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tk.local\company\ЭнергоСеть\ПСО\МОЭСК\!!!CЭС\КВЛ220 Очаково-Красногорская\10. Экспертиза ДЦК\Замечания 1\Сметы\"/>
    </mc:Choice>
  </mc:AlternateContent>
  <xr:revisionPtr revIDLastSave="0" documentId="13_ncr:1_{37BCE086-3591-4D12-AD3A-16AD29F2DBE9}" xr6:coauthVersionLast="36" xr6:coauthVersionMax="36" xr10:uidLastSave="{00000000-0000-0000-0000-000000000000}"/>
  <bookViews>
    <workbookView xWindow="32760" yWindow="32760" windowWidth="32760" windowHeight="32760" xr2:uid="{00000000-000D-0000-FFFF-FFFF00000000}"/>
  </bookViews>
  <sheets>
    <sheet name="02-01-06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'02-01-06'!$49:$49</definedName>
    <definedName name="_xlnm.Print_Area" localSheetId="0">'02-01-06'!$A$1:$L$1542</definedName>
  </definedNames>
  <calcPr calcId="191029" iterate="1"/>
</workbook>
</file>

<file path=xl/calcChain.xml><?xml version="1.0" encoding="utf-8"?>
<calcChain xmlns="http://schemas.openxmlformats.org/spreadsheetml/2006/main">
  <c r="H1540" i="7" l="1"/>
  <c r="H1537" i="7"/>
  <c r="C1540" i="7"/>
  <c r="C1537" i="7"/>
  <c r="J40" i="7"/>
  <c r="J39" i="7"/>
  <c r="C42" i="7"/>
  <c r="D42" i="7"/>
  <c r="C41" i="7"/>
  <c r="C40" i="7"/>
  <c r="C39" i="7"/>
  <c r="C36" i="7" s="1"/>
  <c r="G1533" i="7"/>
  <c r="G1532" i="7"/>
  <c r="L1527" i="7"/>
  <c r="J1527" i="7"/>
  <c r="L1520" i="7"/>
  <c r="J1520" i="7"/>
  <c r="L1519" i="7"/>
  <c r="J1519" i="7"/>
  <c r="L1515" i="7"/>
  <c r="J1515" i="7"/>
  <c r="L1503" i="7"/>
  <c r="J1503" i="7"/>
  <c r="L1502" i="7"/>
  <c r="J1502" i="7"/>
  <c r="L1501" i="7"/>
  <c r="J1501" i="7"/>
  <c r="L1500" i="7"/>
  <c r="J1500" i="7"/>
  <c r="L1496" i="7"/>
  <c r="L1499" i="7"/>
  <c r="J1499" i="7"/>
  <c r="L1498" i="7"/>
  <c r="J1498" i="7"/>
  <c r="J1496" i="7" s="1"/>
  <c r="L1495" i="7"/>
  <c r="J1495" i="7"/>
  <c r="L1494" i="7"/>
  <c r="J1494" i="7"/>
  <c r="L1492" i="7"/>
  <c r="L1490" i="7" s="1"/>
  <c r="J1492" i="7"/>
  <c r="J1490" i="7" s="1"/>
  <c r="L1489" i="7"/>
  <c r="L1487" i="7" s="1"/>
  <c r="L1485" i="7" s="1"/>
  <c r="J1489" i="7"/>
  <c r="L1484" i="7"/>
  <c r="J1484" i="7"/>
  <c r="J1483" i="7"/>
  <c r="L1479" i="7"/>
  <c r="J1479" i="7"/>
  <c r="L1471" i="7"/>
  <c r="J1471" i="7"/>
  <c r="L1470" i="7"/>
  <c r="J1470" i="7"/>
  <c r="L1466" i="7"/>
  <c r="J1466" i="7"/>
  <c r="L1451" i="7"/>
  <c r="J1451" i="7"/>
  <c r="L1450" i="7"/>
  <c r="J1450" i="7"/>
  <c r="L1446" i="7"/>
  <c r="J1446" i="7"/>
  <c r="G1431" i="7"/>
  <c r="G1430" i="7"/>
  <c r="L1429" i="7"/>
  <c r="J1429" i="7"/>
  <c r="L1428" i="7"/>
  <c r="J1428" i="7"/>
  <c r="L1425" i="7"/>
  <c r="J1425" i="7"/>
  <c r="J1424" i="7"/>
  <c r="L1423" i="7"/>
  <c r="L1420" i="7" s="1"/>
  <c r="J1423" i="7"/>
  <c r="J1420" i="7" s="1"/>
  <c r="L1422" i="7"/>
  <c r="J1422" i="7"/>
  <c r="L1416" i="7"/>
  <c r="J1416" i="7"/>
  <c r="L1415" i="7"/>
  <c r="J1415" i="7"/>
  <c r="L1411" i="7"/>
  <c r="J1411" i="7"/>
  <c r="L1400" i="7"/>
  <c r="J1398" i="7"/>
  <c r="AT1401" i="7"/>
  <c r="AR1401" i="7"/>
  <c r="L1398" i="7" s="1"/>
  <c r="BH1401" i="7"/>
  <c r="AA1401" i="7"/>
  <c r="X1401" i="7"/>
  <c r="S1401" i="7"/>
  <c r="P1401" i="7"/>
  <c r="BA1401" i="7"/>
  <c r="AZ1401" i="7"/>
  <c r="L1399" i="7" s="1"/>
  <c r="AE1401" i="7"/>
  <c r="J1400" i="7" s="1"/>
  <c r="AD1401" i="7"/>
  <c r="J1399" i="7" s="1"/>
  <c r="G1400" i="7"/>
  <c r="E1400" i="7"/>
  <c r="G1399" i="7"/>
  <c r="E1399" i="7"/>
  <c r="J1397" i="7"/>
  <c r="G1396" i="7"/>
  <c r="E1396" i="7"/>
  <c r="L1395" i="7"/>
  <c r="AW1401" i="7" s="1"/>
  <c r="J1395" i="7"/>
  <c r="K1395" i="7"/>
  <c r="H1395" i="7"/>
  <c r="L1394" i="7"/>
  <c r="AO1401" i="7" s="1"/>
  <c r="J1394" i="7"/>
  <c r="K1394" i="7"/>
  <c r="H1394" i="7"/>
  <c r="L1393" i="7"/>
  <c r="J1393" i="7"/>
  <c r="U1401" i="7" s="1"/>
  <c r="K1393" i="7"/>
  <c r="H1393" i="7"/>
  <c r="H1397" i="7" s="1"/>
  <c r="C1392" i="7"/>
  <c r="E1391" i="7"/>
  <c r="G1391" i="7"/>
  <c r="D1391" i="7"/>
  <c r="C1391" i="7"/>
  <c r="B1391" i="7"/>
  <c r="AW1390" i="7"/>
  <c r="AT1390" i="7"/>
  <c r="AR1390" i="7"/>
  <c r="AO1390" i="7"/>
  <c r="AN1390" i="7"/>
  <c r="AA1390" i="7"/>
  <c r="X1390" i="7"/>
  <c r="U1390" i="7"/>
  <c r="S1390" i="7"/>
  <c r="P1390" i="7"/>
  <c r="BA1390" i="7"/>
  <c r="AZ1390" i="7"/>
  <c r="AE1390" i="7"/>
  <c r="AD1390" i="7"/>
  <c r="K1390" i="7"/>
  <c r="C1389" i="7"/>
  <c r="L1388" i="7"/>
  <c r="J1388" i="7"/>
  <c r="O1390" i="7" s="1"/>
  <c r="K1388" i="7"/>
  <c r="H1388" i="7"/>
  <c r="E1388" i="7"/>
  <c r="G1388" i="7"/>
  <c r="D1388" i="7"/>
  <c r="C1388" i="7"/>
  <c r="B1388" i="7"/>
  <c r="AW1387" i="7"/>
  <c r="AT1387" i="7"/>
  <c r="AR1387" i="7"/>
  <c r="AO1387" i="7"/>
  <c r="AN1387" i="7"/>
  <c r="BH1387" i="7"/>
  <c r="AA1387" i="7"/>
  <c r="X1387" i="7"/>
  <c r="U1387" i="7"/>
  <c r="S1387" i="7"/>
  <c r="P1387" i="7"/>
  <c r="BA1387" i="7"/>
  <c r="AZ1387" i="7"/>
  <c r="AE1387" i="7"/>
  <c r="AD1387" i="7"/>
  <c r="K1387" i="7"/>
  <c r="I1387" i="7"/>
  <c r="C1386" i="7"/>
  <c r="L1385" i="7"/>
  <c r="J1385" i="7"/>
  <c r="O1387" i="7" s="1"/>
  <c r="K1385" i="7"/>
  <c r="H1385" i="7"/>
  <c r="E1385" i="7"/>
  <c r="G1385" i="7"/>
  <c r="D1385" i="7"/>
  <c r="C1385" i="7"/>
  <c r="B1385" i="7"/>
  <c r="L1383" i="7"/>
  <c r="L1382" i="7"/>
  <c r="AW1384" i="7"/>
  <c r="AR1384" i="7"/>
  <c r="L1381" i="7" s="1"/>
  <c r="AO1384" i="7"/>
  <c r="AA1384" i="7"/>
  <c r="U1384" i="7"/>
  <c r="BA1384" i="7"/>
  <c r="AZ1384" i="7"/>
  <c r="AE1384" i="7"/>
  <c r="J1383" i="7" s="1"/>
  <c r="AD1384" i="7"/>
  <c r="K1384" i="7"/>
  <c r="G1383" i="7"/>
  <c r="E1383" i="7"/>
  <c r="G1382" i="7"/>
  <c r="E1382" i="7"/>
  <c r="O1380" i="7"/>
  <c r="BA1380" i="7"/>
  <c r="AZ1380" i="7"/>
  <c r="AE1380" i="7"/>
  <c r="AD1380" i="7"/>
  <c r="J1382" i="7" s="1"/>
  <c r="L1380" i="7"/>
  <c r="AN1380" i="7" s="1"/>
  <c r="J1380" i="7"/>
  <c r="BH1380" i="7" s="1"/>
  <c r="K1380" i="7"/>
  <c r="H1380" i="7"/>
  <c r="E1380" i="7"/>
  <c r="G1380" i="7"/>
  <c r="D1380" i="7"/>
  <c r="B1380" i="7"/>
  <c r="L1379" i="7"/>
  <c r="J1379" i="7"/>
  <c r="G1378" i="7"/>
  <c r="E1378" i="7"/>
  <c r="G1377" i="7"/>
  <c r="E1377" i="7"/>
  <c r="L1376" i="7"/>
  <c r="J1376" i="7"/>
  <c r="K1376" i="7"/>
  <c r="H1376" i="7"/>
  <c r="L1375" i="7"/>
  <c r="AT1384" i="7" s="1"/>
  <c r="J1375" i="7"/>
  <c r="X1384" i="7" s="1"/>
  <c r="K1375" i="7"/>
  <c r="H1375" i="7"/>
  <c r="L1374" i="7"/>
  <c r="AN1384" i="7" s="1"/>
  <c r="J1374" i="7"/>
  <c r="P1384" i="7" s="1"/>
  <c r="K1374" i="7"/>
  <c r="H1374" i="7"/>
  <c r="L1373" i="7"/>
  <c r="J1373" i="7"/>
  <c r="BH1384" i="7" s="1"/>
  <c r="K1373" i="7"/>
  <c r="H1373" i="7"/>
  <c r="H1379" i="7" s="1"/>
  <c r="C1372" i="7"/>
  <c r="E1371" i="7"/>
  <c r="G1371" i="7"/>
  <c r="D1371" i="7"/>
  <c r="C1371" i="7"/>
  <c r="B1371" i="7"/>
  <c r="AT1370" i="7"/>
  <c r="AR1370" i="7"/>
  <c r="AO1370" i="7"/>
  <c r="AA1370" i="7"/>
  <c r="X1370" i="7"/>
  <c r="U1370" i="7"/>
  <c r="S1370" i="7"/>
  <c r="P1370" i="7"/>
  <c r="BA1370" i="7"/>
  <c r="AZ1370" i="7"/>
  <c r="AE1370" i="7"/>
  <c r="AD1370" i="7"/>
  <c r="L1369" i="7"/>
  <c r="J1369" i="7"/>
  <c r="K1369" i="7"/>
  <c r="H1369" i="7"/>
  <c r="E1369" i="7"/>
  <c r="G1369" i="7"/>
  <c r="D1369" i="7"/>
  <c r="C1369" i="7"/>
  <c r="B1369" i="7"/>
  <c r="J1367" i="7"/>
  <c r="AT1368" i="7"/>
  <c r="AO1368" i="7"/>
  <c r="S1368" i="7"/>
  <c r="BA1368" i="7"/>
  <c r="AZ1368" i="7"/>
  <c r="L1366" i="7" s="1"/>
  <c r="AE1368" i="7"/>
  <c r="AD1368" i="7"/>
  <c r="J1366" i="7" s="1"/>
  <c r="O1368" i="7" s="1"/>
  <c r="G1367" i="7"/>
  <c r="E1367" i="7"/>
  <c r="G1366" i="7"/>
  <c r="E1366" i="7"/>
  <c r="BH1364" i="7"/>
  <c r="AW1364" i="7"/>
  <c r="O1364" i="7"/>
  <c r="BA1364" i="7"/>
  <c r="AZ1364" i="7"/>
  <c r="AE1364" i="7"/>
  <c r="AD1364" i="7"/>
  <c r="L1364" i="7"/>
  <c r="AN1364" i="7" s="1"/>
  <c r="J1364" i="7"/>
  <c r="AA1364" i="7" s="1"/>
  <c r="K1364" i="7"/>
  <c r="H1364" i="7"/>
  <c r="E1364" i="7"/>
  <c r="G1364" i="7"/>
  <c r="D1364" i="7"/>
  <c r="B1364" i="7"/>
  <c r="G1362" i="7"/>
  <c r="E1362" i="7"/>
  <c r="G1361" i="7"/>
  <c r="E1361" i="7"/>
  <c r="L1360" i="7"/>
  <c r="AW1368" i="7" s="1"/>
  <c r="J1360" i="7"/>
  <c r="AA1368" i="7" s="1"/>
  <c r="K1360" i="7"/>
  <c r="H1360" i="7"/>
  <c r="L1359" i="7"/>
  <c r="J1359" i="7"/>
  <c r="X1368" i="7" s="1"/>
  <c r="K1359" i="7"/>
  <c r="H1359" i="7"/>
  <c r="L1358" i="7"/>
  <c r="J1358" i="7"/>
  <c r="P1368" i="7" s="1"/>
  <c r="K1358" i="7"/>
  <c r="H1358" i="7"/>
  <c r="L1357" i="7"/>
  <c r="J1357" i="7"/>
  <c r="K1357" i="7"/>
  <c r="H1357" i="7"/>
  <c r="C1356" i="7"/>
  <c r="E1355" i="7"/>
  <c r="G1355" i="7"/>
  <c r="D1355" i="7"/>
  <c r="C1355" i="7"/>
  <c r="B1355" i="7"/>
  <c r="AT1354" i="7"/>
  <c r="AR1354" i="7"/>
  <c r="AO1354" i="7"/>
  <c r="X1354" i="7"/>
  <c r="U1354" i="7"/>
  <c r="S1354" i="7"/>
  <c r="P1354" i="7"/>
  <c r="O1354" i="7"/>
  <c r="BA1354" i="7"/>
  <c r="AZ1354" i="7"/>
  <c r="AE1354" i="7"/>
  <c r="AD1354" i="7"/>
  <c r="I1354" i="7"/>
  <c r="L1353" i="7"/>
  <c r="AW1354" i="7" s="1"/>
  <c r="J1353" i="7"/>
  <c r="AA1354" i="7" s="1"/>
  <c r="K1353" i="7"/>
  <c r="H1353" i="7"/>
  <c r="E1353" i="7"/>
  <c r="G1353" i="7"/>
  <c r="D1353" i="7"/>
  <c r="C1353" i="7"/>
  <c r="B1353" i="7"/>
  <c r="L1351" i="7"/>
  <c r="L1350" i="7"/>
  <c r="AR1352" i="7"/>
  <c r="AA1352" i="7"/>
  <c r="U1352" i="7"/>
  <c r="S1352" i="7"/>
  <c r="P1352" i="7"/>
  <c r="J1408" i="7" s="1"/>
  <c r="J1406" i="7" s="1"/>
  <c r="BA1352" i="7"/>
  <c r="AZ1352" i="7"/>
  <c r="AE1352" i="7"/>
  <c r="AD1352" i="7"/>
  <c r="G1351" i="7"/>
  <c r="E1351" i="7"/>
  <c r="G1350" i="7"/>
  <c r="E1350" i="7"/>
  <c r="BH1348" i="7"/>
  <c r="AN1348" i="7"/>
  <c r="O1348" i="7"/>
  <c r="BA1348" i="7"/>
  <c r="AZ1348" i="7"/>
  <c r="AE1348" i="7"/>
  <c r="J1351" i="7" s="1"/>
  <c r="AD1348" i="7"/>
  <c r="L1348" i="7"/>
  <c r="AW1348" i="7" s="1"/>
  <c r="J1348" i="7"/>
  <c r="AA1348" i="7" s="1"/>
  <c r="K1348" i="7"/>
  <c r="H1348" i="7"/>
  <c r="E1348" i="7"/>
  <c r="G1348" i="7"/>
  <c r="D1348" i="7"/>
  <c r="B1348" i="7"/>
  <c r="J1347" i="7"/>
  <c r="H1347" i="7"/>
  <c r="G1346" i="7"/>
  <c r="E1346" i="7"/>
  <c r="G1345" i="7"/>
  <c r="E1345" i="7"/>
  <c r="L1344" i="7"/>
  <c r="AW1352" i="7" s="1"/>
  <c r="J1344" i="7"/>
  <c r="K1344" i="7"/>
  <c r="H1344" i="7"/>
  <c r="L1343" i="7"/>
  <c r="AT1352" i="7" s="1"/>
  <c r="J1343" i="7"/>
  <c r="X1352" i="7" s="1"/>
  <c r="K1343" i="7"/>
  <c r="H1343" i="7"/>
  <c r="L1342" i="7"/>
  <c r="AO1352" i="7" s="1"/>
  <c r="J1342" i="7"/>
  <c r="K1342" i="7"/>
  <c r="H1342" i="7"/>
  <c r="L1341" i="7"/>
  <c r="J1341" i="7"/>
  <c r="K1341" i="7"/>
  <c r="H1341" i="7"/>
  <c r="E1340" i="7"/>
  <c r="G1340" i="7"/>
  <c r="D1340" i="7"/>
  <c r="C1340" i="7"/>
  <c r="B1340" i="7"/>
  <c r="G1336" i="7"/>
  <c r="G1335" i="7"/>
  <c r="L1330" i="7"/>
  <c r="J1330" i="7"/>
  <c r="J1329" i="7"/>
  <c r="L1328" i="7"/>
  <c r="J1328" i="7"/>
  <c r="L1321" i="7"/>
  <c r="J1321" i="7"/>
  <c r="L1320" i="7"/>
  <c r="J1320" i="7"/>
  <c r="L1316" i="7"/>
  <c r="J1316" i="7"/>
  <c r="AY1306" i="7"/>
  <c r="AT1306" i="7"/>
  <c r="AR1306" i="7"/>
  <c r="AO1306" i="7"/>
  <c r="X1306" i="7"/>
  <c r="S1306" i="7"/>
  <c r="P1306" i="7"/>
  <c r="BA1306" i="7"/>
  <c r="AZ1306" i="7"/>
  <c r="AE1306" i="7"/>
  <c r="AD1306" i="7"/>
  <c r="L1305" i="7"/>
  <c r="AN1306" i="7" s="1"/>
  <c r="K1305" i="7"/>
  <c r="H1305" i="7"/>
  <c r="E1305" i="7"/>
  <c r="G1305" i="7"/>
  <c r="D1305" i="7"/>
  <c r="B1305" i="7"/>
  <c r="L1303" i="7"/>
  <c r="L1302" i="7"/>
  <c r="J1302" i="7"/>
  <c r="AA1304" i="7"/>
  <c r="U1304" i="7"/>
  <c r="P1304" i="7"/>
  <c r="BA1304" i="7"/>
  <c r="AZ1304" i="7"/>
  <c r="AE1304" i="7"/>
  <c r="J1303" i="7" s="1"/>
  <c r="AD1304" i="7"/>
  <c r="I1304" i="7"/>
  <c r="G1303" i="7"/>
  <c r="E1303" i="7"/>
  <c r="G1302" i="7"/>
  <c r="E1302" i="7"/>
  <c r="G1299" i="7"/>
  <c r="E1299" i="7"/>
  <c r="G1298" i="7"/>
  <c r="E1298" i="7"/>
  <c r="L1297" i="7"/>
  <c r="AW1304" i="7" s="1"/>
  <c r="J1297" i="7"/>
  <c r="K1297" i="7"/>
  <c r="H1297" i="7"/>
  <c r="L1296" i="7"/>
  <c r="AT1304" i="7" s="1"/>
  <c r="J1296" i="7"/>
  <c r="X1304" i="7" s="1"/>
  <c r="K1296" i="7"/>
  <c r="H1296" i="7"/>
  <c r="L1295" i="7"/>
  <c r="AO1304" i="7" s="1"/>
  <c r="J1295" i="7"/>
  <c r="BI1304" i="7" s="1"/>
  <c r="K1295" i="7"/>
  <c r="H1295" i="7"/>
  <c r="L1294" i="7"/>
  <c r="AR1304" i="7" s="1"/>
  <c r="L1301" i="7" s="1"/>
  <c r="J1294" i="7"/>
  <c r="K1294" i="7"/>
  <c r="H1294" i="7"/>
  <c r="H1300" i="7" s="1"/>
  <c r="E1293" i="7"/>
  <c r="G1293" i="7"/>
  <c r="D1293" i="7"/>
  <c r="C1293" i="7"/>
  <c r="B1293" i="7"/>
  <c r="AT1292" i="7"/>
  <c r="AR1292" i="7"/>
  <c r="AO1292" i="7"/>
  <c r="AA1292" i="7"/>
  <c r="X1292" i="7"/>
  <c r="U1292" i="7"/>
  <c r="S1292" i="7"/>
  <c r="P1292" i="7"/>
  <c r="BA1292" i="7"/>
  <c r="AZ1292" i="7"/>
  <c r="AE1292" i="7"/>
  <c r="AD1292" i="7"/>
  <c r="L1291" i="7"/>
  <c r="AW1292" i="7" s="1"/>
  <c r="J1291" i="7"/>
  <c r="BH1292" i="7" s="1"/>
  <c r="K1291" i="7"/>
  <c r="H1291" i="7"/>
  <c r="E1291" i="7"/>
  <c r="G1291" i="7"/>
  <c r="D1291" i="7"/>
  <c r="C1291" i="7"/>
  <c r="B1291" i="7"/>
  <c r="AW1290" i="7"/>
  <c r="AT1290" i="7"/>
  <c r="AR1290" i="7"/>
  <c r="AO1290" i="7"/>
  <c r="AN1290" i="7"/>
  <c r="BH1290" i="7"/>
  <c r="X1290" i="7"/>
  <c r="U1290" i="7"/>
  <c r="S1290" i="7"/>
  <c r="P1290" i="7"/>
  <c r="O1290" i="7"/>
  <c r="BA1290" i="7"/>
  <c r="AZ1290" i="7"/>
  <c r="AE1290" i="7"/>
  <c r="AD1290" i="7"/>
  <c r="K1290" i="7"/>
  <c r="I1290" i="7"/>
  <c r="L1289" i="7"/>
  <c r="J1289" i="7"/>
  <c r="AA1290" i="7" s="1"/>
  <c r="K1289" i="7"/>
  <c r="H1289" i="7"/>
  <c r="E1289" i="7"/>
  <c r="G1289" i="7"/>
  <c r="D1289" i="7"/>
  <c r="C1289" i="7"/>
  <c r="B1289" i="7"/>
  <c r="L1286" i="7"/>
  <c r="AT1288" i="7"/>
  <c r="AR1288" i="7"/>
  <c r="L1285" i="7" s="1"/>
  <c r="AO1288" i="7"/>
  <c r="X1288" i="7"/>
  <c r="U1288" i="7"/>
  <c r="BA1288" i="7"/>
  <c r="L1287" i="7" s="1"/>
  <c r="AZ1288" i="7"/>
  <c r="AE1288" i="7"/>
  <c r="J1287" i="7" s="1"/>
  <c r="AD1288" i="7"/>
  <c r="J1286" i="7" s="1"/>
  <c r="G1287" i="7"/>
  <c r="E1287" i="7"/>
  <c r="G1286" i="7"/>
  <c r="E1286" i="7"/>
  <c r="G1283" i="7"/>
  <c r="E1283" i="7"/>
  <c r="L1282" i="7"/>
  <c r="J1282" i="7"/>
  <c r="AA1288" i="7" s="1"/>
  <c r="K1282" i="7"/>
  <c r="H1282" i="7"/>
  <c r="L1281" i="7"/>
  <c r="J1281" i="7"/>
  <c r="P1288" i="7" s="1"/>
  <c r="K1281" i="7"/>
  <c r="H1281" i="7"/>
  <c r="L1280" i="7"/>
  <c r="J1280" i="7"/>
  <c r="K1280" i="7"/>
  <c r="H1280" i="7"/>
  <c r="H1284" i="7" s="1"/>
  <c r="E1279" i="7"/>
  <c r="G1279" i="7"/>
  <c r="D1279" i="7"/>
  <c r="C1279" i="7"/>
  <c r="B1279" i="7"/>
  <c r="L1277" i="7"/>
  <c r="AW1278" i="7"/>
  <c r="AT1278" i="7"/>
  <c r="AR1278" i="7"/>
  <c r="L1275" i="7" s="1"/>
  <c r="AO1278" i="7"/>
  <c r="P1278" i="7"/>
  <c r="BA1278" i="7"/>
  <c r="AZ1278" i="7"/>
  <c r="AE1278" i="7"/>
  <c r="AD1278" i="7"/>
  <c r="G1277" i="7"/>
  <c r="E1277" i="7"/>
  <c r="G1276" i="7"/>
  <c r="E1276" i="7"/>
  <c r="BH1274" i="7"/>
  <c r="AW1274" i="7"/>
  <c r="AA1274" i="7"/>
  <c r="AN1274" i="7"/>
  <c r="O1274" i="7"/>
  <c r="BA1274" i="7"/>
  <c r="AZ1274" i="7"/>
  <c r="L1276" i="7" s="1"/>
  <c r="AE1274" i="7"/>
  <c r="J1277" i="7" s="1"/>
  <c r="AD1274" i="7"/>
  <c r="J1276" i="7" s="1"/>
  <c r="L1274" i="7"/>
  <c r="J1274" i="7"/>
  <c r="K1274" i="7"/>
  <c r="H1274" i="7"/>
  <c r="E1274" i="7"/>
  <c r="G1274" i="7"/>
  <c r="D1274" i="7"/>
  <c r="C1274" i="7"/>
  <c r="B1274" i="7"/>
  <c r="L1273" i="7"/>
  <c r="G1272" i="7"/>
  <c r="E1272" i="7"/>
  <c r="G1271" i="7"/>
  <c r="E1271" i="7"/>
  <c r="L1270" i="7"/>
  <c r="J1270" i="7"/>
  <c r="AA1278" i="7" s="1"/>
  <c r="K1270" i="7"/>
  <c r="H1270" i="7"/>
  <c r="L1269" i="7"/>
  <c r="J1269" i="7"/>
  <c r="X1278" i="7" s="1"/>
  <c r="K1269" i="7"/>
  <c r="H1269" i="7"/>
  <c r="L1268" i="7"/>
  <c r="J1268" i="7"/>
  <c r="K1268" i="7"/>
  <c r="H1268" i="7"/>
  <c r="H1273" i="7" s="1"/>
  <c r="L1267" i="7"/>
  <c r="J1267" i="7"/>
  <c r="K1267" i="7"/>
  <c r="H1267" i="7"/>
  <c r="C1266" i="7"/>
  <c r="E1265" i="7"/>
  <c r="G1265" i="7"/>
  <c r="D1265" i="7"/>
  <c r="C1265" i="7"/>
  <c r="B1265" i="7"/>
  <c r="AX1264" i="7"/>
  <c r="AT1264" i="7"/>
  <c r="AR1264" i="7"/>
  <c r="AO1264" i="7"/>
  <c r="AN1264" i="7"/>
  <c r="X1264" i="7"/>
  <c r="U1264" i="7"/>
  <c r="S1264" i="7"/>
  <c r="P1264" i="7"/>
  <c r="O1264" i="7"/>
  <c r="BA1264" i="7"/>
  <c r="AZ1264" i="7"/>
  <c r="AE1264" i="7"/>
  <c r="AD1264" i="7"/>
  <c r="I1264" i="7"/>
  <c r="L1263" i="7"/>
  <c r="K1264" i="7" s="1"/>
  <c r="J1263" i="7"/>
  <c r="K1263" i="7"/>
  <c r="H1263" i="7"/>
  <c r="E1263" i="7"/>
  <c r="G1263" i="7"/>
  <c r="D1263" i="7"/>
  <c r="B1263" i="7"/>
  <c r="J1260" i="7"/>
  <c r="L1259" i="7"/>
  <c r="AT1262" i="7"/>
  <c r="AR1262" i="7"/>
  <c r="AO1262" i="7"/>
  <c r="BH1262" i="7"/>
  <c r="AA1262" i="7"/>
  <c r="X1262" i="7"/>
  <c r="P1262" i="7"/>
  <c r="BA1262" i="7"/>
  <c r="AZ1262" i="7"/>
  <c r="AE1262" i="7"/>
  <c r="AD1262" i="7"/>
  <c r="G1261" i="7"/>
  <c r="E1261" i="7"/>
  <c r="G1260" i="7"/>
  <c r="E1260" i="7"/>
  <c r="BH1258" i="7"/>
  <c r="O1258" i="7"/>
  <c r="BA1258" i="7"/>
  <c r="L1261" i="7" s="1"/>
  <c r="AZ1258" i="7"/>
  <c r="L1260" i="7" s="1"/>
  <c r="AE1258" i="7"/>
  <c r="J1261" i="7" s="1"/>
  <c r="AD1258" i="7"/>
  <c r="L1258" i="7"/>
  <c r="AN1258" i="7" s="1"/>
  <c r="J1258" i="7"/>
  <c r="AA1258" i="7" s="1"/>
  <c r="K1258" i="7"/>
  <c r="H1258" i="7"/>
  <c r="E1258" i="7"/>
  <c r="G1258" i="7"/>
  <c r="D1258" i="7"/>
  <c r="B1258" i="7"/>
  <c r="L1257" i="7"/>
  <c r="H1257" i="7"/>
  <c r="G1256" i="7"/>
  <c r="E1256" i="7"/>
  <c r="L1255" i="7"/>
  <c r="AW1262" i="7" s="1"/>
  <c r="J1255" i="7"/>
  <c r="K1255" i="7"/>
  <c r="H1255" i="7"/>
  <c r="L1254" i="7"/>
  <c r="J1254" i="7"/>
  <c r="K1254" i="7"/>
  <c r="H1254" i="7"/>
  <c r="L1253" i="7"/>
  <c r="J1253" i="7"/>
  <c r="K1253" i="7"/>
  <c r="H1253" i="7"/>
  <c r="C1252" i="7"/>
  <c r="E1251" i="7"/>
  <c r="G1251" i="7"/>
  <c r="D1251" i="7"/>
  <c r="C1251" i="7"/>
  <c r="B1251" i="7"/>
  <c r="AT1250" i="7"/>
  <c r="AR1250" i="7"/>
  <c r="AO1250" i="7"/>
  <c r="BH1250" i="7"/>
  <c r="X1250" i="7"/>
  <c r="U1250" i="7"/>
  <c r="S1250" i="7"/>
  <c r="P1250" i="7"/>
  <c r="BA1250" i="7"/>
  <c r="AZ1250" i="7"/>
  <c r="AE1250" i="7"/>
  <c r="AD1250" i="7"/>
  <c r="I1250" i="7"/>
  <c r="C1249" i="7"/>
  <c r="L1248" i="7"/>
  <c r="J1248" i="7"/>
  <c r="K1248" i="7"/>
  <c r="H1248" i="7"/>
  <c r="E1248" i="7"/>
  <c r="G1248" i="7"/>
  <c r="D1248" i="7"/>
  <c r="C1248" i="7"/>
  <c r="B1248" i="7"/>
  <c r="L1246" i="7"/>
  <c r="J1246" i="7"/>
  <c r="AO1247" i="7"/>
  <c r="AA1247" i="7"/>
  <c r="S1247" i="7"/>
  <c r="J1244" i="7" s="1"/>
  <c r="P1247" i="7"/>
  <c r="BA1247" i="7"/>
  <c r="AZ1247" i="7"/>
  <c r="L1245" i="7" s="1"/>
  <c r="AE1247" i="7"/>
  <c r="AD1247" i="7"/>
  <c r="J1245" i="7" s="1"/>
  <c r="O1247" i="7" s="1"/>
  <c r="G1246" i="7"/>
  <c r="E1246" i="7"/>
  <c r="G1245" i="7"/>
  <c r="E1245" i="7"/>
  <c r="G1242" i="7"/>
  <c r="E1242" i="7"/>
  <c r="G1241" i="7"/>
  <c r="E1241" i="7"/>
  <c r="L1240" i="7"/>
  <c r="AW1247" i="7" s="1"/>
  <c r="J1240" i="7"/>
  <c r="K1240" i="7"/>
  <c r="H1240" i="7"/>
  <c r="L1239" i="7"/>
  <c r="AT1247" i="7" s="1"/>
  <c r="J1239" i="7"/>
  <c r="X1247" i="7" s="1"/>
  <c r="K1239" i="7"/>
  <c r="H1239" i="7"/>
  <c r="L1238" i="7"/>
  <c r="J1238" i="7"/>
  <c r="K1238" i="7"/>
  <c r="H1238" i="7"/>
  <c r="L1237" i="7"/>
  <c r="J1237" i="7"/>
  <c r="U1247" i="7" s="1"/>
  <c r="K1237" i="7"/>
  <c r="H1237" i="7"/>
  <c r="H1243" i="7" s="1"/>
  <c r="C1236" i="7"/>
  <c r="E1235" i="7"/>
  <c r="G1235" i="7"/>
  <c r="D1235" i="7"/>
  <c r="C1235" i="7"/>
  <c r="B1235" i="7"/>
  <c r="AW1234" i="7"/>
  <c r="AT1234" i="7"/>
  <c r="AR1234" i="7"/>
  <c r="AO1234" i="7"/>
  <c r="AN1234" i="7"/>
  <c r="X1234" i="7"/>
  <c r="U1234" i="7"/>
  <c r="S1234" i="7"/>
  <c r="P1234" i="7"/>
  <c r="BA1234" i="7"/>
  <c r="AZ1234" i="7"/>
  <c r="AE1234" i="7"/>
  <c r="AD1234" i="7"/>
  <c r="K1234" i="7"/>
  <c r="L1233" i="7"/>
  <c r="J1233" i="7"/>
  <c r="AA1234" i="7" s="1"/>
  <c r="K1233" i="7"/>
  <c r="H1233" i="7"/>
  <c r="E1233" i="7"/>
  <c r="G1233" i="7"/>
  <c r="D1233" i="7"/>
  <c r="C1233" i="7"/>
  <c r="B1233" i="7"/>
  <c r="J1230" i="7"/>
  <c r="L1229" i="7"/>
  <c r="J1229" i="7"/>
  <c r="AT1232" i="7"/>
  <c r="AR1232" i="7"/>
  <c r="AO1232" i="7"/>
  <c r="X1232" i="7"/>
  <c r="S1232" i="7"/>
  <c r="P1232" i="7"/>
  <c r="BA1232" i="7"/>
  <c r="AZ1232" i="7"/>
  <c r="AE1232" i="7"/>
  <c r="AD1232" i="7"/>
  <c r="G1231" i="7"/>
  <c r="E1231" i="7"/>
  <c r="G1230" i="7"/>
  <c r="E1230" i="7"/>
  <c r="BH1228" i="7"/>
  <c r="O1228" i="7"/>
  <c r="BA1228" i="7"/>
  <c r="L1231" i="7" s="1"/>
  <c r="AZ1228" i="7"/>
  <c r="L1230" i="7" s="1"/>
  <c r="AE1228" i="7"/>
  <c r="J1231" i="7" s="1"/>
  <c r="I1232" i="7" s="1"/>
  <c r="AD1228" i="7"/>
  <c r="L1228" i="7"/>
  <c r="J1228" i="7"/>
  <c r="AA1228" i="7" s="1"/>
  <c r="K1228" i="7"/>
  <c r="H1228" i="7"/>
  <c r="E1228" i="7"/>
  <c r="G1228" i="7"/>
  <c r="D1228" i="7"/>
  <c r="B1228" i="7"/>
  <c r="L1227" i="7"/>
  <c r="G1226" i="7"/>
  <c r="E1226" i="7"/>
  <c r="L1225" i="7"/>
  <c r="AW1232" i="7" s="1"/>
  <c r="J1225" i="7"/>
  <c r="AA1232" i="7" s="1"/>
  <c r="K1225" i="7"/>
  <c r="H1225" i="7"/>
  <c r="L1224" i="7"/>
  <c r="J1224" i="7"/>
  <c r="K1224" i="7"/>
  <c r="H1224" i="7"/>
  <c r="H1227" i="7" s="1"/>
  <c r="L1223" i="7"/>
  <c r="AN1232" i="7" s="1"/>
  <c r="J1223" i="7"/>
  <c r="K1223" i="7"/>
  <c r="H1223" i="7"/>
  <c r="C1222" i="7"/>
  <c r="E1221" i="7"/>
  <c r="G1221" i="7"/>
  <c r="D1221" i="7"/>
  <c r="C1221" i="7"/>
  <c r="B1221" i="7"/>
  <c r="J1219" i="7"/>
  <c r="L1217" i="7"/>
  <c r="AT1220" i="7"/>
  <c r="AR1220" i="7"/>
  <c r="AO1220" i="7"/>
  <c r="X1220" i="7"/>
  <c r="S1220" i="7"/>
  <c r="J1217" i="7" s="1"/>
  <c r="BA1220" i="7"/>
  <c r="AZ1220" i="7"/>
  <c r="L1218" i="7" s="1"/>
  <c r="AE1220" i="7"/>
  <c r="AD1220" i="7"/>
  <c r="J1218" i="7" s="1"/>
  <c r="O1220" i="7" s="1"/>
  <c r="G1219" i="7"/>
  <c r="E1219" i="7"/>
  <c r="G1218" i="7"/>
  <c r="E1218" i="7"/>
  <c r="BH1216" i="7"/>
  <c r="AW1216" i="7"/>
  <c r="O1216" i="7"/>
  <c r="BA1216" i="7"/>
  <c r="L1219" i="7" s="1"/>
  <c r="AZ1216" i="7"/>
  <c r="AE1216" i="7"/>
  <c r="AD1216" i="7"/>
  <c r="L1216" i="7"/>
  <c r="AN1216" i="7" s="1"/>
  <c r="J1216" i="7"/>
  <c r="AA1216" i="7" s="1"/>
  <c r="K1216" i="7"/>
  <c r="H1216" i="7"/>
  <c r="E1216" i="7"/>
  <c r="G1216" i="7"/>
  <c r="D1216" i="7"/>
  <c r="B1216" i="7"/>
  <c r="L1215" i="7"/>
  <c r="G1214" i="7"/>
  <c r="E1214" i="7"/>
  <c r="L1213" i="7"/>
  <c r="AW1220" i="7" s="1"/>
  <c r="J1213" i="7"/>
  <c r="AA1220" i="7" s="1"/>
  <c r="K1213" i="7"/>
  <c r="H1213" i="7"/>
  <c r="L1212" i="7"/>
  <c r="J1212" i="7"/>
  <c r="P1220" i="7" s="1"/>
  <c r="K1212" i="7"/>
  <c r="H1212" i="7"/>
  <c r="L1211" i="7"/>
  <c r="J1211" i="7"/>
  <c r="U1220" i="7" s="1"/>
  <c r="K1211" i="7"/>
  <c r="H1211" i="7"/>
  <c r="H1215" i="7" s="1"/>
  <c r="C1210" i="7"/>
  <c r="E1209" i="7"/>
  <c r="G1209" i="7"/>
  <c r="D1209" i="7"/>
  <c r="C1209" i="7"/>
  <c r="B1209" i="7"/>
  <c r="AT1208" i="7"/>
  <c r="AA1208" i="7"/>
  <c r="X1208" i="7"/>
  <c r="BA1208" i="7"/>
  <c r="AZ1208" i="7"/>
  <c r="AE1208" i="7"/>
  <c r="AD1208" i="7"/>
  <c r="G1207" i="7"/>
  <c r="E1207" i="7"/>
  <c r="G1206" i="7"/>
  <c r="E1206" i="7"/>
  <c r="BH1204" i="7"/>
  <c r="AA1204" i="7"/>
  <c r="AN1204" i="7"/>
  <c r="O1204" i="7"/>
  <c r="BA1204" i="7"/>
  <c r="L1207" i="7" s="1"/>
  <c r="AZ1204" i="7"/>
  <c r="AE1204" i="7"/>
  <c r="J1207" i="7" s="1"/>
  <c r="BH1208" i="7" s="1"/>
  <c r="AD1204" i="7"/>
  <c r="J1206" i="7" s="1"/>
  <c r="L1204" i="7"/>
  <c r="AW1204" i="7" s="1"/>
  <c r="J1204" i="7"/>
  <c r="K1204" i="7"/>
  <c r="H1204" i="7"/>
  <c r="E1204" i="7"/>
  <c r="G1204" i="7"/>
  <c r="D1204" i="7"/>
  <c r="C1204" i="7"/>
  <c r="B1204" i="7"/>
  <c r="H1203" i="7"/>
  <c r="G1202" i="7"/>
  <c r="F1202" i="7"/>
  <c r="E1202" i="7"/>
  <c r="G1201" i="7"/>
  <c r="E1201" i="7"/>
  <c r="L1200" i="7"/>
  <c r="AW1208" i="7" s="1"/>
  <c r="J1200" i="7"/>
  <c r="K1200" i="7"/>
  <c r="H1200" i="7"/>
  <c r="L1199" i="7"/>
  <c r="J1199" i="7"/>
  <c r="K1199" i="7"/>
  <c r="I1199" i="7"/>
  <c r="H1199" i="7"/>
  <c r="L1198" i="7"/>
  <c r="AO1208" i="7" s="1"/>
  <c r="J1198" i="7"/>
  <c r="K1198" i="7"/>
  <c r="I1198" i="7"/>
  <c r="H1198" i="7"/>
  <c r="L1197" i="7"/>
  <c r="J1197" i="7"/>
  <c r="J1203" i="7" s="1"/>
  <c r="K1197" i="7"/>
  <c r="H1197" i="7"/>
  <c r="C1196" i="7"/>
  <c r="E1195" i="7"/>
  <c r="G1195" i="7"/>
  <c r="D1195" i="7"/>
  <c r="B1195" i="7"/>
  <c r="AT1194" i="7"/>
  <c r="AR1194" i="7"/>
  <c r="AO1194" i="7"/>
  <c r="X1194" i="7"/>
  <c r="U1194" i="7"/>
  <c r="S1194" i="7"/>
  <c r="P1194" i="7"/>
  <c r="O1194" i="7"/>
  <c r="BA1194" i="7"/>
  <c r="AZ1194" i="7"/>
  <c r="AE1194" i="7"/>
  <c r="AD1194" i="7"/>
  <c r="K1194" i="7"/>
  <c r="L1193" i="7"/>
  <c r="AN1194" i="7" s="1"/>
  <c r="J1193" i="7"/>
  <c r="K1193" i="7"/>
  <c r="H1193" i="7"/>
  <c r="E1193" i="7"/>
  <c r="G1193" i="7"/>
  <c r="D1193" i="7"/>
  <c r="C1193" i="7"/>
  <c r="B1193" i="7"/>
  <c r="AW1192" i="7"/>
  <c r="AT1192" i="7"/>
  <c r="AR1192" i="7"/>
  <c r="AO1192" i="7"/>
  <c r="AN1192" i="7"/>
  <c r="X1192" i="7"/>
  <c r="U1192" i="7"/>
  <c r="S1192" i="7"/>
  <c r="P1192" i="7"/>
  <c r="O1192" i="7"/>
  <c r="BA1192" i="7"/>
  <c r="AZ1192" i="7"/>
  <c r="AE1192" i="7"/>
  <c r="AD1192" i="7"/>
  <c r="I1192" i="7"/>
  <c r="C1191" i="7"/>
  <c r="L1190" i="7"/>
  <c r="K1192" i="7" s="1"/>
  <c r="J1190" i="7"/>
  <c r="AA1192" i="7" s="1"/>
  <c r="K1190" i="7"/>
  <c r="H1190" i="7"/>
  <c r="E1190" i="7"/>
  <c r="G1190" i="7"/>
  <c r="D1190" i="7"/>
  <c r="C1190" i="7"/>
  <c r="B1190" i="7"/>
  <c r="L1188" i="7"/>
  <c r="AO1189" i="7"/>
  <c r="X1189" i="7"/>
  <c r="BA1189" i="7"/>
  <c r="AZ1189" i="7"/>
  <c r="L1187" i="7" s="1"/>
  <c r="AE1189" i="7"/>
  <c r="J1188" i="7" s="1"/>
  <c r="AD1189" i="7"/>
  <c r="J1187" i="7" s="1"/>
  <c r="G1188" i="7"/>
  <c r="E1188" i="7"/>
  <c r="G1187" i="7"/>
  <c r="E1187" i="7"/>
  <c r="G1184" i="7"/>
  <c r="E1184" i="7"/>
  <c r="G1183" i="7"/>
  <c r="E1183" i="7"/>
  <c r="L1182" i="7"/>
  <c r="AW1189" i="7" s="1"/>
  <c r="J1182" i="7"/>
  <c r="AA1189" i="7" s="1"/>
  <c r="K1182" i="7"/>
  <c r="H1182" i="7"/>
  <c r="L1181" i="7"/>
  <c r="AT1189" i="7" s="1"/>
  <c r="J1181" i="7"/>
  <c r="K1181" i="7"/>
  <c r="H1181" i="7"/>
  <c r="L1180" i="7"/>
  <c r="J1180" i="7"/>
  <c r="P1189" i="7" s="1"/>
  <c r="K1180" i="7"/>
  <c r="H1180" i="7"/>
  <c r="H1185" i="7" s="1"/>
  <c r="L1179" i="7"/>
  <c r="K1189" i="7" s="1"/>
  <c r="J1179" i="7"/>
  <c r="U1189" i="7" s="1"/>
  <c r="K1179" i="7"/>
  <c r="H1179" i="7"/>
  <c r="C1178" i="7"/>
  <c r="E1177" i="7"/>
  <c r="G1177" i="7"/>
  <c r="D1177" i="7"/>
  <c r="C1177" i="7"/>
  <c r="B1177" i="7"/>
  <c r="L1175" i="7"/>
  <c r="J1175" i="7"/>
  <c r="L1174" i="7"/>
  <c r="AN1176" i="7" s="1"/>
  <c r="J1174" i="7"/>
  <c r="AT1176" i="7"/>
  <c r="U1176" i="7"/>
  <c r="S1176" i="7"/>
  <c r="P1176" i="7"/>
  <c r="BA1176" i="7"/>
  <c r="AZ1176" i="7"/>
  <c r="AE1176" i="7"/>
  <c r="AD1176" i="7"/>
  <c r="G1175" i="7"/>
  <c r="E1175" i="7"/>
  <c r="G1174" i="7"/>
  <c r="E1174" i="7"/>
  <c r="L1172" i="7"/>
  <c r="H1172" i="7"/>
  <c r="G1171" i="7"/>
  <c r="E1171" i="7"/>
  <c r="G1170" i="7"/>
  <c r="E1170" i="7"/>
  <c r="L1169" i="7"/>
  <c r="AW1176" i="7" s="1"/>
  <c r="J1169" i="7"/>
  <c r="AA1176" i="7" s="1"/>
  <c r="K1169" i="7"/>
  <c r="H1169" i="7"/>
  <c r="L1168" i="7"/>
  <c r="J1168" i="7"/>
  <c r="X1176" i="7" s="1"/>
  <c r="K1168" i="7"/>
  <c r="H1168" i="7"/>
  <c r="L1167" i="7"/>
  <c r="AO1176" i="7" s="1"/>
  <c r="J1167" i="7"/>
  <c r="K1167" i="7"/>
  <c r="H1167" i="7"/>
  <c r="L1166" i="7"/>
  <c r="AR1176" i="7" s="1"/>
  <c r="L1173" i="7" s="1"/>
  <c r="J1166" i="7"/>
  <c r="BH1176" i="7" s="1"/>
  <c r="K1166" i="7"/>
  <c r="H1166" i="7"/>
  <c r="C1165" i="7"/>
  <c r="E1164" i="7"/>
  <c r="G1164" i="7"/>
  <c r="D1164" i="7"/>
  <c r="C1164" i="7"/>
  <c r="B1164" i="7"/>
  <c r="J1162" i="7"/>
  <c r="L1161" i="7"/>
  <c r="AW1163" i="7"/>
  <c r="AO1163" i="7"/>
  <c r="U1163" i="7"/>
  <c r="P1163" i="7"/>
  <c r="BA1163" i="7"/>
  <c r="L1162" i="7" s="1"/>
  <c r="AZ1163" i="7"/>
  <c r="AE1163" i="7"/>
  <c r="AD1163" i="7"/>
  <c r="J1161" i="7" s="1"/>
  <c r="BH1163" i="7" s="1"/>
  <c r="G1162" i="7"/>
  <c r="E1162" i="7"/>
  <c r="G1161" i="7"/>
  <c r="E1161" i="7"/>
  <c r="L1159" i="7"/>
  <c r="H1159" i="7"/>
  <c r="G1158" i="7"/>
  <c r="F1158" i="7"/>
  <c r="E1158" i="7"/>
  <c r="G1157" i="7"/>
  <c r="F1157" i="7"/>
  <c r="E1157" i="7"/>
  <c r="L1156" i="7"/>
  <c r="J1156" i="7"/>
  <c r="AA1163" i="7" s="1"/>
  <c r="K1156" i="7"/>
  <c r="I1156" i="7"/>
  <c r="H1156" i="7"/>
  <c r="L1155" i="7"/>
  <c r="AT1163" i="7" s="1"/>
  <c r="J1155" i="7"/>
  <c r="X1163" i="7" s="1"/>
  <c r="K1155" i="7"/>
  <c r="I1155" i="7"/>
  <c r="H1155" i="7"/>
  <c r="L1154" i="7"/>
  <c r="J1154" i="7"/>
  <c r="K1154" i="7"/>
  <c r="I1154" i="7"/>
  <c r="H1154" i="7"/>
  <c r="L1153" i="7"/>
  <c r="J1153" i="7"/>
  <c r="K1153" i="7"/>
  <c r="I1153" i="7"/>
  <c r="H1153" i="7"/>
  <c r="C1152" i="7"/>
  <c r="B1151" i="7"/>
  <c r="E1150" i="7"/>
  <c r="G1150" i="7"/>
  <c r="D1150" i="7"/>
  <c r="B1150" i="7"/>
  <c r="J1148" i="7"/>
  <c r="AT1149" i="7"/>
  <c r="AR1149" i="7"/>
  <c r="L1146" i="7" s="1"/>
  <c r="AO1149" i="7"/>
  <c r="P1149" i="7"/>
  <c r="BA1149" i="7"/>
  <c r="L1148" i="7" s="1"/>
  <c r="AZ1149" i="7"/>
  <c r="L1147" i="7" s="1"/>
  <c r="AN1149" i="7" s="1"/>
  <c r="AE1149" i="7"/>
  <c r="AD1149" i="7"/>
  <c r="J1147" i="7" s="1"/>
  <c r="G1148" i="7"/>
  <c r="E1148" i="7"/>
  <c r="G1147" i="7"/>
  <c r="E1147" i="7"/>
  <c r="G1144" i="7"/>
  <c r="E1144" i="7"/>
  <c r="G1143" i="7"/>
  <c r="E1143" i="7"/>
  <c r="L1142" i="7"/>
  <c r="AW1149" i="7" s="1"/>
  <c r="J1142" i="7"/>
  <c r="AA1149" i="7" s="1"/>
  <c r="K1142" i="7"/>
  <c r="H1142" i="7"/>
  <c r="L1141" i="7"/>
  <c r="J1141" i="7"/>
  <c r="X1149" i="7" s="1"/>
  <c r="K1141" i="7"/>
  <c r="H1141" i="7"/>
  <c r="L1140" i="7"/>
  <c r="J1140" i="7"/>
  <c r="K1140" i="7"/>
  <c r="H1140" i="7"/>
  <c r="L1139" i="7"/>
  <c r="L1145" i="7" s="1"/>
  <c r="J1139" i="7"/>
  <c r="K1139" i="7"/>
  <c r="H1139" i="7"/>
  <c r="H1145" i="7" s="1"/>
  <c r="C1138" i="7"/>
  <c r="E1137" i="7"/>
  <c r="G1137" i="7"/>
  <c r="D1137" i="7"/>
  <c r="C1137" i="7"/>
  <c r="B1137" i="7"/>
  <c r="J1135" i="7"/>
  <c r="L1134" i="7"/>
  <c r="J1134" i="7"/>
  <c r="J1133" i="7"/>
  <c r="AT1136" i="7"/>
  <c r="X1136" i="7"/>
  <c r="U1136" i="7"/>
  <c r="S1136" i="7"/>
  <c r="P1136" i="7"/>
  <c r="BA1136" i="7"/>
  <c r="L1135" i="7" s="1"/>
  <c r="AZ1136" i="7"/>
  <c r="AE1136" i="7"/>
  <c r="AD1136" i="7"/>
  <c r="G1135" i="7"/>
  <c r="E1135" i="7"/>
  <c r="G1134" i="7"/>
  <c r="E1134" i="7"/>
  <c r="H1132" i="7"/>
  <c r="G1131" i="7"/>
  <c r="F1131" i="7"/>
  <c r="E1131" i="7"/>
  <c r="G1130" i="7"/>
  <c r="F1130" i="7"/>
  <c r="E1130" i="7"/>
  <c r="L1129" i="7"/>
  <c r="AW1136" i="7" s="1"/>
  <c r="J1129" i="7"/>
  <c r="AA1136" i="7" s="1"/>
  <c r="K1129" i="7"/>
  <c r="I1129" i="7"/>
  <c r="H1129" i="7"/>
  <c r="L1128" i="7"/>
  <c r="J1128" i="7"/>
  <c r="K1128" i="7"/>
  <c r="I1128" i="7"/>
  <c r="H1128" i="7"/>
  <c r="L1127" i="7"/>
  <c r="AO1136" i="7" s="1"/>
  <c r="J1127" i="7"/>
  <c r="I1136" i="7" s="1"/>
  <c r="K1127" i="7"/>
  <c r="I1127" i="7"/>
  <c r="H1127" i="7"/>
  <c r="L1126" i="7"/>
  <c r="J1126" i="7"/>
  <c r="K1126" i="7"/>
  <c r="I1126" i="7"/>
  <c r="H1126" i="7"/>
  <c r="C1125" i="7"/>
  <c r="B1124" i="7"/>
  <c r="E1123" i="7"/>
  <c r="G1123" i="7"/>
  <c r="D1123" i="7"/>
  <c r="B1123" i="7"/>
  <c r="L1121" i="7"/>
  <c r="J1121" i="7"/>
  <c r="J1120" i="7"/>
  <c r="AW1122" i="7"/>
  <c r="AR1122" i="7"/>
  <c r="AO1122" i="7"/>
  <c r="AA1122" i="7"/>
  <c r="U1122" i="7"/>
  <c r="BA1122" i="7"/>
  <c r="AZ1122" i="7"/>
  <c r="L1120" i="7" s="1"/>
  <c r="AN1122" i="7" s="1"/>
  <c r="AE1122" i="7"/>
  <c r="AD1122" i="7"/>
  <c r="G1121" i="7"/>
  <c r="E1121" i="7"/>
  <c r="G1120" i="7"/>
  <c r="E1120" i="7"/>
  <c r="G1117" i="7"/>
  <c r="E1117" i="7"/>
  <c r="G1116" i="7"/>
  <c r="E1116" i="7"/>
  <c r="L1115" i="7"/>
  <c r="J1115" i="7"/>
  <c r="K1115" i="7"/>
  <c r="H1115" i="7"/>
  <c r="L1114" i="7"/>
  <c r="AT1122" i="7" s="1"/>
  <c r="J1114" i="7"/>
  <c r="X1122" i="7" s="1"/>
  <c r="K1114" i="7"/>
  <c r="H1114" i="7"/>
  <c r="L1113" i="7"/>
  <c r="J1113" i="7"/>
  <c r="K1113" i="7"/>
  <c r="H1113" i="7"/>
  <c r="L1112" i="7"/>
  <c r="J1112" i="7"/>
  <c r="S1122" i="7" s="1"/>
  <c r="J1119" i="7" s="1"/>
  <c r="K1112" i="7"/>
  <c r="H1112" i="7"/>
  <c r="H1118" i="7" s="1"/>
  <c r="C1111" i="7"/>
  <c r="E1110" i="7"/>
  <c r="G1110" i="7"/>
  <c r="D1110" i="7"/>
  <c r="C1110" i="7"/>
  <c r="B1110" i="7"/>
  <c r="AT1109" i="7"/>
  <c r="AR1109" i="7"/>
  <c r="AO1109" i="7"/>
  <c r="X1109" i="7"/>
  <c r="U1109" i="7"/>
  <c r="S1109" i="7"/>
  <c r="P1109" i="7"/>
  <c r="O1109" i="7"/>
  <c r="BA1109" i="7"/>
  <c r="AZ1109" i="7"/>
  <c r="AE1109" i="7"/>
  <c r="AD1109" i="7"/>
  <c r="L1108" i="7"/>
  <c r="AW1109" i="7" s="1"/>
  <c r="J1108" i="7"/>
  <c r="K1108" i="7"/>
  <c r="H1108" i="7"/>
  <c r="E1108" i="7"/>
  <c r="G1108" i="7"/>
  <c r="D1108" i="7"/>
  <c r="C1108" i="7"/>
  <c r="B1108" i="7"/>
  <c r="L1105" i="7"/>
  <c r="J1105" i="7"/>
  <c r="AT1107" i="7"/>
  <c r="U1107" i="7"/>
  <c r="S1107" i="7"/>
  <c r="P1107" i="7"/>
  <c r="BA1107" i="7"/>
  <c r="L1106" i="7" s="1"/>
  <c r="AZ1107" i="7"/>
  <c r="AE1107" i="7"/>
  <c r="J1106" i="7" s="1"/>
  <c r="AD1107" i="7"/>
  <c r="G1106" i="7"/>
  <c r="E1106" i="7"/>
  <c r="G1105" i="7"/>
  <c r="E1105" i="7"/>
  <c r="H1103" i="7"/>
  <c r="G1102" i="7"/>
  <c r="E1102" i="7"/>
  <c r="G1101" i="7"/>
  <c r="E1101" i="7"/>
  <c r="L1100" i="7"/>
  <c r="AW1107" i="7" s="1"/>
  <c r="J1100" i="7"/>
  <c r="AA1107" i="7" s="1"/>
  <c r="K1100" i="7"/>
  <c r="H1100" i="7"/>
  <c r="L1099" i="7"/>
  <c r="J1099" i="7"/>
  <c r="X1107" i="7" s="1"/>
  <c r="K1099" i="7"/>
  <c r="H1099" i="7"/>
  <c r="L1098" i="7"/>
  <c r="AO1107" i="7" s="1"/>
  <c r="J1098" i="7"/>
  <c r="K1098" i="7"/>
  <c r="H1098" i="7"/>
  <c r="L1097" i="7"/>
  <c r="J1097" i="7"/>
  <c r="K1097" i="7"/>
  <c r="H1097" i="7"/>
  <c r="C1096" i="7"/>
  <c r="E1095" i="7"/>
  <c r="G1095" i="7"/>
  <c r="D1095" i="7"/>
  <c r="C1095" i="7"/>
  <c r="B1095" i="7"/>
  <c r="AW1094" i="7"/>
  <c r="AX1094" i="7"/>
  <c r="AT1094" i="7"/>
  <c r="AR1094" i="7"/>
  <c r="AO1094" i="7"/>
  <c r="AN1094" i="7"/>
  <c r="X1094" i="7"/>
  <c r="U1094" i="7"/>
  <c r="S1094" i="7"/>
  <c r="P1094" i="7"/>
  <c r="BA1094" i="7"/>
  <c r="AZ1094" i="7"/>
  <c r="AE1094" i="7"/>
  <c r="AD1094" i="7"/>
  <c r="K1094" i="7"/>
  <c r="L1093" i="7"/>
  <c r="J1093" i="7"/>
  <c r="AA1094" i="7" s="1"/>
  <c r="K1093" i="7"/>
  <c r="H1093" i="7"/>
  <c r="E1093" i="7"/>
  <c r="G1093" i="7"/>
  <c r="D1093" i="7"/>
  <c r="B1093" i="7"/>
  <c r="AT1092" i="7"/>
  <c r="AR1092" i="7"/>
  <c r="AO1092" i="7"/>
  <c r="AA1092" i="7"/>
  <c r="X1092" i="7"/>
  <c r="U1092" i="7"/>
  <c r="S1092" i="7"/>
  <c r="P1092" i="7"/>
  <c r="BA1092" i="7"/>
  <c r="AZ1092" i="7"/>
  <c r="AE1092" i="7"/>
  <c r="AD1092" i="7"/>
  <c r="C1091" i="7"/>
  <c r="L1090" i="7"/>
  <c r="J1090" i="7"/>
  <c r="I1092" i="7" s="1"/>
  <c r="K1090" i="7"/>
  <c r="H1090" i="7"/>
  <c r="E1090" i="7"/>
  <c r="G1090" i="7"/>
  <c r="D1090" i="7"/>
  <c r="C1090" i="7"/>
  <c r="B1090" i="7"/>
  <c r="J1088" i="7"/>
  <c r="AW1089" i="7"/>
  <c r="AT1089" i="7"/>
  <c r="AN1089" i="7"/>
  <c r="X1089" i="7"/>
  <c r="P1089" i="7"/>
  <c r="BA1089" i="7"/>
  <c r="L1088" i="7" s="1"/>
  <c r="AZ1089" i="7"/>
  <c r="L1087" i="7" s="1"/>
  <c r="AE1089" i="7"/>
  <c r="AD1089" i="7"/>
  <c r="J1087" i="7" s="1"/>
  <c r="O1089" i="7" s="1"/>
  <c r="G1088" i="7"/>
  <c r="E1088" i="7"/>
  <c r="G1087" i="7"/>
  <c r="E1087" i="7"/>
  <c r="J1085" i="7"/>
  <c r="H1085" i="7"/>
  <c r="G1084" i="7"/>
  <c r="E1084" i="7"/>
  <c r="L1083" i="7"/>
  <c r="J1083" i="7"/>
  <c r="AA1089" i="7" s="1"/>
  <c r="K1083" i="7"/>
  <c r="H1083" i="7"/>
  <c r="L1082" i="7"/>
  <c r="AO1089" i="7" s="1"/>
  <c r="J1082" i="7"/>
  <c r="K1082" i="7"/>
  <c r="H1082" i="7"/>
  <c r="L1081" i="7"/>
  <c r="L1085" i="7" s="1"/>
  <c r="J1081" i="7"/>
  <c r="BH1089" i="7" s="1"/>
  <c r="K1081" i="7"/>
  <c r="H1081" i="7"/>
  <c r="E1080" i="7"/>
  <c r="G1080" i="7"/>
  <c r="D1080" i="7"/>
  <c r="C1080" i="7"/>
  <c r="B1080" i="7"/>
  <c r="L1077" i="7"/>
  <c r="J1077" i="7"/>
  <c r="J1076" i="7"/>
  <c r="AW1079" i="7"/>
  <c r="AT1079" i="7"/>
  <c r="AO1079" i="7"/>
  <c r="X1079" i="7"/>
  <c r="U1079" i="7"/>
  <c r="S1079" i="7"/>
  <c r="P1079" i="7"/>
  <c r="BA1079" i="7"/>
  <c r="L1078" i="7" s="1"/>
  <c r="AZ1079" i="7"/>
  <c r="AE1079" i="7"/>
  <c r="J1078" i="7" s="1"/>
  <c r="AD1079" i="7"/>
  <c r="G1078" i="7"/>
  <c r="E1078" i="7"/>
  <c r="G1077" i="7"/>
  <c r="E1077" i="7"/>
  <c r="G1074" i="7"/>
  <c r="F1074" i="7"/>
  <c r="E1074" i="7"/>
  <c r="L1073" i="7"/>
  <c r="J1073" i="7"/>
  <c r="I1079" i="7" s="1"/>
  <c r="K1073" i="7"/>
  <c r="H1073" i="7"/>
  <c r="L1072" i="7"/>
  <c r="J1072" i="7"/>
  <c r="K1072" i="7"/>
  <c r="I1072" i="7"/>
  <c r="H1072" i="7"/>
  <c r="L1071" i="7"/>
  <c r="J1071" i="7"/>
  <c r="K1071" i="7"/>
  <c r="I1071" i="7"/>
  <c r="H1071" i="7"/>
  <c r="H1075" i="7" s="1"/>
  <c r="E1069" i="7"/>
  <c r="G1069" i="7"/>
  <c r="D1069" i="7"/>
  <c r="C1069" i="7"/>
  <c r="B1069" i="7"/>
  <c r="AW1068" i="7"/>
  <c r="AT1068" i="7"/>
  <c r="AR1068" i="7"/>
  <c r="AO1068" i="7"/>
  <c r="X1068" i="7"/>
  <c r="U1068" i="7"/>
  <c r="S1068" i="7"/>
  <c r="P1068" i="7"/>
  <c r="O1068" i="7"/>
  <c r="BA1068" i="7"/>
  <c r="AZ1068" i="7"/>
  <c r="AE1068" i="7"/>
  <c r="AD1068" i="7"/>
  <c r="L1067" i="7"/>
  <c r="K1068" i="7" s="1"/>
  <c r="J1067" i="7"/>
  <c r="K1067" i="7"/>
  <c r="H1067" i="7"/>
  <c r="E1067" i="7"/>
  <c r="G1067" i="7"/>
  <c r="D1067" i="7"/>
  <c r="C1067" i="7"/>
  <c r="B1067" i="7"/>
  <c r="L1065" i="7"/>
  <c r="J1065" i="7"/>
  <c r="AW1066" i="7"/>
  <c r="AR1066" i="7"/>
  <c r="AA1066" i="7"/>
  <c r="X1066" i="7"/>
  <c r="S1066" i="7"/>
  <c r="J1063" i="7" s="1"/>
  <c r="BA1066" i="7"/>
  <c r="AZ1066" i="7"/>
  <c r="L1064" i="7" s="1"/>
  <c r="AE1066" i="7"/>
  <c r="AD1066" i="7"/>
  <c r="J1064" i="7" s="1"/>
  <c r="O1066" i="7" s="1"/>
  <c r="G1065" i="7"/>
  <c r="E1065" i="7"/>
  <c r="G1064" i="7"/>
  <c r="E1064" i="7"/>
  <c r="J1062" i="7"/>
  <c r="H1062" i="7"/>
  <c r="G1061" i="7"/>
  <c r="E1061" i="7"/>
  <c r="G1060" i="7"/>
  <c r="E1060" i="7"/>
  <c r="L1059" i="7"/>
  <c r="J1059" i="7"/>
  <c r="K1059" i="7"/>
  <c r="H1059" i="7"/>
  <c r="L1058" i="7"/>
  <c r="AT1066" i="7" s="1"/>
  <c r="L1063" i="7" s="1"/>
  <c r="J1058" i="7"/>
  <c r="K1058" i="7"/>
  <c r="H1058" i="7"/>
  <c r="L1057" i="7"/>
  <c r="AO1066" i="7" s="1"/>
  <c r="J1057" i="7"/>
  <c r="P1066" i="7" s="1"/>
  <c r="K1057" i="7"/>
  <c r="H1057" i="7"/>
  <c r="L1056" i="7"/>
  <c r="K1066" i="7" s="1"/>
  <c r="J1056" i="7"/>
  <c r="U1066" i="7" s="1"/>
  <c r="K1056" i="7"/>
  <c r="H1056" i="7"/>
  <c r="C1055" i="7"/>
  <c r="E1054" i="7"/>
  <c r="G1054" i="7"/>
  <c r="D1054" i="7"/>
  <c r="C1054" i="7"/>
  <c r="B1054" i="7"/>
  <c r="AT1053" i="7"/>
  <c r="AR1053" i="7"/>
  <c r="AO1053" i="7"/>
  <c r="X1053" i="7"/>
  <c r="U1053" i="7"/>
  <c r="S1053" i="7"/>
  <c r="P1053" i="7"/>
  <c r="O1053" i="7"/>
  <c r="BA1053" i="7"/>
  <c r="AZ1053" i="7"/>
  <c r="AE1053" i="7"/>
  <c r="AD1053" i="7"/>
  <c r="L1052" i="7"/>
  <c r="AW1053" i="7" s="1"/>
  <c r="J1052" i="7"/>
  <c r="K1052" i="7"/>
  <c r="H1052" i="7"/>
  <c r="E1052" i="7"/>
  <c r="G1052" i="7"/>
  <c r="D1052" i="7"/>
  <c r="C1052" i="7"/>
  <c r="B1052" i="7"/>
  <c r="AX1051" i="7"/>
  <c r="L1333" i="7" s="1"/>
  <c r="AT1051" i="7"/>
  <c r="AR1051" i="7"/>
  <c r="AO1051" i="7"/>
  <c r="AN1051" i="7"/>
  <c r="X1051" i="7"/>
  <c r="U1051" i="7"/>
  <c r="S1051" i="7"/>
  <c r="P1051" i="7"/>
  <c r="BA1051" i="7"/>
  <c r="AZ1051" i="7"/>
  <c r="AE1051" i="7"/>
  <c r="AD1051" i="7"/>
  <c r="L1050" i="7"/>
  <c r="AW1051" i="7" s="1"/>
  <c r="J1050" i="7"/>
  <c r="K1050" i="7"/>
  <c r="H1050" i="7"/>
  <c r="E1050" i="7"/>
  <c r="G1050" i="7"/>
  <c r="D1050" i="7"/>
  <c r="B1050" i="7"/>
  <c r="J1048" i="7"/>
  <c r="J1047" i="7"/>
  <c r="AA1049" i="7"/>
  <c r="X1049" i="7"/>
  <c r="U1049" i="7"/>
  <c r="P1049" i="7"/>
  <c r="BA1049" i="7"/>
  <c r="L1048" i="7" s="1"/>
  <c r="AZ1049" i="7"/>
  <c r="L1047" i="7" s="1"/>
  <c r="AE1049" i="7"/>
  <c r="AD1049" i="7"/>
  <c r="G1048" i="7"/>
  <c r="E1048" i="7"/>
  <c r="G1047" i="7"/>
  <c r="E1047" i="7"/>
  <c r="J1045" i="7"/>
  <c r="G1044" i="7"/>
  <c r="E1044" i="7"/>
  <c r="G1043" i="7"/>
  <c r="E1043" i="7"/>
  <c r="L1042" i="7"/>
  <c r="AW1049" i="7" s="1"/>
  <c r="J1042" i="7"/>
  <c r="K1042" i="7"/>
  <c r="H1042" i="7"/>
  <c r="L1041" i="7"/>
  <c r="AT1049" i="7" s="1"/>
  <c r="J1041" i="7"/>
  <c r="K1041" i="7"/>
  <c r="H1041" i="7"/>
  <c r="L1040" i="7"/>
  <c r="AO1049" i="7" s="1"/>
  <c r="J1040" i="7"/>
  <c r="K1040" i="7"/>
  <c r="H1040" i="7"/>
  <c r="L1039" i="7"/>
  <c r="L1045" i="7" s="1"/>
  <c r="J1039" i="7"/>
  <c r="I1049" i="7" s="1"/>
  <c r="K1039" i="7"/>
  <c r="H1039" i="7"/>
  <c r="H1045" i="7" s="1"/>
  <c r="C1038" i="7"/>
  <c r="E1037" i="7"/>
  <c r="G1037" i="7"/>
  <c r="D1037" i="7"/>
  <c r="C1037" i="7"/>
  <c r="B1037" i="7"/>
  <c r="J1034" i="7"/>
  <c r="AW1036" i="7"/>
  <c r="AT1036" i="7"/>
  <c r="BH1036" i="7"/>
  <c r="U1036" i="7"/>
  <c r="P1036" i="7"/>
  <c r="BA1036" i="7"/>
  <c r="L1035" i="7" s="1"/>
  <c r="AZ1036" i="7"/>
  <c r="L1034" i="7" s="1"/>
  <c r="AE1036" i="7"/>
  <c r="J1035" i="7" s="1"/>
  <c r="AD1036" i="7"/>
  <c r="G1035" i="7"/>
  <c r="E1035" i="7"/>
  <c r="G1034" i="7"/>
  <c r="E1034" i="7"/>
  <c r="H1032" i="7"/>
  <c r="G1031" i="7"/>
  <c r="E1031" i="7"/>
  <c r="G1030" i="7"/>
  <c r="E1030" i="7"/>
  <c r="G1029" i="7"/>
  <c r="E1029" i="7"/>
  <c r="D1029" i="7"/>
  <c r="C1029" i="7"/>
  <c r="B1029" i="7"/>
  <c r="L1028" i="7"/>
  <c r="J1028" i="7"/>
  <c r="AA1036" i="7" s="1"/>
  <c r="K1028" i="7"/>
  <c r="H1028" i="7"/>
  <c r="L1027" i="7"/>
  <c r="J1027" i="7"/>
  <c r="X1036" i="7" s="1"/>
  <c r="K1027" i="7"/>
  <c r="H1027" i="7"/>
  <c r="L1026" i="7"/>
  <c r="J1026" i="7"/>
  <c r="K1026" i="7"/>
  <c r="H1026" i="7"/>
  <c r="L1025" i="7"/>
  <c r="L1032" i="7" s="1"/>
  <c r="J1025" i="7"/>
  <c r="S1036" i="7" s="1"/>
  <c r="J1033" i="7" s="1"/>
  <c r="K1025" i="7"/>
  <c r="H1025" i="7"/>
  <c r="C1024" i="7"/>
  <c r="E1023" i="7"/>
  <c r="G1023" i="7"/>
  <c r="D1023" i="7"/>
  <c r="C1023" i="7"/>
  <c r="B1023" i="7"/>
  <c r="AT1022" i="7"/>
  <c r="AR1022" i="7"/>
  <c r="AO1022" i="7"/>
  <c r="BH1022" i="7"/>
  <c r="AA1022" i="7"/>
  <c r="X1022" i="7"/>
  <c r="U1022" i="7"/>
  <c r="S1022" i="7"/>
  <c r="P1022" i="7"/>
  <c r="BA1022" i="7"/>
  <c r="AZ1022" i="7"/>
  <c r="AE1022" i="7"/>
  <c r="AD1022" i="7"/>
  <c r="I1022" i="7"/>
  <c r="C1021" i="7"/>
  <c r="L1020" i="7"/>
  <c r="J1020" i="7"/>
  <c r="O1022" i="7" s="1"/>
  <c r="K1020" i="7"/>
  <c r="H1020" i="7"/>
  <c r="E1020" i="7"/>
  <c r="G1020" i="7"/>
  <c r="D1020" i="7"/>
  <c r="C1020" i="7"/>
  <c r="B1020" i="7"/>
  <c r="AW1019" i="7"/>
  <c r="AT1019" i="7"/>
  <c r="AR1019" i="7"/>
  <c r="AO1019" i="7"/>
  <c r="AN1019" i="7"/>
  <c r="BH1019" i="7"/>
  <c r="AA1019" i="7"/>
  <c r="X1019" i="7"/>
  <c r="U1019" i="7"/>
  <c r="S1019" i="7"/>
  <c r="P1019" i="7"/>
  <c r="O1019" i="7"/>
  <c r="BA1019" i="7"/>
  <c r="AZ1019" i="7"/>
  <c r="AE1019" i="7"/>
  <c r="AD1019" i="7"/>
  <c r="K1019" i="7"/>
  <c r="I1019" i="7"/>
  <c r="C1018" i="7"/>
  <c r="L1017" i="7"/>
  <c r="J1017" i="7"/>
  <c r="K1017" i="7"/>
  <c r="H1017" i="7"/>
  <c r="E1017" i="7"/>
  <c r="G1017" i="7"/>
  <c r="D1017" i="7"/>
  <c r="C1017" i="7"/>
  <c r="B1017" i="7"/>
  <c r="AT1016" i="7"/>
  <c r="AR1016" i="7"/>
  <c r="AO1016" i="7"/>
  <c r="X1016" i="7"/>
  <c r="U1016" i="7"/>
  <c r="S1016" i="7"/>
  <c r="P1016" i="7"/>
  <c r="O1016" i="7"/>
  <c r="BA1016" i="7"/>
  <c r="AZ1016" i="7"/>
  <c r="AE1016" i="7"/>
  <c r="AD1016" i="7"/>
  <c r="L1015" i="7"/>
  <c r="AN1016" i="7" s="1"/>
  <c r="J1015" i="7"/>
  <c r="BH1016" i="7" s="1"/>
  <c r="K1015" i="7"/>
  <c r="H1015" i="7"/>
  <c r="E1015" i="7"/>
  <c r="G1015" i="7"/>
  <c r="D1015" i="7"/>
  <c r="C1015" i="7"/>
  <c r="B1015" i="7"/>
  <c r="J1013" i="7"/>
  <c r="AT1014" i="7"/>
  <c r="AO1014" i="7"/>
  <c r="U1014" i="7"/>
  <c r="P1014" i="7"/>
  <c r="BA1014" i="7"/>
  <c r="AZ1014" i="7"/>
  <c r="AE1014" i="7"/>
  <c r="AD1014" i="7"/>
  <c r="G1013" i="7"/>
  <c r="E1013" i="7"/>
  <c r="G1012" i="7"/>
  <c r="E1012" i="7"/>
  <c r="AN1010" i="7"/>
  <c r="BA1010" i="7"/>
  <c r="AZ1010" i="7"/>
  <c r="AE1010" i="7"/>
  <c r="AD1010" i="7"/>
  <c r="L1010" i="7"/>
  <c r="AW1010" i="7" s="1"/>
  <c r="J1010" i="7"/>
  <c r="K1010" i="7"/>
  <c r="H1010" i="7"/>
  <c r="E1010" i="7"/>
  <c r="G1010" i="7"/>
  <c r="D1010" i="7"/>
  <c r="B1010" i="7"/>
  <c r="BH1009" i="7"/>
  <c r="AW1009" i="7"/>
  <c r="O1009" i="7"/>
  <c r="BA1009" i="7"/>
  <c r="AZ1009" i="7"/>
  <c r="AE1009" i="7"/>
  <c r="AD1009" i="7"/>
  <c r="J1012" i="7" s="1"/>
  <c r="L1009" i="7"/>
  <c r="AN1009" i="7" s="1"/>
  <c r="J1009" i="7"/>
  <c r="AA1009" i="7" s="1"/>
  <c r="K1009" i="7"/>
  <c r="H1009" i="7"/>
  <c r="E1009" i="7"/>
  <c r="G1009" i="7"/>
  <c r="D1009" i="7"/>
  <c r="B1009" i="7"/>
  <c r="J1008" i="7"/>
  <c r="G1007" i="7"/>
  <c r="E1007" i="7"/>
  <c r="G1006" i="7"/>
  <c r="E1006" i="7"/>
  <c r="L1005" i="7"/>
  <c r="AW1014" i="7" s="1"/>
  <c r="J1005" i="7"/>
  <c r="AA1014" i="7" s="1"/>
  <c r="K1005" i="7"/>
  <c r="H1005" i="7"/>
  <c r="L1004" i="7"/>
  <c r="J1004" i="7"/>
  <c r="X1014" i="7" s="1"/>
  <c r="K1004" i="7"/>
  <c r="H1004" i="7"/>
  <c r="L1003" i="7"/>
  <c r="J1003" i="7"/>
  <c r="K1003" i="7"/>
  <c r="H1003" i="7"/>
  <c r="H1008" i="7" s="1"/>
  <c r="L1002" i="7"/>
  <c r="AR1014" i="7" s="1"/>
  <c r="L1011" i="7" s="1"/>
  <c r="J1002" i="7"/>
  <c r="S1014" i="7" s="1"/>
  <c r="K1002" i="7"/>
  <c r="H1002" i="7"/>
  <c r="C1001" i="7"/>
  <c r="E1000" i="7"/>
  <c r="G1000" i="7"/>
  <c r="D1000" i="7"/>
  <c r="C1000" i="7"/>
  <c r="B1000" i="7"/>
  <c r="AT999" i="7"/>
  <c r="AR999" i="7"/>
  <c r="AO999" i="7"/>
  <c r="AN999" i="7"/>
  <c r="X999" i="7"/>
  <c r="U999" i="7"/>
  <c r="S999" i="7"/>
  <c r="P999" i="7"/>
  <c r="O999" i="7"/>
  <c r="BA999" i="7"/>
  <c r="AZ999" i="7"/>
  <c r="AE999" i="7"/>
  <c r="AD999" i="7"/>
  <c r="L998" i="7"/>
  <c r="J998" i="7"/>
  <c r="K998" i="7"/>
  <c r="H998" i="7"/>
  <c r="E998" i="7"/>
  <c r="G998" i="7"/>
  <c r="D998" i="7"/>
  <c r="C998" i="7"/>
  <c r="B998" i="7"/>
  <c r="J996" i="7"/>
  <c r="J995" i="7"/>
  <c r="AW997" i="7"/>
  <c r="AT997" i="7"/>
  <c r="AO997" i="7"/>
  <c r="X997" i="7"/>
  <c r="S997" i="7"/>
  <c r="BA997" i="7"/>
  <c r="AZ997" i="7"/>
  <c r="L995" i="7" s="1"/>
  <c r="AE997" i="7"/>
  <c r="AD997" i="7"/>
  <c r="G996" i="7"/>
  <c r="E996" i="7"/>
  <c r="G995" i="7"/>
  <c r="E995" i="7"/>
  <c r="AN993" i="7"/>
  <c r="BA993" i="7"/>
  <c r="L996" i="7" s="1"/>
  <c r="AZ993" i="7"/>
  <c r="AE993" i="7"/>
  <c r="AD993" i="7"/>
  <c r="L993" i="7"/>
  <c r="AW993" i="7" s="1"/>
  <c r="J993" i="7"/>
  <c r="O993" i="7" s="1"/>
  <c r="K993" i="7"/>
  <c r="H993" i="7"/>
  <c r="E993" i="7"/>
  <c r="G993" i="7"/>
  <c r="D993" i="7"/>
  <c r="B993" i="7"/>
  <c r="L992" i="7"/>
  <c r="G991" i="7"/>
  <c r="E991" i="7"/>
  <c r="G990" i="7"/>
  <c r="E990" i="7"/>
  <c r="L989" i="7"/>
  <c r="J989" i="7"/>
  <c r="AA997" i="7" s="1"/>
  <c r="K989" i="7"/>
  <c r="H989" i="7"/>
  <c r="L988" i="7"/>
  <c r="J988" i="7"/>
  <c r="K988" i="7"/>
  <c r="H988" i="7"/>
  <c r="L987" i="7"/>
  <c r="AN997" i="7" s="1"/>
  <c r="J987" i="7"/>
  <c r="P997" i="7" s="1"/>
  <c r="K987" i="7"/>
  <c r="H987" i="7"/>
  <c r="L986" i="7"/>
  <c r="AR997" i="7" s="1"/>
  <c r="J986" i="7"/>
  <c r="J992" i="7" s="1"/>
  <c r="K986" i="7"/>
  <c r="H986" i="7"/>
  <c r="H992" i="7" s="1"/>
  <c r="C985" i="7"/>
  <c r="E984" i="7"/>
  <c r="G984" i="7"/>
  <c r="D984" i="7"/>
  <c r="C984" i="7"/>
  <c r="B984" i="7"/>
  <c r="G980" i="7"/>
  <c r="G979" i="7"/>
  <c r="L978" i="7"/>
  <c r="J978" i="7"/>
  <c r="L974" i="7"/>
  <c r="J974" i="7"/>
  <c r="J973" i="7"/>
  <c r="L972" i="7"/>
  <c r="J972" i="7"/>
  <c r="L971" i="7"/>
  <c r="L969" i="7" s="1"/>
  <c r="J971" i="7"/>
  <c r="J969" i="7" s="1"/>
  <c r="L965" i="7"/>
  <c r="J965" i="7"/>
  <c r="L964" i="7"/>
  <c r="J964" i="7"/>
  <c r="L960" i="7"/>
  <c r="J960" i="7"/>
  <c r="AT950" i="7"/>
  <c r="AR950" i="7"/>
  <c r="AO950" i="7"/>
  <c r="X950" i="7"/>
  <c r="U950" i="7"/>
  <c r="S950" i="7"/>
  <c r="P950" i="7"/>
  <c r="BA950" i="7"/>
  <c r="AZ950" i="7"/>
  <c r="AE950" i="7"/>
  <c r="AD950" i="7"/>
  <c r="K950" i="7"/>
  <c r="L949" i="7"/>
  <c r="AW950" i="7" s="1"/>
  <c r="K949" i="7"/>
  <c r="H949" i="7"/>
  <c r="E949" i="7"/>
  <c r="G949" i="7"/>
  <c r="D949" i="7"/>
  <c r="B949" i="7"/>
  <c r="AW948" i="7"/>
  <c r="AX948" i="7"/>
  <c r="AT948" i="7"/>
  <c r="AR948" i="7"/>
  <c r="AO948" i="7"/>
  <c r="BH948" i="7"/>
  <c r="X948" i="7"/>
  <c r="U948" i="7"/>
  <c r="S948" i="7"/>
  <c r="P948" i="7"/>
  <c r="BA948" i="7"/>
  <c r="AZ948" i="7"/>
  <c r="AE948" i="7"/>
  <c r="AD948" i="7"/>
  <c r="K948" i="7"/>
  <c r="L947" i="7"/>
  <c r="J947" i="7" s="1"/>
  <c r="K947" i="7"/>
  <c r="H947" i="7"/>
  <c r="E947" i="7"/>
  <c r="G947" i="7"/>
  <c r="D947" i="7"/>
  <c r="B947" i="7"/>
  <c r="L945" i="7"/>
  <c r="AW946" i="7"/>
  <c r="AR946" i="7"/>
  <c r="L943" i="7" s="1"/>
  <c r="AO946" i="7"/>
  <c r="AA946" i="7"/>
  <c r="U946" i="7"/>
  <c r="BA946" i="7"/>
  <c r="AZ946" i="7"/>
  <c r="AE946" i="7"/>
  <c r="AD946" i="7"/>
  <c r="G945" i="7"/>
  <c r="E945" i="7"/>
  <c r="G944" i="7"/>
  <c r="E944" i="7"/>
  <c r="BH942" i="7"/>
  <c r="AW942" i="7"/>
  <c r="AA942" i="7"/>
  <c r="AN942" i="7"/>
  <c r="O942" i="7"/>
  <c r="BA942" i="7"/>
  <c r="AZ942" i="7"/>
  <c r="AE942" i="7"/>
  <c r="AD942" i="7"/>
  <c r="J942" i="7"/>
  <c r="H942" i="7"/>
  <c r="E942" i="7"/>
  <c r="G942" i="7"/>
  <c r="D942" i="7"/>
  <c r="C942" i="7"/>
  <c r="B942" i="7"/>
  <c r="BH941" i="7"/>
  <c r="AW941" i="7"/>
  <c r="AA941" i="7"/>
  <c r="AN941" i="7"/>
  <c r="O941" i="7"/>
  <c r="BA941" i="7"/>
  <c r="AZ941" i="7"/>
  <c r="AE941" i="7"/>
  <c r="AD941" i="7"/>
  <c r="J944" i="7" s="1"/>
  <c r="J941" i="7"/>
  <c r="H941" i="7"/>
  <c r="E941" i="7"/>
  <c r="G941" i="7"/>
  <c r="D941" i="7"/>
  <c r="C941" i="7"/>
  <c r="B941" i="7"/>
  <c r="L940" i="7"/>
  <c r="G939" i="7"/>
  <c r="E939" i="7"/>
  <c r="G938" i="7"/>
  <c r="E938" i="7"/>
  <c r="L937" i="7"/>
  <c r="AT946" i="7" s="1"/>
  <c r="J937" i="7"/>
  <c r="X946" i="7" s="1"/>
  <c r="K937" i="7"/>
  <c r="H937" i="7"/>
  <c r="L936" i="7"/>
  <c r="J936" i="7"/>
  <c r="P946" i="7" s="1"/>
  <c r="K936" i="7"/>
  <c r="H936" i="7"/>
  <c r="H940" i="7" s="1"/>
  <c r="L935" i="7"/>
  <c r="J935" i="7"/>
  <c r="S946" i="7" s="1"/>
  <c r="J943" i="7" s="1"/>
  <c r="K935" i="7"/>
  <c r="H935" i="7"/>
  <c r="C934" i="7"/>
  <c r="E933" i="7"/>
  <c r="G933" i="7"/>
  <c r="D933" i="7"/>
  <c r="C933" i="7"/>
  <c r="B933" i="7"/>
  <c r="AX932" i="7"/>
  <c r="AT932" i="7"/>
  <c r="AR932" i="7"/>
  <c r="AO932" i="7"/>
  <c r="X932" i="7"/>
  <c r="U932" i="7"/>
  <c r="S932" i="7"/>
  <c r="P932" i="7"/>
  <c r="O932" i="7"/>
  <c r="BA932" i="7"/>
  <c r="AZ932" i="7"/>
  <c r="AE932" i="7"/>
  <c r="AD932" i="7"/>
  <c r="I932" i="7"/>
  <c r="L931" i="7"/>
  <c r="AN932" i="7" s="1"/>
  <c r="J931" i="7"/>
  <c r="K931" i="7"/>
  <c r="H931" i="7"/>
  <c r="E931" i="7"/>
  <c r="G931" i="7"/>
  <c r="D931" i="7"/>
  <c r="B931" i="7"/>
  <c r="AW930" i="7"/>
  <c r="AX930" i="7"/>
  <c r="AT930" i="7"/>
  <c r="AR930" i="7"/>
  <c r="AO930" i="7"/>
  <c r="AN930" i="7"/>
  <c r="X930" i="7"/>
  <c r="U930" i="7"/>
  <c r="S930" i="7"/>
  <c r="P930" i="7"/>
  <c r="BA930" i="7"/>
  <c r="AZ930" i="7"/>
  <c r="AE930" i="7"/>
  <c r="AD930" i="7"/>
  <c r="L929" i="7"/>
  <c r="K930" i="7" s="1"/>
  <c r="J929" i="7"/>
  <c r="K929" i="7"/>
  <c r="H929" i="7"/>
  <c r="E929" i="7"/>
  <c r="G929" i="7"/>
  <c r="D929" i="7"/>
  <c r="B929" i="7"/>
  <c r="AW928" i="7"/>
  <c r="AX928" i="7"/>
  <c r="AT928" i="7"/>
  <c r="AR928" i="7"/>
  <c r="AO928" i="7"/>
  <c r="AN928" i="7"/>
  <c r="X928" i="7"/>
  <c r="U928" i="7"/>
  <c r="S928" i="7"/>
  <c r="P928" i="7"/>
  <c r="O928" i="7"/>
  <c r="BA928" i="7"/>
  <c r="AZ928" i="7"/>
  <c r="AE928" i="7"/>
  <c r="AD928" i="7"/>
  <c r="L927" i="7"/>
  <c r="K928" i="7" s="1"/>
  <c r="J927" i="7"/>
  <c r="BH928" i="7" s="1"/>
  <c r="K927" i="7"/>
  <c r="H927" i="7"/>
  <c r="E927" i="7"/>
  <c r="G927" i="7"/>
  <c r="D927" i="7"/>
  <c r="B927" i="7"/>
  <c r="J925" i="7"/>
  <c r="AW926" i="7"/>
  <c r="AT926" i="7"/>
  <c r="L959" i="7" s="1"/>
  <c r="AR926" i="7"/>
  <c r="AO926" i="7"/>
  <c r="L957" i="7" s="1"/>
  <c r="L955" i="7" s="1"/>
  <c r="AA926" i="7"/>
  <c r="X926" i="7"/>
  <c r="S926" i="7"/>
  <c r="BA926" i="7"/>
  <c r="AZ926" i="7"/>
  <c r="AE926" i="7"/>
  <c r="AD926" i="7"/>
  <c r="J924" i="7" s="1"/>
  <c r="G925" i="7"/>
  <c r="E925" i="7"/>
  <c r="G924" i="7"/>
  <c r="E924" i="7"/>
  <c r="AW922" i="7"/>
  <c r="AN922" i="7"/>
  <c r="BA922" i="7"/>
  <c r="AZ922" i="7"/>
  <c r="AE922" i="7"/>
  <c r="AD922" i="7"/>
  <c r="J922" i="7"/>
  <c r="H922" i="7"/>
  <c r="E922" i="7"/>
  <c r="G922" i="7"/>
  <c r="D922" i="7"/>
  <c r="C922" i="7"/>
  <c r="B922" i="7"/>
  <c r="BH921" i="7"/>
  <c r="AW921" i="7"/>
  <c r="AN921" i="7"/>
  <c r="BA921" i="7"/>
  <c r="AZ921" i="7"/>
  <c r="L924" i="7" s="1"/>
  <c r="AE921" i="7"/>
  <c r="J968" i="7" s="1"/>
  <c r="AD921" i="7"/>
  <c r="J967" i="7" s="1"/>
  <c r="J921" i="7"/>
  <c r="AA921" i="7" s="1"/>
  <c r="H921" i="7"/>
  <c r="E921" i="7"/>
  <c r="G921" i="7"/>
  <c r="D921" i="7"/>
  <c r="C921" i="7"/>
  <c r="B921" i="7"/>
  <c r="J920" i="7"/>
  <c r="G919" i="7"/>
  <c r="E919" i="7"/>
  <c r="G918" i="7"/>
  <c r="E918" i="7"/>
  <c r="L917" i="7"/>
  <c r="J917" i="7"/>
  <c r="K917" i="7"/>
  <c r="H917" i="7"/>
  <c r="L916" i="7"/>
  <c r="J916" i="7"/>
  <c r="P926" i="7" s="1"/>
  <c r="K916" i="7"/>
  <c r="H916" i="7"/>
  <c r="L915" i="7"/>
  <c r="J915" i="7"/>
  <c r="U926" i="7" s="1"/>
  <c r="K915" i="7"/>
  <c r="H915" i="7"/>
  <c r="H920" i="7" s="1"/>
  <c r="C914" i="7"/>
  <c r="E913" i="7"/>
  <c r="G913" i="7"/>
  <c r="D913" i="7"/>
  <c r="C913" i="7"/>
  <c r="B913" i="7"/>
  <c r="G909" i="7"/>
  <c r="G908" i="7"/>
  <c r="L907" i="7"/>
  <c r="J907" i="7"/>
  <c r="L903" i="7"/>
  <c r="J903" i="7"/>
  <c r="J902" i="7"/>
  <c r="L901" i="7"/>
  <c r="J901" i="7"/>
  <c r="L900" i="7"/>
  <c r="L898" i="7" s="1"/>
  <c r="J900" i="7"/>
  <c r="J898" i="7" s="1"/>
  <c r="L894" i="7"/>
  <c r="J894" i="7"/>
  <c r="L893" i="7"/>
  <c r="J893" i="7"/>
  <c r="L889" i="7"/>
  <c r="J889" i="7"/>
  <c r="AW879" i="7"/>
  <c r="AT879" i="7"/>
  <c r="AR879" i="7"/>
  <c r="AO879" i="7"/>
  <c r="BH879" i="7"/>
  <c r="X879" i="7"/>
  <c r="U879" i="7"/>
  <c r="S879" i="7"/>
  <c r="P879" i="7"/>
  <c r="O879" i="7"/>
  <c r="BA879" i="7"/>
  <c r="AZ879" i="7"/>
  <c r="AE879" i="7"/>
  <c r="AD879" i="7"/>
  <c r="I879" i="7"/>
  <c r="C878" i="7"/>
  <c r="L877" i="7"/>
  <c r="AN879" i="7" s="1"/>
  <c r="J877" i="7"/>
  <c r="AA879" i="7" s="1"/>
  <c r="K877" i="7"/>
  <c r="H877" i="7"/>
  <c r="E877" i="7"/>
  <c r="G877" i="7"/>
  <c r="D877" i="7"/>
  <c r="C877" i="7"/>
  <c r="B877" i="7"/>
  <c r="AW876" i="7"/>
  <c r="AR876" i="7"/>
  <c r="AA876" i="7"/>
  <c r="X876" i="7"/>
  <c r="J873" i="7" s="1"/>
  <c r="S876" i="7"/>
  <c r="BA876" i="7"/>
  <c r="AZ876" i="7"/>
  <c r="AE876" i="7"/>
  <c r="AD876" i="7"/>
  <c r="J874" i="7" s="1"/>
  <c r="G875" i="7"/>
  <c r="E875" i="7"/>
  <c r="G874" i="7"/>
  <c r="E874" i="7"/>
  <c r="AW872" i="7"/>
  <c r="AN872" i="7"/>
  <c r="BA872" i="7"/>
  <c r="AZ872" i="7"/>
  <c r="AE872" i="7"/>
  <c r="J875" i="7" s="1"/>
  <c r="AD872" i="7"/>
  <c r="J872" i="7"/>
  <c r="H872" i="7"/>
  <c r="E872" i="7"/>
  <c r="G872" i="7"/>
  <c r="D872" i="7"/>
  <c r="C872" i="7"/>
  <c r="B872" i="7"/>
  <c r="BH871" i="7"/>
  <c r="AW871" i="7"/>
  <c r="AN871" i="7"/>
  <c r="BA871" i="7"/>
  <c r="L875" i="7" s="1"/>
  <c r="AZ871" i="7"/>
  <c r="L874" i="7" s="1"/>
  <c r="AE871" i="7"/>
  <c r="AD871" i="7"/>
  <c r="J871" i="7"/>
  <c r="AA871" i="7" s="1"/>
  <c r="H871" i="7"/>
  <c r="E871" i="7"/>
  <c r="G871" i="7"/>
  <c r="D871" i="7"/>
  <c r="C871" i="7"/>
  <c r="B871" i="7"/>
  <c r="J870" i="7"/>
  <c r="G869" i="7"/>
  <c r="E869" i="7"/>
  <c r="G868" i="7"/>
  <c r="E868" i="7"/>
  <c r="L867" i="7"/>
  <c r="AT876" i="7" s="1"/>
  <c r="J867" i="7"/>
  <c r="K867" i="7"/>
  <c r="H867" i="7"/>
  <c r="L866" i="7"/>
  <c r="AO876" i="7" s="1"/>
  <c r="J866" i="7"/>
  <c r="P876" i="7" s="1"/>
  <c r="K866" i="7"/>
  <c r="H866" i="7"/>
  <c r="L865" i="7"/>
  <c r="AN876" i="7" s="1"/>
  <c r="J865" i="7"/>
  <c r="U876" i="7" s="1"/>
  <c r="K865" i="7"/>
  <c r="H865" i="7"/>
  <c r="H870" i="7" s="1"/>
  <c r="C864" i="7"/>
  <c r="E863" i="7"/>
  <c r="G863" i="7"/>
  <c r="D863" i="7"/>
  <c r="C863" i="7"/>
  <c r="B863" i="7"/>
  <c r="C862" i="7"/>
  <c r="AT861" i="7"/>
  <c r="AR861" i="7"/>
  <c r="AO861" i="7"/>
  <c r="BH861" i="7"/>
  <c r="AA861" i="7"/>
  <c r="X861" i="7"/>
  <c r="U861" i="7"/>
  <c r="S861" i="7"/>
  <c r="P861" i="7"/>
  <c r="O861" i="7"/>
  <c r="BA861" i="7"/>
  <c r="AZ861" i="7"/>
  <c r="AE861" i="7"/>
  <c r="AD861" i="7"/>
  <c r="I861" i="7"/>
  <c r="C860" i="7"/>
  <c r="L859" i="7"/>
  <c r="J859" i="7"/>
  <c r="K859" i="7"/>
  <c r="H859" i="7"/>
  <c r="E859" i="7"/>
  <c r="G859" i="7"/>
  <c r="D859" i="7"/>
  <c r="C859" i="7"/>
  <c r="B859" i="7"/>
  <c r="AW858" i="7"/>
  <c r="AX858" i="7"/>
  <c r="AT858" i="7"/>
  <c r="AR858" i="7"/>
  <c r="AO858" i="7"/>
  <c r="AN858" i="7"/>
  <c r="AB858" i="7"/>
  <c r="X858" i="7"/>
  <c r="U858" i="7"/>
  <c r="S858" i="7"/>
  <c r="P858" i="7"/>
  <c r="O858" i="7"/>
  <c r="BA858" i="7"/>
  <c r="AZ858" i="7"/>
  <c r="AE858" i="7"/>
  <c r="AD858" i="7"/>
  <c r="K858" i="7"/>
  <c r="I858" i="7"/>
  <c r="L857" i="7"/>
  <c r="J857" i="7"/>
  <c r="AA858" i="7" s="1"/>
  <c r="K857" i="7"/>
  <c r="H857" i="7"/>
  <c r="E857" i="7"/>
  <c r="G857" i="7"/>
  <c r="D857" i="7"/>
  <c r="B857" i="7"/>
  <c r="AX856" i="7"/>
  <c r="L906" i="7" s="1"/>
  <c r="AT856" i="7"/>
  <c r="AR856" i="7"/>
  <c r="AO856" i="7"/>
  <c r="AN856" i="7"/>
  <c r="X856" i="7"/>
  <c r="U856" i="7"/>
  <c r="S856" i="7"/>
  <c r="P856" i="7"/>
  <c r="O856" i="7"/>
  <c r="BA856" i="7"/>
  <c r="AZ856" i="7"/>
  <c r="AE856" i="7"/>
  <c r="AD856" i="7"/>
  <c r="K856" i="7"/>
  <c r="L855" i="7"/>
  <c r="AW856" i="7" s="1"/>
  <c r="J855" i="7"/>
  <c r="K855" i="7"/>
  <c r="H855" i="7"/>
  <c r="E855" i="7"/>
  <c r="G855" i="7"/>
  <c r="D855" i="7"/>
  <c r="B855" i="7"/>
  <c r="J853" i="7"/>
  <c r="J851" i="7"/>
  <c r="AT854" i="7"/>
  <c r="AO854" i="7"/>
  <c r="X854" i="7"/>
  <c r="S854" i="7"/>
  <c r="BA854" i="7"/>
  <c r="L853" i="7" s="1"/>
  <c r="AZ854" i="7"/>
  <c r="L852" i="7" s="1"/>
  <c r="AE854" i="7"/>
  <c r="AD854" i="7"/>
  <c r="J852" i="7" s="1"/>
  <c r="G853" i="7"/>
  <c r="E853" i="7"/>
  <c r="G852" i="7"/>
  <c r="E852" i="7"/>
  <c r="J850" i="7"/>
  <c r="H850" i="7"/>
  <c r="G849" i="7"/>
  <c r="E849" i="7"/>
  <c r="G848" i="7"/>
  <c r="E848" i="7"/>
  <c r="L847" i="7"/>
  <c r="AW854" i="7" s="1"/>
  <c r="J847" i="7"/>
  <c r="AA854" i="7" s="1"/>
  <c r="K847" i="7"/>
  <c r="H847" i="7"/>
  <c r="L846" i="7"/>
  <c r="J846" i="7"/>
  <c r="K846" i="7"/>
  <c r="H846" i="7"/>
  <c r="L845" i="7"/>
  <c r="J845" i="7"/>
  <c r="P854" i="7" s="1"/>
  <c r="K845" i="7"/>
  <c r="H845" i="7"/>
  <c r="L844" i="7"/>
  <c r="J844" i="7"/>
  <c r="U854" i="7" s="1"/>
  <c r="K844" i="7"/>
  <c r="H844" i="7"/>
  <c r="C843" i="7"/>
  <c r="E842" i="7"/>
  <c r="G842" i="7"/>
  <c r="D842" i="7"/>
  <c r="C842" i="7"/>
  <c r="B842" i="7"/>
  <c r="AW841" i="7"/>
  <c r="AT841" i="7"/>
  <c r="AR841" i="7"/>
  <c r="AO841" i="7"/>
  <c r="AN841" i="7"/>
  <c r="X841" i="7"/>
  <c r="U841" i="7"/>
  <c r="S841" i="7"/>
  <c r="P841" i="7"/>
  <c r="BA841" i="7"/>
  <c r="AZ841" i="7"/>
  <c r="AE841" i="7"/>
  <c r="AD841" i="7"/>
  <c r="K841" i="7"/>
  <c r="C840" i="7"/>
  <c r="L839" i="7"/>
  <c r="J839" i="7"/>
  <c r="K839" i="7"/>
  <c r="H839" i="7"/>
  <c r="E839" i="7"/>
  <c r="G839" i="7"/>
  <c r="D839" i="7"/>
  <c r="C839" i="7"/>
  <c r="B839" i="7"/>
  <c r="AT838" i="7"/>
  <c r="AR838" i="7"/>
  <c r="AO838" i="7"/>
  <c r="BH838" i="7"/>
  <c r="AA838" i="7"/>
  <c r="X838" i="7"/>
  <c r="U838" i="7"/>
  <c r="S838" i="7"/>
  <c r="P838" i="7"/>
  <c r="BA838" i="7"/>
  <c r="AZ838" i="7"/>
  <c r="AE838" i="7"/>
  <c r="AD838" i="7"/>
  <c r="I838" i="7"/>
  <c r="L837" i="7"/>
  <c r="AW838" i="7" s="1"/>
  <c r="J837" i="7"/>
  <c r="O838" i="7" s="1"/>
  <c r="K837" i="7"/>
  <c r="H837" i="7"/>
  <c r="E837" i="7"/>
  <c r="G837" i="7"/>
  <c r="D837" i="7"/>
  <c r="C837" i="7"/>
  <c r="B837" i="7"/>
  <c r="AT836" i="7"/>
  <c r="AR836" i="7"/>
  <c r="AO836" i="7"/>
  <c r="BH836" i="7"/>
  <c r="X836" i="7"/>
  <c r="U836" i="7"/>
  <c r="S836" i="7"/>
  <c r="P836" i="7"/>
  <c r="O836" i="7"/>
  <c r="BA836" i="7"/>
  <c r="AZ836" i="7"/>
  <c r="AE836" i="7"/>
  <c r="AD836" i="7"/>
  <c r="I836" i="7"/>
  <c r="C835" i="7"/>
  <c r="C834" i="7"/>
  <c r="B834" i="7"/>
  <c r="L833" i="7"/>
  <c r="AW836" i="7" s="1"/>
  <c r="J833" i="7"/>
  <c r="AA836" i="7" s="1"/>
  <c r="K833" i="7"/>
  <c r="H833" i="7"/>
  <c r="E833" i="7"/>
  <c r="G833" i="7"/>
  <c r="D833" i="7"/>
  <c r="C833" i="7"/>
  <c r="B833" i="7"/>
  <c r="AT832" i="7"/>
  <c r="AR832" i="7"/>
  <c r="AO832" i="7"/>
  <c r="BH832" i="7"/>
  <c r="X832" i="7"/>
  <c r="U832" i="7"/>
  <c r="S832" i="7"/>
  <c r="P832" i="7"/>
  <c r="O832" i="7"/>
  <c r="BA832" i="7"/>
  <c r="AZ832" i="7"/>
  <c r="AE832" i="7"/>
  <c r="AD832" i="7"/>
  <c r="I832" i="7"/>
  <c r="C831" i="7"/>
  <c r="C830" i="7"/>
  <c r="B830" i="7"/>
  <c r="L829" i="7"/>
  <c r="J829" i="7"/>
  <c r="AA832" i="7" s="1"/>
  <c r="K829" i="7"/>
  <c r="H829" i="7"/>
  <c r="E829" i="7"/>
  <c r="G829" i="7"/>
  <c r="D829" i="7"/>
  <c r="C829" i="7"/>
  <c r="B829" i="7"/>
  <c r="L827" i="7"/>
  <c r="J827" i="7"/>
  <c r="J826" i="7"/>
  <c r="O828" i="7" s="1"/>
  <c r="J825" i="7"/>
  <c r="BH828" i="7"/>
  <c r="X828" i="7"/>
  <c r="U828" i="7"/>
  <c r="S828" i="7"/>
  <c r="BA828" i="7"/>
  <c r="AZ828" i="7"/>
  <c r="L826" i="7" s="1"/>
  <c r="AE828" i="7"/>
  <c r="AD828" i="7"/>
  <c r="I828" i="7"/>
  <c r="G827" i="7"/>
  <c r="E827" i="7"/>
  <c r="G826" i="7"/>
  <c r="E826" i="7"/>
  <c r="J824" i="7"/>
  <c r="G823" i="7"/>
  <c r="E823" i="7"/>
  <c r="G822" i="7"/>
  <c r="E822" i="7"/>
  <c r="L821" i="7"/>
  <c r="AW828" i="7" s="1"/>
  <c r="J821" i="7"/>
  <c r="AA828" i="7" s="1"/>
  <c r="K821" i="7"/>
  <c r="H821" i="7"/>
  <c r="L820" i="7"/>
  <c r="AT828" i="7" s="1"/>
  <c r="J820" i="7"/>
  <c r="K820" i="7"/>
  <c r="H820" i="7"/>
  <c r="L819" i="7"/>
  <c r="AO828" i="7" s="1"/>
  <c r="J819" i="7"/>
  <c r="P828" i="7" s="1"/>
  <c r="K819" i="7"/>
  <c r="H819" i="7"/>
  <c r="L818" i="7"/>
  <c r="J818" i="7"/>
  <c r="K818" i="7"/>
  <c r="H818" i="7"/>
  <c r="H824" i="7" s="1"/>
  <c r="C817" i="7"/>
  <c r="E816" i="7"/>
  <c r="G816" i="7"/>
  <c r="D816" i="7"/>
  <c r="C816" i="7"/>
  <c r="B816" i="7"/>
  <c r="AW815" i="7"/>
  <c r="AT815" i="7"/>
  <c r="AR815" i="7"/>
  <c r="AO815" i="7"/>
  <c r="AN815" i="7"/>
  <c r="BH815" i="7"/>
  <c r="X815" i="7"/>
  <c r="U815" i="7"/>
  <c r="S815" i="7"/>
  <c r="P815" i="7"/>
  <c r="BA815" i="7"/>
  <c r="AZ815" i="7"/>
  <c r="AE815" i="7"/>
  <c r="AD815" i="7"/>
  <c r="K815" i="7"/>
  <c r="C814" i="7"/>
  <c r="L813" i="7"/>
  <c r="J813" i="7"/>
  <c r="O815" i="7" s="1"/>
  <c r="K813" i="7"/>
  <c r="H813" i="7"/>
  <c r="E813" i="7"/>
  <c r="G813" i="7"/>
  <c r="D813" i="7"/>
  <c r="C813" i="7"/>
  <c r="B813" i="7"/>
  <c r="AW812" i="7"/>
  <c r="AT812" i="7"/>
  <c r="AR812" i="7"/>
  <c r="AO812" i="7"/>
  <c r="AN812" i="7"/>
  <c r="AA812" i="7"/>
  <c r="X812" i="7"/>
  <c r="U812" i="7"/>
  <c r="S812" i="7"/>
  <c r="P812" i="7"/>
  <c r="BA812" i="7"/>
  <c r="AZ812" i="7"/>
  <c r="AE812" i="7"/>
  <c r="AD812" i="7"/>
  <c r="K812" i="7"/>
  <c r="C811" i="7"/>
  <c r="L810" i="7"/>
  <c r="J810" i="7"/>
  <c r="O812" i="7" s="1"/>
  <c r="K810" i="7"/>
  <c r="H810" i="7"/>
  <c r="E810" i="7"/>
  <c r="G810" i="7"/>
  <c r="D810" i="7"/>
  <c r="C810" i="7"/>
  <c r="B810" i="7"/>
  <c r="AT809" i="7"/>
  <c r="AR809" i="7"/>
  <c r="AO809" i="7"/>
  <c r="AA809" i="7"/>
  <c r="X809" i="7"/>
  <c r="U809" i="7"/>
  <c r="S809" i="7"/>
  <c r="P809" i="7"/>
  <c r="BA809" i="7"/>
  <c r="AZ809" i="7"/>
  <c r="AE809" i="7"/>
  <c r="AD809" i="7"/>
  <c r="L808" i="7"/>
  <c r="J808" i="7"/>
  <c r="BH809" i="7" s="1"/>
  <c r="K808" i="7"/>
  <c r="H808" i="7"/>
  <c r="E808" i="7"/>
  <c r="G808" i="7"/>
  <c r="D808" i="7"/>
  <c r="C808" i="7"/>
  <c r="B808" i="7"/>
  <c r="AT807" i="7"/>
  <c r="AR807" i="7"/>
  <c r="AO807" i="7"/>
  <c r="BH807" i="7"/>
  <c r="X807" i="7"/>
  <c r="U807" i="7"/>
  <c r="S807" i="7"/>
  <c r="P807" i="7"/>
  <c r="BA807" i="7"/>
  <c r="AZ807" i="7"/>
  <c r="AE807" i="7"/>
  <c r="AD807" i="7"/>
  <c r="I807" i="7"/>
  <c r="L806" i="7"/>
  <c r="J806" i="7"/>
  <c r="AA807" i="7" s="1"/>
  <c r="K806" i="7"/>
  <c r="H806" i="7"/>
  <c r="E806" i="7"/>
  <c r="G806" i="7"/>
  <c r="D806" i="7"/>
  <c r="C806" i="7"/>
  <c r="B806" i="7"/>
  <c r="AT805" i="7"/>
  <c r="AR805" i="7"/>
  <c r="AO805" i="7"/>
  <c r="AA805" i="7"/>
  <c r="X805" i="7"/>
  <c r="U805" i="7"/>
  <c r="S805" i="7"/>
  <c r="P805" i="7"/>
  <c r="BA805" i="7"/>
  <c r="AZ805" i="7"/>
  <c r="AE805" i="7"/>
  <c r="AD805" i="7"/>
  <c r="L804" i="7"/>
  <c r="AW805" i="7" s="1"/>
  <c r="J804" i="7"/>
  <c r="O805" i="7" s="1"/>
  <c r="K804" i="7"/>
  <c r="H804" i="7"/>
  <c r="E804" i="7"/>
  <c r="G804" i="7"/>
  <c r="D804" i="7"/>
  <c r="C804" i="7"/>
  <c r="B804" i="7"/>
  <c r="AW803" i="7"/>
  <c r="AT803" i="7"/>
  <c r="AR803" i="7"/>
  <c r="AO803" i="7"/>
  <c r="BH803" i="7"/>
  <c r="X803" i="7"/>
  <c r="U803" i="7"/>
  <c r="S803" i="7"/>
  <c r="P803" i="7"/>
  <c r="O803" i="7"/>
  <c r="BA803" i="7"/>
  <c r="AZ803" i="7"/>
  <c r="AE803" i="7"/>
  <c r="AD803" i="7"/>
  <c r="I803" i="7"/>
  <c r="L802" i="7"/>
  <c r="AN803" i="7" s="1"/>
  <c r="J802" i="7"/>
  <c r="AA803" i="7" s="1"/>
  <c r="K802" i="7"/>
  <c r="H802" i="7"/>
  <c r="E802" i="7"/>
  <c r="G802" i="7"/>
  <c r="D802" i="7"/>
  <c r="C802" i="7"/>
  <c r="B802" i="7"/>
  <c r="AW801" i="7"/>
  <c r="AT801" i="7"/>
  <c r="AR801" i="7"/>
  <c r="AO801" i="7"/>
  <c r="AN801" i="7"/>
  <c r="X801" i="7"/>
  <c r="U801" i="7"/>
  <c r="S801" i="7"/>
  <c r="P801" i="7"/>
  <c r="BA801" i="7"/>
  <c r="AZ801" i="7"/>
  <c r="AE801" i="7"/>
  <c r="AD801" i="7"/>
  <c r="K801" i="7"/>
  <c r="C800" i="7"/>
  <c r="L799" i="7"/>
  <c r="J799" i="7"/>
  <c r="K799" i="7"/>
  <c r="H799" i="7"/>
  <c r="E799" i="7"/>
  <c r="G799" i="7"/>
  <c r="D799" i="7"/>
  <c r="C799" i="7"/>
  <c r="B799" i="7"/>
  <c r="L796" i="7"/>
  <c r="AW798" i="7"/>
  <c r="AR798" i="7"/>
  <c r="U798" i="7"/>
  <c r="BA798" i="7"/>
  <c r="AZ798" i="7"/>
  <c r="AE798" i="7"/>
  <c r="J797" i="7" s="1"/>
  <c r="AD798" i="7"/>
  <c r="J796" i="7" s="1"/>
  <c r="G797" i="7"/>
  <c r="E797" i="7"/>
  <c r="G796" i="7"/>
  <c r="E796" i="7"/>
  <c r="L794" i="7"/>
  <c r="G793" i="7"/>
  <c r="E793" i="7"/>
  <c r="G792" i="7"/>
  <c r="E792" i="7"/>
  <c r="L791" i="7"/>
  <c r="J791" i="7"/>
  <c r="AA798" i="7" s="1"/>
  <c r="K791" i="7"/>
  <c r="H791" i="7"/>
  <c r="L790" i="7"/>
  <c r="AT798" i="7" s="1"/>
  <c r="J790" i="7"/>
  <c r="X798" i="7" s="1"/>
  <c r="J888" i="7" s="1"/>
  <c r="K790" i="7"/>
  <c r="H790" i="7"/>
  <c r="L789" i="7"/>
  <c r="AO798" i="7" s="1"/>
  <c r="J789" i="7"/>
  <c r="K789" i="7"/>
  <c r="H789" i="7"/>
  <c r="L788" i="7"/>
  <c r="J788" i="7"/>
  <c r="K788" i="7"/>
  <c r="H788" i="7"/>
  <c r="H794" i="7" s="1"/>
  <c r="C787" i="7"/>
  <c r="E786" i="7"/>
  <c r="G786" i="7"/>
  <c r="D786" i="7"/>
  <c r="C786" i="7"/>
  <c r="B786" i="7"/>
  <c r="G782" i="7"/>
  <c r="G781" i="7"/>
  <c r="L780" i="7"/>
  <c r="J780" i="7"/>
  <c r="L779" i="7"/>
  <c r="J779" i="7"/>
  <c r="L776" i="7"/>
  <c r="J776" i="7"/>
  <c r="J775" i="7"/>
  <c r="L771" i="7"/>
  <c r="L774" i="7"/>
  <c r="J774" i="7"/>
  <c r="L773" i="7"/>
  <c r="J773" i="7"/>
  <c r="J771" i="7" s="1"/>
  <c r="L767" i="7"/>
  <c r="J767" i="7"/>
  <c r="L766" i="7"/>
  <c r="J766" i="7"/>
  <c r="L762" i="7"/>
  <c r="J762" i="7"/>
  <c r="J751" i="7"/>
  <c r="L750" i="7"/>
  <c r="AW752" i="7"/>
  <c r="AT752" i="7"/>
  <c r="X752" i="7"/>
  <c r="BA752" i="7"/>
  <c r="L751" i="7" s="1"/>
  <c r="AZ752" i="7"/>
  <c r="AE752" i="7"/>
  <c r="AD752" i="7"/>
  <c r="J750" i="7" s="1"/>
  <c r="G751" i="7"/>
  <c r="E751" i="7"/>
  <c r="G750" i="7"/>
  <c r="E750" i="7"/>
  <c r="H748" i="7"/>
  <c r="G747" i="7"/>
  <c r="E747" i="7"/>
  <c r="L746" i="7"/>
  <c r="J746" i="7"/>
  <c r="AA752" i="7" s="1"/>
  <c r="K746" i="7"/>
  <c r="H746" i="7"/>
  <c r="L745" i="7"/>
  <c r="AO752" i="7" s="1"/>
  <c r="J745" i="7"/>
  <c r="P752" i="7" s="1"/>
  <c r="K745" i="7"/>
  <c r="H745" i="7"/>
  <c r="L744" i="7"/>
  <c r="AR752" i="7" s="1"/>
  <c r="L749" i="7" s="1"/>
  <c r="J744" i="7"/>
  <c r="K744" i="7"/>
  <c r="H744" i="7"/>
  <c r="C743" i="7"/>
  <c r="E742" i="7"/>
  <c r="G742" i="7"/>
  <c r="D742" i="7"/>
  <c r="C742" i="7"/>
  <c r="B742" i="7"/>
  <c r="AT741" i="7"/>
  <c r="AR741" i="7"/>
  <c r="AO741" i="7"/>
  <c r="AA741" i="7"/>
  <c r="X741" i="7"/>
  <c r="U741" i="7"/>
  <c r="S741" i="7"/>
  <c r="P741" i="7"/>
  <c r="O741" i="7"/>
  <c r="BA741" i="7"/>
  <c r="AZ741" i="7"/>
  <c r="AE741" i="7"/>
  <c r="AD741" i="7"/>
  <c r="C740" i="7"/>
  <c r="L739" i="7"/>
  <c r="J739" i="7"/>
  <c r="BH741" i="7" s="1"/>
  <c r="K739" i="7"/>
  <c r="H739" i="7"/>
  <c r="E739" i="7"/>
  <c r="G739" i="7"/>
  <c r="D739" i="7"/>
  <c r="C739" i="7"/>
  <c r="B739" i="7"/>
  <c r="J736" i="7"/>
  <c r="O738" i="7" s="1"/>
  <c r="AW738" i="7"/>
  <c r="AT738" i="7"/>
  <c r="AO738" i="7"/>
  <c r="S738" i="7"/>
  <c r="J735" i="7" s="1"/>
  <c r="BA738" i="7"/>
  <c r="L737" i="7" s="1"/>
  <c r="AZ738" i="7"/>
  <c r="L736" i="7" s="1"/>
  <c r="AE738" i="7"/>
  <c r="J737" i="7" s="1"/>
  <c r="AD738" i="7"/>
  <c r="I738" i="7"/>
  <c r="G737" i="7"/>
  <c r="E737" i="7"/>
  <c r="G736" i="7"/>
  <c r="E736" i="7"/>
  <c r="H734" i="7"/>
  <c r="G733" i="7"/>
  <c r="E733" i="7"/>
  <c r="G732" i="7"/>
  <c r="E732" i="7"/>
  <c r="G731" i="7"/>
  <c r="E731" i="7"/>
  <c r="D731" i="7"/>
  <c r="C731" i="7"/>
  <c r="B731" i="7"/>
  <c r="L730" i="7"/>
  <c r="J730" i="7"/>
  <c r="AA738" i="7" s="1"/>
  <c r="K730" i="7"/>
  <c r="H730" i="7"/>
  <c r="L729" i="7"/>
  <c r="J729" i="7"/>
  <c r="X738" i="7" s="1"/>
  <c r="K729" i="7"/>
  <c r="H729" i="7"/>
  <c r="L728" i="7"/>
  <c r="J728" i="7"/>
  <c r="P738" i="7" s="1"/>
  <c r="K728" i="7"/>
  <c r="H728" i="7"/>
  <c r="L727" i="7"/>
  <c r="L734" i="7" s="1"/>
  <c r="J727" i="7"/>
  <c r="U738" i="7" s="1"/>
  <c r="K727" i="7"/>
  <c r="H727" i="7"/>
  <c r="C726" i="7"/>
  <c r="E725" i="7"/>
  <c r="G725" i="7"/>
  <c r="D725" i="7"/>
  <c r="C725" i="7"/>
  <c r="B725" i="7"/>
  <c r="AT724" i="7"/>
  <c r="AR724" i="7"/>
  <c r="AO724" i="7"/>
  <c r="BH724" i="7"/>
  <c r="AA724" i="7"/>
  <c r="X724" i="7"/>
  <c r="U724" i="7"/>
  <c r="S724" i="7"/>
  <c r="P724" i="7"/>
  <c r="BA724" i="7"/>
  <c r="AZ724" i="7"/>
  <c r="AE724" i="7"/>
  <c r="AD724" i="7"/>
  <c r="K724" i="7"/>
  <c r="I724" i="7"/>
  <c r="C723" i="7"/>
  <c r="L722" i="7"/>
  <c r="AW724" i="7" s="1"/>
  <c r="J722" i="7"/>
  <c r="O724" i="7" s="1"/>
  <c r="K722" i="7"/>
  <c r="H722" i="7"/>
  <c r="E722" i="7"/>
  <c r="G722" i="7"/>
  <c r="D722" i="7"/>
  <c r="C722" i="7"/>
  <c r="B722" i="7"/>
  <c r="AW721" i="7"/>
  <c r="AT721" i="7"/>
  <c r="AR721" i="7"/>
  <c r="AO721" i="7"/>
  <c r="BH721" i="7"/>
  <c r="X721" i="7"/>
  <c r="U721" i="7"/>
  <c r="S721" i="7"/>
  <c r="P721" i="7"/>
  <c r="O721" i="7"/>
  <c r="BA721" i="7"/>
  <c r="AZ721" i="7"/>
  <c r="AE721" i="7"/>
  <c r="AD721" i="7"/>
  <c r="I721" i="7"/>
  <c r="C720" i="7"/>
  <c r="L719" i="7"/>
  <c r="AN721" i="7" s="1"/>
  <c r="J719" i="7"/>
  <c r="AA721" i="7" s="1"/>
  <c r="K719" i="7"/>
  <c r="H719" i="7"/>
  <c r="E719" i="7"/>
  <c r="G719" i="7"/>
  <c r="D719" i="7"/>
  <c r="C719" i="7"/>
  <c r="B719" i="7"/>
  <c r="AT718" i="7"/>
  <c r="AR718" i="7"/>
  <c r="AO718" i="7"/>
  <c r="AN718" i="7"/>
  <c r="X718" i="7"/>
  <c r="U718" i="7"/>
  <c r="S718" i="7"/>
  <c r="P718" i="7"/>
  <c r="BA718" i="7"/>
  <c r="AZ718" i="7"/>
  <c r="AE718" i="7"/>
  <c r="AD718" i="7"/>
  <c r="K718" i="7"/>
  <c r="I718" i="7"/>
  <c r="C717" i="7"/>
  <c r="L716" i="7"/>
  <c r="AW718" i="7" s="1"/>
  <c r="J716" i="7"/>
  <c r="AA718" i="7" s="1"/>
  <c r="K716" i="7"/>
  <c r="H716" i="7"/>
  <c r="E716" i="7"/>
  <c r="G716" i="7"/>
  <c r="D716" i="7"/>
  <c r="C716" i="7"/>
  <c r="B716" i="7"/>
  <c r="J714" i="7"/>
  <c r="AW715" i="7"/>
  <c r="X715" i="7"/>
  <c r="U715" i="7"/>
  <c r="BA715" i="7"/>
  <c r="L714" i="7" s="1"/>
  <c r="AZ715" i="7"/>
  <c r="AE715" i="7"/>
  <c r="AD715" i="7"/>
  <c r="G714" i="7"/>
  <c r="E714" i="7"/>
  <c r="G713" i="7"/>
  <c r="E713" i="7"/>
  <c r="AW711" i="7"/>
  <c r="AA711" i="7"/>
  <c r="BA711" i="7"/>
  <c r="AZ711" i="7"/>
  <c r="L713" i="7" s="1"/>
  <c r="AE711" i="7"/>
  <c r="AD711" i="7"/>
  <c r="J713" i="7" s="1"/>
  <c r="L711" i="7"/>
  <c r="AN711" i="7" s="1"/>
  <c r="J711" i="7"/>
  <c r="K711" i="7"/>
  <c r="H711" i="7"/>
  <c r="E711" i="7"/>
  <c r="G711" i="7"/>
  <c r="D711" i="7"/>
  <c r="B711" i="7"/>
  <c r="H710" i="7"/>
  <c r="G709" i="7"/>
  <c r="E709" i="7"/>
  <c r="G708" i="7"/>
  <c r="E708" i="7"/>
  <c r="L707" i="7"/>
  <c r="J707" i="7"/>
  <c r="AA715" i="7" s="1"/>
  <c r="K707" i="7"/>
  <c r="H707" i="7"/>
  <c r="L706" i="7"/>
  <c r="AT715" i="7" s="1"/>
  <c r="L712" i="7" s="1"/>
  <c r="J706" i="7"/>
  <c r="K706" i="7"/>
  <c r="H706" i="7"/>
  <c r="L705" i="7"/>
  <c r="AO715" i="7" s="1"/>
  <c r="J705" i="7"/>
  <c r="P715" i="7" s="1"/>
  <c r="K705" i="7"/>
  <c r="H705" i="7"/>
  <c r="L704" i="7"/>
  <c r="AR715" i="7" s="1"/>
  <c r="J704" i="7"/>
  <c r="J710" i="7" s="1"/>
  <c r="K704" i="7"/>
  <c r="H704" i="7"/>
  <c r="C703" i="7"/>
  <c r="E702" i="7"/>
  <c r="G702" i="7"/>
  <c r="D702" i="7"/>
  <c r="C702" i="7"/>
  <c r="B702" i="7"/>
  <c r="AW701" i="7"/>
  <c r="AT701" i="7"/>
  <c r="AR701" i="7"/>
  <c r="AO701" i="7"/>
  <c r="AN701" i="7"/>
  <c r="X701" i="7"/>
  <c r="U701" i="7"/>
  <c r="S701" i="7"/>
  <c r="P701" i="7"/>
  <c r="O701" i="7"/>
  <c r="BA701" i="7"/>
  <c r="AZ701" i="7"/>
  <c r="AE701" i="7"/>
  <c r="AD701" i="7"/>
  <c r="K701" i="7"/>
  <c r="L700" i="7"/>
  <c r="J700" i="7"/>
  <c r="BH701" i="7" s="1"/>
  <c r="K700" i="7"/>
  <c r="H700" i="7"/>
  <c r="E700" i="7"/>
  <c r="G700" i="7"/>
  <c r="D700" i="7"/>
  <c r="C700" i="7"/>
  <c r="B700" i="7"/>
  <c r="J698" i="7"/>
  <c r="AR699" i="7"/>
  <c r="AO699" i="7"/>
  <c r="L759" i="7" s="1"/>
  <c r="L757" i="7" s="1"/>
  <c r="AA699" i="7"/>
  <c r="BA699" i="7"/>
  <c r="AZ699" i="7"/>
  <c r="L697" i="7" s="1"/>
  <c r="AE699" i="7"/>
  <c r="AD699" i="7"/>
  <c r="G698" i="7"/>
  <c r="E698" i="7"/>
  <c r="G697" i="7"/>
  <c r="E697" i="7"/>
  <c r="BH695" i="7"/>
  <c r="AA695" i="7"/>
  <c r="O695" i="7"/>
  <c r="BA695" i="7"/>
  <c r="AZ695" i="7"/>
  <c r="AE695" i="7"/>
  <c r="J770" i="7" s="1"/>
  <c r="AD695" i="7"/>
  <c r="L695" i="7"/>
  <c r="J695" i="7"/>
  <c r="K695" i="7"/>
  <c r="H695" i="7"/>
  <c r="E695" i="7"/>
  <c r="G695" i="7"/>
  <c r="D695" i="7"/>
  <c r="B695" i="7"/>
  <c r="L694" i="7"/>
  <c r="G693" i="7"/>
  <c r="E693" i="7"/>
  <c r="G692" i="7"/>
  <c r="E692" i="7"/>
  <c r="L691" i="7"/>
  <c r="AW699" i="7" s="1"/>
  <c r="J691" i="7"/>
  <c r="K691" i="7"/>
  <c r="H691" i="7"/>
  <c r="L690" i="7"/>
  <c r="AT699" i="7" s="1"/>
  <c r="J690" i="7"/>
  <c r="X699" i="7" s="1"/>
  <c r="J761" i="7" s="1"/>
  <c r="K690" i="7"/>
  <c r="H690" i="7"/>
  <c r="L689" i="7"/>
  <c r="J689" i="7"/>
  <c r="P699" i="7" s="1"/>
  <c r="J759" i="7" s="1"/>
  <c r="J757" i="7" s="1"/>
  <c r="K689" i="7"/>
  <c r="H689" i="7"/>
  <c r="L688" i="7"/>
  <c r="J688" i="7"/>
  <c r="U699" i="7" s="1"/>
  <c r="K688" i="7"/>
  <c r="H688" i="7"/>
  <c r="H694" i="7" s="1"/>
  <c r="C687" i="7"/>
  <c r="E686" i="7"/>
  <c r="G686" i="7"/>
  <c r="D686" i="7"/>
  <c r="C686" i="7"/>
  <c r="B686" i="7"/>
  <c r="G682" i="7"/>
  <c r="G681" i="7"/>
  <c r="L680" i="7"/>
  <c r="J680" i="7"/>
  <c r="L676" i="7"/>
  <c r="J676" i="7"/>
  <c r="J675" i="7"/>
  <c r="L674" i="7"/>
  <c r="J674" i="7"/>
  <c r="L673" i="7"/>
  <c r="L671" i="7" s="1"/>
  <c r="J673" i="7"/>
  <c r="J671" i="7" s="1"/>
  <c r="L667" i="7"/>
  <c r="J667" i="7"/>
  <c r="L666" i="7"/>
  <c r="J666" i="7"/>
  <c r="L662" i="7"/>
  <c r="J662" i="7"/>
  <c r="AW652" i="7"/>
  <c r="AT652" i="7"/>
  <c r="AR652" i="7"/>
  <c r="AO652" i="7"/>
  <c r="AN652" i="7"/>
  <c r="BH652" i="7"/>
  <c r="X652" i="7"/>
  <c r="U652" i="7"/>
  <c r="S652" i="7"/>
  <c r="P652" i="7"/>
  <c r="O652" i="7"/>
  <c r="BA652" i="7"/>
  <c r="AZ652" i="7"/>
  <c r="AE652" i="7"/>
  <c r="AD652" i="7"/>
  <c r="K652" i="7"/>
  <c r="I652" i="7"/>
  <c r="L651" i="7"/>
  <c r="J651" i="7"/>
  <c r="AA652" i="7" s="1"/>
  <c r="K651" i="7"/>
  <c r="H651" i="7"/>
  <c r="E651" i="7"/>
  <c r="G651" i="7"/>
  <c r="D651" i="7"/>
  <c r="C651" i="7"/>
  <c r="B651" i="7"/>
  <c r="J649" i="7"/>
  <c r="AR650" i="7"/>
  <c r="L647" i="7" s="1"/>
  <c r="AO650" i="7"/>
  <c r="AA650" i="7"/>
  <c r="X650" i="7"/>
  <c r="BA650" i="7"/>
  <c r="AZ650" i="7"/>
  <c r="L648" i="7" s="1"/>
  <c r="AE650" i="7"/>
  <c r="AD650" i="7"/>
  <c r="G649" i="7"/>
  <c r="E649" i="7"/>
  <c r="G648" i="7"/>
  <c r="E648" i="7"/>
  <c r="O646" i="7"/>
  <c r="BA646" i="7"/>
  <c r="L649" i="7" s="1"/>
  <c r="AZ646" i="7"/>
  <c r="AE646" i="7"/>
  <c r="AD646" i="7"/>
  <c r="L646" i="7"/>
  <c r="J646" i="7"/>
  <c r="BH646" i="7" s="1"/>
  <c r="K646" i="7"/>
  <c r="H646" i="7"/>
  <c r="E646" i="7"/>
  <c r="G646" i="7"/>
  <c r="D646" i="7"/>
  <c r="B646" i="7"/>
  <c r="L645" i="7"/>
  <c r="G644" i="7"/>
  <c r="E644" i="7"/>
  <c r="G643" i="7"/>
  <c r="E643" i="7"/>
  <c r="L642" i="7"/>
  <c r="AW650" i="7" s="1"/>
  <c r="J642" i="7"/>
  <c r="K642" i="7"/>
  <c r="H642" i="7"/>
  <c r="L641" i="7"/>
  <c r="AT650" i="7" s="1"/>
  <c r="J641" i="7"/>
  <c r="K641" i="7"/>
  <c r="H641" i="7"/>
  <c r="L640" i="7"/>
  <c r="J640" i="7"/>
  <c r="P650" i="7" s="1"/>
  <c r="K640" i="7"/>
  <c r="H640" i="7"/>
  <c r="L639" i="7"/>
  <c r="J639" i="7"/>
  <c r="U650" i="7" s="1"/>
  <c r="K639" i="7"/>
  <c r="H639" i="7"/>
  <c r="H645" i="7" s="1"/>
  <c r="C638" i="7"/>
  <c r="E637" i="7"/>
  <c r="G637" i="7"/>
  <c r="D637" i="7"/>
  <c r="C637" i="7"/>
  <c r="B637" i="7"/>
  <c r="AT636" i="7"/>
  <c r="AR636" i="7"/>
  <c r="AO636" i="7"/>
  <c r="X636" i="7"/>
  <c r="U636" i="7"/>
  <c r="S636" i="7"/>
  <c r="P636" i="7"/>
  <c r="BA636" i="7"/>
  <c r="AZ636" i="7"/>
  <c r="AE636" i="7"/>
  <c r="AD636" i="7"/>
  <c r="L635" i="7"/>
  <c r="AW636" i="7" s="1"/>
  <c r="J635" i="7"/>
  <c r="O636" i="7" s="1"/>
  <c r="K635" i="7"/>
  <c r="H635" i="7"/>
  <c r="E635" i="7"/>
  <c r="G635" i="7"/>
  <c r="D635" i="7"/>
  <c r="C635" i="7"/>
  <c r="B635" i="7"/>
  <c r="AW634" i="7"/>
  <c r="AT634" i="7"/>
  <c r="AR634" i="7"/>
  <c r="AO634" i="7"/>
  <c r="AN634" i="7"/>
  <c r="X634" i="7"/>
  <c r="U634" i="7"/>
  <c r="S634" i="7"/>
  <c r="P634" i="7"/>
  <c r="O634" i="7"/>
  <c r="BA634" i="7"/>
  <c r="AZ634" i="7"/>
  <c r="AE634" i="7"/>
  <c r="AD634" i="7"/>
  <c r="K634" i="7"/>
  <c r="C633" i="7"/>
  <c r="C632" i="7"/>
  <c r="B632" i="7"/>
  <c r="L631" i="7"/>
  <c r="J631" i="7"/>
  <c r="BH634" i="7" s="1"/>
  <c r="K631" i="7"/>
  <c r="H631" i="7"/>
  <c r="E631" i="7"/>
  <c r="G631" i="7"/>
  <c r="D631" i="7"/>
  <c r="C631" i="7"/>
  <c r="B631" i="7"/>
  <c r="J629" i="7"/>
  <c r="L628" i="7"/>
  <c r="AW630" i="7"/>
  <c r="AR630" i="7"/>
  <c r="AO630" i="7"/>
  <c r="X630" i="7"/>
  <c r="U630" i="7"/>
  <c r="S630" i="7"/>
  <c r="J627" i="7" s="1"/>
  <c r="BA630" i="7"/>
  <c r="L629" i="7" s="1"/>
  <c r="K630" i="7" s="1"/>
  <c r="AZ630" i="7"/>
  <c r="AE630" i="7"/>
  <c r="AD630" i="7"/>
  <c r="J628" i="7" s="1"/>
  <c r="G629" i="7"/>
  <c r="E629" i="7"/>
  <c r="G628" i="7"/>
  <c r="E628" i="7"/>
  <c r="H626" i="7"/>
  <c r="G625" i="7"/>
  <c r="F625" i="7"/>
  <c r="E625" i="7"/>
  <c r="G624" i="7"/>
  <c r="F624" i="7"/>
  <c r="E624" i="7"/>
  <c r="L623" i="7"/>
  <c r="J623" i="7"/>
  <c r="AA630" i="7" s="1"/>
  <c r="K623" i="7"/>
  <c r="I623" i="7"/>
  <c r="H623" i="7"/>
  <c r="L622" i="7"/>
  <c r="AT630" i="7" s="1"/>
  <c r="J622" i="7"/>
  <c r="K622" i="7"/>
  <c r="I622" i="7"/>
  <c r="H622" i="7"/>
  <c r="L621" i="7"/>
  <c r="J621" i="7"/>
  <c r="P630" i="7" s="1"/>
  <c r="K621" i="7"/>
  <c r="I621" i="7"/>
  <c r="H621" i="7"/>
  <c r="L620" i="7"/>
  <c r="L626" i="7" s="1"/>
  <c r="J620" i="7"/>
  <c r="O630" i="7" s="1"/>
  <c r="K620" i="7"/>
  <c r="I620" i="7"/>
  <c r="H620" i="7"/>
  <c r="C619" i="7"/>
  <c r="B618" i="7"/>
  <c r="E617" i="7"/>
  <c r="G617" i="7"/>
  <c r="D617" i="7"/>
  <c r="B617" i="7"/>
  <c r="AW616" i="7"/>
  <c r="AT616" i="7"/>
  <c r="AR616" i="7"/>
  <c r="AO616" i="7"/>
  <c r="X616" i="7"/>
  <c r="U616" i="7"/>
  <c r="S616" i="7"/>
  <c r="P616" i="7"/>
  <c r="O616" i="7"/>
  <c r="BA616" i="7"/>
  <c r="AZ616" i="7"/>
  <c r="AE616" i="7"/>
  <c r="AD616" i="7"/>
  <c r="C615" i="7"/>
  <c r="C614" i="7"/>
  <c r="B614" i="7"/>
  <c r="L613" i="7"/>
  <c r="AN616" i="7" s="1"/>
  <c r="J613" i="7"/>
  <c r="BH616" i="7" s="1"/>
  <c r="K613" i="7"/>
  <c r="H613" i="7"/>
  <c r="E613" i="7"/>
  <c r="G613" i="7"/>
  <c r="D613" i="7"/>
  <c r="C613" i="7"/>
  <c r="B613" i="7"/>
  <c r="L611" i="7"/>
  <c r="J611" i="7"/>
  <c r="AO612" i="7"/>
  <c r="X612" i="7"/>
  <c r="P612" i="7"/>
  <c r="O612" i="7"/>
  <c r="BA612" i="7"/>
  <c r="AZ612" i="7"/>
  <c r="L610" i="7" s="1"/>
  <c r="AE612" i="7"/>
  <c r="AD612" i="7"/>
  <c r="J610" i="7" s="1"/>
  <c r="G611" i="7"/>
  <c r="E611" i="7"/>
  <c r="G610" i="7"/>
  <c r="E610" i="7"/>
  <c r="L608" i="7"/>
  <c r="J608" i="7"/>
  <c r="H608" i="7"/>
  <c r="G607" i="7"/>
  <c r="E607" i="7"/>
  <c r="G606" i="7"/>
  <c r="E606" i="7"/>
  <c r="L605" i="7"/>
  <c r="AW612" i="7" s="1"/>
  <c r="J605" i="7"/>
  <c r="AA612" i="7" s="1"/>
  <c r="K605" i="7"/>
  <c r="H605" i="7"/>
  <c r="L604" i="7"/>
  <c r="AT612" i="7" s="1"/>
  <c r="J604" i="7"/>
  <c r="K604" i="7"/>
  <c r="H604" i="7"/>
  <c r="L603" i="7"/>
  <c r="J603" i="7"/>
  <c r="K603" i="7"/>
  <c r="H603" i="7"/>
  <c r="L602" i="7"/>
  <c r="AR612" i="7" s="1"/>
  <c r="J602" i="7"/>
  <c r="K602" i="7"/>
  <c r="H602" i="7"/>
  <c r="C601" i="7"/>
  <c r="E600" i="7"/>
  <c r="G600" i="7"/>
  <c r="D600" i="7"/>
  <c r="C600" i="7"/>
  <c r="B600" i="7"/>
  <c r="AW599" i="7"/>
  <c r="AT599" i="7"/>
  <c r="AR599" i="7"/>
  <c r="AO599" i="7"/>
  <c r="AN599" i="7"/>
  <c r="X599" i="7"/>
  <c r="U599" i="7"/>
  <c r="S599" i="7"/>
  <c r="P599" i="7"/>
  <c r="BA599" i="7"/>
  <c r="AZ599" i="7"/>
  <c r="AE599" i="7"/>
  <c r="AD599" i="7"/>
  <c r="K599" i="7"/>
  <c r="C598" i="7"/>
  <c r="L597" i="7"/>
  <c r="J597" i="7"/>
  <c r="K597" i="7"/>
  <c r="H597" i="7"/>
  <c r="E597" i="7"/>
  <c r="G597" i="7"/>
  <c r="D597" i="7"/>
  <c r="C597" i="7"/>
  <c r="B597" i="7"/>
  <c r="L595" i="7"/>
  <c r="J594" i="7"/>
  <c r="AR596" i="7"/>
  <c r="P596" i="7"/>
  <c r="BA596" i="7"/>
  <c r="AZ596" i="7"/>
  <c r="L594" i="7" s="1"/>
  <c r="AE596" i="7"/>
  <c r="J595" i="7" s="1"/>
  <c r="AD596" i="7"/>
  <c r="G595" i="7"/>
  <c r="E595" i="7"/>
  <c r="G594" i="7"/>
  <c r="E594" i="7"/>
  <c r="L592" i="7"/>
  <c r="G591" i="7"/>
  <c r="E591" i="7"/>
  <c r="G590" i="7"/>
  <c r="E590" i="7"/>
  <c r="L589" i="7"/>
  <c r="AW596" i="7" s="1"/>
  <c r="J589" i="7"/>
  <c r="AA596" i="7" s="1"/>
  <c r="K589" i="7"/>
  <c r="H589" i="7"/>
  <c r="L588" i="7"/>
  <c r="AT596" i="7" s="1"/>
  <c r="L593" i="7" s="1"/>
  <c r="J588" i="7"/>
  <c r="X596" i="7" s="1"/>
  <c r="K588" i="7"/>
  <c r="H588" i="7"/>
  <c r="L587" i="7"/>
  <c r="AO596" i="7" s="1"/>
  <c r="J587" i="7"/>
  <c r="K587" i="7"/>
  <c r="H587" i="7"/>
  <c r="L586" i="7"/>
  <c r="AN596" i="7" s="1"/>
  <c r="J586" i="7"/>
  <c r="K586" i="7"/>
  <c r="H586" i="7"/>
  <c r="H592" i="7" s="1"/>
  <c r="C585" i="7"/>
  <c r="E584" i="7"/>
  <c r="G584" i="7"/>
  <c r="D584" i="7"/>
  <c r="C584" i="7"/>
  <c r="B584" i="7"/>
  <c r="AT583" i="7"/>
  <c r="AR583" i="7"/>
  <c r="AO583" i="7"/>
  <c r="X583" i="7"/>
  <c r="U583" i="7"/>
  <c r="S583" i="7"/>
  <c r="P583" i="7"/>
  <c r="BA583" i="7"/>
  <c r="AZ583" i="7"/>
  <c r="AE583" i="7"/>
  <c r="AD583" i="7"/>
  <c r="L582" i="7"/>
  <c r="AW583" i="7" s="1"/>
  <c r="J582" i="7"/>
  <c r="K582" i="7"/>
  <c r="H582" i="7"/>
  <c r="E582" i="7"/>
  <c r="G582" i="7"/>
  <c r="D582" i="7"/>
  <c r="C582" i="7"/>
  <c r="B582" i="7"/>
  <c r="L580" i="7"/>
  <c r="J579" i="7"/>
  <c r="L578" i="7"/>
  <c r="AR581" i="7"/>
  <c r="P581" i="7"/>
  <c r="BA581" i="7"/>
  <c r="AZ581" i="7"/>
  <c r="L579" i="7" s="1"/>
  <c r="AE581" i="7"/>
  <c r="J580" i="7" s="1"/>
  <c r="AD581" i="7"/>
  <c r="G580" i="7"/>
  <c r="E580" i="7"/>
  <c r="G579" i="7"/>
  <c r="E579" i="7"/>
  <c r="L577" i="7"/>
  <c r="G576" i="7"/>
  <c r="E576" i="7"/>
  <c r="G575" i="7"/>
  <c r="E575" i="7"/>
  <c r="L574" i="7"/>
  <c r="AW581" i="7" s="1"/>
  <c r="J574" i="7"/>
  <c r="AA581" i="7" s="1"/>
  <c r="K574" i="7"/>
  <c r="H574" i="7"/>
  <c r="L573" i="7"/>
  <c r="AT581" i="7" s="1"/>
  <c r="J573" i="7"/>
  <c r="X581" i="7" s="1"/>
  <c r="K573" i="7"/>
  <c r="H573" i="7"/>
  <c r="L572" i="7"/>
  <c r="AO581" i="7" s="1"/>
  <c r="J572" i="7"/>
  <c r="K572" i="7"/>
  <c r="H572" i="7"/>
  <c r="L571" i="7"/>
  <c r="AN581" i="7" s="1"/>
  <c r="J571" i="7"/>
  <c r="K571" i="7"/>
  <c r="H571" i="7"/>
  <c r="H577" i="7" s="1"/>
  <c r="C570" i="7"/>
  <c r="E569" i="7"/>
  <c r="G569" i="7"/>
  <c r="D569" i="7"/>
  <c r="C569" i="7"/>
  <c r="B569" i="7"/>
  <c r="J567" i="7"/>
  <c r="J566" i="7"/>
  <c r="AW568" i="7"/>
  <c r="AT568" i="7"/>
  <c r="AA568" i="7"/>
  <c r="U568" i="7"/>
  <c r="S568" i="7"/>
  <c r="BA568" i="7"/>
  <c r="L567" i="7" s="1"/>
  <c r="AZ568" i="7"/>
  <c r="L566" i="7" s="1"/>
  <c r="AE568" i="7"/>
  <c r="AD568" i="7"/>
  <c r="G567" i="7"/>
  <c r="E567" i="7"/>
  <c r="G566" i="7"/>
  <c r="E566" i="7"/>
  <c r="G563" i="7"/>
  <c r="F563" i="7"/>
  <c r="E563" i="7"/>
  <c r="G562" i="7"/>
  <c r="F562" i="7"/>
  <c r="E562" i="7"/>
  <c r="L561" i="7"/>
  <c r="J561" i="7"/>
  <c r="X568" i="7" s="1"/>
  <c r="K561" i="7"/>
  <c r="I561" i="7"/>
  <c r="H561" i="7"/>
  <c r="L560" i="7"/>
  <c r="AO568" i="7" s="1"/>
  <c r="J560" i="7"/>
  <c r="K560" i="7"/>
  <c r="I560" i="7"/>
  <c r="H560" i="7"/>
  <c r="L559" i="7"/>
  <c r="AR568" i="7" s="1"/>
  <c r="J559" i="7"/>
  <c r="K559" i="7"/>
  <c r="I559" i="7"/>
  <c r="H559" i="7"/>
  <c r="H564" i="7" s="1"/>
  <c r="C558" i="7"/>
  <c r="B557" i="7"/>
  <c r="E556" i="7"/>
  <c r="G556" i="7"/>
  <c r="D556" i="7"/>
  <c r="B556" i="7"/>
  <c r="L554" i="7"/>
  <c r="J554" i="7"/>
  <c r="L553" i="7"/>
  <c r="J552" i="7"/>
  <c r="AW555" i="7"/>
  <c r="AR555" i="7"/>
  <c r="L552" i="7" s="1"/>
  <c r="AO555" i="7"/>
  <c r="AA555" i="7"/>
  <c r="X555" i="7"/>
  <c r="U555" i="7"/>
  <c r="S555" i="7"/>
  <c r="P555" i="7"/>
  <c r="BA555" i="7"/>
  <c r="AZ555" i="7"/>
  <c r="AE555" i="7"/>
  <c r="AD555" i="7"/>
  <c r="J553" i="7" s="1"/>
  <c r="O555" i="7" s="1"/>
  <c r="G554" i="7"/>
  <c r="E554" i="7"/>
  <c r="G553" i="7"/>
  <c r="E553" i="7"/>
  <c r="J551" i="7"/>
  <c r="G550" i="7"/>
  <c r="E550" i="7"/>
  <c r="L549" i="7"/>
  <c r="AT555" i="7" s="1"/>
  <c r="J549" i="7"/>
  <c r="K549" i="7"/>
  <c r="H549" i="7"/>
  <c r="L548" i="7"/>
  <c r="AN555" i="7" s="1"/>
  <c r="J548" i="7"/>
  <c r="K548" i="7"/>
  <c r="H548" i="7"/>
  <c r="H551" i="7" s="1"/>
  <c r="C547" i="7"/>
  <c r="E546" i="7"/>
  <c r="G546" i="7"/>
  <c r="D546" i="7"/>
  <c r="C546" i="7"/>
  <c r="B546" i="7"/>
  <c r="C545" i="7"/>
  <c r="AX544" i="7"/>
  <c r="AT544" i="7"/>
  <c r="AR544" i="7"/>
  <c r="AO544" i="7"/>
  <c r="AN544" i="7"/>
  <c r="X544" i="7"/>
  <c r="U544" i="7"/>
  <c r="S544" i="7"/>
  <c r="P544" i="7"/>
  <c r="BA544" i="7"/>
  <c r="AZ544" i="7"/>
  <c r="AE544" i="7"/>
  <c r="AD544" i="7"/>
  <c r="L543" i="7"/>
  <c r="AW544" i="7" s="1"/>
  <c r="J543" i="7"/>
  <c r="K543" i="7"/>
  <c r="H543" i="7"/>
  <c r="E543" i="7"/>
  <c r="G543" i="7"/>
  <c r="D543" i="7"/>
  <c r="B543" i="7"/>
  <c r="J541" i="7"/>
  <c r="AW542" i="7"/>
  <c r="AT542" i="7"/>
  <c r="AO542" i="7"/>
  <c r="AA542" i="7"/>
  <c r="X542" i="7"/>
  <c r="P542" i="7"/>
  <c r="O542" i="7"/>
  <c r="BA542" i="7"/>
  <c r="AZ542" i="7"/>
  <c r="AE542" i="7"/>
  <c r="AD542" i="7"/>
  <c r="G541" i="7"/>
  <c r="E541" i="7"/>
  <c r="G540" i="7"/>
  <c r="E540" i="7"/>
  <c r="BH538" i="7"/>
  <c r="AW538" i="7"/>
  <c r="AA538" i="7"/>
  <c r="O538" i="7"/>
  <c r="BA538" i="7"/>
  <c r="L541" i="7" s="1"/>
  <c r="AZ538" i="7"/>
  <c r="L540" i="7" s="1"/>
  <c r="AE538" i="7"/>
  <c r="AD538" i="7"/>
  <c r="J540" i="7" s="1"/>
  <c r="L538" i="7"/>
  <c r="AN538" i="7" s="1"/>
  <c r="J538" i="7"/>
  <c r="K538" i="7"/>
  <c r="H538" i="7"/>
  <c r="E538" i="7"/>
  <c r="G538" i="7"/>
  <c r="D538" i="7"/>
  <c r="B538" i="7"/>
  <c r="L537" i="7"/>
  <c r="G536" i="7"/>
  <c r="E536" i="7"/>
  <c r="L535" i="7"/>
  <c r="J535" i="7"/>
  <c r="K535" i="7"/>
  <c r="H535" i="7"/>
  <c r="L534" i="7"/>
  <c r="J534" i="7"/>
  <c r="K534" i="7"/>
  <c r="H534" i="7"/>
  <c r="L533" i="7"/>
  <c r="AR542" i="7" s="1"/>
  <c r="L539" i="7" s="1"/>
  <c r="J533" i="7"/>
  <c r="J537" i="7" s="1"/>
  <c r="K533" i="7"/>
  <c r="H533" i="7"/>
  <c r="H537" i="7" s="1"/>
  <c r="E532" i="7"/>
  <c r="G532" i="7"/>
  <c r="D532" i="7"/>
  <c r="C532" i="7"/>
  <c r="B532" i="7"/>
  <c r="J530" i="7"/>
  <c r="L529" i="7"/>
  <c r="AW531" i="7"/>
  <c r="AO531" i="7"/>
  <c r="AN531" i="7"/>
  <c r="U531" i="7"/>
  <c r="S531" i="7"/>
  <c r="P531" i="7"/>
  <c r="BA531" i="7"/>
  <c r="L530" i="7" s="1"/>
  <c r="AZ531" i="7"/>
  <c r="AE531" i="7"/>
  <c r="AD531" i="7"/>
  <c r="J529" i="7" s="1"/>
  <c r="O531" i="7" s="1"/>
  <c r="K531" i="7"/>
  <c r="G530" i="7"/>
  <c r="E530" i="7"/>
  <c r="G529" i="7"/>
  <c r="E529" i="7"/>
  <c r="L527" i="7"/>
  <c r="J527" i="7"/>
  <c r="G526" i="7"/>
  <c r="E526" i="7"/>
  <c r="G525" i="7"/>
  <c r="E525" i="7"/>
  <c r="L524" i="7"/>
  <c r="J524" i="7"/>
  <c r="AA531" i="7" s="1"/>
  <c r="K524" i="7"/>
  <c r="H524" i="7"/>
  <c r="L523" i="7"/>
  <c r="AT531" i="7" s="1"/>
  <c r="J523" i="7"/>
  <c r="X531" i="7" s="1"/>
  <c r="J528" i="7" s="1"/>
  <c r="K523" i="7"/>
  <c r="H523" i="7"/>
  <c r="L522" i="7"/>
  <c r="J522" i="7"/>
  <c r="K522" i="7"/>
  <c r="H522" i="7"/>
  <c r="H527" i="7" s="1"/>
  <c r="L521" i="7"/>
  <c r="AR531" i="7" s="1"/>
  <c r="J521" i="7"/>
  <c r="K521" i="7"/>
  <c r="H521" i="7"/>
  <c r="C520" i="7"/>
  <c r="E519" i="7"/>
  <c r="G519" i="7"/>
  <c r="D519" i="7"/>
  <c r="C519" i="7"/>
  <c r="B519" i="7"/>
  <c r="AW518" i="7"/>
  <c r="AT518" i="7"/>
  <c r="AR518" i="7"/>
  <c r="AO518" i="7"/>
  <c r="BI518" i="7"/>
  <c r="X518" i="7"/>
  <c r="U518" i="7"/>
  <c r="S518" i="7"/>
  <c r="P518" i="7"/>
  <c r="BA518" i="7"/>
  <c r="AZ518" i="7"/>
  <c r="AE518" i="7"/>
  <c r="AD518" i="7"/>
  <c r="I518" i="7"/>
  <c r="L517" i="7"/>
  <c r="AN518" i="7" s="1"/>
  <c r="J517" i="7"/>
  <c r="AA518" i="7" s="1"/>
  <c r="K517" i="7"/>
  <c r="H517" i="7"/>
  <c r="E517" i="7"/>
  <c r="G517" i="7"/>
  <c r="D517" i="7"/>
  <c r="C517" i="7"/>
  <c r="B517" i="7"/>
  <c r="AW516" i="7"/>
  <c r="AO516" i="7"/>
  <c r="BA516" i="7"/>
  <c r="AZ516" i="7"/>
  <c r="AE516" i="7"/>
  <c r="AD516" i="7"/>
  <c r="J514" i="7" s="1"/>
  <c r="K516" i="7"/>
  <c r="G515" i="7"/>
  <c r="E515" i="7"/>
  <c r="G514" i="7"/>
  <c r="E514" i="7"/>
  <c r="AW512" i="7"/>
  <c r="AA512" i="7"/>
  <c r="BA512" i="7"/>
  <c r="L515" i="7" s="1"/>
  <c r="AN516" i="7" s="1"/>
  <c r="AZ512" i="7"/>
  <c r="L514" i="7" s="1"/>
  <c r="AE512" i="7"/>
  <c r="J515" i="7" s="1"/>
  <c r="AD512" i="7"/>
  <c r="L512" i="7"/>
  <c r="AN512" i="7" s="1"/>
  <c r="J512" i="7"/>
  <c r="BH512" i="7" s="1"/>
  <c r="K512" i="7"/>
  <c r="H512" i="7"/>
  <c r="E512" i="7"/>
  <c r="G512" i="7"/>
  <c r="D512" i="7"/>
  <c r="C512" i="7"/>
  <c r="B512" i="7"/>
  <c r="L511" i="7"/>
  <c r="G510" i="7"/>
  <c r="E510" i="7"/>
  <c r="G509" i="7"/>
  <c r="E509" i="7"/>
  <c r="L508" i="7"/>
  <c r="J508" i="7"/>
  <c r="AA516" i="7" s="1"/>
  <c r="K508" i="7"/>
  <c r="H508" i="7"/>
  <c r="L507" i="7"/>
  <c r="AT516" i="7" s="1"/>
  <c r="J507" i="7"/>
  <c r="X516" i="7" s="1"/>
  <c r="K507" i="7"/>
  <c r="H507" i="7"/>
  <c r="L506" i="7"/>
  <c r="J506" i="7"/>
  <c r="P516" i="7" s="1"/>
  <c r="K506" i="7"/>
  <c r="H506" i="7"/>
  <c r="L505" i="7"/>
  <c r="AR516" i="7" s="1"/>
  <c r="L513" i="7" s="1"/>
  <c r="J505" i="7"/>
  <c r="K505" i="7"/>
  <c r="H505" i="7"/>
  <c r="H511" i="7" s="1"/>
  <c r="C504" i="7"/>
  <c r="E503" i="7"/>
  <c r="G503" i="7"/>
  <c r="D503" i="7"/>
  <c r="C503" i="7"/>
  <c r="B503" i="7"/>
  <c r="AW502" i="7"/>
  <c r="AX502" i="7"/>
  <c r="AT502" i="7"/>
  <c r="AR502" i="7"/>
  <c r="AO502" i="7"/>
  <c r="AN502" i="7"/>
  <c r="X502" i="7"/>
  <c r="U502" i="7"/>
  <c r="S502" i="7"/>
  <c r="P502" i="7"/>
  <c r="BA502" i="7"/>
  <c r="AZ502" i="7"/>
  <c r="AE502" i="7"/>
  <c r="AD502" i="7"/>
  <c r="K502" i="7"/>
  <c r="C501" i="7"/>
  <c r="L500" i="7"/>
  <c r="K500" i="7"/>
  <c r="J500" i="7" s="1"/>
  <c r="H500" i="7"/>
  <c r="E500" i="7"/>
  <c r="G500" i="7"/>
  <c r="D500" i="7"/>
  <c r="C500" i="7"/>
  <c r="B500" i="7"/>
  <c r="L498" i="7"/>
  <c r="J498" i="7"/>
  <c r="AT499" i="7"/>
  <c r="AO499" i="7"/>
  <c r="AA499" i="7"/>
  <c r="X499" i="7"/>
  <c r="P499" i="7"/>
  <c r="BA499" i="7"/>
  <c r="AZ499" i="7"/>
  <c r="L497" i="7" s="1"/>
  <c r="AE499" i="7"/>
  <c r="AD499" i="7"/>
  <c r="J497" i="7" s="1"/>
  <c r="G498" i="7"/>
  <c r="E498" i="7"/>
  <c r="G497" i="7"/>
  <c r="E497" i="7"/>
  <c r="J495" i="7"/>
  <c r="G494" i="7"/>
  <c r="E494" i="7"/>
  <c r="L493" i="7"/>
  <c r="AW499" i="7" s="1"/>
  <c r="J493" i="7"/>
  <c r="K493" i="7"/>
  <c r="H493" i="7"/>
  <c r="H495" i="7" s="1"/>
  <c r="L492" i="7"/>
  <c r="J492" i="7"/>
  <c r="U499" i="7" s="1"/>
  <c r="K492" i="7"/>
  <c r="H492" i="7"/>
  <c r="E491" i="7"/>
  <c r="G491" i="7"/>
  <c r="D491" i="7"/>
  <c r="C491" i="7"/>
  <c r="B491" i="7"/>
  <c r="AT490" i="7"/>
  <c r="AR490" i="7"/>
  <c r="AO490" i="7"/>
  <c r="X490" i="7"/>
  <c r="U490" i="7"/>
  <c r="S490" i="7"/>
  <c r="P490" i="7"/>
  <c r="O490" i="7"/>
  <c r="BA490" i="7"/>
  <c r="AZ490" i="7"/>
  <c r="AE490" i="7"/>
  <c r="AD490" i="7"/>
  <c r="C489" i="7"/>
  <c r="L488" i="7"/>
  <c r="AN490" i="7" s="1"/>
  <c r="J488" i="7"/>
  <c r="BH490" i="7" s="1"/>
  <c r="K488" i="7"/>
  <c r="H488" i="7"/>
  <c r="E488" i="7"/>
  <c r="G488" i="7"/>
  <c r="D488" i="7"/>
  <c r="C488" i="7"/>
  <c r="B488" i="7"/>
  <c r="J485" i="7"/>
  <c r="AW487" i="7"/>
  <c r="AT487" i="7"/>
  <c r="X487" i="7"/>
  <c r="BA487" i="7"/>
  <c r="AZ487" i="7"/>
  <c r="AE487" i="7"/>
  <c r="AD487" i="7"/>
  <c r="G486" i="7"/>
  <c r="E486" i="7"/>
  <c r="G485" i="7"/>
  <c r="E485" i="7"/>
  <c r="AW483" i="7"/>
  <c r="AA483" i="7"/>
  <c r="AN483" i="7"/>
  <c r="BA483" i="7"/>
  <c r="L486" i="7" s="1"/>
  <c r="AZ483" i="7"/>
  <c r="AE483" i="7"/>
  <c r="J486" i="7" s="1"/>
  <c r="AD483" i="7"/>
  <c r="L483" i="7"/>
  <c r="J483" i="7"/>
  <c r="BH483" i="7" s="1"/>
  <c r="K483" i="7"/>
  <c r="H483" i="7"/>
  <c r="E483" i="7"/>
  <c r="G483" i="7"/>
  <c r="D483" i="7"/>
  <c r="B483" i="7"/>
  <c r="H482" i="7"/>
  <c r="G481" i="7"/>
  <c r="E481" i="7"/>
  <c r="L480" i="7"/>
  <c r="J480" i="7"/>
  <c r="AA487" i="7" s="1"/>
  <c r="K480" i="7"/>
  <c r="H480" i="7"/>
  <c r="L479" i="7"/>
  <c r="AO487" i="7" s="1"/>
  <c r="J479" i="7"/>
  <c r="P487" i="7" s="1"/>
  <c r="K479" i="7"/>
  <c r="H479" i="7"/>
  <c r="L478" i="7"/>
  <c r="AR487" i="7" s="1"/>
  <c r="J478" i="7"/>
  <c r="K478" i="7"/>
  <c r="H478" i="7"/>
  <c r="C477" i="7"/>
  <c r="E476" i="7"/>
  <c r="G476" i="7"/>
  <c r="D476" i="7"/>
  <c r="C476" i="7"/>
  <c r="B476" i="7"/>
  <c r="AT475" i="7"/>
  <c r="AR475" i="7"/>
  <c r="AO475" i="7"/>
  <c r="X475" i="7"/>
  <c r="U475" i="7"/>
  <c r="S475" i="7"/>
  <c r="P475" i="7"/>
  <c r="O475" i="7"/>
  <c r="BA475" i="7"/>
  <c r="AZ475" i="7"/>
  <c r="AE475" i="7"/>
  <c r="AD475" i="7"/>
  <c r="L474" i="7"/>
  <c r="AN475" i="7" s="1"/>
  <c r="J474" i="7"/>
  <c r="BH475" i="7" s="1"/>
  <c r="K474" i="7"/>
  <c r="H474" i="7"/>
  <c r="E474" i="7"/>
  <c r="G474" i="7"/>
  <c r="D474" i="7"/>
  <c r="C474" i="7"/>
  <c r="B474" i="7"/>
  <c r="L472" i="7"/>
  <c r="AR473" i="7"/>
  <c r="AA473" i="7"/>
  <c r="P473" i="7"/>
  <c r="BA473" i="7"/>
  <c r="AZ473" i="7"/>
  <c r="AE473" i="7"/>
  <c r="AD473" i="7"/>
  <c r="G472" i="7"/>
  <c r="E472" i="7"/>
  <c r="G471" i="7"/>
  <c r="E471" i="7"/>
  <c r="BH469" i="7"/>
  <c r="AW469" i="7"/>
  <c r="AA469" i="7"/>
  <c r="AN469" i="7"/>
  <c r="O469" i="7"/>
  <c r="BA469" i="7"/>
  <c r="AZ469" i="7"/>
  <c r="L471" i="7" s="1"/>
  <c r="AE469" i="7"/>
  <c r="J472" i="7" s="1"/>
  <c r="AD469" i="7"/>
  <c r="J471" i="7" s="1"/>
  <c r="L469" i="7"/>
  <c r="J469" i="7"/>
  <c r="K469" i="7"/>
  <c r="H469" i="7"/>
  <c r="E469" i="7"/>
  <c r="G469" i="7"/>
  <c r="D469" i="7"/>
  <c r="B469" i="7"/>
  <c r="H468" i="7"/>
  <c r="G467" i="7"/>
  <c r="E467" i="7"/>
  <c r="G466" i="7"/>
  <c r="E466" i="7"/>
  <c r="L465" i="7"/>
  <c r="AW473" i="7" s="1"/>
  <c r="J465" i="7"/>
  <c r="K465" i="7"/>
  <c r="H465" i="7"/>
  <c r="L464" i="7"/>
  <c r="AT473" i="7" s="1"/>
  <c r="J464" i="7"/>
  <c r="X473" i="7" s="1"/>
  <c r="K464" i="7"/>
  <c r="H464" i="7"/>
  <c r="L463" i="7"/>
  <c r="AO473" i="7" s="1"/>
  <c r="J463" i="7"/>
  <c r="K463" i="7"/>
  <c r="H463" i="7"/>
  <c r="L462" i="7"/>
  <c r="J462" i="7"/>
  <c r="U473" i="7" s="1"/>
  <c r="K462" i="7"/>
  <c r="H462" i="7"/>
  <c r="C461" i="7"/>
  <c r="E460" i="7"/>
  <c r="G460" i="7"/>
  <c r="D460" i="7"/>
  <c r="C460" i="7"/>
  <c r="B460" i="7"/>
  <c r="AT459" i="7"/>
  <c r="AR459" i="7"/>
  <c r="AO459" i="7"/>
  <c r="BH459" i="7"/>
  <c r="AA459" i="7"/>
  <c r="X459" i="7"/>
  <c r="U459" i="7"/>
  <c r="S459" i="7"/>
  <c r="P459" i="7"/>
  <c r="BA459" i="7"/>
  <c r="AZ459" i="7"/>
  <c r="AE459" i="7"/>
  <c r="AD459" i="7"/>
  <c r="I459" i="7"/>
  <c r="C458" i="7"/>
  <c r="L457" i="7"/>
  <c r="AW459" i="7" s="1"/>
  <c r="J457" i="7"/>
  <c r="O459" i="7" s="1"/>
  <c r="K457" i="7"/>
  <c r="H457" i="7"/>
  <c r="E457" i="7"/>
  <c r="G457" i="7"/>
  <c r="D457" i="7"/>
  <c r="C457" i="7"/>
  <c r="B457" i="7"/>
  <c r="AT456" i="7"/>
  <c r="AR456" i="7"/>
  <c r="AO456" i="7"/>
  <c r="X456" i="7"/>
  <c r="U456" i="7"/>
  <c r="S456" i="7"/>
  <c r="P456" i="7"/>
  <c r="BA456" i="7"/>
  <c r="AZ456" i="7"/>
  <c r="AE456" i="7"/>
  <c r="AD456" i="7"/>
  <c r="C455" i="7"/>
  <c r="C454" i="7"/>
  <c r="B454" i="7"/>
  <c r="L453" i="7"/>
  <c r="AW456" i="7" s="1"/>
  <c r="J453" i="7"/>
  <c r="K453" i="7"/>
  <c r="H453" i="7"/>
  <c r="E453" i="7"/>
  <c r="G453" i="7"/>
  <c r="D453" i="7"/>
  <c r="C453" i="7"/>
  <c r="B453" i="7"/>
  <c r="AW452" i="7"/>
  <c r="AT452" i="7"/>
  <c r="AR452" i="7"/>
  <c r="AO452" i="7"/>
  <c r="AN452" i="7"/>
  <c r="BH452" i="7"/>
  <c r="X452" i="7"/>
  <c r="U452" i="7"/>
  <c r="S452" i="7"/>
  <c r="P452" i="7"/>
  <c r="O452" i="7"/>
  <c r="BA452" i="7"/>
  <c r="AZ452" i="7"/>
  <c r="AE452" i="7"/>
  <c r="AD452" i="7"/>
  <c r="K452" i="7"/>
  <c r="I452" i="7"/>
  <c r="C451" i="7"/>
  <c r="C450" i="7"/>
  <c r="B450" i="7"/>
  <c r="L449" i="7"/>
  <c r="J449" i="7"/>
  <c r="AA452" i="7" s="1"/>
  <c r="K449" i="7"/>
  <c r="H449" i="7"/>
  <c r="E449" i="7"/>
  <c r="G449" i="7"/>
  <c r="D449" i="7"/>
  <c r="C449" i="7"/>
  <c r="B449" i="7"/>
  <c r="J447" i="7"/>
  <c r="L446" i="7"/>
  <c r="K448" i="7" s="1"/>
  <c r="AW448" i="7"/>
  <c r="AO448" i="7"/>
  <c r="X448" i="7"/>
  <c r="U448" i="7"/>
  <c r="BA448" i="7"/>
  <c r="L447" i="7" s="1"/>
  <c r="AZ448" i="7"/>
  <c r="AE448" i="7"/>
  <c r="AD448" i="7"/>
  <c r="J446" i="7" s="1"/>
  <c r="O448" i="7" s="1"/>
  <c r="G447" i="7"/>
  <c r="E447" i="7"/>
  <c r="G446" i="7"/>
  <c r="E446" i="7"/>
  <c r="J444" i="7"/>
  <c r="H444" i="7"/>
  <c r="G443" i="7"/>
  <c r="E443" i="7"/>
  <c r="G442" i="7"/>
  <c r="E442" i="7"/>
  <c r="L441" i="7"/>
  <c r="J441" i="7"/>
  <c r="AA448" i="7" s="1"/>
  <c r="K441" i="7"/>
  <c r="H441" i="7"/>
  <c r="L440" i="7"/>
  <c r="AT448" i="7" s="1"/>
  <c r="J440" i="7"/>
  <c r="K440" i="7"/>
  <c r="H440" i="7"/>
  <c r="L439" i="7"/>
  <c r="J439" i="7"/>
  <c r="P448" i="7" s="1"/>
  <c r="K439" i="7"/>
  <c r="H439" i="7"/>
  <c r="L438" i="7"/>
  <c r="AR448" i="7" s="1"/>
  <c r="J438" i="7"/>
  <c r="K438" i="7"/>
  <c r="H438" i="7"/>
  <c r="C437" i="7"/>
  <c r="E436" i="7"/>
  <c r="G436" i="7"/>
  <c r="D436" i="7"/>
  <c r="C436" i="7"/>
  <c r="B436" i="7"/>
  <c r="AX435" i="7"/>
  <c r="AT435" i="7"/>
  <c r="AR435" i="7"/>
  <c r="AO435" i="7"/>
  <c r="AN435" i="7"/>
  <c r="X435" i="7"/>
  <c r="U435" i="7"/>
  <c r="S435" i="7"/>
  <c r="P435" i="7"/>
  <c r="O435" i="7"/>
  <c r="BA435" i="7"/>
  <c r="AZ435" i="7"/>
  <c r="AE435" i="7"/>
  <c r="AD435" i="7"/>
  <c r="L434" i="7"/>
  <c r="AW435" i="7" s="1"/>
  <c r="J434" i="7"/>
  <c r="K434" i="7"/>
  <c r="H434" i="7"/>
  <c r="E434" i="7"/>
  <c r="G434" i="7"/>
  <c r="D434" i="7"/>
  <c r="C434" i="7"/>
  <c r="B434" i="7"/>
  <c r="L432" i="7"/>
  <c r="J431" i="7"/>
  <c r="L430" i="7"/>
  <c r="AT433" i="7"/>
  <c r="AR433" i="7"/>
  <c r="AA433" i="7"/>
  <c r="X433" i="7"/>
  <c r="S433" i="7"/>
  <c r="J430" i="7" s="1"/>
  <c r="P433" i="7"/>
  <c r="BA433" i="7"/>
  <c r="AZ433" i="7"/>
  <c r="L431" i="7" s="1"/>
  <c r="AE433" i="7"/>
  <c r="J432" i="7" s="1"/>
  <c r="AD433" i="7"/>
  <c r="G432" i="7"/>
  <c r="E432" i="7"/>
  <c r="G431" i="7"/>
  <c r="E431" i="7"/>
  <c r="L429" i="7"/>
  <c r="G428" i="7"/>
  <c r="E428" i="7"/>
  <c r="L427" i="7"/>
  <c r="AW433" i="7" s="1"/>
  <c r="J427" i="7"/>
  <c r="K427" i="7"/>
  <c r="H427" i="7"/>
  <c r="L426" i="7"/>
  <c r="AO433" i="7" s="1"/>
  <c r="J426" i="7"/>
  <c r="K426" i="7"/>
  <c r="H426" i="7"/>
  <c r="L425" i="7"/>
  <c r="J425" i="7"/>
  <c r="K425" i="7"/>
  <c r="H425" i="7"/>
  <c r="C424" i="7"/>
  <c r="E423" i="7"/>
  <c r="G423" i="7"/>
  <c r="D423" i="7"/>
  <c r="C423" i="7"/>
  <c r="B423" i="7"/>
  <c r="AW422" i="7"/>
  <c r="AX422" i="7"/>
  <c r="AT422" i="7"/>
  <c r="AR422" i="7"/>
  <c r="AO422" i="7"/>
  <c r="AN422" i="7"/>
  <c r="X422" i="7"/>
  <c r="U422" i="7"/>
  <c r="S422" i="7"/>
  <c r="P422" i="7"/>
  <c r="O422" i="7"/>
  <c r="BA422" i="7"/>
  <c r="AZ422" i="7"/>
  <c r="AE422" i="7"/>
  <c r="AD422" i="7"/>
  <c r="L421" i="7"/>
  <c r="K422" i="7" s="1"/>
  <c r="J421" i="7"/>
  <c r="K421" i="7"/>
  <c r="H421" i="7"/>
  <c r="E421" i="7"/>
  <c r="G421" i="7"/>
  <c r="D421" i="7"/>
  <c r="C421" i="7"/>
  <c r="B421" i="7"/>
  <c r="AW420" i="7"/>
  <c r="AT420" i="7"/>
  <c r="AR420" i="7"/>
  <c r="AO420" i="7"/>
  <c r="AN420" i="7"/>
  <c r="X420" i="7"/>
  <c r="U420" i="7"/>
  <c r="S420" i="7"/>
  <c r="P420" i="7"/>
  <c r="BA420" i="7"/>
  <c r="AZ420" i="7"/>
  <c r="AE420" i="7"/>
  <c r="AD420" i="7"/>
  <c r="K420" i="7"/>
  <c r="C419" i="7"/>
  <c r="L418" i="7"/>
  <c r="J418" i="7"/>
  <c r="K418" i="7"/>
  <c r="H418" i="7"/>
  <c r="E418" i="7"/>
  <c r="G418" i="7"/>
  <c r="D418" i="7"/>
  <c r="C418" i="7"/>
  <c r="B418" i="7"/>
  <c r="AT417" i="7"/>
  <c r="AR417" i="7"/>
  <c r="AO417" i="7"/>
  <c r="X417" i="7"/>
  <c r="U417" i="7"/>
  <c r="S417" i="7"/>
  <c r="P417" i="7"/>
  <c r="BA417" i="7"/>
  <c r="AZ417" i="7"/>
  <c r="AE417" i="7"/>
  <c r="AD417" i="7"/>
  <c r="L416" i="7"/>
  <c r="K416" i="7"/>
  <c r="H416" i="7"/>
  <c r="E416" i="7"/>
  <c r="G416" i="7"/>
  <c r="D416" i="7"/>
  <c r="C416" i="7"/>
  <c r="B416" i="7"/>
  <c r="J413" i="7"/>
  <c r="AT415" i="7"/>
  <c r="L1465" i="7" s="1"/>
  <c r="X415" i="7"/>
  <c r="S415" i="7"/>
  <c r="BA415" i="7"/>
  <c r="AZ415" i="7"/>
  <c r="AE415" i="7"/>
  <c r="J1474" i="7" s="1"/>
  <c r="AD415" i="7"/>
  <c r="G414" i="7"/>
  <c r="E414" i="7"/>
  <c r="G413" i="7"/>
  <c r="E413" i="7"/>
  <c r="G410" i="7"/>
  <c r="E410" i="7"/>
  <c r="L409" i="7"/>
  <c r="AW415" i="7" s="1"/>
  <c r="L1469" i="7" s="1"/>
  <c r="L1467" i="7" s="1"/>
  <c r="J409" i="7"/>
  <c r="AA415" i="7" s="1"/>
  <c r="K409" i="7"/>
  <c r="H409" i="7"/>
  <c r="L408" i="7"/>
  <c r="AO415" i="7" s="1"/>
  <c r="L1463" i="7" s="1"/>
  <c r="L1461" i="7" s="1"/>
  <c r="J408" i="7"/>
  <c r="P415" i="7" s="1"/>
  <c r="J1463" i="7" s="1"/>
  <c r="J1461" i="7" s="1"/>
  <c r="K408" i="7"/>
  <c r="H408" i="7"/>
  <c r="L407" i="7"/>
  <c r="L411" i="7" s="1"/>
  <c r="J407" i="7"/>
  <c r="U415" i="7" s="1"/>
  <c r="K407" i="7"/>
  <c r="H407" i="7"/>
  <c r="H411" i="7" s="1"/>
  <c r="C406" i="7"/>
  <c r="E405" i="7"/>
  <c r="G405" i="7"/>
  <c r="D405" i="7"/>
  <c r="C405" i="7"/>
  <c r="B405" i="7"/>
  <c r="AW404" i="7"/>
  <c r="AT404" i="7"/>
  <c r="AR404" i="7"/>
  <c r="AO404" i="7"/>
  <c r="AN404" i="7"/>
  <c r="BH404" i="7"/>
  <c r="X404" i="7"/>
  <c r="U404" i="7"/>
  <c r="S404" i="7"/>
  <c r="P404" i="7"/>
  <c r="BA404" i="7"/>
  <c r="AZ404" i="7"/>
  <c r="AE404" i="7"/>
  <c r="AD404" i="7"/>
  <c r="K404" i="7"/>
  <c r="I404" i="7"/>
  <c r="L403" i="7"/>
  <c r="J403" i="7"/>
  <c r="O404" i="7" s="1"/>
  <c r="K403" i="7"/>
  <c r="H403" i="7"/>
  <c r="E403" i="7"/>
  <c r="G403" i="7"/>
  <c r="D403" i="7"/>
  <c r="C403" i="7"/>
  <c r="B403" i="7"/>
  <c r="AW402" i="7"/>
  <c r="AT402" i="7"/>
  <c r="AR402" i="7"/>
  <c r="AO402" i="7"/>
  <c r="AN402" i="7"/>
  <c r="BH402" i="7"/>
  <c r="X402" i="7"/>
  <c r="U402" i="7"/>
  <c r="S402" i="7"/>
  <c r="P402" i="7"/>
  <c r="BA402" i="7"/>
  <c r="AZ402" i="7"/>
  <c r="AE402" i="7"/>
  <c r="AD402" i="7"/>
  <c r="K402" i="7"/>
  <c r="I402" i="7"/>
  <c r="L401" i="7"/>
  <c r="J401" i="7"/>
  <c r="AA402" i="7" s="1"/>
  <c r="K401" i="7"/>
  <c r="H401" i="7"/>
  <c r="E401" i="7"/>
  <c r="G401" i="7"/>
  <c r="D401" i="7"/>
  <c r="C401" i="7"/>
  <c r="B401" i="7"/>
  <c r="L398" i="7"/>
  <c r="AN400" i="7" s="1"/>
  <c r="AW400" i="7"/>
  <c r="AT400" i="7"/>
  <c r="AO400" i="7"/>
  <c r="X400" i="7"/>
  <c r="U400" i="7"/>
  <c r="P400" i="7"/>
  <c r="BA400" i="7"/>
  <c r="AZ400" i="7"/>
  <c r="AE400" i="7"/>
  <c r="AD400" i="7"/>
  <c r="G399" i="7"/>
  <c r="E399" i="7"/>
  <c r="G398" i="7"/>
  <c r="E398" i="7"/>
  <c r="BA396" i="7"/>
  <c r="AZ396" i="7"/>
  <c r="AE396" i="7"/>
  <c r="AD396" i="7"/>
  <c r="L396" i="7"/>
  <c r="AW396" i="7" s="1"/>
  <c r="J396" i="7"/>
  <c r="I400" i="7" s="1"/>
  <c r="K396" i="7"/>
  <c r="H396" i="7"/>
  <c r="E396" i="7"/>
  <c r="G396" i="7"/>
  <c r="D396" i="7"/>
  <c r="B396" i="7"/>
  <c r="BH395" i="7"/>
  <c r="AA395" i="7"/>
  <c r="O395" i="7"/>
  <c r="BA395" i="7"/>
  <c r="L399" i="7" s="1"/>
  <c r="AZ395" i="7"/>
  <c r="AE395" i="7"/>
  <c r="AD395" i="7"/>
  <c r="L395" i="7"/>
  <c r="AN395" i="7" s="1"/>
  <c r="J395" i="7"/>
  <c r="K395" i="7"/>
  <c r="H395" i="7"/>
  <c r="E395" i="7"/>
  <c r="G395" i="7"/>
  <c r="D395" i="7"/>
  <c r="B395" i="7"/>
  <c r="BH394" i="7"/>
  <c r="O394" i="7"/>
  <c r="BA394" i="7"/>
  <c r="AZ394" i="7"/>
  <c r="AE394" i="7"/>
  <c r="J399" i="7" s="1"/>
  <c r="AD394" i="7"/>
  <c r="J398" i="7" s="1"/>
  <c r="BH400" i="7" s="1"/>
  <c r="L394" i="7"/>
  <c r="J394" i="7"/>
  <c r="AA394" i="7" s="1"/>
  <c r="K394" i="7"/>
  <c r="H394" i="7"/>
  <c r="E394" i="7"/>
  <c r="G394" i="7"/>
  <c r="D394" i="7"/>
  <c r="B394" i="7"/>
  <c r="G392" i="7"/>
  <c r="E392" i="7"/>
  <c r="L391" i="7"/>
  <c r="J391" i="7"/>
  <c r="AA400" i="7" s="1"/>
  <c r="K391" i="7"/>
  <c r="H391" i="7"/>
  <c r="L390" i="7"/>
  <c r="J390" i="7"/>
  <c r="K390" i="7"/>
  <c r="H390" i="7"/>
  <c r="L389" i="7"/>
  <c r="L393" i="7" s="1"/>
  <c r="J389" i="7"/>
  <c r="S400" i="7" s="1"/>
  <c r="J397" i="7" s="1"/>
  <c r="K389" i="7"/>
  <c r="H389" i="7"/>
  <c r="H393" i="7" s="1"/>
  <c r="C388" i="7"/>
  <c r="E387" i="7"/>
  <c r="G387" i="7"/>
  <c r="D387" i="7"/>
  <c r="C387" i="7"/>
  <c r="B387" i="7"/>
  <c r="AW386" i="7"/>
  <c r="AT386" i="7"/>
  <c r="AR386" i="7"/>
  <c r="AO386" i="7"/>
  <c r="AN386" i="7"/>
  <c r="BH386" i="7"/>
  <c r="AA386" i="7"/>
  <c r="X386" i="7"/>
  <c r="U386" i="7"/>
  <c r="S386" i="7"/>
  <c r="P386" i="7"/>
  <c r="BA386" i="7"/>
  <c r="AZ386" i="7"/>
  <c r="AE386" i="7"/>
  <c r="AD386" i="7"/>
  <c r="K386" i="7"/>
  <c r="I386" i="7"/>
  <c r="L385" i="7"/>
  <c r="J385" i="7"/>
  <c r="O386" i="7" s="1"/>
  <c r="K385" i="7"/>
  <c r="H385" i="7"/>
  <c r="E385" i="7"/>
  <c r="G385" i="7"/>
  <c r="D385" i="7"/>
  <c r="C385" i="7"/>
  <c r="B385" i="7"/>
  <c r="AW384" i="7"/>
  <c r="AX384" i="7"/>
  <c r="AT384" i="7"/>
  <c r="AR384" i="7"/>
  <c r="AO384" i="7"/>
  <c r="AN384" i="7"/>
  <c r="X384" i="7"/>
  <c r="U384" i="7"/>
  <c r="S384" i="7"/>
  <c r="P384" i="7"/>
  <c r="BA384" i="7"/>
  <c r="AZ384" i="7"/>
  <c r="AE384" i="7"/>
  <c r="AD384" i="7"/>
  <c r="L383" i="7"/>
  <c r="K384" i="7" s="1"/>
  <c r="J383" i="7"/>
  <c r="O384" i="7" s="1"/>
  <c r="K383" i="7"/>
  <c r="H383" i="7"/>
  <c r="E383" i="7"/>
  <c r="G383" i="7"/>
  <c r="D383" i="7"/>
  <c r="B383" i="7"/>
  <c r="AW382" i="7"/>
  <c r="AT382" i="7"/>
  <c r="AO382" i="7"/>
  <c r="AA382" i="7"/>
  <c r="X382" i="7"/>
  <c r="BA382" i="7"/>
  <c r="AZ382" i="7"/>
  <c r="AE382" i="7"/>
  <c r="AD382" i="7"/>
  <c r="G381" i="7"/>
  <c r="E381" i="7"/>
  <c r="G380" i="7"/>
  <c r="E380" i="7"/>
  <c r="BH378" i="7"/>
  <c r="AA378" i="7"/>
  <c r="O378" i="7"/>
  <c r="BA378" i="7"/>
  <c r="L381" i="7" s="1"/>
  <c r="AZ378" i="7"/>
  <c r="L380" i="7" s="1"/>
  <c r="AE378" i="7"/>
  <c r="J381" i="7" s="1"/>
  <c r="AD378" i="7"/>
  <c r="L378" i="7"/>
  <c r="AN378" i="7" s="1"/>
  <c r="J378" i="7"/>
  <c r="K378" i="7"/>
  <c r="H378" i="7"/>
  <c r="E378" i="7"/>
  <c r="G378" i="7"/>
  <c r="D378" i="7"/>
  <c r="B378" i="7"/>
  <c r="L377" i="7"/>
  <c r="J377" i="7"/>
  <c r="G376" i="7"/>
  <c r="E376" i="7"/>
  <c r="L375" i="7"/>
  <c r="J375" i="7"/>
  <c r="K375" i="7"/>
  <c r="H375" i="7"/>
  <c r="L374" i="7"/>
  <c r="J374" i="7"/>
  <c r="P382" i="7" s="1"/>
  <c r="K374" i="7"/>
  <c r="H374" i="7"/>
  <c r="H377" i="7" s="1"/>
  <c r="L373" i="7"/>
  <c r="AR382" i="7" s="1"/>
  <c r="L379" i="7" s="1"/>
  <c r="J373" i="7"/>
  <c r="K373" i="7"/>
  <c r="H373" i="7"/>
  <c r="C372" i="7"/>
  <c r="E371" i="7"/>
  <c r="G371" i="7"/>
  <c r="D371" i="7"/>
  <c r="C371" i="7"/>
  <c r="B371" i="7"/>
  <c r="L369" i="7"/>
  <c r="J369" i="7"/>
  <c r="O370" i="7" s="1"/>
  <c r="L368" i="7"/>
  <c r="J368" i="7"/>
  <c r="AT370" i="7"/>
  <c r="P370" i="7"/>
  <c r="BA370" i="7"/>
  <c r="AZ370" i="7"/>
  <c r="AE370" i="7"/>
  <c r="AD370" i="7"/>
  <c r="G369" i="7"/>
  <c r="E369" i="7"/>
  <c r="G368" i="7"/>
  <c r="E368" i="7"/>
  <c r="G365" i="7"/>
  <c r="E365" i="7"/>
  <c r="G364" i="7"/>
  <c r="E364" i="7"/>
  <c r="G363" i="7"/>
  <c r="E363" i="7"/>
  <c r="D363" i="7"/>
  <c r="C363" i="7"/>
  <c r="B363" i="7"/>
  <c r="L362" i="7"/>
  <c r="AW370" i="7" s="1"/>
  <c r="J362" i="7"/>
  <c r="AA370" i="7" s="1"/>
  <c r="K362" i="7"/>
  <c r="H362" i="7"/>
  <c r="L361" i="7"/>
  <c r="J361" i="7"/>
  <c r="X370" i="7" s="1"/>
  <c r="K361" i="7"/>
  <c r="H361" i="7"/>
  <c r="L360" i="7"/>
  <c r="AO370" i="7" s="1"/>
  <c r="J360" i="7"/>
  <c r="K360" i="7"/>
  <c r="H360" i="7"/>
  <c r="L359" i="7"/>
  <c r="L366" i="7" s="1"/>
  <c r="J359" i="7"/>
  <c r="S370" i="7" s="1"/>
  <c r="J367" i="7" s="1"/>
  <c r="K359" i="7"/>
  <c r="H359" i="7"/>
  <c r="H366" i="7" s="1"/>
  <c r="C358" i="7"/>
  <c r="E357" i="7"/>
  <c r="G357" i="7"/>
  <c r="D357" i="7"/>
  <c r="C357" i="7"/>
  <c r="B357" i="7"/>
  <c r="AT356" i="7"/>
  <c r="AR356" i="7"/>
  <c r="AO356" i="7"/>
  <c r="BH356" i="7"/>
  <c r="AA356" i="7"/>
  <c r="X356" i="7"/>
  <c r="U356" i="7"/>
  <c r="S356" i="7"/>
  <c r="P356" i="7"/>
  <c r="O356" i="7"/>
  <c r="BA356" i="7"/>
  <c r="AZ356" i="7"/>
  <c r="AE356" i="7"/>
  <c r="AD356" i="7"/>
  <c r="I356" i="7"/>
  <c r="C355" i="7"/>
  <c r="L354" i="7"/>
  <c r="J354" i="7"/>
  <c r="K354" i="7"/>
  <c r="H354" i="7"/>
  <c r="E354" i="7"/>
  <c r="G354" i="7"/>
  <c r="D354" i="7"/>
  <c r="C354" i="7"/>
  <c r="B354" i="7"/>
  <c r="AT353" i="7"/>
  <c r="AR353" i="7"/>
  <c r="AO353" i="7"/>
  <c r="X353" i="7"/>
  <c r="U353" i="7"/>
  <c r="S353" i="7"/>
  <c r="P353" i="7"/>
  <c r="O353" i="7"/>
  <c r="BA353" i="7"/>
  <c r="AZ353" i="7"/>
  <c r="AE353" i="7"/>
  <c r="AD353" i="7"/>
  <c r="C352" i="7"/>
  <c r="L351" i="7"/>
  <c r="J351" i="7"/>
  <c r="K351" i="7"/>
  <c r="H351" i="7"/>
  <c r="E351" i="7"/>
  <c r="G351" i="7"/>
  <c r="D351" i="7"/>
  <c r="C351" i="7"/>
  <c r="B351" i="7"/>
  <c r="AT350" i="7"/>
  <c r="AR350" i="7"/>
  <c r="AO350" i="7"/>
  <c r="BH350" i="7"/>
  <c r="AA350" i="7"/>
  <c r="X350" i="7"/>
  <c r="U350" i="7"/>
  <c r="S350" i="7"/>
  <c r="P350" i="7"/>
  <c r="O350" i="7"/>
  <c r="BA350" i="7"/>
  <c r="AZ350" i="7"/>
  <c r="AE350" i="7"/>
  <c r="AD350" i="7"/>
  <c r="I350" i="7"/>
  <c r="C349" i="7"/>
  <c r="L348" i="7"/>
  <c r="AW350" i="7" s="1"/>
  <c r="J348" i="7"/>
  <c r="K348" i="7"/>
  <c r="H348" i="7"/>
  <c r="E348" i="7"/>
  <c r="G348" i="7"/>
  <c r="D348" i="7"/>
  <c r="C348" i="7"/>
  <c r="B348" i="7"/>
  <c r="AW347" i="7"/>
  <c r="AT347" i="7"/>
  <c r="AR347" i="7"/>
  <c r="AO347" i="7"/>
  <c r="X347" i="7"/>
  <c r="U347" i="7"/>
  <c r="S347" i="7"/>
  <c r="P347" i="7"/>
  <c r="BA347" i="7"/>
  <c r="AZ347" i="7"/>
  <c r="AE347" i="7"/>
  <c r="AD347" i="7"/>
  <c r="I347" i="7"/>
  <c r="L346" i="7"/>
  <c r="AN347" i="7" s="1"/>
  <c r="J346" i="7"/>
  <c r="AA347" i="7" s="1"/>
  <c r="K346" i="7"/>
  <c r="H346" i="7"/>
  <c r="E346" i="7"/>
  <c r="G346" i="7"/>
  <c r="D346" i="7"/>
  <c r="C346" i="7"/>
  <c r="B346" i="7"/>
  <c r="L342" i="7"/>
  <c r="AT345" i="7"/>
  <c r="AR345" i="7"/>
  <c r="AO345" i="7"/>
  <c r="P345" i="7"/>
  <c r="BA345" i="7"/>
  <c r="AZ345" i="7"/>
  <c r="AE345" i="7"/>
  <c r="AD345" i="7"/>
  <c r="G344" i="7"/>
  <c r="E344" i="7"/>
  <c r="G343" i="7"/>
  <c r="E343" i="7"/>
  <c r="BH341" i="7"/>
  <c r="AN341" i="7"/>
  <c r="O341" i="7"/>
  <c r="BA341" i="7"/>
  <c r="AZ341" i="7"/>
  <c r="L343" i="7" s="1"/>
  <c r="AE341" i="7"/>
  <c r="AD341" i="7"/>
  <c r="L341" i="7"/>
  <c r="AW341" i="7" s="1"/>
  <c r="J341" i="7"/>
  <c r="AA341" i="7" s="1"/>
  <c r="K341" i="7"/>
  <c r="H341" i="7"/>
  <c r="E341" i="7"/>
  <c r="G341" i="7"/>
  <c r="D341" i="7"/>
  <c r="B341" i="7"/>
  <c r="AW340" i="7"/>
  <c r="AA340" i="7"/>
  <c r="AN340" i="7"/>
  <c r="BA340" i="7"/>
  <c r="L344" i="7" s="1"/>
  <c r="AZ340" i="7"/>
  <c r="AE340" i="7"/>
  <c r="AD340" i="7"/>
  <c r="L340" i="7"/>
  <c r="J340" i="7"/>
  <c r="O340" i="7" s="1"/>
  <c r="K340" i="7"/>
  <c r="H340" i="7"/>
  <c r="E340" i="7"/>
  <c r="G340" i="7"/>
  <c r="D340" i="7"/>
  <c r="B340" i="7"/>
  <c r="L339" i="7"/>
  <c r="G338" i="7"/>
  <c r="E338" i="7"/>
  <c r="G337" i="7"/>
  <c r="E337" i="7"/>
  <c r="L336" i="7"/>
  <c r="AW345" i="7" s="1"/>
  <c r="J336" i="7"/>
  <c r="AA345" i="7" s="1"/>
  <c r="K336" i="7"/>
  <c r="H336" i="7"/>
  <c r="L335" i="7"/>
  <c r="J335" i="7"/>
  <c r="X345" i="7" s="1"/>
  <c r="K335" i="7"/>
  <c r="H335" i="7"/>
  <c r="L334" i="7"/>
  <c r="J334" i="7"/>
  <c r="K334" i="7"/>
  <c r="H334" i="7"/>
  <c r="L333" i="7"/>
  <c r="J333" i="7"/>
  <c r="K333" i="7"/>
  <c r="H333" i="7"/>
  <c r="H339" i="7" s="1"/>
  <c r="C332" i="7"/>
  <c r="E331" i="7"/>
  <c r="G331" i="7"/>
  <c r="D331" i="7"/>
  <c r="C331" i="7"/>
  <c r="B331" i="7"/>
  <c r="AW330" i="7"/>
  <c r="AT330" i="7"/>
  <c r="AR330" i="7"/>
  <c r="AO330" i="7"/>
  <c r="AN330" i="7"/>
  <c r="X330" i="7"/>
  <c r="U330" i="7"/>
  <c r="S330" i="7"/>
  <c r="P330" i="7"/>
  <c r="BA330" i="7"/>
  <c r="AZ330" i="7"/>
  <c r="AE330" i="7"/>
  <c r="AD330" i="7"/>
  <c r="K330" i="7"/>
  <c r="I330" i="7"/>
  <c r="L329" i="7"/>
  <c r="J329" i="7"/>
  <c r="K329" i="7"/>
  <c r="H329" i="7"/>
  <c r="E329" i="7"/>
  <c r="G329" i="7"/>
  <c r="D329" i="7"/>
  <c r="C329" i="7"/>
  <c r="B329" i="7"/>
  <c r="AW328" i="7"/>
  <c r="AR328" i="7"/>
  <c r="L325" i="7" s="1"/>
  <c r="AO328" i="7"/>
  <c r="P328" i="7"/>
  <c r="BA328" i="7"/>
  <c r="AZ328" i="7"/>
  <c r="AE328" i="7"/>
  <c r="J327" i="7" s="1"/>
  <c r="AD328" i="7"/>
  <c r="G327" i="7"/>
  <c r="E327" i="7"/>
  <c r="G326" i="7"/>
  <c r="E326" i="7"/>
  <c r="BH324" i="7"/>
  <c r="AW324" i="7"/>
  <c r="AN324" i="7"/>
  <c r="O324" i="7"/>
  <c r="BA324" i="7"/>
  <c r="L327" i="7" s="1"/>
  <c r="AZ324" i="7"/>
  <c r="L326" i="7" s="1"/>
  <c r="K328" i="7" s="1"/>
  <c r="AE324" i="7"/>
  <c r="AD324" i="7"/>
  <c r="L324" i="7"/>
  <c r="J324" i="7"/>
  <c r="AA324" i="7" s="1"/>
  <c r="K324" i="7"/>
  <c r="H324" i="7"/>
  <c r="E324" i="7"/>
  <c r="G324" i="7"/>
  <c r="D324" i="7"/>
  <c r="B324" i="7"/>
  <c r="L323" i="7"/>
  <c r="J323" i="7"/>
  <c r="G322" i="7"/>
  <c r="E322" i="7"/>
  <c r="G321" i="7"/>
  <c r="E321" i="7"/>
  <c r="L320" i="7"/>
  <c r="J320" i="7"/>
  <c r="AA328" i="7" s="1"/>
  <c r="K320" i="7"/>
  <c r="H320" i="7"/>
  <c r="L319" i="7"/>
  <c r="AT328" i="7" s="1"/>
  <c r="J319" i="7"/>
  <c r="X328" i="7" s="1"/>
  <c r="K319" i="7"/>
  <c r="H319" i="7"/>
  <c r="L318" i="7"/>
  <c r="J318" i="7"/>
  <c r="K318" i="7"/>
  <c r="H318" i="7"/>
  <c r="L317" i="7"/>
  <c r="AN328" i="7" s="1"/>
  <c r="J317" i="7"/>
  <c r="S328" i="7" s="1"/>
  <c r="K317" i="7"/>
  <c r="H317" i="7"/>
  <c r="H323" i="7" s="1"/>
  <c r="C316" i="7"/>
  <c r="E315" i="7"/>
  <c r="G315" i="7"/>
  <c r="D315" i="7"/>
  <c r="C315" i="7"/>
  <c r="B315" i="7"/>
  <c r="AT314" i="7"/>
  <c r="AR314" i="7"/>
  <c r="AO314" i="7"/>
  <c r="AA314" i="7"/>
  <c r="X314" i="7"/>
  <c r="U314" i="7"/>
  <c r="S314" i="7"/>
  <c r="P314" i="7"/>
  <c r="BA314" i="7"/>
  <c r="AZ314" i="7"/>
  <c r="AE314" i="7"/>
  <c r="AD314" i="7"/>
  <c r="L313" i="7"/>
  <c r="AW314" i="7" s="1"/>
  <c r="J313" i="7"/>
  <c r="O314" i="7" s="1"/>
  <c r="K313" i="7"/>
  <c r="H313" i="7"/>
  <c r="E313" i="7"/>
  <c r="G313" i="7"/>
  <c r="D313" i="7"/>
  <c r="C313" i="7"/>
  <c r="B313" i="7"/>
  <c r="L311" i="7"/>
  <c r="J310" i="7"/>
  <c r="AT312" i="7"/>
  <c r="S312" i="7"/>
  <c r="J309" i="7" s="1"/>
  <c r="P312" i="7"/>
  <c r="BA312" i="7"/>
  <c r="AZ312" i="7"/>
  <c r="L310" i="7" s="1"/>
  <c r="AE312" i="7"/>
  <c r="AD312" i="7"/>
  <c r="G311" i="7"/>
  <c r="E311" i="7"/>
  <c r="G310" i="7"/>
  <c r="E310" i="7"/>
  <c r="BH308" i="7"/>
  <c r="AW308" i="7"/>
  <c r="AN308" i="7"/>
  <c r="BA308" i="7"/>
  <c r="L670" i="7" s="1"/>
  <c r="AZ308" i="7"/>
  <c r="AE308" i="7"/>
  <c r="J311" i="7" s="1"/>
  <c r="AD308" i="7"/>
  <c r="L308" i="7"/>
  <c r="J308" i="7"/>
  <c r="AA308" i="7" s="1"/>
  <c r="K308" i="7"/>
  <c r="H308" i="7"/>
  <c r="E308" i="7"/>
  <c r="G308" i="7"/>
  <c r="D308" i="7"/>
  <c r="B308" i="7"/>
  <c r="G306" i="7"/>
  <c r="E306" i="7"/>
  <c r="G305" i="7"/>
  <c r="E305" i="7"/>
  <c r="L304" i="7"/>
  <c r="AW312" i="7" s="1"/>
  <c r="J304" i="7"/>
  <c r="AA312" i="7" s="1"/>
  <c r="K304" i="7"/>
  <c r="H304" i="7"/>
  <c r="L303" i="7"/>
  <c r="J303" i="7"/>
  <c r="X312" i="7" s="1"/>
  <c r="J661" i="7" s="1"/>
  <c r="K303" i="7"/>
  <c r="H303" i="7"/>
  <c r="L302" i="7"/>
  <c r="AO312" i="7" s="1"/>
  <c r="J302" i="7"/>
  <c r="K302" i="7"/>
  <c r="H302" i="7"/>
  <c r="L301" i="7"/>
  <c r="AR312" i="7" s="1"/>
  <c r="J301" i="7"/>
  <c r="J307" i="7" s="1"/>
  <c r="K301" i="7"/>
  <c r="H301" i="7"/>
  <c r="H307" i="7" s="1"/>
  <c r="C300" i="7"/>
  <c r="E299" i="7"/>
  <c r="G299" i="7"/>
  <c r="D299" i="7"/>
  <c r="C299" i="7"/>
  <c r="B299" i="7"/>
  <c r="G295" i="7"/>
  <c r="G294" i="7"/>
  <c r="L293" i="7"/>
  <c r="J293" i="7"/>
  <c r="L292" i="7"/>
  <c r="J292" i="7"/>
  <c r="L289" i="7"/>
  <c r="J289" i="7"/>
  <c r="J288" i="7"/>
  <c r="L284" i="7"/>
  <c r="J284" i="7"/>
  <c r="L287" i="7"/>
  <c r="J287" i="7"/>
  <c r="L286" i="7"/>
  <c r="J286" i="7"/>
  <c r="L280" i="7"/>
  <c r="J280" i="7"/>
  <c r="L279" i="7"/>
  <c r="J279" i="7"/>
  <c r="L275" i="7"/>
  <c r="J275" i="7"/>
  <c r="AT265" i="7"/>
  <c r="AR265" i="7"/>
  <c r="AO265" i="7"/>
  <c r="AA265" i="7"/>
  <c r="X265" i="7"/>
  <c r="U265" i="7"/>
  <c r="S265" i="7"/>
  <c r="P265" i="7"/>
  <c r="BA265" i="7"/>
  <c r="AZ265" i="7"/>
  <c r="AE265" i="7"/>
  <c r="AD265" i="7"/>
  <c r="C264" i="7"/>
  <c r="L263" i="7"/>
  <c r="AW265" i="7" s="1"/>
  <c r="J263" i="7"/>
  <c r="O265" i="7" s="1"/>
  <c r="K263" i="7"/>
  <c r="H263" i="7"/>
  <c r="E263" i="7"/>
  <c r="G263" i="7"/>
  <c r="D263" i="7"/>
  <c r="C263" i="7"/>
  <c r="B263" i="7"/>
  <c r="L260" i="7"/>
  <c r="J260" i="7"/>
  <c r="AT262" i="7"/>
  <c r="X262" i="7"/>
  <c r="U262" i="7"/>
  <c r="S262" i="7"/>
  <c r="J259" i="7" s="1"/>
  <c r="P262" i="7"/>
  <c r="BA262" i="7"/>
  <c r="AZ262" i="7"/>
  <c r="AE262" i="7"/>
  <c r="AD262" i="7"/>
  <c r="G261" i="7"/>
  <c r="E261" i="7"/>
  <c r="G260" i="7"/>
  <c r="E260" i="7"/>
  <c r="BA258" i="7"/>
  <c r="L261" i="7" s="1"/>
  <c r="AZ258" i="7"/>
  <c r="AE258" i="7"/>
  <c r="J261" i="7" s="1"/>
  <c r="AD258" i="7"/>
  <c r="L258" i="7"/>
  <c r="AW258" i="7" s="1"/>
  <c r="J258" i="7"/>
  <c r="AA258" i="7" s="1"/>
  <c r="K258" i="7"/>
  <c r="H258" i="7"/>
  <c r="E258" i="7"/>
  <c r="G258" i="7"/>
  <c r="D258" i="7"/>
  <c r="B258" i="7"/>
  <c r="H257" i="7"/>
  <c r="G256" i="7"/>
  <c r="E256" i="7"/>
  <c r="L255" i="7"/>
  <c r="AW262" i="7" s="1"/>
  <c r="J255" i="7"/>
  <c r="J257" i="7" s="1"/>
  <c r="K255" i="7"/>
  <c r="H255" i="7"/>
  <c r="L254" i="7"/>
  <c r="AO262" i="7" s="1"/>
  <c r="J254" i="7"/>
  <c r="K254" i="7"/>
  <c r="H254" i="7"/>
  <c r="L253" i="7"/>
  <c r="AR262" i="7" s="1"/>
  <c r="L259" i="7" s="1"/>
  <c r="J253" i="7"/>
  <c r="O262" i="7" s="1"/>
  <c r="K253" i="7"/>
  <c r="H253" i="7"/>
  <c r="C252" i="7"/>
  <c r="E251" i="7"/>
  <c r="G251" i="7"/>
  <c r="D251" i="7"/>
  <c r="C251" i="7"/>
  <c r="B251" i="7"/>
  <c r="J248" i="7"/>
  <c r="AW250" i="7"/>
  <c r="AT250" i="7"/>
  <c r="AR250" i="7"/>
  <c r="L247" i="7" s="1"/>
  <c r="X250" i="7"/>
  <c r="U250" i="7"/>
  <c r="S250" i="7"/>
  <c r="J247" i="7" s="1"/>
  <c r="BA250" i="7"/>
  <c r="L249" i="7" s="1"/>
  <c r="AZ250" i="7"/>
  <c r="L248" i="7" s="1"/>
  <c r="AE250" i="7"/>
  <c r="J249" i="7" s="1"/>
  <c r="AD250" i="7"/>
  <c r="G249" i="7"/>
  <c r="E249" i="7"/>
  <c r="G248" i="7"/>
  <c r="E248" i="7"/>
  <c r="H246" i="7"/>
  <c r="G245" i="7"/>
  <c r="E245" i="7"/>
  <c r="G244" i="7"/>
  <c r="E244" i="7"/>
  <c r="L243" i="7"/>
  <c r="J243" i="7"/>
  <c r="AA250" i="7" s="1"/>
  <c r="K243" i="7"/>
  <c r="H243" i="7"/>
  <c r="L242" i="7"/>
  <c r="J242" i="7"/>
  <c r="K242" i="7"/>
  <c r="H242" i="7"/>
  <c r="L241" i="7"/>
  <c r="AO250" i="7" s="1"/>
  <c r="J241" i="7"/>
  <c r="BH250" i="7" s="1"/>
  <c r="K241" i="7"/>
  <c r="H241" i="7"/>
  <c r="L240" i="7"/>
  <c r="L246" i="7" s="1"/>
  <c r="J240" i="7"/>
  <c r="K240" i="7"/>
  <c r="H240" i="7"/>
  <c r="C239" i="7"/>
  <c r="E238" i="7"/>
  <c r="G238" i="7"/>
  <c r="D238" i="7"/>
  <c r="C238" i="7"/>
  <c r="B238" i="7"/>
  <c r="J236" i="7"/>
  <c r="L235" i="7"/>
  <c r="AW237" i="7"/>
  <c r="AR237" i="7"/>
  <c r="AO237" i="7"/>
  <c r="BA237" i="7"/>
  <c r="L236" i="7" s="1"/>
  <c r="AZ237" i="7"/>
  <c r="AE237" i="7"/>
  <c r="AD237" i="7"/>
  <c r="J235" i="7" s="1"/>
  <c r="G236" i="7"/>
  <c r="E236" i="7"/>
  <c r="G235" i="7"/>
  <c r="E235" i="7"/>
  <c r="H233" i="7"/>
  <c r="G232" i="7"/>
  <c r="E232" i="7"/>
  <c r="G231" i="7"/>
  <c r="E231" i="7"/>
  <c r="G230" i="7"/>
  <c r="E230" i="7"/>
  <c r="D230" i="7"/>
  <c r="C230" i="7"/>
  <c r="B230" i="7"/>
  <c r="L229" i="7"/>
  <c r="J229" i="7"/>
  <c r="AA237" i="7" s="1"/>
  <c r="K229" i="7"/>
  <c r="H229" i="7"/>
  <c r="L228" i="7"/>
  <c r="AT237" i="7" s="1"/>
  <c r="J228" i="7"/>
  <c r="X237" i="7" s="1"/>
  <c r="K228" i="7"/>
  <c r="H228" i="7"/>
  <c r="L227" i="7"/>
  <c r="J227" i="7"/>
  <c r="J233" i="7" s="1"/>
  <c r="K227" i="7"/>
  <c r="H227" i="7"/>
  <c r="L226" i="7"/>
  <c r="L233" i="7" s="1"/>
  <c r="J226" i="7"/>
  <c r="U237" i="7" s="1"/>
  <c r="K226" i="7"/>
  <c r="H226" i="7"/>
  <c r="C225" i="7"/>
  <c r="E224" i="7"/>
  <c r="G224" i="7"/>
  <c r="D224" i="7"/>
  <c r="C224" i="7"/>
  <c r="B224" i="7"/>
  <c r="AT223" i="7"/>
  <c r="AR223" i="7"/>
  <c r="AO223" i="7"/>
  <c r="X223" i="7"/>
  <c r="U223" i="7"/>
  <c r="S223" i="7"/>
  <c r="P223" i="7"/>
  <c r="BA223" i="7"/>
  <c r="AZ223" i="7"/>
  <c r="AE223" i="7"/>
  <c r="AD223" i="7"/>
  <c r="C222" i="7"/>
  <c r="L221" i="7"/>
  <c r="AW223" i="7" s="1"/>
  <c r="J221" i="7"/>
  <c r="O223" i="7" s="1"/>
  <c r="K221" i="7"/>
  <c r="H221" i="7"/>
  <c r="E221" i="7"/>
  <c r="G221" i="7"/>
  <c r="D221" i="7"/>
  <c r="C221" i="7"/>
  <c r="B221" i="7"/>
  <c r="AT220" i="7"/>
  <c r="AR220" i="7"/>
  <c r="AO220" i="7"/>
  <c r="AN220" i="7"/>
  <c r="BH220" i="7"/>
  <c r="X220" i="7"/>
  <c r="U220" i="7"/>
  <c r="S220" i="7"/>
  <c r="P220" i="7"/>
  <c r="O220" i="7"/>
  <c r="BA220" i="7"/>
  <c r="AZ220" i="7"/>
  <c r="AE220" i="7"/>
  <c r="AD220" i="7"/>
  <c r="K220" i="7"/>
  <c r="I220" i="7"/>
  <c r="C219" i="7"/>
  <c r="L218" i="7"/>
  <c r="AW220" i="7" s="1"/>
  <c r="J218" i="7"/>
  <c r="AA220" i="7" s="1"/>
  <c r="K218" i="7"/>
  <c r="H218" i="7"/>
  <c r="E218" i="7"/>
  <c r="G218" i="7"/>
  <c r="D218" i="7"/>
  <c r="C218" i="7"/>
  <c r="B218" i="7"/>
  <c r="AW217" i="7"/>
  <c r="AT217" i="7"/>
  <c r="AR217" i="7"/>
  <c r="AO217" i="7"/>
  <c r="X217" i="7"/>
  <c r="U217" i="7"/>
  <c r="S217" i="7"/>
  <c r="P217" i="7"/>
  <c r="O217" i="7"/>
  <c r="BA217" i="7"/>
  <c r="AZ217" i="7"/>
  <c r="AE217" i="7"/>
  <c r="AD217" i="7"/>
  <c r="L216" i="7"/>
  <c r="AN217" i="7" s="1"/>
  <c r="J216" i="7"/>
  <c r="BH217" i="7" s="1"/>
  <c r="K216" i="7"/>
  <c r="H216" i="7"/>
  <c r="E216" i="7"/>
  <c r="G216" i="7"/>
  <c r="D216" i="7"/>
  <c r="C216" i="7"/>
  <c r="B216" i="7"/>
  <c r="AT215" i="7"/>
  <c r="AO215" i="7"/>
  <c r="X215" i="7"/>
  <c r="P215" i="7"/>
  <c r="BA215" i="7"/>
  <c r="AZ215" i="7"/>
  <c r="AE215" i="7"/>
  <c r="AD215" i="7"/>
  <c r="G214" i="7"/>
  <c r="E214" i="7"/>
  <c r="G213" i="7"/>
  <c r="E213" i="7"/>
  <c r="BH211" i="7"/>
  <c r="AW211" i="7"/>
  <c r="AN211" i="7"/>
  <c r="O211" i="7"/>
  <c r="BA211" i="7"/>
  <c r="L214" i="7" s="1"/>
  <c r="AZ211" i="7"/>
  <c r="AE211" i="7"/>
  <c r="AD211" i="7"/>
  <c r="L211" i="7"/>
  <c r="J211" i="7"/>
  <c r="AA211" i="7" s="1"/>
  <c r="K211" i="7"/>
  <c r="H211" i="7"/>
  <c r="E211" i="7"/>
  <c r="G211" i="7"/>
  <c r="D211" i="7"/>
  <c r="B211" i="7"/>
  <c r="BH210" i="7"/>
  <c r="AW210" i="7"/>
  <c r="AN210" i="7"/>
  <c r="BA210" i="7"/>
  <c r="AZ210" i="7"/>
  <c r="L213" i="7" s="1"/>
  <c r="AE210" i="7"/>
  <c r="J214" i="7" s="1"/>
  <c r="AD210" i="7"/>
  <c r="J213" i="7" s="1"/>
  <c r="L210" i="7"/>
  <c r="J210" i="7"/>
  <c r="AA210" i="7" s="1"/>
  <c r="K210" i="7"/>
  <c r="H210" i="7"/>
  <c r="E210" i="7"/>
  <c r="G210" i="7"/>
  <c r="D210" i="7"/>
  <c r="B210" i="7"/>
  <c r="G208" i="7"/>
  <c r="E208" i="7"/>
  <c r="G207" i="7"/>
  <c r="E207" i="7"/>
  <c r="L206" i="7"/>
  <c r="AW215" i="7" s="1"/>
  <c r="J206" i="7"/>
  <c r="AA215" i="7" s="1"/>
  <c r="K206" i="7"/>
  <c r="H206" i="7"/>
  <c r="L205" i="7"/>
  <c r="J205" i="7"/>
  <c r="K205" i="7"/>
  <c r="H205" i="7"/>
  <c r="L204" i="7"/>
  <c r="J204" i="7"/>
  <c r="K204" i="7"/>
  <c r="H204" i="7"/>
  <c r="L203" i="7"/>
  <c r="L209" i="7" s="1"/>
  <c r="J203" i="7"/>
  <c r="BH215" i="7" s="1"/>
  <c r="K203" i="7"/>
  <c r="H203" i="7"/>
  <c r="H209" i="7" s="1"/>
  <c r="C202" i="7"/>
  <c r="E201" i="7"/>
  <c r="G201" i="7"/>
  <c r="D201" i="7"/>
  <c r="C201" i="7"/>
  <c r="B201" i="7"/>
  <c r="AW200" i="7"/>
  <c r="AT200" i="7"/>
  <c r="AR200" i="7"/>
  <c r="AO200" i="7"/>
  <c r="BH200" i="7"/>
  <c r="AA200" i="7"/>
  <c r="X200" i="7"/>
  <c r="U200" i="7"/>
  <c r="S200" i="7"/>
  <c r="P200" i="7"/>
  <c r="BA200" i="7"/>
  <c r="AZ200" i="7"/>
  <c r="AE200" i="7"/>
  <c r="AD200" i="7"/>
  <c r="I200" i="7"/>
  <c r="L199" i="7"/>
  <c r="AN200" i="7" s="1"/>
  <c r="J199" i="7"/>
  <c r="O200" i="7" s="1"/>
  <c r="K199" i="7"/>
  <c r="H199" i="7"/>
  <c r="E199" i="7"/>
  <c r="G199" i="7"/>
  <c r="D199" i="7"/>
  <c r="C199" i="7"/>
  <c r="B199" i="7"/>
  <c r="L197" i="7"/>
  <c r="AW198" i="7"/>
  <c r="AT198" i="7"/>
  <c r="AA198" i="7"/>
  <c r="U198" i="7"/>
  <c r="BA198" i="7"/>
  <c r="AZ198" i="7"/>
  <c r="AE198" i="7"/>
  <c r="AD198" i="7"/>
  <c r="G197" i="7"/>
  <c r="E197" i="7"/>
  <c r="G196" i="7"/>
  <c r="E196" i="7"/>
  <c r="AW194" i="7"/>
  <c r="AN194" i="7"/>
  <c r="BA194" i="7"/>
  <c r="L283" i="7" s="1"/>
  <c r="AZ194" i="7"/>
  <c r="L196" i="7" s="1"/>
  <c r="AE194" i="7"/>
  <c r="J197" i="7" s="1"/>
  <c r="AD194" i="7"/>
  <c r="J196" i="7" s="1"/>
  <c r="L194" i="7"/>
  <c r="J194" i="7"/>
  <c r="AA194" i="7" s="1"/>
  <c r="K194" i="7"/>
  <c r="H194" i="7"/>
  <c r="E194" i="7"/>
  <c r="G194" i="7"/>
  <c r="D194" i="7"/>
  <c r="B194" i="7"/>
  <c r="J193" i="7"/>
  <c r="H193" i="7"/>
  <c r="G192" i="7"/>
  <c r="E192" i="7"/>
  <c r="G191" i="7"/>
  <c r="E191" i="7"/>
  <c r="L190" i="7"/>
  <c r="J190" i="7"/>
  <c r="K190" i="7"/>
  <c r="H190" i="7"/>
  <c r="L189" i="7"/>
  <c r="J189" i="7"/>
  <c r="X198" i="7" s="1"/>
  <c r="J274" i="7" s="1"/>
  <c r="K189" i="7"/>
  <c r="H189" i="7"/>
  <c r="L188" i="7"/>
  <c r="AN198" i="7" s="1"/>
  <c r="J188" i="7"/>
  <c r="P198" i="7" s="1"/>
  <c r="K188" i="7"/>
  <c r="H188" i="7"/>
  <c r="L187" i="7"/>
  <c r="AR198" i="7" s="1"/>
  <c r="J187" i="7"/>
  <c r="S198" i="7" s="1"/>
  <c r="K187" i="7"/>
  <c r="H187" i="7"/>
  <c r="C186" i="7"/>
  <c r="E185" i="7"/>
  <c r="G185" i="7"/>
  <c r="D185" i="7"/>
  <c r="C185" i="7"/>
  <c r="B185" i="7"/>
  <c r="G181" i="7"/>
  <c r="G180" i="7"/>
  <c r="L179" i="7"/>
  <c r="J179" i="7"/>
  <c r="L175" i="7"/>
  <c r="J175" i="7"/>
  <c r="J174" i="7"/>
  <c r="L173" i="7"/>
  <c r="J173" i="7"/>
  <c r="J170" i="7" s="1"/>
  <c r="L172" i="7"/>
  <c r="L170" i="7" s="1"/>
  <c r="J172" i="7"/>
  <c r="L166" i="7"/>
  <c r="J166" i="7"/>
  <c r="L165" i="7"/>
  <c r="J165" i="7"/>
  <c r="L161" i="7"/>
  <c r="J161" i="7"/>
  <c r="AW151" i="7"/>
  <c r="AT151" i="7"/>
  <c r="AR151" i="7"/>
  <c r="AO151" i="7"/>
  <c r="AN151" i="7"/>
  <c r="BH151" i="7"/>
  <c r="X151" i="7"/>
  <c r="U151" i="7"/>
  <c r="S151" i="7"/>
  <c r="P151" i="7"/>
  <c r="BA151" i="7"/>
  <c r="AZ151" i="7"/>
  <c r="AE151" i="7"/>
  <c r="AD151" i="7"/>
  <c r="J168" i="7" s="1"/>
  <c r="K151" i="7"/>
  <c r="I151" i="7"/>
  <c r="C150" i="7"/>
  <c r="L149" i="7"/>
  <c r="J149" i="7"/>
  <c r="AA151" i="7" s="1"/>
  <c r="K149" i="7"/>
  <c r="H149" i="7"/>
  <c r="E149" i="7"/>
  <c r="G149" i="7"/>
  <c r="D149" i="7"/>
  <c r="C149" i="7"/>
  <c r="B149" i="7"/>
  <c r="AW148" i="7"/>
  <c r="AT148" i="7"/>
  <c r="AO148" i="7"/>
  <c r="X148" i="7"/>
  <c r="P148" i="7"/>
  <c r="BA148" i="7"/>
  <c r="AZ148" i="7"/>
  <c r="AE148" i="7"/>
  <c r="AD148" i="7"/>
  <c r="G147" i="7"/>
  <c r="E147" i="7"/>
  <c r="G146" i="7"/>
  <c r="E146" i="7"/>
  <c r="AA144" i="7"/>
  <c r="O144" i="7"/>
  <c r="BA144" i="7"/>
  <c r="L147" i="7" s="1"/>
  <c r="AZ144" i="7"/>
  <c r="L146" i="7" s="1"/>
  <c r="AE144" i="7"/>
  <c r="J147" i="7" s="1"/>
  <c r="AD144" i="7"/>
  <c r="J146" i="7" s="1"/>
  <c r="L144" i="7"/>
  <c r="AW144" i="7" s="1"/>
  <c r="J144" i="7"/>
  <c r="BH144" i="7" s="1"/>
  <c r="K144" i="7"/>
  <c r="H144" i="7"/>
  <c r="E144" i="7"/>
  <c r="G144" i="7"/>
  <c r="D144" i="7"/>
  <c r="B144" i="7"/>
  <c r="H143" i="7"/>
  <c r="G142" i="7"/>
  <c r="E142" i="7"/>
  <c r="L141" i="7"/>
  <c r="J141" i="7"/>
  <c r="AA148" i="7" s="1"/>
  <c r="K141" i="7"/>
  <c r="H141" i="7"/>
  <c r="L140" i="7"/>
  <c r="J140" i="7"/>
  <c r="K140" i="7"/>
  <c r="H140" i="7"/>
  <c r="L139" i="7"/>
  <c r="L143" i="7" s="1"/>
  <c r="J139" i="7"/>
  <c r="U148" i="7" s="1"/>
  <c r="K139" i="7"/>
  <c r="H139" i="7"/>
  <c r="C138" i="7"/>
  <c r="E137" i="7"/>
  <c r="G137" i="7"/>
  <c r="D137" i="7"/>
  <c r="C137" i="7"/>
  <c r="B137" i="7"/>
  <c r="AX136" i="7"/>
  <c r="L178" i="7" s="1"/>
  <c r="AT136" i="7"/>
  <c r="AR136" i="7"/>
  <c r="AO136" i="7"/>
  <c r="AN136" i="7"/>
  <c r="X136" i="7"/>
  <c r="U136" i="7"/>
  <c r="S136" i="7"/>
  <c r="P136" i="7"/>
  <c r="O136" i="7"/>
  <c r="BA136" i="7"/>
  <c r="AZ136" i="7"/>
  <c r="AE136" i="7"/>
  <c r="AD136" i="7"/>
  <c r="C135" i="7"/>
  <c r="L134" i="7"/>
  <c r="K136" i="7" s="1"/>
  <c r="J134" i="7"/>
  <c r="BH136" i="7" s="1"/>
  <c r="K134" i="7"/>
  <c r="H134" i="7"/>
  <c r="E134" i="7"/>
  <c r="G134" i="7"/>
  <c r="D134" i="7"/>
  <c r="B134" i="7"/>
  <c r="AR133" i="7"/>
  <c r="AO133" i="7"/>
  <c r="AA133" i="7"/>
  <c r="P133" i="7"/>
  <c r="BA133" i="7"/>
  <c r="AZ133" i="7"/>
  <c r="AE133" i="7"/>
  <c r="J132" i="7" s="1"/>
  <c r="AD133" i="7"/>
  <c r="G132" i="7"/>
  <c r="E132" i="7"/>
  <c r="G131" i="7"/>
  <c r="E131" i="7"/>
  <c r="BH129" i="7"/>
  <c r="AW129" i="7"/>
  <c r="AN129" i="7"/>
  <c r="O129" i="7"/>
  <c r="BA129" i="7"/>
  <c r="L132" i="7" s="1"/>
  <c r="AZ129" i="7"/>
  <c r="L168" i="7" s="1"/>
  <c r="AE129" i="7"/>
  <c r="AD129" i="7"/>
  <c r="J131" i="7" s="1"/>
  <c r="L129" i="7"/>
  <c r="J129" i="7"/>
  <c r="AA129" i="7" s="1"/>
  <c r="K129" i="7"/>
  <c r="H129" i="7"/>
  <c r="E129" i="7"/>
  <c r="G129" i="7"/>
  <c r="D129" i="7"/>
  <c r="B129" i="7"/>
  <c r="L128" i="7"/>
  <c r="J128" i="7"/>
  <c r="G127" i="7"/>
  <c r="E127" i="7"/>
  <c r="G126" i="7"/>
  <c r="E126" i="7"/>
  <c r="L125" i="7"/>
  <c r="AW133" i="7" s="1"/>
  <c r="J125" i="7"/>
  <c r="K125" i="7"/>
  <c r="H125" i="7"/>
  <c r="L124" i="7"/>
  <c r="AT133" i="7" s="1"/>
  <c r="J124" i="7"/>
  <c r="X133" i="7" s="1"/>
  <c r="K124" i="7"/>
  <c r="H124" i="7"/>
  <c r="L123" i="7"/>
  <c r="J123" i="7"/>
  <c r="K123" i="7"/>
  <c r="H123" i="7"/>
  <c r="L122" i="7"/>
  <c r="J122" i="7"/>
  <c r="K122" i="7"/>
  <c r="H122" i="7"/>
  <c r="H128" i="7" s="1"/>
  <c r="C121" i="7"/>
  <c r="E120" i="7"/>
  <c r="G120" i="7"/>
  <c r="D120" i="7"/>
  <c r="C120" i="7"/>
  <c r="B120" i="7"/>
  <c r="AT119" i="7"/>
  <c r="AR119" i="7"/>
  <c r="AO119" i="7"/>
  <c r="X119" i="7"/>
  <c r="U119" i="7"/>
  <c r="S119" i="7"/>
  <c r="P119" i="7"/>
  <c r="BA119" i="7"/>
  <c r="AZ119" i="7"/>
  <c r="AE119" i="7"/>
  <c r="AD119" i="7"/>
  <c r="L118" i="7"/>
  <c r="AW119" i="7" s="1"/>
  <c r="J118" i="7"/>
  <c r="O119" i="7" s="1"/>
  <c r="K118" i="7"/>
  <c r="H118" i="7"/>
  <c r="E118" i="7"/>
  <c r="G118" i="7"/>
  <c r="D118" i="7"/>
  <c r="C118" i="7"/>
  <c r="B118" i="7"/>
  <c r="AT117" i="7"/>
  <c r="AR117" i="7"/>
  <c r="AO117" i="7"/>
  <c r="AN117" i="7"/>
  <c r="BH117" i="7"/>
  <c r="X117" i="7"/>
  <c r="U117" i="7"/>
  <c r="S117" i="7"/>
  <c r="P117" i="7"/>
  <c r="O117" i="7"/>
  <c r="BA117" i="7"/>
  <c r="AZ117" i="7"/>
  <c r="AE117" i="7"/>
  <c r="AD117" i="7"/>
  <c r="K117" i="7"/>
  <c r="I117" i="7"/>
  <c r="C116" i="7"/>
  <c r="L115" i="7"/>
  <c r="AW117" i="7" s="1"/>
  <c r="J115" i="7"/>
  <c r="AA117" i="7" s="1"/>
  <c r="K115" i="7"/>
  <c r="H115" i="7"/>
  <c r="E115" i="7"/>
  <c r="G115" i="7"/>
  <c r="D115" i="7"/>
  <c r="C115" i="7"/>
  <c r="B115" i="7"/>
  <c r="L113" i="7"/>
  <c r="J113" i="7"/>
  <c r="J112" i="7"/>
  <c r="X114" i="7"/>
  <c r="BA114" i="7"/>
  <c r="L169" i="7" s="1"/>
  <c r="AZ114" i="7"/>
  <c r="L112" i="7" s="1"/>
  <c r="AE114" i="7"/>
  <c r="AD114" i="7"/>
  <c r="G113" i="7"/>
  <c r="E113" i="7"/>
  <c r="G112" i="7"/>
  <c r="E112" i="7"/>
  <c r="G109" i="7"/>
  <c r="E109" i="7"/>
  <c r="G108" i="7"/>
  <c r="E108" i="7"/>
  <c r="L107" i="7"/>
  <c r="AW114" i="7" s="1"/>
  <c r="J107" i="7"/>
  <c r="AA114" i="7" s="1"/>
  <c r="K107" i="7"/>
  <c r="H107" i="7"/>
  <c r="L106" i="7"/>
  <c r="AT114" i="7" s="1"/>
  <c r="L160" i="7" s="1"/>
  <c r="J106" i="7"/>
  <c r="K106" i="7"/>
  <c r="H106" i="7"/>
  <c r="L105" i="7"/>
  <c r="AO114" i="7" s="1"/>
  <c r="L158" i="7" s="1"/>
  <c r="L156" i="7" s="1"/>
  <c r="J105" i="7"/>
  <c r="P114" i="7" s="1"/>
  <c r="J158" i="7" s="1"/>
  <c r="J156" i="7" s="1"/>
  <c r="K105" i="7"/>
  <c r="H105" i="7"/>
  <c r="H110" i="7" s="1"/>
  <c r="L104" i="7"/>
  <c r="L110" i="7" s="1"/>
  <c r="J104" i="7"/>
  <c r="U114" i="7" s="1"/>
  <c r="K104" i="7"/>
  <c r="H104" i="7"/>
  <c r="C103" i="7"/>
  <c r="E102" i="7"/>
  <c r="G102" i="7"/>
  <c r="D102" i="7"/>
  <c r="C102" i="7"/>
  <c r="B102" i="7"/>
  <c r="G98" i="7"/>
  <c r="G97" i="7"/>
  <c r="L96" i="7"/>
  <c r="J96" i="7"/>
  <c r="L92" i="7"/>
  <c r="J92" i="7"/>
  <c r="J91" i="7"/>
  <c r="L90" i="7"/>
  <c r="L87" i="7" s="1"/>
  <c r="J90" i="7"/>
  <c r="J87" i="7" s="1"/>
  <c r="L89" i="7"/>
  <c r="J89" i="7"/>
  <c r="L83" i="7"/>
  <c r="J83" i="7"/>
  <c r="L82" i="7"/>
  <c r="J82" i="7"/>
  <c r="L78" i="7"/>
  <c r="J78" i="7"/>
  <c r="AT68" i="7"/>
  <c r="AR68" i="7"/>
  <c r="AO68" i="7"/>
  <c r="X68" i="7"/>
  <c r="U68" i="7"/>
  <c r="S68" i="7"/>
  <c r="P68" i="7"/>
  <c r="BA68" i="7"/>
  <c r="AZ68" i="7"/>
  <c r="AE68" i="7"/>
  <c r="AD68" i="7"/>
  <c r="L67" i="7"/>
  <c r="AW68" i="7" s="1"/>
  <c r="J67" i="7"/>
  <c r="AB68" i="7" s="1"/>
  <c r="K67" i="7"/>
  <c r="H67" i="7"/>
  <c r="E67" i="7"/>
  <c r="G67" i="7"/>
  <c r="D67" i="7"/>
  <c r="B67" i="7"/>
  <c r="AW66" i="7"/>
  <c r="AT66" i="7"/>
  <c r="AR66" i="7"/>
  <c r="AO66" i="7"/>
  <c r="AN66" i="7"/>
  <c r="BH66" i="7"/>
  <c r="X66" i="7"/>
  <c r="U66" i="7"/>
  <c r="S66" i="7"/>
  <c r="P66" i="7"/>
  <c r="BA66" i="7"/>
  <c r="AZ66" i="7"/>
  <c r="AE66" i="7"/>
  <c r="AD66" i="7"/>
  <c r="K66" i="7"/>
  <c r="I66" i="7"/>
  <c r="L65" i="7"/>
  <c r="J65" i="7"/>
  <c r="AA66" i="7" s="1"/>
  <c r="K65" i="7"/>
  <c r="H65" i="7"/>
  <c r="E65" i="7"/>
  <c r="G65" i="7"/>
  <c r="D65" i="7"/>
  <c r="C65" i="7"/>
  <c r="B65" i="7"/>
  <c r="L63" i="7"/>
  <c r="J63" i="7"/>
  <c r="L62" i="7"/>
  <c r="AA64" i="7"/>
  <c r="X64" i="7"/>
  <c r="U64" i="7"/>
  <c r="BA64" i="7"/>
  <c r="AZ64" i="7"/>
  <c r="AE64" i="7"/>
  <c r="AD64" i="7"/>
  <c r="G63" i="7"/>
  <c r="E63" i="7"/>
  <c r="G62" i="7"/>
  <c r="E62" i="7"/>
  <c r="BA60" i="7"/>
  <c r="AZ60" i="7"/>
  <c r="AE60" i="7"/>
  <c r="AD60" i="7"/>
  <c r="J85" i="7" s="1"/>
  <c r="L60" i="7"/>
  <c r="AW60" i="7" s="1"/>
  <c r="J60" i="7"/>
  <c r="BH60" i="7" s="1"/>
  <c r="K60" i="7"/>
  <c r="H60" i="7"/>
  <c r="E60" i="7"/>
  <c r="G60" i="7"/>
  <c r="D60" i="7"/>
  <c r="B60" i="7"/>
  <c r="H59" i="7"/>
  <c r="G58" i="7"/>
  <c r="E58" i="7"/>
  <c r="G57" i="7"/>
  <c r="E57" i="7"/>
  <c r="L56" i="7"/>
  <c r="AW64" i="7" s="1"/>
  <c r="J56" i="7"/>
  <c r="K56" i="7"/>
  <c r="H56" i="7"/>
  <c r="L55" i="7"/>
  <c r="AT64" i="7" s="1"/>
  <c r="J55" i="7"/>
  <c r="K55" i="7"/>
  <c r="H55" i="7"/>
  <c r="L54" i="7"/>
  <c r="AO64" i="7" s="1"/>
  <c r="J54" i="7"/>
  <c r="P64" i="7" s="1"/>
  <c r="K54" i="7"/>
  <c r="H54" i="7"/>
  <c r="L53" i="7"/>
  <c r="L59" i="7" s="1"/>
  <c r="J53" i="7"/>
  <c r="S64" i="7" s="1"/>
  <c r="K53" i="7"/>
  <c r="H53" i="7"/>
  <c r="E52" i="7"/>
  <c r="G52" i="7"/>
  <c r="D52" i="7"/>
  <c r="C52" i="7"/>
  <c r="B52" i="7"/>
  <c r="A25" i="7"/>
  <c r="A23" i="7"/>
  <c r="A20" i="7"/>
  <c r="F14" i="7"/>
  <c r="F12" i="7"/>
  <c r="F6" i="7"/>
  <c r="CO4" i="7"/>
  <c r="F4" i="7"/>
  <c r="A1" i="7"/>
  <c r="L1514" i="7" l="1"/>
  <c r="L1445" i="7"/>
  <c r="L77" i="7"/>
  <c r="L195" i="7"/>
  <c r="BH148" i="7"/>
  <c r="I148" i="7"/>
  <c r="J325" i="7"/>
  <c r="J272" i="7"/>
  <c r="J270" i="7" s="1"/>
  <c r="L659" i="7"/>
  <c r="L657" i="7" s="1"/>
  <c r="BH237" i="7"/>
  <c r="I237" i="7"/>
  <c r="AN345" i="7"/>
  <c r="K345" i="7"/>
  <c r="L81" i="7"/>
  <c r="L79" i="7" s="1"/>
  <c r="AN237" i="7"/>
  <c r="K237" i="7"/>
  <c r="J72" i="7"/>
  <c r="J61" i="7"/>
  <c r="J84" i="7"/>
  <c r="L75" i="7"/>
  <c r="L73" i="7" s="1"/>
  <c r="L130" i="7"/>
  <c r="L278" i="7"/>
  <c r="L276" i="7" s="1"/>
  <c r="L274" i="7"/>
  <c r="I198" i="7"/>
  <c r="BH198" i="7"/>
  <c r="J75" i="7"/>
  <c r="J73" i="7" s="1"/>
  <c r="J95" i="7"/>
  <c r="BH133" i="7"/>
  <c r="L234" i="7"/>
  <c r="I415" i="7"/>
  <c r="L164" i="7"/>
  <c r="L162" i="7" s="1"/>
  <c r="J160" i="7"/>
  <c r="J195" i="7"/>
  <c r="L309" i="7"/>
  <c r="K215" i="7"/>
  <c r="AN215" i="7"/>
  <c r="BH258" i="7"/>
  <c r="O312" i="7"/>
  <c r="BH347" i="7"/>
  <c r="U382" i="7"/>
  <c r="S382" i="7"/>
  <c r="J379" i="7" s="1"/>
  <c r="K382" i="7"/>
  <c r="BH433" i="7"/>
  <c r="BH516" i="7"/>
  <c r="I516" i="7"/>
  <c r="J511" i="7"/>
  <c r="U516" i="7"/>
  <c r="S516" i="7"/>
  <c r="J513" i="7" s="1"/>
  <c r="O516" i="7"/>
  <c r="AN699" i="7"/>
  <c r="J1445" i="7"/>
  <c r="J1514" i="7"/>
  <c r="J659" i="7"/>
  <c r="J657" i="7" s="1"/>
  <c r="J343" i="7"/>
  <c r="BH396" i="7"/>
  <c r="O396" i="7"/>
  <c r="K400" i="7"/>
  <c r="BH473" i="7"/>
  <c r="I473" i="7"/>
  <c r="AW695" i="7"/>
  <c r="L765" i="7" s="1"/>
  <c r="L763" i="7" s="1"/>
  <c r="AN695" i="7"/>
  <c r="J923" i="7"/>
  <c r="J959" i="7"/>
  <c r="O930" i="7"/>
  <c r="BH930" i="7"/>
  <c r="AB930" i="7"/>
  <c r="I930" i="7"/>
  <c r="AA930" i="7"/>
  <c r="L966" i="7"/>
  <c r="L954" i="7"/>
  <c r="K148" i="7"/>
  <c r="L485" i="7"/>
  <c r="K487" i="7" s="1"/>
  <c r="BH854" i="7"/>
  <c r="O854" i="7"/>
  <c r="I854" i="7"/>
  <c r="L1531" i="7"/>
  <c r="L1334" i="7"/>
  <c r="J1454" i="7"/>
  <c r="J1523" i="7"/>
  <c r="BH64" i="7"/>
  <c r="K68" i="7"/>
  <c r="BH68" i="7"/>
  <c r="K114" i="7"/>
  <c r="AN114" i="7"/>
  <c r="I119" i="7"/>
  <c r="BH119" i="7"/>
  <c r="AW136" i="7"/>
  <c r="L1518" i="7" s="1"/>
  <c r="L1516" i="7" s="1"/>
  <c r="AR148" i="7"/>
  <c r="L145" i="7" s="1"/>
  <c r="L193" i="7"/>
  <c r="AO198" i="7"/>
  <c r="L272" i="7" s="1"/>
  <c r="L270" i="7" s="1"/>
  <c r="AA223" i="7"/>
  <c r="J246" i="7"/>
  <c r="O250" i="7"/>
  <c r="I265" i="7"/>
  <c r="BH265" i="7"/>
  <c r="U312" i="7"/>
  <c r="I314" i="7"/>
  <c r="BH314" i="7"/>
  <c r="AA330" i="7"/>
  <c r="O330" i="7"/>
  <c r="BH330" i="7"/>
  <c r="BH353" i="7"/>
  <c r="I353" i="7"/>
  <c r="AA353" i="7"/>
  <c r="AN356" i="7"/>
  <c r="K356" i="7"/>
  <c r="K433" i="7"/>
  <c r="U487" i="7"/>
  <c r="S487" i="7"/>
  <c r="J484" i="7" s="1"/>
  <c r="O487" i="7"/>
  <c r="J482" i="7"/>
  <c r="L495" i="7"/>
  <c r="AR499" i="7"/>
  <c r="L496" i="7" s="1"/>
  <c r="AN499" i="7"/>
  <c r="K499" i="7"/>
  <c r="O499" i="7"/>
  <c r="O596" i="7"/>
  <c r="J592" i="7"/>
  <c r="BH596" i="7"/>
  <c r="I596" i="7"/>
  <c r="U596" i="7"/>
  <c r="S596" i="7"/>
  <c r="J593" i="7" s="1"/>
  <c r="L850" i="7"/>
  <c r="AR854" i="7"/>
  <c r="L851" i="7" s="1"/>
  <c r="AN854" i="7"/>
  <c r="K854" i="7"/>
  <c r="BH1010" i="7"/>
  <c r="AA1010" i="7"/>
  <c r="O1010" i="7"/>
  <c r="J143" i="7"/>
  <c r="K119" i="7"/>
  <c r="AN119" i="7"/>
  <c r="AN144" i="7"/>
  <c r="O151" i="7"/>
  <c r="O194" i="7"/>
  <c r="I223" i="7"/>
  <c r="BH223" i="7"/>
  <c r="P250" i="7"/>
  <c r="J1443" i="7" s="1"/>
  <c r="J1441" i="7" s="1"/>
  <c r="AA262" i="7"/>
  <c r="K265" i="7"/>
  <c r="AN265" i="7"/>
  <c r="K314" i="7"/>
  <c r="AN314" i="7"/>
  <c r="BH340" i="7"/>
  <c r="K350" i="7"/>
  <c r="AN350" i="7"/>
  <c r="AW353" i="7"/>
  <c r="L665" i="7" s="1"/>
  <c r="L663" i="7" s="1"/>
  <c r="AN353" i="7"/>
  <c r="K353" i="7"/>
  <c r="J366" i="7"/>
  <c r="AN448" i="7"/>
  <c r="L484" i="7"/>
  <c r="AA68" i="7"/>
  <c r="AN148" i="7"/>
  <c r="I68" i="7"/>
  <c r="J169" i="7"/>
  <c r="K198" i="7"/>
  <c r="AR215" i="7"/>
  <c r="L212" i="7" s="1"/>
  <c r="O581" i="7"/>
  <c r="J577" i="7"/>
  <c r="BH581" i="7"/>
  <c r="I581" i="7"/>
  <c r="U581" i="7"/>
  <c r="S581" i="7"/>
  <c r="J578" i="7" s="1"/>
  <c r="L1453" i="7"/>
  <c r="L1522" i="7"/>
  <c r="O215" i="7"/>
  <c r="K223" i="7"/>
  <c r="AN223" i="7"/>
  <c r="I262" i="7"/>
  <c r="BH262" i="7"/>
  <c r="J282" i="7"/>
  <c r="J669" i="7"/>
  <c r="S345" i="7"/>
  <c r="J342" i="7" s="1"/>
  <c r="J339" i="7"/>
  <c r="O345" i="7"/>
  <c r="BH370" i="7"/>
  <c r="I370" i="7"/>
  <c r="U370" i="7"/>
  <c r="AW378" i="7"/>
  <c r="AW395" i="7"/>
  <c r="BH487" i="7"/>
  <c r="BH531" i="7"/>
  <c r="L770" i="7"/>
  <c r="L698" i="7"/>
  <c r="L977" i="7"/>
  <c r="J1453" i="7"/>
  <c r="J1487" i="7"/>
  <c r="AA119" i="7"/>
  <c r="J164" i="7" s="1"/>
  <c r="J162" i="7" s="1"/>
  <c r="AN64" i="7"/>
  <c r="AR114" i="7"/>
  <c r="O237" i="7"/>
  <c r="K262" i="7"/>
  <c r="AN262" i="7"/>
  <c r="L282" i="7"/>
  <c r="J670" i="7"/>
  <c r="I312" i="7"/>
  <c r="BH312" i="7"/>
  <c r="AR370" i="7"/>
  <c r="L367" i="7" s="1"/>
  <c r="AN370" i="7"/>
  <c r="K370" i="7"/>
  <c r="H429" i="7"/>
  <c r="L528" i="7"/>
  <c r="O544" i="7"/>
  <c r="BH544" i="7"/>
  <c r="AB544" i="7"/>
  <c r="I544" i="7"/>
  <c r="AA544" i="7"/>
  <c r="BH555" i="7"/>
  <c r="O583" i="7"/>
  <c r="BH583" i="7"/>
  <c r="I583" i="7"/>
  <c r="AA583" i="7"/>
  <c r="AN630" i="7"/>
  <c r="J77" i="7"/>
  <c r="BH114" i="7"/>
  <c r="O60" i="7"/>
  <c r="AR64" i="7"/>
  <c r="O66" i="7"/>
  <c r="L85" i="7"/>
  <c r="S133" i="7"/>
  <c r="J130" i="7" s="1"/>
  <c r="AA136" i="7"/>
  <c r="O198" i="7"/>
  <c r="J209" i="7"/>
  <c r="S215" i="7"/>
  <c r="J212" i="7" s="1"/>
  <c r="AA217" i="7"/>
  <c r="J278" i="7" s="1"/>
  <c r="J276" i="7" s="1"/>
  <c r="P237" i="7"/>
  <c r="L257" i="7"/>
  <c r="J283" i="7"/>
  <c r="L669" i="7"/>
  <c r="K312" i="7"/>
  <c r="AN312" i="7"/>
  <c r="U328" i="7"/>
  <c r="U345" i="7"/>
  <c r="O347" i="7"/>
  <c r="AA396" i="7"/>
  <c r="O420" i="7"/>
  <c r="BI420" i="7"/>
  <c r="I420" i="7"/>
  <c r="AA420" i="7"/>
  <c r="J1469" i="7" s="1"/>
  <c r="J1467" i="7" s="1"/>
  <c r="BH422" i="7"/>
  <c r="AB422" i="7"/>
  <c r="I422" i="7"/>
  <c r="AA422" i="7"/>
  <c r="O599" i="7"/>
  <c r="BH599" i="7"/>
  <c r="I599" i="7"/>
  <c r="AA599" i="7"/>
  <c r="O711" i="7"/>
  <c r="BH711" i="7"/>
  <c r="L896" i="7"/>
  <c r="L994" i="7"/>
  <c r="L1322" i="7"/>
  <c r="J1522" i="7"/>
  <c r="BH568" i="7"/>
  <c r="I568" i="7"/>
  <c r="P568" i="7"/>
  <c r="J1512" i="7" s="1"/>
  <c r="J1510" i="7" s="1"/>
  <c r="J59" i="7"/>
  <c r="K64" i="7"/>
  <c r="L1523" i="7"/>
  <c r="L1454" i="7"/>
  <c r="O148" i="7"/>
  <c r="AN60" i="7"/>
  <c r="AA60" i="7"/>
  <c r="O68" i="7"/>
  <c r="AX68" i="7"/>
  <c r="J86" i="7"/>
  <c r="J110" i="7"/>
  <c r="O114" i="7"/>
  <c r="U133" i="7"/>
  <c r="L131" i="7"/>
  <c r="I136" i="7"/>
  <c r="AB136" i="7"/>
  <c r="J178" i="7" s="1"/>
  <c r="S148" i="7"/>
  <c r="J145" i="7" s="1"/>
  <c r="BH194" i="7"/>
  <c r="U215" i="7"/>
  <c r="I217" i="7"/>
  <c r="S237" i="7"/>
  <c r="J234" i="7" s="1"/>
  <c r="O258" i="7"/>
  <c r="L307" i="7"/>
  <c r="AW356" i="7"/>
  <c r="AW394" i="7"/>
  <c r="AN394" i="7"/>
  <c r="L1473" i="7"/>
  <c r="L413" i="7"/>
  <c r="O433" i="7"/>
  <c r="L470" i="7"/>
  <c r="AA502" i="7"/>
  <c r="O502" i="7"/>
  <c r="BH502" i="7"/>
  <c r="BH612" i="7"/>
  <c r="L627" i="7"/>
  <c r="L761" i="7"/>
  <c r="L696" i="7"/>
  <c r="AR1136" i="7"/>
  <c r="L1133" i="7" s="1"/>
  <c r="AN1136" i="7"/>
  <c r="K1136" i="7"/>
  <c r="L1132" i="7"/>
  <c r="AN68" i="7"/>
  <c r="O133" i="7"/>
  <c r="O64" i="7"/>
  <c r="L86" i="7"/>
  <c r="O210" i="7"/>
  <c r="K217" i="7"/>
  <c r="I250" i="7"/>
  <c r="AN258" i="7"/>
  <c r="O308" i="7"/>
  <c r="BH345" i="7"/>
  <c r="AN382" i="7"/>
  <c r="BH435" i="7"/>
  <c r="AB435" i="7"/>
  <c r="I435" i="7"/>
  <c r="AA435" i="7"/>
  <c r="BH448" i="7"/>
  <c r="O456" i="7"/>
  <c r="BH456" i="7"/>
  <c r="I456" i="7"/>
  <c r="AB502" i="7"/>
  <c r="I531" i="7"/>
  <c r="O568" i="7"/>
  <c r="L609" i="7"/>
  <c r="AN650" i="7"/>
  <c r="K250" i="7"/>
  <c r="AN250" i="7"/>
  <c r="L661" i="7"/>
  <c r="J344" i="7"/>
  <c r="BH384" i="7"/>
  <c r="AB384" i="7"/>
  <c r="I384" i="7"/>
  <c r="AA384" i="7"/>
  <c r="J412" i="7"/>
  <c r="AN417" i="7"/>
  <c r="K417" i="7"/>
  <c r="J416" i="7"/>
  <c r="AX417" i="7"/>
  <c r="L679" i="7" s="1"/>
  <c r="L445" i="7"/>
  <c r="AA456" i="7"/>
  <c r="L565" i="7"/>
  <c r="BH636" i="7"/>
  <c r="I636" i="7"/>
  <c r="AA636" i="7"/>
  <c r="AW646" i="7"/>
  <c r="AN646" i="7"/>
  <c r="P798" i="7"/>
  <c r="J886" i="7" s="1"/>
  <c r="J884" i="7" s="1"/>
  <c r="J794" i="7"/>
  <c r="O798" i="7"/>
  <c r="L1405" i="7"/>
  <c r="L1349" i="7"/>
  <c r="I114" i="7"/>
  <c r="S114" i="7"/>
  <c r="J326" i="7"/>
  <c r="BH328" i="7" s="1"/>
  <c r="J62" i="7"/>
  <c r="I64" i="7" s="1"/>
  <c r="I133" i="7"/>
  <c r="K200" i="7"/>
  <c r="I215" i="7"/>
  <c r="I328" i="7"/>
  <c r="J380" i="7"/>
  <c r="I382" i="7" s="1"/>
  <c r="AW417" i="7"/>
  <c r="L468" i="7"/>
  <c r="I487" i="7"/>
  <c r="I502" i="7"/>
  <c r="J565" i="7"/>
  <c r="J648" i="7"/>
  <c r="O650" i="7" s="1"/>
  <c r="AN715" i="7"/>
  <c r="K715" i="7"/>
  <c r="L944" i="7"/>
  <c r="AN1107" i="7"/>
  <c r="L1103" i="7"/>
  <c r="AR1107" i="7"/>
  <c r="L1104" i="7" s="1"/>
  <c r="K1107" i="7"/>
  <c r="J769" i="7"/>
  <c r="O715" i="7"/>
  <c r="L886" i="7"/>
  <c r="L884" i="7" s="1"/>
  <c r="L797" i="7"/>
  <c r="L897" i="7"/>
  <c r="BH841" i="7"/>
  <c r="I841" i="7"/>
  <c r="O841" i="7"/>
  <c r="AA841" i="7"/>
  <c r="AW861" i="7"/>
  <c r="AN861" i="7"/>
  <c r="K861" i="7"/>
  <c r="O876" i="7"/>
  <c r="BH876" i="7"/>
  <c r="I876" i="7"/>
  <c r="J957" i="7"/>
  <c r="J955" i="7" s="1"/>
  <c r="L1012" i="7"/>
  <c r="O1149" i="7"/>
  <c r="J1145" i="7"/>
  <c r="S1149" i="7"/>
  <c r="J1146" i="7" s="1"/>
  <c r="BH1149" i="7"/>
  <c r="K1278" i="7"/>
  <c r="AN1278" i="7"/>
  <c r="J1410" i="7"/>
  <c r="AA404" i="7"/>
  <c r="J1473" i="7"/>
  <c r="U433" i="7"/>
  <c r="L444" i="7"/>
  <c r="K456" i="7"/>
  <c r="AN456" i="7"/>
  <c r="J468" i="7"/>
  <c r="K473" i="7"/>
  <c r="AN473" i="7"/>
  <c r="L482" i="7"/>
  <c r="I499" i="7"/>
  <c r="BI499" i="7"/>
  <c r="O512" i="7"/>
  <c r="O518" i="7"/>
  <c r="S542" i="7"/>
  <c r="J539" i="7" s="1"/>
  <c r="J564" i="7"/>
  <c r="S612" i="7"/>
  <c r="J609" i="7" s="1"/>
  <c r="AA634" i="7"/>
  <c r="I650" i="7"/>
  <c r="BH650" i="7"/>
  <c r="I699" i="7"/>
  <c r="BH699" i="7"/>
  <c r="K752" i="7"/>
  <c r="O807" i="7"/>
  <c r="AN838" i="7"/>
  <c r="BH872" i="7"/>
  <c r="AA872" i="7"/>
  <c r="O872" i="7"/>
  <c r="AN1228" i="7"/>
  <c r="AW1228" i="7"/>
  <c r="BH1232" i="7"/>
  <c r="O1232" i="7"/>
  <c r="AN1288" i="7"/>
  <c r="AR1368" i="7"/>
  <c r="L1365" i="7" s="1"/>
  <c r="L1363" i="7"/>
  <c r="AR415" i="7"/>
  <c r="K435" i="7"/>
  <c r="S448" i="7"/>
  <c r="J445" i="7" s="1"/>
  <c r="AW475" i="7"/>
  <c r="O483" i="7"/>
  <c r="AW490" i="7"/>
  <c r="U542" i="7"/>
  <c r="K544" i="7"/>
  <c r="L564" i="7"/>
  <c r="K583" i="7"/>
  <c r="AN583" i="7"/>
  <c r="U612" i="7"/>
  <c r="I630" i="7"/>
  <c r="BH630" i="7"/>
  <c r="I634" i="7"/>
  <c r="J645" i="7"/>
  <c r="K650" i="7"/>
  <c r="J694" i="7"/>
  <c r="K699" i="7"/>
  <c r="S715" i="7"/>
  <c r="J712" i="7" s="1"/>
  <c r="BH718" i="7"/>
  <c r="K738" i="7"/>
  <c r="K838" i="7"/>
  <c r="L923" i="7"/>
  <c r="BH1189" i="7"/>
  <c r="AW1250" i="7"/>
  <c r="K1250" i="7"/>
  <c r="AN1250" i="7"/>
  <c r="L1474" i="7"/>
  <c r="I433" i="7"/>
  <c r="L551" i="7"/>
  <c r="AA616" i="7"/>
  <c r="L888" i="7"/>
  <c r="K1122" i="7"/>
  <c r="U1149" i="7"/>
  <c r="L1185" i="7"/>
  <c r="AR1189" i="7"/>
  <c r="L1186" i="7" s="1"/>
  <c r="AN1189" i="7"/>
  <c r="K1208" i="7"/>
  <c r="L1203" i="7"/>
  <c r="AR1208" i="7"/>
  <c r="L1205" i="7" s="1"/>
  <c r="J393" i="7"/>
  <c r="AR400" i="7"/>
  <c r="L397" i="7" s="1"/>
  <c r="O402" i="7"/>
  <c r="J411" i="7"/>
  <c r="O415" i="7"/>
  <c r="AN433" i="7"/>
  <c r="K459" i="7"/>
  <c r="AN459" i="7"/>
  <c r="I542" i="7"/>
  <c r="BH542" i="7"/>
  <c r="K581" i="7"/>
  <c r="K596" i="7"/>
  <c r="I612" i="7"/>
  <c r="I616" i="7"/>
  <c r="L769" i="7"/>
  <c r="L895" i="7"/>
  <c r="BH801" i="7"/>
  <c r="I801" i="7"/>
  <c r="O801" i="7"/>
  <c r="AA801" i="7"/>
  <c r="J892" i="7" s="1"/>
  <c r="J890" i="7" s="1"/>
  <c r="J1323" i="7"/>
  <c r="AW1022" i="7"/>
  <c r="K1022" i="7"/>
  <c r="AN1022" i="7"/>
  <c r="AA1079" i="7"/>
  <c r="J1075" i="7"/>
  <c r="O1079" i="7"/>
  <c r="BH1109" i="7"/>
  <c r="I1109" i="7"/>
  <c r="AA1109" i="7"/>
  <c r="J1414" i="7"/>
  <c r="J1412" i="7" s="1"/>
  <c r="J1417" i="7"/>
  <c r="J1405" i="7"/>
  <c r="AN396" i="7"/>
  <c r="I448" i="7"/>
  <c r="O473" i="7"/>
  <c r="K542" i="7"/>
  <c r="AN542" i="7"/>
  <c r="K612" i="7"/>
  <c r="AN612" i="7"/>
  <c r="K616" i="7"/>
  <c r="K636" i="7"/>
  <c r="AN636" i="7"/>
  <c r="AA646" i="7"/>
  <c r="I715" i="7"/>
  <c r="BH715" i="7"/>
  <c r="AN724" i="7"/>
  <c r="J734" i="7"/>
  <c r="BH738" i="7"/>
  <c r="AN805" i="7"/>
  <c r="AA815" i="7"/>
  <c r="O926" i="7"/>
  <c r="BH926" i="7"/>
  <c r="I926" i="7"/>
  <c r="J1313" i="7"/>
  <c r="J1311" i="7" s="1"/>
  <c r="J994" i="7"/>
  <c r="I1089" i="7"/>
  <c r="AW1370" i="7"/>
  <c r="L1414" i="7" s="1"/>
  <c r="L1412" i="7" s="1"/>
  <c r="K1370" i="7"/>
  <c r="AN1370" i="7"/>
  <c r="BH752" i="7"/>
  <c r="I752" i="7"/>
  <c r="S752" i="7"/>
  <c r="J749" i="7" s="1"/>
  <c r="O752" i="7"/>
  <c r="J748" i="7"/>
  <c r="U752" i="7"/>
  <c r="BH798" i="7"/>
  <c r="AW807" i="7"/>
  <c r="L892" i="7" s="1"/>
  <c r="L890" i="7" s="1"/>
  <c r="AN807" i="7"/>
  <c r="K807" i="7"/>
  <c r="AN809" i="7"/>
  <c r="K809" i="7"/>
  <c r="BH922" i="7"/>
  <c r="AA922" i="7"/>
  <c r="O922" i="7"/>
  <c r="J1011" i="7"/>
  <c r="O1051" i="7"/>
  <c r="BH1051" i="7"/>
  <c r="AB1051" i="7"/>
  <c r="I1051" i="7"/>
  <c r="AA1051" i="7"/>
  <c r="BH1122" i="7"/>
  <c r="P1122" i="7"/>
  <c r="O1163" i="7"/>
  <c r="O400" i="7"/>
  <c r="S473" i="7"/>
  <c r="J470" i="7" s="1"/>
  <c r="AA475" i="7"/>
  <c r="AA490" i="7"/>
  <c r="K518" i="7"/>
  <c r="K568" i="7"/>
  <c r="AN568" i="7"/>
  <c r="J626" i="7"/>
  <c r="L710" i="7"/>
  <c r="AN741" i="7"/>
  <c r="K741" i="7"/>
  <c r="AW741" i="7"/>
  <c r="L748" i="7"/>
  <c r="L795" i="7"/>
  <c r="K805" i="7"/>
  <c r="AW809" i="7"/>
  <c r="I815" i="7"/>
  <c r="AN832" i="7"/>
  <c r="K832" i="7"/>
  <c r="AW832" i="7"/>
  <c r="L873" i="7"/>
  <c r="L967" i="7"/>
  <c r="J966" i="7"/>
  <c r="BH1079" i="7"/>
  <c r="BH1107" i="7"/>
  <c r="L1119" i="7"/>
  <c r="AR1163" i="7"/>
  <c r="L1160" i="7" s="1"/>
  <c r="K1163" i="7"/>
  <c r="AN1163" i="7"/>
  <c r="P1208" i="7"/>
  <c r="I1208" i="7"/>
  <c r="L1408" i="7"/>
  <c r="L1406" i="7" s="1"/>
  <c r="J1365" i="7"/>
  <c r="J1465" i="7"/>
  <c r="J414" i="7"/>
  <c r="BI415" i="7" s="1"/>
  <c r="D40" i="7" s="1"/>
  <c r="I475" i="7"/>
  <c r="I490" i="7"/>
  <c r="S499" i="7"/>
  <c r="J496" i="7" s="1"/>
  <c r="I555" i="7"/>
  <c r="S650" i="7"/>
  <c r="J647" i="7" s="1"/>
  <c r="S699" i="7"/>
  <c r="J697" i="7"/>
  <c r="O699" i="7" s="1"/>
  <c r="AA701" i="7"/>
  <c r="J765" i="7" s="1"/>
  <c r="J763" i="7" s="1"/>
  <c r="O718" i="7"/>
  <c r="J896" i="7"/>
  <c r="BH856" i="7"/>
  <c r="AB856" i="7"/>
  <c r="J906" i="7" s="1"/>
  <c r="I856" i="7"/>
  <c r="AA856" i="7"/>
  <c r="AN926" i="7"/>
  <c r="L968" i="7"/>
  <c r="L925" i="7"/>
  <c r="BH932" i="7"/>
  <c r="AA932" i="7"/>
  <c r="AB932" i="7"/>
  <c r="AB948" i="7"/>
  <c r="I948" i="7"/>
  <c r="AA948" i="7"/>
  <c r="O948" i="7"/>
  <c r="L1315" i="7"/>
  <c r="AW999" i="7"/>
  <c r="L1319" i="7" s="1"/>
  <c r="L1317" i="7" s="1"/>
  <c r="K999" i="7"/>
  <c r="AN1079" i="7"/>
  <c r="K1079" i="7"/>
  <c r="L1075" i="7"/>
  <c r="AR1079" i="7"/>
  <c r="L1076" i="7" s="1"/>
  <c r="K347" i="7"/>
  <c r="L414" i="7"/>
  <c r="J429" i="7"/>
  <c r="K475" i="7"/>
  <c r="K490" i="7"/>
  <c r="K555" i="7"/>
  <c r="I701" i="7"/>
  <c r="AN752" i="7"/>
  <c r="AR828" i="7"/>
  <c r="L825" i="7" s="1"/>
  <c r="AN828" i="7"/>
  <c r="K828" i="7"/>
  <c r="L824" i="7"/>
  <c r="J897" i="7"/>
  <c r="J954" i="7"/>
  <c r="J945" i="7"/>
  <c r="BH1014" i="7"/>
  <c r="AO1036" i="7"/>
  <c r="L1313" i="7" s="1"/>
  <c r="L1311" i="7" s="1"/>
  <c r="K1036" i="7"/>
  <c r="BH1136" i="7"/>
  <c r="I1149" i="7"/>
  <c r="AN1247" i="7"/>
  <c r="K1247" i="7"/>
  <c r="AR1247" i="7"/>
  <c r="L1244" i="7" s="1"/>
  <c r="L1243" i="7"/>
  <c r="I1262" i="7"/>
  <c r="L1323" i="7"/>
  <c r="O1401" i="7"/>
  <c r="I1401" i="7"/>
  <c r="K721" i="7"/>
  <c r="AN738" i="7"/>
  <c r="K803" i="7"/>
  <c r="I812" i="7"/>
  <c r="BH812" i="7"/>
  <c r="BH858" i="7"/>
  <c r="L870" i="7"/>
  <c r="O871" i="7"/>
  <c r="K879" i="7"/>
  <c r="L920" i="7"/>
  <c r="O921" i="7"/>
  <c r="AW932" i="7"/>
  <c r="L963" i="7" s="1"/>
  <c r="L961" i="7" s="1"/>
  <c r="J940" i="7"/>
  <c r="AN948" i="7"/>
  <c r="J949" i="7"/>
  <c r="AA993" i="7"/>
  <c r="L1008" i="7"/>
  <c r="L1013" i="7"/>
  <c r="I1036" i="7"/>
  <c r="AN1036" i="7"/>
  <c r="O1049" i="7"/>
  <c r="BH1068" i="7"/>
  <c r="I1068" i="7"/>
  <c r="AA1068" i="7"/>
  <c r="K1089" i="7"/>
  <c r="O1092" i="7"/>
  <c r="S1163" i="7"/>
  <c r="J1160" i="7" s="1"/>
  <c r="O1208" i="7"/>
  <c r="BH1247" i="7"/>
  <c r="L1284" i="7"/>
  <c r="K1288" i="7"/>
  <c r="AW1288" i="7"/>
  <c r="AN1292" i="7"/>
  <c r="S1304" i="7"/>
  <c r="J1301" i="7" s="1"/>
  <c r="O1304" i="7"/>
  <c r="J1300" i="7"/>
  <c r="K1304" i="7"/>
  <c r="BK1306" i="7"/>
  <c r="O1352" i="7"/>
  <c r="H1363" i="7"/>
  <c r="AA1380" i="7"/>
  <c r="O997" i="7"/>
  <c r="AN1068" i="7"/>
  <c r="AR1089" i="7"/>
  <c r="L1086" i="7" s="1"/>
  <c r="O1094" i="7"/>
  <c r="BH1234" i="7"/>
  <c r="I1234" i="7"/>
  <c r="O1234" i="7"/>
  <c r="L1347" i="7"/>
  <c r="AR738" i="7"/>
  <c r="L735" i="7" s="1"/>
  <c r="I805" i="7"/>
  <c r="BH805" i="7"/>
  <c r="O809" i="7"/>
  <c r="K836" i="7"/>
  <c r="AN836" i="7"/>
  <c r="K876" i="7"/>
  <c r="K926" i="7"/>
  <c r="I946" i="7"/>
  <c r="BH946" i="7"/>
  <c r="BH993" i="7"/>
  <c r="BH999" i="7"/>
  <c r="I999" i="7"/>
  <c r="AA999" i="7"/>
  <c r="I1014" i="7"/>
  <c r="AN1014" i="7"/>
  <c r="AW1016" i="7"/>
  <c r="AR1036" i="7"/>
  <c r="L1033" i="7" s="1"/>
  <c r="S1049" i="7"/>
  <c r="J1046" i="7" s="1"/>
  <c r="K1051" i="7"/>
  <c r="L1062" i="7"/>
  <c r="L1118" i="7"/>
  <c r="J1132" i="7"/>
  <c r="O1136" i="7"/>
  <c r="I1189" i="7"/>
  <c r="AW1194" i="7"/>
  <c r="J1227" i="7"/>
  <c r="U1232" i="7"/>
  <c r="I1247" i="7"/>
  <c r="AA1250" i="7"/>
  <c r="O1250" i="7"/>
  <c r="BH1264" i="7"/>
  <c r="AA1264" i="7"/>
  <c r="AB1264" i="7"/>
  <c r="K1292" i="7"/>
  <c r="AN1352" i="7"/>
  <c r="BH1354" i="7"/>
  <c r="U1368" i="7"/>
  <c r="J1363" i="7"/>
  <c r="BH1368" i="7"/>
  <c r="I1368" i="7"/>
  <c r="BH1370" i="7"/>
  <c r="I1370" i="7"/>
  <c r="O1370" i="7"/>
  <c r="L1481" i="7"/>
  <c r="L1528" i="7" s="1"/>
  <c r="AN950" i="7"/>
  <c r="U997" i="7"/>
  <c r="BH1053" i="7"/>
  <c r="I1053" i="7"/>
  <c r="AA1053" i="7"/>
  <c r="K1149" i="7"/>
  <c r="I1163" i="7"/>
  <c r="J1173" i="7"/>
  <c r="J1257" i="7"/>
  <c r="U1262" i="7"/>
  <c r="O1278" i="7"/>
  <c r="BH1278" i="7"/>
  <c r="I1278" i="7"/>
  <c r="J1273" i="7"/>
  <c r="U1278" i="7"/>
  <c r="S1278" i="7"/>
  <c r="J1275" i="7" s="1"/>
  <c r="L1324" i="7"/>
  <c r="J1350" i="7"/>
  <c r="J1418" i="7"/>
  <c r="K1352" i="7"/>
  <c r="J1315" i="7"/>
  <c r="AN1053" i="7"/>
  <c r="AN1092" i="7"/>
  <c r="K1092" i="7"/>
  <c r="J1104" i="7"/>
  <c r="AN1262" i="7"/>
  <c r="S798" i="7"/>
  <c r="K932" i="7"/>
  <c r="J1032" i="7"/>
  <c r="O1036" i="7"/>
  <c r="BH1049" i="7"/>
  <c r="K1053" i="7"/>
  <c r="BH1066" i="7"/>
  <c r="BH1092" i="7"/>
  <c r="AB1094" i="7"/>
  <c r="K1109" i="7"/>
  <c r="AN1109" i="7"/>
  <c r="O1262" i="7"/>
  <c r="L1300" i="7"/>
  <c r="L1418" i="7"/>
  <c r="BH1390" i="7"/>
  <c r="J1324" i="7"/>
  <c r="I997" i="7"/>
  <c r="BH997" i="7"/>
  <c r="AN1049" i="7"/>
  <c r="K1049" i="7"/>
  <c r="I1066" i="7"/>
  <c r="AN1066" i="7"/>
  <c r="S1089" i="7"/>
  <c r="J1086" i="7" s="1"/>
  <c r="I1094" i="7"/>
  <c r="BH1094" i="7"/>
  <c r="O1122" i="7"/>
  <c r="J1118" i="7"/>
  <c r="I1122" i="7"/>
  <c r="AN1220" i="7"/>
  <c r="AW1258" i="7"/>
  <c r="BH1288" i="7"/>
  <c r="I1288" i="7"/>
  <c r="S1288" i="7"/>
  <c r="J1285" i="7" s="1"/>
  <c r="O1288" i="7"/>
  <c r="J1284" i="7"/>
  <c r="I1390" i="7"/>
  <c r="I809" i="7"/>
  <c r="AA928" i="7"/>
  <c r="O946" i="7"/>
  <c r="AX950" i="7"/>
  <c r="K997" i="7"/>
  <c r="O1014" i="7"/>
  <c r="AA1016" i="7"/>
  <c r="AR1049" i="7"/>
  <c r="L1046" i="7" s="1"/>
  <c r="U1089" i="7"/>
  <c r="J1185" i="7"/>
  <c r="O1189" i="7"/>
  <c r="BH1192" i="7"/>
  <c r="L1206" i="7"/>
  <c r="AN1208" i="7" s="1"/>
  <c r="J1243" i="7"/>
  <c r="S1262" i="7"/>
  <c r="J1259" i="7" s="1"/>
  <c r="L1419" i="7"/>
  <c r="L1367" i="7"/>
  <c r="AN1368" i="7" s="1"/>
  <c r="J1419" i="7"/>
  <c r="I741" i="7"/>
  <c r="I928" i="7"/>
  <c r="AB928" i="7"/>
  <c r="I1016" i="7"/>
  <c r="O1176" i="7"/>
  <c r="J1172" i="7"/>
  <c r="I1176" i="7"/>
  <c r="BH1194" i="7"/>
  <c r="I1194" i="7"/>
  <c r="AA1194" i="7"/>
  <c r="AN1304" i="7"/>
  <c r="AW1306" i="7"/>
  <c r="J1305" i="7"/>
  <c r="L1410" i="7"/>
  <c r="AN1401" i="7"/>
  <c r="K1401" i="7"/>
  <c r="L1397" i="7"/>
  <c r="I798" i="7"/>
  <c r="K1016" i="7"/>
  <c r="AW1092" i="7"/>
  <c r="O1107" i="7"/>
  <c r="J1103" i="7"/>
  <c r="I1107" i="7"/>
  <c r="J1159" i="7"/>
  <c r="K1176" i="7"/>
  <c r="S1189" i="7"/>
  <c r="J1186" i="7" s="1"/>
  <c r="U1208" i="7"/>
  <c r="S1208" i="7"/>
  <c r="J1205" i="7" s="1"/>
  <c r="K1306" i="7"/>
  <c r="J1349" i="7"/>
  <c r="AW1264" i="7"/>
  <c r="O1292" i="7"/>
  <c r="AW1380" i="7"/>
  <c r="O1384" i="7"/>
  <c r="I1220" i="7"/>
  <c r="BH1220" i="7"/>
  <c r="J1215" i="7"/>
  <c r="K1220" i="7"/>
  <c r="S1384" i="7"/>
  <c r="J1381" i="7" s="1"/>
  <c r="I1292" i="7"/>
  <c r="K1354" i="7"/>
  <c r="AN1354" i="7"/>
  <c r="I1384" i="7"/>
  <c r="K1232" i="7"/>
  <c r="K1262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373" i="4"/>
  <c r="A374" i="4"/>
  <c r="A375" i="4"/>
  <c r="A376" i="4"/>
  <c r="A377" i="4"/>
  <c r="A378" i="4"/>
  <c r="A379" i="4"/>
  <c r="A380" i="4"/>
  <c r="A381" i="4"/>
  <c r="A382" i="4"/>
  <c r="A383" i="4"/>
  <c r="A384" i="4"/>
  <c r="A385" i="4"/>
  <c r="A386" i="4"/>
  <c r="A387" i="4"/>
  <c r="A388" i="4"/>
  <c r="A389" i="4"/>
  <c r="A390" i="4"/>
  <c r="A391" i="4"/>
  <c r="A392" i="4"/>
  <c r="A393" i="4"/>
  <c r="A394" i="4"/>
  <c r="A395" i="4"/>
  <c r="A396" i="4"/>
  <c r="A397" i="4"/>
  <c r="A398" i="4"/>
  <c r="A399" i="4"/>
  <c r="A400" i="4"/>
  <c r="A401" i="4"/>
  <c r="A402" i="4"/>
  <c r="A403" i="4"/>
  <c r="A404" i="4"/>
  <c r="A405" i="4"/>
  <c r="A406" i="4"/>
  <c r="A407" i="4"/>
  <c r="A408" i="4"/>
  <c r="A409" i="4"/>
  <c r="A410" i="4"/>
  <c r="A411" i="4"/>
  <c r="A412" i="4"/>
  <c r="A413" i="4"/>
  <c r="A414" i="4"/>
  <c r="A415" i="4"/>
  <c r="A416" i="4"/>
  <c r="A417" i="4"/>
  <c r="A418" i="4"/>
  <c r="A419" i="4"/>
  <c r="A420" i="4"/>
  <c r="A421" i="4"/>
  <c r="A422" i="4"/>
  <c r="A423" i="4"/>
  <c r="A424" i="4"/>
  <c r="A425" i="4"/>
  <c r="A426" i="4"/>
  <c r="A427" i="4"/>
  <c r="A428" i="4"/>
  <c r="A429" i="4"/>
  <c r="A430" i="4"/>
  <c r="A431" i="4"/>
  <c r="A432" i="4"/>
  <c r="A433" i="4"/>
  <c r="A434" i="4"/>
  <c r="A435" i="4"/>
  <c r="A436" i="4"/>
  <c r="A437" i="4"/>
  <c r="A438" i="4"/>
  <c r="A439" i="4"/>
  <c r="A440" i="4"/>
  <c r="A441" i="4"/>
  <c r="A442" i="4"/>
  <c r="A443" i="4"/>
  <c r="A444" i="4"/>
  <c r="A445" i="4"/>
  <c r="A446" i="4"/>
  <c r="A447" i="4"/>
  <c r="A448" i="4"/>
  <c r="A449" i="4"/>
  <c r="A450" i="4"/>
  <c r="A451" i="4"/>
  <c r="A452" i="4"/>
  <c r="A453" i="4"/>
  <c r="A454" i="4"/>
  <c r="A455" i="4"/>
  <c r="A456" i="4"/>
  <c r="A457" i="4"/>
  <c r="A458" i="4"/>
  <c r="A459" i="4"/>
  <c r="A460" i="4"/>
  <c r="A461" i="4"/>
  <c r="A462" i="4"/>
  <c r="A463" i="4"/>
  <c r="A464" i="4"/>
  <c r="A465" i="4"/>
  <c r="A466" i="4"/>
  <c r="A467" i="4"/>
  <c r="A468" i="4"/>
  <c r="A469" i="4"/>
  <c r="A470" i="4"/>
  <c r="A471" i="4"/>
  <c r="A472" i="4"/>
  <c r="A473" i="4"/>
  <c r="A474" i="4"/>
  <c r="A475" i="4"/>
  <c r="A476" i="4"/>
  <c r="A477" i="4"/>
  <c r="A478" i="4"/>
  <c r="A479" i="4"/>
  <c r="A480" i="4"/>
  <c r="A481" i="4"/>
  <c r="A482" i="4"/>
  <c r="A483" i="4"/>
  <c r="A484" i="4"/>
  <c r="A485" i="4"/>
  <c r="A486" i="4"/>
  <c r="A487" i="4"/>
  <c r="A488" i="4"/>
  <c r="A489" i="4"/>
  <c r="A490" i="4"/>
  <c r="A491" i="4"/>
  <c r="A492" i="4"/>
  <c r="A493" i="4"/>
  <c r="A494" i="4"/>
  <c r="A495" i="4"/>
  <c r="A496" i="4"/>
  <c r="A497" i="4"/>
  <c r="A498" i="4"/>
  <c r="A499" i="4"/>
  <c r="A500" i="4"/>
  <c r="A501" i="4"/>
  <c r="A502" i="4"/>
  <c r="A503" i="4"/>
  <c r="A504" i="4"/>
  <c r="A505" i="4"/>
  <c r="A506" i="4"/>
  <c r="A507" i="4"/>
  <c r="A508" i="4"/>
  <c r="A509" i="4"/>
  <c r="A510" i="4"/>
  <c r="A511" i="4"/>
  <c r="A512" i="4"/>
  <c r="A513" i="4"/>
  <c r="A514" i="4"/>
  <c r="A515" i="4"/>
  <c r="A516" i="4"/>
  <c r="A517" i="4"/>
  <c r="A518" i="4"/>
  <c r="A519" i="4"/>
  <c r="A520" i="4"/>
  <c r="A521" i="4"/>
  <c r="A522" i="4"/>
  <c r="A523" i="4"/>
  <c r="A524" i="4"/>
  <c r="A525" i="4"/>
  <c r="A526" i="4"/>
  <c r="A527" i="4"/>
  <c r="A528" i="4"/>
  <c r="A529" i="4"/>
  <c r="A530" i="4"/>
  <c r="A531" i="4"/>
  <c r="A532" i="4"/>
  <c r="A533" i="4"/>
  <c r="A534" i="4"/>
  <c r="A535" i="4"/>
  <c r="A536" i="4"/>
  <c r="A537" i="4"/>
  <c r="A538" i="4"/>
  <c r="A539" i="4"/>
  <c r="A540" i="4"/>
  <c r="A541" i="4"/>
  <c r="A542" i="4"/>
  <c r="A543" i="4"/>
  <c r="A544" i="4"/>
  <c r="A545" i="4"/>
  <c r="A546" i="4"/>
  <c r="A547" i="4"/>
  <c r="A548" i="4"/>
  <c r="A549" i="4"/>
  <c r="A550" i="4"/>
  <c r="A551" i="4"/>
  <c r="A552" i="4"/>
  <c r="A553" i="4"/>
  <c r="A554" i="4"/>
  <c r="A555" i="4"/>
  <c r="A556" i="4"/>
  <c r="A557" i="4"/>
  <c r="A558" i="4"/>
  <c r="A559" i="4"/>
  <c r="A560" i="4"/>
  <c r="A561" i="4"/>
  <c r="A562" i="4"/>
  <c r="A563" i="4"/>
  <c r="A564" i="4"/>
  <c r="A565" i="4"/>
  <c r="A566" i="4"/>
  <c r="A567" i="4"/>
  <c r="A568" i="4"/>
  <c r="A569" i="4"/>
  <c r="A570" i="4"/>
  <c r="A571" i="4"/>
  <c r="A572" i="4"/>
  <c r="A573" i="4"/>
  <c r="A574" i="4"/>
  <c r="A575" i="4"/>
  <c r="A576" i="4"/>
  <c r="A577" i="4"/>
  <c r="A578" i="4"/>
  <c r="A579" i="4"/>
  <c r="A580" i="4"/>
  <c r="A581" i="4"/>
  <c r="A582" i="4"/>
  <c r="A583" i="4"/>
  <c r="A584" i="4"/>
  <c r="A585" i="4"/>
  <c r="A586" i="4"/>
  <c r="A587" i="4"/>
  <c r="A588" i="4"/>
  <c r="A589" i="4"/>
  <c r="A590" i="4"/>
  <c r="A591" i="4"/>
  <c r="A592" i="4"/>
  <c r="A593" i="4"/>
  <c r="A594" i="4"/>
  <c r="A595" i="4"/>
  <c r="A596" i="4"/>
  <c r="A597" i="4"/>
  <c r="A598" i="4"/>
  <c r="A599" i="4"/>
  <c r="A600" i="4"/>
  <c r="A601" i="4"/>
  <c r="A602" i="4"/>
  <c r="A603" i="4"/>
  <c r="A604" i="4"/>
  <c r="A605" i="4"/>
  <c r="A606" i="4"/>
  <c r="A607" i="4"/>
  <c r="A608" i="4"/>
  <c r="A609" i="4"/>
  <c r="A610" i="4"/>
  <c r="A611" i="4"/>
  <c r="A612" i="4"/>
  <c r="A613" i="4"/>
  <c r="A614" i="4"/>
  <c r="A615" i="4"/>
  <c r="A616" i="4"/>
  <c r="A617" i="4"/>
  <c r="A618" i="4"/>
  <c r="A619" i="4"/>
  <c r="A620" i="4"/>
  <c r="A621" i="4"/>
  <c r="A622" i="4"/>
  <c r="A623" i="4"/>
  <c r="A624" i="4"/>
  <c r="A625" i="4"/>
  <c r="A626" i="4"/>
  <c r="A627" i="4"/>
  <c r="A628" i="4"/>
  <c r="A629" i="4"/>
  <c r="A630" i="4"/>
  <c r="A631" i="4"/>
  <c r="A632" i="4"/>
  <c r="A633" i="4"/>
  <c r="A634" i="4"/>
  <c r="A635" i="4"/>
  <c r="A636" i="4"/>
  <c r="A637" i="4"/>
  <c r="A638" i="4"/>
  <c r="A639" i="4"/>
  <c r="A640" i="4"/>
  <c r="A641" i="4"/>
  <c r="A642" i="4"/>
  <c r="A643" i="4"/>
  <c r="A644" i="4"/>
  <c r="A645" i="4"/>
  <c r="A646" i="4"/>
  <c r="A647" i="4"/>
  <c r="A648" i="4"/>
  <c r="A649" i="4"/>
  <c r="A650" i="4"/>
  <c r="A651" i="4"/>
  <c r="A652" i="4"/>
  <c r="A653" i="4"/>
  <c r="A654" i="4"/>
  <c r="A655" i="4"/>
  <c r="A656" i="4"/>
  <c r="A657" i="4"/>
  <c r="A658" i="4"/>
  <c r="A659" i="4"/>
  <c r="A660" i="4"/>
  <c r="A661" i="4"/>
  <c r="A662" i="4"/>
  <c r="A663" i="4"/>
  <c r="A664" i="4"/>
  <c r="A665" i="4"/>
  <c r="A666" i="4"/>
  <c r="A667" i="4"/>
  <c r="A668" i="4"/>
  <c r="A669" i="4"/>
  <c r="A670" i="4"/>
  <c r="A671" i="4"/>
  <c r="A672" i="4"/>
  <c r="A673" i="4"/>
  <c r="A674" i="4"/>
  <c r="A675" i="4"/>
  <c r="A676" i="4"/>
  <c r="A677" i="4"/>
  <c r="A678" i="4"/>
  <c r="A679" i="4"/>
  <c r="A680" i="4"/>
  <c r="A681" i="4"/>
  <c r="A682" i="4"/>
  <c r="A683" i="4"/>
  <c r="A684" i="4"/>
  <c r="A685" i="4"/>
  <c r="A686" i="4"/>
  <c r="A687" i="4"/>
  <c r="A688" i="4"/>
  <c r="A689" i="4"/>
  <c r="A690" i="4"/>
  <c r="A691" i="4"/>
  <c r="A692" i="4"/>
  <c r="A693" i="4"/>
  <c r="A694" i="4"/>
  <c r="A695" i="4"/>
  <c r="A696" i="4"/>
  <c r="A697" i="4"/>
  <c r="A698" i="4"/>
  <c r="A699" i="4"/>
  <c r="A700" i="4"/>
  <c r="A701" i="4"/>
  <c r="A702" i="4"/>
  <c r="A703" i="4"/>
  <c r="A704" i="4"/>
  <c r="A705" i="4"/>
  <c r="A706" i="4"/>
  <c r="A707" i="4"/>
  <c r="A708" i="4"/>
  <c r="A709" i="4"/>
  <c r="A710" i="4"/>
  <c r="A711" i="4"/>
  <c r="A712" i="4"/>
  <c r="A713" i="4"/>
  <c r="A714" i="4"/>
  <c r="A715" i="4"/>
  <c r="A716" i="4"/>
  <c r="A717" i="4"/>
  <c r="A718" i="4"/>
  <c r="A719" i="4"/>
  <c r="A720" i="4"/>
  <c r="A721" i="4"/>
  <c r="A722" i="4"/>
  <c r="A723" i="4"/>
  <c r="A724" i="4"/>
  <c r="A725" i="4"/>
  <c r="A726" i="4"/>
  <c r="A727" i="4"/>
  <c r="A728" i="4"/>
  <c r="A729" i="4"/>
  <c r="A730" i="4"/>
  <c r="A731" i="4"/>
  <c r="A732" i="4"/>
  <c r="A733" i="4"/>
  <c r="A734" i="4"/>
  <c r="A735" i="4"/>
  <c r="A736" i="4"/>
  <c r="A737" i="4"/>
  <c r="A738" i="4"/>
  <c r="A739" i="4"/>
  <c r="A740" i="4"/>
  <c r="A741" i="4"/>
  <c r="A742" i="4"/>
  <c r="A743" i="4"/>
  <c r="A744" i="4"/>
  <c r="A745" i="4"/>
  <c r="A746" i="4"/>
  <c r="A747" i="4"/>
  <c r="A748" i="4"/>
  <c r="A749" i="4"/>
  <c r="A750" i="4"/>
  <c r="A751" i="4"/>
  <c r="A752" i="4"/>
  <c r="A753" i="4"/>
  <c r="A754" i="4"/>
  <c r="A755" i="4"/>
  <c r="A756" i="4"/>
  <c r="A757" i="4"/>
  <c r="A758" i="4"/>
  <c r="A759" i="4"/>
  <c r="A760" i="4"/>
  <c r="A761" i="4"/>
  <c r="A762" i="4"/>
  <c r="A763" i="4"/>
  <c r="A764" i="4"/>
  <c r="A765" i="4"/>
  <c r="A766" i="4"/>
  <c r="A767" i="4"/>
  <c r="A768" i="4"/>
  <c r="A769" i="4"/>
  <c r="A770" i="4"/>
  <c r="A771" i="4"/>
  <c r="A772" i="4"/>
  <c r="A773" i="4"/>
  <c r="A774" i="4"/>
  <c r="A775" i="4"/>
  <c r="A776" i="4"/>
  <c r="A777" i="4"/>
  <c r="A778" i="4"/>
  <c r="A779" i="4"/>
  <c r="A780" i="4"/>
  <c r="A781" i="4"/>
  <c r="A782" i="4"/>
  <c r="A783" i="4"/>
  <c r="A784" i="4"/>
  <c r="A785" i="4"/>
  <c r="A786" i="4"/>
  <c r="A787" i="4"/>
  <c r="A788" i="4"/>
  <c r="A789" i="4"/>
  <c r="A790" i="4"/>
  <c r="A791" i="4"/>
  <c r="A792" i="4"/>
  <c r="A793" i="4"/>
  <c r="A794" i="4"/>
  <c r="A795" i="4"/>
  <c r="A796" i="4"/>
  <c r="A797" i="4"/>
  <c r="A798" i="4"/>
  <c r="A799" i="4"/>
  <c r="A800" i="4"/>
  <c r="A801" i="4"/>
  <c r="A802" i="4"/>
  <c r="A803" i="4"/>
  <c r="A804" i="4"/>
  <c r="A805" i="4"/>
  <c r="A806" i="4"/>
  <c r="A807" i="4"/>
  <c r="A808" i="4"/>
  <c r="A809" i="4"/>
  <c r="A810" i="4"/>
  <c r="A811" i="4"/>
  <c r="A812" i="4"/>
  <c r="A813" i="4"/>
  <c r="A814" i="4"/>
  <c r="A815" i="4"/>
  <c r="A816" i="4"/>
  <c r="A817" i="4"/>
  <c r="A818" i="4"/>
  <c r="A819" i="4"/>
  <c r="A820" i="4"/>
  <c r="A821" i="4"/>
  <c r="A822" i="4"/>
  <c r="A823" i="4"/>
  <c r="A824" i="4"/>
  <c r="A825" i="4"/>
  <c r="A826" i="4"/>
  <c r="A827" i="4"/>
  <c r="A828" i="4"/>
  <c r="A829" i="4"/>
  <c r="A830" i="4"/>
  <c r="A831" i="4"/>
  <c r="A832" i="4"/>
  <c r="A833" i="4"/>
  <c r="A834" i="4"/>
  <c r="A835" i="4"/>
  <c r="A836" i="4"/>
  <c r="A837" i="4"/>
  <c r="A838" i="4"/>
  <c r="A839" i="4"/>
  <c r="A840" i="4"/>
  <c r="A841" i="4"/>
  <c r="A842" i="4"/>
  <c r="A843" i="4"/>
  <c r="A844" i="4"/>
  <c r="A845" i="4"/>
  <c r="A846" i="4"/>
  <c r="A847" i="4"/>
  <c r="A848" i="4"/>
  <c r="A849" i="4"/>
  <c r="A850" i="4"/>
  <c r="A851" i="4"/>
  <c r="A852" i="4"/>
  <c r="A853" i="4"/>
  <c r="A854" i="4"/>
  <c r="A855" i="4"/>
  <c r="A856" i="4"/>
  <c r="A857" i="4"/>
  <c r="A858" i="4"/>
  <c r="A859" i="4"/>
  <c r="A860" i="4"/>
  <c r="A861" i="4"/>
  <c r="A862" i="4"/>
  <c r="A863" i="4"/>
  <c r="A864" i="4"/>
  <c r="A865" i="4"/>
  <c r="A866" i="4"/>
  <c r="A867" i="4"/>
  <c r="A868" i="4"/>
  <c r="A869" i="4"/>
  <c r="A870" i="4"/>
  <c r="A871" i="4"/>
  <c r="A872" i="4"/>
  <c r="A873" i="4"/>
  <c r="A874" i="4"/>
  <c r="A875" i="4"/>
  <c r="A876" i="4"/>
  <c r="A877" i="4"/>
  <c r="A878" i="4"/>
  <c r="A879" i="4"/>
  <c r="A880" i="4"/>
  <c r="A881" i="4"/>
  <c r="A882" i="4"/>
  <c r="A883" i="4"/>
  <c r="A884" i="4"/>
  <c r="A885" i="4"/>
  <c r="A886" i="4"/>
  <c r="A887" i="4"/>
  <c r="A888" i="4"/>
  <c r="A889" i="4"/>
  <c r="A890" i="4"/>
  <c r="A891" i="4"/>
  <c r="A892" i="4"/>
  <c r="A893" i="4"/>
  <c r="A894" i="4"/>
  <c r="A895" i="4"/>
  <c r="A896" i="4"/>
  <c r="A897" i="4"/>
  <c r="A898" i="4"/>
  <c r="A899" i="4"/>
  <c r="A900" i="4"/>
  <c r="A901" i="4"/>
  <c r="A902" i="4"/>
  <c r="A903" i="4"/>
  <c r="A904" i="4"/>
  <c r="A905" i="4"/>
  <c r="A906" i="4"/>
  <c r="A907" i="4"/>
  <c r="A908" i="4"/>
  <c r="A909" i="4"/>
  <c r="A910" i="4"/>
  <c r="A911" i="4"/>
  <c r="A912" i="4"/>
  <c r="A913" i="4"/>
  <c r="A914" i="4"/>
  <c r="A915" i="4"/>
  <c r="A916" i="4"/>
  <c r="A917" i="4"/>
  <c r="A918" i="4"/>
  <c r="A919" i="4"/>
  <c r="A920" i="4"/>
  <c r="A921" i="4"/>
  <c r="A922" i="4"/>
  <c r="A923" i="4"/>
  <c r="A924" i="4"/>
  <c r="A925" i="4"/>
  <c r="A926" i="4"/>
  <c r="A927" i="4"/>
  <c r="A928" i="4"/>
  <c r="A929" i="4"/>
  <c r="A930" i="4"/>
  <c r="A931" i="4"/>
  <c r="A932" i="4"/>
  <c r="A933" i="4"/>
  <c r="A934" i="4"/>
  <c r="A935" i="4"/>
  <c r="A936" i="4"/>
  <c r="A937" i="4"/>
  <c r="A938" i="4"/>
  <c r="A939" i="4"/>
  <c r="A940" i="4"/>
  <c r="A941" i="4"/>
  <c r="A942" i="4"/>
  <c r="A943" i="4"/>
  <c r="A944" i="4"/>
  <c r="A945" i="4"/>
  <c r="A946" i="4"/>
  <c r="A947" i="4"/>
  <c r="A948" i="4"/>
  <c r="A949" i="4"/>
  <c r="A950" i="4"/>
  <c r="A951" i="4"/>
  <c r="A952" i="4"/>
  <c r="A953" i="4"/>
  <c r="A954" i="4"/>
  <c r="A955" i="4"/>
  <c r="A956" i="4"/>
  <c r="A957" i="4"/>
  <c r="A958" i="4"/>
  <c r="A959" i="4"/>
  <c r="A960" i="4"/>
  <c r="A961" i="4"/>
  <c r="A962" i="4"/>
  <c r="A963" i="4"/>
  <c r="A964" i="4"/>
  <c r="A965" i="4"/>
  <c r="A966" i="4"/>
  <c r="A967" i="4"/>
  <c r="A968" i="4"/>
  <c r="A969" i="4"/>
  <c r="A970" i="4"/>
  <c r="A971" i="4"/>
  <c r="A972" i="4"/>
  <c r="A973" i="4"/>
  <c r="A974" i="4"/>
  <c r="A975" i="4"/>
  <c r="A976" i="4"/>
  <c r="A977" i="4"/>
  <c r="A978" i="4"/>
  <c r="A979" i="4"/>
  <c r="A980" i="4"/>
  <c r="A981" i="4"/>
  <c r="A982" i="4"/>
  <c r="A983" i="4"/>
  <c r="A984" i="4"/>
  <c r="A985" i="4"/>
  <c r="A986" i="4"/>
  <c r="A987" i="4"/>
  <c r="A988" i="4"/>
  <c r="A989" i="4"/>
  <c r="A990" i="4"/>
  <c r="A991" i="4"/>
  <c r="A992" i="4"/>
  <c r="A993" i="4"/>
  <c r="A994" i="4"/>
  <c r="A995" i="4"/>
  <c r="A996" i="4"/>
  <c r="A997" i="4"/>
  <c r="A998" i="4"/>
  <c r="A999" i="4"/>
  <c r="A1000" i="4"/>
  <c r="A1001" i="4"/>
  <c r="A1002" i="4"/>
  <c r="A1003" i="4"/>
  <c r="A1004" i="4"/>
  <c r="A1005" i="4"/>
  <c r="A1006" i="4"/>
  <c r="A1007" i="4"/>
  <c r="A1008" i="4"/>
  <c r="A1009" i="4"/>
  <c r="A1010" i="4"/>
  <c r="A1011" i="4"/>
  <c r="A1012" i="4"/>
  <c r="A1013" i="4"/>
  <c r="A1014" i="4"/>
  <c r="A1015" i="4"/>
  <c r="A1016" i="4"/>
  <c r="A1017" i="4"/>
  <c r="A1018" i="4"/>
  <c r="A1019" i="4"/>
  <c r="A1020" i="4"/>
  <c r="A1021" i="4"/>
  <c r="A1022" i="4"/>
  <c r="A1023" i="4"/>
  <c r="A1024" i="4"/>
  <c r="A1025" i="4"/>
  <c r="A1026" i="4"/>
  <c r="A1027" i="4"/>
  <c r="A1028" i="4"/>
  <c r="A1029" i="4"/>
  <c r="A1030" i="4"/>
  <c r="A1031" i="4"/>
  <c r="A1032" i="4"/>
  <c r="A1033" i="4"/>
  <c r="A1034" i="4"/>
  <c r="A1035" i="4"/>
  <c r="A1036" i="4"/>
  <c r="A1037" i="4"/>
  <c r="A1038" i="4"/>
  <c r="A1039" i="4"/>
  <c r="A1040" i="4"/>
  <c r="A1041" i="4"/>
  <c r="A1042" i="4"/>
  <c r="A1043" i="4"/>
  <c r="A1044" i="4"/>
  <c r="A1045" i="4"/>
  <c r="A1046" i="4"/>
  <c r="A1047" i="4"/>
  <c r="A1048" i="4"/>
  <c r="A1049" i="4"/>
  <c r="A1050" i="4"/>
  <c r="A1051" i="4"/>
  <c r="A1052" i="4"/>
  <c r="A1053" i="4"/>
  <c r="A1054" i="4"/>
  <c r="A1055" i="4"/>
  <c r="A1056" i="4"/>
  <c r="A1057" i="4"/>
  <c r="A1058" i="4"/>
  <c r="A1059" i="4"/>
  <c r="A1060" i="4"/>
  <c r="A1061" i="4"/>
  <c r="A1062" i="4"/>
  <c r="A1063" i="4"/>
  <c r="A1064" i="4"/>
  <c r="A1065" i="4"/>
  <c r="A1066" i="4"/>
  <c r="A1067" i="4"/>
  <c r="A1068" i="4"/>
  <c r="A1069" i="4"/>
  <c r="A1070" i="4"/>
  <c r="A1071" i="4"/>
  <c r="A1072" i="4"/>
  <c r="A1073" i="4"/>
  <c r="A1074" i="4"/>
  <c r="A1075" i="4"/>
  <c r="A1076" i="4"/>
  <c r="A1077" i="4"/>
  <c r="A1078" i="4"/>
  <c r="A1079" i="4"/>
  <c r="A1080" i="4"/>
  <c r="A1081" i="4"/>
  <c r="A1082" i="4"/>
  <c r="A1083" i="4"/>
  <c r="A1084" i="4"/>
  <c r="A1085" i="4"/>
  <c r="A1086" i="4"/>
  <c r="A1087" i="4"/>
  <c r="A1088" i="4"/>
  <c r="A1089" i="4"/>
  <c r="A1090" i="4"/>
  <c r="A1091" i="4"/>
  <c r="A1092" i="4"/>
  <c r="A1093" i="4"/>
  <c r="A1094" i="4"/>
  <c r="A1095" i="4"/>
  <c r="A1096" i="4"/>
  <c r="A1097" i="4"/>
  <c r="A1098" i="4"/>
  <c r="A1099" i="4"/>
  <c r="A1100" i="4"/>
  <c r="A1101" i="4"/>
  <c r="A1102" i="4"/>
  <c r="A1103" i="4"/>
  <c r="A1104" i="4"/>
  <c r="A1105" i="4"/>
  <c r="A1106" i="4"/>
  <c r="A1107" i="4"/>
  <c r="A1108" i="4"/>
  <c r="A1109" i="4"/>
  <c r="A1110" i="4"/>
  <c r="A1111" i="4"/>
  <c r="A1112" i="4"/>
  <c r="A1113" i="4"/>
  <c r="A1114" i="4"/>
  <c r="A1115" i="4"/>
  <c r="A1116" i="4"/>
  <c r="A1117" i="4"/>
  <c r="A1118" i="4"/>
  <c r="A1119" i="4"/>
  <c r="A1120" i="4"/>
  <c r="A1121" i="4"/>
  <c r="A1122" i="4"/>
  <c r="A1123" i="4"/>
  <c r="A1124" i="4"/>
  <c r="A1125" i="4"/>
  <c r="A1126" i="4"/>
  <c r="A1127" i="4"/>
  <c r="A1128" i="4"/>
  <c r="A1129" i="4"/>
  <c r="A1130" i="4"/>
  <c r="A1131" i="4"/>
  <c r="A1132" i="4"/>
  <c r="A1133" i="4"/>
  <c r="A1134" i="4"/>
  <c r="A1135" i="4"/>
  <c r="A1136" i="4"/>
  <c r="A1137" i="4"/>
  <c r="A1138" i="4"/>
  <c r="A1139" i="4"/>
  <c r="A1140" i="4"/>
  <c r="A1141" i="4"/>
  <c r="A1142" i="4"/>
  <c r="A1143" i="4"/>
  <c r="A1144" i="4"/>
  <c r="A1145" i="4"/>
  <c r="A1146" i="4"/>
  <c r="A1147" i="4"/>
  <c r="A1148" i="4"/>
  <c r="A1149" i="4"/>
  <c r="A1150" i="4"/>
  <c r="A1151" i="4"/>
  <c r="A1152" i="4"/>
  <c r="A1153" i="4"/>
  <c r="A1154" i="4"/>
  <c r="A1155" i="4"/>
  <c r="A1156" i="4"/>
  <c r="A1157" i="4"/>
  <c r="A1158" i="4"/>
  <c r="A1159" i="4"/>
  <c r="A1160" i="4"/>
  <c r="A1161" i="4"/>
  <c r="A1162" i="4"/>
  <c r="A1163" i="4"/>
  <c r="A1164" i="4"/>
  <c r="A1165" i="4"/>
  <c r="A1166" i="4"/>
  <c r="A1167" i="4"/>
  <c r="A1168" i="4"/>
  <c r="A1169" i="4"/>
  <c r="A1170" i="4"/>
  <c r="A1171" i="4"/>
  <c r="A1172" i="4"/>
  <c r="A1173" i="4"/>
  <c r="A1174" i="4"/>
  <c r="A1175" i="4"/>
  <c r="A1176" i="4"/>
  <c r="A1177" i="4"/>
  <c r="A1178" i="4"/>
  <c r="A1179" i="4"/>
  <c r="A1180" i="4"/>
  <c r="A1181" i="4"/>
  <c r="A1182" i="4"/>
  <c r="A1183" i="4"/>
  <c r="A1184" i="4"/>
  <c r="A1185" i="4"/>
  <c r="A1186" i="4"/>
  <c r="A1187" i="4"/>
  <c r="A1188" i="4"/>
  <c r="A1189" i="4"/>
  <c r="A1190" i="4"/>
  <c r="A1191" i="4"/>
  <c r="A1192" i="4"/>
  <c r="A1193" i="4"/>
  <c r="A1194" i="4"/>
  <c r="A1195" i="4"/>
  <c r="A1196" i="4"/>
  <c r="A1197" i="4"/>
  <c r="A1198" i="4"/>
  <c r="A1199" i="4"/>
  <c r="A1200" i="4"/>
  <c r="A1201" i="4"/>
  <c r="A1202" i="4"/>
  <c r="A1203" i="4"/>
  <c r="A1204" i="4"/>
  <c r="A1205" i="4"/>
  <c r="A1206" i="4"/>
  <c r="A1207" i="4"/>
  <c r="A1208" i="4"/>
  <c r="A1209" i="4"/>
  <c r="A1210" i="4"/>
  <c r="A1211" i="4"/>
  <c r="A1212" i="4"/>
  <c r="A1213" i="4"/>
  <c r="A1214" i="4"/>
  <c r="A1215" i="4"/>
  <c r="A1216" i="4"/>
  <c r="A1217" i="4"/>
  <c r="A1218" i="4"/>
  <c r="A1219" i="4"/>
  <c r="A1220" i="4"/>
  <c r="A1221" i="4"/>
  <c r="A1222" i="4"/>
  <c r="A1223" i="4"/>
  <c r="A1224" i="4"/>
  <c r="A1225" i="4"/>
  <c r="A1226" i="4"/>
  <c r="A1227" i="4"/>
  <c r="A1228" i="4"/>
  <c r="A1229" i="4"/>
  <c r="A1230" i="4"/>
  <c r="A1231" i="4"/>
  <c r="A1232" i="4"/>
  <c r="A1233" i="4"/>
  <c r="A1234" i="4"/>
  <c r="A1235" i="4"/>
  <c r="A1236" i="4"/>
  <c r="A1237" i="4"/>
  <c r="A1238" i="4"/>
  <c r="A1239" i="4"/>
  <c r="A1240" i="4"/>
  <c r="A1241" i="4"/>
  <c r="A1242" i="4"/>
  <c r="A1243" i="4"/>
  <c r="A1244" i="4"/>
  <c r="A1245" i="4"/>
  <c r="A1246" i="4"/>
  <c r="A1247" i="4"/>
  <c r="A1248" i="4"/>
  <c r="A1249" i="4"/>
  <c r="A1250" i="4"/>
  <c r="A1251" i="4"/>
  <c r="A1252" i="4"/>
  <c r="A1253" i="4"/>
  <c r="A1254" i="4"/>
  <c r="A1255" i="4"/>
  <c r="A1256" i="4"/>
  <c r="A1257" i="4"/>
  <c r="A1258" i="4"/>
  <c r="A1259" i="4"/>
  <c r="A1260" i="4"/>
  <c r="A1261" i="4"/>
  <c r="A1262" i="4"/>
  <c r="A1263" i="4"/>
  <c r="A1264" i="4"/>
  <c r="A1265" i="4"/>
  <c r="A1266" i="4"/>
  <c r="A1267" i="4"/>
  <c r="A1268" i="4"/>
  <c r="A1269" i="4"/>
  <c r="A1270" i="4"/>
  <c r="A1271" i="4"/>
  <c r="A1272" i="4"/>
  <c r="A1273" i="4"/>
  <c r="A1274" i="4"/>
  <c r="A1275" i="4"/>
  <c r="A1276" i="4"/>
  <c r="A1277" i="4"/>
  <c r="A1278" i="4"/>
  <c r="A1279" i="4"/>
  <c r="A1280" i="4"/>
  <c r="A1281" i="4"/>
  <c r="A1282" i="4"/>
  <c r="A1283" i="4"/>
  <c r="A1284" i="4"/>
  <c r="A1285" i="4"/>
  <c r="A1286" i="4"/>
  <c r="A1287" i="4"/>
  <c r="A1288" i="4"/>
  <c r="A1289" i="4"/>
  <c r="A1290" i="4"/>
  <c r="A1291" i="4"/>
  <c r="A1292" i="4"/>
  <c r="A1293" i="4"/>
  <c r="A1294" i="4"/>
  <c r="A1295" i="4"/>
  <c r="A1296" i="4"/>
  <c r="A1297" i="4"/>
  <c r="A1298" i="4"/>
  <c r="A1299" i="4"/>
  <c r="A1300" i="4"/>
  <c r="A1301" i="4"/>
  <c r="A1302" i="4"/>
  <c r="A1303" i="4"/>
  <c r="A1304" i="4"/>
  <c r="A1305" i="4"/>
  <c r="A1306" i="4"/>
  <c r="A1307" i="4"/>
  <c r="A1308" i="4"/>
  <c r="A1309" i="4"/>
  <c r="A1310" i="4"/>
  <c r="A1311" i="4"/>
  <c r="A1312" i="4"/>
  <c r="A1313" i="4"/>
  <c r="A1314" i="4"/>
  <c r="A1315" i="4"/>
  <c r="A1316" i="4"/>
  <c r="A1317" i="4"/>
  <c r="A1318" i="4"/>
  <c r="A1319" i="4"/>
  <c r="A1320" i="4"/>
  <c r="A1321" i="4"/>
  <c r="A1322" i="4"/>
  <c r="A1323" i="4"/>
  <c r="A1324" i="4"/>
  <c r="A1325" i="4"/>
  <c r="A1326" i="4"/>
  <c r="A1327" i="4"/>
  <c r="A1328" i="4"/>
  <c r="A1329" i="4"/>
  <c r="A1330" i="4"/>
  <c r="A1331" i="4"/>
  <c r="A1332" i="4"/>
  <c r="A1333" i="4"/>
  <c r="A1334" i="4"/>
  <c r="A1335" i="4"/>
  <c r="A1336" i="4"/>
  <c r="A1337" i="4"/>
  <c r="A1338" i="4"/>
  <c r="A1339" i="4"/>
  <c r="A1340" i="4"/>
  <c r="A1341" i="4"/>
  <c r="A1342" i="4"/>
  <c r="A1343" i="4"/>
  <c r="A1344" i="4"/>
  <c r="A1345" i="4"/>
  <c r="A1346" i="4"/>
  <c r="A1347" i="4"/>
  <c r="A1348" i="4"/>
  <c r="A1349" i="4"/>
  <c r="A1350" i="4"/>
  <c r="A1351" i="4"/>
  <c r="A1352" i="4"/>
  <c r="A1353" i="4"/>
  <c r="A1354" i="4"/>
  <c r="A1355" i="4"/>
  <c r="A1356" i="4"/>
  <c r="A1357" i="4"/>
  <c r="A1358" i="4"/>
  <c r="A1359" i="4"/>
  <c r="A1360" i="4"/>
  <c r="A1361" i="4"/>
  <c r="A1362" i="4"/>
  <c r="A1363" i="4"/>
  <c r="A1364" i="4"/>
  <c r="A1365" i="4"/>
  <c r="A1366" i="4"/>
  <c r="A1367" i="4"/>
  <c r="A1368" i="4"/>
  <c r="A1369" i="4"/>
  <c r="A1370" i="4"/>
  <c r="A1371" i="4"/>
  <c r="A1372" i="4"/>
  <c r="A1373" i="4"/>
  <c r="A1374" i="4"/>
  <c r="A1375" i="4"/>
  <c r="A1376" i="4"/>
  <c r="A1377" i="4"/>
  <c r="A1378" i="4"/>
  <c r="A1379" i="4"/>
  <c r="A1380" i="4"/>
  <c r="A1381" i="4"/>
  <c r="A1382" i="4"/>
  <c r="A1383" i="4"/>
  <c r="A1384" i="4"/>
  <c r="A1385" i="4"/>
  <c r="A1386" i="4"/>
  <c r="A1387" i="4"/>
  <c r="A1388" i="4"/>
  <c r="A1389" i="4"/>
  <c r="A1390" i="4"/>
  <c r="A1391" i="4"/>
  <c r="A1392" i="4"/>
  <c r="A1393" i="4"/>
  <c r="A1394" i="4"/>
  <c r="A1395" i="4"/>
  <c r="A1396" i="4"/>
  <c r="A1397" i="4"/>
  <c r="A1398" i="4"/>
  <c r="A1399" i="4"/>
  <c r="A1400" i="4"/>
  <c r="A1401" i="4"/>
  <c r="A1402" i="4"/>
  <c r="A1403" i="4"/>
  <c r="A1404" i="4"/>
  <c r="A1405" i="4"/>
  <c r="A1406" i="4"/>
  <c r="A1407" i="4"/>
  <c r="A1408" i="4"/>
  <c r="A1409" i="4"/>
  <c r="A1410" i="4"/>
  <c r="A1411" i="4"/>
  <c r="A1412" i="4"/>
  <c r="A1413" i="4"/>
  <c r="A1414" i="4"/>
  <c r="A1415" i="4"/>
  <c r="A1416" i="4"/>
  <c r="A1417" i="4"/>
  <c r="A1418" i="4"/>
  <c r="A1419" i="4"/>
  <c r="A1420" i="4"/>
  <c r="A1421" i="4"/>
  <c r="A1422" i="4"/>
  <c r="A1423" i="4"/>
  <c r="A1424" i="4"/>
  <c r="A1425" i="4"/>
  <c r="A1426" i="4"/>
  <c r="A1427" i="4"/>
  <c r="A1428" i="4"/>
  <c r="A1429" i="4"/>
  <c r="A1430" i="4"/>
  <c r="A1431" i="4"/>
  <c r="A1432" i="4"/>
  <c r="A1433" i="4"/>
  <c r="A1434" i="4"/>
  <c r="A1435" i="4"/>
  <c r="A1436" i="4"/>
  <c r="A1437" i="4"/>
  <c r="A1438" i="4"/>
  <c r="A1439" i="4"/>
  <c r="A1440" i="4"/>
  <c r="A1441" i="4"/>
  <c r="A1442" i="4"/>
  <c r="A1443" i="4"/>
  <c r="A1444" i="4"/>
  <c r="A1445" i="4"/>
  <c r="A1446" i="4"/>
  <c r="A1447" i="4"/>
  <c r="A1448" i="4"/>
  <c r="A1449" i="4"/>
  <c r="A1450" i="4"/>
  <c r="A1451" i="4"/>
  <c r="A1452" i="4"/>
  <c r="A1453" i="4"/>
  <c r="A1454" i="4"/>
  <c r="A1455" i="4"/>
  <c r="A1456" i="4"/>
  <c r="A1457" i="4"/>
  <c r="A1458" i="4"/>
  <c r="A1459" i="4"/>
  <c r="A1460" i="4"/>
  <c r="A1461" i="4"/>
  <c r="A1462" i="4"/>
  <c r="A1463" i="4"/>
  <c r="A1464" i="4"/>
  <c r="A1465" i="4"/>
  <c r="A1466" i="4"/>
  <c r="A1467" i="4"/>
  <c r="A1468" i="4"/>
  <c r="A1469" i="4"/>
  <c r="A1470" i="4"/>
  <c r="A1471" i="4"/>
  <c r="A1472" i="4"/>
  <c r="A1473" i="4"/>
  <c r="A1474" i="4"/>
  <c r="A1475" i="4"/>
  <c r="A1476" i="4"/>
  <c r="A1477" i="4"/>
  <c r="A1478" i="4"/>
  <c r="A1479" i="4"/>
  <c r="A1480" i="4"/>
  <c r="A1481" i="4"/>
  <c r="A1482" i="4"/>
  <c r="A1483" i="4"/>
  <c r="A1484" i="4"/>
  <c r="A1485" i="4"/>
  <c r="A1486" i="4"/>
  <c r="A1487" i="4"/>
  <c r="A1488" i="4"/>
  <c r="A1489" i="4"/>
  <c r="A1490" i="4"/>
  <c r="A1491" i="4"/>
  <c r="A1492" i="4"/>
  <c r="A1493" i="4"/>
  <c r="A1494" i="4"/>
  <c r="A1495" i="4"/>
  <c r="A1496" i="4"/>
  <c r="A1497" i="4"/>
  <c r="A1498" i="4"/>
  <c r="A1499" i="4"/>
  <c r="A1500" i="4"/>
  <c r="A1501" i="4"/>
  <c r="A1502" i="4"/>
  <c r="A1503" i="4"/>
  <c r="A1504" i="4"/>
  <c r="A1505" i="4"/>
  <c r="A1506" i="4"/>
  <c r="A1507" i="4"/>
  <c r="A1508" i="4"/>
  <c r="A1509" i="4"/>
  <c r="A1510" i="4"/>
  <c r="A1511" i="4"/>
  <c r="A1512" i="4"/>
  <c r="A1513" i="4"/>
  <c r="A1514" i="4"/>
  <c r="A1515" i="4"/>
  <c r="A1516" i="4"/>
  <c r="A1517" i="4"/>
  <c r="A1518" i="4"/>
  <c r="A1519" i="4"/>
  <c r="A1520" i="4"/>
  <c r="A1521" i="4"/>
  <c r="A1522" i="4"/>
  <c r="A1523" i="4"/>
  <c r="A1524" i="4"/>
  <c r="A1525" i="4"/>
  <c r="A1526" i="4"/>
  <c r="A1527" i="4"/>
  <c r="A1528" i="4"/>
  <c r="A1529" i="4"/>
  <c r="A1530" i="4"/>
  <c r="A1531" i="4"/>
  <c r="A1532" i="4"/>
  <c r="A1533" i="4"/>
  <c r="A1534" i="4"/>
  <c r="A1535" i="4"/>
  <c r="A1536" i="4"/>
  <c r="A1537" i="4"/>
  <c r="A1538" i="4"/>
  <c r="A1539" i="4"/>
  <c r="A1540" i="4"/>
  <c r="A1541" i="4"/>
  <c r="A1542" i="4"/>
  <c r="A1543" i="4"/>
  <c r="A1544" i="4"/>
  <c r="A1545" i="4"/>
  <c r="A1546" i="4"/>
  <c r="A1547" i="4"/>
  <c r="A1548" i="4"/>
  <c r="A1549" i="4"/>
  <c r="A1550" i="4"/>
  <c r="A1551" i="4"/>
  <c r="A1552" i="4"/>
  <c r="A1553" i="4"/>
  <c r="A1554" i="4"/>
  <c r="A1555" i="4"/>
  <c r="A1556" i="4"/>
  <c r="A1557" i="4"/>
  <c r="A1558" i="4"/>
  <c r="A1559" i="4"/>
  <c r="A1560" i="4"/>
  <c r="A1561" i="4"/>
  <c r="A1562" i="4"/>
  <c r="A1563" i="4"/>
  <c r="A1564" i="4"/>
  <c r="A1565" i="4"/>
  <c r="A1566" i="4"/>
  <c r="A1567" i="4"/>
  <c r="A1568" i="4"/>
  <c r="A1569" i="4"/>
  <c r="A1570" i="4"/>
  <c r="A1571" i="4"/>
  <c r="A1572" i="4"/>
  <c r="A1573" i="4"/>
  <c r="A1574" i="4"/>
  <c r="A1575" i="4"/>
  <c r="A1576" i="4"/>
  <c r="A1577" i="4"/>
  <c r="A1578" i="4"/>
  <c r="A1579" i="4"/>
  <c r="A1580" i="4"/>
  <c r="A1581" i="4"/>
  <c r="A1582" i="4"/>
  <c r="A1583" i="4"/>
  <c r="A1584" i="4"/>
  <c r="A1585" i="4"/>
  <c r="A1586" i="4"/>
  <c r="A1587" i="4"/>
  <c r="A1588" i="4"/>
  <c r="A1589" i="4"/>
  <c r="A1590" i="4"/>
  <c r="A1591" i="4"/>
  <c r="A1592" i="4"/>
  <c r="A1593" i="4"/>
  <c r="A1594" i="4"/>
  <c r="A1595" i="4"/>
  <c r="A1596" i="4"/>
  <c r="A1597" i="4"/>
  <c r="A1598" i="4"/>
  <c r="A1599" i="4"/>
  <c r="A1600" i="4"/>
  <c r="A1601" i="4"/>
  <c r="A1602" i="4"/>
  <c r="A1603" i="4"/>
  <c r="A1604" i="4"/>
  <c r="A1605" i="4"/>
  <c r="A1606" i="4"/>
  <c r="A1607" i="4"/>
  <c r="A1608" i="4"/>
  <c r="A1609" i="4"/>
  <c r="A1610" i="4"/>
  <c r="A1611" i="4"/>
  <c r="A1612" i="4"/>
  <c r="A1613" i="4"/>
  <c r="A1614" i="4"/>
  <c r="A1615" i="4"/>
  <c r="A1616" i="4"/>
  <c r="A1617" i="4"/>
  <c r="A1618" i="4"/>
  <c r="A1619" i="4"/>
  <c r="A1620" i="4"/>
  <c r="A1621" i="4"/>
  <c r="A1622" i="4"/>
  <c r="A1623" i="4"/>
  <c r="A1624" i="4"/>
  <c r="A1625" i="4"/>
  <c r="A1626" i="4"/>
  <c r="A1627" i="4"/>
  <c r="A1628" i="4"/>
  <c r="A1629" i="4"/>
  <c r="A1630" i="4"/>
  <c r="A1631" i="4"/>
  <c r="A1632" i="4"/>
  <c r="A1633" i="4"/>
  <c r="A1634" i="4"/>
  <c r="A1635" i="4"/>
  <c r="A1636" i="4"/>
  <c r="A1637" i="4"/>
  <c r="A1638" i="4"/>
  <c r="A1639" i="4"/>
  <c r="A1640" i="4"/>
  <c r="A1641" i="4"/>
  <c r="A1642" i="4"/>
  <c r="A1643" i="4"/>
  <c r="A1644" i="4"/>
  <c r="A1645" i="4"/>
  <c r="A1646" i="4"/>
  <c r="A1647" i="4"/>
  <c r="A1648" i="4"/>
  <c r="A1649" i="4"/>
  <c r="A1650" i="4"/>
  <c r="A1651" i="4"/>
  <c r="A1652" i="4"/>
  <c r="A1653" i="4"/>
  <c r="A1654" i="4"/>
  <c r="A1655" i="4"/>
  <c r="A1656" i="4"/>
  <c r="A1657" i="4"/>
  <c r="A1658" i="4"/>
  <c r="A1659" i="4"/>
  <c r="A1660" i="4"/>
  <c r="A1661" i="4"/>
  <c r="A1662" i="4"/>
  <c r="A1663" i="4"/>
  <c r="A1664" i="4"/>
  <c r="A1665" i="4"/>
  <c r="A1666" i="4"/>
  <c r="A1667" i="4"/>
  <c r="A1668" i="4"/>
  <c r="A1669" i="4"/>
  <c r="A1670" i="4"/>
  <c r="A1671" i="4"/>
  <c r="A1672" i="4"/>
  <c r="A1673" i="4"/>
  <c r="A1674" i="4"/>
  <c r="A1675" i="4"/>
  <c r="A1676" i="4"/>
  <c r="A1677" i="4"/>
  <c r="A1678" i="4"/>
  <c r="A1679" i="4"/>
  <c r="A1680" i="4"/>
  <c r="A1681" i="4"/>
  <c r="A1682" i="4"/>
  <c r="A1683" i="4"/>
  <c r="A1684" i="4"/>
  <c r="A1685" i="4"/>
  <c r="A1686" i="4"/>
  <c r="A1687" i="4"/>
  <c r="A1688" i="4"/>
  <c r="A1689" i="4"/>
  <c r="A1690" i="4"/>
  <c r="A1691" i="4"/>
  <c r="A1692" i="4"/>
  <c r="A1693" i="4"/>
  <c r="A1694" i="4"/>
  <c r="A1695" i="4"/>
  <c r="A1696" i="4"/>
  <c r="A1697" i="4"/>
  <c r="A1698" i="4"/>
  <c r="A1699" i="4"/>
  <c r="A1700" i="4"/>
  <c r="A1701" i="4"/>
  <c r="A1702" i="4"/>
  <c r="A1703" i="4"/>
  <c r="A1704" i="4"/>
  <c r="A1705" i="4"/>
  <c r="A1706" i="4"/>
  <c r="A1707" i="4"/>
  <c r="A1708" i="4"/>
  <c r="A1709" i="4"/>
  <c r="A1710" i="4"/>
  <c r="A1711" i="4"/>
  <c r="A1712" i="4"/>
  <c r="A1713" i="4"/>
  <c r="A1714" i="4"/>
  <c r="A1715" i="4"/>
  <c r="A1716" i="4"/>
  <c r="A1717" i="4"/>
  <c r="A1718" i="4"/>
  <c r="A1719" i="4"/>
  <c r="A1720" i="4"/>
  <c r="A1721" i="4"/>
  <c r="A1722" i="4"/>
  <c r="A1723" i="4"/>
  <c r="A1724" i="4"/>
  <c r="A1725" i="4"/>
  <c r="A1726" i="4"/>
  <c r="A1727" i="4"/>
  <c r="A1728" i="4"/>
  <c r="A1729" i="4"/>
  <c r="A1730" i="4"/>
  <c r="A1731" i="4"/>
  <c r="A1732" i="4"/>
  <c r="A1733" i="4"/>
  <c r="A1734" i="4"/>
  <c r="A1735" i="4"/>
  <c r="A1736" i="4"/>
  <c r="A1737" i="4"/>
  <c r="A1738" i="4"/>
  <c r="A1739" i="4"/>
  <c r="A1740" i="4"/>
  <c r="A1741" i="4"/>
  <c r="A1742" i="4"/>
  <c r="A1743" i="4"/>
  <c r="A1744" i="4"/>
  <c r="A1745" i="4"/>
  <c r="A1746" i="4"/>
  <c r="A1747" i="4"/>
  <c r="A1748" i="4"/>
  <c r="A1749" i="4"/>
  <c r="A1750" i="4"/>
  <c r="A1751" i="4"/>
  <c r="A1752" i="4"/>
  <c r="A1753" i="4"/>
  <c r="A1754" i="4"/>
  <c r="A1755" i="4"/>
  <c r="A1756" i="4"/>
  <c r="A1757" i="4"/>
  <c r="A1758" i="4"/>
  <c r="A1759" i="4"/>
  <c r="A1760" i="4"/>
  <c r="A1761" i="4"/>
  <c r="A1762" i="4"/>
  <c r="A1763" i="4"/>
  <c r="A1764" i="4"/>
  <c r="A1765" i="4"/>
  <c r="A1766" i="4"/>
  <c r="A1767" i="4"/>
  <c r="A1768" i="4"/>
  <c r="A1769" i="4"/>
  <c r="A1770" i="4"/>
  <c r="A1771" i="4"/>
  <c r="A1772" i="4"/>
  <c r="A1773" i="4"/>
  <c r="A1774" i="4"/>
  <c r="A1775" i="4"/>
  <c r="A1776" i="4"/>
  <c r="A1777" i="4"/>
  <c r="A1778" i="4"/>
  <c r="A1779" i="4"/>
  <c r="A1780" i="4"/>
  <c r="A1781" i="4"/>
  <c r="A1782" i="4"/>
  <c r="A1783" i="4"/>
  <c r="A1784" i="4"/>
  <c r="A1785" i="4"/>
  <c r="A1786" i="4"/>
  <c r="A1787" i="4"/>
  <c r="A1788" i="4"/>
  <c r="A1789" i="4"/>
  <c r="A1790" i="4"/>
  <c r="A1791" i="4"/>
  <c r="A1792" i="4"/>
  <c r="A1793" i="4"/>
  <c r="A1794" i="4"/>
  <c r="A1795" i="4"/>
  <c r="A1796" i="4"/>
  <c r="A1797" i="4"/>
  <c r="A1798" i="4"/>
  <c r="A1799" i="4"/>
  <c r="A1800" i="4"/>
  <c r="A1801" i="4"/>
  <c r="A1802" i="4"/>
  <c r="A1803" i="4"/>
  <c r="A1804" i="4"/>
  <c r="A1805" i="4"/>
  <c r="A1806" i="4"/>
  <c r="A1807" i="4"/>
  <c r="A1808" i="4"/>
  <c r="A1809" i="4"/>
  <c r="A1810" i="4"/>
  <c r="A1811" i="4"/>
  <c r="A1812" i="4"/>
  <c r="A1813" i="4"/>
  <c r="A1814" i="4"/>
  <c r="A1815" i="4"/>
  <c r="A1816" i="4"/>
  <c r="A1817" i="4"/>
  <c r="A1818" i="4"/>
  <c r="A1819" i="4"/>
  <c r="A1820" i="4"/>
  <c r="A1821" i="4"/>
  <c r="A1822" i="4"/>
  <c r="A1823" i="4"/>
  <c r="A1824" i="4"/>
  <c r="A1825" i="4"/>
  <c r="A1826" i="4"/>
  <c r="A1827" i="4"/>
  <c r="A1828" i="4"/>
  <c r="A1829" i="4"/>
  <c r="A1830" i="4"/>
  <c r="A1831" i="4"/>
  <c r="A1832" i="4"/>
  <c r="A1833" i="4"/>
  <c r="A1834" i="4"/>
  <c r="A1835" i="4"/>
  <c r="A1836" i="4"/>
  <c r="A1837" i="4"/>
  <c r="A1838" i="4"/>
  <c r="A1839" i="4"/>
  <c r="A1840" i="4"/>
  <c r="A1841" i="4"/>
  <c r="A1842" i="4"/>
  <c r="A1843" i="4"/>
  <c r="A1844" i="4"/>
  <c r="A1845" i="4"/>
  <c r="A1846" i="4"/>
  <c r="A1847" i="4"/>
  <c r="A1848" i="4"/>
  <c r="A1849" i="4"/>
  <c r="A1850" i="4"/>
  <c r="A1851" i="4"/>
  <c r="A1852" i="4"/>
  <c r="A1853" i="4"/>
  <c r="A1854" i="4"/>
  <c r="A1855" i="4"/>
  <c r="A1856" i="4"/>
  <c r="A1857" i="4"/>
  <c r="A1858" i="4"/>
  <c r="A1859" i="4"/>
  <c r="A1860" i="4"/>
  <c r="A1861" i="4"/>
  <c r="A1862" i="4"/>
  <c r="A1863" i="4"/>
  <c r="A1864" i="4"/>
  <c r="A1865" i="4"/>
  <c r="A1866" i="4"/>
  <c r="A1867" i="4"/>
  <c r="A1868" i="4"/>
  <c r="A1869" i="4"/>
  <c r="A1870" i="4"/>
  <c r="A1871" i="4"/>
  <c r="A1872" i="4"/>
  <c r="A1873" i="4"/>
  <c r="A1874" i="4"/>
  <c r="A1875" i="4"/>
  <c r="A1876" i="4"/>
  <c r="A1877" i="4"/>
  <c r="A1878" i="4"/>
  <c r="A1879" i="4"/>
  <c r="A1880" i="4"/>
  <c r="A1881" i="4"/>
  <c r="A1882" i="4"/>
  <c r="A1883" i="4"/>
  <c r="A1884" i="4"/>
  <c r="A1885" i="4"/>
  <c r="A1886" i="4"/>
  <c r="A1887" i="4"/>
  <c r="A1888" i="4"/>
  <c r="A1889" i="4"/>
  <c r="A1890" i="4"/>
  <c r="A1891" i="4"/>
  <c r="A1892" i="4"/>
  <c r="A1893" i="4"/>
  <c r="A1894" i="4"/>
  <c r="A1895" i="4"/>
  <c r="A1896" i="4"/>
  <c r="A1897" i="4"/>
  <c r="A1898" i="4"/>
  <c r="A1899" i="4"/>
  <c r="A1900" i="4"/>
  <c r="A1901" i="4"/>
  <c r="A1902" i="4"/>
  <c r="A1903" i="4"/>
  <c r="A1904" i="4"/>
  <c r="A1905" i="4"/>
  <c r="A1906" i="4"/>
  <c r="A1907" i="4"/>
  <c r="A1908" i="4"/>
  <c r="A1909" i="4"/>
  <c r="A1910" i="4"/>
  <c r="A1911" i="4"/>
  <c r="A1912" i="4"/>
  <c r="A1913" i="4"/>
  <c r="A1914" i="4"/>
  <c r="A1915" i="4"/>
  <c r="A1916" i="4"/>
  <c r="A1917" i="4"/>
  <c r="A1918" i="4"/>
  <c r="A1919" i="4"/>
  <c r="A1920" i="4"/>
  <c r="A1921" i="4"/>
  <c r="A1922" i="4"/>
  <c r="A1923" i="4"/>
  <c r="A1924" i="4"/>
  <c r="A1925" i="4"/>
  <c r="A1926" i="4"/>
  <c r="A1927" i="4"/>
  <c r="A1928" i="4"/>
  <c r="A1929" i="4"/>
  <c r="A1930" i="4"/>
  <c r="A1931" i="4"/>
  <c r="A1932" i="4"/>
  <c r="A1933" i="4"/>
  <c r="A1934" i="4"/>
  <c r="A1935" i="4"/>
  <c r="A1936" i="4"/>
  <c r="A1937" i="4"/>
  <c r="A1938" i="4"/>
  <c r="A1939" i="4"/>
  <c r="A1940" i="4"/>
  <c r="A1941" i="4"/>
  <c r="A1942" i="4"/>
  <c r="A1943" i="4"/>
  <c r="A1944" i="4"/>
  <c r="A1945" i="4"/>
  <c r="A1946" i="4"/>
  <c r="A1947" i="4"/>
  <c r="A1948" i="4"/>
  <c r="A1949" i="4"/>
  <c r="A1950" i="4"/>
  <c r="A1951" i="4"/>
  <c r="A1952" i="4"/>
  <c r="A1953" i="4"/>
  <c r="A1954" i="4"/>
  <c r="A1955" i="4"/>
  <c r="A1956" i="4"/>
  <c r="A1957" i="4"/>
  <c r="A1958" i="4"/>
  <c r="A1959" i="4"/>
  <c r="A1960" i="4"/>
  <c r="A1961" i="4"/>
  <c r="A1962" i="4"/>
  <c r="A1963" i="4"/>
  <c r="A1964" i="4"/>
  <c r="A1965" i="4"/>
  <c r="A1966" i="4"/>
  <c r="A1967" i="4"/>
  <c r="A1968" i="4"/>
  <c r="A1969" i="4"/>
  <c r="A1970" i="4"/>
  <c r="A1" i="3"/>
  <c r="Y1" i="3"/>
  <c r="CY1" i="3"/>
  <c r="CZ1" i="3"/>
  <c r="DB1" i="3" s="1"/>
  <c r="DA1" i="3"/>
  <c r="DC1" i="3"/>
  <c r="A2" i="3"/>
  <c r="Y2" i="3"/>
  <c r="CY2" i="3"/>
  <c r="CZ2" i="3"/>
  <c r="DA2" i="3"/>
  <c r="DB2" i="3"/>
  <c r="DC2" i="3"/>
  <c r="A3" i="3"/>
  <c r="Y3" i="3"/>
  <c r="CY3" i="3"/>
  <c r="CZ3" i="3"/>
  <c r="DB3" i="3" s="1"/>
  <c r="DA3" i="3"/>
  <c r="DC3" i="3"/>
  <c r="A4" i="3"/>
  <c r="Y4" i="3"/>
  <c r="CY4" i="3"/>
  <c r="CZ4" i="3"/>
  <c r="DA4" i="3"/>
  <c r="DB4" i="3"/>
  <c r="DC4" i="3"/>
  <c r="A5" i="3"/>
  <c r="Y5" i="3"/>
  <c r="CY5" i="3"/>
  <c r="CZ5" i="3"/>
  <c r="DB5" i="3" s="1"/>
  <c r="DA5" i="3"/>
  <c r="DC5" i="3"/>
  <c r="A6" i="3"/>
  <c r="Y6" i="3"/>
  <c r="CY6" i="3"/>
  <c r="CZ6" i="3"/>
  <c r="DA6" i="3"/>
  <c r="DB6" i="3"/>
  <c r="DC6" i="3"/>
  <c r="A7" i="3"/>
  <c r="Y7" i="3"/>
  <c r="CY7" i="3"/>
  <c r="CZ7" i="3"/>
  <c r="DA7" i="3"/>
  <c r="DB7" i="3"/>
  <c r="DC7" i="3"/>
  <c r="A8" i="3"/>
  <c r="Y8" i="3"/>
  <c r="CY8" i="3"/>
  <c r="CZ8" i="3"/>
  <c r="DB8" i="3" s="1"/>
  <c r="DA8" i="3"/>
  <c r="DC8" i="3"/>
  <c r="A9" i="3"/>
  <c r="Y9" i="3"/>
  <c r="CY9" i="3"/>
  <c r="CZ9" i="3"/>
  <c r="DB9" i="3" s="1"/>
  <c r="DA9" i="3"/>
  <c r="DC9" i="3"/>
  <c r="A10" i="3"/>
  <c r="Y10" i="3"/>
  <c r="CY10" i="3"/>
  <c r="CZ10" i="3"/>
  <c r="DB10" i="3" s="1"/>
  <c r="DA10" i="3"/>
  <c r="DC10" i="3"/>
  <c r="A11" i="3"/>
  <c r="Y11" i="3"/>
  <c r="CY11" i="3"/>
  <c r="CZ11" i="3"/>
  <c r="DB11" i="3" s="1"/>
  <c r="DA11" i="3"/>
  <c r="DC11" i="3"/>
  <c r="A12" i="3"/>
  <c r="Y12" i="3"/>
  <c r="CY12" i="3"/>
  <c r="CZ12" i="3"/>
  <c r="DB12" i="3" s="1"/>
  <c r="DA12" i="3"/>
  <c r="DC12" i="3"/>
  <c r="A13" i="3"/>
  <c r="Y13" i="3"/>
  <c r="CY13" i="3"/>
  <c r="CZ13" i="3"/>
  <c r="DA13" i="3"/>
  <c r="DB13" i="3"/>
  <c r="DC13" i="3"/>
  <c r="A14" i="3"/>
  <c r="Y14" i="3"/>
  <c r="CY14" i="3"/>
  <c r="CZ14" i="3"/>
  <c r="DB14" i="3" s="1"/>
  <c r="DA14" i="3"/>
  <c r="DC14" i="3"/>
  <c r="A15" i="3"/>
  <c r="Y15" i="3"/>
  <c r="CY15" i="3"/>
  <c r="CZ15" i="3"/>
  <c r="DA15" i="3"/>
  <c r="DB15" i="3"/>
  <c r="DC15" i="3"/>
  <c r="A16" i="3"/>
  <c r="Y16" i="3"/>
  <c r="CY16" i="3"/>
  <c r="CZ16" i="3"/>
  <c r="DB16" i="3" s="1"/>
  <c r="DA16" i="3"/>
  <c r="DC16" i="3"/>
  <c r="A17" i="3"/>
  <c r="Y17" i="3"/>
  <c r="CY17" i="3"/>
  <c r="CZ17" i="3"/>
  <c r="DA17" i="3"/>
  <c r="DB17" i="3"/>
  <c r="DC17" i="3"/>
  <c r="A18" i="3"/>
  <c r="Y18" i="3"/>
  <c r="CY18" i="3"/>
  <c r="CZ18" i="3"/>
  <c r="DB18" i="3" s="1"/>
  <c r="DA18" i="3"/>
  <c r="DC18" i="3"/>
  <c r="A19" i="3"/>
  <c r="Y19" i="3"/>
  <c r="CY19" i="3"/>
  <c r="CZ19" i="3"/>
  <c r="DA19" i="3"/>
  <c r="DB19" i="3"/>
  <c r="DC19" i="3"/>
  <c r="A20" i="3"/>
  <c r="Y20" i="3"/>
  <c r="CY20" i="3"/>
  <c r="CZ20" i="3"/>
  <c r="DB20" i="3" s="1"/>
  <c r="DA20" i="3"/>
  <c r="DC20" i="3"/>
  <c r="A21" i="3"/>
  <c r="Y21" i="3"/>
  <c r="CY21" i="3"/>
  <c r="CZ21" i="3"/>
  <c r="DB21" i="3" s="1"/>
  <c r="DA21" i="3"/>
  <c r="DC21" i="3"/>
  <c r="A22" i="3"/>
  <c r="Y22" i="3"/>
  <c r="CY22" i="3"/>
  <c r="CZ22" i="3"/>
  <c r="DB22" i="3" s="1"/>
  <c r="DA22" i="3"/>
  <c r="DC22" i="3"/>
  <c r="A23" i="3"/>
  <c r="Y23" i="3"/>
  <c r="CY23" i="3"/>
  <c r="CZ23" i="3"/>
  <c r="DA23" i="3"/>
  <c r="DB23" i="3"/>
  <c r="DC23" i="3"/>
  <c r="A24" i="3"/>
  <c r="Y24" i="3"/>
  <c r="CY24" i="3"/>
  <c r="CZ24" i="3"/>
  <c r="DB24" i="3" s="1"/>
  <c r="DA24" i="3"/>
  <c r="DC24" i="3"/>
  <c r="A25" i="3"/>
  <c r="Y25" i="3"/>
  <c r="CY25" i="3"/>
  <c r="CZ25" i="3"/>
  <c r="DA25" i="3"/>
  <c r="DB25" i="3"/>
  <c r="DC25" i="3"/>
  <c r="A26" i="3"/>
  <c r="Y26" i="3"/>
  <c r="CY26" i="3"/>
  <c r="CZ26" i="3"/>
  <c r="DA26" i="3"/>
  <c r="DB26" i="3"/>
  <c r="DC26" i="3"/>
  <c r="A27" i="3"/>
  <c r="Y27" i="3"/>
  <c r="CY27" i="3"/>
  <c r="CZ27" i="3"/>
  <c r="DB27" i="3" s="1"/>
  <c r="DA27" i="3"/>
  <c r="DC27" i="3"/>
  <c r="A28" i="3"/>
  <c r="Y28" i="3"/>
  <c r="CY28" i="3"/>
  <c r="CZ28" i="3"/>
  <c r="DA28" i="3"/>
  <c r="DB28" i="3"/>
  <c r="DC28" i="3"/>
  <c r="A29" i="3"/>
  <c r="Y29" i="3"/>
  <c r="CY29" i="3"/>
  <c r="CZ29" i="3"/>
  <c r="DA29" i="3"/>
  <c r="DB29" i="3"/>
  <c r="DC29" i="3"/>
  <c r="A30" i="3"/>
  <c r="Y30" i="3"/>
  <c r="CY30" i="3"/>
  <c r="CZ30" i="3"/>
  <c r="DA30" i="3"/>
  <c r="DB30" i="3"/>
  <c r="DC30" i="3"/>
  <c r="A31" i="3"/>
  <c r="Y31" i="3"/>
  <c r="CY31" i="3"/>
  <c r="CZ31" i="3"/>
  <c r="DB31" i="3" s="1"/>
  <c r="DA31" i="3"/>
  <c r="DC31" i="3"/>
  <c r="A32" i="3"/>
  <c r="Y32" i="3"/>
  <c r="CY32" i="3"/>
  <c r="CZ32" i="3"/>
  <c r="DA32" i="3"/>
  <c r="DB32" i="3"/>
  <c r="DC32" i="3"/>
  <c r="A33" i="3"/>
  <c r="Y33" i="3"/>
  <c r="CY33" i="3"/>
  <c r="CZ33" i="3"/>
  <c r="DB33" i="3" s="1"/>
  <c r="DA33" i="3"/>
  <c r="DC33" i="3"/>
  <c r="A34" i="3"/>
  <c r="Y34" i="3"/>
  <c r="CY34" i="3"/>
  <c r="CZ34" i="3"/>
  <c r="DB34" i="3" s="1"/>
  <c r="DA34" i="3"/>
  <c r="DC34" i="3"/>
  <c r="A35" i="3"/>
  <c r="Y35" i="3"/>
  <c r="CY35" i="3"/>
  <c r="CZ35" i="3"/>
  <c r="DA35" i="3"/>
  <c r="DB35" i="3"/>
  <c r="DC35" i="3"/>
  <c r="A36" i="3"/>
  <c r="Y36" i="3"/>
  <c r="CY36" i="3"/>
  <c r="CZ36" i="3"/>
  <c r="DA36" i="3"/>
  <c r="DB36" i="3"/>
  <c r="DC36" i="3"/>
  <c r="A37" i="3"/>
  <c r="Y37" i="3"/>
  <c r="CY37" i="3"/>
  <c r="CZ37" i="3"/>
  <c r="DA37" i="3"/>
  <c r="DB37" i="3"/>
  <c r="DC37" i="3"/>
  <c r="A38" i="3"/>
  <c r="Y38" i="3"/>
  <c r="CY38" i="3"/>
  <c r="CZ38" i="3"/>
  <c r="DB38" i="3" s="1"/>
  <c r="DA38" i="3"/>
  <c r="DC38" i="3"/>
  <c r="A39" i="3"/>
  <c r="Y39" i="3"/>
  <c r="CY39" i="3"/>
  <c r="CZ39" i="3"/>
  <c r="DA39" i="3"/>
  <c r="DB39" i="3"/>
  <c r="DC39" i="3"/>
  <c r="A40" i="3"/>
  <c r="Y40" i="3"/>
  <c r="CY40" i="3"/>
  <c r="CZ40" i="3"/>
  <c r="DB40" i="3" s="1"/>
  <c r="DA40" i="3"/>
  <c r="DC40" i="3"/>
  <c r="A41" i="3"/>
  <c r="Y41" i="3"/>
  <c r="CY41" i="3"/>
  <c r="CZ41" i="3"/>
  <c r="DB41" i="3" s="1"/>
  <c r="DA41" i="3"/>
  <c r="DC41" i="3"/>
  <c r="A42" i="3"/>
  <c r="Y42" i="3"/>
  <c r="CY42" i="3"/>
  <c r="CZ42" i="3"/>
  <c r="DA42" i="3"/>
  <c r="DB42" i="3"/>
  <c r="DC42" i="3"/>
  <c r="A43" i="3"/>
  <c r="Y43" i="3"/>
  <c r="CY43" i="3"/>
  <c r="CZ43" i="3"/>
  <c r="DA43" i="3"/>
  <c r="DB43" i="3"/>
  <c r="DC43" i="3"/>
  <c r="A44" i="3"/>
  <c r="Y44" i="3"/>
  <c r="CY44" i="3"/>
  <c r="CZ44" i="3"/>
  <c r="DA44" i="3"/>
  <c r="DB44" i="3"/>
  <c r="DC44" i="3"/>
  <c r="A45" i="3"/>
  <c r="Y45" i="3"/>
  <c r="CY45" i="3"/>
  <c r="CZ45" i="3"/>
  <c r="DB45" i="3" s="1"/>
  <c r="DA45" i="3"/>
  <c r="DC45" i="3"/>
  <c r="A46" i="3"/>
  <c r="Y46" i="3"/>
  <c r="CY46" i="3"/>
  <c r="CZ46" i="3"/>
  <c r="DA46" i="3"/>
  <c r="DB46" i="3"/>
  <c r="DC46" i="3"/>
  <c r="A47" i="3"/>
  <c r="Y47" i="3"/>
  <c r="CY47" i="3"/>
  <c r="CZ47" i="3"/>
  <c r="DB47" i="3" s="1"/>
  <c r="DA47" i="3"/>
  <c r="DC47" i="3"/>
  <c r="A48" i="3"/>
  <c r="Y48" i="3"/>
  <c r="CY48" i="3"/>
  <c r="CZ48" i="3"/>
  <c r="DA48" i="3"/>
  <c r="DB48" i="3"/>
  <c r="DC48" i="3"/>
  <c r="A49" i="3"/>
  <c r="Y49" i="3"/>
  <c r="CY49" i="3"/>
  <c r="CZ49" i="3"/>
  <c r="DB49" i="3" s="1"/>
  <c r="DA49" i="3"/>
  <c r="DC49" i="3"/>
  <c r="A50" i="3"/>
  <c r="Y50" i="3"/>
  <c r="CY50" i="3"/>
  <c r="CZ50" i="3"/>
  <c r="DA50" i="3"/>
  <c r="DB50" i="3"/>
  <c r="DC50" i="3"/>
  <c r="A51" i="3"/>
  <c r="Y51" i="3"/>
  <c r="CY51" i="3"/>
  <c r="CZ51" i="3"/>
  <c r="DB51" i="3" s="1"/>
  <c r="DA51" i="3"/>
  <c r="DC51" i="3"/>
  <c r="A52" i="3"/>
  <c r="Y52" i="3"/>
  <c r="CY52" i="3"/>
  <c r="CZ52" i="3"/>
  <c r="DA52" i="3"/>
  <c r="DB52" i="3"/>
  <c r="DC52" i="3"/>
  <c r="A53" i="3"/>
  <c r="Y53" i="3"/>
  <c r="CY53" i="3"/>
  <c r="CZ53" i="3"/>
  <c r="DA53" i="3"/>
  <c r="DB53" i="3"/>
  <c r="DC53" i="3"/>
  <c r="A54" i="3"/>
  <c r="Y54" i="3"/>
  <c r="CY54" i="3"/>
  <c r="CZ54" i="3"/>
  <c r="DB54" i="3" s="1"/>
  <c r="DA54" i="3"/>
  <c r="DC54" i="3"/>
  <c r="A55" i="3"/>
  <c r="Y55" i="3"/>
  <c r="CY55" i="3"/>
  <c r="CZ55" i="3"/>
  <c r="DB55" i="3" s="1"/>
  <c r="DA55" i="3"/>
  <c r="DC55" i="3"/>
  <c r="A56" i="3"/>
  <c r="Y56" i="3"/>
  <c r="CY56" i="3"/>
  <c r="CZ56" i="3"/>
  <c r="DA56" i="3"/>
  <c r="DB56" i="3"/>
  <c r="DC56" i="3"/>
  <c r="A57" i="3"/>
  <c r="Y57" i="3"/>
  <c r="CY57" i="3"/>
  <c r="CZ57" i="3"/>
  <c r="DB57" i="3" s="1"/>
  <c r="DA57" i="3"/>
  <c r="DC57" i="3"/>
  <c r="A58" i="3"/>
  <c r="Y58" i="3"/>
  <c r="CY58" i="3"/>
  <c r="CZ58" i="3"/>
  <c r="DB58" i="3" s="1"/>
  <c r="DA58" i="3"/>
  <c r="DC58" i="3"/>
  <c r="A59" i="3"/>
  <c r="Y59" i="3"/>
  <c r="CY59" i="3"/>
  <c r="CZ59" i="3"/>
  <c r="DA59" i="3"/>
  <c r="DB59" i="3"/>
  <c r="DC59" i="3"/>
  <c r="A60" i="3"/>
  <c r="Y60" i="3"/>
  <c r="CY60" i="3"/>
  <c r="CZ60" i="3"/>
  <c r="DB60" i="3" s="1"/>
  <c r="DA60" i="3"/>
  <c r="DC60" i="3"/>
  <c r="A61" i="3"/>
  <c r="Y61" i="3"/>
  <c r="CY61" i="3"/>
  <c r="CZ61" i="3"/>
  <c r="DA61" i="3"/>
  <c r="DB61" i="3"/>
  <c r="DC61" i="3"/>
  <c r="A62" i="3"/>
  <c r="Y62" i="3"/>
  <c r="CY62" i="3"/>
  <c r="CZ62" i="3"/>
  <c r="DB62" i="3" s="1"/>
  <c r="DA62" i="3"/>
  <c r="DC62" i="3"/>
  <c r="A63" i="3"/>
  <c r="Y63" i="3"/>
  <c r="CY63" i="3"/>
  <c r="CZ63" i="3"/>
  <c r="DA63" i="3"/>
  <c r="DB63" i="3"/>
  <c r="DC63" i="3"/>
  <c r="A64" i="3"/>
  <c r="Y64" i="3"/>
  <c r="CY64" i="3"/>
  <c r="CZ64" i="3"/>
  <c r="DB64" i="3" s="1"/>
  <c r="DA64" i="3"/>
  <c r="DC64" i="3"/>
  <c r="A65" i="3"/>
  <c r="Y65" i="3"/>
  <c r="CY65" i="3"/>
  <c r="CZ65" i="3"/>
  <c r="DA65" i="3"/>
  <c r="DB65" i="3"/>
  <c r="DC65" i="3"/>
  <c r="A66" i="3"/>
  <c r="Y66" i="3"/>
  <c r="CY66" i="3"/>
  <c r="CZ66" i="3"/>
  <c r="DA66" i="3"/>
  <c r="DB66" i="3"/>
  <c r="DC66" i="3"/>
  <c r="A67" i="3"/>
  <c r="Y67" i="3"/>
  <c r="CY67" i="3"/>
  <c r="CZ67" i="3"/>
  <c r="DA67" i="3"/>
  <c r="DB67" i="3"/>
  <c r="DC67" i="3"/>
  <c r="A68" i="3"/>
  <c r="Y68" i="3"/>
  <c r="CY68" i="3"/>
  <c r="CZ68" i="3"/>
  <c r="DA68" i="3"/>
  <c r="DB68" i="3"/>
  <c r="DC68" i="3"/>
  <c r="A69" i="3"/>
  <c r="Y69" i="3"/>
  <c r="CY69" i="3"/>
  <c r="CZ69" i="3"/>
  <c r="DA69" i="3"/>
  <c r="DB69" i="3"/>
  <c r="DC69" i="3"/>
  <c r="A70" i="3"/>
  <c r="Y70" i="3"/>
  <c r="CY70" i="3"/>
  <c r="CZ70" i="3"/>
  <c r="DA70" i="3"/>
  <c r="DB70" i="3"/>
  <c r="DC70" i="3"/>
  <c r="A71" i="3"/>
  <c r="Y71" i="3"/>
  <c r="CY71" i="3"/>
  <c r="CZ71" i="3"/>
  <c r="DB71" i="3" s="1"/>
  <c r="DA71" i="3"/>
  <c r="DC71" i="3"/>
  <c r="A72" i="3"/>
  <c r="Y72" i="3"/>
  <c r="CY72" i="3"/>
  <c r="CZ72" i="3"/>
  <c r="DA72" i="3"/>
  <c r="DB72" i="3"/>
  <c r="DC72" i="3"/>
  <c r="A73" i="3"/>
  <c r="Y73" i="3"/>
  <c r="CY73" i="3"/>
  <c r="CZ73" i="3"/>
  <c r="DB73" i="3" s="1"/>
  <c r="DA73" i="3"/>
  <c r="DC73" i="3"/>
  <c r="A74" i="3"/>
  <c r="Y74" i="3"/>
  <c r="CY74" i="3"/>
  <c r="CZ74" i="3"/>
  <c r="DB74" i="3" s="1"/>
  <c r="DA74" i="3"/>
  <c r="DC74" i="3"/>
  <c r="A75" i="3"/>
  <c r="Y75" i="3"/>
  <c r="CY75" i="3"/>
  <c r="CZ75" i="3"/>
  <c r="DB75" i="3" s="1"/>
  <c r="DA75" i="3"/>
  <c r="DC75" i="3"/>
  <c r="A76" i="3"/>
  <c r="Y76" i="3"/>
  <c r="CY76" i="3"/>
  <c r="CZ76" i="3"/>
  <c r="DA76" i="3"/>
  <c r="DB76" i="3"/>
  <c r="DC76" i="3"/>
  <c r="A77" i="3"/>
  <c r="Y77" i="3"/>
  <c r="CY77" i="3"/>
  <c r="CZ77" i="3"/>
  <c r="DA77" i="3"/>
  <c r="DB77" i="3"/>
  <c r="DC77" i="3"/>
  <c r="A78" i="3"/>
  <c r="Y78" i="3"/>
  <c r="CY78" i="3"/>
  <c r="CZ78" i="3"/>
  <c r="DB78" i="3" s="1"/>
  <c r="DA78" i="3"/>
  <c r="DC78" i="3"/>
  <c r="A79" i="3"/>
  <c r="Y79" i="3"/>
  <c r="CY79" i="3"/>
  <c r="CZ79" i="3"/>
  <c r="DA79" i="3"/>
  <c r="DB79" i="3"/>
  <c r="DC79" i="3"/>
  <c r="A80" i="3"/>
  <c r="Y80" i="3"/>
  <c r="CY80" i="3"/>
  <c r="CZ80" i="3"/>
  <c r="DA80" i="3"/>
  <c r="DB80" i="3"/>
  <c r="DC80" i="3"/>
  <c r="A81" i="3"/>
  <c r="Y81" i="3"/>
  <c r="CY81" i="3"/>
  <c r="CZ81" i="3"/>
  <c r="DA81" i="3"/>
  <c r="DB81" i="3"/>
  <c r="DC81" i="3"/>
  <c r="A82" i="3"/>
  <c r="Y82" i="3"/>
  <c r="CY82" i="3"/>
  <c r="CZ82" i="3"/>
  <c r="DA82" i="3"/>
  <c r="DB82" i="3"/>
  <c r="DC82" i="3"/>
  <c r="A83" i="3"/>
  <c r="Y83" i="3"/>
  <c r="CY83" i="3"/>
  <c r="CZ83" i="3"/>
  <c r="DB83" i="3" s="1"/>
  <c r="DA83" i="3"/>
  <c r="DC83" i="3"/>
  <c r="A84" i="3"/>
  <c r="Y84" i="3"/>
  <c r="CY84" i="3"/>
  <c r="CZ84" i="3"/>
  <c r="DB84" i="3" s="1"/>
  <c r="DA84" i="3"/>
  <c r="DC84" i="3"/>
  <c r="A85" i="3"/>
  <c r="Y85" i="3"/>
  <c r="CY85" i="3"/>
  <c r="CZ85" i="3"/>
  <c r="DA85" i="3"/>
  <c r="DB85" i="3"/>
  <c r="DC85" i="3"/>
  <c r="A86" i="3"/>
  <c r="Y86" i="3"/>
  <c r="CY86" i="3"/>
  <c r="CZ86" i="3"/>
  <c r="DB86" i="3" s="1"/>
  <c r="DA86" i="3"/>
  <c r="DC86" i="3"/>
  <c r="A87" i="3"/>
  <c r="Y87" i="3"/>
  <c r="CY87" i="3"/>
  <c r="CZ87" i="3"/>
  <c r="DA87" i="3"/>
  <c r="DB87" i="3"/>
  <c r="DC87" i="3"/>
  <c r="A88" i="3"/>
  <c r="Y88" i="3"/>
  <c r="CY88" i="3"/>
  <c r="CZ88" i="3"/>
  <c r="DA88" i="3"/>
  <c r="DB88" i="3"/>
  <c r="DC88" i="3"/>
  <c r="A89" i="3"/>
  <c r="Y89" i="3"/>
  <c r="CY89" i="3"/>
  <c r="CZ89" i="3"/>
  <c r="DB89" i="3" s="1"/>
  <c r="DA89" i="3"/>
  <c r="DC89" i="3"/>
  <c r="A90" i="3"/>
  <c r="Y90" i="3"/>
  <c r="CY90" i="3"/>
  <c r="CZ90" i="3"/>
  <c r="DB90" i="3" s="1"/>
  <c r="DA90" i="3"/>
  <c r="DC90" i="3"/>
  <c r="A91" i="3"/>
  <c r="Y91" i="3"/>
  <c r="CY91" i="3"/>
  <c r="CZ91" i="3"/>
  <c r="DA91" i="3"/>
  <c r="DB91" i="3"/>
  <c r="DC91" i="3"/>
  <c r="A92" i="3"/>
  <c r="Y92" i="3"/>
  <c r="CY92" i="3"/>
  <c r="CZ92" i="3"/>
  <c r="DB92" i="3" s="1"/>
  <c r="DA92" i="3"/>
  <c r="DC92" i="3"/>
  <c r="A93" i="3"/>
  <c r="Y93" i="3"/>
  <c r="CY93" i="3"/>
  <c r="CZ93" i="3"/>
  <c r="DA93" i="3"/>
  <c r="DB93" i="3"/>
  <c r="DC93" i="3"/>
  <c r="A94" i="3"/>
  <c r="Y94" i="3"/>
  <c r="CY94" i="3"/>
  <c r="CZ94" i="3"/>
  <c r="DB94" i="3" s="1"/>
  <c r="DA94" i="3"/>
  <c r="DC94" i="3"/>
  <c r="A95" i="3"/>
  <c r="Y95" i="3"/>
  <c r="CY95" i="3"/>
  <c r="CZ95" i="3"/>
  <c r="DA95" i="3"/>
  <c r="DB95" i="3"/>
  <c r="DC95" i="3"/>
  <c r="A96" i="3"/>
  <c r="Y96" i="3"/>
  <c r="CY96" i="3"/>
  <c r="CZ96" i="3"/>
  <c r="DB96" i="3" s="1"/>
  <c r="DA96" i="3"/>
  <c r="DC96" i="3"/>
  <c r="A97" i="3"/>
  <c r="Y97" i="3"/>
  <c r="CY97" i="3"/>
  <c r="CZ97" i="3"/>
  <c r="DB97" i="3" s="1"/>
  <c r="DA97" i="3"/>
  <c r="DC97" i="3"/>
  <c r="A98" i="3"/>
  <c r="Y98" i="3"/>
  <c r="CY98" i="3"/>
  <c r="CZ98" i="3"/>
  <c r="DB98" i="3" s="1"/>
  <c r="DA98" i="3"/>
  <c r="DC98" i="3"/>
  <c r="A99" i="3"/>
  <c r="Y99" i="3"/>
  <c r="CY99" i="3"/>
  <c r="CZ99" i="3"/>
  <c r="DB99" i="3" s="1"/>
  <c r="DA99" i="3"/>
  <c r="DC99" i="3"/>
  <c r="A100" i="3"/>
  <c r="Y100" i="3"/>
  <c r="CY100" i="3"/>
  <c r="CZ100" i="3"/>
  <c r="DA100" i="3"/>
  <c r="DB100" i="3"/>
  <c r="DC100" i="3"/>
  <c r="A101" i="3"/>
  <c r="Y101" i="3"/>
  <c r="CY101" i="3"/>
  <c r="CZ101" i="3"/>
  <c r="DB101" i="3" s="1"/>
  <c r="DA101" i="3"/>
  <c r="DC101" i="3"/>
  <c r="A102" i="3"/>
  <c r="Y102" i="3"/>
  <c r="CY102" i="3"/>
  <c r="CZ102" i="3"/>
  <c r="DA102" i="3"/>
  <c r="DB102" i="3"/>
  <c r="DC102" i="3"/>
  <c r="A103" i="3"/>
  <c r="Y103" i="3"/>
  <c r="CY103" i="3"/>
  <c r="CZ103" i="3"/>
  <c r="DA103" i="3"/>
  <c r="DB103" i="3"/>
  <c r="DC103" i="3"/>
  <c r="A104" i="3"/>
  <c r="Y104" i="3"/>
  <c r="CY104" i="3"/>
  <c r="CZ104" i="3"/>
  <c r="DB104" i="3" s="1"/>
  <c r="DA104" i="3"/>
  <c r="DC104" i="3"/>
  <c r="A105" i="3"/>
  <c r="Y105" i="3"/>
  <c r="CY105" i="3"/>
  <c r="CZ105" i="3"/>
  <c r="DB105" i="3" s="1"/>
  <c r="DA105" i="3"/>
  <c r="DC105" i="3"/>
  <c r="A106" i="3"/>
  <c r="Y106" i="3"/>
  <c r="CY106" i="3"/>
  <c r="CZ106" i="3"/>
  <c r="DA106" i="3"/>
  <c r="DB106" i="3"/>
  <c r="DC106" i="3"/>
  <c r="A107" i="3"/>
  <c r="Y107" i="3"/>
  <c r="CY107" i="3"/>
  <c r="CZ107" i="3"/>
  <c r="DB107" i="3" s="1"/>
  <c r="DA107" i="3"/>
  <c r="DC107" i="3"/>
  <c r="A108" i="3"/>
  <c r="Y108" i="3"/>
  <c r="CY108" i="3"/>
  <c r="CZ108" i="3"/>
  <c r="DA108" i="3"/>
  <c r="DB108" i="3"/>
  <c r="DC108" i="3"/>
  <c r="A109" i="3"/>
  <c r="Y109" i="3"/>
  <c r="CY109" i="3"/>
  <c r="CZ109" i="3"/>
  <c r="DB109" i="3" s="1"/>
  <c r="DA109" i="3"/>
  <c r="DC109" i="3"/>
  <c r="A110" i="3"/>
  <c r="Y110" i="3"/>
  <c r="CY110" i="3"/>
  <c r="CZ110" i="3"/>
  <c r="DA110" i="3"/>
  <c r="DB110" i="3"/>
  <c r="DC110" i="3"/>
  <c r="A111" i="3"/>
  <c r="Y111" i="3"/>
  <c r="CY111" i="3"/>
  <c r="CZ111" i="3"/>
  <c r="DB111" i="3" s="1"/>
  <c r="DA111" i="3"/>
  <c r="DC111" i="3"/>
  <c r="A112" i="3"/>
  <c r="Y112" i="3"/>
  <c r="CY112" i="3"/>
  <c r="CZ112" i="3"/>
  <c r="DA112" i="3"/>
  <c r="DB112" i="3"/>
  <c r="DC112" i="3"/>
  <c r="A113" i="3"/>
  <c r="Y113" i="3"/>
  <c r="CY113" i="3"/>
  <c r="CZ113" i="3"/>
  <c r="DB113" i="3" s="1"/>
  <c r="DA113" i="3"/>
  <c r="DC113" i="3"/>
  <c r="A114" i="3"/>
  <c r="Y114" i="3"/>
  <c r="CY114" i="3"/>
  <c r="CZ114" i="3"/>
  <c r="DA114" i="3"/>
  <c r="DB114" i="3"/>
  <c r="DC114" i="3"/>
  <c r="A115" i="3"/>
  <c r="Y115" i="3"/>
  <c r="CY115" i="3"/>
  <c r="CZ115" i="3"/>
  <c r="DB115" i="3" s="1"/>
  <c r="DA115" i="3"/>
  <c r="DC115" i="3"/>
  <c r="A116" i="3"/>
  <c r="Y116" i="3"/>
  <c r="CY116" i="3"/>
  <c r="CZ116" i="3"/>
  <c r="DA116" i="3"/>
  <c r="DB116" i="3"/>
  <c r="DC116" i="3"/>
  <c r="A117" i="3"/>
  <c r="Y117" i="3"/>
  <c r="CY117" i="3"/>
  <c r="CZ117" i="3"/>
  <c r="DA117" i="3"/>
  <c r="DB117" i="3"/>
  <c r="DC117" i="3"/>
  <c r="A118" i="3"/>
  <c r="Y118" i="3"/>
  <c r="CY118" i="3"/>
  <c r="CZ118" i="3"/>
  <c r="DB118" i="3" s="1"/>
  <c r="DA118" i="3"/>
  <c r="DC118" i="3"/>
  <c r="A119" i="3"/>
  <c r="Y119" i="3"/>
  <c r="CY119" i="3"/>
  <c r="CZ119" i="3"/>
  <c r="DB119" i="3" s="1"/>
  <c r="DA119" i="3"/>
  <c r="DC119" i="3"/>
  <c r="A120" i="3"/>
  <c r="Y120" i="3"/>
  <c r="CY120" i="3"/>
  <c r="CZ120" i="3"/>
  <c r="DB120" i="3" s="1"/>
  <c r="DA120" i="3"/>
  <c r="DC120" i="3"/>
  <c r="A121" i="3"/>
  <c r="Y121" i="3"/>
  <c r="CY121" i="3"/>
  <c r="CZ121" i="3"/>
  <c r="DB121" i="3" s="1"/>
  <c r="DA121" i="3"/>
  <c r="DC121" i="3"/>
  <c r="A122" i="3"/>
  <c r="Y122" i="3"/>
  <c r="CY122" i="3"/>
  <c r="CZ122" i="3"/>
  <c r="DA122" i="3"/>
  <c r="DB122" i="3"/>
  <c r="DC122" i="3"/>
  <c r="A123" i="3"/>
  <c r="Y123" i="3"/>
  <c r="CY123" i="3"/>
  <c r="CZ123" i="3"/>
  <c r="DB123" i="3" s="1"/>
  <c r="DA123" i="3"/>
  <c r="DC123" i="3"/>
  <c r="A124" i="3"/>
  <c r="Y124" i="3"/>
  <c r="CY124" i="3"/>
  <c r="CZ124" i="3"/>
  <c r="DA124" i="3"/>
  <c r="DB124" i="3"/>
  <c r="DC124" i="3"/>
  <c r="A125" i="3"/>
  <c r="Y125" i="3"/>
  <c r="CY125" i="3"/>
  <c r="CZ125" i="3"/>
  <c r="DA125" i="3"/>
  <c r="DB125" i="3"/>
  <c r="DC125" i="3"/>
  <c r="A126" i="3"/>
  <c r="Y126" i="3"/>
  <c r="CY126" i="3"/>
  <c r="CZ126" i="3"/>
  <c r="DA126" i="3"/>
  <c r="DB126" i="3"/>
  <c r="DC126" i="3"/>
  <c r="A127" i="3"/>
  <c r="Y127" i="3"/>
  <c r="CY127" i="3"/>
  <c r="CZ127" i="3"/>
  <c r="DB127" i="3" s="1"/>
  <c r="DA127" i="3"/>
  <c r="DC127" i="3"/>
  <c r="A128" i="3"/>
  <c r="Y128" i="3"/>
  <c r="CY128" i="3"/>
  <c r="CZ128" i="3"/>
  <c r="DB128" i="3" s="1"/>
  <c r="DA128" i="3"/>
  <c r="DC128" i="3"/>
  <c r="A129" i="3"/>
  <c r="Y129" i="3"/>
  <c r="CY129" i="3"/>
  <c r="CZ129" i="3"/>
  <c r="DA129" i="3"/>
  <c r="DB129" i="3"/>
  <c r="DC129" i="3"/>
  <c r="A130" i="3"/>
  <c r="Y130" i="3"/>
  <c r="CY130" i="3"/>
  <c r="CZ130" i="3"/>
  <c r="DA130" i="3"/>
  <c r="DB130" i="3"/>
  <c r="DC130" i="3"/>
  <c r="A131" i="3"/>
  <c r="Y131" i="3"/>
  <c r="CY131" i="3"/>
  <c r="CZ131" i="3"/>
  <c r="DB131" i="3" s="1"/>
  <c r="DA131" i="3"/>
  <c r="DC131" i="3"/>
  <c r="A132" i="3"/>
  <c r="Y132" i="3"/>
  <c r="CY132" i="3"/>
  <c r="CZ132" i="3"/>
  <c r="DA132" i="3"/>
  <c r="DB132" i="3"/>
  <c r="DC132" i="3"/>
  <c r="A133" i="3"/>
  <c r="Y133" i="3"/>
  <c r="CY133" i="3"/>
  <c r="CZ133" i="3"/>
  <c r="DB133" i="3" s="1"/>
  <c r="DA133" i="3"/>
  <c r="DC133" i="3"/>
  <c r="A134" i="3"/>
  <c r="Y134" i="3"/>
  <c r="CY134" i="3"/>
  <c r="CZ134" i="3"/>
  <c r="DA134" i="3"/>
  <c r="DB134" i="3"/>
  <c r="DC134" i="3"/>
  <c r="A135" i="3"/>
  <c r="Y135" i="3"/>
  <c r="CY135" i="3"/>
  <c r="CZ135" i="3"/>
  <c r="DA135" i="3"/>
  <c r="DB135" i="3"/>
  <c r="DC135" i="3"/>
  <c r="A136" i="3"/>
  <c r="Y136" i="3"/>
  <c r="CY136" i="3"/>
  <c r="CZ136" i="3"/>
  <c r="DB136" i="3" s="1"/>
  <c r="DA136" i="3"/>
  <c r="DC136" i="3"/>
  <c r="A137" i="3"/>
  <c r="Y137" i="3"/>
  <c r="CY137" i="3"/>
  <c r="CZ137" i="3"/>
  <c r="DA137" i="3"/>
  <c r="DB137" i="3"/>
  <c r="DC137" i="3"/>
  <c r="A138" i="3"/>
  <c r="Y138" i="3"/>
  <c r="CY138" i="3"/>
  <c r="CZ138" i="3"/>
  <c r="DA138" i="3"/>
  <c r="DB138" i="3"/>
  <c r="DC138" i="3"/>
  <c r="A139" i="3"/>
  <c r="Y139" i="3"/>
  <c r="CY139" i="3"/>
  <c r="CZ139" i="3"/>
  <c r="DB139" i="3" s="1"/>
  <c r="DA139" i="3"/>
  <c r="DC139" i="3"/>
  <c r="A140" i="3"/>
  <c r="Y140" i="3"/>
  <c r="CY140" i="3"/>
  <c r="CZ140" i="3"/>
  <c r="DA140" i="3"/>
  <c r="DB140" i="3"/>
  <c r="DC140" i="3"/>
  <c r="A141" i="3"/>
  <c r="Y141" i="3"/>
  <c r="CY141" i="3"/>
  <c r="CZ141" i="3"/>
  <c r="DB141" i="3" s="1"/>
  <c r="DA141" i="3"/>
  <c r="DC141" i="3"/>
  <c r="A142" i="3"/>
  <c r="Y142" i="3"/>
  <c r="CY142" i="3"/>
  <c r="CZ142" i="3"/>
  <c r="DB142" i="3" s="1"/>
  <c r="DA142" i="3"/>
  <c r="DC142" i="3"/>
  <c r="A143" i="3"/>
  <c r="Y143" i="3"/>
  <c r="CY143" i="3"/>
  <c r="CZ143" i="3"/>
  <c r="DB143" i="3" s="1"/>
  <c r="DA143" i="3"/>
  <c r="DC143" i="3"/>
  <c r="A144" i="3"/>
  <c r="Y144" i="3"/>
  <c r="CY144" i="3"/>
  <c r="CZ144" i="3"/>
  <c r="DB144" i="3" s="1"/>
  <c r="DA144" i="3"/>
  <c r="DC144" i="3"/>
  <c r="A145" i="3"/>
  <c r="Y145" i="3"/>
  <c r="CY145" i="3"/>
  <c r="CZ145" i="3"/>
  <c r="DB145" i="3" s="1"/>
  <c r="DA145" i="3"/>
  <c r="DC145" i="3"/>
  <c r="A146" i="3"/>
  <c r="Y146" i="3"/>
  <c r="CY146" i="3"/>
  <c r="CZ146" i="3"/>
  <c r="DA146" i="3"/>
  <c r="DB146" i="3"/>
  <c r="DC146" i="3"/>
  <c r="A147" i="3"/>
  <c r="Y147" i="3"/>
  <c r="CY147" i="3"/>
  <c r="CZ147" i="3"/>
  <c r="DA147" i="3"/>
  <c r="DB147" i="3"/>
  <c r="DC147" i="3"/>
  <c r="A148" i="3"/>
  <c r="Y148" i="3"/>
  <c r="CY148" i="3"/>
  <c r="CZ148" i="3"/>
  <c r="DB148" i="3" s="1"/>
  <c r="DA148" i="3"/>
  <c r="DC148" i="3"/>
  <c r="A149" i="3"/>
  <c r="Y149" i="3"/>
  <c r="CY149" i="3"/>
  <c r="CZ149" i="3"/>
  <c r="DB149" i="3" s="1"/>
  <c r="DA149" i="3"/>
  <c r="DC149" i="3"/>
  <c r="A150" i="3"/>
  <c r="Y150" i="3"/>
  <c r="CY150" i="3"/>
  <c r="CZ150" i="3"/>
  <c r="DB150" i="3" s="1"/>
  <c r="DA150" i="3"/>
  <c r="DC150" i="3"/>
  <c r="A151" i="3"/>
  <c r="Y151" i="3"/>
  <c r="CY151" i="3"/>
  <c r="CZ151" i="3"/>
  <c r="DA151" i="3"/>
  <c r="DB151" i="3"/>
  <c r="DC151" i="3"/>
  <c r="A152" i="3"/>
  <c r="Y152" i="3"/>
  <c r="CY152" i="3"/>
  <c r="CZ152" i="3"/>
  <c r="DB152" i="3" s="1"/>
  <c r="DA152" i="3"/>
  <c r="DC152" i="3"/>
  <c r="A153" i="3"/>
  <c r="Y153" i="3"/>
  <c r="CY153" i="3"/>
  <c r="CZ153" i="3"/>
  <c r="DA153" i="3"/>
  <c r="DB153" i="3"/>
  <c r="DC153" i="3"/>
  <c r="A154" i="3"/>
  <c r="Y154" i="3"/>
  <c r="CY154" i="3"/>
  <c r="CZ154" i="3"/>
  <c r="DA154" i="3"/>
  <c r="DB154" i="3"/>
  <c r="DC154" i="3"/>
  <c r="A155" i="3"/>
  <c r="Y155" i="3"/>
  <c r="CY155" i="3"/>
  <c r="CZ155" i="3"/>
  <c r="DB155" i="3" s="1"/>
  <c r="DA155" i="3"/>
  <c r="DC155" i="3"/>
  <c r="A156" i="3"/>
  <c r="Y156" i="3"/>
  <c r="CY156" i="3"/>
  <c r="CZ156" i="3"/>
  <c r="DB156" i="3" s="1"/>
  <c r="DA156" i="3"/>
  <c r="DC156" i="3"/>
  <c r="A157" i="3"/>
  <c r="Y157" i="3"/>
  <c r="CY157" i="3"/>
  <c r="CZ157" i="3"/>
  <c r="DB157" i="3" s="1"/>
  <c r="DA157" i="3"/>
  <c r="DC157" i="3"/>
  <c r="A158" i="3"/>
  <c r="Y158" i="3"/>
  <c r="CY158" i="3"/>
  <c r="CZ158" i="3"/>
  <c r="DB158" i="3" s="1"/>
  <c r="DA158" i="3"/>
  <c r="DC158" i="3"/>
  <c r="A159" i="3"/>
  <c r="Y159" i="3"/>
  <c r="CY159" i="3"/>
  <c r="CZ159" i="3"/>
  <c r="DB159" i="3" s="1"/>
  <c r="DA159" i="3"/>
  <c r="DC159" i="3"/>
  <c r="A160" i="3"/>
  <c r="Y160" i="3"/>
  <c r="CY160" i="3"/>
  <c r="CZ160" i="3"/>
  <c r="DA160" i="3"/>
  <c r="DB160" i="3"/>
  <c r="DC160" i="3"/>
  <c r="A161" i="3"/>
  <c r="Y161" i="3"/>
  <c r="CY161" i="3"/>
  <c r="CZ161" i="3"/>
  <c r="DA161" i="3"/>
  <c r="DB161" i="3"/>
  <c r="DC161" i="3"/>
  <c r="A162" i="3"/>
  <c r="Y162" i="3"/>
  <c r="CY162" i="3"/>
  <c r="CZ162" i="3"/>
  <c r="DB162" i="3" s="1"/>
  <c r="DA162" i="3"/>
  <c r="DC162" i="3"/>
  <c r="A163" i="3"/>
  <c r="Y163" i="3"/>
  <c r="CY163" i="3"/>
  <c r="CZ163" i="3"/>
  <c r="DB163" i="3" s="1"/>
  <c r="DA163" i="3"/>
  <c r="DC163" i="3"/>
  <c r="A164" i="3"/>
  <c r="Y164" i="3"/>
  <c r="CY164" i="3"/>
  <c r="CZ164" i="3"/>
  <c r="DA164" i="3"/>
  <c r="DB164" i="3"/>
  <c r="DC164" i="3"/>
  <c r="A165" i="3"/>
  <c r="Y165" i="3"/>
  <c r="CY165" i="3"/>
  <c r="CZ165" i="3"/>
  <c r="DA165" i="3"/>
  <c r="DB165" i="3"/>
  <c r="DC165" i="3"/>
  <c r="A166" i="3"/>
  <c r="Y166" i="3"/>
  <c r="CY166" i="3"/>
  <c r="CZ166" i="3"/>
  <c r="DA166" i="3"/>
  <c r="DB166" i="3"/>
  <c r="DC166" i="3"/>
  <c r="A167" i="3"/>
  <c r="Y167" i="3"/>
  <c r="CY167" i="3"/>
  <c r="CZ167" i="3"/>
  <c r="DA167" i="3"/>
  <c r="DB167" i="3"/>
  <c r="DC167" i="3"/>
  <c r="A168" i="3"/>
  <c r="Y168" i="3"/>
  <c r="CY168" i="3"/>
  <c r="CZ168" i="3"/>
  <c r="DB168" i="3" s="1"/>
  <c r="DA168" i="3"/>
  <c r="DC168" i="3"/>
  <c r="A169" i="3"/>
  <c r="Y169" i="3"/>
  <c r="CY169" i="3"/>
  <c r="CZ169" i="3"/>
  <c r="DB169" i="3" s="1"/>
  <c r="DA169" i="3"/>
  <c r="DC169" i="3"/>
  <c r="A170" i="3"/>
  <c r="Y170" i="3"/>
  <c r="CY170" i="3"/>
  <c r="CZ170" i="3"/>
  <c r="DB170" i="3" s="1"/>
  <c r="DA170" i="3"/>
  <c r="DC170" i="3"/>
  <c r="A171" i="3"/>
  <c r="Y171" i="3"/>
  <c r="CY171" i="3"/>
  <c r="CZ171" i="3"/>
  <c r="DA171" i="3"/>
  <c r="DB171" i="3"/>
  <c r="DC171" i="3"/>
  <c r="A172" i="3"/>
  <c r="Y172" i="3"/>
  <c r="CY172" i="3"/>
  <c r="CZ172" i="3"/>
  <c r="DA172" i="3"/>
  <c r="DB172" i="3"/>
  <c r="DC172" i="3"/>
  <c r="A173" i="3"/>
  <c r="Y173" i="3"/>
  <c r="CY173" i="3"/>
  <c r="CZ173" i="3"/>
  <c r="DA173" i="3"/>
  <c r="DB173" i="3"/>
  <c r="DC173" i="3"/>
  <c r="A174" i="3"/>
  <c r="Y174" i="3"/>
  <c r="CY174" i="3"/>
  <c r="CZ174" i="3"/>
  <c r="DA174" i="3"/>
  <c r="DB174" i="3"/>
  <c r="DC174" i="3"/>
  <c r="A175" i="3"/>
  <c r="Y175" i="3"/>
  <c r="CY175" i="3"/>
  <c r="CZ175" i="3"/>
  <c r="DA175" i="3"/>
  <c r="DB175" i="3"/>
  <c r="DC175" i="3"/>
  <c r="A176" i="3"/>
  <c r="Y176" i="3"/>
  <c r="CY176" i="3"/>
  <c r="CZ176" i="3"/>
  <c r="DA176" i="3"/>
  <c r="DB176" i="3"/>
  <c r="DC176" i="3"/>
  <c r="A177" i="3"/>
  <c r="Y177" i="3"/>
  <c r="CY177" i="3"/>
  <c r="CZ177" i="3"/>
  <c r="DB177" i="3" s="1"/>
  <c r="DA177" i="3"/>
  <c r="DC177" i="3"/>
  <c r="A178" i="3"/>
  <c r="Y178" i="3"/>
  <c r="CY178" i="3"/>
  <c r="CZ178" i="3"/>
  <c r="DA178" i="3"/>
  <c r="DB178" i="3"/>
  <c r="DC178" i="3"/>
  <c r="A179" i="3"/>
  <c r="Y179" i="3"/>
  <c r="CY179" i="3"/>
  <c r="CZ179" i="3"/>
  <c r="DB179" i="3" s="1"/>
  <c r="DA179" i="3"/>
  <c r="DC179" i="3"/>
  <c r="A180" i="3"/>
  <c r="Y180" i="3"/>
  <c r="CY180" i="3"/>
  <c r="CZ180" i="3"/>
  <c r="DA180" i="3"/>
  <c r="DB180" i="3"/>
  <c r="DC180" i="3"/>
  <c r="A181" i="3"/>
  <c r="Y181" i="3"/>
  <c r="CY181" i="3"/>
  <c r="CZ181" i="3"/>
  <c r="DA181" i="3"/>
  <c r="DB181" i="3"/>
  <c r="DC181" i="3"/>
  <c r="A182" i="3"/>
  <c r="Y182" i="3"/>
  <c r="CY182" i="3"/>
  <c r="CZ182" i="3"/>
  <c r="DA182" i="3"/>
  <c r="DB182" i="3"/>
  <c r="DC182" i="3"/>
  <c r="A183" i="3"/>
  <c r="Y183" i="3"/>
  <c r="CY183" i="3"/>
  <c r="CZ183" i="3"/>
  <c r="DA183" i="3"/>
  <c r="DB183" i="3"/>
  <c r="DC183" i="3"/>
  <c r="A184" i="3"/>
  <c r="Y184" i="3"/>
  <c r="CY184" i="3"/>
  <c r="CZ184" i="3"/>
  <c r="DA184" i="3"/>
  <c r="DB184" i="3"/>
  <c r="DC184" i="3"/>
  <c r="A185" i="3"/>
  <c r="Y185" i="3"/>
  <c r="CY185" i="3"/>
  <c r="CZ185" i="3"/>
  <c r="DB185" i="3" s="1"/>
  <c r="DA185" i="3"/>
  <c r="DC185" i="3"/>
  <c r="A186" i="3"/>
  <c r="Y186" i="3"/>
  <c r="CY186" i="3"/>
  <c r="CZ186" i="3"/>
  <c r="DB186" i="3" s="1"/>
  <c r="DA186" i="3"/>
  <c r="DC186" i="3"/>
  <c r="A187" i="3"/>
  <c r="Y187" i="3"/>
  <c r="CY187" i="3"/>
  <c r="CZ187" i="3"/>
  <c r="DA187" i="3"/>
  <c r="DB187" i="3"/>
  <c r="DC187" i="3"/>
  <c r="A188" i="3"/>
  <c r="Y188" i="3"/>
  <c r="CY188" i="3"/>
  <c r="CZ188" i="3"/>
  <c r="DA188" i="3"/>
  <c r="DB188" i="3"/>
  <c r="DC188" i="3"/>
  <c r="A189" i="3"/>
  <c r="Y189" i="3"/>
  <c r="CY189" i="3"/>
  <c r="CZ189" i="3"/>
  <c r="DA189" i="3"/>
  <c r="DB189" i="3"/>
  <c r="DC189" i="3"/>
  <c r="A190" i="3"/>
  <c r="Y190" i="3"/>
  <c r="CY190" i="3"/>
  <c r="CZ190" i="3"/>
  <c r="DB190" i="3" s="1"/>
  <c r="DA190" i="3"/>
  <c r="DC190" i="3"/>
  <c r="A191" i="3"/>
  <c r="Y191" i="3"/>
  <c r="CY191" i="3"/>
  <c r="CZ191" i="3"/>
  <c r="DB191" i="3" s="1"/>
  <c r="DA191" i="3"/>
  <c r="DC191" i="3"/>
  <c r="A192" i="3"/>
  <c r="Y192" i="3"/>
  <c r="CY192" i="3"/>
  <c r="CZ192" i="3"/>
  <c r="DA192" i="3"/>
  <c r="DB192" i="3"/>
  <c r="DC192" i="3"/>
  <c r="A193" i="3"/>
  <c r="Y193" i="3"/>
  <c r="CY193" i="3"/>
  <c r="CZ193" i="3"/>
  <c r="DB193" i="3" s="1"/>
  <c r="DA193" i="3"/>
  <c r="DC193" i="3"/>
  <c r="A194" i="3"/>
  <c r="Y194" i="3"/>
  <c r="CY194" i="3"/>
  <c r="CZ194" i="3"/>
  <c r="DA194" i="3"/>
  <c r="DB194" i="3"/>
  <c r="DC194" i="3"/>
  <c r="A195" i="3"/>
  <c r="Y195" i="3"/>
  <c r="CY195" i="3"/>
  <c r="CZ195" i="3"/>
  <c r="DA195" i="3"/>
  <c r="DB195" i="3"/>
  <c r="DC195" i="3"/>
  <c r="A196" i="3"/>
  <c r="Y196" i="3"/>
  <c r="CY196" i="3"/>
  <c r="CZ196" i="3"/>
  <c r="DB196" i="3" s="1"/>
  <c r="DA196" i="3"/>
  <c r="DC196" i="3"/>
  <c r="A197" i="3"/>
  <c r="Y197" i="3"/>
  <c r="CY197" i="3"/>
  <c r="CZ197" i="3"/>
  <c r="DA197" i="3"/>
  <c r="DB197" i="3"/>
  <c r="DC197" i="3"/>
  <c r="A198" i="3"/>
  <c r="Y198" i="3"/>
  <c r="CY198" i="3"/>
  <c r="CZ198" i="3"/>
  <c r="DA198" i="3"/>
  <c r="DB198" i="3"/>
  <c r="DC198" i="3"/>
  <c r="A199" i="3"/>
  <c r="Y199" i="3"/>
  <c r="CY199" i="3"/>
  <c r="CZ199" i="3"/>
  <c r="DB199" i="3" s="1"/>
  <c r="DA199" i="3"/>
  <c r="DC199" i="3"/>
  <c r="A200" i="3"/>
  <c r="Y200" i="3"/>
  <c r="CY200" i="3"/>
  <c r="CZ200" i="3"/>
  <c r="DA200" i="3"/>
  <c r="DB200" i="3"/>
  <c r="DC200" i="3"/>
  <c r="A201" i="3"/>
  <c r="Y201" i="3"/>
  <c r="CY201" i="3"/>
  <c r="CZ201" i="3"/>
  <c r="DA201" i="3"/>
  <c r="DB201" i="3"/>
  <c r="DC201" i="3"/>
  <c r="A202" i="3"/>
  <c r="Y202" i="3"/>
  <c r="CY202" i="3"/>
  <c r="CZ202" i="3"/>
  <c r="DB202" i="3" s="1"/>
  <c r="DA202" i="3"/>
  <c r="DC202" i="3"/>
  <c r="A203" i="3"/>
  <c r="Y203" i="3"/>
  <c r="CY203" i="3"/>
  <c r="CZ203" i="3"/>
  <c r="DA203" i="3"/>
  <c r="DB203" i="3"/>
  <c r="DC203" i="3"/>
  <c r="A204" i="3"/>
  <c r="Y204" i="3"/>
  <c r="CY204" i="3"/>
  <c r="CZ204" i="3"/>
  <c r="DA204" i="3"/>
  <c r="DB204" i="3"/>
  <c r="DC204" i="3"/>
  <c r="A205" i="3"/>
  <c r="Y205" i="3"/>
  <c r="CY205" i="3"/>
  <c r="CZ205" i="3"/>
  <c r="DA205" i="3"/>
  <c r="DB205" i="3"/>
  <c r="DC205" i="3"/>
  <c r="A206" i="3"/>
  <c r="Y206" i="3"/>
  <c r="CY206" i="3"/>
  <c r="CZ206" i="3"/>
  <c r="DB206" i="3" s="1"/>
  <c r="DA206" i="3"/>
  <c r="DC206" i="3"/>
  <c r="A207" i="3"/>
  <c r="Y207" i="3"/>
  <c r="CY207" i="3"/>
  <c r="CZ207" i="3"/>
  <c r="DA207" i="3"/>
  <c r="DB207" i="3"/>
  <c r="DC207" i="3"/>
  <c r="A208" i="3"/>
  <c r="Y208" i="3"/>
  <c r="CY208" i="3"/>
  <c r="CZ208" i="3"/>
  <c r="DA208" i="3"/>
  <c r="DB208" i="3"/>
  <c r="DC208" i="3"/>
  <c r="A209" i="3"/>
  <c r="Y209" i="3"/>
  <c r="CY209" i="3"/>
  <c r="CZ209" i="3"/>
  <c r="DB209" i="3" s="1"/>
  <c r="DA209" i="3"/>
  <c r="DC209" i="3"/>
  <c r="A210" i="3"/>
  <c r="Y210" i="3"/>
  <c r="CY210" i="3"/>
  <c r="CZ210" i="3"/>
  <c r="DA210" i="3"/>
  <c r="DB210" i="3"/>
  <c r="DC210" i="3"/>
  <c r="A211" i="3"/>
  <c r="Y211" i="3"/>
  <c r="CY211" i="3"/>
  <c r="CZ211" i="3"/>
  <c r="DA211" i="3"/>
  <c r="DB211" i="3"/>
  <c r="DC211" i="3"/>
  <c r="A212" i="3"/>
  <c r="Y212" i="3"/>
  <c r="CY212" i="3"/>
  <c r="CZ212" i="3"/>
  <c r="DB212" i="3" s="1"/>
  <c r="DA212" i="3"/>
  <c r="DC212" i="3"/>
  <c r="A213" i="3"/>
  <c r="Y213" i="3"/>
  <c r="CY213" i="3"/>
  <c r="CZ213" i="3"/>
  <c r="DB213" i="3" s="1"/>
  <c r="DA213" i="3"/>
  <c r="DC213" i="3"/>
  <c r="A214" i="3"/>
  <c r="Y214" i="3"/>
  <c r="CY214" i="3"/>
  <c r="CZ214" i="3"/>
  <c r="DA214" i="3"/>
  <c r="DB214" i="3"/>
  <c r="DC214" i="3"/>
  <c r="A215" i="3"/>
  <c r="Y215" i="3"/>
  <c r="CY215" i="3"/>
  <c r="CZ215" i="3"/>
  <c r="DB215" i="3" s="1"/>
  <c r="DA215" i="3"/>
  <c r="DC215" i="3"/>
  <c r="A216" i="3"/>
  <c r="Y216" i="3"/>
  <c r="CY216" i="3"/>
  <c r="CZ216" i="3"/>
  <c r="DA216" i="3"/>
  <c r="DB216" i="3"/>
  <c r="DC216" i="3"/>
  <c r="A217" i="3"/>
  <c r="Y217" i="3"/>
  <c r="CY217" i="3"/>
  <c r="CZ217" i="3"/>
  <c r="DA217" i="3"/>
  <c r="DB217" i="3"/>
  <c r="DC217" i="3"/>
  <c r="A218" i="3"/>
  <c r="Y218" i="3"/>
  <c r="CY218" i="3"/>
  <c r="CZ218" i="3"/>
  <c r="DA218" i="3"/>
  <c r="DB218" i="3"/>
  <c r="DC218" i="3"/>
  <c r="A219" i="3"/>
  <c r="Y219" i="3"/>
  <c r="CY219" i="3"/>
  <c r="CZ219" i="3"/>
  <c r="DB219" i="3" s="1"/>
  <c r="DA219" i="3"/>
  <c r="DC219" i="3"/>
  <c r="A220" i="3"/>
  <c r="Y220" i="3"/>
  <c r="CY220" i="3"/>
  <c r="CZ220" i="3"/>
  <c r="DB220" i="3" s="1"/>
  <c r="DA220" i="3"/>
  <c r="DC220" i="3"/>
  <c r="A221" i="3"/>
  <c r="Y221" i="3"/>
  <c r="CY221" i="3"/>
  <c r="CZ221" i="3"/>
  <c r="DA221" i="3"/>
  <c r="DB221" i="3"/>
  <c r="DC221" i="3"/>
  <c r="A222" i="3"/>
  <c r="Y222" i="3"/>
  <c r="CY222" i="3"/>
  <c r="CZ222" i="3"/>
  <c r="DA222" i="3"/>
  <c r="DB222" i="3"/>
  <c r="DC222" i="3"/>
  <c r="A223" i="3"/>
  <c r="Y223" i="3"/>
  <c r="CY223" i="3"/>
  <c r="CZ223" i="3"/>
  <c r="DA223" i="3"/>
  <c r="DB223" i="3"/>
  <c r="DC223" i="3"/>
  <c r="A224" i="3"/>
  <c r="Y224" i="3"/>
  <c r="CY224" i="3"/>
  <c r="CZ224" i="3"/>
  <c r="DB224" i="3" s="1"/>
  <c r="DA224" i="3"/>
  <c r="DC224" i="3"/>
  <c r="A225" i="3"/>
  <c r="Y225" i="3"/>
  <c r="CY225" i="3"/>
  <c r="CZ225" i="3"/>
  <c r="DA225" i="3"/>
  <c r="DB225" i="3"/>
  <c r="DC225" i="3"/>
  <c r="A226" i="3"/>
  <c r="Y226" i="3"/>
  <c r="CY226" i="3"/>
  <c r="CZ226" i="3"/>
  <c r="DA226" i="3"/>
  <c r="DB226" i="3"/>
  <c r="DC226" i="3"/>
  <c r="A227" i="3"/>
  <c r="Y227" i="3"/>
  <c r="CY227" i="3"/>
  <c r="CZ227" i="3"/>
  <c r="DA227" i="3"/>
  <c r="DB227" i="3"/>
  <c r="DC227" i="3"/>
  <c r="A228" i="3"/>
  <c r="Y228" i="3"/>
  <c r="CY228" i="3"/>
  <c r="CZ228" i="3"/>
  <c r="DB228" i="3" s="1"/>
  <c r="DA228" i="3"/>
  <c r="DC228" i="3"/>
  <c r="A229" i="3"/>
  <c r="Y229" i="3"/>
  <c r="CY229" i="3"/>
  <c r="CZ229" i="3"/>
  <c r="DA229" i="3"/>
  <c r="DB229" i="3"/>
  <c r="DC229" i="3"/>
  <c r="A230" i="3"/>
  <c r="Y230" i="3"/>
  <c r="CY230" i="3"/>
  <c r="CZ230" i="3"/>
  <c r="DB230" i="3" s="1"/>
  <c r="DA230" i="3"/>
  <c r="DC230" i="3"/>
  <c r="A231" i="3"/>
  <c r="Y231" i="3"/>
  <c r="CY231" i="3"/>
  <c r="CZ231" i="3"/>
  <c r="DA231" i="3"/>
  <c r="DB231" i="3"/>
  <c r="DC231" i="3"/>
  <c r="A232" i="3"/>
  <c r="Y232" i="3"/>
  <c r="CY232" i="3"/>
  <c r="CZ232" i="3"/>
  <c r="DB232" i="3" s="1"/>
  <c r="DA232" i="3"/>
  <c r="DC232" i="3"/>
  <c r="A233" i="3"/>
  <c r="Y233" i="3"/>
  <c r="CY233" i="3"/>
  <c r="CZ233" i="3"/>
  <c r="DB233" i="3" s="1"/>
  <c r="DA233" i="3"/>
  <c r="DC233" i="3"/>
  <c r="A234" i="3"/>
  <c r="Y234" i="3"/>
  <c r="CY234" i="3"/>
  <c r="CZ234" i="3"/>
  <c r="DB234" i="3" s="1"/>
  <c r="DA234" i="3"/>
  <c r="DC234" i="3"/>
  <c r="A235" i="3"/>
  <c r="Y235" i="3"/>
  <c r="CY235" i="3"/>
  <c r="CZ235" i="3"/>
  <c r="DB235" i="3" s="1"/>
  <c r="DA235" i="3"/>
  <c r="DC235" i="3"/>
  <c r="A236" i="3"/>
  <c r="Y236" i="3"/>
  <c r="CY236" i="3"/>
  <c r="CZ236" i="3"/>
  <c r="DA236" i="3"/>
  <c r="DB236" i="3"/>
  <c r="DC236" i="3"/>
  <c r="A237" i="3"/>
  <c r="Y237" i="3"/>
  <c r="CY237" i="3"/>
  <c r="CZ237" i="3"/>
  <c r="DA237" i="3"/>
  <c r="DB237" i="3"/>
  <c r="DC237" i="3"/>
  <c r="A238" i="3"/>
  <c r="Y238" i="3"/>
  <c r="CY238" i="3"/>
  <c r="CZ238" i="3"/>
  <c r="DB238" i="3" s="1"/>
  <c r="DA238" i="3"/>
  <c r="DC238" i="3"/>
  <c r="A239" i="3"/>
  <c r="Y239" i="3"/>
  <c r="CY239" i="3"/>
  <c r="CZ239" i="3"/>
  <c r="DA239" i="3"/>
  <c r="DB239" i="3"/>
  <c r="DC239" i="3"/>
  <c r="A240" i="3"/>
  <c r="Y240" i="3"/>
  <c r="CY240" i="3"/>
  <c r="CZ240" i="3"/>
  <c r="DB240" i="3" s="1"/>
  <c r="DA240" i="3"/>
  <c r="DC240" i="3"/>
  <c r="A241" i="3"/>
  <c r="Y241" i="3"/>
  <c r="CY241" i="3"/>
  <c r="CZ241" i="3"/>
  <c r="DB241" i="3" s="1"/>
  <c r="DA241" i="3"/>
  <c r="DC241" i="3"/>
  <c r="A242" i="3"/>
  <c r="Y242" i="3"/>
  <c r="CY242" i="3"/>
  <c r="CZ242" i="3"/>
  <c r="DA242" i="3"/>
  <c r="DB242" i="3"/>
  <c r="DC242" i="3"/>
  <c r="A243" i="3"/>
  <c r="Y243" i="3"/>
  <c r="CY243" i="3"/>
  <c r="CZ243" i="3"/>
  <c r="DA243" i="3"/>
  <c r="DB243" i="3"/>
  <c r="DC243" i="3"/>
  <c r="A244" i="3"/>
  <c r="Y244" i="3"/>
  <c r="CY244" i="3"/>
  <c r="CZ244" i="3"/>
  <c r="DB244" i="3" s="1"/>
  <c r="DA244" i="3"/>
  <c r="DC244" i="3"/>
  <c r="A245" i="3"/>
  <c r="Y245" i="3"/>
  <c r="CY245" i="3"/>
  <c r="CZ245" i="3"/>
  <c r="DA245" i="3"/>
  <c r="DB245" i="3"/>
  <c r="DC245" i="3"/>
  <c r="A246" i="3"/>
  <c r="Y246" i="3"/>
  <c r="CY246" i="3"/>
  <c r="CZ246" i="3"/>
  <c r="DA246" i="3"/>
  <c r="DB246" i="3"/>
  <c r="DC246" i="3"/>
  <c r="A247" i="3"/>
  <c r="Y247" i="3"/>
  <c r="CY247" i="3"/>
  <c r="CZ247" i="3"/>
  <c r="DB247" i="3" s="1"/>
  <c r="DA247" i="3"/>
  <c r="DC247" i="3"/>
  <c r="A248" i="3"/>
  <c r="Y248" i="3"/>
  <c r="CY248" i="3"/>
  <c r="CZ248" i="3"/>
  <c r="DB248" i="3" s="1"/>
  <c r="DA248" i="3"/>
  <c r="DC248" i="3"/>
  <c r="A249" i="3"/>
  <c r="Y249" i="3"/>
  <c r="CY249" i="3"/>
  <c r="CZ249" i="3"/>
  <c r="DA249" i="3"/>
  <c r="DB249" i="3"/>
  <c r="DC249" i="3"/>
  <c r="A250" i="3"/>
  <c r="Y250" i="3"/>
  <c r="CY250" i="3"/>
  <c r="CZ250" i="3"/>
  <c r="DB250" i="3" s="1"/>
  <c r="DA250" i="3"/>
  <c r="DC250" i="3"/>
  <c r="A251" i="3"/>
  <c r="Y251" i="3"/>
  <c r="CY251" i="3"/>
  <c r="CZ251" i="3"/>
  <c r="DA251" i="3"/>
  <c r="DB251" i="3"/>
  <c r="DC251" i="3"/>
  <c r="A252" i="3"/>
  <c r="Y252" i="3"/>
  <c r="CY252" i="3"/>
  <c r="CZ252" i="3"/>
  <c r="DA252" i="3"/>
  <c r="DB252" i="3"/>
  <c r="DC252" i="3"/>
  <c r="A253" i="3"/>
  <c r="Y253" i="3"/>
  <c r="CY253" i="3"/>
  <c r="CZ253" i="3"/>
  <c r="DA253" i="3"/>
  <c r="DB253" i="3"/>
  <c r="DC253" i="3"/>
  <c r="A254" i="3"/>
  <c r="Y254" i="3"/>
  <c r="CY254" i="3"/>
  <c r="CZ254" i="3"/>
  <c r="DA254" i="3"/>
  <c r="DB254" i="3"/>
  <c r="DC254" i="3"/>
  <c r="A255" i="3"/>
  <c r="Y255" i="3"/>
  <c r="CY255" i="3"/>
  <c r="CZ255" i="3"/>
  <c r="DB255" i="3" s="1"/>
  <c r="DA255" i="3"/>
  <c r="DC255" i="3"/>
  <c r="A256" i="3"/>
  <c r="Y256" i="3"/>
  <c r="CY256" i="3"/>
  <c r="CZ256" i="3"/>
  <c r="DA256" i="3"/>
  <c r="DB256" i="3"/>
  <c r="DC256" i="3"/>
  <c r="A257" i="3"/>
  <c r="Y257" i="3"/>
  <c r="CY257" i="3"/>
  <c r="CZ257" i="3"/>
  <c r="DB257" i="3" s="1"/>
  <c r="DA257" i="3"/>
  <c r="DC257" i="3"/>
  <c r="A258" i="3"/>
  <c r="Y258" i="3"/>
  <c r="CY258" i="3"/>
  <c r="CZ258" i="3"/>
  <c r="DB258" i="3" s="1"/>
  <c r="DA258" i="3"/>
  <c r="DC258" i="3"/>
  <c r="A259" i="3"/>
  <c r="Y259" i="3"/>
  <c r="CY259" i="3"/>
  <c r="CZ259" i="3"/>
  <c r="DA259" i="3"/>
  <c r="DB259" i="3"/>
  <c r="DC259" i="3"/>
  <c r="A260" i="3"/>
  <c r="Y260" i="3"/>
  <c r="CY260" i="3"/>
  <c r="CZ260" i="3"/>
  <c r="DB260" i="3" s="1"/>
  <c r="DA260" i="3"/>
  <c r="DC260" i="3"/>
  <c r="A261" i="3"/>
  <c r="Y261" i="3"/>
  <c r="CY261" i="3"/>
  <c r="CZ261" i="3"/>
  <c r="DA261" i="3"/>
  <c r="DB261" i="3"/>
  <c r="DC261" i="3"/>
  <c r="A262" i="3"/>
  <c r="Y262" i="3"/>
  <c r="CY262" i="3"/>
  <c r="CZ262" i="3"/>
  <c r="DB262" i="3" s="1"/>
  <c r="DA262" i="3"/>
  <c r="DC262" i="3"/>
  <c r="A263" i="3"/>
  <c r="Y263" i="3"/>
  <c r="CY263" i="3"/>
  <c r="CZ263" i="3"/>
  <c r="DB263" i="3" s="1"/>
  <c r="DA263" i="3"/>
  <c r="DC263" i="3"/>
  <c r="A264" i="3"/>
  <c r="Y264" i="3"/>
  <c r="CY264" i="3"/>
  <c r="CZ264" i="3"/>
  <c r="DA264" i="3"/>
  <c r="DB264" i="3"/>
  <c r="DC264" i="3"/>
  <c r="A265" i="3"/>
  <c r="Y265" i="3"/>
  <c r="CY265" i="3"/>
  <c r="CZ265" i="3"/>
  <c r="DB265" i="3" s="1"/>
  <c r="DA265" i="3"/>
  <c r="DC265" i="3"/>
  <c r="A266" i="3"/>
  <c r="Y266" i="3"/>
  <c r="CY266" i="3"/>
  <c r="CZ266" i="3"/>
  <c r="DA266" i="3"/>
  <c r="DB266" i="3"/>
  <c r="DC266" i="3"/>
  <c r="A267" i="3"/>
  <c r="Y267" i="3"/>
  <c r="CY267" i="3"/>
  <c r="CZ267" i="3"/>
  <c r="DA267" i="3"/>
  <c r="DB267" i="3"/>
  <c r="DC267" i="3"/>
  <c r="A268" i="3"/>
  <c r="Y268" i="3"/>
  <c r="CY268" i="3"/>
  <c r="CZ268" i="3"/>
  <c r="DB268" i="3" s="1"/>
  <c r="DA268" i="3"/>
  <c r="DC268" i="3"/>
  <c r="A269" i="3"/>
  <c r="Y269" i="3"/>
  <c r="CY269" i="3"/>
  <c r="CZ269" i="3"/>
  <c r="DB269" i="3" s="1"/>
  <c r="DA269" i="3"/>
  <c r="DC269" i="3"/>
  <c r="A270" i="3"/>
  <c r="Y270" i="3"/>
  <c r="CY270" i="3"/>
  <c r="CZ270" i="3"/>
  <c r="DB270" i="3" s="1"/>
  <c r="DA270" i="3"/>
  <c r="DC270" i="3"/>
  <c r="A271" i="3"/>
  <c r="Y271" i="3"/>
  <c r="CY271" i="3"/>
  <c r="CZ271" i="3"/>
  <c r="DB271" i="3" s="1"/>
  <c r="DA271" i="3"/>
  <c r="DC271" i="3"/>
  <c r="A272" i="3"/>
  <c r="Y272" i="3"/>
  <c r="CY272" i="3"/>
  <c r="CZ272" i="3"/>
  <c r="DB272" i="3" s="1"/>
  <c r="DA272" i="3"/>
  <c r="DC272" i="3"/>
  <c r="A273" i="3"/>
  <c r="Y273" i="3"/>
  <c r="CY273" i="3"/>
  <c r="CZ273" i="3"/>
  <c r="DB273" i="3" s="1"/>
  <c r="DA273" i="3"/>
  <c r="DC273" i="3"/>
  <c r="A274" i="3"/>
  <c r="Y274" i="3"/>
  <c r="CY274" i="3"/>
  <c r="CZ274" i="3"/>
  <c r="DA274" i="3"/>
  <c r="DB274" i="3"/>
  <c r="DC274" i="3"/>
  <c r="A275" i="3"/>
  <c r="Y275" i="3"/>
  <c r="CY275" i="3"/>
  <c r="CZ275" i="3"/>
  <c r="DB275" i="3" s="1"/>
  <c r="DA275" i="3"/>
  <c r="DC275" i="3"/>
  <c r="A276" i="3"/>
  <c r="Y276" i="3"/>
  <c r="CY276" i="3"/>
  <c r="CZ276" i="3"/>
  <c r="DA276" i="3"/>
  <c r="DB276" i="3"/>
  <c r="DC276" i="3"/>
  <c r="A277" i="3"/>
  <c r="Y277" i="3"/>
  <c r="CY277" i="3"/>
  <c r="CZ277" i="3"/>
  <c r="DB277" i="3" s="1"/>
  <c r="DA277" i="3"/>
  <c r="DC277" i="3"/>
  <c r="A278" i="3"/>
  <c r="Y278" i="3"/>
  <c r="CY278" i="3"/>
  <c r="CZ278" i="3"/>
  <c r="DA278" i="3"/>
  <c r="DB278" i="3"/>
  <c r="DC278" i="3"/>
  <c r="A279" i="3"/>
  <c r="Y279" i="3"/>
  <c r="CY279" i="3"/>
  <c r="CZ279" i="3"/>
  <c r="DB279" i="3" s="1"/>
  <c r="DA279" i="3"/>
  <c r="DC279" i="3"/>
  <c r="A280" i="3"/>
  <c r="Y280" i="3"/>
  <c r="CY280" i="3"/>
  <c r="CZ280" i="3"/>
  <c r="DB280" i="3" s="1"/>
  <c r="DA280" i="3"/>
  <c r="DC280" i="3"/>
  <c r="A281" i="3"/>
  <c r="Y281" i="3"/>
  <c r="CY281" i="3"/>
  <c r="CZ281" i="3"/>
  <c r="DA281" i="3"/>
  <c r="DB281" i="3"/>
  <c r="DC281" i="3"/>
  <c r="A282" i="3"/>
  <c r="Y282" i="3"/>
  <c r="CY282" i="3"/>
  <c r="CZ282" i="3"/>
  <c r="DB282" i="3" s="1"/>
  <c r="DA282" i="3"/>
  <c r="DC282" i="3"/>
  <c r="A283" i="3"/>
  <c r="Y283" i="3"/>
  <c r="CY283" i="3"/>
  <c r="CZ283" i="3"/>
  <c r="DA283" i="3"/>
  <c r="DB283" i="3"/>
  <c r="DC283" i="3"/>
  <c r="A284" i="3"/>
  <c r="Y284" i="3"/>
  <c r="CY284" i="3"/>
  <c r="CZ284" i="3"/>
  <c r="DB284" i="3" s="1"/>
  <c r="DA284" i="3"/>
  <c r="DC284" i="3"/>
  <c r="A285" i="3"/>
  <c r="Y285" i="3"/>
  <c r="CY285" i="3"/>
  <c r="CZ285" i="3"/>
  <c r="DA285" i="3"/>
  <c r="DB285" i="3"/>
  <c r="DC285" i="3"/>
  <c r="A286" i="3"/>
  <c r="Y286" i="3"/>
  <c r="CY286" i="3"/>
  <c r="CZ286" i="3"/>
  <c r="DB286" i="3" s="1"/>
  <c r="DA286" i="3"/>
  <c r="DC286" i="3"/>
  <c r="A287" i="3"/>
  <c r="Y287" i="3"/>
  <c r="CY287" i="3"/>
  <c r="CZ287" i="3"/>
  <c r="DB287" i="3" s="1"/>
  <c r="DA287" i="3"/>
  <c r="DC287" i="3"/>
  <c r="A288" i="3"/>
  <c r="Y288" i="3"/>
  <c r="CY288" i="3"/>
  <c r="CZ288" i="3"/>
  <c r="DB288" i="3" s="1"/>
  <c r="DA288" i="3"/>
  <c r="DC288" i="3"/>
  <c r="A289" i="3"/>
  <c r="Y289" i="3"/>
  <c r="CY289" i="3"/>
  <c r="CZ289" i="3"/>
  <c r="DA289" i="3"/>
  <c r="DB289" i="3"/>
  <c r="DC289" i="3"/>
  <c r="A290" i="3"/>
  <c r="Y290" i="3"/>
  <c r="CY290" i="3"/>
  <c r="CZ290" i="3"/>
  <c r="DB290" i="3" s="1"/>
  <c r="DA290" i="3"/>
  <c r="DC290" i="3"/>
  <c r="A291" i="3"/>
  <c r="Y291" i="3"/>
  <c r="CY291" i="3"/>
  <c r="CZ291" i="3"/>
  <c r="DA291" i="3"/>
  <c r="DB291" i="3"/>
  <c r="DC291" i="3"/>
  <c r="A292" i="3"/>
  <c r="Y292" i="3"/>
  <c r="CY292" i="3"/>
  <c r="CZ292" i="3"/>
  <c r="DB292" i="3" s="1"/>
  <c r="DA292" i="3"/>
  <c r="DC292" i="3"/>
  <c r="A293" i="3"/>
  <c r="Y293" i="3"/>
  <c r="CY293" i="3"/>
  <c r="CZ293" i="3"/>
  <c r="DB293" i="3" s="1"/>
  <c r="DA293" i="3"/>
  <c r="DC293" i="3"/>
  <c r="A294" i="3"/>
  <c r="Y294" i="3"/>
  <c r="CY294" i="3"/>
  <c r="CZ294" i="3"/>
  <c r="DA294" i="3"/>
  <c r="DB294" i="3"/>
  <c r="DC294" i="3"/>
  <c r="A295" i="3"/>
  <c r="Y295" i="3"/>
  <c r="CY295" i="3"/>
  <c r="CZ295" i="3"/>
  <c r="DB295" i="3" s="1"/>
  <c r="DA295" i="3"/>
  <c r="DC295" i="3"/>
  <c r="A296" i="3"/>
  <c r="Y296" i="3"/>
  <c r="CY296" i="3"/>
  <c r="CZ296" i="3"/>
  <c r="DB296" i="3" s="1"/>
  <c r="DA296" i="3"/>
  <c r="DC296" i="3"/>
  <c r="A297" i="3"/>
  <c r="Y297" i="3"/>
  <c r="CY297" i="3"/>
  <c r="CZ297" i="3"/>
  <c r="DB297" i="3" s="1"/>
  <c r="DA297" i="3"/>
  <c r="DC297" i="3"/>
  <c r="A298" i="3"/>
  <c r="Y298" i="3"/>
  <c r="CY298" i="3"/>
  <c r="CZ298" i="3"/>
  <c r="DA298" i="3"/>
  <c r="DB298" i="3"/>
  <c r="DC298" i="3"/>
  <c r="A299" i="3"/>
  <c r="Y299" i="3"/>
  <c r="CY299" i="3"/>
  <c r="CZ299" i="3"/>
  <c r="DA299" i="3"/>
  <c r="DB299" i="3"/>
  <c r="DC299" i="3"/>
  <c r="A300" i="3"/>
  <c r="Y300" i="3"/>
  <c r="CY300" i="3"/>
  <c r="CZ300" i="3"/>
  <c r="DB300" i="3" s="1"/>
  <c r="DA300" i="3"/>
  <c r="DC300" i="3"/>
  <c r="A301" i="3"/>
  <c r="Y301" i="3"/>
  <c r="CY301" i="3"/>
  <c r="CZ301" i="3"/>
  <c r="DB301" i="3" s="1"/>
  <c r="DA301" i="3"/>
  <c r="DC301" i="3"/>
  <c r="A302" i="3"/>
  <c r="Y302" i="3"/>
  <c r="CY302" i="3"/>
  <c r="CZ302" i="3"/>
  <c r="DB302" i="3" s="1"/>
  <c r="DA302" i="3"/>
  <c r="DC302" i="3"/>
  <c r="A303" i="3"/>
  <c r="Y303" i="3"/>
  <c r="CY303" i="3"/>
  <c r="CZ303" i="3"/>
  <c r="DA303" i="3"/>
  <c r="DB303" i="3"/>
  <c r="DC303" i="3"/>
  <c r="A304" i="3"/>
  <c r="Y304" i="3"/>
  <c r="CY304" i="3"/>
  <c r="CZ304" i="3"/>
  <c r="DB304" i="3" s="1"/>
  <c r="DA304" i="3"/>
  <c r="DC304" i="3"/>
  <c r="A305" i="3"/>
  <c r="Y305" i="3"/>
  <c r="CY305" i="3"/>
  <c r="CZ305" i="3"/>
  <c r="DA305" i="3"/>
  <c r="DB305" i="3"/>
  <c r="DC305" i="3"/>
  <c r="A306" i="3"/>
  <c r="Y306" i="3"/>
  <c r="CY306" i="3"/>
  <c r="CZ306" i="3"/>
  <c r="DB306" i="3" s="1"/>
  <c r="DA306" i="3"/>
  <c r="DC306" i="3"/>
  <c r="A307" i="3"/>
  <c r="Y307" i="3"/>
  <c r="CY307" i="3"/>
  <c r="CZ307" i="3"/>
  <c r="DB307" i="3" s="1"/>
  <c r="DA307" i="3"/>
  <c r="DC307" i="3"/>
  <c r="A308" i="3"/>
  <c r="Y308" i="3"/>
  <c r="CY308" i="3"/>
  <c r="CZ308" i="3"/>
  <c r="DB308" i="3" s="1"/>
  <c r="DA308" i="3"/>
  <c r="DC308" i="3"/>
  <c r="A309" i="3"/>
  <c r="Y309" i="3"/>
  <c r="CY309" i="3"/>
  <c r="CZ309" i="3"/>
  <c r="DB309" i="3" s="1"/>
  <c r="DA309" i="3"/>
  <c r="DC309" i="3"/>
  <c r="A310" i="3"/>
  <c r="Y310" i="3"/>
  <c r="CY310" i="3"/>
  <c r="CZ310" i="3"/>
  <c r="DA310" i="3"/>
  <c r="DB310" i="3"/>
  <c r="DC310" i="3"/>
  <c r="A311" i="3"/>
  <c r="Y311" i="3"/>
  <c r="CY311" i="3"/>
  <c r="CZ311" i="3"/>
  <c r="DB311" i="3" s="1"/>
  <c r="DA311" i="3"/>
  <c r="DC311" i="3"/>
  <c r="A312" i="3"/>
  <c r="Y312" i="3"/>
  <c r="CY312" i="3"/>
  <c r="CZ312" i="3"/>
  <c r="DA312" i="3"/>
  <c r="DB312" i="3"/>
  <c r="DC312" i="3"/>
  <c r="A313" i="3"/>
  <c r="Y313" i="3"/>
  <c r="CY313" i="3"/>
  <c r="CZ313" i="3"/>
  <c r="DA313" i="3"/>
  <c r="DB313" i="3"/>
  <c r="DC313" i="3"/>
  <c r="A314" i="3"/>
  <c r="Y314" i="3"/>
  <c r="CY314" i="3"/>
  <c r="CZ314" i="3"/>
  <c r="DB314" i="3" s="1"/>
  <c r="DA314" i="3"/>
  <c r="DC314" i="3"/>
  <c r="A315" i="3"/>
  <c r="Y315" i="3"/>
  <c r="CY315" i="3"/>
  <c r="CZ315" i="3"/>
  <c r="DB315" i="3" s="1"/>
  <c r="DA315" i="3"/>
  <c r="DC315" i="3"/>
  <c r="A316" i="3"/>
  <c r="Y316" i="3"/>
  <c r="CY316" i="3"/>
  <c r="CZ316" i="3"/>
  <c r="DB316" i="3" s="1"/>
  <c r="DA316" i="3"/>
  <c r="DC316" i="3"/>
  <c r="A317" i="3"/>
  <c r="Y317" i="3"/>
  <c r="CY317" i="3"/>
  <c r="CZ317" i="3"/>
  <c r="DB317" i="3" s="1"/>
  <c r="DA317" i="3"/>
  <c r="DC317" i="3"/>
  <c r="A318" i="3"/>
  <c r="Y318" i="3"/>
  <c r="CY318" i="3"/>
  <c r="CZ318" i="3"/>
  <c r="DA318" i="3"/>
  <c r="DB318" i="3"/>
  <c r="DC318" i="3"/>
  <c r="A319" i="3"/>
  <c r="Y319" i="3"/>
  <c r="CY319" i="3"/>
  <c r="CZ319" i="3"/>
  <c r="DB319" i="3" s="1"/>
  <c r="DA319" i="3"/>
  <c r="DC319" i="3"/>
  <c r="A320" i="3"/>
  <c r="Y320" i="3"/>
  <c r="CY320" i="3"/>
  <c r="CZ320" i="3"/>
  <c r="DA320" i="3"/>
  <c r="DB320" i="3"/>
  <c r="DC320" i="3"/>
  <c r="A321" i="3"/>
  <c r="Y321" i="3"/>
  <c r="CY321" i="3"/>
  <c r="CZ321" i="3"/>
  <c r="DA321" i="3"/>
  <c r="DB321" i="3"/>
  <c r="DC321" i="3"/>
  <c r="A322" i="3"/>
  <c r="Y322" i="3"/>
  <c r="CY322" i="3"/>
  <c r="CZ322" i="3"/>
  <c r="DB322" i="3" s="1"/>
  <c r="DA322" i="3"/>
  <c r="DC322" i="3"/>
  <c r="A323" i="3"/>
  <c r="Y323" i="3"/>
  <c r="CY323" i="3"/>
  <c r="CZ323" i="3"/>
  <c r="DA323" i="3"/>
  <c r="DB323" i="3"/>
  <c r="DC323" i="3"/>
  <c r="A324" i="3"/>
  <c r="Y324" i="3"/>
  <c r="CY324" i="3"/>
  <c r="CZ324" i="3"/>
  <c r="DB324" i="3" s="1"/>
  <c r="DA324" i="3"/>
  <c r="DC324" i="3"/>
  <c r="A325" i="3"/>
  <c r="Y325" i="3"/>
  <c r="CY325" i="3"/>
  <c r="CZ325" i="3"/>
  <c r="DB325" i="3" s="1"/>
  <c r="DA325" i="3"/>
  <c r="DC325" i="3"/>
  <c r="A326" i="3"/>
  <c r="Y326" i="3"/>
  <c r="CY326" i="3"/>
  <c r="CZ326" i="3"/>
  <c r="DA326" i="3"/>
  <c r="DB326" i="3"/>
  <c r="DC326" i="3"/>
  <c r="A327" i="3"/>
  <c r="Y327" i="3"/>
  <c r="CY327" i="3"/>
  <c r="CZ327" i="3"/>
  <c r="DB327" i="3" s="1"/>
  <c r="DA327" i="3"/>
  <c r="DC327" i="3"/>
  <c r="A328" i="3"/>
  <c r="Y328" i="3"/>
  <c r="CY328" i="3"/>
  <c r="CZ328" i="3"/>
  <c r="DA328" i="3"/>
  <c r="DB328" i="3"/>
  <c r="DC328" i="3"/>
  <c r="A329" i="3"/>
  <c r="Y329" i="3"/>
  <c r="CY329" i="3"/>
  <c r="CZ329" i="3"/>
  <c r="DA329" i="3"/>
  <c r="DB329" i="3"/>
  <c r="DC329" i="3"/>
  <c r="A330" i="3"/>
  <c r="Y330" i="3"/>
  <c r="CY330" i="3"/>
  <c r="CZ330" i="3"/>
  <c r="DB330" i="3" s="1"/>
  <c r="DA330" i="3"/>
  <c r="DC330" i="3"/>
  <c r="A331" i="3"/>
  <c r="Y331" i="3"/>
  <c r="CY331" i="3"/>
  <c r="CZ331" i="3"/>
  <c r="DB331" i="3" s="1"/>
  <c r="DA331" i="3"/>
  <c r="DC331" i="3"/>
  <c r="A332" i="3"/>
  <c r="Y332" i="3"/>
  <c r="CY332" i="3"/>
  <c r="CZ332" i="3"/>
  <c r="DA332" i="3"/>
  <c r="DB332" i="3"/>
  <c r="DC332" i="3"/>
  <c r="A333" i="3"/>
  <c r="Y333" i="3"/>
  <c r="CY333" i="3"/>
  <c r="CZ333" i="3"/>
  <c r="DB333" i="3" s="1"/>
  <c r="DA333" i="3"/>
  <c r="DC333" i="3"/>
  <c r="A334" i="3"/>
  <c r="Y334" i="3"/>
  <c r="CY334" i="3"/>
  <c r="CZ334" i="3"/>
  <c r="DA334" i="3"/>
  <c r="DB334" i="3"/>
  <c r="DC334" i="3"/>
  <c r="A335" i="3"/>
  <c r="Y335" i="3"/>
  <c r="CY335" i="3"/>
  <c r="CZ335" i="3"/>
  <c r="DA335" i="3"/>
  <c r="DB335" i="3"/>
  <c r="DC335" i="3"/>
  <c r="A336" i="3"/>
  <c r="Y336" i="3"/>
  <c r="CY336" i="3"/>
  <c r="CZ336" i="3"/>
  <c r="DA336" i="3"/>
  <c r="DB336" i="3"/>
  <c r="DC336" i="3"/>
  <c r="A337" i="3"/>
  <c r="Y337" i="3"/>
  <c r="CY337" i="3"/>
  <c r="CZ337" i="3"/>
  <c r="DB337" i="3" s="1"/>
  <c r="DA337" i="3"/>
  <c r="DC337" i="3"/>
  <c r="A338" i="3"/>
  <c r="Y338" i="3"/>
  <c r="CY338" i="3"/>
  <c r="CZ338" i="3"/>
  <c r="DA338" i="3"/>
  <c r="DB338" i="3"/>
  <c r="DC338" i="3"/>
  <c r="A339" i="3"/>
  <c r="Y339" i="3"/>
  <c r="CY339" i="3"/>
  <c r="CZ339" i="3"/>
  <c r="DA339" i="3"/>
  <c r="DB339" i="3"/>
  <c r="DC339" i="3"/>
  <c r="A340" i="3"/>
  <c r="Y340" i="3"/>
  <c r="CY340" i="3"/>
  <c r="CZ340" i="3"/>
  <c r="DA340" i="3"/>
  <c r="DB340" i="3"/>
  <c r="DC340" i="3"/>
  <c r="A341" i="3"/>
  <c r="Y341" i="3"/>
  <c r="CY341" i="3"/>
  <c r="CZ341" i="3"/>
  <c r="DA341" i="3"/>
  <c r="DB341" i="3"/>
  <c r="DC341" i="3"/>
  <c r="A342" i="3"/>
  <c r="Y342" i="3"/>
  <c r="CY342" i="3"/>
  <c r="CZ342" i="3"/>
  <c r="DB342" i="3" s="1"/>
  <c r="DA342" i="3"/>
  <c r="DC342" i="3"/>
  <c r="A343" i="3"/>
  <c r="Y343" i="3"/>
  <c r="CY343" i="3"/>
  <c r="CZ343" i="3"/>
  <c r="DA343" i="3"/>
  <c r="DB343" i="3"/>
  <c r="DC343" i="3"/>
  <c r="A344" i="3"/>
  <c r="Y344" i="3"/>
  <c r="CY344" i="3"/>
  <c r="CZ344" i="3"/>
  <c r="DA344" i="3"/>
  <c r="DB344" i="3"/>
  <c r="DC344" i="3"/>
  <c r="A345" i="3"/>
  <c r="Y345" i="3"/>
  <c r="CY345" i="3"/>
  <c r="CZ345" i="3"/>
  <c r="DB345" i="3" s="1"/>
  <c r="DA345" i="3"/>
  <c r="DC345" i="3"/>
  <c r="A346" i="3"/>
  <c r="Y346" i="3"/>
  <c r="CY346" i="3"/>
  <c r="CZ346" i="3"/>
  <c r="DB346" i="3" s="1"/>
  <c r="DA346" i="3"/>
  <c r="DC346" i="3"/>
  <c r="A347" i="3"/>
  <c r="Y347" i="3"/>
  <c r="CY347" i="3"/>
  <c r="CZ347" i="3"/>
  <c r="DA347" i="3"/>
  <c r="DB347" i="3"/>
  <c r="DC347" i="3"/>
  <c r="A348" i="3"/>
  <c r="Y348" i="3"/>
  <c r="CY348" i="3"/>
  <c r="CZ348" i="3"/>
  <c r="DB348" i="3" s="1"/>
  <c r="DA348" i="3"/>
  <c r="DC348" i="3"/>
  <c r="A349" i="3"/>
  <c r="Y349" i="3"/>
  <c r="CY349" i="3"/>
  <c r="CZ349" i="3"/>
  <c r="DA349" i="3"/>
  <c r="DB349" i="3"/>
  <c r="DC349" i="3"/>
  <c r="A350" i="3"/>
  <c r="Y350" i="3"/>
  <c r="CY350" i="3"/>
  <c r="CZ350" i="3"/>
  <c r="DA350" i="3"/>
  <c r="DB350" i="3"/>
  <c r="DC350" i="3"/>
  <c r="A351" i="3"/>
  <c r="Y351" i="3"/>
  <c r="CY351" i="3"/>
  <c r="CZ351" i="3"/>
  <c r="DA351" i="3"/>
  <c r="DB351" i="3"/>
  <c r="DC351" i="3"/>
  <c r="A352" i="3"/>
  <c r="Y352" i="3"/>
  <c r="CY352" i="3"/>
  <c r="CZ352" i="3"/>
  <c r="DB352" i="3" s="1"/>
  <c r="DA352" i="3"/>
  <c r="DC352" i="3"/>
  <c r="A353" i="3"/>
  <c r="Y353" i="3"/>
  <c r="CY353" i="3"/>
  <c r="CZ353" i="3"/>
  <c r="DA353" i="3"/>
  <c r="DB353" i="3"/>
  <c r="DC353" i="3"/>
  <c r="A354" i="3"/>
  <c r="Y354" i="3"/>
  <c r="CY354" i="3"/>
  <c r="CZ354" i="3"/>
  <c r="DB354" i="3" s="1"/>
  <c r="DA354" i="3"/>
  <c r="DC354" i="3"/>
  <c r="A355" i="3"/>
  <c r="Y355" i="3"/>
  <c r="CY355" i="3"/>
  <c r="CZ355" i="3"/>
  <c r="DA355" i="3"/>
  <c r="DB355" i="3"/>
  <c r="DC355" i="3"/>
  <c r="A356" i="3"/>
  <c r="Y356" i="3"/>
  <c r="CY356" i="3"/>
  <c r="CZ356" i="3"/>
  <c r="DB356" i="3" s="1"/>
  <c r="DA356" i="3"/>
  <c r="DC356" i="3"/>
  <c r="A357" i="3"/>
  <c r="Y357" i="3"/>
  <c r="CY357" i="3"/>
  <c r="CZ357" i="3"/>
  <c r="DB357" i="3" s="1"/>
  <c r="DA357" i="3"/>
  <c r="DC357" i="3"/>
  <c r="A358" i="3"/>
  <c r="Y358" i="3"/>
  <c r="CY358" i="3"/>
  <c r="CZ358" i="3"/>
  <c r="DA358" i="3"/>
  <c r="DB358" i="3"/>
  <c r="DC358" i="3"/>
  <c r="A359" i="3"/>
  <c r="Y359" i="3"/>
  <c r="CY359" i="3"/>
  <c r="CZ359" i="3"/>
  <c r="DB359" i="3" s="1"/>
  <c r="DA359" i="3"/>
  <c r="DC359" i="3"/>
  <c r="A360" i="3"/>
  <c r="Y360" i="3"/>
  <c r="CY360" i="3"/>
  <c r="CZ360" i="3"/>
  <c r="DA360" i="3"/>
  <c r="DB360" i="3"/>
  <c r="DC360" i="3"/>
  <c r="A361" i="3"/>
  <c r="Y361" i="3"/>
  <c r="CY361" i="3"/>
  <c r="CZ361" i="3"/>
  <c r="DB361" i="3" s="1"/>
  <c r="DA361" i="3"/>
  <c r="DC361" i="3"/>
  <c r="A362" i="3"/>
  <c r="Y362" i="3"/>
  <c r="CY362" i="3"/>
  <c r="CZ362" i="3"/>
  <c r="DB362" i="3" s="1"/>
  <c r="DA362" i="3"/>
  <c r="DC362" i="3"/>
  <c r="A363" i="3"/>
  <c r="Y363" i="3"/>
  <c r="CY363" i="3"/>
  <c r="CZ363" i="3"/>
  <c r="DA363" i="3"/>
  <c r="DB363" i="3"/>
  <c r="DC363" i="3"/>
  <c r="A364" i="3"/>
  <c r="Y364" i="3"/>
  <c r="CY364" i="3"/>
  <c r="CZ364" i="3"/>
  <c r="DA364" i="3"/>
  <c r="DB364" i="3"/>
  <c r="DC364" i="3"/>
  <c r="A365" i="3"/>
  <c r="Y365" i="3"/>
  <c r="CY365" i="3"/>
  <c r="CZ365" i="3"/>
  <c r="DA365" i="3"/>
  <c r="DB365" i="3"/>
  <c r="DC365" i="3"/>
  <c r="A366" i="3"/>
  <c r="Y366" i="3"/>
  <c r="CY366" i="3"/>
  <c r="CZ366" i="3"/>
  <c r="DB366" i="3" s="1"/>
  <c r="DA366" i="3"/>
  <c r="DC366" i="3"/>
  <c r="A367" i="3"/>
  <c r="Y367" i="3"/>
  <c r="CY367" i="3"/>
  <c r="CZ367" i="3"/>
  <c r="DA367" i="3"/>
  <c r="DB367" i="3"/>
  <c r="DC367" i="3"/>
  <c r="A368" i="3"/>
  <c r="Y368" i="3"/>
  <c r="CY368" i="3"/>
  <c r="CZ368" i="3"/>
  <c r="DB368" i="3" s="1"/>
  <c r="DA368" i="3"/>
  <c r="DC368" i="3"/>
  <c r="A369" i="3"/>
  <c r="Y369" i="3"/>
  <c r="CY369" i="3"/>
  <c r="CZ369" i="3"/>
  <c r="DA369" i="3"/>
  <c r="DB369" i="3"/>
  <c r="DC369" i="3"/>
  <c r="A370" i="3"/>
  <c r="Y370" i="3"/>
  <c r="CY370" i="3"/>
  <c r="CZ370" i="3"/>
  <c r="DB370" i="3" s="1"/>
  <c r="DA370" i="3"/>
  <c r="DC370" i="3"/>
  <c r="A371" i="3"/>
  <c r="Y371" i="3"/>
  <c r="CY371" i="3"/>
  <c r="CZ371" i="3"/>
  <c r="DB371" i="3" s="1"/>
  <c r="DA371" i="3"/>
  <c r="DC371" i="3"/>
  <c r="A372" i="3"/>
  <c r="Y372" i="3"/>
  <c r="CY372" i="3"/>
  <c r="CZ372" i="3"/>
  <c r="DA372" i="3"/>
  <c r="DB372" i="3"/>
  <c r="DC372" i="3"/>
  <c r="A373" i="3"/>
  <c r="Y373" i="3"/>
  <c r="CY373" i="3"/>
  <c r="CZ373" i="3"/>
  <c r="DB373" i="3" s="1"/>
  <c r="DA373" i="3"/>
  <c r="DC373" i="3"/>
  <c r="A374" i="3"/>
  <c r="Y374" i="3"/>
  <c r="CY374" i="3"/>
  <c r="CZ374" i="3"/>
  <c r="DA374" i="3"/>
  <c r="DB374" i="3"/>
  <c r="DC374" i="3"/>
  <c r="A375" i="3"/>
  <c r="Y375" i="3"/>
  <c r="CY375" i="3"/>
  <c r="CZ375" i="3"/>
  <c r="DB375" i="3" s="1"/>
  <c r="DA375" i="3"/>
  <c r="DC375" i="3"/>
  <c r="A376" i="3"/>
  <c r="Y376" i="3"/>
  <c r="CY376" i="3"/>
  <c r="CZ376" i="3"/>
  <c r="DB376" i="3" s="1"/>
  <c r="DA376" i="3"/>
  <c r="DC376" i="3"/>
  <c r="A377" i="3"/>
  <c r="Y377" i="3"/>
  <c r="CY377" i="3"/>
  <c r="CZ377" i="3"/>
  <c r="DA377" i="3"/>
  <c r="DB377" i="3"/>
  <c r="DC377" i="3"/>
  <c r="A378" i="3"/>
  <c r="Y378" i="3"/>
  <c r="CY378" i="3"/>
  <c r="CZ378" i="3"/>
  <c r="DA378" i="3"/>
  <c r="DB378" i="3"/>
  <c r="DC378" i="3"/>
  <c r="A379" i="3"/>
  <c r="Y379" i="3"/>
  <c r="CY379" i="3"/>
  <c r="CZ379" i="3"/>
  <c r="DB379" i="3" s="1"/>
  <c r="DA379" i="3"/>
  <c r="DC379" i="3"/>
  <c r="A380" i="3"/>
  <c r="Y380" i="3"/>
  <c r="CY380" i="3"/>
  <c r="CZ380" i="3"/>
  <c r="DB380" i="3" s="1"/>
  <c r="DA380" i="3"/>
  <c r="DC380" i="3"/>
  <c r="A381" i="3"/>
  <c r="Y381" i="3"/>
  <c r="CY381" i="3"/>
  <c r="CZ381" i="3"/>
  <c r="DA381" i="3"/>
  <c r="DB381" i="3"/>
  <c r="DC381" i="3"/>
  <c r="A382" i="3"/>
  <c r="Y382" i="3"/>
  <c r="CY382" i="3"/>
  <c r="CZ382" i="3"/>
  <c r="DB382" i="3" s="1"/>
  <c r="DA382" i="3"/>
  <c r="DC382" i="3"/>
  <c r="A383" i="3"/>
  <c r="Y383" i="3"/>
  <c r="CY383" i="3"/>
  <c r="CZ383" i="3"/>
  <c r="DA383" i="3"/>
  <c r="DB383" i="3"/>
  <c r="DC383" i="3"/>
  <c r="A384" i="3"/>
  <c r="Y384" i="3"/>
  <c r="CY384" i="3"/>
  <c r="CZ384" i="3"/>
  <c r="DA384" i="3"/>
  <c r="DB384" i="3"/>
  <c r="DC384" i="3"/>
  <c r="A385" i="3"/>
  <c r="Y385" i="3"/>
  <c r="CY385" i="3"/>
  <c r="CZ385" i="3"/>
  <c r="DA385" i="3"/>
  <c r="DB385" i="3"/>
  <c r="DC385" i="3"/>
  <c r="A386" i="3"/>
  <c r="Y386" i="3"/>
  <c r="CY386" i="3"/>
  <c r="CZ386" i="3"/>
  <c r="DA386" i="3"/>
  <c r="DB386" i="3"/>
  <c r="DC386" i="3"/>
  <c r="A387" i="3"/>
  <c r="Y387" i="3"/>
  <c r="CY387" i="3"/>
  <c r="CZ387" i="3"/>
  <c r="DA387" i="3"/>
  <c r="DB387" i="3"/>
  <c r="DC387" i="3"/>
  <c r="A388" i="3"/>
  <c r="Y388" i="3"/>
  <c r="CY388" i="3"/>
  <c r="CZ388" i="3"/>
  <c r="DB388" i="3" s="1"/>
  <c r="DA388" i="3"/>
  <c r="DC388" i="3"/>
  <c r="A389" i="3"/>
  <c r="Y389" i="3"/>
  <c r="CY389" i="3"/>
  <c r="CZ389" i="3"/>
  <c r="DA389" i="3"/>
  <c r="DB389" i="3"/>
  <c r="DC389" i="3"/>
  <c r="A390" i="3"/>
  <c r="Y390" i="3"/>
  <c r="CY390" i="3"/>
  <c r="CZ390" i="3"/>
  <c r="DB390" i="3" s="1"/>
  <c r="DA390" i="3"/>
  <c r="DC390" i="3"/>
  <c r="A391" i="3"/>
  <c r="Y391" i="3"/>
  <c r="CY391" i="3"/>
  <c r="CZ391" i="3"/>
  <c r="DB391" i="3" s="1"/>
  <c r="DA391" i="3"/>
  <c r="DC391" i="3"/>
  <c r="A392" i="3"/>
  <c r="Y392" i="3"/>
  <c r="CY392" i="3"/>
  <c r="CZ392" i="3"/>
  <c r="DA392" i="3"/>
  <c r="DB392" i="3"/>
  <c r="DC392" i="3"/>
  <c r="A393" i="3"/>
  <c r="Y393" i="3"/>
  <c r="CY393" i="3"/>
  <c r="CZ393" i="3"/>
  <c r="DA393" i="3"/>
  <c r="DB393" i="3"/>
  <c r="DC393" i="3"/>
  <c r="A394" i="3"/>
  <c r="Y394" i="3"/>
  <c r="CY394" i="3"/>
  <c r="CZ394" i="3"/>
  <c r="DB394" i="3" s="1"/>
  <c r="DA394" i="3"/>
  <c r="DC394" i="3"/>
  <c r="A395" i="3"/>
  <c r="Y395" i="3"/>
  <c r="CU395" i="3"/>
  <c r="CV395" i="3"/>
  <c r="CX395" i="3"/>
  <c r="CY395" i="3"/>
  <c r="CZ395" i="3"/>
  <c r="DB395" i="3" s="1"/>
  <c r="DA395" i="3"/>
  <c r="DC395" i="3"/>
  <c r="DF395" i="3"/>
  <c r="DH395" i="3"/>
  <c r="A396" i="3"/>
  <c r="Y396" i="3"/>
  <c r="CX396" i="3" s="1"/>
  <c r="CY396" i="3"/>
  <c r="CZ396" i="3"/>
  <c r="DB396" i="3" s="1"/>
  <c r="DA396" i="3"/>
  <c r="DC396" i="3"/>
  <c r="DG396" i="3"/>
  <c r="DH396" i="3"/>
  <c r="A397" i="3"/>
  <c r="Y397" i="3"/>
  <c r="CW397" i="3"/>
  <c r="CX397" i="3"/>
  <c r="DG397" i="3" s="1"/>
  <c r="DJ397" i="3" s="1"/>
  <c r="CY397" i="3"/>
  <c r="CZ397" i="3"/>
  <c r="DB397" i="3" s="1"/>
  <c r="DA397" i="3"/>
  <c r="DC397" i="3"/>
  <c r="A398" i="3"/>
  <c r="Y398" i="3"/>
  <c r="CY398" i="3"/>
  <c r="CZ398" i="3"/>
  <c r="DA398" i="3"/>
  <c r="DB398" i="3"/>
  <c r="DC398" i="3"/>
  <c r="A399" i="3"/>
  <c r="Y399" i="3"/>
  <c r="CX399" i="3" s="1"/>
  <c r="CW399" i="3"/>
  <c r="CY399" i="3"/>
  <c r="CZ399" i="3"/>
  <c r="DB399" i="3" s="1"/>
  <c r="DA399" i="3"/>
  <c r="DC399" i="3"/>
  <c r="A400" i="3"/>
  <c r="Y400" i="3"/>
  <c r="CW400" i="3"/>
  <c r="CX400" i="3"/>
  <c r="CY400" i="3"/>
  <c r="CZ400" i="3"/>
  <c r="DB400" i="3" s="1"/>
  <c r="DA400" i="3"/>
  <c r="DC400" i="3"/>
  <c r="A401" i="3"/>
  <c r="Y401" i="3"/>
  <c r="CW401" i="3" s="1"/>
  <c r="CX401" i="3"/>
  <c r="CY401" i="3"/>
  <c r="CZ401" i="3"/>
  <c r="DA401" i="3"/>
  <c r="DB401" i="3"/>
  <c r="DC401" i="3"/>
  <c r="DG401" i="3"/>
  <c r="DJ401" i="3" s="1"/>
  <c r="A402" i="3"/>
  <c r="Y402" i="3"/>
  <c r="CX402" i="3" s="1"/>
  <c r="DF402" i="3" s="1"/>
  <c r="CY402" i="3"/>
  <c r="CZ402" i="3"/>
  <c r="DB402" i="3" s="1"/>
  <c r="DA402" i="3"/>
  <c r="DC402" i="3"/>
  <c r="DG402" i="3"/>
  <c r="DJ402" i="3" s="1"/>
  <c r="DH402" i="3"/>
  <c r="DI402" i="3"/>
  <c r="A403" i="3"/>
  <c r="Y403" i="3"/>
  <c r="CW403" i="3"/>
  <c r="CX403" i="3"/>
  <c r="DI403" i="3" s="1"/>
  <c r="CY403" i="3"/>
  <c r="CZ403" i="3"/>
  <c r="DB403" i="3" s="1"/>
  <c r="DA403" i="3"/>
  <c r="DC403" i="3"/>
  <c r="DF403" i="3"/>
  <c r="DG403" i="3"/>
  <c r="DJ403" i="3" s="1"/>
  <c r="DH403" i="3"/>
  <c r="A404" i="3"/>
  <c r="Y404" i="3"/>
  <c r="CX404" i="3" s="1"/>
  <c r="CY404" i="3"/>
  <c r="CZ404" i="3"/>
  <c r="DA404" i="3"/>
  <c r="DB404" i="3"/>
  <c r="DC404" i="3"/>
  <c r="DG404" i="3"/>
  <c r="A405" i="3"/>
  <c r="Y405" i="3"/>
  <c r="CX405" i="3" s="1"/>
  <c r="DH405" i="3" s="1"/>
  <c r="CY405" i="3"/>
  <c r="CZ405" i="3"/>
  <c r="DA405" i="3"/>
  <c r="DB405" i="3"/>
  <c r="DC405" i="3"/>
  <c r="DF405" i="3"/>
  <c r="DJ405" i="3" s="1"/>
  <c r="DG405" i="3"/>
  <c r="DI405" i="3"/>
  <c r="A406" i="3"/>
  <c r="Y406" i="3"/>
  <c r="CX406" i="3"/>
  <c r="DG406" i="3" s="1"/>
  <c r="CY406" i="3"/>
  <c r="CZ406" i="3"/>
  <c r="DB406" i="3" s="1"/>
  <c r="DA406" i="3"/>
  <c r="DC406" i="3"/>
  <c r="DF406" i="3"/>
  <c r="DJ406" i="3" s="1"/>
  <c r="DH406" i="3"/>
  <c r="DI406" i="3"/>
  <c r="A407" i="3"/>
  <c r="Y407" i="3"/>
  <c r="CX407" i="3" s="1"/>
  <c r="DF407" i="3" s="1"/>
  <c r="DJ407" i="3" s="1"/>
  <c r="CY407" i="3"/>
  <c r="CZ407" i="3"/>
  <c r="DA407" i="3"/>
  <c r="DB407" i="3"/>
  <c r="DC407" i="3"/>
  <c r="DG407" i="3"/>
  <c r="DH407" i="3"/>
  <c r="DI407" i="3"/>
  <c r="A408" i="3"/>
  <c r="Y408" i="3"/>
  <c r="CX408" i="3"/>
  <c r="DI408" i="3" s="1"/>
  <c r="CY408" i="3"/>
  <c r="CZ408" i="3"/>
  <c r="DB408" i="3" s="1"/>
  <c r="DA408" i="3"/>
  <c r="DC408" i="3"/>
  <c r="DF408" i="3"/>
  <c r="DG408" i="3"/>
  <c r="DH408" i="3"/>
  <c r="DJ408" i="3"/>
  <c r="A409" i="3"/>
  <c r="Y409" i="3"/>
  <c r="CX409" i="3" s="1"/>
  <c r="CY409" i="3"/>
  <c r="CZ409" i="3"/>
  <c r="DB409" i="3" s="1"/>
  <c r="DA409" i="3"/>
  <c r="DC409" i="3"/>
  <c r="DI409" i="3"/>
  <c r="A410" i="3"/>
  <c r="Y410" i="3"/>
  <c r="CX410" i="3"/>
  <c r="CY410" i="3"/>
  <c r="CZ410" i="3"/>
  <c r="DA410" i="3"/>
  <c r="DB410" i="3"/>
  <c r="DC410" i="3"/>
  <c r="A411" i="3"/>
  <c r="Y411" i="3"/>
  <c r="CX411" i="3" s="1"/>
  <c r="CY411" i="3"/>
  <c r="CZ411" i="3"/>
  <c r="DA411" i="3"/>
  <c r="DB411" i="3"/>
  <c r="DC411" i="3"/>
  <c r="A412" i="3"/>
  <c r="Y412" i="3"/>
  <c r="CX412" i="3"/>
  <c r="CY412" i="3"/>
  <c r="CZ412" i="3"/>
  <c r="DB412" i="3" s="1"/>
  <c r="DA412" i="3"/>
  <c r="DC412" i="3"/>
  <c r="A413" i="3"/>
  <c r="Y413" i="3"/>
  <c r="CX413" i="3" s="1"/>
  <c r="CY413" i="3"/>
  <c r="CZ413" i="3"/>
  <c r="DB413" i="3" s="1"/>
  <c r="DA413" i="3"/>
  <c r="DC413" i="3"/>
  <c r="A414" i="3"/>
  <c r="Y414" i="3"/>
  <c r="CX414" i="3"/>
  <c r="DF414" i="3" s="1"/>
  <c r="DJ414" i="3" s="1"/>
  <c r="CY414" i="3"/>
  <c r="CZ414" i="3"/>
  <c r="DA414" i="3"/>
  <c r="DB414" i="3"/>
  <c r="DC414" i="3"/>
  <c r="DH414" i="3"/>
  <c r="DI414" i="3"/>
  <c r="A415" i="3"/>
  <c r="Y415" i="3"/>
  <c r="CX415" i="3"/>
  <c r="CY415" i="3"/>
  <c r="CZ415" i="3"/>
  <c r="DA415" i="3"/>
  <c r="DB415" i="3"/>
  <c r="DC415" i="3"/>
  <c r="A416" i="3"/>
  <c r="Y416" i="3"/>
  <c r="CV416" i="3" s="1"/>
  <c r="CU416" i="3"/>
  <c r="CX416" i="3"/>
  <c r="CY416" i="3"/>
  <c r="CZ416" i="3"/>
  <c r="DB416" i="3" s="1"/>
  <c r="DA416" i="3"/>
  <c r="DC416" i="3"/>
  <c r="A417" i="3"/>
  <c r="Y417" i="3"/>
  <c r="CX417" i="3" s="1"/>
  <c r="CY417" i="3"/>
  <c r="CZ417" i="3"/>
  <c r="DA417" i="3"/>
  <c r="DB417" i="3"/>
  <c r="DC417" i="3"/>
  <c r="A418" i="3"/>
  <c r="Y418" i="3"/>
  <c r="CW418" i="3"/>
  <c r="CX418" i="3"/>
  <c r="CY418" i="3"/>
  <c r="CZ418" i="3"/>
  <c r="DB418" i="3" s="1"/>
  <c r="DA418" i="3"/>
  <c r="DC418" i="3"/>
  <c r="A419" i="3"/>
  <c r="Y419" i="3"/>
  <c r="CX419" i="3" s="1"/>
  <c r="CW419" i="3"/>
  <c r="CY419" i="3"/>
  <c r="CZ419" i="3"/>
  <c r="DA419" i="3"/>
  <c r="DB419" i="3"/>
  <c r="DC419" i="3"/>
  <c r="A420" i="3"/>
  <c r="Y420" i="3"/>
  <c r="CX420" i="3" s="1"/>
  <c r="DF420" i="3" s="1"/>
  <c r="CW420" i="3"/>
  <c r="CY420" i="3"/>
  <c r="CZ420" i="3"/>
  <c r="DB420" i="3" s="1"/>
  <c r="DA420" i="3"/>
  <c r="DC420" i="3"/>
  <c r="DG420" i="3"/>
  <c r="DJ420" i="3" s="1"/>
  <c r="DH420" i="3"/>
  <c r="A421" i="3"/>
  <c r="Y421" i="3"/>
  <c r="CW421" i="3"/>
  <c r="CX421" i="3"/>
  <c r="DH421" i="3" s="1"/>
  <c r="CY421" i="3"/>
  <c r="CZ421" i="3"/>
  <c r="DB421" i="3" s="1"/>
  <c r="DA421" i="3"/>
  <c r="DC421" i="3"/>
  <c r="DF421" i="3"/>
  <c r="DG421" i="3"/>
  <c r="DJ421" i="3" s="1"/>
  <c r="A422" i="3"/>
  <c r="Y422" i="3"/>
  <c r="CX422" i="3" s="1"/>
  <c r="DH422" i="3" s="1"/>
  <c r="CY422" i="3"/>
  <c r="CZ422" i="3"/>
  <c r="DA422" i="3"/>
  <c r="DB422" i="3"/>
  <c r="DC422" i="3"/>
  <c r="DF422" i="3"/>
  <c r="DG422" i="3"/>
  <c r="DJ422" i="3" s="1"/>
  <c r="A423" i="3"/>
  <c r="Y423" i="3"/>
  <c r="CX423" i="3" s="1"/>
  <c r="DF423" i="3" s="1"/>
  <c r="CW423" i="3"/>
  <c r="CY423" i="3"/>
  <c r="CZ423" i="3"/>
  <c r="DA423" i="3"/>
  <c r="DB423" i="3"/>
  <c r="DC423" i="3"/>
  <c r="DG423" i="3"/>
  <c r="DJ423" i="3" s="1"/>
  <c r="DH423" i="3"/>
  <c r="A424" i="3"/>
  <c r="Y424" i="3"/>
  <c r="CW424" i="3"/>
  <c r="CX424" i="3"/>
  <c r="DH424" i="3" s="1"/>
  <c r="CY424" i="3"/>
  <c r="CZ424" i="3"/>
  <c r="DB424" i="3" s="1"/>
  <c r="DA424" i="3"/>
  <c r="DC424" i="3"/>
  <c r="DF424" i="3"/>
  <c r="DG424" i="3"/>
  <c r="DJ424" i="3" s="1"/>
  <c r="DI424" i="3"/>
  <c r="A425" i="3"/>
  <c r="Y425" i="3"/>
  <c r="CX425" i="3"/>
  <c r="CY425" i="3"/>
  <c r="CZ425" i="3"/>
  <c r="DB425" i="3" s="1"/>
  <c r="DA425" i="3"/>
  <c r="DC425" i="3"/>
  <c r="DF425" i="3"/>
  <c r="DJ425" i="3" s="1"/>
  <c r="A426" i="3"/>
  <c r="Y426" i="3"/>
  <c r="CX426" i="3" s="1"/>
  <c r="CY426" i="3"/>
  <c r="CZ426" i="3"/>
  <c r="DA426" i="3"/>
  <c r="DB426" i="3"/>
  <c r="DC426" i="3"/>
  <c r="DG426" i="3"/>
  <c r="DI426" i="3"/>
  <c r="A427" i="3"/>
  <c r="Y427" i="3"/>
  <c r="CX427" i="3" s="1"/>
  <c r="DH427" i="3" s="1"/>
  <c r="CY427" i="3"/>
  <c r="CZ427" i="3"/>
  <c r="DB427" i="3" s="1"/>
  <c r="DA427" i="3"/>
  <c r="DC427" i="3"/>
  <c r="A428" i="3"/>
  <c r="Y428" i="3"/>
  <c r="CX428" i="3" s="1"/>
  <c r="DF428" i="3" s="1"/>
  <c r="CY428" i="3"/>
  <c r="CZ428" i="3"/>
  <c r="DB428" i="3" s="1"/>
  <c r="DA428" i="3"/>
  <c r="DC428" i="3"/>
  <c r="DJ428" i="3"/>
  <c r="A429" i="3"/>
  <c r="Y429" i="3"/>
  <c r="CX429" i="3"/>
  <c r="CY429" i="3"/>
  <c r="CZ429" i="3"/>
  <c r="DA429" i="3"/>
  <c r="DB429" i="3"/>
  <c r="DC429" i="3"/>
  <c r="DI429" i="3"/>
  <c r="A430" i="3"/>
  <c r="Y430" i="3"/>
  <c r="CX430" i="3" s="1"/>
  <c r="CY430" i="3"/>
  <c r="CZ430" i="3"/>
  <c r="DA430" i="3"/>
  <c r="DB430" i="3"/>
  <c r="DC430" i="3"/>
  <c r="DH430" i="3"/>
  <c r="DI430" i="3"/>
  <c r="A431" i="3"/>
  <c r="Y431" i="3"/>
  <c r="CX431" i="3" s="1"/>
  <c r="DH431" i="3" s="1"/>
  <c r="CY431" i="3"/>
  <c r="CZ431" i="3"/>
  <c r="DA431" i="3"/>
  <c r="DB431" i="3"/>
  <c r="DC431" i="3"/>
  <c r="A432" i="3"/>
  <c r="Y432" i="3"/>
  <c r="CX432" i="3" s="1"/>
  <c r="CY432" i="3"/>
  <c r="CZ432" i="3"/>
  <c r="DA432" i="3"/>
  <c r="DB432" i="3"/>
  <c r="DC432" i="3"/>
  <c r="A433" i="3"/>
  <c r="Y433" i="3"/>
  <c r="CX433" i="3"/>
  <c r="CY433" i="3"/>
  <c r="CZ433" i="3"/>
  <c r="DA433" i="3"/>
  <c r="DB433" i="3"/>
  <c r="DC433" i="3"/>
  <c r="A434" i="3"/>
  <c r="Y434" i="3"/>
  <c r="CX434" i="3" s="1"/>
  <c r="DF434" i="3" s="1"/>
  <c r="DJ434" i="3" s="1"/>
  <c r="CY434" i="3"/>
  <c r="CZ434" i="3"/>
  <c r="DB434" i="3" s="1"/>
  <c r="DA434" i="3"/>
  <c r="DC434" i="3"/>
  <c r="A435" i="3"/>
  <c r="Y435" i="3"/>
  <c r="CX435" i="3"/>
  <c r="CY435" i="3"/>
  <c r="CZ435" i="3"/>
  <c r="DB435" i="3" s="1"/>
  <c r="DA435" i="3"/>
  <c r="DC435" i="3"/>
  <c r="A436" i="3"/>
  <c r="Y436" i="3"/>
  <c r="CX436" i="3" s="1"/>
  <c r="CY436" i="3"/>
  <c r="CZ436" i="3"/>
  <c r="DB436" i="3" s="1"/>
  <c r="DA436" i="3"/>
  <c r="DC436" i="3"/>
  <c r="A437" i="3"/>
  <c r="Y437" i="3"/>
  <c r="CY437" i="3"/>
  <c r="CZ437" i="3"/>
  <c r="DA437" i="3"/>
  <c r="DB437" i="3"/>
  <c r="DC437" i="3"/>
  <c r="A438" i="3"/>
  <c r="Y438" i="3"/>
  <c r="CY438" i="3"/>
  <c r="CZ438" i="3"/>
  <c r="DA438" i="3"/>
  <c r="DB438" i="3"/>
  <c r="DC438" i="3"/>
  <c r="A439" i="3"/>
  <c r="Y439" i="3"/>
  <c r="CY439" i="3"/>
  <c r="CZ439" i="3"/>
  <c r="DA439" i="3"/>
  <c r="DB439" i="3"/>
  <c r="DC439" i="3"/>
  <c r="A440" i="3"/>
  <c r="Y440" i="3"/>
  <c r="CY440" i="3"/>
  <c r="CZ440" i="3"/>
  <c r="DA440" i="3"/>
  <c r="DB440" i="3"/>
  <c r="DC440" i="3"/>
  <c r="A441" i="3"/>
  <c r="Y441" i="3"/>
  <c r="CY441" i="3"/>
  <c r="CZ441" i="3"/>
  <c r="DB441" i="3" s="1"/>
  <c r="DA441" i="3"/>
  <c r="DC441" i="3"/>
  <c r="A442" i="3"/>
  <c r="Y442" i="3"/>
  <c r="CY442" i="3"/>
  <c r="CZ442" i="3"/>
  <c r="DA442" i="3"/>
  <c r="DB442" i="3"/>
  <c r="DC442" i="3"/>
  <c r="A443" i="3"/>
  <c r="Y443" i="3"/>
  <c r="CY443" i="3"/>
  <c r="CZ443" i="3"/>
  <c r="DB443" i="3" s="1"/>
  <c r="DA443" i="3"/>
  <c r="DC443" i="3"/>
  <c r="A444" i="3"/>
  <c r="Y444" i="3"/>
  <c r="CY444" i="3"/>
  <c r="CZ444" i="3"/>
  <c r="DA444" i="3"/>
  <c r="DB444" i="3"/>
  <c r="DC444" i="3"/>
  <c r="A445" i="3"/>
  <c r="Y445" i="3"/>
  <c r="CY445" i="3"/>
  <c r="CZ445" i="3"/>
  <c r="DA445" i="3"/>
  <c r="DB445" i="3"/>
  <c r="DC445" i="3"/>
  <c r="A446" i="3"/>
  <c r="Y446" i="3"/>
  <c r="CY446" i="3"/>
  <c r="CZ446" i="3"/>
  <c r="DB446" i="3" s="1"/>
  <c r="DA446" i="3"/>
  <c r="DC446" i="3"/>
  <c r="A447" i="3"/>
  <c r="Y447" i="3"/>
  <c r="CY447" i="3"/>
  <c r="CZ447" i="3"/>
  <c r="DA447" i="3"/>
  <c r="DB447" i="3"/>
  <c r="DC447" i="3"/>
  <c r="A448" i="3"/>
  <c r="Y448" i="3"/>
  <c r="CY448" i="3"/>
  <c r="CZ448" i="3"/>
  <c r="DB448" i="3" s="1"/>
  <c r="DA448" i="3"/>
  <c r="DC448" i="3"/>
  <c r="A449" i="3"/>
  <c r="Y449" i="3"/>
  <c r="CY449" i="3"/>
  <c r="CZ449" i="3"/>
  <c r="DA449" i="3"/>
  <c r="DB449" i="3"/>
  <c r="DC449" i="3"/>
  <c r="A450" i="3"/>
  <c r="Y450" i="3"/>
  <c r="CY450" i="3"/>
  <c r="CZ450" i="3"/>
  <c r="DA450" i="3"/>
  <c r="DB450" i="3"/>
  <c r="DC450" i="3"/>
  <c r="A451" i="3"/>
  <c r="Y451" i="3"/>
  <c r="CY451" i="3"/>
  <c r="CZ451" i="3"/>
  <c r="DB451" i="3" s="1"/>
  <c r="DA451" i="3"/>
  <c r="DC451" i="3"/>
  <c r="A452" i="3"/>
  <c r="Y452" i="3"/>
  <c r="CY452" i="3"/>
  <c r="CZ452" i="3"/>
  <c r="DB452" i="3" s="1"/>
  <c r="DA452" i="3"/>
  <c r="DC452" i="3"/>
  <c r="A453" i="3"/>
  <c r="Y453" i="3"/>
  <c r="CY453" i="3"/>
  <c r="CZ453" i="3"/>
  <c r="DA453" i="3"/>
  <c r="DB453" i="3"/>
  <c r="DC453" i="3"/>
  <c r="A454" i="3"/>
  <c r="Y454" i="3"/>
  <c r="CY454" i="3"/>
  <c r="CZ454" i="3"/>
  <c r="DB454" i="3" s="1"/>
  <c r="DA454" i="3"/>
  <c r="DC454" i="3"/>
  <c r="A455" i="3"/>
  <c r="Y455" i="3"/>
  <c r="CY455" i="3"/>
  <c r="CZ455" i="3"/>
  <c r="DA455" i="3"/>
  <c r="DB455" i="3"/>
  <c r="DC455" i="3"/>
  <c r="A456" i="3"/>
  <c r="Y456" i="3"/>
  <c r="CY456" i="3"/>
  <c r="CZ456" i="3"/>
  <c r="DB456" i="3" s="1"/>
  <c r="DA456" i="3"/>
  <c r="DC456" i="3"/>
  <c r="A457" i="3"/>
  <c r="Y457" i="3"/>
  <c r="CY457" i="3"/>
  <c r="CZ457" i="3"/>
  <c r="DB457" i="3" s="1"/>
  <c r="DA457" i="3"/>
  <c r="DC457" i="3"/>
  <c r="A458" i="3"/>
  <c r="Y458" i="3"/>
  <c r="CY458" i="3"/>
  <c r="CZ458" i="3"/>
  <c r="DA458" i="3"/>
  <c r="DB458" i="3"/>
  <c r="DC458" i="3"/>
  <c r="A459" i="3"/>
  <c r="Y459" i="3"/>
  <c r="CY459" i="3"/>
  <c r="CZ459" i="3"/>
  <c r="DA459" i="3"/>
  <c r="DB459" i="3"/>
  <c r="DC459" i="3"/>
  <c r="A460" i="3"/>
  <c r="Y460" i="3"/>
  <c r="CY460" i="3"/>
  <c r="CZ460" i="3"/>
  <c r="DB460" i="3" s="1"/>
  <c r="DA460" i="3"/>
  <c r="DC460" i="3"/>
  <c r="A461" i="3"/>
  <c r="Y461" i="3"/>
  <c r="CY461" i="3"/>
  <c r="CZ461" i="3"/>
  <c r="DA461" i="3"/>
  <c r="DB461" i="3"/>
  <c r="DC461" i="3"/>
  <c r="A462" i="3"/>
  <c r="Y462" i="3"/>
  <c r="CY462" i="3"/>
  <c r="CZ462" i="3"/>
  <c r="DA462" i="3"/>
  <c r="DB462" i="3"/>
  <c r="DC462" i="3"/>
  <c r="A463" i="3"/>
  <c r="Y463" i="3"/>
  <c r="CY463" i="3"/>
  <c r="CZ463" i="3"/>
  <c r="DB463" i="3" s="1"/>
  <c r="DA463" i="3"/>
  <c r="DC463" i="3"/>
  <c r="A464" i="3"/>
  <c r="Y464" i="3"/>
  <c r="CY464" i="3"/>
  <c r="CZ464" i="3"/>
  <c r="DA464" i="3"/>
  <c r="DB464" i="3"/>
  <c r="DC464" i="3"/>
  <c r="A465" i="3"/>
  <c r="Y465" i="3"/>
  <c r="CY465" i="3"/>
  <c r="CZ465" i="3"/>
  <c r="DB465" i="3" s="1"/>
  <c r="DA465" i="3"/>
  <c r="DC465" i="3"/>
  <c r="A466" i="3"/>
  <c r="Y466" i="3"/>
  <c r="CY466" i="3"/>
  <c r="CZ466" i="3"/>
  <c r="DA466" i="3"/>
  <c r="DB466" i="3"/>
  <c r="DC466" i="3"/>
  <c r="A467" i="3"/>
  <c r="Y467" i="3"/>
  <c r="CY467" i="3"/>
  <c r="CZ467" i="3"/>
  <c r="DA467" i="3"/>
  <c r="DB467" i="3"/>
  <c r="DC467" i="3"/>
  <c r="A468" i="3"/>
  <c r="Y468" i="3"/>
  <c r="CY468" i="3"/>
  <c r="CZ468" i="3"/>
  <c r="DB468" i="3" s="1"/>
  <c r="DA468" i="3"/>
  <c r="DC468" i="3"/>
  <c r="A469" i="3"/>
  <c r="Y469" i="3"/>
  <c r="CY469" i="3"/>
  <c r="CZ469" i="3"/>
  <c r="DB469" i="3" s="1"/>
  <c r="DA469" i="3"/>
  <c r="DC469" i="3"/>
  <c r="A470" i="3"/>
  <c r="Y470" i="3"/>
  <c r="CY470" i="3"/>
  <c r="CZ470" i="3"/>
  <c r="DA470" i="3"/>
  <c r="DB470" i="3"/>
  <c r="DC470" i="3"/>
  <c r="A471" i="3"/>
  <c r="Y471" i="3"/>
  <c r="CY471" i="3"/>
  <c r="CZ471" i="3"/>
  <c r="DB471" i="3" s="1"/>
  <c r="DA471" i="3"/>
  <c r="DC471" i="3"/>
  <c r="A472" i="3"/>
  <c r="Y472" i="3"/>
  <c r="CY472" i="3"/>
  <c r="CZ472" i="3"/>
  <c r="DB472" i="3" s="1"/>
  <c r="DA472" i="3"/>
  <c r="DC472" i="3"/>
  <c r="A473" i="3"/>
  <c r="Y473" i="3"/>
  <c r="CY473" i="3"/>
  <c r="CZ473" i="3"/>
  <c r="DB473" i="3" s="1"/>
  <c r="DA473" i="3"/>
  <c r="DC473" i="3"/>
  <c r="A474" i="3"/>
  <c r="Y474" i="3"/>
  <c r="CY474" i="3"/>
  <c r="CZ474" i="3"/>
  <c r="DB474" i="3" s="1"/>
  <c r="DA474" i="3"/>
  <c r="DC474" i="3"/>
  <c r="A475" i="3"/>
  <c r="Y475" i="3"/>
  <c r="CY475" i="3"/>
  <c r="CZ475" i="3"/>
  <c r="DA475" i="3"/>
  <c r="DB475" i="3"/>
  <c r="DC475" i="3"/>
  <c r="A476" i="3"/>
  <c r="Y476" i="3"/>
  <c r="CY476" i="3"/>
  <c r="CZ476" i="3"/>
  <c r="DB476" i="3" s="1"/>
  <c r="DA476" i="3"/>
  <c r="DC476" i="3"/>
  <c r="A477" i="3"/>
  <c r="Y477" i="3"/>
  <c r="CY477" i="3"/>
  <c r="CZ477" i="3"/>
  <c r="DA477" i="3"/>
  <c r="DB477" i="3"/>
  <c r="DC477" i="3"/>
  <c r="A478" i="3"/>
  <c r="Y478" i="3"/>
  <c r="CY478" i="3"/>
  <c r="CZ478" i="3"/>
  <c r="DB478" i="3" s="1"/>
  <c r="DA478" i="3"/>
  <c r="DC478" i="3"/>
  <c r="A479" i="3"/>
  <c r="Y479" i="3"/>
  <c r="CY479" i="3"/>
  <c r="CZ479" i="3"/>
  <c r="DB479" i="3" s="1"/>
  <c r="DA479" i="3"/>
  <c r="DC479" i="3"/>
  <c r="A480" i="3"/>
  <c r="Y480" i="3"/>
  <c r="CY480" i="3"/>
  <c r="CZ480" i="3"/>
  <c r="DB480" i="3" s="1"/>
  <c r="DA480" i="3"/>
  <c r="DC480" i="3"/>
  <c r="A481" i="3"/>
  <c r="Y481" i="3"/>
  <c r="CY481" i="3"/>
  <c r="CZ481" i="3"/>
  <c r="DB481" i="3" s="1"/>
  <c r="DA481" i="3"/>
  <c r="DC481" i="3"/>
  <c r="A482" i="3"/>
  <c r="Y482" i="3"/>
  <c r="CY482" i="3"/>
  <c r="CZ482" i="3"/>
  <c r="DA482" i="3"/>
  <c r="DB482" i="3"/>
  <c r="DC482" i="3"/>
  <c r="A483" i="3"/>
  <c r="Y483" i="3"/>
  <c r="CY483" i="3"/>
  <c r="CZ483" i="3"/>
  <c r="DB483" i="3" s="1"/>
  <c r="DA483" i="3"/>
  <c r="DC483" i="3"/>
  <c r="A484" i="3"/>
  <c r="Y484" i="3"/>
  <c r="CY484" i="3"/>
  <c r="CZ484" i="3"/>
  <c r="DA484" i="3"/>
  <c r="DB484" i="3"/>
  <c r="DC484" i="3"/>
  <c r="A485" i="3"/>
  <c r="Y485" i="3"/>
  <c r="CY485" i="3"/>
  <c r="CZ485" i="3"/>
  <c r="DB485" i="3" s="1"/>
  <c r="DA485" i="3"/>
  <c r="DC485" i="3"/>
  <c r="A486" i="3"/>
  <c r="Y486" i="3"/>
  <c r="CY486" i="3"/>
  <c r="CZ486" i="3"/>
  <c r="DB486" i="3" s="1"/>
  <c r="DA486" i="3"/>
  <c r="DC486" i="3"/>
  <c r="A487" i="3"/>
  <c r="Y487" i="3"/>
  <c r="CY487" i="3"/>
  <c r="CZ487" i="3"/>
  <c r="DB487" i="3" s="1"/>
  <c r="DA487" i="3"/>
  <c r="DC487" i="3"/>
  <c r="A488" i="3"/>
  <c r="Y488" i="3"/>
  <c r="CY488" i="3"/>
  <c r="CZ488" i="3"/>
  <c r="DA488" i="3"/>
  <c r="DB488" i="3"/>
  <c r="DC488" i="3"/>
  <c r="A489" i="3"/>
  <c r="Y489" i="3"/>
  <c r="CY489" i="3"/>
  <c r="CZ489" i="3"/>
  <c r="DB489" i="3" s="1"/>
  <c r="DA489" i="3"/>
  <c r="DC489" i="3"/>
  <c r="A490" i="3"/>
  <c r="Y490" i="3"/>
  <c r="CY490" i="3"/>
  <c r="CZ490" i="3"/>
  <c r="DB490" i="3" s="1"/>
  <c r="DA490" i="3"/>
  <c r="DC490" i="3"/>
  <c r="A491" i="3"/>
  <c r="Y491" i="3"/>
  <c r="CY491" i="3"/>
  <c r="CZ491" i="3"/>
  <c r="DA491" i="3"/>
  <c r="DB491" i="3"/>
  <c r="DC491" i="3"/>
  <c r="A492" i="3"/>
  <c r="Y492" i="3"/>
  <c r="CY492" i="3"/>
  <c r="CZ492" i="3"/>
  <c r="DA492" i="3"/>
  <c r="DB492" i="3"/>
  <c r="DC492" i="3"/>
  <c r="A493" i="3"/>
  <c r="Y493" i="3"/>
  <c r="CY493" i="3"/>
  <c r="CZ493" i="3"/>
  <c r="DB493" i="3" s="1"/>
  <c r="DA493" i="3"/>
  <c r="DC493" i="3"/>
  <c r="A494" i="3"/>
  <c r="Y494" i="3"/>
  <c r="CY494" i="3"/>
  <c r="CZ494" i="3"/>
  <c r="DB494" i="3" s="1"/>
  <c r="DA494" i="3"/>
  <c r="DC494" i="3"/>
  <c r="A495" i="3"/>
  <c r="Y495" i="3"/>
  <c r="CY495" i="3"/>
  <c r="CZ495" i="3"/>
  <c r="DA495" i="3"/>
  <c r="DB495" i="3"/>
  <c r="DC495" i="3"/>
  <c r="A496" i="3"/>
  <c r="Y496" i="3"/>
  <c r="CY496" i="3"/>
  <c r="CZ496" i="3"/>
  <c r="DA496" i="3"/>
  <c r="DB496" i="3"/>
  <c r="DC496" i="3"/>
  <c r="A497" i="3"/>
  <c r="Y497" i="3"/>
  <c r="CY497" i="3"/>
  <c r="CZ497" i="3"/>
  <c r="DB497" i="3" s="1"/>
  <c r="DA497" i="3"/>
  <c r="DC497" i="3"/>
  <c r="A498" i="3"/>
  <c r="Y498" i="3"/>
  <c r="CY498" i="3"/>
  <c r="CZ498" i="3"/>
  <c r="DB498" i="3" s="1"/>
  <c r="DA498" i="3"/>
  <c r="DC498" i="3"/>
  <c r="A499" i="3"/>
  <c r="Y499" i="3"/>
  <c r="CY499" i="3"/>
  <c r="CZ499" i="3"/>
  <c r="DA499" i="3"/>
  <c r="DB499" i="3"/>
  <c r="DC499" i="3"/>
  <c r="A500" i="3"/>
  <c r="Y500" i="3"/>
  <c r="CY500" i="3"/>
  <c r="CZ500" i="3"/>
  <c r="DA500" i="3"/>
  <c r="DB500" i="3"/>
  <c r="DC500" i="3"/>
  <c r="A501" i="3"/>
  <c r="Y501" i="3"/>
  <c r="CY501" i="3"/>
  <c r="CZ501" i="3"/>
  <c r="DB501" i="3" s="1"/>
  <c r="DA501" i="3"/>
  <c r="DC501" i="3"/>
  <c r="A502" i="3"/>
  <c r="Y502" i="3"/>
  <c r="CY502" i="3"/>
  <c r="CZ502" i="3"/>
  <c r="DA502" i="3"/>
  <c r="DB502" i="3"/>
  <c r="DC502" i="3"/>
  <c r="A503" i="3"/>
  <c r="Y503" i="3"/>
  <c r="CY503" i="3"/>
  <c r="CZ503" i="3"/>
  <c r="DA503" i="3"/>
  <c r="DB503" i="3"/>
  <c r="DC503" i="3"/>
  <c r="A504" i="3"/>
  <c r="Y504" i="3"/>
  <c r="CY504" i="3"/>
  <c r="CZ504" i="3"/>
  <c r="DA504" i="3"/>
  <c r="DB504" i="3"/>
  <c r="DC504" i="3"/>
  <c r="A505" i="3"/>
  <c r="Y505" i="3"/>
  <c r="CY505" i="3"/>
  <c r="CZ505" i="3"/>
  <c r="DA505" i="3"/>
  <c r="DB505" i="3"/>
  <c r="DC505" i="3"/>
  <c r="A506" i="3"/>
  <c r="Y506" i="3"/>
  <c r="CY506" i="3"/>
  <c r="CZ506" i="3"/>
  <c r="DA506" i="3"/>
  <c r="DB506" i="3"/>
  <c r="DC506" i="3"/>
  <c r="A507" i="3"/>
  <c r="Y507" i="3"/>
  <c r="CY507" i="3"/>
  <c r="CZ507" i="3"/>
  <c r="DB507" i="3" s="1"/>
  <c r="DA507" i="3"/>
  <c r="DC507" i="3"/>
  <c r="A508" i="3"/>
  <c r="Y508" i="3"/>
  <c r="CY508" i="3"/>
  <c r="CZ508" i="3"/>
  <c r="DA508" i="3"/>
  <c r="DB508" i="3"/>
  <c r="DC508" i="3"/>
  <c r="A509" i="3"/>
  <c r="Y509" i="3"/>
  <c r="CY509" i="3"/>
  <c r="CZ509" i="3"/>
  <c r="DA509" i="3"/>
  <c r="DB509" i="3"/>
  <c r="DC509" i="3"/>
  <c r="A510" i="3"/>
  <c r="Y510" i="3"/>
  <c r="CY510" i="3"/>
  <c r="CZ510" i="3"/>
  <c r="DB510" i="3" s="1"/>
  <c r="DA510" i="3"/>
  <c r="DC510" i="3"/>
  <c r="A511" i="3"/>
  <c r="Y511" i="3"/>
  <c r="CY511" i="3"/>
  <c r="CZ511" i="3"/>
  <c r="DA511" i="3"/>
  <c r="DB511" i="3"/>
  <c r="DC511" i="3"/>
  <c r="A512" i="3"/>
  <c r="Y512" i="3"/>
  <c r="CY512" i="3"/>
  <c r="CZ512" i="3"/>
  <c r="DB512" i="3" s="1"/>
  <c r="DA512" i="3"/>
  <c r="DC512" i="3"/>
  <c r="A513" i="3"/>
  <c r="Y513" i="3"/>
  <c r="CY513" i="3"/>
  <c r="CZ513" i="3"/>
  <c r="DA513" i="3"/>
  <c r="DB513" i="3"/>
  <c r="DC513" i="3"/>
  <c r="A514" i="3"/>
  <c r="Y514" i="3"/>
  <c r="CY514" i="3"/>
  <c r="CZ514" i="3"/>
  <c r="DA514" i="3"/>
  <c r="DB514" i="3"/>
  <c r="DC514" i="3"/>
  <c r="A515" i="3"/>
  <c r="Y515" i="3"/>
  <c r="CY515" i="3"/>
  <c r="CZ515" i="3"/>
  <c r="DB515" i="3" s="1"/>
  <c r="DA515" i="3"/>
  <c r="DC515" i="3"/>
  <c r="A516" i="3"/>
  <c r="Y516" i="3"/>
  <c r="CY516" i="3"/>
  <c r="CZ516" i="3"/>
  <c r="DA516" i="3"/>
  <c r="DB516" i="3"/>
  <c r="DC516" i="3"/>
  <c r="A517" i="3"/>
  <c r="Y517" i="3"/>
  <c r="CY517" i="3"/>
  <c r="CZ517" i="3"/>
  <c r="DA517" i="3"/>
  <c r="DB517" i="3"/>
  <c r="DC517" i="3"/>
  <c r="A518" i="3"/>
  <c r="Y518" i="3"/>
  <c r="CY518" i="3"/>
  <c r="CZ518" i="3"/>
  <c r="DB518" i="3" s="1"/>
  <c r="DA518" i="3"/>
  <c r="DC518" i="3"/>
  <c r="A519" i="3"/>
  <c r="Y519" i="3"/>
  <c r="CY519" i="3"/>
  <c r="CZ519" i="3"/>
  <c r="DB519" i="3" s="1"/>
  <c r="DA519" i="3"/>
  <c r="DC519" i="3"/>
  <c r="A520" i="3"/>
  <c r="Y520" i="3"/>
  <c r="CY520" i="3"/>
  <c r="CZ520" i="3"/>
  <c r="DA520" i="3"/>
  <c r="DB520" i="3"/>
  <c r="DC520" i="3"/>
  <c r="A521" i="3"/>
  <c r="Y521" i="3"/>
  <c r="CY521" i="3"/>
  <c r="CZ521" i="3"/>
  <c r="DB521" i="3" s="1"/>
  <c r="DA521" i="3"/>
  <c r="DC521" i="3"/>
  <c r="A522" i="3"/>
  <c r="Y522" i="3"/>
  <c r="CY522" i="3"/>
  <c r="CZ522" i="3"/>
  <c r="DB522" i="3" s="1"/>
  <c r="DA522" i="3"/>
  <c r="DC522" i="3"/>
  <c r="A523" i="3"/>
  <c r="Y523" i="3"/>
  <c r="CY523" i="3"/>
  <c r="CZ523" i="3"/>
  <c r="DA523" i="3"/>
  <c r="DB523" i="3"/>
  <c r="DC523" i="3"/>
  <c r="A524" i="3"/>
  <c r="Y524" i="3"/>
  <c r="CY524" i="3"/>
  <c r="CZ524" i="3"/>
  <c r="DB524" i="3" s="1"/>
  <c r="DA524" i="3"/>
  <c r="DC524" i="3"/>
  <c r="A525" i="3"/>
  <c r="Y525" i="3"/>
  <c r="CY525" i="3"/>
  <c r="CZ525" i="3"/>
  <c r="DB525" i="3" s="1"/>
  <c r="DA525" i="3"/>
  <c r="DC525" i="3"/>
  <c r="A526" i="3"/>
  <c r="Y526" i="3"/>
  <c r="CY526" i="3"/>
  <c r="CZ526" i="3"/>
  <c r="DA526" i="3"/>
  <c r="DB526" i="3"/>
  <c r="DC526" i="3"/>
  <c r="A527" i="3"/>
  <c r="Y527" i="3"/>
  <c r="CY527" i="3"/>
  <c r="CZ527" i="3"/>
  <c r="DB527" i="3" s="1"/>
  <c r="DA527" i="3"/>
  <c r="DC527" i="3"/>
  <c r="A528" i="3"/>
  <c r="Y528" i="3"/>
  <c r="CY528" i="3"/>
  <c r="CZ528" i="3"/>
  <c r="DB528" i="3" s="1"/>
  <c r="DA528" i="3"/>
  <c r="DC528" i="3"/>
  <c r="A529" i="3"/>
  <c r="Y529" i="3"/>
  <c r="CY529" i="3"/>
  <c r="CZ529" i="3"/>
  <c r="DA529" i="3"/>
  <c r="DB529" i="3"/>
  <c r="DC529" i="3"/>
  <c r="A530" i="3"/>
  <c r="Y530" i="3"/>
  <c r="CY530" i="3"/>
  <c r="CZ530" i="3"/>
  <c r="DA530" i="3"/>
  <c r="DB530" i="3"/>
  <c r="DC530" i="3"/>
  <c r="A531" i="3"/>
  <c r="Y531" i="3"/>
  <c r="CY531" i="3"/>
  <c r="CZ531" i="3"/>
  <c r="DA531" i="3"/>
  <c r="DB531" i="3"/>
  <c r="DC531" i="3"/>
  <c r="A532" i="3"/>
  <c r="Y532" i="3"/>
  <c r="CY532" i="3"/>
  <c r="CZ532" i="3"/>
  <c r="DA532" i="3"/>
  <c r="DB532" i="3"/>
  <c r="DC532" i="3"/>
  <c r="A533" i="3"/>
  <c r="Y533" i="3"/>
  <c r="CY533" i="3"/>
  <c r="CZ533" i="3"/>
  <c r="DB533" i="3" s="1"/>
  <c r="DA533" i="3"/>
  <c r="DC533" i="3"/>
  <c r="A534" i="3"/>
  <c r="Y534" i="3"/>
  <c r="CY534" i="3"/>
  <c r="CZ534" i="3"/>
  <c r="DB534" i="3" s="1"/>
  <c r="DA534" i="3"/>
  <c r="DC534" i="3"/>
  <c r="A535" i="3"/>
  <c r="Y535" i="3"/>
  <c r="CY535" i="3"/>
  <c r="CZ535" i="3"/>
  <c r="DA535" i="3"/>
  <c r="DB535" i="3"/>
  <c r="DC535" i="3"/>
  <c r="A536" i="3"/>
  <c r="Y536" i="3"/>
  <c r="CY536" i="3"/>
  <c r="CZ536" i="3"/>
  <c r="DB536" i="3" s="1"/>
  <c r="DA536" i="3"/>
  <c r="DC536" i="3"/>
  <c r="A537" i="3"/>
  <c r="Y537" i="3"/>
  <c r="CY537" i="3"/>
  <c r="CZ537" i="3"/>
  <c r="DA537" i="3"/>
  <c r="DB537" i="3"/>
  <c r="DC537" i="3"/>
  <c r="A538" i="3"/>
  <c r="Y538" i="3"/>
  <c r="CY538" i="3"/>
  <c r="CZ538" i="3"/>
  <c r="DA538" i="3"/>
  <c r="DB538" i="3"/>
  <c r="DC538" i="3"/>
  <c r="A539" i="3"/>
  <c r="Y539" i="3"/>
  <c r="CY539" i="3"/>
  <c r="CZ539" i="3"/>
  <c r="DA539" i="3"/>
  <c r="DB539" i="3"/>
  <c r="DC539" i="3"/>
  <c r="A540" i="3"/>
  <c r="Y540" i="3"/>
  <c r="CY540" i="3"/>
  <c r="CZ540" i="3"/>
  <c r="DB540" i="3" s="1"/>
  <c r="DA540" i="3"/>
  <c r="DC540" i="3"/>
  <c r="A541" i="3"/>
  <c r="Y541" i="3"/>
  <c r="CY541" i="3"/>
  <c r="CZ541" i="3"/>
  <c r="DA541" i="3"/>
  <c r="DB541" i="3"/>
  <c r="DC541" i="3"/>
  <c r="A542" i="3"/>
  <c r="Y542" i="3"/>
  <c r="CY542" i="3"/>
  <c r="CZ542" i="3"/>
  <c r="DA542" i="3"/>
  <c r="DB542" i="3"/>
  <c r="DC542" i="3"/>
  <c r="A543" i="3"/>
  <c r="Y543" i="3"/>
  <c r="CY543" i="3"/>
  <c r="CZ543" i="3"/>
  <c r="DA543" i="3"/>
  <c r="DB543" i="3"/>
  <c r="DC543" i="3"/>
  <c r="A544" i="3"/>
  <c r="Y544" i="3"/>
  <c r="CY544" i="3"/>
  <c r="CZ544" i="3"/>
  <c r="DA544" i="3"/>
  <c r="DB544" i="3"/>
  <c r="DC544" i="3"/>
  <c r="A545" i="3"/>
  <c r="Y545" i="3"/>
  <c r="CY545" i="3"/>
  <c r="CZ545" i="3"/>
  <c r="DA545" i="3"/>
  <c r="DB545" i="3"/>
  <c r="DC545" i="3"/>
  <c r="A546" i="3"/>
  <c r="Y546" i="3"/>
  <c r="CY546" i="3"/>
  <c r="CZ546" i="3"/>
  <c r="DB546" i="3" s="1"/>
  <c r="DA546" i="3"/>
  <c r="DC546" i="3"/>
  <c r="A547" i="3"/>
  <c r="Y547" i="3"/>
  <c r="CY547" i="3"/>
  <c r="CZ547" i="3"/>
  <c r="DA547" i="3"/>
  <c r="DB547" i="3"/>
  <c r="DC547" i="3"/>
  <c r="A548" i="3"/>
  <c r="Y548" i="3"/>
  <c r="CY548" i="3"/>
  <c r="CZ548" i="3"/>
  <c r="DB548" i="3" s="1"/>
  <c r="DA548" i="3"/>
  <c r="DC548" i="3"/>
  <c r="A549" i="3"/>
  <c r="Y549" i="3"/>
  <c r="CY549" i="3"/>
  <c r="CZ549" i="3"/>
  <c r="DA549" i="3"/>
  <c r="DB549" i="3"/>
  <c r="DC549" i="3"/>
  <c r="A550" i="3"/>
  <c r="Y550" i="3"/>
  <c r="CY550" i="3"/>
  <c r="CZ550" i="3"/>
  <c r="DA550" i="3"/>
  <c r="DB550" i="3"/>
  <c r="DC550" i="3"/>
  <c r="A551" i="3"/>
  <c r="Y551" i="3"/>
  <c r="CY551" i="3"/>
  <c r="CZ551" i="3"/>
  <c r="DA551" i="3"/>
  <c r="DB551" i="3"/>
  <c r="DC551" i="3"/>
  <c r="A552" i="3"/>
  <c r="Y552" i="3"/>
  <c r="CY552" i="3"/>
  <c r="CZ552" i="3"/>
  <c r="DA552" i="3"/>
  <c r="DB552" i="3"/>
  <c r="DC552" i="3"/>
  <c r="A553" i="3"/>
  <c r="Y553" i="3"/>
  <c r="CY553" i="3"/>
  <c r="CZ553" i="3"/>
  <c r="DA553" i="3"/>
  <c r="DB553" i="3"/>
  <c r="DC553" i="3"/>
  <c r="A554" i="3"/>
  <c r="Y554" i="3"/>
  <c r="CY554" i="3"/>
  <c r="CZ554" i="3"/>
  <c r="DB554" i="3" s="1"/>
  <c r="DA554" i="3"/>
  <c r="DC554" i="3"/>
  <c r="A555" i="3"/>
  <c r="Y555" i="3"/>
  <c r="CY555" i="3"/>
  <c r="CZ555" i="3"/>
  <c r="DA555" i="3"/>
  <c r="DB555" i="3"/>
  <c r="DC555" i="3"/>
  <c r="A556" i="3"/>
  <c r="Y556" i="3"/>
  <c r="CY556" i="3"/>
  <c r="CZ556" i="3"/>
  <c r="DB556" i="3" s="1"/>
  <c r="DA556" i="3"/>
  <c r="DC556" i="3"/>
  <c r="A557" i="3"/>
  <c r="Y557" i="3"/>
  <c r="CY557" i="3"/>
  <c r="CZ557" i="3"/>
  <c r="DA557" i="3"/>
  <c r="DB557" i="3"/>
  <c r="DC557" i="3"/>
  <c r="A558" i="3"/>
  <c r="Y558" i="3"/>
  <c r="CY558" i="3"/>
  <c r="CZ558" i="3"/>
  <c r="DA558" i="3"/>
  <c r="DB558" i="3"/>
  <c r="DC558" i="3"/>
  <c r="A559" i="3"/>
  <c r="Y559" i="3"/>
  <c r="CY559" i="3"/>
  <c r="CZ559" i="3"/>
  <c r="DB559" i="3" s="1"/>
  <c r="DA559" i="3"/>
  <c r="DC559" i="3"/>
  <c r="A560" i="3"/>
  <c r="Y560" i="3"/>
  <c r="CY560" i="3"/>
  <c r="CZ560" i="3"/>
  <c r="DA560" i="3"/>
  <c r="DB560" i="3"/>
  <c r="DC560" i="3"/>
  <c r="A561" i="3"/>
  <c r="Y561" i="3"/>
  <c r="CY561" i="3"/>
  <c r="CZ561" i="3"/>
  <c r="DA561" i="3"/>
  <c r="DB561" i="3"/>
  <c r="DC561" i="3"/>
  <c r="A562" i="3"/>
  <c r="Y562" i="3"/>
  <c r="CY562" i="3"/>
  <c r="CZ562" i="3"/>
  <c r="DA562" i="3"/>
  <c r="DB562" i="3"/>
  <c r="DC562" i="3"/>
  <c r="A563" i="3"/>
  <c r="Y563" i="3"/>
  <c r="CY563" i="3"/>
  <c r="CZ563" i="3"/>
  <c r="DA563" i="3"/>
  <c r="DB563" i="3"/>
  <c r="DC563" i="3"/>
  <c r="A564" i="3"/>
  <c r="Y564" i="3"/>
  <c r="CY564" i="3"/>
  <c r="CZ564" i="3"/>
  <c r="DA564" i="3"/>
  <c r="DB564" i="3"/>
  <c r="DC564" i="3"/>
  <c r="A565" i="3"/>
  <c r="Y565" i="3"/>
  <c r="CY565" i="3"/>
  <c r="CZ565" i="3"/>
  <c r="DA565" i="3"/>
  <c r="DB565" i="3"/>
  <c r="DC565" i="3"/>
  <c r="A566" i="3"/>
  <c r="Y566" i="3"/>
  <c r="CY566" i="3"/>
  <c r="CZ566" i="3"/>
  <c r="DA566" i="3"/>
  <c r="DB566" i="3"/>
  <c r="DC566" i="3"/>
  <c r="A567" i="3"/>
  <c r="Y567" i="3"/>
  <c r="CY567" i="3"/>
  <c r="CZ567" i="3"/>
  <c r="DB567" i="3" s="1"/>
  <c r="DA567" i="3"/>
  <c r="DC567" i="3"/>
  <c r="A568" i="3"/>
  <c r="Y568" i="3"/>
  <c r="CY568" i="3"/>
  <c r="CZ568" i="3"/>
  <c r="DB568" i="3" s="1"/>
  <c r="DA568" i="3"/>
  <c r="DC568" i="3"/>
  <c r="A569" i="3"/>
  <c r="Y569" i="3"/>
  <c r="CY569" i="3"/>
  <c r="CZ569" i="3"/>
  <c r="DA569" i="3"/>
  <c r="DB569" i="3"/>
  <c r="DC569" i="3"/>
  <c r="A570" i="3"/>
  <c r="Y570" i="3"/>
  <c r="CY570" i="3"/>
  <c r="CZ570" i="3"/>
  <c r="DA570" i="3"/>
  <c r="DB570" i="3"/>
  <c r="DC570" i="3"/>
  <c r="A571" i="3"/>
  <c r="Y571" i="3"/>
  <c r="CY571" i="3"/>
  <c r="CZ571" i="3"/>
  <c r="DB571" i="3" s="1"/>
  <c r="DA571" i="3"/>
  <c r="DC571" i="3"/>
  <c r="A572" i="3"/>
  <c r="Y572" i="3"/>
  <c r="CY572" i="3"/>
  <c r="CZ572" i="3"/>
  <c r="DA572" i="3"/>
  <c r="DB572" i="3"/>
  <c r="DC572" i="3"/>
  <c r="A573" i="3"/>
  <c r="Y573" i="3"/>
  <c r="CY573" i="3"/>
  <c r="CZ573" i="3"/>
  <c r="DA573" i="3"/>
  <c r="DB573" i="3"/>
  <c r="DC573" i="3"/>
  <c r="A574" i="3"/>
  <c r="Y574" i="3"/>
  <c r="CY574" i="3"/>
  <c r="CZ574" i="3"/>
  <c r="DB574" i="3" s="1"/>
  <c r="DA574" i="3"/>
  <c r="DC574" i="3"/>
  <c r="A575" i="3"/>
  <c r="Y575" i="3"/>
  <c r="CY575" i="3"/>
  <c r="CZ575" i="3"/>
  <c r="DA575" i="3"/>
  <c r="DB575" i="3"/>
  <c r="DC575" i="3"/>
  <c r="A576" i="3"/>
  <c r="Y576" i="3"/>
  <c r="CY576" i="3"/>
  <c r="CZ576" i="3"/>
  <c r="DB576" i="3" s="1"/>
  <c r="DA576" i="3"/>
  <c r="DC576" i="3"/>
  <c r="A577" i="3"/>
  <c r="Y577" i="3"/>
  <c r="CY577" i="3"/>
  <c r="CZ577" i="3"/>
  <c r="DA577" i="3"/>
  <c r="DB577" i="3"/>
  <c r="DC577" i="3"/>
  <c r="A578" i="3"/>
  <c r="Y578" i="3"/>
  <c r="CY578" i="3"/>
  <c r="CZ578" i="3"/>
  <c r="DB578" i="3" s="1"/>
  <c r="DA578" i="3"/>
  <c r="DC578" i="3"/>
  <c r="A579" i="3"/>
  <c r="Y579" i="3"/>
  <c r="CY579" i="3"/>
  <c r="CZ579" i="3"/>
  <c r="DA579" i="3"/>
  <c r="DB579" i="3"/>
  <c r="DC579" i="3"/>
  <c r="A580" i="3"/>
  <c r="Y580" i="3"/>
  <c r="CY580" i="3"/>
  <c r="CZ580" i="3"/>
  <c r="DA580" i="3"/>
  <c r="DB580" i="3"/>
  <c r="DC580" i="3"/>
  <c r="A581" i="3"/>
  <c r="Y581" i="3"/>
  <c r="CY581" i="3"/>
  <c r="CZ581" i="3"/>
  <c r="DB581" i="3" s="1"/>
  <c r="DA581" i="3"/>
  <c r="DC581" i="3"/>
  <c r="A582" i="3"/>
  <c r="Y582" i="3"/>
  <c r="CY582" i="3"/>
  <c r="CZ582" i="3"/>
  <c r="DB582" i="3" s="1"/>
  <c r="DA582" i="3"/>
  <c r="DC582" i="3"/>
  <c r="A583" i="3"/>
  <c r="Y583" i="3"/>
  <c r="CY583" i="3"/>
  <c r="CZ583" i="3"/>
  <c r="DA583" i="3"/>
  <c r="DB583" i="3"/>
  <c r="DC583" i="3"/>
  <c r="A584" i="3"/>
  <c r="Y584" i="3"/>
  <c r="CY584" i="3"/>
  <c r="CZ584" i="3"/>
  <c r="DA584" i="3"/>
  <c r="DB584" i="3"/>
  <c r="DC584" i="3"/>
  <c r="A585" i="3"/>
  <c r="Y585" i="3"/>
  <c r="CY585" i="3"/>
  <c r="CZ585" i="3"/>
  <c r="DA585" i="3"/>
  <c r="DB585" i="3"/>
  <c r="DC585" i="3"/>
  <c r="A586" i="3"/>
  <c r="Y586" i="3"/>
  <c r="CY586" i="3"/>
  <c r="CZ586" i="3"/>
  <c r="DA586" i="3"/>
  <c r="DB586" i="3"/>
  <c r="DC586" i="3"/>
  <c r="A587" i="3"/>
  <c r="Y587" i="3"/>
  <c r="CY587" i="3"/>
  <c r="CZ587" i="3"/>
  <c r="DA587" i="3"/>
  <c r="DB587" i="3"/>
  <c r="DC587" i="3"/>
  <c r="A588" i="3"/>
  <c r="Y588" i="3"/>
  <c r="CY588" i="3"/>
  <c r="CZ588" i="3"/>
  <c r="DB588" i="3" s="1"/>
  <c r="DA588" i="3"/>
  <c r="DC588" i="3"/>
  <c r="A589" i="3"/>
  <c r="Y589" i="3"/>
  <c r="CY589" i="3"/>
  <c r="CZ589" i="3"/>
  <c r="DB589" i="3" s="1"/>
  <c r="DA589" i="3"/>
  <c r="DC589" i="3"/>
  <c r="A590" i="3"/>
  <c r="Y590" i="3"/>
  <c r="CY590" i="3"/>
  <c r="CZ590" i="3"/>
  <c r="DA590" i="3"/>
  <c r="DB590" i="3"/>
  <c r="DC590" i="3"/>
  <c r="A591" i="3"/>
  <c r="Y591" i="3"/>
  <c r="CY591" i="3"/>
  <c r="CZ591" i="3"/>
  <c r="DA591" i="3"/>
  <c r="DB591" i="3"/>
  <c r="DC591" i="3"/>
  <c r="A592" i="3"/>
  <c r="Y592" i="3"/>
  <c r="CY592" i="3"/>
  <c r="CZ592" i="3"/>
  <c r="DB592" i="3" s="1"/>
  <c r="DA592" i="3"/>
  <c r="DC592" i="3"/>
  <c r="A593" i="3"/>
  <c r="Y593" i="3"/>
  <c r="CY593" i="3"/>
  <c r="CZ593" i="3"/>
  <c r="DB593" i="3" s="1"/>
  <c r="DA593" i="3"/>
  <c r="DC593" i="3"/>
  <c r="A594" i="3"/>
  <c r="Y594" i="3"/>
  <c r="CY594" i="3"/>
  <c r="CZ594" i="3"/>
  <c r="DA594" i="3"/>
  <c r="DB594" i="3"/>
  <c r="DC594" i="3"/>
  <c r="A595" i="3"/>
  <c r="Y595" i="3"/>
  <c r="CY595" i="3"/>
  <c r="CZ595" i="3"/>
  <c r="DB595" i="3" s="1"/>
  <c r="DA595" i="3"/>
  <c r="DC595" i="3"/>
  <c r="A596" i="3"/>
  <c r="Y596" i="3"/>
  <c r="CY596" i="3"/>
  <c r="CZ596" i="3"/>
  <c r="DB596" i="3" s="1"/>
  <c r="DA596" i="3"/>
  <c r="DC596" i="3"/>
  <c r="A597" i="3"/>
  <c r="Y597" i="3"/>
  <c r="CY597" i="3"/>
  <c r="CZ597" i="3"/>
  <c r="DA597" i="3"/>
  <c r="DB597" i="3"/>
  <c r="DC597" i="3"/>
  <c r="A598" i="3"/>
  <c r="Y598" i="3"/>
  <c r="CY598" i="3"/>
  <c r="CZ598" i="3"/>
  <c r="DB598" i="3" s="1"/>
  <c r="DA598" i="3"/>
  <c r="DC598" i="3"/>
  <c r="A599" i="3"/>
  <c r="Y599" i="3"/>
  <c r="CY599" i="3"/>
  <c r="CZ599" i="3"/>
  <c r="DB599" i="3" s="1"/>
  <c r="DA599" i="3"/>
  <c r="DC599" i="3"/>
  <c r="A600" i="3"/>
  <c r="Y600" i="3"/>
  <c r="CY600" i="3"/>
  <c r="CZ600" i="3"/>
  <c r="DA600" i="3"/>
  <c r="DB600" i="3"/>
  <c r="DC600" i="3"/>
  <c r="A601" i="3"/>
  <c r="Y601" i="3"/>
  <c r="CY601" i="3"/>
  <c r="CZ601" i="3"/>
  <c r="DB601" i="3" s="1"/>
  <c r="DA601" i="3"/>
  <c r="DC601" i="3"/>
  <c r="A602" i="3"/>
  <c r="Y602" i="3"/>
  <c r="CY602" i="3"/>
  <c r="CZ602" i="3"/>
  <c r="DA602" i="3"/>
  <c r="DB602" i="3"/>
  <c r="DC602" i="3"/>
  <c r="A603" i="3"/>
  <c r="Y603" i="3"/>
  <c r="CY603" i="3"/>
  <c r="CZ603" i="3"/>
  <c r="DB603" i="3" s="1"/>
  <c r="DA603" i="3"/>
  <c r="DC603" i="3"/>
  <c r="A604" i="3"/>
  <c r="Y604" i="3"/>
  <c r="CY604" i="3"/>
  <c r="CZ604" i="3"/>
  <c r="DA604" i="3"/>
  <c r="DB604" i="3"/>
  <c r="DC604" i="3"/>
  <c r="A605" i="3"/>
  <c r="Y605" i="3"/>
  <c r="CY605" i="3"/>
  <c r="CZ605" i="3"/>
  <c r="DA605" i="3"/>
  <c r="DB605" i="3"/>
  <c r="DC605" i="3"/>
  <c r="A606" i="3"/>
  <c r="Y606" i="3"/>
  <c r="CY606" i="3"/>
  <c r="CZ606" i="3"/>
  <c r="DA606" i="3"/>
  <c r="DB606" i="3"/>
  <c r="DC606" i="3"/>
  <c r="A607" i="3"/>
  <c r="Y607" i="3"/>
  <c r="CY607" i="3"/>
  <c r="CZ607" i="3"/>
  <c r="DB607" i="3" s="1"/>
  <c r="DA607" i="3"/>
  <c r="DC607" i="3"/>
  <c r="A608" i="3"/>
  <c r="Y608" i="3"/>
  <c r="CY608" i="3"/>
  <c r="CZ608" i="3"/>
  <c r="DB608" i="3" s="1"/>
  <c r="DA608" i="3"/>
  <c r="DC608" i="3"/>
  <c r="A609" i="3"/>
  <c r="Y609" i="3"/>
  <c r="CY609" i="3"/>
  <c r="CZ609" i="3"/>
  <c r="DA609" i="3"/>
  <c r="DB609" i="3"/>
  <c r="DC609" i="3"/>
  <c r="A610" i="3"/>
  <c r="Y610" i="3"/>
  <c r="CY610" i="3"/>
  <c r="CZ610" i="3"/>
  <c r="DB610" i="3" s="1"/>
  <c r="DA610" i="3"/>
  <c r="DC610" i="3"/>
  <c r="A611" i="3"/>
  <c r="Y611" i="3"/>
  <c r="CY611" i="3"/>
  <c r="CZ611" i="3"/>
  <c r="DA611" i="3"/>
  <c r="DB611" i="3"/>
  <c r="DC611" i="3"/>
  <c r="A612" i="3"/>
  <c r="Y612" i="3"/>
  <c r="CY612" i="3"/>
  <c r="CZ612" i="3"/>
  <c r="DB612" i="3" s="1"/>
  <c r="DA612" i="3"/>
  <c r="DC612" i="3"/>
  <c r="A613" i="3"/>
  <c r="Y613" i="3"/>
  <c r="CY613" i="3"/>
  <c r="CZ613" i="3"/>
  <c r="DA613" i="3"/>
  <c r="DB613" i="3"/>
  <c r="DC613" i="3"/>
  <c r="A614" i="3"/>
  <c r="Y614" i="3"/>
  <c r="CY614" i="3"/>
  <c r="CZ614" i="3"/>
  <c r="DA614" i="3"/>
  <c r="DB614" i="3"/>
  <c r="DC614" i="3"/>
  <c r="A615" i="3"/>
  <c r="Y615" i="3"/>
  <c r="CY615" i="3"/>
  <c r="CZ615" i="3"/>
  <c r="DA615" i="3"/>
  <c r="DB615" i="3"/>
  <c r="DC615" i="3"/>
  <c r="A616" i="3"/>
  <c r="Y616" i="3"/>
  <c r="CY616" i="3"/>
  <c r="CZ616" i="3"/>
  <c r="DA616" i="3"/>
  <c r="DB616" i="3"/>
  <c r="DC616" i="3"/>
  <c r="A617" i="3"/>
  <c r="Y617" i="3"/>
  <c r="CY617" i="3"/>
  <c r="CZ617" i="3"/>
  <c r="DB617" i="3" s="1"/>
  <c r="DA617" i="3"/>
  <c r="DC617" i="3"/>
  <c r="A618" i="3"/>
  <c r="Y618" i="3"/>
  <c r="CY618" i="3"/>
  <c r="CZ618" i="3"/>
  <c r="DA618" i="3"/>
  <c r="DB618" i="3"/>
  <c r="DC618" i="3"/>
  <c r="A619" i="3"/>
  <c r="Y619" i="3"/>
  <c r="CY619" i="3"/>
  <c r="CZ619" i="3"/>
  <c r="DA619" i="3"/>
  <c r="DB619" i="3"/>
  <c r="DC619" i="3"/>
  <c r="A620" i="3"/>
  <c r="Y620" i="3"/>
  <c r="CY620" i="3"/>
  <c r="CZ620" i="3"/>
  <c r="DB620" i="3" s="1"/>
  <c r="DA620" i="3"/>
  <c r="DC620" i="3"/>
  <c r="A621" i="3"/>
  <c r="Y621" i="3"/>
  <c r="CY621" i="3"/>
  <c r="CZ621" i="3"/>
  <c r="DB621" i="3" s="1"/>
  <c r="DA621" i="3"/>
  <c r="DC621" i="3"/>
  <c r="A622" i="3"/>
  <c r="Y622" i="3"/>
  <c r="CY622" i="3"/>
  <c r="CZ622" i="3"/>
  <c r="DB622" i="3" s="1"/>
  <c r="DA622" i="3"/>
  <c r="DC622" i="3"/>
  <c r="A623" i="3"/>
  <c r="Y623" i="3"/>
  <c r="CY623" i="3"/>
  <c r="CZ623" i="3"/>
  <c r="DA623" i="3"/>
  <c r="DB623" i="3"/>
  <c r="DC623" i="3"/>
  <c r="A624" i="3"/>
  <c r="Y624" i="3"/>
  <c r="CY624" i="3"/>
  <c r="CZ624" i="3"/>
  <c r="DA624" i="3"/>
  <c r="DB624" i="3"/>
  <c r="DC624" i="3"/>
  <c r="A625" i="3"/>
  <c r="Y625" i="3"/>
  <c r="CY625" i="3"/>
  <c r="CZ625" i="3"/>
  <c r="DB625" i="3" s="1"/>
  <c r="DA625" i="3"/>
  <c r="DC625" i="3"/>
  <c r="A626" i="3"/>
  <c r="Y626" i="3"/>
  <c r="CY626" i="3"/>
  <c r="CZ626" i="3"/>
  <c r="DB626" i="3" s="1"/>
  <c r="DA626" i="3"/>
  <c r="DC626" i="3"/>
  <c r="A627" i="3"/>
  <c r="Y627" i="3"/>
  <c r="CY627" i="3"/>
  <c r="CZ627" i="3"/>
  <c r="DB627" i="3" s="1"/>
  <c r="DA627" i="3"/>
  <c r="DC627" i="3"/>
  <c r="A628" i="3"/>
  <c r="Y628" i="3"/>
  <c r="CY628" i="3"/>
  <c r="CZ628" i="3"/>
  <c r="DA628" i="3"/>
  <c r="DB628" i="3"/>
  <c r="DC628" i="3"/>
  <c r="A629" i="3"/>
  <c r="Y629" i="3"/>
  <c r="CY629" i="3"/>
  <c r="CZ629" i="3"/>
  <c r="DB629" i="3" s="1"/>
  <c r="DA629" i="3"/>
  <c r="DC629" i="3"/>
  <c r="A630" i="3"/>
  <c r="Y630" i="3"/>
  <c r="CY630" i="3"/>
  <c r="CZ630" i="3"/>
  <c r="DA630" i="3"/>
  <c r="DB630" i="3"/>
  <c r="DC630" i="3"/>
  <c r="A631" i="3"/>
  <c r="Y631" i="3"/>
  <c r="CY631" i="3"/>
  <c r="CZ631" i="3"/>
  <c r="DB631" i="3" s="1"/>
  <c r="DA631" i="3"/>
  <c r="DC631" i="3"/>
  <c r="A632" i="3"/>
  <c r="Y632" i="3"/>
  <c r="CY632" i="3"/>
  <c r="CZ632" i="3"/>
  <c r="DB632" i="3" s="1"/>
  <c r="DA632" i="3"/>
  <c r="DC632" i="3"/>
  <c r="A633" i="3"/>
  <c r="Y633" i="3"/>
  <c r="CY633" i="3"/>
  <c r="CZ633" i="3"/>
  <c r="DA633" i="3"/>
  <c r="DB633" i="3"/>
  <c r="DC633" i="3"/>
  <c r="A634" i="3"/>
  <c r="Y634" i="3"/>
  <c r="CY634" i="3"/>
  <c r="CZ634" i="3"/>
  <c r="DB634" i="3" s="1"/>
  <c r="DA634" i="3"/>
  <c r="DC634" i="3"/>
  <c r="A635" i="3"/>
  <c r="Y635" i="3"/>
  <c r="CY635" i="3"/>
  <c r="CZ635" i="3"/>
  <c r="DB635" i="3" s="1"/>
  <c r="DA635" i="3"/>
  <c r="DC635" i="3"/>
  <c r="A636" i="3"/>
  <c r="Y636" i="3"/>
  <c r="CY636" i="3"/>
  <c r="CZ636" i="3"/>
  <c r="DA636" i="3"/>
  <c r="DB636" i="3"/>
  <c r="DC636" i="3"/>
  <c r="A637" i="3"/>
  <c r="Y637" i="3"/>
  <c r="CY637" i="3"/>
  <c r="CZ637" i="3"/>
  <c r="DB637" i="3" s="1"/>
  <c r="DA637" i="3"/>
  <c r="DC637" i="3"/>
  <c r="A638" i="3"/>
  <c r="Y638" i="3"/>
  <c r="CY638" i="3"/>
  <c r="CZ638" i="3"/>
  <c r="DA638" i="3"/>
  <c r="DB638" i="3"/>
  <c r="DC638" i="3"/>
  <c r="A639" i="3"/>
  <c r="Y639" i="3"/>
  <c r="CY639" i="3"/>
  <c r="CZ639" i="3"/>
  <c r="DB639" i="3" s="1"/>
  <c r="DA639" i="3"/>
  <c r="DC639" i="3"/>
  <c r="A640" i="3"/>
  <c r="Y640" i="3"/>
  <c r="CY640" i="3"/>
  <c r="CZ640" i="3"/>
  <c r="DB640" i="3" s="1"/>
  <c r="DA640" i="3"/>
  <c r="DC640" i="3"/>
  <c r="A641" i="3"/>
  <c r="Y641" i="3"/>
  <c r="CY641" i="3"/>
  <c r="CZ641" i="3"/>
  <c r="DB641" i="3" s="1"/>
  <c r="DA641" i="3"/>
  <c r="DC641" i="3"/>
  <c r="A642" i="3"/>
  <c r="Y642" i="3"/>
  <c r="CY642" i="3"/>
  <c r="CZ642" i="3"/>
  <c r="DB642" i="3" s="1"/>
  <c r="DA642" i="3"/>
  <c r="DC642" i="3"/>
  <c r="A643" i="3"/>
  <c r="Y643" i="3"/>
  <c r="CY643" i="3"/>
  <c r="CZ643" i="3"/>
  <c r="DB643" i="3" s="1"/>
  <c r="DA643" i="3"/>
  <c r="DC643" i="3"/>
  <c r="A644" i="3"/>
  <c r="Y644" i="3"/>
  <c r="CY644" i="3"/>
  <c r="CZ644" i="3"/>
  <c r="DA644" i="3"/>
  <c r="DB644" i="3"/>
  <c r="DC644" i="3"/>
  <c r="A645" i="3"/>
  <c r="Y645" i="3"/>
  <c r="CY645" i="3"/>
  <c r="CZ645" i="3"/>
  <c r="DB645" i="3" s="1"/>
  <c r="DA645" i="3"/>
  <c r="DC645" i="3"/>
  <c r="A646" i="3"/>
  <c r="Y646" i="3"/>
  <c r="CY646" i="3"/>
  <c r="CZ646" i="3"/>
  <c r="DA646" i="3"/>
  <c r="DB646" i="3"/>
  <c r="DC646" i="3"/>
  <c r="A647" i="3"/>
  <c r="Y647" i="3"/>
  <c r="CY647" i="3"/>
  <c r="CZ647" i="3"/>
  <c r="DA647" i="3"/>
  <c r="DB647" i="3"/>
  <c r="DC647" i="3"/>
  <c r="A648" i="3"/>
  <c r="Y648" i="3"/>
  <c r="CY648" i="3"/>
  <c r="CZ648" i="3"/>
  <c r="DB648" i="3" s="1"/>
  <c r="DA648" i="3"/>
  <c r="DC648" i="3"/>
  <c r="A649" i="3"/>
  <c r="Y649" i="3"/>
  <c r="CY649" i="3"/>
  <c r="CZ649" i="3"/>
  <c r="DA649" i="3"/>
  <c r="DB649" i="3"/>
  <c r="DC649" i="3"/>
  <c r="A650" i="3"/>
  <c r="Y650" i="3"/>
  <c r="CY650" i="3"/>
  <c r="CZ650" i="3"/>
  <c r="DB650" i="3" s="1"/>
  <c r="DA650" i="3"/>
  <c r="DC650" i="3"/>
  <c r="A651" i="3"/>
  <c r="Y651" i="3"/>
  <c r="CY651" i="3"/>
  <c r="CZ651" i="3"/>
  <c r="DB651" i="3" s="1"/>
  <c r="DA651" i="3"/>
  <c r="DC651" i="3"/>
  <c r="A652" i="3"/>
  <c r="Y652" i="3"/>
  <c r="CY652" i="3"/>
  <c r="CZ652" i="3"/>
  <c r="DB652" i="3" s="1"/>
  <c r="DA652" i="3"/>
  <c r="DC652" i="3"/>
  <c r="A653" i="3"/>
  <c r="Y653" i="3"/>
  <c r="CY653" i="3"/>
  <c r="CZ653" i="3"/>
  <c r="DA653" i="3"/>
  <c r="DB653" i="3"/>
  <c r="DC653" i="3"/>
  <c r="A654" i="3"/>
  <c r="Y654" i="3"/>
  <c r="CY654" i="3"/>
  <c r="CZ654" i="3"/>
  <c r="DB654" i="3" s="1"/>
  <c r="DA654" i="3"/>
  <c r="DC654" i="3"/>
  <c r="A655" i="3"/>
  <c r="Y655" i="3"/>
  <c r="CY655" i="3"/>
  <c r="CZ655" i="3"/>
  <c r="DA655" i="3"/>
  <c r="DB655" i="3"/>
  <c r="DC655" i="3"/>
  <c r="A656" i="3"/>
  <c r="Y656" i="3"/>
  <c r="CY656" i="3"/>
  <c r="CZ656" i="3"/>
  <c r="DA656" i="3"/>
  <c r="DB656" i="3"/>
  <c r="DC656" i="3"/>
  <c r="A657" i="3"/>
  <c r="Y657" i="3"/>
  <c r="CY657" i="3"/>
  <c r="CZ657" i="3"/>
  <c r="DA657" i="3"/>
  <c r="DB657" i="3"/>
  <c r="DC657" i="3"/>
  <c r="A658" i="3"/>
  <c r="Y658" i="3"/>
  <c r="CY658" i="3"/>
  <c r="CZ658" i="3"/>
  <c r="DB658" i="3" s="1"/>
  <c r="DA658" i="3"/>
  <c r="DC658" i="3"/>
  <c r="A659" i="3"/>
  <c r="Y659" i="3"/>
  <c r="CY659" i="3"/>
  <c r="CZ659" i="3"/>
  <c r="DB659" i="3" s="1"/>
  <c r="DA659" i="3"/>
  <c r="DC659" i="3"/>
  <c r="A660" i="3"/>
  <c r="Y660" i="3"/>
  <c r="CY660" i="3"/>
  <c r="CZ660" i="3"/>
  <c r="DA660" i="3"/>
  <c r="DB660" i="3"/>
  <c r="DC660" i="3"/>
  <c r="A661" i="3"/>
  <c r="Y661" i="3"/>
  <c r="CY661" i="3"/>
  <c r="CZ661" i="3"/>
  <c r="DA661" i="3"/>
  <c r="DB661" i="3"/>
  <c r="DC661" i="3"/>
  <c r="A662" i="3"/>
  <c r="Y662" i="3"/>
  <c r="CY662" i="3"/>
  <c r="CZ662" i="3"/>
  <c r="DA662" i="3"/>
  <c r="DB662" i="3"/>
  <c r="DC662" i="3"/>
  <c r="A663" i="3"/>
  <c r="Y663" i="3"/>
  <c r="CY663" i="3"/>
  <c r="CZ663" i="3"/>
  <c r="DB663" i="3" s="1"/>
  <c r="DA663" i="3"/>
  <c r="DC663" i="3"/>
  <c r="A664" i="3"/>
  <c r="Y664" i="3"/>
  <c r="CY664" i="3"/>
  <c r="CZ664" i="3"/>
  <c r="DA664" i="3"/>
  <c r="DB664" i="3"/>
  <c r="DC664" i="3"/>
  <c r="A665" i="3"/>
  <c r="Y665" i="3"/>
  <c r="CY665" i="3"/>
  <c r="CZ665" i="3"/>
  <c r="DA665" i="3"/>
  <c r="DB665" i="3"/>
  <c r="DC665" i="3"/>
  <c r="A666" i="3"/>
  <c r="Y666" i="3"/>
  <c r="CY666" i="3"/>
  <c r="CZ666" i="3"/>
  <c r="DB666" i="3" s="1"/>
  <c r="DA666" i="3"/>
  <c r="DC666" i="3"/>
  <c r="A667" i="3"/>
  <c r="Y667" i="3"/>
  <c r="CY667" i="3"/>
  <c r="CZ667" i="3"/>
  <c r="DB667" i="3" s="1"/>
  <c r="DA667" i="3"/>
  <c r="DC667" i="3"/>
  <c r="A668" i="3"/>
  <c r="Y668" i="3"/>
  <c r="CY668" i="3"/>
  <c r="CZ668" i="3"/>
  <c r="DA668" i="3"/>
  <c r="DB668" i="3"/>
  <c r="DC668" i="3"/>
  <c r="A669" i="3"/>
  <c r="Y669" i="3"/>
  <c r="CY669" i="3"/>
  <c r="CZ669" i="3"/>
  <c r="DA669" i="3"/>
  <c r="DB669" i="3"/>
  <c r="DC669" i="3"/>
  <c r="A670" i="3"/>
  <c r="Y670" i="3"/>
  <c r="CY670" i="3"/>
  <c r="CZ670" i="3"/>
  <c r="DA670" i="3"/>
  <c r="DB670" i="3"/>
  <c r="DC670" i="3"/>
  <c r="A671" i="3"/>
  <c r="Y671" i="3"/>
  <c r="CY671" i="3"/>
  <c r="CZ671" i="3"/>
  <c r="DB671" i="3" s="1"/>
  <c r="DA671" i="3"/>
  <c r="DC671" i="3"/>
  <c r="A672" i="3"/>
  <c r="Y672" i="3"/>
  <c r="CY672" i="3"/>
  <c r="CZ672" i="3"/>
  <c r="DA672" i="3"/>
  <c r="DB672" i="3"/>
  <c r="DC672" i="3"/>
  <c r="A673" i="3"/>
  <c r="Y673" i="3"/>
  <c r="CY673" i="3"/>
  <c r="CZ673" i="3"/>
  <c r="DA673" i="3"/>
  <c r="DB673" i="3"/>
  <c r="DC673" i="3"/>
  <c r="A674" i="3"/>
  <c r="Y674" i="3"/>
  <c r="CY674" i="3"/>
  <c r="CZ674" i="3"/>
  <c r="DB674" i="3" s="1"/>
  <c r="DA674" i="3"/>
  <c r="DC674" i="3"/>
  <c r="A675" i="3"/>
  <c r="Y675" i="3"/>
  <c r="CY675" i="3"/>
  <c r="CZ675" i="3"/>
  <c r="DA675" i="3"/>
  <c r="DB675" i="3"/>
  <c r="DC675" i="3"/>
  <c r="A676" i="3"/>
  <c r="Y676" i="3"/>
  <c r="CY676" i="3"/>
  <c r="CZ676" i="3"/>
  <c r="DB676" i="3" s="1"/>
  <c r="DA676" i="3"/>
  <c r="DC676" i="3"/>
  <c r="A677" i="3"/>
  <c r="Y677" i="3"/>
  <c r="CY677" i="3"/>
  <c r="CZ677" i="3"/>
  <c r="DB677" i="3" s="1"/>
  <c r="DA677" i="3"/>
  <c r="DC677" i="3"/>
  <c r="A678" i="3"/>
  <c r="Y678" i="3"/>
  <c r="CY678" i="3"/>
  <c r="CZ678" i="3"/>
  <c r="DB678" i="3" s="1"/>
  <c r="DA678" i="3"/>
  <c r="DC678" i="3"/>
  <c r="A679" i="3"/>
  <c r="Y679" i="3"/>
  <c r="CY679" i="3"/>
  <c r="CZ679" i="3"/>
  <c r="DA679" i="3"/>
  <c r="DB679" i="3"/>
  <c r="DC679" i="3"/>
  <c r="A680" i="3"/>
  <c r="Y680" i="3"/>
  <c r="CY680" i="3"/>
  <c r="CZ680" i="3"/>
  <c r="DA680" i="3"/>
  <c r="DB680" i="3"/>
  <c r="DC680" i="3"/>
  <c r="A681" i="3"/>
  <c r="Y681" i="3"/>
  <c r="CY681" i="3"/>
  <c r="CZ681" i="3"/>
  <c r="DB681" i="3" s="1"/>
  <c r="DA681" i="3"/>
  <c r="DC681" i="3"/>
  <c r="A682" i="3"/>
  <c r="Y682" i="3"/>
  <c r="CY682" i="3"/>
  <c r="CZ682" i="3"/>
  <c r="DA682" i="3"/>
  <c r="DB682" i="3"/>
  <c r="DC682" i="3"/>
  <c r="A683" i="3"/>
  <c r="Y683" i="3"/>
  <c r="CY683" i="3"/>
  <c r="CZ683" i="3"/>
  <c r="DA683" i="3"/>
  <c r="DB683" i="3"/>
  <c r="DC683" i="3"/>
  <c r="A684" i="3"/>
  <c r="Y684" i="3"/>
  <c r="CY684" i="3"/>
  <c r="CZ684" i="3"/>
  <c r="DB684" i="3" s="1"/>
  <c r="DA684" i="3"/>
  <c r="DC684" i="3"/>
  <c r="A685" i="3"/>
  <c r="Y685" i="3"/>
  <c r="CY685" i="3"/>
  <c r="CZ685" i="3"/>
  <c r="DB685" i="3" s="1"/>
  <c r="DA685" i="3"/>
  <c r="DC685" i="3"/>
  <c r="A686" i="3"/>
  <c r="Y686" i="3"/>
  <c r="CY686" i="3"/>
  <c r="CZ686" i="3"/>
  <c r="DA686" i="3"/>
  <c r="DB686" i="3"/>
  <c r="DC686" i="3"/>
  <c r="A687" i="3"/>
  <c r="Y687" i="3"/>
  <c r="CY687" i="3"/>
  <c r="CZ687" i="3"/>
  <c r="DB687" i="3" s="1"/>
  <c r="DA687" i="3"/>
  <c r="DC687" i="3"/>
  <c r="A688" i="3"/>
  <c r="Y688" i="3"/>
  <c r="CY688" i="3"/>
  <c r="CZ688" i="3"/>
  <c r="DA688" i="3"/>
  <c r="DB688" i="3"/>
  <c r="DC688" i="3"/>
  <c r="A689" i="3"/>
  <c r="Y689" i="3"/>
  <c r="CY689" i="3"/>
  <c r="CZ689" i="3"/>
  <c r="DA689" i="3"/>
  <c r="DB689" i="3"/>
  <c r="DC689" i="3"/>
  <c r="A690" i="3"/>
  <c r="Y690" i="3"/>
  <c r="CY690" i="3"/>
  <c r="CZ690" i="3"/>
  <c r="DB690" i="3" s="1"/>
  <c r="DA690" i="3"/>
  <c r="DC690" i="3"/>
  <c r="A691" i="3"/>
  <c r="Y691" i="3"/>
  <c r="CY691" i="3"/>
  <c r="CZ691" i="3"/>
  <c r="DA691" i="3"/>
  <c r="DB691" i="3"/>
  <c r="DC691" i="3"/>
  <c r="A692" i="3"/>
  <c r="Y692" i="3"/>
  <c r="CY692" i="3"/>
  <c r="CZ692" i="3"/>
  <c r="DA692" i="3"/>
  <c r="DB692" i="3"/>
  <c r="DC692" i="3"/>
  <c r="A693" i="3"/>
  <c r="Y693" i="3"/>
  <c r="CY693" i="3"/>
  <c r="CZ693" i="3"/>
  <c r="DB693" i="3" s="1"/>
  <c r="DA693" i="3"/>
  <c r="DC693" i="3"/>
  <c r="A694" i="3"/>
  <c r="Y694" i="3"/>
  <c r="CY694" i="3"/>
  <c r="CZ694" i="3"/>
  <c r="DA694" i="3"/>
  <c r="DB694" i="3"/>
  <c r="DC694" i="3"/>
  <c r="A695" i="3"/>
  <c r="Y695" i="3"/>
  <c r="CY695" i="3"/>
  <c r="CZ695" i="3"/>
  <c r="DA695" i="3"/>
  <c r="DB695" i="3"/>
  <c r="DC695" i="3"/>
  <c r="A696" i="3"/>
  <c r="Y696" i="3"/>
  <c r="CY696" i="3"/>
  <c r="CZ696" i="3"/>
  <c r="DB696" i="3" s="1"/>
  <c r="DA696" i="3"/>
  <c r="DC696" i="3"/>
  <c r="A697" i="3"/>
  <c r="Y697" i="3"/>
  <c r="CY697" i="3"/>
  <c r="CZ697" i="3"/>
  <c r="DA697" i="3"/>
  <c r="DB697" i="3"/>
  <c r="DC697" i="3"/>
  <c r="A698" i="3"/>
  <c r="Y698" i="3"/>
  <c r="CY698" i="3"/>
  <c r="CZ698" i="3"/>
  <c r="DB698" i="3" s="1"/>
  <c r="DA698" i="3"/>
  <c r="DC698" i="3"/>
  <c r="A699" i="3"/>
  <c r="Y699" i="3"/>
  <c r="CY699" i="3"/>
  <c r="CZ699" i="3"/>
  <c r="DA699" i="3"/>
  <c r="DB699" i="3"/>
  <c r="DC699" i="3"/>
  <c r="A700" i="3"/>
  <c r="Y700" i="3"/>
  <c r="CY700" i="3"/>
  <c r="CZ700" i="3"/>
  <c r="DA700" i="3"/>
  <c r="DB700" i="3"/>
  <c r="DC700" i="3"/>
  <c r="A701" i="3"/>
  <c r="Y701" i="3"/>
  <c r="CY701" i="3"/>
  <c r="CZ701" i="3"/>
  <c r="DA701" i="3"/>
  <c r="DB701" i="3"/>
  <c r="DC701" i="3"/>
  <c r="A702" i="3"/>
  <c r="Y702" i="3"/>
  <c r="CY702" i="3"/>
  <c r="CZ702" i="3"/>
  <c r="DB702" i="3" s="1"/>
  <c r="DA702" i="3"/>
  <c r="DC702" i="3"/>
  <c r="A703" i="3"/>
  <c r="Y703" i="3"/>
  <c r="CY703" i="3"/>
  <c r="CZ703" i="3"/>
  <c r="DA703" i="3"/>
  <c r="DB703" i="3"/>
  <c r="DC703" i="3"/>
  <c r="A704" i="3"/>
  <c r="Y704" i="3"/>
  <c r="CY704" i="3"/>
  <c r="CZ704" i="3"/>
  <c r="DB704" i="3" s="1"/>
  <c r="DA704" i="3"/>
  <c r="DC704" i="3"/>
  <c r="A705" i="3"/>
  <c r="Y705" i="3"/>
  <c r="CY705" i="3"/>
  <c r="CZ705" i="3"/>
  <c r="DB705" i="3" s="1"/>
  <c r="DA705" i="3"/>
  <c r="DC705" i="3"/>
  <c r="A706" i="3"/>
  <c r="Y706" i="3"/>
  <c r="CY706" i="3"/>
  <c r="CZ706" i="3"/>
  <c r="DA706" i="3"/>
  <c r="DB706" i="3"/>
  <c r="DC706" i="3"/>
  <c r="A707" i="3"/>
  <c r="Y707" i="3"/>
  <c r="CY707" i="3"/>
  <c r="CZ707" i="3"/>
  <c r="DB707" i="3" s="1"/>
  <c r="DA707" i="3"/>
  <c r="DC707" i="3"/>
  <c r="A708" i="3"/>
  <c r="Y708" i="3"/>
  <c r="CY708" i="3"/>
  <c r="CZ708" i="3"/>
  <c r="DB708" i="3" s="1"/>
  <c r="DA708" i="3"/>
  <c r="DC708" i="3"/>
  <c r="A709" i="3"/>
  <c r="Y709" i="3"/>
  <c r="CY709" i="3"/>
  <c r="CZ709" i="3"/>
  <c r="DB709" i="3" s="1"/>
  <c r="DA709" i="3"/>
  <c r="DC709" i="3"/>
  <c r="A710" i="3"/>
  <c r="Y710" i="3"/>
  <c r="CY710" i="3"/>
  <c r="CZ710" i="3"/>
  <c r="DA710" i="3"/>
  <c r="DB710" i="3"/>
  <c r="DC710" i="3"/>
  <c r="A711" i="3"/>
  <c r="Y711" i="3"/>
  <c r="CY711" i="3"/>
  <c r="CZ711" i="3"/>
  <c r="DB711" i="3" s="1"/>
  <c r="DA711" i="3"/>
  <c r="DC711" i="3"/>
  <c r="A712" i="3"/>
  <c r="Y712" i="3"/>
  <c r="CY712" i="3"/>
  <c r="CZ712" i="3"/>
  <c r="DB712" i="3" s="1"/>
  <c r="DA712" i="3"/>
  <c r="DC712" i="3"/>
  <c r="A713" i="3"/>
  <c r="Y713" i="3"/>
  <c r="CY713" i="3"/>
  <c r="CZ713" i="3"/>
  <c r="DB713" i="3" s="1"/>
  <c r="DA713" i="3"/>
  <c r="DC713" i="3"/>
  <c r="A714" i="3"/>
  <c r="Y714" i="3"/>
  <c r="CY714" i="3"/>
  <c r="CZ714" i="3"/>
  <c r="DB714" i="3" s="1"/>
  <c r="DA714" i="3"/>
  <c r="DC714" i="3"/>
  <c r="A715" i="3"/>
  <c r="Y715" i="3"/>
  <c r="CY715" i="3"/>
  <c r="CZ715" i="3"/>
  <c r="DB715" i="3" s="1"/>
  <c r="DA715" i="3"/>
  <c r="DC715" i="3"/>
  <c r="A716" i="3"/>
  <c r="Y716" i="3"/>
  <c r="CY716" i="3"/>
  <c r="CZ716" i="3"/>
  <c r="DB716" i="3" s="1"/>
  <c r="DA716" i="3"/>
  <c r="DC716" i="3"/>
  <c r="A717" i="3"/>
  <c r="Y717" i="3"/>
  <c r="CY717" i="3"/>
  <c r="CZ717" i="3"/>
  <c r="DB717" i="3" s="1"/>
  <c r="DA717" i="3"/>
  <c r="DC717" i="3"/>
  <c r="A718" i="3"/>
  <c r="Y718" i="3"/>
  <c r="CY718" i="3"/>
  <c r="CZ718" i="3"/>
  <c r="DA718" i="3"/>
  <c r="DB718" i="3"/>
  <c r="DC718" i="3"/>
  <c r="A719" i="3"/>
  <c r="Y719" i="3"/>
  <c r="CY719" i="3"/>
  <c r="CZ719" i="3"/>
  <c r="DB719" i="3" s="1"/>
  <c r="DA719" i="3"/>
  <c r="DC719" i="3"/>
  <c r="A720" i="3"/>
  <c r="Y720" i="3"/>
  <c r="CY720" i="3"/>
  <c r="CZ720" i="3"/>
  <c r="DB720" i="3" s="1"/>
  <c r="DA720" i="3"/>
  <c r="DC720" i="3"/>
  <c r="A721" i="3"/>
  <c r="Y721" i="3"/>
  <c r="CY721" i="3"/>
  <c r="CZ721" i="3"/>
  <c r="DA721" i="3"/>
  <c r="DB721" i="3"/>
  <c r="DC721" i="3"/>
  <c r="A722" i="3"/>
  <c r="Y722" i="3"/>
  <c r="CY722" i="3"/>
  <c r="CZ722" i="3"/>
  <c r="DA722" i="3"/>
  <c r="DB722" i="3"/>
  <c r="DC722" i="3"/>
  <c r="A723" i="3"/>
  <c r="Y723" i="3"/>
  <c r="CY723" i="3"/>
  <c r="CZ723" i="3"/>
  <c r="DA723" i="3"/>
  <c r="DB723" i="3"/>
  <c r="DC723" i="3"/>
  <c r="A724" i="3"/>
  <c r="Y724" i="3"/>
  <c r="CY724" i="3"/>
  <c r="CZ724" i="3"/>
  <c r="DB724" i="3" s="1"/>
  <c r="DA724" i="3"/>
  <c r="DC724" i="3"/>
  <c r="A725" i="3"/>
  <c r="Y725" i="3"/>
  <c r="CY725" i="3"/>
  <c r="CZ725" i="3"/>
  <c r="DA725" i="3"/>
  <c r="DB725" i="3"/>
  <c r="DC725" i="3"/>
  <c r="A726" i="3"/>
  <c r="Y726" i="3"/>
  <c r="CY726" i="3"/>
  <c r="CZ726" i="3"/>
  <c r="DA726" i="3"/>
  <c r="DB726" i="3"/>
  <c r="DC726" i="3"/>
  <c r="A727" i="3"/>
  <c r="Y727" i="3"/>
  <c r="CY727" i="3"/>
  <c r="CZ727" i="3"/>
  <c r="DA727" i="3"/>
  <c r="DB727" i="3"/>
  <c r="DC727" i="3"/>
  <c r="A728" i="3"/>
  <c r="Y728" i="3"/>
  <c r="CY728" i="3"/>
  <c r="CZ728" i="3"/>
  <c r="DB728" i="3" s="1"/>
  <c r="DA728" i="3"/>
  <c r="DC728" i="3"/>
  <c r="A729" i="3"/>
  <c r="Y729" i="3"/>
  <c r="CY729" i="3"/>
  <c r="CZ729" i="3"/>
  <c r="DB729" i="3" s="1"/>
  <c r="DA729" i="3"/>
  <c r="DC729" i="3"/>
  <c r="A730" i="3"/>
  <c r="Y730" i="3"/>
  <c r="CY730" i="3"/>
  <c r="CZ730" i="3"/>
  <c r="DA730" i="3"/>
  <c r="DB730" i="3"/>
  <c r="DC730" i="3"/>
  <c r="A731" i="3"/>
  <c r="Y731" i="3"/>
  <c r="CY731" i="3"/>
  <c r="CZ731" i="3"/>
  <c r="DB731" i="3" s="1"/>
  <c r="DA731" i="3"/>
  <c r="DC731" i="3"/>
  <c r="A732" i="3"/>
  <c r="Y732" i="3"/>
  <c r="CY732" i="3"/>
  <c r="CZ732" i="3"/>
  <c r="DA732" i="3"/>
  <c r="DB732" i="3"/>
  <c r="DC732" i="3"/>
  <c r="A733" i="3"/>
  <c r="Y733" i="3"/>
  <c r="CY733" i="3"/>
  <c r="CZ733" i="3"/>
  <c r="DB733" i="3" s="1"/>
  <c r="DA733" i="3"/>
  <c r="DC733" i="3"/>
  <c r="A734" i="3"/>
  <c r="Y734" i="3"/>
  <c r="CY734" i="3"/>
  <c r="CZ734" i="3"/>
  <c r="DB734" i="3" s="1"/>
  <c r="DA734" i="3"/>
  <c r="DC734" i="3"/>
  <c r="A735" i="3"/>
  <c r="Y735" i="3"/>
  <c r="CY735" i="3"/>
  <c r="CZ735" i="3"/>
  <c r="DA735" i="3"/>
  <c r="DB735" i="3"/>
  <c r="DC735" i="3"/>
  <c r="A736" i="3"/>
  <c r="Y736" i="3"/>
  <c r="CY736" i="3"/>
  <c r="CZ736" i="3"/>
  <c r="DB736" i="3" s="1"/>
  <c r="DA736" i="3"/>
  <c r="DC736" i="3"/>
  <c r="A737" i="3"/>
  <c r="Y737" i="3"/>
  <c r="CY737" i="3"/>
  <c r="CZ737" i="3"/>
  <c r="DA737" i="3"/>
  <c r="DB737" i="3"/>
  <c r="DC737" i="3"/>
  <c r="A738" i="3"/>
  <c r="Y738" i="3"/>
  <c r="CY738" i="3"/>
  <c r="CZ738" i="3"/>
  <c r="DA738" i="3"/>
  <c r="DB738" i="3"/>
  <c r="DC738" i="3"/>
  <c r="A739" i="3"/>
  <c r="Y739" i="3"/>
  <c r="CY739" i="3"/>
  <c r="CZ739" i="3"/>
  <c r="DA739" i="3"/>
  <c r="DB739" i="3"/>
  <c r="DC739" i="3"/>
  <c r="A740" i="3"/>
  <c r="Y740" i="3"/>
  <c r="CY740" i="3"/>
  <c r="CZ740" i="3"/>
  <c r="DB740" i="3" s="1"/>
  <c r="DA740" i="3"/>
  <c r="DC740" i="3"/>
  <c r="A741" i="3"/>
  <c r="Y741" i="3"/>
  <c r="CY741" i="3"/>
  <c r="CZ741" i="3"/>
  <c r="DA741" i="3"/>
  <c r="DB741" i="3"/>
  <c r="DC741" i="3"/>
  <c r="A742" i="3"/>
  <c r="Y742" i="3"/>
  <c r="CY742" i="3"/>
  <c r="CZ742" i="3"/>
  <c r="DB742" i="3" s="1"/>
  <c r="DA742" i="3"/>
  <c r="DC742" i="3"/>
  <c r="A743" i="3"/>
  <c r="Y743" i="3"/>
  <c r="CY743" i="3"/>
  <c r="CZ743" i="3"/>
  <c r="DB743" i="3" s="1"/>
  <c r="DA743" i="3"/>
  <c r="DC743" i="3"/>
  <c r="A744" i="3"/>
  <c r="Y744" i="3"/>
  <c r="CY744" i="3"/>
  <c r="CZ744" i="3"/>
  <c r="DB744" i="3" s="1"/>
  <c r="DA744" i="3"/>
  <c r="DC744" i="3"/>
  <c r="A745" i="3"/>
  <c r="Y745" i="3"/>
  <c r="CY745" i="3"/>
  <c r="CZ745" i="3"/>
  <c r="DA745" i="3"/>
  <c r="DB745" i="3"/>
  <c r="DC745" i="3"/>
  <c r="A746" i="3"/>
  <c r="Y746" i="3"/>
  <c r="CY746" i="3"/>
  <c r="CZ746" i="3"/>
  <c r="DA746" i="3"/>
  <c r="DB746" i="3"/>
  <c r="DC746" i="3"/>
  <c r="A747" i="3"/>
  <c r="Y747" i="3"/>
  <c r="CY747" i="3"/>
  <c r="CZ747" i="3"/>
  <c r="DA747" i="3"/>
  <c r="DB747" i="3"/>
  <c r="DC747" i="3"/>
  <c r="A748" i="3"/>
  <c r="Y748" i="3"/>
  <c r="CY748" i="3"/>
  <c r="CZ748" i="3"/>
  <c r="DB748" i="3" s="1"/>
  <c r="DA748" i="3"/>
  <c r="DC748" i="3"/>
  <c r="A749" i="3"/>
  <c r="Y749" i="3"/>
  <c r="CY749" i="3"/>
  <c r="CZ749" i="3"/>
  <c r="DB749" i="3" s="1"/>
  <c r="DA749" i="3"/>
  <c r="DC749" i="3"/>
  <c r="A750" i="3"/>
  <c r="Y750" i="3"/>
  <c r="CY750" i="3"/>
  <c r="CZ750" i="3"/>
  <c r="DB750" i="3" s="1"/>
  <c r="DA750" i="3"/>
  <c r="DC750" i="3"/>
  <c r="A751" i="3"/>
  <c r="Y751" i="3"/>
  <c r="CY751" i="3"/>
  <c r="CZ751" i="3"/>
  <c r="DB751" i="3" s="1"/>
  <c r="DA751" i="3"/>
  <c r="DC751" i="3"/>
  <c r="A752" i="3"/>
  <c r="Y752" i="3"/>
  <c r="CY752" i="3"/>
  <c r="CZ752" i="3"/>
  <c r="DA752" i="3"/>
  <c r="DB752" i="3"/>
  <c r="DC752" i="3"/>
  <c r="A753" i="3"/>
  <c r="Y753" i="3"/>
  <c r="CY753" i="3"/>
  <c r="CZ753" i="3"/>
  <c r="DA753" i="3"/>
  <c r="DB753" i="3"/>
  <c r="DC753" i="3"/>
  <c r="A754" i="3"/>
  <c r="Y754" i="3"/>
  <c r="CY754" i="3"/>
  <c r="CZ754" i="3"/>
  <c r="DA754" i="3"/>
  <c r="DB754" i="3"/>
  <c r="DC754" i="3"/>
  <c r="A755" i="3"/>
  <c r="Y755" i="3"/>
  <c r="CY755" i="3"/>
  <c r="CZ755" i="3"/>
  <c r="DB755" i="3" s="1"/>
  <c r="DA755" i="3"/>
  <c r="DC755" i="3"/>
  <c r="A756" i="3"/>
  <c r="Y756" i="3"/>
  <c r="CY756" i="3"/>
  <c r="CZ756" i="3"/>
  <c r="DA756" i="3"/>
  <c r="DB756" i="3"/>
  <c r="DC756" i="3"/>
  <c r="A757" i="3"/>
  <c r="Y757" i="3"/>
  <c r="CY757" i="3"/>
  <c r="CZ757" i="3"/>
  <c r="DB757" i="3" s="1"/>
  <c r="DA757" i="3"/>
  <c r="DC757" i="3"/>
  <c r="A758" i="3"/>
  <c r="Y758" i="3"/>
  <c r="CY758" i="3"/>
  <c r="CZ758" i="3"/>
  <c r="DB758" i="3" s="1"/>
  <c r="DA758" i="3"/>
  <c r="DC758" i="3"/>
  <c r="A759" i="3"/>
  <c r="Y759" i="3"/>
  <c r="CY759" i="3"/>
  <c r="CZ759" i="3"/>
  <c r="DA759" i="3"/>
  <c r="DB759" i="3"/>
  <c r="DC759" i="3"/>
  <c r="A760" i="3"/>
  <c r="Y760" i="3"/>
  <c r="CY760" i="3"/>
  <c r="CZ760" i="3"/>
  <c r="DA760" i="3"/>
  <c r="DB760" i="3"/>
  <c r="DC760" i="3"/>
  <c r="A761" i="3"/>
  <c r="Y761" i="3"/>
  <c r="CY761" i="3"/>
  <c r="CZ761" i="3"/>
  <c r="DA761" i="3"/>
  <c r="DB761" i="3"/>
  <c r="DC761" i="3"/>
  <c r="A762" i="3"/>
  <c r="Y762" i="3"/>
  <c r="CY762" i="3"/>
  <c r="CZ762" i="3"/>
  <c r="DA762" i="3"/>
  <c r="DB762" i="3"/>
  <c r="DC762" i="3"/>
  <c r="A763" i="3"/>
  <c r="Y763" i="3"/>
  <c r="CY763" i="3"/>
  <c r="CZ763" i="3"/>
  <c r="DB763" i="3" s="1"/>
  <c r="DA763" i="3"/>
  <c r="DC763" i="3"/>
  <c r="A764" i="3"/>
  <c r="Y764" i="3"/>
  <c r="CY764" i="3"/>
  <c r="CZ764" i="3"/>
  <c r="DB764" i="3" s="1"/>
  <c r="DA764" i="3"/>
  <c r="DC764" i="3"/>
  <c r="A765" i="3"/>
  <c r="Y765" i="3"/>
  <c r="CY765" i="3"/>
  <c r="CZ765" i="3"/>
  <c r="DB765" i="3" s="1"/>
  <c r="DA765" i="3"/>
  <c r="DC765" i="3"/>
  <c r="A766" i="3"/>
  <c r="Y766" i="3"/>
  <c r="CY766" i="3"/>
  <c r="CZ766" i="3"/>
  <c r="DA766" i="3"/>
  <c r="DB766" i="3"/>
  <c r="DC766" i="3"/>
  <c r="A767" i="3"/>
  <c r="Y767" i="3"/>
  <c r="CY767" i="3"/>
  <c r="CZ767" i="3"/>
  <c r="DA767" i="3"/>
  <c r="DB767" i="3"/>
  <c r="DC767" i="3"/>
  <c r="A768" i="3"/>
  <c r="Y768" i="3"/>
  <c r="CY768" i="3"/>
  <c r="CZ768" i="3"/>
  <c r="DA768" i="3"/>
  <c r="DB768" i="3"/>
  <c r="DC768" i="3"/>
  <c r="A769" i="3"/>
  <c r="Y769" i="3"/>
  <c r="CY769" i="3"/>
  <c r="CZ769" i="3"/>
  <c r="DB769" i="3" s="1"/>
  <c r="DA769" i="3"/>
  <c r="DC769" i="3"/>
  <c r="A770" i="3"/>
  <c r="Y770" i="3"/>
  <c r="CY770" i="3"/>
  <c r="CZ770" i="3"/>
  <c r="DA770" i="3"/>
  <c r="DB770" i="3"/>
  <c r="DC770" i="3"/>
  <c r="A771" i="3"/>
  <c r="Y771" i="3"/>
  <c r="CY771" i="3"/>
  <c r="CZ771" i="3"/>
  <c r="DA771" i="3"/>
  <c r="DB771" i="3"/>
  <c r="DC771" i="3"/>
  <c r="A772" i="3"/>
  <c r="Y772" i="3"/>
  <c r="CY772" i="3"/>
  <c r="CZ772" i="3"/>
  <c r="DB772" i="3" s="1"/>
  <c r="DA772" i="3"/>
  <c r="DC772" i="3"/>
  <c r="A773" i="3"/>
  <c r="Y773" i="3"/>
  <c r="CY773" i="3"/>
  <c r="CZ773" i="3"/>
  <c r="DB773" i="3" s="1"/>
  <c r="DA773" i="3"/>
  <c r="DC773" i="3"/>
  <c r="A774" i="3"/>
  <c r="Y774" i="3"/>
  <c r="CY774" i="3"/>
  <c r="CZ774" i="3"/>
  <c r="DA774" i="3"/>
  <c r="DB774" i="3"/>
  <c r="DC774" i="3"/>
  <c r="A775" i="3"/>
  <c r="Y775" i="3"/>
  <c r="CY775" i="3"/>
  <c r="CZ775" i="3"/>
  <c r="DA775" i="3"/>
  <c r="DB775" i="3"/>
  <c r="DC775" i="3"/>
  <c r="A776" i="3"/>
  <c r="Y776" i="3"/>
  <c r="CY776" i="3"/>
  <c r="CZ776" i="3"/>
  <c r="DA776" i="3"/>
  <c r="DB776" i="3"/>
  <c r="DC776" i="3"/>
  <c r="A777" i="3"/>
  <c r="Y777" i="3"/>
  <c r="CY777" i="3"/>
  <c r="CZ777" i="3"/>
  <c r="DA777" i="3"/>
  <c r="DB777" i="3"/>
  <c r="DC777" i="3"/>
  <c r="A778" i="3"/>
  <c r="Y778" i="3"/>
  <c r="CY778" i="3"/>
  <c r="CZ778" i="3"/>
  <c r="DA778" i="3"/>
  <c r="DB778" i="3"/>
  <c r="DC778" i="3"/>
  <c r="A779" i="3"/>
  <c r="Y779" i="3"/>
  <c r="CY779" i="3"/>
  <c r="CZ779" i="3"/>
  <c r="DB779" i="3" s="1"/>
  <c r="DA779" i="3"/>
  <c r="DC779" i="3"/>
  <c r="A780" i="3"/>
  <c r="Y780" i="3"/>
  <c r="CY780" i="3"/>
  <c r="CZ780" i="3"/>
  <c r="DA780" i="3"/>
  <c r="DB780" i="3"/>
  <c r="DC780" i="3"/>
  <c r="A781" i="3"/>
  <c r="Y781" i="3"/>
  <c r="CY781" i="3"/>
  <c r="CZ781" i="3"/>
  <c r="DB781" i="3" s="1"/>
  <c r="DA781" i="3"/>
  <c r="DC781" i="3"/>
  <c r="A782" i="3"/>
  <c r="Y782" i="3"/>
  <c r="CY782" i="3"/>
  <c r="CZ782" i="3"/>
  <c r="DA782" i="3"/>
  <c r="DB782" i="3"/>
  <c r="DC782" i="3"/>
  <c r="A783" i="3"/>
  <c r="Y783" i="3"/>
  <c r="CY783" i="3"/>
  <c r="CZ783" i="3"/>
  <c r="DA783" i="3"/>
  <c r="DB783" i="3"/>
  <c r="DC783" i="3"/>
  <c r="A784" i="3"/>
  <c r="Y784" i="3"/>
  <c r="CY784" i="3"/>
  <c r="CZ784" i="3"/>
  <c r="DA784" i="3"/>
  <c r="DB784" i="3"/>
  <c r="DC784" i="3"/>
  <c r="A785" i="3"/>
  <c r="Y785" i="3"/>
  <c r="CY785" i="3"/>
  <c r="CZ785" i="3"/>
  <c r="DB785" i="3" s="1"/>
  <c r="DA785" i="3"/>
  <c r="DC785" i="3"/>
  <c r="A786" i="3"/>
  <c r="Y786" i="3"/>
  <c r="CY786" i="3"/>
  <c r="CZ786" i="3"/>
  <c r="DA786" i="3"/>
  <c r="DB786" i="3"/>
  <c r="DC786" i="3"/>
  <c r="A787" i="3"/>
  <c r="Y787" i="3"/>
  <c r="CY787" i="3"/>
  <c r="CZ787" i="3"/>
  <c r="DB787" i="3" s="1"/>
  <c r="DA787" i="3"/>
  <c r="DC787" i="3"/>
  <c r="A788" i="3"/>
  <c r="Y788" i="3"/>
  <c r="CY788" i="3"/>
  <c r="CZ788" i="3"/>
  <c r="DB788" i="3" s="1"/>
  <c r="DA788" i="3"/>
  <c r="DC788" i="3"/>
  <c r="A789" i="3"/>
  <c r="Y789" i="3"/>
  <c r="CY789" i="3"/>
  <c r="CZ789" i="3"/>
  <c r="DA789" i="3"/>
  <c r="DB789" i="3"/>
  <c r="DC789" i="3"/>
  <c r="A790" i="3"/>
  <c r="Y790" i="3"/>
  <c r="CY790" i="3"/>
  <c r="CZ790" i="3"/>
  <c r="DA790" i="3"/>
  <c r="DB790" i="3"/>
  <c r="DC790" i="3"/>
  <c r="A791" i="3"/>
  <c r="Y791" i="3"/>
  <c r="CY791" i="3"/>
  <c r="CZ791" i="3"/>
  <c r="DA791" i="3"/>
  <c r="DB791" i="3"/>
  <c r="DC791" i="3"/>
  <c r="A792" i="3"/>
  <c r="Y792" i="3"/>
  <c r="CY792" i="3"/>
  <c r="CZ792" i="3"/>
  <c r="DB792" i="3" s="1"/>
  <c r="DA792" i="3"/>
  <c r="DC792" i="3"/>
  <c r="A793" i="3"/>
  <c r="Y793" i="3"/>
  <c r="CY793" i="3"/>
  <c r="CZ793" i="3"/>
  <c r="DA793" i="3"/>
  <c r="DB793" i="3"/>
  <c r="DC793" i="3"/>
  <c r="A794" i="3"/>
  <c r="Y794" i="3"/>
  <c r="CY794" i="3"/>
  <c r="CZ794" i="3"/>
  <c r="DA794" i="3"/>
  <c r="DB794" i="3"/>
  <c r="DC794" i="3"/>
  <c r="A795" i="3"/>
  <c r="Y795" i="3"/>
  <c r="CY795" i="3"/>
  <c r="CZ795" i="3"/>
  <c r="DB795" i="3" s="1"/>
  <c r="DA795" i="3"/>
  <c r="DC795" i="3"/>
  <c r="A796" i="3"/>
  <c r="Y796" i="3"/>
  <c r="CY796" i="3"/>
  <c r="CZ796" i="3"/>
  <c r="DB796" i="3" s="1"/>
  <c r="DA796" i="3"/>
  <c r="DC796" i="3"/>
  <c r="A797" i="3"/>
  <c r="Y797" i="3"/>
  <c r="CY797" i="3"/>
  <c r="CZ797" i="3"/>
  <c r="DB797" i="3" s="1"/>
  <c r="DA797" i="3"/>
  <c r="DC797" i="3"/>
  <c r="A798" i="3"/>
  <c r="Y798" i="3"/>
  <c r="CY798" i="3"/>
  <c r="CZ798" i="3"/>
  <c r="DB798" i="3" s="1"/>
  <c r="DA798" i="3"/>
  <c r="DC798" i="3"/>
  <c r="A799" i="3"/>
  <c r="Y799" i="3"/>
  <c r="CY799" i="3"/>
  <c r="CZ799" i="3"/>
  <c r="DA799" i="3"/>
  <c r="DB799" i="3"/>
  <c r="DC799" i="3"/>
  <c r="A800" i="3"/>
  <c r="Y800" i="3"/>
  <c r="CY800" i="3"/>
  <c r="CZ800" i="3"/>
  <c r="DB800" i="3" s="1"/>
  <c r="DA800" i="3"/>
  <c r="DC800" i="3"/>
  <c r="A801" i="3"/>
  <c r="Y801" i="3"/>
  <c r="CY801" i="3"/>
  <c r="CZ801" i="3"/>
  <c r="DA801" i="3"/>
  <c r="DB801" i="3"/>
  <c r="DC801" i="3"/>
  <c r="A802" i="3"/>
  <c r="Y802" i="3"/>
  <c r="CY802" i="3"/>
  <c r="CZ802" i="3"/>
  <c r="DA802" i="3"/>
  <c r="DB802" i="3"/>
  <c r="DC802" i="3"/>
  <c r="A803" i="3"/>
  <c r="Y803" i="3"/>
  <c r="CY803" i="3"/>
  <c r="CZ803" i="3"/>
  <c r="DA803" i="3"/>
  <c r="DB803" i="3"/>
  <c r="DC803" i="3"/>
  <c r="A804" i="3"/>
  <c r="Y804" i="3"/>
  <c r="CY804" i="3"/>
  <c r="CZ804" i="3"/>
  <c r="DB804" i="3" s="1"/>
  <c r="DA804" i="3"/>
  <c r="DC804" i="3"/>
  <c r="A805" i="3"/>
  <c r="Y805" i="3"/>
  <c r="CY805" i="3"/>
  <c r="CZ805" i="3"/>
  <c r="DB805" i="3" s="1"/>
  <c r="DA805" i="3"/>
  <c r="DC805" i="3"/>
  <c r="A806" i="3"/>
  <c r="Y806" i="3"/>
  <c r="CY806" i="3"/>
  <c r="CZ806" i="3"/>
  <c r="DB806" i="3" s="1"/>
  <c r="DA806" i="3"/>
  <c r="DC806" i="3"/>
  <c r="A807" i="3"/>
  <c r="Y807" i="3"/>
  <c r="CY807" i="3"/>
  <c r="CZ807" i="3"/>
  <c r="DA807" i="3"/>
  <c r="DB807" i="3"/>
  <c r="DC807" i="3"/>
  <c r="A808" i="3"/>
  <c r="Y808" i="3"/>
  <c r="CY808" i="3"/>
  <c r="CZ808" i="3"/>
  <c r="DB808" i="3" s="1"/>
  <c r="DA808" i="3"/>
  <c r="DC808" i="3"/>
  <c r="A809" i="3"/>
  <c r="Y809" i="3"/>
  <c r="CY809" i="3"/>
  <c r="CZ809" i="3"/>
  <c r="DA809" i="3"/>
  <c r="DB809" i="3"/>
  <c r="DC809" i="3"/>
  <c r="A810" i="3"/>
  <c r="Y810" i="3"/>
  <c r="CY810" i="3"/>
  <c r="CZ810" i="3"/>
  <c r="DA810" i="3"/>
  <c r="DB810" i="3"/>
  <c r="DC810" i="3"/>
  <c r="A811" i="3"/>
  <c r="Y811" i="3"/>
  <c r="CY811" i="3"/>
  <c r="CZ811" i="3"/>
  <c r="DA811" i="3"/>
  <c r="DB811" i="3"/>
  <c r="DC811" i="3"/>
  <c r="A812" i="3"/>
  <c r="Y812" i="3"/>
  <c r="CY812" i="3"/>
  <c r="CZ812" i="3"/>
  <c r="DB812" i="3" s="1"/>
  <c r="DA812" i="3"/>
  <c r="DC812" i="3"/>
  <c r="A813" i="3"/>
  <c r="Y813" i="3"/>
  <c r="CY813" i="3"/>
  <c r="CZ813" i="3"/>
  <c r="DA813" i="3"/>
  <c r="DB813" i="3"/>
  <c r="DC813" i="3"/>
  <c r="A814" i="3"/>
  <c r="Y814" i="3"/>
  <c r="CY814" i="3"/>
  <c r="CZ814" i="3"/>
  <c r="DA814" i="3"/>
  <c r="DB814" i="3"/>
  <c r="DC814" i="3"/>
  <c r="A815" i="3"/>
  <c r="Y815" i="3"/>
  <c r="CY815" i="3"/>
  <c r="CZ815" i="3"/>
  <c r="DB815" i="3" s="1"/>
  <c r="DA815" i="3"/>
  <c r="DC815" i="3"/>
  <c r="A816" i="3"/>
  <c r="Y816" i="3"/>
  <c r="CY816" i="3"/>
  <c r="CZ816" i="3"/>
  <c r="DA816" i="3"/>
  <c r="DB816" i="3"/>
  <c r="DC816" i="3"/>
  <c r="A817" i="3"/>
  <c r="Y817" i="3"/>
  <c r="CY817" i="3"/>
  <c r="CZ817" i="3"/>
  <c r="DB817" i="3" s="1"/>
  <c r="DA817" i="3"/>
  <c r="DC817" i="3"/>
  <c r="A818" i="3"/>
  <c r="Y818" i="3"/>
  <c r="CY818" i="3"/>
  <c r="CZ818" i="3"/>
  <c r="DB818" i="3" s="1"/>
  <c r="DA818" i="3"/>
  <c r="DC818" i="3"/>
  <c r="A819" i="3"/>
  <c r="Y819" i="3"/>
  <c r="CY819" i="3"/>
  <c r="CZ819" i="3"/>
  <c r="DA819" i="3"/>
  <c r="DB819" i="3"/>
  <c r="DC819" i="3"/>
  <c r="A820" i="3"/>
  <c r="Y820" i="3"/>
  <c r="CY820" i="3"/>
  <c r="CZ820" i="3"/>
  <c r="DA820" i="3"/>
  <c r="DB820" i="3"/>
  <c r="DC820" i="3"/>
  <c r="A821" i="3"/>
  <c r="Y821" i="3"/>
  <c r="CY821" i="3"/>
  <c r="CZ821" i="3"/>
  <c r="DB821" i="3" s="1"/>
  <c r="DA821" i="3"/>
  <c r="DC821" i="3"/>
  <c r="A822" i="3"/>
  <c r="Y822" i="3"/>
  <c r="CY822" i="3"/>
  <c r="CZ822" i="3"/>
  <c r="DB822" i="3" s="1"/>
  <c r="DA822" i="3"/>
  <c r="DC822" i="3"/>
  <c r="A823" i="3"/>
  <c r="Y823" i="3"/>
  <c r="CY823" i="3"/>
  <c r="CZ823" i="3"/>
  <c r="DA823" i="3"/>
  <c r="DB823" i="3"/>
  <c r="DC823" i="3"/>
  <c r="A824" i="3"/>
  <c r="Y824" i="3"/>
  <c r="CY824" i="3"/>
  <c r="CZ824" i="3"/>
  <c r="DB824" i="3" s="1"/>
  <c r="DA824" i="3"/>
  <c r="DC824" i="3"/>
  <c r="A825" i="3"/>
  <c r="Y825" i="3"/>
  <c r="CY825" i="3"/>
  <c r="CZ825" i="3"/>
  <c r="DA825" i="3"/>
  <c r="DB825" i="3"/>
  <c r="DC825" i="3"/>
  <c r="A826" i="3"/>
  <c r="Y826" i="3"/>
  <c r="CY826" i="3"/>
  <c r="CZ826" i="3"/>
  <c r="DB826" i="3" s="1"/>
  <c r="DA826" i="3"/>
  <c r="DC826" i="3"/>
  <c r="A827" i="3"/>
  <c r="Y827" i="3"/>
  <c r="CY827" i="3"/>
  <c r="CZ827" i="3"/>
  <c r="DB827" i="3" s="1"/>
  <c r="DA827" i="3"/>
  <c r="DC827" i="3"/>
  <c r="A828" i="3"/>
  <c r="Y828" i="3"/>
  <c r="CY828" i="3"/>
  <c r="CZ828" i="3"/>
  <c r="DA828" i="3"/>
  <c r="DB828" i="3"/>
  <c r="DC828" i="3"/>
  <c r="A829" i="3"/>
  <c r="Y829" i="3"/>
  <c r="CY829" i="3"/>
  <c r="CZ829" i="3"/>
  <c r="DB829" i="3" s="1"/>
  <c r="DA829" i="3"/>
  <c r="DC829" i="3"/>
  <c r="A830" i="3"/>
  <c r="Y830" i="3"/>
  <c r="CY830" i="3"/>
  <c r="CZ830" i="3"/>
  <c r="DA830" i="3"/>
  <c r="DB830" i="3"/>
  <c r="DC830" i="3"/>
  <c r="A831" i="3"/>
  <c r="Y831" i="3"/>
  <c r="CY831" i="3"/>
  <c r="CZ831" i="3"/>
  <c r="DB831" i="3" s="1"/>
  <c r="DA831" i="3"/>
  <c r="DC831" i="3"/>
  <c r="A832" i="3"/>
  <c r="Y832" i="3"/>
  <c r="CY832" i="3"/>
  <c r="CZ832" i="3"/>
  <c r="DB832" i="3" s="1"/>
  <c r="DA832" i="3"/>
  <c r="DC832" i="3"/>
  <c r="A833" i="3"/>
  <c r="Y833" i="3"/>
  <c r="CY833" i="3"/>
  <c r="CZ833" i="3"/>
  <c r="DA833" i="3"/>
  <c r="DB833" i="3"/>
  <c r="DC833" i="3"/>
  <c r="A834" i="3"/>
  <c r="Y834" i="3"/>
  <c r="CY834" i="3"/>
  <c r="CZ834" i="3"/>
  <c r="DB834" i="3" s="1"/>
  <c r="DA834" i="3"/>
  <c r="DC834" i="3"/>
  <c r="A835" i="3"/>
  <c r="Y835" i="3"/>
  <c r="CY835" i="3"/>
  <c r="CZ835" i="3"/>
  <c r="DB835" i="3" s="1"/>
  <c r="DA835" i="3"/>
  <c r="DC835" i="3"/>
  <c r="A836" i="3"/>
  <c r="Y836" i="3"/>
  <c r="CY836" i="3"/>
  <c r="CZ836" i="3"/>
  <c r="DA836" i="3"/>
  <c r="DB836" i="3"/>
  <c r="DC836" i="3"/>
  <c r="A837" i="3"/>
  <c r="Y837" i="3"/>
  <c r="CY837" i="3"/>
  <c r="CZ837" i="3"/>
  <c r="DB837" i="3" s="1"/>
  <c r="DA837" i="3"/>
  <c r="DC837" i="3"/>
  <c r="A838" i="3"/>
  <c r="Y838" i="3"/>
  <c r="CY838" i="3"/>
  <c r="CZ838" i="3"/>
  <c r="DA838" i="3"/>
  <c r="DB838" i="3"/>
  <c r="DC838" i="3"/>
  <c r="A839" i="3"/>
  <c r="Y839" i="3"/>
  <c r="CY839" i="3"/>
  <c r="CZ839" i="3"/>
  <c r="DB839" i="3" s="1"/>
  <c r="DA839" i="3"/>
  <c r="DC839" i="3"/>
  <c r="A840" i="3"/>
  <c r="Y840" i="3"/>
  <c r="CY840" i="3"/>
  <c r="CZ840" i="3"/>
  <c r="DB840" i="3" s="1"/>
  <c r="DA840" i="3"/>
  <c r="DC840" i="3"/>
  <c r="A841" i="3"/>
  <c r="Y841" i="3"/>
  <c r="CY841" i="3"/>
  <c r="CZ841" i="3"/>
  <c r="DA841" i="3"/>
  <c r="DB841" i="3"/>
  <c r="DC841" i="3"/>
  <c r="A842" i="3"/>
  <c r="Y842" i="3"/>
  <c r="CY842" i="3"/>
  <c r="CZ842" i="3"/>
  <c r="DA842" i="3"/>
  <c r="DB842" i="3"/>
  <c r="DC842" i="3"/>
  <c r="A843" i="3"/>
  <c r="Y843" i="3"/>
  <c r="CY843" i="3"/>
  <c r="CZ843" i="3"/>
  <c r="DB843" i="3" s="1"/>
  <c r="DA843" i="3"/>
  <c r="DC843" i="3"/>
  <c r="A844" i="3"/>
  <c r="Y844" i="3"/>
  <c r="CY844" i="3"/>
  <c r="CZ844" i="3"/>
  <c r="DA844" i="3"/>
  <c r="DB844" i="3"/>
  <c r="DC844" i="3"/>
  <c r="A845" i="3"/>
  <c r="Y845" i="3"/>
  <c r="CY845" i="3"/>
  <c r="CZ845" i="3"/>
  <c r="DB845" i="3" s="1"/>
  <c r="DA845" i="3"/>
  <c r="DC845" i="3"/>
  <c r="A846" i="3"/>
  <c r="Y846" i="3"/>
  <c r="CY846" i="3"/>
  <c r="CZ846" i="3"/>
  <c r="DA846" i="3"/>
  <c r="DB846" i="3"/>
  <c r="DC846" i="3"/>
  <c r="A847" i="3"/>
  <c r="Y847" i="3"/>
  <c r="CY847" i="3"/>
  <c r="CZ847" i="3"/>
  <c r="DB847" i="3" s="1"/>
  <c r="DA847" i="3"/>
  <c r="DC847" i="3"/>
  <c r="A848" i="3"/>
  <c r="Y848" i="3"/>
  <c r="CY848" i="3"/>
  <c r="CZ848" i="3"/>
  <c r="DB848" i="3" s="1"/>
  <c r="DA848" i="3"/>
  <c r="DC848" i="3"/>
  <c r="A849" i="3"/>
  <c r="Y849" i="3"/>
  <c r="CY849" i="3"/>
  <c r="CZ849" i="3"/>
  <c r="DA849" i="3"/>
  <c r="DB849" i="3"/>
  <c r="DC849" i="3"/>
  <c r="A850" i="3"/>
  <c r="Y850" i="3"/>
  <c r="CY850" i="3"/>
  <c r="CZ850" i="3"/>
  <c r="DB850" i="3" s="1"/>
  <c r="DA850" i="3"/>
  <c r="DC850" i="3"/>
  <c r="A851" i="3"/>
  <c r="Y851" i="3"/>
  <c r="CY851" i="3"/>
  <c r="CZ851" i="3"/>
  <c r="DA851" i="3"/>
  <c r="DB851" i="3"/>
  <c r="DC851" i="3"/>
  <c r="A852" i="3"/>
  <c r="Y852" i="3"/>
  <c r="CY852" i="3"/>
  <c r="CZ852" i="3"/>
  <c r="DB852" i="3" s="1"/>
  <c r="DA852" i="3"/>
  <c r="DC852" i="3"/>
  <c r="A853" i="3"/>
  <c r="Y853" i="3"/>
  <c r="CY853" i="3"/>
  <c r="CZ853" i="3"/>
  <c r="DA853" i="3"/>
  <c r="DB853" i="3"/>
  <c r="DC853" i="3"/>
  <c r="A854" i="3"/>
  <c r="Y854" i="3"/>
  <c r="CY854" i="3"/>
  <c r="CZ854" i="3"/>
  <c r="DB854" i="3" s="1"/>
  <c r="DA854" i="3"/>
  <c r="DC854" i="3"/>
  <c r="A855" i="3"/>
  <c r="Y855" i="3"/>
  <c r="CY855" i="3"/>
  <c r="CZ855" i="3"/>
  <c r="DA855" i="3"/>
  <c r="DB855" i="3"/>
  <c r="DC855" i="3"/>
  <c r="A856" i="3"/>
  <c r="Y856" i="3"/>
  <c r="CY856" i="3"/>
  <c r="CZ856" i="3"/>
  <c r="DA856" i="3"/>
  <c r="DB856" i="3"/>
  <c r="DC856" i="3"/>
  <c r="A857" i="3"/>
  <c r="Y857" i="3"/>
  <c r="CY857" i="3"/>
  <c r="CZ857" i="3"/>
  <c r="DB857" i="3" s="1"/>
  <c r="DA857" i="3"/>
  <c r="DC857" i="3"/>
  <c r="A858" i="3"/>
  <c r="Y858" i="3"/>
  <c r="CY858" i="3"/>
  <c r="CZ858" i="3"/>
  <c r="DA858" i="3"/>
  <c r="DB858" i="3"/>
  <c r="DC858" i="3"/>
  <c r="A859" i="3"/>
  <c r="Y859" i="3"/>
  <c r="CY859" i="3"/>
  <c r="CZ859" i="3"/>
  <c r="DB859" i="3" s="1"/>
  <c r="DA859" i="3"/>
  <c r="DC859" i="3"/>
  <c r="A860" i="3"/>
  <c r="Y860" i="3"/>
  <c r="CY860" i="3"/>
  <c r="CZ860" i="3"/>
  <c r="DA860" i="3"/>
  <c r="DB860" i="3"/>
  <c r="DC860" i="3"/>
  <c r="A861" i="3"/>
  <c r="Y861" i="3"/>
  <c r="CY861" i="3"/>
  <c r="CZ861" i="3"/>
  <c r="DB861" i="3" s="1"/>
  <c r="DA861" i="3"/>
  <c r="DC861" i="3"/>
  <c r="A862" i="3"/>
  <c r="Y862" i="3"/>
  <c r="CY862" i="3"/>
  <c r="CZ862" i="3"/>
  <c r="DB862" i="3" s="1"/>
  <c r="DA862" i="3"/>
  <c r="DC862" i="3"/>
  <c r="A863" i="3"/>
  <c r="Y863" i="3"/>
  <c r="CY863" i="3"/>
  <c r="CZ863" i="3"/>
  <c r="DA863" i="3"/>
  <c r="DB863" i="3"/>
  <c r="DC863" i="3"/>
  <c r="A864" i="3"/>
  <c r="Y864" i="3"/>
  <c r="CY864" i="3"/>
  <c r="CZ864" i="3"/>
  <c r="DB864" i="3" s="1"/>
  <c r="DA864" i="3"/>
  <c r="DC864" i="3"/>
  <c r="A865" i="3"/>
  <c r="Y865" i="3"/>
  <c r="CY865" i="3"/>
  <c r="CZ865" i="3"/>
  <c r="DA865" i="3"/>
  <c r="DB865" i="3"/>
  <c r="DC865" i="3"/>
  <c r="A866" i="3"/>
  <c r="Y866" i="3"/>
  <c r="CY866" i="3"/>
  <c r="CZ866" i="3"/>
  <c r="DB866" i="3" s="1"/>
  <c r="DA866" i="3"/>
  <c r="DC866" i="3"/>
  <c r="A867" i="3"/>
  <c r="Y867" i="3"/>
  <c r="CY867" i="3"/>
  <c r="CZ867" i="3"/>
  <c r="DA867" i="3"/>
  <c r="DB867" i="3"/>
  <c r="DC867" i="3"/>
  <c r="A868" i="3"/>
  <c r="Y868" i="3"/>
  <c r="CY868" i="3"/>
  <c r="CZ868" i="3"/>
  <c r="DB868" i="3" s="1"/>
  <c r="DA868" i="3"/>
  <c r="DC868" i="3"/>
  <c r="A869" i="3"/>
  <c r="Y869" i="3"/>
  <c r="CY869" i="3"/>
  <c r="CZ869" i="3"/>
  <c r="DA869" i="3"/>
  <c r="DB869" i="3"/>
  <c r="DC869" i="3"/>
  <c r="A870" i="3"/>
  <c r="Y870" i="3"/>
  <c r="CY870" i="3"/>
  <c r="CZ870" i="3"/>
  <c r="DA870" i="3"/>
  <c r="DB870" i="3"/>
  <c r="DC870" i="3"/>
  <c r="A871" i="3"/>
  <c r="Y871" i="3"/>
  <c r="CY871" i="3"/>
  <c r="CZ871" i="3"/>
  <c r="DB871" i="3" s="1"/>
  <c r="DA871" i="3"/>
  <c r="DC871" i="3"/>
  <c r="A872" i="3"/>
  <c r="Y872" i="3"/>
  <c r="CY872" i="3"/>
  <c r="CZ872" i="3"/>
  <c r="DA872" i="3"/>
  <c r="DB872" i="3"/>
  <c r="DC872" i="3"/>
  <c r="A873" i="3"/>
  <c r="Y873" i="3"/>
  <c r="CY873" i="3"/>
  <c r="CZ873" i="3"/>
  <c r="DB873" i="3" s="1"/>
  <c r="DA873" i="3"/>
  <c r="DC873" i="3"/>
  <c r="A874" i="3"/>
  <c r="Y874" i="3"/>
  <c r="CY874" i="3"/>
  <c r="CZ874" i="3"/>
  <c r="DB874" i="3" s="1"/>
  <c r="DA874" i="3"/>
  <c r="DC874" i="3"/>
  <c r="A875" i="3"/>
  <c r="Y875" i="3"/>
  <c r="CY875" i="3"/>
  <c r="CZ875" i="3"/>
  <c r="DA875" i="3"/>
  <c r="DB875" i="3"/>
  <c r="DC875" i="3"/>
  <c r="A876" i="3"/>
  <c r="Y876" i="3"/>
  <c r="CY876" i="3"/>
  <c r="CZ876" i="3"/>
  <c r="DB876" i="3" s="1"/>
  <c r="DA876" i="3"/>
  <c r="DC876" i="3"/>
  <c r="A877" i="3"/>
  <c r="Y877" i="3"/>
  <c r="CY877" i="3"/>
  <c r="CZ877" i="3"/>
  <c r="DA877" i="3"/>
  <c r="DB877" i="3"/>
  <c r="DC877" i="3"/>
  <c r="A878" i="3"/>
  <c r="Y878" i="3"/>
  <c r="CY878" i="3"/>
  <c r="CZ878" i="3"/>
  <c r="DB878" i="3" s="1"/>
  <c r="DA878" i="3"/>
  <c r="DC878" i="3"/>
  <c r="A879" i="3"/>
  <c r="Y879" i="3"/>
  <c r="CY879" i="3"/>
  <c r="CZ879" i="3"/>
  <c r="DB879" i="3" s="1"/>
  <c r="DA879" i="3"/>
  <c r="DC879" i="3"/>
  <c r="A880" i="3"/>
  <c r="Y880" i="3"/>
  <c r="CY880" i="3"/>
  <c r="CZ880" i="3"/>
  <c r="DA880" i="3"/>
  <c r="DB880" i="3"/>
  <c r="DC880" i="3"/>
  <c r="A881" i="3"/>
  <c r="Y881" i="3"/>
  <c r="CY881" i="3"/>
  <c r="CZ881" i="3"/>
  <c r="DB881" i="3" s="1"/>
  <c r="DA881" i="3"/>
  <c r="DC881" i="3"/>
  <c r="A882" i="3"/>
  <c r="Y882" i="3"/>
  <c r="CY882" i="3"/>
  <c r="CZ882" i="3"/>
  <c r="DB882" i="3" s="1"/>
  <c r="DA882" i="3"/>
  <c r="DC882" i="3"/>
  <c r="A883" i="3"/>
  <c r="Y883" i="3"/>
  <c r="CY883" i="3"/>
  <c r="CZ883" i="3"/>
  <c r="DA883" i="3"/>
  <c r="DB883" i="3"/>
  <c r="DC883" i="3"/>
  <c r="A884" i="3"/>
  <c r="Y884" i="3"/>
  <c r="CY884" i="3"/>
  <c r="CZ884" i="3"/>
  <c r="DA884" i="3"/>
  <c r="DB884" i="3"/>
  <c r="DC884" i="3"/>
  <c r="A885" i="3"/>
  <c r="Y885" i="3"/>
  <c r="CY885" i="3"/>
  <c r="CZ885" i="3"/>
  <c r="DB885" i="3" s="1"/>
  <c r="DA885" i="3"/>
  <c r="DC885" i="3"/>
  <c r="A886" i="3"/>
  <c r="Y886" i="3"/>
  <c r="CY886" i="3"/>
  <c r="CZ886" i="3"/>
  <c r="DB886" i="3" s="1"/>
  <c r="DA886" i="3"/>
  <c r="DC886" i="3"/>
  <c r="A887" i="3"/>
  <c r="Y887" i="3"/>
  <c r="CY887" i="3"/>
  <c r="CZ887" i="3"/>
  <c r="DA887" i="3"/>
  <c r="DB887" i="3"/>
  <c r="DC887" i="3"/>
  <c r="A888" i="3"/>
  <c r="Y888" i="3"/>
  <c r="CY888" i="3"/>
  <c r="CZ888" i="3"/>
  <c r="DA888" i="3"/>
  <c r="DB888" i="3"/>
  <c r="DC888" i="3"/>
  <c r="A889" i="3"/>
  <c r="Y889" i="3"/>
  <c r="CY889" i="3"/>
  <c r="CZ889" i="3"/>
  <c r="DA889" i="3"/>
  <c r="DB889" i="3"/>
  <c r="DC889" i="3"/>
  <c r="A890" i="3"/>
  <c r="Y890" i="3"/>
  <c r="CY890" i="3"/>
  <c r="CZ890" i="3"/>
  <c r="DB890" i="3" s="1"/>
  <c r="DA890" i="3"/>
  <c r="DC890" i="3"/>
  <c r="A891" i="3"/>
  <c r="Y891" i="3"/>
  <c r="CY891" i="3"/>
  <c r="CZ891" i="3"/>
  <c r="DA891" i="3"/>
  <c r="DB891" i="3"/>
  <c r="DC891" i="3"/>
  <c r="A892" i="3"/>
  <c r="Y892" i="3"/>
  <c r="CY892" i="3"/>
  <c r="CZ892" i="3"/>
  <c r="DB892" i="3" s="1"/>
  <c r="DA892" i="3"/>
  <c r="DC892" i="3"/>
  <c r="A893" i="3"/>
  <c r="Y893" i="3"/>
  <c r="CY893" i="3"/>
  <c r="CZ893" i="3"/>
  <c r="DB893" i="3" s="1"/>
  <c r="DA893" i="3"/>
  <c r="DC893" i="3"/>
  <c r="A894" i="3"/>
  <c r="Y894" i="3"/>
  <c r="CY894" i="3"/>
  <c r="CZ894" i="3"/>
  <c r="DA894" i="3"/>
  <c r="DB894" i="3"/>
  <c r="DC894" i="3"/>
  <c r="A895" i="3"/>
  <c r="Y895" i="3"/>
  <c r="CY895" i="3"/>
  <c r="CZ895" i="3"/>
  <c r="DA895" i="3"/>
  <c r="DB895" i="3"/>
  <c r="DC895" i="3"/>
  <c r="A896" i="3"/>
  <c r="Y896" i="3"/>
  <c r="CY896" i="3"/>
  <c r="CZ896" i="3"/>
  <c r="DA896" i="3"/>
  <c r="DB896" i="3"/>
  <c r="DC896" i="3"/>
  <c r="A897" i="3"/>
  <c r="Y897" i="3"/>
  <c r="CY897" i="3"/>
  <c r="CZ897" i="3"/>
  <c r="DB897" i="3" s="1"/>
  <c r="DA897" i="3"/>
  <c r="DC897" i="3"/>
  <c r="A898" i="3"/>
  <c r="Y898" i="3"/>
  <c r="CY898" i="3"/>
  <c r="CZ898" i="3"/>
  <c r="DA898" i="3"/>
  <c r="DB898" i="3"/>
  <c r="DC898" i="3"/>
  <c r="A899" i="3"/>
  <c r="Y899" i="3"/>
  <c r="CY899" i="3"/>
  <c r="CZ899" i="3"/>
  <c r="DB899" i="3" s="1"/>
  <c r="DA899" i="3"/>
  <c r="DC899" i="3"/>
  <c r="A900" i="3"/>
  <c r="Y900" i="3"/>
  <c r="CY900" i="3"/>
  <c r="CZ900" i="3"/>
  <c r="DB900" i="3" s="1"/>
  <c r="DA900" i="3"/>
  <c r="DC900" i="3"/>
  <c r="A901" i="3"/>
  <c r="Y901" i="3"/>
  <c r="CY901" i="3"/>
  <c r="CZ901" i="3"/>
  <c r="DB901" i="3" s="1"/>
  <c r="DA901" i="3"/>
  <c r="DC901" i="3"/>
  <c r="A902" i="3"/>
  <c r="Y902" i="3"/>
  <c r="CY902" i="3"/>
  <c r="CZ902" i="3"/>
  <c r="DB902" i="3" s="1"/>
  <c r="DA902" i="3"/>
  <c r="DC902" i="3"/>
  <c r="A903" i="3"/>
  <c r="Y903" i="3"/>
  <c r="CY903" i="3"/>
  <c r="CZ903" i="3"/>
  <c r="DA903" i="3"/>
  <c r="DB903" i="3"/>
  <c r="DC903" i="3"/>
  <c r="A904" i="3"/>
  <c r="Y904" i="3"/>
  <c r="CY904" i="3"/>
  <c r="CZ904" i="3"/>
  <c r="DB904" i="3" s="1"/>
  <c r="DA904" i="3"/>
  <c r="DC904" i="3"/>
  <c r="A905" i="3"/>
  <c r="Y905" i="3"/>
  <c r="CY905" i="3"/>
  <c r="CZ905" i="3"/>
  <c r="DB905" i="3" s="1"/>
  <c r="DA905" i="3"/>
  <c r="DC905" i="3"/>
  <c r="A906" i="3"/>
  <c r="Y906" i="3"/>
  <c r="CY906" i="3"/>
  <c r="CZ906" i="3"/>
  <c r="DB906" i="3" s="1"/>
  <c r="DA906" i="3"/>
  <c r="DC906" i="3"/>
  <c r="A907" i="3"/>
  <c r="Y907" i="3"/>
  <c r="CY907" i="3"/>
  <c r="CZ907" i="3"/>
  <c r="DB907" i="3" s="1"/>
  <c r="DA907" i="3"/>
  <c r="DC907" i="3"/>
  <c r="A908" i="3"/>
  <c r="Y908" i="3"/>
  <c r="CY908" i="3"/>
  <c r="CZ908" i="3"/>
  <c r="DB908" i="3" s="1"/>
  <c r="DA908" i="3"/>
  <c r="DC908" i="3"/>
  <c r="A909" i="3"/>
  <c r="Y909" i="3"/>
  <c r="CY909" i="3"/>
  <c r="CZ909" i="3"/>
  <c r="DA909" i="3"/>
  <c r="DB909" i="3"/>
  <c r="DC909" i="3"/>
  <c r="A910" i="3"/>
  <c r="Y910" i="3"/>
  <c r="CY910" i="3"/>
  <c r="CZ910" i="3"/>
  <c r="DA910" i="3"/>
  <c r="DB910" i="3"/>
  <c r="DC910" i="3"/>
  <c r="A911" i="3"/>
  <c r="Y911" i="3"/>
  <c r="CY911" i="3"/>
  <c r="CZ911" i="3"/>
  <c r="DA911" i="3"/>
  <c r="DB911" i="3"/>
  <c r="DC911" i="3"/>
  <c r="A912" i="3"/>
  <c r="Y912" i="3"/>
  <c r="CY912" i="3"/>
  <c r="CZ912" i="3"/>
  <c r="DB912" i="3" s="1"/>
  <c r="DA912" i="3"/>
  <c r="DC912" i="3"/>
  <c r="A913" i="3"/>
  <c r="Y913" i="3"/>
  <c r="CY913" i="3"/>
  <c r="CZ913" i="3"/>
  <c r="DB913" i="3" s="1"/>
  <c r="DA913" i="3"/>
  <c r="DC913" i="3"/>
  <c r="A914" i="3"/>
  <c r="Y914" i="3"/>
  <c r="CY914" i="3"/>
  <c r="CZ914" i="3"/>
  <c r="DB914" i="3" s="1"/>
  <c r="DA914" i="3"/>
  <c r="DC914" i="3"/>
  <c r="A915" i="3"/>
  <c r="Y915" i="3"/>
  <c r="CY915" i="3"/>
  <c r="CZ915" i="3"/>
  <c r="DA915" i="3"/>
  <c r="DB915" i="3"/>
  <c r="DC915" i="3"/>
  <c r="A916" i="3"/>
  <c r="Y916" i="3"/>
  <c r="CY916" i="3"/>
  <c r="CZ916" i="3"/>
  <c r="DA916" i="3"/>
  <c r="DB916" i="3"/>
  <c r="DC916" i="3"/>
  <c r="A917" i="3"/>
  <c r="Y917" i="3"/>
  <c r="CY917" i="3"/>
  <c r="CZ917" i="3"/>
  <c r="DA917" i="3"/>
  <c r="DB917" i="3"/>
  <c r="DC917" i="3"/>
  <c r="A918" i="3"/>
  <c r="Y918" i="3"/>
  <c r="CY918" i="3"/>
  <c r="CZ918" i="3"/>
  <c r="DB918" i="3" s="1"/>
  <c r="DA918" i="3"/>
  <c r="DC918" i="3"/>
  <c r="A919" i="3"/>
  <c r="Y919" i="3"/>
  <c r="CY919" i="3"/>
  <c r="CZ919" i="3"/>
  <c r="DB919" i="3" s="1"/>
  <c r="DA919" i="3"/>
  <c r="DC919" i="3"/>
  <c r="A920" i="3"/>
  <c r="Y920" i="3"/>
  <c r="CY920" i="3"/>
  <c r="CZ920" i="3"/>
  <c r="DA920" i="3"/>
  <c r="DB920" i="3"/>
  <c r="DC920" i="3"/>
  <c r="A921" i="3"/>
  <c r="Y921" i="3"/>
  <c r="CY921" i="3"/>
  <c r="CZ921" i="3"/>
  <c r="DB921" i="3" s="1"/>
  <c r="DA921" i="3"/>
  <c r="DC921" i="3"/>
  <c r="A922" i="3"/>
  <c r="Y922" i="3"/>
  <c r="CY922" i="3"/>
  <c r="CZ922" i="3"/>
  <c r="DB922" i="3" s="1"/>
  <c r="DA922" i="3"/>
  <c r="DC922" i="3"/>
  <c r="A923" i="3"/>
  <c r="Y923" i="3"/>
  <c r="CY923" i="3"/>
  <c r="CZ923" i="3"/>
  <c r="DB923" i="3" s="1"/>
  <c r="DA923" i="3"/>
  <c r="DC923" i="3"/>
  <c r="A924" i="3"/>
  <c r="Y924" i="3"/>
  <c r="CY924" i="3"/>
  <c r="CZ924" i="3"/>
  <c r="DA924" i="3"/>
  <c r="DB924" i="3"/>
  <c r="DC924" i="3"/>
  <c r="A925" i="3"/>
  <c r="Y925" i="3"/>
  <c r="CY925" i="3"/>
  <c r="CZ925" i="3"/>
  <c r="DB925" i="3" s="1"/>
  <c r="DA925" i="3"/>
  <c r="DC925" i="3"/>
  <c r="A926" i="3"/>
  <c r="Y926" i="3"/>
  <c r="CY926" i="3"/>
  <c r="CZ926" i="3"/>
  <c r="DB926" i="3" s="1"/>
  <c r="DA926" i="3"/>
  <c r="DC926" i="3"/>
  <c r="A927" i="3"/>
  <c r="Y927" i="3"/>
  <c r="CY927" i="3"/>
  <c r="CZ927" i="3"/>
  <c r="DA927" i="3"/>
  <c r="DB927" i="3"/>
  <c r="DC927" i="3"/>
  <c r="A928" i="3"/>
  <c r="Y928" i="3"/>
  <c r="CY928" i="3"/>
  <c r="CZ928" i="3"/>
  <c r="DA928" i="3"/>
  <c r="DB928" i="3"/>
  <c r="DC928" i="3"/>
  <c r="A929" i="3"/>
  <c r="Y929" i="3"/>
  <c r="CY929" i="3"/>
  <c r="CZ929" i="3"/>
  <c r="DB929" i="3" s="1"/>
  <c r="DA929" i="3"/>
  <c r="DC929" i="3"/>
  <c r="A930" i="3"/>
  <c r="Y930" i="3"/>
  <c r="CY930" i="3"/>
  <c r="CZ930" i="3"/>
  <c r="DA930" i="3"/>
  <c r="DB930" i="3"/>
  <c r="DC930" i="3"/>
  <c r="A931" i="3"/>
  <c r="Y931" i="3"/>
  <c r="CY931" i="3"/>
  <c r="CZ931" i="3"/>
  <c r="DA931" i="3"/>
  <c r="DB931" i="3"/>
  <c r="DC931" i="3"/>
  <c r="A932" i="3"/>
  <c r="Y932" i="3"/>
  <c r="CY932" i="3"/>
  <c r="CZ932" i="3"/>
  <c r="DA932" i="3"/>
  <c r="DB932" i="3"/>
  <c r="DC932" i="3"/>
  <c r="A933" i="3"/>
  <c r="Y933" i="3"/>
  <c r="CY933" i="3"/>
  <c r="CZ933" i="3"/>
  <c r="DA933" i="3"/>
  <c r="DB933" i="3"/>
  <c r="DC933" i="3"/>
  <c r="A934" i="3"/>
  <c r="Y934" i="3"/>
  <c r="CY934" i="3"/>
  <c r="CZ934" i="3"/>
  <c r="DA934" i="3"/>
  <c r="DB934" i="3"/>
  <c r="DC934" i="3"/>
  <c r="A935" i="3"/>
  <c r="Y935" i="3"/>
  <c r="CY935" i="3"/>
  <c r="CZ935" i="3"/>
  <c r="DB935" i="3" s="1"/>
  <c r="DA935" i="3"/>
  <c r="DC935" i="3"/>
  <c r="A936" i="3"/>
  <c r="Y936" i="3"/>
  <c r="CY936" i="3"/>
  <c r="CZ936" i="3"/>
  <c r="DB936" i="3" s="1"/>
  <c r="DA936" i="3"/>
  <c r="DC936" i="3"/>
  <c r="A937" i="3"/>
  <c r="Y937" i="3"/>
  <c r="CY937" i="3"/>
  <c r="CZ937" i="3"/>
  <c r="DA937" i="3"/>
  <c r="DB937" i="3"/>
  <c r="DC937" i="3"/>
  <c r="A938" i="3"/>
  <c r="Y938" i="3"/>
  <c r="CY938" i="3"/>
  <c r="CZ938" i="3"/>
  <c r="DA938" i="3"/>
  <c r="DB938" i="3"/>
  <c r="DC938" i="3"/>
  <c r="A939" i="3"/>
  <c r="Y939" i="3"/>
  <c r="CY939" i="3"/>
  <c r="CZ939" i="3"/>
  <c r="DA939" i="3"/>
  <c r="DB939" i="3"/>
  <c r="DC939" i="3"/>
  <c r="A940" i="3"/>
  <c r="Y940" i="3"/>
  <c r="CY940" i="3"/>
  <c r="CZ940" i="3"/>
  <c r="DA940" i="3"/>
  <c r="DB940" i="3"/>
  <c r="DC940" i="3"/>
  <c r="A941" i="3"/>
  <c r="Y941" i="3"/>
  <c r="CY941" i="3"/>
  <c r="CZ941" i="3"/>
  <c r="DA941" i="3"/>
  <c r="DB941" i="3"/>
  <c r="DC941" i="3"/>
  <c r="A942" i="3"/>
  <c r="Y942" i="3"/>
  <c r="CY942" i="3"/>
  <c r="CZ942" i="3"/>
  <c r="DB942" i="3" s="1"/>
  <c r="DA942" i="3"/>
  <c r="DC942" i="3"/>
  <c r="A943" i="3"/>
  <c r="Y943" i="3"/>
  <c r="CY943" i="3"/>
  <c r="CZ943" i="3"/>
  <c r="DB943" i="3" s="1"/>
  <c r="DA943" i="3"/>
  <c r="DC943" i="3"/>
  <c r="A944" i="3"/>
  <c r="Y944" i="3"/>
  <c r="CY944" i="3"/>
  <c r="CZ944" i="3"/>
  <c r="DA944" i="3"/>
  <c r="DB944" i="3"/>
  <c r="DC944" i="3"/>
  <c r="A945" i="3"/>
  <c r="Y945" i="3"/>
  <c r="CY945" i="3"/>
  <c r="CZ945" i="3"/>
  <c r="DA945" i="3"/>
  <c r="DB945" i="3"/>
  <c r="DC945" i="3"/>
  <c r="A946" i="3"/>
  <c r="Y946" i="3"/>
  <c r="CY946" i="3"/>
  <c r="CZ946" i="3"/>
  <c r="DA946" i="3"/>
  <c r="DB946" i="3"/>
  <c r="DC946" i="3"/>
  <c r="A947" i="3"/>
  <c r="Y947" i="3"/>
  <c r="CY947" i="3"/>
  <c r="CZ947" i="3"/>
  <c r="DA947" i="3"/>
  <c r="DB947" i="3"/>
  <c r="DC947" i="3"/>
  <c r="A948" i="3"/>
  <c r="Y948" i="3"/>
  <c r="CY948" i="3"/>
  <c r="CZ948" i="3"/>
  <c r="DA948" i="3"/>
  <c r="DB948" i="3"/>
  <c r="DC948" i="3"/>
  <c r="A949" i="3"/>
  <c r="Y949" i="3"/>
  <c r="CY949" i="3"/>
  <c r="CZ949" i="3"/>
  <c r="DB949" i="3" s="1"/>
  <c r="DA949" i="3"/>
  <c r="DC949" i="3"/>
  <c r="A950" i="3"/>
  <c r="Y950" i="3"/>
  <c r="CY950" i="3"/>
  <c r="CZ950" i="3"/>
  <c r="DB950" i="3" s="1"/>
  <c r="DA950" i="3"/>
  <c r="DC950" i="3"/>
  <c r="A951" i="3"/>
  <c r="Y951" i="3"/>
  <c r="CY951" i="3"/>
  <c r="CZ951" i="3"/>
  <c r="DA951" i="3"/>
  <c r="DB951" i="3"/>
  <c r="DC951" i="3"/>
  <c r="A952" i="3"/>
  <c r="Y952" i="3"/>
  <c r="CY952" i="3"/>
  <c r="CZ952" i="3"/>
  <c r="DA952" i="3"/>
  <c r="DB952" i="3"/>
  <c r="DC952" i="3"/>
  <c r="A953" i="3"/>
  <c r="Y953" i="3"/>
  <c r="CY953" i="3"/>
  <c r="CZ953" i="3"/>
  <c r="DA953" i="3"/>
  <c r="DB953" i="3"/>
  <c r="DC953" i="3"/>
  <c r="A954" i="3"/>
  <c r="Y954" i="3"/>
  <c r="CY954" i="3"/>
  <c r="CZ954" i="3"/>
  <c r="DA954" i="3"/>
  <c r="DB954" i="3"/>
  <c r="DC954" i="3"/>
  <c r="A955" i="3"/>
  <c r="Y955" i="3"/>
  <c r="CY955" i="3"/>
  <c r="CZ955" i="3"/>
  <c r="DA955" i="3"/>
  <c r="DB955" i="3"/>
  <c r="DC955" i="3"/>
  <c r="A956" i="3"/>
  <c r="Y956" i="3"/>
  <c r="CY956" i="3"/>
  <c r="CZ956" i="3"/>
  <c r="DB956" i="3" s="1"/>
  <c r="DA956" i="3"/>
  <c r="DC956" i="3"/>
  <c r="A957" i="3"/>
  <c r="Y957" i="3"/>
  <c r="CY957" i="3"/>
  <c r="CZ957" i="3"/>
  <c r="DB957" i="3" s="1"/>
  <c r="DA957" i="3"/>
  <c r="DC957" i="3"/>
  <c r="A958" i="3"/>
  <c r="Y958" i="3"/>
  <c r="CY958" i="3"/>
  <c r="CZ958" i="3"/>
  <c r="DA958" i="3"/>
  <c r="DB958" i="3"/>
  <c r="DC958" i="3"/>
  <c r="A959" i="3"/>
  <c r="Y959" i="3"/>
  <c r="CY959" i="3"/>
  <c r="CZ959" i="3"/>
  <c r="DA959" i="3"/>
  <c r="DB959" i="3"/>
  <c r="DC959" i="3"/>
  <c r="A960" i="3"/>
  <c r="Y960" i="3"/>
  <c r="CY960" i="3"/>
  <c r="CZ960" i="3"/>
  <c r="DA960" i="3"/>
  <c r="DB960" i="3"/>
  <c r="DC960" i="3"/>
  <c r="A961" i="3"/>
  <c r="Y961" i="3"/>
  <c r="CY961" i="3"/>
  <c r="CZ961" i="3"/>
  <c r="DB961" i="3" s="1"/>
  <c r="DA961" i="3"/>
  <c r="DC961" i="3"/>
  <c r="A962" i="3"/>
  <c r="Y962" i="3"/>
  <c r="CY962" i="3"/>
  <c r="CZ962" i="3"/>
  <c r="DA962" i="3"/>
  <c r="DB962" i="3"/>
  <c r="DC962" i="3"/>
  <c r="A963" i="3"/>
  <c r="Y963" i="3"/>
  <c r="CY963" i="3"/>
  <c r="CZ963" i="3"/>
  <c r="DB963" i="3" s="1"/>
  <c r="DA963" i="3"/>
  <c r="DC963" i="3"/>
  <c r="A964" i="3"/>
  <c r="Y964" i="3"/>
  <c r="CY964" i="3"/>
  <c r="CZ964" i="3"/>
  <c r="DB964" i="3" s="1"/>
  <c r="DA964" i="3"/>
  <c r="DC964" i="3"/>
  <c r="A965" i="3"/>
  <c r="Y965" i="3"/>
  <c r="CY965" i="3"/>
  <c r="CZ965" i="3"/>
  <c r="DA965" i="3"/>
  <c r="DB965" i="3"/>
  <c r="DC965" i="3"/>
  <c r="A966" i="3"/>
  <c r="Y966" i="3"/>
  <c r="CY966" i="3"/>
  <c r="CZ966" i="3"/>
  <c r="DA966" i="3"/>
  <c r="DB966" i="3"/>
  <c r="DC966" i="3"/>
  <c r="A967" i="3"/>
  <c r="Y967" i="3"/>
  <c r="CY967" i="3"/>
  <c r="CZ967" i="3"/>
  <c r="DA967" i="3"/>
  <c r="DB967" i="3"/>
  <c r="DC967" i="3"/>
  <c r="A968" i="3"/>
  <c r="Y968" i="3"/>
  <c r="CY968" i="3"/>
  <c r="CZ968" i="3"/>
  <c r="DA968" i="3"/>
  <c r="DB968" i="3"/>
  <c r="DC968" i="3"/>
  <c r="A969" i="3"/>
  <c r="Y969" i="3"/>
  <c r="CY969" i="3"/>
  <c r="CZ969" i="3"/>
  <c r="DA969" i="3"/>
  <c r="DB969" i="3"/>
  <c r="DC969" i="3"/>
  <c r="A970" i="3"/>
  <c r="Y970" i="3"/>
  <c r="CY970" i="3"/>
  <c r="CZ970" i="3"/>
  <c r="DB970" i="3" s="1"/>
  <c r="DA970" i="3"/>
  <c r="DC970" i="3"/>
  <c r="A971" i="3"/>
  <c r="Y971" i="3"/>
  <c r="CY971" i="3"/>
  <c r="CZ971" i="3"/>
  <c r="DB971" i="3" s="1"/>
  <c r="DA971" i="3"/>
  <c r="DC971" i="3"/>
  <c r="A972" i="3"/>
  <c r="Y972" i="3"/>
  <c r="CY972" i="3"/>
  <c r="CZ972" i="3"/>
  <c r="DA972" i="3"/>
  <c r="DB972" i="3"/>
  <c r="DC972" i="3"/>
  <c r="A973" i="3"/>
  <c r="Y973" i="3"/>
  <c r="CY973" i="3"/>
  <c r="CZ973" i="3"/>
  <c r="DA973" i="3"/>
  <c r="DB973" i="3"/>
  <c r="DC973" i="3"/>
  <c r="A974" i="3"/>
  <c r="Y974" i="3"/>
  <c r="CY974" i="3"/>
  <c r="CZ974" i="3"/>
  <c r="DA974" i="3"/>
  <c r="DB974" i="3"/>
  <c r="DC974" i="3"/>
  <c r="A975" i="3"/>
  <c r="Y975" i="3"/>
  <c r="CY975" i="3"/>
  <c r="CZ975" i="3"/>
  <c r="DB975" i="3" s="1"/>
  <c r="DA975" i="3"/>
  <c r="DC975" i="3"/>
  <c r="A976" i="3"/>
  <c r="Y976" i="3"/>
  <c r="CY976" i="3"/>
  <c r="CZ976" i="3"/>
  <c r="DB976" i="3" s="1"/>
  <c r="DA976" i="3"/>
  <c r="DC976" i="3"/>
  <c r="A977" i="3"/>
  <c r="Y977" i="3"/>
  <c r="CY977" i="3"/>
  <c r="CZ977" i="3"/>
  <c r="DA977" i="3"/>
  <c r="DB977" i="3"/>
  <c r="DC977" i="3"/>
  <c r="A978" i="3"/>
  <c r="Y978" i="3"/>
  <c r="CY978" i="3"/>
  <c r="CZ978" i="3"/>
  <c r="DB978" i="3" s="1"/>
  <c r="DA978" i="3"/>
  <c r="DC978" i="3"/>
  <c r="A979" i="3"/>
  <c r="Y979" i="3"/>
  <c r="CY979" i="3"/>
  <c r="CZ979" i="3"/>
  <c r="DB979" i="3" s="1"/>
  <c r="DA979" i="3"/>
  <c r="DC979" i="3"/>
  <c r="A980" i="3"/>
  <c r="Y980" i="3"/>
  <c r="CY980" i="3"/>
  <c r="CZ980" i="3"/>
  <c r="DA980" i="3"/>
  <c r="DB980" i="3"/>
  <c r="DC980" i="3"/>
  <c r="A981" i="3"/>
  <c r="Y981" i="3"/>
  <c r="CY981" i="3"/>
  <c r="CZ981" i="3"/>
  <c r="DB981" i="3" s="1"/>
  <c r="DA981" i="3"/>
  <c r="DC981" i="3"/>
  <c r="A982" i="3"/>
  <c r="Y982" i="3"/>
  <c r="CY982" i="3"/>
  <c r="CZ982" i="3"/>
  <c r="DB982" i="3" s="1"/>
  <c r="DA982" i="3"/>
  <c r="DC982" i="3"/>
  <c r="A983" i="3"/>
  <c r="Y983" i="3"/>
  <c r="CY983" i="3"/>
  <c r="CZ983" i="3"/>
  <c r="DB983" i="3" s="1"/>
  <c r="DA983" i="3"/>
  <c r="DC983" i="3"/>
  <c r="A984" i="3"/>
  <c r="Y984" i="3"/>
  <c r="CY984" i="3"/>
  <c r="CZ984" i="3"/>
  <c r="DB984" i="3" s="1"/>
  <c r="DA984" i="3"/>
  <c r="DC984" i="3"/>
  <c r="A985" i="3"/>
  <c r="Y985" i="3"/>
  <c r="CY985" i="3"/>
  <c r="CZ985" i="3"/>
  <c r="DB985" i="3" s="1"/>
  <c r="DA985" i="3"/>
  <c r="DC985" i="3"/>
  <c r="A986" i="3"/>
  <c r="Y986" i="3"/>
  <c r="CY986" i="3"/>
  <c r="CZ986" i="3"/>
  <c r="DA986" i="3"/>
  <c r="DB986" i="3"/>
  <c r="DC986" i="3"/>
  <c r="A987" i="3"/>
  <c r="Y987" i="3"/>
  <c r="CY987" i="3"/>
  <c r="CZ987" i="3"/>
  <c r="DA987" i="3"/>
  <c r="DB987" i="3"/>
  <c r="DC987" i="3"/>
  <c r="A988" i="3"/>
  <c r="Y988" i="3"/>
  <c r="CY988" i="3"/>
  <c r="CZ988" i="3"/>
  <c r="DB988" i="3" s="1"/>
  <c r="DA988" i="3"/>
  <c r="DC988" i="3"/>
  <c r="A989" i="3"/>
  <c r="Y989" i="3"/>
  <c r="CY989" i="3"/>
  <c r="CZ989" i="3"/>
  <c r="DB989" i="3" s="1"/>
  <c r="DA989" i="3"/>
  <c r="DC989" i="3"/>
  <c r="A990" i="3"/>
  <c r="Y990" i="3"/>
  <c r="CY990" i="3"/>
  <c r="CZ990" i="3"/>
  <c r="DB990" i="3" s="1"/>
  <c r="DA990" i="3"/>
  <c r="DC990" i="3"/>
  <c r="A991" i="3"/>
  <c r="Y991" i="3"/>
  <c r="CY991" i="3"/>
  <c r="CZ991" i="3"/>
  <c r="DB991" i="3" s="1"/>
  <c r="DA991" i="3"/>
  <c r="DC991" i="3"/>
  <c r="A992" i="3"/>
  <c r="Y992" i="3"/>
  <c r="CY992" i="3"/>
  <c r="CZ992" i="3"/>
  <c r="DB992" i="3" s="1"/>
  <c r="DA992" i="3"/>
  <c r="DC992" i="3"/>
  <c r="A993" i="3"/>
  <c r="Y993" i="3"/>
  <c r="CY993" i="3"/>
  <c r="CZ993" i="3"/>
  <c r="DA993" i="3"/>
  <c r="DB993" i="3"/>
  <c r="DC993" i="3"/>
  <c r="A994" i="3"/>
  <c r="Y994" i="3"/>
  <c r="CY994" i="3"/>
  <c r="CZ994" i="3"/>
  <c r="DB994" i="3" s="1"/>
  <c r="DA994" i="3"/>
  <c r="DC994" i="3"/>
  <c r="A995" i="3"/>
  <c r="Y995" i="3"/>
  <c r="CY995" i="3"/>
  <c r="CZ995" i="3"/>
  <c r="DA995" i="3"/>
  <c r="DB995" i="3"/>
  <c r="DC995" i="3"/>
  <c r="A996" i="3"/>
  <c r="Y996" i="3"/>
  <c r="CY996" i="3"/>
  <c r="CZ996" i="3"/>
  <c r="DB996" i="3" s="1"/>
  <c r="DA996" i="3"/>
  <c r="DC996" i="3"/>
  <c r="A997" i="3"/>
  <c r="Y997" i="3"/>
  <c r="CY997" i="3"/>
  <c r="CZ997" i="3"/>
  <c r="DA997" i="3"/>
  <c r="DB997" i="3"/>
  <c r="DC997" i="3"/>
  <c r="A998" i="3"/>
  <c r="Y998" i="3"/>
  <c r="CY998" i="3"/>
  <c r="CZ998" i="3"/>
  <c r="DB998" i="3" s="1"/>
  <c r="DA998" i="3"/>
  <c r="DC998" i="3"/>
  <c r="A999" i="3"/>
  <c r="Y999" i="3"/>
  <c r="CY999" i="3"/>
  <c r="CZ999" i="3"/>
  <c r="DB999" i="3" s="1"/>
  <c r="DA999" i="3"/>
  <c r="DC999" i="3"/>
  <c r="A1000" i="3"/>
  <c r="Y1000" i="3"/>
  <c r="CY1000" i="3"/>
  <c r="CZ1000" i="3"/>
  <c r="DA1000" i="3"/>
  <c r="DB1000" i="3"/>
  <c r="DC1000" i="3"/>
  <c r="A1001" i="3"/>
  <c r="Y1001" i="3"/>
  <c r="CY1001" i="3"/>
  <c r="CZ1001" i="3"/>
  <c r="DB1001" i="3" s="1"/>
  <c r="DA1001" i="3"/>
  <c r="DC1001" i="3"/>
  <c r="A1002" i="3"/>
  <c r="Y1002" i="3"/>
  <c r="CY1002" i="3"/>
  <c r="CZ1002" i="3"/>
  <c r="DA1002" i="3"/>
  <c r="DB1002" i="3"/>
  <c r="DC1002" i="3"/>
  <c r="A1003" i="3"/>
  <c r="Y1003" i="3"/>
  <c r="CX1003" i="3" s="1"/>
  <c r="CU1003" i="3"/>
  <c r="CV1003" i="3"/>
  <c r="CY1003" i="3"/>
  <c r="CZ1003" i="3"/>
  <c r="DB1003" i="3" s="1"/>
  <c r="DA1003" i="3"/>
  <c r="DC1003" i="3"/>
  <c r="DF1003" i="3"/>
  <c r="DH1003" i="3"/>
  <c r="A1004" i="3"/>
  <c r="Y1004" i="3"/>
  <c r="CX1004" i="3"/>
  <c r="DG1004" i="3" s="1"/>
  <c r="CY1004" i="3"/>
  <c r="CZ1004" i="3"/>
  <c r="DA1004" i="3"/>
  <c r="DB1004" i="3"/>
  <c r="DC1004" i="3"/>
  <c r="A1005" i="3"/>
  <c r="Y1005" i="3"/>
  <c r="CW1005" i="3" s="1"/>
  <c r="CY1005" i="3"/>
  <c r="CZ1005" i="3"/>
  <c r="DA1005" i="3"/>
  <c r="DB1005" i="3"/>
  <c r="DC1005" i="3"/>
  <c r="A1006" i="3"/>
  <c r="Y1006" i="3"/>
  <c r="CY1006" i="3"/>
  <c r="CZ1006" i="3"/>
  <c r="DB1006" i="3" s="1"/>
  <c r="DA1006" i="3"/>
  <c r="DC1006" i="3"/>
  <c r="A1007" i="3"/>
  <c r="Y1007" i="3"/>
  <c r="CX1007" i="3" s="1"/>
  <c r="CY1007" i="3"/>
  <c r="CZ1007" i="3"/>
  <c r="DA1007" i="3"/>
  <c r="DB1007" i="3"/>
  <c r="DC1007" i="3"/>
  <c r="A1008" i="3"/>
  <c r="Y1008" i="3"/>
  <c r="CY1008" i="3"/>
  <c r="CZ1008" i="3"/>
  <c r="DA1008" i="3"/>
  <c r="DB1008" i="3"/>
  <c r="DC1008" i="3"/>
  <c r="A1009" i="3"/>
  <c r="Y1009" i="3"/>
  <c r="CW1009" i="3" s="1"/>
  <c r="CX1009" i="3"/>
  <c r="DI1009" i="3" s="1"/>
  <c r="CY1009" i="3"/>
  <c r="CZ1009" i="3"/>
  <c r="DA1009" i="3"/>
  <c r="DB1009" i="3"/>
  <c r="DC1009" i="3"/>
  <c r="DF1009" i="3"/>
  <c r="DG1009" i="3"/>
  <c r="DJ1009" i="3" s="1"/>
  <c r="DH1009" i="3"/>
  <c r="A1010" i="3"/>
  <c r="Y1010" i="3"/>
  <c r="CY1010" i="3"/>
  <c r="CZ1010" i="3"/>
  <c r="DA1010" i="3"/>
  <c r="DB1010" i="3"/>
  <c r="DC1010" i="3"/>
  <c r="A1011" i="3"/>
  <c r="Y1011" i="3"/>
  <c r="CX1011" i="3"/>
  <c r="CY1011" i="3"/>
  <c r="CZ1011" i="3"/>
  <c r="DA1011" i="3"/>
  <c r="DB1011" i="3"/>
  <c r="DC1011" i="3"/>
  <c r="A1012" i="3"/>
  <c r="Y1012" i="3"/>
  <c r="CX1012" i="3" s="1"/>
  <c r="CY1012" i="3"/>
  <c r="CZ1012" i="3"/>
  <c r="DB1012" i="3" s="1"/>
  <c r="DA1012" i="3"/>
  <c r="DC1012" i="3"/>
  <c r="A1013" i="3"/>
  <c r="Y1013" i="3"/>
  <c r="CX1013" i="3" s="1"/>
  <c r="CY1013" i="3"/>
  <c r="CZ1013" i="3"/>
  <c r="DA1013" i="3"/>
  <c r="DB1013" i="3"/>
  <c r="DC1013" i="3"/>
  <c r="A1014" i="3"/>
  <c r="Y1014" i="3"/>
  <c r="CX1014" i="3"/>
  <c r="DG1014" i="3" s="1"/>
  <c r="CY1014" i="3"/>
  <c r="CZ1014" i="3"/>
  <c r="DB1014" i="3" s="1"/>
  <c r="DA1014" i="3"/>
  <c r="DC1014" i="3"/>
  <c r="DF1014" i="3"/>
  <c r="DJ1014" i="3" s="1"/>
  <c r="DH1014" i="3"/>
  <c r="DI1014" i="3"/>
  <c r="A1015" i="3"/>
  <c r="Y1015" i="3"/>
  <c r="CX1015" i="3" s="1"/>
  <c r="CY1015" i="3"/>
  <c r="CZ1015" i="3"/>
  <c r="DB1015" i="3" s="1"/>
  <c r="DA1015" i="3"/>
  <c r="DC1015" i="3"/>
  <c r="DH1015" i="3"/>
  <c r="DI1015" i="3"/>
  <c r="A1016" i="3"/>
  <c r="Y1016" i="3"/>
  <c r="CX1016" i="3" s="1"/>
  <c r="CY1016" i="3"/>
  <c r="CZ1016" i="3"/>
  <c r="DA1016" i="3"/>
  <c r="DB1016" i="3"/>
  <c r="DC1016" i="3"/>
  <c r="DH1016" i="3"/>
  <c r="A1017" i="3"/>
  <c r="Y1017" i="3"/>
  <c r="CX1017" i="3" s="1"/>
  <c r="CY1017" i="3"/>
  <c r="CZ1017" i="3"/>
  <c r="DB1017" i="3" s="1"/>
  <c r="DA1017" i="3"/>
  <c r="DC1017" i="3"/>
  <c r="A1018" i="3"/>
  <c r="Y1018" i="3"/>
  <c r="CX1018" i="3" s="1"/>
  <c r="DG1018" i="3" s="1"/>
  <c r="CY1018" i="3"/>
  <c r="CZ1018" i="3"/>
  <c r="DA1018" i="3"/>
  <c r="DB1018" i="3"/>
  <c r="DC1018" i="3"/>
  <c r="DF1018" i="3"/>
  <c r="DJ1018" i="3" s="1"/>
  <c r="DH1018" i="3"/>
  <c r="DI1018" i="3"/>
  <c r="A1019" i="3"/>
  <c r="Y1019" i="3"/>
  <c r="CX1019" i="3" s="1"/>
  <c r="CY1019" i="3"/>
  <c r="CZ1019" i="3"/>
  <c r="DA1019" i="3"/>
  <c r="DB1019" i="3"/>
  <c r="DC1019" i="3"/>
  <c r="A1020" i="3"/>
  <c r="Y1020" i="3"/>
  <c r="CX1020" i="3"/>
  <c r="CY1020" i="3"/>
  <c r="CZ1020" i="3"/>
  <c r="DA1020" i="3"/>
  <c r="DB1020" i="3"/>
  <c r="DC1020" i="3"/>
  <c r="A1021" i="3"/>
  <c r="Y1021" i="3"/>
  <c r="CU1021" i="3"/>
  <c r="CY1021" i="3"/>
  <c r="CZ1021" i="3"/>
  <c r="DA1021" i="3"/>
  <c r="DB1021" i="3"/>
  <c r="DC1021" i="3"/>
  <c r="A1022" i="3"/>
  <c r="Y1022" i="3"/>
  <c r="CX1022" i="3"/>
  <c r="CY1022" i="3"/>
  <c r="CZ1022" i="3"/>
  <c r="DA1022" i="3"/>
  <c r="DB1022" i="3"/>
  <c r="DC1022" i="3"/>
  <c r="A1023" i="3"/>
  <c r="Y1023" i="3"/>
  <c r="CW1023" i="3" s="1"/>
  <c r="CY1023" i="3"/>
  <c r="CZ1023" i="3"/>
  <c r="DB1023" i="3" s="1"/>
  <c r="DA1023" i="3"/>
  <c r="DC1023" i="3"/>
  <c r="A1024" i="3"/>
  <c r="Y1024" i="3"/>
  <c r="CX1024" i="3" s="1"/>
  <c r="CW1024" i="3"/>
  <c r="CY1024" i="3"/>
  <c r="CZ1024" i="3"/>
  <c r="DA1024" i="3"/>
  <c r="DB1024" i="3"/>
  <c r="DC1024" i="3"/>
  <c r="A1025" i="3"/>
  <c r="Y1025" i="3"/>
  <c r="CX1025" i="3" s="1"/>
  <c r="DG1025" i="3" s="1"/>
  <c r="DJ1025" i="3" s="1"/>
  <c r="CY1025" i="3"/>
  <c r="CZ1025" i="3"/>
  <c r="DB1025" i="3" s="1"/>
  <c r="DA1025" i="3"/>
  <c r="DC1025" i="3"/>
  <c r="A1026" i="3"/>
  <c r="Y1026" i="3"/>
  <c r="CW1026" i="3" s="1"/>
  <c r="CX1026" i="3"/>
  <c r="CY1026" i="3"/>
  <c r="CZ1026" i="3"/>
  <c r="DB1026" i="3" s="1"/>
  <c r="DA1026" i="3"/>
  <c r="DC1026" i="3"/>
  <c r="DF1026" i="3"/>
  <c r="DG1026" i="3"/>
  <c r="DJ1026" i="3" s="1"/>
  <c r="DH1026" i="3"/>
  <c r="DI1026" i="3"/>
  <c r="A1027" i="3"/>
  <c r="Y1027" i="3"/>
  <c r="CW1027" i="3" s="1"/>
  <c r="CY1027" i="3"/>
  <c r="CZ1027" i="3"/>
  <c r="DB1027" i="3" s="1"/>
  <c r="DA1027" i="3"/>
  <c r="DC1027" i="3"/>
  <c r="A1028" i="3"/>
  <c r="Y1028" i="3"/>
  <c r="CW1028" i="3"/>
  <c r="CX1028" i="3"/>
  <c r="CY1028" i="3"/>
  <c r="CZ1028" i="3"/>
  <c r="DA1028" i="3"/>
  <c r="DB1028" i="3"/>
  <c r="DC1028" i="3"/>
  <c r="A1029" i="3"/>
  <c r="Y1029" i="3"/>
  <c r="CX1029" i="3" s="1"/>
  <c r="CY1029" i="3"/>
  <c r="CZ1029" i="3"/>
  <c r="DA1029" i="3"/>
  <c r="DB1029" i="3"/>
  <c r="DC1029" i="3"/>
  <c r="A1030" i="3"/>
  <c r="Y1030" i="3"/>
  <c r="CX1030" i="3" s="1"/>
  <c r="CY1030" i="3"/>
  <c r="CZ1030" i="3"/>
  <c r="DB1030" i="3" s="1"/>
  <c r="DA1030" i="3"/>
  <c r="DC1030" i="3"/>
  <c r="DI1030" i="3"/>
  <c r="A1031" i="3"/>
  <c r="Y1031" i="3"/>
  <c r="CX1031" i="3" s="1"/>
  <c r="CY1031" i="3"/>
  <c r="CZ1031" i="3"/>
  <c r="DA1031" i="3"/>
  <c r="DB1031" i="3"/>
  <c r="DC1031" i="3"/>
  <c r="A1032" i="3"/>
  <c r="Y1032" i="3"/>
  <c r="CX1032" i="3"/>
  <c r="DF1032" i="3" s="1"/>
  <c r="DJ1032" i="3" s="1"/>
  <c r="CY1032" i="3"/>
  <c r="CZ1032" i="3"/>
  <c r="DA1032" i="3"/>
  <c r="DB1032" i="3"/>
  <c r="DC1032" i="3"/>
  <c r="DG1032" i="3"/>
  <c r="DH1032" i="3"/>
  <c r="DI1032" i="3"/>
  <c r="A1033" i="3"/>
  <c r="Y1033" i="3"/>
  <c r="CX1033" i="3" s="1"/>
  <c r="CY1033" i="3"/>
  <c r="CZ1033" i="3"/>
  <c r="DA1033" i="3"/>
  <c r="DB1033" i="3"/>
  <c r="DC1033" i="3"/>
  <c r="A1034" i="3"/>
  <c r="Y1034" i="3"/>
  <c r="CX1034" i="3" s="1"/>
  <c r="CY1034" i="3"/>
  <c r="CZ1034" i="3"/>
  <c r="DB1034" i="3" s="1"/>
  <c r="DA1034" i="3"/>
  <c r="DC1034" i="3"/>
  <c r="DF1034" i="3"/>
  <c r="DJ1034" i="3" s="1"/>
  <c r="A1035" i="3"/>
  <c r="Y1035" i="3"/>
  <c r="CX1035" i="3"/>
  <c r="DF1035" i="3" s="1"/>
  <c r="DJ1035" i="3" s="1"/>
  <c r="CY1035" i="3"/>
  <c r="CZ1035" i="3"/>
  <c r="DA1035" i="3"/>
  <c r="DB1035" i="3"/>
  <c r="DC1035" i="3"/>
  <c r="A1036" i="3"/>
  <c r="Y1036" i="3"/>
  <c r="CX1036" i="3"/>
  <c r="DF1036" i="3" s="1"/>
  <c r="DJ1036" i="3" s="1"/>
  <c r="CY1036" i="3"/>
  <c r="CZ1036" i="3"/>
  <c r="DA1036" i="3"/>
  <c r="DB1036" i="3"/>
  <c r="DC1036" i="3"/>
  <c r="A1037" i="3"/>
  <c r="Y1037" i="3"/>
  <c r="CX1037" i="3"/>
  <c r="DF1037" i="3" s="1"/>
  <c r="DJ1037" i="3" s="1"/>
  <c r="CY1037" i="3"/>
  <c r="CZ1037" i="3"/>
  <c r="DB1037" i="3" s="1"/>
  <c r="DA1037" i="3"/>
  <c r="DC1037" i="3"/>
  <c r="A1038" i="3"/>
  <c r="Y1038" i="3"/>
  <c r="CX1038" i="3" s="1"/>
  <c r="CY1038" i="3"/>
  <c r="CZ1038" i="3"/>
  <c r="DB1038" i="3" s="1"/>
  <c r="DA1038" i="3"/>
  <c r="DC1038" i="3"/>
  <c r="A1039" i="3"/>
  <c r="Y1039" i="3"/>
  <c r="CY1039" i="3"/>
  <c r="CZ1039" i="3"/>
  <c r="DA1039" i="3"/>
  <c r="DB1039" i="3"/>
  <c r="DC1039" i="3"/>
  <c r="A1040" i="3"/>
  <c r="Y1040" i="3"/>
  <c r="CY1040" i="3"/>
  <c r="CZ1040" i="3"/>
  <c r="DB1040" i="3" s="1"/>
  <c r="DA1040" i="3"/>
  <c r="DC1040" i="3"/>
  <c r="A1041" i="3"/>
  <c r="Y1041" i="3"/>
  <c r="CY1041" i="3"/>
  <c r="CZ1041" i="3"/>
  <c r="DA1041" i="3"/>
  <c r="DB1041" i="3"/>
  <c r="DC1041" i="3"/>
  <c r="A1042" i="3"/>
  <c r="Y1042" i="3"/>
  <c r="CY1042" i="3"/>
  <c r="CZ1042" i="3"/>
  <c r="DB1042" i="3" s="1"/>
  <c r="DA1042" i="3"/>
  <c r="DC1042" i="3"/>
  <c r="A1043" i="3"/>
  <c r="Y1043" i="3"/>
  <c r="CY1043" i="3"/>
  <c r="CZ1043" i="3"/>
  <c r="DA1043" i="3"/>
  <c r="DB1043" i="3"/>
  <c r="DC1043" i="3"/>
  <c r="A1044" i="3"/>
  <c r="Y1044" i="3"/>
  <c r="CY1044" i="3"/>
  <c r="CZ1044" i="3"/>
  <c r="DB1044" i="3" s="1"/>
  <c r="DA1044" i="3"/>
  <c r="DC1044" i="3"/>
  <c r="A1045" i="3"/>
  <c r="Y1045" i="3"/>
  <c r="CY1045" i="3"/>
  <c r="CZ1045" i="3"/>
  <c r="DA1045" i="3"/>
  <c r="DB1045" i="3"/>
  <c r="DC1045" i="3"/>
  <c r="A1046" i="3"/>
  <c r="Y1046" i="3"/>
  <c r="CY1046" i="3"/>
  <c r="CZ1046" i="3"/>
  <c r="DB1046" i="3" s="1"/>
  <c r="DA1046" i="3"/>
  <c r="DC1046" i="3"/>
  <c r="A1047" i="3"/>
  <c r="Y1047" i="3"/>
  <c r="CY1047" i="3"/>
  <c r="CZ1047" i="3"/>
  <c r="DA1047" i="3"/>
  <c r="DB1047" i="3"/>
  <c r="DC1047" i="3"/>
  <c r="A1048" i="3"/>
  <c r="Y1048" i="3"/>
  <c r="CY1048" i="3"/>
  <c r="CZ1048" i="3"/>
  <c r="DA1048" i="3"/>
  <c r="DB1048" i="3"/>
  <c r="DC1048" i="3"/>
  <c r="A1049" i="3"/>
  <c r="Y1049" i="3"/>
  <c r="CY1049" i="3"/>
  <c r="CZ1049" i="3"/>
  <c r="DB1049" i="3" s="1"/>
  <c r="DA1049" i="3"/>
  <c r="DC1049" i="3"/>
  <c r="A1050" i="3"/>
  <c r="Y1050" i="3"/>
  <c r="CY1050" i="3"/>
  <c r="CZ1050" i="3"/>
  <c r="DA1050" i="3"/>
  <c r="DB1050" i="3"/>
  <c r="DC1050" i="3"/>
  <c r="A1051" i="3"/>
  <c r="Y1051" i="3"/>
  <c r="CY1051" i="3"/>
  <c r="CZ1051" i="3"/>
  <c r="DA1051" i="3"/>
  <c r="DB1051" i="3"/>
  <c r="DC1051" i="3"/>
  <c r="A1052" i="3"/>
  <c r="Y1052" i="3"/>
  <c r="CY1052" i="3"/>
  <c r="CZ1052" i="3"/>
  <c r="DB1052" i="3" s="1"/>
  <c r="DA1052" i="3"/>
  <c r="DC1052" i="3"/>
  <c r="A1053" i="3"/>
  <c r="Y1053" i="3"/>
  <c r="CY1053" i="3"/>
  <c r="CZ1053" i="3"/>
  <c r="DB1053" i="3" s="1"/>
  <c r="DA1053" i="3"/>
  <c r="DC1053" i="3"/>
  <c r="A1054" i="3"/>
  <c r="Y1054" i="3"/>
  <c r="CY1054" i="3"/>
  <c r="CZ1054" i="3"/>
  <c r="DB1054" i="3" s="1"/>
  <c r="DA1054" i="3"/>
  <c r="DC1054" i="3"/>
  <c r="A1055" i="3"/>
  <c r="Y1055" i="3"/>
  <c r="CY1055" i="3"/>
  <c r="CZ1055" i="3"/>
  <c r="DA1055" i="3"/>
  <c r="DB1055" i="3"/>
  <c r="DC1055" i="3"/>
  <c r="A1056" i="3"/>
  <c r="Y1056" i="3"/>
  <c r="CY1056" i="3"/>
  <c r="CZ1056" i="3"/>
  <c r="DA1056" i="3"/>
  <c r="DB1056" i="3"/>
  <c r="DC1056" i="3"/>
  <c r="A1057" i="3"/>
  <c r="Y1057" i="3"/>
  <c r="CY1057" i="3"/>
  <c r="CZ1057" i="3"/>
  <c r="DB1057" i="3" s="1"/>
  <c r="DA1057" i="3"/>
  <c r="DC1057" i="3"/>
  <c r="A1058" i="3"/>
  <c r="Y1058" i="3"/>
  <c r="CY1058" i="3"/>
  <c r="CZ1058" i="3"/>
  <c r="DA1058" i="3"/>
  <c r="DB1058" i="3"/>
  <c r="DC1058" i="3"/>
  <c r="A1059" i="3"/>
  <c r="Y1059" i="3"/>
  <c r="CY1059" i="3"/>
  <c r="CZ1059" i="3"/>
  <c r="DB1059" i="3" s="1"/>
  <c r="DA1059" i="3"/>
  <c r="DC1059" i="3"/>
  <c r="A1060" i="3"/>
  <c r="Y1060" i="3"/>
  <c r="CY1060" i="3"/>
  <c r="CZ1060" i="3"/>
  <c r="DA1060" i="3"/>
  <c r="DB1060" i="3"/>
  <c r="DC1060" i="3"/>
  <c r="A1061" i="3"/>
  <c r="Y1061" i="3"/>
  <c r="CY1061" i="3"/>
  <c r="CZ1061" i="3"/>
  <c r="DB1061" i="3" s="1"/>
  <c r="DA1061" i="3"/>
  <c r="DC1061" i="3"/>
  <c r="A1062" i="3"/>
  <c r="Y1062" i="3"/>
  <c r="CY1062" i="3"/>
  <c r="CZ1062" i="3"/>
  <c r="DB1062" i="3" s="1"/>
  <c r="DA1062" i="3"/>
  <c r="DC1062" i="3"/>
  <c r="A1063" i="3"/>
  <c r="Y1063" i="3"/>
  <c r="CY1063" i="3"/>
  <c r="CZ1063" i="3"/>
  <c r="DA1063" i="3"/>
  <c r="DB1063" i="3"/>
  <c r="DC1063" i="3"/>
  <c r="A1064" i="3"/>
  <c r="Y1064" i="3"/>
  <c r="CY1064" i="3"/>
  <c r="CZ1064" i="3"/>
  <c r="DA1064" i="3"/>
  <c r="DB1064" i="3"/>
  <c r="DC1064" i="3"/>
  <c r="A1065" i="3"/>
  <c r="Y1065" i="3"/>
  <c r="CY1065" i="3"/>
  <c r="CZ1065" i="3"/>
  <c r="DA1065" i="3"/>
  <c r="DB1065" i="3"/>
  <c r="DC1065" i="3"/>
  <c r="A1066" i="3"/>
  <c r="Y1066" i="3"/>
  <c r="CY1066" i="3"/>
  <c r="CZ1066" i="3"/>
  <c r="DA1066" i="3"/>
  <c r="DB1066" i="3"/>
  <c r="DC1066" i="3"/>
  <c r="A1067" i="3"/>
  <c r="Y1067" i="3"/>
  <c r="CY1067" i="3"/>
  <c r="CZ1067" i="3"/>
  <c r="DB1067" i="3" s="1"/>
  <c r="DA1067" i="3"/>
  <c r="DC1067" i="3"/>
  <c r="A1068" i="3"/>
  <c r="Y1068" i="3"/>
  <c r="CY1068" i="3"/>
  <c r="CZ1068" i="3"/>
  <c r="DB1068" i="3" s="1"/>
  <c r="DA1068" i="3"/>
  <c r="DC1068" i="3"/>
  <c r="A1069" i="3"/>
  <c r="Y1069" i="3"/>
  <c r="CY1069" i="3"/>
  <c r="CZ1069" i="3"/>
  <c r="DB1069" i="3" s="1"/>
  <c r="DA1069" i="3"/>
  <c r="DC1069" i="3"/>
  <c r="A1070" i="3"/>
  <c r="Y1070" i="3"/>
  <c r="CY1070" i="3"/>
  <c r="CZ1070" i="3"/>
  <c r="DA1070" i="3"/>
  <c r="DB1070" i="3"/>
  <c r="DC1070" i="3"/>
  <c r="A1071" i="3"/>
  <c r="Y1071" i="3"/>
  <c r="CY1071" i="3"/>
  <c r="CZ1071" i="3"/>
  <c r="DA1071" i="3"/>
  <c r="DB1071" i="3"/>
  <c r="DC1071" i="3"/>
  <c r="A1072" i="3"/>
  <c r="Y1072" i="3"/>
  <c r="CY1072" i="3"/>
  <c r="CZ1072" i="3"/>
  <c r="DB1072" i="3" s="1"/>
  <c r="DA1072" i="3"/>
  <c r="DC1072" i="3"/>
  <c r="A1073" i="3"/>
  <c r="Y1073" i="3"/>
  <c r="CY1073" i="3"/>
  <c r="CZ1073" i="3"/>
  <c r="DA1073" i="3"/>
  <c r="DB1073" i="3"/>
  <c r="DC1073" i="3"/>
  <c r="A1074" i="3"/>
  <c r="Y1074" i="3"/>
  <c r="CY1074" i="3"/>
  <c r="CZ1074" i="3"/>
  <c r="DA1074" i="3"/>
  <c r="DB1074" i="3"/>
  <c r="DC1074" i="3"/>
  <c r="A1075" i="3"/>
  <c r="Y1075" i="3"/>
  <c r="CY1075" i="3"/>
  <c r="CZ1075" i="3"/>
  <c r="DA1075" i="3"/>
  <c r="DB1075" i="3"/>
  <c r="DC1075" i="3"/>
  <c r="A1076" i="3"/>
  <c r="Y1076" i="3"/>
  <c r="CY1076" i="3"/>
  <c r="CZ1076" i="3"/>
  <c r="DB1076" i="3" s="1"/>
  <c r="DA1076" i="3"/>
  <c r="DC1076" i="3"/>
  <c r="A1077" i="3"/>
  <c r="Y1077" i="3"/>
  <c r="CY1077" i="3"/>
  <c r="CZ1077" i="3"/>
  <c r="DA1077" i="3"/>
  <c r="DB1077" i="3"/>
  <c r="DC1077" i="3"/>
  <c r="A1078" i="3"/>
  <c r="Y1078" i="3"/>
  <c r="CY1078" i="3"/>
  <c r="CZ1078" i="3"/>
  <c r="DA1078" i="3"/>
  <c r="DB1078" i="3"/>
  <c r="DC1078" i="3"/>
  <c r="A1079" i="3"/>
  <c r="Y1079" i="3"/>
  <c r="CY1079" i="3"/>
  <c r="CZ1079" i="3"/>
  <c r="DB1079" i="3" s="1"/>
  <c r="DA1079" i="3"/>
  <c r="DC1079" i="3"/>
  <c r="A1080" i="3"/>
  <c r="Y1080" i="3"/>
  <c r="CY1080" i="3"/>
  <c r="CZ1080" i="3"/>
  <c r="DA1080" i="3"/>
  <c r="DB1080" i="3"/>
  <c r="DC1080" i="3"/>
  <c r="A1081" i="3"/>
  <c r="Y1081" i="3"/>
  <c r="CY1081" i="3"/>
  <c r="CZ1081" i="3"/>
  <c r="DB1081" i="3" s="1"/>
  <c r="DA1081" i="3"/>
  <c r="DC1081" i="3"/>
  <c r="A1082" i="3"/>
  <c r="Y1082" i="3"/>
  <c r="CY1082" i="3"/>
  <c r="CZ1082" i="3"/>
  <c r="DA1082" i="3"/>
  <c r="DB1082" i="3"/>
  <c r="DC1082" i="3"/>
  <c r="A1083" i="3"/>
  <c r="Y1083" i="3"/>
  <c r="CY1083" i="3"/>
  <c r="CZ1083" i="3"/>
  <c r="DB1083" i="3" s="1"/>
  <c r="DA1083" i="3"/>
  <c r="DC1083" i="3"/>
  <c r="A1084" i="3"/>
  <c r="Y1084" i="3"/>
  <c r="CY1084" i="3"/>
  <c r="CZ1084" i="3"/>
  <c r="DA1084" i="3"/>
  <c r="DB1084" i="3"/>
  <c r="DC1084" i="3"/>
  <c r="A1085" i="3"/>
  <c r="Y1085" i="3"/>
  <c r="CY1085" i="3"/>
  <c r="CZ1085" i="3"/>
  <c r="DA1085" i="3"/>
  <c r="DB1085" i="3"/>
  <c r="DC1085" i="3"/>
  <c r="A1086" i="3"/>
  <c r="Y1086" i="3"/>
  <c r="CY1086" i="3"/>
  <c r="CZ1086" i="3"/>
  <c r="DB1086" i="3" s="1"/>
  <c r="DA1086" i="3"/>
  <c r="DC1086" i="3"/>
  <c r="A1087" i="3"/>
  <c r="Y1087" i="3"/>
  <c r="CY1087" i="3"/>
  <c r="CZ1087" i="3"/>
  <c r="DA1087" i="3"/>
  <c r="DB1087" i="3"/>
  <c r="DC1087" i="3"/>
  <c r="A1088" i="3"/>
  <c r="Y1088" i="3"/>
  <c r="CY1088" i="3"/>
  <c r="CZ1088" i="3"/>
  <c r="DB1088" i="3" s="1"/>
  <c r="DA1088" i="3"/>
  <c r="DC1088" i="3"/>
  <c r="A1089" i="3"/>
  <c r="Y1089" i="3"/>
  <c r="CY1089" i="3"/>
  <c r="CZ1089" i="3"/>
  <c r="DA1089" i="3"/>
  <c r="DB1089" i="3"/>
  <c r="DC1089" i="3"/>
  <c r="A1090" i="3"/>
  <c r="Y1090" i="3"/>
  <c r="CY1090" i="3"/>
  <c r="CZ1090" i="3"/>
  <c r="DB1090" i="3" s="1"/>
  <c r="DA1090" i="3"/>
  <c r="DC1090" i="3"/>
  <c r="A1091" i="3"/>
  <c r="Y1091" i="3"/>
  <c r="CY1091" i="3"/>
  <c r="CZ1091" i="3"/>
  <c r="DA1091" i="3"/>
  <c r="DB1091" i="3"/>
  <c r="DC1091" i="3"/>
  <c r="A1092" i="3"/>
  <c r="Y1092" i="3"/>
  <c r="CY1092" i="3"/>
  <c r="CZ1092" i="3"/>
  <c r="DA1092" i="3"/>
  <c r="DB1092" i="3"/>
  <c r="DC1092" i="3"/>
  <c r="A1093" i="3"/>
  <c r="Y1093" i="3"/>
  <c r="CY1093" i="3"/>
  <c r="CZ1093" i="3"/>
  <c r="DB1093" i="3" s="1"/>
  <c r="DA1093" i="3"/>
  <c r="DC1093" i="3"/>
  <c r="A1094" i="3"/>
  <c r="Y1094" i="3"/>
  <c r="CY1094" i="3"/>
  <c r="CZ1094" i="3"/>
  <c r="DA1094" i="3"/>
  <c r="DB1094" i="3"/>
  <c r="DC1094" i="3"/>
  <c r="A1095" i="3"/>
  <c r="Y1095" i="3"/>
  <c r="CY1095" i="3"/>
  <c r="CZ1095" i="3"/>
  <c r="DB1095" i="3" s="1"/>
  <c r="DA1095" i="3"/>
  <c r="DC1095" i="3"/>
  <c r="A1096" i="3"/>
  <c r="Y1096" i="3"/>
  <c r="CY1096" i="3"/>
  <c r="CZ1096" i="3"/>
  <c r="DA1096" i="3"/>
  <c r="DB1096" i="3"/>
  <c r="DC1096" i="3"/>
  <c r="A1097" i="3"/>
  <c r="Y1097" i="3"/>
  <c r="CY1097" i="3"/>
  <c r="CZ1097" i="3"/>
  <c r="DB1097" i="3" s="1"/>
  <c r="DA1097" i="3"/>
  <c r="DC1097" i="3"/>
  <c r="A1098" i="3"/>
  <c r="Y1098" i="3"/>
  <c r="CY1098" i="3"/>
  <c r="CZ1098" i="3"/>
  <c r="DA1098" i="3"/>
  <c r="DB1098" i="3"/>
  <c r="DC1098" i="3"/>
  <c r="A1099" i="3"/>
  <c r="Y1099" i="3"/>
  <c r="CY1099" i="3"/>
  <c r="CZ1099" i="3"/>
  <c r="DA1099" i="3"/>
  <c r="DB1099" i="3"/>
  <c r="DC1099" i="3"/>
  <c r="A1100" i="3"/>
  <c r="Y1100" i="3"/>
  <c r="CY1100" i="3"/>
  <c r="CZ1100" i="3"/>
  <c r="DB1100" i="3" s="1"/>
  <c r="DA1100" i="3"/>
  <c r="DC1100" i="3"/>
  <c r="A1101" i="3"/>
  <c r="Y1101" i="3"/>
  <c r="CY1101" i="3"/>
  <c r="CZ1101" i="3"/>
  <c r="DA1101" i="3"/>
  <c r="DB1101" i="3"/>
  <c r="DC1101" i="3"/>
  <c r="A1102" i="3"/>
  <c r="Y1102" i="3"/>
  <c r="CY1102" i="3"/>
  <c r="CZ1102" i="3"/>
  <c r="DB1102" i="3" s="1"/>
  <c r="DA1102" i="3"/>
  <c r="DC1102" i="3"/>
  <c r="A1103" i="3"/>
  <c r="Y1103" i="3"/>
  <c r="CY1103" i="3"/>
  <c r="CZ1103" i="3"/>
  <c r="DA1103" i="3"/>
  <c r="DB1103" i="3"/>
  <c r="DC1103" i="3"/>
  <c r="A1104" i="3"/>
  <c r="Y1104" i="3"/>
  <c r="CY1104" i="3"/>
  <c r="CZ1104" i="3"/>
  <c r="DB1104" i="3" s="1"/>
  <c r="DA1104" i="3"/>
  <c r="DC1104" i="3"/>
  <c r="A1105" i="3"/>
  <c r="Y1105" i="3"/>
  <c r="CY1105" i="3"/>
  <c r="CZ1105" i="3"/>
  <c r="DA1105" i="3"/>
  <c r="DB1105" i="3"/>
  <c r="DC1105" i="3"/>
  <c r="A1106" i="3"/>
  <c r="Y1106" i="3"/>
  <c r="CY1106" i="3"/>
  <c r="CZ1106" i="3"/>
  <c r="DA1106" i="3"/>
  <c r="DB1106" i="3"/>
  <c r="DC1106" i="3"/>
  <c r="A1107" i="3"/>
  <c r="Y1107" i="3"/>
  <c r="CY1107" i="3"/>
  <c r="CZ1107" i="3"/>
  <c r="DB1107" i="3" s="1"/>
  <c r="DA1107" i="3"/>
  <c r="DC1107" i="3"/>
  <c r="A1108" i="3"/>
  <c r="Y1108" i="3"/>
  <c r="CY1108" i="3"/>
  <c r="CZ1108" i="3"/>
  <c r="DA1108" i="3"/>
  <c r="DB1108" i="3"/>
  <c r="DC1108" i="3"/>
  <c r="A1109" i="3"/>
  <c r="Y1109" i="3"/>
  <c r="CY1109" i="3"/>
  <c r="CZ1109" i="3"/>
  <c r="DB1109" i="3" s="1"/>
  <c r="DA1109" i="3"/>
  <c r="DC1109" i="3"/>
  <c r="A1110" i="3"/>
  <c r="Y1110" i="3"/>
  <c r="CY1110" i="3"/>
  <c r="CZ1110" i="3"/>
  <c r="DA1110" i="3"/>
  <c r="DB1110" i="3"/>
  <c r="DC1110" i="3"/>
  <c r="A1111" i="3"/>
  <c r="Y1111" i="3"/>
  <c r="CY1111" i="3"/>
  <c r="CZ1111" i="3"/>
  <c r="DB1111" i="3" s="1"/>
  <c r="DA1111" i="3"/>
  <c r="DC1111" i="3"/>
  <c r="A1112" i="3"/>
  <c r="Y1112" i="3"/>
  <c r="CY1112" i="3"/>
  <c r="CZ1112" i="3"/>
  <c r="DA1112" i="3"/>
  <c r="DB1112" i="3"/>
  <c r="DC1112" i="3"/>
  <c r="A1113" i="3"/>
  <c r="Y1113" i="3"/>
  <c r="CY1113" i="3"/>
  <c r="CZ1113" i="3"/>
  <c r="DA1113" i="3"/>
  <c r="DB1113" i="3"/>
  <c r="DC1113" i="3"/>
  <c r="A1114" i="3"/>
  <c r="Y1114" i="3"/>
  <c r="CY1114" i="3"/>
  <c r="CZ1114" i="3"/>
  <c r="DB1114" i="3" s="1"/>
  <c r="DA1114" i="3"/>
  <c r="DC1114" i="3"/>
  <c r="A1115" i="3"/>
  <c r="Y1115" i="3"/>
  <c r="CY1115" i="3"/>
  <c r="CZ1115" i="3"/>
  <c r="DB1115" i="3" s="1"/>
  <c r="DA1115" i="3"/>
  <c r="DC1115" i="3"/>
  <c r="A1116" i="3"/>
  <c r="Y1116" i="3"/>
  <c r="CY1116" i="3"/>
  <c r="CZ1116" i="3"/>
  <c r="DB1116" i="3" s="1"/>
  <c r="DA1116" i="3"/>
  <c r="DC1116" i="3"/>
  <c r="A1117" i="3"/>
  <c r="Y1117" i="3"/>
  <c r="CY1117" i="3"/>
  <c r="CZ1117" i="3"/>
  <c r="DA1117" i="3"/>
  <c r="DB1117" i="3"/>
  <c r="DC1117" i="3"/>
  <c r="A1118" i="3"/>
  <c r="Y1118" i="3"/>
  <c r="CY1118" i="3"/>
  <c r="CZ1118" i="3"/>
  <c r="DA1118" i="3"/>
  <c r="DB1118" i="3"/>
  <c r="DC1118" i="3"/>
  <c r="A1119" i="3"/>
  <c r="Y1119" i="3"/>
  <c r="CY1119" i="3"/>
  <c r="CZ1119" i="3"/>
  <c r="DA1119" i="3"/>
  <c r="DB1119" i="3"/>
  <c r="DC1119" i="3"/>
  <c r="A1120" i="3"/>
  <c r="Y1120" i="3"/>
  <c r="CY1120" i="3"/>
  <c r="CZ1120" i="3"/>
  <c r="DA1120" i="3"/>
  <c r="DB1120" i="3"/>
  <c r="DC1120" i="3"/>
  <c r="A1121" i="3"/>
  <c r="Y1121" i="3"/>
  <c r="CY1121" i="3"/>
  <c r="CZ1121" i="3"/>
  <c r="DA1121" i="3"/>
  <c r="DB1121" i="3"/>
  <c r="DC1121" i="3"/>
  <c r="A1122" i="3"/>
  <c r="Y1122" i="3"/>
  <c r="CY1122" i="3"/>
  <c r="CZ1122" i="3"/>
  <c r="DB1122" i="3" s="1"/>
  <c r="DA1122" i="3"/>
  <c r="DC1122" i="3"/>
  <c r="A1123" i="3"/>
  <c r="Y1123" i="3"/>
  <c r="CY1123" i="3"/>
  <c r="CZ1123" i="3"/>
  <c r="DB1123" i="3" s="1"/>
  <c r="DA1123" i="3"/>
  <c r="DC1123" i="3"/>
  <c r="A1124" i="3"/>
  <c r="Y1124" i="3"/>
  <c r="CY1124" i="3"/>
  <c r="CZ1124" i="3"/>
  <c r="DA1124" i="3"/>
  <c r="DB1124" i="3"/>
  <c r="DC1124" i="3"/>
  <c r="A1125" i="3"/>
  <c r="Y1125" i="3"/>
  <c r="CY1125" i="3"/>
  <c r="CZ1125" i="3"/>
  <c r="DA1125" i="3"/>
  <c r="DB1125" i="3"/>
  <c r="DC1125" i="3"/>
  <c r="A1126" i="3"/>
  <c r="Y1126" i="3"/>
  <c r="CY1126" i="3"/>
  <c r="CZ1126" i="3"/>
  <c r="DB1126" i="3" s="1"/>
  <c r="DA1126" i="3"/>
  <c r="DC1126" i="3"/>
  <c r="A1127" i="3"/>
  <c r="Y1127" i="3"/>
  <c r="CY1127" i="3"/>
  <c r="CZ1127" i="3"/>
  <c r="DA1127" i="3"/>
  <c r="DB1127" i="3"/>
  <c r="DC1127" i="3"/>
  <c r="A1128" i="3"/>
  <c r="Y1128" i="3"/>
  <c r="CY1128" i="3"/>
  <c r="CZ1128" i="3"/>
  <c r="DA1128" i="3"/>
  <c r="DB1128" i="3"/>
  <c r="DC1128" i="3"/>
  <c r="A1129" i="3"/>
  <c r="Y1129" i="3"/>
  <c r="CY1129" i="3"/>
  <c r="CZ1129" i="3"/>
  <c r="DA1129" i="3"/>
  <c r="DB1129" i="3"/>
  <c r="DC1129" i="3"/>
  <c r="A1130" i="3"/>
  <c r="Y1130" i="3"/>
  <c r="CY1130" i="3"/>
  <c r="CZ1130" i="3"/>
  <c r="DB1130" i="3" s="1"/>
  <c r="DA1130" i="3"/>
  <c r="DC1130" i="3"/>
  <c r="A1131" i="3"/>
  <c r="Y1131" i="3"/>
  <c r="CY1131" i="3"/>
  <c r="CZ1131" i="3"/>
  <c r="DB1131" i="3" s="1"/>
  <c r="DA1131" i="3"/>
  <c r="DC1131" i="3"/>
  <c r="A1132" i="3"/>
  <c r="Y1132" i="3"/>
  <c r="CY1132" i="3"/>
  <c r="CZ1132" i="3"/>
  <c r="DB1132" i="3" s="1"/>
  <c r="DA1132" i="3"/>
  <c r="DC1132" i="3"/>
  <c r="A1133" i="3"/>
  <c r="Y1133" i="3"/>
  <c r="CY1133" i="3"/>
  <c r="CZ1133" i="3"/>
  <c r="DA1133" i="3"/>
  <c r="DB1133" i="3"/>
  <c r="DC1133" i="3"/>
  <c r="A1134" i="3"/>
  <c r="Y1134" i="3"/>
  <c r="CY1134" i="3"/>
  <c r="CZ1134" i="3"/>
  <c r="DA1134" i="3"/>
  <c r="DB1134" i="3"/>
  <c r="DC1134" i="3"/>
  <c r="A1135" i="3"/>
  <c r="Y1135" i="3"/>
  <c r="CY1135" i="3"/>
  <c r="CZ1135" i="3"/>
  <c r="DA1135" i="3"/>
  <c r="DB1135" i="3"/>
  <c r="DC1135" i="3"/>
  <c r="A1136" i="3"/>
  <c r="Y1136" i="3"/>
  <c r="CY1136" i="3"/>
  <c r="CZ1136" i="3"/>
  <c r="DB1136" i="3" s="1"/>
  <c r="DA1136" i="3"/>
  <c r="DC1136" i="3"/>
  <c r="A1137" i="3"/>
  <c r="Y1137" i="3"/>
  <c r="CY1137" i="3"/>
  <c r="CZ1137" i="3"/>
  <c r="DA1137" i="3"/>
  <c r="DB1137" i="3"/>
  <c r="DC1137" i="3"/>
  <c r="A1138" i="3"/>
  <c r="Y1138" i="3"/>
  <c r="CY1138" i="3"/>
  <c r="CZ1138" i="3"/>
  <c r="DA1138" i="3"/>
  <c r="DB1138" i="3"/>
  <c r="DC1138" i="3"/>
  <c r="A1139" i="3"/>
  <c r="Y1139" i="3"/>
  <c r="CY1139" i="3"/>
  <c r="CZ1139" i="3"/>
  <c r="DB1139" i="3" s="1"/>
  <c r="DA1139" i="3"/>
  <c r="DC1139" i="3"/>
  <c r="A1140" i="3"/>
  <c r="Y1140" i="3"/>
  <c r="CY1140" i="3"/>
  <c r="CZ1140" i="3"/>
  <c r="DA1140" i="3"/>
  <c r="DB1140" i="3"/>
  <c r="DC1140" i="3"/>
  <c r="A1141" i="3"/>
  <c r="Y1141" i="3"/>
  <c r="CY1141" i="3"/>
  <c r="CZ1141" i="3"/>
  <c r="DA1141" i="3"/>
  <c r="DB1141" i="3"/>
  <c r="DC1141" i="3"/>
  <c r="A1142" i="3"/>
  <c r="Y1142" i="3"/>
  <c r="CY1142" i="3"/>
  <c r="CZ1142" i="3"/>
  <c r="DA1142" i="3"/>
  <c r="DB1142" i="3"/>
  <c r="DC1142" i="3"/>
  <c r="A1143" i="3"/>
  <c r="Y1143" i="3"/>
  <c r="CY1143" i="3"/>
  <c r="CZ1143" i="3"/>
  <c r="DA1143" i="3"/>
  <c r="DB1143" i="3"/>
  <c r="DC1143" i="3"/>
  <c r="A1144" i="3"/>
  <c r="Y1144" i="3"/>
  <c r="CY1144" i="3"/>
  <c r="CZ1144" i="3"/>
  <c r="DA1144" i="3"/>
  <c r="DB1144" i="3"/>
  <c r="DC1144" i="3"/>
  <c r="A1145" i="3"/>
  <c r="Y1145" i="3"/>
  <c r="CY1145" i="3"/>
  <c r="CZ1145" i="3"/>
  <c r="DB1145" i="3" s="1"/>
  <c r="DA1145" i="3"/>
  <c r="DC1145" i="3"/>
  <c r="A1146" i="3"/>
  <c r="Y1146" i="3"/>
  <c r="CY1146" i="3"/>
  <c r="CZ1146" i="3"/>
  <c r="DA1146" i="3"/>
  <c r="DB1146" i="3"/>
  <c r="DC1146" i="3"/>
  <c r="A1147" i="3"/>
  <c r="Y1147" i="3"/>
  <c r="CY1147" i="3"/>
  <c r="CZ1147" i="3"/>
  <c r="DA1147" i="3"/>
  <c r="DB1147" i="3"/>
  <c r="DC1147" i="3"/>
  <c r="A1148" i="3"/>
  <c r="Y1148" i="3"/>
  <c r="CY1148" i="3"/>
  <c r="CZ1148" i="3"/>
  <c r="DB1148" i="3" s="1"/>
  <c r="DA1148" i="3"/>
  <c r="DC1148" i="3"/>
  <c r="A1149" i="3"/>
  <c r="Y1149" i="3"/>
  <c r="CY1149" i="3"/>
  <c r="CZ1149" i="3"/>
  <c r="DA1149" i="3"/>
  <c r="DB1149" i="3"/>
  <c r="DC1149" i="3"/>
  <c r="A1150" i="3"/>
  <c r="Y1150" i="3"/>
  <c r="CY1150" i="3"/>
  <c r="CZ1150" i="3"/>
  <c r="DB1150" i="3" s="1"/>
  <c r="DA1150" i="3"/>
  <c r="DC1150" i="3"/>
  <c r="A1151" i="3"/>
  <c r="Y1151" i="3"/>
  <c r="CY1151" i="3"/>
  <c r="CZ1151" i="3"/>
  <c r="DA1151" i="3"/>
  <c r="DB1151" i="3"/>
  <c r="DC1151" i="3"/>
  <c r="A1152" i="3"/>
  <c r="Y1152" i="3"/>
  <c r="CY1152" i="3"/>
  <c r="CZ1152" i="3"/>
  <c r="DB1152" i="3" s="1"/>
  <c r="DA1152" i="3"/>
  <c r="DC1152" i="3"/>
  <c r="A1153" i="3"/>
  <c r="Y1153" i="3"/>
  <c r="CY1153" i="3"/>
  <c r="CZ1153" i="3"/>
  <c r="DA1153" i="3"/>
  <c r="DB1153" i="3"/>
  <c r="DC1153" i="3"/>
  <c r="A1154" i="3"/>
  <c r="Y1154" i="3"/>
  <c r="CY1154" i="3"/>
  <c r="CZ1154" i="3"/>
  <c r="DB1154" i="3" s="1"/>
  <c r="DA1154" i="3"/>
  <c r="DC1154" i="3"/>
  <c r="A1155" i="3"/>
  <c r="Y1155" i="3"/>
  <c r="CY1155" i="3"/>
  <c r="CZ1155" i="3"/>
  <c r="DA1155" i="3"/>
  <c r="DB1155" i="3"/>
  <c r="DC1155" i="3"/>
  <c r="A1156" i="3"/>
  <c r="Y1156" i="3"/>
  <c r="CY1156" i="3"/>
  <c r="CZ1156" i="3"/>
  <c r="DB1156" i="3" s="1"/>
  <c r="DA1156" i="3"/>
  <c r="DC1156" i="3"/>
  <c r="A1157" i="3"/>
  <c r="Y1157" i="3"/>
  <c r="CY1157" i="3"/>
  <c r="CZ1157" i="3"/>
  <c r="DA1157" i="3"/>
  <c r="DB1157" i="3"/>
  <c r="DC1157" i="3"/>
  <c r="A1158" i="3"/>
  <c r="Y1158" i="3"/>
  <c r="CY1158" i="3"/>
  <c r="CZ1158" i="3"/>
  <c r="DA1158" i="3"/>
  <c r="DB1158" i="3"/>
  <c r="DC1158" i="3"/>
  <c r="A1159" i="3"/>
  <c r="Y1159" i="3"/>
  <c r="CY1159" i="3"/>
  <c r="CZ1159" i="3"/>
  <c r="DB1159" i="3" s="1"/>
  <c r="DA1159" i="3"/>
  <c r="DC1159" i="3"/>
  <c r="A1160" i="3"/>
  <c r="Y1160" i="3"/>
  <c r="CY1160" i="3"/>
  <c r="CZ1160" i="3"/>
  <c r="DB1160" i="3" s="1"/>
  <c r="DA1160" i="3"/>
  <c r="DC1160" i="3"/>
  <c r="A1161" i="3"/>
  <c r="Y1161" i="3"/>
  <c r="CY1161" i="3"/>
  <c r="CZ1161" i="3"/>
  <c r="DB1161" i="3" s="1"/>
  <c r="DA1161" i="3"/>
  <c r="DC1161" i="3"/>
  <c r="A1162" i="3"/>
  <c r="Y1162" i="3"/>
  <c r="CY1162" i="3"/>
  <c r="CZ1162" i="3"/>
  <c r="DA1162" i="3"/>
  <c r="DB1162" i="3"/>
  <c r="DC1162" i="3"/>
  <c r="A1163" i="3"/>
  <c r="Y1163" i="3"/>
  <c r="CY1163" i="3"/>
  <c r="CZ1163" i="3"/>
  <c r="DA1163" i="3"/>
  <c r="DB1163" i="3"/>
  <c r="DC1163" i="3"/>
  <c r="A1164" i="3"/>
  <c r="Y1164" i="3"/>
  <c r="CY1164" i="3"/>
  <c r="CZ1164" i="3"/>
  <c r="DB1164" i="3" s="1"/>
  <c r="DA1164" i="3"/>
  <c r="DC1164" i="3"/>
  <c r="A1165" i="3"/>
  <c r="Y1165" i="3"/>
  <c r="CY1165" i="3"/>
  <c r="CZ1165" i="3"/>
  <c r="DA1165" i="3"/>
  <c r="DB1165" i="3"/>
  <c r="DC1165" i="3"/>
  <c r="A1166" i="3"/>
  <c r="Y1166" i="3"/>
  <c r="CY1166" i="3"/>
  <c r="CZ1166" i="3"/>
  <c r="DA1166" i="3"/>
  <c r="DB1166" i="3"/>
  <c r="DC1166" i="3"/>
  <c r="A1167" i="3"/>
  <c r="Y1167" i="3"/>
  <c r="CY1167" i="3"/>
  <c r="CZ1167" i="3"/>
  <c r="DB1167" i="3" s="1"/>
  <c r="DA1167" i="3"/>
  <c r="DC1167" i="3"/>
  <c r="A1168" i="3"/>
  <c r="Y1168" i="3"/>
  <c r="CY1168" i="3"/>
  <c r="CZ1168" i="3"/>
  <c r="DB1168" i="3" s="1"/>
  <c r="DA1168" i="3"/>
  <c r="DC1168" i="3"/>
  <c r="A1169" i="3"/>
  <c r="Y1169" i="3"/>
  <c r="CY1169" i="3"/>
  <c r="CZ1169" i="3"/>
  <c r="DB1169" i="3" s="1"/>
  <c r="DA1169" i="3"/>
  <c r="DC1169" i="3"/>
  <c r="A1170" i="3"/>
  <c r="Y1170" i="3"/>
  <c r="CY1170" i="3"/>
  <c r="CZ1170" i="3"/>
  <c r="DB1170" i="3" s="1"/>
  <c r="DA1170" i="3"/>
  <c r="DC1170" i="3"/>
  <c r="A1171" i="3"/>
  <c r="Y1171" i="3"/>
  <c r="CY1171" i="3"/>
  <c r="CZ1171" i="3"/>
  <c r="DA1171" i="3"/>
  <c r="DB1171" i="3"/>
  <c r="DC1171" i="3"/>
  <c r="A1172" i="3"/>
  <c r="Y1172" i="3"/>
  <c r="CY1172" i="3"/>
  <c r="CZ1172" i="3"/>
  <c r="DB1172" i="3" s="1"/>
  <c r="DA1172" i="3"/>
  <c r="DC1172" i="3"/>
  <c r="A1173" i="3"/>
  <c r="Y1173" i="3"/>
  <c r="CY1173" i="3"/>
  <c r="CZ1173" i="3"/>
  <c r="DA1173" i="3"/>
  <c r="DB1173" i="3"/>
  <c r="DC1173" i="3"/>
  <c r="A1174" i="3"/>
  <c r="Y1174" i="3"/>
  <c r="CY1174" i="3"/>
  <c r="CZ1174" i="3"/>
  <c r="DB1174" i="3" s="1"/>
  <c r="DA1174" i="3"/>
  <c r="DC1174" i="3"/>
  <c r="A1175" i="3"/>
  <c r="Y1175" i="3"/>
  <c r="CY1175" i="3"/>
  <c r="CZ1175" i="3"/>
  <c r="DA1175" i="3"/>
  <c r="DB1175" i="3"/>
  <c r="DC1175" i="3"/>
  <c r="A1176" i="3"/>
  <c r="Y1176" i="3"/>
  <c r="CY1176" i="3"/>
  <c r="CZ1176" i="3"/>
  <c r="DB1176" i="3" s="1"/>
  <c r="DA1176" i="3"/>
  <c r="DC1176" i="3"/>
  <c r="A1177" i="3"/>
  <c r="Y1177" i="3"/>
  <c r="CY1177" i="3"/>
  <c r="CZ1177" i="3"/>
  <c r="DB1177" i="3" s="1"/>
  <c r="DA1177" i="3"/>
  <c r="DC1177" i="3"/>
  <c r="A1178" i="3"/>
  <c r="Y1178" i="3"/>
  <c r="CY1178" i="3"/>
  <c r="CZ1178" i="3"/>
  <c r="DA1178" i="3"/>
  <c r="DB1178" i="3"/>
  <c r="DC1178" i="3"/>
  <c r="A1179" i="3"/>
  <c r="Y1179" i="3"/>
  <c r="CY1179" i="3"/>
  <c r="CZ1179" i="3"/>
  <c r="DA1179" i="3"/>
  <c r="DB1179" i="3"/>
  <c r="DC1179" i="3"/>
  <c r="A1180" i="3"/>
  <c r="Y1180" i="3"/>
  <c r="CY1180" i="3"/>
  <c r="CZ1180" i="3"/>
  <c r="DB1180" i="3" s="1"/>
  <c r="DA1180" i="3"/>
  <c r="DC1180" i="3"/>
  <c r="A1181" i="3"/>
  <c r="Y1181" i="3"/>
  <c r="CY1181" i="3"/>
  <c r="CZ1181" i="3"/>
  <c r="DA1181" i="3"/>
  <c r="DB1181" i="3"/>
  <c r="DC1181" i="3"/>
  <c r="A1182" i="3"/>
  <c r="Y1182" i="3"/>
  <c r="CY1182" i="3"/>
  <c r="CZ1182" i="3"/>
  <c r="DA1182" i="3"/>
  <c r="DB1182" i="3"/>
  <c r="DC1182" i="3"/>
  <c r="A1183" i="3"/>
  <c r="Y1183" i="3"/>
  <c r="CY1183" i="3"/>
  <c r="CZ1183" i="3"/>
  <c r="DB1183" i="3" s="1"/>
  <c r="DA1183" i="3"/>
  <c r="DC1183" i="3"/>
  <c r="A1184" i="3"/>
  <c r="Y1184" i="3"/>
  <c r="CY1184" i="3"/>
  <c r="CZ1184" i="3"/>
  <c r="DB1184" i="3" s="1"/>
  <c r="DA1184" i="3"/>
  <c r="DC1184" i="3"/>
  <c r="A1185" i="3"/>
  <c r="Y1185" i="3"/>
  <c r="CY1185" i="3"/>
  <c r="CZ1185" i="3"/>
  <c r="DA1185" i="3"/>
  <c r="DB1185" i="3"/>
  <c r="DC1185" i="3"/>
  <c r="A1186" i="3"/>
  <c r="Y1186" i="3"/>
  <c r="CY1186" i="3"/>
  <c r="CZ1186" i="3"/>
  <c r="DA1186" i="3"/>
  <c r="DB1186" i="3"/>
  <c r="DC1186" i="3"/>
  <c r="A1187" i="3"/>
  <c r="Y1187" i="3"/>
  <c r="CY1187" i="3"/>
  <c r="CZ1187" i="3"/>
  <c r="DB1187" i="3" s="1"/>
  <c r="DA1187" i="3"/>
  <c r="DC1187" i="3"/>
  <c r="A1188" i="3"/>
  <c r="Y1188" i="3"/>
  <c r="CY1188" i="3"/>
  <c r="CZ1188" i="3"/>
  <c r="DB1188" i="3" s="1"/>
  <c r="DA1188" i="3"/>
  <c r="DC1188" i="3"/>
  <c r="A1189" i="3"/>
  <c r="Y1189" i="3"/>
  <c r="CY1189" i="3"/>
  <c r="CZ1189" i="3"/>
  <c r="DA1189" i="3"/>
  <c r="DB1189" i="3"/>
  <c r="DC1189" i="3"/>
  <c r="A1190" i="3"/>
  <c r="Y1190" i="3"/>
  <c r="CY1190" i="3"/>
  <c r="CZ1190" i="3"/>
  <c r="DB1190" i="3" s="1"/>
  <c r="DA1190" i="3"/>
  <c r="DC1190" i="3"/>
  <c r="A1191" i="3"/>
  <c r="Y1191" i="3"/>
  <c r="CY1191" i="3"/>
  <c r="CZ1191" i="3"/>
  <c r="DA1191" i="3"/>
  <c r="DB1191" i="3"/>
  <c r="DC1191" i="3"/>
  <c r="A1192" i="3"/>
  <c r="Y1192" i="3"/>
  <c r="CY1192" i="3"/>
  <c r="CZ1192" i="3"/>
  <c r="DB1192" i="3" s="1"/>
  <c r="DA1192" i="3"/>
  <c r="DC1192" i="3"/>
  <c r="A1193" i="3"/>
  <c r="Y1193" i="3"/>
  <c r="CY1193" i="3"/>
  <c r="CZ1193" i="3"/>
  <c r="DB1193" i="3" s="1"/>
  <c r="DA1193" i="3"/>
  <c r="DC1193" i="3"/>
  <c r="A1194" i="3"/>
  <c r="Y1194" i="3"/>
  <c r="CY1194" i="3"/>
  <c r="CZ1194" i="3"/>
  <c r="DA1194" i="3"/>
  <c r="DB1194" i="3"/>
  <c r="DC1194" i="3"/>
  <c r="A1195" i="3"/>
  <c r="Y1195" i="3"/>
  <c r="CY1195" i="3"/>
  <c r="CZ1195" i="3"/>
  <c r="DB1195" i="3" s="1"/>
  <c r="DA1195" i="3"/>
  <c r="DC1195" i="3"/>
  <c r="A1196" i="3"/>
  <c r="Y1196" i="3"/>
  <c r="CY1196" i="3"/>
  <c r="CZ1196" i="3"/>
  <c r="DA1196" i="3"/>
  <c r="DB1196" i="3"/>
  <c r="DC1196" i="3"/>
  <c r="A1197" i="3"/>
  <c r="Y1197" i="3"/>
  <c r="CY1197" i="3"/>
  <c r="CZ1197" i="3"/>
  <c r="DB1197" i="3" s="1"/>
  <c r="DA1197" i="3"/>
  <c r="DC1197" i="3"/>
  <c r="A1198" i="3"/>
  <c r="Y1198" i="3"/>
  <c r="CY1198" i="3"/>
  <c r="CZ1198" i="3"/>
  <c r="DA1198" i="3"/>
  <c r="DB1198" i="3"/>
  <c r="DC1198" i="3"/>
  <c r="A1199" i="3"/>
  <c r="Y1199" i="3"/>
  <c r="CY1199" i="3"/>
  <c r="CZ1199" i="3"/>
  <c r="DB1199" i="3" s="1"/>
  <c r="DA1199" i="3"/>
  <c r="DC1199" i="3"/>
  <c r="A1200" i="3"/>
  <c r="Y1200" i="3"/>
  <c r="CY1200" i="3"/>
  <c r="CZ1200" i="3"/>
  <c r="DB1200" i="3" s="1"/>
  <c r="DA1200" i="3"/>
  <c r="DC1200" i="3"/>
  <c r="A1201" i="3"/>
  <c r="Y1201" i="3"/>
  <c r="CY1201" i="3"/>
  <c r="CZ1201" i="3"/>
  <c r="DB1201" i="3" s="1"/>
  <c r="DA1201" i="3"/>
  <c r="DC1201" i="3"/>
  <c r="A1202" i="3"/>
  <c r="Y1202" i="3"/>
  <c r="CY1202" i="3"/>
  <c r="CZ1202" i="3"/>
  <c r="DB1202" i="3" s="1"/>
  <c r="DA1202" i="3"/>
  <c r="DC1202" i="3"/>
  <c r="A1203" i="3"/>
  <c r="Y1203" i="3"/>
  <c r="CY1203" i="3"/>
  <c r="CZ1203" i="3"/>
  <c r="DA1203" i="3"/>
  <c r="DB1203" i="3"/>
  <c r="DC1203" i="3"/>
  <c r="A1204" i="3"/>
  <c r="Y1204" i="3"/>
  <c r="CY1204" i="3"/>
  <c r="CZ1204" i="3"/>
  <c r="DB1204" i="3" s="1"/>
  <c r="DA1204" i="3"/>
  <c r="DC1204" i="3"/>
  <c r="A1205" i="3"/>
  <c r="Y1205" i="3"/>
  <c r="CY1205" i="3"/>
  <c r="CZ1205" i="3"/>
  <c r="DA1205" i="3"/>
  <c r="DB1205" i="3"/>
  <c r="DC1205" i="3"/>
  <c r="A1206" i="3"/>
  <c r="Y1206" i="3"/>
  <c r="CY1206" i="3"/>
  <c r="CZ1206" i="3"/>
  <c r="DB1206" i="3" s="1"/>
  <c r="DA1206" i="3"/>
  <c r="DC1206" i="3"/>
  <c r="A1207" i="3"/>
  <c r="Y1207" i="3"/>
  <c r="CY1207" i="3"/>
  <c r="CZ1207" i="3"/>
  <c r="DB1207" i="3" s="1"/>
  <c r="DA1207" i="3"/>
  <c r="DC1207" i="3"/>
  <c r="A1208" i="3"/>
  <c r="Y1208" i="3"/>
  <c r="CY1208" i="3"/>
  <c r="CZ1208" i="3"/>
  <c r="DB1208" i="3" s="1"/>
  <c r="DA1208" i="3"/>
  <c r="DC1208" i="3"/>
  <c r="A1209" i="3"/>
  <c r="Y1209" i="3"/>
  <c r="CY1209" i="3"/>
  <c r="CZ1209" i="3"/>
  <c r="DB1209" i="3" s="1"/>
  <c r="DA1209" i="3"/>
  <c r="DC1209" i="3"/>
  <c r="A1210" i="3"/>
  <c r="Y1210" i="3"/>
  <c r="CY1210" i="3"/>
  <c r="CZ1210" i="3"/>
  <c r="DA1210" i="3"/>
  <c r="DB1210" i="3"/>
  <c r="DC1210" i="3"/>
  <c r="A1211" i="3"/>
  <c r="Y1211" i="3"/>
  <c r="CY1211" i="3"/>
  <c r="CZ1211" i="3"/>
  <c r="DB1211" i="3" s="1"/>
  <c r="DA1211" i="3"/>
  <c r="DC1211" i="3"/>
  <c r="A1212" i="3"/>
  <c r="Y1212" i="3"/>
  <c r="CY1212" i="3"/>
  <c r="CZ1212" i="3"/>
  <c r="DA1212" i="3"/>
  <c r="DB1212" i="3"/>
  <c r="DC1212" i="3"/>
  <c r="A1213" i="3"/>
  <c r="Y1213" i="3"/>
  <c r="CY1213" i="3"/>
  <c r="CZ1213" i="3"/>
  <c r="DB1213" i="3" s="1"/>
  <c r="DA1213" i="3"/>
  <c r="DC1213" i="3"/>
  <c r="A1214" i="3"/>
  <c r="Y1214" i="3"/>
  <c r="CY1214" i="3"/>
  <c r="CZ1214" i="3"/>
  <c r="DA1214" i="3"/>
  <c r="DB1214" i="3"/>
  <c r="DC1214" i="3"/>
  <c r="A1215" i="3"/>
  <c r="Y1215" i="3"/>
  <c r="CY1215" i="3"/>
  <c r="CZ1215" i="3"/>
  <c r="DA1215" i="3"/>
  <c r="DB1215" i="3"/>
  <c r="DC1215" i="3"/>
  <c r="A1216" i="3"/>
  <c r="Y1216" i="3"/>
  <c r="CY1216" i="3"/>
  <c r="CZ1216" i="3"/>
  <c r="DB1216" i="3" s="1"/>
  <c r="DA1216" i="3"/>
  <c r="DC1216" i="3"/>
  <c r="A1217" i="3"/>
  <c r="Y1217" i="3"/>
  <c r="CY1217" i="3"/>
  <c r="CZ1217" i="3"/>
  <c r="DA1217" i="3"/>
  <c r="DB1217" i="3"/>
  <c r="DC1217" i="3"/>
  <c r="A1218" i="3"/>
  <c r="Y1218" i="3"/>
  <c r="CY1218" i="3"/>
  <c r="CZ1218" i="3"/>
  <c r="DB1218" i="3" s="1"/>
  <c r="DA1218" i="3"/>
  <c r="DC1218" i="3"/>
  <c r="A1219" i="3"/>
  <c r="Y1219" i="3"/>
  <c r="CY1219" i="3"/>
  <c r="CZ1219" i="3"/>
  <c r="DA1219" i="3"/>
  <c r="DB1219" i="3"/>
  <c r="DC1219" i="3"/>
  <c r="A1220" i="3"/>
  <c r="Y1220" i="3"/>
  <c r="CY1220" i="3"/>
  <c r="CZ1220" i="3"/>
  <c r="DA1220" i="3"/>
  <c r="DB1220" i="3"/>
  <c r="DC1220" i="3"/>
  <c r="A1221" i="3"/>
  <c r="Y1221" i="3"/>
  <c r="CY1221" i="3"/>
  <c r="CZ1221" i="3"/>
  <c r="DA1221" i="3"/>
  <c r="DB1221" i="3"/>
  <c r="DC1221" i="3"/>
  <c r="A1222" i="3"/>
  <c r="Y1222" i="3"/>
  <c r="CY1222" i="3"/>
  <c r="CZ1222" i="3"/>
  <c r="DA1222" i="3"/>
  <c r="DB1222" i="3"/>
  <c r="DC1222" i="3"/>
  <c r="A1223" i="3"/>
  <c r="Y1223" i="3"/>
  <c r="CY1223" i="3"/>
  <c r="CZ1223" i="3"/>
  <c r="DB1223" i="3" s="1"/>
  <c r="DA1223" i="3"/>
  <c r="DC1223" i="3"/>
  <c r="A1224" i="3"/>
  <c r="Y1224" i="3"/>
  <c r="CY1224" i="3"/>
  <c r="CZ1224" i="3"/>
  <c r="DA1224" i="3"/>
  <c r="DB1224" i="3"/>
  <c r="DC1224" i="3"/>
  <c r="A1225" i="3"/>
  <c r="Y1225" i="3"/>
  <c r="CY1225" i="3"/>
  <c r="CZ1225" i="3"/>
  <c r="DB1225" i="3" s="1"/>
  <c r="DA1225" i="3"/>
  <c r="DC1225" i="3"/>
  <c r="A1226" i="3"/>
  <c r="Y1226" i="3"/>
  <c r="CY1226" i="3"/>
  <c r="CZ1226" i="3"/>
  <c r="DA1226" i="3"/>
  <c r="DB1226" i="3"/>
  <c r="DC1226" i="3"/>
  <c r="A1227" i="3"/>
  <c r="Y1227" i="3"/>
  <c r="CY1227" i="3"/>
  <c r="CZ1227" i="3"/>
  <c r="DB1227" i="3" s="1"/>
  <c r="DA1227" i="3"/>
  <c r="DC1227" i="3"/>
  <c r="A1228" i="3"/>
  <c r="Y1228" i="3"/>
  <c r="CY1228" i="3"/>
  <c r="CZ1228" i="3"/>
  <c r="DA1228" i="3"/>
  <c r="DB1228" i="3"/>
  <c r="DC1228" i="3"/>
  <c r="A1229" i="3"/>
  <c r="Y1229" i="3"/>
  <c r="CY1229" i="3"/>
  <c r="CZ1229" i="3"/>
  <c r="DB1229" i="3" s="1"/>
  <c r="DA1229" i="3"/>
  <c r="DC1229" i="3"/>
  <c r="A1230" i="3"/>
  <c r="Y1230" i="3"/>
  <c r="CY1230" i="3"/>
  <c r="CZ1230" i="3"/>
  <c r="DB1230" i="3" s="1"/>
  <c r="DA1230" i="3"/>
  <c r="DC1230" i="3"/>
  <c r="A1231" i="3"/>
  <c r="Y1231" i="3"/>
  <c r="CY1231" i="3"/>
  <c r="CZ1231" i="3"/>
  <c r="DA1231" i="3"/>
  <c r="DB1231" i="3"/>
  <c r="DC1231" i="3"/>
  <c r="A1232" i="3"/>
  <c r="Y1232" i="3"/>
  <c r="CY1232" i="3"/>
  <c r="CZ1232" i="3"/>
  <c r="DA1232" i="3"/>
  <c r="DB1232" i="3"/>
  <c r="DC1232" i="3"/>
  <c r="A1233" i="3"/>
  <c r="Y1233" i="3"/>
  <c r="CY1233" i="3"/>
  <c r="CZ1233" i="3"/>
  <c r="DB1233" i="3" s="1"/>
  <c r="DA1233" i="3"/>
  <c r="DC1233" i="3"/>
  <c r="A1234" i="3"/>
  <c r="Y1234" i="3"/>
  <c r="CY1234" i="3"/>
  <c r="CZ1234" i="3"/>
  <c r="DB1234" i="3" s="1"/>
  <c r="DA1234" i="3"/>
  <c r="DC1234" i="3"/>
  <c r="A1235" i="3"/>
  <c r="Y1235" i="3"/>
  <c r="CY1235" i="3"/>
  <c r="CZ1235" i="3"/>
  <c r="DA1235" i="3"/>
  <c r="DB1235" i="3"/>
  <c r="DC1235" i="3"/>
  <c r="A1236" i="3"/>
  <c r="Y1236" i="3"/>
  <c r="CY1236" i="3"/>
  <c r="CZ1236" i="3"/>
  <c r="DA1236" i="3"/>
  <c r="DB1236" i="3"/>
  <c r="DC1236" i="3"/>
  <c r="A1237" i="3"/>
  <c r="Y1237" i="3"/>
  <c r="CY1237" i="3"/>
  <c r="CZ1237" i="3"/>
  <c r="DB1237" i="3" s="1"/>
  <c r="DA1237" i="3"/>
  <c r="DC1237" i="3"/>
  <c r="A1238" i="3"/>
  <c r="Y1238" i="3"/>
  <c r="CY1238" i="3"/>
  <c r="CZ1238" i="3"/>
  <c r="DA1238" i="3"/>
  <c r="DB1238" i="3"/>
  <c r="DC1238" i="3"/>
  <c r="A1239" i="3"/>
  <c r="Y1239" i="3"/>
  <c r="CY1239" i="3"/>
  <c r="CZ1239" i="3"/>
  <c r="DB1239" i="3" s="1"/>
  <c r="DA1239" i="3"/>
  <c r="DC1239" i="3"/>
  <c r="A1240" i="3"/>
  <c r="Y1240" i="3"/>
  <c r="CY1240" i="3"/>
  <c r="CZ1240" i="3"/>
  <c r="DB1240" i="3" s="1"/>
  <c r="DA1240" i="3"/>
  <c r="DC1240" i="3"/>
  <c r="A1241" i="3"/>
  <c r="Y1241" i="3"/>
  <c r="CY1241" i="3"/>
  <c r="CZ1241" i="3"/>
  <c r="DB1241" i="3" s="1"/>
  <c r="DA1241" i="3"/>
  <c r="DC1241" i="3"/>
  <c r="A1242" i="3"/>
  <c r="Y1242" i="3"/>
  <c r="CY1242" i="3"/>
  <c r="CZ1242" i="3"/>
  <c r="DA1242" i="3"/>
  <c r="DB1242" i="3"/>
  <c r="DC1242" i="3"/>
  <c r="A1243" i="3"/>
  <c r="Y1243" i="3"/>
  <c r="CY1243" i="3"/>
  <c r="CZ1243" i="3"/>
  <c r="DA1243" i="3"/>
  <c r="DB1243" i="3"/>
  <c r="DC1243" i="3"/>
  <c r="A1244" i="3"/>
  <c r="Y1244" i="3"/>
  <c r="CY1244" i="3"/>
  <c r="CZ1244" i="3"/>
  <c r="DB1244" i="3" s="1"/>
  <c r="DA1244" i="3"/>
  <c r="DC1244" i="3"/>
  <c r="A1245" i="3"/>
  <c r="Y1245" i="3"/>
  <c r="CY1245" i="3"/>
  <c r="CZ1245" i="3"/>
  <c r="DA1245" i="3"/>
  <c r="DB1245" i="3"/>
  <c r="DC1245" i="3"/>
  <c r="A1246" i="3"/>
  <c r="Y1246" i="3"/>
  <c r="CY1246" i="3"/>
  <c r="CZ1246" i="3"/>
  <c r="DB1246" i="3" s="1"/>
  <c r="DA1246" i="3"/>
  <c r="DC1246" i="3"/>
  <c r="A1247" i="3"/>
  <c r="Y1247" i="3"/>
  <c r="CY1247" i="3"/>
  <c r="CZ1247" i="3"/>
  <c r="DB1247" i="3" s="1"/>
  <c r="DA1247" i="3"/>
  <c r="DC1247" i="3"/>
  <c r="A1248" i="3"/>
  <c r="Y1248" i="3"/>
  <c r="CY1248" i="3"/>
  <c r="CZ1248" i="3"/>
  <c r="DB1248" i="3" s="1"/>
  <c r="DA1248" i="3"/>
  <c r="DC1248" i="3"/>
  <c r="A1249" i="3"/>
  <c r="Y1249" i="3"/>
  <c r="CY1249" i="3"/>
  <c r="CZ1249" i="3"/>
  <c r="DA1249" i="3"/>
  <c r="DB1249" i="3"/>
  <c r="DC1249" i="3"/>
  <c r="A1250" i="3"/>
  <c r="Y1250" i="3"/>
  <c r="CY1250" i="3"/>
  <c r="CZ1250" i="3"/>
  <c r="DA1250" i="3"/>
  <c r="DB1250" i="3"/>
  <c r="DC1250" i="3"/>
  <c r="A1251" i="3"/>
  <c r="Y1251" i="3"/>
  <c r="CY1251" i="3"/>
  <c r="CZ1251" i="3"/>
  <c r="DB1251" i="3" s="1"/>
  <c r="DA1251" i="3"/>
  <c r="DC1251" i="3"/>
  <c r="A1252" i="3"/>
  <c r="Y1252" i="3"/>
  <c r="CY1252" i="3"/>
  <c r="CZ1252" i="3"/>
  <c r="DB1252" i="3" s="1"/>
  <c r="DA1252" i="3"/>
  <c r="DC1252" i="3"/>
  <c r="A1253" i="3"/>
  <c r="Y1253" i="3"/>
  <c r="CY1253" i="3"/>
  <c r="CZ1253" i="3"/>
  <c r="DA1253" i="3"/>
  <c r="DB1253" i="3"/>
  <c r="DC1253" i="3"/>
  <c r="A1254" i="3"/>
  <c r="Y1254" i="3"/>
  <c r="CY1254" i="3"/>
  <c r="CZ1254" i="3"/>
  <c r="DB1254" i="3" s="1"/>
  <c r="DA1254" i="3"/>
  <c r="DC1254" i="3"/>
  <c r="A1255" i="3"/>
  <c r="Y1255" i="3"/>
  <c r="CY1255" i="3"/>
  <c r="CZ1255" i="3"/>
  <c r="DB1255" i="3" s="1"/>
  <c r="DA1255" i="3"/>
  <c r="DC1255" i="3"/>
  <c r="A1256" i="3"/>
  <c r="Y1256" i="3"/>
  <c r="CY1256" i="3"/>
  <c r="CZ1256" i="3"/>
  <c r="DA1256" i="3"/>
  <c r="DB1256" i="3"/>
  <c r="DC1256" i="3"/>
  <c r="A1257" i="3"/>
  <c r="Y1257" i="3"/>
  <c r="CY1257" i="3"/>
  <c r="CZ1257" i="3"/>
  <c r="DA1257" i="3"/>
  <c r="DB1257" i="3"/>
  <c r="DC1257" i="3"/>
  <c r="A1258" i="3"/>
  <c r="Y1258" i="3"/>
  <c r="CY1258" i="3"/>
  <c r="CZ1258" i="3"/>
  <c r="DA1258" i="3"/>
  <c r="DB1258" i="3"/>
  <c r="DC1258" i="3"/>
  <c r="A1259" i="3"/>
  <c r="Y1259" i="3"/>
  <c r="CY1259" i="3"/>
  <c r="CZ1259" i="3"/>
  <c r="DB1259" i="3" s="1"/>
  <c r="DA1259" i="3"/>
  <c r="DC1259" i="3"/>
  <c r="A1260" i="3"/>
  <c r="Y1260" i="3"/>
  <c r="CY1260" i="3"/>
  <c r="CZ1260" i="3"/>
  <c r="DB1260" i="3" s="1"/>
  <c r="DA1260" i="3"/>
  <c r="DC1260" i="3"/>
  <c r="A1261" i="3"/>
  <c r="Y1261" i="3"/>
  <c r="CY1261" i="3"/>
  <c r="CZ1261" i="3"/>
  <c r="DA1261" i="3"/>
  <c r="DB1261" i="3"/>
  <c r="DC1261" i="3"/>
  <c r="A1262" i="3"/>
  <c r="Y1262" i="3"/>
  <c r="CY1262" i="3"/>
  <c r="CZ1262" i="3"/>
  <c r="DA1262" i="3"/>
  <c r="DB1262" i="3"/>
  <c r="DC1262" i="3"/>
  <c r="A1263" i="3"/>
  <c r="Y1263" i="3"/>
  <c r="CY1263" i="3"/>
  <c r="CZ1263" i="3"/>
  <c r="DB1263" i="3" s="1"/>
  <c r="DA1263" i="3"/>
  <c r="DC1263" i="3"/>
  <c r="A1264" i="3"/>
  <c r="Y1264" i="3"/>
  <c r="CY1264" i="3"/>
  <c r="CZ1264" i="3"/>
  <c r="DB1264" i="3" s="1"/>
  <c r="DA1264" i="3"/>
  <c r="DC1264" i="3"/>
  <c r="A1265" i="3"/>
  <c r="Y1265" i="3"/>
  <c r="CY1265" i="3"/>
  <c r="CZ1265" i="3"/>
  <c r="DA1265" i="3"/>
  <c r="DB1265" i="3"/>
  <c r="DC1265" i="3"/>
  <c r="A1266" i="3"/>
  <c r="Y1266" i="3"/>
  <c r="CY1266" i="3"/>
  <c r="CZ1266" i="3"/>
  <c r="DA1266" i="3"/>
  <c r="DB1266" i="3"/>
  <c r="DC1266" i="3"/>
  <c r="A1267" i="3"/>
  <c r="Y1267" i="3"/>
  <c r="CY1267" i="3"/>
  <c r="CZ1267" i="3"/>
  <c r="DB1267" i="3" s="1"/>
  <c r="DA1267" i="3"/>
  <c r="DC1267" i="3"/>
  <c r="A1268" i="3"/>
  <c r="Y1268" i="3"/>
  <c r="CY1268" i="3"/>
  <c r="CZ1268" i="3"/>
  <c r="DA1268" i="3"/>
  <c r="DB1268" i="3"/>
  <c r="DC1268" i="3"/>
  <c r="A1269" i="3"/>
  <c r="Y1269" i="3"/>
  <c r="CY1269" i="3"/>
  <c r="CZ1269" i="3"/>
  <c r="DB1269" i="3" s="1"/>
  <c r="DA1269" i="3"/>
  <c r="DC1269" i="3"/>
  <c r="A1270" i="3"/>
  <c r="Y1270" i="3"/>
  <c r="CY1270" i="3"/>
  <c r="CZ1270" i="3"/>
  <c r="DB1270" i="3" s="1"/>
  <c r="DA1270" i="3"/>
  <c r="DC1270" i="3"/>
  <c r="A1271" i="3"/>
  <c r="Y1271" i="3"/>
  <c r="CY1271" i="3"/>
  <c r="CZ1271" i="3"/>
  <c r="DB1271" i="3" s="1"/>
  <c r="DA1271" i="3"/>
  <c r="DC1271" i="3"/>
  <c r="A1272" i="3"/>
  <c r="Y1272" i="3"/>
  <c r="CY1272" i="3"/>
  <c r="CZ1272" i="3"/>
  <c r="DB1272" i="3" s="1"/>
  <c r="DA1272" i="3"/>
  <c r="DC1272" i="3"/>
  <c r="A1273" i="3"/>
  <c r="Y1273" i="3"/>
  <c r="CY1273" i="3"/>
  <c r="CZ1273" i="3"/>
  <c r="DA1273" i="3"/>
  <c r="DB1273" i="3"/>
  <c r="DC1273" i="3"/>
  <c r="A1274" i="3"/>
  <c r="Y1274" i="3"/>
  <c r="CY1274" i="3"/>
  <c r="CZ1274" i="3"/>
  <c r="DA1274" i="3"/>
  <c r="DB1274" i="3"/>
  <c r="DC1274" i="3"/>
  <c r="A1275" i="3"/>
  <c r="Y1275" i="3"/>
  <c r="CY1275" i="3"/>
  <c r="CZ1275" i="3"/>
  <c r="DB1275" i="3" s="1"/>
  <c r="DA1275" i="3"/>
  <c r="DC1275" i="3"/>
  <c r="A1276" i="3"/>
  <c r="Y1276" i="3"/>
  <c r="CY1276" i="3"/>
  <c r="CZ1276" i="3"/>
  <c r="DB1276" i="3" s="1"/>
  <c r="DA1276" i="3"/>
  <c r="DC1276" i="3"/>
  <c r="A1277" i="3"/>
  <c r="Y1277" i="3"/>
  <c r="CY1277" i="3"/>
  <c r="CZ1277" i="3"/>
  <c r="DA1277" i="3"/>
  <c r="DB1277" i="3"/>
  <c r="DC1277" i="3"/>
  <c r="A1278" i="3"/>
  <c r="Y1278" i="3"/>
  <c r="CY1278" i="3"/>
  <c r="CZ1278" i="3"/>
  <c r="DB1278" i="3" s="1"/>
  <c r="DA1278" i="3"/>
  <c r="DC1278" i="3"/>
  <c r="A1279" i="3"/>
  <c r="Y1279" i="3"/>
  <c r="CY1279" i="3"/>
  <c r="CZ1279" i="3"/>
  <c r="DB1279" i="3" s="1"/>
  <c r="DA1279" i="3"/>
  <c r="DC1279" i="3"/>
  <c r="A1280" i="3"/>
  <c r="Y1280" i="3"/>
  <c r="CY1280" i="3"/>
  <c r="CZ1280" i="3"/>
  <c r="DA1280" i="3"/>
  <c r="DB1280" i="3"/>
  <c r="DC1280" i="3"/>
  <c r="A1281" i="3"/>
  <c r="Y1281" i="3"/>
  <c r="CY1281" i="3"/>
  <c r="CZ1281" i="3"/>
  <c r="DA1281" i="3"/>
  <c r="DB1281" i="3"/>
  <c r="DC1281" i="3"/>
  <c r="A1282" i="3"/>
  <c r="Y1282" i="3"/>
  <c r="CY1282" i="3"/>
  <c r="CZ1282" i="3"/>
  <c r="DB1282" i="3" s="1"/>
  <c r="DA1282" i="3"/>
  <c r="DC1282" i="3"/>
  <c r="A1283" i="3"/>
  <c r="Y1283" i="3"/>
  <c r="CY1283" i="3"/>
  <c r="CZ1283" i="3"/>
  <c r="DA1283" i="3"/>
  <c r="DB1283" i="3"/>
  <c r="DC1283" i="3"/>
  <c r="A1284" i="3"/>
  <c r="Y1284" i="3"/>
  <c r="CY1284" i="3"/>
  <c r="CZ1284" i="3"/>
  <c r="DB1284" i="3" s="1"/>
  <c r="DA1284" i="3"/>
  <c r="DC1284" i="3"/>
  <c r="A1285" i="3"/>
  <c r="Y1285" i="3"/>
  <c r="CY1285" i="3"/>
  <c r="CZ1285" i="3"/>
  <c r="DB1285" i="3" s="1"/>
  <c r="DA1285" i="3"/>
  <c r="DC1285" i="3"/>
  <c r="A1286" i="3"/>
  <c r="Y1286" i="3"/>
  <c r="CY1286" i="3"/>
  <c r="CZ1286" i="3"/>
  <c r="DB1286" i="3" s="1"/>
  <c r="DA1286" i="3"/>
  <c r="DC1286" i="3"/>
  <c r="A1287" i="3"/>
  <c r="Y1287" i="3"/>
  <c r="CY1287" i="3"/>
  <c r="CZ1287" i="3"/>
  <c r="DA1287" i="3"/>
  <c r="DB1287" i="3"/>
  <c r="DC1287" i="3"/>
  <c r="A1288" i="3"/>
  <c r="Y1288" i="3"/>
  <c r="CY1288" i="3"/>
  <c r="CZ1288" i="3"/>
  <c r="DA1288" i="3"/>
  <c r="DB1288" i="3"/>
  <c r="DC1288" i="3"/>
  <c r="A1289" i="3"/>
  <c r="Y1289" i="3"/>
  <c r="CY1289" i="3"/>
  <c r="CZ1289" i="3"/>
  <c r="DB1289" i="3" s="1"/>
  <c r="DA1289" i="3"/>
  <c r="DC1289" i="3"/>
  <c r="A1290" i="3"/>
  <c r="Y1290" i="3"/>
  <c r="CY1290" i="3"/>
  <c r="CZ1290" i="3"/>
  <c r="DA1290" i="3"/>
  <c r="DB1290" i="3"/>
  <c r="DC1290" i="3"/>
  <c r="A1291" i="3"/>
  <c r="Y1291" i="3"/>
  <c r="CY1291" i="3"/>
  <c r="CZ1291" i="3"/>
  <c r="DB1291" i="3" s="1"/>
  <c r="DA1291" i="3"/>
  <c r="DC1291" i="3"/>
  <c r="A1292" i="3"/>
  <c r="Y1292" i="3"/>
  <c r="CY1292" i="3"/>
  <c r="CZ1292" i="3"/>
  <c r="DB1292" i="3" s="1"/>
  <c r="DA1292" i="3"/>
  <c r="DC1292" i="3"/>
  <c r="A1293" i="3"/>
  <c r="Y1293" i="3"/>
  <c r="CY1293" i="3"/>
  <c r="CZ1293" i="3"/>
  <c r="DA1293" i="3"/>
  <c r="DB1293" i="3"/>
  <c r="DC1293" i="3"/>
  <c r="A1294" i="3"/>
  <c r="Y1294" i="3"/>
  <c r="CY1294" i="3"/>
  <c r="CZ1294" i="3"/>
  <c r="DA1294" i="3"/>
  <c r="DB1294" i="3"/>
  <c r="DC1294" i="3"/>
  <c r="A1295" i="3"/>
  <c r="Y1295" i="3"/>
  <c r="CY1295" i="3"/>
  <c r="CZ1295" i="3"/>
  <c r="DA1295" i="3"/>
  <c r="DB1295" i="3"/>
  <c r="DC1295" i="3"/>
  <c r="A1296" i="3"/>
  <c r="Y1296" i="3"/>
  <c r="CY1296" i="3"/>
  <c r="CZ1296" i="3"/>
  <c r="DB1296" i="3" s="1"/>
  <c r="DA1296" i="3"/>
  <c r="DC1296" i="3"/>
  <c r="A1297" i="3"/>
  <c r="Y1297" i="3"/>
  <c r="CY1297" i="3"/>
  <c r="CZ1297" i="3"/>
  <c r="DA1297" i="3"/>
  <c r="DB1297" i="3"/>
  <c r="DC1297" i="3"/>
  <c r="A1298" i="3"/>
  <c r="Y1298" i="3"/>
  <c r="CY1298" i="3"/>
  <c r="CZ1298" i="3"/>
  <c r="DB1298" i="3" s="1"/>
  <c r="DA1298" i="3"/>
  <c r="DC1298" i="3"/>
  <c r="A1299" i="3"/>
  <c r="Y1299" i="3"/>
  <c r="CY1299" i="3"/>
  <c r="CZ1299" i="3"/>
  <c r="DB1299" i="3" s="1"/>
  <c r="DA1299" i="3"/>
  <c r="DC1299" i="3"/>
  <c r="A1300" i="3"/>
  <c r="Y1300" i="3"/>
  <c r="CY1300" i="3"/>
  <c r="CZ1300" i="3"/>
  <c r="DA1300" i="3"/>
  <c r="DB1300" i="3"/>
  <c r="DC1300" i="3"/>
  <c r="A1301" i="3"/>
  <c r="Y1301" i="3"/>
  <c r="CY1301" i="3"/>
  <c r="CZ1301" i="3"/>
  <c r="DA1301" i="3"/>
  <c r="DB1301" i="3"/>
  <c r="DC1301" i="3"/>
  <c r="A1302" i="3"/>
  <c r="Y1302" i="3"/>
  <c r="CY1302" i="3"/>
  <c r="CZ1302" i="3"/>
  <c r="DA1302" i="3"/>
  <c r="DB1302" i="3"/>
  <c r="DC1302" i="3"/>
  <c r="A1303" i="3"/>
  <c r="Y1303" i="3"/>
  <c r="CY1303" i="3"/>
  <c r="CZ1303" i="3"/>
  <c r="DB1303" i="3" s="1"/>
  <c r="DA1303" i="3"/>
  <c r="DC1303" i="3"/>
  <c r="A1304" i="3"/>
  <c r="Y1304" i="3"/>
  <c r="CY1304" i="3"/>
  <c r="CZ1304" i="3"/>
  <c r="DB1304" i="3" s="1"/>
  <c r="DA1304" i="3"/>
  <c r="DC1304" i="3"/>
  <c r="A1305" i="3"/>
  <c r="Y1305" i="3"/>
  <c r="CY1305" i="3"/>
  <c r="CZ1305" i="3"/>
  <c r="DB1305" i="3" s="1"/>
  <c r="DA1305" i="3"/>
  <c r="DC1305" i="3"/>
  <c r="A1306" i="3"/>
  <c r="Y1306" i="3"/>
  <c r="CY1306" i="3"/>
  <c r="CZ1306" i="3"/>
  <c r="DB1306" i="3" s="1"/>
  <c r="DA1306" i="3"/>
  <c r="DC1306" i="3"/>
  <c r="A1307" i="3"/>
  <c r="Y1307" i="3"/>
  <c r="CY1307" i="3"/>
  <c r="CZ1307" i="3"/>
  <c r="DB1307" i="3" s="1"/>
  <c r="DA1307" i="3"/>
  <c r="DC1307" i="3"/>
  <c r="A1308" i="3"/>
  <c r="Y1308" i="3"/>
  <c r="CY1308" i="3"/>
  <c r="CZ1308" i="3"/>
  <c r="DA1308" i="3"/>
  <c r="DB1308" i="3"/>
  <c r="DC1308" i="3"/>
  <c r="A1309" i="3"/>
  <c r="Y1309" i="3"/>
  <c r="CY1309" i="3"/>
  <c r="CZ1309" i="3"/>
  <c r="DA1309" i="3"/>
  <c r="DB1309" i="3"/>
  <c r="DC1309" i="3"/>
  <c r="A1310" i="3"/>
  <c r="Y1310" i="3"/>
  <c r="CY1310" i="3"/>
  <c r="CZ1310" i="3"/>
  <c r="DB1310" i="3" s="1"/>
  <c r="DA1310" i="3"/>
  <c r="DC1310" i="3"/>
  <c r="A1311" i="3"/>
  <c r="Y1311" i="3"/>
  <c r="CY1311" i="3"/>
  <c r="CZ1311" i="3"/>
  <c r="DB1311" i="3" s="1"/>
  <c r="DA1311" i="3"/>
  <c r="DC1311" i="3"/>
  <c r="A1312" i="3"/>
  <c r="Y1312" i="3"/>
  <c r="CY1312" i="3"/>
  <c r="CZ1312" i="3"/>
  <c r="DB1312" i="3" s="1"/>
  <c r="DA1312" i="3"/>
  <c r="DC1312" i="3"/>
  <c r="A1313" i="3"/>
  <c r="Y1313" i="3"/>
  <c r="CY1313" i="3"/>
  <c r="CZ1313" i="3"/>
  <c r="DB1313" i="3" s="1"/>
  <c r="DA1313" i="3"/>
  <c r="DC1313" i="3"/>
  <c r="A1314" i="3"/>
  <c r="Y1314" i="3"/>
  <c r="CY1314" i="3"/>
  <c r="CZ1314" i="3"/>
  <c r="DB1314" i="3" s="1"/>
  <c r="DA1314" i="3"/>
  <c r="DC1314" i="3"/>
  <c r="A1315" i="3"/>
  <c r="Y1315" i="3"/>
  <c r="CY1315" i="3"/>
  <c r="CZ1315" i="3"/>
  <c r="DA1315" i="3"/>
  <c r="DB1315" i="3"/>
  <c r="DC1315" i="3"/>
  <c r="A1316" i="3"/>
  <c r="Y1316" i="3"/>
  <c r="CY1316" i="3"/>
  <c r="CZ1316" i="3"/>
  <c r="DA1316" i="3"/>
  <c r="DB1316" i="3"/>
  <c r="DC1316" i="3"/>
  <c r="A1317" i="3"/>
  <c r="Y1317" i="3"/>
  <c r="CY1317" i="3"/>
  <c r="CZ1317" i="3"/>
  <c r="DB1317" i="3" s="1"/>
  <c r="DA1317" i="3"/>
  <c r="DC1317" i="3"/>
  <c r="A1318" i="3"/>
  <c r="Y1318" i="3"/>
  <c r="CY1318" i="3"/>
  <c r="CZ1318" i="3"/>
  <c r="DB1318" i="3" s="1"/>
  <c r="DA1318" i="3"/>
  <c r="DC1318" i="3"/>
  <c r="A1319" i="3"/>
  <c r="Y1319" i="3"/>
  <c r="CY1319" i="3"/>
  <c r="CZ1319" i="3"/>
  <c r="DB1319" i="3" s="1"/>
  <c r="DA1319" i="3"/>
  <c r="DC1319" i="3"/>
  <c r="A1320" i="3"/>
  <c r="Y1320" i="3"/>
  <c r="CY1320" i="3"/>
  <c r="CZ1320" i="3"/>
  <c r="DB1320" i="3" s="1"/>
  <c r="DA1320" i="3"/>
  <c r="DC1320" i="3"/>
  <c r="A1321" i="3"/>
  <c r="Y1321" i="3"/>
  <c r="CY1321" i="3"/>
  <c r="CZ1321" i="3"/>
  <c r="DA1321" i="3"/>
  <c r="DB1321" i="3"/>
  <c r="DC1321" i="3"/>
  <c r="A1322" i="3"/>
  <c r="Y1322" i="3"/>
  <c r="CY1322" i="3"/>
  <c r="CZ1322" i="3"/>
  <c r="DA1322" i="3"/>
  <c r="DB1322" i="3"/>
  <c r="DC1322" i="3"/>
  <c r="A1323" i="3"/>
  <c r="Y1323" i="3"/>
  <c r="CY1323" i="3"/>
  <c r="CZ1323" i="3"/>
  <c r="DA1323" i="3"/>
  <c r="DB1323" i="3"/>
  <c r="DC1323" i="3"/>
  <c r="A1324" i="3"/>
  <c r="Y1324" i="3"/>
  <c r="CY1324" i="3"/>
  <c r="CZ1324" i="3"/>
  <c r="DA1324" i="3"/>
  <c r="DB1324" i="3"/>
  <c r="DC1324" i="3"/>
  <c r="A1325" i="3"/>
  <c r="Y1325" i="3"/>
  <c r="CY1325" i="3"/>
  <c r="CZ1325" i="3"/>
  <c r="DB1325" i="3" s="1"/>
  <c r="DA1325" i="3"/>
  <c r="DC1325" i="3"/>
  <c r="A1326" i="3"/>
  <c r="Y1326" i="3"/>
  <c r="CY1326" i="3"/>
  <c r="CZ1326" i="3"/>
  <c r="DA1326" i="3"/>
  <c r="DB1326" i="3"/>
  <c r="DC1326" i="3"/>
  <c r="A1327" i="3"/>
  <c r="Y1327" i="3"/>
  <c r="CY1327" i="3"/>
  <c r="CZ1327" i="3"/>
  <c r="DB1327" i="3" s="1"/>
  <c r="DA1327" i="3"/>
  <c r="DC1327" i="3"/>
  <c r="A1328" i="3"/>
  <c r="Y1328" i="3"/>
  <c r="CY1328" i="3"/>
  <c r="CZ1328" i="3"/>
  <c r="DB1328" i="3" s="1"/>
  <c r="DA1328" i="3"/>
  <c r="DC1328" i="3"/>
  <c r="A1329" i="3"/>
  <c r="Y1329" i="3"/>
  <c r="CY1329" i="3"/>
  <c r="CZ1329" i="3"/>
  <c r="DA1329" i="3"/>
  <c r="DB1329" i="3"/>
  <c r="DC1329" i="3"/>
  <c r="A1330" i="3"/>
  <c r="Y1330" i="3"/>
  <c r="CY1330" i="3"/>
  <c r="CZ1330" i="3"/>
  <c r="DA1330" i="3"/>
  <c r="DB1330" i="3"/>
  <c r="DC1330" i="3"/>
  <c r="A1331" i="3"/>
  <c r="Y1331" i="3"/>
  <c r="CY1331" i="3"/>
  <c r="CZ1331" i="3"/>
  <c r="DA1331" i="3"/>
  <c r="DB1331" i="3"/>
  <c r="DC1331" i="3"/>
  <c r="A1332" i="3"/>
  <c r="Y1332" i="3"/>
  <c r="CY1332" i="3"/>
  <c r="CZ1332" i="3"/>
  <c r="DA1332" i="3"/>
  <c r="DB1332" i="3"/>
  <c r="DC1332" i="3"/>
  <c r="A1333" i="3"/>
  <c r="Y1333" i="3"/>
  <c r="CY1333" i="3"/>
  <c r="CZ1333" i="3"/>
  <c r="DA1333" i="3"/>
  <c r="DB1333" i="3"/>
  <c r="DC1333" i="3"/>
  <c r="A1334" i="3"/>
  <c r="Y1334" i="3"/>
  <c r="CY1334" i="3"/>
  <c r="CZ1334" i="3"/>
  <c r="DB1334" i="3" s="1"/>
  <c r="DA1334" i="3"/>
  <c r="DC1334" i="3"/>
  <c r="A1335" i="3"/>
  <c r="Y1335" i="3"/>
  <c r="CY1335" i="3"/>
  <c r="CZ1335" i="3"/>
  <c r="DB1335" i="3" s="1"/>
  <c r="DA1335" i="3"/>
  <c r="DC1335" i="3"/>
  <c r="A1336" i="3"/>
  <c r="Y1336" i="3"/>
  <c r="CY1336" i="3"/>
  <c r="CZ1336" i="3"/>
  <c r="DB1336" i="3" s="1"/>
  <c r="DA1336" i="3"/>
  <c r="DC1336" i="3"/>
  <c r="A1337" i="3"/>
  <c r="Y1337" i="3"/>
  <c r="CY1337" i="3"/>
  <c r="CZ1337" i="3"/>
  <c r="DA1337" i="3"/>
  <c r="DB1337" i="3"/>
  <c r="DC1337" i="3"/>
  <c r="A1338" i="3"/>
  <c r="Y1338" i="3"/>
  <c r="CY1338" i="3"/>
  <c r="CZ1338" i="3"/>
  <c r="DA1338" i="3"/>
  <c r="DB1338" i="3"/>
  <c r="DC1338" i="3"/>
  <c r="A1339" i="3"/>
  <c r="Y1339" i="3"/>
  <c r="CY1339" i="3"/>
  <c r="CZ1339" i="3"/>
  <c r="DA1339" i="3"/>
  <c r="DB1339" i="3"/>
  <c r="DC1339" i="3"/>
  <c r="A1340" i="3"/>
  <c r="Y1340" i="3"/>
  <c r="CY1340" i="3"/>
  <c r="CZ1340" i="3"/>
  <c r="DB1340" i="3" s="1"/>
  <c r="DA1340" i="3"/>
  <c r="DC1340" i="3"/>
  <c r="A1341" i="3"/>
  <c r="Y1341" i="3"/>
  <c r="CY1341" i="3"/>
  <c r="CZ1341" i="3"/>
  <c r="DA1341" i="3"/>
  <c r="DB1341" i="3"/>
  <c r="DC1341" i="3"/>
  <c r="A1342" i="3"/>
  <c r="Y1342" i="3"/>
  <c r="CY1342" i="3"/>
  <c r="CZ1342" i="3"/>
  <c r="DB1342" i="3" s="1"/>
  <c r="DA1342" i="3"/>
  <c r="DC1342" i="3"/>
  <c r="A1343" i="3"/>
  <c r="Y1343" i="3"/>
  <c r="CY1343" i="3"/>
  <c r="CZ1343" i="3"/>
  <c r="DB1343" i="3" s="1"/>
  <c r="DA1343" i="3"/>
  <c r="DC1343" i="3"/>
  <c r="A1344" i="3"/>
  <c r="Y1344" i="3"/>
  <c r="CY1344" i="3"/>
  <c r="CZ1344" i="3"/>
  <c r="DB1344" i="3" s="1"/>
  <c r="DA1344" i="3"/>
  <c r="DC1344" i="3"/>
  <c r="A1345" i="3"/>
  <c r="Y1345" i="3"/>
  <c r="CY1345" i="3"/>
  <c r="CZ1345" i="3"/>
  <c r="DA1345" i="3"/>
  <c r="DB1345" i="3"/>
  <c r="DC1345" i="3"/>
  <c r="A1346" i="3"/>
  <c r="Y1346" i="3"/>
  <c r="CY1346" i="3"/>
  <c r="CZ1346" i="3"/>
  <c r="DA1346" i="3"/>
  <c r="DB1346" i="3"/>
  <c r="DC1346" i="3"/>
  <c r="A1347" i="3"/>
  <c r="Y1347" i="3"/>
  <c r="CY1347" i="3"/>
  <c r="CZ1347" i="3"/>
  <c r="DA1347" i="3"/>
  <c r="DB1347" i="3"/>
  <c r="DC1347" i="3"/>
  <c r="A1348" i="3"/>
  <c r="Y1348" i="3"/>
  <c r="CY1348" i="3"/>
  <c r="CZ1348" i="3"/>
  <c r="DB1348" i="3" s="1"/>
  <c r="DA1348" i="3"/>
  <c r="DC1348" i="3"/>
  <c r="A1349" i="3"/>
  <c r="Y1349" i="3"/>
  <c r="CY1349" i="3"/>
  <c r="CZ1349" i="3"/>
  <c r="DA1349" i="3"/>
  <c r="DB1349" i="3"/>
  <c r="DC1349" i="3"/>
  <c r="A1350" i="3"/>
  <c r="Y1350" i="3"/>
  <c r="CY1350" i="3"/>
  <c r="CZ1350" i="3"/>
  <c r="DB1350" i="3" s="1"/>
  <c r="DA1350" i="3"/>
  <c r="DC1350" i="3"/>
  <c r="A1351" i="3"/>
  <c r="Y1351" i="3"/>
  <c r="CY1351" i="3"/>
  <c r="CZ1351" i="3"/>
  <c r="DB1351" i="3" s="1"/>
  <c r="DA1351" i="3"/>
  <c r="DC1351" i="3"/>
  <c r="A1352" i="3"/>
  <c r="Y1352" i="3"/>
  <c r="CY1352" i="3"/>
  <c r="CZ1352" i="3"/>
  <c r="DA1352" i="3"/>
  <c r="DB1352" i="3"/>
  <c r="DC1352" i="3"/>
  <c r="A1353" i="3"/>
  <c r="Y1353" i="3"/>
  <c r="CY1353" i="3"/>
  <c r="CZ1353" i="3"/>
  <c r="DA1353" i="3"/>
  <c r="DB1353" i="3"/>
  <c r="DC1353" i="3"/>
  <c r="A1354" i="3"/>
  <c r="Y1354" i="3"/>
  <c r="CY1354" i="3"/>
  <c r="CZ1354" i="3"/>
  <c r="DB1354" i="3" s="1"/>
  <c r="DA1354" i="3"/>
  <c r="DC1354" i="3"/>
  <c r="A1355" i="3"/>
  <c r="Y1355" i="3"/>
  <c r="CY1355" i="3"/>
  <c r="CZ1355" i="3"/>
  <c r="DA1355" i="3"/>
  <c r="DB1355" i="3"/>
  <c r="DC1355" i="3"/>
  <c r="A1356" i="3"/>
  <c r="Y1356" i="3"/>
  <c r="CY1356" i="3"/>
  <c r="CZ1356" i="3"/>
  <c r="DB1356" i="3" s="1"/>
  <c r="DA1356" i="3"/>
  <c r="DC1356" i="3"/>
  <c r="A1357" i="3"/>
  <c r="Y1357" i="3"/>
  <c r="CY1357" i="3"/>
  <c r="CZ1357" i="3"/>
  <c r="DB1357" i="3" s="1"/>
  <c r="DA1357" i="3"/>
  <c r="DC1357" i="3"/>
  <c r="A1358" i="3"/>
  <c r="Y1358" i="3"/>
  <c r="CY1358" i="3"/>
  <c r="CZ1358" i="3"/>
  <c r="DB1358" i="3" s="1"/>
  <c r="DA1358" i="3"/>
  <c r="DC1358" i="3"/>
  <c r="A1359" i="3"/>
  <c r="Y1359" i="3"/>
  <c r="CY1359" i="3"/>
  <c r="CZ1359" i="3"/>
  <c r="DB1359" i="3" s="1"/>
  <c r="DA1359" i="3"/>
  <c r="DC1359" i="3"/>
  <c r="A1360" i="3"/>
  <c r="Y1360" i="3"/>
  <c r="CY1360" i="3"/>
  <c r="CZ1360" i="3"/>
  <c r="DA1360" i="3"/>
  <c r="DB1360" i="3"/>
  <c r="DC1360" i="3"/>
  <c r="A1361" i="3"/>
  <c r="Y1361" i="3"/>
  <c r="CY1361" i="3"/>
  <c r="CZ1361" i="3"/>
  <c r="DA1361" i="3"/>
  <c r="DB1361" i="3"/>
  <c r="DC1361" i="3"/>
  <c r="A1362" i="3"/>
  <c r="Y1362" i="3"/>
  <c r="CY1362" i="3"/>
  <c r="CZ1362" i="3"/>
  <c r="DA1362" i="3"/>
  <c r="DB1362" i="3"/>
  <c r="DC1362" i="3"/>
  <c r="A1363" i="3"/>
  <c r="Y1363" i="3"/>
  <c r="CY1363" i="3"/>
  <c r="CZ1363" i="3"/>
  <c r="DA1363" i="3"/>
  <c r="DB1363" i="3"/>
  <c r="DC1363" i="3"/>
  <c r="A1364" i="3"/>
  <c r="Y1364" i="3"/>
  <c r="CY1364" i="3"/>
  <c r="CZ1364" i="3"/>
  <c r="DB1364" i="3" s="1"/>
  <c r="DA1364" i="3"/>
  <c r="DC1364" i="3"/>
  <c r="A1365" i="3"/>
  <c r="Y1365" i="3"/>
  <c r="CY1365" i="3"/>
  <c r="CZ1365" i="3"/>
  <c r="DB1365" i="3" s="1"/>
  <c r="DA1365" i="3"/>
  <c r="DC1365" i="3"/>
  <c r="A1366" i="3"/>
  <c r="Y1366" i="3"/>
  <c r="CY1366" i="3"/>
  <c r="CZ1366" i="3"/>
  <c r="DB1366" i="3" s="1"/>
  <c r="DA1366" i="3"/>
  <c r="DC1366" i="3"/>
  <c r="A1367" i="3"/>
  <c r="Y1367" i="3"/>
  <c r="CY1367" i="3"/>
  <c r="CZ1367" i="3"/>
  <c r="DA1367" i="3"/>
  <c r="DB1367" i="3"/>
  <c r="DC1367" i="3"/>
  <c r="A1368" i="3"/>
  <c r="Y1368" i="3"/>
  <c r="CY1368" i="3"/>
  <c r="CZ1368" i="3"/>
  <c r="DB1368" i="3" s="1"/>
  <c r="DA1368" i="3"/>
  <c r="DC1368" i="3"/>
  <c r="A1369" i="3"/>
  <c r="Y1369" i="3"/>
  <c r="CY1369" i="3"/>
  <c r="CZ1369" i="3"/>
  <c r="DB1369" i="3" s="1"/>
  <c r="DA1369" i="3"/>
  <c r="DC1369" i="3"/>
  <c r="A1370" i="3"/>
  <c r="Y1370" i="3"/>
  <c r="CY1370" i="3"/>
  <c r="CZ1370" i="3"/>
  <c r="DB1370" i="3" s="1"/>
  <c r="DA1370" i="3"/>
  <c r="DC1370" i="3"/>
  <c r="A1371" i="3"/>
  <c r="Y1371" i="3"/>
  <c r="CY1371" i="3"/>
  <c r="CZ1371" i="3"/>
  <c r="DB1371" i="3" s="1"/>
  <c r="DA1371" i="3"/>
  <c r="DC1371" i="3"/>
  <c r="A1372" i="3"/>
  <c r="Y1372" i="3"/>
  <c r="CY1372" i="3"/>
  <c r="CZ1372" i="3"/>
  <c r="DA1372" i="3"/>
  <c r="DB1372" i="3"/>
  <c r="DC1372" i="3"/>
  <c r="A1373" i="3"/>
  <c r="Y1373" i="3"/>
  <c r="CY1373" i="3"/>
  <c r="CZ1373" i="3"/>
  <c r="DA1373" i="3"/>
  <c r="DB1373" i="3"/>
  <c r="DC1373" i="3"/>
  <c r="A1374" i="3"/>
  <c r="Y1374" i="3"/>
  <c r="CY1374" i="3"/>
  <c r="CZ1374" i="3"/>
  <c r="DA1374" i="3"/>
  <c r="DB1374" i="3"/>
  <c r="DC1374" i="3"/>
  <c r="A1375" i="3"/>
  <c r="Y1375" i="3"/>
  <c r="CY1375" i="3"/>
  <c r="CZ1375" i="3"/>
  <c r="DB1375" i="3" s="1"/>
  <c r="DA1375" i="3"/>
  <c r="DC1375" i="3"/>
  <c r="A1376" i="3"/>
  <c r="Y1376" i="3"/>
  <c r="CY1376" i="3"/>
  <c r="CZ1376" i="3"/>
  <c r="DB1376" i="3" s="1"/>
  <c r="DA1376" i="3"/>
  <c r="DC1376" i="3"/>
  <c r="A1377" i="3"/>
  <c r="Y1377" i="3"/>
  <c r="CY1377" i="3"/>
  <c r="CZ1377" i="3"/>
  <c r="DB1377" i="3" s="1"/>
  <c r="DA1377" i="3"/>
  <c r="DC1377" i="3"/>
  <c r="A1378" i="3"/>
  <c r="Y1378" i="3"/>
  <c r="CY1378" i="3"/>
  <c r="CZ1378" i="3"/>
  <c r="DA1378" i="3"/>
  <c r="DB1378" i="3"/>
  <c r="DC1378" i="3"/>
  <c r="A1379" i="3"/>
  <c r="Y1379" i="3"/>
  <c r="CY1379" i="3"/>
  <c r="CZ1379" i="3"/>
  <c r="DA1379" i="3"/>
  <c r="DB1379" i="3"/>
  <c r="DC1379" i="3"/>
  <c r="A1380" i="3"/>
  <c r="Y1380" i="3"/>
  <c r="CY1380" i="3"/>
  <c r="CZ1380" i="3"/>
  <c r="DA1380" i="3"/>
  <c r="DB1380" i="3"/>
  <c r="DC1380" i="3"/>
  <c r="A1381" i="3"/>
  <c r="Y1381" i="3"/>
  <c r="CY1381" i="3"/>
  <c r="CZ1381" i="3"/>
  <c r="DB1381" i="3" s="1"/>
  <c r="DA1381" i="3"/>
  <c r="DC1381" i="3"/>
  <c r="A1382" i="3"/>
  <c r="Y1382" i="3"/>
  <c r="CY1382" i="3"/>
  <c r="CZ1382" i="3"/>
  <c r="DA1382" i="3"/>
  <c r="DB1382" i="3"/>
  <c r="DC1382" i="3"/>
  <c r="A1383" i="3"/>
  <c r="Y1383" i="3"/>
  <c r="CY1383" i="3"/>
  <c r="CZ1383" i="3"/>
  <c r="DB1383" i="3" s="1"/>
  <c r="DA1383" i="3"/>
  <c r="DC1383" i="3"/>
  <c r="A1384" i="3"/>
  <c r="Y1384" i="3"/>
  <c r="CY1384" i="3"/>
  <c r="CZ1384" i="3"/>
  <c r="DA1384" i="3"/>
  <c r="DB1384" i="3"/>
  <c r="DC1384" i="3"/>
  <c r="A1385" i="3"/>
  <c r="Y1385" i="3"/>
  <c r="CY1385" i="3"/>
  <c r="CZ1385" i="3"/>
  <c r="DB1385" i="3" s="1"/>
  <c r="DA1385" i="3"/>
  <c r="DC1385" i="3"/>
  <c r="A1386" i="3"/>
  <c r="Y1386" i="3"/>
  <c r="CY1386" i="3"/>
  <c r="CZ1386" i="3"/>
  <c r="DB1386" i="3" s="1"/>
  <c r="DA1386" i="3"/>
  <c r="DC1386" i="3"/>
  <c r="A1387" i="3"/>
  <c r="Y1387" i="3"/>
  <c r="CY1387" i="3"/>
  <c r="CZ1387" i="3"/>
  <c r="DA1387" i="3"/>
  <c r="DB1387" i="3"/>
  <c r="DC1387" i="3"/>
  <c r="A1388" i="3"/>
  <c r="Y1388" i="3"/>
  <c r="CY1388" i="3"/>
  <c r="CZ1388" i="3"/>
  <c r="DA1388" i="3"/>
  <c r="DB1388" i="3"/>
  <c r="DC1388" i="3"/>
  <c r="A1389" i="3"/>
  <c r="Y1389" i="3"/>
  <c r="CY1389" i="3"/>
  <c r="CZ1389" i="3"/>
  <c r="DB1389" i="3" s="1"/>
  <c r="DA1389" i="3"/>
  <c r="DC1389" i="3"/>
  <c r="A1390" i="3"/>
  <c r="Y1390" i="3"/>
  <c r="CY1390" i="3"/>
  <c r="CZ1390" i="3"/>
  <c r="DA1390" i="3"/>
  <c r="DB1390" i="3"/>
  <c r="DC1390" i="3"/>
  <c r="A1391" i="3"/>
  <c r="Y1391" i="3"/>
  <c r="CY1391" i="3"/>
  <c r="CZ1391" i="3"/>
  <c r="DA1391" i="3"/>
  <c r="DB1391" i="3"/>
  <c r="DC1391" i="3"/>
  <c r="A1392" i="3"/>
  <c r="Y1392" i="3"/>
  <c r="CY1392" i="3"/>
  <c r="CZ1392" i="3"/>
  <c r="DB1392" i="3" s="1"/>
  <c r="DA1392" i="3"/>
  <c r="DC1392" i="3"/>
  <c r="A1393" i="3"/>
  <c r="Y1393" i="3"/>
  <c r="CY1393" i="3"/>
  <c r="CZ1393" i="3"/>
  <c r="DB1393" i="3" s="1"/>
  <c r="DA1393" i="3"/>
  <c r="DC1393" i="3"/>
  <c r="A1394" i="3"/>
  <c r="Y1394" i="3"/>
  <c r="CY1394" i="3"/>
  <c r="CZ1394" i="3"/>
  <c r="DA1394" i="3"/>
  <c r="DB1394" i="3"/>
  <c r="DC1394" i="3"/>
  <c r="A1395" i="3"/>
  <c r="Y1395" i="3"/>
  <c r="CY1395" i="3"/>
  <c r="CZ1395" i="3"/>
  <c r="DB1395" i="3" s="1"/>
  <c r="DA1395" i="3"/>
  <c r="DC1395" i="3"/>
  <c r="A1396" i="3"/>
  <c r="Y1396" i="3"/>
  <c r="CY1396" i="3"/>
  <c r="CZ1396" i="3"/>
  <c r="DB1396" i="3" s="1"/>
  <c r="DA1396" i="3"/>
  <c r="DC1396" i="3"/>
  <c r="A1397" i="3"/>
  <c r="Y1397" i="3"/>
  <c r="CY1397" i="3"/>
  <c r="CZ1397" i="3"/>
  <c r="DB1397" i="3" s="1"/>
  <c r="DA1397" i="3"/>
  <c r="DC1397" i="3"/>
  <c r="A1398" i="3"/>
  <c r="Y1398" i="3"/>
  <c r="CY1398" i="3"/>
  <c r="CZ1398" i="3"/>
  <c r="DB1398" i="3" s="1"/>
  <c r="DA1398" i="3"/>
  <c r="DC1398" i="3"/>
  <c r="A1399" i="3"/>
  <c r="Y1399" i="3"/>
  <c r="CY1399" i="3"/>
  <c r="CZ1399" i="3"/>
  <c r="DA1399" i="3"/>
  <c r="DB1399" i="3"/>
  <c r="DC1399" i="3"/>
  <c r="A1400" i="3"/>
  <c r="Y1400" i="3"/>
  <c r="CY1400" i="3"/>
  <c r="CZ1400" i="3"/>
  <c r="DA1400" i="3"/>
  <c r="DB1400" i="3"/>
  <c r="DC1400" i="3"/>
  <c r="A1401" i="3"/>
  <c r="Y1401" i="3"/>
  <c r="CY1401" i="3"/>
  <c r="CZ1401" i="3"/>
  <c r="DB1401" i="3" s="1"/>
  <c r="DA1401" i="3"/>
  <c r="DC1401" i="3"/>
  <c r="A1402" i="3"/>
  <c r="Y1402" i="3"/>
  <c r="CY1402" i="3"/>
  <c r="CZ1402" i="3"/>
  <c r="DA1402" i="3"/>
  <c r="DB1402" i="3"/>
  <c r="DC1402" i="3"/>
  <c r="A1403" i="3"/>
  <c r="Y1403" i="3"/>
  <c r="CY1403" i="3"/>
  <c r="CZ1403" i="3"/>
  <c r="DA1403" i="3"/>
  <c r="DB1403" i="3"/>
  <c r="DC1403" i="3"/>
  <c r="A1404" i="3"/>
  <c r="Y1404" i="3"/>
  <c r="CY1404" i="3"/>
  <c r="CZ1404" i="3"/>
  <c r="DB1404" i="3" s="1"/>
  <c r="DA1404" i="3"/>
  <c r="DC1404" i="3"/>
  <c r="A1405" i="3"/>
  <c r="Y1405" i="3"/>
  <c r="CY1405" i="3"/>
  <c r="CZ1405" i="3"/>
  <c r="DA1405" i="3"/>
  <c r="DB1405" i="3"/>
  <c r="DC1405" i="3"/>
  <c r="A1406" i="3"/>
  <c r="Y1406" i="3"/>
  <c r="CY1406" i="3"/>
  <c r="CZ1406" i="3"/>
  <c r="DA1406" i="3"/>
  <c r="DB1406" i="3"/>
  <c r="DC1406" i="3"/>
  <c r="A1407" i="3"/>
  <c r="Y1407" i="3"/>
  <c r="CY1407" i="3"/>
  <c r="CZ1407" i="3"/>
  <c r="DA1407" i="3"/>
  <c r="DB1407" i="3"/>
  <c r="DC1407" i="3"/>
  <c r="A1408" i="3"/>
  <c r="Y1408" i="3"/>
  <c r="CY1408" i="3"/>
  <c r="CZ1408" i="3"/>
  <c r="DA1408" i="3"/>
  <c r="DB1408" i="3"/>
  <c r="DC1408" i="3"/>
  <c r="A1409" i="3"/>
  <c r="Y1409" i="3"/>
  <c r="CY1409" i="3"/>
  <c r="CZ1409" i="3"/>
  <c r="DA1409" i="3"/>
  <c r="DB1409" i="3"/>
  <c r="DC1409" i="3"/>
  <c r="A1410" i="3"/>
  <c r="Y1410" i="3"/>
  <c r="CY1410" i="3"/>
  <c r="CZ1410" i="3"/>
  <c r="DA1410" i="3"/>
  <c r="DB1410" i="3"/>
  <c r="DC1410" i="3"/>
  <c r="A1411" i="3"/>
  <c r="Y1411" i="3"/>
  <c r="CY1411" i="3"/>
  <c r="CZ1411" i="3"/>
  <c r="DA1411" i="3"/>
  <c r="DB1411" i="3"/>
  <c r="DC1411" i="3"/>
  <c r="A1412" i="3"/>
  <c r="Y1412" i="3"/>
  <c r="CY1412" i="3"/>
  <c r="CZ1412" i="3"/>
  <c r="DB1412" i="3" s="1"/>
  <c r="DA1412" i="3"/>
  <c r="DC1412" i="3"/>
  <c r="A1413" i="3"/>
  <c r="Y1413" i="3"/>
  <c r="CY1413" i="3"/>
  <c r="CZ1413" i="3"/>
  <c r="DA1413" i="3"/>
  <c r="DB1413" i="3"/>
  <c r="DC1413" i="3"/>
  <c r="A1414" i="3"/>
  <c r="Y1414" i="3"/>
  <c r="CY1414" i="3"/>
  <c r="CZ1414" i="3"/>
  <c r="DB1414" i="3" s="1"/>
  <c r="DA1414" i="3"/>
  <c r="DC1414" i="3"/>
  <c r="A1415" i="3"/>
  <c r="Y1415" i="3"/>
  <c r="CY1415" i="3"/>
  <c r="CZ1415" i="3"/>
  <c r="DA1415" i="3"/>
  <c r="DB1415" i="3"/>
  <c r="DC1415" i="3"/>
  <c r="A1416" i="3"/>
  <c r="Y1416" i="3"/>
  <c r="CY1416" i="3"/>
  <c r="CZ1416" i="3"/>
  <c r="DA1416" i="3"/>
  <c r="DB1416" i="3"/>
  <c r="DC1416" i="3"/>
  <c r="A1417" i="3"/>
  <c r="Y1417" i="3"/>
  <c r="CY1417" i="3"/>
  <c r="CZ1417" i="3"/>
  <c r="DB1417" i="3" s="1"/>
  <c r="DA1417" i="3"/>
  <c r="DC1417" i="3"/>
  <c r="A1418" i="3"/>
  <c r="Y1418" i="3"/>
  <c r="CY1418" i="3"/>
  <c r="CZ1418" i="3"/>
  <c r="DB1418" i="3" s="1"/>
  <c r="DA1418" i="3"/>
  <c r="DC1418" i="3"/>
  <c r="A1419" i="3"/>
  <c r="Y1419" i="3"/>
  <c r="CY1419" i="3"/>
  <c r="CZ1419" i="3"/>
  <c r="DB1419" i="3" s="1"/>
  <c r="DA1419" i="3"/>
  <c r="DC1419" i="3"/>
  <c r="A1420" i="3"/>
  <c r="Y1420" i="3"/>
  <c r="CY1420" i="3"/>
  <c r="CZ1420" i="3"/>
  <c r="DA1420" i="3"/>
  <c r="DB1420" i="3"/>
  <c r="DC1420" i="3"/>
  <c r="A1421" i="3"/>
  <c r="Y1421" i="3"/>
  <c r="CY1421" i="3"/>
  <c r="CZ1421" i="3"/>
  <c r="DA1421" i="3"/>
  <c r="DB1421" i="3"/>
  <c r="DC1421" i="3"/>
  <c r="A1422" i="3"/>
  <c r="Y1422" i="3"/>
  <c r="CY1422" i="3"/>
  <c r="CZ1422" i="3"/>
  <c r="DA1422" i="3"/>
  <c r="DB1422" i="3"/>
  <c r="DC1422" i="3"/>
  <c r="A1423" i="3"/>
  <c r="Y1423" i="3"/>
  <c r="CY1423" i="3"/>
  <c r="CZ1423" i="3"/>
  <c r="DB1423" i="3" s="1"/>
  <c r="DA1423" i="3"/>
  <c r="DC1423" i="3"/>
  <c r="A1424" i="3"/>
  <c r="Y1424" i="3"/>
  <c r="CY1424" i="3"/>
  <c r="CZ1424" i="3"/>
  <c r="DB1424" i="3" s="1"/>
  <c r="DA1424" i="3"/>
  <c r="DC1424" i="3"/>
  <c r="A1425" i="3"/>
  <c r="Y1425" i="3"/>
  <c r="CU1425" i="3"/>
  <c r="CV1425" i="3"/>
  <c r="CX1425" i="3"/>
  <c r="DI1425" i="3" s="1"/>
  <c r="DJ1425" i="3" s="1"/>
  <c r="CY1425" i="3"/>
  <c r="CZ1425" i="3"/>
  <c r="DB1425" i="3" s="1"/>
  <c r="DA1425" i="3"/>
  <c r="DC1425" i="3"/>
  <c r="DF1425" i="3"/>
  <c r="DG1425" i="3"/>
  <c r="DH1425" i="3"/>
  <c r="A1426" i="3"/>
  <c r="Y1426" i="3"/>
  <c r="CX1426" i="3"/>
  <c r="DH1426" i="3" s="1"/>
  <c r="CY1426" i="3"/>
  <c r="CZ1426" i="3"/>
  <c r="DB1426" i="3" s="1"/>
  <c r="DA1426" i="3"/>
  <c r="DC1426" i="3"/>
  <c r="DF1426" i="3"/>
  <c r="DG1426" i="3"/>
  <c r="DI1426" i="3"/>
  <c r="DJ1426" i="3" s="1"/>
  <c r="A1427" i="3"/>
  <c r="Y1427" i="3"/>
  <c r="CW1427" i="3"/>
  <c r="CX1427" i="3"/>
  <c r="DI1427" i="3" s="1"/>
  <c r="CY1427" i="3"/>
  <c r="CZ1427" i="3"/>
  <c r="DA1427" i="3"/>
  <c r="DB1427" i="3"/>
  <c r="DC1427" i="3"/>
  <c r="DG1427" i="3"/>
  <c r="DJ1427" i="3" s="1"/>
  <c r="DH1427" i="3"/>
  <c r="A1428" i="3"/>
  <c r="Y1428" i="3"/>
  <c r="CW1428" i="3" s="1"/>
  <c r="CY1428" i="3"/>
  <c r="CZ1428" i="3"/>
  <c r="DB1428" i="3" s="1"/>
  <c r="DA1428" i="3"/>
  <c r="DC1428" i="3"/>
  <c r="A1429" i="3"/>
  <c r="Y1429" i="3"/>
  <c r="CW1429" i="3"/>
  <c r="CX1429" i="3"/>
  <c r="DF1429" i="3" s="1"/>
  <c r="CY1429" i="3"/>
  <c r="CZ1429" i="3"/>
  <c r="DA1429" i="3"/>
  <c r="DB1429" i="3"/>
  <c r="DC1429" i="3"/>
  <c r="A1430" i="3"/>
  <c r="Y1430" i="3"/>
  <c r="CX1430" i="3"/>
  <c r="DF1430" i="3" s="1"/>
  <c r="DJ1430" i="3" s="1"/>
  <c r="CY1430" i="3"/>
  <c r="CZ1430" i="3"/>
  <c r="DB1430" i="3" s="1"/>
  <c r="DA1430" i="3"/>
  <c r="DC1430" i="3"/>
  <c r="A1431" i="3"/>
  <c r="Y1431" i="3"/>
  <c r="CX1431" i="3" s="1"/>
  <c r="CY1431" i="3"/>
  <c r="CZ1431" i="3"/>
  <c r="DB1431" i="3" s="1"/>
  <c r="DA1431" i="3"/>
  <c r="DC1431" i="3"/>
  <c r="A1432" i="3"/>
  <c r="Y1432" i="3"/>
  <c r="CX1432" i="3"/>
  <c r="CY1432" i="3"/>
  <c r="CZ1432" i="3"/>
  <c r="DA1432" i="3"/>
  <c r="DB1432" i="3"/>
  <c r="DC1432" i="3"/>
  <c r="A1433" i="3"/>
  <c r="Y1433" i="3"/>
  <c r="CX1433" i="3"/>
  <c r="CY1433" i="3"/>
  <c r="CZ1433" i="3"/>
  <c r="DA1433" i="3"/>
  <c r="DB1433" i="3"/>
  <c r="DC1433" i="3"/>
  <c r="A1434" i="3"/>
  <c r="Y1434" i="3"/>
  <c r="CX1434" i="3" s="1"/>
  <c r="CY1434" i="3"/>
  <c r="CZ1434" i="3"/>
  <c r="DB1434" i="3" s="1"/>
  <c r="DA1434" i="3"/>
  <c r="DC1434" i="3"/>
  <c r="A1435" i="3"/>
  <c r="Y1435" i="3"/>
  <c r="CX1435" i="3" s="1"/>
  <c r="CY1435" i="3"/>
  <c r="CZ1435" i="3"/>
  <c r="DB1435" i="3" s="1"/>
  <c r="DA1435" i="3"/>
  <c r="DC1435" i="3"/>
  <c r="DI1435" i="3"/>
  <c r="A1436" i="3"/>
  <c r="Y1436" i="3"/>
  <c r="CX1436" i="3" s="1"/>
  <c r="CU1436" i="3"/>
  <c r="CV1436" i="3"/>
  <c r="CY1436" i="3"/>
  <c r="CZ1436" i="3"/>
  <c r="DA1436" i="3"/>
  <c r="DB1436" i="3"/>
  <c r="DC1436" i="3"/>
  <c r="DF1436" i="3"/>
  <c r="DG1436" i="3"/>
  <c r="A1437" i="3"/>
  <c r="Y1437" i="3"/>
  <c r="CX1437" i="3" s="1"/>
  <c r="CY1437" i="3"/>
  <c r="CZ1437" i="3"/>
  <c r="DB1437" i="3" s="1"/>
  <c r="DA1437" i="3"/>
  <c r="DC1437" i="3"/>
  <c r="DF1437" i="3"/>
  <c r="A1438" i="3"/>
  <c r="Y1438" i="3"/>
  <c r="CW1438" i="3"/>
  <c r="CX1438" i="3"/>
  <c r="DF1438" i="3" s="1"/>
  <c r="CY1438" i="3"/>
  <c r="CZ1438" i="3"/>
  <c r="DA1438" i="3"/>
  <c r="DB1438" i="3"/>
  <c r="DC1438" i="3"/>
  <c r="A1439" i="3"/>
  <c r="Y1439" i="3"/>
  <c r="CX1439" i="3" s="1"/>
  <c r="CW1439" i="3"/>
  <c r="CY1439" i="3"/>
  <c r="CZ1439" i="3"/>
  <c r="DB1439" i="3" s="1"/>
  <c r="DA1439" i="3"/>
  <c r="DC1439" i="3"/>
  <c r="A1440" i="3"/>
  <c r="Y1440" i="3"/>
  <c r="CW1440" i="3"/>
  <c r="CX1440" i="3"/>
  <c r="CY1440" i="3"/>
  <c r="CZ1440" i="3"/>
  <c r="DA1440" i="3"/>
  <c r="DB1440" i="3"/>
  <c r="DC1440" i="3"/>
  <c r="A1441" i="3"/>
  <c r="Y1441" i="3"/>
  <c r="CX1441" i="3" s="1"/>
  <c r="CY1441" i="3"/>
  <c r="CZ1441" i="3"/>
  <c r="DB1441" i="3" s="1"/>
  <c r="DA1441" i="3"/>
  <c r="DC1441" i="3"/>
  <c r="A1442" i="3"/>
  <c r="Y1442" i="3"/>
  <c r="CX1442" i="3" s="1"/>
  <c r="CY1442" i="3"/>
  <c r="CZ1442" i="3"/>
  <c r="DB1442" i="3" s="1"/>
  <c r="DA1442" i="3"/>
  <c r="DC1442" i="3"/>
  <c r="DI1442" i="3"/>
  <c r="A1443" i="3"/>
  <c r="Y1443" i="3"/>
  <c r="CX1443" i="3"/>
  <c r="DG1443" i="3" s="1"/>
  <c r="CY1443" i="3"/>
  <c r="CZ1443" i="3"/>
  <c r="DA1443" i="3"/>
  <c r="DB1443" i="3"/>
  <c r="DC1443" i="3"/>
  <c r="DF1443" i="3"/>
  <c r="DJ1443" i="3" s="1"/>
  <c r="DH1443" i="3"/>
  <c r="DI1443" i="3"/>
  <c r="A1444" i="3"/>
  <c r="Y1444" i="3"/>
  <c r="CX1444" i="3" s="1"/>
  <c r="DG1444" i="3" s="1"/>
  <c r="CY1444" i="3"/>
  <c r="CZ1444" i="3"/>
  <c r="DA1444" i="3"/>
  <c r="DB1444" i="3"/>
  <c r="DC1444" i="3"/>
  <c r="A1445" i="3"/>
  <c r="Y1445" i="3"/>
  <c r="CX1445" i="3" s="1"/>
  <c r="CY1445" i="3"/>
  <c r="CZ1445" i="3"/>
  <c r="DA1445" i="3"/>
  <c r="DB1445" i="3"/>
  <c r="DC1445" i="3"/>
  <c r="DF1445" i="3"/>
  <c r="DJ1445" i="3" s="1"/>
  <c r="DG1445" i="3"/>
  <c r="A1446" i="3"/>
  <c r="Y1446" i="3"/>
  <c r="CX1446" i="3" s="1"/>
  <c r="CY1446" i="3"/>
  <c r="CZ1446" i="3"/>
  <c r="DB1446" i="3" s="1"/>
  <c r="DA1446" i="3"/>
  <c r="DC1446" i="3"/>
  <c r="A1447" i="3"/>
  <c r="Y1447" i="3"/>
  <c r="CY1447" i="3"/>
  <c r="CZ1447" i="3"/>
  <c r="DB1447" i="3" s="1"/>
  <c r="DA1447" i="3"/>
  <c r="DC1447" i="3"/>
  <c r="A1448" i="3"/>
  <c r="Y1448" i="3"/>
  <c r="CY1448" i="3"/>
  <c r="CZ1448" i="3"/>
  <c r="DB1448" i="3" s="1"/>
  <c r="DA1448" i="3"/>
  <c r="DC1448" i="3"/>
  <c r="A1449" i="3"/>
  <c r="Y1449" i="3"/>
  <c r="CY1449" i="3"/>
  <c r="CZ1449" i="3"/>
  <c r="DA1449" i="3"/>
  <c r="DB1449" i="3"/>
  <c r="DC1449" i="3"/>
  <c r="A1450" i="3"/>
  <c r="Y1450" i="3"/>
  <c r="CY1450" i="3"/>
  <c r="CZ1450" i="3"/>
  <c r="DB1450" i="3" s="1"/>
  <c r="DA1450" i="3"/>
  <c r="DC1450" i="3"/>
  <c r="A1451" i="3"/>
  <c r="Y1451" i="3"/>
  <c r="CY1451" i="3"/>
  <c r="CZ1451" i="3"/>
  <c r="DA1451" i="3"/>
  <c r="DB1451" i="3"/>
  <c r="DC1451" i="3"/>
  <c r="A1452" i="3"/>
  <c r="Y1452" i="3"/>
  <c r="CY1452" i="3"/>
  <c r="CZ1452" i="3"/>
  <c r="DB1452" i="3" s="1"/>
  <c r="DA1452" i="3"/>
  <c r="DC1452" i="3"/>
  <c r="A1453" i="3"/>
  <c r="Y1453" i="3"/>
  <c r="CY1453" i="3"/>
  <c r="CZ1453" i="3"/>
  <c r="DA1453" i="3"/>
  <c r="DB1453" i="3"/>
  <c r="DC1453" i="3"/>
  <c r="A1454" i="3"/>
  <c r="Y1454" i="3"/>
  <c r="CY1454" i="3"/>
  <c r="CZ1454" i="3"/>
  <c r="DB1454" i="3" s="1"/>
  <c r="DA1454" i="3"/>
  <c r="DC1454" i="3"/>
  <c r="A1455" i="3"/>
  <c r="Y1455" i="3"/>
  <c r="CY1455" i="3"/>
  <c r="CZ1455" i="3"/>
  <c r="DA1455" i="3"/>
  <c r="DB1455" i="3"/>
  <c r="DC1455" i="3"/>
  <c r="A1456" i="3"/>
  <c r="Y1456" i="3"/>
  <c r="CY1456" i="3"/>
  <c r="CZ1456" i="3"/>
  <c r="DA1456" i="3"/>
  <c r="DB1456" i="3"/>
  <c r="DC1456" i="3"/>
  <c r="A1457" i="3"/>
  <c r="Y1457" i="3"/>
  <c r="CY1457" i="3"/>
  <c r="CZ1457" i="3"/>
  <c r="DB1457" i="3" s="1"/>
  <c r="DA1457" i="3"/>
  <c r="DC1457" i="3"/>
  <c r="A1458" i="3"/>
  <c r="Y1458" i="3"/>
  <c r="CY1458" i="3"/>
  <c r="CZ1458" i="3"/>
  <c r="DB1458" i="3" s="1"/>
  <c r="DA1458" i="3"/>
  <c r="DC1458" i="3"/>
  <c r="A1459" i="3"/>
  <c r="Y1459" i="3"/>
  <c r="CY1459" i="3"/>
  <c r="CZ1459" i="3"/>
  <c r="DA1459" i="3"/>
  <c r="DB1459" i="3"/>
  <c r="DC1459" i="3"/>
  <c r="A1460" i="3"/>
  <c r="Y1460" i="3"/>
  <c r="CY1460" i="3"/>
  <c r="CZ1460" i="3"/>
  <c r="DA1460" i="3"/>
  <c r="DB1460" i="3"/>
  <c r="DC1460" i="3"/>
  <c r="A1461" i="3"/>
  <c r="Y1461" i="3"/>
  <c r="CY1461" i="3"/>
  <c r="CZ1461" i="3"/>
  <c r="DB1461" i="3" s="1"/>
  <c r="DA1461" i="3"/>
  <c r="DC1461" i="3"/>
  <c r="A1462" i="3"/>
  <c r="Y1462" i="3"/>
  <c r="CY1462" i="3"/>
  <c r="CZ1462" i="3"/>
  <c r="DB1462" i="3" s="1"/>
  <c r="DA1462" i="3"/>
  <c r="DC1462" i="3"/>
  <c r="A1463" i="3"/>
  <c r="Y1463" i="3"/>
  <c r="CY1463" i="3"/>
  <c r="CZ1463" i="3"/>
  <c r="DA1463" i="3"/>
  <c r="DB1463" i="3"/>
  <c r="DC1463" i="3"/>
  <c r="A1464" i="3"/>
  <c r="Y1464" i="3"/>
  <c r="CY1464" i="3"/>
  <c r="CZ1464" i="3"/>
  <c r="DA1464" i="3"/>
  <c r="DB1464" i="3"/>
  <c r="DC1464" i="3"/>
  <c r="A1465" i="3"/>
  <c r="Y1465" i="3"/>
  <c r="CY1465" i="3"/>
  <c r="CZ1465" i="3"/>
  <c r="DB1465" i="3" s="1"/>
  <c r="DA1465" i="3"/>
  <c r="DC1465" i="3"/>
  <c r="A1466" i="3"/>
  <c r="Y1466" i="3"/>
  <c r="CY1466" i="3"/>
  <c r="CZ1466" i="3"/>
  <c r="DB1466" i="3" s="1"/>
  <c r="DA1466" i="3"/>
  <c r="DC1466" i="3"/>
  <c r="A1467" i="3"/>
  <c r="Y1467" i="3"/>
  <c r="CY1467" i="3"/>
  <c r="CZ1467" i="3"/>
  <c r="DA1467" i="3"/>
  <c r="DB1467" i="3"/>
  <c r="DC1467" i="3"/>
  <c r="A1468" i="3"/>
  <c r="Y1468" i="3"/>
  <c r="CY1468" i="3"/>
  <c r="CZ1468" i="3"/>
  <c r="DA1468" i="3"/>
  <c r="DB1468" i="3"/>
  <c r="DC1468" i="3"/>
  <c r="A1469" i="3"/>
  <c r="Y1469" i="3"/>
  <c r="CY1469" i="3"/>
  <c r="CZ1469" i="3"/>
  <c r="DA1469" i="3"/>
  <c r="DB1469" i="3"/>
  <c r="DC1469" i="3"/>
  <c r="A1470" i="3"/>
  <c r="Y1470" i="3"/>
  <c r="CY1470" i="3"/>
  <c r="CZ1470" i="3"/>
  <c r="DA1470" i="3"/>
  <c r="DB1470" i="3"/>
  <c r="DC1470" i="3"/>
  <c r="A1471" i="3"/>
  <c r="Y1471" i="3"/>
  <c r="CY1471" i="3"/>
  <c r="CZ1471" i="3"/>
  <c r="DB1471" i="3" s="1"/>
  <c r="DA1471" i="3"/>
  <c r="DC1471" i="3"/>
  <c r="A1472" i="3"/>
  <c r="Y1472" i="3"/>
  <c r="CY1472" i="3"/>
  <c r="CZ1472" i="3"/>
  <c r="DA1472" i="3"/>
  <c r="DB1472" i="3"/>
  <c r="DC1472" i="3"/>
  <c r="A1473" i="3"/>
  <c r="Y1473" i="3"/>
  <c r="CY1473" i="3"/>
  <c r="CZ1473" i="3"/>
  <c r="DB1473" i="3" s="1"/>
  <c r="DA1473" i="3"/>
  <c r="DC1473" i="3"/>
  <c r="A1474" i="3"/>
  <c r="Y1474" i="3"/>
  <c r="CY1474" i="3"/>
  <c r="CZ1474" i="3"/>
  <c r="DA1474" i="3"/>
  <c r="DB1474" i="3"/>
  <c r="DC1474" i="3"/>
  <c r="A1475" i="3"/>
  <c r="Y1475" i="3"/>
  <c r="CY1475" i="3"/>
  <c r="CZ1475" i="3"/>
  <c r="DB1475" i="3" s="1"/>
  <c r="DA1475" i="3"/>
  <c r="DC1475" i="3"/>
  <c r="A1476" i="3"/>
  <c r="Y1476" i="3"/>
  <c r="CY1476" i="3"/>
  <c r="CZ1476" i="3"/>
  <c r="DA1476" i="3"/>
  <c r="DB1476" i="3"/>
  <c r="DC1476" i="3"/>
  <c r="A1477" i="3"/>
  <c r="Y1477" i="3"/>
  <c r="CY1477" i="3"/>
  <c r="CZ1477" i="3"/>
  <c r="DB1477" i="3" s="1"/>
  <c r="DA1477" i="3"/>
  <c r="DC1477" i="3"/>
  <c r="A1478" i="3"/>
  <c r="Y1478" i="3"/>
  <c r="CY1478" i="3"/>
  <c r="CZ1478" i="3"/>
  <c r="DB1478" i="3" s="1"/>
  <c r="DA1478" i="3"/>
  <c r="DC1478" i="3"/>
  <c r="A1479" i="3"/>
  <c r="Y1479" i="3"/>
  <c r="CY1479" i="3"/>
  <c r="CZ1479" i="3"/>
  <c r="DA1479" i="3"/>
  <c r="DB1479" i="3"/>
  <c r="DC1479" i="3"/>
  <c r="A1480" i="3"/>
  <c r="Y1480" i="3"/>
  <c r="CY1480" i="3"/>
  <c r="CZ1480" i="3"/>
  <c r="DA1480" i="3"/>
  <c r="DB1480" i="3"/>
  <c r="DC1480" i="3"/>
  <c r="A1481" i="3"/>
  <c r="Y1481" i="3"/>
  <c r="CY1481" i="3"/>
  <c r="CZ1481" i="3"/>
  <c r="DB1481" i="3" s="1"/>
  <c r="DA1481" i="3"/>
  <c r="DC1481" i="3"/>
  <c r="A1482" i="3"/>
  <c r="Y1482" i="3"/>
  <c r="CY1482" i="3"/>
  <c r="CZ1482" i="3"/>
  <c r="DB1482" i="3" s="1"/>
  <c r="DA1482" i="3"/>
  <c r="DC1482" i="3"/>
  <c r="A1483" i="3"/>
  <c r="Y1483" i="3"/>
  <c r="CY1483" i="3"/>
  <c r="CZ1483" i="3"/>
  <c r="DA1483" i="3"/>
  <c r="DB1483" i="3"/>
  <c r="DC1483" i="3"/>
  <c r="A1484" i="3"/>
  <c r="Y1484" i="3"/>
  <c r="CY1484" i="3"/>
  <c r="CZ1484" i="3"/>
  <c r="DA1484" i="3"/>
  <c r="DB1484" i="3"/>
  <c r="DC1484" i="3"/>
  <c r="A1485" i="3"/>
  <c r="Y1485" i="3"/>
  <c r="CY1485" i="3"/>
  <c r="CZ1485" i="3"/>
  <c r="DB1485" i="3" s="1"/>
  <c r="DA1485" i="3"/>
  <c r="DC1485" i="3"/>
  <c r="A1486" i="3"/>
  <c r="Y1486" i="3"/>
  <c r="CY1486" i="3"/>
  <c r="CZ1486" i="3"/>
  <c r="DB1486" i="3" s="1"/>
  <c r="DA1486" i="3"/>
  <c r="DC1486" i="3"/>
  <c r="A1487" i="3"/>
  <c r="Y1487" i="3"/>
  <c r="CY1487" i="3"/>
  <c r="CZ1487" i="3"/>
  <c r="DA1487" i="3"/>
  <c r="DB1487" i="3"/>
  <c r="DC1487" i="3"/>
  <c r="A1488" i="3"/>
  <c r="Y1488" i="3"/>
  <c r="CY1488" i="3"/>
  <c r="CZ1488" i="3"/>
  <c r="DA1488" i="3"/>
  <c r="DB1488" i="3"/>
  <c r="DC1488" i="3"/>
  <c r="A1489" i="3"/>
  <c r="Y1489" i="3"/>
  <c r="CY1489" i="3"/>
  <c r="CZ1489" i="3"/>
  <c r="DB1489" i="3" s="1"/>
  <c r="DA1489" i="3"/>
  <c r="DC1489" i="3"/>
  <c r="A1490" i="3"/>
  <c r="Y1490" i="3"/>
  <c r="CY1490" i="3"/>
  <c r="CZ1490" i="3"/>
  <c r="DB1490" i="3" s="1"/>
  <c r="DA1490" i="3"/>
  <c r="DC1490" i="3"/>
  <c r="A1491" i="3"/>
  <c r="Y1491" i="3"/>
  <c r="CY1491" i="3"/>
  <c r="CZ1491" i="3"/>
  <c r="DB1491" i="3" s="1"/>
  <c r="DA1491" i="3"/>
  <c r="DC1491" i="3"/>
  <c r="A1492" i="3"/>
  <c r="Y1492" i="3"/>
  <c r="CY1492" i="3"/>
  <c r="CZ1492" i="3"/>
  <c r="DA1492" i="3"/>
  <c r="DB1492" i="3"/>
  <c r="DC1492" i="3"/>
  <c r="A1493" i="3"/>
  <c r="Y1493" i="3"/>
  <c r="CY1493" i="3"/>
  <c r="CZ1493" i="3"/>
  <c r="DB1493" i="3" s="1"/>
  <c r="DA1493" i="3"/>
  <c r="DC1493" i="3"/>
  <c r="A1494" i="3"/>
  <c r="Y1494" i="3"/>
  <c r="CY1494" i="3"/>
  <c r="CZ1494" i="3"/>
  <c r="DA1494" i="3"/>
  <c r="DB1494" i="3"/>
  <c r="DC1494" i="3"/>
  <c r="A1495" i="3"/>
  <c r="Y1495" i="3"/>
  <c r="CY1495" i="3"/>
  <c r="CZ1495" i="3"/>
  <c r="DA1495" i="3"/>
  <c r="DB1495" i="3"/>
  <c r="DC1495" i="3"/>
  <c r="A1496" i="3"/>
  <c r="Y1496" i="3"/>
  <c r="CY1496" i="3"/>
  <c r="CZ1496" i="3"/>
  <c r="DB1496" i="3" s="1"/>
  <c r="DA1496" i="3"/>
  <c r="DC1496" i="3"/>
  <c r="A1497" i="3"/>
  <c r="Y1497" i="3"/>
  <c r="CY1497" i="3"/>
  <c r="CZ1497" i="3"/>
  <c r="DA1497" i="3"/>
  <c r="DB1497" i="3"/>
  <c r="DC1497" i="3"/>
  <c r="A1498" i="3"/>
  <c r="Y1498" i="3"/>
  <c r="CY1498" i="3"/>
  <c r="CZ1498" i="3"/>
  <c r="DB1498" i="3" s="1"/>
  <c r="DA1498" i="3"/>
  <c r="DC1498" i="3"/>
  <c r="A1499" i="3"/>
  <c r="Y1499" i="3"/>
  <c r="CY1499" i="3"/>
  <c r="CZ1499" i="3"/>
  <c r="DA1499" i="3"/>
  <c r="DB1499" i="3"/>
  <c r="DC1499" i="3"/>
  <c r="A1500" i="3"/>
  <c r="Y1500" i="3"/>
  <c r="CY1500" i="3"/>
  <c r="CZ1500" i="3"/>
  <c r="DB1500" i="3" s="1"/>
  <c r="DA1500" i="3"/>
  <c r="DC1500" i="3"/>
  <c r="A1501" i="3"/>
  <c r="Y1501" i="3"/>
  <c r="CY1501" i="3"/>
  <c r="CZ1501" i="3"/>
  <c r="DA1501" i="3"/>
  <c r="DB1501" i="3"/>
  <c r="DC1501" i="3"/>
  <c r="A1502" i="3"/>
  <c r="Y1502" i="3"/>
  <c r="CY1502" i="3"/>
  <c r="CZ1502" i="3"/>
  <c r="DA1502" i="3"/>
  <c r="DB1502" i="3"/>
  <c r="DC1502" i="3"/>
  <c r="A1503" i="3"/>
  <c r="Y1503" i="3"/>
  <c r="CY1503" i="3"/>
  <c r="CZ1503" i="3"/>
  <c r="DA1503" i="3"/>
  <c r="DB1503" i="3"/>
  <c r="DC1503" i="3"/>
  <c r="A1504" i="3"/>
  <c r="Y1504" i="3"/>
  <c r="CY1504" i="3"/>
  <c r="CZ1504" i="3"/>
  <c r="DA1504" i="3"/>
  <c r="DB1504" i="3"/>
  <c r="DC1504" i="3"/>
  <c r="A1505" i="3"/>
  <c r="Y1505" i="3"/>
  <c r="CY1505" i="3"/>
  <c r="CZ1505" i="3"/>
  <c r="DB1505" i="3" s="1"/>
  <c r="DA1505" i="3"/>
  <c r="DC1505" i="3"/>
  <c r="A1506" i="3"/>
  <c r="Y1506" i="3"/>
  <c r="CY1506" i="3"/>
  <c r="CZ1506" i="3"/>
  <c r="DA1506" i="3"/>
  <c r="DB1506" i="3"/>
  <c r="DC1506" i="3"/>
  <c r="A1507" i="3"/>
  <c r="Y1507" i="3"/>
  <c r="CY1507" i="3"/>
  <c r="CZ1507" i="3"/>
  <c r="DB1507" i="3" s="1"/>
  <c r="DA1507" i="3"/>
  <c r="DC1507" i="3"/>
  <c r="A1508" i="3"/>
  <c r="Y1508" i="3"/>
  <c r="CY1508" i="3"/>
  <c r="CZ1508" i="3"/>
  <c r="DB1508" i="3" s="1"/>
  <c r="DA1508" i="3"/>
  <c r="DC1508" i="3"/>
  <c r="A1509" i="3"/>
  <c r="Y1509" i="3"/>
  <c r="CY1509" i="3"/>
  <c r="CZ1509" i="3"/>
  <c r="DA1509" i="3"/>
  <c r="DB1509" i="3"/>
  <c r="DC1509" i="3"/>
  <c r="A1510" i="3"/>
  <c r="Y1510" i="3"/>
  <c r="CY1510" i="3"/>
  <c r="CZ1510" i="3"/>
  <c r="DA1510" i="3"/>
  <c r="DB1510" i="3"/>
  <c r="DC1510" i="3"/>
  <c r="A1511" i="3"/>
  <c r="Y1511" i="3"/>
  <c r="CY1511" i="3"/>
  <c r="CZ1511" i="3"/>
  <c r="DA1511" i="3"/>
  <c r="DB1511" i="3"/>
  <c r="DC1511" i="3"/>
  <c r="A1512" i="3"/>
  <c r="Y1512" i="3"/>
  <c r="CY1512" i="3"/>
  <c r="CZ1512" i="3"/>
  <c r="DA1512" i="3"/>
  <c r="DB1512" i="3"/>
  <c r="DC1512" i="3"/>
  <c r="A1513" i="3"/>
  <c r="Y1513" i="3"/>
  <c r="CY1513" i="3"/>
  <c r="CZ1513" i="3"/>
  <c r="DB1513" i="3" s="1"/>
  <c r="DA1513" i="3"/>
  <c r="DC1513" i="3"/>
  <c r="A1514" i="3"/>
  <c r="Y1514" i="3"/>
  <c r="CY1514" i="3"/>
  <c r="CZ1514" i="3"/>
  <c r="DA1514" i="3"/>
  <c r="DB1514" i="3"/>
  <c r="DC1514" i="3"/>
  <c r="A1515" i="3"/>
  <c r="Y1515" i="3"/>
  <c r="CY1515" i="3"/>
  <c r="CZ1515" i="3"/>
  <c r="DB1515" i="3" s="1"/>
  <c r="DA1515" i="3"/>
  <c r="DC1515" i="3"/>
  <c r="A1516" i="3"/>
  <c r="Y1516" i="3"/>
  <c r="CY1516" i="3"/>
  <c r="CZ1516" i="3"/>
  <c r="DB1516" i="3" s="1"/>
  <c r="DA1516" i="3"/>
  <c r="DC1516" i="3"/>
  <c r="A1517" i="3"/>
  <c r="Y1517" i="3"/>
  <c r="CY1517" i="3"/>
  <c r="CZ1517" i="3"/>
  <c r="DA1517" i="3"/>
  <c r="DB1517" i="3"/>
  <c r="DC1517" i="3"/>
  <c r="A1518" i="3"/>
  <c r="Y1518" i="3"/>
  <c r="CY1518" i="3"/>
  <c r="CZ1518" i="3"/>
  <c r="DA1518" i="3"/>
  <c r="DB1518" i="3"/>
  <c r="DC1518" i="3"/>
  <c r="A1519" i="3"/>
  <c r="Y1519" i="3"/>
  <c r="CY1519" i="3"/>
  <c r="CZ1519" i="3"/>
  <c r="DA1519" i="3"/>
  <c r="DB1519" i="3"/>
  <c r="DC1519" i="3"/>
  <c r="A1520" i="3"/>
  <c r="Y1520" i="3"/>
  <c r="CY1520" i="3"/>
  <c r="CZ1520" i="3"/>
  <c r="DA1520" i="3"/>
  <c r="DB1520" i="3"/>
  <c r="DC1520" i="3"/>
  <c r="A1521" i="3"/>
  <c r="Y1521" i="3"/>
  <c r="CY1521" i="3"/>
  <c r="CZ1521" i="3"/>
  <c r="DB1521" i="3" s="1"/>
  <c r="DA1521" i="3"/>
  <c r="DC1521" i="3"/>
  <c r="A1522" i="3"/>
  <c r="Y1522" i="3"/>
  <c r="CY1522" i="3"/>
  <c r="CZ1522" i="3"/>
  <c r="DA1522" i="3"/>
  <c r="DB1522" i="3"/>
  <c r="DC1522" i="3"/>
  <c r="A1523" i="3"/>
  <c r="Y1523" i="3"/>
  <c r="CY1523" i="3"/>
  <c r="CZ1523" i="3"/>
  <c r="DB1523" i="3" s="1"/>
  <c r="DA1523" i="3"/>
  <c r="DC1523" i="3"/>
  <c r="A1524" i="3"/>
  <c r="Y1524" i="3"/>
  <c r="CY1524" i="3"/>
  <c r="CZ1524" i="3"/>
  <c r="DA1524" i="3"/>
  <c r="DB1524" i="3"/>
  <c r="DC1524" i="3"/>
  <c r="A1525" i="3"/>
  <c r="Y1525" i="3"/>
  <c r="CY1525" i="3"/>
  <c r="CZ1525" i="3"/>
  <c r="DA1525" i="3"/>
  <c r="DB1525" i="3"/>
  <c r="DC1525" i="3"/>
  <c r="A1526" i="3"/>
  <c r="Y1526" i="3"/>
  <c r="CY1526" i="3"/>
  <c r="CZ1526" i="3"/>
  <c r="DA1526" i="3"/>
  <c r="DB1526" i="3"/>
  <c r="DC1526" i="3"/>
  <c r="A1527" i="3"/>
  <c r="Y1527" i="3"/>
  <c r="CY1527" i="3"/>
  <c r="CZ1527" i="3"/>
  <c r="DA1527" i="3"/>
  <c r="DB1527" i="3"/>
  <c r="DC1527" i="3"/>
  <c r="A1528" i="3"/>
  <c r="Y1528" i="3"/>
  <c r="CY1528" i="3"/>
  <c r="CZ1528" i="3"/>
  <c r="DB1528" i="3" s="1"/>
  <c r="DA1528" i="3"/>
  <c r="DC1528" i="3"/>
  <c r="A1529" i="3"/>
  <c r="Y1529" i="3"/>
  <c r="CY1529" i="3"/>
  <c r="CZ1529" i="3"/>
  <c r="DA1529" i="3"/>
  <c r="DB1529" i="3"/>
  <c r="DC1529" i="3"/>
  <c r="A1530" i="3"/>
  <c r="Y1530" i="3"/>
  <c r="CY1530" i="3"/>
  <c r="CZ1530" i="3"/>
  <c r="DB1530" i="3" s="1"/>
  <c r="DA1530" i="3"/>
  <c r="DC1530" i="3"/>
  <c r="A1531" i="3"/>
  <c r="Y1531" i="3"/>
  <c r="CY1531" i="3"/>
  <c r="CZ1531" i="3"/>
  <c r="DA1531" i="3"/>
  <c r="DB1531" i="3"/>
  <c r="DC1531" i="3"/>
  <c r="A1532" i="3"/>
  <c r="Y1532" i="3"/>
  <c r="CY1532" i="3"/>
  <c r="CZ1532" i="3"/>
  <c r="DA1532" i="3"/>
  <c r="DB1532" i="3"/>
  <c r="DC1532" i="3"/>
  <c r="A1533" i="3"/>
  <c r="Y1533" i="3"/>
  <c r="CY1533" i="3"/>
  <c r="CZ1533" i="3"/>
  <c r="DA1533" i="3"/>
  <c r="DB1533" i="3"/>
  <c r="DC1533" i="3"/>
  <c r="A1534" i="3"/>
  <c r="Y1534" i="3"/>
  <c r="CY1534" i="3"/>
  <c r="CZ1534" i="3"/>
  <c r="DA1534" i="3"/>
  <c r="DB1534" i="3"/>
  <c r="DC1534" i="3"/>
  <c r="A1535" i="3"/>
  <c r="Y1535" i="3"/>
  <c r="CY1535" i="3"/>
  <c r="CZ1535" i="3"/>
  <c r="DB1535" i="3" s="1"/>
  <c r="DA1535" i="3"/>
  <c r="DC1535" i="3"/>
  <c r="A1536" i="3"/>
  <c r="Y1536" i="3"/>
  <c r="CY1536" i="3"/>
  <c r="CZ1536" i="3"/>
  <c r="DA1536" i="3"/>
  <c r="DB1536" i="3"/>
  <c r="DC1536" i="3"/>
  <c r="A1537" i="3"/>
  <c r="Y1537" i="3"/>
  <c r="CY1537" i="3"/>
  <c r="CZ1537" i="3"/>
  <c r="DB1537" i="3" s="1"/>
  <c r="DA1537" i="3"/>
  <c r="DC1537" i="3"/>
  <c r="A1538" i="3"/>
  <c r="Y1538" i="3"/>
  <c r="CY1538" i="3"/>
  <c r="CZ1538" i="3"/>
  <c r="DA1538" i="3"/>
  <c r="DB1538" i="3"/>
  <c r="DC1538" i="3"/>
  <c r="A1539" i="3"/>
  <c r="Y1539" i="3"/>
  <c r="CY1539" i="3"/>
  <c r="CZ1539" i="3"/>
  <c r="DA1539" i="3"/>
  <c r="DB1539" i="3"/>
  <c r="DC1539" i="3"/>
  <c r="A1540" i="3"/>
  <c r="Y1540" i="3"/>
  <c r="CY1540" i="3"/>
  <c r="CZ1540" i="3"/>
  <c r="DB1540" i="3" s="1"/>
  <c r="DA1540" i="3"/>
  <c r="DC1540" i="3"/>
  <c r="A1541" i="3"/>
  <c r="Y1541" i="3"/>
  <c r="CY1541" i="3"/>
  <c r="CZ1541" i="3"/>
  <c r="DA1541" i="3"/>
  <c r="DB1541" i="3"/>
  <c r="DC1541" i="3"/>
  <c r="A1542" i="3"/>
  <c r="Y1542" i="3"/>
  <c r="CY1542" i="3"/>
  <c r="CZ1542" i="3"/>
  <c r="DB1542" i="3" s="1"/>
  <c r="DA1542" i="3"/>
  <c r="DC1542" i="3"/>
  <c r="A1543" i="3"/>
  <c r="Y1543" i="3"/>
  <c r="CY1543" i="3"/>
  <c r="CZ1543" i="3"/>
  <c r="DA1543" i="3"/>
  <c r="DB1543" i="3"/>
  <c r="DC1543" i="3"/>
  <c r="A1544" i="3"/>
  <c r="Y1544" i="3"/>
  <c r="CY1544" i="3"/>
  <c r="CZ1544" i="3"/>
  <c r="DB1544" i="3" s="1"/>
  <c r="DA1544" i="3"/>
  <c r="DC1544" i="3"/>
  <c r="A1545" i="3"/>
  <c r="Y1545" i="3"/>
  <c r="CY1545" i="3"/>
  <c r="CZ1545" i="3"/>
  <c r="DA1545" i="3"/>
  <c r="DB1545" i="3"/>
  <c r="DC1545" i="3"/>
  <c r="A1546" i="3"/>
  <c r="Y1546" i="3"/>
  <c r="CY1546" i="3"/>
  <c r="CZ1546" i="3"/>
  <c r="DA1546" i="3"/>
  <c r="DB1546" i="3"/>
  <c r="DC1546" i="3"/>
  <c r="A1547" i="3"/>
  <c r="Y1547" i="3"/>
  <c r="CY1547" i="3"/>
  <c r="CZ1547" i="3"/>
  <c r="DB1547" i="3" s="1"/>
  <c r="DA1547" i="3"/>
  <c r="DC1547" i="3"/>
  <c r="A1548" i="3"/>
  <c r="Y1548" i="3"/>
  <c r="CY1548" i="3"/>
  <c r="CZ1548" i="3"/>
  <c r="DB1548" i="3" s="1"/>
  <c r="DA1548" i="3"/>
  <c r="DC1548" i="3"/>
  <c r="A1549" i="3"/>
  <c r="Y1549" i="3"/>
  <c r="CY1549" i="3"/>
  <c r="CZ1549" i="3"/>
  <c r="DB1549" i="3" s="1"/>
  <c r="DA1549" i="3"/>
  <c r="DC1549" i="3"/>
  <c r="A1550" i="3"/>
  <c r="Y1550" i="3"/>
  <c r="CY1550" i="3"/>
  <c r="CZ1550" i="3"/>
  <c r="DB1550" i="3" s="1"/>
  <c r="DA1550" i="3"/>
  <c r="DC1550" i="3"/>
  <c r="A1551" i="3"/>
  <c r="Y1551" i="3"/>
  <c r="CY1551" i="3"/>
  <c r="CZ1551" i="3"/>
  <c r="DA1551" i="3"/>
  <c r="DB1551" i="3"/>
  <c r="DC1551" i="3"/>
  <c r="A1552" i="3"/>
  <c r="Y1552" i="3"/>
  <c r="CY1552" i="3"/>
  <c r="CZ1552" i="3"/>
  <c r="DB1552" i="3" s="1"/>
  <c r="DA1552" i="3"/>
  <c r="DC1552" i="3"/>
  <c r="A1553" i="3"/>
  <c r="Y1553" i="3"/>
  <c r="CY1553" i="3"/>
  <c r="CZ1553" i="3"/>
  <c r="DA1553" i="3"/>
  <c r="DB1553" i="3"/>
  <c r="DC1553" i="3"/>
  <c r="A1554" i="3"/>
  <c r="Y1554" i="3"/>
  <c r="CY1554" i="3"/>
  <c r="CZ1554" i="3"/>
  <c r="DB1554" i="3" s="1"/>
  <c r="DA1554" i="3"/>
  <c r="DC1554" i="3"/>
  <c r="A1555" i="3"/>
  <c r="Y1555" i="3"/>
  <c r="CY1555" i="3"/>
  <c r="CZ1555" i="3"/>
  <c r="DA1555" i="3"/>
  <c r="DB1555" i="3"/>
  <c r="DC1555" i="3"/>
  <c r="A1556" i="3"/>
  <c r="Y1556" i="3"/>
  <c r="CY1556" i="3"/>
  <c r="CZ1556" i="3"/>
  <c r="DB1556" i="3" s="1"/>
  <c r="DA1556" i="3"/>
  <c r="DC1556" i="3"/>
  <c r="A1557" i="3"/>
  <c r="Y1557" i="3"/>
  <c r="CY1557" i="3"/>
  <c r="CZ1557" i="3"/>
  <c r="DA1557" i="3"/>
  <c r="DB1557" i="3"/>
  <c r="DC1557" i="3"/>
  <c r="A1558" i="3"/>
  <c r="Y1558" i="3"/>
  <c r="CY1558" i="3"/>
  <c r="CZ1558" i="3"/>
  <c r="DB1558" i="3" s="1"/>
  <c r="DA1558" i="3"/>
  <c r="DC1558" i="3"/>
  <c r="A1559" i="3"/>
  <c r="Y1559" i="3"/>
  <c r="CY1559" i="3"/>
  <c r="CZ1559" i="3"/>
  <c r="DB1559" i="3" s="1"/>
  <c r="DA1559" i="3"/>
  <c r="DC1559" i="3"/>
  <c r="A1560" i="3"/>
  <c r="Y1560" i="3"/>
  <c r="CY1560" i="3"/>
  <c r="CZ1560" i="3"/>
  <c r="DA1560" i="3"/>
  <c r="DB1560" i="3"/>
  <c r="DC1560" i="3"/>
  <c r="A1561" i="3"/>
  <c r="Y1561" i="3"/>
  <c r="CY1561" i="3"/>
  <c r="CZ1561" i="3"/>
  <c r="DA1561" i="3"/>
  <c r="DB1561" i="3"/>
  <c r="DC1561" i="3"/>
  <c r="A1562" i="3"/>
  <c r="Y1562" i="3"/>
  <c r="CY1562" i="3"/>
  <c r="CZ1562" i="3"/>
  <c r="DA1562" i="3"/>
  <c r="DB1562" i="3"/>
  <c r="DC1562" i="3"/>
  <c r="A1563" i="3"/>
  <c r="Y1563" i="3"/>
  <c r="CY1563" i="3"/>
  <c r="CZ1563" i="3"/>
  <c r="DB1563" i="3" s="1"/>
  <c r="DA1563" i="3"/>
  <c r="DC1563" i="3"/>
  <c r="A1564" i="3"/>
  <c r="Y1564" i="3"/>
  <c r="CY1564" i="3"/>
  <c r="CZ1564" i="3"/>
  <c r="DA1564" i="3"/>
  <c r="DB1564" i="3"/>
  <c r="DC1564" i="3"/>
  <c r="A1565" i="3"/>
  <c r="Y1565" i="3"/>
  <c r="CY1565" i="3"/>
  <c r="CZ1565" i="3"/>
  <c r="DA1565" i="3"/>
  <c r="DB1565" i="3"/>
  <c r="DC1565" i="3"/>
  <c r="A1566" i="3"/>
  <c r="Y1566" i="3"/>
  <c r="CY1566" i="3"/>
  <c r="CZ1566" i="3"/>
  <c r="DB1566" i="3" s="1"/>
  <c r="DA1566" i="3"/>
  <c r="DC1566" i="3"/>
  <c r="A1567" i="3"/>
  <c r="Y1567" i="3"/>
  <c r="CY1567" i="3"/>
  <c r="CZ1567" i="3"/>
  <c r="DB1567" i="3" s="1"/>
  <c r="DA1567" i="3"/>
  <c r="DC1567" i="3"/>
  <c r="A1568" i="3"/>
  <c r="Y1568" i="3"/>
  <c r="CY1568" i="3"/>
  <c r="CZ1568" i="3"/>
  <c r="DB1568" i="3" s="1"/>
  <c r="DA1568" i="3"/>
  <c r="DC1568" i="3"/>
  <c r="A1569" i="3"/>
  <c r="Y1569" i="3"/>
  <c r="CY1569" i="3"/>
  <c r="CZ1569" i="3"/>
  <c r="DB1569" i="3" s="1"/>
  <c r="DA1569" i="3"/>
  <c r="DC1569" i="3"/>
  <c r="A1570" i="3"/>
  <c r="Y1570" i="3"/>
  <c r="CY1570" i="3"/>
  <c r="CZ1570" i="3"/>
  <c r="DA1570" i="3"/>
  <c r="DB1570" i="3"/>
  <c r="DC1570" i="3"/>
  <c r="A1571" i="3"/>
  <c r="Y1571" i="3"/>
  <c r="CY1571" i="3"/>
  <c r="CZ1571" i="3"/>
  <c r="DB1571" i="3" s="1"/>
  <c r="DA1571" i="3"/>
  <c r="DC1571" i="3"/>
  <c r="A1572" i="3"/>
  <c r="Y1572" i="3"/>
  <c r="CY1572" i="3"/>
  <c r="CZ1572" i="3"/>
  <c r="DA1572" i="3"/>
  <c r="DB1572" i="3"/>
  <c r="DC1572" i="3"/>
  <c r="A1573" i="3"/>
  <c r="Y1573" i="3"/>
  <c r="CY1573" i="3"/>
  <c r="CZ1573" i="3"/>
  <c r="DB1573" i="3" s="1"/>
  <c r="DA1573" i="3"/>
  <c r="DC1573" i="3"/>
  <c r="A1574" i="3"/>
  <c r="Y1574" i="3"/>
  <c r="CY1574" i="3"/>
  <c r="CZ1574" i="3"/>
  <c r="DA1574" i="3"/>
  <c r="DB1574" i="3"/>
  <c r="DC1574" i="3"/>
  <c r="A1575" i="3"/>
  <c r="Y1575" i="3"/>
  <c r="CY1575" i="3"/>
  <c r="CZ1575" i="3"/>
  <c r="DB1575" i="3" s="1"/>
  <c r="DA1575" i="3"/>
  <c r="DC1575" i="3"/>
  <c r="A1576" i="3"/>
  <c r="Y1576" i="3"/>
  <c r="CY1576" i="3"/>
  <c r="CZ1576" i="3"/>
  <c r="DA1576" i="3"/>
  <c r="DB1576" i="3"/>
  <c r="DC1576" i="3"/>
  <c r="A1577" i="3"/>
  <c r="Y1577" i="3"/>
  <c r="CY1577" i="3"/>
  <c r="CZ1577" i="3"/>
  <c r="DA1577" i="3"/>
  <c r="DB1577" i="3"/>
  <c r="DC1577" i="3"/>
  <c r="A1578" i="3"/>
  <c r="Y1578" i="3"/>
  <c r="CY1578" i="3"/>
  <c r="CZ1578" i="3"/>
  <c r="DB1578" i="3" s="1"/>
  <c r="DA1578" i="3"/>
  <c r="DC1578" i="3"/>
  <c r="A1579" i="3"/>
  <c r="Y1579" i="3"/>
  <c r="CY1579" i="3"/>
  <c r="CZ1579" i="3"/>
  <c r="DB1579" i="3" s="1"/>
  <c r="DA1579" i="3"/>
  <c r="DC1579" i="3"/>
  <c r="A1580" i="3"/>
  <c r="Y1580" i="3"/>
  <c r="CY1580" i="3"/>
  <c r="CZ1580" i="3"/>
  <c r="DA1580" i="3"/>
  <c r="DB1580" i="3"/>
  <c r="DC1580" i="3"/>
  <c r="A1581" i="3"/>
  <c r="Y1581" i="3"/>
  <c r="CY1581" i="3"/>
  <c r="CZ1581" i="3"/>
  <c r="DB1581" i="3" s="1"/>
  <c r="DA1581" i="3"/>
  <c r="DC1581" i="3"/>
  <c r="A1582" i="3"/>
  <c r="Y1582" i="3"/>
  <c r="CY1582" i="3"/>
  <c r="CZ1582" i="3"/>
  <c r="DB1582" i="3" s="1"/>
  <c r="DA1582" i="3"/>
  <c r="DC1582" i="3"/>
  <c r="A1583" i="3"/>
  <c r="Y1583" i="3"/>
  <c r="CY1583" i="3"/>
  <c r="CZ1583" i="3"/>
  <c r="DA1583" i="3"/>
  <c r="DB1583" i="3"/>
  <c r="DC1583" i="3"/>
  <c r="A1584" i="3"/>
  <c r="Y1584" i="3"/>
  <c r="CY1584" i="3"/>
  <c r="CZ1584" i="3"/>
  <c r="DA1584" i="3"/>
  <c r="DB1584" i="3"/>
  <c r="DC1584" i="3"/>
  <c r="A1585" i="3"/>
  <c r="Y1585" i="3"/>
  <c r="CY1585" i="3"/>
  <c r="CZ1585" i="3"/>
  <c r="DB1585" i="3" s="1"/>
  <c r="DA1585" i="3"/>
  <c r="DC1585" i="3"/>
  <c r="A1586" i="3"/>
  <c r="Y1586" i="3"/>
  <c r="CY1586" i="3"/>
  <c r="CZ1586" i="3"/>
  <c r="DB1586" i="3" s="1"/>
  <c r="DA1586" i="3"/>
  <c r="DC1586" i="3"/>
  <c r="A1587" i="3"/>
  <c r="Y1587" i="3"/>
  <c r="CY1587" i="3"/>
  <c r="CZ1587" i="3"/>
  <c r="DA1587" i="3"/>
  <c r="DB1587" i="3"/>
  <c r="DC1587" i="3"/>
  <c r="A1588" i="3"/>
  <c r="Y1588" i="3"/>
  <c r="CY1588" i="3"/>
  <c r="CZ1588" i="3"/>
  <c r="DA1588" i="3"/>
  <c r="DB1588" i="3"/>
  <c r="DC1588" i="3"/>
  <c r="A1589" i="3"/>
  <c r="Y1589" i="3"/>
  <c r="CY1589" i="3"/>
  <c r="CZ1589" i="3"/>
  <c r="DA1589" i="3"/>
  <c r="DB1589" i="3"/>
  <c r="DC1589" i="3"/>
  <c r="A1590" i="3"/>
  <c r="Y1590" i="3"/>
  <c r="CY1590" i="3"/>
  <c r="CZ1590" i="3"/>
  <c r="DB1590" i="3" s="1"/>
  <c r="DA1590" i="3"/>
  <c r="DC1590" i="3"/>
  <c r="A1591" i="3"/>
  <c r="Y1591" i="3"/>
  <c r="CY1591" i="3"/>
  <c r="CZ1591" i="3"/>
  <c r="DA1591" i="3"/>
  <c r="DB1591" i="3"/>
  <c r="DC1591" i="3"/>
  <c r="A1592" i="3"/>
  <c r="Y1592" i="3"/>
  <c r="CY1592" i="3"/>
  <c r="CZ1592" i="3"/>
  <c r="DB1592" i="3" s="1"/>
  <c r="DA1592" i="3"/>
  <c r="DC1592" i="3"/>
  <c r="A1593" i="3"/>
  <c r="Y1593" i="3"/>
  <c r="CY1593" i="3"/>
  <c r="CZ1593" i="3"/>
  <c r="DA1593" i="3"/>
  <c r="DB1593" i="3"/>
  <c r="DC1593" i="3"/>
  <c r="A1594" i="3"/>
  <c r="Y1594" i="3"/>
  <c r="CY1594" i="3"/>
  <c r="CZ1594" i="3"/>
  <c r="DB1594" i="3" s="1"/>
  <c r="DA1594" i="3"/>
  <c r="DC1594" i="3"/>
  <c r="A1595" i="3"/>
  <c r="Y1595" i="3"/>
  <c r="CY1595" i="3"/>
  <c r="CZ1595" i="3"/>
  <c r="DB1595" i="3" s="1"/>
  <c r="DA1595" i="3"/>
  <c r="DC1595" i="3"/>
  <c r="A1596" i="3"/>
  <c r="Y1596" i="3"/>
  <c r="CY1596" i="3"/>
  <c r="CZ1596" i="3"/>
  <c r="DA1596" i="3"/>
  <c r="DB1596" i="3"/>
  <c r="DC1596" i="3"/>
  <c r="A1597" i="3"/>
  <c r="Y1597" i="3"/>
  <c r="CY1597" i="3"/>
  <c r="CZ1597" i="3"/>
  <c r="DA1597" i="3"/>
  <c r="DB1597" i="3"/>
  <c r="DC1597" i="3"/>
  <c r="A1598" i="3"/>
  <c r="Y1598" i="3"/>
  <c r="CY1598" i="3"/>
  <c r="CZ1598" i="3"/>
  <c r="DA1598" i="3"/>
  <c r="DB1598" i="3"/>
  <c r="DC1598" i="3"/>
  <c r="A1599" i="3"/>
  <c r="Y1599" i="3"/>
  <c r="CY1599" i="3"/>
  <c r="CZ1599" i="3"/>
  <c r="DB1599" i="3" s="1"/>
  <c r="DA1599" i="3"/>
  <c r="DC1599" i="3"/>
  <c r="A1600" i="3"/>
  <c r="Y1600" i="3"/>
  <c r="CY1600" i="3"/>
  <c r="CZ1600" i="3"/>
  <c r="DB1600" i="3" s="1"/>
  <c r="DA1600" i="3"/>
  <c r="DC1600" i="3"/>
  <c r="A1601" i="3"/>
  <c r="Y1601" i="3"/>
  <c r="CY1601" i="3"/>
  <c r="CZ1601" i="3"/>
  <c r="DB1601" i="3" s="1"/>
  <c r="DA1601" i="3"/>
  <c r="DC1601" i="3"/>
  <c r="A1602" i="3"/>
  <c r="Y1602" i="3"/>
  <c r="CY1602" i="3"/>
  <c r="CZ1602" i="3"/>
  <c r="DA1602" i="3"/>
  <c r="DB1602" i="3"/>
  <c r="DC1602" i="3"/>
  <c r="A1603" i="3"/>
  <c r="Y1603" i="3"/>
  <c r="CY1603" i="3"/>
  <c r="CZ1603" i="3"/>
  <c r="DA1603" i="3"/>
  <c r="DB1603" i="3"/>
  <c r="DC1603" i="3"/>
  <c r="A1604" i="3"/>
  <c r="Y1604" i="3"/>
  <c r="CY1604" i="3"/>
  <c r="CZ1604" i="3"/>
  <c r="DA1604" i="3"/>
  <c r="DB1604" i="3"/>
  <c r="DC1604" i="3"/>
  <c r="A1605" i="3"/>
  <c r="Y1605" i="3"/>
  <c r="CY1605" i="3"/>
  <c r="CZ1605" i="3"/>
  <c r="DA1605" i="3"/>
  <c r="DB1605" i="3"/>
  <c r="DC1605" i="3"/>
  <c r="A1606" i="3"/>
  <c r="Y1606" i="3"/>
  <c r="CY1606" i="3"/>
  <c r="CZ1606" i="3"/>
  <c r="DB1606" i="3" s="1"/>
  <c r="DA1606" i="3"/>
  <c r="DC1606" i="3"/>
  <c r="A1607" i="3"/>
  <c r="Y1607" i="3"/>
  <c r="CY1607" i="3"/>
  <c r="CZ1607" i="3"/>
  <c r="DB1607" i="3" s="1"/>
  <c r="DA1607" i="3"/>
  <c r="DC1607" i="3"/>
  <c r="A1608" i="3"/>
  <c r="Y1608" i="3"/>
  <c r="CY1608" i="3"/>
  <c r="CZ1608" i="3"/>
  <c r="DA1608" i="3"/>
  <c r="DB1608" i="3"/>
  <c r="DC1608" i="3"/>
  <c r="A1609" i="3"/>
  <c r="Y1609" i="3"/>
  <c r="CY1609" i="3"/>
  <c r="CZ1609" i="3"/>
  <c r="DB1609" i="3" s="1"/>
  <c r="DA1609" i="3"/>
  <c r="DC1609" i="3"/>
  <c r="A1610" i="3"/>
  <c r="Y1610" i="3"/>
  <c r="CY1610" i="3"/>
  <c r="CZ1610" i="3"/>
  <c r="DA1610" i="3"/>
  <c r="DB1610" i="3"/>
  <c r="DC1610" i="3"/>
  <c r="A1611" i="3"/>
  <c r="Y1611" i="3"/>
  <c r="CY1611" i="3"/>
  <c r="CZ1611" i="3"/>
  <c r="DA1611" i="3"/>
  <c r="DB1611" i="3"/>
  <c r="DC1611" i="3"/>
  <c r="A1612" i="3"/>
  <c r="Y1612" i="3"/>
  <c r="CY1612" i="3"/>
  <c r="CZ1612" i="3"/>
  <c r="DB1612" i="3" s="1"/>
  <c r="DA1612" i="3"/>
  <c r="DC1612" i="3"/>
  <c r="A1613" i="3"/>
  <c r="Y1613" i="3"/>
  <c r="CY1613" i="3"/>
  <c r="CZ1613" i="3"/>
  <c r="DA1613" i="3"/>
  <c r="DB1613" i="3"/>
  <c r="DC1613" i="3"/>
  <c r="A1614" i="3"/>
  <c r="Y1614" i="3"/>
  <c r="CY1614" i="3"/>
  <c r="CZ1614" i="3"/>
  <c r="DB1614" i="3" s="1"/>
  <c r="DA1614" i="3"/>
  <c r="DC1614" i="3"/>
  <c r="A1615" i="3"/>
  <c r="Y1615" i="3"/>
  <c r="CY1615" i="3"/>
  <c r="CZ1615" i="3"/>
  <c r="DB1615" i="3" s="1"/>
  <c r="DA1615" i="3"/>
  <c r="DC1615" i="3"/>
  <c r="A1616" i="3"/>
  <c r="Y1616" i="3"/>
  <c r="CY1616" i="3"/>
  <c r="CZ1616" i="3"/>
  <c r="DA1616" i="3"/>
  <c r="DB1616" i="3"/>
  <c r="DC1616" i="3"/>
  <c r="A1617" i="3"/>
  <c r="Y1617" i="3"/>
  <c r="CY1617" i="3"/>
  <c r="CZ1617" i="3"/>
  <c r="DB1617" i="3" s="1"/>
  <c r="DA1617" i="3"/>
  <c r="DC1617" i="3"/>
  <c r="A1618" i="3"/>
  <c r="Y1618" i="3"/>
  <c r="CY1618" i="3"/>
  <c r="CZ1618" i="3"/>
  <c r="DA1618" i="3"/>
  <c r="DB1618" i="3"/>
  <c r="DC1618" i="3"/>
  <c r="A1619" i="3"/>
  <c r="Y1619" i="3"/>
  <c r="CX1619" i="3" s="1"/>
  <c r="CU1619" i="3"/>
  <c r="CV1619" i="3"/>
  <c r="CY1619" i="3"/>
  <c r="CZ1619" i="3"/>
  <c r="DB1619" i="3" s="1"/>
  <c r="DA1619" i="3"/>
  <c r="DC1619" i="3"/>
  <c r="A1620" i="3"/>
  <c r="Y1620" i="3"/>
  <c r="CW1620" i="3"/>
  <c r="CX1620" i="3"/>
  <c r="DG1620" i="3" s="1"/>
  <c r="DJ1620" i="3" s="1"/>
  <c r="CY1620" i="3"/>
  <c r="CZ1620" i="3"/>
  <c r="DA1620" i="3"/>
  <c r="DB1620" i="3"/>
  <c r="DC1620" i="3"/>
  <c r="DF1620" i="3"/>
  <c r="DI1620" i="3"/>
  <c r="A1621" i="3"/>
  <c r="Y1621" i="3"/>
  <c r="CV1621" i="3" s="1"/>
  <c r="CU1621" i="3"/>
  <c r="CY1621" i="3"/>
  <c r="CZ1621" i="3"/>
  <c r="DB1621" i="3" s="1"/>
  <c r="DA1621" i="3"/>
  <c r="DC1621" i="3"/>
  <c r="A1622" i="3"/>
  <c r="Y1622" i="3"/>
  <c r="CW1622" i="3"/>
  <c r="CX1622" i="3"/>
  <c r="DI1622" i="3" s="1"/>
  <c r="CY1622" i="3"/>
  <c r="CZ1622" i="3"/>
  <c r="DA1622" i="3"/>
  <c r="DB1622" i="3"/>
  <c r="DC1622" i="3"/>
  <c r="DF1622" i="3"/>
  <c r="DG1622" i="3"/>
  <c r="DJ1622" i="3" s="1"/>
  <c r="DH1622" i="3"/>
  <c r="A1623" i="3"/>
  <c r="Y1623" i="3"/>
  <c r="CV1623" i="3" s="1"/>
  <c r="CU1623" i="3"/>
  <c r="CY1623" i="3"/>
  <c r="CZ1623" i="3"/>
  <c r="DA1623" i="3"/>
  <c r="DB1623" i="3"/>
  <c r="DC1623" i="3"/>
  <c r="A1624" i="3"/>
  <c r="Y1624" i="3"/>
  <c r="CX1624" i="3"/>
  <c r="DH1624" i="3" s="1"/>
  <c r="CY1624" i="3"/>
  <c r="CZ1624" i="3"/>
  <c r="DB1624" i="3" s="1"/>
  <c r="DA1624" i="3"/>
  <c r="DC1624" i="3"/>
  <c r="DG1624" i="3"/>
  <c r="DI1624" i="3"/>
  <c r="DJ1624" i="3" s="1"/>
  <c r="A1625" i="3"/>
  <c r="Y1625" i="3"/>
  <c r="CW1625" i="3" s="1"/>
  <c r="CX1625" i="3"/>
  <c r="DF1625" i="3" s="1"/>
  <c r="CY1625" i="3"/>
  <c r="CZ1625" i="3"/>
  <c r="DB1625" i="3" s="1"/>
  <c r="DA1625" i="3"/>
  <c r="DC1625" i="3"/>
  <c r="A1626" i="3"/>
  <c r="Y1626" i="3"/>
  <c r="CW1626" i="3" s="1"/>
  <c r="CY1626" i="3"/>
  <c r="CZ1626" i="3"/>
  <c r="DA1626" i="3"/>
  <c r="DB1626" i="3"/>
  <c r="DC1626" i="3"/>
  <c r="A1627" i="3"/>
  <c r="Y1627" i="3"/>
  <c r="CX1627" i="3" s="1"/>
  <c r="CY1627" i="3"/>
  <c r="CZ1627" i="3"/>
  <c r="DB1627" i="3" s="1"/>
  <c r="DA1627" i="3"/>
  <c r="DC1627" i="3"/>
  <c r="A1628" i="3"/>
  <c r="Y1628" i="3"/>
  <c r="CU1628" i="3"/>
  <c r="CV1628" i="3"/>
  <c r="CX1628" i="3"/>
  <c r="DI1628" i="3" s="1"/>
  <c r="DJ1628" i="3" s="1"/>
  <c r="CY1628" i="3"/>
  <c r="CZ1628" i="3"/>
  <c r="DA1628" i="3"/>
  <c r="DB1628" i="3"/>
  <c r="DC1628" i="3"/>
  <c r="DF1628" i="3"/>
  <c r="DG1628" i="3"/>
  <c r="DH1628" i="3"/>
  <c r="A1629" i="3"/>
  <c r="Y1629" i="3"/>
  <c r="CX1629" i="3"/>
  <c r="DF1629" i="3" s="1"/>
  <c r="CY1629" i="3"/>
  <c r="CZ1629" i="3"/>
  <c r="DA1629" i="3"/>
  <c r="DB1629" i="3"/>
  <c r="DC1629" i="3"/>
  <c r="DG1629" i="3"/>
  <c r="A1630" i="3"/>
  <c r="Y1630" i="3"/>
  <c r="CW1630" i="3" s="1"/>
  <c r="CY1630" i="3"/>
  <c r="CZ1630" i="3"/>
  <c r="DA1630" i="3"/>
  <c r="DB1630" i="3"/>
  <c r="DC1630" i="3"/>
  <c r="A1631" i="3"/>
  <c r="Y1631" i="3"/>
  <c r="CW1631" i="3"/>
  <c r="CX1631" i="3"/>
  <c r="CY1631" i="3"/>
  <c r="CZ1631" i="3"/>
  <c r="DB1631" i="3" s="1"/>
  <c r="DA1631" i="3"/>
  <c r="DC1631" i="3"/>
  <c r="DF1631" i="3"/>
  <c r="DG1631" i="3"/>
  <c r="DJ1631" i="3" s="1"/>
  <c r="DH1631" i="3"/>
  <c r="DI1631" i="3"/>
  <c r="A1632" i="3"/>
  <c r="Y1632" i="3"/>
  <c r="CX1632" i="3"/>
  <c r="DF1632" i="3" s="1"/>
  <c r="DJ1632" i="3" s="1"/>
  <c r="CY1632" i="3"/>
  <c r="CZ1632" i="3"/>
  <c r="DB1632" i="3" s="1"/>
  <c r="DA1632" i="3"/>
  <c r="DC1632" i="3"/>
  <c r="A1633" i="3"/>
  <c r="Y1633" i="3"/>
  <c r="CY1633" i="3"/>
  <c r="CZ1633" i="3"/>
  <c r="DB1633" i="3" s="1"/>
  <c r="DA1633" i="3"/>
  <c r="DC1633" i="3"/>
  <c r="A1634" i="3"/>
  <c r="Y1634" i="3"/>
  <c r="CY1634" i="3"/>
  <c r="CZ1634" i="3"/>
  <c r="DB1634" i="3" s="1"/>
  <c r="DA1634" i="3"/>
  <c r="DC1634" i="3"/>
  <c r="A1635" i="3"/>
  <c r="Y1635" i="3"/>
  <c r="CY1635" i="3"/>
  <c r="CZ1635" i="3"/>
  <c r="DA1635" i="3"/>
  <c r="DB1635" i="3"/>
  <c r="DC1635" i="3"/>
  <c r="A1636" i="3"/>
  <c r="Y1636" i="3"/>
  <c r="CY1636" i="3"/>
  <c r="CZ1636" i="3"/>
  <c r="DA1636" i="3"/>
  <c r="DB1636" i="3"/>
  <c r="DC1636" i="3"/>
  <c r="A1637" i="3"/>
  <c r="Y1637" i="3"/>
  <c r="CY1637" i="3"/>
  <c r="CZ1637" i="3"/>
  <c r="DB1637" i="3" s="1"/>
  <c r="DA1637" i="3"/>
  <c r="DC1637" i="3"/>
  <c r="A1638" i="3"/>
  <c r="Y1638" i="3"/>
  <c r="CY1638" i="3"/>
  <c r="CZ1638" i="3"/>
  <c r="DB1638" i="3" s="1"/>
  <c r="DA1638" i="3"/>
  <c r="DC1638" i="3"/>
  <c r="A1639" i="3"/>
  <c r="Y1639" i="3"/>
  <c r="CY1639" i="3"/>
  <c r="CZ1639" i="3"/>
  <c r="DA1639" i="3"/>
  <c r="DB1639" i="3"/>
  <c r="DC1639" i="3"/>
  <c r="A1640" i="3"/>
  <c r="Y1640" i="3"/>
  <c r="CY1640" i="3"/>
  <c r="CZ1640" i="3"/>
  <c r="DB1640" i="3" s="1"/>
  <c r="DA1640" i="3"/>
  <c r="DC1640" i="3"/>
  <c r="A1641" i="3"/>
  <c r="Y1641" i="3"/>
  <c r="CY1641" i="3"/>
  <c r="CZ1641" i="3"/>
  <c r="DA1641" i="3"/>
  <c r="DB1641" i="3"/>
  <c r="DC1641" i="3"/>
  <c r="A1642" i="3"/>
  <c r="Y1642" i="3"/>
  <c r="CY1642" i="3"/>
  <c r="CZ1642" i="3"/>
  <c r="DA1642" i="3"/>
  <c r="DB1642" i="3"/>
  <c r="DC1642" i="3"/>
  <c r="A1643" i="3"/>
  <c r="Y1643" i="3"/>
  <c r="CY1643" i="3"/>
  <c r="CZ1643" i="3"/>
  <c r="DA1643" i="3"/>
  <c r="DB1643" i="3"/>
  <c r="DC1643" i="3"/>
  <c r="A1644" i="3"/>
  <c r="Y1644" i="3"/>
  <c r="CY1644" i="3"/>
  <c r="CZ1644" i="3"/>
  <c r="DB1644" i="3" s="1"/>
  <c r="DA1644" i="3"/>
  <c r="DC1644" i="3"/>
  <c r="A1645" i="3"/>
  <c r="Y1645" i="3"/>
  <c r="CY1645" i="3"/>
  <c r="CZ1645" i="3"/>
  <c r="DB1645" i="3" s="1"/>
  <c r="DA1645" i="3"/>
  <c r="DC1645" i="3"/>
  <c r="A1646" i="3"/>
  <c r="Y1646" i="3"/>
  <c r="CY1646" i="3"/>
  <c r="CZ1646" i="3"/>
  <c r="DA1646" i="3"/>
  <c r="DB1646" i="3"/>
  <c r="DC1646" i="3"/>
  <c r="A1647" i="3"/>
  <c r="Y1647" i="3"/>
  <c r="CY1647" i="3"/>
  <c r="CZ1647" i="3"/>
  <c r="DB1647" i="3" s="1"/>
  <c r="DA1647" i="3"/>
  <c r="DC1647" i="3"/>
  <c r="A1648" i="3"/>
  <c r="Y1648" i="3"/>
  <c r="CY1648" i="3"/>
  <c r="CZ1648" i="3"/>
  <c r="DB1648" i="3" s="1"/>
  <c r="DA1648" i="3"/>
  <c r="DC1648" i="3"/>
  <c r="A1649" i="3"/>
  <c r="Y1649" i="3"/>
  <c r="CY1649" i="3"/>
  <c r="CZ1649" i="3"/>
  <c r="DA1649" i="3"/>
  <c r="DB1649" i="3"/>
  <c r="DC1649" i="3"/>
  <c r="A1650" i="3"/>
  <c r="Y1650" i="3"/>
  <c r="CY1650" i="3"/>
  <c r="CZ1650" i="3"/>
  <c r="DA1650" i="3"/>
  <c r="DB1650" i="3"/>
  <c r="DC1650" i="3"/>
  <c r="A1651" i="3"/>
  <c r="Y1651" i="3"/>
  <c r="CY1651" i="3"/>
  <c r="CZ1651" i="3"/>
  <c r="DB1651" i="3" s="1"/>
  <c r="DA1651" i="3"/>
  <c r="DC1651" i="3"/>
  <c r="A1652" i="3"/>
  <c r="Y1652" i="3"/>
  <c r="CY1652" i="3"/>
  <c r="CZ1652" i="3"/>
  <c r="DA1652" i="3"/>
  <c r="DB1652" i="3"/>
  <c r="DC1652" i="3"/>
  <c r="A1653" i="3"/>
  <c r="Y1653" i="3"/>
  <c r="CY1653" i="3"/>
  <c r="CZ1653" i="3"/>
  <c r="DB1653" i="3" s="1"/>
  <c r="DA1653" i="3"/>
  <c r="DC1653" i="3"/>
  <c r="A1654" i="3"/>
  <c r="Y1654" i="3"/>
  <c r="CY1654" i="3"/>
  <c r="CZ1654" i="3"/>
  <c r="DB1654" i="3" s="1"/>
  <c r="DA1654" i="3"/>
  <c r="DC1654" i="3"/>
  <c r="A1655" i="3"/>
  <c r="Y1655" i="3"/>
  <c r="CY1655" i="3"/>
  <c r="CZ1655" i="3"/>
  <c r="DA1655" i="3"/>
  <c r="DB1655" i="3"/>
  <c r="DC1655" i="3"/>
  <c r="A1656" i="3"/>
  <c r="Y1656" i="3"/>
  <c r="CY1656" i="3"/>
  <c r="CZ1656" i="3"/>
  <c r="DA1656" i="3"/>
  <c r="DB1656" i="3"/>
  <c r="DC1656" i="3"/>
  <c r="A1657" i="3"/>
  <c r="Y1657" i="3"/>
  <c r="CY1657" i="3"/>
  <c r="CZ1657" i="3"/>
  <c r="DA1657" i="3"/>
  <c r="DB1657" i="3"/>
  <c r="DC1657" i="3"/>
  <c r="A1658" i="3"/>
  <c r="Y1658" i="3"/>
  <c r="CY1658" i="3"/>
  <c r="CZ1658" i="3"/>
  <c r="DB1658" i="3" s="1"/>
  <c r="DA1658" i="3"/>
  <c r="DC1658" i="3"/>
  <c r="A1659" i="3"/>
  <c r="Y1659" i="3"/>
  <c r="CX1659" i="3" s="1"/>
  <c r="CU1659" i="3"/>
  <c r="CV1659" i="3"/>
  <c r="CY1659" i="3"/>
  <c r="CZ1659" i="3"/>
  <c r="DA1659" i="3"/>
  <c r="DB1659" i="3"/>
  <c r="DC1659" i="3"/>
  <c r="A1660" i="3"/>
  <c r="Y1660" i="3"/>
  <c r="CX1660" i="3" s="1"/>
  <c r="CY1660" i="3"/>
  <c r="CZ1660" i="3"/>
  <c r="DA1660" i="3"/>
  <c r="DB1660" i="3"/>
  <c r="DC1660" i="3"/>
  <c r="A1661" i="3"/>
  <c r="Y1661" i="3"/>
  <c r="CW1661" i="3" s="1"/>
  <c r="CY1661" i="3"/>
  <c r="CZ1661" i="3"/>
  <c r="DB1661" i="3" s="1"/>
  <c r="DA1661" i="3"/>
  <c r="DC1661" i="3"/>
  <c r="A1662" i="3"/>
  <c r="Y1662" i="3"/>
  <c r="CW1662" i="3"/>
  <c r="CX1662" i="3"/>
  <c r="DI1662" i="3" s="1"/>
  <c r="CY1662" i="3"/>
  <c r="CZ1662" i="3"/>
  <c r="DA1662" i="3"/>
  <c r="DB1662" i="3"/>
  <c r="DC1662" i="3"/>
  <c r="DF1662" i="3"/>
  <c r="DG1662" i="3"/>
  <c r="DJ1662" i="3" s="1"/>
  <c r="DH1662" i="3"/>
  <c r="A1663" i="3"/>
  <c r="Y1663" i="3"/>
  <c r="CX1663" i="3" s="1"/>
  <c r="CW1663" i="3"/>
  <c r="CY1663" i="3"/>
  <c r="CZ1663" i="3"/>
  <c r="DA1663" i="3"/>
  <c r="DB1663" i="3"/>
  <c r="DC1663" i="3"/>
  <c r="A1664" i="3"/>
  <c r="Y1664" i="3"/>
  <c r="CW1664" i="3" s="1"/>
  <c r="CX1664" i="3"/>
  <c r="DH1664" i="3" s="1"/>
  <c r="CY1664" i="3"/>
  <c r="CZ1664" i="3"/>
  <c r="DB1664" i="3" s="1"/>
  <c r="DA1664" i="3"/>
  <c r="DC1664" i="3"/>
  <c r="DG1664" i="3"/>
  <c r="DJ1664" i="3" s="1"/>
  <c r="A1665" i="3"/>
  <c r="Y1665" i="3"/>
  <c r="CX1665" i="3" s="1"/>
  <c r="DF1665" i="3" s="1"/>
  <c r="DJ1665" i="3" s="1"/>
  <c r="CY1665" i="3"/>
  <c r="CZ1665" i="3"/>
  <c r="DB1665" i="3" s="1"/>
  <c r="DA1665" i="3"/>
  <c r="DC1665" i="3"/>
  <c r="A1666" i="3"/>
  <c r="Y1666" i="3"/>
  <c r="CX1666" i="3"/>
  <c r="DF1666" i="3" s="1"/>
  <c r="DJ1666" i="3" s="1"/>
  <c r="CY1666" i="3"/>
  <c r="CZ1666" i="3"/>
  <c r="DB1666" i="3" s="1"/>
  <c r="DA1666" i="3"/>
  <c r="DC1666" i="3"/>
  <c r="A1667" i="3"/>
  <c r="Y1667" i="3"/>
  <c r="CV1667" i="3" s="1"/>
  <c r="CU1667" i="3"/>
  <c r="CY1667" i="3"/>
  <c r="CZ1667" i="3"/>
  <c r="DB1667" i="3" s="1"/>
  <c r="DA1667" i="3"/>
  <c r="DC1667" i="3"/>
  <c r="A1668" i="3"/>
  <c r="Y1668" i="3"/>
  <c r="CX1668" i="3" s="1"/>
  <c r="CY1668" i="3"/>
  <c r="CZ1668" i="3"/>
  <c r="DB1668" i="3" s="1"/>
  <c r="DA1668" i="3"/>
  <c r="DC1668" i="3"/>
  <c r="A1669" i="3"/>
  <c r="Y1669" i="3"/>
  <c r="CW1669" i="3"/>
  <c r="CX1669" i="3"/>
  <c r="DI1669" i="3" s="1"/>
  <c r="CY1669" i="3"/>
  <c r="CZ1669" i="3"/>
  <c r="DA1669" i="3"/>
  <c r="DB1669" i="3"/>
  <c r="DC1669" i="3"/>
  <c r="DF1669" i="3"/>
  <c r="DG1669" i="3"/>
  <c r="DJ1669" i="3" s="1"/>
  <c r="DH1669" i="3"/>
  <c r="A1670" i="3"/>
  <c r="Y1670" i="3"/>
  <c r="CX1670" i="3" s="1"/>
  <c r="CW1670" i="3"/>
  <c r="CY1670" i="3"/>
  <c r="CZ1670" i="3"/>
  <c r="DA1670" i="3"/>
  <c r="DB1670" i="3"/>
  <c r="DC1670" i="3"/>
  <c r="DI1670" i="3"/>
  <c r="A1671" i="3"/>
  <c r="Y1671" i="3"/>
  <c r="CW1671" i="3" s="1"/>
  <c r="CX1671" i="3"/>
  <c r="DH1671" i="3" s="1"/>
  <c r="CY1671" i="3"/>
  <c r="CZ1671" i="3"/>
  <c r="DB1671" i="3" s="1"/>
  <c r="DA1671" i="3"/>
  <c r="DC1671" i="3"/>
  <c r="DG1671" i="3"/>
  <c r="DJ1671" i="3" s="1"/>
  <c r="A1672" i="3"/>
  <c r="Y1672" i="3"/>
  <c r="CW1672" i="3" s="1"/>
  <c r="CX1672" i="3"/>
  <c r="DF1672" i="3" s="1"/>
  <c r="CY1672" i="3"/>
  <c r="CZ1672" i="3"/>
  <c r="DB1672" i="3" s="1"/>
  <c r="DA1672" i="3"/>
  <c r="DC1672" i="3"/>
  <c r="A1673" i="3"/>
  <c r="Y1673" i="3"/>
  <c r="CX1673" i="3" s="1"/>
  <c r="CY1673" i="3"/>
  <c r="CZ1673" i="3"/>
  <c r="DA1673" i="3"/>
  <c r="DB1673" i="3"/>
  <c r="DC1673" i="3"/>
  <c r="A1674" i="3"/>
  <c r="Y1674" i="3"/>
  <c r="CX1674" i="3" s="1"/>
  <c r="CY1674" i="3"/>
  <c r="CZ1674" i="3"/>
  <c r="DA1674" i="3"/>
  <c r="DB1674" i="3"/>
  <c r="DC1674" i="3"/>
  <c r="A1675" i="3"/>
  <c r="Y1675" i="3"/>
  <c r="CV1675" i="3" s="1"/>
  <c r="CU1675" i="3"/>
  <c r="CX1675" i="3"/>
  <c r="CY1675" i="3"/>
  <c r="CZ1675" i="3"/>
  <c r="DB1675" i="3" s="1"/>
  <c r="DA1675" i="3"/>
  <c r="DC1675" i="3"/>
  <c r="A1676" i="3"/>
  <c r="Y1676" i="3"/>
  <c r="CY1676" i="3"/>
  <c r="CZ1676" i="3"/>
  <c r="DA1676" i="3"/>
  <c r="DB1676" i="3"/>
  <c r="DC1676" i="3"/>
  <c r="A1677" i="3"/>
  <c r="Y1677" i="3"/>
  <c r="CW1677" i="3" s="1"/>
  <c r="CY1677" i="3"/>
  <c r="CZ1677" i="3"/>
  <c r="DA1677" i="3"/>
  <c r="DB1677" i="3"/>
  <c r="DC1677" i="3"/>
  <c r="A1678" i="3"/>
  <c r="Y1678" i="3"/>
  <c r="CW1678" i="3"/>
  <c r="CX1678" i="3"/>
  <c r="CY1678" i="3"/>
  <c r="CZ1678" i="3"/>
  <c r="DB1678" i="3" s="1"/>
  <c r="DA1678" i="3"/>
  <c r="DC1678" i="3"/>
  <c r="DF1678" i="3"/>
  <c r="DG1678" i="3"/>
  <c r="DJ1678" i="3" s="1"/>
  <c r="DH1678" i="3"/>
  <c r="DI1678" i="3"/>
  <c r="A1679" i="3"/>
  <c r="Y1679" i="3"/>
  <c r="CX1679" i="3"/>
  <c r="DF1679" i="3" s="1"/>
  <c r="DJ1679" i="3" s="1"/>
  <c r="CY1679" i="3"/>
  <c r="CZ1679" i="3"/>
  <c r="DB1679" i="3" s="1"/>
  <c r="DA1679" i="3"/>
  <c r="DC1679" i="3"/>
  <c r="A1680" i="3"/>
  <c r="Y1680" i="3"/>
  <c r="CX1680" i="3" s="1"/>
  <c r="CY1680" i="3"/>
  <c r="CZ1680" i="3"/>
  <c r="DA1680" i="3"/>
  <c r="DB1680" i="3"/>
  <c r="DC1680" i="3"/>
  <c r="A1681" i="3"/>
  <c r="Y1681" i="3"/>
  <c r="CV1681" i="3" s="1"/>
  <c r="CU1681" i="3"/>
  <c r="CY1681" i="3"/>
  <c r="CZ1681" i="3"/>
  <c r="DB1681" i="3" s="1"/>
  <c r="DA1681" i="3"/>
  <c r="DC1681" i="3"/>
  <c r="A1682" i="3"/>
  <c r="Y1682" i="3"/>
  <c r="CW1682" i="3"/>
  <c r="CX1682" i="3"/>
  <c r="DH1682" i="3" s="1"/>
  <c r="CY1682" i="3"/>
  <c r="CZ1682" i="3"/>
  <c r="DA1682" i="3"/>
  <c r="DB1682" i="3"/>
  <c r="DC1682" i="3"/>
  <c r="DF1682" i="3"/>
  <c r="DG1682" i="3"/>
  <c r="DJ1682" i="3" s="1"/>
  <c r="A1683" i="3"/>
  <c r="Y1683" i="3"/>
  <c r="CW1683" i="3" s="1"/>
  <c r="CY1683" i="3"/>
  <c r="CZ1683" i="3"/>
  <c r="DA1683" i="3"/>
  <c r="DB1683" i="3"/>
  <c r="DC1683" i="3"/>
  <c r="A1684" i="3"/>
  <c r="Y1684" i="3"/>
  <c r="CW1684" i="3" s="1"/>
  <c r="CX1684" i="3"/>
  <c r="DH1684" i="3" s="1"/>
  <c r="CY1684" i="3"/>
  <c r="CZ1684" i="3"/>
  <c r="DB1684" i="3" s="1"/>
  <c r="DA1684" i="3"/>
  <c r="DC1684" i="3"/>
  <c r="DG1684" i="3"/>
  <c r="DJ1684" i="3" s="1"/>
  <c r="A1685" i="3"/>
  <c r="Y1685" i="3"/>
  <c r="CX1685" i="3" s="1"/>
  <c r="CY1685" i="3"/>
  <c r="CZ1685" i="3"/>
  <c r="DB1685" i="3" s="1"/>
  <c r="DA1685" i="3"/>
  <c r="DC1685" i="3"/>
  <c r="DF1685" i="3"/>
  <c r="DJ1685" i="3" s="1"/>
  <c r="A1686" i="3"/>
  <c r="Y1686" i="3"/>
  <c r="CX1686" i="3"/>
  <c r="DF1686" i="3" s="1"/>
  <c r="DJ1686" i="3" s="1"/>
  <c r="CY1686" i="3"/>
  <c r="CZ1686" i="3"/>
  <c r="DB1686" i="3" s="1"/>
  <c r="DA1686" i="3"/>
  <c r="DC1686" i="3"/>
  <c r="A1687" i="3"/>
  <c r="Y1687" i="3"/>
  <c r="CV1687" i="3" s="1"/>
  <c r="CU1687" i="3"/>
  <c r="CY1687" i="3"/>
  <c r="CZ1687" i="3"/>
  <c r="DB1687" i="3" s="1"/>
  <c r="DA1687" i="3"/>
  <c r="DC1687" i="3"/>
  <c r="A1688" i="3"/>
  <c r="Y1688" i="3"/>
  <c r="CX1688" i="3" s="1"/>
  <c r="CY1688" i="3"/>
  <c r="CZ1688" i="3"/>
  <c r="DB1688" i="3" s="1"/>
  <c r="DA1688" i="3"/>
  <c r="DC1688" i="3"/>
  <c r="A1689" i="3"/>
  <c r="Y1689" i="3"/>
  <c r="CW1689" i="3"/>
  <c r="CX1689" i="3"/>
  <c r="DH1689" i="3" s="1"/>
  <c r="CY1689" i="3"/>
  <c r="CZ1689" i="3"/>
  <c r="DA1689" i="3"/>
  <c r="DB1689" i="3"/>
  <c r="DC1689" i="3"/>
  <c r="DF1689" i="3"/>
  <c r="DG1689" i="3"/>
  <c r="DJ1689" i="3" s="1"/>
  <c r="A1690" i="3"/>
  <c r="Y1690" i="3"/>
  <c r="CW1690" i="3" s="1"/>
  <c r="CY1690" i="3"/>
  <c r="CZ1690" i="3"/>
  <c r="DA1690" i="3"/>
  <c r="DB1690" i="3"/>
  <c r="DC1690" i="3"/>
  <c r="A1691" i="3"/>
  <c r="Y1691" i="3"/>
  <c r="CX1691" i="3" s="1"/>
  <c r="CY1691" i="3"/>
  <c r="CZ1691" i="3"/>
  <c r="DA1691" i="3"/>
  <c r="DB1691" i="3"/>
  <c r="DC1691" i="3"/>
  <c r="A1692" i="3"/>
  <c r="Y1692" i="3"/>
  <c r="CX1692" i="3"/>
  <c r="DH1692" i="3" s="1"/>
  <c r="CY1692" i="3"/>
  <c r="CZ1692" i="3"/>
  <c r="DB1692" i="3" s="1"/>
  <c r="DA1692" i="3"/>
  <c r="DC1692" i="3"/>
  <c r="DG1692" i="3"/>
  <c r="A1693" i="3"/>
  <c r="Y1693" i="3"/>
  <c r="CX1693" i="3" s="1"/>
  <c r="CY1693" i="3"/>
  <c r="CZ1693" i="3"/>
  <c r="DB1693" i="3" s="1"/>
  <c r="DA1693" i="3"/>
  <c r="DC1693" i="3"/>
  <c r="DF1693" i="3"/>
  <c r="DJ1693" i="3" s="1"/>
  <c r="A1694" i="3"/>
  <c r="Y1694" i="3"/>
  <c r="CU1694" i="3"/>
  <c r="CV1694" i="3"/>
  <c r="CX1694" i="3"/>
  <c r="DF1694" i="3" s="1"/>
  <c r="CY1694" i="3"/>
  <c r="CZ1694" i="3"/>
  <c r="DA1694" i="3"/>
  <c r="DB1694" i="3"/>
  <c r="DC1694" i="3"/>
  <c r="DH1694" i="3"/>
  <c r="A1695" i="3"/>
  <c r="Y1695" i="3"/>
  <c r="CX1695" i="3" s="1"/>
  <c r="CY1695" i="3"/>
  <c r="CZ1695" i="3"/>
  <c r="DB1695" i="3" s="1"/>
  <c r="DA1695" i="3"/>
  <c r="DC1695" i="3"/>
  <c r="A1696" i="3"/>
  <c r="Y1696" i="3"/>
  <c r="CW1696" i="3" s="1"/>
  <c r="CX1696" i="3"/>
  <c r="CY1696" i="3"/>
  <c r="CZ1696" i="3"/>
  <c r="DB1696" i="3" s="1"/>
  <c r="DA1696" i="3"/>
  <c r="DC1696" i="3"/>
  <c r="A1697" i="3"/>
  <c r="Y1697" i="3"/>
  <c r="CY1697" i="3"/>
  <c r="CZ1697" i="3"/>
  <c r="DA1697" i="3"/>
  <c r="DB1697" i="3"/>
  <c r="DC1697" i="3"/>
  <c r="A1698" i="3"/>
  <c r="Y1698" i="3"/>
  <c r="CX1698" i="3" s="1"/>
  <c r="DI1698" i="3" s="1"/>
  <c r="CY1698" i="3"/>
  <c r="CZ1698" i="3"/>
  <c r="DA1698" i="3"/>
  <c r="DB1698" i="3"/>
  <c r="DC1698" i="3"/>
  <c r="A1699" i="3"/>
  <c r="Y1699" i="3"/>
  <c r="CX1699" i="3" s="1"/>
  <c r="CY1699" i="3"/>
  <c r="CZ1699" i="3"/>
  <c r="DA1699" i="3"/>
  <c r="DB1699" i="3"/>
  <c r="DC1699" i="3"/>
  <c r="A1700" i="3"/>
  <c r="Y1700" i="3"/>
  <c r="CX1700" i="3"/>
  <c r="DH1700" i="3" s="1"/>
  <c r="CY1700" i="3"/>
  <c r="CZ1700" i="3"/>
  <c r="DB1700" i="3" s="1"/>
  <c r="DA1700" i="3"/>
  <c r="DC1700" i="3"/>
  <c r="DG1700" i="3"/>
  <c r="A1701" i="3"/>
  <c r="Y1701" i="3"/>
  <c r="CY1701" i="3"/>
  <c r="CZ1701" i="3"/>
  <c r="DA1701" i="3"/>
  <c r="DB1701" i="3"/>
  <c r="DC1701" i="3"/>
  <c r="A1702" i="3"/>
  <c r="Y1702" i="3"/>
  <c r="CY1702" i="3"/>
  <c r="CZ1702" i="3"/>
  <c r="DA1702" i="3"/>
  <c r="DB1702" i="3"/>
  <c r="DC1702" i="3"/>
  <c r="A1703" i="3"/>
  <c r="Y1703" i="3"/>
  <c r="CY1703" i="3"/>
  <c r="CZ1703" i="3"/>
  <c r="DB1703" i="3" s="1"/>
  <c r="DA1703" i="3"/>
  <c r="DC1703" i="3"/>
  <c r="A1704" i="3"/>
  <c r="Y1704" i="3"/>
  <c r="CY1704" i="3"/>
  <c r="CZ1704" i="3"/>
  <c r="DA1704" i="3"/>
  <c r="DB1704" i="3"/>
  <c r="DC1704" i="3"/>
  <c r="A1705" i="3"/>
  <c r="Y1705" i="3"/>
  <c r="CY1705" i="3"/>
  <c r="CZ1705" i="3"/>
  <c r="DA1705" i="3"/>
  <c r="DB1705" i="3"/>
  <c r="DC1705" i="3"/>
  <c r="A1706" i="3"/>
  <c r="Y1706" i="3"/>
  <c r="CY1706" i="3"/>
  <c r="CZ1706" i="3"/>
  <c r="DA1706" i="3"/>
  <c r="DB1706" i="3"/>
  <c r="DC1706" i="3"/>
  <c r="A1707" i="3"/>
  <c r="Y1707" i="3"/>
  <c r="CY1707" i="3"/>
  <c r="CZ1707" i="3"/>
  <c r="DB1707" i="3" s="1"/>
  <c r="DA1707" i="3"/>
  <c r="DC1707" i="3"/>
  <c r="A1708" i="3"/>
  <c r="Y1708" i="3"/>
  <c r="CY1708" i="3"/>
  <c r="CZ1708" i="3"/>
  <c r="DA1708" i="3"/>
  <c r="DB1708" i="3"/>
  <c r="DC1708" i="3"/>
  <c r="A1709" i="3"/>
  <c r="Y1709" i="3"/>
  <c r="CY1709" i="3"/>
  <c r="CZ1709" i="3"/>
  <c r="DA1709" i="3"/>
  <c r="DB1709" i="3"/>
  <c r="DC1709" i="3"/>
  <c r="A1710" i="3"/>
  <c r="Y1710" i="3"/>
  <c r="CY1710" i="3"/>
  <c r="CZ1710" i="3"/>
  <c r="DB1710" i="3" s="1"/>
  <c r="DA1710" i="3"/>
  <c r="DC1710" i="3"/>
  <c r="A1711" i="3"/>
  <c r="Y1711" i="3"/>
  <c r="CY1711" i="3"/>
  <c r="CZ1711" i="3"/>
  <c r="DA1711" i="3"/>
  <c r="DB1711" i="3"/>
  <c r="DC1711" i="3"/>
  <c r="A1712" i="3"/>
  <c r="Y1712" i="3"/>
  <c r="CY1712" i="3"/>
  <c r="CZ1712" i="3"/>
  <c r="DA1712" i="3"/>
  <c r="DB1712" i="3"/>
  <c r="DC1712" i="3"/>
  <c r="A1713" i="3"/>
  <c r="Y1713" i="3"/>
  <c r="CY1713" i="3"/>
  <c r="CZ1713" i="3"/>
  <c r="DA1713" i="3"/>
  <c r="DB1713" i="3"/>
  <c r="DC1713" i="3"/>
  <c r="A1714" i="3"/>
  <c r="Y1714" i="3"/>
  <c r="CY1714" i="3"/>
  <c r="CZ1714" i="3"/>
  <c r="DB1714" i="3" s="1"/>
  <c r="DA1714" i="3"/>
  <c r="DC1714" i="3"/>
  <c r="A1715" i="3"/>
  <c r="Y1715" i="3"/>
  <c r="CY1715" i="3"/>
  <c r="CZ1715" i="3"/>
  <c r="DA1715" i="3"/>
  <c r="DB1715" i="3"/>
  <c r="DC1715" i="3"/>
  <c r="A1716" i="3"/>
  <c r="Y1716" i="3"/>
  <c r="CY1716" i="3"/>
  <c r="CZ1716" i="3"/>
  <c r="DA1716" i="3"/>
  <c r="DB1716" i="3"/>
  <c r="DC1716" i="3"/>
  <c r="A1717" i="3"/>
  <c r="Y1717" i="3"/>
  <c r="CY1717" i="3"/>
  <c r="CZ1717" i="3"/>
  <c r="DB1717" i="3" s="1"/>
  <c r="DA1717" i="3"/>
  <c r="DC1717" i="3"/>
  <c r="A1718" i="3"/>
  <c r="Y1718" i="3"/>
  <c r="CY1718" i="3"/>
  <c r="CZ1718" i="3"/>
  <c r="DA1718" i="3"/>
  <c r="DB1718" i="3"/>
  <c r="DC1718" i="3"/>
  <c r="A1719" i="3"/>
  <c r="Y1719" i="3"/>
  <c r="CY1719" i="3"/>
  <c r="CZ1719" i="3"/>
  <c r="DA1719" i="3"/>
  <c r="DB1719" i="3"/>
  <c r="DC1719" i="3"/>
  <c r="A1720" i="3"/>
  <c r="Y1720" i="3"/>
  <c r="CY1720" i="3"/>
  <c r="CZ1720" i="3"/>
  <c r="DA1720" i="3"/>
  <c r="DB1720" i="3"/>
  <c r="DC1720" i="3"/>
  <c r="A1721" i="3"/>
  <c r="Y1721" i="3"/>
  <c r="CY1721" i="3"/>
  <c r="CZ1721" i="3"/>
  <c r="DB1721" i="3" s="1"/>
  <c r="DA1721" i="3"/>
  <c r="DC1721" i="3"/>
  <c r="A1722" i="3"/>
  <c r="Y1722" i="3"/>
  <c r="CY1722" i="3"/>
  <c r="CZ1722" i="3"/>
  <c r="DB1722" i="3" s="1"/>
  <c r="DA1722" i="3"/>
  <c r="DC1722" i="3"/>
  <c r="A1723" i="3"/>
  <c r="Y1723" i="3"/>
  <c r="CY1723" i="3"/>
  <c r="CZ1723" i="3"/>
  <c r="DA1723" i="3"/>
  <c r="DB1723" i="3"/>
  <c r="DC1723" i="3"/>
  <c r="A1724" i="3"/>
  <c r="Y1724" i="3"/>
  <c r="CY1724" i="3"/>
  <c r="CZ1724" i="3"/>
  <c r="DB1724" i="3" s="1"/>
  <c r="DA1724" i="3"/>
  <c r="DC1724" i="3"/>
  <c r="A1725" i="3"/>
  <c r="Y1725" i="3"/>
  <c r="CY1725" i="3"/>
  <c r="CZ1725" i="3"/>
  <c r="DB1725" i="3" s="1"/>
  <c r="DA1725" i="3"/>
  <c r="DC1725" i="3"/>
  <c r="A1726" i="3"/>
  <c r="Y1726" i="3"/>
  <c r="CY1726" i="3"/>
  <c r="CZ1726" i="3"/>
  <c r="DA1726" i="3"/>
  <c r="DB1726" i="3"/>
  <c r="DC1726" i="3"/>
  <c r="A1727" i="3"/>
  <c r="Y1727" i="3"/>
  <c r="CY1727" i="3"/>
  <c r="CZ1727" i="3"/>
  <c r="DA1727" i="3"/>
  <c r="DB1727" i="3"/>
  <c r="DC1727" i="3"/>
  <c r="A1728" i="3"/>
  <c r="Y1728" i="3"/>
  <c r="CY1728" i="3"/>
  <c r="CZ1728" i="3"/>
  <c r="DB1728" i="3" s="1"/>
  <c r="DA1728" i="3"/>
  <c r="DC1728" i="3"/>
  <c r="A1729" i="3"/>
  <c r="Y1729" i="3"/>
  <c r="CY1729" i="3"/>
  <c r="CZ1729" i="3"/>
  <c r="DB1729" i="3" s="1"/>
  <c r="DA1729" i="3"/>
  <c r="DC1729" i="3"/>
  <c r="A1730" i="3"/>
  <c r="Y1730" i="3"/>
  <c r="CY1730" i="3"/>
  <c r="CZ1730" i="3"/>
  <c r="DB1730" i="3" s="1"/>
  <c r="DA1730" i="3"/>
  <c r="DC1730" i="3"/>
  <c r="A1731" i="3"/>
  <c r="Y1731" i="3"/>
  <c r="CY1731" i="3"/>
  <c r="CZ1731" i="3"/>
  <c r="DB1731" i="3" s="1"/>
  <c r="DA1731" i="3"/>
  <c r="DC1731" i="3"/>
  <c r="A1732" i="3"/>
  <c r="Y1732" i="3"/>
  <c r="CY1732" i="3"/>
  <c r="CZ1732" i="3"/>
  <c r="DB1732" i="3" s="1"/>
  <c r="DA1732" i="3"/>
  <c r="DC1732" i="3"/>
  <c r="A1733" i="3"/>
  <c r="Y1733" i="3"/>
  <c r="CY1733" i="3"/>
  <c r="CZ1733" i="3"/>
  <c r="DA1733" i="3"/>
  <c r="DB1733" i="3"/>
  <c r="DC1733" i="3"/>
  <c r="A1734" i="3"/>
  <c r="Y1734" i="3"/>
  <c r="CY1734" i="3"/>
  <c r="CZ1734" i="3"/>
  <c r="DA1734" i="3"/>
  <c r="DB1734" i="3"/>
  <c r="DC1734" i="3"/>
  <c r="A1735" i="3"/>
  <c r="Y1735" i="3"/>
  <c r="CY1735" i="3"/>
  <c r="CZ1735" i="3"/>
  <c r="DB1735" i="3" s="1"/>
  <c r="DA1735" i="3"/>
  <c r="DC1735" i="3"/>
  <c r="A1736" i="3"/>
  <c r="Y1736" i="3"/>
  <c r="CY1736" i="3"/>
  <c r="CZ1736" i="3"/>
  <c r="DB1736" i="3" s="1"/>
  <c r="DA1736" i="3"/>
  <c r="DC1736" i="3"/>
  <c r="A1737" i="3"/>
  <c r="Y1737" i="3"/>
  <c r="CY1737" i="3"/>
  <c r="CZ1737" i="3"/>
  <c r="DA1737" i="3"/>
  <c r="DB1737" i="3"/>
  <c r="DC1737" i="3"/>
  <c r="A1738" i="3"/>
  <c r="Y1738" i="3"/>
  <c r="CY1738" i="3"/>
  <c r="CZ1738" i="3"/>
  <c r="DB1738" i="3" s="1"/>
  <c r="DA1738" i="3"/>
  <c r="DC1738" i="3"/>
  <c r="A1739" i="3"/>
  <c r="Y1739" i="3"/>
  <c r="CY1739" i="3"/>
  <c r="CZ1739" i="3"/>
  <c r="DA1739" i="3"/>
  <c r="DB1739" i="3"/>
  <c r="DC1739" i="3"/>
  <c r="A1740" i="3"/>
  <c r="Y1740" i="3"/>
  <c r="CY1740" i="3"/>
  <c r="CZ1740" i="3"/>
  <c r="DA1740" i="3"/>
  <c r="DB1740" i="3"/>
  <c r="DC1740" i="3"/>
  <c r="A1741" i="3"/>
  <c r="Y1741" i="3"/>
  <c r="CY1741" i="3"/>
  <c r="CZ1741" i="3"/>
  <c r="DB1741" i="3" s="1"/>
  <c r="DA1741" i="3"/>
  <c r="DC1741" i="3"/>
  <c r="A1742" i="3"/>
  <c r="Y1742" i="3"/>
  <c r="CY1742" i="3"/>
  <c r="CZ1742" i="3"/>
  <c r="DA1742" i="3"/>
  <c r="DB1742" i="3"/>
  <c r="DC1742" i="3"/>
  <c r="A1743" i="3"/>
  <c r="Y1743" i="3"/>
  <c r="CY1743" i="3"/>
  <c r="CZ1743" i="3"/>
  <c r="DB1743" i="3" s="1"/>
  <c r="DA1743" i="3"/>
  <c r="DC1743" i="3"/>
  <c r="A1744" i="3"/>
  <c r="Y1744" i="3"/>
  <c r="CY1744" i="3"/>
  <c r="CZ1744" i="3"/>
  <c r="DB1744" i="3" s="1"/>
  <c r="DA1744" i="3"/>
  <c r="DC1744" i="3"/>
  <c r="A1745" i="3"/>
  <c r="Y1745" i="3"/>
  <c r="CY1745" i="3"/>
  <c r="CZ1745" i="3"/>
  <c r="DB1745" i="3" s="1"/>
  <c r="DA1745" i="3"/>
  <c r="DC1745" i="3"/>
  <c r="A1746" i="3"/>
  <c r="Y1746" i="3"/>
  <c r="CY1746" i="3"/>
  <c r="CZ1746" i="3"/>
  <c r="DA1746" i="3"/>
  <c r="DB1746" i="3"/>
  <c r="DC1746" i="3"/>
  <c r="A1747" i="3"/>
  <c r="Y1747" i="3"/>
  <c r="CY1747" i="3"/>
  <c r="CZ1747" i="3"/>
  <c r="DA1747" i="3"/>
  <c r="DB1747" i="3"/>
  <c r="DC1747" i="3"/>
  <c r="A1748" i="3"/>
  <c r="Y1748" i="3"/>
  <c r="CY1748" i="3"/>
  <c r="CZ1748" i="3"/>
  <c r="DB1748" i="3" s="1"/>
  <c r="DA1748" i="3"/>
  <c r="DC1748" i="3"/>
  <c r="A1749" i="3"/>
  <c r="Y1749" i="3"/>
  <c r="CY1749" i="3"/>
  <c r="CZ1749" i="3"/>
  <c r="DB1749" i="3" s="1"/>
  <c r="DA1749" i="3"/>
  <c r="DC1749" i="3"/>
  <c r="A1750" i="3"/>
  <c r="Y1750" i="3"/>
  <c r="CY1750" i="3"/>
  <c r="CZ1750" i="3"/>
  <c r="DA1750" i="3"/>
  <c r="DB1750" i="3"/>
  <c r="DC1750" i="3"/>
  <c r="A1751" i="3"/>
  <c r="Y1751" i="3"/>
  <c r="CY1751" i="3"/>
  <c r="CZ1751" i="3"/>
  <c r="DB1751" i="3" s="1"/>
  <c r="DA1751" i="3"/>
  <c r="DC1751" i="3"/>
  <c r="A1752" i="3"/>
  <c r="Y1752" i="3"/>
  <c r="CY1752" i="3"/>
  <c r="CZ1752" i="3"/>
  <c r="DB1752" i="3" s="1"/>
  <c r="DA1752" i="3"/>
  <c r="DC1752" i="3"/>
  <c r="A1753" i="3"/>
  <c r="Y1753" i="3"/>
  <c r="CY1753" i="3"/>
  <c r="CZ1753" i="3"/>
  <c r="DB1753" i="3" s="1"/>
  <c r="DA1753" i="3"/>
  <c r="DC1753" i="3"/>
  <c r="A1754" i="3"/>
  <c r="Y1754" i="3"/>
  <c r="CY1754" i="3"/>
  <c r="CZ1754" i="3"/>
  <c r="DA1754" i="3"/>
  <c r="DB1754" i="3"/>
  <c r="DC1754" i="3"/>
  <c r="A1755" i="3"/>
  <c r="Y1755" i="3"/>
  <c r="CY1755" i="3"/>
  <c r="CZ1755" i="3"/>
  <c r="DB1755" i="3" s="1"/>
  <c r="DA1755" i="3"/>
  <c r="DC1755" i="3"/>
  <c r="A1756" i="3"/>
  <c r="Y1756" i="3"/>
  <c r="CY1756" i="3"/>
  <c r="CZ1756" i="3"/>
  <c r="DA1756" i="3"/>
  <c r="DB1756" i="3"/>
  <c r="DC1756" i="3"/>
  <c r="A1757" i="3"/>
  <c r="Y1757" i="3"/>
  <c r="CY1757" i="3"/>
  <c r="CZ1757" i="3"/>
  <c r="DA1757" i="3"/>
  <c r="DB1757" i="3"/>
  <c r="DC1757" i="3"/>
  <c r="A1758" i="3"/>
  <c r="Y1758" i="3"/>
  <c r="CY1758" i="3"/>
  <c r="CZ1758" i="3"/>
  <c r="DA1758" i="3"/>
  <c r="DB1758" i="3"/>
  <c r="DC1758" i="3"/>
  <c r="A1759" i="3"/>
  <c r="Y1759" i="3"/>
  <c r="CY1759" i="3"/>
  <c r="CZ1759" i="3"/>
  <c r="DB1759" i="3" s="1"/>
  <c r="DA1759" i="3"/>
  <c r="DC1759" i="3"/>
  <c r="A1760" i="3"/>
  <c r="Y1760" i="3"/>
  <c r="CY1760" i="3"/>
  <c r="CZ1760" i="3"/>
  <c r="DB1760" i="3" s="1"/>
  <c r="DA1760" i="3"/>
  <c r="DC1760" i="3"/>
  <c r="A1761" i="3"/>
  <c r="Y1761" i="3"/>
  <c r="CY1761" i="3"/>
  <c r="CZ1761" i="3"/>
  <c r="DB1761" i="3" s="1"/>
  <c r="DA1761" i="3"/>
  <c r="DC1761" i="3"/>
  <c r="A1762" i="3"/>
  <c r="Y1762" i="3"/>
  <c r="CY1762" i="3"/>
  <c r="CZ1762" i="3"/>
  <c r="DA1762" i="3"/>
  <c r="DB1762" i="3"/>
  <c r="DC1762" i="3"/>
  <c r="A1763" i="3"/>
  <c r="Y1763" i="3"/>
  <c r="CY1763" i="3"/>
  <c r="CZ1763" i="3"/>
  <c r="DB1763" i="3" s="1"/>
  <c r="DA1763" i="3"/>
  <c r="DC1763" i="3"/>
  <c r="A1764" i="3"/>
  <c r="Y1764" i="3"/>
  <c r="CY1764" i="3"/>
  <c r="CZ1764" i="3"/>
  <c r="DB1764" i="3" s="1"/>
  <c r="DA1764" i="3"/>
  <c r="DC1764" i="3"/>
  <c r="A1765" i="3"/>
  <c r="Y1765" i="3"/>
  <c r="CY1765" i="3"/>
  <c r="CZ1765" i="3"/>
  <c r="DB1765" i="3" s="1"/>
  <c r="DA1765" i="3"/>
  <c r="DC1765" i="3"/>
  <c r="A1766" i="3"/>
  <c r="Y1766" i="3"/>
  <c r="CY1766" i="3"/>
  <c r="CZ1766" i="3"/>
  <c r="DA1766" i="3"/>
  <c r="DB1766" i="3"/>
  <c r="DC1766" i="3"/>
  <c r="A1767" i="3"/>
  <c r="Y1767" i="3"/>
  <c r="CY1767" i="3"/>
  <c r="CZ1767" i="3"/>
  <c r="DA1767" i="3"/>
  <c r="DB1767" i="3"/>
  <c r="DC1767" i="3"/>
  <c r="A1768" i="3"/>
  <c r="Y1768" i="3"/>
  <c r="CY1768" i="3"/>
  <c r="CZ1768" i="3"/>
  <c r="DB1768" i="3" s="1"/>
  <c r="DA1768" i="3"/>
  <c r="DC1768" i="3"/>
  <c r="A1769" i="3"/>
  <c r="Y1769" i="3"/>
  <c r="CY1769" i="3"/>
  <c r="CZ1769" i="3"/>
  <c r="DA1769" i="3"/>
  <c r="DB1769" i="3"/>
  <c r="DC1769" i="3"/>
  <c r="A1770" i="3"/>
  <c r="Y1770" i="3"/>
  <c r="CY1770" i="3"/>
  <c r="CZ1770" i="3"/>
  <c r="DB1770" i="3" s="1"/>
  <c r="DA1770" i="3"/>
  <c r="DC1770" i="3"/>
  <c r="A1771" i="3"/>
  <c r="Y1771" i="3"/>
  <c r="CY1771" i="3"/>
  <c r="CZ1771" i="3"/>
  <c r="DA1771" i="3"/>
  <c r="DB1771" i="3"/>
  <c r="DC1771" i="3"/>
  <c r="A1772" i="3"/>
  <c r="Y1772" i="3"/>
  <c r="CY1772" i="3"/>
  <c r="CZ1772" i="3"/>
  <c r="DA1772" i="3"/>
  <c r="DB1772" i="3"/>
  <c r="DC1772" i="3"/>
  <c r="A1773" i="3"/>
  <c r="Y1773" i="3"/>
  <c r="CY1773" i="3"/>
  <c r="CZ1773" i="3"/>
  <c r="DB1773" i="3" s="1"/>
  <c r="DA1773" i="3"/>
  <c r="DC1773" i="3"/>
  <c r="A1774" i="3"/>
  <c r="Y1774" i="3"/>
  <c r="CY1774" i="3"/>
  <c r="CZ1774" i="3"/>
  <c r="DB1774" i="3" s="1"/>
  <c r="DA1774" i="3"/>
  <c r="DC1774" i="3"/>
  <c r="A1775" i="3"/>
  <c r="Y1775" i="3"/>
  <c r="CY1775" i="3"/>
  <c r="CZ1775" i="3"/>
  <c r="DB1775" i="3" s="1"/>
  <c r="DA1775" i="3"/>
  <c r="DC1775" i="3"/>
  <c r="A1776" i="3"/>
  <c r="Y1776" i="3"/>
  <c r="CY1776" i="3"/>
  <c r="CZ1776" i="3"/>
  <c r="DB1776" i="3" s="1"/>
  <c r="DA1776" i="3"/>
  <c r="DC1776" i="3"/>
  <c r="A1777" i="3"/>
  <c r="Y1777" i="3"/>
  <c r="CY1777" i="3"/>
  <c r="CZ1777" i="3"/>
  <c r="DA1777" i="3"/>
  <c r="DB1777" i="3"/>
  <c r="DC1777" i="3"/>
  <c r="A1778" i="3"/>
  <c r="Y1778" i="3"/>
  <c r="CY1778" i="3"/>
  <c r="CZ1778" i="3"/>
  <c r="DA1778" i="3"/>
  <c r="DB1778" i="3"/>
  <c r="DC1778" i="3"/>
  <c r="A1779" i="3"/>
  <c r="Y1779" i="3"/>
  <c r="CY1779" i="3"/>
  <c r="CZ1779" i="3"/>
  <c r="DB1779" i="3" s="1"/>
  <c r="DA1779" i="3"/>
  <c r="DC1779" i="3"/>
  <c r="A1780" i="3"/>
  <c r="Y1780" i="3"/>
  <c r="CY1780" i="3"/>
  <c r="CZ1780" i="3"/>
  <c r="DA1780" i="3"/>
  <c r="DB1780" i="3"/>
  <c r="DC1780" i="3"/>
  <c r="A1781" i="3"/>
  <c r="Y1781" i="3"/>
  <c r="CY1781" i="3"/>
  <c r="CZ1781" i="3"/>
  <c r="DB1781" i="3" s="1"/>
  <c r="DA1781" i="3"/>
  <c r="DC1781" i="3"/>
  <c r="A1782" i="3"/>
  <c r="Y1782" i="3"/>
  <c r="CY1782" i="3"/>
  <c r="CZ1782" i="3"/>
  <c r="DB1782" i="3" s="1"/>
  <c r="DA1782" i="3"/>
  <c r="DC1782" i="3"/>
  <c r="A1783" i="3"/>
  <c r="Y1783" i="3"/>
  <c r="CY1783" i="3"/>
  <c r="CZ1783" i="3"/>
  <c r="DA1783" i="3"/>
  <c r="DB1783" i="3"/>
  <c r="DC1783" i="3"/>
  <c r="A1784" i="3"/>
  <c r="Y1784" i="3"/>
  <c r="CY1784" i="3"/>
  <c r="CZ1784" i="3"/>
  <c r="DB1784" i="3" s="1"/>
  <c r="DA1784" i="3"/>
  <c r="DC1784" i="3"/>
  <c r="A1785" i="3"/>
  <c r="Y1785" i="3"/>
  <c r="CY1785" i="3"/>
  <c r="CZ1785" i="3"/>
  <c r="DB1785" i="3" s="1"/>
  <c r="DA1785" i="3"/>
  <c r="DC1785" i="3"/>
  <c r="A1786" i="3"/>
  <c r="Y1786" i="3"/>
  <c r="CY1786" i="3"/>
  <c r="CZ1786" i="3"/>
  <c r="DB1786" i="3" s="1"/>
  <c r="DA1786" i="3"/>
  <c r="DC1786" i="3"/>
  <c r="A1787" i="3"/>
  <c r="Y1787" i="3"/>
  <c r="CY1787" i="3"/>
  <c r="CZ1787" i="3"/>
  <c r="DA1787" i="3"/>
  <c r="DB1787" i="3"/>
  <c r="DC1787" i="3"/>
  <c r="A1788" i="3"/>
  <c r="Y1788" i="3"/>
  <c r="CY1788" i="3"/>
  <c r="CZ1788" i="3"/>
  <c r="DB1788" i="3" s="1"/>
  <c r="DA1788" i="3"/>
  <c r="DC1788" i="3"/>
  <c r="A1789" i="3"/>
  <c r="Y1789" i="3"/>
  <c r="CY1789" i="3"/>
  <c r="CZ1789" i="3"/>
  <c r="DA1789" i="3"/>
  <c r="DB1789" i="3"/>
  <c r="DC1789" i="3"/>
  <c r="A1790" i="3"/>
  <c r="Y1790" i="3"/>
  <c r="CY1790" i="3"/>
  <c r="CZ1790" i="3"/>
  <c r="DB1790" i="3" s="1"/>
  <c r="DA1790" i="3"/>
  <c r="DC1790" i="3"/>
  <c r="A1791" i="3"/>
  <c r="Y1791" i="3"/>
  <c r="CY1791" i="3"/>
  <c r="CZ1791" i="3"/>
  <c r="DB1791" i="3" s="1"/>
  <c r="DA1791" i="3"/>
  <c r="DC1791" i="3"/>
  <c r="A1792" i="3"/>
  <c r="Y1792" i="3"/>
  <c r="CY1792" i="3"/>
  <c r="CZ1792" i="3"/>
  <c r="DB1792" i="3" s="1"/>
  <c r="DA1792" i="3"/>
  <c r="DC1792" i="3"/>
  <c r="A1793" i="3"/>
  <c r="Y1793" i="3"/>
  <c r="CY1793" i="3"/>
  <c r="CZ1793" i="3"/>
  <c r="DA1793" i="3"/>
  <c r="DB1793" i="3"/>
  <c r="DC1793" i="3"/>
  <c r="A1794" i="3"/>
  <c r="Y1794" i="3"/>
  <c r="CY1794" i="3"/>
  <c r="CZ1794" i="3"/>
  <c r="DB1794" i="3" s="1"/>
  <c r="DA1794" i="3"/>
  <c r="DC1794" i="3"/>
  <c r="A1795" i="3"/>
  <c r="Y1795" i="3"/>
  <c r="CY1795" i="3"/>
  <c r="CZ1795" i="3"/>
  <c r="DB1795" i="3" s="1"/>
  <c r="DA1795" i="3"/>
  <c r="DC1795" i="3"/>
  <c r="A1796" i="3"/>
  <c r="Y1796" i="3"/>
  <c r="CY1796" i="3"/>
  <c r="CZ1796" i="3"/>
  <c r="DB1796" i="3" s="1"/>
  <c r="DA1796" i="3"/>
  <c r="DC1796" i="3"/>
  <c r="A1797" i="3"/>
  <c r="Y1797" i="3"/>
  <c r="CY1797" i="3"/>
  <c r="CZ1797" i="3"/>
  <c r="DB1797" i="3" s="1"/>
  <c r="DA1797" i="3"/>
  <c r="DC1797" i="3"/>
  <c r="A1798" i="3"/>
  <c r="Y1798" i="3"/>
  <c r="CY1798" i="3"/>
  <c r="CZ1798" i="3"/>
  <c r="DB1798" i="3" s="1"/>
  <c r="DA1798" i="3"/>
  <c r="DC1798" i="3"/>
  <c r="A1799" i="3"/>
  <c r="Y1799" i="3"/>
  <c r="CY1799" i="3"/>
  <c r="CZ1799" i="3"/>
  <c r="DB1799" i="3" s="1"/>
  <c r="DA1799" i="3"/>
  <c r="DC1799" i="3"/>
  <c r="A1800" i="3"/>
  <c r="Y1800" i="3"/>
  <c r="CY1800" i="3"/>
  <c r="CZ1800" i="3"/>
  <c r="DB1800" i="3" s="1"/>
  <c r="DA1800" i="3"/>
  <c r="DC1800" i="3"/>
  <c r="A1801" i="3"/>
  <c r="Y1801" i="3"/>
  <c r="CY1801" i="3"/>
  <c r="CZ1801" i="3"/>
  <c r="DA1801" i="3"/>
  <c r="DB1801" i="3"/>
  <c r="DC1801" i="3"/>
  <c r="A1802" i="3"/>
  <c r="Y1802" i="3"/>
  <c r="CY1802" i="3"/>
  <c r="CZ1802" i="3"/>
  <c r="DB1802" i="3" s="1"/>
  <c r="DA1802" i="3"/>
  <c r="DC1802" i="3"/>
  <c r="A1803" i="3"/>
  <c r="Y1803" i="3"/>
  <c r="CY1803" i="3"/>
  <c r="CZ1803" i="3"/>
  <c r="DB1803" i="3" s="1"/>
  <c r="DA1803" i="3"/>
  <c r="DC1803" i="3"/>
  <c r="A1804" i="3"/>
  <c r="Y1804" i="3"/>
  <c r="CY1804" i="3"/>
  <c r="CZ1804" i="3"/>
  <c r="DA1804" i="3"/>
  <c r="DB1804" i="3"/>
  <c r="DC1804" i="3"/>
  <c r="A1805" i="3"/>
  <c r="Y1805" i="3"/>
  <c r="CY1805" i="3"/>
  <c r="CZ1805" i="3"/>
  <c r="DA1805" i="3"/>
  <c r="DB1805" i="3"/>
  <c r="DC1805" i="3"/>
  <c r="A1806" i="3"/>
  <c r="Y1806" i="3"/>
  <c r="CY1806" i="3"/>
  <c r="CZ1806" i="3"/>
  <c r="DB1806" i="3" s="1"/>
  <c r="DA1806" i="3"/>
  <c r="DC1806" i="3"/>
  <c r="A1807" i="3"/>
  <c r="Y1807" i="3"/>
  <c r="CY1807" i="3"/>
  <c r="CZ1807" i="3"/>
  <c r="DB1807" i="3" s="1"/>
  <c r="DA1807" i="3"/>
  <c r="DC1807" i="3"/>
  <c r="A1808" i="3"/>
  <c r="Y1808" i="3"/>
  <c r="CY1808" i="3"/>
  <c r="CZ1808" i="3"/>
  <c r="DB1808" i="3" s="1"/>
  <c r="DA1808" i="3"/>
  <c r="DC1808" i="3"/>
  <c r="A1809" i="3"/>
  <c r="Y1809" i="3"/>
  <c r="CY1809" i="3"/>
  <c r="CZ1809" i="3"/>
  <c r="DA1809" i="3"/>
  <c r="DB1809" i="3"/>
  <c r="DC1809" i="3"/>
  <c r="A1810" i="3"/>
  <c r="Y1810" i="3"/>
  <c r="CY1810" i="3"/>
  <c r="CZ1810" i="3"/>
  <c r="DB1810" i="3" s="1"/>
  <c r="DA1810" i="3"/>
  <c r="DC1810" i="3"/>
  <c r="A1811" i="3"/>
  <c r="Y1811" i="3"/>
  <c r="CV1811" i="3" s="1"/>
  <c r="CU1811" i="3"/>
  <c r="CY1811" i="3"/>
  <c r="CZ1811" i="3"/>
  <c r="DA1811" i="3"/>
  <c r="DB1811" i="3"/>
  <c r="DC1811" i="3"/>
  <c r="A1812" i="3"/>
  <c r="Y1812" i="3"/>
  <c r="CX1812" i="3" s="1"/>
  <c r="DF1812" i="3" s="1"/>
  <c r="CY1812" i="3"/>
  <c r="CZ1812" i="3"/>
  <c r="DA1812" i="3"/>
  <c r="DB1812" i="3"/>
  <c r="DC1812" i="3"/>
  <c r="A1813" i="3"/>
  <c r="Y1813" i="3"/>
  <c r="CW1813" i="3" s="1"/>
  <c r="CY1813" i="3"/>
  <c r="CZ1813" i="3"/>
  <c r="DA1813" i="3"/>
  <c r="DB1813" i="3"/>
  <c r="DC1813" i="3"/>
  <c r="A1814" i="3"/>
  <c r="Y1814" i="3"/>
  <c r="CW1814" i="3"/>
  <c r="CX1814" i="3"/>
  <c r="DI1814" i="3" s="1"/>
  <c r="CY1814" i="3"/>
  <c r="CZ1814" i="3"/>
  <c r="DB1814" i="3" s="1"/>
  <c r="DA1814" i="3"/>
  <c r="DC1814" i="3"/>
  <c r="DF1814" i="3"/>
  <c r="DG1814" i="3"/>
  <c r="DJ1814" i="3" s="1"/>
  <c r="DH1814" i="3"/>
  <c r="A1815" i="3"/>
  <c r="Y1815" i="3"/>
  <c r="CW1815" i="3" s="1"/>
  <c r="CX1815" i="3"/>
  <c r="CY1815" i="3"/>
  <c r="CZ1815" i="3"/>
  <c r="DB1815" i="3" s="1"/>
  <c r="DA1815" i="3"/>
  <c r="DC1815" i="3"/>
  <c r="A1816" i="3"/>
  <c r="Y1816" i="3"/>
  <c r="CY1816" i="3"/>
  <c r="CZ1816" i="3"/>
  <c r="DB1816" i="3" s="1"/>
  <c r="DA1816" i="3"/>
  <c r="DC1816" i="3"/>
  <c r="A1817" i="3"/>
  <c r="Y1817" i="3"/>
  <c r="CW1817" i="3" s="1"/>
  <c r="CY1817" i="3"/>
  <c r="CZ1817" i="3"/>
  <c r="DB1817" i="3" s="1"/>
  <c r="DA1817" i="3"/>
  <c r="DC1817" i="3"/>
  <c r="A1818" i="3"/>
  <c r="Y1818" i="3"/>
  <c r="CX1818" i="3" s="1"/>
  <c r="CY1818" i="3"/>
  <c r="CZ1818" i="3"/>
  <c r="DA1818" i="3"/>
  <c r="DB1818" i="3"/>
  <c r="DC1818" i="3"/>
  <c r="A1819" i="3"/>
  <c r="Y1819" i="3"/>
  <c r="CX1819" i="3" s="1"/>
  <c r="CY1819" i="3"/>
  <c r="CZ1819" i="3"/>
  <c r="DA1819" i="3"/>
  <c r="DB1819" i="3"/>
  <c r="DC1819" i="3"/>
  <c r="A1820" i="3"/>
  <c r="Y1820" i="3"/>
  <c r="CX1820" i="3" s="1"/>
  <c r="CY1820" i="3"/>
  <c r="CZ1820" i="3"/>
  <c r="DB1820" i="3" s="1"/>
  <c r="DA1820" i="3"/>
  <c r="DC1820" i="3"/>
  <c r="A1821" i="3"/>
  <c r="Y1821" i="3"/>
  <c r="CX1821" i="3" s="1"/>
  <c r="CY1821" i="3"/>
  <c r="CZ1821" i="3"/>
  <c r="DA1821" i="3"/>
  <c r="DB1821" i="3"/>
  <c r="DC1821" i="3"/>
  <c r="A1822" i="3"/>
  <c r="Y1822" i="3"/>
  <c r="CX1822" i="3"/>
  <c r="DF1822" i="3" s="1"/>
  <c r="DJ1822" i="3" s="1"/>
  <c r="CY1822" i="3"/>
  <c r="CZ1822" i="3"/>
  <c r="DB1822" i="3" s="1"/>
  <c r="DA1822" i="3"/>
  <c r="DC1822" i="3"/>
  <c r="A1823" i="3"/>
  <c r="Y1823" i="3"/>
  <c r="CX1823" i="3" s="1"/>
  <c r="CY1823" i="3"/>
  <c r="CZ1823" i="3"/>
  <c r="DB1823" i="3" s="1"/>
  <c r="DA1823" i="3"/>
  <c r="DC1823" i="3"/>
  <c r="A1824" i="3"/>
  <c r="Y1824" i="3"/>
  <c r="CX1824" i="3" s="1"/>
  <c r="CY1824" i="3"/>
  <c r="CZ1824" i="3"/>
  <c r="DB1824" i="3" s="1"/>
  <c r="DA1824" i="3"/>
  <c r="DC1824" i="3"/>
  <c r="A1825" i="3"/>
  <c r="Y1825" i="3"/>
  <c r="CX1825" i="3"/>
  <c r="CY1825" i="3"/>
  <c r="CZ1825" i="3"/>
  <c r="DB1825" i="3" s="1"/>
  <c r="DA1825" i="3"/>
  <c r="DC1825" i="3"/>
  <c r="A1826" i="3"/>
  <c r="Y1826" i="3"/>
  <c r="CX1826" i="3" s="1"/>
  <c r="CY1826" i="3"/>
  <c r="CZ1826" i="3"/>
  <c r="DA1826" i="3"/>
  <c r="DB1826" i="3"/>
  <c r="DC1826" i="3"/>
  <c r="A1827" i="3"/>
  <c r="Y1827" i="3"/>
  <c r="CX1827" i="3"/>
  <c r="DF1827" i="3" s="1"/>
  <c r="CY1827" i="3"/>
  <c r="CZ1827" i="3"/>
  <c r="DB1827" i="3" s="1"/>
  <c r="DA1827" i="3"/>
  <c r="DC1827" i="3"/>
  <c r="DJ1827" i="3"/>
  <c r="A1828" i="3"/>
  <c r="Y1828" i="3"/>
  <c r="CV1828" i="3" s="1"/>
  <c r="CU1828" i="3"/>
  <c r="CY1828" i="3"/>
  <c r="CZ1828" i="3"/>
  <c r="DA1828" i="3"/>
  <c r="DB1828" i="3"/>
  <c r="DC1828" i="3"/>
  <c r="A1829" i="3"/>
  <c r="Y1829" i="3"/>
  <c r="CX1829" i="3" s="1"/>
  <c r="CY1829" i="3"/>
  <c r="CZ1829" i="3"/>
  <c r="DA1829" i="3"/>
  <c r="DB1829" i="3"/>
  <c r="DC1829" i="3"/>
  <c r="A1830" i="3"/>
  <c r="Y1830" i="3"/>
  <c r="CW1830" i="3" s="1"/>
  <c r="CY1830" i="3"/>
  <c r="CZ1830" i="3"/>
  <c r="DA1830" i="3"/>
  <c r="DB1830" i="3"/>
  <c r="DC1830" i="3"/>
  <c r="A1831" i="3"/>
  <c r="Y1831" i="3"/>
  <c r="CW1831" i="3"/>
  <c r="CX1831" i="3"/>
  <c r="DI1831" i="3" s="1"/>
  <c r="CY1831" i="3"/>
  <c r="CZ1831" i="3"/>
  <c r="DB1831" i="3" s="1"/>
  <c r="DA1831" i="3"/>
  <c r="DC1831" i="3"/>
  <c r="DF1831" i="3"/>
  <c r="DG1831" i="3"/>
  <c r="DJ1831" i="3" s="1"/>
  <c r="DH1831" i="3"/>
  <c r="A1832" i="3"/>
  <c r="Y1832" i="3"/>
  <c r="CW1832" i="3" s="1"/>
  <c r="CX1832" i="3"/>
  <c r="CY1832" i="3"/>
  <c r="CZ1832" i="3"/>
  <c r="DB1832" i="3" s="1"/>
  <c r="DA1832" i="3"/>
  <c r="DC1832" i="3"/>
  <c r="A1833" i="3"/>
  <c r="Y1833" i="3"/>
  <c r="CY1833" i="3"/>
  <c r="CZ1833" i="3"/>
  <c r="DB1833" i="3" s="1"/>
  <c r="DA1833" i="3"/>
  <c r="DC1833" i="3"/>
  <c r="A1834" i="3"/>
  <c r="Y1834" i="3"/>
  <c r="CW1834" i="3" s="1"/>
  <c r="CY1834" i="3"/>
  <c r="CZ1834" i="3"/>
  <c r="DB1834" i="3" s="1"/>
  <c r="DA1834" i="3"/>
  <c r="DC1834" i="3"/>
  <c r="A1835" i="3"/>
  <c r="Y1835" i="3"/>
  <c r="CX1835" i="3" s="1"/>
  <c r="CY1835" i="3"/>
  <c r="CZ1835" i="3"/>
  <c r="DA1835" i="3"/>
  <c r="DB1835" i="3"/>
  <c r="DC1835" i="3"/>
  <c r="DG1835" i="3"/>
  <c r="A1836" i="3"/>
  <c r="Y1836" i="3"/>
  <c r="CX1836" i="3" s="1"/>
  <c r="CY1836" i="3"/>
  <c r="CZ1836" i="3"/>
  <c r="DA1836" i="3"/>
  <c r="DB1836" i="3"/>
  <c r="DC1836" i="3"/>
  <c r="DF1836" i="3"/>
  <c r="DJ1836" i="3" s="1"/>
  <c r="A1837" i="3"/>
  <c r="Y1837" i="3"/>
  <c r="CX1837" i="3" s="1"/>
  <c r="CY1837" i="3"/>
  <c r="CZ1837" i="3"/>
  <c r="DB1837" i="3" s="1"/>
  <c r="DA1837" i="3"/>
  <c r="DC1837" i="3"/>
  <c r="A1838" i="3"/>
  <c r="Y1838" i="3"/>
  <c r="CX1838" i="3" s="1"/>
  <c r="CY1838" i="3"/>
  <c r="CZ1838" i="3"/>
  <c r="DA1838" i="3"/>
  <c r="DB1838" i="3"/>
  <c r="DC1838" i="3"/>
  <c r="A1839" i="3"/>
  <c r="Y1839" i="3"/>
  <c r="CX1839" i="3"/>
  <c r="DF1839" i="3" s="1"/>
  <c r="DJ1839" i="3" s="1"/>
  <c r="CY1839" i="3"/>
  <c r="CZ1839" i="3"/>
  <c r="DB1839" i="3" s="1"/>
  <c r="DA1839" i="3"/>
  <c r="DC1839" i="3"/>
  <c r="A1840" i="3"/>
  <c r="Y1840" i="3"/>
  <c r="CX1840" i="3" s="1"/>
  <c r="CY1840" i="3"/>
  <c r="CZ1840" i="3"/>
  <c r="DB1840" i="3" s="1"/>
  <c r="DA1840" i="3"/>
  <c r="DC1840" i="3"/>
  <c r="A1841" i="3"/>
  <c r="Y1841" i="3"/>
  <c r="CX1841" i="3" s="1"/>
  <c r="CY1841" i="3"/>
  <c r="CZ1841" i="3"/>
  <c r="DB1841" i="3" s="1"/>
  <c r="DA1841" i="3"/>
  <c r="DC1841" i="3"/>
  <c r="A1842" i="3"/>
  <c r="Y1842" i="3"/>
  <c r="CX1842" i="3"/>
  <c r="CY1842" i="3"/>
  <c r="CZ1842" i="3"/>
  <c r="DB1842" i="3" s="1"/>
  <c r="DA1842" i="3"/>
  <c r="DC1842" i="3"/>
  <c r="A1843" i="3"/>
  <c r="Y1843" i="3"/>
  <c r="CX1843" i="3" s="1"/>
  <c r="CY1843" i="3"/>
  <c r="CZ1843" i="3"/>
  <c r="DA1843" i="3"/>
  <c r="DB1843" i="3"/>
  <c r="DC1843" i="3"/>
  <c r="A1844" i="3"/>
  <c r="Y1844" i="3"/>
  <c r="CX1844" i="3"/>
  <c r="DF1844" i="3" s="1"/>
  <c r="CY1844" i="3"/>
  <c r="CZ1844" i="3"/>
  <c r="DB1844" i="3" s="1"/>
  <c r="DA1844" i="3"/>
  <c r="DC1844" i="3"/>
  <c r="DJ1844" i="3"/>
  <c r="A1845" i="3"/>
  <c r="Y1845" i="3"/>
  <c r="CV1845" i="3" s="1"/>
  <c r="CU1845" i="3"/>
  <c r="CY1845" i="3"/>
  <c r="CZ1845" i="3"/>
  <c r="DA1845" i="3"/>
  <c r="DB1845" i="3"/>
  <c r="DC1845" i="3"/>
  <c r="A1846" i="3"/>
  <c r="Y1846" i="3"/>
  <c r="CX1846" i="3" s="1"/>
  <c r="DF1846" i="3" s="1"/>
  <c r="CY1846" i="3"/>
  <c r="CZ1846" i="3"/>
  <c r="DA1846" i="3"/>
  <c r="DB1846" i="3"/>
  <c r="DC1846" i="3"/>
  <c r="A1847" i="3"/>
  <c r="Y1847" i="3"/>
  <c r="CW1847" i="3" s="1"/>
  <c r="CY1847" i="3"/>
  <c r="CZ1847" i="3"/>
  <c r="DA1847" i="3"/>
  <c r="DB1847" i="3"/>
  <c r="DC1847" i="3"/>
  <c r="A1848" i="3"/>
  <c r="Y1848" i="3"/>
  <c r="CW1848" i="3"/>
  <c r="CX1848" i="3"/>
  <c r="DI1848" i="3" s="1"/>
  <c r="CY1848" i="3"/>
  <c r="CZ1848" i="3"/>
  <c r="DB1848" i="3" s="1"/>
  <c r="DA1848" i="3"/>
  <c r="DC1848" i="3"/>
  <c r="DF1848" i="3"/>
  <c r="DG1848" i="3"/>
  <c r="DJ1848" i="3" s="1"/>
  <c r="DH1848" i="3"/>
  <c r="A1849" i="3"/>
  <c r="Y1849" i="3"/>
  <c r="CW1849" i="3" s="1"/>
  <c r="CX1849" i="3"/>
  <c r="CY1849" i="3"/>
  <c r="CZ1849" i="3"/>
  <c r="DB1849" i="3" s="1"/>
  <c r="DA1849" i="3"/>
  <c r="DC1849" i="3"/>
  <c r="A1850" i="3"/>
  <c r="Y1850" i="3"/>
  <c r="CY1850" i="3"/>
  <c r="CZ1850" i="3"/>
  <c r="DB1850" i="3" s="1"/>
  <c r="DA1850" i="3"/>
  <c r="DC1850" i="3"/>
  <c r="A1851" i="3"/>
  <c r="Y1851" i="3"/>
  <c r="CW1851" i="3" s="1"/>
  <c r="CY1851" i="3"/>
  <c r="CZ1851" i="3"/>
  <c r="DB1851" i="3" s="1"/>
  <c r="DA1851" i="3"/>
  <c r="DC1851" i="3"/>
  <c r="A1852" i="3"/>
  <c r="Y1852" i="3"/>
  <c r="CX1852" i="3" s="1"/>
  <c r="CW1852" i="3"/>
  <c r="CY1852" i="3"/>
  <c r="CZ1852" i="3"/>
  <c r="DA1852" i="3"/>
  <c r="DB1852" i="3"/>
  <c r="DC1852" i="3"/>
  <c r="A1853" i="3"/>
  <c r="Y1853" i="3"/>
  <c r="CW1853" i="3" s="1"/>
  <c r="CY1853" i="3"/>
  <c r="CZ1853" i="3"/>
  <c r="DA1853" i="3"/>
  <c r="DB1853" i="3"/>
  <c r="DC1853" i="3"/>
  <c r="A1854" i="3"/>
  <c r="Y1854" i="3"/>
  <c r="CW1854" i="3"/>
  <c r="CX1854" i="3"/>
  <c r="DH1854" i="3" s="1"/>
  <c r="CY1854" i="3"/>
  <c r="CZ1854" i="3"/>
  <c r="DB1854" i="3" s="1"/>
  <c r="DA1854" i="3"/>
  <c r="DC1854" i="3"/>
  <c r="DF1854" i="3"/>
  <c r="DG1854" i="3"/>
  <c r="DJ1854" i="3" s="1"/>
  <c r="A1855" i="3"/>
  <c r="Y1855" i="3"/>
  <c r="CW1855" i="3" s="1"/>
  <c r="CX1855" i="3"/>
  <c r="CY1855" i="3"/>
  <c r="CZ1855" i="3"/>
  <c r="DB1855" i="3" s="1"/>
  <c r="DA1855" i="3"/>
  <c r="DC1855" i="3"/>
  <c r="A1856" i="3"/>
  <c r="Y1856" i="3"/>
  <c r="CW1856" i="3" s="1"/>
  <c r="CX1856" i="3"/>
  <c r="CY1856" i="3"/>
  <c r="CZ1856" i="3"/>
  <c r="DB1856" i="3" s="1"/>
  <c r="DA1856" i="3"/>
  <c r="DC1856" i="3"/>
  <c r="A1857" i="3"/>
  <c r="Y1857" i="3"/>
  <c r="CX1857" i="3" s="1"/>
  <c r="DI1857" i="3" s="1"/>
  <c r="CY1857" i="3"/>
  <c r="CZ1857" i="3"/>
  <c r="DB1857" i="3" s="1"/>
  <c r="DA1857" i="3"/>
  <c r="DC1857" i="3"/>
  <c r="A1858" i="3"/>
  <c r="Y1858" i="3"/>
  <c r="CX1858" i="3"/>
  <c r="DF1858" i="3" s="1"/>
  <c r="CY1858" i="3"/>
  <c r="CZ1858" i="3"/>
  <c r="DB1858" i="3" s="1"/>
  <c r="DA1858" i="3"/>
  <c r="DC1858" i="3"/>
  <c r="DH1858" i="3"/>
  <c r="DJ1858" i="3"/>
  <c r="A1859" i="3"/>
  <c r="Y1859" i="3"/>
  <c r="CX1859" i="3"/>
  <c r="DF1859" i="3" s="1"/>
  <c r="DJ1859" i="3" s="1"/>
  <c r="CY1859" i="3"/>
  <c r="CZ1859" i="3"/>
  <c r="DA1859" i="3"/>
  <c r="DB1859" i="3"/>
  <c r="DC1859" i="3"/>
  <c r="DG1859" i="3"/>
  <c r="DI1859" i="3"/>
  <c r="A1860" i="3"/>
  <c r="Y1860" i="3"/>
  <c r="CX1860" i="3" s="1"/>
  <c r="CY1860" i="3"/>
  <c r="CZ1860" i="3"/>
  <c r="DA1860" i="3"/>
  <c r="DB1860" i="3"/>
  <c r="DC1860" i="3"/>
  <c r="A1861" i="3"/>
  <c r="Y1861" i="3"/>
  <c r="CX1861" i="3" s="1"/>
  <c r="CY1861" i="3"/>
  <c r="CZ1861" i="3"/>
  <c r="DB1861" i="3" s="1"/>
  <c r="DA1861" i="3"/>
  <c r="DC1861" i="3"/>
  <c r="DG1861" i="3"/>
  <c r="A1862" i="3"/>
  <c r="Y1862" i="3"/>
  <c r="CX1862" i="3" s="1"/>
  <c r="CY1862" i="3"/>
  <c r="CZ1862" i="3"/>
  <c r="DA1862" i="3"/>
  <c r="DB1862" i="3"/>
  <c r="DC1862" i="3"/>
  <c r="A1863" i="3"/>
  <c r="Y1863" i="3"/>
  <c r="CX1863" i="3"/>
  <c r="DF1863" i="3" s="1"/>
  <c r="DJ1863" i="3" s="1"/>
  <c r="CY1863" i="3"/>
  <c r="CZ1863" i="3"/>
  <c r="DB1863" i="3" s="1"/>
  <c r="DA1863" i="3"/>
  <c r="DC1863" i="3"/>
  <c r="A1864" i="3"/>
  <c r="Y1864" i="3"/>
  <c r="CX1864" i="3" s="1"/>
  <c r="CY1864" i="3"/>
  <c r="CZ1864" i="3"/>
  <c r="DA1864" i="3"/>
  <c r="DB1864" i="3"/>
  <c r="DC1864" i="3"/>
  <c r="A1865" i="3"/>
  <c r="Y1865" i="3"/>
  <c r="CX1865" i="3" s="1"/>
  <c r="CY1865" i="3"/>
  <c r="CZ1865" i="3"/>
  <c r="DB1865" i="3" s="1"/>
  <c r="DA1865" i="3"/>
  <c r="DC1865" i="3"/>
  <c r="A1866" i="3"/>
  <c r="Y1866" i="3"/>
  <c r="CX1866" i="3"/>
  <c r="CY1866" i="3"/>
  <c r="CZ1866" i="3"/>
  <c r="DB1866" i="3" s="1"/>
  <c r="DA1866" i="3"/>
  <c r="DC1866" i="3"/>
  <c r="A1867" i="3"/>
  <c r="Y1867" i="3"/>
  <c r="CX1867" i="3" s="1"/>
  <c r="CY1867" i="3"/>
  <c r="CZ1867" i="3"/>
  <c r="DA1867" i="3"/>
  <c r="DB1867" i="3"/>
  <c r="DC1867" i="3"/>
  <c r="A1868" i="3"/>
  <c r="Y1868" i="3"/>
  <c r="CX1868" i="3"/>
  <c r="CY1868" i="3"/>
  <c r="CZ1868" i="3"/>
  <c r="DB1868" i="3" s="1"/>
  <c r="DA1868" i="3"/>
  <c r="DC1868" i="3"/>
  <c r="A1869" i="3"/>
  <c r="Y1869" i="3"/>
  <c r="CX1869" i="3" s="1"/>
  <c r="DI1869" i="3" s="1"/>
  <c r="CY1869" i="3"/>
  <c r="CZ1869" i="3"/>
  <c r="DB1869" i="3" s="1"/>
  <c r="DA1869" i="3"/>
  <c r="DC1869" i="3"/>
  <c r="A1870" i="3"/>
  <c r="Y1870" i="3"/>
  <c r="CU1870" i="3"/>
  <c r="CV1870" i="3"/>
  <c r="CX1870" i="3"/>
  <c r="DI1870" i="3" s="1"/>
  <c r="DJ1870" i="3" s="1"/>
  <c r="CY1870" i="3"/>
  <c r="CZ1870" i="3"/>
  <c r="DA1870" i="3"/>
  <c r="DB1870" i="3"/>
  <c r="DC1870" i="3"/>
  <c r="DF1870" i="3"/>
  <c r="DH1870" i="3"/>
  <c r="A1871" i="3"/>
  <c r="Y1871" i="3"/>
  <c r="CX1871" i="3" s="1"/>
  <c r="CY1871" i="3"/>
  <c r="CZ1871" i="3"/>
  <c r="DB1871" i="3" s="1"/>
  <c r="DA1871" i="3"/>
  <c r="DC1871" i="3"/>
  <c r="A1872" i="3"/>
  <c r="Y1872" i="3"/>
  <c r="CW1872" i="3" s="1"/>
  <c r="CX1872" i="3"/>
  <c r="DF1872" i="3" s="1"/>
  <c r="CY1872" i="3"/>
  <c r="CZ1872" i="3"/>
  <c r="DB1872" i="3" s="1"/>
  <c r="DA1872" i="3"/>
  <c r="DC1872" i="3"/>
  <c r="A1873" i="3"/>
  <c r="Y1873" i="3"/>
  <c r="CW1873" i="3" s="1"/>
  <c r="CY1873" i="3"/>
  <c r="CZ1873" i="3"/>
  <c r="DB1873" i="3" s="1"/>
  <c r="DA1873" i="3"/>
  <c r="DC1873" i="3"/>
  <c r="A1874" i="3"/>
  <c r="Y1874" i="3"/>
  <c r="CX1874" i="3" s="1"/>
  <c r="CW1874" i="3"/>
  <c r="CY1874" i="3"/>
  <c r="CZ1874" i="3"/>
  <c r="DA1874" i="3"/>
  <c r="DB1874" i="3"/>
  <c r="DC1874" i="3"/>
  <c r="A1875" i="3"/>
  <c r="Y1875" i="3"/>
  <c r="CX1875" i="3" s="1"/>
  <c r="CW1875" i="3"/>
  <c r="CY1875" i="3"/>
  <c r="CZ1875" i="3"/>
  <c r="DB1875" i="3" s="1"/>
  <c r="DA1875" i="3"/>
  <c r="DC1875" i="3"/>
  <c r="DI1875" i="3"/>
  <c r="A1876" i="3"/>
  <c r="Y1876" i="3"/>
  <c r="CW1876" i="3"/>
  <c r="CX1876" i="3"/>
  <c r="DF1876" i="3" s="1"/>
  <c r="CY1876" i="3"/>
  <c r="CZ1876" i="3"/>
  <c r="DA1876" i="3"/>
  <c r="DB1876" i="3"/>
  <c r="DC1876" i="3"/>
  <c r="DG1876" i="3"/>
  <c r="DJ1876" i="3" s="1"/>
  <c r="DI1876" i="3"/>
  <c r="A1877" i="3"/>
  <c r="Y1877" i="3"/>
  <c r="CW1877" i="3" s="1"/>
  <c r="CY1877" i="3"/>
  <c r="CZ1877" i="3"/>
  <c r="DB1877" i="3" s="1"/>
  <c r="DA1877" i="3"/>
  <c r="DC1877" i="3"/>
  <c r="A1878" i="3"/>
  <c r="Y1878" i="3"/>
  <c r="CW1878" i="3" s="1"/>
  <c r="CX1878" i="3"/>
  <c r="DF1878" i="3" s="1"/>
  <c r="CY1878" i="3"/>
  <c r="CZ1878" i="3"/>
  <c r="DB1878" i="3" s="1"/>
  <c r="DA1878" i="3"/>
  <c r="DC1878" i="3"/>
  <c r="A1879" i="3"/>
  <c r="Y1879" i="3"/>
  <c r="CW1879" i="3" s="1"/>
  <c r="CY1879" i="3"/>
  <c r="CZ1879" i="3"/>
  <c r="DB1879" i="3" s="1"/>
  <c r="DA1879" i="3"/>
  <c r="DC1879" i="3"/>
  <c r="A1880" i="3"/>
  <c r="Y1880" i="3"/>
  <c r="CX1880" i="3" s="1"/>
  <c r="CW1880" i="3"/>
  <c r="CY1880" i="3"/>
  <c r="CZ1880" i="3"/>
  <c r="DA1880" i="3"/>
  <c r="DB1880" i="3"/>
  <c r="DC1880" i="3"/>
  <c r="A1881" i="3"/>
  <c r="Y1881" i="3"/>
  <c r="CX1881" i="3" s="1"/>
  <c r="CW1881" i="3"/>
  <c r="CY1881" i="3"/>
  <c r="CZ1881" i="3"/>
  <c r="DB1881" i="3" s="1"/>
  <c r="DA1881" i="3"/>
  <c r="DC1881" i="3"/>
  <c r="A1882" i="3"/>
  <c r="Y1882" i="3"/>
  <c r="CX1882" i="3"/>
  <c r="DF1882" i="3" s="1"/>
  <c r="DJ1882" i="3" s="1"/>
  <c r="CY1882" i="3"/>
  <c r="CZ1882" i="3"/>
  <c r="DB1882" i="3" s="1"/>
  <c r="DA1882" i="3"/>
  <c r="DC1882" i="3"/>
  <c r="DH1882" i="3"/>
  <c r="A1883" i="3"/>
  <c r="Y1883" i="3"/>
  <c r="CX1883" i="3"/>
  <c r="DF1883" i="3" s="1"/>
  <c r="DJ1883" i="3" s="1"/>
  <c r="CY1883" i="3"/>
  <c r="CZ1883" i="3"/>
  <c r="DA1883" i="3"/>
  <c r="DB1883" i="3"/>
  <c r="DC1883" i="3"/>
  <c r="DG1883" i="3"/>
  <c r="DI1883" i="3"/>
  <c r="A1884" i="3"/>
  <c r="Y1884" i="3"/>
  <c r="CX1884" i="3" s="1"/>
  <c r="CY1884" i="3"/>
  <c r="CZ1884" i="3"/>
  <c r="DA1884" i="3"/>
  <c r="DB1884" i="3"/>
  <c r="DC1884" i="3"/>
  <c r="DF1884" i="3"/>
  <c r="DJ1884" i="3" s="1"/>
  <c r="DH1884" i="3"/>
  <c r="A1885" i="3"/>
  <c r="Y1885" i="3"/>
  <c r="CX1885" i="3" s="1"/>
  <c r="CY1885" i="3"/>
  <c r="CZ1885" i="3"/>
  <c r="DB1885" i="3" s="1"/>
  <c r="DA1885" i="3"/>
  <c r="DC1885" i="3"/>
  <c r="A1886" i="3"/>
  <c r="Y1886" i="3"/>
  <c r="CX1886" i="3" s="1"/>
  <c r="CY1886" i="3"/>
  <c r="CZ1886" i="3"/>
  <c r="DA1886" i="3"/>
  <c r="DB1886" i="3"/>
  <c r="DC1886" i="3"/>
  <c r="A1887" i="3"/>
  <c r="Y1887" i="3"/>
  <c r="CX1887" i="3"/>
  <c r="DF1887" i="3" s="1"/>
  <c r="DJ1887" i="3" s="1"/>
  <c r="CY1887" i="3"/>
  <c r="CZ1887" i="3"/>
  <c r="DB1887" i="3" s="1"/>
  <c r="DA1887" i="3"/>
  <c r="DC1887" i="3"/>
  <c r="A1888" i="3"/>
  <c r="Y1888" i="3"/>
  <c r="CX1888" i="3" s="1"/>
  <c r="CY1888" i="3"/>
  <c r="CZ1888" i="3"/>
  <c r="DB1888" i="3" s="1"/>
  <c r="DA1888" i="3"/>
  <c r="DC1888" i="3"/>
  <c r="A1889" i="3"/>
  <c r="Y1889" i="3"/>
  <c r="CX1889" i="3" s="1"/>
  <c r="CY1889" i="3"/>
  <c r="CZ1889" i="3"/>
  <c r="DB1889" i="3" s="1"/>
  <c r="DA1889" i="3"/>
  <c r="DC1889" i="3"/>
  <c r="A1890" i="3"/>
  <c r="Y1890" i="3"/>
  <c r="CX1890" i="3"/>
  <c r="CY1890" i="3"/>
  <c r="CZ1890" i="3"/>
  <c r="DB1890" i="3" s="1"/>
  <c r="DA1890" i="3"/>
  <c r="DC1890" i="3"/>
  <c r="A1891" i="3"/>
  <c r="Y1891" i="3"/>
  <c r="CX1891" i="3" s="1"/>
  <c r="CY1891" i="3"/>
  <c r="CZ1891" i="3"/>
  <c r="DA1891" i="3"/>
  <c r="DB1891" i="3"/>
  <c r="DC1891" i="3"/>
  <c r="A1892" i="3"/>
  <c r="Y1892" i="3"/>
  <c r="CX1892" i="3"/>
  <c r="CY1892" i="3"/>
  <c r="CZ1892" i="3"/>
  <c r="DB1892" i="3" s="1"/>
  <c r="DA1892" i="3"/>
  <c r="DC1892" i="3"/>
  <c r="A1893" i="3"/>
  <c r="Y1893" i="3"/>
  <c r="CX1893" i="3" s="1"/>
  <c r="CY1893" i="3"/>
  <c r="CZ1893" i="3"/>
  <c r="DB1893" i="3" s="1"/>
  <c r="DA1893" i="3"/>
  <c r="DC1893" i="3"/>
  <c r="DI1893" i="3"/>
  <c r="A1894" i="3"/>
  <c r="Y1894" i="3"/>
  <c r="CX1894" i="3"/>
  <c r="DG1894" i="3" s="1"/>
  <c r="CY1894" i="3"/>
  <c r="CZ1894" i="3"/>
  <c r="DB1894" i="3" s="1"/>
  <c r="DA1894" i="3"/>
  <c r="DC1894" i="3"/>
  <c r="DF1894" i="3"/>
  <c r="DH1894" i="3"/>
  <c r="DJ1894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K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I30" i="1" s="1"/>
  <c r="K28" i="1"/>
  <c r="U28" i="1"/>
  <c r="W28" i="1"/>
  <c r="AC28" i="1"/>
  <c r="AE28" i="1"/>
  <c r="AF28" i="1"/>
  <c r="AG28" i="1"/>
  <c r="AH28" i="1"/>
  <c r="AI28" i="1"/>
  <c r="CW28" i="1" s="1"/>
  <c r="AJ28" i="1"/>
  <c r="CX28" i="1" s="1"/>
  <c r="CT28" i="1"/>
  <c r="S28" i="1" s="1"/>
  <c r="CU28" i="1"/>
  <c r="T28" i="1" s="1"/>
  <c r="CV28" i="1"/>
  <c r="GL28" i="1"/>
  <c r="GO28" i="1"/>
  <c r="GP28" i="1"/>
  <c r="GV28" i="1"/>
  <c r="HC28" i="1"/>
  <c r="GX28" i="1" s="1"/>
  <c r="C29" i="1"/>
  <c r="D29" i="1"/>
  <c r="I29" i="1"/>
  <c r="K29" i="1"/>
  <c r="P29" i="1"/>
  <c r="R29" i="1"/>
  <c r="T29" i="1"/>
  <c r="AC29" i="1"/>
  <c r="CQ29" i="1" s="1"/>
  <c r="AD29" i="1"/>
  <c r="AB29" i="1" s="1"/>
  <c r="AE29" i="1"/>
  <c r="AF29" i="1"/>
  <c r="CT29" i="1" s="1"/>
  <c r="S29" i="1" s="1"/>
  <c r="AG29" i="1"/>
  <c r="AH29" i="1"/>
  <c r="CV29" i="1" s="1"/>
  <c r="U29" i="1" s="1"/>
  <c r="AI29" i="1"/>
  <c r="CW29" i="1" s="1"/>
  <c r="V29" i="1" s="1"/>
  <c r="AJ29" i="1"/>
  <c r="CX29" i="1" s="1"/>
  <c r="W29" i="1" s="1"/>
  <c r="CR29" i="1"/>
  <c r="CS29" i="1"/>
  <c r="CU29" i="1"/>
  <c r="CY29" i="1"/>
  <c r="X29" i="1" s="1"/>
  <c r="CZ29" i="1"/>
  <c r="Y29" i="1" s="1"/>
  <c r="GL29" i="1"/>
  <c r="GO29" i="1"/>
  <c r="GP29" i="1"/>
  <c r="GV29" i="1"/>
  <c r="GX29" i="1"/>
  <c r="HC29" i="1"/>
  <c r="AC30" i="1"/>
  <c r="AD30" i="1"/>
  <c r="AB30" i="1" s="1"/>
  <c r="AE30" i="1"/>
  <c r="CR30" i="1" s="1"/>
  <c r="Q30" i="1" s="1"/>
  <c r="AF30" i="1"/>
  <c r="CT30" i="1" s="1"/>
  <c r="AG30" i="1"/>
  <c r="AH30" i="1"/>
  <c r="AI30" i="1"/>
  <c r="AJ30" i="1"/>
  <c r="CX30" i="1" s="1"/>
  <c r="CQ30" i="1"/>
  <c r="P30" i="1" s="1"/>
  <c r="CS30" i="1"/>
  <c r="R30" i="1" s="1"/>
  <c r="CU30" i="1"/>
  <c r="CV30" i="1"/>
  <c r="CW30" i="1"/>
  <c r="GL30" i="1"/>
  <c r="GO30" i="1"/>
  <c r="GP30" i="1"/>
  <c r="GV30" i="1"/>
  <c r="HC30" i="1"/>
  <c r="I31" i="1"/>
  <c r="V31" i="1"/>
  <c r="AC31" i="1"/>
  <c r="AE31" i="1"/>
  <c r="AD31" i="1" s="1"/>
  <c r="AF31" i="1"/>
  <c r="CT31" i="1" s="1"/>
  <c r="AG31" i="1"/>
  <c r="CU31" i="1" s="1"/>
  <c r="T31" i="1" s="1"/>
  <c r="AH31" i="1"/>
  <c r="CV31" i="1" s="1"/>
  <c r="U31" i="1" s="1"/>
  <c r="AI31" i="1"/>
  <c r="AJ31" i="1"/>
  <c r="CX31" i="1" s="1"/>
  <c r="CQ31" i="1"/>
  <c r="CR31" i="1"/>
  <c r="Q31" i="1" s="1"/>
  <c r="CS31" i="1"/>
  <c r="R31" i="1" s="1"/>
  <c r="CW31" i="1"/>
  <c r="GL31" i="1"/>
  <c r="GO31" i="1"/>
  <c r="GP31" i="1"/>
  <c r="GV31" i="1"/>
  <c r="HC31" i="1"/>
  <c r="C32" i="1"/>
  <c r="D32" i="1"/>
  <c r="I32" i="1"/>
  <c r="K32" i="1"/>
  <c r="W32" i="1"/>
  <c r="AC32" i="1"/>
  <c r="AE32" i="1"/>
  <c r="AF32" i="1"/>
  <c r="CT32" i="1" s="1"/>
  <c r="S32" i="1" s="1"/>
  <c r="AG32" i="1"/>
  <c r="CU32" i="1" s="1"/>
  <c r="T32" i="1" s="1"/>
  <c r="AH32" i="1"/>
  <c r="AI32" i="1"/>
  <c r="AJ32" i="1"/>
  <c r="CV32" i="1"/>
  <c r="U32" i="1" s="1"/>
  <c r="CW32" i="1"/>
  <c r="V32" i="1" s="1"/>
  <c r="CX32" i="1"/>
  <c r="GL32" i="1"/>
  <c r="GO32" i="1"/>
  <c r="GP32" i="1"/>
  <c r="GV32" i="1"/>
  <c r="HC32" i="1"/>
  <c r="C33" i="1"/>
  <c r="D33" i="1"/>
  <c r="I33" i="1"/>
  <c r="K33" i="1"/>
  <c r="T33" i="1"/>
  <c r="V33" i="1"/>
  <c r="W33" i="1"/>
  <c r="AC33" i="1"/>
  <c r="AD33" i="1"/>
  <c r="AE33" i="1"/>
  <c r="CR33" i="1" s="1"/>
  <c r="Q33" i="1" s="1"/>
  <c r="AF33" i="1"/>
  <c r="AG33" i="1"/>
  <c r="CU33" i="1" s="1"/>
  <c r="AH33" i="1"/>
  <c r="CV33" i="1" s="1"/>
  <c r="U33" i="1" s="1"/>
  <c r="AI33" i="1"/>
  <c r="AJ33" i="1"/>
  <c r="CQ33" i="1"/>
  <c r="P33" i="1" s="1"/>
  <c r="CP33" i="1" s="1"/>
  <c r="O33" i="1" s="1"/>
  <c r="CT33" i="1"/>
  <c r="S33" i="1" s="1"/>
  <c r="CW33" i="1"/>
  <c r="CX33" i="1"/>
  <c r="GL33" i="1"/>
  <c r="GO33" i="1"/>
  <c r="GP33" i="1"/>
  <c r="GV33" i="1"/>
  <c r="HC33" i="1" s="1"/>
  <c r="GX33" i="1" s="1"/>
  <c r="I34" i="1"/>
  <c r="K34" i="1"/>
  <c r="R34" i="1"/>
  <c r="X34" i="1"/>
  <c r="Y34" i="1"/>
  <c r="AB34" i="1"/>
  <c r="AC34" i="1"/>
  <c r="AE34" i="1"/>
  <c r="AD34" i="1" s="1"/>
  <c r="AF34" i="1"/>
  <c r="AG34" i="1"/>
  <c r="CU34" i="1" s="1"/>
  <c r="T34" i="1" s="1"/>
  <c r="AH34" i="1"/>
  <c r="AI34" i="1"/>
  <c r="AJ34" i="1"/>
  <c r="CX34" i="1" s="1"/>
  <c r="W34" i="1" s="1"/>
  <c r="CQ34" i="1"/>
  <c r="P34" i="1" s="1"/>
  <c r="CR34" i="1"/>
  <c r="Q34" i="1" s="1"/>
  <c r="CS34" i="1"/>
  <c r="CT34" i="1"/>
  <c r="S34" i="1" s="1"/>
  <c r="CV34" i="1"/>
  <c r="CW34" i="1"/>
  <c r="V34" i="1" s="1"/>
  <c r="CY34" i="1"/>
  <c r="CZ34" i="1"/>
  <c r="GL34" i="1"/>
  <c r="GO34" i="1"/>
  <c r="GP34" i="1"/>
  <c r="CD39" i="1" s="1"/>
  <c r="GV34" i="1"/>
  <c r="HC34" i="1"/>
  <c r="GX34" i="1" s="1"/>
  <c r="I35" i="1"/>
  <c r="K35" i="1"/>
  <c r="S35" i="1"/>
  <c r="T35" i="1"/>
  <c r="X35" i="1"/>
  <c r="Y35" i="1"/>
  <c r="AB35" i="1"/>
  <c r="AC35" i="1"/>
  <c r="AE35" i="1"/>
  <c r="AD35" i="1" s="1"/>
  <c r="AF35" i="1"/>
  <c r="CT35" i="1" s="1"/>
  <c r="AG35" i="1"/>
  <c r="CU35" i="1" s="1"/>
  <c r="AH35" i="1"/>
  <c r="AI35" i="1"/>
  <c r="AJ35" i="1"/>
  <c r="CX35" i="1" s="1"/>
  <c r="W35" i="1" s="1"/>
  <c r="CQ35" i="1"/>
  <c r="P35" i="1" s="1"/>
  <c r="CR35" i="1"/>
  <c r="Q35" i="1" s="1"/>
  <c r="CS35" i="1"/>
  <c r="R35" i="1" s="1"/>
  <c r="CV35" i="1"/>
  <c r="U35" i="1" s="1"/>
  <c r="CW35" i="1"/>
  <c r="V35" i="1" s="1"/>
  <c r="CY35" i="1"/>
  <c r="CZ35" i="1"/>
  <c r="GL35" i="1"/>
  <c r="GO35" i="1"/>
  <c r="GP35" i="1"/>
  <c r="GV35" i="1"/>
  <c r="HC35" i="1"/>
  <c r="GX35" i="1" s="1"/>
  <c r="I36" i="1"/>
  <c r="K36" i="1"/>
  <c r="P36" i="1"/>
  <c r="AC36" i="1"/>
  <c r="AE36" i="1"/>
  <c r="AF36" i="1"/>
  <c r="AG36" i="1"/>
  <c r="CU36" i="1" s="1"/>
  <c r="T36" i="1" s="1"/>
  <c r="AH36" i="1"/>
  <c r="AI36" i="1"/>
  <c r="CW36" i="1" s="1"/>
  <c r="AJ36" i="1"/>
  <c r="CQ36" i="1"/>
  <c r="CT36" i="1"/>
  <c r="S36" i="1" s="1"/>
  <c r="CV36" i="1"/>
  <c r="U36" i="1" s="1"/>
  <c r="CX36" i="1"/>
  <c r="W36" i="1" s="1"/>
  <c r="GL36" i="1"/>
  <c r="GO36" i="1"/>
  <c r="GP36" i="1"/>
  <c r="GV36" i="1"/>
  <c r="HC36" i="1" s="1"/>
  <c r="GX36" i="1" s="1"/>
  <c r="I37" i="1"/>
  <c r="K37" i="1"/>
  <c r="AB37" i="1"/>
  <c r="AC37" i="1"/>
  <c r="HG37" i="1" s="1"/>
  <c r="AD37" i="1"/>
  <c r="AE37" i="1"/>
  <c r="AF37" i="1"/>
  <c r="AG37" i="1"/>
  <c r="AH37" i="1"/>
  <c r="CV37" i="1" s="1"/>
  <c r="U37" i="1" s="1"/>
  <c r="AI37" i="1"/>
  <c r="CW37" i="1" s="1"/>
  <c r="V37" i="1" s="1"/>
  <c r="AJ37" i="1"/>
  <c r="CX37" i="1" s="1"/>
  <c r="W37" i="1" s="1"/>
  <c r="CR37" i="1"/>
  <c r="Q37" i="1" s="1"/>
  <c r="CS37" i="1"/>
  <c r="R37" i="1" s="1"/>
  <c r="CT37" i="1"/>
  <c r="S37" i="1" s="1"/>
  <c r="CU37" i="1"/>
  <c r="T37" i="1" s="1"/>
  <c r="GL37" i="1"/>
  <c r="GO37" i="1"/>
  <c r="GP37" i="1"/>
  <c r="GV37" i="1"/>
  <c r="HC37" i="1" s="1"/>
  <c r="GX37" i="1" s="1"/>
  <c r="B39" i="1"/>
  <c r="B26" i="1" s="1"/>
  <c r="C39" i="1"/>
  <c r="C26" i="1" s="1"/>
  <c r="D39" i="1"/>
  <c r="D26" i="1" s="1"/>
  <c r="F39" i="1"/>
  <c r="F26" i="1" s="1"/>
  <c r="G39" i="1"/>
  <c r="G26" i="1" s="1"/>
  <c r="AP39" i="1"/>
  <c r="AP26" i="1" s="1"/>
  <c r="BB39" i="1"/>
  <c r="BB26" i="1" s="1"/>
  <c r="BX39" i="1"/>
  <c r="BY39" i="1"/>
  <c r="BY26" i="1" s="1"/>
  <c r="BZ39" i="1"/>
  <c r="BZ26" i="1" s="1"/>
  <c r="CC39" i="1"/>
  <c r="AT39" i="1" s="1"/>
  <c r="CK39" i="1"/>
  <c r="CL39" i="1"/>
  <c r="CL26" i="1" s="1"/>
  <c r="CM39" i="1"/>
  <c r="CM26" i="1" s="1"/>
  <c r="EG39" i="1"/>
  <c r="EG26" i="1" s="1"/>
  <c r="EH39" i="1"/>
  <c r="EH26" i="1" s="1"/>
  <c r="ET39" i="1"/>
  <c r="ET26" i="1" s="1"/>
  <c r="FP39" i="1"/>
  <c r="FP26" i="1" s="1"/>
  <c r="FQ39" i="1"/>
  <c r="FQ26" i="1" s="1"/>
  <c r="FR39" i="1"/>
  <c r="FR26" i="1" s="1"/>
  <c r="FU39" i="1"/>
  <c r="EL39" i="1" s="1"/>
  <c r="FV39" i="1"/>
  <c r="GC39" i="1"/>
  <c r="GC26" i="1" s="1"/>
  <c r="GD39" i="1"/>
  <c r="GD26" i="1" s="1"/>
  <c r="GE39" i="1"/>
  <c r="GE26" i="1" s="1"/>
  <c r="P43" i="1"/>
  <c r="F48" i="1"/>
  <c r="P48" i="1"/>
  <c r="F52" i="1"/>
  <c r="P52" i="1"/>
  <c r="D69" i="1"/>
  <c r="E71" i="1"/>
  <c r="Z71" i="1"/>
  <c r="AA71" i="1"/>
  <c r="AM71" i="1"/>
  <c r="AN71" i="1"/>
  <c r="BE71" i="1"/>
  <c r="BF71" i="1"/>
  <c r="BG71" i="1"/>
  <c r="BH71" i="1"/>
  <c r="BI71" i="1"/>
  <c r="BJ71" i="1"/>
  <c r="BK71" i="1"/>
  <c r="BL71" i="1"/>
  <c r="BM71" i="1"/>
  <c r="BN71" i="1"/>
  <c r="BO71" i="1"/>
  <c r="BP71" i="1"/>
  <c r="BQ71" i="1"/>
  <c r="BR71" i="1"/>
  <c r="BS71" i="1"/>
  <c r="BT71" i="1"/>
  <c r="BU71" i="1"/>
  <c r="BV71" i="1"/>
  <c r="BW71" i="1"/>
  <c r="BX71" i="1"/>
  <c r="CN71" i="1"/>
  <c r="CO71" i="1"/>
  <c r="CP71" i="1"/>
  <c r="CQ71" i="1"/>
  <c r="CR71" i="1"/>
  <c r="CS71" i="1"/>
  <c r="CT71" i="1"/>
  <c r="CU71" i="1"/>
  <c r="CV71" i="1"/>
  <c r="CW71" i="1"/>
  <c r="CX71" i="1"/>
  <c r="CY71" i="1"/>
  <c r="CZ71" i="1"/>
  <c r="DA71" i="1"/>
  <c r="DB71" i="1"/>
  <c r="DC71" i="1"/>
  <c r="DD71" i="1"/>
  <c r="DE71" i="1"/>
  <c r="DF71" i="1"/>
  <c r="DR71" i="1"/>
  <c r="DS71" i="1"/>
  <c r="EE71" i="1"/>
  <c r="EF71" i="1"/>
  <c r="EW71" i="1"/>
  <c r="EX71" i="1"/>
  <c r="EY71" i="1"/>
  <c r="EZ71" i="1"/>
  <c r="FA71" i="1"/>
  <c r="FB71" i="1"/>
  <c r="FC71" i="1"/>
  <c r="FD71" i="1"/>
  <c r="FE71" i="1"/>
  <c r="FF71" i="1"/>
  <c r="FG71" i="1"/>
  <c r="FH71" i="1"/>
  <c r="FI71" i="1"/>
  <c r="FJ71" i="1"/>
  <c r="FK71" i="1"/>
  <c r="FL71" i="1"/>
  <c r="FM71" i="1"/>
  <c r="FN71" i="1"/>
  <c r="FO71" i="1"/>
  <c r="FP71" i="1"/>
  <c r="GF71" i="1"/>
  <c r="GG71" i="1"/>
  <c r="GH71" i="1"/>
  <c r="GI71" i="1"/>
  <c r="GJ71" i="1"/>
  <c r="GK71" i="1"/>
  <c r="GL71" i="1"/>
  <c r="GM71" i="1"/>
  <c r="GN71" i="1"/>
  <c r="GO71" i="1"/>
  <c r="GP71" i="1"/>
  <c r="GQ71" i="1"/>
  <c r="GR71" i="1"/>
  <c r="GS71" i="1"/>
  <c r="GT71" i="1"/>
  <c r="GU71" i="1"/>
  <c r="GV71" i="1"/>
  <c r="GW71" i="1"/>
  <c r="GX71" i="1"/>
  <c r="C73" i="1"/>
  <c r="D73" i="1"/>
  <c r="I73" i="1"/>
  <c r="K73" i="1"/>
  <c r="AC73" i="1"/>
  <c r="AE73" i="1"/>
  <c r="AD73" i="1" s="1"/>
  <c r="AB73" i="1" s="1"/>
  <c r="AF73" i="1"/>
  <c r="AG73" i="1"/>
  <c r="CU73" i="1" s="1"/>
  <c r="T73" i="1" s="1"/>
  <c r="AH73" i="1"/>
  <c r="CV73" i="1" s="1"/>
  <c r="U73" i="1" s="1"/>
  <c r="AI73" i="1"/>
  <c r="CW73" i="1" s="1"/>
  <c r="V73" i="1" s="1"/>
  <c r="AJ73" i="1"/>
  <c r="CQ73" i="1"/>
  <c r="P73" i="1" s="1"/>
  <c r="CR73" i="1"/>
  <c r="Q73" i="1" s="1"/>
  <c r="CS73" i="1"/>
  <c r="R73" i="1" s="1"/>
  <c r="CT73" i="1"/>
  <c r="S73" i="1" s="1"/>
  <c r="CX73" i="1"/>
  <c r="W73" i="1" s="1"/>
  <c r="GL73" i="1"/>
  <c r="GO73" i="1"/>
  <c r="GP73" i="1"/>
  <c r="GV73" i="1"/>
  <c r="HC73" i="1" s="1"/>
  <c r="GX73" i="1" s="1"/>
  <c r="C74" i="1"/>
  <c r="D74" i="1"/>
  <c r="I74" i="1"/>
  <c r="K74" i="1"/>
  <c r="AC74" i="1"/>
  <c r="AE74" i="1"/>
  <c r="AF74" i="1"/>
  <c r="CT74" i="1" s="1"/>
  <c r="S74" i="1" s="1"/>
  <c r="AG74" i="1"/>
  <c r="CU74" i="1" s="1"/>
  <c r="T74" i="1" s="1"/>
  <c r="AH74" i="1"/>
  <c r="AI74" i="1"/>
  <c r="AJ74" i="1"/>
  <c r="CQ74" i="1"/>
  <c r="P74" i="1" s="1"/>
  <c r="CV74" i="1"/>
  <c r="U74" i="1" s="1"/>
  <c r="CW74" i="1"/>
  <c r="V74" i="1" s="1"/>
  <c r="EA98" i="1" s="1"/>
  <c r="CX74" i="1"/>
  <c r="W74" i="1" s="1"/>
  <c r="GL74" i="1"/>
  <c r="GO74" i="1"/>
  <c r="GP74" i="1"/>
  <c r="GV74" i="1"/>
  <c r="HC74" i="1"/>
  <c r="GX74" i="1" s="1"/>
  <c r="I75" i="1"/>
  <c r="S75" i="1" s="1"/>
  <c r="K75" i="1"/>
  <c r="X75" i="1"/>
  <c r="AC75" i="1"/>
  <c r="AE75" i="1"/>
  <c r="AD75" i="1" s="1"/>
  <c r="AB75" i="1" s="1"/>
  <c r="AF75" i="1"/>
  <c r="AG75" i="1"/>
  <c r="CU75" i="1" s="1"/>
  <c r="T75" i="1" s="1"/>
  <c r="AH75" i="1"/>
  <c r="CV75" i="1" s="1"/>
  <c r="U75" i="1" s="1"/>
  <c r="AI75" i="1"/>
  <c r="CW75" i="1" s="1"/>
  <c r="V75" i="1" s="1"/>
  <c r="AJ75" i="1"/>
  <c r="CQ75" i="1"/>
  <c r="P75" i="1" s="1"/>
  <c r="CR75" i="1"/>
  <c r="Q75" i="1" s="1"/>
  <c r="CS75" i="1"/>
  <c r="R75" i="1" s="1"/>
  <c r="CT75" i="1"/>
  <c r="CX75" i="1"/>
  <c r="W75" i="1" s="1"/>
  <c r="CY75" i="1"/>
  <c r="CZ75" i="1"/>
  <c r="Y75" i="1" s="1"/>
  <c r="GL75" i="1"/>
  <c r="GO75" i="1"/>
  <c r="GP75" i="1"/>
  <c r="GV75" i="1"/>
  <c r="HC75" i="1"/>
  <c r="GX75" i="1" s="1"/>
  <c r="I76" i="1"/>
  <c r="K76" i="1"/>
  <c r="S76" i="1"/>
  <c r="DX98" i="1" s="1"/>
  <c r="AC76" i="1"/>
  <c r="CQ76" i="1" s="1"/>
  <c r="P76" i="1" s="1"/>
  <c r="CP76" i="1" s="1"/>
  <c r="O76" i="1" s="1"/>
  <c r="AD76" i="1"/>
  <c r="AE76" i="1"/>
  <c r="AF76" i="1"/>
  <c r="AG76" i="1"/>
  <c r="CU76" i="1" s="1"/>
  <c r="T76" i="1" s="1"/>
  <c r="AH76" i="1"/>
  <c r="CV76" i="1" s="1"/>
  <c r="U76" i="1" s="1"/>
  <c r="AI76" i="1"/>
  <c r="CW76" i="1" s="1"/>
  <c r="V76" i="1" s="1"/>
  <c r="AJ76" i="1"/>
  <c r="CR76" i="1"/>
  <c r="Q76" i="1" s="1"/>
  <c r="CS76" i="1"/>
  <c r="R76" i="1" s="1"/>
  <c r="CT76" i="1"/>
  <c r="CX76" i="1"/>
  <c r="W76" i="1" s="1"/>
  <c r="CY76" i="1"/>
  <c r="X76" i="1" s="1"/>
  <c r="CZ76" i="1"/>
  <c r="Y76" i="1" s="1"/>
  <c r="GL76" i="1"/>
  <c r="GO76" i="1"/>
  <c r="GP76" i="1"/>
  <c r="GV76" i="1"/>
  <c r="HC76" i="1" s="1"/>
  <c r="GX76" i="1" s="1"/>
  <c r="I77" i="1"/>
  <c r="K77" i="1"/>
  <c r="U77" i="1"/>
  <c r="AB77" i="1"/>
  <c r="AC77" i="1"/>
  <c r="CQ77" i="1" s="1"/>
  <c r="P77" i="1" s="1"/>
  <c r="AD77" i="1"/>
  <c r="AE77" i="1"/>
  <c r="CR77" i="1" s="1"/>
  <c r="Q77" i="1" s="1"/>
  <c r="AF77" i="1"/>
  <c r="AG77" i="1"/>
  <c r="AH77" i="1"/>
  <c r="AI77" i="1"/>
  <c r="CW77" i="1" s="1"/>
  <c r="V77" i="1" s="1"/>
  <c r="AJ77" i="1"/>
  <c r="CX77" i="1" s="1"/>
  <c r="W77" i="1" s="1"/>
  <c r="CS77" i="1"/>
  <c r="R77" i="1" s="1"/>
  <c r="CT77" i="1"/>
  <c r="S77" i="1" s="1"/>
  <c r="CU77" i="1"/>
  <c r="T77" i="1" s="1"/>
  <c r="CV77" i="1"/>
  <c r="CY77" i="1"/>
  <c r="X77" i="1" s="1"/>
  <c r="CZ77" i="1"/>
  <c r="Y77" i="1" s="1"/>
  <c r="GL77" i="1"/>
  <c r="GO77" i="1"/>
  <c r="GP77" i="1"/>
  <c r="CD98" i="1" s="1"/>
  <c r="GV77" i="1"/>
  <c r="HC77" i="1" s="1"/>
  <c r="GX77" i="1" s="1"/>
  <c r="I78" i="1"/>
  <c r="K78" i="1"/>
  <c r="P78" i="1"/>
  <c r="U78" i="1"/>
  <c r="X78" i="1"/>
  <c r="AC78" i="1"/>
  <c r="AE78" i="1"/>
  <c r="CR78" i="1" s="1"/>
  <c r="Q78" i="1" s="1"/>
  <c r="AF78" i="1"/>
  <c r="CT78" i="1" s="1"/>
  <c r="S78" i="1" s="1"/>
  <c r="AG78" i="1"/>
  <c r="AH78" i="1"/>
  <c r="AI78" i="1"/>
  <c r="CW78" i="1" s="1"/>
  <c r="V78" i="1" s="1"/>
  <c r="AJ78" i="1"/>
  <c r="CX78" i="1" s="1"/>
  <c r="W78" i="1" s="1"/>
  <c r="CQ78" i="1"/>
  <c r="CU78" i="1"/>
  <c r="T78" i="1" s="1"/>
  <c r="CV78" i="1"/>
  <c r="CY78" i="1"/>
  <c r="CZ78" i="1"/>
  <c r="Y78" i="1" s="1"/>
  <c r="GL78" i="1"/>
  <c r="GO78" i="1"/>
  <c r="GP78" i="1"/>
  <c r="GV78" i="1"/>
  <c r="HC78" i="1"/>
  <c r="GX78" i="1" s="1"/>
  <c r="C79" i="1"/>
  <c r="D79" i="1"/>
  <c r="I79" i="1"/>
  <c r="K79" i="1"/>
  <c r="U79" i="1"/>
  <c r="AB79" i="1"/>
  <c r="AC79" i="1"/>
  <c r="CQ79" i="1" s="1"/>
  <c r="P79" i="1" s="1"/>
  <c r="AD79" i="1"/>
  <c r="AE79" i="1"/>
  <c r="CR79" i="1" s="1"/>
  <c r="Q79" i="1" s="1"/>
  <c r="AF79" i="1"/>
  <c r="AG79" i="1"/>
  <c r="AH79" i="1"/>
  <c r="AI79" i="1"/>
  <c r="CW79" i="1" s="1"/>
  <c r="V79" i="1" s="1"/>
  <c r="AJ79" i="1"/>
  <c r="CX79" i="1" s="1"/>
  <c r="W79" i="1" s="1"/>
  <c r="CS79" i="1"/>
  <c r="R79" i="1" s="1"/>
  <c r="CT79" i="1"/>
  <c r="S79" i="1" s="1"/>
  <c r="CU79" i="1"/>
  <c r="T79" i="1" s="1"/>
  <c r="CV79" i="1"/>
  <c r="GL79" i="1"/>
  <c r="GO79" i="1"/>
  <c r="GP79" i="1"/>
  <c r="GV79" i="1"/>
  <c r="HC79" i="1" s="1"/>
  <c r="GX79" i="1" s="1"/>
  <c r="C80" i="1"/>
  <c r="D80" i="1"/>
  <c r="I80" i="1"/>
  <c r="K80" i="1"/>
  <c r="S80" i="1"/>
  <c r="AC80" i="1"/>
  <c r="CQ80" i="1" s="1"/>
  <c r="P80" i="1" s="1"/>
  <c r="CP80" i="1" s="1"/>
  <c r="O80" i="1" s="1"/>
  <c r="AD80" i="1"/>
  <c r="AE80" i="1"/>
  <c r="AF80" i="1"/>
  <c r="AG80" i="1"/>
  <c r="CU80" i="1" s="1"/>
  <c r="T80" i="1" s="1"/>
  <c r="AH80" i="1"/>
  <c r="CV80" i="1" s="1"/>
  <c r="U80" i="1" s="1"/>
  <c r="AI80" i="1"/>
  <c r="CW80" i="1" s="1"/>
  <c r="V80" i="1" s="1"/>
  <c r="AJ80" i="1"/>
  <c r="CR80" i="1"/>
  <c r="Q80" i="1" s="1"/>
  <c r="CS80" i="1"/>
  <c r="R80" i="1" s="1"/>
  <c r="CT80" i="1"/>
  <c r="CX80" i="1"/>
  <c r="W80" i="1" s="1"/>
  <c r="GL80" i="1"/>
  <c r="GO80" i="1"/>
  <c r="GP80" i="1"/>
  <c r="GV80" i="1"/>
  <c r="HC80" i="1" s="1"/>
  <c r="GX80" i="1" s="1"/>
  <c r="I81" i="1"/>
  <c r="V81" i="1"/>
  <c r="AC81" i="1"/>
  <c r="AD81" i="1"/>
  <c r="AE81" i="1"/>
  <c r="CR81" i="1" s="1"/>
  <c r="Q81" i="1" s="1"/>
  <c r="AF81" i="1"/>
  <c r="AG81" i="1"/>
  <c r="AH81" i="1"/>
  <c r="AI81" i="1"/>
  <c r="AJ81" i="1"/>
  <c r="CX81" i="1" s="1"/>
  <c r="W81" i="1" s="1"/>
  <c r="CT81" i="1"/>
  <c r="S81" i="1" s="1"/>
  <c r="CU81" i="1"/>
  <c r="T81" i="1" s="1"/>
  <c r="CV81" i="1"/>
  <c r="U81" i="1" s="1"/>
  <c r="CW81" i="1"/>
  <c r="GL81" i="1"/>
  <c r="GO81" i="1"/>
  <c r="GP81" i="1"/>
  <c r="GV81" i="1"/>
  <c r="HC81" i="1" s="1"/>
  <c r="GX81" i="1" s="1"/>
  <c r="I82" i="1"/>
  <c r="R82" i="1"/>
  <c r="W82" i="1"/>
  <c r="AC82" i="1"/>
  <c r="AD82" i="1"/>
  <c r="AB82" i="1" s="1"/>
  <c r="AE82" i="1"/>
  <c r="AF82" i="1"/>
  <c r="CT82" i="1" s="1"/>
  <c r="S82" i="1" s="1"/>
  <c r="AG82" i="1"/>
  <c r="CU82" i="1" s="1"/>
  <c r="T82" i="1" s="1"/>
  <c r="AH82" i="1"/>
  <c r="CV82" i="1" s="1"/>
  <c r="U82" i="1" s="1"/>
  <c r="AI82" i="1"/>
  <c r="AJ82" i="1"/>
  <c r="CP82" i="1"/>
  <c r="O82" i="1" s="1"/>
  <c r="CQ82" i="1"/>
  <c r="P82" i="1" s="1"/>
  <c r="CR82" i="1"/>
  <c r="Q82" i="1" s="1"/>
  <c r="CS82" i="1"/>
  <c r="CW82" i="1"/>
  <c r="V82" i="1" s="1"/>
  <c r="CX82" i="1"/>
  <c r="GL82" i="1"/>
  <c r="GO82" i="1"/>
  <c r="GP82" i="1"/>
  <c r="GV82" i="1"/>
  <c r="GX82" i="1"/>
  <c r="HC82" i="1"/>
  <c r="I83" i="1"/>
  <c r="K83" i="1"/>
  <c r="R83" i="1"/>
  <c r="AC83" i="1"/>
  <c r="CQ83" i="1" s="1"/>
  <c r="P83" i="1" s="1"/>
  <c r="AE83" i="1"/>
  <c r="AD83" i="1" s="1"/>
  <c r="AB83" i="1" s="1"/>
  <c r="AF83" i="1"/>
  <c r="CT83" i="1" s="1"/>
  <c r="S83" i="1" s="1"/>
  <c r="AG83" i="1"/>
  <c r="CU83" i="1" s="1"/>
  <c r="T83" i="1" s="1"/>
  <c r="AH83" i="1"/>
  <c r="CV83" i="1" s="1"/>
  <c r="U83" i="1" s="1"/>
  <c r="AI83" i="1"/>
  <c r="AJ83" i="1"/>
  <c r="CR83" i="1"/>
  <c r="Q83" i="1" s="1"/>
  <c r="CS83" i="1"/>
  <c r="CW83" i="1"/>
  <c r="V83" i="1" s="1"/>
  <c r="CX83" i="1"/>
  <c r="W83" i="1" s="1"/>
  <c r="GL83" i="1"/>
  <c r="GO83" i="1"/>
  <c r="GP83" i="1"/>
  <c r="GV83" i="1"/>
  <c r="HC83" i="1" s="1"/>
  <c r="GX83" i="1" s="1"/>
  <c r="I84" i="1"/>
  <c r="T84" i="1" s="1"/>
  <c r="K84" i="1"/>
  <c r="AB84" i="1"/>
  <c r="AC84" i="1"/>
  <c r="HG84" i="1" s="1"/>
  <c r="AD84" i="1"/>
  <c r="AE84" i="1"/>
  <c r="AF84" i="1"/>
  <c r="AG84" i="1"/>
  <c r="AH84" i="1"/>
  <c r="CV84" i="1" s="1"/>
  <c r="AI84" i="1"/>
  <c r="CW84" i="1" s="1"/>
  <c r="V84" i="1" s="1"/>
  <c r="AJ84" i="1"/>
  <c r="CX84" i="1" s="1"/>
  <c r="W84" i="1" s="1"/>
  <c r="CR84" i="1"/>
  <c r="Q84" i="1" s="1"/>
  <c r="CS84" i="1"/>
  <c r="R84" i="1" s="1"/>
  <c r="CT84" i="1"/>
  <c r="S84" i="1" s="1"/>
  <c r="CU84" i="1"/>
  <c r="GL84" i="1"/>
  <c r="GO84" i="1"/>
  <c r="FU98" i="1" s="1"/>
  <c r="GP84" i="1"/>
  <c r="GV84" i="1"/>
  <c r="HC84" i="1" s="1"/>
  <c r="GX84" i="1" s="1"/>
  <c r="C85" i="1"/>
  <c r="D85" i="1"/>
  <c r="I85" i="1"/>
  <c r="K85" i="1"/>
  <c r="AC85" i="1"/>
  <c r="AE85" i="1"/>
  <c r="AF85" i="1"/>
  <c r="CT85" i="1" s="1"/>
  <c r="S85" i="1" s="1"/>
  <c r="AG85" i="1"/>
  <c r="CU85" i="1" s="1"/>
  <c r="T85" i="1" s="1"/>
  <c r="AH85" i="1"/>
  <c r="AI85" i="1"/>
  <c r="AJ85" i="1"/>
  <c r="CQ85" i="1"/>
  <c r="P85" i="1" s="1"/>
  <c r="CV85" i="1"/>
  <c r="U85" i="1" s="1"/>
  <c r="CW85" i="1"/>
  <c r="V85" i="1" s="1"/>
  <c r="CX85" i="1"/>
  <c r="W85" i="1" s="1"/>
  <c r="GL85" i="1"/>
  <c r="GO85" i="1"/>
  <c r="GP85" i="1"/>
  <c r="GV85" i="1"/>
  <c r="HC85" i="1"/>
  <c r="GX85" i="1" s="1"/>
  <c r="C86" i="1"/>
  <c r="D86" i="1"/>
  <c r="I86" i="1"/>
  <c r="K86" i="1"/>
  <c r="V86" i="1"/>
  <c r="AC86" i="1"/>
  <c r="AE86" i="1"/>
  <c r="CR86" i="1" s="1"/>
  <c r="Q86" i="1" s="1"/>
  <c r="AF86" i="1"/>
  <c r="CT86" i="1" s="1"/>
  <c r="S86" i="1" s="1"/>
  <c r="AG86" i="1"/>
  <c r="CU86" i="1" s="1"/>
  <c r="T86" i="1" s="1"/>
  <c r="AH86" i="1"/>
  <c r="AI86" i="1"/>
  <c r="AJ86" i="1"/>
  <c r="CX86" i="1" s="1"/>
  <c r="W86" i="1" s="1"/>
  <c r="CQ86" i="1"/>
  <c r="P86" i="1" s="1"/>
  <c r="CP86" i="1" s="1"/>
  <c r="O86" i="1" s="1"/>
  <c r="CV86" i="1"/>
  <c r="U86" i="1" s="1"/>
  <c r="CW86" i="1"/>
  <c r="GL86" i="1"/>
  <c r="GO86" i="1"/>
  <c r="GP86" i="1"/>
  <c r="GV86" i="1"/>
  <c r="HC86" i="1"/>
  <c r="GX86" i="1" s="1"/>
  <c r="I87" i="1"/>
  <c r="R87" i="1"/>
  <c r="AC87" i="1"/>
  <c r="CQ87" i="1" s="1"/>
  <c r="P87" i="1" s="1"/>
  <c r="AE87" i="1"/>
  <c r="AD87" i="1" s="1"/>
  <c r="AF87" i="1"/>
  <c r="CT87" i="1" s="1"/>
  <c r="S87" i="1" s="1"/>
  <c r="AG87" i="1"/>
  <c r="CU87" i="1" s="1"/>
  <c r="T87" i="1" s="1"/>
  <c r="AH87" i="1"/>
  <c r="CV87" i="1" s="1"/>
  <c r="U87" i="1" s="1"/>
  <c r="AI87" i="1"/>
  <c r="AJ87" i="1"/>
  <c r="CR87" i="1"/>
  <c r="Q87" i="1" s="1"/>
  <c r="CS87" i="1"/>
  <c r="CW87" i="1"/>
  <c r="V87" i="1" s="1"/>
  <c r="CX87" i="1"/>
  <c r="W87" i="1" s="1"/>
  <c r="GL87" i="1"/>
  <c r="GO87" i="1"/>
  <c r="GP87" i="1"/>
  <c r="GV87" i="1"/>
  <c r="HC87" i="1" s="1"/>
  <c r="GX87" i="1" s="1"/>
  <c r="I88" i="1"/>
  <c r="U88" i="1" s="1"/>
  <c r="AB88" i="1"/>
  <c r="AC88" i="1"/>
  <c r="CQ88" i="1" s="1"/>
  <c r="AD88" i="1"/>
  <c r="AE88" i="1"/>
  <c r="CR88" i="1" s="1"/>
  <c r="AF88" i="1"/>
  <c r="AG88" i="1"/>
  <c r="AH88" i="1"/>
  <c r="AI88" i="1"/>
  <c r="CW88" i="1" s="1"/>
  <c r="V88" i="1" s="1"/>
  <c r="AJ88" i="1"/>
  <c r="CX88" i="1" s="1"/>
  <c r="CS88" i="1"/>
  <c r="R88" i="1" s="1"/>
  <c r="CT88" i="1"/>
  <c r="S88" i="1" s="1"/>
  <c r="CU88" i="1"/>
  <c r="T88" i="1" s="1"/>
  <c r="CV88" i="1"/>
  <c r="GL88" i="1"/>
  <c r="GO88" i="1"/>
  <c r="GP88" i="1"/>
  <c r="GV88" i="1"/>
  <c r="HC88" i="1" s="1"/>
  <c r="I89" i="1"/>
  <c r="K89" i="1"/>
  <c r="P89" i="1"/>
  <c r="U89" i="1"/>
  <c r="X89" i="1"/>
  <c r="AC89" i="1"/>
  <c r="AE89" i="1"/>
  <c r="CR89" i="1" s="1"/>
  <c r="Q89" i="1" s="1"/>
  <c r="AF89" i="1"/>
  <c r="CT89" i="1" s="1"/>
  <c r="S89" i="1" s="1"/>
  <c r="AG89" i="1"/>
  <c r="AH89" i="1"/>
  <c r="AI89" i="1"/>
  <c r="CW89" i="1" s="1"/>
  <c r="V89" i="1" s="1"/>
  <c r="AJ89" i="1"/>
  <c r="CX89" i="1" s="1"/>
  <c r="W89" i="1" s="1"/>
  <c r="CQ89" i="1"/>
  <c r="CU89" i="1"/>
  <c r="T89" i="1" s="1"/>
  <c r="CV89" i="1"/>
  <c r="CY89" i="1"/>
  <c r="CZ89" i="1"/>
  <c r="Y89" i="1" s="1"/>
  <c r="GL89" i="1"/>
  <c r="GO89" i="1"/>
  <c r="GP89" i="1"/>
  <c r="GV89" i="1"/>
  <c r="HC89" i="1"/>
  <c r="GX89" i="1" s="1"/>
  <c r="I90" i="1"/>
  <c r="W90" i="1" s="1"/>
  <c r="K90" i="1"/>
  <c r="P90" i="1"/>
  <c r="X90" i="1"/>
  <c r="Y90" i="1"/>
  <c r="AC90" i="1"/>
  <c r="AD90" i="1"/>
  <c r="AE90" i="1"/>
  <c r="CS90" i="1" s="1"/>
  <c r="R90" i="1" s="1"/>
  <c r="AF90" i="1"/>
  <c r="CT90" i="1" s="1"/>
  <c r="S90" i="1" s="1"/>
  <c r="AG90" i="1"/>
  <c r="AH90" i="1"/>
  <c r="AI90" i="1"/>
  <c r="AJ90" i="1"/>
  <c r="CQ90" i="1"/>
  <c r="CR90" i="1"/>
  <c r="Q90" i="1" s="1"/>
  <c r="CU90" i="1"/>
  <c r="T90" i="1" s="1"/>
  <c r="CV90" i="1"/>
  <c r="U90" i="1" s="1"/>
  <c r="CW90" i="1"/>
  <c r="V90" i="1" s="1"/>
  <c r="CX90" i="1"/>
  <c r="CY90" i="1"/>
  <c r="CZ90" i="1"/>
  <c r="GL90" i="1"/>
  <c r="GO90" i="1"/>
  <c r="GP90" i="1"/>
  <c r="GV90" i="1"/>
  <c r="GX90" i="1"/>
  <c r="HC90" i="1"/>
  <c r="C91" i="1"/>
  <c r="D91" i="1"/>
  <c r="I91" i="1"/>
  <c r="K91" i="1"/>
  <c r="P91" i="1"/>
  <c r="CP91" i="1" s="1"/>
  <c r="O91" i="1" s="1"/>
  <c r="U91" i="1"/>
  <c r="AC91" i="1"/>
  <c r="AE91" i="1"/>
  <c r="CR91" i="1" s="1"/>
  <c r="Q91" i="1" s="1"/>
  <c r="AF91" i="1"/>
  <c r="CT91" i="1" s="1"/>
  <c r="S91" i="1" s="1"/>
  <c r="AG91" i="1"/>
  <c r="AH91" i="1"/>
  <c r="AI91" i="1"/>
  <c r="CW91" i="1" s="1"/>
  <c r="V91" i="1" s="1"/>
  <c r="AJ91" i="1"/>
  <c r="CX91" i="1" s="1"/>
  <c r="W91" i="1" s="1"/>
  <c r="CQ91" i="1"/>
  <c r="CU91" i="1"/>
  <c r="T91" i="1" s="1"/>
  <c r="CV91" i="1"/>
  <c r="GL91" i="1"/>
  <c r="GO91" i="1"/>
  <c r="GP91" i="1"/>
  <c r="GV91" i="1"/>
  <c r="HC91" i="1"/>
  <c r="GX91" i="1" s="1"/>
  <c r="C92" i="1"/>
  <c r="D92" i="1"/>
  <c r="I92" i="1"/>
  <c r="K92" i="1"/>
  <c r="U92" i="1"/>
  <c r="AB92" i="1"/>
  <c r="AC92" i="1"/>
  <c r="CQ92" i="1" s="1"/>
  <c r="P92" i="1" s="1"/>
  <c r="CP92" i="1" s="1"/>
  <c r="O92" i="1" s="1"/>
  <c r="AD92" i="1"/>
  <c r="AE92" i="1"/>
  <c r="CR92" i="1" s="1"/>
  <c r="Q92" i="1" s="1"/>
  <c r="AF92" i="1"/>
  <c r="AG92" i="1"/>
  <c r="AH92" i="1"/>
  <c r="AI92" i="1"/>
  <c r="CW92" i="1" s="1"/>
  <c r="V92" i="1" s="1"/>
  <c r="AJ92" i="1"/>
  <c r="CX92" i="1" s="1"/>
  <c r="W92" i="1" s="1"/>
  <c r="CS92" i="1"/>
  <c r="R92" i="1" s="1"/>
  <c r="CT92" i="1"/>
  <c r="S92" i="1" s="1"/>
  <c r="CU92" i="1"/>
  <c r="T92" i="1" s="1"/>
  <c r="CV92" i="1"/>
  <c r="GL92" i="1"/>
  <c r="GO92" i="1"/>
  <c r="GP92" i="1"/>
  <c r="FV98" i="1" s="1"/>
  <c r="GV92" i="1"/>
  <c r="HC92" i="1" s="1"/>
  <c r="GX92" i="1" s="1"/>
  <c r="I93" i="1"/>
  <c r="V93" i="1"/>
  <c r="AC93" i="1"/>
  <c r="AE93" i="1"/>
  <c r="CR93" i="1" s="1"/>
  <c r="Q93" i="1" s="1"/>
  <c r="AF93" i="1"/>
  <c r="CT93" i="1" s="1"/>
  <c r="S93" i="1" s="1"/>
  <c r="AG93" i="1"/>
  <c r="CU93" i="1" s="1"/>
  <c r="T93" i="1" s="1"/>
  <c r="AH93" i="1"/>
  <c r="AI93" i="1"/>
  <c r="AJ93" i="1"/>
  <c r="CX93" i="1" s="1"/>
  <c r="W93" i="1" s="1"/>
  <c r="CQ93" i="1"/>
  <c r="P93" i="1" s="1"/>
  <c r="CV93" i="1"/>
  <c r="U93" i="1" s="1"/>
  <c r="CW93" i="1"/>
  <c r="GL93" i="1"/>
  <c r="BZ98" i="1" s="1"/>
  <c r="GO93" i="1"/>
  <c r="GP93" i="1"/>
  <c r="GV93" i="1"/>
  <c r="HC93" i="1"/>
  <c r="GX93" i="1" s="1"/>
  <c r="I94" i="1"/>
  <c r="R94" i="1"/>
  <c r="AC94" i="1"/>
  <c r="CQ94" i="1" s="1"/>
  <c r="P94" i="1" s="1"/>
  <c r="AE94" i="1"/>
  <c r="AD94" i="1" s="1"/>
  <c r="AB94" i="1" s="1"/>
  <c r="AF94" i="1"/>
  <c r="CT94" i="1" s="1"/>
  <c r="S94" i="1" s="1"/>
  <c r="AG94" i="1"/>
  <c r="CU94" i="1" s="1"/>
  <c r="T94" i="1" s="1"/>
  <c r="AH94" i="1"/>
  <c r="CV94" i="1" s="1"/>
  <c r="U94" i="1" s="1"/>
  <c r="AI94" i="1"/>
  <c r="AJ94" i="1"/>
  <c r="CR94" i="1"/>
  <c r="Q94" i="1" s="1"/>
  <c r="CS94" i="1"/>
  <c r="CW94" i="1"/>
  <c r="V94" i="1" s="1"/>
  <c r="CX94" i="1"/>
  <c r="W94" i="1" s="1"/>
  <c r="GL94" i="1"/>
  <c r="GO94" i="1"/>
  <c r="GP94" i="1"/>
  <c r="GV94" i="1"/>
  <c r="HC94" i="1" s="1"/>
  <c r="GX94" i="1" s="1"/>
  <c r="I95" i="1"/>
  <c r="T95" i="1" s="1"/>
  <c r="K95" i="1"/>
  <c r="Y95" i="1"/>
  <c r="AB95" i="1"/>
  <c r="AC95" i="1"/>
  <c r="CQ95" i="1" s="1"/>
  <c r="AD95" i="1"/>
  <c r="AE95" i="1"/>
  <c r="AF95" i="1"/>
  <c r="AG95" i="1"/>
  <c r="AH95" i="1"/>
  <c r="CV95" i="1" s="1"/>
  <c r="AI95" i="1"/>
  <c r="CW95" i="1" s="1"/>
  <c r="V95" i="1" s="1"/>
  <c r="AJ95" i="1"/>
  <c r="CX95" i="1" s="1"/>
  <c r="CR95" i="1"/>
  <c r="Q95" i="1" s="1"/>
  <c r="CS95" i="1"/>
  <c r="CT95" i="1"/>
  <c r="CU95" i="1"/>
  <c r="CY95" i="1"/>
  <c r="X95" i="1" s="1"/>
  <c r="CZ95" i="1"/>
  <c r="GL95" i="1"/>
  <c r="GO95" i="1"/>
  <c r="GP95" i="1"/>
  <c r="GV95" i="1"/>
  <c r="HC95" i="1" s="1"/>
  <c r="I96" i="1"/>
  <c r="K96" i="1"/>
  <c r="T96" i="1"/>
  <c r="AC96" i="1"/>
  <c r="CQ96" i="1" s="1"/>
  <c r="P96" i="1" s="1"/>
  <c r="AD96" i="1"/>
  <c r="AE96" i="1"/>
  <c r="CR96" i="1" s="1"/>
  <c r="Q96" i="1" s="1"/>
  <c r="AF96" i="1"/>
  <c r="AG96" i="1"/>
  <c r="AH96" i="1"/>
  <c r="CV96" i="1" s="1"/>
  <c r="U96" i="1" s="1"/>
  <c r="AI96" i="1"/>
  <c r="CW96" i="1" s="1"/>
  <c r="V96" i="1" s="1"/>
  <c r="AJ96" i="1"/>
  <c r="CX96" i="1" s="1"/>
  <c r="W96" i="1" s="1"/>
  <c r="CT96" i="1"/>
  <c r="S96" i="1" s="1"/>
  <c r="CU96" i="1"/>
  <c r="CY96" i="1"/>
  <c r="X96" i="1" s="1"/>
  <c r="CZ96" i="1"/>
  <c r="Y96" i="1" s="1"/>
  <c r="GL96" i="1"/>
  <c r="GO96" i="1"/>
  <c r="GP96" i="1"/>
  <c r="GV96" i="1"/>
  <c r="GX96" i="1"/>
  <c r="HC96" i="1"/>
  <c r="B98" i="1"/>
  <c r="B71" i="1" s="1"/>
  <c r="C98" i="1"/>
  <c r="C71" i="1" s="1"/>
  <c r="D98" i="1"/>
  <c r="D71" i="1" s="1"/>
  <c r="F98" i="1"/>
  <c r="F71" i="1" s="1"/>
  <c r="G98" i="1"/>
  <c r="G71" i="1" s="1"/>
  <c r="AO98" i="1"/>
  <c r="AO71" i="1" s="1"/>
  <c r="AP98" i="1"/>
  <c r="AP71" i="1" s="1"/>
  <c r="BB98" i="1"/>
  <c r="BB71" i="1" s="1"/>
  <c r="BX98" i="1"/>
  <c r="BY98" i="1"/>
  <c r="BY71" i="1" s="1"/>
  <c r="CK98" i="1"/>
  <c r="CK71" i="1" s="1"/>
  <c r="CL98" i="1"/>
  <c r="CL71" i="1" s="1"/>
  <c r="CM98" i="1"/>
  <c r="CM71" i="1" s="1"/>
  <c r="EG98" i="1"/>
  <c r="EG71" i="1" s="1"/>
  <c r="FP98" i="1"/>
  <c r="FQ98" i="1"/>
  <c r="FR98" i="1"/>
  <c r="FR71" i="1" s="1"/>
  <c r="FY98" i="1"/>
  <c r="GC98" i="1"/>
  <c r="GD98" i="1"/>
  <c r="GD71" i="1" s="1"/>
  <c r="GE98" i="1"/>
  <c r="GE71" i="1" s="1"/>
  <c r="F102" i="1"/>
  <c r="P102" i="1"/>
  <c r="F107" i="1"/>
  <c r="F111" i="1"/>
  <c r="D128" i="1"/>
  <c r="E130" i="1"/>
  <c r="Z130" i="1"/>
  <c r="AA130" i="1"/>
  <c r="AM130" i="1"/>
  <c r="AN130" i="1"/>
  <c r="BE130" i="1"/>
  <c r="BF130" i="1"/>
  <c r="BG130" i="1"/>
  <c r="BH130" i="1"/>
  <c r="BI130" i="1"/>
  <c r="BJ130" i="1"/>
  <c r="BK130" i="1"/>
  <c r="BL130" i="1"/>
  <c r="BM130" i="1"/>
  <c r="BN130" i="1"/>
  <c r="BO130" i="1"/>
  <c r="BP130" i="1"/>
  <c r="BQ130" i="1"/>
  <c r="BR130" i="1"/>
  <c r="BS130" i="1"/>
  <c r="BT130" i="1"/>
  <c r="BU130" i="1"/>
  <c r="BV130" i="1"/>
  <c r="BW130" i="1"/>
  <c r="CN130" i="1"/>
  <c r="CO130" i="1"/>
  <c r="CP130" i="1"/>
  <c r="CQ130" i="1"/>
  <c r="CR130" i="1"/>
  <c r="CS130" i="1"/>
  <c r="CT130" i="1"/>
  <c r="CU130" i="1"/>
  <c r="CV130" i="1"/>
  <c r="CW130" i="1"/>
  <c r="CX130" i="1"/>
  <c r="CY130" i="1"/>
  <c r="CZ130" i="1"/>
  <c r="DA130" i="1"/>
  <c r="DB130" i="1"/>
  <c r="DC130" i="1"/>
  <c r="DD130" i="1"/>
  <c r="DE130" i="1"/>
  <c r="DF130" i="1"/>
  <c r="DR130" i="1"/>
  <c r="DS130" i="1"/>
  <c r="EE130" i="1"/>
  <c r="EF130" i="1"/>
  <c r="EW130" i="1"/>
  <c r="EX130" i="1"/>
  <c r="EY130" i="1"/>
  <c r="EZ130" i="1"/>
  <c r="FA130" i="1"/>
  <c r="FB130" i="1"/>
  <c r="FC130" i="1"/>
  <c r="FD130" i="1"/>
  <c r="FE130" i="1"/>
  <c r="FF130" i="1"/>
  <c r="FG130" i="1"/>
  <c r="FH130" i="1"/>
  <c r="FI130" i="1"/>
  <c r="FJ130" i="1"/>
  <c r="FK130" i="1"/>
  <c r="FL130" i="1"/>
  <c r="FM130" i="1"/>
  <c r="FN130" i="1"/>
  <c r="FO130" i="1"/>
  <c r="GF130" i="1"/>
  <c r="GG130" i="1"/>
  <c r="GH130" i="1"/>
  <c r="GI130" i="1"/>
  <c r="GJ130" i="1"/>
  <c r="GK130" i="1"/>
  <c r="GL130" i="1"/>
  <c r="GM130" i="1"/>
  <c r="GN130" i="1"/>
  <c r="GO130" i="1"/>
  <c r="GP130" i="1"/>
  <c r="GQ130" i="1"/>
  <c r="GR130" i="1"/>
  <c r="GS130" i="1"/>
  <c r="GT130" i="1"/>
  <c r="GU130" i="1"/>
  <c r="GV130" i="1"/>
  <c r="GW130" i="1"/>
  <c r="GX130" i="1"/>
  <c r="C132" i="1"/>
  <c r="D132" i="1"/>
  <c r="I132" i="1"/>
  <c r="K132" i="1"/>
  <c r="AB132" i="1"/>
  <c r="AC132" i="1"/>
  <c r="CQ132" i="1" s="1"/>
  <c r="P132" i="1" s="1"/>
  <c r="AD132" i="1"/>
  <c r="AE132" i="1"/>
  <c r="AF132" i="1"/>
  <c r="AG132" i="1"/>
  <c r="CU132" i="1" s="1"/>
  <c r="T132" i="1" s="1"/>
  <c r="AH132" i="1"/>
  <c r="CV132" i="1" s="1"/>
  <c r="U132" i="1" s="1"/>
  <c r="AI132" i="1"/>
  <c r="CW132" i="1" s="1"/>
  <c r="V132" i="1" s="1"/>
  <c r="AJ132" i="1"/>
  <c r="CR132" i="1"/>
  <c r="Q132" i="1" s="1"/>
  <c r="CS132" i="1"/>
  <c r="R132" i="1" s="1"/>
  <c r="CT132" i="1"/>
  <c r="S132" i="1" s="1"/>
  <c r="CX132" i="1"/>
  <c r="W132" i="1" s="1"/>
  <c r="GL132" i="1"/>
  <c r="GO132" i="1"/>
  <c r="GP132" i="1"/>
  <c r="GV132" i="1"/>
  <c r="HC132" i="1" s="1"/>
  <c r="GX132" i="1" s="1"/>
  <c r="C133" i="1"/>
  <c r="D133" i="1"/>
  <c r="I133" i="1"/>
  <c r="S133" i="1" s="1"/>
  <c r="K133" i="1"/>
  <c r="AC133" i="1"/>
  <c r="AE133" i="1"/>
  <c r="AD133" i="1" s="1"/>
  <c r="AB133" i="1" s="1"/>
  <c r="AF133" i="1"/>
  <c r="AG133" i="1"/>
  <c r="CU133" i="1" s="1"/>
  <c r="T133" i="1" s="1"/>
  <c r="AH133" i="1"/>
  <c r="CV133" i="1" s="1"/>
  <c r="AI133" i="1"/>
  <c r="CW133" i="1" s="1"/>
  <c r="AJ133" i="1"/>
  <c r="CQ133" i="1"/>
  <c r="CR133" i="1"/>
  <c r="CS133" i="1"/>
  <c r="R133" i="1" s="1"/>
  <c r="CT133" i="1"/>
  <c r="CX133" i="1"/>
  <c r="GL133" i="1"/>
  <c r="GO133" i="1"/>
  <c r="GP133" i="1"/>
  <c r="GV133" i="1"/>
  <c r="HC133" i="1"/>
  <c r="GX133" i="1" s="1"/>
  <c r="I134" i="1"/>
  <c r="V134" i="1"/>
  <c r="AC134" i="1"/>
  <c r="AD134" i="1"/>
  <c r="AE134" i="1"/>
  <c r="CR134" i="1" s="1"/>
  <c r="Q134" i="1" s="1"/>
  <c r="AF134" i="1"/>
  <c r="AG134" i="1"/>
  <c r="AH134" i="1"/>
  <c r="CV134" i="1" s="1"/>
  <c r="U134" i="1" s="1"/>
  <c r="AI134" i="1"/>
  <c r="CW134" i="1" s="1"/>
  <c r="AJ134" i="1"/>
  <c r="CX134" i="1" s="1"/>
  <c r="W134" i="1" s="1"/>
  <c r="CT134" i="1"/>
  <c r="S134" i="1" s="1"/>
  <c r="CU134" i="1"/>
  <c r="T134" i="1" s="1"/>
  <c r="GL134" i="1"/>
  <c r="GO134" i="1"/>
  <c r="GP134" i="1"/>
  <c r="GV134" i="1"/>
  <c r="GX134" i="1"/>
  <c r="HC134" i="1"/>
  <c r="AC135" i="1"/>
  <c r="AD135" i="1"/>
  <c r="AE135" i="1"/>
  <c r="CS135" i="1" s="1"/>
  <c r="AF135" i="1"/>
  <c r="CT135" i="1" s="1"/>
  <c r="AG135" i="1"/>
  <c r="AH135" i="1"/>
  <c r="AI135" i="1"/>
  <c r="AJ135" i="1"/>
  <c r="CQ135" i="1"/>
  <c r="CR135" i="1"/>
  <c r="CU135" i="1"/>
  <c r="CV135" i="1"/>
  <c r="CW135" i="1"/>
  <c r="CX135" i="1"/>
  <c r="GL135" i="1"/>
  <c r="GO135" i="1"/>
  <c r="GP135" i="1"/>
  <c r="GV135" i="1"/>
  <c r="HC135" i="1"/>
  <c r="I136" i="1"/>
  <c r="K136" i="1"/>
  <c r="X136" i="1"/>
  <c r="Y136" i="1"/>
  <c r="AC136" i="1"/>
  <c r="AD136" i="1"/>
  <c r="AB136" i="1" s="1"/>
  <c r="AE136" i="1"/>
  <c r="AF136" i="1"/>
  <c r="CT136" i="1" s="1"/>
  <c r="AG136" i="1"/>
  <c r="CU136" i="1" s="1"/>
  <c r="T136" i="1" s="1"/>
  <c r="AH136" i="1"/>
  <c r="CV136" i="1" s="1"/>
  <c r="AI136" i="1"/>
  <c r="AJ136" i="1"/>
  <c r="CQ136" i="1"/>
  <c r="CR136" i="1"/>
  <c r="CS136" i="1"/>
  <c r="CW136" i="1"/>
  <c r="CX136" i="1"/>
  <c r="W136" i="1" s="1"/>
  <c r="CY136" i="1"/>
  <c r="CZ136" i="1"/>
  <c r="GL136" i="1"/>
  <c r="GO136" i="1"/>
  <c r="GP136" i="1"/>
  <c r="GV136" i="1"/>
  <c r="HC136" i="1"/>
  <c r="I137" i="1"/>
  <c r="K137" i="1"/>
  <c r="T137" i="1"/>
  <c r="Y137" i="1"/>
  <c r="AB137" i="1"/>
  <c r="AC137" i="1"/>
  <c r="CQ137" i="1" s="1"/>
  <c r="AE137" i="1"/>
  <c r="AD137" i="1" s="1"/>
  <c r="AF137" i="1"/>
  <c r="AG137" i="1"/>
  <c r="CU137" i="1" s="1"/>
  <c r="AH137" i="1"/>
  <c r="CV137" i="1" s="1"/>
  <c r="U137" i="1" s="1"/>
  <c r="AI137" i="1"/>
  <c r="AJ137" i="1"/>
  <c r="CR137" i="1"/>
  <c r="CS137" i="1"/>
  <c r="R137" i="1" s="1"/>
  <c r="CT137" i="1"/>
  <c r="S137" i="1" s="1"/>
  <c r="CW137" i="1"/>
  <c r="V137" i="1" s="1"/>
  <c r="CX137" i="1"/>
  <c r="W137" i="1" s="1"/>
  <c r="CY137" i="1"/>
  <c r="X137" i="1" s="1"/>
  <c r="CZ137" i="1"/>
  <c r="GL137" i="1"/>
  <c r="GO137" i="1"/>
  <c r="GP137" i="1"/>
  <c r="GV137" i="1"/>
  <c r="HC137" i="1" s="1"/>
  <c r="GX137" i="1" s="1"/>
  <c r="C138" i="1"/>
  <c r="D138" i="1"/>
  <c r="I138" i="1"/>
  <c r="K138" i="1"/>
  <c r="AC138" i="1"/>
  <c r="AD138" i="1"/>
  <c r="AE138" i="1"/>
  <c r="AF138" i="1"/>
  <c r="CT138" i="1" s="1"/>
  <c r="AG138" i="1"/>
  <c r="AH138" i="1"/>
  <c r="CV138" i="1" s="1"/>
  <c r="AI138" i="1"/>
  <c r="AJ138" i="1"/>
  <c r="CQ138" i="1"/>
  <c r="CR138" i="1"/>
  <c r="CS138" i="1"/>
  <c r="CU138" i="1"/>
  <c r="T138" i="1" s="1"/>
  <c r="CW138" i="1"/>
  <c r="CX138" i="1"/>
  <c r="W138" i="1" s="1"/>
  <c r="GL138" i="1"/>
  <c r="GO138" i="1"/>
  <c r="GP138" i="1"/>
  <c r="GV138" i="1"/>
  <c r="HC138" i="1"/>
  <c r="C139" i="1"/>
  <c r="D139" i="1"/>
  <c r="I139" i="1"/>
  <c r="K139" i="1"/>
  <c r="P139" i="1"/>
  <c r="CP139" i="1" s="1"/>
  <c r="O139" i="1" s="1"/>
  <c r="Q139" i="1"/>
  <c r="AC139" i="1"/>
  <c r="AD139" i="1"/>
  <c r="AE139" i="1"/>
  <c r="CS139" i="1" s="1"/>
  <c r="AF139" i="1"/>
  <c r="CT139" i="1" s="1"/>
  <c r="S139" i="1" s="1"/>
  <c r="AG139" i="1"/>
  <c r="AH139" i="1"/>
  <c r="AI139" i="1"/>
  <c r="CW139" i="1" s="1"/>
  <c r="V139" i="1" s="1"/>
  <c r="AJ139" i="1"/>
  <c r="CQ139" i="1"/>
  <c r="CR139" i="1"/>
  <c r="CU139" i="1"/>
  <c r="CV139" i="1"/>
  <c r="U139" i="1" s="1"/>
  <c r="CX139" i="1"/>
  <c r="GL139" i="1"/>
  <c r="GO139" i="1"/>
  <c r="GP139" i="1"/>
  <c r="GV139" i="1"/>
  <c r="HC139" i="1"/>
  <c r="GX139" i="1" s="1"/>
  <c r="AC140" i="1"/>
  <c r="AB140" i="1" s="1"/>
  <c r="AE140" i="1"/>
  <c r="AD140" i="1" s="1"/>
  <c r="AF140" i="1"/>
  <c r="AG140" i="1"/>
  <c r="CU140" i="1" s="1"/>
  <c r="AH140" i="1"/>
  <c r="CV140" i="1" s="1"/>
  <c r="AI140" i="1"/>
  <c r="CW140" i="1" s="1"/>
  <c r="AJ140" i="1"/>
  <c r="CQ140" i="1"/>
  <c r="CR140" i="1"/>
  <c r="CS140" i="1"/>
  <c r="CT140" i="1"/>
  <c r="CX140" i="1"/>
  <c r="GL140" i="1"/>
  <c r="GO140" i="1"/>
  <c r="GP140" i="1"/>
  <c r="GV140" i="1"/>
  <c r="HC140" i="1" s="1"/>
  <c r="AC141" i="1"/>
  <c r="AE141" i="1"/>
  <c r="AF141" i="1"/>
  <c r="AG141" i="1"/>
  <c r="AH141" i="1"/>
  <c r="CV141" i="1" s="1"/>
  <c r="AI141" i="1"/>
  <c r="CW141" i="1" s="1"/>
  <c r="AJ141" i="1"/>
  <c r="CX141" i="1" s="1"/>
  <c r="CT141" i="1"/>
  <c r="CU141" i="1"/>
  <c r="GL141" i="1"/>
  <c r="GO141" i="1"/>
  <c r="GP141" i="1"/>
  <c r="GV141" i="1"/>
  <c r="HC141" i="1" s="1"/>
  <c r="AC142" i="1"/>
  <c r="AD142" i="1"/>
  <c r="AE142" i="1"/>
  <c r="CS142" i="1" s="1"/>
  <c r="AF142" i="1"/>
  <c r="CT142" i="1" s="1"/>
  <c r="AG142" i="1"/>
  <c r="CU142" i="1" s="1"/>
  <c r="AH142" i="1"/>
  <c r="AI142" i="1"/>
  <c r="AJ142" i="1"/>
  <c r="CQ142" i="1"/>
  <c r="CR142" i="1"/>
  <c r="CV142" i="1"/>
  <c r="CW142" i="1"/>
  <c r="CX142" i="1"/>
  <c r="GL142" i="1"/>
  <c r="GO142" i="1"/>
  <c r="GP142" i="1"/>
  <c r="GV142" i="1"/>
  <c r="HC142" i="1"/>
  <c r="AC143" i="1"/>
  <c r="AB143" i="1" s="1"/>
  <c r="AE143" i="1"/>
  <c r="AD143" i="1" s="1"/>
  <c r="AF143" i="1"/>
  <c r="AG143" i="1"/>
  <c r="CU143" i="1" s="1"/>
  <c r="AH143" i="1"/>
  <c r="AI143" i="1"/>
  <c r="CW143" i="1" s="1"/>
  <c r="AJ143" i="1"/>
  <c r="CR143" i="1"/>
  <c r="CS143" i="1"/>
  <c r="CT143" i="1"/>
  <c r="CV143" i="1"/>
  <c r="CX143" i="1"/>
  <c r="GL143" i="1"/>
  <c r="GO143" i="1"/>
  <c r="GP143" i="1"/>
  <c r="GV143" i="1"/>
  <c r="HC143" i="1" s="1"/>
  <c r="I144" i="1"/>
  <c r="U144" i="1" s="1"/>
  <c r="K144" i="1"/>
  <c r="X144" i="1"/>
  <c r="Y144" i="1"/>
  <c r="AC144" i="1"/>
  <c r="AB144" i="1" s="1"/>
  <c r="AD144" i="1"/>
  <c r="AE144" i="1"/>
  <c r="AF144" i="1"/>
  <c r="AG144" i="1"/>
  <c r="AH144" i="1"/>
  <c r="CV144" i="1" s="1"/>
  <c r="AI144" i="1"/>
  <c r="CW144" i="1" s="1"/>
  <c r="V144" i="1" s="1"/>
  <c r="AJ144" i="1"/>
  <c r="CX144" i="1" s="1"/>
  <c r="W144" i="1" s="1"/>
  <c r="CR144" i="1"/>
  <c r="CS144" i="1"/>
  <c r="R144" i="1" s="1"/>
  <c r="CT144" i="1"/>
  <c r="S144" i="1" s="1"/>
  <c r="CU144" i="1"/>
  <c r="T144" i="1" s="1"/>
  <c r="CY144" i="1"/>
  <c r="CZ144" i="1"/>
  <c r="GL144" i="1"/>
  <c r="GO144" i="1"/>
  <c r="GP144" i="1"/>
  <c r="GV144" i="1"/>
  <c r="HC144" i="1" s="1"/>
  <c r="GX144" i="1"/>
  <c r="I145" i="1"/>
  <c r="K145" i="1"/>
  <c r="V145" i="1"/>
  <c r="Y145" i="1"/>
  <c r="AB145" i="1"/>
  <c r="AC145" i="1"/>
  <c r="CQ145" i="1" s="1"/>
  <c r="P145" i="1" s="1"/>
  <c r="CP145" i="1" s="1"/>
  <c r="O145" i="1" s="1"/>
  <c r="GM145" i="1" s="1"/>
  <c r="GN145" i="1" s="1"/>
  <c r="AD145" i="1"/>
  <c r="AE145" i="1"/>
  <c r="CR145" i="1" s="1"/>
  <c r="Q145" i="1" s="1"/>
  <c r="AF145" i="1"/>
  <c r="AG145" i="1"/>
  <c r="AH145" i="1"/>
  <c r="AI145" i="1"/>
  <c r="CW145" i="1" s="1"/>
  <c r="AJ145" i="1"/>
  <c r="CX145" i="1" s="1"/>
  <c r="W145" i="1" s="1"/>
  <c r="CS145" i="1"/>
  <c r="CT145" i="1"/>
  <c r="S145" i="1" s="1"/>
  <c r="CU145" i="1"/>
  <c r="T145" i="1" s="1"/>
  <c r="CV145" i="1"/>
  <c r="U145" i="1" s="1"/>
  <c r="CY145" i="1"/>
  <c r="X145" i="1" s="1"/>
  <c r="CZ145" i="1"/>
  <c r="GL145" i="1"/>
  <c r="GO145" i="1"/>
  <c r="GP145" i="1"/>
  <c r="GV145" i="1"/>
  <c r="HC145" i="1"/>
  <c r="GX145" i="1" s="1"/>
  <c r="I146" i="1"/>
  <c r="K146" i="1"/>
  <c r="Q146" i="1"/>
  <c r="AB146" i="1"/>
  <c r="AC146" i="1"/>
  <c r="CQ146" i="1" s="1"/>
  <c r="P146" i="1" s="1"/>
  <c r="CP146" i="1" s="1"/>
  <c r="O146" i="1" s="1"/>
  <c r="AD146" i="1"/>
  <c r="AE146" i="1"/>
  <c r="CR146" i="1" s="1"/>
  <c r="AF146" i="1"/>
  <c r="AG146" i="1"/>
  <c r="AH146" i="1"/>
  <c r="AI146" i="1"/>
  <c r="CW146" i="1" s="1"/>
  <c r="V146" i="1" s="1"/>
  <c r="AJ146" i="1"/>
  <c r="CX146" i="1" s="1"/>
  <c r="W146" i="1" s="1"/>
  <c r="CS146" i="1"/>
  <c r="R146" i="1" s="1"/>
  <c r="CT146" i="1"/>
  <c r="S146" i="1" s="1"/>
  <c r="CU146" i="1"/>
  <c r="T146" i="1" s="1"/>
  <c r="CV146" i="1"/>
  <c r="U146" i="1" s="1"/>
  <c r="GL146" i="1"/>
  <c r="GO146" i="1"/>
  <c r="GP146" i="1"/>
  <c r="GV146" i="1"/>
  <c r="GX146" i="1"/>
  <c r="HC146" i="1"/>
  <c r="I147" i="1"/>
  <c r="GX147" i="1" s="1"/>
  <c r="K147" i="1"/>
  <c r="W147" i="1"/>
  <c r="AC147" i="1"/>
  <c r="AD147" i="1"/>
  <c r="AB147" i="1" s="1"/>
  <c r="AE147" i="1"/>
  <c r="CS147" i="1" s="1"/>
  <c r="R147" i="1" s="1"/>
  <c r="AF147" i="1"/>
  <c r="CT147" i="1" s="1"/>
  <c r="S147" i="1" s="1"/>
  <c r="AG147" i="1"/>
  <c r="CU147" i="1" s="1"/>
  <c r="T147" i="1" s="1"/>
  <c r="AH147" i="1"/>
  <c r="CV147" i="1" s="1"/>
  <c r="U147" i="1" s="1"/>
  <c r="AI147" i="1"/>
  <c r="AJ147" i="1"/>
  <c r="CQ147" i="1"/>
  <c r="P147" i="1" s="1"/>
  <c r="CP147" i="1" s="1"/>
  <c r="O147" i="1" s="1"/>
  <c r="CR147" i="1"/>
  <c r="Q147" i="1" s="1"/>
  <c r="CW147" i="1"/>
  <c r="CX147" i="1"/>
  <c r="GL147" i="1"/>
  <c r="GO147" i="1"/>
  <c r="GP147" i="1"/>
  <c r="GV147" i="1"/>
  <c r="HC147" i="1"/>
  <c r="I148" i="1"/>
  <c r="P148" i="1" s="1"/>
  <c r="K148" i="1"/>
  <c r="X148" i="1"/>
  <c r="Y148" i="1"/>
  <c r="AC148" i="1"/>
  <c r="AE148" i="1"/>
  <c r="AF148" i="1"/>
  <c r="CT148" i="1" s="1"/>
  <c r="S148" i="1" s="1"/>
  <c r="AG148" i="1"/>
  <c r="CU148" i="1" s="1"/>
  <c r="T148" i="1" s="1"/>
  <c r="AH148" i="1"/>
  <c r="AI148" i="1"/>
  <c r="AJ148" i="1"/>
  <c r="CQ148" i="1"/>
  <c r="CV148" i="1"/>
  <c r="U148" i="1" s="1"/>
  <c r="CW148" i="1"/>
  <c r="V148" i="1" s="1"/>
  <c r="CX148" i="1"/>
  <c r="W148" i="1" s="1"/>
  <c r="CY148" i="1"/>
  <c r="CZ148" i="1"/>
  <c r="GL148" i="1"/>
  <c r="GO148" i="1"/>
  <c r="GP148" i="1"/>
  <c r="GV148" i="1"/>
  <c r="HC148" i="1"/>
  <c r="GX148" i="1" s="1"/>
  <c r="I149" i="1"/>
  <c r="S149" i="1" s="1"/>
  <c r="K149" i="1"/>
  <c r="X149" i="1"/>
  <c r="AC149" i="1"/>
  <c r="AE149" i="1"/>
  <c r="AD149" i="1" s="1"/>
  <c r="AB149" i="1" s="1"/>
  <c r="AF149" i="1"/>
  <c r="AG149" i="1"/>
  <c r="CU149" i="1" s="1"/>
  <c r="T149" i="1" s="1"/>
  <c r="AH149" i="1"/>
  <c r="CV149" i="1" s="1"/>
  <c r="U149" i="1" s="1"/>
  <c r="AI149" i="1"/>
  <c r="CW149" i="1" s="1"/>
  <c r="V149" i="1" s="1"/>
  <c r="AJ149" i="1"/>
  <c r="CQ149" i="1"/>
  <c r="P149" i="1" s="1"/>
  <c r="CP149" i="1" s="1"/>
  <c r="O149" i="1" s="1"/>
  <c r="CR149" i="1"/>
  <c r="Q149" i="1" s="1"/>
  <c r="CS149" i="1"/>
  <c r="R149" i="1" s="1"/>
  <c r="CT149" i="1"/>
  <c r="CX149" i="1"/>
  <c r="CY149" i="1"/>
  <c r="CZ149" i="1"/>
  <c r="Y149" i="1" s="1"/>
  <c r="GL149" i="1"/>
  <c r="GO149" i="1"/>
  <c r="GP149" i="1"/>
  <c r="GV149" i="1"/>
  <c r="HC149" i="1"/>
  <c r="GX149" i="1" s="1"/>
  <c r="I150" i="1"/>
  <c r="K150" i="1"/>
  <c r="R150" i="1"/>
  <c r="S150" i="1"/>
  <c r="AC150" i="1"/>
  <c r="CQ150" i="1" s="1"/>
  <c r="P150" i="1" s="1"/>
  <c r="CP150" i="1" s="1"/>
  <c r="O150" i="1" s="1"/>
  <c r="AD150" i="1"/>
  <c r="AE150" i="1"/>
  <c r="AF150" i="1"/>
  <c r="AG150" i="1"/>
  <c r="CU150" i="1" s="1"/>
  <c r="T150" i="1" s="1"/>
  <c r="AH150" i="1"/>
  <c r="CV150" i="1" s="1"/>
  <c r="U150" i="1" s="1"/>
  <c r="AI150" i="1"/>
  <c r="CW150" i="1" s="1"/>
  <c r="V150" i="1" s="1"/>
  <c r="AJ150" i="1"/>
  <c r="CR150" i="1"/>
  <c r="Q150" i="1" s="1"/>
  <c r="CS150" i="1"/>
  <c r="CT150" i="1"/>
  <c r="CX150" i="1"/>
  <c r="W150" i="1" s="1"/>
  <c r="CY150" i="1"/>
  <c r="X150" i="1" s="1"/>
  <c r="CZ150" i="1"/>
  <c r="Y150" i="1" s="1"/>
  <c r="GL150" i="1"/>
  <c r="GO150" i="1"/>
  <c r="GP150" i="1"/>
  <c r="GV150" i="1"/>
  <c r="HC150" i="1" s="1"/>
  <c r="GX150" i="1" s="1"/>
  <c r="I151" i="1"/>
  <c r="U151" i="1" s="1"/>
  <c r="K151" i="1"/>
  <c r="Y151" i="1"/>
  <c r="AB151" i="1"/>
  <c r="AC151" i="1"/>
  <c r="CQ151" i="1" s="1"/>
  <c r="P151" i="1" s="1"/>
  <c r="CP151" i="1" s="1"/>
  <c r="O151" i="1" s="1"/>
  <c r="GM151" i="1" s="1"/>
  <c r="GN151" i="1" s="1"/>
  <c r="AD151" i="1"/>
  <c r="AE151" i="1"/>
  <c r="AF151" i="1"/>
  <c r="AG151" i="1"/>
  <c r="AH151" i="1"/>
  <c r="AI151" i="1"/>
  <c r="CW151" i="1" s="1"/>
  <c r="V151" i="1" s="1"/>
  <c r="AJ151" i="1"/>
  <c r="CX151" i="1" s="1"/>
  <c r="W151" i="1" s="1"/>
  <c r="CR151" i="1"/>
  <c r="Q151" i="1" s="1"/>
  <c r="CS151" i="1"/>
  <c r="R151" i="1" s="1"/>
  <c r="CT151" i="1"/>
  <c r="S151" i="1" s="1"/>
  <c r="CU151" i="1"/>
  <c r="T151" i="1" s="1"/>
  <c r="CV151" i="1"/>
  <c r="CY151" i="1"/>
  <c r="X151" i="1" s="1"/>
  <c r="CZ151" i="1"/>
  <c r="GL151" i="1"/>
  <c r="GO151" i="1"/>
  <c r="GP151" i="1"/>
  <c r="GV151" i="1"/>
  <c r="HC151" i="1" s="1"/>
  <c r="GX151" i="1" s="1"/>
  <c r="C152" i="1"/>
  <c r="D152" i="1"/>
  <c r="I152" i="1"/>
  <c r="K152" i="1"/>
  <c r="R152" i="1"/>
  <c r="S152" i="1"/>
  <c r="AC152" i="1"/>
  <c r="CQ152" i="1" s="1"/>
  <c r="P152" i="1" s="1"/>
  <c r="AD152" i="1"/>
  <c r="AE152" i="1"/>
  <c r="AF152" i="1"/>
  <c r="AG152" i="1"/>
  <c r="CU152" i="1" s="1"/>
  <c r="T152" i="1" s="1"/>
  <c r="AH152" i="1"/>
  <c r="CV152" i="1" s="1"/>
  <c r="U152" i="1" s="1"/>
  <c r="AI152" i="1"/>
  <c r="CW152" i="1" s="1"/>
  <c r="V152" i="1" s="1"/>
  <c r="AJ152" i="1"/>
  <c r="CR152" i="1"/>
  <c r="Q152" i="1" s="1"/>
  <c r="CS152" i="1"/>
  <c r="CT152" i="1"/>
  <c r="CX152" i="1"/>
  <c r="W152" i="1" s="1"/>
  <c r="GL152" i="1"/>
  <c r="GO152" i="1"/>
  <c r="GP152" i="1"/>
  <c r="GV152" i="1"/>
  <c r="HC152" i="1" s="1"/>
  <c r="GX152" i="1" s="1"/>
  <c r="C153" i="1"/>
  <c r="D153" i="1"/>
  <c r="I153" i="1"/>
  <c r="S153" i="1" s="1"/>
  <c r="K153" i="1"/>
  <c r="AC153" i="1"/>
  <c r="AE153" i="1"/>
  <c r="AD153" i="1" s="1"/>
  <c r="AB153" i="1" s="1"/>
  <c r="AF153" i="1"/>
  <c r="AG153" i="1"/>
  <c r="CU153" i="1" s="1"/>
  <c r="T153" i="1" s="1"/>
  <c r="AH153" i="1"/>
  <c r="CV153" i="1" s="1"/>
  <c r="U153" i="1" s="1"/>
  <c r="AI153" i="1"/>
  <c r="CW153" i="1" s="1"/>
  <c r="V153" i="1" s="1"/>
  <c r="AJ153" i="1"/>
  <c r="CQ153" i="1"/>
  <c r="P153" i="1" s="1"/>
  <c r="CR153" i="1"/>
  <c r="Q153" i="1" s="1"/>
  <c r="CS153" i="1"/>
  <c r="R153" i="1" s="1"/>
  <c r="CT153" i="1"/>
  <c r="CX153" i="1"/>
  <c r="GL153" i="1"/>
  <c r="GO153" i="1"/>
  <c r="GP153" i="1"/>
  <c r="GV153" i="1"/>
  <c r="HC153" i="1"/>
  <c r="GX153" i="1" s="1"/>
  <c r="I154" i="1"/>
  <c r="S154" i="1"/>
  <c r="T154" i="1"/>
  <c r="AC154" i="1"/>
  <c r="CQ154" i="1" s="1"/>
  <c r="P154" i="1" s="1"/>
  <c r="CP154" i="1" s="1"/>
  <c r="O154" i="1" s="1"/>
  <c r="AE154" i="1"/>
  <c r="CR154" i="1" s="1"/>
  <c r="Q154" i="1" s="1"/>
  <c r="AF154" i="1"/>
  <c r="AG154" i="1"/>
  <c r="AH154" i="1"/>
  <c r="CV154" i="1" s="1"/>
  <c r="U154" i="1" s="1"/>
  <c r="AI154" i="1"/>
  <c r="CW154" i="1" s="1"/>
  <c r="V154" i="1" s="1"/>
  <c r="AJ154" i="1"/>
  <c r="CX154" i="1" s="1"/>
  <c r="W154" i="1" s="1"/>
  <c r="CT154" i="1"/>
  <c r="CU154" i="1"/>
  <c r="GL154" i="1"/>
  <c r="GO154" i="1"/>
  <c r="GP154" i="1"/>
  <c r="GV154" i="1"/>
  <c r="HC154" i="1"/>
  <c r="GX154" i="1" s="1"/>
  <c r="AC155" i="1"/>
  <c r="AD155" i="1"/>
  <c r="AE155" i="1"/>
  <c r="CS155" i="1" s="1"/>
  <c r="AF155" i="1"/>
  <c r="CT155" i="1" s="1"/>
  <c r="AG155" i="1"/>
  <c r="AH155" i="1"/>
  <c r="AI155" i="1"/>
  <c r="AJ155" i="1"/>
  <c r="CQ155" i="1"/>
  <c r="CR155" i="1"/>
  <c r="CU155" i="1"/>
  <c r="CV155" i="1"/>
  <c r="CW155" i="1"/>
  <c r="CX155" i="1"/>
  <c r="GL155" i="1"/>
  <c r="GO155" i="1"/>
  <c r="GP155" i="1"/>
  <c r="GV155" i="1"/>
  <c r="HC155" i="1"/>
  <c r="C156" i="1"/>
  <c r="D156" i="1"/>
  <c r="I156" i="1"/>
  <c r="K156" i="1"/>
  <c r="T156" i="1"/>
  <c r="U156" i="1"/>
  <c r="AC156" i="1"/>
  <c r="CQ156" i="1" s="1"/>
  <c r="P156" i="1" s="1"/>
  <c r="AE156" i="1"/>
  <c r="CR156" i="1" s="1"/>
  <c r="Q156" i="1" s="1"/>
  <c r="AF156" i="1"/>
  <c r="CT156" i="1" s="1"/>
  <c r="S156" i="1" s="1"/>
  <c r="AG156" i="1"/>
  <c r="AH156" i="1"/>
  <c r="AI156" i="1"/>
  <c r="CW156" i="1" s="1"/>
  <c r="V156" i="1" s="1"/>
  <c r="AJ156" i="1"/>
  <c r="CX156" i="1" s="1"/>
  <c r="W156" i="1" s="1"/>
  <c r="CU156" i="1"/>
  <c r="CV156" i="1"/>
  <c r="GL156" i="1"/>
  <c r="GO156" i="1"/>
  <c r="GP156" i="1"/>
  <c r="GV156" i="1"/>
  <c r="HC156" i="1"/>
  <c r="GX156" i="1" s="1"/>
  <c r="C157" i="1"/>
  <c r="D157" i="1"/>
  <c r="I157" i="1"/>
  <c r="K157" i="1"/>
  <c r="AB157" i="1"/>
  <c r="AC157" i="1"/>
  <c r="CQ157" i="1" s="1"/>
  <c r="P157" i="1" s="1"/>
  <c r="AD157" i="1"/>
  <c r="AE157" i="1"/>
  <c r="AF157" i="1"/>
  <c r="AG157" i="1"/>
  <c r="AH157" i="1"/>
  <c r="AI157" i="1"/>
  <c r="CW157" i="1" s="1"/>
  <c r="V157" i="1" s="1"/>
  <c r="AJ157" i="1"/>
  <c r="CX157" i="1" s="1"/>
  <c r="W157" i="1" s="1"/>
  <c r="CR157" i="1"/>
  <c r="Q157" i="1" s="1"/>
  <c r="CS157" i="1"/>
  <c r="R157" i="1" s="1"/>
  <c r="CT157" i="1"/>
  <c r="S157" i="1" s="1"/>
  <c r="CU157" i="1"/>
  <c r="T157" i="1" s="1"/>
  <c r="CV157" i="1"/>
  <c r="GL157" i="1"/>
  <c r="GO157" i="1"/>
  <c r="GP157" i="1"/>
  <c r="GV157" i="1"/>
  <c r="HC157" i="1" s="1"/>
  <c r="GX157" i="1" s="1"/>
  <c r="C158" i="1"/>
  <c r="D158" i="1"/>
  <c r="I158" i="1"/>
  <c r="K158" i="1"/>
  <c r="R158" i="1"/>
  <c r="S158" i="1"/>
  <c r="AC158" i="1"/>
  <c r="CQ158" i="1" s="1"/>
  <c r="P158" i="1" s="1"/>
  <c r="AD158" i="1"/>
  <c r="AE158" i="1"/>
  <c r="AF158" i="1"/>
  <c r="AG158" i="1"/>
  <c r="CU158" i="1" s="1"/>
  <c r="T158" i="1" s="1"/>
  <c r="AH158" i="1"/>
  <c r="CV158" i="1" s="1"/>
  <c r="U158" i="1" s="1"/>
  <c r="AI158" i="1"/>
  <c r="CW158" i="1" s="1"/>
  <c r="V158" i="1" s="1"/>
  <c r="AJ158" i="1"/>
  <c r="CR158" i="1"/>
  <c r="Q158" i="1" s="1"/>
  <c r="CS158" i="1"/>
  <c r="CT158" i="1"/>
  <c r="CX158" i="1"/>
  <c r="W158" i="1" s="1"/>
  <c r="GL158" i="1"/>
  <c r="GO158" i="1"/>
  <c r="GP158" i="1"/>
  <c r="GV158" i="1"/>
  <c r="HC158" i="1" s="1"/>
  <c r="GX158" i="1" s="1"/>
  <c r="C159" i="1"/>
  <c r="D159" i="1"/>
  <c r="I159" i="1"/>
  <c r="I161" i="1" s="1"/>
  <c r="K159" i="1"/>
  <c r="AC159" i="1"/>
  <c r="AE159" i="1"/>
  <c r="AD159" i="1" s="1"/>
  <c r="AB159" i="1" s="1"/>
  <c r="AF159" i="1"/>
  <c r="CT159" i="1" s="1"/>
  <c r="S159" i="1" s="1"/>
  <c r="AG159" i="1"/>
  <c r="CU159" i="1" s="1"/>
  <c r="T159" i="1" s="1"/>
  <c r="AH159" i="1"/>
  <c r="CV159" i="1" s="1"/>
  <c r="U159" i="1" s="1"/>
  <c r="AI159" i="1"/>
  <c r="CW159" i="1" s="1"/>
  <c r="V159" i="1" s="1"/>
  <c r="AJ159" i="1"/>
  <c r="CQ159" i="1"/>
  <c r="P159" i="1" s="1"/>
  <c r="CP159" i="1" s="1"/>
  <c r="O159" i="1" s="1"/>
  <c r="CR159" i="1"/>
  <c r="Q159" i="1" s="1"/>
  <c r="CS159" i="1"/>
  <c r="R159" i="1" s="1"/>
  <c r="CX159" i="1"/>
  <c r="GL159" i="1"/>
  <c r="GO159" i="1"/>
  <c r="GP159" i="1"/>
  <c r="GV159" i="1"/>
  <c r="HC159" i="1"/>
  <c r="GX159" i="1" s="1"/>
  <c r="I160" i="1"/>
  <c r="S160" i="1"/>
  <c r="T160" i="1"/>
  <c r="AC160" i="1"/>
  <c r="CQ160" i="1" s="1"/>
  <c r="P160" i="1" s="1"/>
  <c r="AE160" i="1"/>
  <c r="CR160" i="1" s="1"/>
  <c r="Q160" i="1" s="1"/>
  <c r="AF160" i="1"/>
  <c r="AG160" i="1"/>
  <c r="AH160" i="1"/>
  <c r="CV160" i="1" s="1"/>
  <c r="U160" i="1" s="1"/>
  <c r="AI160" i="1"/>
  <c r="CW160" i="1" s="1"/>
  <c r="V160" i="1" s="1"/>
  <c r="AJ160" i="1"/>
  <c r="CX160" i="1" s="1"/>
  <c r="W160" i="1" s="1"/>
  <c r="CT160" i="1"/>
  <c r="CU160" i="1"/>
  <c r="GL160" i="1"/>
  <c r="GO160" i="1"/>
  <c r="GP160" i="1"/>
  <c r="GV160" i="1"/>
  <c r="HC160" i="1"/>
  <c r="GX160" i="1" s="1"/>
  <c r="AC161" i="1"/>
  <c r="AD161" i="1"/>
  <c r="AE161" i="1"/>
  <c r="CS161" i="1" s="1"/>
  <c r="AF161" i="1"/>
  <c r="CT161" i="1" s="1"/>
  <c r="AG161" i="1"/>
  <c r="AH161" i="1"/>
  <c r="AI161" i="1"/>
  <c r="AJ161" i="1"/>
  <c r="CQ161" i="1"/>
  <c r="CR161" i="1"/>
  <c r="Q161" i="1" s="1"/>
  <c r="CU161" i="1"/>
  <c r="CV161" i="1"/>
  <c r="CW161" i="1"/>
  <c r="CX161" i="1"/>
  <c r="GL161" i="1"/>
  <c r="GO161" i="1"/>
  <c r="GP161" i="1"/>
  <c r="GV161" i="1"/>
  <c r="HC161" i="1"/>
  <c r="I162" i="1"/>
  <c r="GX162" i="1" s="1"/>
  <c r="K162" i="1"/>
  <c r="W162" i="1"/>
  <c r="Y162" i="1"/>
  <c r="AC162" i="1"/>
  <c r="AD162" i="1"/>
  <c r="AB162" i="1" s="1"/>
  <c r="AE162" i="1"/>
  <c r="AF162" i="1"/>
  <c r="CT162" i="1" s="1"/>
  <c r="S162" i="1" s="1"/>
  <c r="AG162" i="1"/>
  <c r="CU162" i="1" s="1"/>
  <c r="T162" i="1" s="1"/>
  <c r="AH162" i="1"/>
  <c r="CV162" i="1" s="1"/>
  <c r="U162" i="1" s="1"/>
  <c r="AI162" i="1"/>
  <c r="AJ162" i="1"/>
  <c r="CQ162" i="1"/>
  <c r="P162" i="1" s="1"/>
  <c r="CP162" i="1" s="1"/>
  <c r="O162" i="1" s="1"/>
  <c r="GM162" i="1" s="1"/>
  <c r="GN162" i="1" s="1"/>
  <c r="CR162" i="1"/>
  <c r="Q162" i="1" s="1"/>
  <c r="CS162" i="1"/>
  <c r="CW162" i="1"/>
  <c r="CX162" i="1"/>
  <c r="CY162" i="1"/>
  <c r="X162" i="1" s="1"/>
  <c r="CZ162" i="1"/>
  <c r="GL162" i="1"/>
  <c r="GO162" i="1"/>
  <c r="GP162" i="1"/>
  <c r="GV162" i="1"/>
  <c r="HC162" i="1"/>
  <c r="I163" i="1"/>
  <c r="K163" i="1"/>
  <c r="R163" i="1"/>
  <c r="Y163" i="1"/>
  <c r="AC163" i="1"/>
  <c r="CQ163" i="1" s="1"/>
  <c r="P163" i="1" s="1"/>
  <c r="CP163" i="1" s="1"/>
  <c r="O163" i="1" s="1"/>
  <c r="GM163" i="1" s="1"/>
  <c r="GN163" i="1" s="1"/>
  <c r="AE163" i="1"/>
  <c r="CR163" i="1" s="1"/>
  <c r="Q163" i="1" s="1"/>
  <c r="AF163" i="1"/>
  <c r="CT163" i="1" s="1"/>
  <c r="S163" i="1" s="1"/>
  <c r="AG163" i="1"/>
  <c r="CU163" i="1" s="1"/>
  <c r="T163" i="1" s="1"/>
  <c r="AH163" i="1"/>
  <c r="CV163" i="1" s="1"/>
  <c r="U163" i="1" s="1"/>
  <c r="AI163" i="1"/>
  <c r="AJ163" i="1"/>
  <c r="CS163" i="1"/>
  <c r="CW163" i="1"/>
  <c r="V163" i="1" s="1"/>
  <c r="CX163" i="1"/>
  <c r="W163" i="1" s="1"/>
  <c r="CY163" i="1"/>
  <c r="X163" i="1" s="1"/>
  <c r="CZ163" i="1"/>
  <c r="GL163" i="1"/>
  <c r="GO163" i="1"/>
  <c r="GP163" i="1"/>
  <c r="GV163" i="1"/>
  <c r="HC163" i="1" s="1"/>
  <c r="GX163" i="1" s="1"/>
  <c r="C164" i="1"/>
  <c r="D164" i="1"/>
  <c r="I164" i="1"/>
  <c r="GX164" i="1" s="1"/>
  <c r="K164" i="1"/>
  <c r="W164" i="1"/>
  <c r="AC164" i="1"/>
  <c r="AD164" i="1"/>
  <c r="AB164" i="1" s="1"/>
  <c r="AE164" i="1"/>
  <c r="AF164" i="1"/>
  <c r="CT164" i="1" s="1"/>
  <c r="S164" i="1" s="1"/>
  <c r="AG164" i="1"/>
  <c r="CU164" i="1" s="1"/>
  <c r="T164" i="1" s="1"/>
  <c r="AH164" i="1"/>
  <c r="CV164" i="1" s="1"/>
  <c r="U164" i="1" s="1"/>
  <c r="AI164" i="1"/>
  <c r="AJ164" i="1"/>
  <c r="CP164" i="1"/>
  <c r="O164" i="1" s="1"/>
  <c r="CQ164" i="1"/>
  <c r="P164" i="1" s="1"/>
  <c r="CR164" i="1"/>
  <c r="Q164" i="1" s="1"/>
  <c r="CS164" i="1"/>
  <c r="CW164" i="1"/>
  <c r="CX164" i="1"/>
  <c r="GL164" i="1"/>
  <c r="GO164" i="1"/>
  <c r="GP164" i="1"/>
  <c r="GV164" i="1"/>
  <c r="HC164" i="1"/>
  <c r="C165" i="1"/>
  <c r="D165" i="1"/>
  <c r="I165" i="1"/>
  <c r="K165" i="1"/>
  <c r="P165" i="1"/>
  <c r="AC165" i="1"/>
  <c r="AD165" i="1"/>
  <c r="AE165" i="1"/>
  <c r="CS165" i="1" s="1"/>
  <c r="R165" i="1" s="1"/>
  <c r="AF165" i="1"/>
  <c r="CT165" i="1" s="1"/>
  <c r="S165" i="1" s="1"/>
  <c r="AG165" i="1"/>
  <c r="AH165" i="1"/>
  <c r="AI165" i="1"/>
  <c r="AJ165" i="1"/>
  <c r="CQ165" i="1"/>
  <c r="CR165" i="1"/>
  <c r="Q165" i="1" s="1"/>
  <c r="CU165" i="1"/>
  <c r="T165" i="1" s="1"/>
  <c r="CV165" i="1"/>
  <c r="U165" i="1" s="1"/>
  <c r="CW165" i="1"/>
  <c r="V165" i="1" s="1"/>
  <c r="CX165" i="1"/>
  <c r="GL165" i="1"/>
  <c r="GO165" i="1"/>
  <c r="GP165" i="1"/>
  <c r="GV165" i="1"/>
  <c r="GX165" i="1"/>
  <c r="HC165" i="1"/>
  <c r="I166" i="1"/>
  <c r="S166" i="1" s="1"/>
  <c r="AC166" i="1"/>
  <c r="AE166" i="1"/>
  <c r="AD166" i="1" s="1"/>
  <c r="AB166" i="1" s="1"/>
  <c r="AF166" i="1"/>
  <c r="AG166" i="1"/>
  <c r="CU166" i="1" s="1"/>
  <c r="T166" i="1" s="1"/>
  <c r="AH166" i="1"/>
  <c r="CV166" i="1" s="1"/>
  <c r="U166" i="1" s="1"/>
  <c r="AI166" i="1"/>
  <c r="CW166" i="1" s="1"/>
  <c r="V166" i="1" s="1"/>
  <c r="AJ166" i="1"/>
  <c r="CQ166" i="1"/>
  <c r="P166" i="1" s="1"/>
  <c r="CR166" i="1"/>
  <c r="Q166" i="1" s="1"/>
  <c r="CS166" i="1"/>
  <c r="R166" i="1" s="1"/>
  <c r="CT166" i="1"/>
  <c r="CX166" i="1"/>
  <c r="GL166" i="1"/>
  <c r="GO166" i="1"/>
  <c r="GP166" i="1"/>
  <c r="GV166" i="1"/>
  <c r="HC166" i="1"/>
  <c r="GX166" i="1" s="1"/>
  <c r="AC167" i="1"/>
  <c r="CQ167" i="1" s="1"/>
  <c r="AE167" i="1"/>
  <c r="CR167" i="1" s="1"/>
  <c r="AF167" i="1"/>
  <c r="AG167" i="1"/>
  <c r="AH167" i="1"/>
  <c r="CV167" i="1" s="1"/>
  <c r="AI167" i="1"/>
  <c r="CW167" i="1" s="1"/>
  <c r="AJ167" i="1"/>
  <c r="CX167" i="1" s="1"/>
  <c r="CT167" i="1"/>
  <c r="CU167" i="1"/>
  <c r="GL167" i="1"/>
  <c r="FR171" i="1" s="1"/>
  <c r="GO167" i="1"/>
  <c r="GP167" i="1"/>
  <c r="GV167" i="1"/>
  <c r="HC167" i="1"/>
  <c r="I168" i="1"/>
  <c r="K168" i="1"/>
  <c r="V168" i="1"/>
  <c r="X168" i="1"/>
  <c r="AC168" i="1"/>
  <c r="AE168" i="1"/>
  <c r="AD168" i="1" s="1"/>
  <c r="AF168" i="1"/>
  <c r="AG168" i="1"/>
  <c r="AH168" i="1"/>
  <c r="AI168" i="1"/>
  <c r="AJ168" i="1"/>
  <c r="CX168" i="1" s="1"/>
  <c r="W168" i="1" s="1"/>
  <c r="CT168" i="1"/>
  <c r="S168" i="1" s="1"/>
  <c r="CU168" i="1"/>
  <c r="T168" i="1" s="1"/>
  <c r="CV168" i="1"/>
  <c r="U168" i="1" s="1"/>
  <c r="CW168" i="1"/>
  <c r="CY168" i="1"/>
  <c r="CZ168" i="1"/>
  <c r="Y168" i="1" s="1"/>
  <c r="GL168" i="1"/>
  <c r="GO168" i="1"/>
  <c r="GP168" i="1"/>
  <c r="GV168" i="1"/>
  <c r="HC168" i="1" s="1"/>
  <c r="GX168" i="1" s="1"/>
  <c r="I169" i="1"/>
  <c r="K169" i="1"/>
  <c r="V169" i="1"/>
  <c r="X169" i="1"/>
  <c r="AC169" i="1"/>
  <c r="AE169" i="1"/>
  <c r="CR169" i="1" s="1"/>
  <c r="Q169" i="1" s="1"/>
  <c r="AF169" i="1"/>
  <c r="CT169" i="1" s="1"/>
  <c r="S169" i="1" s="1"/>
  <c r="AG169" i="1"/>
  <c r="CU169" i="1" s="1"/>
  <c r="T169" i="1" s="1"/>
  <c r="AH169" i="1"/>
  <c r="AI169" i="1"/>
  <c r="AJ169" i="1"/>
  <c r="CX169" i="1" s="1"/>
  <c r="W169" i="1" s="1"/>
  <c r="CQ169" i="1"/>
  <c r="P169" i="1" s="1"/>
  <c r="CV169" i="1"/>
  <c r="U169" i="1" s="1"/>
  <c r="CW169" i="1"/>
  <c r="CY169" i="1"/>
  <c r="CZ169" i="1"/>
  <c r="Y169" i="1" s="1"/>
  <c r="GL169" i="1"/>
  <c r="GO169" i="1"/>
  <c r="GP169" i="1"/>
  <c r="GV169" i="1"/>
  <c r="HC169" i="1"/>
  <c r="GX169" i="1" s="1"/>
  <c r="B171" i="1"/>
  <c r="B130" i="1" s="1"/>
  <c r="C171" i="1"/>
  <c r="C130" i="1" s="1"/>
  <c r="D171" i="1"/>
  <c r="D130" i="1" s="1"/>
  <c r="F171" i="1"/>
  <c r="F130" i="1" s="1"/>
  <c r="G171" i="1"/>
  <c r="G130" i="1" s="1"/>
  <c r="AO171" i="1"/>
  <c r="AO130" i="1" s="1"/>
  <c r="AP171" i="1"/>
  <c r="BB171" i="1"/>
  <c r="BD171" i="1"/>
  <c r="BD130" i="1" s="1"/>
  <c r="BX171" i="1"/>
  <c r="BX130" i="1" s="1"/>
  <c r="BY171" i="1"/>
  <c r="BY130" i="1" s="1"/>
  <c r="BZ171" i="1"/>
  <c r="BZ130" i="1" s="1"/>
  <c r="CC171" i="1"/>
  <c r="CC130" i="1" s="1"/>
  <c r="CD171" i="1"/>
  <c r="CD130" i="1" s="1"/>
  <c r="CG171" i="1"/>
  <c r="CI171" i="1"/>
  <c r="CI130" i="1" s="1"/>
  <c r="CK171" i="1"/>
  <c r="CK130" i="1" s="1"/>
  <c r="CL171" i="1"/>
  <c r="CL130" i="1" s="1"/>
  <c r="CM171" i="1"/>
  <c r="CM130" i="1" s="1"/>
  <c r="EH171" i="1"/>
  <c r="EH130" i="1" s="1"/>
  <c r="ET171" i="1"/>
  <c r="ET130" i="1" s="1"/>
  <c r="FP171" i="1"/>
  <c r="FP130" i="1" s="1"/>
  <c r="FQ171" i="1"/>
  <c r="FQ130" i="1" s="1"/>
  <c r="FU171" i="1"/>
  <c r="FU130" i="1" s="1"/>
  <c r="GC171" i="1"/>
  <c r="GC130" i="1" s="1"/>
  <c r="GD171" i="1"/>
  <c r="GD130" i="1" s="1"/>
  <c r="GE171" i="1"/>
  <c r="F175" i="1"/>
  <c r="P184" i="1"/>
  <c r="D201" i="1"/>
  <c r="E203" i="1"/>
  <c r="Z203" i="1"/>
  <c r="AA203" i="1"/>
  <c r="AM203" i="1"/>
  <c r="AN203" i="1"/>
  <c r="BE203" i="1"/>
  <c r="BF203" i="1"/>
  <c r="BG203" i="1"/>
  <c r="BH203" i="1"/>
  <c r="BI203" i="1"/>
  <c r="BJ203" i="1"/>
  <c r="BK203" i="1"/>
  <c r="BL203" i="1"/>
  <c r="BM203" i="1"/>
  <c r="BN203" i="1"/>
  <c r="BO203" i="1"/>
  <c r="BP203" i="1"/>
  <c r="BQ203" i="1"/>
  <c r="BR203" i="1"/>
  <c r="BS203" i="1"/>
  <c r="BT203" i="1"/>
  <c r="BU203" i="1"/>
  <c r="BV203" i="1"/>
  <c r="BW203" i="1"/>
  <c r="CN203" i="1"/>
  <c r="CO203" i="1"/>
  <c r="CP203" i="1"/>
  <c r="CQ203" i="1"/>
  <c r="CR203" i="1"/>
  <c r="CS203" i="1"/>
  <c r="CT203" i="1"/>
  <c r="CU203" i="1"/>
  <c r="CV203" i="1"/>
  <c r="CW203" i="1"/>
  <c r="CX203" i="1"/>
  <c r="CY203" i="1"/>
  <c r="CZ203" i="1"/>
  <c r="DA203" i="1"/>
  <c r="DB203" i="1"/>
  <c r="DC203" i="1"/>
  <c r="DD203" i="1"/>
  <c r="DE203" i="1"/>
  <c r="DF203" i="1"/>
  <c r="DR203" i="1"/>
  <c r="DS203" i="1"/>
  <c r="EE203" i="1"/>
  <c r="EF203" i="1"/>
  <c r="EW203" i="1"/>
  <c r="EX203" i="1"/>
  <c r="EY203" i="1"/>
  <c r="EZ203" i="1"/>
  <c r="FA203" i="1"/>
  <c r="FB203" i="1"/>
  <c r="FC203" i="1"/>
  <c r="FD203" i="1"/>
  <c r="FE203" i="1"/>
  <c r="FF203" i="1"/>
  <c r="FG203" i="1"/>
  <c r="FH203" i="1"/>
  <c r="FI203" i="1"/>
  <c r="FJ203" i="1"/>
  <c r="FK203" i="1"/>
  <c r="FL203" i="1"/>
  <c r="FM203" i="1"/>
  <c r="FN203" i="1"/>
  <c r="FO203" i="1"/>
  <c r="GF203" i="1"/>
  <c r="GG203" i="1"/>
  <c r="GH203" i="1"/>
  <c r="GI203" i="1"/>
  <c r="GJ203" i="1"/>
  <c r="GK203" i="1"/>
  <c r="GL203" i="1"/>
  <c r="GM203" i="1"/>
  <c r="GN203" i="1"/>
  <c r="GO203" i="1"/>
  <c r="GP203" i="1"/>
  <c r="GQ203" i="1"/>
  <c r="GR203" i="1"/>
  <c r="GS203" i="1"/>
  <c r="GT203" i="1"/>
  <c r="GU203" i="1"/>
  <c r="GV203" i="1"/>
  <c r="GW203" i="1"/>
  <c r="GX203" i="1"/>
  <c r="C205" i="1"/>
  <c r="D205" i="1"/>
  <c r="I205" i="1"/>
  <c r="K205" i="1"/>
  <c r="P205" i="1"/>
  <c r="T205" i="1"/>
  <c r="U205" i="1"/>
  <c r="AC205" i="1"/>
  <c r="AE205" i="1"/>
  <c r="CR205" i="1" s="1"/>
  <c r="Q205" i="1" s="1"/>
  <c r="CP205" i="1" s="1"/>
  <c r="O205" i="1" s="1"/>
  <c r="AF205" i="1"/>
  <c r="CT205" i="1" s="1"/>
  <c r="S205" i="1" s="1"/>
  <c r="AG205" i="1"/>
  <c r="AH205" i="1"/>
  <c r="AI205" i="1"/>
  <c r="CW205" i="1" s="1"/>
  <c r="V205" i="1" s="1"/>
  <c r="AJ205" i="1"/>
  <c r="CX205" i="1" s="1"/>
  <c r="W205" i="1" s="1"/>
  <c r="CQ205" i="1"/>
  <c r="CU205" i="1"/>
  <c r="CV205" i="1"/>
  <c r="GL205" i="1"/>
  <c r="GO205" i="1"/>
  <c r="GP205" i="1"/>
  <c r="GV205" i="1"/>
  <c r="HC205" i="1"/>
  <c r="GX205" i="1" s="1"/>
  <c r="C206" i="1"/>
  <c r="D206" i="1"/>
  <c r="I206" i="1"/>
  <c r="K206" i="1"/>
  <c r="AB206" i="1"/>
  <c r="AC206" i="1"/>
  <c r="CQ206" i="1" s="1"/>
  <c r="P206" i="1" s="1"/>
  <c r="AD206" i="1"/>
  <c r="AE206" i="1"/>
  <c r="AF206" i="1"/>
  <c r="AG206" i="1"/>
  <c r="AH206" i="1"/>
  <c r="AI206" i="1"/>
  <c r="CW206" i="1" s="1"/>
  <c r="V206" i="1" s="1"/>
  <c r="AJ206" i="1"/>
  <c r="CX206" i="1" s="1"/>
  <c r="W206" i="1" s="1"/>
  <c r="CR206" i="1"/>
  <c r="Q206" i="1" s="1"/>
  <c r="CS206" i="1"/>
  <c r="R206" i="1" s="1"/>
  <c r="CT206" i="1"/>
  <c r="CU206" i="1"/>
  <c r="T206" i="1" s="1"/>
  <c r="CV206" i="1"/>
  <c r="GL206" i="1"/>
  <c r="GO206" i="1"/>
  <c r="GP206" i="1"/>
  <c r="GV206" i="1"/>
  <c r="HC206" i="1" s="1"/>
  <c r="GX206" i="1" s="1"/>
  <c r="I207" i="1"/>
  <c r="U207" i="1"/>
  <c r="V207" i="1"/>
  <c r="AC207" i="1"/>
  <c r="AE207" i="1"/>
  <c r="CR207" i="1" s="1"/>
  <c r="Q207" i="1" s="1"/>
  <c r="AF207" i="1"/>
  <c r="CT207" i="1" s="1"/>
  <c r="S207" i="1" s="1"/>
  <c r="AG207" i="1"/>
  <c r="CU207" i="1" s="1"/>
  <c r="T207" i="1" s="1"/>
  <c r="AH207" i="1"/>
  <c r="AI207" i="1"/>
  <c r="AJ207" i="1"/>
  <c r="CX207" i="1" s="1"/>
  <c r="W207" i="1" s="1"/>
  <c r="CQ207" i="1"/>
  <c r="P207" i="1" s="1"/>
  <c r="CV207" i="1"/>
  <c r="CW207" i="1"/>
  <c r="GL207" i="1"/>
  <c r="GO207" i="1"/>
  <c r="GP207" i="1"/>
  <c r="GV207" i="1"/>
  <c r="HC207" i="1" s="1"/>
  <c r="GX207" i="1" s="1"/>
  <c r="I208" i="1"/>
  <c r="W208" i="1" s="1"/>
  <c r="R208" i="1"/>
  <c r="AC208" i="1"/>
  <c r="CQ208" i="1" s="1"/>
  <c r="P208" i="1" s="1"/>
  <c r="AE208" i="1"/>
  <c r="CR208" i="1" s="1"/>
  <c r="Q208" i="1" s="1"/>
  <c r="AF208" i="1"/>
  <c r="CT208" i="1" s="1"/>
  <c r="S208" i="1" s="1"/>
  <c r="AG208" i="1"/>
  <c r="CU208" i="1" s="1"/>
  <c r="T208" i="1" s="1"/>
  <c r="AH208" i="1"/>
  <c r="CV208" i="1" s="1"/>
  <c r="U208" i="1" s="1"/>
  <c r="AI208" i="1"/>
  <c r="AJ208" i="1"/>
  <c r="CS208" i="1"/>
  <c r="CW208" i="1"/>
  <c r="V208" i="1" s="1"/>
  <c r="CX208" i="1"/>
  <c r="GL208" i="1"/>
  <c r="GO208" i="1"/>
  <c r="GP208" i="1"/>
  <c r="GV208" i="1"/>
  <c r="HC208" i="1" s="1"/>
  <c r="GX208" i="1" s="1"/>
  <c r="I209" i="1"/>
  <c r="K209" i="1"/>
  <c r="X209" i="1"/>
  <c r="Y209" i="1"/>
  <c r="AC209" i="1"/>
  <c r="AB209" i="1" s="1"/>
  <c r="AD209" i="1"/>
  <c r="AE209" i="1"/>
  <c r="AF209" i="1"/>
  <c r="AG209" i="1"/>
  <c r="AH209" i="1"/>
  <c r="CV209" i="1" s="1"/>
  <c r="AI209" i="1"/>
  <c r="CW209" i="1" s="1"/>
  <c r="AJ209" i="1"/>
  <c r="CX209" i="1" s="1"/>
  <c r="CR209" i="1"/>
  <c r="Q209" i="1" s="1"/>
  <c r="CS209" i="1"/>
  <c r="CT209" i="1"/>
  <c r="CU209" i="1"/>
  <c r="CY209" i="1"/>
  <c r="CZ209" i="1"/>
  <c r="GL209" i="1"/>
  <c r="GO209" i="1"/>
  <c r="GP209" i="1"/>
  <c r="GV209" i="1"/>
  <c r="HC209" i="1" s="1"/>
  <c r="I210" i="1"/>
  <c r="K210" i="1"/>
  <c r="S210" i="1"/>
  <c r="T210" i="1"/>
  <c r="Y210" i="1"/>
  <c r="AC210" i="1"/>
  <c r="CQ210" i="1" s="1"/>
  <c r="P210" i="1" s="1"/>
  <c r="AE210" i="1"/>
  <c r="CR210" i="1" s="1"/>
  <c r="Q210" i="1" s="1"/>
  <c r="AF210" i="1"/>
  <c r="AG210" i="1"/>
  <c r="AH210" i="1"/>
  <c r="CV210" i="1" s="1"/>
  <c r="U210" i="1" s="1"/>
  <c r="AI210" i="1"/>
  <c r="CW210" i="1" s="1"/>
  <c r="V210" i="1" s="1"/>
  <c r="AJ210" i="1"/>
  <c r="CX210" i="1" s="1"/>
  <c r="W210" i="1" s="1"/>
  <c r="CT210" i="1"/>
  <c r="CU210" i="1"/>
  <c r="CY210" i="1"/>
  <c r="X210" i="1" s="1"/>
  <c r="CZ210" i="1"/>
  <c r="GL210" i="1"/>
  <c r="GO210" i="1"/>
  <c r="GP210" i="1"/>
  <c r="GV210" i="1"/>
  <c r="HC210" i="1"/>
  <c r="GX210" i="1" s="1"/>
  <c r="C211" i="1"/>
  <c r="D211" i="1"/>
  <c r="I211" i="1"/>
  <c r="K211" i="1"/>
  <c r="AC211" i="1"/>
  <c r="AB211" i="1" s="1"/>
  <c r="AD211" i="1"/>
  <c r="AE211" i="1"/>
  <c r="AF211" i="1"/>
  <c r="AG211" i="1"/>
  <c r="AH211" i="1"/>
  <c r="CV211" i="1" s="1"/>
  <c r="U211" i="1" s="1"/>
  <c r="AI211" i="1"/>
  <c r="CW211" i="1" s="1"/>
  <c r="AJ211" i="1"/>
  <c r="CX211" i="1" s="1"/>
  <c r="W211" i="1" s="1"/>
  <c r="CR211" i="1"/>
  <c r="CS211" i="1"/>
  <c r="CT211" i="1"/>
  <c r="S211" i="1" s="1"/>
  <c r="CU211" i="1"/>
  <c r="GL211" i="1"/>
  <c r="GO211" i="1"/>
  <c r="GP211" i="1"/>
  <c r="GV211" i="1"/>
  <c r="HC211" i="1" s="1"/>
  <c r="C212" i="1"/>
  <c r="D212" i="1"/>
  <c r="I212" i="1"/>
  <c r="K212" i="1"/>
  <c r="R212" i="1"/>
  <c r="W212" i="1"/>
  <c r="AC212" i="1"/>
  <c r="CQ212" i="1" s="1"/>
  <c r="P212" i="1" s="1"/>
  <c r="AE212" i="1"/>
  <c r="CR212" i="1" s="1"/>
  <c r="Q212" i="1" s="1"/>
  <c r="AF212" i="1"/>
  <c r="CT212" i="1" s="1"/>
  <c r="S212" i="1" s="1"/>
  <c r="AG212" i="1"/>
  <c r="CU212" i="1" s="1"/>
  <c r="T212" i="1" s="1"/>
  <c r="AH212" i="1"/>
  <c r="CV212" i="1" s="1"/>
  <c r="U212" i="1" s="1"/>
  <c r="AI212" i="1"/>
  <c r="AJ212" i="1"/>
  <c r="CS212" i="1"/>
  <c r="CW212" i="1"/>
  <c r="V212" i="1" s="1"/>
  <c r="CX212" i="1"/>
  <c r="GL212" i="1"/>
  <c r="GO212" i="1"/>
  <c r="GP212" i="1"/>
  <c r="GV212" i="1"/>
  <c r="HC212" i="1" s="1"/>
  <c r="GX212" i="1" s="1"/>
  <c r="I213" i="1"/>
  <c r="AB213" i="1"/>
  <c r="AC213" i="1"/>
  <c r="CQ213" i="1" s="1"/>
  <c r="AD213" i="1"/>
  <c r="AE213" i="1"/>
  <c r="AF213" i="1"/>
  <c r="AG213" i="1"/>
  <c r="AH213" i="1"/>
  <c r="AI213" i="1"/>
  <c r="CW213" i="1" s="1"/>
  <c r="AJ213" i="1"/>
  <c r="CX213" i="1" s="1"/>
  <c r="CR213" i="1"/>
  <c r="CS213" i="1"/>
  <c r="CT213" i="1"/>
  <c r="CU213" i="1"/>
  <c r="CV213" i="1"/>
  <c r="GL213" i="1"/>
  <c r="GO213" i="1"/>
  <c r="GP213" i="1"/>
  <c r="GV213" i="1"/>
  <c r="HC213" i="1" s="1"/>
  <c r="AC214" i="1"/>
  <c r="AE214" i="1"/>
  <c r="CR214" i="1" s="1"/>
  <c r="AF214" i="1"/>
  <c r="CT214" i="1" s="1"/>
  <c r="AG214" i="1"/>
  <c r="CU214" i="1" s="1"/>
  <c r="AH214" i="1"/>
  <c r="AI214" i="1"/>
  <c r="AJ214" i="1"/>
  <c r="CX214" i="1" s="1"/>
  <c r="CQ214" i="1"/>
  <c r="CV214" i="1"/>
  <c r="CW214" i="1"/>
  <c r="GL214" i="1"/>
  <c r="GO214" i="1"/>
  <c r="GP214" i="1"/>
  <c r="GV214" i="1"/>
  <c r="HC214" i="1" s="1"/>
  <c r="I215" i="1"/>
  <c r="V215" i="1" s="1"/>
  <c r="K215" i="1"/>
  <c r="X215" i="1"/>
  <c r="Y215" i="1"/>
  <c r="AC215" i="1"/>
  <c r="AE215" i="1"/>
  <c r="AF215" i="1"/>
  <c r="CT215" i="1" s="1"/>
  <c r="S215" i="1" s="1"/>
  <c r="AG215" i="1"/>
  <c r="CU215" i="1" s="1"/>
  <c r="T215" i="1" s="1"/>
  <c r="AH215" i="1"/>
  <c r="AI215" i="1"/>
  <c r="AJ215" i="1"/>
  <c r="CQ215" i="1"/>
  <c r="CV215" i="1"/>
  <c r="U215" i="1" s="1"/>
  <c r="CW215" i="1"/>
  <c r="CX215" i="1"/>
  <c r="W215" i="1" s="1"/>
  <c r="CY215" i="1"/>
  <c r="CZ215" i="1"/>
  <c r="GL215" i="1"/>
  <c r="GO215" i="1"/>
  <c r="GP215" i="1"/>
  <c r="GV215" i="1"/>
  <c r="HC215" i="1"/>
  <c r="GX215" i="1" s="1"/>
  <c r="I216" i="1"/>
  <c r="K216" i="1"/>
  <c r="S216" i="1"/>
  <c r="W216" i="1"/>
  <c r="X216" i="1"/>
  <c r="AC216" i="1"/>
  <c r="AE216" i="1"/>
  <c r="CR216" i="1" s="1"/>
  <c r="Q216" i="1" s="1"/>
  <c r="AF216" i="1"/>
  <c r="AG216" i="1"/>
  <c r="CU216" i="1" s="1"/>
  <c r="T216" i="1" s="1"/>
  <c r="AH216" i="1"/>
  <c r="CV216" i="1" s="1"/>
  <c r="U216" i="1" s="1"/>
  <c r="AI216" i="1"/>
  <c r="CW216" i="1" s="1"/>
  <c r="V216" i="1" s="1"/>
  <c r="AJ216" i="1"/>
  <c r="CQ216" i="1"/>
  <c r="P216" i="1" s="1"/>
  <c r="CP216" i="1" s="1"/>
  <c r="O216" i="1" s="1"/>
  <c r="GM216" i="1" s="1"/>
  <c r="GN216" i="1" s="1"/>
  <c r="CS216" i="1"/>
  <c r="R216" i="1" s="1"/>
  <c r="CT216" i="1"/>
  <c r="CX216" i="1"/>
  <c r="CY216" i="1"/>
  <c r="CZ216" i="1"/>
  <c r="Y216" i="1" s="1"/>
  <c r="GL216" i="1"/>
  <c r="GO216" i="1"/>
  <c r="GP216" i="1"/>
  <c r="GV216" i="1"/>
  <c r="HC216" i="1"/>
  <c r="GX216" i="1" s="1"/>
  <c r="C217" i="1"/>
  <c r="D217" i="1"/>
  <c r="I217" i="1"/>
  <c r="P217" i="1" s="1"/>
  <c r="K217" i="1"/>
  <c r="AC217" i="1"/>
  <c r="AE217" i="1"/>
  <c r="AF217" i="1"/>
  <c r="CT217" i="1" s="1"/>
  <c r="S217" i="1" s="1"/>
  <c r="AG217" i="1"/>
  <c r="CU217" i="1" s="1"/>
  <c r="T217" i="1" s="1"/>
  <c r="AH217" i="1"/>
  <c r="AI217" i="1"/>
  <c r="AJ217" i="1"/>
  <c r="CQ217" i="1"/>
  <c r="CV217" i="1"/>
  <c r="U217" i="1" s="1"/>
  <c r="CW217" i="1"/>
  <c r="CX217" i="1"/>
  <c r="W217" i="1" s="1"/>
  <c r="GL217" i="1"/>
  <c r="GO217" i="1"/>
  <c r="GP217" i="1"/>
  <c r="GV217" i="1"/>
  <c r="HC217" i="1"/>
  <c r="GX217" i="1" s="1"/>
  <c r="C218" i="1"/>
  <c r="D218" i="1"/>
  <c r="I218" i="1"/>
  <c r="K218" i="1"/>
  <c r="U218" i="1"/>
  <c r="V218" i="1"/>
  <c r="AC218" i="1"/>
  <c r="AE218" i="1"/>
  <c r="CR218" i="1" s="1"/>
  <c r="Q218" i="1" s="1"/>
  <c r="AF218" i="1"/>
  <c r="CT218" i="1" s="1"/>
  <c r="S218" i="1" s="1"/>
  <c r="AG218" i="1"/>
  <c r="CU218" i="1" s="1"/>
  <c r="T218" i="1" s="1"/>
  <c r="AH218" i="1"/>
  <c r="AI218" i="1"/>
  <c r="AJ218" i="1"/>
  <c r="CX218" i="1" s="1"/>
  <c r="W218" i="1" s="1"/>
  <c r="CQ218" i="1"/>
  <c r="P218" i="1" s="1"/>
  <c r="CP218" i="1" s="1"/>
  <c r="O218" i="1" s="1"/>
  <c r="CV218" i="1"/>
  <c r="CW218" i="1"/>
  <c r="GL218" i="1"/>
  <c r="GO218" i="1"/>
  <c r="GP218" i="1"/>
  <c r="GV218" i="1"/>
  <c r="HC218" i="1" s="1"/>
  <c r="GX218" i="1" s="1"/>
  <c r="I219" i="1"/>
  <c r="W219" i="1" s="1"/>
  <c r="R219" i="1"/>
  <c r="AC219" i="1"/>
  <c r="CQ219" i="1" s="1"/>
  <c r="P219" i="1" s="1"/>
  <c r="AE219" i="1"/>
  <c r="CR219" i="1" s="1"/>
  <c r="Q219" i="1" s="1"/>
  <c r="AF219" i="1"/>
  <c r="CT219" i="1" s="1"/>
  <c r="S219" i="1" s="1"/>
  <c r="AG219" i="1"/>
  <c r="CU219" i="1" s="1"/>
  <c r="T219" i="1" s="1"/>
  <c r="AH219" i="1"/>
  <c r="CV219" i="1" s="1"/>
  <c r="U219" i="1" s="1"/>
  <c r="AI219" i="1"/>
  <c r="AJ219" i="1"/>
  <c r="CS219" i="1"/>
  <c r="CW219" i="1"/>
  <c r="V219" i="1" s="1"/>
  <c r="CX219" i="1"/>
  <c r="GL219" i="1"/>
  <c r="GO219" i="1"/>
  <c r="GP219" i="1"/>
  <c r="GV219" i="1"/>
  <c r="HC219" i="1" s="1"/>
  <c r="GX219" i="1" s="1"/>
  <c r="I220" i="1"/>
  <c r="AB220" i="1"/>
  <c r="AC220" i="1"/>
  <c r="CQ220" i="1" s="1"/>
  <c r="AD220" i="1"/>
  <c r="AE220" i="1"/>
  <c r="AF220" i="1"/>
  <c r="AG220" i="1"/>
  <c r="AH220" i="1"/>
  <c r="AI220" i="1"/>
  <c r="CW220" i="1" s="1"/>
  <c r="V220" i="1" s="1"/>
  <c r="AJ220" i="1"/>
  <c r="CX220" i="1" s="1"/>
  <c r="CR220" i="1"/>
  <c r="Q220" i="1" s="1"/>
  <c r="CS220" i="1"/>
  <c r="R220" i="1" s="1"/>
  <c r="CT220" i="1"/>
  <c r="CU220" i="1"/>
  <c r="T220" i="1" s="1"/>
  <c r="CV220" i="1"/>
  <c r="GL220" i="1"/>
  <c r="GO220" i="1"/>
  <c r="GP220" i="1"/>
  <c r="GV220" i="1"/>
  <c r="HC220" i="1" s="1"/>
  <c r="GX220" i="1" s="1"/>
  <c r="AC221" i="1"/>
  <c r="AE221" i="1"/>
  <c r="CR221" i="1" s="1"/>
  <c r="AF221" i="1"/>
  <c r="CT221" i="1" s="1"/>
  <c r="AG221" i="1"/>
  <c r="CU221" i="1" s="1"/>
  <c r="AH221" i="1"/>
  <c r="AI221" i="1"/>
  <c r="AJ221" i="1"/>
  <c r="CX221" i="1" s="1"/>
  <c r="CQ221" i="1"/>
  <c r="CV221" i="1"/>
  <c r="CW221" i="1"/>
  <c r="GL221" i="1"/>
  <c r="GO221" i="1"/>
  <c r="GP221" i="1"/>
  <c r="GV221" i="1"/>
  <c r="HC221" i="1" s="1"/>
  <c r="I222" i="1"/>
  <c r="W222" i="1" s="1"/>
  <c r="R222" i="1"/>
  <c r="AC222" i="1"/>
  <c r="CQ222" i="1" s="1"/>
  <c r="P222" i="1" s="1"/>
  <c r="AE222" i="1"/>
  <c r="CR222" i="1" s="1"/>
  <c r="Q222" i="1" s="1"/>
  <c r="AF222" i="1"/>
  <c r="CT222" i="1" s="1"/>
  <c r="S222" i="1" s="1"/>
  <c r="AG222" i="1"/>
  <c r="CU222" i="1" s="1"/>
  <c r="T222" i="1" s="1"/>
  <c r="AH222" i="1"/>
  <c r="CV222" i="1" s="1"/>
  <c r="U222" i="1" s="1"/>
  <c r="AI222" i="1"/>
  <c r="AJ222" i="1"/>
  <c r="CS222" i="1"/>
  <c r="CW222" i="1"/>
  <c r="V222" i="1" s="1"/>
  <c r="CX222" i="1"/>
  <c r="GL222" i="1"/>
  <c r="GO222" i="1"/>
  <c r="GP222" i="1"/>
  <c r="GV222" i="1"/>
  <c r="HC222" i="1" s="1"/>
  <c r="GX222" i="1" s="1"/>
  <c r="I223" i="1"/>
  <c r="K223" i="1"/>
  <c r="X223" i="1"/>
  <c r="Y223" i="1"/>
  <c r="AC223" i="1"/>
  <c r="AB223" i="1" s="1"/>
  <c r="AD223" i="1"/>
  <c r="AE223" i="1"/>
  <c r="AF223" i="1"/>
  <c r="AG223" i="1"/>
  <c r="AH223" i="1"/>
  <c r="CV223" i="1" s="1"/>
  <c r="U223" i="1" s="1"/>
  <c r="AI223" i="1"/>
  <c r="CW223" i="1" s="1"/>
  <c r="V223" i="1" s="1"/>
  <c r="AJ223" i="1"/>
  <c r="CX223" i="1" s="1"/>
  <c r="W223" i="1" s="1"/>
  <c r="CR223" i="1"/>
  <c r="Q223" i="1" s="1"/>
  <c r="CS223" i="1"/>
  <c r="CT223" i="1"/>
  <c r="S223" i="1" s="1"/>
  <c r="CU223" i="1"/>
  <c r="CY223" i="1"/>
  <c r="CZ223" i="1"/>
  <c r="GL223" i="1"/>
  <c r="GO223" i="1"/>
  <c r="GP223" i="1"/>
  <c r="GV223" i="1"/>
  <c r="HC223" i="1" s="1"/>
  <c r="GX223" i="1" s="1"/>
  <c r="I224" i="1"/>
  <c r="S224" i="1" s="1"/>
  <c r="K224" i="1"/>
  <c r="T224" i="1"/>
  <c r="Y224" i="1"/>
  <c r="AC224" i="1"/>
  <c r="CQ224" i="1" s="1"/>
  <c r="P224" i="1" s="1"/>
  <c r="CP224" i="1" s="1"/>
  <c r="O224" i="1" s="1"/>
  <c r="GM224" i="1" s="1"/>
  <c r="GN224" i="1" s="1"/>
  <c r="AE224" i="1"/>
  <c r="CR224" i="1" s="1"/>
  <c r="Q224" i="1" s="1"/>
  <c r="AF224" i="1"/>
  <c r="AG224" i="1"/>
  <c r="AH224" i="1"/>
  <c r="CV224" i="1" s="1"/>
  <c r="U224" i="1" s="1"/>
  <c r="AI224" i="1"/>
  <c r="CW224" i="1" s="1"/>
  <c r="V224" i="1" s="1"/>
  <c r="AJ224" i="1"/>
  <c r="CX224" i="1" s="1"/>
  <c r="W224" i="1" s="1"/>
  <c r="CT224" i="1"/>
  <c r="CU224" i="1"/>
  <c r="CY224" i="1"/>
  <c r="X224" i="1" s="1"/>
  <c r="CZ224" i="1"/>
  <c r="GL224" i="1"/>
  <c r="GO224" i="1"/>
  <c r="GP224" i="1"/>
  <c r="GV224" i="1"/>
  <c r="HC224" i="1"/>
  <c r="GX224" i="1" s="1"/>
  <c r="I225" i="1"/>
  <c r="K225" i="1"/>
  <c r="T225" i="1"/>
  <c r="AC225" i="1"/>
  <c r="AE225" i="1"/>
  <c r="AD225" i="1" s="1"/>
  <c r="AF225" i="1"/>
  <c r="AG225" i="1"/>
  <c r="AH225" i="1"/>
  <c r="AI225" i="1"/>
  <c r="CW225" i="1" s="1"/>
  <c r="V225" i="1" s="1"/>
  <c r="AJ225" i="1"/>
  <c r="CX225" i="1" s="1"/>
  <c r="W225" i="1" s="1"/>
  <c r="CT225" i="1"/>
  <c r="S225" i="1" s="1"/>
  <c r="CU225" i="1"/>
  <c r="CV225" i="1"/>
  <c r="U225" i="1" s="1"/>
  <c r="GL225" i="1"/>
  <c r="GO225" i="1"/>
  <c r="GP225" i="1"/>
  <c r="GV225" i="1"/>
  <c r="HC225" i="1" s="1"/>
  <c r="GX225" i="1" s="1"/>
  <c r="I226" i="1"/>
  <c r="K226" i="1"/>
  <c r="U226" i="1"/>
  <c r="V226" i="1"/>
  <c r="AC226" i="1"/>
  <c r="AE226" i="1"/>
  <c r="CR226" i="1" s="1"/>
  <c r="Q226" i="1" s="1"/>
  <c r="AF226" i="1"/>
  <c r="CT226" i="1" s="1"/>
  <c r="S226" i="1" s="1"/>
  <c r="AG226" i="1"/>
  <c r="CU226" i="1" s="1"/>
  <c r="T226" i="1" s="1"/>
  <c r="AH226" i="1"/>
  <c r="AI226" i="1"/>
  <c r="AJ226" i="1"/>
  <c r="CX226" i="1" s="1"/>
  <c r="W226" i="1" s="1"/>
  <c r="CQ226" i="1"/>
  <c r="P226" i="1" s="1"/>
  <c r="CP226" i="1" s="1"/>
  <c r="O226" i="1" s="1"/>
  <c r="CV226" i="1"/>
  <c r="CW226" i="1"/>
  <c r="GL226" i="1"/>
  <c r="GO226" i="1"/>
  <c r="GP226" i="1"/>
  <c r="GV226" i="1"/>
  <c r="HC226" i="1" s="1"/>
  <c r="GX226" i="1" s="1"/>
  <c r="HG226" i="1"/>
  <c r="I227" i="1"/>
  <c r="U227" i="1" s="1"/>
  <c r="K227" i="1"/>
  <c r="P227" i="1"/>
  <c r="CP227" i="1" s="1"/>
  <c r="O227" i="1" s="1"/>
  <c r="AC227" i="1"/>
  <c r="AD227" i="1"/>
  <c r="AE227" i="1"/>
  <c r="CS227" i="1" s="1"/>
  <c r="R227" i="1" s="1"/>
  <c r="AF227" i="1"/>
  <c r="CT227" i="1" s="1"/>
  <c r="S227" i="1" s="1"/>
  <c r="AG227" i="1"/>
  <c r="AH227" i="1"/>
  <c r="AI227" i="1"/>
  <c r="AJ227" i="1"/>
  <c r="CQ227" i="1"/>
  <c r="CR227" i="1"/>
  <c r="Q227" i="1" s="1"/>
  <c r="CU227" i="1"/>
  <c r="T227" i="1" s="1"/>
  <c r="CV227" i="1"/>
  <c r="CW227" i="1"/>
  <c r="V227" i="1" s="1"/>
  <c r="CX227" i="1"/>
  <c r="GL227" i="1"/>
  <c r="GO227" i="1"/>
  <c r="GP227" i="1"/>
  <c r="GV227" i="1"/>
  <c r="HC227" i="1" s="1"/>
  <c r="GX227" i="1"/>
  <c r="I228" i="1"/>
  <c r="P228" i="1" s="1"/>
  <c r="K228" i="1"/>
  <c r="W228" i="1"/>
  <c r="AC228" i="1"/>
  <c r="AD228" i="1"/>
  <c r="AB228" i="1" s="1"/>
  <c r="AE228" i="1"/>
  <c r="AF228" i="1"/>
  <c r="CT228" i="1" s="1"/>
  <c r="S228" i="1" s="1"/>
  <c r="AG228" i="1"/>
  <c r="CU228" i="1" s="1"/>
  <c r="T228" i="1" s="1"/>
  <c r="AH228" i="1"/>
  <c r="CV228" i="1" s="1"/>
  <c r="U228" i="1" s="1"/>
  <c r="AI228" i="1"/>
  <c r="AJ228" i="1"/>
  <c r="CQ228" i="1"/>
  <c r="CR228" i="1"/>
  <c r="Q228" i="1" s="1"/>
  <c r="CP228" i="1" s="1"/>
  <c r="O228" i="1" s="1"/>
  <c r="CS228" i="1"/>
  <c r="CW228" i="1"/>
  <c r="CX228" i="1"/>
  <c r="GL228" i="1"/>
  <c r="GO228" i="1"/>
  <c r="GP228" i="1"/>
  <c r="GV228" i="1"/>
  <c r="HC228" i="1"/>
  <c r="I229" i="1"/>
  <c r="V229" i="1" s="1"/>
  <c r="K229" i="1"/>
  <c r="X229" i="1"/>
  <c r="Y229" i="1"/>
  <c r="AC229" i="1"/>
  <c r="AE229" i="1"/>
  <c r="AF229" i="1"/>
  <c r="CT229" i="1" s="1"/>
  <c r="S229" i="1" s="1"/>
  <c r="AG229" i="1"/>
  <c r="CU229" i="1" s="1"/>
  <c r="T229" i="1" s="1"/>
  <c r="AH229" i="1"/>
  <c r="AI229" i="1"/>
  <c r="AJ229" i="1"/>
  <c r="CQ229" i="1"/>
  <c r="CS229" i="1"/>
  <c r="R229" i="1" s="1"/>
  <c r="CV229" i="1"/>
  <c r="U229" i="1" s="1"/>
  <c r="CW229" i="1"/>
  <c r="CX229" i="1"/>
  <c r="W229" i="1" s="1"/>
  <c r="CY229" i="1"/>
  <c r="CZ229" i="1"/>
  <c r="GL229" i="1"/>
  <c r="GO229" i="1"/>
  <c r="GP229" i="1"/>
  <c r="GV229" i="1"/>
  <c r="HC229" i="1"/>
  <c r="GX229" i="1" s="1"/>
  <c r="I230" i="1"/>
  <c r="K230" i="1"/>
  <c r="S230" i="1"/>
  <c r="W230" i="1"/>
  <c r="X230" i="1"/>
  <c r="AC230" i="1"/>
  <c r="AE230" i="1"/>
  <c r="CR230" i="1" s="1"/>
  <c r="Q230" i="1" s="1"/>
  <c r="AF230" i="1"/>
  <c r="AG230" i="1"/>
  <c r="CU230" i="1" s="1"/>
  <c r="T230" i="1" s="1"/>
  <c r="AH230" i="1"/>
  <c r="CV230" i="1" s="1"/>
  <c r="U230" i="1" s="1"/>
  <c r="AI230" i="1"/>
  <c r="CW230" i="1" s="1"/>
  <c r="V230" i="1" s="1"/>
  <c r="AJ230" i="1"/>
  <c r="CQ230" i="1"/>
  <c r="P230" i="1" s="1"/>
  <c r="CP230" i="1" s="1"/>
  <c r="O230" i="1" s="1"/>
  <c r="CS230" i="1"/>
  <c r="R230" i="1" s="1"/>
  <c r="CT230" i="1"/>
  <c r="CX230" i="1"/>
  <c r="CY230" i="1"/>
  <c r="CZ230" i="1"/>
  <c r="Y230" i="1" s="1"/>
  <c r="GL230" i="1"/>
  <c r="GO230" i="1"/>
  <c r="GP230" i="1"/>
  <c r="GV230" i="1"/>
  <c r="HC230" i="1"/>
  <c r="GX230" i="1" s="1"/>
  <c r="I231" i="1"/>
  <c r="K231" i="1"/>
  <c r="P231" i="1"/>
  <c r="R231" i="1"/>
  <c r="U231" i="1"/>
  <c r="X231" i="1"/>
  <c r="AC231" i="1"/>
  <c r="CQ231" i="1" s="1"/>
  <c r="AD231" i="1"/>
  <c r="AE231" i="1"/>
  <c r="AF231" i="1"/>
  <c r="AG231" i="1"/>
  <c r="CU231" i="1" s="1"/>
  <c r="T231" i="1" s="1"/>
  <c r="AH231" i="1"/>
  <c r="CV231" i="1" s="1"/>
  <c r="AI231" i="1"/>
  <c r="CW231" i="1" s="1"/>
  <c r="V231" i="1" s="1"/>
  <c r="AJ231" i="1"/>
  <c r="CR231" i="1"/>
  <c r="Q231" i="1" s="1"/>
  <c r="CS231" i="1"/>
  <c r="CT231" i="1"/>
  <c r="S231" i="1" s="1"/>
  <c r="CX231" i="1"/>
  <c r="W231" i="1" s="1"/>
  <c r="CY231" i="1"/>
  <c r="CZ231" i="1"/>
  <c r="Y231" i="1" s="1"/>
  <c r="GL231" i="1"/>
  <c r="GO231" i="1"/>
  <c r="GP231" i="1"/>
  <c r="GV231" i="1"/>
  <c r="HC231" i="1" s="1"/>
  <c r="GX231" i="1"/>
  <c r="I232" i="1"/>
  <c r="S232" i="1" s="1"/>
  <c r="K232" i="1"/>
  <c r="P232" i="1"/>
  <c r="CP232" i="1" s="1"/>
  <c r="O232" i="1" s="1"/>
  <c r="GM232" i="1" s="1"/>
  <c r="GN232" i="1" s="1"/>
  <c r="V232" i="1"/>
  <c r="Y232" i="1"/>
  <c r="AB232" i="1"/>
  <c r="AC232" i="1"/>
  <c r="CQ232" i="1" s="1"/>
  <c r="AD232" i="1"/>
  <c r="AE232" i="1"/>
  <c r="AF232" i="1"/>
  <c r="AG232" i="1"/>
  <c r="AH232" i="1"/>
  <c r="AI232" i="1"/>
  <c r="CW232" i="1" s="1"/>
  <c r="AJ232" i="1"/>
  <c r="CX232" i="1" s="1"/>
  <c r="W232" i="1" s="1"/>
  <c r="CR232" i="1"/>
  <c r="Q232" i="1" s="1"/>
  <c r="CS232" i="1"/>
  <c r="R232" i="1" s="1"/>
  <c r="CT232" i="1"/>
  <c r="CU232" i="1"/>
  <c r="T232" i="1" s="1"/>
  <c r="CV232" i="1"/>
  <c r="CY232" i="1"/>
  <c r="X232" i="1" s="1"/>
  <c r="CZ232" i="1"/>
  <c r="GL232" i="1"/>
  <c r="GO232" i="1"/>
  <c r="GP232" i="1"/>
  <c r="GV232" i="1"/>
  <c r="HC232" i="1" s="1"/>
  <c r="GX232" i="1"/>
  <c r="I233" i="1"/>
  <c r="K233" i="1"/>
  <c r="T233" i="1"/>
  <c r="W233" i="1"/>
  <c r="AC233" i="1"/>
  <c r="CQ233" i="1" s="1"/>
  <c r="P233" i="1" s="1"/>
  <c r="AE233" i="1"/>
  <c r="AF233" i="1"/>
  <c r="CT233" i="1" s="1"/>
  <c r="S233" i="1" s="1"/>
  <c r="AG233" i="1"/>
  <c r="AH233" i="1"/>
  <c r="AI233" i="1"/>
  <c r="AJ233" i="1"/>
  <c r="CX233" i="1" s="1"/>
  <c r="CU233" i="1"/>
  <c r="CV233" i="1"/>
  <c r="U233" i="1" s="1"/>
  <c r="CW233" i="1"/>
  <c r="V233" i="1" s="1"/>
  <c r="CY233" i="1"/>
  <c r="X233" i="1" s="1"/>
  <c r="CZ233" i="1"/>
  <c r="Y233" i="1" s="1"/>
  <c r="GL233" i="1"/>
  <c r="GO233" i="1"/>
  <c r="GP233" i="1"/>
  <c r="GV233" i="1"/>
  <c r="HC233" i="1"/>
  <c r="GX233" i="1" s="1"/>
  <c r="I234" i="1"/>
  <c r="K234" i="1"/>
  <c r="X234" i="1"/>
  <c r="Y234" i="1"/>
  <c r="AC234" i="1"/>
  <c r="AD234" i="1"/>
  <c r="AE234" i="1"/>
  <c r="CS234" i="1" s="1"/>
  <c r="R234" i="1" s="1"/>
  <c r="AF234" i="1"/>
  <c r="CT234" i="1" s="1"/>
  <c r="AG234" i="1"/>
  <c r="AH234" i="1"/>
  <c r="AI234" i="1"/>
  <c r="AJ234" i="1"/>
  <c r="CQ234" i="1"/>
  <c r="P234" i="1" s="1"/>
  <c r="CR234" i="1"/>
  <c r="CU234" i="1"/>
  <c r="CV234" i="1"/>
  <c r="CW234" i="1"/>
  <c r="CX234" i="1"/>
  <c r="CY234" i="1"/>
  <c r="CZ234" i="1"/>
  <c r="GL234" i="1"/>
  <c r="GO234" i="1"/>
  <c r="GP234" i="1"/>
  <c r="GV234" i="1"/>
  <c r="HC234" i="1" s="1"/>
  <c r="GX234" i="1" s="1"/>
  <c r="C235" i="1"/>
  <c r="D235" i="1"/>
  <c r="I235" i="1"/>
  <c r="K235" i="1"/>
  <c r="P235" i="1"/>
  <c r="T235" i="1"/>
  <c r="AC235" i="1"/>
  <c r="AE235" i="1"/>
  <c r="AF235" i="1"/>
  <c r="CT235" i="1" s="1"/>
  <c r="S235" i="1" s="1"/>
  <c r="AG235" i="1"/>
  <c r="AH235" i="1"/>
  <c r="AI235" i="1"/>
  <c r="CW235" i="1" s="1"/>
  <c r="V235" i="1" s="1"/>
  <c r="AJ235" i="1"/>
  <c r="CX235" i="1" s="1"/>
  <c r="W235" i="1" s="1"/>
  <c r="CQ235" i="1"/>
  <c r="CU235" i="1"/>
  <c r="CV235" i="1"/>
  <c r="U235" i="1" s="1"/>
  <c r="GL235" i="1"/>
  <c r="GO235" i="1"/>
  <c r="GP235" i="1"/>
  <c r="GV235" i="1"/>
  <c r="HC235" i="1"/>
  <c r="GX235" i="1" s="1"/>
  <c r="C236" i="1"/>
  <c r="D236" i="1"/>
  <c r="I236" i="1"/>
  <c r="K236" i="1"/>
  <c r="V236" i="1"/>
  <c r="AB236" i="1"/>
  <c r="AC236" i="1"/>
  <c r="CQ236" i="1" s="1"/>
  <c r="P236" i="1" s="1"/>
  <c r="AD236" i="1"/>
  <c r="AE236" i="1"/>
  <c r="AF236" i="1"/>
  <c r="AG236" i="1"/>
  <c r="AH236" i="1"/>
  <c r="AI236" i="1"/>
  <c r="CW236" i="1" s="1"/>
  <c r="AJ236" i="1"/>
  <c r="CX236" i="1" s="1"/>
  <c r="W236" i="1" s="1"/>
  <c r="CR236" i="1"/>
  <c r="Q236" i="1" s="1"/>
  <c r="CS236" i="1"/>
  <c r="R236" i="1" s="1"/>
  <c r="CT236" i="1"/>
  <c r="CU236" i="1"/>
  <c r="T236" i="1" s="1"/>
  <c r="CV236" i="1"/>
  <c r="GL236" i="1"/>
  <c r="GO236" i="1"/>
  <c r="GP236" i="1"/>
  <c r="GV236" i="1"/>
  <c r="HC236" i="1" s="1"/>
  <c r="GX236" i="1"/>
  <c r="I237" i="1"/>
  <c r="U237" i="1"/>
  <c r="V237" i="1"/>
  <c r="AC237" i="1"/>
  <c r="AE237" i="1"/>
  <c r="CR237" i="1" s="1"/>
  <c r="Q237" i="1" s="1"/>
  <c r="AF237" i="1"/>
  <c r="CT237" i="1" s="1"/>
  <c r="S237" i="1" s="1"/>
  <c r="AG237" i="1"/>
  <c r="CU237" i="1" s="1"/>
  <c r="T237" i="1" s="1"/>
  <c r="AH237" i="1"/>
  <c r="AI237" i="1"/>
  <c r="AJ237" i="1"/>
  <c r="CQ237" i="1"/>
  <c r="P237" i="1" s="1"/>
  <c r="CV237" i="1"/>
  <c r="CW237" i="1"/>
  <c r="CX237" i="1"/>
  <c r="W237" i="1" s="1"/>
  <c r="GL237" i="1"/>
  <c r="GO237" i="1"/>
  <c r="GP237" i="1"/>
  <c r="GV237" i="1"/>
  <c r="HC237" i="1" s="1"/>
  <c r="GX237" i="1" s="1"/>
  <c r="I238" i="1"/>
  <c r="W238" i="1" s="1"/>
  <c r="AC238" i="1"/>
  <c r="AE238" i="1"/>
  <c r="AF238" i="1"/>
  <c r="CT238" i="1" s="1"/>
  <c r="S238" i="1" s="1"/>
  <c r="AG238" i="1"/>
  <c r="CU238" i="1" s="1"/>
  <c r="AH238" i="1"/>
  <c r="AI238" i="1"/>
  <c r="AJ238" i="1"/>
  <c r="CS238" i="1"/>
  <c r="R238" i="1" s="1"/>
  <c r="CV238" i="1"/>
  <c r="U238" i="1" s="1"/>
  <c r="CW238" i="1"/>
  <c r="CX238" i="1"/>
  <c r="CY238" i="1"/>
  <c r="X238" i="1" s="1"/>
  <c r="GL238" i="1"/>
  <c r="GO238" i="1"/>
  <c r="GP238" i="1"/>
  <c r="GV238" i="1"/>
  <c r="HC238" i="1"/>
  <c r="GX238" i="1" s="1"/>
  <c r="C239" i="1"/>
  <c r="D239" i="1"/>
  <c r="I239" i="1"/>
  <c r="P239" i="1" s="1"/>
  <c r="K239" i="1"/>
  <c r="S239" i="1"/>
  <c r="V239" i="1"/>
  <c r="AC239" i="1"/>
  <c r="AD239" i="1"/>
  <c r="AB239" i="1" s="1"/>
  <c r="AE239" i="1"/>
  <c r="AF239" i="1"/>
  <c r="CT239" i="1" s="1"/>
  <c r="AG239" i="1"/>
  <c r="CU239" i="1" s="1"/>
  <c r="T239" i="1" s="1"/>
  <c r="AH239" i="1"/>
  <c r="CV239" i="1" s="1"/>
  <c r="AI239" i="1"/>
  <c r="AJ239" i="1"/>
  <c r="CX239" i="1" s="1"/>
  <c r="W239" i="1" s="1"/>
  <c r="CQ239" i="1"/>
  <c r="CR239" i="1"/>
  <c r="CS239" i="1"/>
  <c r="CW239" i="1"/>
  <c r="GL239" i="1"/>
  <c r="GO239" i="1"/>
  <c r="GP239" i="1"/>
  <c r="GV239" i="1"/>
  <c r="HC239" i="1" s="1"/>
  <c r="GX239" i="1"/>
  <c r="C240" i="1"/>
  <c r="D240" i="1"/>
  <c r="I240" i="1"/>
  <c r="K240" i="1"/>
  <c r="R240" i="1"/>
  <c r="U240" i="1"/>
  <c r="AC240" i="1"/>
  <c r="AD240" i="1"/>
  <c r="AE240" i="1"/>
  <c r="CS240" i="1" s="1"/>
  <c r="AF240" i="1"/>
  <c r="AG240" i="1"/>
  <c r="AH240" i="1"/>
  <c r="AI240" i="1"/>
  <c r="AJ240" i="1"/>
  <c r="CQ240" i="1"/>
  <c r="P240" i="1" s="1"/>
  <c r="CP240" i="1" s="1"/>
  <c r="O240" i="1" s="1"/>
  <c r="CR240" i="1"/>
  <c r="Q240" i="1" s="1"/>
  <c r="CT240" i="1"/>
  <c r="S240" i="1" s="1"/>
  <c r="CU240" i="1"/>
  <c r="T240" i="1" s="1"/>
  <c r="CV240" i="1"/>
  <c r="CW240" i="1"/>
  <c r="V240" i="1" s="1"/>
  <c r="CX240" i="1"/>
  <c r="GL240" i="1"/>
  <c r="GO240" i="1"/>
  <c r="GP240" i="1"/>
  <c r="GV240" i="1"/>
  <c r="HC240" i="1" s="1"/>
  <c r="GX240" i="1" s="1"/>
  <c r="AC241" i="1"/>
  <c r="AE241" i="1"/>
  <c r="AF241" i="1"/>
  <c r="AG241" i="1"/>
  <c r="CU241" i="1" s="1"/>
  <c r="AH241" i="1"/>
  <c r="CV241" i="1" s="1"/>
  <c r="AI241" i="1"/>
  <c r="CW241" i="1" s="1"/>
  <c r="AJ241" i="1"/>
  <c r="CQ241" i="1"/>
  <c r="CT241" i="1"/>
  <c r="CX241" i="1"/>
  <c r="GL241" i="1"/>
  <c r="GO241" i="1"/>
  <c r="GP241" i="1"/>
  <c r="GV241" i="1"/>
  <c r="HC241" i="1"/>
  <c r="AC242" i="1"/>
  <c r="CQ242" i="1" s="1"/>
  <c r="AE242" i="1"/>
  <c r="AF242" i="1"/>
  <c r="AG242" i="1"/>
  <c r="CU242" i="1" s="1"/>
  <c r="AH242" i="1"/>
  <c r="AI242" i="1"/>
  <c r="CW242" i="1" s="1"/>
  <c r="AJ242" i="1"/>
  <c r="CT242" i="1"/>
  <c r="CV242" i="1"/>
  <c r="CX242" i="1"/>
  <c r="GL242" i="1"/>
  <c r="GO242" i="1"/>
  <c r="GP242" i="1"/>
  <c r="GV242" i="1"/>
  <c r="HC242" i="1"/>
  <c r="I243" i="1"/>
  <c r="K243" i="1"/>
  <c r="T243" i="1"/>
  <c r="V243" i="1"/>
  <c r="W243" i="1"/>
  <c r="AC243" i="1"/>
  <c r="AE243" i="1"/>
  <c r="AF243" i="1"/>
  <c r="AG243" i="1"/>
  <c r="AH243" i="1"/>
  <c r="CV243" i="1" s="1"/>
  <c r="U243" i="1" s="1"/>
  <c r="AI243" i="1"/>
  <c r="AJ243" i="1"/>
  <c r="CX243" i="1" s="1"/>
  <c r="CQ243" i="1"/>
  <c r="P243" i="1" s="1"/>
  <c r="CS243" i="1"/>
  <c r="R243" i="1" s="1"/>
  <c r="CT243" i="1"/>
  <c r="S243" i="1" s="1"/>
  <c r="CU243" i="1"/>
  <c r="CW243" i="1"/>
  <c r="GL243" i="1"/>
  <c r="GO243" i="1"/>
  <c r="GP243" i="1"/>
  <c r="GV243" i="1"/>
  <c r="HC243" i="1"/>
  <c r="GX243" i="1" s="1"/>
  <c r="I244" i="1"/>
  <c r="K244" i="1"/>
  <c r="AC244" i="1"/>
  <c r="AE244" i="1"/>
  <c r="AF244" i="1"/>
  <c r="CT244" i="1" s="1"/>
  <c r="S244" i="1" s="1"/>
  <c r="AG244" i="1"/>
  <c r="CU244" i="1" s="1"/>
  <c r="T244" i="1" s="1"/>
  <c r="AH244" i="1"/>
  <c r="AI244" i="1"/>
  <c r="AJ244" i="1"/>
  <c r="CV244" i="1"/>
  <c r="U244" i="1" s="1"/>
  <c r="CW244" i="1"/>
  <c r="V244" i="1" s="1"/>
  <c r="CX244" i="1"/>
  <c r="W244" i="1" s="1"/>
  <c r="GL244" i="1"/>
  <c r="GO244" i="1"/>
  <c r="GP244" i="1"/>
  <c r="GV244" i="1"/>
  <c r="HC244" i="1"/>
  <c r="GX244" i="1" s="1"/>
  <c r="C245" i="1"/>
  <c r="D245" i="1"/>
  <c r="I245" i="1"/>
  <c r="K245" i="1"/>
  <c r="P245" i="1"/>
  <c r="S245" i="1"/>
  <c r="U245" i="1"/>
  <c r="W245" i="1"/>
  <c r="AC245" i="1"/>
  <c r="CQ245" i="1" s="1"/>
  <c r="AD245" i="1"/>
  <c r="AB245" i="1" s="1"/>
  <c r="AE245" i="1"/>
  <c r="AF245" i="1"/>
  <c r="AG245" i="1"/>
  <c r="CU245" i="1" s="1"/>
  <c r="T245" i="1" s="1"/>
  <c r="AH245" i="1"/>
  <c r="AI245" i="1"/>
  <c r="CW245" i="1" s="1"/>
  <c r="V245" i="1" s="1"/>
  <c r="AJ245" i="1"/>
  <c r="CX245" i="1" s="1"/>
  <c r="CR245" i="1"/>
  <c r="Q245" i="1" s="1"/>
  <c r="CS245" i="1"/>
  <c r="CT245" i="1"/>
  <c r="CV245" i="1"/>
  <c r="GL245" i="1"/>
  <c r="GO245" i="1"/>
  <c r="GP245" i="1"/>
  <c r="GV245" i="1"/>
  <c r="HC245" i="1" s="1"/>
  <c r="GX245" i="1"/>
  <c r="C246" i="1"/>
  <c r="D246" i="1"/>
  <c r="I246" i="1"/>
  <c r="K246" i="1"/>
  <c r="R246" i="1"/>
  <c r="AC246" i="1"/>
  <c r="AD246" i="1"/>
  <c r="AE246" i="1"/>
  <c r="AF246" i="1"/>
  <c r="AG246" i="1"/>
  <c r="CU246" i="1" s="1"/>
  <c r="T246" i="1" s="1"/>
  <c r="AH246" i="1"/>
  <c r="CV246" i="1" s="1"/>
  <c r="U246" i="1" s="1"/>
  <c r="AI246" i="1"/>
  <c r="AJ246" i="1"/>
  <c r="CR246" i="1"/>
  <c r="Q246" i="1" s="1"/>
  <c r="CS246" i="1"/>
  <c r="CT246" i="1"/>
  <c r="S246" i="1" s="1"/>
  <c r="CW246" i="1"/>
  <c r="V246" i="1" s="1"/>
  <c r="CX246" i="1"/>
  <c r="W246" i="1" s="1"/>
  <c r="GL246" i="1"/>
  <c r="GO246" i="1"/>
  <c r="GP246" i="1"/>
  <c r="GV246" i="1"/>
  <c r="GX246" i="1"/>
  <c r="HC246" i="1"/>
  <c r="I247" i="1"/>
  <c r="V247" i="1"/>
  <c r="AC247" i="1"/>
  <c r="AE247" i="1"/>
  <c r="CR247" i="1" s="1"/>
  <c r="Q247" i="1" s="1"/>
  <c r="AF247" i="1"/>
  <c r="CT247" i="1" s="1"/>
  <c r="S247" i="1" s="1"/>
  <c r="AG247" i="1"/>
  <c r="CU247" i="1" s="1"/>
  <c r="T247" i="1" s="1"/>
  <c r="AH247" i="1"/>
  <c r="AI247" i="1"/>
  <c r="CW247" i="1" s="1"/>
  <c r="AJ247" i="1"/>
  <c r="CX247" i="1" s="1"/>
  <c r="W247" i="1" s="1"/>
  <c r="CQ247" i="1"/>
  <c r="P247" i="1" s="1"/>
  <c r="CP247" i="1" s="1"/>
  <c r="O247" i="1" s="1"/>
  <c r="CV247" i="1"/>
  <c r="U247" i="1" s="1"/>
  <c r="GL247" i="1"/>
  <c r="GO247" i="1"/>
  <c r="GP247" i="1"/>
  <c r="GV247" i="1"/>
  <c r="HC247" i="1"/>
  <c r="GX247" i="1" s="1"/>
  <c r="I248" i="1"/>
  <c r="T248" i="1"/>
  <c r="AC248" i="1"/>
  <c r="CQ248" i="1" s="1"/>
  <c r="P248" i="1" s="1"/>
  <c r="AE248" i="1"/>
  <c r="CS248" i="1" s="1"/>
  <c r="R248" i="1" s="1"/>
  <c r="AF248" i="1"/>
  <c r="CT248" i="1" s="1"/>
  <c r="S248" i="1" s="1"/>
  <c r="AG248" i="1"/>
  <c r="AH248" i="1"/>
  <c r="CV248" i="1" s="1"/>
  <c r="U248" i="1" s="1"/>
  <c r="AI248" i="1"/>
  <c r="AJ248" i="1"/>
  <c r="CX248" i="1" s="1"/>
  <c r="W248" i="1" s="1"/>
  <c r="CR248" i="1"/>
  <c r="Q248" i="1" s="1"/>
  <c r="CU248" i="1"/>
  <c r="CW248" i="1"/>
  <c r="V248" i="1" s="1"/>
  <c r="GL248" i="1"/>
  <c r="GO248" i="1"/>
  <c r="GP248" i="1"/>
  <c r="GV248" i="1"/>
  <c r="HC248" i="1" s="1"/>
  <c r="GX248" i="1" s="1"/>
  <c r="I249" i="1"/>
  <c r="K249" i="1"/>
  <c r="Y249" i="1"/>
  <c r="AC249" i="1"/>
  <c r="AE249" i="1"/>
  <c r="AD249" i="1" s="1"/>
  <c r="AF249" i="1"/>
  <c r="AG249" i="1"/>
  <c r="CU249" i="1" s="1"/>
  <c r="AH249" i="1"/>
  <c r="CV249" i="1" s="1"/>
  <c r="AI249" i="1"/>
  <c r="CW249" i="1" s="1"/>
  <c r="AJ249" i="1"/>
  <c r="CX249" i="1" s="1"/>
  <c r="W249" i="1" s="1"/>
  <c r="CR249" i="1"/>
  <c r="CT249" i="1"/>
  <c r="S249" i="1" s="1"/>
  <c r="CY249" i="1"/>
  <c r="X249" i="1" s="1"/>
  <c r="CZ249" i="1"/>
  <c r="GL249" i="1"/>
  <c r="GO249" i="1"/>
  <c r="GP249" i="1"/>
  <c r="GV249" i="1"/>
  <c r="HC249" i="1" s="1"/>
  <c r="I250" i="1"/>
  <c r="K250" i="1"/>
  <c r="T250" i="1"/>
  <c r="V250" i="1"/>
  <c r="AC250" i="1"/>
  <c r="CQ250" i="1" s="1"/>
  <c r="P250" i="1" s="1"/>
  <c r="AE250" i="1"/>
  <c r="CR250" i="1" s="1"/>
  <c r="Q250" i="1" s="1"/>
  <c r="AF250" i="1"/>
  <c r="AG250" i="1"/>
  <c r="CU250" i="1" s="1"/>
  <c r="AH250" i="1"/>
  <c r="CV250" i="1" s="1"/>
  <c r="U250" i="1" s="1"/>
  <c r="AI250" i="1"/>
  <c r="AJ250" i="1"/>
  <c r="CX250" i="1" s="1"/>
  <c r="W250" i="1" s="1"/>
  <c r="CT250" i="1"/>
  <c r="S250" i="1" s="1"/>
  <c r="CW250" i="1"/>
  <c r="CY250" i="1"/>
  <c r="X250" i="1" s="1"/>
  <c r="CZ250" i="1"/>
  <c r="Y250" i="1" s="1"/>
  <c r="GL250" i="1"/>
  <c r="GO250" i="1"/>
  <c r="GP250" i="1"/>
  <c r="GV250" i="1"/>
  <c r="HC250" i="1" s="1"/>
  <c r="GX250" i="1" s="1"/>
  <c r="C251" i="1"/>
  <c r="D251" i="1"/>
  <c r="I251" i="1"/>
  <c r="I253" i="1" s="1"/>
  <c r="K251" i="1"/>
  <c r="AC251" i="1"/>
  <c r="AE251" i="1"/>
  <c r="AD251" i="1" s="1"/>
  <c r="AF251" i="1"/>
  <c r="AG251" i="1"/>
  <c r="CU251" i="1" s="1"/>
  <c r="T251" i="1" s="1"/>
  <c r="AH251" i="1"/>
  <c r="CV251" i="1" s="1"/>
  <c r="U251" i="1" s="1"/>
  <c r="AI251" i="1"/>
  <c r="CW251" i="1" s="1"/>
  <c r="V251" i="1" s="1"/>
  <c r="AJ251" i="1"/>
  <c r="CX251" i="1" s="1"/>
  <c r="CR251" i="1"/>
  <c r="Q251" i="1" s="1"/>
  <c r="CT251" i="1"/>
  <c r="S251" i="1" s="1"/>
  <c r="GL251" i="1"/>
  <c r="GO251" i="1"/>
  <c r="GP251" i="1"/>
  <c r="GV251" i="1"/>
  <c r="HC251" i="1" s="1"/>
  <c r="C252" i="1"/>
  <c r="D252" i="1"/>
  <c r="I252" i="1"/>
  <c r="I258" i="1" s="1"/>
  <c r="T258" i="1" s="1"/>
  <c r="K252" i="1"/>
  <c r="R252" i="1"/>
  <c r="T252" i="1"/>
  <c r="AC252" i="1"/>
  <c r="CQ252" i="1" s="1"/>
  <c r="P252" i="1" s="1"/>
  <c r="CP252" i="1" s="1"/>
  <c r="O252" i="1" s="1"/>
  <c r="AE252" i="1"/>
  <c r="CS252" i="1" s="1"/>
  <c r="AF252" i="1"/>
  <c r="CT252" i="1" s="1"/>
  <c r="S252" i="1" s="1"/>
  <c r="CZ252" i="1" s="1"/>
  <c r="Y252" i="1" s="1"/>
  <c r="AG252" i="1"/>
  <c r="AH252" i="1"/>
  <c r="CV252" i="1" s="1"/>
  <c r="U252" i="1" s="1"/>
  <c r="AI252" i="1"/>
  <c r="AJ252" i="1"/>
  <c r="CX252" i="1" s="1"/>
  <c r="W252" i="1" s="1"/>
  <c r="CR252" i="1"/>
  <c r="Q252" i="1" s="1"/>
  <c r="CU252" i="1"/>
  <c r="CW252" i="1"/>
  <c r="V252" i="1" s="1"/>
  <c r="GL252" i="1"/>
  <c r="GO252" i="1"/>
  <c r="GP252" i="1"/>
  <c r="GV252" i="1"/>
  <c r="HC252" i="1" s="1"/>
  <c r="GX252" i="1" s="1"/>
  <c r="AC253" i="1"/>
  <c r="AD253" i="1"/>
  <c r="AB253" i="1" s="1"/>
  <c r="AE253" i="1"/>
  <c r="AF253" i="1"/>
  <c r="CT253" i="1" s="1"/>
  <c r="AG253" i="1"/>
  <c r="AH253" i="1"/>
  <c r="CV253" i="1" s="1"/>
  <c r="AI253" i="1"/>
  <c r="CW253" i="1" s="1"/>
  <c r="AJ253" i="1"/>
  <c r="CX253" i="1" s="1"/>
  <c r="CQ253" i="1"/>
  <c r="CR253" i="1"/>
  <c r="CS253" i="1"/>
  <c r="CU253" i="1"/>
  <c r="GL253" i="1"/>
  <c r="GO253" i="1"/>
  <c r="GP253" i="1"/>
  <c r="GV253" i="1"/>
  <c r="HC253" i="1"/>
  <c r="AC254" i="1"/>
  <c r="AE254" i="1"/>
  <c r="CR254" i="1" s="1"/>
  <c r="AF254" i="1"/>
  <c r="CT254" i="1" s="1"/>
  <c r="AG254" i="1"/>
  <c r="CU254" i="1" s="1"/>
  <c r="AH254" i="1"/>
  <c r="AI254" i="1"/>
  <c r="CW254" i="1" s="1"/>
  <c r="AJ254" i="1"/>
  <c r="CX254" i="1" s="1"/>
  <c r="CQ254" i="1"/>
  <c r="CV254" i="1"/>
  <c r="GL254" i="1"/>
  <c r="GO254" i="1"/>
  <c r="GP254" i="1"/>
  <c r="GV254" i="1"/>
  <c r="HC254" i="1"/>
  <c r="AC255" i="1"/>
  <c r="CQ255" i="1" s="1"/>
  <c r="AE255" i="1"/>
  <c r="CS255" i="1" s="1"/>
  <c r="AF255" i="1"/>
  <c r="CT255" i="1" s="1"/>
  <c r="AG255" i="1"/>
  <c r="AH255" i="1"/>
  <c r="CV255" i="1" s="1"/>
  <c r="AI255" i="1"/>
  <c r="AJ255" i="1"/>
  <c r="CX255" i="1" s="1"/>
  <c r="CR255" i="1"/>
  <c r="CU255" i="1"/>
  <c r="CW255" i="1"/>
  <c r="GL255" i="1"/>
  <c r="GO255" i="1"/>
  <c r="GP255" i="1"/>
  <c r="GV255" i="1"/>
  <c r="HC255" i="1" s="1"/>
  <c r="I256" i="1"/>
  <c r="GX256" i="1" s="1"/>
  <c r="AB256" i="1"/>
  <c r="AC256" i="1"/>
  <c r="AD256" i="1"/>
  <c r="AE256" i="1"/>
  <c r="AF256" i="1"/>
  <c r="CT256" i="1" s="1"/>
  <c r="AG256" i="1"/>
  <c r="AH256" i="1"/>
  <c r="CV256" i="1" s="1"/>
  <c r="AI256" i="1"/>
  <c r="CW256" i="1" s="1"/>
  <c r="V256" i="1" s="1"/>
  <c r="AJ256" i="1"/>
  <c r="CX256" i="1" s="1"/>
  <c r="W256" i="1" s="1"/>
  <c r="CQ256" i="1"/>
  <c r="CR256" i="1"/>
  <c r="Q256" i="1" s="1"/>
  <c r="CS256" i="1"/>
  <c r="CU256" i="1"/>
  <c r="T256" i="1" s="1"/>
  <c r="GL256" i="1"/>
  <c r="GO256" i="1"/>
  <c r="GP256" i="1"/>
  <c r="GV256" i="1"/>
  <c r="HC256" i="1"/>
  <c r="AC257" i="1"/>
  <c r="AE257" i="1"/>
  <c r="CR257" i="1" s="1"/>
  <c r="AF257" i="1"/>
  <c r="CT257" i="1" s="1"/>
  <c r="AG257" i="1"/>
  <c r="CU257" i="1" s="1"/>
  <c r="AH257" i="1"/>
  <c r="AI257" i="1"/>
  <c r="CW257" i="1" s="1"/>
  <c r="AJ257" i="1"/>
  <c r="CX257" i="1" s="1"/>
  <c r="CQ257" i="1"/>
  <c r="CV257" i="1"/>
  <c r="GL257" i="1"/>
  <c r="GO257" i="1"/>
  <c r="GP257" i="1"/>
  <c r="GV257" i="1"/>
  <c r="HC257" i="1"/>
  <c r="R258" i="1"/>
  <c r="AC258" i="1"/>
  <c r="CQ258" i="1" s="1"/>
  <c r="P258" i="1" s="1"/>
  <c r="AE258" i="1"/>
  <c r="CS258" i="1" s="1"/>
  <c r="AF258" i="1"/>
  <c r="CT258" i="1" s="1"/>
  <c r="AG258" i="1"/>
  <c r="AH258" i="1"/>
  <c r="CV258" i="1" s="1"/>
  <c r="U258" i="1" s="1"/>
  <c r="AI258" i="1"/>
  <c r="AJ258" i="1"/>
  <c r="CX258" i="1" s="1"/>
  <c r="W258" i="1" s="1"/>
  <c r="CR258" i="1"/>
  <c r="Q258" i="1" s="1"/>
  <c r="CU258" i="1"/>
  <c r="CW258" i="1"/>
  <c r="GL258" i="1"/>
  <c r="GO258" i="1"/>
  <c r="GP258" i="1"/>
  <c r="GV258" i="1"/>
  <c r="HC258" i="1" s="1"/>
  <c r="I259" i="1"/>
  <c r="K259" i="1"/>
  <c r="Y259" i="1"/>
  <c r="AC259" i="1"/>
  <c r="AE259" i="1"/>
  <c r="AD259" i="1" s="1"/>
  <c r="AF259" i="1"/>
  <c r="AG259" i="1"/>
  <c r="CU259" i="1" s="1"/>
  <c r="T259" i="1" s="1"/>
  <c r="AH259" i="1"/>
  <c r="CV259" i="1" s="1"/>
  <c r="U259" i="1" s="1"/>
  <c r="AI259" i="1"/>
  <c r="CW259" i="1" s="1"/>
  <c r="V259" i="1" s="1"/>
  <c r="AJ259" i="1"/>
  <c r="CX259" i="1" s="1"/>
  <c r="W259" i="1" s="1"/>
  <c r="CR259" i="1"/>
  <c r="Q259" i="1" s="1"/>
  <c r="CT259" i="1"/>
  <c r="S259" i="1" s="1"/>
  <c r="CY259" i="1"/>
  <c r="X259" i="1" s="1"/>
  <c r="CZ259" i="1"/>
  <c r="GL259" i="1"/>
  <c r="GO259" i="1"/>
  <c r="GP259" i="1"/>
  <c r="GV259" i="1"/>
  <c r="HC259" i="1" s="1"/>
  <c r="GX259" i="1" s="1"/>
  <c r="I260" i="1"/>
  <c r="K260" i="1"/>
  <c r="V260" i="1"/>
  <c r="AC260" i="1"/>
  <c r="CQ260" i="1" s="1"/>
  <c r="P260" i="1" s="1"/>
  <c r="CP260" i="1" s="1"/>
  <c r="O260" i="1" s="1"/>
  <c r="AE260" i="1"/>
  <c r="CR260" i="1" s="1"/>
  <c r="Q260" i="1" s="1"/>
  <c r="AF260" i="1"/>
  <c r="AG260" i="1"/>
  <c r="CU260" i="1" s="1"/>
  <c r="T260" i="1" s="1"/>
  <c r="AH260" i="1"/>
  <c r="CV260" i="1" s="1"/>
  <c r="U260" i="1" s="1"/>
  <c r="AI260" i="1"/>
  <c r="AJ260" i="1"/>
  <c r="CX260" i="1" s="1"/>
  <c r="W260" i="1" s="1"/>
  <c r="CT260" i="1"/>
  <c r="S260" i="1" s="1"/>
  <c r="CW260" i="1"/>
  <c r="CY260" i="1"/>
  <c r="X260" i="1" s="1"/>
  <c r="CZ260" i="1"/>
  <c r="Y260" i="1" s="1"/>
  <c r="GL260" i="1"/>
  <c r="GO260" i="1"/>
  <c r="GP260" i="1"/>
  <c r="GV260" i="1"/>
  <c r="HC260" i="1" s="1"/>
  <c r="GX260" i="1" s="1"/>
  <c r="I261" i="1"/>
  <c r="K261" i="1"/>
  <c r="X261" i="1"/>
  <c r="AC261" i="1"/>
  <c r="AE261" i="1"/>
  <c r="AF261" i="1"/>
  <c r="AG261" i="1"/>
  <c r="CU261" i="1" s="1"/>
  <c r="T261" i="1" s="1"/>
  <c r="AH261" i="1"/>
  <c r="AI261" i="1"/>
  <c r="CW261" i="1" s="1"/>
  <c r="V261" i="1" s="1"/>
  <c r="AJ261" i="1"/>
  <c r="CX261" i="1" s="1"/>
  <c r="W261" i="1" s="1"/>
  <c r="CT261" i="1"/>
  <c r="S261" i="1" s="1"/>
  <c r="CV261" i="1"/>
  <c r="U261" i="1" s="1"/>
  <c r="CY261" i="1"/>
  <c r="CZ261" i="1"/>
  <c r="Y261" i="1" s="1"/>
  <c r="GL261" i="1"/>
  <c r="GO261" i="1"/>
  <c r="GP261" i="1"/>
  <c r="GV261" i="1"/>
  <c r="HC261" i="1" s="1"/>
  <c r="GX261" i="1" s="1"/>
  <c r="I262" i="1"/>
  <c r="K262" i="1"/>
  <c r="V262" i="1"/>
  <c r="X262" i="1"/>
  <c r="AC262" i="1"/>
  <c r="AE262" i="1"/>
  <c r="CR262" i="1" s="1"/>
  <c r="Q262" i="1" s="1"/>
  <c r="AF262" i="1"/>
  <c r="CT262" i="1" s="1"/>
  <c r="S262" i="1" s="1"/>
  <c r="AG262" i="1"/>
  <c r="CU262" i="1" s="1"/>
  <c r="T262" i="1" s="1"/>
  <c r="AH262" i="1"/>
  <c r="AI262" i="1"/>
  <c r="CW262" i="1" s="1"/>
  <c r="AJ262" i="1"/>
  <c r="CX262" i="1" s="1"/>
  <c r="W262" i="1" s="1"/>
  <c r="CQ262" i="1"/>
  <c r="P262" i="1" s="1"/>
  <c r="CV262" i="1"/>
  <c r="U262" i="1" s="1"/>
  <c r="CY262" i="1"/>
  <c r="CZ262" i="1"/>
  <c r="Y262" i="1" s="1"/>
  <c r="GL262" i="1"/>
  <c r="GO262" i="1"/>
  <c r="GP262" i="1"/>
  <c r="GV262" i="1"/>
  <c r="HC262" i="1"/>
  <c r="GX262" i="1" s="1"/>
  <c r="C263" i="1"/>
  <c r="D263" i="1"/>
  <c r="I263" i="1"/>
  <c r="K263" i="1"/>
  <c r="AC263" i="1"/>
  <c r="AE263" i="1"/>
  <c r="AF263" i="1"/>
  <c r="AG263" i="1"/>
  <c r="CU263" i="1" s="1"/>
  <c r="T263" i="1" s="1"/>
  <c r="AH263" i="1"/>
  <c r="AI263" i="1"/>
  <c r="CW263" i="1" s="1"/>
  <c r="V263" i="1" s="1"/>
  <c r="AJ263" i="1"/>
  <c r="CX263" i="1" s="1"/>
  <c r="W263" i="1" s="1"/>
  <c r="CT263" i="1"/>
  <c r="S263" i="1" s="1"/>
  <c r="CV263" i="1"/>
  <c r="U263" i="1" s="1"/>
  <c r="GL263" i="1"/>
  <c r="GN263" i="1"/>
  <c r="GP263" i="1"/>
  <c r="GV263" i="1"/>
  <c r="HC263" i="1" s="1"/>
  <c r="GX263" i="1" s="1"/>
  <c r="C264" i="1"/>
  <c r="D264" i="1"/>
  <c r="I264" i="1"/>
  <c r="K264" i="1"/>
  <c r="V264" i="1"/>
  <c r="AC264" i="1"/>
  <c r="CQ264" i="1" s="1"/>
  <c r="P264" i="1" s="1"/>
  <c r="AE264" i="1"/>
  <c r="CR264" i="1" s="1"/>
  <c r="Q264" i="1" s="1"/>
  <c r="AF264" i="1"/>
  <c r="AG264" i="1"/>
  <c r="CU264" i="1" s="1"/>
  <c r="T264" i="1" s="1"/>
  <c r="AH264" i="1"/>
  <c r="CV264" i="1" s="1"/>
  <c r="U264" i="1" s="1"/>
  <c r="AI264" i="1"/>
  <c r="AJ264" i="1"/>
  <c r="CX264" i="1" s="1"/>
  <c r="W264" i="1" s="1"/>
  <c r="CT264" i="1"/>
  <c r="S264" i="1" s="1"/>
  <c r="CW264" i="1"/>
  <c r="GL264" i="1"/>
  <c r="GN264" i="1"/>
  <c r="GP264" i="1"/>
  <c r="GV264" i="1"/>
  <c r="HC264" i="1" s="1"/>
  <c r="GX264" i="1" s="1"/>
  <c r="I265" i="1"/>
  <c r="K265" i="1"/>
  <c r="AC265" i="1"/>
  <c r="AE265" i="1"/>
  <c r="AF265" i="1"/>
  <c r="AG265" i="1"/>
  <c r="CU265" i="1" s="1"/>
  <c r="T265" i="1" s="1"/>
  <c r="AH265" i="1"/>
  <c r="AI265" i="1"/>
  <c r="CW265" i="1" s="1"/>
  <c r="V265" i="1" s="1"/>
  <c r="AJ265" i="1"/>
  <c r="CX265" i="1" s="1"/>
  <c r="W265" i="1" s="1"/>
  <c r="CT265" i="1"/>
  <c r="S265" i="1" s="1"/>
  <c r="CV265" i="1"/>
  <c r="U265" i="1" s="1"/>
  <c r="GL265" i="1"/>
  <c r="GO265" i="1"/>
  <c r="GP265" i="1"/>
  <c r="GV265" i="1"/>
  <c r="HC265" i="1" s="1"/>
  <c r="GX265" i="1" s="1"/>
  <c r="I266" i="1"/>
  <c r="HG266" i="1" s="1"/>
  <c r="K266" i="1"/>
  <c r="AC266" i="1"/>
  <c r="AE266" i="1"/>
  <c r="CR266" i="1" s="1"/>
  <c r="Q266" i="1" s="1"/>
  <c r="AF266" i="1"/>
  <c r="CT266" i="1" s="1"/>
  <c r="S266" i="1" s="1"/>
  <c r="AG266" i="1"/>
  <c r="CU266" i="1" s="1"/>
  <c r="T266" i="1" s="1"/>
  <c r="AH266" i="1"/>
  <c r="AI266" i="1"/>
  <c r="CW266" i="1" s="1"/>
  <c r="V266" i="1" s="1"/>
  <c r="AJ266" i="1"/>
  <c r="CX266" i="1" s="1"/>
  <c r="W266" i="1" s="1"/>
  <c r="CQ266" i="1"/>
  <c r="P266" i="1" s="1"/>
  <c r="CP266" i="1" s="1"/>
  <c r="O266" i="1" s="1"/>
  <c r="CV266" i="1"/>
  <c r="U266" i="1" s="1"/>
  <c r="GL266" i="1"/>
  <c r="GO266" i="1"/>
  <c r="GP266" i="1"/>
  <c r="GV266" i="1"/>
  <c r="HC266" i="1"/>
  <c r="GX266" i="1" s="1"/>
  <c r="I267" i="1"/>
  <c r="K267" i="1"/>
  <c r="P267" i="1"/>
  <c r="R267" i="1"/>
  <c r="Y267" i="1"/>
  <c r="AC267" i="1"/>
  <c r="CQ267" i="1" s="1"/>
  <c r="AD267" i="1"/>
  <c r="AE267" i="1"/>
  <c r="AF267" i="1"/>
  <c r="CT267" i="1" s="1"/>
  <c r="S267" i="1" s="1"/>
  <c r="AG267" i="1"/>
  <c r="AH267" i="1"/>
  <c r="CV267" i="1" s="1"/>
  <c r="U267" i="1" s="1"/>
  <c r="AI267" i="1"/>
  <c r="AJ267" i="1"/>
  <c r="CX267" i="1" s="1"/>
  <c r="W267" i="1" s="1"/>
  <c r="CR267" i="1"/>
  <c r="Q267" i="1" s="1"/>
  <c r="CS267" i="1"/>
  <c r="CU267" i="1"/>
  <c r="T267" i="1" s="1"/>
  <c r="CW267" i="1"/>
  <c r="V267" i="1" s="1"/>
  <c r="CY267" i="1"/>
  <c r="X267" i="1" s="1"/>
  <c r="CZ267" i="1"/>
  <c r="GL267" i="1"/>
  <c r="GN267" i="1"/>
  <c r="GP267" i="1"/>
  <c r="GV267" i="1"/>
  <c r="HC267" i="1" s="1"/>
  <c r="GX267" i="1" s="1"/>
  <c r="I268" i="1"/>
  <c r="K268" i="1"/>
  <c r="W268" i="1"/>
  <c r="Y268" i="1"/>
  <c r="AC268" i="1"/>
  <c r="AE268" i="1"/>
  <c r="CS268" i="1" s="1"/>
  <c r="AF268" i="1"/>
  <c r="CT268" i="1" s="1"/>
  <c r="S268" i="1" s="1"/>
  <c r="AG268" i="1"/>
  <c r="CU268" i="1" s="1"/>
  <c r="AH268" i="1"/>
  <c r="CV268" i="1" s="1"/>
  <c r="U268" i="1" s="1"/>
  <c r="AI268" i="1"/>
  <c r="AJ268" i="1"/>
  <c r="CX268" i="1" s="1"/>
  <c r="CR268" i="1"/>
  <c r="Q268" i="1" s="1"/>
  <c r="CW268" i="1"/>
  <c r="V268" i="1" s="1"/>
  <c r="CY268" i="1"/>
  <c r="X268" i="1" s="1"/>
  <c r="CZ268" i="1"/>
  <c r="GL268" i="1"/>
  <c r="GN268" i="1"/>
  <c r="GP268" i="1"/>
  <c r="GV268" i="1"/>
  <c r="HC268" i="1"/>
  <c r="I269" i="1"/>
  <c r="K269" i="1"/>
  <c r="R269" i="1"/>
  <c r="T269" i="1"/>
  <c r="Y269" i="1"/>
  <c r="AC269" i="1"/>
  <c r="CQ269" i="1" s="1"/>
  <c r="P269" i="1" s="1"/>
  <c r="AE269" i="1"/>
  <c r="CS269" i="1" s="1"/>
  <c r="AF269" i="1"/>
  <c r="CT269" i="1" s="1"/>
  <c r="S269" i="1" s="1"/>
  <c r="AG269" i="1"/>
  <c r="AH269" i="1"/>
  <c r="CV269" i="1" s="1"/>
  <c r="U269" i="1" s="1"/>
  <c r="AI269" i="1"/>
  <c r="AJ269" i="1"/>
  <c r="CX269" i="1" s="1"/>
  <c r="W269" i="1" s="1"/>
  <c r="CR269" i="1"/>
  <c r="Q269" i="1" s="1"/>
  <c r="CU269" i="1"/>
  <c r="CW269" i="1"/>
  <c r="V269" i="1" s="1"/>
  <c r="CY269" i="1"/>
  <c r="X269" i="1" s="1"/>
  <c r="CZ269" i="1"/>
  <c r="GL269" i="1"/>
  <c r="GN269" i="1"/>
  <c r="GP269" i="1"/>
  <c r="GV269" i="1"/>
  <c r="HC269" i="1" s="1"/>
  <c r="GX269" i="1" s="1"/>
  <c r="I270" i="1"/>
  <c r="K270" i="1"/>
  <c r="T270" i="1"/>
  <c r="V270" i="1"/>
  <c r="Y270" i="1"/>
  <c r="AC270" i="1"/>
  <c r="AE270" i="1"/>
  <c r="AD270" i="1" s="1"/>
  <c r="AF270" i="1"/>
  <c r="AG270" i="1"/>
  <c r="CU270" i="1" s="1"/>
  <c r="AH270" i="1"/>
  <c r="CV270" i="1" s="1"/>
  <c r="U270" i="1" s="1"/>
  <c r="AI270" i="1"/>
  <c r="CW270" i="1" s="1"/>
  <c r="AJ270" i="1"/>
  <c r="CX270" i="1" s="1"/>
  <c r="W270" i="1" s="1"/>
  <c r="CR270" i="1"/>
  <c r="CT270" i="1"/>
  <c r="S270" i="1" s="1"/>
  <c r="CY270" i="1"/>
  <c r="X270" i="1" s="1"/>
  <c r="CZ270" i="1"/>
  <c r="GL270" i="1"/>
  <c r="GN270" i="1"/>
  <c r="GP270" i="1"/>
  <c r="GV270" i="1"/>
  <c r="HC270" i="1" s="1"/>
  <c r="GX270" i="1" s="1"/>
  <c r="I271" i="1"/>
  <c r="K271" i="1"/>
  <c r="T271" i="1"/>
  <c r="V271" i="1"/>
  <c r="AC271" i="1"/>
  <c r="AE271" i="1"/>
  <c r="AF271" i="1"/>
  <c r="AG271" i="1"/>
  <c r="CU271" i="1" s="1"/>
  <c r="AH271" i="1"/>
  <c r="CV271" i="1" s="1"/>
  <c r="U271" i="1" s="1"/>
  <c r="AI271" i="1"/>
  <c r="AJ271" i="1"/>
  <c r="CX271" i="1" s="1"/>
  <c r="W271" i="1" s="1"/>
  <c r="CT271" i="1"/>
  <c r="S271" i="1" s="1"/>
  <c r="CW271" i="1"/>
  <c r="GL271" i="1"/>
  <c r="GO271" i="1"/>
  <c r="GP271" i="1"/>
  <c r="GV271" i="1"/>
  <c r="HC271" i="1" s="1"/>
  <c r="GX271" i="1" s="1"/>
  <c r="I272" i="1"/>
  <c r="K272" i="1"/>
  <c r="V272" i="1"/>
  <c r="AC272" i="1"/>
  <c r="AE272" i="1"/>
  <c r="AF272" i="1"/>
  <c r="AG272" i="1"/>
  <c r="CU272" i="1" s="1"/>
  <c r="T272" i="1" s="1"/>
  <c r="AH272" i="1"/>
  <c r="AI272" i="1"/>
  <c r="CW272" i="1" s="1"/>
  <c r="AJ272" i="1"/>
  <c r="CX272" i="1" s="1"/>
  <c r="W272" i="1" s="1"/>
  <c r="CT272" i="1"/>
  <c r="S272" i="1" s="1"/>
  <c r="CV272" i="1"/>
  <c r="U272" i="1" s="1"/>
  <c r="GL272" i="1"/>
  <c r="GO272" i="1"/>
  <c r="GP272" i="1"/>
  <c r="GV272" i="1"/>
  <c r="HC272" i="1"/>
  <c r="GX272" i="1" s="1"/>
  <c r="C273" i="1"/>
  <c r="D273" i="1"/>
  <c r="I273" i="1"/>
  <c r="K273" i="1"/>
  <c r="P273" i="1"/>
  <c r="U273" i="1"/>
  <c r="AC273" i="1"/>
  <c r="CQ273" i="1" s="1"/>
  <c r="AD273" i="1"/>
  <c r="AB273" i="1" s="1"/>
  <c r="AE273" i="1"/>
  <c r="AF273" i="1"/>
  <c r="CT273" i="1" s="1"/>
  <c r="S273" i="1" s="1"/>
  <c r="AG273" i="1"/>
  <c r="CU273" i="1" s="1"/>
  <c r="T273" i="1" s="1"/>
  <c r="AH273" i="1"/>
  <c r="AI273" i="1"/>
  <c r="CW273" i="1" s="1"/>
  <c r="V273" i="1" s="1"/>
  <c r="AJ273" i="1"/>
  <c r="CR273" i="1"/>
  <c r="Q273" i="1" s="1"/>
  <c r="CS273" i="1"/>
  <c r="R273" i="1" s="1"/>
  <c r="CV273" i="1"/>
  <c r="CX273" i="1"/>
  <c r="W273" i="1" s="1"/>
  <c r="GL273" i="1"/>
  <c r="GO273" i="1"/>
  <c r="GP273" i="1"/>
  <c r="GV273" i="1"/>
  <c r="GX273" i="1"/>
  <c r="HC273" i="1"/>
  <c r="C274" i="1"/>
  <c r="D274" i="1"/>
  <c r="I274" i="1"/>
  <c r="K274" i="1"/>
  <c r="S274" i="1"/>
  <c r="U274" i="1"/>
  <c r="AB274" i="1"/>
  <c r="AC274" i="1"/>
  <c r="AD274" i="1"/>
  <c r="AE274" i="1"/>
  <c r="AF274" i="1"/>
  <c r="CT274" i="1" s="1"/>
  <c r="AG274" i="1"/>
  <c r="CU274" i="1" s="1"/>
  <c r="T274" i="1" s="1"/>
  <c r="AH274" i="1"/>
  <c r="CV274" i="1" s="1"/>
  <c r="AI274" i="1"/>
  <c r="CW274" i="1" s="1"/>
  <c r="V274" i="1" s="1"/>
  <c r="AJ274" i="1"/>
  <c r="CQ274" i="1"/>
  <c r="P274" i="1" s="1"/>
  <c r="CR274" i="1"/>
  <c r="Q274" i="1" s="1"/>
  <c r="CS274" i="1"/>
  <c r="R274" i="1" s="1"/>
  <c r="CZ274" i="1" s="1"/>
  <c r="Y274" i="1" s="1"/>
  <c r="CX274" i="1"/>
  <c r="W274" i="1" s="1"/>
  <c r="GL274" i="1"/>
  <c r="GO274" i="1"/>
  <c r="GP274" i="1"/>
  <c r="GV274" i="1"/>
  <c r="HC274" i="1" s="1"/>
  <c r="GX274" i="1" s="1"/>
  <c r="C275" i="1"/>
  <c r="D275" i="1"/>
  <c r="I275" i="1"/>
  <c r="K275" i="1"/>
  <c r="S275" i="1"/>
  <c r="AC275" i="1"/>
  <c r="AE275" i="1"/>
  <c r="AF275" i="1"/>
  <c r="AG275" i="1"/>
  <c r="CU275" i="1" s="1"/>
  <c r="T275" i="1" s="1"/>
  <c r="AH275" i="1"/>
  <c r="AI275" i="1"/>
  <c r="CW275" i="1" s="1"/>
  <c r="V275" i="1" s="1"/>
  <c r="AJ275" i="1"/>
  <c r="CQ275" i="1"/>
  <c r="P275" i="1" s="1"/>
  <c r="CS275" i="1"/>
  <c r="R275" i="1" s="1"/>
  <c r="CT275" i="1"/>
  <c r="CV275" i="1"/>
  <c r="U275" i="1" s="1"/>
  <c r="CX275" i="1"/>
  <c r="W275" i="1" s="1"/>
  <c r="GL275" i="1"/>
  <c r="GO275" i="1"/>
  <c r="GP275" i="1"/>
  <c r="GV275" i="1"/>
  <c r="HC275" i="1"/>
  <c r="GX275" i="1" s="1"/>
  <c r="C276" i="1"/>
  <c r="D276" i="1"/>
  <c r="I276" i="1"/>
  <c r="K276" i="1"/>
  <c r="V276" i="1"/>
  <c r="AC276" i="1"/>
  <c r="AE276" i="1"/>
  <c r="AF276" i="1"/>
  <c r="CT276" i="1" s="1"/>
  <c r="S276" i="1" s="1"/>
  <c r="AG276" i="1"/>
  <c r="CU276" i="1" s="1"/>
  <c r="T276" i="1" s="1"/>
  <c r="AH276" i="1"/>
  <c r="AI276" i="1"/>
  <c r="CW276" i="1" s="1"/>
  <c r="AJ276" i="1"/>
  <c r="CX276" i="1" s="1"/>
  <c r="W276" i="1" s="1"/>
  <c r="CQ276" i="1"/>
  <c r="P276" i="1" s="1"/>
  <c r="CV276" i="1"/>
  <c r="U276" i="1" s="1"/>
  <c r="GL276" i="1"/>
  <c r="GO276" i="1"/>
  <c r="GP276" i="1"/>
  <c r="GV276" i="1"/>
  <c r="HC276" i="1"/>
  <c r="GX276" i="1" s="1"/>
  <c r="I277" i="1"/>
  <c r="T277" i="1"/>
  <c r="AC277" i="1"/>
  <c r="AE277" i="1"/>
  <c r="CS277" i="1" s="1"/>
  <c r="R277" i="1" s="1"/>
  <c r="AF277" i="1"/>
  <c r="AG277" i="1"/>
  <c r="AH277" i="1"/>
  <c r="CV277" i="1" s="1"/>
  <c r="U277" i="1" s="1"/>
  <c r="AI277" i="1"/>
  <c r="AJ277" i="1"/>
  <c r="CX277" i="1" s="1"/>
  <c r="W277" i="1" s="1"/>
  <c r="CR277" i="1"/>
  <c r="Q277" i="1" s="1"/>
  <c r="CT277" i="1"/>
  <c r="S277" i="1" s="1"/>
  <c r="CY277" i="1" s="1"/>
  <c r="X277" i="1" s="1"/>
  <c r="CU277" i="1"/>
  <c r="CW277" i="1"/>
  <c r="V277" i="1" s="1"/>
  <c r="GL277" i="1"/>
  <c r="GO277" i="1"/>
  <c r="GP277" i="1"/>
  <c r="GV277" i="1"/>
  <c r="HC277" i="1" s="1"/>
  <c r="GX277" i="1" s="1"/>
  <c r="I278" i="1"/>
  <c r="P278" i="1"/>
  <c r="W278" i="1"/>
  <c r="AB278" i="1"/>
  <c r="AC278" i="1"/>
  <c r="AD278" i="1"/>
  <c r="AE278" i="1"/>
  <c r="AF278" i="1"/>
  <c r="CT278" i="1" s="1"/>
  <c r="AG278" i="1"/>
  <c r="AH278" i="1"/>
  <c r="CV278" i="1" s="1"/>
  <c r="U278" i="1" s="1"/>
  <c r="AI278" i="1"/>
  <c r="CW278" i="1" s="1"/>
  <c r="V278" i="1" s="1"/>
  <c r="AJ278" i="1"/>
  <c r="CX278" i="1" s="1"/>
  <c r="CQ278" i="1"/>
  <c r="CR278" i="1"/>
  <c r="Q278" i="1" s="1"/>
  <c r="CS278" i="1"/>
  <c r="R278" i="1" s="1"/>
  <c r="CU278" i="1"/>
  <c r="T278" i="1" s="1"/>
  <c r="GL278" i="1"/>
  <c r="GO278" i="1"/>
  <c r="GP278" i="1"/>
  <c r="GV278" i="1"/>
  <c r="GX278" i="1"/>
  <c r="HC278" i="1"/>
  <c r="I279" i="1"/>
  <c r="K279" i="1"/>
  <c r="P279" i="1"/>
  <c r="R279" i="1"/>
  <c r="U279" i="1"/>
  <c r="W279" i="1"/>
  <c r="AC279" i="1"/>
  <c r="CQ279" i="1" s="1"/>
  <c r="AD279" i="1"/>
  <c r="AE279" i="1"/>
  <c r="CS279" i="1" s="1"/>
  <c r="AF279" i="1"/>
  <c r="CT279" i="1" s="1"/>
  <c r="S279" i="1" s="1"/>
  <c r="AG279" i="1"/>
  <c r="AH279" i="1"/>
  <c r="CV279" i="1" s="1"/>
  <c r="AI279" i="1"/>
  <c r="AJ279" i="1"/>
  <c r="CP279" i="1"/>
  <c r="O279" i="1" s="1"/>
  <c r="CR279" i="1"/>
  <c r="Q279" i="1" s="1"/>
  <c r="CU279" i="1"/>
  <c r="T279" i="1" s="1"/>
  <c r="CW279" i="1"/>
  <c r="V279" i="1" s="1"/>
  <c r="CX279" i="1"/>
  <c r="CY279" i="1"/>
  <c r="X279" i="1" s="1"/>
  <c r="CZ279" i="1"/>
  <c r="Y279" i="1" s="1"/>
  <c r="GL279" i="1"/>
  <c r="GO279" i="1"/>
  <c r="GP279" i="1"/>
  <c r="GV279" i="1"/>
  <c r="HC279" i="1" s="1"/>
  <c r="GX279" i="1"/>
  <c r="I280" i="1"/>
  <c r="R280" i="1" s="1"/>
  <c r="K280" i="1"/>
  <c r="W280" i="1"/>
  <c r="Y280" i="1"/>
  <c r="AC280" i="1"/>
  <c r="CQ280" i="1" s="1"/>
  <c r="P280" i="1" s="1"/>
  <c r="AD280" i="1"/>
  <c r="AE280" i="1"/>
  <c r="AF280" i="1"/>
  <c r="AG280" i="1"/>
  <c r="AH280" i="1"/>
  <c r="CV280" i="1" s="1"/>
  <c r="U280" i="1" s="1"/>
  <c r="AI280" i="1"/>
  <c r="AJ280" i="1"/>
  <c r="CX280" i="1" s="1"/>
  <c r="CR280" i="1"/>
  <c r="CS280" i="1"/>
  <c r="CT280" i="1"/>
  <c r="CU280" i="1"/>
  <c r="T280" i="1" s="1"/>
  <c r="CW280" i="1"/>
  <c r="CY280" i="1"/>
  <c r="X280" i="1" s="1"/>
  <c r="CZ280" i="1"/>
  <c r="GL280" i="1"/>
  <c r="GO280" i="1"/>
  <c r="GP280" i="1"/>
  <c r="GV280" i="1"/>
  <c r="HC280" i="1" s="1"/>
  <c r="GX280" i="1" s="1"/>
  <c r="C281" i="1"/>
  <c r="D281" i="1"/>
  <c r="I281" i="1"/>
  <c r="K281" i="1"/>
  <c r="U281" i="1"/>
  <c r="W281" i="1"/>
  <c r="AC281" i="1"/>
  <c r="CQ281" i="1" s="1"/>
  <c r="P281" i="1" s="1"/>
  <c r="CP281" i="1" s="1"/>
  <c r="O281" i="1" s="1"/>
  <c r="AD281" i="1"/>
  <c r="AE281" i="1"/>
  <c r="CS281" i="1" s="1"/>
  <c r="R281" i="1" s="1"/>
  <c r="AF281" i="1"/>
  <c r="CT281" i="1" s="1"/>
  <c r="S281" i="1" s="1"/>
  <c r="AG281" i="1"/>
  <c r="AH281" i="1"/>
  <c r="CV281" i="1" s="1"/>
  <c r="AI281" i="1"/>
  <c r="AJ281" i="1"/>
  <c r="CR281" i="1"/>
  <c r="Q281" i="1" s="1"/>
  <c r="CU281" i="1"/>
  <c r="T281" i="1" s="1"/>
  <c r="CW281" i="1"/>
  <c r="V281" i="1" s="1"/>
  <c r="CX281" i="1"/>
  <c r="GL281" i="1"/>
  <c r="GO281" i="1"/>
  <c r="GP281" i="1"/>
  <c r="GV281" i="1"/>
  <c r="HC281" i="1" s="1"/>
  <c r="GX281" i="1" s="1"/>
  <c r="C282" i="1"/>
  <c r="D282" i="1"/>
  <c r="I282" i="1"/>
  <c r="K282" i="1"/>
  <c r="P282" i="1"/>
  <c r="W282" i="1"/>
  <c r="AB282" i="1"/>
  <c r="AC282" i="1"/>
  <c r="AD282" i="1"/>
  <c r="AE282" i="1"/>
  <c r="AF282" i="1"/>
  <c r="CT282" i="1" s="1"/>
  <c r="AG282" i="1"/>
  <c r="AH282" i="1"/>
  <c r="CV282" i="1" s="1"/>
  <c r="U282" i="1" s="1"/>
  <c r="AI282" i="1"/>
  <c r="CW282" i="1" s="1"/>
  <c r="V282" i="1" s="1"/>
  <c r="AJ282" i="1"/>
  <c r="CX282" i="1" s="1"/>
  <c r="CQ282" i="1"/>
  <c r="CR282" i="1"/>
  <c r="CS282" i="1"/>
  <c r="R282" i="1" s="1"/>
  <c r="CU282" i="1"/>
  <c r="GL282" i="1"/>
  <c r="GO282" i="1"/>
  <c r="GP282" i="1"/>
  <c r="GV282" i="1"/>
  <c r="GX282" i="1"/>
  <c r="HC282" i="1"/>
  <c r="I283" i="1"/>
  <c r="S283" i="1"/>
  <c r="V283" i="1"/>
  <c r="AC283" i="1"/>
  <c r="AE283" i="1"/>
  <c r="AF283" i="1"/>
  <c r="CT283" i="1" s="1"/>
  <c r="AG283" i="1"/>
  <c r="CU283" i="1" s="1"/>
  <c r="T283" i="1" s="1"/>
  <c r="AH283" i="1"/>
  <c r="AI283" i="1"/>
  <c r="CW283" i="1" s="1"/>
  <c r="AJ283" i="1"/>
  <c r="CX283" i="1" s="1"/>
  <c r="W283" i="1" s="1"/>
  <c r="CQ283" i="1"/>
  <c r="P283" i="1" s="1"/>
  <c r="CV283" i="1"/>
  <c r="U283" i="1" s="1"/>
  <c r="GL283" i="1"/>
  <c r="GO283" i="1"/>
  <c r="GP283" i="1"/>
  <c r="GV283" i="1"/>
  <c r="HC283" i="1"/>
  <c r="GX283" i="1" s="1"/>
  <c r="AC284" i="1"/>
  <c r="AE284" i="1"/>
  <c r="AF284" i="1"/>
  <c r="AG284" i="1"/>
  <c r="AH284" i="1"/>
  <c r="AI284" i="1"/>
  <c r="AJ284" i="1"/>
  <c r="CX284" i="1" s="1"/>
  <c r="CR284" i="1"/>
  <c r="CT284" i="1"/>
  <c r="CU284" i="1"/>
  <c r="CV284" i="1"/>
  <c r="CW284" i="1"/>
  <c r="GL284" i="1"/>
  <c r="GO284" i="1"/>
  <c r="GP284" i="1"/>
  <c r="GV284" i="1"/>
  <c r="HC284" i="1"/>
  <c r="I285" i="1"/>
  <c r="K285" i="1"/>
  <c r="V285" i="1"/>
  <c r="Y285" i="1"/>
  <c r="AC285" i="1"/>
  <c r="AE285" i="1"/>
  <c r="AD285" i="1" s="1"/>
  <c r="AF285" i="1"/>
  <c r="AG285" i="1"/>
  <c r="CU285" i="1" s="1"/>
  <c r="T285" i="1" s="1"/>
  <c r="AH285" i="1"/>
  <c r="CV285" i="1" s="1"/>
  <c r="U285" i="1" s="1"/>
  <c r="AI285" i="1"/>
  <c r="CW285" i="1" s="1"/>
  <c r="AJ285" i="1"/>
  <c r="CX285" i="1" s="1"/>
  <c r="CQ285" i="1"/>
  <c r="P285" i="1" s="1"/>
  <c r="CR285" i="1"/>
  <c r="CT285" i="1"/>
  <c r="S285" i="1" s="1"/>
  <c r="CY285" i="1"/>
  <c r="X285" i="1" s="1"/>
  <c r="CZ285" i="1"/>
  <c r="GL285" i="1"/>
  <c r="GO285" i="1"/>
  <c r="GP285" i="1"/>
  <c r="GV285" i="1"/>
  <c r="HC285" i="1" s="1"/>
  <c r="GX285" i="1" s="1"/>
  <c r="I286" i="1"/>
  <c r="K286" i="1"/>
  <c r="V286" i="1"/>
  <c r="AC286" i="1"/>
  <c r="AE286" i="1"/>
  <c r="AF286" i="1"/>
  <c r="AG286" i="1"/>
  <c r="CU286" i="1" s="1"/>
  <c r="T286" i="1" s="1"/>
  <c r="AH286" i="1"/>
  <c r="CV286" i="1" s="1"/>
  <c r="U286" i="1" s="1"/>
  <c r="AI286" i="1"/>
  <c r="AJ286" i="1"/>
  <c r="CQ286" i="1"/>
  <c r="P286" i="1" s="1"/>
  <c r="CS286" i="1"/>
  <c r="R286" i="1" s="1"/>
  <c r="CT286" i="1"/>
  <c r="S286" i="1" s="1"/>
  <c r="CW286" i="1"/>
  <c r="CX286" i="1"/>
  <c r="W286" i="1" s="1"/>
  <c r="CY286" i="1"/>
  <c r="X286" i="1" s="1"/>
  <c r="CZ286" i="1"/>
  <c r="Y286" i="1" s="1"/>
  <c r="GL286" i="1"/>
  <c r="GO286" i="1"/>
  <c r="GP286" i="1"/>
  <c r="GV286" i="1"/>
  <c r="HC286" i="1" s="1"/>
  <c r="GX286" i="1" s="1"/>
  <c r="C287" i="1"/>
  <c r="D287" i="1"/>
  <c r="I287" i="1"/>
  <c r="K287" i="1"/>
  <c r="Q287" i="1"/>
  <c r="T287" i="1"/>
  <c r="V287" i="1"/>
  <c r="AC287" i="1"/>
  <c r="AE287" i="1"/>
  <c r="AF287" i="1"/>
  <c r="AG287" i="1"/>
  <c r="CU287" i="1" s="1"/>
  <c r="AH287" i="1"/>
  <c r="CV287" i="1" s="1"/>
  <c r="U287" i="1" s="1"/>
  <c r="AI287" i="1"/>
  <c r="CW287" i="1" s="1"/>
  <c r="AJ287" i="1"/>
  <c r="CQ287" i="1"/>
  <c r="P287" i="1" s="1"/>
  <c r="CR287" i="1"/>
  <c r="CT287" i="1"/>
  <c r="S287" i="1" s="1"/>
  <c r="CX287" i="1"/>
  <c r="W287" i="1" s="1"/>
  <c r="GL287" i="1"/>
  <c r="GO287" i="1"/>
  <c r="GP287" i="1"/>
  <c r="GV287" i="1"/>
  <c r="HC287" i="1"/>
  <c r="GX287" i="1" s="1"/>
  <c r="C288" i="1"/>
  <c r="D288" i="1"/>
  <c r="I288" i="1"/>
  <c r="K288" i="1"/>
  <c r="AC288" i="1"/>
  <c r="AE288" i="1"/>
  <c r="AF288" i="1"/>
  <c r="CT288" i="1" s="1"/>
  <c r="S288" i="1" s="1"/>
  <c r="AG288" i="1"/>
  <c r="AH288" i="1"/>
  <c r="AI288" i="1"/>
  <c r="AJ288" i="1"/>
  <c r="CX288" i="1" s="1"/>
  <c r="CU288" i="1"/>
  <c r="CV288" i="1"/>
  <c r="CW288" i="1"/>
  <c r="V288" i="1" s="1"/>
  <c r="GL288" i="1"/>
  <c r="GO288" i="1"/>
  <c r="GP288" i="1"/>
  <c r="GV288" i="1"/>
  <c r="HC288" i="1"/>
  <c r="GX288" i="1" s="1"/>
  <c r="AC289" i="1"/>
  <c r="AD289" i="1"/>
  <c r="AB289" i="1" s="1"/>
  <c r="AE289" i="1"/>
  <c r="AF289" i="1"/>
  <c r="CT289" i="1" s="1"/>
  <c r="AG289" i="1"/>
  <c r="AH289" i="1"/>
  <c r="CV289" i="1" s="1"/>
  <c r="AI289" i="1"/>
  <c r="AJ289" i="1"/>
  <c r="CX289" i="1" s="1"/>
  <c r="CQ289" i="1"/>
  <c r="CR289" i="1"/>
  <c r="CS289" i="1"/>
  <c r="CU289" i="1"/>
  <c r="CW289" i="1"/>
  <c r="GL289" i="1"/>
  <c r="GO289" i="1"/>
  <c r="GP289" i="1"/>
  <c r="GV289" i="1"/>
  <c r="HC289" i="1"/>
  <c r="I290" i="1"/>
  <c r="Q290" i="1"/>
  <c r="U290" i="1"/>
  <c r="AC290" i="1"/>
  <c r="AD290" i="1"/>
  <c r="AB290" i="1" s="1"/>
  <c r="AE290" i="1"/>
  <c r="CR290" i="1" s="1"/>
  <c r="AF290" i="1"/>
  <c r="CT290" i="1" s="1"/>
  <c r="S290" i="1" s="1"/>
  <c r="AG290" i="1"/>
  <c r="CU290" i="1" s="1"/>
  <c r="T290" i="1" s="1"/>
  <c r="AH290" i="1"/>
  <c r="AI290" i="1"/>
  <c r="CW290" i="1" s="1"/>
  <c r="V290" i="1" s="1"/>
  <c r="AJ290" i="1"/>
  <c r="CX290" i="1" s="1"/>
  <c r="W290" i="1" s="1"/>
  <c r="CQ290" i="1"/>
  <c r="P290" i="1" s="1"/>
  <c r="CP290" i="1" s="1"/>
  <c r="O290" i="1" s="1"/>
  <c r="CV290" i="1"/>
  <c r="GL290" i="1"/>
  <c r="GO290" i="1"/>
  <c r="GP290" i="1"/>
  <c r="GV290" i="1"/>
  <c r="HC290" i="1"/>
  <c r="GX290" i="1" s="1"/>
  <c r="I291" i="1"/>
  <c r="K291" i="1"/>
  <c r="S291" i="1"/>
  <c r="U291" i="1"/>
  <c r="W291" i="1"/>
  <c r="AC291" i="1"/>
  <c r="AE291" i="1"/>
  <c r="CR291" i="1" s="1"/>
  <c r="Q291" i="1" s="1"/>
  <c r="AF291" i="1"/>
  <c r="AG291" i="1"/>
  <c r="AH291" i="1"/>
  <c r="AI291" i="1"/>
  <c r="CW291" i="1" s="1"/>
  <c r="V291" i="1" s="1"/>
  <c r="AJ291" i="1"/>
  <c r="CQ291" i="1"/>
  <c r="P291" i="1" s="1"/>
  <c r="CP291" i="1" s="1"/>
  <c r="O291" i="1" s="1"/>
  <c r="CT291" i="1"/>
  <c r="CU291" i="1"/>
  <c r="T291" i="1" s="1"/>
  <c r="CV291" i="1"/>
  <c r="CX291" i="1"/>
  <c r="GL291" i="1"/>
  <c r="GO291" i="1"/>
  <c r="GP291" i="1"/>
  <c r="GV291" i="1"/>
  <c r="HC291" i="1" s="1"/>
  <c r="GX291" i="1" s="1"/>
  <c r="I292" i="1"/>
  <c r="K292" i="1"/>
  <c r="U292" i="1"/>
  <c r="AB292" i="1"/>
  <c r="AC292" i="1"/>
  <c r="AD292" i="1"/>
  <c r="AE292" i="1"/>
  <c r="AF292" i="1"/>
  <c r="CT292" i="1" s="1"/>
  <c r="S292" i="1" s="1"/>
  <c r="AG292" i="1"/>
  <c r="CU292" i="1" s="1"/>
  <c r="T292" i="1" s="1"/>
  <c r="AH292" i="1"/>
  <c r="CV292" i="1" s="1"/>
  <c r="AI292" i="1"/>
  <c r="CW292" i="1" s="1"/>
  <c r="V292" i="1" s="1"/>
  <c r="AJ292" i="1"/>
  <c r="CQ292" i="1"/>
  <c r="P292" i="1" s="1"/>
  <c r="CP292" i="1" s="1"/>
  <c r="O292" i="1" s="1"/>
  <c r="CR292" i="1"/>
  <c r="Q292" i="1" s="1"/>
  <c r="CS292" i="1"/>
  <c r="R292" i="1" s="1"/>
  <c r="CX292" i="1"/>
  <c r="W292" i="1" s="1"/>
  <c r="GL292" i="1"/>
  <c r="GO292" i="1"/>
  <c r="GP292" i="1"/>
  <c r="GV292" i="1"/>
  <c r="HC292" i="1" s="1"/>
  <c r="GX292" i="1" s="1"/>
  <c r="HG292" i="1"/>
  <c r="C293" i="1"/>
  <c r="D293" i="1"/>
  <c r="I293" i="1"/>
  <c r="K293" i="1"/>
  <c r="AB293" i="1"/>
  <c r="AC293" i="1"/>
  <c r="CQ293" i="1" s="1"/>
  <c r="AD293" i="1"/>
  <c r="AE293" i="1"/>
  <c r="AF293" i="1"/>
  <c r="AG293" i="1"/>
  <c r="AH293" i="1"/>
  <c r="CV293" i="1" s="1"/>
  <c r="AI293" i="1"/>
  <c r="AJ293" i="1"/>
  <c r="CX293" i="1" s="1"/>
  <c r="CR293" i="1"/>
  <c r="CS293" i="1"/>
  <c r="R293" i="1" s="1"/>
  <c r="CT293" i="1"/>
  <c r="CU293" i="1"/>
  <c r="CW293" i="1"/>
  <c r="GL293" i="1"/>
  <c r="GO293" i="1"/>
  <c r="GP293" i="1"/>
  <c r="GV293" i="1"/>
  <c r="HC293" i="1" s="1"/>
  <c r="C294" i="1"/>
  <c r="D294" i="1"/>
  <c r="I294" i="1"/>
  <c r="K294" i="1"/>
  <c r="AC294" i="1"/>
  <c r="AD294" i="1"/>
  <c r="AE294" i="1"/>
  <c r="CS294" i="1" s="1"/>
  <c r="R294" i="1" s="1"/>
  <c r="AF294" i="1"/>
  <c r="CT294" i="1" s="1"/>
  <c r="S294" i="1" s="1"/>
  <c r="AG294" i="1"/>
  <c r="AH294" i="1"/>
  <c r="CV294" i="1" s="1"/>
  <c r="U294" i="1" s="1"/>
  <c r="AI294" i="1"/>
  <c r="AJ294" i="1"/>
  <c r="CR294" i="1"/>
  <c r="CU294" i="1"/>
  <c r="T294" i="1" s="1"/>
  <c r="CW294" i="1"/>
  <c r="V294" i="1" s="1"/>
  <c r="CX294" i="1"/>
  <c r="W294" i="1" s="1"/>
  <c r="GL294" i="1"/>
  <c r="GO294" i="1"/>
  <c r="GP294" i="1"/>
  <c r="GV294" i="1"/>
  <c r="HC294" i="1" s="1"/>
  <c r="Y295" i="1"/>
  <c r="AB295" i="1"/>
  <c r="AC295" i="1"/>
  <c r="CQ295" i="1" s="1"/>
  <c r="AD295" i="1"/>
  <c r="AE295" i="1"/>
  <c r="AF295" i="1"/>
  <c r="AG295" i="1"/>
  <c r="AH295" i="1"/>
  <c r="CV295" i="1" s="1"/>
  <c r="AI295" i="1"/>
  <c r="AJ295" i="1"/>
  <c r="CX295" i="1" s="1"/>
  <c r="CR295" i="1"/>
  <c r="CS295" i="1"/>
  <c r="CT295" i="1"/>
  <c r="CU295" i="1"/>
  <c r="CW295" i="1"/>
  <c r="CY295" i="1"/>
  <c r="X295" i="1" s="1"/>
  <c r="CZ295" i="1"/>
  <c r="GL295" i="1"/>
  <c r="GO295" i="1"/>
  <c r="GP295" i="1"/>
  <c r="GV295" i="1"/>
  <c r="HC295" i="1" s="1"/>
  <c r="Y296" i="1"/>
  <c r="AC296" i="1"/>
  <c r="AE296" i="1"/>
  <c r="AF296" i="1"/>
  <c r="CT296" i="1" s="1"/>
  <c r="AG296" i="1"/>
  <c r="CU296" i="1" s="1"/>
  <c r="AH296" i="1"/>
  <c r="CV296" i="1" s="1"/>
  <c r="AI296" i="1"/>
  <c r="AJ296" i="1"/>
  <c r="CX296" i="1" s="1"/>
  <c r="CR296" i="1"/>
  <c r="CW296" i="1"/>
  <c r="CY296" i="1"/>
  <c r="X296" i="1" s="1"/>
  <c r="CZ296" i="1"/>
  <c r="GL296" i="1"/>
  <c r="GO296" i="1"/>
  <c r="GP296" i="1"/>
  <c r="GV296" i="1"/>
  <c r="HC296" i="1" s="1"/>
  <c r="X297" i="1"/>
  <c r="Y297" i="1"/>
  <c r="AC297" i="1"/>
  <c r="AD297" i="1"/>
  <c r="AE297" i="1"/>
  <c r="CS297" i="1" s="1"/>
  <c r="AF297" i="1"/>
  <c r="AG297" i="1"/>
  <c r="AH297" i="1"/>
  <c r="CV297" i="1" s="1"/>
  <c r="AI297" i="1"/>
  <c r="AJ297" i="1"/>
  <c r="CX297" i="1" s="1"/>
  <c r="CQ297" i="1"/>
  <c r="CR297" i="1"/>
  <c r="CT297" i="1"/>
  <c r="CU297" i="1"/>
  <c r="CW297" i="1"/>
  <c r="CY297" i="1"/>
  <c r="CZ297" i="1"/>
  <c r="GL297" i="1"/>
  <c r="GO297" i="1"/>
  <c r="GP297" i="1"/>
  <c r="GV297" i="1"/>
  <c r="HC297" i="1"/>
  <c r="Y298" i="1"/>
  <c r="AC298" i="1"/>
  <c r="AE298" i="1"/>
  <c r="AF298" i="1"/>
  <c r="AG298" i="1"/>
  <c r="CU298" i="1" s="1"/>
  <c r="AH298" i="1"/>
  <c r="AI298" i="1"/>
  <c r="CW298" i="1" s="1"/>
  <c r="AJ298" i="1"/>
  <c r="CQ298" i="1"/>
  <c r="CT298" i="1"/>
  <c r="CV298" i="1"/>
  <c r="CX298" i="1"/>
  <c r="CY298" i="1"/>
  <c r="X298" i="1" s="1"/>
  <c r="CZ298" i="1"/>
  <c r="GL298" i="1"/>
  <c r="GO298" i="1"/>
  <c r="GP298" i="1"/>
  <c r="GV298" i="1"/>
  <c r="HC298" i="1" s="1"/>
  <c r="I299" i="1"/>
  <c r="K299" i="1"/>
  <c r="V299" i="1"/>
  <c r="AC299" i="1"/>
  <c r="CQ299" i="1" s="1"/>
  <c r="P299" i="1" s="1"/>
  <c r="AE299" i="1"/>
  <c r="AF299" i="1"/>
  <c r="CT299" i="1" s="1"/>
  <c r="S299" i="1" s="1"/>
  <c r="AG299" i="1"/>
  <c r="CU299" i="1" s="1"/>
  <c r="T299" i="1" s="1"/>
  <c r="AH299" i="1"/>
  <c r="CV299" i="1" s="1"/>
  <c r="U299" i="1" s="1"/>
  <c r="AI299" i="1"/>
  <c r="AJ299" i="1"/>
  <c r="CW299" i="1"/>
  <c r="CX299" i="1"/>
  <c r="W299" i="1" s="1"/>
  <c r="CY299" i="1"/>
  <c r="X299" i="1" s="1"/>
  <c r="CZ299" i="1"/>
  <c r="Y299" i="1" s="1"/>
  <c r="GL299" i="1"/>
  <c r="GO299" i="1"/>
  <c r="GP299" i="1"/>
  <c r="GV299" i="1"/>
  <c r="HC299" i="1" s="1"/>
  <c r="GX299" i="1" s="1"/>
  <c r="I300" i="1"/>
  <c r="K300" i="1"/>
  <c r="Q300" i="1"/>
  <c r="U300" i="1"/>
  <c r="X300" i="1"/>
  <c r="Y300" i="1"/>
  <c r="AC300" i="1"/>
  <c r="AB300" i="1" s="1"/>
  <c r="AE300" i="1"/>
  <c r="AD300" i="1" s="1"/>
  <c r="AF300" i="1"/>
  <c r="AG300" i="1"/>
  <c r="CU300" i="1" s="1"/>
  <c r="AH300" i="1"/>
  <c r="AI300" i="1"/>
  <c r="CW300" i="1" s="1"/>
  <c r="V300" i="1" s="1"/>
  <c r="AJ300" i="1"/>
  <c r="CQ300" i="1"/>
  <c r="P300" i="1" s="1"/>
  <c r="CR300" i="1"/>
  <c r="CS300" i="1"/>
  <c r="CT300" i="1"/>
  <c r="S300" i="1" s="1"/>
  <c r="CV300" i="1"/>
  <c r="CX300" i="1"/>
  <c r="W300" i="1" s="1"/>
  <c r="CY300" i="1"/>
  <c r="CZ300" i="1"/>
  <c r="GL300" i="1"/>
  <c r="GO300" i="1"/>
  <c r="GP300" i="1"/>
  <c r="GV300" i="1"/>
  <c r="HC300" i="1" s="1"/>
  <c r="GX300" i="1" s="1"/>
  <c r="C301" i="1"/>
  <c r="D301" i="1"/>
  <c r="P301" i="1"/>
  <c r="Q301" i="1"/>
  <c r="V301" i="1"/>
  <c r="AC301" i="1"/>
  <c r="AD301" i="1"/>
  <c r="AB301" i="1" s="1"/>
  <c r="AE301" i="1"/>
  <c r="CR301" i="1" s="1"/>
  <c r="AF301" i="1"/>
  <c r="CT301" i="1" s="1"/>
  <c r="S301" i="1" s="1"/>
  <c r="AG301" i="1"/>
  <c r="AH301" i="1"/>
  <c r="CV301" i="1" s="1"/>
  <c r="U301" i="1" s="1"/>
  <c r="AI301" i="1"/>
  <c r="CW301" i="1" s="1"/>
  <c r="AJ301" i="1"/>
  <c r="CQ301" i="1"/>
  <c r="CS301" i="1"/>
  <c r="R301" i="1" s="1"/>
  <c r="CU301" i="1"/>
  <c r="T301" i="1" s="1"/>
  <c r="CX301" i="1"/>
  <c r="W301" i="1" s="1"/>
  <c r="GL301" i="1"/>
  <c r="GO301" i="1"/>
  <c r="GP301" i="1"/>
  <c r="GV301" i="1"/>
  <c r="HC301" i="1"/>
  <c r="GX301" i="1" s="1"/>
  <c r="C302" i="1"/>
  <c r="D302" i="1"/>
  <c r="S302" i="1"/>
  <c r="U302" i="1"/>
  <c r="AC302" i="1"/>
  <c r="AE302" i="1"/>
  <c r="CR302" i="1" s="1"/>
  <c r="Q302" i="1" s="1"/>
  <c r="AF302" i="1"/>
  <c r="AG302" i="1"/>
  <c r="CU302" i="1" s="1"/>
  <c r="T302" i="1" s="1"/>
  <c r="AH302" i="1"/>
  <c r="AI302" i="1"/>
  <c r="CW302" i="1" s="1"/>
  <c r="V302" i="1" s="1"/>
  <c r="AJ302" i="1"/>
  <c r="CQ302" i="1"/>
  <c r="P302" i="1" s="1"/>
  <c r="CP302" i="1" s="1"/>
  <c r="O302" i="1" s="1"/>
  <c r="CT302" i="1"/>
  <c r="CV302" i="1"/>
  <c r="CX302" i="1"/>
  <c r="W302" i="1" s="1"/>
  <c r="GL302" i="1"/>
  <c r="GO302" i="1"/>
  <c r="GP302" i="1"/>
  <c r="GV302" i="1"/>
  <c r="HC302" i="1" s="1"/>
  <c r="GX302" i="1" s="1"/>
  <c r="I303" i="1"/>
  <c r="Q303" i="1"/>
  <c r="T303" i="1"/>
  <c r="AC303" i="1"/>
  <c r="CQ303" i="1" s="1"/>
  <c r="P303" i="1" s="1"/>
  <c r="CP303" i="1" s="1"/>
  <c r="O303" i="1" s="1"/>
  <c r="AE303" i="1"/>
  <c r="AF303" i="1"/>
  <c r="AG303" i="1"/>
  <c r="CU303" i="1" s="1"/>
  <c r="AH303" i="1"/>
  <c r="AI303" i="1"/>
  <c r="CW303" i="1" s="1"/>
  <c r="V303" i="1" s="1"/>
  <c r="AJ303" i="1"/>
  <c r="CR303" i="1"/>
  <c r="CT303" i="1"/>
  <c r="S303" i="1" s="1"/>
  <c r="CV303" i="1"/>
  <c r="U303" i="1" s="1"/>
  <c r="CX303" i="1"/>
  <c r="W303" i="1" s="1"/>
  <c r="GL303" i="1"/>
  <c r="GO303" i="1"/>
  <c r="GP303" i="1"/>
  <c r="GV303" i="1"/>
  <c r="HC303" i="1" s="1"/>
  <c r="GX303" i="1" s="1"/>
  <c r="I304" i="1"/>
  <c r="R304" i="1"/>
  <c r="AC304" i="1"/>
  <c r="AD304" i="1"/>
  <c r="AE304" i="1"/>
  <c r="CS304" i="1" s="1"/>
  <c r="AF304" i="1"/>
  <c r="AG304" i="1"/>
  <c r="CU304" i="1" s="1"/>
  <c r="T304" i="1" s="1"/>
  <c r="AH304" i="1"/>
  <c r="CV304" i="1" s="1"/>
  <c r="U304" i="1" s="1"/>
  <c r="AI304" i="1"/>
  <c r="CW304" i="1" s="1"/>
  <c r="V304" i="1" s="1"/>
  <c r="AJ304" i="1"/>
  <c r="CR304" i="1"/>
  <c r="Q304" i="1" s="1"/>
  <c r="CT304" i="1"/>
  <c r="S304" i="1" s="1"/>
  <c r="CX304" i="1"/>
  <c r="W304" i="1" s="1"/>
  <c r="GL304" i="1"/>
  <c r="GO304" i="1"/>
  <c r="GP304" i="1"/>
  <c r="GV304" i="1"/>
  <c r="HC304" i="1" s="1"/>
  <c r="GX304" i="1" s="1"/>
  <c r="C305" i="1"/>
  <c r="D305" i="1"/>
  <c r="I305" i="1"/>
  <c r="K305" i="1"/>
  <c r="P305" i="1"/>
  <c r="T305" i="1"/>
  <c r="W305" i="1"/>
  <c r="AC305" i="1"/>
  <c r="AD305" i="1"/>
  <c r="AB305" i="1" s="1"/>
  <c r="AE305" i="1"/>
  <c r="CR305" i="1" s="1"/>
  <c r="Q305" i="1" s="1"/>
  <c r="CP305" i="1" s="1"/>
  <c r="O305" i="1" s="1"/>
  <c r="AF305" i="1"/>
  <c r="CT305" i="1" s="1"/>
  <c r="S305" i="1" s="1"/>
  <c r="AG305" i="1"/>
  <c r="AH305" i="1"/>
  <c r="AI305" i="1"/>
  <c r="CW305" i="1" s="1"/>
  <c r="V305" i="1" s="1"/>
  <c r="AJ305" i="1"/>
  <c r="CX305" i="1" s="1"/>
  <c r="CQ305" i="1"/>
  <c r="CU305" i="1"/>
  <c r="CV305" i="1"/>
  <c r="U305" i="1" s="1"/>
  <c r="GL305" i="1"/>
  <c r="GO305" i="1"/>
  <c r="GP305" i="1"/>
  <c r="GV305" i="1"/>
  <c r="HC305" i="1"/>
  <c r="GX305" i="1" s="1"/>
  <c r="C306" i="1"/>
  <c r="D306" i="1"/>
  <c r="I306" i="1"/>
  <c r="K306" i="1"/>
  <c r="P306" i="1"/>
  <c r="AC306" i="1"/>
  <c r="CQ306" i="1" s="1"/>
  <c r="AD306" i="1"/>
  <c r="AE306" i="1"/>
  <c r="AF306" i="1"/>
  <c r="CT306" i="1" s="1"/>
  <c r="S306" i="1" s="1"/>
  <c r="AG306" i="1"/>
  <c r="AH306" i="1"/>
  <c r="AI306" i="1"/>
  <c r="AJ306" i="1"/>
  <c r="CR306" i="1"/>
  <c r="CS306" i="1"/>
  <c r="R306" i="1" s="1"/>
  <c r="CU306" i="1"/>
  <c r="T306" i="1" s="1"/>
  <c r="CV306" i="1"/>
  <c r="U306" i="1" s="1"/>
  <c r="CW306" i="1"/>
  <c r="V306" i="1" s="1"/>
  <c r="CX306" i="1"/>
  <c r="W306" i="1" s="1"/>
  <c r="GL306" i="1"/>
  <c r="GO306" i="1"/>
  <c r="GP306" i="1"/>
  <c r="GV306" i="1"/>
  <c r="GX306" i="1"/>
  <c r="HC306" i="1"/>
  <c r="I307" i="1"/>
  <c r="U307" i="1" s="1"/>
  <c r="AB307" i="1"/>
  <c r="AC307" i="1"/>
  <c r="CQ307" i="1" s="1"/>
  <c r="P307" i="1" s="1"/>
  <c r="AE307" i="1"/>
  <c r="AD307" i="1" s="1"/>
  <c r="AF307" i="1"/>
  <c r="AG307" i="1"/>
  <c r="CU307" i="1" s="1"/>
  <c r="AH307" i="1"/>
  <c r="AI307" i="1"/>
  <c r="AJ307" i="1"/>
  <c r="CX307" i="1" s="1"/>
  <c r="W307" i="1" s="1"/>
  <c r="CT307" i="1"/>
  <c r="S307" i="1" s="1"/>
  <c r="CV307" i="1"/>
  <c r="CW307" i="1"/>
  <c r="V307" i="1" s="1"/>
  <c r="GL307" i="1"/>
  <c r="GO307" i="1"/>
  <c r="GP307" i="1"/>
  <c r="GV307" i="1"/>
  <c r="HC307" i="1"/>
  <c r="I308" i="1"/>
  <c r="V308" i="1" s="1"/>
  <c r="T308" i="1"/>
  <c r="AC308" i="1"/>
  <c r="CQ308" i="1" s="1"/>
  <c r="AE308" i="1"/>
  <c r="AD308" i="1" s="1"/>
  <c r="AF308" i="1"/>
  <c r="CT308" i="1" s="1"/>
  <c r="S308" i="1" s="1"/>
  <c r="AG308" i="1"/>
  <c r="CU308" i="1" s="1"/>
  <c r="AH308" i="1"/>
  <c r="CV308" i="1" s="1"/>
  <c r="U308" i="1" s="1"/>
  <c r="AI308" i="1"/>
  <c r="AJ308" i="1"/>
  <c r="CX308" i="1" s="1"/>
  <c r="W308" i="1" s="1"/>
  <c r="CW308" i="1"/>
  <c r="GL308" i="1"/>
  <c r="GO308" i="1"/>
  <c r="GP308" i="1"/>
  <c r="GV308" i="1"/>
  <c r="HC308" i="1" s="1"/>
  <c r="GX308" i="1" s="1"/>
  <c r="I309" i="1"/>
  <c r="K309" i="1"/>
  <c r="U309" i="1"/>
  <c r="W309" i="1"/>
  <c r="AC309" i="1"/>
  <c r="CQ309" i="1" s="1"/>
  <c r="P309" i="1" s="1"/>
  <c r="CP309" i="1" s="1"/>
  <c r="O309" i="1" s="1"/>
  <c r="GM309" i="1" s="1"/>
  <c r="GN309" i="1" s="1"/>
  <c r="AD309" i="1"/>
  <c r="AE309" i="1"/>
  <c r="CR309" i="1" s="1"/>
  <c r="Q309" i="1" s="1"/>
  <c r="AF309" i="1"/>
  <c r="CT309" i="1" s="1"/>
  <c r="S309" i="1" s="1"/>
  <c r="AG309" i="1"/>
  <c r="AH309" i="1"/>
  <c r="AI309" i="1"/>
  <c r="CW309" i="1" s="1"/>
  <c r="V309" i="1" s="1"/>
  <c r="AJ309" i="1"/>
  <c r="CU309" i="1"/>
  <c r="T309" i="1" s="1"/>
  <c r="CV309" i="1"/>
  <c r="CX309" i="1"/>
  <c r="CY309" i="1"/>
  <c r="X309" i="1" s="1"/>
  <c r="CZ309" i="1"/>
  <c r="Y309" i="1" s="1"/>
  <c r="GL309" i="1"/>
  <c r="GO309" i="1"/>
  <c r="GP309" i="1"/>
  <c r="GV309" i="1"/>
  <c r="GX309" i="1"/>
  <c r="HC309" i="1"/>
  <c r="I310" i="1"/>
  <c r="R310" i="1" s="1"/>
  <c r="K310" i="1"/>
  <c r="P310" i="1"/>
  <c r="X310" i="1"/>
  <c r="Y310" i="1"/>
  <c r="AC310" i="1"/>
  <c r="AD310" i="1"/>
  <c r="AB310" i="1" s="1"/>
  <c r="AE310" i="1"/>
  <c r="AF310" i="1"/>
  <c r="CT310" i="1" s="1"/>
  <c r="S310" i="1" s="1"/>
  <c r="AG310" i="1"/>
  <c r="AH310" i="1"/>
  <c r="CV310" i="1" s="1"/>
  <c r="U310" i="1" s="1"/>
  <c r="AI310" i="1"/>
  <c r="AJ310" i="1"/>
  <c r="CX310" i="1" s="1"/>
  <c r="W310" i="1" s="1"/>
  <c r="CQ310" i="1"/>
  <c r="CR310" i="1"/>
  <c r="Q310" i="1" s="1"/>
  <c r="CS310" i="1"/>
  <c r="CU310" i="1"/>
  <c r="T310" i="1" s="1"/>
  <c r="CW310" i="1"/>
  <c r="V310" i="1" s="1"/>
  <c r="CY310" i="1"/>
  <c r="CZ310" i="1"/>
  <c r="GL310" i="1"/>
  <c r="GO310" i="1"/>
  <c r="GP310" i="1"/>
  <c r="GV310" i="1"/>
  <c r="GX310" i="1"/>
  <c r="HC310" i="1"/>
  <c r="C311" i="1"/>
  <c r="D311" i="1"/>
  <c r="I311" i="1"/>
  <c r="K311" i="1"/>
  <c r="U311" i="1"/>
  <c r="W311" i="1"/>
  <c r="AC311" i="1"/>
  <c r="CQ311" i="1" s="1"/>
  <c r="P311" i="1" s="1"/>
  <c r="AD311" i="1"/>
  <c r="AE311" i="1"/>
  <c r="CR311" i="1" s="1"/>
  <c r="Q311" i="1" s="1"/>
  <c r="AF311" i="1"/>
  <c r="CT311" i="1" s="1"/>
  <c r="S311" i="1" s="1"/>
  <c r="AG311" i="1"/>
  <c r="AH311" i="1"/>
  <c r="AI311" i="1"/>
  <c r="CW311" i="1" s="1"/>
  <c r="V311" i="1" s="1"/>
  <c r="AJ311" i="1"/>
  <c r="CU311" i="1"/>
  <c r="T311" i="1" s="1"/>
  <c r="CV311" i="1"/>
  <c r="CX311" i="1"/>
  <c r="GL311" i="1"/>
  <c r="GO311" i="1"/>
  <c r="GP311" i="1"/>
  <c r="GV311" i="1"/>
  <c r="GX311" i="1"/>
  <c r="HC311" i="1"/>
  <c r="C312" i="1"/>
  <c r="D312" i="1"/>
  <c r="I312" i="1"/>
  <c r="K312" i="1"/>
  <c r="P312" i="1"/>
  <c r="AB312" i="1"/>
  <c r="AC312" i="1"/>
  <c r="AD312" i="1"/>
  <c r="AE312" i="1"/>
  <c r="AF312" i="1"/>
  <c r="CT312" i="1" s="1"/>
  <c r="S312" i="1" s="1"/>
  <c r="AG312" i="1"/>
  <c r="AH312" i="1"/>
  <c r="CV312" i="1" s="1"/>
  <c r="U312" i="1" s="1"/>
  <c r="AI312" i="1"/>
  <c r="CW312" i="1" s="1"/>
  <c r="V312" i="1" s="1"/>
  <c r="AJ312" i="1"/>
  <c r="CX312" i="1" s="1"/>
  <c r="W312" i="1" s="1"/>
  <c r="CQ312" i="1"/>
  <c r="CR312" i="1"/>
  <c r="Q312" i="1" s="1"/>
  <c r="CP312" i="1" s="1"/>
  <c r="O312" i="1" s="1"/>
  <c r="CS312" i="1"/>
  <c r="R312" i="1" s="1"/>
  <c r="CU312" i="1"/>
  <c r="T312" i="1" s="1"/>
  <c r="GL312" i="1"/>
  <c r="GO312" i="1"/>
  <c r="GP312" i="1"/>
  <c r="GV312" i="1"/>
  <c r="HC312" i="1" s="1"/>
  <c r="GX312" i="1" s="1"/>
  <c r="I313" i="1"/>
  <c r="V313" i="1"/>
  <c r="AC313" i="1"/>
  <c r="AE313" i="1"/>
  <c r="CR313" i="1" s="1"/>
  <c r="Q313" i="1" s="1"/>
  <c r="AF313" i="1"/>
  <c r="CT313" i="1" s="1"/>
  <c r="S313" i="1" s="1"/>
  <c r="AG313" i="1"/>
  <c r="CU313" i="1" s="1"/>
  <c r="T313" i="1" s="1"/>
  <c r="AH313" i="1"/>
  <c r="AI313" i="1"/>
  <c r="AJ313" i="1"/>
  <c r="CX313" i="1" s="1"/>
  <c r="W313" i="1" s="1"/>
  <c r="CQ313" i="1"/>
  <c r="P313" i="1" s="1"/>
  <c r="CV313" i="1"/>
  <c r="U313" i="1" s="1"/>
  <c r="CW313" i="1"/>
  <c r="GL313" i="1"/>
  <c r="GO313" i="1"/>
  <c r="GP313" i="1"/>
  <c r="GV313" i="1"/>
  <c r="HC313" i="1"/>
  <c r="GX313" i="1" s="1"/>
  <c r="I314" i="1"/>
  <c r="R314" i="1"/>
  <c r="T314" i="1"/>
  <c r="AC314" i="1"/>
  <c r="CQ314" i="1" s="1"/>
  <c r="P314" i="1" s="1"/>
  <c r="AD314" i="1"/>
  <c r="AE314" i="1"/>
  <c r="AF314" i="1"/>
  <c r="CT314" i="1" s="1"/>
  <c r="S314" i="1" s="1"/>
  <c r="AG314" i="1"/>
  <c r="AH314" i="1"/>
  <c r="CV314" i="1" s="1"/>
  <c r="U314" i="1" s="1"/>
  <c r="AI314" i="1"/>
  <c r="AJ314" i="1"/>
  <c r="CX314" i="1" s="1"/>
  <c r="W314" i="1" s="1"/>
  <c r="CR314" i="1"/>
  <c r="Q314" i="1" s="1"/>
  <c r="CS314" i="1"/>
  <c r="CU314" i="1"/>
  <c r="CW314" i="1"/>
  <c r="V314" i="1" s="1"/>
  <c r="GL314" i="1"/>
  <c r="GO314" i="1"/>
  <c r="GP314" i="1"/>
  <c r="GV314" i="1"/>
  <c r="HC314" i="1" s="1"/>
  <c r="GX314" i="1" s="1"/>
  <c r="I315" i="1"/>
  <c r="K315" i="1"/>
  <c r="Y315" i="1"/>
  <c r="AC315" i="1"/>
  <c r="AE315" i="1"/>
  <c r="CS315" i="1" s="1"/>
  <c r="R315" i="1" s="1"/>
  <c r="AF315" i="1"/>
  <c r="AG315" i="1"/>
  <c r="CU315" i="1" s="1"/>
  <c r="T315" i="1" s="1"/>
  <c r="AH315" i="1"/>
  <c r="CV315" i="1" s="1"/>
  <c r="U315" i="1" s="1"/>
  <c r="AI315" i="1"/>
  <c r="CW315" i="1" s="1"/>
  <c r="V315" i="1" s="1"/>
  <c r="AJ315" i="1"/>
  <c r="CX315" i="1" s="1"/>
  <c r="W315" i="1" s="1"/>
  <c r="CR315" i="1"/>
  <c r="Q315" i="1" s="1"/>
  <c r="CT315" i="1"/>
  <c r="S315" i="1" s="1"/>
  <c r="CY315" i="1"/>
  <c r="X315" i="1" s="1"/>
  <c r="CZ315" i="1"/>
  <c r="GL315" i="1"/>
  <c r="GO315" i="1"/>
  <c r="GP315" i="1"/>
  <c r="GV315" i="1"/>
  <c r="HC315" i="1" s="1"/>
  <c r="I316" i="1"/>
  <c r="K316" i="1"/>
  <c r="T316" i="1"/>
  <c r="V316" i="1"/>
  <c r="AC316" i="1"/>
  <c r="AE316" i="1"/>
  <c r="CR316" i="1" s="1"/>
  <c r="Q316" i="1" s="1"/>
  <c r="AF316" i="1"/>
  <c r="AG316" i="1"/>
  <c r="AH316" i="1"/>
  <c r="CV316" i="1" s="1"/>
  <c r="U316" i="1" s="1"/>
  <c r="AI316" i="1"/>
  <c r="AJ316" i="1"/>
  <c r="CX316" i="1" s="1"/>
  <c r="W316" i="1" s="1"/>
  <c r="CT316" i="1"/>
  <c r="S316" i="1" s="1"/>
  <c r="CU316" i="1"/>
  <c r="CW316" i="1"/>
  <c r="CY316" i="1"/>
  <c r="X316" i="1" s="1"/>
  <c r="CZ316" i="1"/>
  <c r="Y316" i="1" s="1"/>
  <c r="GL316" i="1"/>
  <c r="GO316" i="1"/>
  <c r="GP316" i="1"/>
  <c r="GV316" i="1"/>
  <c r="HC316" i="1" s="1"/>
  <c r="GX316" i="1" s="1"/>
  <c r="C317" i="1"/>
  <c r="D317" i="1"/>
  <c r="I317" i="1"/>
  <c r="K317" i="1"/>
  <c r="T317" i="1"/>
  <c r="AC317" i="1"/>
  <c r="AE317" i="1"/>
  <c r="CS317" i="1" s="1"/>
  <c r="R317" i="1" s="1"/>
  <c r="AF317" i="1"/>
  <c r="AG317" i="1"/>
  <c r="CU317" i="1" s="1"/>
  <c r="AH317" i="1"/>
  <c r="CV317" i="1" s="1"/>
  <c r="U317" i="1" s="1"/>
  <c r="AI317" i="1"/>
  <c r="CW317" i="1" s="1"/>
  <c r="V317" i="1" s="1"/>
  <c r="AJ317" i="1"/>
  <c r="CX317" i="1" s="1"/>
  <c r="W317" i="1" s="1"/>
  <c r="CR317" i="1"/>
  <c r="Q317" i="1" s="1"/>
  <c r="CT317" i="1"/>
  <c r="S317" i="1" s="1"/>
  <c r="CY317" i="1"/>
  <c r="X317" i="1" s="1"/>
  <c r="GL317" i="1"/>
  <c r="GN317" i="1"/>
  <c r="GP317" i="1"/>
  <c r="GV317" i="1"/>
  <c r="HC317" i="1" s="1"/>
  <c r="GX317" i="1" s="1"/>
  <c r="C318" i="1"/>
  <c r="D318" i="1"/>
  <c r="I318" i="1"/>
  <c r="K318" i="1"/>
  <c r="R318" i="1"/>
  <c r="AC318" i="1"/>
  <c r="CQ318" i="1" s="1"/>
  <c r="P318" i="1" s="1"/>
  <c r="CP318" i="1" s="1"/>
  <c r="O318" i="1" s="1"/>
  <c r="AD318" i="1"/>
  <c r="AE318" i="1"/>
  <c r="AF318" i="1"/>
  <c r="CT318" i="1" s="1"/>
  <c r="S318" i="1" s="1"/>
  <c r="AG318" i="1"/>
  <c r="AH318" i="1"/>
  <c r="CV318" i="1" s="1"/>
  <c r="AI318" i="1"/>
  <c r="AJ318" i="1"/>
  <c r="CX318" i="1" s="1"/>
  <c r="CR318" i="1"/>
  <c r="Q318" i="1" s="1"/>
  <c r="CS318" i="1"/>
  <c r="CU318" i="1"/>
  <c r="CW318" i="1"/>
  <c r="GL318" i="1"/>
  <c r="GN318" i="1"/>
  <c r="GP318" i="1"/>
  <c r="GV318" i="1"/>
  <c r="HC318" i="1" s="1"/>
  <c r="I319" i="1"/>
  <c r="K319" i="1"/>
  <c r="AC319" i="1"/>
  <c r="AE319" i="1"/>
  <c r="CS319" i="1" s="1"/>
  <c r="R319" i="1" s="1"/>
  <c r="CY319" i="1" s="1"/>
  <c r="X319" i="1" s="1"/>
  <c r="AF319" i="1"/>
  <c r="AG319" i="1"/>
  <c r="CU319" i="1" s="1"/>
  <c r="T319" i="1" s="1"/>
  <c r="AH319" i="1"/>
  <c r="CV319" i="1" s="1"/>
  <c r="U319" i="1" s="1"/>
  <c r="AI319" i="1"/>
  <c r="CW319" i="1" s="1"/>
  <c r="V319" i="1" s="1"/>
  <c r="AJ319" i="1"/>
  <c r="CX319" i="1" s="1"/>
  <c r="W319" i="1" s="1"/>
  <c r="CR319" i="1"/>
  <c r="Q319" i="1" s="1"/>
  <c r="CT319" i="1"/>
  <c r="S319" i="1" s="1"/>
  <c r="GL319" i="1"/>
  <c r="GO319" i="1"/>
  <c r="GP319" i="1"/>
  <c r="GV319" i="1"/>
  <c r="HC319" i="1" s="1"/>
  <c r="GX319" i="1" s="1"/>
  <c r="I320" i="1"/>
  <c r="K320" i="1"/>
  <c r="T320" i="1"/>
  <c r="V320" i="1"/>
  <c r="AC320" i="1"/>
  <c r="AE320" i="1"/>
  <c r="CR320" i="1" s="1"/>
  <c r="Q320" i="1" s="1"/>
  <c r="AF320" i="1"/>
  <c r="AG320" i="1"/>
  <c r="AH320" i="1"/>
  <c r="CV320" i="1" s="1"/>
  <c r="U320" i="1" s="1"/>
  <c r="AI320" i="1"/>
  <c r="AJ320" i="1"/>
  <c r="CX320" i="1" s="1"/>
  <c r="W320" i="1" s="1"/>
  <c r="CT320" i="1"/>
  <c r="S320" i="1" s="1"/>
  <c r="CU320" i="1"/>
  <c r="CW320" i="1"/>
  <c r="GL320" i="1"/>
  <c r="GO320" i="1"/>
  <c r="GP320" i="1"/>
  <c r="GV320" i="1"/>
  <c r="HC320" i="1" s="1"/>
  <c r="GX320" i="1" s="1"/>
  <c r="C321" i="1"/>
  <c r="D321" i="1"/>
  <c r="I321" i="1"/>
  <c r="K321" i="1"/>
  <c r="AB321" i="1"/>
  <c r="AC321" i="1"/>
  <c r="AD321" i="1"/>
  <c r="AE321" i="1"/>
  <c r="AF321" i="1"/>
  <c r="CT321" i="1" s="1"/>
  <c r="S321" i="1" s="1"/>
  <c r="AG321" i="1"/>
  <c r="CU321" i="1" s="1"/>
  <c r="T321" i="1" s="1"/>
  <c r="AH321" i="1"/>
  <c r="CV321" i="1" s="1"/>
  <c r="U321" i="1" s="1"/>
  <c r="AI321" i="1"/>
  <c r="CW321" i="1" s="1"/>
  <c r="V321" i="1" s="1"/>
  <c r="AJ321" i="1"/>
  <c r="CQ321" i="1"/>
  <c r="P321" i="1" s="1"/>
  <c r="CP321" i="1" s="1"/>
  <c r="O321" i="1" s="1"/>
  <c r="CR321" i="1"/>
  <c r="Q321" i="1" s="1"/>
  <c r="CS321" i="1"/>
  <c r="R321" i="1" s="1"/>
  <c r="CX321" i="1"/>
  <c r="W321" i="1" s="1"/>
  <c r="GL321" i="1"/>
  <c r="GO321" i="1"/>
  <c r="GP321" i="1"/>
  <c r="GV321" i="1"/>
  <c r="GX321" i="1"/>
  <c r="HC321" i="1"/>
  <c r="C322" i="1"/>
  <c r="D322" i="1"/>
  <c r="I322" i="1"/>
  <c r="K322" i="1"/>
  <c r="S322" i="1"/>
  <c r="AC322" i="1"/>
  <c r="AE322" i="1"/>
  <c r="AF322" i="1"/>
  <c r="AG322" i="1"/>
  <c r="CU322" i="1" s="1"/>
  <c r="T322" i="1" s="1"/>
  <c r="AH322" i="1"/>
  <c r="AI322" i="1"/>
  <c r="CW322" i="1" s="1"/>
  <c r="V322" i="1" s="1"/>
  <c r="AJ322" i="1"/>
  <c r="CQ322" i="1"/>
  <c r="P322" i="1" s="1"/>
  <c r="CT322" i="1"/>
  <c r="CV322" i="1"/>
  <c r="U322" i="1" s="1"/>
  <c r="CX322" i="1"/>
  <c r="W322" i="1" s="1"/>
  <c r="GL322" i="1"/>
  <c r="GO322" i="1"/>
  <c r="GP322" i="1"/>
  <c r="GV322" i="1"/>
  <c r="HC322" i="1"/>
  <c r="GX322" i="1" s="1"/>
  <c r="I323" i="1"/>
  <c r="T323" i="1"/>
  <c r="AC323" i="1"/>
  <c r="AE323" i="1"/>
  <c r="CS323" i="1" s="1"/>
  <c r="R323" i="1" s="1"/>
  <c r="AF323" i="1"/>
  <c r="AG323" i="1"/>
  <c r="CU323" i="1" s="1"/>
  <c r="AH323" i="1"/>
  <c r="CV323" i="1" s="1"/>
  <c r="U323" i="1" s="1"/>
  <c r="AI323" i="1"/>
  <c r="CW323" i="1" s="1"/>
  <c r="V323" i="1" s="1"/>
  <c r="AJ323" i="1"/>
  <c r="CX323" i="1" s="1"/>
  <c r="W323" i="1" s="1"/>
  <c r="CR323" i="1"/>
  <c r="Q323" i="1" s="1"/>
  <c r="CT323" i="1"/>
  <c r="S323" i="1" s="1"/>
  <c r="CZ323" i="1" s="1"/>
  <c r="Y323" i="1" s="1"/>
  <c r="GL323" i="1"/>
  <c r="GO323" i="1"/>
  <c r="GP323" i="1"/>
  <c r="GV323" i="1"/>
  <c r="HC323" i="1" s="1"/>
  <c r="GX323" i="1" s="1"/>
  <c r="AC324" i="1"/>
  <c r="CQ324" i="1" s="1"/>
  <c r="AD324" i="1"/>
  <c r="AE324" i="1"/>
  <c r="CR324" i="1" s="1"/>
  <c r="AF324" i="1"/>
  <c r="CT324" i="1" s="1"/>
  <c r="AG324" i="1"/>
  <c r="AH324" i="1"/>
  <c r="AI324" i="1"/>
  <c r="CW324" i="1" s="1"/>
  <c r="AJ324" i="1"/>
  <c r="CU324" i="1"/>
  <c r="CV324" i="1"/>
  <c r="CX324" i="1"/>
  <c r="GL324" i="1"/>
  <c r="GO324" i="1"/>
  <c r="GP324" i="1"/>
  <c r="GV324" i="1"/>
  <c r="HC324" i="1"/>
  <c r="I325" i="1"/>
  <c r="R325" i="1" s="1"/>
  <c r="K325" i="1"/>
  <c r="P325" i="1"/>
  <c r="W325" i="1"/>
  <c r="X325" i="1"/>
  <c r="Y325" i="1"/>
  <c r="AC325" i="1"/>
  <c r="AD325" i="1"/>
  <c r="AE325" i="1"/>
  <c r="AF325" i="1"/>
  <c r="CT325" i="1" s="1"/>
  <c r="S325" i="1" s="1"/>
  <c r="AG325" i="1"/>
  <c r="AH325" i="1"/>
  <c r="CV325" i="1" s="1"/>
  <c r="U325" i="1" s="1"/>
  <c r="AI325" i="1"/>
  <c r="AJ325" i="1"/>
  <c r="CX325" i="1" s="1"/>
  <c r="CP325" i="1"/>
  <c r="O325" i="1" s="1"/>
  <c r="GM325" i="1" s="1"/>
  <c r="GO325" i="1" s="1"/>
  <c r="CQ325" i="1"/>
  <c r="CR325" i="1"/>
  <c r="Q325" i="1" s="1"/>
  <c r="CS325" i="1"/>
  <c r="CU325" i="1"/>
  <c r="T325" i="1" s="1"/>
  <c r="CW325" i="1"/>
  <c r="V325" i="1" s="1"/>
  <c r="CY325" i="1"/>
  <c r="CZ325" i="1"/>
  <c r="GL325" i="1"/>
  <c r="GN325" i="1"/>
  <c r="GP325" i="1"/>
  <c r="GV325" i="1"/>
  <c r="GX325" i="1"/>
  <c r="HC325" i="1"/>
  <c r="I326" i="1"/>
  <c r="R326" i="1" s="1"/>
  <c r="K326" i="1"/>
  <c r="W326" i="1"/>
  <c r="Y326" i="1"/>
  <c r="AC326" i="1"/>
  <c r="CQ326" i="1" s="1"/>
  <c r="P326" i="1" s="1"/>
  <c r="AE326" i="1"/>
  <c r="CS326" i="1" s="1"/>
  <c r="AF326" i="1"/>
  <c r="CT326" i="1" s="1"/>
  <c r="S326" i="1" s="1"/>
  <c r="AG326" i="1"/>
  <c r="CU326" i="1" s="1"/>
  <c r="T326" i="1" s="1"/>
  <c r="AH326" i="1"/>
  <c r="CV326" i="1" s="1"/>
  <c r="U326" i="1" s="1"/>
  <c r="AI326" i="1"/>
  <c r="AJ326" i="1"/>
  <c r="CR326" i="1"/>
  <c r="CW326" i="1"/>
  <c r="CX326" i="1"/>
  <c r="CY326" i="1"/>
  <c r="X326" i="1" s="1"/>
  <c r="CZ326" i="1"/>
  <c r="GL326" i="1"/>
  <c r="GN326" i="1"/>
  <c r="GP326" i="1"/>
  <c r="GV326" i="1"/>
  <c r="HC326" i="1" s="1"/>
  <c r="GX326" i="1" s="1"/>
  <c r="C327" i="1"/>
  <c r="D327" i="1"/>
  <c r="I327" i="1"/>
  <c r="K327" i="1"/>
  <c r="P327" i="1"/>
  <c r="R327" i="1"/>
  <c r="AC327" i="1"/>
  <c r="AD327" i="1"/>
  <c r="AB327" i="1" s="1"/>
  <c r="AE327" i="1"/>
  <c r="AF327" i="1"/>
  <c r="CT327" i="1" s="1"/>
  <c r="S327" i="1" s="1"/>
  <c r="AG327" i="1"/>
  <c r="AH327" i="1"/>
  <c r="CV327" i="1" s="1"/>
  <c r="AI327" i="1"/>
  <c r="AJ327" i="1"/>
  <c r="CX327" i="1" s="1"/>
  <c r="W327" i="1" s="1"/>
  <c r="CQ327" i="1"/>
  <c r="CR327" i="1"/>
  <c r="CS327" i="1"/>
  <c r="CU327" i="1"/>
  <c r="CW327" i="1"/>
  <c r="V327" i="1" s="1"/>
  <c r="GL327" i="1"/>
  <c r="GO327" i="1"/>
  <c r="GP327" i="1"/>
  <c r="GV327" i="1"/>
  <c r="GX327" i="1"/>
  <c r="HC327" i="1"/>
  <c r="C328" i="1"/>
  <c r="D328" i="1"/>
  <c r="I328" i="1"/>
  <c r="K328" i="1"/>
  <c r="P328" i="1"/>
  <c r="U328" i="1"/>
  <c r="W328" i="1"/>
  <c r="AC328" i="1"/>
  <c r="CQ328" i="1" s="1"/>
  <c r="AD328" i="1"/>
  <c r="AE328" i="1"/>
  <c r="CR328" i="1" s="1"/>
  <c r="Q328" i="1" s="1"/>
  <c r="CP328" i="1" s="1"/>
  <c r="O328" i="1" s="1"/>
  <c r="AF328" i="1"/>
  <c r="CT328" i="1" s="1"/>
  <c r="S328" i="1" s="1"/>
  <c r="AG328" i="1"/>
  <c r="AH328" i="1"/>
  <c r="AI328" i="1"/>
  <c r="CW328" i="1" s="1"/>
  <c r="V328" i="1" s="1"/>
  <c r="AJ328" i="1"/>
  <c r="CU328" i="1"/>
  <c r="T328" i="1" s="1"/>
  <c r="CV328" i="1"/>
  <c r="CX328" i="1"/>
  <c r="GL328" i="1"/>
  <c r="GO328" i="1"/>
  <c r="GP328" i="1"/>
  <c r="GV328" i="1"/>
  <c r="GX328" i="1"/>
  <c r="HC328" i="1"/>
  <c r="I329" i="1"/>
  <c r="P329" i="1" s="1"/>
  <c r="K329" i="1"/>
  <c r="X329" i="1"/>
  <c r="Y329" i="1"/>
  <c r="AC329" i="1"/>
  <c r="AD329" i="1"/>
  <c r="AE329" i="1"/>
  <c r="AF329" i="1"/>
  <c r="CT329" i="1" s="1"/>
  <c r="AG329" i="1"/>
  <c r="AH329" i="1"/>
  <c r="CV329" i="1" s="1"/>
  <c r="U329" i="1" s="1"/>
  <c r="AI329" i="1"/>
  <c r="AJ329" i="1"/>
  <c r="CX329" i="1" s="1"/>
  <c r="CQ329" i="1"/>
  <c r="CR329" i="1"/>
  <c r="Q329" i="1" s="1"/>
  <c r="CS329" i="1"/>
  <c r="CU329" i="1"/>
  <c r="T329" i="1" s="1"/>
  <c r="CW329" i="1"/>
  <c r="CY329" i="1"/>
  <c r="CZ329" i="1"/>
  <c r="GL329" i="1"/>
  <c r="GO329" i="1"/>
  <c r="GP329" i="1"/>
  <c r="GV329" i="1"/>
  <c r="HC329" i="1"/>
  <c r="I330" i="1"/>
  <c r="W330" i="1" s="1"/>
  <c r="K330" i="1"/>
  <c r="T330" i="1"/>
  <c r="Y330" i="1"/>
  <c r="AC330" i="1"/>
  <c r="CQ330" i="1" s="1"/>
  <c r="P330" i="1" s="1"/>
  <c r="AE330" i="1"/>
  <c r="CS330" i="1" s="1"/>
  <c r="R330" i="1" s="1"/>
  <c r="AF330" i="1"/>
  <c r="CT330" i="1" s="1"/>
  <c r="AG330" i="1"/>
  <c r="CU330" i="1" s="1"/>
  <c r="AH330" i="1"/>
  <c r="CV330" i="1" s="1"/>
  <c r="AI330" i="1"/>
  <c r="AJ330" i="1"/>
  <c r="CR330" i="1"/>
  <c r="CW330" i="1"/>
  <c r="V330" i="1" s="1"/>
  <c r="CX330" i="1"/>
  <c r="CY330" i="1"/>
  <c r="X330" i="1" s="1"/>
  <c r="CZ330" i="1"/>
  <c r="GL330" i="1"/>
  <c r="GO330" i="1"/>
  <c r="GP330" i="1"/>
  <c r="GV330" i="1"/>
  <c r="HC330" i="1" s="1"/>
  <c r="GX330" i="1" s="1"/>
  <c r="C331" i="1"/>
  <c r="D331" i="1"/>
  <c r="I331" i="1"/>
  <c r="K331" i="1"/>
  <c r="P331" i="1"/>
  <c r="R331" i="1"/>
  <c r="AC331" i="1"/>
  <c r="AD331" i="1"/>
  <c r="AE331" i="1"/>
  <c r="AF331" i="1"/>
  <c r="CT331" i="1" s="1"/>
  <c r="S331" i="1" s="1"/>
  <c r="AG331" i="1"/>
  <c r="AH331" i="1"/>
  <c r="CV331" i="1" s="1"/>
  <c r="U331" i="1" s="1"/>
  <c r="AI331" i="1"/>
  <c r="AJ331" i="1"/>
  <c r="CX331" i="1" s="1"/>
  <c r="W331" i="1" s="1"/>
  <c r="CQ331" i="1"/>
  <c r="CR331" i="1"/>
  <c r="Q331" i="1" s="1"/>
  <c r="CP331" i="1" s="1"/>
  <c r="O331" i="1" s="1"/>
  <c r="CS331" i="1"/>
  <c r="CU331" i="1"/>
  <c r="T331" i="1" s="1"/>
  <c r="CW331" i="1"/>
  <c r="V331" i="1" s="1"/>
  <c r="GL331" i="1"/>
  <c r="GO331" i="1"/>
  <c r="GP331" i="1"/>
  <c r="GV331" i="1"/>
  <c r="GX331" i="1"/>
  <c r="HC331" i="1"/>
  <c r="C332" i="1"/>
  <c r="D332" i="1"/>
  <c r="I332" i="1"/>
  <c r="K332" i="1"/>
  <c r="U332" i="1"/>
  <c r="W332" i="1"/>
  <c r="AC332" i="1"/>
  <c r="CQ332" i="1" s="1"/>
  <c r="P332" i="1" s="1"/>
  <c r="CP332" i="1" s="1"/>
  <c r="O332" i="1" s="1"/>
  <c r="AD332" i="1"/>
  <c r="AE332" i="1"/>
  <c r="CR332" i="1" s="1"/>
  <c r="Q332" i="1" s="1"/>
  <c r="AF332" i="1"/>
  <c r="CT332" i="1" s="1"/>
  <c r="S332" i="1" s="1"/>
  <c r="AG332" i="1"/>
  <c r="AH332" i="1"/>
  <c r="AI332" i="1"/>
  <c r="AJ332" i="1"/>
  <c r="CU332" i="1"/>
  <c r="T332" i="1" s="1"/>
  <c r="CV332" i="1"/>
  <c r="CW332" i="1"/>
  <c r="V332" i="1" s="1"/>
  <c r="CX332" i="1"/>
  <c r="GL332" i="1"/>
  <c r="GO332" i="1"/>
  <c r="GP332" i="1"/>
  <c r="GV332" i="1"/>
  <c r="GX332" i="1"/>
  <c r="HC332" i="1"/>
  <c r="I333" i="1"/>
  <c r="S333" i="1"/>
  <c r="AC333" i="1"/>
  <c r="AE333" i="1"/>
  <c r="AF333" i="1"/>
  <c r="AG333" i="1"/>
  <c r="CU333" i="1" s="1"/>
  <c r="T333" i="1" s="1"/>
  <c r="AH333" i="1"/>
  <c r="AI333" i="1"/>
  <c r="CW333" i="1" s="1"/>
  <c r="AJ333" i="1"/>
  <c r="CQ333" i="1"/>
  <c r="P333" i="1" s="1"/>
  <c r="CS333" i="1"/>
  <c r="R333" i="1" s="1"/>
  <c r="CT333" i="1"/>
  <c r="CV333" i="1"/>
  <c r="U333" i="1" s="1"/>
  <c r="CX333" i="1"/>
  <c r="GL333" i="1"/>
  <c r="GO333" i="1"/>
  <c r="GP333" i="1"/>
  <c r="GV333" i="1"/>
  <c r="HC333" i="1"/>
  <c r="AC334" i="1"/>
  <c r="AE334" i="1"/>
  <c r="CS334" i="1" s="1"/>
  <c r="AF334" i="1"/>
  <c r="AG334" i="1"/>
  <c r="CU334" i="1" s="1"/>
  <c r="AH334" i="1"/>
  <c r="CV334" i="1" s="1"/>
  <c r="AI334" i="1"/>
  <c r="CW334" i="1" s="1"/>
  <c r="AJ334" i="1"/>
  <c r="CX334" i="1" s="1"/>
  <c r="CR334" i="1"/>
  <c r="CT334" i="1"/>
  <c r="GL334" i="1"/>
  <c r="GO334" i="1"/>
  <c r="GP334" i="1"/>
  <c r="GV334" i="1"/>
  <c r="HC334" i="1" s="1"/>
  <c r="I335" i="1"/>
  <c r="K335" i="1"/>
  <c r="T335" i="1"/>
  <c r="V335" i="1"/>
  <c r="AC335" i="1"/>
  <c r="AE335" i="1"/>
  <c r="AF335" i="1"/>
  <c r="AG335" i="1"/>
  <c r="AH335" i="1"/>
  <c r="CV335" i="1" s="1"/>
  <c r="U335" i="1" s="1"/>
  <c r="AI335" i="1"/>
  <c r="AJ335" i="1"/>
  <c r="CX335" i="1" s="1"/>
  <c r="W335" i="1" s="1"/>
  <c r="CT335" i="1"/>
  <c r="S335" i="1" s="1"/>
  <c r="CU335" i="1"/>
  <c r="CW335" i="1"/>
  <c r="CY335" i="1"/>
  <c r="X335" i="1" s="1"/>
  <c r="CZ335" i="1"/>
  <c r="Y335" i="1" s="1"/>
  <c r="GL335" i="1"/>
  <c r="GO335" i="1"/>
  <c r="GP335" i="1"/>
  <c r="GV335" i="1"/>
  <c r="HC335" i="1" s="1"/>
  <c r="GX335" i="1" s="1"/>
  <c r="I336" i="1"/>
  <c r="K336" i="1"/>
  <c r="X336" i="1"/>
  <c r="Y336" i="1"/>
  <c r="AC336" i="1"/>
  <c r="AE336" i="1"/>
  <c r="AF336" i="1"/>
  <c r="AG336" i="1"/>
  <c r="CU336" i="1" s="1"/>
  <c r="T336" i="1" s="1"/>
  <c r="AH336" i="1"/>
  <c r="AI336" i="1"/>
  <c r="CW336" i="1" s="1"/>
  <c r="V336" i="1" s="1"/>
  <c r="AJ336" i="1"/>
  <c r="CX336" i="1" s="1"/>
  <c r="W336" i="1" s="1"/>
  <c r="CQ336" i="1"/>
  <c r="P336" i="1" s="1"/>
  <c r="CT336" i="1"/>
  <c r="S336" i="1" s="1"/>
  <c r="CV336" i="1"/>
  <c r="U336" i="1" s="1"/>
  <c r="CY336" i="1"/>
  <c r="CZ336" i="1"/>
  <c r="GL336" i="1"/>
  <c r="GO336" i="1"/>
  <c r="GP336" i="1"/>
  <c r="GV336" i="1"/>
  <c r="HC336" i="1"/>
  <c r="GX336" i="1" s="1"/>
  <c r="I337" i="1"/>
  <c r="K337" i="1"/>
  <c r="V337" i="1"/>
  <c r="AC337" i="1"/>
  <c r="AE337" i="1"/>
  <c r="AF337" i="1"/>
  <c r="CT337" i="1" s="1"/>
  <c r="S337" i="1" s="1"/>
  <c r="AG337" i="1"/>
  <c r="CU337" i="1" s="1"/>
  <c r="T337" i="1" s="1"/>
  <c r="AH337" i="1"/>
  <c r="AI337" i="1"/>
  <c r="AJ337" i="1"/>
  <c r="CX337" i="1" s="1"/>
  <c r="W337" i="1" s="1"/>
  <c r="CQ337" i="1"/>
  <c r="P337" i="1" s="1"/>
  <c r="CV337" i="1"/>
  <c r="U337" i="1" s="1"/>
  <c r="CW337" i="1"/>
  <c r="GL337" i="1"/>
  <c r="GO337" i="1"/>
  <c r="GP337" i="1"/>
  <c r="GV337" i="1"/>
  <c r="HC337" i="1"/>
  <c r="GX337" i="1" s="1"/>
  <c r="HG337" i="1"/>
  <c r="I338" i="1"/>
  <c r="K338" i="1"/>
  <c r="P338" i="1"/>
  <c r="R338" i="1"/>
  <c r="AC338" i="1"/>
  <c r="AD338" i="1"/>
  <c r="AE338" i="1"/>
  <c r="AF338" i="1"/>
  <c r="CT338" i="1" s="1"/>
  <c r="S338" i="1" s="1"/>
  <c r="AG338" i="1"/>
  <c r="AH338" i="1"/>
  <c r="CV338" i="1" s="1"/>
  <c r="U338" i="1" s="1"/>
  <c r="AI338" i="1"/>
  <c r="AJ338" i="1"/>
  <c r="CX338" i="1" s="1"/>
  <c r="W338" i="1" s="1"/>
  <c r="CQ338" i="1"/>
  <c r="CR338" i="1"/>
  <c r="CS338" i="1"/>
  <c r="CU338" i="1"/>
  <c r="T338" i="1" s="1"/>
  <c r="CW338" i="1"/>
  <c r="V338" i="1" s="1"/>
  <c r="GL338" i="1"/>
  <c r="GO338" i="1"/>
  <c r="GP338" i="1"/>
  <c r="GV338" i="1"/>
  <c r="GX338" i="1"/>
  <c r="HC338" i="1"/>
  <c r="HG338" i="1"/>
  <c r="C339" i="1"/>
  <c r="D339" i="1"/>
  <c r="I339" i="1"/>
  <c r="K339" i="1"/>
  <c r="V339" i="1"/>
  <c r="AC339" i="1"/>
  <c r="AE339" i="1"/>
  <c r="AF339" i="1"/>
  <c r="AG339" i="1"/>
  <c r="AH339" i="1"/>
  <c r="CV339" i="1" s="1"/>
  <c r="U339" i="1" s="1"/>
  <c r="AI339" i="1"/>
  <c r="AJ339" i="1"/>
  <c r="CX339" i="1" s="1"/>
  <c r="W339" i="1" s="1"/>
  <c r="CT339" i="1"/>
  <c r="S339" i="1" s="1"/>
  <c r="CU339" i="1"/>
  <c r="T339" i="1" s="1"/>
  <c r="CW339" i="1"/>
  <c r="GL339" i="1"/>
  <c r="GO339" i="1"/>
  <c r="GP339" i="1"/>
  <c r="GV339" i="1"/>
  <c r="HC339" i="1"/>
  <c r="GX339" i="1" s="1"/>
  <c r="C340" i="1"/>
  <c r="D340" i="1"/>
  <c r="I340" i="1"/>
  <c r="K340" i="1"/>
  <c r="AC340" i="1"/>
  <c r="AE340" i="1"/>
  <c r="CS340" i="1" s="1"/>
  <c r="AF340" i="1"/>
  <c r="AG340" i="1"/>
  <c r="CU340" i="1" s="1"/>
  <c r="AH340" i="1"/>
  <c r="CV340" i="1" s="1"/>
  <c r="AI340" i="1"/>
  <c r="CW340" i="1" s="1"/>
  <c r="AJ340" i="1"/>
  <c r="CX340" i="1" s="1"/>
  <c r="CR340" i="1"/>
  <c r="CT340" i="1"/>
  <c r="GL340" i="1"/>
  <c r="GO340" i="1"/>
  <c r="GP340" i="1"/>
  <c r="GV340" i="1"/>
  <c r="HC340" i="1"/>
  <c r="C341" i="1"/>
  <c r="D341" i="1"/>
  <c r="I341" i="1"/>
  <c r="GX341" i="1" s="1"/>
  <c r="K341" i="1"/>
  <c r="AC341" i="1"/>
  <c r="AD341" i="1"/>
  <c r="AE341" i="1"/>
  <c r="AF341" i="1"/>
  <c r="AG341" i="1"/>
  <c r="AH341" i="1"/>
  <c r="CV341" i="1" s="1"/>
  <c r="AI341" i="1"/>
  <c r="AJ341" i="1"/>
  <c r="CX341" i="1" s="1"/>
  <c r="CR341" i="1"/>
  <c r="Q341" i="1" s="1"/>
  <c r="CS341" i="1"/>
  <c r="R341" i="1" s="1"/>
  <c r="CT341" i="1"/>
  <c r="S341" i="1" s="1"/>
  <c r="CU341" i="1"/>
  <c r="CW341" i="1"/>
  <c r="V341" i="1" s="1"/>
  <c r="GL341" i="1"/>
  <c r="GO341" i="1"/>
  <c r="GP341" i="1"/>
  <c r="GV341" i="1"/>
  <c r="HC341" i="1" s="1"/>
  <c r="C342" i="1"/>
  <c r="D342" i="1"/>
  <c r="I342" i="1"/>
  <c r="K342" i="1"/>
  <c r="R342" i="1"/>
  <c r="T342" i="1"/>
  <c r="AC342" i="1"/>
  <c r="AE342" i="1"/>
  <c r="CS342" i="1" s="1"/>
  <c r="AF342" i="1"/>
  <c r="CT342" i="1" s="1"/>
  <c r="S342" i="1" s="1"/>
  <c r="AG342" i="1"/>
  <c r="CU342" i="1" s="1"/>
  <c r="AH342" i="1"/>
  <c r="CV342" i="1" s="1"/>
  <c r="U342" i="1" s="1"/>
  <c r="AI342" i="1"/>
  <c r="CW342" i="1" s="1"/>
  <c r="V342" i="1" s="1"/>
  <c r="AJ342" i="1"/>
  <c r="CR342" i="1"/>
  <c r="Q342" i="1" s="1"/>
  <c r="CX342" i="1"/>
  <c r="GL342" i="1"/>
  <c r="GO342" i="1"/>
  <c r="GP342" i="1"/>
  <c r="GV342" i="1"/>
  <c r="HC342" i="1" s="1"/>
  <c r="GX342" i="1" s="1"/>
  <c r="C343" i="1"/>
  <c r="D343" i="1"/>
  <c r="I343" i="1"/>
  <c r="W343" i="1" s="1"/>
  <c r="K343" i="1"/>
  <c r="AC343" i="1"/>
  <c r="AD343" i="1"/>
  <c r="AE343" i="1"/>
  <c r="AF343" i="1"/>
  <c r="CT343" i="1" s="1"/>
  <c r="S343" i="1" s="1"/>
  <c r="AG343" i="1"/>
  <c r="AH343" i="1"/>
  <c r="CV343" i="1" s="1"/>
  <c r="AI343" i="1"/>
  <c r="AJ343" i="1"/>
  <c r="CX343" i="1" s="1"/>
  <c r="CQ343" i="1"/>
  <c r="P343" i="1" s="1"/>
  <c r="CR343" i="1"/>
  <c r="Q343" i="1" s="1"/>
  <c r="CS343" i="1"/>
  <c r="R343" i="1" s="1"/>
  <c r="CU343" i="1"/>
  <c r="T343" i="1" s="1"/>
  <c r="CW343" i="1"/>
  <c r="GL343" i="1"/>
  <c r="GO343" i="1"/>
  <c r="GP343" i="1"/>
  <c r="GV343" i="1"/>
  <c r="HC343" i="1"/>
  <c r="C344" i="1"/>
  <c r="D344" i="1"/>
  <c r="I344" i="1"/>
  <c r="K344" i="1"/>
  <c r="W344" i="1"/>
  <c r="AC344" i="1"/>
  <c r="CQ344" i="1" s="1"/>
  <c r="P344" i="1" s="1"/>
  <c r="AE344" i="1"/>
  <c r="AF344" i="1"/>
  <c r="CT344" i="1" s="1"/>
  <c r="S344" i="1" s="1"/>
  <c r="AG344" i="1"/>
  <c r="AH344" i="1"/>
  <c r="AI344" i="1"/>
  <c r="AJ344" i="1"/>
  <c r="CU344" i="1"/>
  <c r="T344" i="1" s="1"/>
  <c r="CV344" i="1"/>
  <c r="U344" i="1" s="1"/>
  <c r="CW344" i="1"/>
  <c r="V344" i="1" s="1"/>
  <c r="CX344" i="1"/>
  <c r="GL344" i="1"/>
  <c r="GO344" i="1"/>
  <c r="GP344" i="1"/>
  <c r="GV344" i="1"/>
  <c r="HC344" i="1"/>
  <c r="GX344" i="1" s="1"/>
  <c r="C345" i="1"/>
  <c r="D345" i="1"/>
  <c r="I345" i="1"/>
  <c r="K345" i="1"/>
  <c r="P345" i="1"/>
  <c r="CP345" i="1" s="1"/>
  <c r="O345" i="1" s="1"/>
  <c r="R345" i="1"/>
  <c r="AC345" i="1"/>
  <c r="AD345" i="1"/>
  <c r="AB345" i="1" s="1"/>
  <c r="AE345" i="1"/>
  <c r="AF345" i="1"/>
  <c r="CT345" i="1" s="1"/>
  <c r="S345" i="1" s="1"/>
  <c r="AG345" i="1"/>
  <c r="AH345" i="1"/>
  <c r="CV345" i="1" s="1"/>
  <c r="U345" i="1" s="1"/>
  <c r="AI345" i="1"/>
  <c r="AJ345" i="1"/>
  <c r="CX345" i="1" s="1"/>
  <c r="W345" i="1" s="1"/>
  <c r="CQ345" i="1"/>
  <c r="CR345" i="1"/>
  <c r="Q345" i="1" s="1"/>
  <c r="CS345" i="1"/>
  <c r="CU345" i="1"/>
  <c r="T345" i="1" s="1"/>
  <c r="CW345" i="1"/>
  <c r="V345" i="1" s="1"/>
  <c r="GL345" i="1"/>
  <c r="GO345" i="1"/>
  <c r="GP345" i="1"/>
  <c r="GV345" i="1"/>
  <c r="HC345" i="1" s="1"/>
  <c r="GX345" i="1" s="1"/>
  <c r="C346" i="1"/>
  <c r="D346" i="1"/>
  <c r="I346" i="1"/>
  <c r="K346" i="1"/>
  <c r="P346" i="1"/>
  <c r="S346" i="1"/>
  <c r="AC346" i="1"/>
  <c r="CQ346" i="1" s="1"/>
  <c r="AE346" i="1"/>
  <c r="CR346" i="1" s="1"/>
  <c r="Q346" i="1" s="1"/>
  <c r="AF346" i="1"/>
  <c r="AG346" i="1"/>
  <c r="CU346" i="1" s="1"/>
  <c r="T346" i="1" s="1"/>
  <c r="AH346" i="1"/>
  <c r="CV346" i="1" s="1"/>
  <c r="U346" i="1" s="1"/>
  <c r="AI346" i="1"/>
  <c r="CW346" i="1" s="1"/>
  <c r="V346" i="1" s="1"/>
  <c r="AJ346" i="1"/>
  <c r="CT346" i="1"/>
  <c r="CX346" i="1"/>
  <c r="W346" i="1" s="1"/>
  <c r="GL346" i="1"/>
  <c r="GO346" i="1"/>
  <c r="GP346" i="1"/>
  <c r="GV346" i="1"/>
  <c r="HC346" i="1" s="1"/>
  <c r="GX346" i="1" s="1"/>
  <c r="C347" i="1"/>
  <c r="D347" i="1"/>
  <c r="I347" i="1"/>
  <c r="R347" i="1" s="1"/>
  <c r="K347" i="1"/>
  <c r="P347" i="1"/>
  <c r="S347" i="1"/>
  <c r="AC347" i="1"/>
  <c r="AD347" i="1"/>
  <c r="AE347" i="1"/>
  <c r="AF347" i="1"/>
  <c r="CT347" i="1" s="1"/>
  <c r="AG347" i="1"/>
  <c r="CU347" i="1" s="1"/>
  <c r="T347" i="1" s="1"/>
  <c r="AH347" i="1"/>
  <c r="CV347" i="1" s="1"/>
  <c r="U347" i="1" s="1"/>
  <c r="AI347" i="1"/>
  <c r="AJ347" i="1"/>
  <c r="CX347" i="1" s="1"/>
  <c r="W347" i="1" s="1"/>
  <c r="CQ347" i="1"/>
  <c r="CR347" i="1"/>
  <c r="CS347" i="1"/>
  <c r="CW347" i="1"/>
  <c r="V347" i="1" s="1"/>
  <c r="CY347" i="1"/>
  <c r="X347" i="1" s="1"/>
  <c r="GL347" i="1"/>
  <c r="GO347" i="1"/>
  <c r="GP347" i="1"/>
  <c r="GV347" i="1"/>
  <c r="HC347" i="1" s="1"/>
  <c r="C348" i="1"/>
  <c r="D348" i="1"/>
  <c r="I348" i="1"/>
  <c r="K348" i="1"/>
  <c r="P348" i="1"/>
  <c r="AC348" i="1"/>
  <c r="CQ348" i="1" s="1"/>
  <c r="AD348" i="1"/>
  <c r="AB348" i="1" s="1"/>
  <c r="AE348" i="1"/>
  <c r="CR348" i="1" s="1"/>
  <c r="Q348" i="1" s="1"/>
  <c r="AF348" i="1"/>
  <c r="CT348" i="1" s="1"/>
  <c r="S348" i="1" s="1"/>
  <c r="AG348" i="1"/>
  <c r="AH348" i="1"/>
  <c r="AI348" i="1"/>
  <c r="AJ348" i="1"/>
  <c r="CS348" i="1"/>
  <c r="R348" i="1" s="1"/>
  <c r="CU348" i="1"/>
  <c r="T348" i="1" s="1"/>
  <c r="CV348" i="1"/>
  <c r="U348" i="1" s="1"/>
  <c r="CW348" i="1"/>
  <c r="V348" i="1" s="1"/>
  <c r="CX348" i="1"/>
  <c r="W348" i="1" s="1"/>
  <c r="GL348" i="1"/>
  <c r="GO348" i="1"/>
  <c r="GP348" i="1"/>
  <c r="GV348" i="1"/>
  <c r="HC348" i="1"/>
  <c r="GX348" i="1" s="1"/>
  <c r="I349" i="1"/>
  <c r="K349" i="1"/>
  <c r="S349" i="1"/>
  <c r="X349" i="1"/>
  <c r="AB349" i="1"/>
  <c r="AC349" i="1"/>
  <c r="AD349" i="1"/>
  <c r="AE349" i="1"/>
  <c r="AF349" i="1"/>
  <c r="CT349" i="1" s="1"/>
  <c r="AG349" i="1"/>
  <c r="CU349" i="1" s="1"/>
  <c r="T349" i="1" s="1"/>
  <c r="AH349" i="1"/>
  <c r="CV349" i="1" s="1"/>
  <c r="U349" i="1" s="1"/>
  <c r="AI349" i="1"/>
  <c r="AJ349" i="1"/>
  <c r="CQ349" i="1"/>
  <c r="P349" i="1" s="1"/>
  <c r="CR349" i="1"/>
  <c r="CS349" i="1"/>
  <c r="R349" i="1" s="1"/>
  <c r="CW349" i="1"/>
  <c r="V349" i="1" s="1"/>
  <c r="CX349" i="1"/>
  <c r="W349" i="1" s="1"/>
  <c r="CY349" i="1"/>
  <c r="CZ349" i="1"/>
  <c r="Y349" i="1" s="1"/>
  <c r="GL349" i="1"/>
  <c r="GO349" i="1"/>
  <c r="GP349" i="1"/>
  <c r="GV349" i="1"/>
  <c r="HC349" i="1" s="1"/>
  <c r="GX349" i="1"/>
  <c r="I350" i="1"/>
  <c r="K350" i="1"/>
  <c r="W350" i="1"/>
  <c r="Y350" i="1"/>
  <c r="AB350" i="1"/>
  <c r="AC350" i="1"/>
  <c r="CQ350" i="1" s="1"/>
  <c r="P350" i="1" s="1"/>
  <c r="AD350" i="1"/>
  <c r="AE350" i="1"/>
  <c r="AF350" i="1"/>
  <c r="AG350" i="1"/>
  <c r="CU350" i="1" s="1"/>
  <c r="T350" i="1" s="1"/>
  <c r="AH350" i="1"/>
  <c r="AI350" i="1"/>
  <c r="AJ350" i="1"/>
  <c r="CR350" i="1"/>
  <c r="Q350" i="1" s="1"/>
  <c r="CS350" i="1"/>
  <c r="R350" i="1" s="1"/>
  <c r="CT350" i="1"/>
  <c r="S350" i="1" s="1"/>
  <c r="CV350" i="1"/>
  <c r="U350" i="1" s="1"/>
  <c r="CW350" i="1"/>
  <c r="CX350" i="1"/>
  <c r="CY350" i="1"/>
  <c r="X350" i="1" s="1"/>
  <c r="CZ350" i="1"/>
  <c r="GL350" i="1"/>
  <c r="GO350" i="1"/>
  <c r="GP350" i="1"/>
  <c r="GV350" i="1"/>
  <c r="GX350" i="1"/>
  <c r="HC350" i="1"/>
  <c r="C352" i="1"/>
  <c r="D352" i="1"/>
  <c r="I352" i="1"/>
  <c r="S352" i="1" s="1"/>
  <c r="K352" i="1"/>
  <c r="U352" i="1"/>
  <c r="AC352" i="1"/>
  <c r="AD352" i="1"/>
  <c r="AB352" i="1" s="1"/>
  <c r="AE352" i="1"/>
  <c r="AF352" i="1"/>
  <c r="CT352" i="1" s="1"/>
  <c r="AG352" i="1"/>
  <c r="AH352" i="1"/>
  <c r="CV352" i="1" s="1"/>
  <c r="AI352" i="1"/>
  <c r="CW352" i="1" s="1"/>
  <c r="V352" i="1" s="1"/>
  <c r="AJ352" i="1"/>
  <c r="CX352" i="1" s="1"/>
  <c r="W352" i="1" s="1"/>
  <c r="CQ352" i="1"/>
  <c r="P352" i="1" s="1"/>
  <c r="CP352" i="1" s="1"/>
  <c r="O352" i="1" s="1"/>
  <c r="CR352" i="1"/>
  <c r="Q352" i="1" s="1"/>
  <c r="CS352" i="1"/>
  <c r="R352" i="1" s="1"/>
  <c r="CU352" i="1"/>
  <c r="T352" i="1" s="1"/>
  <c r="GL352" i="1"/>
  <c r="GO352" i="1"/>
  <c r="GP352" i="1"/>
  <c r="GV352" i="1"/>
  <c r="HC352" i="1" s="1"/>
  <c r="GX352" i="1" s="1"/>
  <c r="C353" i="1"/>
  <c r="D353" i="1"/>
  <c r="I353" i="1"/>
  <c r="K353" i="1"/>
  <c r="Q353" i="1"/>
  <c r="S353" i="1"/>
  <c r="W353" i="1"/>
  <c r="AC353" i="1"/>
  <c r="AE353" i="1"/>
  <c r="AD353" i="1" s="1"/>
  <c r="AB353" i="1" s="1"/>
  <c r="AF353" i="1"/>
  <c r="CT353" i="1" s="1"/>
  <c r="AG353" i="1"/>
  <c r="CU353" i="1" s="1"/>
  <c r="T353" i="1" s="1"/>
  <c r="AH353" i="1"/>
  <c r="CV353" i="1" s="1"/>
  <c r="U353" i="1" s="1"/>
  <c r="AI353" i="1"/>
  <c r="CW353" i="1" s="1"/>
  <c r="V353" i="1" s="1"/>
  <c r="AJ353" i="1"/>
  <c r="CQ353" i="1"/>
  <c r="P353" i="1" s="1"/>
  <c r="CP353" i="1" s="1"/>
  <c r="O353" i="1" s="1"/>
  <c r="CR353" i="1"/>
  <c r="CS353" i="1"/>
  <c r="R353" i="1" s="1"/>
  <c r="CX353" i="1"/>
  <c r="CZ353" i="1"/>
  <c r="Y353" i="1" s="1"/>
  <c r="GL353" i="1"/>
  <c r="GO353" i="1"/>
  <c r="GP353" i="1"/>
  <c r="GV353" i="1"/>
  <c r="HC353" i="1" s="1"/>
  <c r="GX353" i="1" s="1"/>
  <c r="C354" i="1"/>
  <c r="D354" i="1"/>
  <c r="I354" i="1"/>
  <c r="K354" i="1"/>
  <c r="P354" i="1"/>
  <c r="AB354" i="1"/>
  <c r="AC354" i="1"/>
  <c r="AD354" i="1"/>
  <c r="AE354" i="1"/>
  <c r="AF354" i="1"/>
  <c r="CT354" i="1" s="1"/>
  <c r="S354" i="1" s="1"/>
  <c r="AG354" i="1"/>
  <c r="AH354" i="1"/>
  <c r="AI354" i="1"/>
  <c r="AJ354" i="1"/>
  <c r="CQ354" i="1"/>
  <c r="CR354" i="1"/>
  <c r="Q354" i="1" s="1"/>
  <c r="CS354" i="1"/>
  <c r="R354" i="1" s="1"/>
  <c r="CU354" i="1"/>
  <c r="T354" i="1" s="1"/>
  <c r="CV354" i="1"/>
  <c r="U354" i="1" s="1"/>
  <c r="CW354" i="1"/>
  <c r="V354" i="1" s="1"/>
  <c r="CX354" i="1"/>
  <c r="W354" i="1" s="1"/>
  <c r="GL354" i="1"/>
  <c r="GO354" i="1"/>
  <c r="GP354" i="1"/>
  <c r="CD383" i="1" s="1"/>
  <c r="GV354" i="1"/>
  <c r="HC354" i="1" s="1"/>
  <c r="GX354" i="1" s="1"/>
  <c r="C355" i="1"/>
  <c r="D355" i="1"/>
  <c r="I355" i="1"/>
  <c r="K355" i="1"/>
  <c r="S355" i="1"/>
  <c r="U355" i="1"/>
  <c r="AC355" i="1"/>
  <c r="AE355" i="1"/>
  <c r="CR355" i="1" s="1"/>
  <c r="Q355" i="1" s="1"/>
  <c r="AF355" i="1"/>
  <c r="CT355" i="1" s="1"/>
  <c r="AG355" i="1"/>
  <c r="CU355" i="1" s="1"/>
  <c r="T355" i="1" s="1"/>
  <c r="AH355" i="1"/>
  <c r="AI355" i="1"/>
  <c r="CW355" i="1" s="1"/>
  <c r="V355" i="1" s="1"/>
  <c r="AJ355" i="1"/>
  <c r="CQ355" i="1"/>
  <c r="P355" i="1" s="1"/>
  <c r="CP355" i="1" s="1"/>
  <c r="O355" i="1" s="1"/>
  <c r="CV355" i="1"/>
  <c r="CX355" i="1"/>
  <c r="W355" i="1" s="1"/>
  <c r="GL355" i="1"/>
  <c r="GO355" i="1"/>
  <c r="GP355" i="1"/>
  <c r="GV355" i="1"/>
  <c r="HC355" i="1"/>
  <c r="GX355" i="1" s="1"/>
  <c r="C356" i="1"/>
  <c r="D356" i="1"/>
  <c r="I356" i="1"/>
  <c r="K356" i="1"/>
  <c r="V356" i="1"/>
  <c r="AB356" i="1"/>
  <c r="AC356" i="1"/>
  <c r="AE356" i="1"/>
  <c r="AD356" i="1" s="1"/>
  <c r="AF356" i="1"/>
  <c r="AG356" i="1"/>
  <c r="AH356" i="1"/>
  <c r="AI356" i="1"/>
  <c r="AJ356" i="1"/>
  <c r="CX356" i="1" s="1"/>
  <c r="W356" i="1" s="1"/>
  <c r="CQ356" i="1"/>
  <c r="P356" i="1" s="1"/>
  <c r="CS356" i="1"/>
  <c r="R356" i="1" s="1"/>
  <c r="CT356" i="1"/>
  <c r="S356" i="1" s="1"/>
  <c r="CU356" i="1"/>
  <c r="T356" i="1" s="1"/>
  <c r="CV356" i="1"/>
  <c r="U356" i="1" s="1"/>
  <c r="CW356" i="1"/>
  <c r="GL356" i="1"/>
  <c r="GO356" i="1"/>
  <c r="GP356" i="1"/>
  <c r="GV356" i="1"/>
  <c r="HC356" i="1"/>
  <c r="GX356" i="1" s="1"/>
  <c r="C357" i="1"/>
  <c r="D357" i="1"/>
  <c r="I357" i="1"/>
  <c r="K357" i="1"/>
  <c r="S357" i="1"/>
  <c r="V357" i="1"/>
  <c r="AC357" i="1"/>
  <c r="CQ357" i="1" s="1"/>
  <c r="P357" i="1" s="1"/>
  <c r="AE357" i="1"/>
  <c r="AF357" i="1"/>
  <c r="AG357" i="1"/>
  <c r="CU357" i="1" s="1"/>
  <c r="T357" i="1" s="1"/>
  <c r="AH357" i="1"/>
  <c r="AI357" i="1"/>
  <c r="AJ357" i="1"/>
  <c r="CT357" i="1"/>
  <c r="CV357" i="1"/>
  <c r="U357" i="1" s="1"/>
  <c r="CW357" i="1"/>
  <c r="CX357" i="1"/>
  <c r="W357" i="1" s="1"/>
  <c r="GL357" i="1"/>
  <c r="GO357" i="1"/>
  <c r="GP357" i="1"/>
  <c r="GV357" i="1"/>
  <c r="HC357" i="1"/>
  <c r="GX357" i="1" s="1"/>
  <c r="C358" i="1"/>
  <c r="D358" i="1"/>
  <c r="I358" i="1"/>
  <c r="K358" i="1"/>
  <c r="T358" i="1"/>
  <c r="AC358" i="1"/>
  <c r="AB358" i="1" s="1"/>
  <c r="AD358" i="1"/>
  <c r="AE358" i="1"/>
  <c r="AF358" i="1"/>
  <c r="AG358" i="1"/>
  <c r="AH358" i="1"/>
  <c r="CV358" i="1" s="1"/>
  <c r="U358" i="1" s="1"/>
  <c r="AI358" i="1"/>
  <c r="CW358" i="1" s="1"/>
  <c r="V358" i="1" s="1"/>
  <c r="AJ358" i="1"/>
  <c r="CX358" i="1" s="1"/>
  <c r="W358" i="1" s="1"/>
  <c r="CQ358" i="1"/>
  <c r="P358" i="1" s="1"/>
  <c r="CR358" i="1"/>
  <c r="Q358" i="1" s="1"/>
  <c r="CS358" i="1"/>
  <c r="R358" i="1" s="1"/>
  <c r="CT358" i="1"/>
  <c r="S358" i="1" s="1"/>
  <c r="CU358" i="1"/>
  <c r="GL358" i="1"/>
  <c r="GO358" i="1"/>
  <c r="GP358" i="1"/>
  <c r="GV358" i="1"/>
  <c r="HC358" i="1" s="1"/>
  <c r="GX358" i="1" s="1"/>
  <c r="C359" i="1"/>
  <c r="D359" i="1"/>
  <c r="I359" i="1"/>
  <c r="K359" i="1"/>
  <c r="AC359" i="1"/>
  <c r="AE359" i="1"/>
  <c r="AF359" i="1"/>
  <c r="AG359" i="1"/>
  <c r="AH359" i="1"/>
  <c r="AI359" i="1"/>
  <c r="AJ359" i="1"/>
  <c r="CT359" i="1"/>
  <c r="S359" i="1" s="1"/>
  <c r="CU359" i="1"/>
  <c r="CV359" i="1"/>
  <c r="U359" i="1" s="1"/>
  <c r="CW359" i="1"/>
  <c r="V359" i="1" s="1"/>
  <c r="CX359" i="1"/>
  <c r="W359" i="1" s="1"/>
  <c r="GL359" i="1"/>
  <c r="GO359" i="1"/>
  <c r="GP359" i="1"/>
  <c r="GV359" i="1"/>
  <c r="HC359" i="1" s="1"/>
  <c r="GX359" i="1" s="1"/>
  <c r="I360" i="1"/>
  <c r="K360" i="1"/>
  <c r="T360" i="1"/>
  <c r="X360" i="1"/>
  <c r="AC360" i="1"/>
  <c r="AB360" i="1" s="1"/>
  <c r="AD360" i="1"/>
  <c r="AE360" i="1"/>
  <c r="AF360" i="1"/>
  <c r="AG360" i="1"/>
  <c r="AH360" i="1"/>
  <c r="CV360" i="1" s="1"/>
  <c r="U360" i="1" s="1"/>
  <c r="AI360" i="1"/>
  <c r="CW360" i="1" s="1"/>
  <c r="V360" i="1" s="1"/>
  <c r="AJ360" i="1"/>
  <c r="CX360" i="1" s="1"/>
  <c r="W360" i="1" s="1"/>
  <c r="CQ360" i="1"/>
  <c r="P360" i="1" s="1"/>
  <c r="CR360" i="1"/>
  <c r="Q360" i="1" s="1"/>
  <c r="CS360" i="1"/>
  <c r="R360" i="1" s="1"/>
  <c r="CT360" i="1"/>
  <c r="S360" i="1" s="1"/>
  <c r="CU360" i="1"/>
  <c r="CY360" i="1"/>
  <c r="CZ360" i="1"/>
  <c r="Y360" i="1" s="1"/>
  <c r="GL360" i="1"/>
  <c r="GO360" i="1"/>
  <c r="GP360" i="1"/>
  <c r="GV360" i="1"/>
  <c r="HC360" i="1" s="1"/>
  <c r="GX360" i="1" s="1"/>
  <c r="I361" i="1"/>
  <c r="K361" i="1"/>
  <c r="S361" i="1"/>
  <c r="V361" i="1"/>
  <c r="AC361" i="1"/>
  <c r="CQ361" i="1" s="1"/>
  <c r="P361" i="1" s="1"/>
  <c r="AE361" i="1"/>
  <c r="AF361" i="1"/>
  <c r="AG361" i="1"/>
  <c r="CU361" i="1" s="1"/>
  <c r="T361" i="1" s="1"/>
  <c r="AH361" i="1"/>
  <c r="AI361" i="1"/>
  <c r="AJ361" i="1"/>
  <c r="CT361" i="1"/>
  <c r="CV361" i="1"/>
  <c r="U361" i="1" s="1"/>
  <c r="CW361" i="1"/>
  <c r="CX361" i="1"/>
  <c r="W361" i="1" s="1"/>
  <c r="CY361" i="1"/>
  <c r="X361" i="1" s="1"/>
  <c r="CZ361" i="1"/>
  <c r="Y361" i="1" s="1"/>
  <c r="GL361" i="1"/>
  <c r="GO361" i="1"/>
  <c r="GP361" i="1"/>
  <c r="GV361" i="1"/>
  <c r="HC361" i="1"/>
  <c r="GX361" i="1" s="1"/>
  <c r="C362" i="1"/>
  <c r="D362" i="1"/>
  <c r="I362" i="1"/>
  <c r="K362" i="1"/>
  <c r="T362" i="1"/>
  <c r="AC362" i="1"/>
  <c r="AB362" i="1" s="1"/>
  <c r="AD362" i="1"/>
  <c r="AE362" i="1"/>
  <c r="AF362" i="1"/>
  <c r="AG362" i="1"/>
  <c r="AH362" i="1"/>
  <c r="CV362" i="1" s="1"/>
  <c r="U362" i="1" s="1"/>
  <c r="AI362" i="1"/>
  <c r="CW362" i="1" s="1"/>
  <c r="V362" i="1" s="1"/>
  <c r="AJ362" i="1"/>
  <c r="CX362" i="1" s="1"/>
  <c r="W362" i="1" s="1"/>
  <c r="CQ362" i="1"/>
  <c r="P362" i="1" s="1"/>
  <c r="CR362" i="1"/>
  <c r="Q362" i="1" s="1"/>
  <c r="CS362" i="1"/>
  <c r="R362" i="1" s="1"/>
  <c r="CT362" i="1"/>
  <c r="S362" i="1" s="1"/>
  <c r="CU362" i="1"/>
  <c r="GL362" i="1"/>
  <c r="GO362" i="1"/>
  <c r="GP362" i="1"/>
  <c r="GV362" i="1"/>
  <c r="HC362" i="1" s="1"/>
  <c r="GX362" i="1" s="1"/>
  <c r="C363" i="1"/>
  <c r="D363" i="1"/>
  <c r="I363" i="1"/>
  <c r="K363" i="1"/>
  <c r="AC363" i="1"/>
  <c r="AE363" i="1"/>
  <c r="AF363" i="1"/>
  <c r="AG363" i="1"/>
  <c r="AH363" i="1"/>
  <c r="AI363" i="1"/>
  <c r="AJ363" i="1"/>
  <c r="CT363" i="1"/>
  <c r="S363" i="1" s="1"/>
  <c r="CU363" i="1"/>
  <c r="CV363" i="1"/>
  <c r="U363" i="1" s="1"/>
  <c r="CW363" i="1"/>
  <c r="V363" i="1" s="1"/>
  <c r="CX363" i="1"/>
  <c r="W363" i="1" s="1"/>
  <c r="GL363" i="1"/>
  <c r="GO363" i="1"/>
  <c r="GP363" i="1"/>
  <c r="GV363" i="1"/>
  <c r="HC363" i="1" s="1"/>
  <c r="GX363" i="1" s="1"/>
  <c r="I364" i="1"/>
  <c r="K364" i="1"/>
  <c r="V364" i="1"/>
  <c r="X364" i="1"/>
  <c r="AC364" i="1"/>
  <c r="AB364" i="1" s="1"/>
  <c r="AD364" i="1"/>
  <c r="AE364" i="1"/>
  <c r="AF364" i="1"/>
  <c r="AG364" i="1"/>
  <c r="CU364" i="1" s="1"/>
  <c r="T364" i="1" s="1"/>
  <c r="AH364" i="1"/>
  <c r="CV364" i="1" s="1"/>
  <c r="U364" i="1" s="1"/>
  <c r="AI364" i="1"/>
  <c r="CW364" i="1" s="1"/>
  <c r="AJ364" i="1"/>
  <c r="CX364" i="1" s="1"/>
  <c r="W364" i="1" s="1"/>
  <c r="CQ364" i="1"/>
  <c r="P364" i="1" s="1"/>
  <c r="CR364" i="1"/>
  <c r="Q364" i="1" s="1"/>
  <c r="CS364" i="1"/>
  <c r="R364" i="1" s="1"/>
  <c r="CT364" i="1"/>
  <c r="S364" i="1" s="1"/>
  <c r="CY364" i="1"/>
  <c r="CZ364" i="1"/>
  <c r="Y364" i="1" s="1"/>
  <c r="GL364" i="1"/>
  <c r="GO364" i="1"/>
  <c r="GP364" i="1"/>
  <c r="GV364" i="1"/>
  <c r="HC364" i="1" s="1"/>
  <c r="GX364" i="1" s="1"/>
  <c r="I365" i="1"/>
  <c r="K365" i="1"/>
  <c r="S365" i="1"/>
  <c r="AC365" i="1"/>
  <c r="CQ365" i="1" s="1"/>
  <c r="P365" i="1" s="1"/>
  <c r="AE365" i="1"/>
  <c r="AF365" i="1"/>
  <c r="AG365" i="1"/>
  <c r="CU365" i="1" s="1"/>
  <c r="T365" i="1" s="1"/>
  <c r="AH365" i="1"/>
  <c r="AI365" i="1"/>
  <c r="CW365" i="1" s="1"/>
  <c r="V365" i="1" s="1"/>
  <c r="AJ365" i="1"/>
  <c r="CT365" i="1"/>
  <c r="CV365" i="1"/>
  <c r="U365" i="1" s="1"/>
  <c r="CX365" i="1"/>
  <c r="W365" i="1" s="1"/>
  <c r="CY365" i="1"/>
  <c r="X365" i="1" s="1"/>
  <c r="CZ365" i="1"/>
  <c r="Y365" i="1" s="1"/>
  <c r="GL365" i="1"/>
  <c r="GO365" i="1"/>
  <c r="GP365" i="1"/>
  <c r="GV365" i="1"/>
  <c r="HC365" i="1"/>
  <c r="GX365" i="1" s="1"/>
  <c r="C366" i="1"/>
  <c r="D366" i="1"/>
  <c r="I366" i="1"/>
  <c r="K366" i="1"/>
  <c r="AC366" i="1"/>
  <c r="AB366" i="1" s="1"/>
  <c r="AD366" i="1"/>
  <c r="AE366" i="1"/>
  <c r="AF366" i="1"/>
  <c r="AG366" i="1"/>
  <c r="CU366" i="1" s="1"/>
  <c r="T366" i="1" s="1"/>
  <c r="AH366" i="1"/>
  <c r="CV366" i="1" s="1"/>
  <c r="U366" i="1" s="1"/>
  <c r="AI366" i="1"/>
  <c r="CW366" i="1" s="1"/>
  <c r="V366" i="1" s="1"/>
  <c r="AJ366" i="1"/>
  <c r="CX366" i="1" s="1"/>
  <c r="W366" i="1" s="1"/>
  <c r="CQ366" i="1"/>
  <c r="P366" i="1" s="1"/>
  <c r="CP366" i="1" s="1"/>
  <c r="O366" i="1" s="1"/>
  <c r="CR366" i="1"/>
  <c r="Q366" i="1" s="1"/>
  <c r="CS366" i="1"/>
  <c r="R366" i="1" s="1"/>
  <c r="CT366" i="1"/>
  <c r="S366" i="1" s="1"/>
  <c r="GL366" i="1"/>
  <c r="GO366" i="1"/>
  <c r="GP366" i="1"/>
  <c r="GV366" i="1"/>
  <c r="HC366" i="1" s="1"/>
  <c r="GX366" i="1" s="1"/>
  <c r="C367" i="1"/>
  <c r="D367" i="1"/>
  <c r="I367" i="1"/>
  <c r="K367" i="1"/>
  <c r="AC367" i="1"/>
  <c r="AE367" i="1"/>
  <c r="AF367" i="1"/>
  <c r="AG367" i="1"/>
  <c r="CU367" i="1" s="1"/>
  <c r="T367" i="1" s="1"/>
  <c r="AH367" i="1"/>
  <c r="AI367" i="1"/>
  <c r="AJ367" i="1"/>
  <c r="CT367" i="1"/>
  <c r="S367" i="1" s="1"/>
  <c r="CV367" i="1"/>
  <c r="U367" i="1" s="1"/>
  <c r="CW367" i="1"/>
  <c r="V367" i="1" s="1"/>
  <c r="CX367" i="1"/>
  <c r="W367" i="1" s="1"/>
  <c r="GL367" i="1"/>
  <c r="GO367" i="1"/>
  <c r="GP367" i="1"/>
  <c r="GV367" i="1"/>
  <c r="HC367" i="1"/>
  <c r="GX367" i="1" s="1"/>
  <c r="I368" i="1"/>
  <c r="K368" i="1"/>
  <c r="X368" i="1"/>
  <c r="AC368" i="1"/>
  <c r="AB368" i="1" s="1"/>
  <c r="AD368" i="1"/>
  <c r="AE368" i="1"/>
  <c r="AF368" i="1"/>
  <c r="AG368" i="1"/>
  <c r="CU368" i="1" s="1"/>
  <c r="T368" i="1" s="1"/>
  <c r="AH368" i="1"/>
  <c r="CV368" i="1" s="1"/>
  <c r="U368" i="1" s="1"/>
  <c r="AI368" i="1"/>
  <c r="CW368" i="1" s="1"/>
  <c r="V368" i="1" s="1"/>
  <c r="AJ368" i="1"/>
  <c r="CX368" i="1" s="1"/>
  <c r="W368" i="1" s="1"/>
  <c r="CQ368" i="1"/>
  <c r="P368" i="1" s="1"/>
  <c r="CR368" i="1"/>
  <c r="Q368" i="1" s="1"/>
  <c r="CS368" i="1"/>
  <c r="R368" i="1" s="1"/>
  <c r="CT368" i="1"/>
  <c r="S368" i="1" s="1"/>
  <c r="CY368" i="1"/>
  <c r="CZ368" i="1"/>
  <c r="Y368" i="1" s="1"/>
  <c r="GL368" i="1"/>
  <c r="GO368" i="1"/>
  <c r="GP368" i="1"/>
  <c r="GV368" i="1"/>
  <c r="HC368" i="1" s="1"/>
  <c r="GX368" i="1" s="1"/>
  <c r="AC369" i="1"/>
  <c r="CQ369" i="1" s="1"/>
  <c r="AE369" i="1"/>
  <c r="AF369" i="1"/>
  <c r="AG369" i="1"/>
  <c r="CU369" i="1" s="1"/>
  <c r="AH369" i="1"/>
  <c r="AI369" i="1"/>
  <c r="CW369" i="1" s="1"/>
  <c r="AJ369" i="1"/>
  <c r="CT369" i="1"/>
  <c r="CV369" i="1"/>
  <c r="CX369" i="1"/>
  <c r="CY369" i="1"/>
  <c r="X369" i="1" s="1"/>
  <c r="CZ369" i="1"/>
  <c r="Y369" i="1" s="1"/>
  <c r="GL369" i="1"/>
  <c r="GO369" i="1"/>
  <c r="GP369" i="1"/>
  <c r="GV369" i="1"/>
  <c r="HC369" i="1"/>
  <c r="C370" i="1"/>
  <c r="D370" i="1"/>
  <c r="I370" i="1"/>
  <c r="K370" i="1"/>
  <c r="AC370" i="1"/>
  <c r="AB370" i="1" s="1"/>
  <c r="AD370" i="1"/>
  <c r="AE370" i="1"/>
  <c r="AF370" i="1"/>
  <c r="AG370" i="1"/>
  <c r="CU370" i="1" s="1"/>
  <c r="T370" i="1" s="1"/>
  <c r="AH370" i="1"/>
  <c r="CV370" i="1" s="1"/>
  <c r="U370" i="1" s="1"/>
  <c r="AI370" i="1"/>
  <c r="CW370" i="1" s="1"/>
  <c r="V370" i="1" s="1"/>
  <c r="AJ370" i="1"/>
  <c r="CX370" i="1" s="1"/>
  <c r="W370" i="1" s="1"/>
  <c r="CQ370" i="1"/>
  <c r="P370" i="1" s="1"/>
  <c r="CR370" i="1"/>
  <c r="Q370" i="1" s="1"/>
  <c r="CS370" i="1"/>
  <c r="R370" i="1" s="1"/>
  <c r="CT370" i="1"/>
  <c r="S370" i="1" s="1"/>
  <c r="GL370" i="1"/>
  <c r="GO370" i="1"/>
  <c r="GP370" i="1"/>
  <c r="GV370" i="1"/>
  <c r="HC370" i="1" s="1"/>
  <c r="GX370" i="1" s="1"/>
  <c r="C371" i="1"/>
  <c r="D371" i="1"/>
  <c r="I371" i="1"/>
  <c r="K371" i="1"/>
  <c r="AC371" i="1"/>
  <c r="AE371" i="1"/>
  <c r="AF371" i="1"/>
  <c r="AG371" i="1"/>
  <c r="CU371" i="1" s="1"/>
  <c r="T371" i="1" s="1"/>
  <c r="AH371" i="1"/>
  <c r="AI371" i="1"/>
  <c r="AJ371" i="1"/>
  <c r="CT371" i="1"/>
  <c r="S371" i="1" s="1"/>
  <c r="CV371" i="1"/>
  <c r="U371" i="1" s="1"/>
  <c r="CW371" i="1"/>
  <c r="V371" i="1" s="1"/>
  <c r="CX371" i="1"/>
  <c r="W371" i="1" s="1"/>
  <c r="GL371" i="1"/>
  <c r="GO371" i="1"/>
  <c r="GP371" i="1"/>
  <c r="GV371" i="1"/>
  <c r="HC371" i="1" s="1"/>
  <c r="GX371" i="1" s="1"/>
  <c r="I372" i="1"/>
  <c r="K372" i="1"/>
  <c r="V372" i="1"/>
  <c r="X372" i="1"/>
  <c r="AC372" i="1"/>
  <c r="AB372" i="1" s="1"/>
  <c r="AD372" i="1"/>
  <c r="AE372" i="1"/>
  <c r="AF372" i="1"/>
  <c r="AG372" i="1"/>
  <c r="CU372" i="1" s="1"/>
  <c r="T372" i="1" s="1"/>
  <c r="AH372" i="1"/>
  <c r="CV372" i="1" s="1"/>
  <c r="U372" i="1" s="1"/>
  <c r="AI372" i="1"/>
  <c r="CW372" i="1" s="1"/>
  <c r="AJ372" i="1"/>
  <c r="CX372" i="1" s="1"/>
  <c r="W372" i="1" s="1"/>
  <c r="CQ372" i="1"/>
  <c r="P372" i="1" s="1"/>
  <c r="CR372" i="1"/>
  <c r="Q372" i="1" s="1"/>
  <c r="CS372" i="1"/>
  <c r="R372" i="1" s="1"/>
  <c r="CT372" i="1"/>
  <c r="S372" i="1" s="1"/>
  <c r="CY372" i="1"/>
  <c r="CZ372" i="1"/>
  <c r="Y372" i="1" s="1"/>
  <c r="GL372" i="1"/>
  <c r="GO372" i="1"/>
  <c r="GP372" i="1"/>
  <c r="GV372" i="1"/>
  <c r="HC372" i="1" s="1"/>
  <c r="GX372" i="1" s="1"/>
  <c r="AC373" i="1"/>
  <c r="CQ373" i="1" s="1"/>
  <c r="AE373" i="1"/>
  <c r="AF373" i="1"/>
  <c r="AG373" i="1"/>
  <c r="CU373" i="1" s="1"/>
  <c r="AH373" i="1"/>
  <c r="AI373" i="1"/>
  <c r="CW373" i="1" s="1"/>
  <c r="AJ373" i="1"/>
  <c r="CT373" i="1"/>
  <c r="CV373" i="1"/>
  <c r="CX373" i="1"/>
  <c r="CY373" i="1"/>
  <c r="X373" i="1" s="1"/>
  <c r="CZ373" i="1"/>
  <c r="Y373" i="1" s="1"/>
  <c r="GL373" i="1"/>
  <c r="GO373" i="1"/>
  <c r="GP373" i="1"/>
  <c r="GV373" i="1"/>
  <c r="HC373" i="1"/>
  <c r="I374" i="1"/>
  <c r="K374" i="1"/>
  <c r="X374" i="1"/>
  <c r="Y374" i="1"/>
  <c r="AB374" i="1"/>
  <c r="AC374" i="1"/>
  <c r="AE374" i="1"/>
  <c r="AD374" i="1" s="1"/>
  <c r="AF374" i="1"/>
  <c r="AG374" i="1"/>
  <c r="AH374" i="1"/>
  <c r="AI374" i="1"/>
  <c r="CW374" i="1" s="1"/>
  <c r="V374" i="1" s="1"/>
  <c r="AJ374" i="1"/>
  <c r="CX374" i="1" s="1"/>
  <c r="W374" i="1" s="1"/>
  <c r="CQ374" i="1"/>
  <c r="P374" i="1" s="1"/>
  <c r="CS374" i="1"/>
  <c r="R374" i="1" s="1"/>
  <c r="CT374" i="1"/>
  <c r="S374" i="1" s="1"/>
  <c r="CU374" i="1"/>
  <c r="T374" i="1" s="1"/>
  <c r="CV374" i="1"/>
  <c r="U374" i="1" s="1"/>
  <c r="CY374" i="1"/>
  <c r="CZ374" i="1"/>
  <c r="GL374" i="1"/>
  <c r="GO374" i="1"/>
  <c r="GP374" i="1"/>
  <c r="GV374" i="1"/>
  <c r="HC374" i="1"/>
  <c r="GX374" i="1" s="1"/>
  <c r="I375" i="1"/>
  <c r="K375" i="1"/>
  <c r="U375" i="1"/>
  <c r="X375" i="1"/>
  <c r="AC375" i="1"/>
  <c r="AE375" i="1"/>
  <c r="CR375" i="1" s="1"/>
  <c r="Q375" i="1" s="1"/>
  <c r="AF375" i="1"/>
  <c r="CT375" i="1" s="1"/>
  <c r="S375" i="1" s="1"/>
  <c r="AG375" i="1"/>
  <c r="CU375" i="1" s="1"/>
  <c r="T375" i="1" s="1"/>
  <c r="AH375" i="1"/>
  <c r="AI375" i="1"/>
  <c r="CW375" i="1" s="1"/>
  <c r="V375" i="1" s="1"/>
  <c r="AJ375" i="1"/>
  <c r="CQ375" i="1"/>
  <c r="P375" i="1" s="1"/>
  <c r="CV375" i="1"/>
  <c r="CX375" i="1"/>
  <c r="W375" i="1" s="1"/>
  <c r="CY375" i="1"/>
  <c r="CZ375" i="1"/>
  <c r="Y375" i="1" s="1"/>
  <c r="GL375" i="1"/>
  <c r="GO375" i="1"/>
  <c r="GP375" i="1"/>
  <c r="GV375" i="1"/>
  <c r="HC375" i="1"/>
  <c r="GX375" i="1" s="1"/>
  <c r="C376" i="1"/>
  <c r="D376" i="1"/>
  <c r="I376" i="1"/>
  <c r="K376" i="1"/>
  <c r="V376" i="1"/>
  <c r="AC376" i="1"/>
  <c r="AE376" i="1"/>
  <c r="AD376" i="1" s="1"/>
  <c r="AB376" i="1" s="1"/>
  <c r="AF376" i="1"/>
  <c r="AG376" i="1"/>
  <c r="AH376" i="1"/>
  <c r="AI376" i="1"/>
  <c r="AJ376" i="1"/>
  <c r="CX376" i="1" s="1"/>
  <c r="W376" i="1" s="1"/>
  <c r="CQ376" i="1"/>
  <c r="P376" i="1" s="1"/>
  <c r="CS376" i="1"/>
  <c r="R376" i="1" s="1"/>
  <c r="CT376" i="1"/>
  <c r="S376" i="1" s="1"/>
  <c r="CU376" i="1"/>
  <c r="T376" i="1" s="1"/>
  <c r="CV376" i="1"/>
  <c r="U376" i="1" s="1"/>
  <c r="CW376" i="1"/>
  <c r="GL376" i="1"/>
  <c r="GO376" i="1"/>
  <c r="GP376" i="1"/>
  <c r="GV376" i="1"/>
  <c r="HC376" i="1"/>
  <c r="GX376" i="1" s="1"/>
  <c r="C377" i="1"/>
  <c r="D377" i="1"/>
  <c r="I377" i="1"/>
  <c r="K377" i="1"/>
  <c r="S377" i="1"/>
  <c r="V377" i="1"/>
  <c r="AC377" i="1"/>
  <c r="CQ377" i="1" s="1"/>
  <c r="P377" i="1" s="1"/>
  <c r="AE377" i="1"/>
  <c r="AF377" i="1"/>
  <c r="AG377" i="1"/>
  <c r="CU377" i="1" s="1"/>
  <c r="T377" i="1" s="1"/>
  <c r="AH377" i="1"/>
  <c r="AI377" i="1"/>
  <c r="AJ377" i="1"/>
  <c r="CT377" i="1"/>
  <c r="CV377" i="1"/>
  <c r="U377" i="1" s="1"/>
  <c r="CW377" i="1"/>
  <c r="CX377" i="1"/>
  <c r="W377" i="1" s="1"/>
  <c r="GL377" i="1"/>
  <c r="GO377" i="1"/>
  <c r="GP377" i="1"/>
  <c r="GV377" i="1"/>
  <c r="HC377" i="1"/>
  <c r="GX377" i="1" s="1"/>
  <c r="I378" i="1"/>
  <c r="R378" i="1"/>
  <c r="W378" i="1"/>
  <c r="AC378" i="1"/>
  <c r="AE378" i="1"/>
  <c r="AD378" i="1" s="1"/>
  <c r="AF378" i="1"/>
  <c r="AG378" i="1"/>
  <c r="AH378" i="1"/>
  <c r="AI378" i="1"/>
  <c r="AJ378" i="1"/>
  <c r="CR378" i="1"/>
  <c r="Q378" i="1" s="1"/>
  <c r="CS378" i="1"/>
  <c r="CT378" i="1"/>
  <c r="S378" i="1" s="1"/>
  <c r="CU378" i="1"/>
  <c r="T378" i="1" s="1"/>
  <c r="CV378" i="1"/>
  <c r="U378" i="1" s="1"/>
  <c r="CW378" i="1"/>
  <c r="V378" i="1" s="1"/>
  <c r="CX378" i="1"/>
  <c r="GL378" i="1"/>
  <c r="GO378" i="1"/>
  <c r="GP378" i="1"/>
  <c r="GV378" i="1"/>
  <c r="HC378" i="1" s="1"/>
  <c r="GX378" i="1" s="1"/>
  <c r="I379" i="1"/>
  <c r="U379" i="1"/>
  <c r="W379" i="1"/>
  <c r="AB379" i="1"/>
  <c r="AC379" i="1"/>
  <c r="AD379" i="1"/>
  <c r="AE379" i="1"/>
  <c r="AF379" i="1"/>
  <c r="CT379" i="1" s="1"/>
  <c r="S379" i="1" s="1"/>
  <c r="AG379" i="1"/>
  <c r="CU379" i="1" s="1"/>
  <c r="T379" i="1" s="1"/>
  <c r="AH379" i="1"/>
  <c r="CV379" i="1" s="1"/>
  <c r="AI379" i="1"/>
  <c r="CW379" i="1" s="1"/>
  <c r="V379" i="1" s="1"/>
  <c r="AJ379" i="1"/>
  <c r="CQ379" i="1"/>
  <c r="P379" i="1" s="1"/>
  <c r="CP379" i="1" s="1"/>
  <c r="O379" i="1" s="1"/>
  <c r="CR379" i="1"/>
  <c r="Q379" i="1" s="1"/>
  <c r="CS379" i="1"/>
  <c r="R379" i="1" s="1"/>
  <c r="CZ379" i="1" s="1"/>
  <c r="Y379" i="1" s="1"/>
  <c r="CX379" i="1"/>
  <c r="GL379" i="1"/>
  <c r="GO379" i="1"/>
  <c r="GP379" i="1"/>
  <c r="GV379" i="1"/>
  <c r="HC379" i="1" s="1"/>
  <c r="GX379" i="1" s="1"/>
  <c r="I380" i="1"/>
  <c r="K380" i="1"/>
  <c r="P380" i="1"/>
  <c r="CP380" i="1" s="1"/>
  <c r="O380" i="1" s="1"/>
  <c r="GM380" i="1" s="1"/>
  <c r="GN380" i="1" s="1"/>
  <c r="R380" i="1"/>
  <c r="U380" i="1"/>
  <c r="AC380" i="1"/>
  <c r="CQ380" i="1" s="1"/>
  <c r="AD380" i="1"/>
  <c r="AB380" i="1" s="1"/>
  <c r="AE380" i="1"/>
  <c r="CR380" i="1" s="1"/>
  <c r="Q380" i="1" s="1"/>
  <c r="AF380" i="1"/>
  <c r="CT380" i="1" s="1"/>
  <c r="S380" i="1" s="1"/>
  <c r="AG380" i="1"/>
  <c r="AH380" i="1"/>
  <c r="AI380" i="1"/>
  <c r="AJ380" i="1"/>
  <c r="CS380" i="1"/>
  <c r="CU380" i="1"/>
  <c r="T380" i="1" s="1"/>
  <c r="CV380" i="1"/>
  <c r="CW380" i="1"/>
  <c r="V380" i="1" s="1"/>
  <c r="CX380" i="1"/>
  <c r="W380" i="1" s="1"/>
  <c r="CY380" i="1"/>
  <c r="X380" i="1" s="1"/>
  <c r="CZ380" i="1"/>
  <c r="Y380" i="1" s="1"/>
  <c r="GL380" i="1"/>
  <c r="GO380" i="1"/>
  <c r="GP380" i="1"/>
  <c r="GV380" i="1"/>
  <c r="GX380" i="1"/>
  <c r="HC380" i="1"/>
  <c r="I381" i="1"/>
  <c r="P381" i="1" s="1"/>
  <c r="K381" i="1"/>
  <c r="W381" i="1"/>
  <c r="X381" i="1"/>
  <c r="Y381" i="1"/>
  <c r="AC381" i="1"/>
  <c r="AB381" i="1" s="1"/>
  <c r="AD381" i="1"/>
  <c r="AE381" i="1"/>
  <c r="AF381" i="1"/>
  <c r="AG381" i="1"/>
  <c r="AH381" i="1"/>
  <c r="CV381" i="1" s="1"/>
  <c r="AI381" i="1"/>
  <c r="CW381" i="1" s="1"/>
  <c r="AJ381" i="1"/>
  <c r="CX381" i="1" s="1"/>
  <c r="CQ381" i="1"/>
  <c r="CR381" i="1"/>
  <c r="CS381" i="1"/>
  <c r="CT381" i="1"/>
  <c r="CU381" i="1"/>
  <c r="CY381" i="1"/>
  <c r="CZ381" i="1"/>
  <c r="GL381" i="1"/>
  <c r="GO381" i="1"/>
  <c r="GP381" i="1"/>
  <c r="GV381" i="1"/>
  <c r="HC381" i="1" s="1"/>
  <c r="B383" i="1"/>
  <c r="B203" i="1" s="1"/>
  <c r="C383" i="1"/>
  <c r="C203" i="1" s="1"/>
  <c r="D383" i="1"/>
  <c r="D203" i="1" s="1"/>
  <c r="F383" i="1"/>
  <c r="F203" i="1" s="1"/>
  <c r="G383" i="1"/>
  <c r="G203" i="1" s="1"/>
  <c r="BC383" i="1"/>
  <c r="BX383" i="1"/>
  <c r="BY383" i="1"/>
  <c r="BY203" i="1" s="1"/>
  <c r="CK383" i="1"/>
  <c r="CK203" i="1" s="1"/>
  <c r="CL383" i="1"/>
  <c r="CL203" i="1" s="1"/>
  <c r="CM383" i="1"/>
  <c r="CM203" i="1" s="1"/>
  <c r="EG383" i="1"/>
  <c r="EG203" i="1" s="1"/>
  <c r="EH383" i="1"/>
  <c r="EH203" i="1" s="1"/>
  <c r="ET383" i="1"/>
  <c r="ET203" i="1" s="1"/>
  <c r="FP383" i="1"/>
  <c r="FP203" i="1" s="1"/>
  <c r="FQ383" i="1"/>
  <c r="FQ203" i="1" s="1"/>
  <c r="FR383" i="1"/>
  <c r="FR203" i="1" s="1"/>
  <c r="FV383" i="1"/>
  <c r="FY383" i="1"/>
  <c r="FY203" i="1" s="1"/>
  <c r="GC383" i="1"/>
  <c r="GC203" i="1" s="1"/>
  <c r="GD383" i="1"/>
  <c r="GD203" i="1" s="1"/>
  <c r="GE383" i="1"/>
  <c r="GE203" i="1" s="1"/>
  <c r="P387" i="1"/>
  <c r="D413" i="1"/>
  <c r="E415" i="1"/>
  <c r="G415" i="1"/>
  <c r="Z415" i="1"/>
  <c r="AA415" i="1"/>
  <c r="AM415" i="1"/>
  <c r="AN415" i="1"/>
  <c r="BE415" i="1"/>
  <c r="BF415" i="1"/>
  <c r="BG415" i="1"/>
  <c r="BH415" i="1"/>
  <c r="BI415" i="1"/>
  <c r="BJ415" i="1"/>
  <c r="BK415" i="1"/>
  <c r="BL415" i="1"/>
  <c r="BM415" i="1"/>
  <c r="BN415" i="1"/>
  <c r="BO415" i="1"/>
  <c r="BP415" i="1"/>
  <c r="BQ415" i="1"/>
  <c r="BR415" i="1"/>
  <c r="BS415" i="1"/>
  <c r="BT415" i="1"/>
  <c r="BU415" i="1"/>
  <c r="BV415" i="1"/>
  <c r="BW415" i="1"/>
  <c r="CN415" i="1"/>
  <c r="CO415" i="1"/>
  <c r="CP415" i="1"/>
  <c r="CQ415" i="1"/>
  <c r="CR415" i="1"/>
  <c r="CS415" i="1"/>
  <c r="CT415" i="1"/>
  <c r="CU415" i="1"/>
  <c r="CV415" i="1"/>
  <c r="CW415" i="1"/>
  <c r="CX415" i="1"/>
  <c r="CY415" i="1"/>
  <c r="CZ415" i="1"/>
  <c r="DA415" i="1"/>
  <c r="DB415" i="1"/>
  <c r="DC415" i="1"/>
  <c r="DD415" i="1"/>
  <c r="DE415" i="1"/>
  <c r="DF415" i="1"/>
  <c r="DR415" i="1"/>
  <c r="DS415" i="1"/>
  <c r="EE415" i="1"/>
  <c r="EF415" i="1"/>
  <c r="EW415" i="1"/>
  <c r="EX415" i="1"/>
  <c r="EY415" i="1"/>
  <c r="EZ415" i="1"/>
  <c r="FA415" i="1"/>
  <c r="FB415" i="1"/>
  <c r="FC415" i="1"/>
  <c r="FD415" i="1"/>
  <c r="FE415" i="1"/>
  <c r="FF415" i="1"/>
  <c r="FG415" i="1"/>
  <c r="FH415" i="1"/>
  <c r="FI415" i="1"/>
  <c r="FJ415" i="1"/>
  <c r="FK415" i="1"/>
  <c r="FL415" i="1"/>
  <c r="FM415" i="1"/>
  <c r="FN415" i="1"/>
  <c r="FO415" i="1"/>
  <c r="GF415" i="1"/>
  <c r="GG415" i="1"/>
  <c r="GH415" i="1"/>
  <c r="GI415" i="1"/>
  <c r="GJ415" i="1"/>
  <c r="GK415" i="1"/>
  <c r="GL415" i="1"/>
  <c r="GM415" i="1"/>
  <c r="GN415" i="1"/>
  <c r="GO415" i="1"/>
  <c r="GP415" i="1"/>
  <c r="GQ415" i="1"/>
  <c r="GR415" i="1"/>
  <c r="GS415" i="1"/>
  <c r="GT415" i="1"/>
  <c r="GU415" i="1"/>
  <c r="GV415" i="1"/>
  <c r="GW415" i="1"/>
  <c r="GX415" i="1"/>
  <c r="C417" i="1"/>
  <c r="D417" i="1"/>
  <c r="I417" i="1"/>
  <c r="K417" i="1"/>
  <c r="T417" i="1"/>
  <c r="V417" i="1"/>
  <c r="AC417" i="1"/>
  <c r="AB417" i="1" s="1"/>
  <c r="AE417" i="1"/>
  <c r="AD417" i="1" s="1"/>
  <c r="AF417" i="1"/>
  <c r="AG417" i="1"/>
  <c r="CU417" i="1" s="1"/>
  <c r="AH417" i="1"/>
  <c r="CV417" i="1" s="1"/>
  <c r="U417" i="1" s="1"/>
  <c r="AI417" i="1"/>
  <c r="CW417" i="1" s="1"/>
  <c r="AJ417" i="1"/>
  <c r="CX417" i="1" s="1"/>
  <c r="W417" i="1" s="1"/>
  <c r="CQ417" i="1"/>
  <c r="P417" i="1" s="1"/>
  <c r="CR417" i="1"/>
  <c r="Q417" i="1" s="1"/>
  <c r="CS417" i="1"/>
  <c r="R417" i="1" s="1"/>
  <c r="CT417" i="1"/>
  <c r="S417" i="1" s="1"/>
  <c r="GL417" i="1"/>
  <c r="GO417" i="1"/>
  <c r="GP417" i="1"/>
  <c r="GV417" i="1"/>
  <c r="HC417" i="1" s="1"/>
  <c r="GX417" i="1" s="1"/>
  <c r="C418" i="1"/>
  <c r="D418" i="1"/>
  <c r="I418" i="1"/>
  <c r="K418" i="1"/>
  <c r="Q418" i="1"/>
  <c r="AC418" i="1"/>
  <c r="AE418" i="1"/>
  <c r="AF418" i="1"/>
  <c r="AG418" i="1"/>
  <c r="CU418" i="1" s="1"/>
  <c r="AH418" i="1"/>
  <c r="AI418" i="1"/>
  <c r="AJ418" i="1"/>
  <c r="CR418" i="1"/>
  <c r="CT418" i="1"/>
  <c r="S418" i="1" s="1"/>
  <c r="CV418" i="1"/>
  <c r="CW418" i="1"/>
  <c r="V418" i="1" s="1"/>
  <c r="CX418" i="1"/>
  <c r="GL418" i="1"/>
  <c r="GO418" i="1"/>
  <c r="GP418" i="1"/>
  <c r="GV418" i="1"/>
  <c r="HC418" i="1"/>
  <c r="GX418" i="1" s="1"/>
  <c r="I419" i="1"/>
  <c r="U419" i="1"/>
  <c r="AC419" i="1"/>
  <c r="AB419" i="1" s="1"/>
  <c r="AD419" i="1"/>
  <c r="AE419" i="1"/>
  <c r="AF419" i="1"/>
  <c r="AG419" i="1"/>
  <c r="AH419" i="1"/>
  <c r="CV419" i="1" s="1"/>
  <c r="AI419" i="1"/>
  <c r="CW419" i="1" s="1"/>
  <c r="V419" i="1" s="1"/>
  <c r="AJ419" i="1"/>
  <c r="CX419" i="1" s="1"/>
  <c r="W419" i="1" s="1"/>
  <c r="CR419" i="1"/>
  <c r="Q419" i="1" s="1"/>
  <c r="CS419" i="1"/>
  <c r="R419" i="1" s="1"/>
  <c r="CT419" i="1"/>
  <c r="S419" i="1" s="1"/>
  <c r="CY419" i="1" s="1"/>
  <c r="X419" i="1" s="1"/>
  <c r="CU419" i="1"/>
  <c r="T419" i="1" s="1"/>
  <c r="CZ419" i="1"/>
  <c r="Y419" i="1" s="1"/>
  <c r="GL419" i="1"/>
  <c r="GO419" i="1"/>
  <c r="GP419" i="1"/>
  <c r="GV419" i="1"/>
  <c r="HC419" i="1" s="1"/>
  <c r="GX419" i="1" s="1"/>
  <c r="AC420" i="1"/>
  <c r="AE420" i="1"/>
  <c r="AF420" i="1"/>
  <c r="CT420" i="1" s="1"/>
  <c r="AG420" i="1"/>
  <c r="CU420" i="1" s="1"/>
  <c r="AH420" i="1"/>
  <c r="AI420" i="1"/>
  <c r="CW420" i="1" s="1"/>
  <c r="AJ420" i="1"/>
  <c r="CQ420" i="1"/>
  <c r="CV420" i="1"/>
  <c r="CX420" i="1"/>
  <c r="GL420" i="1"/>
  <c r="GO420" i="1"/>
  <c r="GP420" i="1"/>
  <c r="GV420" i="1"/>
  <c r="HC420" i="1"/>
  <c r="I421" i="1"/>
  <c r="K421" i="1"/>
  <c r="S421" i="1"/>
  <c r="X421" i="1"/>
  <c r="Y421" i="1"/>
  <c r="AB421" i="1"/>
  <c r="AC421" i="1"/>
  <c r="AD421" i="1"/>
  <c r="AE421" i="1"/>
  <c r="AF421" i="1"/>
  <c r="CT421" i="1" s="1"/>
  <c r="AG421" i="1"/>
  <c r="CU421" i="1" s="1"/>
  <c r="T421" i="1" s="1"/>
  <c r="AH421" i="1"/>
  <c r="AI421" i="1"/>
  <c r="AJ421" i="1"/>
  <c r="CQ421" i="1"/>
  <c r="P421" i="1" s="1"/>
  <c r="CP421" i="1" s="1"/>
  <c r="O421" i="1" s="1"/>
  <c r="GM421" i="1" s="1"/>
  <c r="GN421" i="1" s="1"/>
  <c r="CR421" i="1"/>
  <c r="Q421" i="1" s="1"/>
  <c r="CS421" i="1"/>
  <c r="R421" i="1" s="1"/>
  <c r="CV421" i="1"/>
  <c r="U421" i="1" s="1"/>
  <c r="CW421" i="1"/>
  <c r="V421" i="1" s="1"/>
  <c r="CX421" i="1"/>
  <c r="W421" i="1" s="1"/>
  <c r="CY421" i="1"/>
  <c r="CZ421" i="1"/>
  <c r="GL421" i="1"/>
  <c r="GO421" i="1"/>
  <c r="GP421" i="1"/>
  <c r="GV421" i="1"/>
  <c r="GX421" i="1"/>
  <c r="HC421" i="1"/>
  <c r="I422" i="1"/>
  <c r="K422" i="1"/>
  <c r="S422" i="1"/>
  <c r="W422" i="1"/>
  <c r="AB422" i="1"/>
  <c r="AC422" i="1"/>
  <c r="AE422" i="1"/>
  <c r="AD422" i="1" s="1"/>
  <c r="AF422" i="1"/>
  <c r="CT422" i="1" s="1"/>
  <c r="AG422" i="1"/>
  <c r="CU422" i="1" s="1"/>
  <c r="T422" i="1" s="1"/>
  <c r="AH422" i="1"/>
  <c r="CV422" i="1" s="1"/>
  <c r="U422" i="1" s="1"/>
  <c r="AI422" i="1"/>
  <c r="CW422" i="1" s="1"/>
  <c r="V422" i="1" s="1"/>
  <c r="AJ422" i="1"/>
  <c r="CQ422" i="1"/>
  <c r="P422" i="1" s="1"/>
  <c r="CP422" i="1" s="1"/>
  <c r="O422" i="1" s="1"/>
  <c r="GM422" i="1" s="1"/>
  <c r="GN422" i="1" s="1"/>
  <c r="CR422" i="1"/>
  <c r="Q422" i="1" s="1"/>
  <c r="CS422" i="1"/>
  <c r="R422" i="1" s="1"/>
  <c r="CX422" i="1"/>
  <c r="CY422" i="1"/>
  <c r="X422" i="1" s="1"/>
  <c r="CZ422" i="1"/>
  <c r="Y422" i="1" s="1"/>
  <c r="GL422" i="1"/>
  <c r="GO422" i="1"/>
  <c r="GP422" i="1"/>
  <c r="GV422" i="1"/>
  <c r="HC422" i="1"/>
  <c r="GX422" i="1" s="1"/>
  <c r="C423" i="1"/>
  <c r="D423" i="1"/>
  <c r="I423" i="1"/>
  <c r="K423" i="1"/>
  <c r="AC423" i="1"/>
  <c r="AD423" i="1"/>
  <c r="AB423" i="1" s="1"/>
  <c r="AE423" i="1"/>
  <c r="AF423" i="1"/>
  <c r="CT423" i="1" s="1"/>
  <c r="S423" i="1" s="1"/>
  <c r="AG423" i="1"/>
  <c r="CU423" i="1" s="1"/>
  <c r="T423" i="1" s="1"/>
  <c r="AH423" i="1"/>
  <c r="AI423" i="1"/>
  <c r="AJ423" i="1"/>
  <c r="CQ423" i="1"/>
  <c r="P423" i="1" s="1"/>
  <c r="CR423" i="1"/>
  <c r="Q423" i="1" s="1"/>
  <c r="CS423" i="1"/>
  <c r="R423" i="1" s="1"/>
  <c r="CV423" i="1"/>
  <c r="U423" i="1" s="1"/>
  <c r="CW423" i="1"/>
  <c r="V423" i="1" s="1"/>
  <c r="CX423" i="1"/>
  <c r="W423" i="1" s="1"/>
  <c r="GL423" i="1"/>
  <c r="GO423" i="1"/>
  <c r="GP423" i="1"/>
  <c r="CD450" i="1" s="1"/>
  <c r="GV423" i="1"/>
  <c r="GX423" i="1"/>
  <c r="HC423" i="1"/>
  <c r="C424" i="1"/>
  <c r="D424" i="1"/>
  <c r="I424" i="1"/>
  <c r="K424" i="1"/>
  <c r="S424" i="1"/>
  <c r="AC424" i="1"/>
  <c r="AE424" i="1"/>
  <c r="AF424" i="1"/>
  <c r="CT424" i="1" s="1"/>
  <c r="AG424" i="1"/>
  <c r="CU424" i="1" s="1"/>
  <c r="T424" i="1" s="1"/>
  <c r="AH424" i="1"/>
  <c r="AI424" i="1"/>
  <c r="CW424" i="1" s="1"/>
  <c r="V424" i="1" s="1"/>
  <c r="AJ424" i="1"/>
  <c r="CQ424" i="1"/>
  <c r="P424" i="1" s="1"/>
  <c r="CV424" i="1"/>
  <c r="U424" i="1" s="1"/>
  <c r="CX424" i="1"/>
  <c r="W424" i="1" s="1"/>
  <c r="GL424" i="1"/>
  <c r="GO424" i="1"/>
  <c r="GP424" i="1"/>
  <c r="GV424" i="1"/>
  <c r="HC424" i="1"/>
  <c r="GX424" i="1" s="1"/>
  <c r="I425" i="1"/>
  <c r="Q425" i="1"/>
  <c r="T425" i="1"/>
  <c r="AC425" i="1"/>
  <c r="AE425" i="1"/>
  <c r="AF425" i="1"/>
  <c r="AG425" i="1"/>
  <c r="CU425" i="1" s="1"/>
  <c r="AH425" i="1"/>
  <c r="CV425" i="1" s="1"/>
  <c r="U425" i="1" s="1"/>
  <c r="AI425" i="1"/>
  <c r="AJ425" i="1"/>
  <c r="CR425" i="1"/>
  <c r="CT425" i="1"/>
  <c r="S425" i="1" s="1"/>
  <c r="CW425" i="1"/>
  <c r="V425" i="1" s="1"/>
  <c r="CX425" i="1"/>
  <c r="W425" i="1" s="1"/>
  <c r="GL425" i="1"/>
  <c r="GO425" i="1"/>
  <c r="GP425" i="1"/>
  <c r="GV425" i="1"/>
  <c r="HC425" i="1" s="1"/>
  <c r="GX425" i="1" s="1"/>
  <c r="I426" i="1"/>
  <c r="W426" i="1"/>
  <c r="AC426" i="1"/>
  <c r="AD426" i="1"/>
  <c r="AE426" i="1"/>
  <c r="AF426" i="1"/>
  <c r="AG426" i="1"/>
  <c r="AH426" i="1"/>
  <c r="CV426" i="1" s="1"/>
  <c r="U426" i="1" s="1"/>
  <c r="AI426" i="1"/>
  <c r="CW426" i="1" s="1"/>
  <c r="V426" i="1" s="1"/>
  <c r="AJ426" i="1"/>
  <c r="CX426" i="1" s="1"/>
  <c r="CR426" i="1"/>
  <c r="Q426" i="1" s="1"/>
  <c r="CS426" i="1"/>
  <c r="R426" i="1" s="1"/>
  <c r="CT426" i="1"/>
  <c r="S426" i="1" s="1"/>
  <c r="CU426" i="1"/>
  <c r="T426" i="1" s="1"/>
  <c r="GL426" i="1"/>
  <c r="GO426" i="1"/>
  <c r="FU450" i="1" s="1"/>
  <c r="GP426" i="1"/>
  <c r="GV426" i="1"/>
  <c r="HC426" i="1" s="1"/>
  <c r="GX426" i="1" s="1"/>
  <c r="AC427" i="1"/>
  <c r="CQ427" i="1" s="1"/>
  <c r="AD427" i="1"/>
  <c r="AE427" i="1"/>
  <c r="CR427" i="1" s="1"/>
  <c r="AF427" i="1"/>
  <c r="CT427" i="1" s="1"/>
  <c r="AG427" i="1"/>
  <c r="AH427" i="1"/>
  <c r="CV427" i="1" s="1"/>
  <c r="AI427" i="1"/>
  <c r="AJ427" i="1"/>
  <c r="CX427" i="1" s="1"/>
  <c r="CU427" i="1"/>
  <c r="CW427" i="1"/>
  <c r="CY427" i="1"/>
  <c r="X427" i="1" s="1"/>
  <c r="CZ427" i="1"/>
  <c r="Y427" i="1" s="1"/>
  <c r="GL427" i="1"/>
  <c r="GO427" i="1"/>
  <c r="GP427" i="1"/>
  <c r="GV427" i="1"/>
  <c r="HC427" i="1"/>
  <c r="I428" i="1"/>
  <c r="K428" i="1"/>
  <c r="W428" i="1"/>
  <c r="X428" i="1"/>
  <c r="Y428" i="1"/>
  <c r="AC428" i="1"/>
  <c r="AE428" i="1"/>
  <c r="AF428" i="1"/>
  <c r="CT428" i="1" s="1"/>
  <c r="S428" i="1" s="1"/>
  <c r="AG428" i="1"/>
  <c r="AH428" i="1"/>
  <c r="AI428" i="1"/>
  <c r="AJ428" i="1"/>
  <c r="CX428" i="1" s="1"/>
  <c r="CU428" i="1"/>
  <c r="CV428" i="1"/>
  <c r="U428" i="1" s="1"/>
  <c r="CW428" i="1"/>
  <c r="V428" i="1" s="1"/>
  <c r="CY428" i="1"/>
  <c r="CZ428" i="1"/>
  <c r="GL428" i="1"/>
  <c r="GO428" i="1"/>
  <c r="GP428" i="1"/>
  <c r="GV428" i="1"/>
  <c r="HC428" i="1" s="1"/>
  <c r="GX428" i="1" s="1"/>
  <c r="I429" i="1"/>
  <c r="K429" i="1"/>
  <c r="R429" i="1"/>
  <c r="S429" i="1"/>
  <c r="T429" i="1"/>
  <c r="X429" i="1"/>
  <c r="Y429" i="1"/>
  <c r="AC429" i="1"/>
  <c r="AE429" i="1"/>
  <c r="CS429" i="1" s="1"/>
  <c r="AF429" i="1"/>
  <c r="CT429" i="1" s="1"/>
  <c r="AG429" i="1"/>
  <c r="CU429" i="1" s="1"/>
  <c r="AH429" i="1"/>
  <c r="CV429" i="1" s="1"/>
  <c r="U429" i="1" s="1"/>
  <c r="AI429" i="1"/>
  <c r="AJ429" i="1"/>
  <c r="CQ429" i="1"/>
  <c r="P429" i="1" s="1"/>
  <c r="CP429" i="1" s="1"/>
  <c r="O429" i="1" s="1"/>
  <c r="CR429" i="1"/>
  <c r="Q429" i="1" s="1"/>
  <c r="CW429" i="1"/>
  <c r="V429" i="1" s="1"/>
  <c r="CX429" i="1"/>
  <c r="W429" i="1" s="1"/>
  <c r="CY429" i="1"/>
  <c r="CZ429" i="1"/>
  <c r="GL429" i="1"/>
  <c r="GO429" i="1"/>
  <c r="GP429" i="1"/>
  <c r="GV429" i="1"/>
  <c r="HC429" i="1"/>
  <c r="GX429" i="1" s="1"/>
  <c r="I430" i="1"/>
  <c r="K430" i="1"/>
  <c r="T430" i="1"/>
  <c r="Y430" i="1"/>
  <c r="AB430" i="1"/>
  <c r="AC430" i="1"/>
  <c r="CQ430" i="1" s="1"/>
  <c r="AE430" i="1"/>
  <c r="AD430" i="1" s="1"/>
  <c r="AF430" i="1"/>
  <c r="AG430" i="1"/>
  <c r="CU430" i="1" s="1"/>
  <c r="AH430" i="1"/>
  <c r="CV430" i="1" s="1"/>
  <c r="U430" i="1" s="1"/>
  <c r="AI430" i="1"/>
  <c r="AJ430" i="1"/>
  <c r="CR430" i="1"/>
  <c r="Q430" i="1" s="1"/>
  <c r="CT430" i="1"/>
  <c r="S430" i="1" s="1"/>
  <c r="CW430" i="1"/>
  <c r="CX430" i="1"/>
  <c r="CY430" i="1"/>
  <c r="X430" i="1" s="1"/>
  <c r="CZ430" i="1"/>
  <c r="GL430" i="1"/>
  <c r="GO430" i="1"/>
  <c r="GP430" i="1"/>
  <c r="GV430" i="1"/>
  <c r="HC430" i="1"/>
  <c r="GX430" i="1" s="1"/>
  <c r="I431" i="1"/>
  <c r="K431" i="1"/>
  <c r="AB431" i="1"/>
  <c r="AC431" i="1"/>
  <c r="CQ431" i="1" s="1"/>
  <c r="P431" i="1" s="1"/>
  <c r="CP431" i="1" s="1"/>
  <c r="O431" i="1" s="1"/>
  <c r="AE431" i="1"/>
  <c r="AD431" i="1" s="1"/>
  <c r="AF431" i="1"/>
  <c r="AG431" i="1"/>
  <c r="CU431" i="1" s="1"/>
  <c r="T431" i="1" s="1"/>
  <c r="AH431" i="1"/>
  <c r="CV431" i="1" s="1"/>
  <c r="U431" i="1" s="1"/>
  <c r="AI431" i="1"/>
  <c r="CW431" i="1" s="1"/>
  <c r="V431" i="1" s="1"/>
  <c r="AJ431" i="1"/>
  <c r="CX431" i="1" s="1"/>
  <c r="W431" i="1" s="1"/>
  <c r="CR431" i="1"/>
  <c r="Q431" i="1" s="1"/>
  <c r="CS431" i="1"/>
  <c r="R431" i="1" s="1"/>
  <c r="CT431" i="1"/>
  <c r="S431" i="1" s="1"/>
  <c r="CY431" i="1"/>
  <c r="X431" i="1" s="1"/>
  <c r="CZ431" i="1"/>
  <c r="Y431" i="1" s="1"/>
  <c r="GL431" i="1"/>
  <c r="GO431" i="1"/>
  <c r="GP431" i="1"/>
  <c r="GV431" i="1"/>
  <c r="HC431" i="1" s="1"/>
  <c r="GX431" i="1" s="1"/>
  <c r="I432" i="1"/>
  <c r="K432" i="1"/>
  <c r="S432" i="1"/>
  <c r="V432" i="1"/>
  <c r="AC432" i="1"/>
  <c r="AD432" i="1"/>
  <c r="AE432" i="1"/>
  <c r="AF432" i="1"/>
  <c r="AG432" i="1"/>
  <c r="AH432" i="1"/>
  <c r="AI432" i="1"/>
  <c r="CW432" i="1" s="1"/>
  <c r="AJ432" i="1"/>
  <c r="CT432" i="1"/>
  <c r="CU432" i="1"/>
  <c r="T432" i="1" s="1"/>
  <c r="CV432" i="1"/>
  <c r="U432" i="1" s="1"/>
  <c r="CX432" i="1"/>
  <c r="W432" i="1" s="1"/>
  <c r="GL432" i="1"/>
  <c r="GO432" i="1"/>
  <c r="GP432" i="1"/>
  <c r="GV432" i="1"/>
  <c r="HC432" i="1" s="1"/>
  <c r="GX432" i="1" s="1"/>
  <c r="I433" i="1"/>
  <c r="K433" i="1"/>
  <c r="P433" i="1"/>
  <c r="W433" i="1"/>
  <c r="Y433" i="1"/>
  <c r="AB433" i="1"/>
  <c r="AC433" i="1"/>
  <c r="CQ433" i="1" s="1"/>
  <c r="AD433" i="1"/>
  <c r="AE433" i="1"/>
  <c r="AF433" i="1"/>
  <c r="AG433" i="1"/>
  <c r="AH433" i="1"/>
  <c r="CV433" i="1" s="1"/>
  <c r="U433" i="1" s="1"/>
  <c r="AI433" i="1"/>
  <c r="CW433" i="1" s="1"/>
  <c r="V433" i="1" s="1"/>
  <c r="AJ433" i="1"/>
  <c r="CX433" i="1" s="1"/>
  <c r="CR433" i="1"/>
  <c r="Q433" i="1" s="1"/>
  <c r="CS433" i="1"/>
  <c r="CT433" i="1"/>
  <c r="S433" i="1" s="1"/>
  <c r="CU433" i="1"/>
  <c r="CY433" i="1"/>
  <c r="X433" i="1" s="1"/>
  <c r="CZ433" i="1"/>
  <c r="GL433" i="1"/>
  <c r="GO433" i="1"/>
  <c r="CC450" i="1" s="1"/>
  <c r="GP433" i="1"/>
  <c r="GV433" i="1"/>
  <c r="HC433" i="1" s="1"/>
  <c r="GX433" i="1" s="1"/>
  <c r="I434" i="1"/>
  <c r="K434" i="1"/>
  <c r="T434" i="1"/>
  <c r="W434" i="1"/>
  <c r="AC434" i="1"/>
  <c r="AD434" i="1"/>
  <c r="AE434" i="1"/>
  <c r="AF434" i="1"/>
  <c r="CT434" i="1" s="1"/>
  <c r="S434" i="1" s="1"/>
  <c r="AG434" i="1"/>
  <c r="AH434" i="1"/>
  <c r="CV434" i="1" s="1"/>
  <c r="U434" i="1" s="1"/>
  <c r="AI434" i="1"/>
  <c r="AJ434" i="1"/>
  <c r="CX434" i="1" s="1"/>
  <c r="CU434" i="1"/>
  <c r="CW434" i="1"/>
  <c r="V434" i="1" s="1"/>
  <c r="CY434" i="1"/>
  <c r="X434" i="1" s="1"/>
  <c r="CZ434" i="1"/>
  <c r="Y434" i="1" s="1"/>
  <c r="GL434" i="1"/>
  <c r="FR450" i="1" s="1"/>
  <c r="GO434" i="1"/>
  <c r="GP434" i="1"/>
  <c r="GV434" i="1"/>
  <c r="HC434" i="1" s="1"/>
  <c r="GX434" i="1" s="1"/>
  <c r="I435" i="1"/>
  <c r="K435" i="1"/>
  <c r="Q435" i="1"/>
  <c r="R435" i="1"/>
  <c r="V435" i="1"/>
  <c r="X435" i="1"/>
  <c r="Y435" i="1"/>
  <c r="AC435" i="1"/>
  <c r="AD435" i="1"/>
  <c r="AE435" i="1"/>
  <c r="CS435" i="1" s="1"/>
  <c r="AF435" i="1"/>
  <c r="CT435" i="1" s="1"/>
  <c r="S435" i="1" s="1"/>
  <c r="AG435" i="1"/>
  <c r="AH435" i="1"/>
  <c r="AI435" i="1"/>
  <c r="AJ435" i="1"/>
  <c r="CX435" i="1" s="1"/>
  <c r="W435" i="1" s="1"/>
  <c r="CQ435" i="1"/>
  <c r="P435" i="1" s="1"/>
  <c r="CP435" i="1" s="1"/>
  <c r="O435" i="1" s="1"/>
  <c r="GM435" i="1" s="1"/>
  <c r="GN435" i="1" s="1"/>
  <c r="CR435" i="1"/>
  <c r="CU435" i="1"/>
  <c r="T435" i="1" s="1"/>
  <c r="CV435" i="1"/>
  <c r="U435" i="1" s="1"/>
  <c r="CW435" i="1"/>
  <c r="CY435" i="1"/>
  <c r="CZ435" i="1"/>
  <c r="GL435" i="1"/>
  <c r="GO435" i="1"/>
  <c r="GP435" i="1"/>
  <c r="GV435" i="1"/>
  <c r="HC435" i="1" s="1"/>
  <c r="GX435" i="1" s="1"/>
  <c r="I436" i="1"/>
  <c r="T436" i="1" s="1"/>
  <c r="K436" i="1"/>
  <c r="Q436" i="1"/>
  <c r="S436" i="1"/>
  <c r="V436" i="1"/>
  <c r="X436" i="1"/>
  <c r="Y436" i="1"/>
  <c r="AC436" i="1"/>
  <c r="AE436" i="1"/>
  <c r="AF436" i="1"/>
  <c r="CT436" i="1" s="1"/>
  <c r="AG436" i="1"/>
  <c r="CU436" i="1" s="1"/>
  <c r="AH436" i="1"/>
  <c r="AI436" i="1"/>
  <c r="AJ436" i="1"/>
  <c r="CX436" i="1" s="1"/>
  <c r="W436" i="1" s="1"/>
  <c r="CQ436" i="1"/>
  <c r="P436" i="1" s="1"/>
  <c r="CP436" i="1" s="1"/>
  <c r="O436" i="1" s="1"/>
  <c r="CR436" i="1"/>
  <c r="CV436" i="1"/>
  <c r="U436" i="1" s="1"/>
  <c r="CW436" i="1"/>
  <c r="CY436" i="1"/>
  <c r="CZ436" i="1"/>
  <c r="GL436" i="1"/>
  <c r="GO436" i="1"/>
  <c r="GP436" i="1"/>
  <c r="GV436" i="1"/>
  <c r="HC436" i="1"/>
  <c r="C437" i="1"/>
  <c r="D437" i="1"/>
  <c r="I437" i="1"/>
  <c r="I439" i="1" s="1"/>
  <c r="K437" i="1"/>
  <c r="R437" i="1"/>
  <c r="V437" i="1"/>
  <c r="AC437" i="1"/>
  <c r="AE437" i="1"/>
  <c r="CS437" i="1" s="1"/>
  <c r="AF437" i="1"/>
  <c r="AG437" i="1"/>
  <c r="AH437" i="1"/>
  <c r="AI437" i="1"/>
  <c r="AJ437" i="1"/>
  <c r="CX437" i="1" s="1"/>
  <c r="W437" i="1" s="1"/>
  <c r="CR437" i="1"/>
  <c r="Q437" i="1" s="1"/>
  <c r="CT437" i="1"/>
  <c r="CU437" i="1"/>
  <c r="T437" i="1" s="1"/>
  <c r="CV437" i="1"/>
  <c r="CW437" i="1"/>
  <c r="GL437" i="1"/>
  <c r="GO437" i="1"/>
  <c r="GP437" i="1"/>
  <c r="GV437" i="1"/>
  <c r="HC437" i="1"/>
  <c r="GX437" i="1" s="1"/>
  <c r="C438" i="1"/>
  <c r="D438" i="1"/>
  <c r="I438" i="1"/>
  <c r="K438" i="1"/>
  <c r="T438" i="1"/>
  <c r="W438" i="1"/>
  <c r="AC438" i="1"/>
  <c r="AE438" i="1"/>
  <c r="CR438" i="1" s="1"/>
  <c r="Q438" i="1" s="1"/>
  <c r="AF438" i="1"/>
  <c r="AG438" i="1"/>
  <c r="AH438" i="1"/>
  <c r="AI438" i="1"/>
  <c r="CW438" i="1" s="1"/>
  <c r="V438" i="1" s="1"/>
  <c r="AJ438" i="1"/>
  <c r="CX438" i="1" s="1"/>
  <c r="CT438" i="1"/>
  <c r="S438" i="1" s="1"/>
  <c r="CU438" i="1"/>
  <c r="CV438" i="1"/>
  <c r="U438" i="1" s="1"/>
  <c r="GL438" i="1"/>
  <c r="GO438" i="1"/>
  <c r="GP438" i="1"/>
  <c r="FV450" i="1" s="1"/>
  <c r="GV438" i="1"/>
  <c r="HC438" i="1"/>
  <c r="GX438" i="1" s="1"/>
  <c r="P439" i="1"/>
  <c r="AC439" i="1"/>
  <c r="AD439" i="1"/>
  <c r="AE439" i="1"/>
  <c r="AF439" i="1"/>
  <c r="CT439" i="1" s="1"/>
  <c r="S439" i="1" s="1"/>
  <c r="AG439" i="1"/>
  <c r="AH439" i="1"/>
  <c r="AI439" i="1"/>
  <c r="AJ439" i="1"/>
  <c r="CQ439" i="1"/>
  <c r="CR439" i="1"/>
  <c r="Q439" i="1" s="1"/>
  <c r="CS439" i="1"/>
  <c r="R439" i="1" s="1"/>
  <c r="CU439" i="1"/>
  <c r="CV439" i="1"/>
  <c r="U439" i="1" s="1"/>
  <c r="CW439" i="1"/>
  <c r="CX439" i="1"/>
  <c r="W439" i="1" s="1"/>
  <c r="GL439" i="1"/>
  <c r="GO439" i="1"/>
  <c r="GP439" i="1"/>
  <c r="GV439" i="1"/>
  <c r="HC439" i="1"/>
  <c r="I440" i="1"/>
  <c r="U440" i="1"/>
  <c r="AB440" i="1"/>
  <c r="AC440" i="1"/>
  <c r="CQ440" i="1" s="1"/>
  <c r="P440" i="1" s="1"/>
  <c r="AE440" i="1"/>
  <c r="AD440" i="1" s="1"/>
  <c r="AF440" i="1"/>
  <c r="CT440" i="1" s="1"/>
  <c r="S440" i="1" s="1"/>
  <c r="AG440" i="1"/>
  <c r="CU440" i="1" s="1"/>
  <c r="T440" i="1" s="1"/>
  <c r="AH440" i="1"/>
  <c r="CV440" i="1" s="1"/>
  <c r="AI440" i="1"/>
  <c r="CW440" i="1" s="1"/>
  <c r="V440" i="1" s="1"/>
  <c r="AJ440" i="1"/>
  <c r="CR440" i="1"/>
  <c r="CS440" i="1"/>
  <c r="R440" i="1" s="1"/>
  <c r="CX440" i="1"/>
  <c r="W440" i="1" s="1"/>
  <c r="GL440" i="1"/>
  <c r="GO440" i="1"/>
  <c r="GP440" i="1"/>
  <c r="GV440" i="1"/>
  <c r="HC440" i="1" s="1"/>
  <c r="GX440" i="1" s="1"/>
  <c r="C441" i="1"/>
  <c r="D441" i="1"/>
  <c r="I441" i="1"/>
  <c r="K441" i="1"/>
  <c r="Q441" i="1"/>
  <c r="W441" i="1"/>
  <c r="AC441" i="1"/>
  <c r="AB441" i="1" s="1"/>
  <c r="AE441" i="1"/>
  <c r="AD441" i="1" s="1"/>
  <c r="AF441" i="1"/>
  <c r="CT441" i="1" s="1"/>
  <c r="S441" i="1" s="1"/>
  <c r="AG441" i="1"/>
  <c r="CU441" i="1" s="1"/>
  <c r="T441" i="1" s="1"/>
  <c r="AH441" i="1"/>
  <c r="CV441" i="1" s="1"/>
  <c r="U441" i="1" s="1"/>
  <c r="AI441" i="1"/>
  <c r="AJ441" i="1"/>
  <c r="CQ441" i="1"/>
  <c r="P441" i="1" s="1"/>
  <c r="CR441" i="1"/>
  <c r="CS441" i="1"/>
  <c r="R441" i="1" s="1"/>
  <c r="CW441" i="1"/>
  <c r="V441" i="1" s="1"/>
  <c r="CX441" i="1"/>
  <c r="GL441" i="1"/>
  <c r="GO441" i="1"/>
  <c r="GP441" i="1"/>
  <c r="GV441" i="1"/>
  <c r="HC441" i="1"/>
  <c r="GX441" i="1" s="1"/>
  <c r="C442" i="1"/>
  <c r="D442" i="1"/>
  <c r="I442" i="1"/>
  <c r="K442" i="1"/>
  <c r="P442" i="1"/>
  <c r="S442" i="1"/>
  <c r="V442" i="1"/>
  <c r="AC442" i="1"/>
  <c r="AE442" i="1"/>
  <c r="CS442" i="1" s="1"/>
  <c r="R442" i="1" s="1"/>
  <c r="AF442" i="1"/>
  <c r="CT442" i="1" s="1"/>
  <c r="AG442" i="1"/>
  <c r="CU442" i="1" s="1"/>
  <c r="T442" i="1" s="1"/>
  <c r="AH442" i="1"/>
  <c r="AI442" i="1"/>
  <c r="AJ442" i="1"/>
  <c r="CQ442" i="1"/>
  <c r="CV442" i="1"/>
  <c r="U442" i="1" s="1"/>
  <c r="CW442" i="1"/>
  <c r="CX442" i="1"/>
  <c r="W442" i="1" s="1"/>
  <c r="GL442" i="1"/>
  <c r="GO442" i="1"/>
  <c r="GP442" i="1"/>
  <c r="GV442" i="1"/>
  <c r="GX442" i="1"/>
  <c r="HC442" i="1"/>
  <c r="I443" i="1"/>
  <c r="S443" i="1"/>
  <c r="U443" i="1"/>
  <c r="Y443" i="1"/>
  <c r="AC443" i="1"/>
  <c r="AB443" i="1" s="1"/>
  <c r="AD443" i="1"/>
  <c r="AE443" i="1"/>
  <c r="AF443" i="1"/>
  <c r="AG443" i="1"/>
  <c r="CU443" i="1" s="1"/>
  <c r="T443" i="1" s="1"/>
  <c r="AH443" i="1"/>
  <c r="CV443" i="1" s="1"/>
  <c r="AI443" i="1"/>
  <c r="CW443" i="1" s="1"/>
  <c r="V443" i="1" s="1"/>
  <c r="AJ443" i="1"/>
  <c r="CQ443" i="1"/>
  <c r="P443" i="1" s="1"/>
  <c r="CR443" i="1"/>
  <c r="CS443" i="1"/>
  <c r="R443" i="1" s="1"/>
  <c r="CZ443" i="1" s="1"/>
  <c r="CT443" i="1"/>
  <c r="CX443" i="1"/>
  <c r="W443" i="1" s="1"/>
  <c r="GL443" i="1"/>
  <c r="GO443" i="1"/>
  <c r="GP443" i="1"/>
  <c r="GV443" i="1"/>
  <c r="HC443" i="1" s="1"/>
  <c r="GX443" i="1"/>
  <c r="I444" i="1"/>
  <c r="Q444" i="1"/>
  <c r="V444" i="1"/>
  <c r="AC444" i="1"/>
  <c r="AD444" i="1"/>
  <c r="AB444" i="1" s="1"/>
  <c r="AE444" i="1"/>
  <c r="CR444" i="1" s="1"/>
  <c r="AF444" i="1"/>
  <c r="AG444" i="1"/>
  <c r="AH444" i="1"/>
  <c r="AI444" i="1"/>
  <c r="CW444" i="1" s="1"/>
  <c r="AJ444" i="1"/>
  <c r="CX444" i="1" s="1"/>
  <c r="W444" i="1" s="1"/>
  <c r="CQ444" i="1"/>
  <c r="P444" i="1" s="1"/>
  <c r="CP444" i="1" s="1"/>
  <c r="O444" i="1" s="1"/>
  <c r="CS444" i="1"/>
  <c r="R444" i="1" s="1"/>
  <c r="CT444" i="1"/>
  <c r="S444" i="1" s="1"/>
  <c r="CU444" i="1"/>
  <c r="T444" i="1" s="1"/>
  <c r="CV444" i="1"/>
  <c r="U444" i="1" s="1"/>
  <c r="GL444" i="1"/>
  <c r="GO444" i="1"/>
  <c r="GP444" i="1"/>
  <c r="GV444" i="1"/>
  <c r="HC444" i="1"/>
  <c r="GX444" i="1" s="1"/>
  <c r="I445" i="1"/>
  <c r="K445" i="1"/>
  <c r="X445" i="1"/>
  <c r="AC445" i="1"/>
  <c r="AD445" i="1"/>
  <c r="AE445" i="1"/>
  <c r="AF445" i="1"/>
  <c r="CT445" i="1" s="1"/>
  <c r="S445" i="1" s="1"/>
  <c r="AG445" i="1"/>
  <c r="AH445" i="1"/>
  <c r="CV445" i="1" s="1"/>
  <c r="U445" i="1" s="1"/>
  <c r="AI445" i="1"/>
  <c r="AJ445" i="1"/>
  <c r="CX445" i="1" s="1"/>
  <c r="W445" i="1" s="1"/>
  <c r="CQ445" i="1"/>
  <c r="P445" i="1" s="1"/>
  <c r="CU445" i="1"/>
  <c r="T445" i="1" s="1"/>
  <c r="CW445" i="1"/>
  <c r="V445" i="1" s="1"/>
  <c r="CY445" i="1"/>
  <c r="CZ445" i="1"/>
  <c r="Y445" i="1" s="1"/>
  <c r="GL445" i="1"/>
  <c r="GO445" i="1"/>
  <c r="GP445" i="1"/>
  <c r="GV445" i="1"/>
  <c r="HC445" i="1" s="1"/>
  <c r="GX445" i="1" s="1"/>
  <c r="I446" i="1"/>
  <c r="V446" i="1" s="1"/>
  <c r="K446" i="1"/>
  <c r="X446" i="1"/>
  <c r="Y446" i="1"/>
  <c r="AC446" i="1"/>
  <c r="AE446" i="1"/>
  <c r="AD446" i="1" s="1"/>
  <c r="AF446" i="1"/>
  <c r="AG446" i="1"/>
  <c r="CU446" i="1" s="1"/>
  <c r="AH446" i="1"/>
  <c r="AI446" i="1"/>
  <c r="AJ446" i="1"/>
  <c r="CX446" i="1" s="1"/>
  <c r="W446" i="1" s="1"/>
  <c r="CR446" i="1"/>
  <c r="Q446" i="1" s="1"/>
  <c r="CT446" i="1"/>
  <c r="S446" i="1" s="1"/>
  <c r="CV446" i="1"/>
  <c r="CW446" i="1"/>
  <c r="CY446" i="1"/>
  <c r="CZ446" i="1"/>
  <c r="GL446" i="1"/>
  <c r="GO446" i="1"/>
  <c r="GP446" i="1"/>
  <c r="GV446" i="1"/>
  <c r="HC446" i="1" s="1"/>
  <c r="C447" i="1"/>
  <c r="D447" i="1"/>
  <c r="I447" i="1"/>
  <c r="K447" i="1"/>
  <c r="P447" i="1"/>
  <c r="T447" i="1"/>
  <c r="AC447" i="1"/>
  <c r="AD447" i="1"/>
  <c r="AE447" i="1"/>
  <c r="AF447" i="1"/>
  <c r="CT447" i="1" s="1"/>
  <c r="S447" i="1" s="1"/>
  <c r="AG447" i="1"/>
  <c r="AH447" i="1"/>
  <c r="CV447" i="1" s="1"/>
  <c r="U447" i="1" s="1"/>
  <c r="AI447" i="1"/>
  <c r="AJ447" i="1"/>
  <c r="CX447" i="1" s="1"/>
  <c r="W447" i="1" s="1"/>
  <c r="CQ447" i="1"/>
  <c r="CU447" i="1"/>
  <c r="CW447" i="1"/>
  <c r="V447" i="1" s="1"/>
  <c r="GL447" i="1"/>
  <c r="GO447" i="1"/>
  <c r="GP447" i="1"/>
  <c r="GV447" i="1"/>
  <c r="HC447" i="1" s="1"/>
  <c r="GX447" i="1" s="1"/>
  <c r="C448" i="1"/>
  <c r="D448" i="1"/>
  <c r="I448" i="1"/>
  <c r="K448" i="1"/>
  <c r="AC448" i="1"/>
  <c r="CQ448" i="1" s="1"/>
  <c r="P448" i="1" s="1"/>
  <c r="AE448" i="1"/>
  <c r="AF448" i="1"/>
  <c r="AG448" i="1"/>
  <c r="AH448" i="1"/>
  <c r="AI448" i="1"/>
  <c r="CW448" i="1" s="1"/>
  <c r="V448" i="1" s="1"/>
  <c r="AJ448" i="1"/>
  <c r="CX448" i="1" s="1"/>
  <c r="CT448" i="1"/>
  <c r="S448" i="1" s="1"/>
  <c r="CU448" i="1"/>
  <c r="T448" i="1" s="1"/>
  <c r="CV448" i="1"/>
  <c r="U448" i="1" s="1"/>
  <c r="GL448" i="1"/>
  <c r="GO448" i="1"/>
  <c r="GP448" i="1"/>
  <c r="GV448" i="1"/>
  <c r="HC448" i="1" s="1"/>
  <c r="GX448" i="1" s="1"/>
  <c r="B450" i="1"/>
  <c r="B415" i="1" s="1"/>
  <c r="C450" i="1"/>
  <c r="C415" i="1" s="1"/>
  <c r="D450" i="1"/>
  <c r="D415" i="1" s="1"/>
  <c r="F450" i="1"/>
  <c r="F415" i="1" s="1"/>
  <c r="G450" i="1"/>
  <c r="AO450" i="1"/>
  <c r="AO415" i="1" s="1"/>
  <c r="AP450" i="1"/>
  <c r="BB450" i="1"/>
  <c r="BC450" i="1"/>
  <c r="BC415" i="1" s="1"/>
  <c r="BX450" i="1"/>
  <c r="BX415" i="1" s="1"/>
  <c r="BY450" i="1"/>
  <c r="BY415" i="1" s="1"/>
  <c r="CK450" i="1"/>
  <c r="CK415" i="1" s="1"/>
  <c r="CL450" i="1"/>
  <c r="CL415" i="1" s="1"/>
  <c r="CM450" i="1"/>
  <c r="CM415" i="1" s="1"/>
  <c r="EU450" i="1"/>
  <c r="EU415" i="1" s="1"/>
  <c r="FP450" i="1"/>
  <c r="EG450" i="1" s="1"/>
  <c r="FQ450" i="1"/>
  <c r="GC450" i="1"/>
  <c r="GD450" i="1"/>
  <c r="GD415" i="1" s="1"/>
  <c r="GE450" i="1"/>
  <c r="F454" i="1"/>
  <c r="P466" i="1"/>
  <c r="D480" i="1"/>
  <c r="E482" i="1"/>
  <c r="Z482" i="1"/>
  <c r="AA482" i="1"/>
  <c r="AM482" i="1"/>
  <c r="AN482" i="1"/>
  <c r="BE482" i="1"/>
  <c r="BF482" i="1"/>
  <c r="BG482" i="1"/>
  <c r="BH482" i="1"/>
  <c r="BI482" i="1"/>
  <c r="BJ482" i="1"/>
  <c r="BK482" i="1"/>
  <c r="BL482" i="1"/>
  <c r="BM482" i="1"/>
  <c r="BN482" i="1"/>
  <c r="BO482" i="1"/>
  <c r="BP482" i="1"/>
  <c r="BQ482" i="1"/>
  <c r="BR482" i="1"/>
  <c r="BS482" i="1"/>
  <c r="BT482" i="1"/>
  <c r="BU482" i="1"/>
  <c r="BV482" i="1"/>
  <c r="BW482" i="1"/>
  <c r="CN482" i="1"/>
  <c r="CO482" i="1"/>
  <c r="CP482" i="1"/>
  <c r="CQ482" i="1"/>
  <c r="CR482" i="1"/>
  <c r="CS482" i="1"/>
  <c r="CT482" i="1"/>
  <c r="CU482" i="1"/>
  <c r="CV482" i="1"/>
  <c r="CW482" i="1"/>
  <c r="CX482" i="1"/>
  <c r="CY482" i="1"/>
  <c r="CZ482" i="1"/>
  <c r="DA482" i="1"/>
  <c r="DB482" i="1"/>
  <c r="DC482" i="1"/>
  <c r="DD482" i="1"/>
  <c r="DE482" i="1"/>
  <c r="DF482" i="1"/>
  <c r="DR482" i="1"/>
  <c r="DS482" i="1"/>
  <c r="EE482" i="1"/>
  <c r="EF482" i="1"/>
  <c r="EW482" i="1"/>
  <c r="EX482" i="1"/>
  <c r="EY482" i="1"/>
  <c r="EZ482" i="1"/>
  <c r="FA482" i="1"/>
  <c r="FB482" i="1"/>
  <c r="FC482" i="1"/>
  <c r="FD482" i="1"/>
  <c r="FE482" i="1"/>
  <c r="FF482" i="1"/>
  <c r="FG482" i="1"/>
  <c r="FH482" i="1"/>
  <c r="FI482" i="1"/>
  <c r="FJ482" i="1"/>
  <c r="FK482" i="1"/>
  <c r="FL482" i="1"/>
  <c r="FM482" i="1"/>
  <c r="FN482" i="1"/>
  <c r="FO482" i="1"/>
  <c r="GE482" i="1"/>
  <c r="GF482" i="1"/>
  <c r="GG482" i="1"/>
  <c r="GH482" i="1"/>
  <c r="GI482" i="1"/>
  <c r="GJ482" i="1"/>
  <c r="GK482" i="1"/>
  <c r="GL482" i="1"/>
  <c r="GM482" i="1"/>
  <c r="GN482" i="1"/>
  <c r="GO482" i="1"/>
  <c r="GP482" i="1"/>
  <c r="GQ482" i="1"/>
  <c r="GR482" i="1"/>
  <c r="GS482" i="1"/>
  <c r="GT482" i="1"/>
  <c r="GU482" i="1"/>
  <c r="GV482" i="1"/>
  <c r="GW482" i="1"/>
  <c r="GX482" i="1"/>
  <c r="C484" i="1"/>
  <c r="D484" i="1"/>
  <c r="I484" i="1"/>
  <c r="K484" i="1"/>
  <c r="U484" i="1"/>
  <c r="AC484" i="1"/>
  <c r="AD484" i="1"/>
  <c r="AE484" i="1"/>
  <c r="CR484" i="1" s="1"/>
  <c r="Q484" i="1" s="1"/>
  <c r="AF484" i="1"/>
  <c r="AG484" i="1"/>
  <c r="CU484" i="1" s="1"/>
  <c r="T484" i="1" s="1"/>
  <c r="AH484" i="1"/>
  <c r="AI484" i="1"/>
  <c r="CW484" i="1" s="1"/>
  <c r="V484" i="1" s="1"/>
  <c r="AJ484" i="1"/>
  <c r="CT484" i="1"/>
  <c r="S484" i="1" s="1"/>
  <c r="CV484" i="1"/>
  <c r="CX484" i="1"/>
  <c r="W484" i="1" s="1"/>
  <c r="GL484" i="1"/>
  <c r="GO484" i="1"/>
  <c r="GP484" i="1"/>
  <c r="GV484" i="1"/>
  <c r="HC484" i="1" s="1"/>
  <c r="GX484" i="1" s="1"/>
  <c r="C485" i="1"/>
  <c r="D485" i="1"/>
  <c r="I485" i="1"/>
  <c r="K485" i="1"/>
  <c r="T485" i="1"/>
  <c r="AB485" i="1"/>
  <c r="AC485" i="1"/>
  <c r="AD485" i="1"/>
  <c r="AE485" i="1"/>
  <c r="AF485" i="1"/>
  <c r="CT485" i="1" s="1"/>
  <c r="S485" i="1" s="1"/>
  <c r="AG485" i="1"/>
  <c r="AH485" i="1"/>
  <c r="CV485" i="1" s="1"/>
  <c r="U485" i="1" s="1"/>
  <c r="AI485" i="1"/>
  <c r="CW485" i="1" s="1"/>
  <c r="V485" i="1" s="1"/>
  <c r="AJ485" i="1"/>
  <c r="CX485" i="1" s="1"/>
  <c r="W485" i="1" s="1"/>
  <c r="CQ485" i="1"/>
  <c r="P485" i="1" s="1"/>
  <c r="CR485" i="1"/>
  <c r="Q485" i="1" s="1"/>
  <c r="CS485" i="1"/>
  <c r="R485" i="1" s="1"/>
  <c r="CU485" i="1"/>
  <c r="CY485" i="1"/>
  <c r="X485" i="1" s="1"/>
  <c r="GL485" i="1"/>
  <c r="GO485" i="1"/>
  <c r="GP485" i="1"/>
  <c r="GV485" i="1"/>
  <c r="HC485" i="1" s="1"/>
  <c r="GX485" i="1" s="1"/>
  <c r="I486" i="1"/>
  <c r="P486" i="1"/>
  <c r="V486" i="1"/>
  <c r="AC486" i="1"/>
  <c r="AD486" i="1"/>
  <c r="AB486" i="1" s="1"/>
  <c r="AE486" i="1"/>
  <c r="CR486" i="1" s="1"/>
  <c r="Q486" i="1" s="1"/>
  <c r="AF486" i="1"/>
  <c r="CT486" i="1" s="1"/>
  <c r="S486" i="1" s="1"/>
  <c r="AG486" i="1"/>
  <c r="AH486" i="1"/>
  <c r="CV486" i="1" s="1"/>
  <c r="U486" i="1" s="1"/>
  <c r="AI486" i="1"/>
  <c r="AJ486" i="1"/>
  <c r="CX486" i="1" s="1"/>
  <c r="W486" i="1" s="1"/>
  <c r="CQ486" i="1"/>
  <c r="CU486" i="1"/>
  <c r="T486" i="1" s="1"/>
  <c r="CW486" i="1"/>
  <c r="GL486" i="1"/>
  <c r="GO486" i="1"/>
  <c r="GP486" i="1"/>
  <c r="GV486" i="1"/>
  <c r="GX486" i="1"/>
  <c r="HC486" i="1"/>
  <c r="I487" i="1"/>
  <c r="P487" i="1"/>
  <c r="R487" i="1"/>
  <c r="AC487" i="1"/>
  <c r="AD487" i="1"/>
  <c r="AB487" i="1" s="1"/>
  <c r="AE487" i="1"/>
  <c r="AF487" i="1"/>
  <c r="CT487" i="1" s="1"/>
  <c r="S487" i="1" s="1"/>
  <c r="AG487" i="1"/>
  <c r="AH487" i="1"/>
  <c r="CV487" i="1" s="1"/>
  <c r="U487" i="1" s="1"/>
  <c r="AI487" i="1"/>
  <c r="AJ487" i="1"/>
  <c r="CX487" i="1" s="1"/>
  <c r="W487" i="1" s="1"/>
  <c r="CQ487" i="1"/>
  <c r="CR487" i="1"/>
  <c r="Q487" i="1" s="1"/>
  <c r="CS487" i="1"/>
  <c r="CU487" i="1"/>
  <c r="T487" i="1" s="1"/>
  <c r="CW487" i="1"/>
  <c r="V487" i="1" s="1"/>
  <c r="GL487" i="1"/>
  <c r="GO487" i="1"/>
  <c r="GP487" i="1"/>
  <c r="GV487" i="1"/>
  <c r="HC487" i="1" s="1"/>
  <c r="GX487" i="1"/>
  <c r="I488" i="1"/>
  <c r="T488" i="1"/>
  <c r="AB488" i="1"/>
  <c r="AC488" i="1"/>
  <c r="AD488" i="1"/>
  <c r="AE488" i="1"/>
  <c r="AF488" i="1"/>
  <c r="CT488" i="1" s="1"/>
  <c r="S488" i="1" s="1"/>
  <c r="AG488" i="1"/>
  <c r="AH488" i="1"/>
  <c r="CV488" i="1" s="1"/>
  <c r="U488" i="1" s="1"/>
  <c r="AI488" i="1"/>
  <c r="CW488" i="1" s="1"/>
  <c r="V488" i="1" s="1"/>
  <c r="AJ488" i="1"/>
  <c r="CX488" i="1" s="1"/>
  <c r="W488" i="1" s="1"/>
  <c r="CQ488" i="1"/>
  <c r="P488" i="1" s="1"/>
  <c r="CR488" i="1"/>
  <c r="Q488" i="1" s="1"/>
  <c r="CS488" i="1"/>
  <c r="R488" i="1" s="1"/>
  <c r="CU488" i="1"/>
  <c r="GL488" i="1"/>
  <c r="GO488" i="1"/>
  <c r="GP488" i="1"/>
  <c r="GV488" i="1"/>
  <c r="HC488" i="1" s="1"/>
  <c r="GX488" i="1" s="1"/>
  <c r="I489" i="1"/>
  <c r="P489" i="1"/>
  <c r="V489" i="1"/>
  <c r="AC489" i="1"/>
  <c r="AD489" i="1"/>
  <c r="AB489" i="1" s="1"/>
  <c r="AE489" i="1"/>
  <c r="CR489" i="1" s="1"/>
  <c r="Q489" i="1" s="1"/>
  <c r="AF489" i="1"/>
  <c r="CT489" i="1" s="1"/>
  <c r="S489" i="1" s="1"/>
  <c r="AG489" i="1"/>
  <c r="AH489" i="1"/>
  <c r="CV489" i="1" s="1"/>
  <c r="U489" i="1" s="1"/>
  <c r="AI489" i="1"/>
  <c r="AJ489" i="1"/>
  <c r="CX489" i="1" s="1"/>
  <c r="W489" i="1" s="1"/>
  <c r="CQ489" i="1"/>
  <c r="CU489" i="1"/>
  <c r="T489" i="1" s="1"/>
  <c r="CW489" i="1"/>
  <c r="GL489" i="1"/>
  <c r="GO489" i="1"/>
  <c r="GP489" i="1"/>
  <c r="GV489" i="1"/>
  <c r="GX489" i="1"/>
  <c r="HC489" i="1"/>
  <c r="C490" i="1"/>
  <c r="D490" i="1"/>
  <c r="I490" i="1"/>
  <c r="K490" i="1"/>
  <c r="U490" i="1"/>
  <c r="AC490" i="1"/>
  <c r="AE490" i="1"/>
  <c r="AD490" i="1" s="1"/>
  <c r="AF490" i="1"/>
  <c r="AG490" i="1"/>
  <c r="CU490" i="1" s="1"/>
  <c r="T490" i="1" s="1"/>
  <c r="AH490" i="1"/>
  <c r="AI490" i="1"/>
  <c r="CW490" i="1" s="1"/>
  <c r="V490" i="1" s="1"/>
  <c r="AJ490" i="1"/>
  <c r="CX490" i="1" s="1"/>
  <c r="W490" i="1" s="1"/>
  <c r="CR490" i="1"/>
  <c r="Q490" i="1" s="1"/>
  <c r="CT490" i="1"/>
  <c r="S490" i="1" s="1"/>
  <c r="CV490" i="1"/>
  <c r="GL490" i="1"/>
  <c r="GO490" i="1"/>
  <c r="GP490" i="1"/>
  <c r="GV490" i="1"/>
  <c r="HC490" i="1" s="1"/>
  <c r="GX490" i="1" s="1"/>
  <c r="C491" i="1"/>
  <c r="D491" i="1"/>
  <c r="I491" i="1"/>
  <c r="K491" i="1"/>
  <c r="T491" i="1"/>
  <c r="AC491" i="1"/>
  <c r="CQ491" i="1" s="1"/>
  <c r="P491" i="1" s="1"/>
  <c r="AD491" i="1"/>
  <c r="AE491" i="1"/>
  <c r="CR491" i="1" s="1"/>
  <c r="Q491" i="1" s="1"/>
  <c r="AF491" i="1"/>
  <c r="CT491" i="1" s="1"/>
  <c r="S491" i="1" s="1"/>
  <c r="AG491" i="1"/>
  <c r="AH491" i="1"/>
  <c r="CV491" i="1" s="1"/>
  <c r="U491" i="1" s="1"/>
  <c r="AI491" i="1"/>
  <c r="AJ491" i="1"/>
  <c r="CX491" i="1" s="1"/>
  <c r="W491" i="1" s="1"/>
  <c r="CS491" i="1"/>
  <c r="R491" i="1" s="1"/>
  <c r="CU491" i="1"/>
  <c r="CW491" i="1"/>
  <c r="V491" i="1" s="1"/>
  <c r="GL491" i="1"/>
  <c r="GO491" i="1"/>
  <c r="GP491" i="1"/>
  <c r="GV491" i="1"/>
  <c r="HC491" i="1" s="1"/>
  <c r="GX491" i="1" s="1"/>
  <c r="I492" i="1"/>
  <c r="GX492" i="1" s="1"/>
  <c r="P492" i="1"/>
  <c r="V492" i="1"/>
  <c r="AB492" i="1"/>
  <c r="AC492" i="1"/>
  <c r="AD492" i="1"/>
  <c r="AE492" i="1"/>
  <c r="AF492" i="1"/>
  <c r="CT492" i="1" s="1"/>
  <c r="AG492" i="1"/>
  <c r="AH492" i="1"/>
  <c r="CV492" i="1" s="1"/>
  <c r="AI492" i="1"/>
  <c r="AJ492" i="1"/>
  <c r="CX492" i="1" s="1"/>
  <c r="W492" i="1" s="1"/>
  <c r="CQ492" i="1"/>
  <c r="CR492" i="1"/>
  <c r="Q492" i="1" s="1"/>
  <c r="CS492" i="1"/>
  <c r="R492" i="1" s="1"/>
  <c r="CU492" i="1"/>
  <c r="CW492" i="1"/>
  <c r="GL492" i="1"/>
  <c r="GO492" i="1"/>
  <c r="GP492" i="1"/>
  <c r="GV492" i="1"/>
  <c r="HC492" i="1"/>
  <c r="I493" i="1"/>
  <c r="R493" i="1"/>
  <c r="AC493" i="1"/>
  <c r="AD493" i="1"/>
  <c r="AB493" i="1" s="1"/>
  <c r="AE493" i="1"/>
  <c r="AF493" i="1"/>
  <c r="CT493" i="1" s="1"/>
  <c r="S493" i="1" s="1"/>
  <c r="AG493" i="1"/>
  <c r="CU493" i="1" s="1"/>
  <c r="T493" i="1" s="1"/>
  <c r="AH493" i="1"/>
  <c r="CV493" i="1" s="1"/>
  <c r="U493" i="1" s="1"/>
  <c r="AI493" i="1"/>
  <c r="AJ493" i="1"/>
  <c r="CX493" i="1" s="1"/>
  <c r="W493" i="1" s="1"/>
  <c r="CQ493" i="1"/>
  <c r="P493" i="1" s="1"/>
  <c r="CP493" i="1" s="1"/>
  <c r="O493" i="1" s="1"/>
  <c r="CR493" i="1"/>
  <c r="Q493" i="1" s="1"/>
  <c r="CS493" i="1"/>
  <c r="CW493" i="1"/>
  <c r="V493" i="1" s="1"/>
  <c r="GL493" i="1"/>
  <c r="GO493" i="1"/>
  <c r="GP493" i="1"/>
  <c r="GV493" i="1"/>
  <c r="HC493" i="1" s="1"/>
  <c r="GX493" i="1" s="1"/>
  <c r="C494" i="1"/>
  <c r="D494" i="1"/>
  <c r="I494" i="1"/>
  <c r="K494" i="1"/>
  <c r="W494" i="1"/>
  <c r="AC494" i="1"/>
  <c r="AE494" i="1"/>
  <c r="AF494" i="1"/>
  <c r="AG494" i="1"/>
  <c r="CU494" i="1" s="1"/>
  <c r="T494" i="1" s="1"/>
  <c r="AH494" i="1"/>
  <c r="AI494" i="1"/>
  <c r="CW494" i="1" s="1"/>
  <c r="V494" i="1" s="1"/>
  <c r="AJ494" i="1"/>
  <c r="CT494" i="1"/>
  <c r="S494" i="1" s="1"/>
  <c r="CV494" i="1"/>
  <c r="U494" i="1" s="1"/>
  <c r="CX494" i="1"/>
  <c r="GL494" i="1"/>
  <c r="GO494" i="1"/>
  <c r="GP494" i="1"/>
  <c r="GV494" i="1"/>
  <c r="HC494" i="1" s="1"/>
  <c r="GX494" i="1" s="1"/>
  <c r="C495" i="1"/>
  <c r="D495" i="1"/>
  <c r="I495" i="1"/>
  <c r="K495" i="1"/>
  <c r="P495" i="1"/>
  <c r="T495" i="1"/>
  <c r="V495" i="1"/>
  <c r="AC495" i="1"/>
  <c r="AD495" i="1"/>
  <c r="AB495" i="1" s="1"/>
  <c r="AE495" i="1"/>
  <c r="CR495" i="1" s="1"/>
  <c r="Q495" i="1" s="1"/>
  <c r="AF495" i="1"/>
  <c r="CT495" i="1" s="1"/>
  <c r="S495" i="1" s="1"/>
  <c r="AG495" i="1"/>
  <c r="AH495" i="1"/>
  <c r="CV495" i="1" s="1"/>
  <c r="U495" i="1" s="1"/>
  <c r="AI495" i="1"/>
  <c r="AJ495" i="1"/>
  <c r="CX495" i="1" s="1"/>
  <c r="W495" i="1" s="1"/>
  <c r="CQ495" i="1"/>
  <c r="CU495" i="1"/>
  <c r="CW495" i="1"/>
  <c r="GL495" i="1"/>
  <c r="GO495" i="1"/>
  <c r="GP495" i="1"/>
  <c r="GV495" i="1"/>
  <c r="GX495" i="1"/>
  <c r="HC495" i="1"/>
  <c r="I496" i="1"/>
  <c r="P496" i="1"/>
  <c r="R496" i="1"/>
  <c r="AC496" i="1"/>
  <c r="AD496" i="1"/>
  <c r="AB496" i="1" s="1"/>
  <c r="AE496" i="1"/>
  <c r="AF496" i="1"/>
  <c r="CT496" i="1" s="1"/>
  <c r="S496" i="1" s="1"/>
  <c r="AG496" i="1"/>
  <c r="AH496" i="1"/>
  <c r="CV496" i="1" s="1"/>
  <c r="U496" i="1" s="1"/>
  <c r="AI496" i="1"/>
  <c r="AJ496" i="1"/>
  <c r="CX496" i="1" s="1"/>
  <c r="W496" i="1" s="1"/>
  <c r="CQ496" i="1"/>
  <c r="CR496" i="1"/>
  <c r="Q496" i="1" s="1"/>
  <c r="CS496" i="1"/>
  <c r="CU496" i="1"/>
  <c r="T496" i="1" s="1"/>
  <c r="CW496" i="1"/>
  <c r="V496" i="1" s="1"/>
  <c r="GL496" i="1"/>
  <c r="GO496" i="1"/>
  <c r="GP496" i="1"/>
  <c r="GV496" i="1"/>
  <c r="HC496" i="1" s="1"/>
  <c r="GX496" i="1" s="1"/>
  <c r="I497" i="1"/>
  <c r="T497" i="1" s="1"/>
  <c r="AB497" i="1"/>
  <c r="AC497" i="1"/>
  <c r="AD497" i="1"/>
  <c r="AE497" i="1"/>
  <c r="AF497" i="1"/>
  <c r="CT497" i="1" s="1"/>
  <c r="S497" i="1" s="1"/>
  <c r="AG497" i="1"/>
  <c r="AH497" i="1"/>
  <c r="CV497" i="1" s="1"/>
  <c r="AI497" i="1"/>
  <c r="CW497" i="1" s="1"/>
  <c r="V497" i="1" s="1"/>
  <c r="AJ497" i="1"/>
  <c r="CX497" i="1" s="1"/>
  <c r="CQ497" i="1"/>
  <c r="P497" i="1" s="1"/>
  <c r="CR497" i="1"/>
  <c r="CS497" i="1"/>
  <c r="R497" i="1" s="1"/>
  <c r="CY497" i="1" s="1"/>
  <c r="X497" i="1" s="1"/>
  <c r="CU497" i="1"/>
  <c r="GL497" i="1"/>
  <c r="GO497" i="1"/>
  <c r="GP497" i="1"/>
  <c r="GV497" i="1"/>
  <c r="HC497" i="1" s="1"/>
  <c r="GX497" i="1" s="1"/>
  <c r="I498" i="1"/>
  <c r="K498" i="1"/>
  <c r="S498" i="1"/>
  <c r="U498" i="1"/>
  <c r="AC498" i="1"/>
  <c r="AD498" i="1"/>
  <c r="AE498" i="1"/>
  <c r="CR498" i="1" s="1"/>
  <c r="Q498" i="1" s="1"/>
  <c r="AF498" i="1"/>
  <c r="AG498" i="1"/>
  <c r="CU498" i="1" s="1"/>
  <c r="T498" i="1" s="1"/>
  <c r="AH498" i="1"/>
  <c r="AI498" i="1"/>
  <c r="CW498" i="1" s="1"/>
  <c r="V498" i="1" s="1"/>
  <c r="AJ498" i="1"/>
  <c r="CT498" i="1"/>
  <c r="CV498" i="1"/>
  <c r="CX498" i="1"/>
  <c r="W498" i="1" s="1"/>
  <c r="CY498" i="1"/>
  <c r="X498" i="1" s="1"/>
  <c r="CZ498" i="1"/>
  <c r="Y498" i="1" s="1"/>
  <c r="GL498" i="1"/>
  <c r="GO498" i="1"/>
  <c r="GP498" i="1"/>
  <c r="GV498" i="1"/>
  <c r="HC498" i="1" s="1"/>
  <c r="GX498" i="1" s="1"/>
  <c r="I499" i="1"/>
  <c r="K499" i="1"/>
  <c r="P499" i="1"/>
  <c r="V499" i="1"/>
  <c r="X499" i="1"/>
  <c r="Y499" i="1"/>
  <c r="AB499" i="1"/>
  <c r="AC499" i="1"/>
  <c r="AD499" i="1"/>
  <c r="AE499" i="1"/>
  <c r="AF499" i="1"/>
  <c r="CT499" i="1" s="1"/>
  <c r="S499" i="1" s="1"/>
  <c r="AG499" i="1"/>
  <c r="AH499" i="1"/>
  <c r="CV499" i="1" s="1"/>
  <c r="U499" i="1" s="1"/>
  <c r="AI499" i="1"/>
  <c r="AJ499" i="1"/>
  <c r="CX499" i="1" s="1"/>
  <c r="W499" i="1" s="1"/>
  <c r="CQ499" i="1"/>
  <c r="CR499" i="1"/>
  <c r="Q499" i="1" s="1"/>
  <c r="CS499" i="1"/>
  <c r="R499" i="1" s="1"/>
  <c r="CU499" i="1"/>
  <c r="T499" i="1" s="1"/>
  <c r="CW499" i="1"/>
  <c r="CY499" i="1"/>
  <c r="CZ499" i="1"/>
  <c r="GL499" i="1"/>
  <c r="GO499" i="1"/>
  <c r="GP499" i="1"/>
  <c r="FV546" i="1" s="1"/>
  <c r="FV482" i="1" s="1"/>
  <c r="GV499" i="1"/>
  <c r="GX499" i="1"/>
  <c r="HC499" i="1"/>
  <c r="I500" i="1"/>
  <c r="K500" i="1"/>
  <c r="U500" i="1"/>
  <c r="W500" i="1"/>
  <c r="AC500" i="1"/>
  <c r="CQ500" i="1" s="1"/>
  <c r="P500" i="1" s="1"/>
  <c r="AE500" i="1"/>
  <c r="AF500" i="1"/>
  <c r="CT500" i="1" s="1"/>
  <c r="S500" i="1" s="1"/>
  <c r="AG500" i="1"/>
  <c r="CU500" i="1" s="1"/>
  <c r="T500" i="1" s="1"/>
  <c r="AH500" i="1"/>
  <c r="AI500" i="1"/>
  <c r="CW500" i="1" s="1"/>
  <c r="V500" i="1" s="1"/>
  <c r="AJ500" i="1"/>
  <c r="CV500" i="1"/>
  <c r="CX500" i="1"/>
  <c r="CY500" i="1"/>
  <c r="X500" i="1" s="1"/>
  <c r="CZ500" i="1"/>
  <c r="Y500" i="1" s="1"/>
  <c r="GL500" i="1"/>
  <c r="GO500" i="1"/>
  <c r="GP500" i="1"/>
  <c r="GV500" i="1"/>
  <c r="HC500" i="1"/>
  <c r="GX500" i="1" s="1"/>
  <c r="I501" i="1"/>
  <c r="K501" i="1"/>
  <c r="R501" i="1"/>
  <c r="X501" i="1"/>
  <c r="Y501" i="1"/>
  <c r="AC501" i="1"/>
  <c r="AD501" i="1"/>
  <c r="AB501" i="1" s="1"/>
  <c r="AE501" i="1"/>
  <c r="AF501" i="1"/>
  <c r="CT501" i="1" s="1"/>
  <c r="S501" i="1" s="1"/>
  <c r="AG501" i="1"/>
  <c r="AH501" i="1"/>
  <c r="CV501" i="1" s="1"/>
  <c r="U501" i="1" s="1"/>
  <c r="AI501" i="1"/>
  <c r="AJ501" i="1"/>
  <c r="CX501" i="1" s="1"/>
  <c r="W501" i="1" s="1"/>
  <c r="CQ501" i="1"/>
  <c r="P501" i="1" s="1"/>
  <c r="CR501" i="1"/>
  <c r="Q501" i="1" s="1"/>
  <c r="CS501" i="1"/>
  <c r="CU501" i="1"/>
  <c r="T501" i="1" s="1"/>
  <c r="CW501" i="1"/>
  <c r="V501" i="1" s="1"/>
  <c r="CY501" i="1"/>
  <c r="CZ501" i="1"/>
  <c r="GL501" i="1"/>
  <c r="GO501" i="1"/>
  <c r="GP501" i="1"/>
  <c r="GV501" i="1"/>
  <c r="HC501" i="1" s="1"/>
  <c r="GX501" i="1" s="1"/>
  <c r="I502" i="1"/>
  <c r="S502" i="1" s="1"/>
  <c r="K502" i="1"/>
  <c r="Y502" i="1"/>
  <c r="AC502" i="1"/>
  <c r="AE502" i="1"/>
  <c r="CS502" i="1" s="1"/>
  <c r="R502" i="1" s="1"/>
  <c r="AF502" i="1"/>
  <c r="AG502" i="1"/>
  <c r="CU502" i="1" s="1"/>
  <c r="AH502" i="1"/>
  <c r="CV502" i="1" s="1"/>
  <c r="AI502" i="1"/>
  <c r="CW502" i="1" s="1"/>
  <c r="AJ502" i="1"/>
  <c r="CR502" i="1"/>
  <c r="CT502" i="1"/>
  <c r="CX502" i="1"/>
  <c r="W502" i="1" s="1"/>
  <c r="CY502" i="1"/>
  <c r="X502" i="1" s="1"/>
  <c r="CZ502" i="1"/>
  <c r="GL502" i="1"/>
  <c r="GO502" i="1"/>
  <c r="GP502" i="1"/>
  <c r="GV502" i="1"/>
  <c r="HC502" i="1"/>
  <c r="I503" i="1"/>
  <c r="K503" i="1"/>
  <c r="T503" i="1"/>
  <c r="AB503" i="1"/>
  <c r="AC503" i="1"/>
  <c r="CQ503" i="1" s="1"/>
  <c r="P503" i="1" s="1"/>
  <c r="AD503" i="1"/>
  <c r="AE503" i="1"/>
  <c r="CR503" i="1" s="1"/>
  <c r="Q503" i="1" s="1"/>
  <c r="AF503" i="1"/>
  <c r="CT503" i="1" s="1"/>
  <c r="S503" i="1" s="1"/>
  <c r="AG503" i="1"/>
  <c r="AH503" i="1"/>
  <c r="CV503" i="1" s="1"/>
  <c r="U503" i="1" s="1"/>
  <c r="AI503" i="1"/>
  <c r="AJ503" i="1"/>
  <c r="CX503" i="1" s="1"/>
  <c r="W503" i="1" s="1"/>
  <c r="CS503" i="1"/>
  <c r="R503" i="1" s="1"/>
  <c r="CU503" i="1"/>
  <c r="CW503" i="1"/>
  <c r="V503" i="1" s="1"/>
  <c r="CY503" i="1"/>
  <c r="X503" i="1" s="1"/>
  <c r="CZ503" i="1"/>
  <c r="Y503" i="1" s="1"/>
  <c r="GL503" i="1"/>
  <c r="GO503" i="1"/>
  <c r="GP503" i="1"/>
  <c r="GV503" i="1"/>
  <c r="HC503" i="1" s="1"/>
  <c r="GX503" i="1" s="1"/>
  <c r="I504" i="1"/>
  <c r="K504" i="1"/>
  <c r="U504" i="1"/>
  <c r="X504" i="1"/>
  <c r="AC504" i="1"/>
  <c r="AE504" i="1"/>
  <c r="AD504" i="1" s="1"/>
  <c r="AF504" i="1"/>
  <c r="AG504" i="1"/>
  <c r="CU504" i="1" s="1"/>
  <c r="AH504" i="1"/>
  <c r="AI504" i="1"/>
  <c r="CW504" i="1" s="1"/>
  <c r="AJ504" i="1"/>
  <c r="CX504" i="1" s="1"/>
  <c r="W504" i="1" s="1"/>
  <c r="CR504" i="1"/>
  <c r="CT504" i="1"/>
  <c r="S504" i="1" s="1"/>
  <c r="CV504" i="1"/>
  <c r="CY504" i="1"/>
  <c r="CZ504" i="1"/>
  <c r="Y504" i="1" s="1"/>
  <c r="GL504" i="1"/>
  <c r="GO504" i="1"/>
  <c r="GP504" i="1"/>
  <c r="GV504" i="1"/>
  <c r="HC504" i="1" s="1"/>
  <c r="GX504" i="1" s="1"/>
  <c r="I505" i="1"/>
  <c r="K505" i="1"/>
  <c r="P505" i="1"/>
  <c r="T505" i="1"/>
  <c r="V505" i="1"/>
  <c r="AC505" i="1"/>
  <c r="AE505" i="1"/>
  <c r="AF505" i="1"/>
  <c r="CT505" i="1" s="1"/>
  <c r="S505" i="1" s="1"/>
  <c r="AG505" i="1"/>
  <c r="AH505" i="1"/>
  <c r="AI505" i="1"/>
  <c r="AJ505" i="1"/>
  <c r="CX505" i="1" s="1"/>
  <c r="W505" i="1" s="1"/>
  <c r="CQ505" i="1"/>
  <c r="CU505" i="1"/>
  <c r="CV505" i="1"/>
  <c r="U505" i="1" s="1"/>
  <c r="CW505" i="1"/>
  <c r="CY505" i="1"/>
  <c r="X505" i="1" s="1"/>
  <c r="CZ505" i="1"/>
  <c r="Y505" i="1" s="1"/>
  <c r="GL505" i="1"/>
  <c r="GO505" i="1"/>
  <c r="GP505" i="1"/>
  <c r="GV505" i="1"/>
  <c r="GX505" i="1"/>
  <c r="HC505" i="1"/>
  <c r="I506" i="1"/>
  <c r="K506" i="1"/>
  <c r="W506" i="1"/>
  <c r="X506" i="1"/>
  <c r="Y506" i="1"/>
  <c r="AC506" i="1"/>
  <c r="AE506" i="1"/>
  <c r="AF506" i="1"/>
  <c r="AG506" i="1"/>
  <c r="CU506" i="1" s="1"/>
  <c r="T506" i="1" s="1"/>
  <c r="AH506" i="1"/>
  <c r="AI506" i="1"/>
  <c r="CW506" i="1" s="1"/>
  <c r="V506" i="1" s="1"/>
  <c r="AJ506" i="1"/>
  <c r="CQ506" i="1"/>
  <c r="P506" i="1" s="1"/>
  <c r="CT506" i="1"/>
  <c r="S506" i="1" s="1"/>
  <c r="CV506" i="1"/>
  <c r="U506" i="1" s="1"/>
  <c r="CX506" i="1"/>
  <c r="CY506" i="1"/>
  <c r="CZ506" i="1"/>
  <c r="GL506" i="1"/>
  <c r="GO506" i="1"/>
  <c r="GP506" i="1"/>
  <c r="GV506" i="1"/>
  <c r="HC506" i="1" s="1"/>
  <c r="GX506" i="1" s="1"/>
  <c r="I507" i="1"/>
  <c r="K507" i="1"/>
  <c r="R507" i="1"/>
  <c r="S507" i="1"/>
  <c r="V507" i="1"/>
  <c r="X507" i="1"/>
  <c r="AC507" i="1"/>
  <c r="AD507" i="1"/>
  <c r="AE507" i="1"/>
  <c r="AF507" i="1"/>
  <c r="CT507" i="1" s="1"/>
  <c r="AG507" i="1"/>
  <c r="CU507" i="1" s="1"/>
  <c r="T507" i="1" s="1"/>
  <c r="AH507" i="1"/>
  <c r="CV507" i="1" s="1"/>
  <c r="U507" i="1" s="1"/>
  <c r="AI507" i="1"/>
  <c r="AJ507" i="1"/>
  <c r="CX507" i="1" s="1"/>
  <c r="W507" i="1" s="1"/>
  <c r="CQ507" i="1"/>
  <c r="P507" i="1" s="1"/>
  <c r="CP507" i="1" s="1"/>
  <c r="O507" i="1" s="1"/>
  <c r="GM507" i="1" s="1"/>
  <c r="GN507" i="1" s="1"/>
  <c r="CR507" i="1"/>
  <c r="Q507" i="1" s="1"/>
  <c r="CS507" i="1"/>
  <c r="CW507" i="1"/>
  <c r="CY507" i="1"/>
  <c r="CZ507" i="1"/>
  <c r="Y507" i="1" s="1"/>
  <c r="GL507" i="1"/>
  <c r="GO507" i="1"/>
  <c r="GP507" i="1"/>
  <c r="GV507" i="1"/>
  <c r="HC507" i="1" s="1"/>
  <c r="GX507" i="1" s="1"/>
  <c r="I508" i="1"/>
  <c r="Q508" i="1" s="1"/>
  <c r="K508" i="1"/>
  <c r="AC508" i="1"/>
  <c r="CQ508" i="1" s="1"/>
  <c r="AE508" i="1"/>
  <c r="AD508" i="1" s="1"/>
  <c r="AB508" i="1" s="1"/>
  <c r="AF508" i="1"/>
  <c r="AG508" i="1"/>
  <c r="CU508" i="1" s="1"/>
  <c r="AH508" i="1"/>
  <c r="AI508" i="1"/>
  <c r="CW508" i="1" s="1"/>
  <c r="AJ508" i="1"/>
  <c r="CR508" i="1"/>
  <c r="CS508" i="1"/>
  <c r="CT508" i="1"/>
  <c r="S508" i="1" s="1"/>
  <c r="CV508" i="1"/>
  <c r="CX508" i="1"/>
  <c r="GL508" i="1"/>
  <c r="GO508" i="1"/>
  <c r="GP508" i="1"/>
  <c r="GV508" i="1"/>
  <c r="HC508" i="1" s="1"/>
  <c r="I509" i="1"/>
  <c r="K509" i="1"/>
  <c r="T509" i="1"/>
  <c r="U509" i="1"/>
  <c r="AB509" i="1"/>
  <c r="AC509" i="1"/>
  <c r="AD509" i="1"/>
  <c r="AE509" i="1"/>
  <c r="AF509" i="1"/>
  <c r="CT509" i="1" s="1"/>
  <c r="S509" i="1" s="1"/>
  <c r="CY509" i="1" s="1"/>
  <c r="X509" i="1" s="1"/>
  <c r="AG509" i="1"/>
  <c r="AH509" i="1"/>
  <c r="CV509" i="1" s="1"/>
  <c r="AI509" i="1"/>
  <c r="CW509" i="1" s="1"/>
  <c r="V509" i="1" s="1"/>
  <c r="AJ509" i="1"/>
  <c r="CX509" i="1" s="1"/>
  <c r="W509" i="1" s="1"/>
  <c r="CQ509" i="1"/>
  <c r="P509" i="1" s="1"/>
  <c r="CP509" i="1" s="1"/>
  <c r="O509" i="1" s="1"/>
  <c r="CR509" i="1"/>
  <c r="Q509" i="1" s="1"/>
  <c r="CS509" i="1"/>
  <c r="R509" i="1" s="1"/>
  <c r="CU509" i="1"/>
  <c r="GL509" i="1"/>
  <c r="GO509" i="1"/>
  <c r="GP509" i="1"/>
  <c r="GV509" i="1"/>
  <c r="HC509" i="1" s="1"/>
  <c r="GX509" i="1" s="1"/>
  <c r="HG509" i="1"/>
  <c r="I510" i="1"/>
  <c r="K510" i="1"/>
  <c r="R510" i="1"/>
  <c r="AC510" i="1"/>
  <c r="CQ510" i="1" s="1"/>
  <c r="P510" i="1" s="1"/>
  <c r="AD510" i="1"/>
  <c r="AE510" i="1"/>
  <c r="CR510" i="1" s="1"/>
  <c r="Q510" i="1" s="1"/>
  <c r="AF510" i="1"/>
  <c r="AG510" i="1"/>
  <c r="AH510" i="1"/>
  <c r="CV510" i="1" s="1"/>
  <c r="U510" i="1" s="1"/>
  <c r="AI510" i="1"/>
  <c r="AJ510" i="1"/>
  <c r="CX510" i="1" s="1"/>
  <c r="W510" i="1" s="1"/>
  <c r="CS510" i="1"/>
  <c r="CU510" i="1"/>
  <c r="T510" i="1" s="1"/>
  <c r="CW510" i="1"/>
  <c r="V510" i="1" s="1"/>
  <c r="CY510" i="1"/>
  <c r="X510" i="1" s="1"/>
  <c r="CZ510" i="1"/>
  <c r="Y510" i="1" s="1"/>
  <c r="GL510" i="1"/>
  <c r="GO510" i="1"/>
  <c r="GP510" i="1"/>
  <c r="GV510" i="1"/>
  <c r="HC510" i="1" s="1"/>
  <c r="GX510" i="1" s="1"/>
  <c r="I511" i="1"/>
  <c r="U511" i="1" s="1"/>
  <c r="K511" i="1"/>
  <c r="V511" i="1"/>
  <c r="W511" i="1"/>
  <c r="X511" i="1"/>
  <c r="AC511" i="1"/>
  <c r="AE511" i="1"/>
  <c r="AD511" i="1" s="1"/>
  <c r="AF511" i="1"/>
  <c r="AG511" i="1"/>
  <c r="CU511" i="1" s="1"/>
  <c r="AH511" i="1"/>
  <c r="AI511" i="1"/>
  <c r="CW511" i="1" s="1"/>
  <c r="AJ511" i="1"/>
  <c r="CX511" i="1" s="1"/>
  <c r="CR511" i="1"/>
  <c r="Q511" i="1" s="1"/>
  <c r="CT511" i="1"/>
  <c r="S511" i="1" s="1"/>
  <c r="CV511" i="1"/>
  <c r="CY511" i="1"/>
  <c r="CZ511" i="1"/>
  <c r="Y511" i="1" s="1"/>
  <c r="GL511" i="1"/>
  <c r="GO511" i="1"/>
  <c r="GP511" i="1"/>
  <c r="GV511" i="1"/>
  <c r="HC511" i="1" s="1"/>
  <c r="I512" i="1"/>
  <c r="K512" i="1"/>
  <c r="P512" i="1"/>
  <c r="CP512" i="1" s="1"/>
  <c r="O512" i="1" s="1"/>
  <c r="GM512" i="1" s="1"/>
  <c r="GN512" i="1" s="1"/>
  <c r="Q512" i="1"/>
  <c r="AC512" i="1"/>
  <c r="AE512" i="1"/>
  <c r="CR512" i="1" s="1"/>
  <c r="AF512" i="1"/>
  <c r="CT512" i="1" s="1"/>
  <c r="S512" i="1" s="1"/>
  <c r="AG512" i="1"/>
  <c r="AH512" i="1"/>
  <c r="AI512" i="1"/>
  <c r="AJ512" i="1"/>
  <c r="CX512" i="1" s="1"/>
  <c r="W512" i="1" s="1"/>
  <c r="CQ512" i="1"/>
  <c r="CU512" i="1"/>
  <c r="T512" i="1" s="1"/>
  <c r="CV512" i="1"/>
  <c r="U512" i="1" s="1"/>
  <c r="CW512" i="1"/>
  <c r="V512" i="1" s="1"/>
  <c r="CY512" i="1"/>
  <c r="X512" i="1" s="1"/>
  <c r="CZ512" i="1"/>
  <c r="Y512" i="1" s="1"/>
  <c r="GL512" i="1"/>
  <c r="GO512" i="1"/>
  <c r="GP512" i="1"/>
  <c r="GV512" i="1"/>
  <c r="GX512" i="1"/>
  <c r="HC512" i="1"/>
  <c r="I513" i="1"/>
  <c r="U513" i="1" s="1"/>
  <c r="K513" i="1"/>
  <c r="W513" i="1"/>
  <c r="X513" i="1"/>
  <c r="AC513" i="1"/>
  <c r="AE513" i="1"/>
  <c r="AF513" i="1"/>
  <c r="AG513" i="1"/>
  <c r="CU513" i="1" s="1"/>
  <c r="AH513" i="1"/>
  <c r="AI513" i="1"/>
  <c r="CW513" i="1" s="1"/>
  <c r="V513" i="1" s="1"/>
  <c r="AJ513" i="1"/>
  <c r="CQ513" i="1"/>
  <c r="CT513" i="1"/>
  <c r="CV513" i="1"/>
  <c r="CX513" i="1"/>
  <c r="CY513" i="1"/>
  <c r="CZ513" i="1"/>
  <c r="Y513" i="1" s="1"/>
  <c r="GL513" i="1"/>
  <c r="GO513" i="1"/>
  <c r="GP513" i="1"/>
  <c r="GV513" i="1"/>
  <c r="HC513" i="1"/>
  <c r="GX513" i="1" s="1"/>
  <c r="I514" i="1"/>
  <c r="K514" i="1"/>
  <c r="R514" i="1"/>
  <c r="S514" i="1"/>
  <c r="V514" i="1"/>
  <c r="X514" i="1"/>
  <c r="AC514" i="1"/>
  <c r="AD514" i="1"/>
  <c r="AB514" i="1" s="1"/>
  <c r="AE514" i="1"/>
  <c r="AF514" i="1"/>
  <c r="CT514" i="1" s="1"/>
  <c r="AG514" i="1"/>
  <c r="AH514" i="1"/>
  <c r="CV514" i="1" s="1"/>
  <c r="U514" i="1" s="1"/>
  <c r="AI514" i="1"/>
  <c r="AJ514" i="1"/>
  <c r="CQ514" i="1"/>
  <c r="P514" i="1" s="1"/>
  <c r="CP514" i="1" s="1"/>
  <c r="O514" i="1" s="1"/>
  <c r="CR514" i="1"/>
  <c r="Q514" i="1" s="1"/>
  <c r="CS514" i="1"/>
  <c r="CU514" i="1"/>
  <c r="T514" i="1" s="1"/>
  <c r="CW514" i="1"/>
  <c r="CX514" i="1"/>
  <c r="W514" i="1" s="1"/>
  <c r="CY514" i="1"/>
  <c r="CZ514" i="1"/>
  <c r="Y514" i="1" s="1"/>
  <c r="GL514" i="1"/>
  <c r="GO514" i="1"/>
  <c r="GP514" i="1"/>
  <c r="GV514" i="1"/>
  <c r="GX514" i="1"/>
  <c r="HC514" i="1"/>
  <c r="I515" i="1"/>
  <c r="S515" i="1" s="1"/>
  <c r="K515" i="1"/>
  <c r="Y515" i="1"/>
  <c r="AC515" i="1"/>
  <c r="CQ515" i="1" s="1"/>
  <c r="AE515" i="1"/>
  <c r="AD515" i="1" s="1"/>
  <c r="AF515" i="1"/>
  <c r="AG515" i="1"/>
  <c r="CU515" i="1" s="1"/>
  <c r="AH515" i="1"/>
  <c r="AI515" i="1"/>
  <c r="CW515" i="1" s="1"/>
  <c r="AJ515" i="1"/>
  <c r="CT515" i="1"/>
  <c r="CV515" i="1"/>
  <c r="CX515" i="1"/>
  <c r="W515" i="1" s="1"/>
  <c r="CY515" i="1"/>
  <c r="X515" i="1" s="1"/>
  <c r="CZ515" i="1"/>
  <c r="GL515" i="1"/>
  <c r="GO515" i="1"/>
  <c r="GP515" i="1"/>
  <c r="GV515" i="1"/>
  <c r="HC515" i="1"/>
  <c r="C516" i="1"/>
  <c r="D516" i="1"/>
  <c r="I516" i="1"/>
  <c r="I520" i="1" s="1"/>
  <c r="K516" i="1"/>
  <c r="P516" i="1"/>
  <c r="R516" i="1"/>
  <c r="S516" i="1"/>
  <c r="CZ516" i="1" s="1"/>
  <c r="Y516" i="1" s="1"/>
  <c r="T516" i="1"/>
  <c r="V516" i="1"/>
  <c r="AC516" i="1"/>
  <c r="AD516" i="1"/>
  <c r="AB516" i="1" s="1"/>
  <c r="AE516" i="1"/>
  <c r="AF516" i="1"/>
  <c r="CT516" i="1" s="1"/>
  <c r="AG516" i="1"/>
  <c r="AH516" i="1"/>
  <c r="CV516" i="1" s="1"/>
  <c r="U516" i="1" s="1"/>
  <c r="AI516" i="1"/>
  <c r="AJ516" i="1"/>
  <c r="CQ516" i="1"/>
  <c r="CR516" i="1"/>
  <c r="Q516" i="1" s="1"/>
  <c r="CS516" i="1"/>
  <c r="CU516" i="1"/>
  <c r="CW516" i="1"/>
  <c r="CX516" i="1"/>
  <c r="W516" i="1" s="1"/>
  <c r="GL516" i="1"/>
  <c r="GO516" i="1"/>
  <c r="GP516" i="1"/>
  <c r="GV516" i="1"/>
  <c r="HC516" i="1" s="1"/>
  <c r="GX516" i="1"/>
  <c r="C517" i="1"/>
  <c r="D517" i="1"/>
  <c r="I517" i="1"/>
  <c r="K517" i="1"/>
  <c r="AC517" i="1"/>
  <c r="AE517" i="1"/>
  <c r="AF517" i="1"/>
  <c r="AG517" i="1"/>
  <c r="CU517" i="1" s="1"/>
  <c r="AH517" i="1"/>
  <c r="AI517" i="1"/>
  <c r="CW517" i="1" s="1"/>
  <c r="AJ517" i="1"/>
  <c r="CT517" i="1"/>
  <c r="CV517" i="1"/>
  <c r="U517" i="1" s="1"/>
  <c r="CX517" i="1"/>
  <c r="GL517" i="1"/>
  <c r="GO517" i="1"/>
  <c r="GP517" i="1"/>
  <c r="GV517" i="1"/>
  <c r="HC517" i="1"/>
  <c r="I518" i="1"/>
  <c r="K518" i="1"/>
  <c r="P518" i="1"/>
  <c r="R518" i="1"/>
  <c r="S518" i="1"/>
  <c r="V518" i="1"/>
  <c r="X518" i="1"/>
  <c r="AC518" i="1"/>
  <c r="AD518" i="1"/>
  <c r="AB518" i="1" s="1"/>
  <c r="AE518" i="1"/>
  <c r="AF518" i="1"/>
  <c r="CT518" i="1" s="1"/>
  <c r="AG518" i="1"/>
  <c r="AH518" i="1"/>
  <c r="CV518" i="1" s="1"/>
  <c r="U518" i="1" s="1"/>
  <c r="AI518" i="1"/>
  <c r="AJ518" i="1"/>
  <c r="CQ518" i="1"/>
  <c r="CR518" i="1"/>
  <c r="Q518" i="1" s="1"/>
  <c r="CS518" i="1"/>
  <c r="CU518" i="1"/>
  <c r="T518" i="1" s="1"/>
  <c r="CW518" i="1"/>
  <c r="CX518" i="1"/>
  <c r="W518" i="1" s="1"/>
  <c r="CY518" i="1"/>
  <c r="CZ518" i="1"/>
  <c r="Y518" i="1" s="1"/>
  <c r="GL518" i="1"/>
  <c r="GO518" i="1"/>
  <c r="GP518" i="1"/>
  <c r="GV518" i="1"/>
  <c r="HC518" i="1" s="1"/>
  <c r="GX518" i="1"/>
  <c r="Y519" i="1"/>
  <c r="AB519" i="1"/>
  <c r="AC519" i="1"/>
  <c r="CQ519" i="1" s="1"/>
  <c r="AE519" i="1"/>
  <c r="AD519" i="1" s="1"/>
  <c r="AF519" i="1"/>
  <c r="AG519" i="1"/>
  <c r="CU519" i="1" s="1"/>
  <c r="AH519" i="1"/>
  <c r="AI519" i="1"/>
  <c r="CW519" i="1" s="1"/>
  <c r="AJ519" i="1"/>
  <c r="CT519" i="1"/>
  <c r="CV519" i="1"/>
  <c r="CX519" i="1"/>
  <c r="CY519" i="1"/>
  <c r="X519" i="1" s="1"/>
  <c r="CZ519" i="1"/>
  <c r="GL519" i="1"/>
  <c r="GO519" i="1"/>
  <c r="FU546" i="1" s="1"/>
  <c r="GP519" i="1"/>
  <c r="GV519" i="1"/>
  <c r="HC519" i="1" s="1"/>
  <c r="K520" i="1"/>
  <c r="T520" i="1"/>
  <c r="U520" i="1"/>
  <c r="V520" i="1"/>
  <c r="AB520" i="1"/>
  <c r="AC520" i="1"/>
  <c r="AD520" i="1"/>
  <c r="AE520" i="1"/>
  <c r="AF520" i="1"/>
  <c r="CT520" i="1" s="1"/>
  <c r="S520" i="1" s="1"/>
  <c r="AG520" i="1"/>
  <c r="AH520" i="1"/>
  <c r="CV520" i="1" s="1"/>
  <c r="AI520" i="1"/>
  <c r="AJ520" i="1"/>
  <c r="CX520" i="1" s="1"/>
  <c r="W520" i="1" s="1"/>
  <c r="CQ520" i="1"/>
  <c r="P520" i="1" s="1"/>
  <c r="CP520" i="1" s="1"/>
  <c r="O520" i="1" s="1"/>
  <c r="CR520" i="1"/>
  <c r="Q520" i="1" s="1"/>
  <c r="CS520" i="1"/>
  <c r="R520" i="1" s="1"/>
  <c r="CU520" i="1"/>
  <c r="CW520" i="1"/>
  <c r="CY520" i="1"/>
  <c r="X520" i="1" s="1"/>
  <c r="CZ520" i="1"/>
  <c r="Y520" i="1" s="1"/>
  <c r="GL520" i="1"/>
  <c r="GO520" i="1"/>
  <c r="GP520" i="1"/>
  <c r="GV520" i="1"/>
  <c r="HC520" i="1" s="1"/>
  <c r="GX520" i="1" s="1"/>
  <c r="AC521" i="1"/>
  <c r="AE521" i="1"/>
  <c r="CS521" i="1" s="1"/>
  <c r="AF521" i="1"/>
  <c r="AG521" i="1"/>
  <c r="AH521" i="1"/>
  <c r="AI521" i="1"/>
  <c r="CW521" i="1" s="1"/>
  <c r="AJ521" i="1"/>
  <c r="CR521" i="1"/>
  <c r="CT521" i="1"/>
  <c r="CU521" i="1"/>
  <c r="CV521" i="1"/>
  <c r="CX521" i="1"/>
  <c r="CY521" i="1"/>
  <c r="X521" i="1" s="1"/>
  <c r="CZ521" i="1"/>
  <c r="Y521" i="1" s="1"/>
  <c r="GL521" i="1"/>
  <c r="GO521" i="1"/>
  <c r="GP521" i="1"/>
  <c r="GV521" i="1"/>
  <c r="HC521" i="1"/>
  <c r="I522" i="1"/>
  <c r="K522" i="1"/>
  <c r="P522" i="1"/>
  <c r="T522" i="1"/>
  <c r="V522" i="1"/>
  <c r="W522" i="1"/>
  <c r="Y522" i="1"/>
  <c r="AB522" i="1"/>
  <c r="AC522" i="1"/>
  <c r="AD522" i="1"/>
  <c r="AE522" i="1"/>
  <c r="AF522" i="1"/>
  <c r="CT522" i="1" s="1"/>
  <c r="S522" i="1" s="1"/>
  <c r="AG522" i="1"/>
  <c r="AH522" i="1"/>
  <c r="CV522" i="1" s="1"/>
  <c r="U522" i="1" s="1"/>
  <c r="AI522" i="1"/>
  <c r="AJ522" i="1"/>
  <c r="CX522" i="1" s="1"/>
  <c r="CQ522" i="1"/>
  <c r="CR522" i="1"/>
  <c r="Q522" i="1" s="1"/>
  <c r="CP522" i="1" s="1"/>
  <c r="O522" i="1" s="1"/>
  <c r="GM522" i="1" s="1"/>
  <c r="GN522" i="1" s="1"/>
  <c r="CS522" i="1"/>
  <c r="R522" i="1" s="1"/>
  <c r="CU522" i="1"/>
  <c r="CW522" i="1"/>
  <c r="CY522" i="1"/>
  <c r="X522" i="1" s="1"/>
  <c r="CZ522" i="1"/>
  <c r="GL522" i="1"/>
  <c r="BZ546" i="1" s="1"/>
  <c r="GO522" i="1"/>
  <c r="GP522" i="1"/>
  <c r="GV522" i="1"/>
  <c r="GX522" i="1"/>
  <c r="HC522" i="1"/>
  <c r="I523" i="1"/>
  <c r="K523" i="1"/>
  <c r="U523" i="1"/>
  <c r="AC523" i="1"/>
  <c r="AE523" i="1"/>
  <c r="AF523" i="1"/>
  <c r="AG523" i="1"/>
  <c r="CU523" i="1" s="1"/>
  <c r="T523" i="1" s="1"/>
  <c r="AH523" i="1"/>
  <c r="AI523" i="1"/>
  <c r="AJ523" i="1"/>
  <c r="CT523" i="1"/>
  <c r="S523" i="1" s="1"/>
  <c r="CV523" i="1"/>
  <c r="CW523" i="1"/>
  <c r="V523" i="1" s="1"/>
  <c r="CX523" i="1"/>
  <c r="W523" i="1" s="1"/>
  <c r="CY523" i="1"/>
  <c r="X523" i="1" s="1"/>
  <c r="CZ523" i="1"/>
  <c r="Y523" i="1" s="1"/>
  <c r="GL523" i="1"/>
  <c r="GO523" i="1"/>
  <c r="GP523" i="1"/>
  <c r="GV523" i="1"/>
  <c r="HC523" i="1" s="1"/>
  <c r="GX523" i="1" s="1"/>
  <c r="I524" i="1"/>
  <c r="GX524" i="1" s="1"/>
  <c r="K524" i="1"/>
  <c r="X524" i="1"/>
  <c r="Y524" i="1"/>
  <c r="AC524" i="1"/>
  <c r="CQ524" i="1" s="1"/>
  <c r="P524" i="1" s="1"/>
  <c r="AD524" i="1"/>
  <c r="AE524" i="1"/>
  <c r="AF524" i="1"/>
  <c r="CT524" i="1" s="1"/>
  <c r="S524" i="1" s="1"/>
  <c r="AG524" i="1"/>
  <c r="AH524" i="1"/>
  <c r="CV524" i="1" s="1"/>
  <c r="AI524" i="1"/>
  <c r="AJ524" i="1"/>
  <c r="CX524" i="1" s="1"/>
  <c r="CR524" i="1"/>
  <c r="CS524" i="1"/>
  <c r="R524" i="1" s="1"/>
  <c r="CU524" i="1"/>
  <c r="T524" i="1" s="1"/>
  <c r="CW524" i="1"/>
  <c r="CY524" i="1"/>
  <c r="CZ524" i="1"/>
  <c r="GL524" i="1"/>
  <c r="GO524" i="1"/>
  <c r="GP524" i="1"/>
  <c r="GV524" i="1"/>
  <c r="HC524" i="1" s="1"/>
  <c r="I525" i="1"/>
  <c r="K525" i="1"/>
  <c r="T525" i="1"/>
  <c r="AC525" i="1"/>
  <c r="AE525" i="1"/>
  <c r="AF525" i="1"/>
  <c r="AG525" i="1"/>
  <c r="CU525" i="1" s="1"/>
  <c r="AH525" i="1"/>
  <c r="CV525" i="1" s="1"/>
  <c r="U525" i="1" s="1"/>
  <c r="AI525" i="1"/>
  <c r="CW525" i="1" s="1"/>
  <c r="V525" i="1" s="1"/>
  <c r="AJ525" i="1"/>
  <c r="CT525" i="1"/>
  <c r="S525" i="1" s="1"/>
  <c r="CX525" i="1"/>
  <c r="W525" i="1" s="1"/>
  <c r="CY525" i="1"/>
  <c r="X525" i="1" s="1"/>
  <c r="CZ525" i="1"/>
  <c r="Y525" i="1" s="1"/>
  <c r="GL525" i="1"/>
  <c r="GO525" i="1"/>
  <c r="GP525" i="1"/>
  <c r="GV525" i="1"/>
  <c r="HC525" i="1"/>
  <c r="GX525" i="1" s="1"/>
  <c r="C526" i="1"/>
  <c r="D526" i="1"/>
  <c r="I526" i="1"/>
  <c r="K526" i="1"/>
  <c r="P526" i="1"/>
  <c r="R526" i="1"/>
  <c r="T526" i="1"/>
  <c r="AB526" i="1"/>
  <c r="AC526" i="1"/>
  <c r="AD526" i="1"/>
  <c r="AE526" i="1"/>
  <c r="AF526" i="1"/>
  <c r="AG526" i="1"/>
  <c r="AH526" i="1"/>
  <c r="CV526" i="1" s="1"/>
  <c r="U526" i="1" s="1"/>
  <c r="AI526" i="1"/>
  <c r="AJ526" i="1"/>
  <c r="CX526" i="1" s="1"/>
  <c r="W526" i="1" s="1"/>
  <c r="CQ526" i="1"/>
  <c r="CR526" i="1"/>
  <c r="Q526" i="1" s="1"/>
  <c r="CS526" i="1"/>
  <c r="CT526" i="1"/>
  <c r="S526" i="1" s="1"/>
  <c r="CU526" i="1"/>
  <c r="CW526" i="1"/>
  <c r="V526" i="1" s="1"/>
  <c r="GL526" i="1"/>
  <c r="GO526" i="1"/>
  <c r="GP526" i="1"/>
  <c r="GV526" i="1"/>
  <c r="HC526" i="1" s="1"/>
  <c r="GX526" i="1"/>
  <c r="C527" i="1"/>
  <c r="D527" i="1"/>
  <c r="I527" i="1"/>
  <c r="K527" i="1"/>
  <c r="AC527" i="1"/>
  <c r="AE527" i="1"/>
  <c r="AF527" i="1"/>
  <c r="CT527" i="1" s="1"/>
  <c r="AG527" i="1"/>
  <c r="CU527" i="1" s="1"/>
  <c r="AH527" i="1"/>
  <c r="CV527" i="1" s="1"/>
  <c r="U527" i="1" s="1"/>
  <c r="AI527" i="1"/>
  <c r="AJ527" i="1"/>
  <c r="CR527" i="1"/>
  <c r="Q527" i="1" s="1"/>
  <c r="CW527" i="1"/>
  <c r="CX527" i="1"/>
  <c r="GL527" i="1"/>
  <c r="GO527" i="1"/>
  <c r="GP527" i="1"/>
  <c r="GV527" i="1"/>
  <c r="HC527" i="1"/>
  <c r="I528" i="1"/>
  <c r="P528" i="1" s="1"/>
  <c r="AC528" i="1"/>
  <c r="CQ528" i="1" s="1"/>
  <c r="AD528" i="1"/>
  <c r="AB528" i="1" s="1"/>
  <c r="AE528" i="1"/>
  <c r="CR528" i="1" s="1"/>
  <c r="Q528" i="1" s="1"/>
  <c r="AF528" i="1"/>
  <c r="AG528" i="1"/>
  <c r="CU528" i="1" s="1"/>
  <c r="T528" i="1" s="1"/>
  <c r="AH528" i="1"/>
  <c r="CV528" i="1" s="1"/>
  <c r="U528" i="1" s="1"/>
  <c r="AI528" i="1"/>
  <c r="CW528" i="1" s="1"/>
  <c r="AJ528" i="1"/>
  <c r="CT528" i="1"/>
  <c r="S528" i="1" s="1"/>
  <c r="CX528" i="1"/>
  <c r="W528" i="1" s="1"/>
  <c r="GL528" i="1"/>
  <c r="GO528" i="1"/>
  <c r="GP528" i="1"/>
  <c r="GV528" i="1"/>
  <c r="HC528" i="1" s="1"/>
  <c r="GX528" i="1" s="1"/>
  <c r="AC529" i="1"/>
  <c r="CQ529" i="1" s="1"/>
  <c r="AE529" i="1"/>
  <c r="CS529" i="1" s="1"/>
  <c r="AF529" i="1"/>
  <c r="AG529" i="1"/>
  <c r="CU529" i="1" s="1"/>
  <c r="AH529" i="1"/>
  <c r="AI529" i="1"/>
  <c r="CW529" i="1" s="1"/>
  <c r="AJ529" i="1"/>
  <c r="CX529" i="1" s="1"/>
  <c r="CR529" i="1"/>
  <c r="CT529" i="1"/>
  <c r="CV529" i="1"/>
  <c r="GL529" i="1"/>
  <c r="GO529" i="1"/>
  <c r="GP529" i="1"/>
  <c r="GV529" i="1"/>
  <c r="HC529" i="1"/>
  <c r="I530" i="1"/>
  <c r="K530" i="1"/>
  <c r="Q530" i="1"/>
  <c r="R530" i="1"/>
  <c r="S530" i="1"/>
  <c r="AB530" i="1"/>
  <c r="AC530" i="1"/>
  <c r="AD530" i="1"/>
  <c r="AE530" i="1"/>
  <c r="CR530" i="1" s="1"/>
  <c r="AF530" i="1"/>
  <c r="CT530" i="1" s="1"/>
  <c r="AG530" i="1"/>
  <c r="AH530" i="1"/>
  <c r="CV530" i="1" s="1"/>
  <c r="U530" i="1" s="1"/>
  <c r="AI530" i="1"/>
  <c r="AJ530" i="1"/>
  <c r="CX530" i="1" s="1"/>
  <c r="W530" i="1" s="1"/>
  <c r="CQ530" i="1"/>
  <c r="P530" i="1" s="1"/>
  <c r="CP530" i="1" s="1"/>
  <c r="O530" i="1" s="1"/>
  <c r="CS530" i="1"/>
  <c r="CU530" i="1"/>
  <c r="T530" i="1" s="1"/>
  <c r="CW530" i="1"/>
  <c r="V530" i="1" s="1"/>
  <c r="GL530" i="1"/>
  <c r="GO530" i="1"/>
  <c r="GP530" i="1"/>
  <c r="GV530" i="1"/>
  <c r="HC530" i="1"/>
  <c r="GX530" i="1" s="1"/>
  <c r="I531" i="1"/>
  <c r="K531" i="1"/>
  <c r="AC531" i="1"/>
  <c r="AE531" i="1"/>
  <c r="AD531" i="1" s="1"/>
  <c r="AF531" i="1"/>
  <c r="CT531" i="1" s="1"/>
  <c r="S531" i="1" s="1"/>
  <c r="AG531" i="1"/>
  <c r="CU531" i="1" s="1"/>
  <c r="AH531" i="1"/>
  <c r="AI531" i="1"/>
  <c r="AJ531" i="1"/>
  <c r="CR531" i="1"/>
  <c r="Q531" i="1" s="1"/>
  <c r="CS531" i="1"/>
  <c r="R531" i="1" s="1"/>
  <c r="CV531" i="1"/>
  <c r="U531" i="1" s="1"/>
  <c r="CW531" i="1"/>
  <c r="V531" i="1" s="1"/>
  <c r="CX531" i="1"/>
  <c r="W531" i="1" s="1"/>
  <c r="GL531" i="1"/>
  <c r="GO531" i="1"/>
  <c r="GP531" i="1"/>
  <c r="GV531" i="1"/>
  <c r="HC531" i="1"/>
  <c r="GX531" i="1" s="1"/>
  <c r="I532" i="1"/>
  <c r="T532" i="1" s="1"/>
  <c r="K532" i="1"/>
  <c r="AC532" i="1"/>
  <c r="AE532" i="1"/>
  <c r="AF532" i="1"/>
  <c r="AG532" i="1"/>
  <c r="CU532" i="1" s="1"/>
  <c r="AH532" i="1"/>
  <c r="AI532" i="1"/>
  <c r="CW532" i="1" s="1"/>
  <c r="V532" i="1" s="1"/>
  <c r="AJ532" i="1"/>
  <c r="CQ532" i="1"/>
  <c r="CT532" i="1"/>
  <c r="S532" i="1" s="1"/>
  <c r="CV532" i="1"/>
  <c r="U532" i="1" s="1"/>
  <c r="CX532" i="1"/>
  <c r="W532" i="1" s="1"/>
  <c r="GL532" i="1"/>
  <c r="GO532" i="1"/>
  <c r="GP532" i="1"/>
  <c r="GV532" i="1"/>
  <c r="HC532" i="1"/>
  <c r="I533" i="1"/>
  <c r="HG533" i="1" s="1"/>
  <c r="K533" i="1"/>
  <c r="AC533" i="1"/>
  <c r="CQ533" i="1" s="1"/>
  <c r="AD533" i="1"/>
  <c r="AE533" i="1"/>
  <c r="AF533" i="1"/>
  <c r="CT533" i="1" s="1"/>
  <c r="S533" i="1" s="1"/>
  <c r="AG533" i="1"/>
  <c r="AH533" i="1"/>
  <c r="AI533" i="1"/>
  <c r="AJ533" i="1"/>
  <c r="CR533" i="1"/>
  <c r="CS533" i="1"/>
  <c r="R533" i="1" s="1"/>
  <c r="CU533" i="1"/>
  <c r="CV533" i="1"/>
  <c r="CW533" i="1"/>
  <c r="CX533" i="1"/>
  <c r="W533" i="1" s="1"/>
  <c r="GL533" i="1"/>
  <c r="GO533" i="1"/>
  <c r="GP533" i="1"/>
  <c r="GV533" i="1"/>
  <c r="HC533" i="1" s="1"/>
  <c r="I534" i="1"/>
  <c r="K534" i="1"/>
  <c r="P534" i="1"/>
  <c r="X534" i="1"/>
  <c r="AB534" i="1"/>
  <c r="AC534" i="1"/>
  <c r="AD534" i="1"/>
  <c r="AE534" i="1"/>
  <c r="AF534" i="1"/>
  <c r="CT534" i="1" s="1"/>
  <c r="AG534" i="1"/>
  <c r="AH534" i="1"/>
  <c r="CV534" i="1" s="1"/>
  <c r="AI534" i="1"/>
  <c r="CW534" i="1" s="1"/>
  <c r="AJ534" i="1"/>
  <c r="CQ534" i="1"/>
  <c r="CR534" i="1"/>
  <c r="CS534" i="1"/>
  <c r="R534" i="1" s="1"/>
  <c r="CU534" i="1"/>
  <c r="CX534" i="1"/>
  <c r="CY534" i="1"/>
  <c r="CZ534" i="1"/>
  <c r="Y534" i="1" s="1"/>
  <c r="GL534" i="1"/>
  <c r="GO534" i="1"/>
  <c r="GP534" i="1"/>
  <c r="GV534" i="1"/>
  <c r="HC534" i="1" s="1"/>
  <c r="I535" i="1"/>
  <c r="K535" i="1"/>
  <c r="Y535" i="1"/>
  <c r="AC535" i="1"/>
  <c r="AE535" i="1"/>
  <c r="AF535" i="1"/>
  <c r="AG535" i="1"/>
  <c r="AH535" i="1"/>
  <c r="AI535" i="1"/>
  <c r="AJ535" i="1"/>
  <c r="CT535" i="1"/>
  <c r="CU535" i="1"/>
  <c r="T535" i="1" s="1"/>
  <c r="CV535" i="1"/>
  <c r="CW535" i="1"/>
  <c r="V535" i="1" s="1"/>
  <c r="CX535" i="1"/>
  <c r="CY535" i="1"/>
  <c r="X535" i="1" s="1"/>
  <c r="CZ535" i="1"/>
  <c r="GL535" i="1"/>
  <c r="GO535" i="1"/>
  <c r="GP535" i="1"/>
  <c r="GV535" i="1"/>
  <c r="HC535" i="1"/>
  <c r="C537" i="1"/>
  <c r="D537" i="1"/>
  <c r="I537" i="1"/>
  <c r="I539" i="1" s="1"/>
  <c r="K537" i="1"/>
  <c r="T537" i="1"/>
  <c r="AB537" i="1"/>
  <c r="AC537" i="1"/>
  <c r="AD537" i="1"/>
  <c r="AE537" i="1"/>
  <c r="AF537" i="1"/>
  <c r="CT537" i="1" s="1"/>
  <c r="S537" i="1" s="1"/>
  <c r="AG537" i="1"/>
  <c r="AH537" i="1"/>
  <c r="CV537" i="1" s="1"/>
  <c r="U537" i="1" s="1"/>
  <c r="AI537" i="1"/>
  <c r="CW537" i="1" s="1"/>
  <c r="V537" i="1" s="1"/>
  <c r="AJ537" i="1"/>
  <c r="CX537" i="1" s="1"/>
  <c r="W537" i="1" s="1"/>
  <c r="CQ537" i="1"/>
  <c r="P537" i="1" s="1"/>
  <c r="CR537" i="1"/>
  <c r="Q537" i="1" s="1"/>
  <c r="CS537" i="1"/>
  <c r="R537" i="1" s="1"/>
  <c r="CU537" i="1"/>
  <c r="GL537" i="1"/>
  <c r="GO537" i="1"/>
  <c r="GP537" i="1"/>
  <c r="GV537" i="1"/>
  <c r="HC537" i="1" s="1"/>
  <c r="GX537" i="1"/>
  <c r="C538" i="1"/>
  <c r="D538" i="1"/>
  <c r="I538" i="1"/>
  <c r="K538" i="1"/>
  <c r="Q538" i="1"/>
  <c r="U538" i="1"/>
  <c r="AC538" i="1"/>
  <c r="AD538" i="1"/>
  <c r="AE538" i="1"/>
  <c r="AF538" i="1"/>
  <c r="AB538" i="1" s="1"/>
  <c r="AG538" i="1"/>
  <c r="CU538" i="1" s="1"/>
  <c r="T538" i="1" s="1"/>
  <c r="AH538" i="1"/>
  <c r="AI538" i="1"/>
  <c r="AJ538" i="1"/>
  <c r="CQ538" i="1"/>
  <c r="P538" i="1" s="1"/>
  <c r="CR538" i="1"/>
  <c r="CS538" i="1"/>
  <c r="R538" i="1" s="1"/>
  <c r="CV538" i="1"/>
  <c r="CW538" i="1"/>
  <c r="V538" i="1" s="1"/>
  <c r="CX538" i="1"/>
  <c r="W538" i="1" s="1"/>
  <c r="GL538" i="1"/>
  <c r="GO538" i="1"/>
  <c r="GP538" i="1"/>
  <c r="GV538" i="1"/>
  <c r="HC538" i="1" s="1"/>
  <c r="GX538" i="1" s="1"/>
  <c r="U539" i="1"/>
  <c r="AC539" i="1"/>
  <c r="AB539" i="1" s="1"/>
  <c r="AE539" i="1"/>
  <c r="AD539" i="1" s="1"/>
  <c r="AF539" i="1"/>
  <c r="AG539" i="1"/>
  <c r="CU539" i="1" s="1"/>
  <c r="T539" i="1" s="1"/>
  <c r="AH539" i="1"/>
  <c r="AI539" i="1"/>
  <c r="CW539" i="1" s="1"/>
  <c r="AJ539" i="1"/>
  <c r="CX539" i="1" s="1"/>
  <c r="W539" i="1" s="1"/>
  <c r="CQ539" i="1"/>
  <c r="P539" i="1" s="1"/>
  <c r="CR539" i="1"/>
  <c r="CS539" i="1"/>
  <c r="CT539" i="1"/>
  <c r="CV539" i="1"/>
  <c r="GL539" i="1"/>
  <c r="GO539" i="1"/>
  <c r="GP539" i="1"/>
  <c r="GV539" i="1"/>
  <c r="HC539" i="1"/>
  <c r="AC540" i="1"/>
  <c r="AD540" i="1"/>
  <c r="AE540" i="1"/>
  <c r="CS540" i="1" s="1"/>
  <c r="AF540" i="1"/>
  <c r="CT540" i="1" s="1"/>
  <c r="AG540" i="1"/>
  <c r="AH540" i="1"/>
  <c r="CV540" i="1" s="1"/>
  <c r="AI540" i="1"/>
  <c r="CW540" i="1" s="1"/>
  <c r="AJ540" i="1"/>
  <c r="CX540" i="1" s="1"/>
  <c r="CR540" i="1"/>
  <c r="CU540" i="1"/>
  <c r="GL540" i="1"/>
  <c r="GO540" i="1"/>
  <c r="GP540" i="1"/>
  <c r="GV540" i="1"/>
  <c r="HC540" i="1" s="1"/>
  <c r="I541" i="1"/>
  <c r="S541" i="1"/>
  <c r="W541" i="1"/>
  <c r="AC541" i="1"/>
  <c r="AE541" i="1"/>
  <c r="CS541" i="1" s="1"/>
  <c r="R541" i="1" s="1"/>
  <c r="AF541" i="1"/>
  <c r="AG541" i="1"/>
  <c r="CU541" i="1" s="1"/>
  <c r="T541" i="1" s="1"/>
  <c r="AH541" i="1"/>
  <c r="CV541" i="1" s="1"/>
  <c r="U541" i="1" s="1"/>
  <c r="AI541" i="1"/>
  <c r="CW541" i="1" s="1"/>
  <c r="V541" i="1" s="1"/>
  <c r="AJ541" i="1"/>
  <c r="CR541" i="1"/>
  <c r="Q541" i="1" s="1"/>
  <c r="CT541" i="1"/>
  <c r="CX541" i="1"/>
  <c r="GL541" i="1"/>
  <c r="GO541" i="1"/>
  <c r="GP541" i="1"/>
  <c r="GV541" i="1"/>
  <c r="HC541" i="1" s="1"/>
  <c r="GX541" i="1" s="1"/>
  <c r="I542" i="1"/>
  <c r="S542" i="1"/>
  <c r="U542" i="1"/>
  <c r="AC542" i="1"/>
  <c r="CQ542" i="1" s="1"/>
  <c r="P542" i="1" s="1"/>
  <c r="AD542" i="1"/>
  <c r="AE542" i="1"/>
  <c r="CS542" i="1" s="1"/>
  <c r="R542" i="1" s="1"/>
  <c r="CZ542" i="1" s="1"/>
  <c r="Y542" i="1" s="1"/>
  <c r="AF542" i="1"/>
  <c r="AG542" i="1"/>
  <c r="CU542" i="1" s="1"/>
  <c r="T542" i="1" s="1"/>
  <c r="AH542" i="1"/>
  <c r="CV542" i="1" s="1"/>
  <c r="AI542" i="1"/>
  <c r="CW542" i="1" s="1"/>
  <c r="V542" i="1" s="1"/>
  <c r="AJ542" i="1"/>
  <c r="CR542" i="1"/>
  <c r="Q542" i="1" s="1"/>
  <c r="CT542" i="1"/>
  <c r="CX542" i="1"/>
  <c r="W542" i="1" s="1"/>
  <c r="GL542" i="1"/>
  <c r="GO542" i="1"/>
  <c r="GP542" i="1"/>
  <c r="GV542" i="1"/>
  <c r="HC542" i="1" s="1"/>
  <c r="GX542" i="1" s="1"/>
  <c r="I543" i="1"/>
  <c r="K543" i="1"/>
  <c r="P543" i="1"/>
  <c r="V543" i="1"/>
  <c r="Y543" i="1"/>
  <c r="AC543" i="1"/>
  <c r="CQ543" i="1" s="1"/>
  <c r="AD543" i="1"/>
  <c r="AB543" i="1" s="1"/>
  <c r="AE543" i="1"/>
  <c r="AF543" i="1"/>
  <c r="CT543" i="1" s="1"/>
  <c r="S543" i="1" s="1"/>
  <c r="AG543" i="1"/>
  <c r="AH543" i="1"/>
  <c r="CV543" i="1" s="1"/>
  <c r="U543" i="1" s="1"/>
  <c r="AI543" i="1"/>
  <c r="AJ543" i="1"/>
  <c r="CX543" i="1" s="1"/>
  <c r="W543" i="1" s="1"/>
  <c r="CR543" i="1"/>
  <c r="Q543" i="1" s="1"/>
  <c r="CS543" i="1"/>
  <c r="R543" i="1" s="1"/>
  <c r="CU543" i="1"/>
  <c r="T543" i="1" s="1"/>
  <c r="CW543" i="1"/>
  <c r="CY543" i="1"/>
  <c r="X543" i="1" s="1"/>
  <c r="CZ543" i="1"/>
  <c r="GL543" i="1"/>
  <c r="GO543" i="1"/>
  <c r="GP543" i="1"/>
  <c r="GV543" i="1"/>
  <c r="HC543" i="1" s="1"/>
  <c r="GX543" i="1" s="1"/>
  <c r="I544" i="1"/>
  <c r="K544" i="1"/>
  <c r="U544" i="1"/>
  <c r="W544" i="1"/>
  <c r="AC544" i="1"/>
  <c r="CQ544" i="1" s="1"/>
  <c r="P544" i="1" s="1"/>
  <c r="CP544" i="1" s="1"/>
  <c r="O544" i="1" s="1"/>
  <c r="GM544" i="1" s="1"/>
  <c r="GN544" i="1" s="1"/>
  <c r="AE544" i="1"/>
  <c r="CR544" i="1" s="1"/>
  <c r="Q544" i="1" s="1"/>
  <c r="AF544" i="1"/>
  <c r="CT544" i="1" s="1"/>
  <c r="S544" i="1" s="1"/>
  <c r="AG544" i="1"/>
  <c r="CU544" i="1" s="1"/>
  <c r="T544" i="1" s="1"/>
  <c r="AH544" i="1"/>
  <c r="AI544" i="1"/>
  <c r="CW544" i="1" s="1"/>
  <c r="V544" i="1" s="1"/>
  <c r="AJ544" i="1"/>
  <c r="CX544" i="1" s="1"/>
  <c r="CV544" i="1"/>
  <c r="CY544" i="1"/>
  <c r="X544" i="1" s="1"/>
  <c r="CZ544" i="1"/>
  <c r="Y544" i="1" s="1"/>
  <c r="GL544" i="1"/>
  <c r="GO544" i="1"/>
  <c r="GP544" i="1"/>
  <c r="GV544" i="1"/>
  <c r="HC544" i="1"/>
  <c r="GX544" i="1" s="1"/>
  <c r="B546" i="1"/>
  <c r="B482" i="1" s="1"/>
  <c r="C546" i="1"/>
  <c r="C482" i="1" s="1"/>
  <c r="D546" i="1"/>
  <c r="D482" i="1" s="1"/>
  <c r="F546" i="1"/>
  <c r="F482" i="1" s="1"/>
  <c r="G546" i="1"/>
  <c r="G482" i="1" s="1"/>
  <c r="AO546" i="1"/>
  <c r="AP546" i="1"/>
  <c r="AP482" i="1" s="1"/>
  <c r="AQ546" i="1"/>
  <c r="BB546" i="1"/>
  <c r="BB482" i="1" s="1"/>
  <c r="BC546" i="1"/>
  <c r="BD546" i="1"/>
  <c r="BD482" i="1" s="1"/>
  <c r="BX546" i="1"/>
  <c r="BX482" i="1" s="1"/>
  <c r="BY546" i="1"/>
  <c r="BY482" i="1" s="1"/>
  <c r="CK546" i="1"/>
  <c r="CK482" i="1" s="1"/>
  <c r="CL546" i="1"/>
  <c r="CL482" i="1" s="1"/>
  <c r="CM546" i="1"/>
  <c r="CM482" i="1" s="1"/>
  <c r="EV546" i="1"/>
  <c r="EV482" i="1" s="1"/>
  <c r="FP546" i="1"/>
  <c r="FP482" i="1" s="1"/>
  <c r="FQ546" i="1"/>
  <c r="FQ482" i="1" s="1"/>
  <c r="FR546" i="1"/>
  <c r="GC546" i="1"/>
  <c r="GC482" i="1" s="1"/>
  <c r="GD546" i="1"/>
  <c r="GE546" i="1"/>
  <c r="F555" i="1"/>
  <c r="F559" i="1"/>
  <c r="F571" i="1"/>
  <c r="D576" i="1"/>
  <c r="E578" i="1"/>
  <c r="Z578" i="1"/>
  <c r="AA578" i="1"/>
  <c r="AM578" i="1"/>
  <c r="AN578" i="1"/>
  <c r="BE578" i="1"/>
  <c r="BF578" i="1"/>
  <c r="BG578" i="1"/>
  <c r="BH578" i="1"/>
  <c r="BI578" i="1"/>
  <c r="BJ578" i="1"/>
  <c r="BK578" i="1"/>
  <c r="BL578" i="1"/>
  <c r="BM578" i="1"/>
  <c r="BN578" i="1"/>
  <c r="BO578" i="1"/>
  <c r="BP578" i="1"/>
  <c r="BQ578" i="1"/>
  <c r="BR578" i="1"/>
  <c r="BS578" i="1"/>
  <c r="BT578" i="1"/>
  <c r="BU578" i="1"/>
  <c r="BV578" i="1"/>
  <c r="BW578" i="1"/>
  <c r="CN578" i="1"/>
  <c r="CO578" i="1"/>
  <c r="CP578" i="1"/>
  <c r="CQ578" i="1"/>
  <c r="CR578" i="1"/>
  <c r="CS578" i="1"/>
  <c r="CT578" i="1"/>
  <c r="CU578" i="1"/>
  <c r="CV578" i="1"/>
  <c r="CW578" i="1"/>
  <c r="CX578" i="1"/>
  <c r="CY578" i="1"/>
  <c r="CZ578" i="1"/>
  <c r="DA578" i="1"/>
  <c r="DB578" i="1"/>
  <c r="DC578" i="1"/>
  <c r="DD578" i="1"/>
  <c r="DE578" i="1"/>
  <c r="DF578" i="1"/>
  <c r="DR578" i="1"/>
  <c r="DS578" i="1"/>
  <c r="EE578" i="1"/>
  <c r="EF578" i="1"/>
  <c r="EW578" i="1"/>
  <c r="EX578" i="1"/>
  <c r="EY578" i="1"/>
  <c r="EZ578" i="1"/>
  <c r="FA578" i="1"/>
  <c r="FB578" i="1"/>
  <c r="FC578" i="1"/>
  <c r="FD578" i="1"/>
  <c r="FE578" i="1"/>
  <c r="FF578" i="1"/>
  <c r="FG578" i="1"/>
  <c r="FH578" i="1"/>
  <c r="FI578" i="1"/>
  <c r="FJ578" i="1"/>
  <c r="FK578" i="1"/>
  <c r="FL578" i="1"/>
  <c r="FM578" i="1"/>
  <c r="FN578" i="1"/>
  <c r="FO578" i="1"/>
  <c r="GF578" i="1"/>
  <c r="GG578" i="1"/>
  <c r="GH578" i="1"/>
  <c r="GI578" i="1"/>
  <c r="GJ578" i="1"/>
  <c r="GK578" i="1"/>
  <c r="GL578" i="1"/>
  <c r="GM578" i="1"/>
  <c r="GN578" i="1"/>
  <c r="GO578" i="1"/>
  <c r="GP578" i="1"/>
  <c r="GQ578" i="1"/>
  <c r="GR578" i="1"/>
  <c r="GS578" i="1"/>
  <c r="GT578" i="1"/>
  <c r="GU578" i="1"/>
  <c r="GV578" i="1"/>
  <c r="GW578" i="1"/>
  <c r="GX578" i="1"/>
  <c r="C580" i="1"/>
  <c r="D580" i="1"/>
  <c r="I580" i="1"/>
  <c r="K580" i="1"/>
  <c r="P580" i="1"/>
  <c r="T580" i="1"/>
  <c r="V580" i="1"/>
  <c r="AC580" i="1"/>
  <c r="AD580" i="1"/>
  <c r="AB580" i="1" s="1"/>
  <c r="AE580" i="1"/>
  <c r="CR580" i="1" s="1"/>
  <c r="Q580" i="1" s="1"/>
  <c r="AF580" i="1"/>
  <c r="CT580" i="1" s="1"/>
  <c r="S580" i="1" s="1"/>
  <c r="AG580" i="1"/>
  <c r="AH580" i="1"/>
  <c r="CV580" i="1" s="1"/>
  <c r="U580" i="1" s="1"/>
  <c r="AI580" i="1"/>
  <c r="AJ580" i="1"/>
  <c r="CX580" i="1" s="1"/>
  <c r="W580" i="1" s="1"/>
  <c r="CQ580" i="1"/>
  <c r="CU580" i="1"/>
  <c r="CW580" i="1"/>
  <c r="GL580" i="1"/>
  <c r="GO580" i="1"/>
  <c r="GP580" i="1"/>
  <c r="GV580" i="1"/>
  <c r="GX580" i="1"/>
  <c r="HC580" i="1"/>
  <c r="C581" i="1"/>
  <c r="D581" i="1"/>
  <c r="I581" i="1"/>
  <c r="K581" i="1"/>
  <c r="AC581" i="1"/>
  <c r="AE581" i="1"/>
  <c r="AD581" i="1" s="1"/>
  <c r="AF581" i="1"/>
  <c r="AG581" i="1"/>
  <c r="CU581" i="1" s="1"/>
  <c r="AH581" i="1"/>
  <c r="AI581" i="1"/>
  <c r="CW581" i="1" s="1"/>
  <c r="AJ581" i="1"/>
  <c r="CX581" i="1" s="1"/>
  <c r="CR581" i="1"/>
  <c r="CT581" i="1"/>
  <c r="S581" i="1" s="1"/>
  <c r="CV581" i="1"/>
  <c r="GL581" i="1"/>
  <c r="GO581" i="1"/>
  <c r="GP581" i="1"/>
  <c r="GV581" i="1"/>
  <c r="HC581" i="1" s="1"/>
  <c r="I582" i="1"/>
  <c r="W582" i="1"/>
  <c r="AC582" i="1"/>
  <c r="CQ582" i="1" s="1"/>
  <c r="P582" i="1" s="1"/>
  <c r="AE582" i="1"/>
  <c r="AF582" i="1"/>
  <c r="CT582" i="1" s="1"/>
  <c r="S582" i="1" s="1"/>
  <c r="AG582" i="1"/>
  <c r="CU582" i="1" s="1"/>
  <c r="T582" i="1" s="1"/>
  <c r="AH582" i="1"/>
  <c r="AI582" i="1"/>
  <c r="CW582" i="1" s="1"/>
  <c r="V582" i="1" s="1"/>
  <c r="AJ582" i="1"/>
  <c r="CV582" i="1"/>
  <c r="U582" i="1" s="1"/>
  <c r="CX582" i="1"/>
  <c r="GL582" i="1"/>
  <c r="GO582" i="1"/>
  <c r="GP582" i="1"/>
  <c r="GV582" i="1"/>
  <c r="HC582" i="1"/>
  <c r="GX582" i="1" s="1"/>
  <c r="AC583" i="1"/>
  <c r="CQ583" i="1" s="1"/>
  <c r="AE583" i="1"/>
  <c r="AF583" i="1"/>
  <c r="AG583" i="1"/>
  <c r="CU583" i="1" s="1"/>
  <c r="AH583" i="1"/>
  <c r="AI583" i="1"/>
  <c r="CW583" i="1" s="1"/>
  <c r="AJ583" i="1"/>
  <c r="CR583" i="1"/>
  <c r="CT583" i="1"/>
  <c r="CV583" i="1"/>
  <c r="CX583" i="1"/>
  <c r="GL583" i="1"/>
  <c r="GO583" i="1"/>
  <c r="GP583" i="1"/>
  <c r="GV583" i="1"/>
  <c r="HC583" i="1"/>
  <c r="I584" i="1"/>
  <c r="U584" i="1"/>
  <c r="AC584" i="1"/>
  <c r="AE584" i="1"/>
  <c r="AD584" i="1" s="1"/>
  <c r="AF584" i="1"/>
  <c r="AG584" i="1"/>
  <c r="CU584" i="1" s="1"/>
  <c r="T584" i="1" s="1"/>
  <c r="AH584" i="1"/>
  <c r="AI584" i="1"/>
  <c r="CW584" i="1" s="1"/>
  <c r="V584" i="1" s="1"/>
  <c r="AJ584" i="1"/>
  <c r="CX584" i="1" s="1"/>
  <c r="W584" i="1" s="1"/>
  <c r="CR584" i="1"/>
  <c r="Q584" i="1" s="1"/>
  <c r="CT584" i="1"/>
  <c r="S584" i="1" s="1"/>
  <c r="CV584" i="1"/>
  <c r="GL584" i="1"/>
  <c r="GO584" i="1"/>
  <c r="GP584" i="1"/>
  <c r="GV584" i="1"/>
  <c r="HC584" i="1" s="1"/>
  <c r="GX584" i="1" s="1"/>
  <c r="AC585" i="1"/>
  <c r="CQ585" i="1" s="1"/>
  <c r="AE585" i="1"/>
  <c r="AF585" i="1"/>
  <c r="CT585" i="1" s="1"/>
  <c r="AG585" i="1"/>
  <c r="CU585" i="1" s="1"/>
  <c r="AH585" i="1"/>
  <c r="AI585" i="1"/>
  <c r="CW585" i="1" s="1"/>
  <c r="AJ585" i="1"/>
  <c r="CV585" i="1"/>
  <c r="CX585" i="1"/>
  <c r="GL585" i="1"/>
  <c r="GO585" i="1"/>
  <c r="GP585" i="1"/>
  <c r="GV585" i="1"/>
  <c r="HC585" i="1"/>
  <c r="I586" i="1"/>
  <c r="K586" i="1"/>
  <c r="R586" i="1"/>
  <c r="AC586" i="1"/>
  <c r="AD586" i="1"/>
  <c r="AE586" i="1"/>
  <c r="AF586" i="1"/>
  <c r="CT586" i="1" s="1"/>
  <c r="S586" i="1" s="1"/>
  <c r="AG586" i="1"/>
  <c r="AH586" i="1"/>
  <c r="CV586" i="1" s="1"/>
  <c r="U586" i="1" s="1"/>
  <c r="AI586" i="1"/>
  <c r="AJ586" i="1"/>
  <c r="CX586" i="1" s="1"/>
  <c r="W586" i="1" s="1"/>
  <c r="CQ586" i="1"/>
  <c r="P586" i="1" s="1"/>
  <c r="CP586" i="1" s="1"/>
  <c r="O586" i="1" s="1"/>
  <c r="CR586" i="1"/>
  <c r="Q586" i="1" s="1"/>
  <c r="CS586" i="1"/>
  <c r="CU586" i="1"/>
  <c r="T586" i="1" s="1"/>
  <c r="CW586" i="1"/>
  <c r="V586" i="1" s="1"/>
  <c r="GL586" i="1"/>
  <c r="GO586" i="1"/>
  <c r="GP586" i="1"/>
  <c r="GV586" i="1"/>
  <c r="HC586" i="1" s="1"/>
  <c r="GX586" i="1" s="1"/>
  <c r="I587" i="1"/>
  <c r="S587" i="1" s="1"/>
  <c r="K587" i="1"/>
  <c r="AC587" i="1"/>
  <c r="AE587" i="1"/>
  <c r="CS587" i="1" s="1"/>
  <c r="AF587" i="1"/>
  <c r="AG587" i="1"/>
  <c r="CU587" i="1" s="1"/>
  <c r="T587" i="1" s="1"/>
  <c r="AH587" i="1"/>
  <c r="CV587" i="1" s="1"/>
  <c r="AI587" i="1"/>
  <c r="CW587" i="1" s="1"/>
  <c r="V587" i="1" s="1"/>
  <c r="AJ587" i="1"/>
  <c r="CR587" i="1"/>
  <c r="Q587" i="1" s="1"/>
  <c r="CT587" i="1"/>
  <c r="CX587" i="1"/>
  <c r="W587" i="1" s="1"/>
  <c r="GL587" i="1"/>
  <c r="GO587" i="1"/>
  <c r="GP587" i="1"/>
  <c r="GV587" i="1"/>
  <c r="HC587" i="1" s="1"/>
  <c r="GX587" i="1" s="1"/>
  <c r="I588" i="1"/>
  <c r="K588" i="1"/>
  <c r="S588" i="1"/>
  <c r="AC588" i="1"/>
  <c r="CQ588" i="1" s="1"/>
  <c r="P588" i="1" s="1"/>
  <c r="AE588" i="1"/>
  <c r="CR588" i="1" s="1"/>
  <c r="Q588" i="1" s="1"/>
  <c r="AF588" i="1"/>
  <c r="AG588" i="1"/>
  <c r="CU588" i="1" s="1"/>
  <c r="T588" i="1" s="1"/>
  <c r="AH588" i="1"/>
  <c r="AI588" i="1"/>
  <c r="CW588" i="1" s="1"/>
  <c r="V588" i="1" s="1"/>
  <c r="AJ588" i="1"/>
  <c r="CT588" i="1"/>
  <c r="CV588" i="1"/>
  <c r="U588" i="1" s="1"/>
  <c r="CX588" i="1"/>
  <c r="W588" i="1" s="1"/>
  <c r="GL588" i="1"/>
  <c r="GO588" i="1"/>
  <c r="GP588" i="1"/>
  <c r="CD603" i="1" s="1"/>
  <c r="GV588" i="1"/>
  <c r="HC588" i="1"/>
  <c r="GX588" i="1" s="1"/>
  <c r="I589" i="1"/>
  <c r="K589" i="1"/>
  <c r="T589" i="1"/>
  <c r="AB589" i="1"/>
  <c r="AC589" i="1"/>
  <c r="AD589" i="1"/>
  <c r="AE589" i="1"/>
  <c r="AF589" i="1"/>
  <c r="CT589" i="1" s="1"/>
  <c r="S589" i="1" s="1"/>
  <c r="CZ589" i="1" s="1"/>
  <c r="Y589" i="1" s="1"/>
  <c r="AG589" i="1"/>
  <c r="AH589" i="1"/>
  <c r="CV589" i="1" s="1"/>
  <c r="U589" i="1" s="1"/>
  <c r="AI589" i="1"/>
  <c r="CW589" i="1" s="1"/>
  <c r="V589" i="1" s="1"/>
  <c r="AJ589" i="1"/>
  <c r="CX589" i="1" s="1"/>
  <c r="W589" i="1" s="1"/>
  <c r="CQ589" i="1"/>
  <c r="P589" i="1" s="1"/>
  <c r="CR589" i="1"/>
  <c r="Q589" i="1" s="1"/>
  <c r="CS589" i="1"/>
  <c r="R589" i="1" s="1"/>
  <c r="CU589" i="1"/>
  <c r="CY589" i="1"/>
  <c r="X589" i="1" s="1"/>
  <c r="GL589" i="1"/>
  <c r="GO589" i="1"/>
  <c r="GP589" i="1"/>
  <c r="GV589" i="1"/>
  <c r="HC589" i="1" s="1"/>
  <c r="GX589" i="1" s="1"/>
  <c r="HG589" i="1"/>
  <c r="I590" i="1"/>
  <c r="K590" i="1"/>
  <c r="R590" i="1"/>
  <c r="T590" i="1"/>
  <c r="AC590" i="1"/>
  <c r="CQ590" i="1" s="1"/>
  <c r="P590" i="1" s="1"/>
  <c r="AE590" i="1"/>
  <c r="CR590" i="1" s="1"/>
  <c r="Q590" i="1" s="1"/>
  <c r="AF590" i="1"/>
  <c r="CT590" i="1" s="1"/>
  <c r="S590" i="1" s="1"/>
  <c r="CY590" i="1" s="1"/>
  <c r="X590" i="1" s="1"/>
  <c r="AG590" i="1"/>
  <c r="AH590" i="1"/>
  <c r="CV590" i="1" s="1"/>
  <c r="U590" i="1" s="1"/>
  <c r="AI590" i="1"/>
  <c r="AJ590" i="1"/>
  <c r="CX590" i="1" s="1"/>
  <c r="W590" i="1" s="1"/>
  <c r="CS590" i="1"/>
  <c r="CU590" i="1"/>
  <c r="CW590" i="1"/>
  <c r="V590" i="1" s="1"/>
  <c r="GL590" i="1"/>
  <c r="GO590" i="1"/>
  <c r="GP590" i="1"/>
  <c r="GV590" i="1"/>
  <c r="HC590" i="1" s="1"/>
  <c r="GX590" i="1" s="1"/>
  <c r="I591" i="1"/>
  <c r="K591" i="1"/>
  <c r="U591" i="1"/>
  <c r="AC591" i="1"/>
  <c r="AE591" i="1"/>
  <c r="AD591" i="1" s="1"/>
  <c r="AF591" i="1"/>
  <c r="AG591" i="1"/>
  <c r="CU591" i="1" s="1"/>
  <c r="T591" i="1" s="1"/>
  <c r="AH591" i="1"/>
  <c r="AI591" i="1"/>
  <c r="CW591" i="1" s="1"/>
  <c r="V591" i="1" s="1"/>
  <c r="AJ591" i="1"/>
  <c r="CX591" i="1" s="1"/>
  <c r="W591" i="1" s="1"/>
  <c r="CR591" i="1"/>
  <c r="Q591" i="1" s="1"/>
  <c r="CT591" i="1"/>
  <c r="S591" i="1" s="1"/>
  <c r="CV591" i="1"/>
  <c r="GL591" i="1"/>
  <c r="GO591" i="1"/>
  <c r="GP591" i="1"/>
  <c r="GV591" i="1"/>
  <c r="HC591" i="1" s="1"/>
  <c r="C592" i="1"/>
  <c r="D592" i="1"/>
  <c r="I592" i="1"/>
  <c r="I594" i="1" s="1"/>
  <c r="T594" i="1" s="1"/>
  <c r="K592" i="1"/>
  <c r="S592" i="1"/>
  <c r="AC592" i="1"/>
  <c r="CQ592" i="1" s="1"/>
  <c r="P592" i="1" s="1"/>
  <c r="AE592" i="1"/>
  <c r="AF592" i="1"/>
  <c r="AG592" i="1"/>
  <c r="CU592" i="1" s="1"/>
  <c r="T592" i="1" s="1"/>
  <c r="AH592" i="1"/>
  <c r="AI592" i="1"/>
  <c r="CW592" i="1" s="1"/>
  <c r="V592" i="1" s="1"/>
  <c r="AJ592" i="1"/>
  <c r="CR592" i="1"/>
  <c r="Q592" i="1" s="1"/>
  <c r="CT592" i="1"/>
  <c r="CV592" i="1"/>
  <c r="CX592" i="1"/>
  <c r="W592" i="1" s="1"/>
  <c r="GL592" i="1"/>
  <c r="GO592" i="1"/>
  <c r="GP592" i="1"/>
  <c r="GV592" i="1"/>
  <c r="HC592" i="1"/>
  <c r="GX592" i="1" s="1"/>
  <c r="C593" i="1"/>
  <c r="D593" i="1"/>
  <c r="I593" i="1"/>
  <c r="K593" i="1"/>
  <c r="R593" i="1"/>
  <c r="AC593" i="1"/>
  <c r="AD593" i="1"/>
  <c r="AE593" i="1"/>
  <c r="AF593" i="1"/>
  <c r="AG593" i="1"/>
  <c r="CU593" i="1" s="1"/>
  <c r="T593" i="1" s="1"/>
  <c r="AH593" i="1"/>
  <c r="CV593" i="1" s="1"/>
  <c r="U593" i="1" s="1"/>
  <c r="AI593" i="1"/>
  <c r="AJ593" i="1"/>
  <c r="CX593" i="1" s="1"/>
  <c r="W593" i="1" s="1"/>
  <c r="CQ593" i="1"/>
  <c r="P593" i="1" s="1"/>
  <c r="CR593" i="1"/>
  <c r="Q593" i="1" s="1"/>
  <c r="CS593" i="1"/>
  <c r="CW593" i="1"/>
  <c r="V593" i="1" s="1"/>
  <c r="GL593" i="1"/>
  <c r="GO593" i="1"/>
  <c r="GP593" i="1"/>
  <c r="GV593" i="1"/>
  <c r="HC593" i="1" s="1"/>
  <c r="GX593" i="1" s="1"/>
  <c r="R594" i="1"/>
  <c r="AC594" i="1"/>
  <c r="CQ594" i="1" s="1"/>
  <c r="AE594" i="1"/>
  <c r="CR594" i="1" s="1"/>
  <c r="AF594" i="1"/>
  <c r="CT594" i="1" s="1"/>
  <c r="AG594" i="1"/>
  <c r="AH594" i="1"/>
  <c r="CV594" i="1" s="1"/>
  <c r="AI594" i="1"/>
  <c r="AJ594" i="1"/>
  <c r="CX594" i="1" s="1"/>
  <c r="CS594" i="1"/>
  <c r="CU594" i="1"/>
  <c r="CW594" i="1"/>
  <c r="V594" i="1" s="1"/>
  <c r="GL594" i="1"/>
  <c r="GO594" i="1"/>
  <c r="GP594" i="1"/>
  <c r="GV594" i="1"/>
  <c r="HC594" i="1" s="1"/>
  <c r="I595" i="1"/>
  <c r="GX595" i="1" s="1"/>
  <c r="AB595" i="1"/>
  <c r="AC595" i="1"/>
  <c r="AD595" i="1"/>
  <c r="AE595" i="1"/>
  <c r="AF595" i="1"/>
  <c r="CT595" i="1" s="1"/>
  <c r="AG595" i="1"/>
  <c r="AH595" i="1"/>
  <c r="CV595" i="1" s="1"/>
  <c r="AI595" i="1"/>
  <c r="AJ595" i="1"/>
  <c r="CX595" i="1" s="1"/>
  <c r="W595" i="1" s="1"/>
  <c r="CQ595" i="1"/>
  <c r="CR595" i="1"/>
  <c r="CS595" i="1"/>
  <c r="CU595" i="1"/>
  <c r="CW595" i="1"/>
  <c r="GL595" i="1"/>
  <c r="GO595" i="1"/>
  <c r="GP595" i="1"/>
  <c r="GV595" i="1"/>
  <c r="HC595" i="1" s="1"/>
  <c r="AC596" i="1"/>
  <c r="AD596" i="1"/>
  <c r="AE596" i="1"/>
  <c r="AF596" i="1"/>
  <c r="AG596" i="1"/>
  <c r="CU596" i="1" s="1"/>
  <c r="AH596" i="1"/>
  <c r="CV596" i="1" s="1"/>
  <c r="AI596" i="1"/>
  <c r="AJ596" i="1"/>
  <c r="CX596" i="1" s="1"/>
  <c r="CQ596" i="1"/>
  <c r="CR596" i="1"/>
  <c r="CS596" i="1"/>
  <c r="CW596" i="1"/>
  <c r="GL596" i="1"/>
  <c r="GO596" i="1"/>
  <c r="GP596" i="1"/>
  <c r="GV596" i="1"/>
  <c r="HC596" i="1" s="1"/>
  <c r="I597" i="1"/>
  <c r="AC597" i="1"/>
  <c r="CQ597" i="1" s="1"/>
  <c r="AE597" i="1"/>
  <c r="CR597" i="1" s="1"/>
  <c r="AF597" i="1"/>
  <c r="CT597" i="1" s="1"/>
  <c r="AG597" i="1"/>
  <c r="AH597" i="1"/>
  <c r="CV597" i="1" s="1"/>
  <c r="AI597" i="1"/>
  <c r="AJ597" i="1"/>
  <c r="CX597" i="1" s="1"/>
  <c r="CS597" i="1"/>
  <c r="CU597" i="1"/>
  <c r="CW597" i="1"/>
  <c r="GL597" i="1"/>
  <c r="GO597" i="1"/>
  <c r="GP597" i="1"/>
  <c r="GV597" i="1"/>
  <c r="HC597" i="1" s="1"/>
  <c r="I598" i="1"/>
  <c r="K598" i="1"/>
  <c r="U598" i="1"/>
  <c r="AC598" i="1"/>
  <c r="AE598" i="1"/>
  <c r="AD598" i="1" s="1"/>
  <c r="AF598" i="1"/>
  <c r="AG598" i="1"/>
  <c r="CU598" i="1" s="1"/>
  <c r="T598" i="1" s="1"/>
  <c r="AH598" i="1"/>
  <c r="AI598" i="1"/>
  <c r="CW598" i="1" s="1"/>
  <c r="V598" i="1" s="1"/>
  <c r="AJ598" i="1"/>
  <c r="CX598" i="1" s="1"/>
  <c r="W598" i="1" s="1"/>
  <c r="CR598" i="1"/>
  <c r="Q598" i="1" s="1"/>
  <c r="CT598" i="1"/>
  <c r="CV598" i="1"/>
  <c r="GL598" i="1"/>
  <c r="GO598" i="1"/>
  <c r="GP598" i="1"/>
  <c r="GV598" i="1"/>
  <c r="HC598" i="1" s="1"/>
  <c r="I599" i="1"/>
  <c r="K599" i="1"/>
  <c r="P599" i="1"/>
  <c r="V599" i="1"/>
  <c r="AC599" i="1"/>
  <c r="AD599" i="1"/>
  <c r="AB599" i="1" s="1"/>
  <c r="AE599" i="1"/>
  <c r="CR599" i="1" s="1"/>
  <c r="Q599" i="1" s="1"/>
  <c r="AF599" i="1"/>
  <c r="CT599" i="1" s="1"/>
  <c r="S599" i="1" s="1"/>
  <c r="AG599" i="1"/>
  <c r="AH599" i="1"/>
  <c r="CV599" i="1" s="1"/>
  <c r="U599" i="1" s="1"/>
  <c r="AI599" i="1"/>
  <c r="AJ599" i="1"/>
  <c r="CX599" i="1" s="1"/>
  <c r="W599" i="1" s="1"/>
  <c r="CQ599" i="1"/>
  <c r="CU599" i="1"/>
  <c r="T599" i="1" s="1"/>
  <c r="CW599" i="1"/>
  <c r="GL599" i="1"/>
  <c r="GO599" i="1"/>
  <c r="GP599" i="1"/>
  <c r="GV599" i="1"/>
  <c r="GX599" i="1"/>
  <c r="HC599" i="1"/>
  <c r="HG599" i="1"/>
  <c r="I600" i="1"/>
  <c r="K600" i="1"/>
  <c r="P600" i="1"/>
  <c r="V600" i="1"/>
  <c r="AB600" i="1"/>
  <c r="AC600" i="1"/>
  <c r="AD600" i="1"/>
  <c r="AE600" i="1"/>
  <c r="AF600" i="1"/>
  <c r="CT600" i="1" s="1"/>
  <c r="S600" i="1" s="1"/>
  <c r="AG600" i="1"/>
  <c r="AH600" i="1"/>
  <c r="CV600" i="1" s="1"/>
  <c r="U600" i="1" s="1"/>
  <c r="AI600" i="1"/>
  <c r="AJ600" i="1"/>
  <c r="CX600" i="1" s="1"/>
  <c r="W600" i="1" s="1"/>
  <c r="CQ600" i="1"/>
  <c r="CR600" i="1"/>
  <c r="Q600" i="1" s="1"/>
  <c r="CS600" i="1"/>
  <c r="R600" i="1" s="1"/>
  <c r="CU600" i="1"/>
  <c r="T600" i="1" s="1"/>
  <c r="CW600" i="1"/>
  <c r="GL600" i="1"/>
  <c r="GO600" i="1"/>
  <c r="GP600" i="1"/>
  <c r="GV600" i="1"/>
  <c r="HC600" i="1" s="1"/>
  <c r="GX600" i="1" s="1"/>
  <c r="I601" i="1"/>
  <c r="K601" i="1"/>
  <c r="U601" i="1"/>
  <c r="W601" i="1"/>
  <c r="AC601" i="1"/>
  <c r="CQ601" i="1" s="1"/>
  <c r="P601" i="1" s="1"/>
  <c r="AE601" i="1"/>
  <c r="AF601" i="1"/>
  <c r="CT601" i="1" s="1"/>
  <c r="S601" i="1" s="1"/>
  <c r="AG601" i="1"/>
  <c r="CU601" i="1" s="1"/>
  <c r="T601" i="1" s="1"/>
  <c r="AH601" i="1"/>
  <c r="AI601" i="1"/>
  <c r="CW601" i="1" s="1"/>
  <c r="V601" i="1" s="1"/>
  <c r="AJ601" i="1"/>
  <c r="CV601" i="1"/>
  <c r="CX601" i="1"/>
  <c r="GL601" i="1"/>
  <c r="GO601" i="1"/>
  <c r="GP601" i="1"/>
  <c r="GV601" i="1"/>
  <c r="HC601" i="1"/>
  <c r="GX601" i="1" s="1"/>
  <c r="HG601" i="1"/>
  <c r="B603" i="1"/>
  <c r="B578" i="1" s="1"/>
  <c r="C603" i="1"/>
  <c r="C578" i="1" s="1"/>
  <c r="D603" i="1"/>
  <c r="D578" i="1" s="1"/>
  <c r="F603" i="1"/>
  <c r="F578" i="1" s="1"/>
  <c r="G603" i="1"/>
  <c r="G578" i="1" s="1"/>
  <c r="AO603" i="1"/>
  <c r="AO578" i="1" s="1"/>
  <c r="AP603" i="1"/>
  <c r="BB603" i="1"/>
  <c r="BC603" i="1"/>
  <c r="BC578" i="1" s="1"/>
  <c r="BX603" i="1"/>
  <c r="BX578" i="1" s="1"/>
  <c r="BY603" i="1"/>
  <c r="BY578" i="1" s="1"/>
  <c r="CK603" i="1"/>
  <c r="CK578" i="1" s="1"/>
  <c r="CL603" i="1"/>
  <c r="CL578" i="1" s="1"/>
  <c r="CM603" i="1"/>
  <c r="EH603" i="1"/>
  <c r="ET603" i="1"/>
  <c r="ET578" i="1" s="1"/>
  <c r="EU603" i="1"/>
  <c r="EU578" i="1" s="1"/>
  <c r="FP603" i="1"/>
  <c r="FP578" i="1" s="1"/>
  <c r="FQ603" i="1"/>
  <c r="GC603" i="1"/>
  <c r="GC578" i="1" s="1"/>
  <c r="GD603" i="1"/>
  <c r="GD578" i="1" s="1"/>
  <c r="GE603" i="1"/>
  <c r="P616" i="1"/>
  <c r="P619" i="1"/>
  <c r="D633" i="1"/>
  <c r="E635" i="1"/>
  <c r="Z635" i="1"/>
  <c r="AA635" i="1"/>
  <c r="AM635" i="1"/>
  <c r="AN635" i="1"/>
  <c r="BE635" i="1"/>
  <c r="BF635" i="1"/>
  <c r="BG635" i="1"/>
  <c r="BH635" i="1"/>
  <c r="BI635" i="1"/>
  <c r="BJ635" i="1"/>
  <c r="BK635" i="1"/>
  <c r="BL635" i="1"/>
  <c r="BM635" i="1"/>
  <c r="BN635" i="1"/>
  <c r="BO635" i="1"/>
  <c r="BP635" i="1"/>
  <c r="BQ635" i="1"/>
  <c r="BR635" i="1"/>
  <c r="BS635" i="1"/>
  <c r="BT635" i="1"/>
  <c r="BU635" i="1"/>
  <c r="BV635" i="1"/>
  <c r="BW635" i="1"/>
  <c r="CN635" i="1"/>
  <c r="CO635" i="1"/>
  <c r="CP635" i="1"/>
  <c r="CQ635" i="1"/>
  <c r="CR635" i="1"/>
  <c r="CS635" i="1"/>
  <c r="CT635" i="1"/>
  <c r="CU635" i="1"/>
  <c r="CV635" i="1"/>
  <c r="CW635" i="1"/>
  <c r="CX635" i="1"/>
  <c r="CY635" i="1"/>
  <c r="CZ635" i="1"/>
  <c r="DA635" i="1"/>
  <c r="DB635" i="1"/>
  <c r="DC635" i="1"/>
  <c r="DD635" i="1"/>
  <c r="DE635" i="1"/>
  <c r="DF635" i="1"/>
  <c r="DR635" i="1"/>
  <c r="DS635" i="1"/>
  <c r="EE635" i="1"/>
  <c r="EF635" i="1"/>
  <c r="EW635" i="1"/>
  <c r="EX635" i="1"/>
  <c r="EY635" i="1"/>
  <c r="EZ635" i="1"/>
  <c r="FA635" i="1"/>
  <c r="FB635" i="1"/>
  <c r="FC635" i="1"/>
  <c r="FD635" i="1"/>
  <c r="FE635" i="1"/>
  <c r="FF635" i="1"/>
  <c r="FG635" i="1"/>
  <c r="FH635" i="1"/>
  <c r="FI635" i="1"/>
  <c r="FJ635" i="1"/>
  <c r="FK635" i="1"/>
  <c r="FL635" i="1"/>
  <c r="FM635" i="1"/>
  <c r="FN635" i="1"/>
  <c r="FO635" i="1"/>
  <c r="GF635" i="1"/>
  <c r="GG635" i="1"/>
  <c r="GH635" i="1"/>
  <c r="GI635" i="1"/>
  <c r="GJ635" i="1"/>
  <c r="GK635" i="1"/>
  <c r="GL635" i="1"/>
  <c r="GM635" i="1"/>
  <c r="GN635" i="1"/>
  <c r="GO635" i="1"/>
  <c r="GP635" i="1"/>
  <c r="GQ635" i="1"/>
  <c r="GR635" i="1"/>
  <c r="GS635" i="1"/>
  <c r="GT635" i="1"/>
  <c r="GU635" i="1"/>
  <c r="GV635" i="1"/>
  <c r="GW635" i="1"/>
  <c r="GX635" i="1"/>
  <c r="C637" i="1"/>
  <c r="D637" i="1"/>
  <c r="I637" i="1"/>
  <c r="K637" i="1"/>
  <c r="U637" i="1"/>
  <c r="AC637" i="1"/>
  <c r="AD637" i="1"/>
  <c r="AE637" i="1"/>
  <c r="CS637" i="1" s="1"/>
  <c r="R637" i="1" s="1"/>
  <c r="AF637" i="1"/>
  <c r="AG637" i="1"/>
  <c r="AH637" i="1"/>
  <c r="AI637" i="1"/>
  <c r="CW637" i="1" s="1"/>
  <c r="V637" i="1" s="1"/>
  <c r="AJ637" i="1"/>
  <c r="CR637" i="1"/>
  <c r="Q637" i="1" s="1"/>
  <c r="CT637" i="1"/>
  <c r="S637" i="1" s="1"/>
  <c r="CU637" i="1"/>
  <c r="T637" i="1" s="1"/>
  <c r="CV637" i="1"/>
  <c r="CX637" i="1"/>
  <c r="W637" i="1" s="1"/>
  <c r="GL637" i="1"/>
  <c r="GO637" i="1"/>
  <c r="GP637" i="1"/>
  <c r="GV637" i="1"/>
  <c r="HC637" i="1" s="1"/>
  <c r="GX637" i="1"/>
  <c r="C638" i="1"/>
  <c r="D638" i="1"/>
  <c r="I638" i="1"/>
  <c r="K638" i="1"/>
  <c r="T638" i="1"/>
  <c r="AB638" i="1"/>
  <c r="AC638" i="1"/>
  <c r="AD638" i="1"/>
  <c r="AE638" i="1"/>
  <c r="AF638" i="1"/>
  <c r="CT638" i="1" s="1"/>
  <c r="S638" i="1" s="1"/>
  <c r="AG638" i="1"/>
  <c r="AH638" i="1"/>
  <c r="CV638" i="1" s="1"/>
  <c r="U638" i="1" s="1"/>
  <c r="AI638" i="1"/>
  <c r="CW638" i="1" s="1"/>
  <c r="V638" i="1" s="1"/>
  <c r="AJ638" i="1"/>
  <c r="CX638" i="1" s="1"/>
  <c r="W638" i="1" s="1"/>
  <c r="CQ638" i="1"/>
  <c r="P638" i="1" s="1"/>
  <c r="CR638" i="1"/>
  <c r="Q638" i="1" s="1"/>
  <c r="CS638" i="1"/>
  <c r="R638" i="1" s="1"/>
  <c r="CY638" i="1" s="1"/>
  <c r="X638" i="1" s="1"/>
  <c r="CU638" i="1"/>
  <c r="GL638" i="1"/>
  <c r="GO638" i="1"/>
  <c r="GP638" i="1"/>
  <c r="GV638" i="1"/>
  <c r="HC638" i="1" s="1"/>
  <c r="GX638" i="1" s="1"/>
  <c r="C639" i="1"/>
  <c r="D639" i="1"/>
  <c r="I639" i="1"/>
  <c r="K639" i="1"/>
  <c r="S639" i="1"/>
  <c r="AB639" i="1"/>
  <c r="AC639" i="1"/>
  <c r="CQ639" i="1" s="1"/>
  <c r="P639" i="1" s="1"/>
  <c r="AE639" i="1"/>
  <c r="AD639" i="1" s="1"/>
  <c r="AF639" i="1"/>
  <c r="AG639" i="1"/>
  <c r="CU639" i="1" s="1"/>
  <c r="T639" i="1" s="1"/>
  <c r="AH639" i="1"/>
  <c r="AI639" i="1"/>
  <c r="CW639" i="1" s="1"/>
  <c r="AJ639" i="1"/>
  <c r="CR639" i="1"/>
  <c r="Q639" i="1" s="1"/>
  <c r="CT639" i="1"/>
  <c r="CV639" i="1"/>
  <c r="CX639" i="1"/>
  <c r="GL639" i="1"/>
  <c r="GO639" i="1"/>
  <c r="GP639" i="1"/>
  <c r="GV639" i="1"/>
  <c r="HC639" i="1"/>
  <c r="GX639" i="1" s="1"/>
  <c r="C640" i="1"/>
  <c r="D640" i="1"/>
  <c r="I640" i="1"/>
  <c r="K640" i="1"/>
  <c r="R640" i="1"/>
  <c r="AC640" i="1"/>
  <c r="AD640" i="1"/>
  <c r="AE640" i="1"/>
  <c r="AF640" i="1"/>
  <c r="AG640" i="1"/>
  <c r="CU640" i="1" s="1"/>
  <c r="T640" i="1" s="1"/>
  <c r="AH640" i="1"/>
  <c r="CV640" i="1" s="1"/>
  <c r="U640" i="1" s="1"/>
  <c r="AI640" i="1"/>
  <c r="AJ640" i="1"/>
  <c r="CQ640" i="1"/>
  <c r="P640" i="1" s="1"/>
  <c r="CR640" i="1"/>
  <c r="Q640" i="1" s="1"/>
  <c r="CS640" i="1"/>
  <c r="CW640" i="1"/>
  <c r="V640" i="1" s="1"/>
  <c r="CX640" i="1"/>
  <c r="W640" i="1" s="1"/>
  <c r="GL640" i="1"/>
  <c r="GO640" i="1"/>
  <c r="GP640" i="1"/>
  <c r="GV640" i="1"/>
  <c r="HC640" i="1" s="1"/>
  <c r="GX640" i="1" s="1"/>
  <c r="I641" i="1"/>
  <c r="T641" i="1" s="1"/>
  <c r="AC641" i="1"/>
  <c r="CQ641" i="1" s="1"/>
  <c r="AE641" i="1"/>
  <c r="CR641" i="1" s="1"/>
  <c r="AF641" i="1"/>
  <c r="CT641" i="1" s="1"/>
  <c r="S641" i="1" s="1"/>
  <c r="AG641" i="1"/>
  <c r="AH641" i="1"/>
  <c r="CV641" i="1" s="1"/>
  <c r="AI641" i="1"/>
  <c r="AJ641" i="1"/>
  <c r="CX641" i="1" s="1"/>
  <c r="CS641" i="1"/>
  <c r="CU641" i="1"/>
  <c r="CW641" i="1"/>
  <c r="GL641" i="1"/>
  <c r="GO641" i="1"/>
  <c r="GP641" i="1"/>
  <c r="GV641" i="1"/>
  <c r="HC641" i="1" s="1"/>
  <c r="I642" i="1"/>
  <c r="P642" i="1" s="1"/>
  <c r="W642" i="1"/>
  <c r="AC642" i="1"/>
  <c r="AD642" i="1"/>
  <c r="AB642" i="1" s="1"/>
  <c r="AE642" i="1"/>
  <c r="AF642" i="1"/>
  <c r="CT642" i="1" s="1"/>
  <c r="S642" i="1" s="1"/>
  <c r="AG642" i="1"/>
  <c r="AH642" i="1"/>
  <c r="CV642" i="1" s="1"/>
  <c r="U642" i="1" s="1"/>
  <c r="AI642" i="1"/>
  <c r="AJ642" i="1"/>
  <c r="CX642" i="1" s="1"/>
  <c r="CQ642" i="1"/>
  <c r="CR642" i="1"/>
  <c r="Q642" i="1" s="1"/>
  <c r="CS642" i="1"/>
  <c r="CU642" i="1"/>
  <c r="T642" i="1" s="1"/>
  <c r="CW642" i="1"/>
  <c r="GL642" i="1"/>
  <c r="GO642" i="1"/>
  <c r="GP642" i="1"/>
  <c r="GV642" i="1"/>
  <c r="HC642" i="1" s="1"/>
  <c r="GX642" i="1" s="1"/>
  <c r="I643" i="1"/>
  <c r="K643" i="1"/>
  <c r="W643" i="1"/>
  <c r="AC643" i="1"/>
  <c r="CQ643" i="1" s="1"/>
  <c r="P643" i="1" s="1"/>
  <c r="AE643" i="1"/>
  <c r="AF643" i="1"/>
  <c r="CT643" i="1" s="1"/>
  <c r="S643" i="1" s="1"/>
  <c r="AG643" i="1"/>
  <c r="CU643" i="1" s="1"/>
  <c r="T643" i="1" s="1"/>
  <c r="AH643" i="1"/>
  <c r="AI643" i="1"/>
  <c r="CW643" i="1" s="1"/>
  <c r="V643" i="1" s="1"/>
  <c r="AJ643" i="1"/>
  <c r="CV643" i="1"/>
  <c r="U643" i="1" s="1"/>
  <c r="CX643" i="1"/>
  <c r="CY643" i="1"/>
  <c r="X643" i="1" s="1"/>
  <c r="CZ643" i="1"/>
  <c r="Y643" i="1" s="1"/>
  <c r="GL643" i="1"/>
  <c r="GO643" i="1"/>
  <c r="GP643" i="1"/>
  <c r="GV643" i="1"/>
  <c r="HC643" i="1"/>
  <c r="GX643" i="1" s="1"/>
  <c r="I644" i="1"/>
  <c r="K644" i="1"/>
  <c r="R644" i="1"/>
  <c r="X644" i="1"/>
  <c r="Y644" i="1"/>
  <c r="AC644" i="1"/>
  <c r="AD644" i="1"/>
  <c r="AE644" i="1"/>
  <c r="AF644" i="1"/>
  <c r="CT644" i="1" s="1"/>
  <c r="S644" i="1" s="1"/>
  <c r="AG644" i="1"/>
  <c r="AH644" i="1"/>
  <c r="CV644" i="1" s="1"/>
  <c r="AI644" i="1"/>
  <c r="AJ644" i="1"/>
  <c r="CX644" i="1" s="1"/>
  <c r="W644" i="1" s="1"/>
  <c r="CQ644" i="1"/>
  <c r="P644" i="1" s="1"/>
  <c r="CP644" i="1" s="1"/>
  <c r="O644" i="1" s="1"/>
  <c r="GM644" i="1" s="1"/>
  <c r="GN644" i="1" s="1"/>
  <c r="CR644" i="1"/>
  <c r="Q644" i="1" s="1"/>
  <c r="CS644" i="1"/>
  <c r="CU644" i="1"/>
  <c r="CW644" i="1"/>
  <c r="V644" i="1" s="1"/>
  <c r="CY644" i="1"/>
  <c r="CZ644" i="1"/>
  <c r="GL644" i="1"/>
  <c r="GO644" i="1"/>
  <c r="GP644" i="1"/>
  <c r="GV644" i="1"/>
  <c r="HC644" i="1" s="1"/>
  <c r="GX644" i="1" s="1"/>
  <c r="C645" i="1"/>
  <c r="D645" i="1"/>
  <c r="S645" i="1"/>
  <c r="W645" i="1"/>
  <c r="AC645" i="1"/>
  <c r="AE645" i="1"/>
  <c r="AF645" i="1"/>
  <c r="AG645" i="1"/>
  <c r="CU645" i="1" s="1"/>
  <c r="T645" i="1" s="1"/>
  <c r="AH645" i="1"/>
  <c r="AI645" i="1"/>
  <c r="CW645" i="1" s="1"/>
  <c r="V645" i="1" s="1"/>
  <c r="AJ645" i="1"/>
  <c r="CR645" i="1"/>
  <c r="Q645" i="1" s="1"/>
  <c r="CT645" i="1"/>
  <c r="CV645" i="1"/>
  <c r="U645" i="1" s="1"/>
  <c r="CX645" i="1"/>
  <c r="GL645" i="1"/>
  <c r="GO645" i="1"/>
  <c r="GP645" i="1"/>
  <c r="GV645" i="1"/>
  <c r="HC645" i="1" s="1"/>
  <c r="GX645" i="1" s="1"/>
  <c r="C646" i="1"/>
  <c r="D646" i="1"/>
  <c r="T646" i="1"/>
  <c r="V646" i="1"/>
  <c r="AC646" i="1"/>
  <c r="AE646" i="1"/>
  <c r="AF646" i="1"/>
  <c r="AG646" i="1"/>
  <c r="AH646" i="1"/>
  <c r="AI646" i="1"/>
  <c r="AJ646" i="1"/>
  <c r="CX646" i="1" s="1"/>
  <c r="W646" i="1" s="1"/>
  <c r="CQ646" i="1"/>
  <c r="P646" i="1" s="1"/>
  <c r="CT646" i="1"/>
  <c r="S646" i="1" s="1"/>
  <c r="CU646" i="1"/>
  <c r="CV646" i="1"/>
  <c r="U646" i="1" s="1"/>
  <c r="CW646" i="1"/>
  <c r="GL646" i="1"/>
  <c r="GO646" i="1"/>
  <c r="GP646" i="1"/>
  <c r="GV646" i="1"/>
  <c r="HC646" i="1" s="1"/>
  <c r="GX646" i="1" s="1"/>
  <c r="C647" i="1"/>
  <c r="D647" i="1"/>
  <c r="I647" i="1"/>
  <c r="I649" i="1" s="1"/>
  <c r="K647" i="1"/>
  <c r="V647" i="1"/>
  <c r="AC647" i="1"/>
  <c r="AE647" i="1"/>
  <c r="AF647" i="1"/>
  <c r="AG647" i="1"/>
  <c r="CU647" i="1" s="1"/>
  <c r="T647" i="1" s="1"/>
  <c r="AH647" i="1"/>
  <c r="CV647" i="1" s="1"/>
  <c r="U647" i="1" s="1"/>
  <c r="AI647" i="1"/>
  <c r="CW647" i="1" s="1"/>
  <c r="AJ647" i="1"/>
  <c r="CX647" i="1" s="1"/>
  <c r="W647" i="1" s="1"/>
  <c r="CT647" i="1"/>
  <c r="S647" i="1" s="1"/>
  <c r="GL647" i="1"/>
  <c r="GO647" i="1"/>
  <c r="GP647" i="1"/>
  <c r="GV647" i="1"/>
  <c r="HC647" i="1"/>
  <c r="GX647" i="1" s="1"/>
  <c r="C648" i="1"/>
  <c r="D648" i="1"/>
  <c r="I648" i="1"/>
  <c r="R648" i="1" s="1"/>
  <c r="K648" i="1"/>
  <c r="P648" i="1"/>
  <c r="AB648" i="1"/>
  <c r="AC648" i="1"/>
  <c r="AD648" i="1"/>
  <c r="AE648" i="1"/>
  <c r="AF648" i="1"/>
  <c r="AG648" i="1"/>
  <c r="AH648" i="1"/>
  <c r="CV648" i="1" s="1"/>
  <c r="U648" i="1" s="1"/>
  <c r="AI648" i="1"/>
  <c r="AJ648" i="1"/>
  <c r="CX648" i="1" s="1"/>
  <c r="CQ648" i="1"/>
  <c r="CR648" i="1"/>
  <c r="Q648" i="1" s="1"/>
  <c r="CS648" i="1"/>
  <c r="CT648" i="1"/>
  <c r="S648" i="1" s="1"/>
  <c r="CU648" i="1"/>
  <c r="CW648" i="1"/>
  <c r="GL648" i="1"/>
  <c r="GO648" i="1"/>
  <c r="GP648" i="1"/>
  <c r="GV648" i="1"/>
  <c r="HC648" i="1"/>
  <c r="GX648" i="1" s="1"/>
  <c r="AC649" i="1"/>
  <c r="AD649" i="1"/>
  <c r="AB649" i="1" s="1"/>
  <c r="AE649" i="1"/>
  <c r="AF649" i="1"/>
  <c r="CT649" i="1" s="1"/>
  <c r="AG649" i="1"/>
  <c r="AH649" i="1"/>
  <c r="CV649" i="1" s="1"/>
  <c r="AI649" i="1"/>
  <c r="AJ649" i="1"/>
  <c r="CX649" i="1" s="1"/>
  <c r="CQ649" i="1"/>
  <c r="CR649" i="1"/>
  <c r="CS649" i="1"/>
  <c r="CU649" i="1"/>
  <c r="CW649" i="1"/>
  <c r="GL649" i="1"/>
  <c r="GO649" i="1"/>
  <c r="GP649" i="1"/>
  <c r="GV649" i="1"/>
  <c r="HC649" i="1" s="1"/>
  <c r="GX649" i="1" s="1"/>
  <c r="AB650" i="1"/>
  <c r="AC650" i="1"/>
  <c r="AD650" i="1"/>
  <c r="AE650" i="1"/>
  <c r="CR650" i="1" s="1"/>
  <c r="AF650" i="1"/>
  <c r="CT650" i="1" s="1"/>
  <c r="AG650" i="1"/>
  <c r="CU650" i="1" s="1"/>
  <c r="AH650" i="1"/>
  <c r="AI650" i="1"/>
  <c r="CW650" i="1" s="1"/>
  <c r="AJ650" i="1"/>
  <c r="CQ650" i="1"/>
  <c r="CS650" i="1"/>
  <c r="CV650" i="1"/>
  <c r="CX650" i="1"/>
  <c r="GL650" i="1"/>
  <c r="GO650" i="1"/>
  <c r="GP650" i="1"/>
  <c r="GV650" i="1"/>
  <c r="HC650" i="1"/>
  <c r="I651" i="1"/>
  <c r="T651" i="1"/>
  <c r="AC651" i="1"/>
  <c r="AE651" i="1"/>
  <c r="CS651" i="1" s="1"/>
  <c r="R651" i="1" s="1"/>
  <c r="AF651" i="1"/>
  <c r="CT651" i="1" s="1"/>
  <c r="S651" i="1" s="1"/>
  <c r="AG651" i="1"/>
  <c r="AH651" i="1"/>
  <c r="CV651" i="1" s="1"/>
  <c r="U651" i="1" s="1"/>
  <c r="AI651" i="1"/>
  <c r="AJ651" i="1"/>
  <c r="CX651" i="1" s="1"/>
  <c r="W651" i="1" s="1"/>
  <c r="CR651" i="1"/>
  <c r="Q651" i="1" s="1"/>
  <c r="CU651" i="1"/>
  <c r="CW651" i="1"/>
  <c r="V651" i="1" s="1"/>
  <c r="GL651" i="1"/>
  <c r="GO651" i="1"/>
  <c r="GP651" i="1"/>
  <c r="GV651" i="1"/>
  <c r="GX651" i="1"/>
  <c r="HC651" i="1"/>
  <c r="AC652" i="1"/>
  <c r="AD652" i="1"/>
  <c r="AB652" i="1" s="1"/>
  <c r="AE652" i="1"/>
  <c r="AF652" i="1"/>
  <c r="CT652" i="1" s="1"/>
  <c r="AG652" i="1"/>
  <c r="AH652" i="1"/>
  <c r="CV652" i="1" s="1"/>
  <c r="AI652" i="1"/>
  <c r="CW652" i="1" s="1"/>
  <c r="AJ652" i="1"/>
  <c r="CX652" i="1" s="1"/>
  <c r="CQ652" i="1"/>
  <c r="CR652" i="1"/>
  <c r="CS652" i="1"/>
  <c r="CU652" i="1"/>
  <c r="GL652" i="1"/>
  <c r="GO652" i="1"/>
  <c r="GP652" i="1"/>
  <c r="GV652" i="1"/>
  <c r="HC652" i="1" s="1"/>
  <c r="I653" i="1"/>
  <c r="K653" i="1"/>
  <c r="S653" i="1"/>
  <c r="T653" i="1"/>
  <c r="Y653" i="1"/>
  <c r="AC653" i="1"/>
  <c r="AE653" i="1"/>
  <c r="AF653" i="1"/>
  <c r="AG653" i="1"/>
  <c r="AH653" i="1"/>
  <c r="AI653" i="1"/>
  <c r="CW653" i="1" s="1"/>
  <c r="V653" i="1" s="1"/>
  <c r="AJ653" i="1"/>
  <c r="CT653" i="1"/>
  <c r="CU653" i="1"/>
  <c r="CV653" i="1"/>
  <c r="U653" i="1" s="1"/>
  <c r="CX653" i="1"/>
  <c r="W653" i="1" s="1"/>
  <c r="CY653" i="1"/>
  <c r="X653" i="1" s="1"/>
  <c r="CZ653" i="1"/>
  <c r="GL653" i="1"/>
  <c r="GO653" i="1"/>
  <c r="GP653" i="1"/>
  <c r="GV653" i="1"/>
  <c r="HC653" i="1" s="1"/>
  <c r="GX653" i="1" s="1"/>
  <c r="I654" i="1"/>
  <c r="K654" i="1"/>
  <c r="X654" i="1"/>
  <c r="Y654" i="1"/>
  <c r="AC654" i="1"/>
  <c r="AE654" i="1"/>
  <c r="AF654" i="1"/>
  <c r="AG654" i="1"/>
  <c r="AH654" i="1"/>
  <c r="AI654" i="1"/>
  <c r="AJ654" i="1"/>
  <c r="CX654" i="1" s="1"/>
  <c r="CT654" i="1"/>
  <c r="S654" i="1" s="1"/>
  <c r="CU654" i="1"/>
  <c r="CV654" i="1"/>
  <c r="CW654" i="1"/>
  <c r="CY654" i="1"/>
  <c r="CZ654" i="1"/>
  <c r="GL654" i="1"/>
  <c r="GO654" i="1"/>
  <c r="GP654" i="1"/>
  <c r="GV654" i="1"/>
  <c r="HC654" i="1" s="1"/>
  <c r="GX654" i="1" s="1"/>
  <c r="I655" i="1"/>
  <c r="K655" i="1"/>
  <c r="X655" i="1"/>
  <c r="AC655" i="1"/>
  <c r="AE655" i="1"/>
  <c r="AF655" i="1"/>
  <c r="AG655" i="1"/>
  <c r="CU655" i="1" s="1"/>
  <c r="AH655" i="1"/>
  <c r="CV655" i="1" s="1"/>
  <c r="U655" i="1" s="1"/>
  <c r="AI655" i="1"/>
  <c r="AJ655" i="1"/>
  <c r="CX655" i="1" s="1"/>
  <c r="CR655" i="1"/>
  <c r="CT655" i="1"/>
  <c r="CW655" i="1"/>
  <c r="V655" i="1" s="1"/>
  <c r="CY655" i="1"/>
  <c r="CZ655" i="1"/>
  <c r="Y655" i="1" s="1"/>
  <c r="GL655" i="1"/>
  <c r="GO655" i="1"/>
  <c r="GP655" i="1"/>
  <c r="GV655" i="1"/>
  <c r="HC655" i="1"/>
  <c r="GX655" i="1" s="1"/>
  <c r="I656" i="1"/>
  <c r="K656" i="1"/>
  <c r="Q656" i="1"/>
  <c r="V656" i="1"/>
  <c r="Y656" i="1"/>
  <c r="AB656" i="1"/>
  <c r="AC656" i="1"/>
  <c r="AD656" i="1"/>
  <c r="AE656" i="1"/>
  <c r="AF656" i="1"/>
  <c r="AG656" i="1"/>
  <c r="CU656" i="1" s="1"/>
  <c r="T656" i="1" s="1"/>
  <c r="AH656" i="1"/>
  <c r="AI656" i="1"/>
  <c r="AJ656" i="1"/>
  <c r="CX656" i="1" s="1"/>
  <c r="W656" i="1" s="1"/>
  <c r="CQ656" i="1"/>
  <c r="P656" i="1" s="1"/>
  <c r="CR656" i="1"/>
  <c r="CS656" i="1"/>
  <c r="R656" i="1" s="1"/>
  <c r="CT656" i="1"/>
  <c r="S656" i="1" s="1"/>
  <c r="CV656" i="1"/>
  <c r="U656" i="1" s="1"/>
  <c r="CW656" i="1"/>
  <c r="CY656" i="1"/>
  <c r="X656" i="1" s="1"/>
  <c r="CZ656" i="1"/>
  <c r="GL656" i="1"/>
  <c r="GO656" i="1"/>
  <c r="GP656" i="1"/>
  <c r="GV656" i="1"/>
  <c r="HC656" i="1" s="1"/>
  <c r="GX656" i="1"/>
  <c r="I657" i="1"/>
  <c r="K657" i="1"/>
  <c r="X657" i="1"/>
  <c r="Y657" i="1"/>
  <c r="AC657" i="1"/>
  <c r="AE657" i="1"/>
  <c r="AD657" i="1" s="1"/>
  <c r="AF657" i="1"/>
  <c r="AG657" i="1"/>
  <c r="CU657" i="1" s="1"/>
  <c r="AH657" i="1"/>
  <c r="AI657" i="1"/>
  <c r="CW657" i="1" s="1"/>
  <c r="V657" i="1" s="1"/>
  <c r="AJ657" i="1"/>
  <c r="CX657" i="1" s="1"/>
  <c r="W657" i="1" s="1"/>
  <c r="CR657" i="1"/>
  <c r="CS657" i="1"/>
  <c r="R657" i="1" s="1"/>
  <c r="CT657" i="1"/>
  <c r="CV657" i="1"/>
  <c r="U657" i="1" s="1"/>
  <c r="CY657" i="1"/>
  <c r="CZ657" i="1"/>
  <c r="GL657" i="1"/>
  <c r="GO657" i="1"/>
  <c r="GP657" i="1"/>
  <c r="GV657" i="1"/>
  <c r="HC657" i="1"/>
  <c r="GX657" i="1" s="1"/>
  <c r="I658" i="1"/>
  <c r="K658" i="1"/>
  <c r="Q658" i="1"/>
  <c r="S658" i="1"/>
  <c r="X658" i="1"/>
  <c r="AC658" i="1"/>
  <c r="AD658" i="1"/>
  <c r="AB658" i="1" s="1"/>
  <c r="AE658" i="1"/>
  <c r="CR658" i="1" s="1"/>
  <c r="AF658" i="1"/>
  <c r="AG658" i="1"/>
  <c r="AH658" i="1"/>
  <c r="CV658" i="1" s="1"/>
  <c r="U658" i="1" s="1"/>
  <c r="AI658" i="1"/>
  <c r="AJ658" i="1"/>
  <c r="CX658" i="1" s="1"/>
  <c r="W658" i="1" s="1"/>
  <c r="CQ658" i="1"/>
  <c r="P658" i="1" s="1"/>
  <c r="CP658" i="1" s="1"/>
  <c r="O658" i="1" s="1"/>
  <c r="CS658" i="1"/>
  <c r="R658" i="1" s="1"/>
  <c r="CT658" i="1"/>
  <c r="CU658" i="1"/>
  <c r="T658" i="1" s="1"/>
  <c r="CW658" i="1"/>
  <c r="V658" i="1" s="1"/>
  <c r="CY658" i="1"/>
  <c r="CZ658" i="1"/>
  <c r="Y658" i="1" s="1"/>
  <c r="GL658" i="1"/>
  <c r="GO658" i="1"/>
  <c r="GP658" i="1"/>
  <c r="GV658" i="1"/>
  <c r="HC658" i="1"/>
  <c r="GX658" i="1" s="1"/>
  <c r="P659" i="1"/>
  <c r="R659" i="1"/>
  <c r="U659" i="1"/>
  <c r="W659" i="1"/>
  <c r="AC659" i="1"/>
  <c r="AD659" i="1"/>
  <c r="AE659" i="1"/>
  <c r="AF659" i="1"/>
  <c r="CT659" i="1" s="1"/>
  <c r="S659" i="1" s="1"/>
  <c r="AG659" i="1"/>
  <c r="AH659" i="1"/>
  <c r="AI659" i="1"/>
  <c r="AJ659" i="1"/>
  <c r="CQ659" i="1"/>
  <c r="CR659" i="1"/>
  <c r="Q659" i="1" s="1"/>
  <c r="CS659" i="1"/>
  <c r="CU659" i="1"/>
  <c r="T659" i="1" s="1"/>
  <c r="CV659" i="1"/>
  <c r="CW659" i="1"/>
  <c r="V659" i="1" s="1"/>
  <c r="CX659" i="1"/>
  <c r="GL659" i="1"/>
  <c r="GO659" i="1"/>
  <c r="GP659" i="1"/>
  <c r="GV659" i="1"/>
  <c r="HC659" i="1"/>
  <c r="GX659" i="1" s="1"/>
  <c r="P660" i="1"/>
  <c r="U660" i="1"/>
  <c r="W660" i="1"/>
  <c r="AC660" i="1"/>
  <c r="AD660" i="1"/>
  <c r="AE660" i="1"/>
  <c r="AF660" i="1"/>
  <c r="CT660" i="1" s="1"/>
  <c r="S660" i="1" s="1"/>
  <c r="AG660" i="1"/>
  <c r="AH660" i="1"/>
  <c r="CV660" i="1" s="1"/>
  <c r="AI660" i="1"/>
  <c r="CW660" i="1" s="1"/>
  <c r="V660" i="1" s="1"/>
  <c r="AJ660" i="1"/>
  <c r="CX660" i="1" s="1"/>
  <c r="CQ660" i="1"/>
  <c r="CR660" i="1"/>
  <c r="Q660" i="1" s="1"/>
  <c r="CS660" i="1"/>
  <c r="R660" i="1" s="1"/>
  <c r="CU660" i="1"/>
  <c r="T660" i="1" s="1"/>
  <c r="GL660" i="1"/>
  <c r="GO660" i="1"/>
  <c r="GP660" i="1"/>
  <c r="GV660" i="1"/>
  <c r="HC660" i="1" s="1"/>
  <c r="GX660" i="1" s="1"/>
  <c r="HG660" i="1"/>
  <c r="P661" i="1"/>
  <c r="S661" i="1"/>
  <c r="U661" i="1"/>
  <c r="AC661" i="1"/>
  <c r="AE661" i="1"/>
  <c r="AF661" i="1"/>
  <c r="CT661" i="1" s="1"/>
  <c r="AG661" i="1"/>
  <c r="CU661" i="1" s="1"/>
  <c r="T661" i="1" s="1"/>
  <c r="AH661" i="1"/>
  <c r="AI661" i="1"/>
  <c r="AJ661" i="1"/>
  <c r="CQ661" i="1"/>
  <c r="CV661" i="1"/>
  <c r="CW661" i="1"/>
  <c r="V661" i="1" s="1"/>
  <c r="CX661" i="1"/>
  <c r="W661" i="1" s="1"/>
  <c r="GL661" i="1"/>
  <c r="GO661" i="1"/>
  <c r="GP661" i="1"/>
  <c r="GV661" i="1"/>
  <c r="GX661" i="1"/>
  <c r="HC661" i="1"/>
  <c r="P662" i="1"/>
  <c r="R662" i="1"/>
  <c r="AC662" i="1"/>
  <c r="CQ662" i="1" s="1"/>
  <c r="AE662" i="1"/>
  <c r="CR662" i="1" s="1"/>
  <c r="Q662" i="1" s="1"/>
  <c r="AF662" i="1"/>
  <c r="CT662" i="1" s="1"/>
  <c r="S662" i="1" s="1"/>
  <c r="AG662" i="1"/>
  <c r="AH662" i="1"/>
  <c r="CV662" i="1" s="1"/>
  <c r="U662" i="1" s="1"/>
  <c r="AI662" i="1"/>
  <c r="AJ662" i="1"/>
  <c r="CS662" i="1"/>
  <c r="CU662" i="1"/>
  <c r="T662" i="1" s="1"/>
  <c r="CW662" i="1"/>
  <c r="V662" i="1" s="1"/>
  <c r="CX662" i="1"/>
  <c r="W662" i="1" s="1"/>
  <c r="CZ662" i="1"/>
  <c r="Y662" i="1" s="1"/>
  <c r="GL662" i="1"/>
  <c r="GO662" i="1"/>
  <c r="GP662" i="1"/>
  <c r="GV662" i="1"/>
  <c r="HC662" i="1" s="1"/>
  <c r="GX662" i="1" s="1"/>
  <c r="P663" i="1"/>
  <c r="S663" i="1"/>
  <c r="V663" i="1"/>
  <c r="AC663" i="1"/>
  <c r="CQ663" i="1" s="1"/>
  <c r="AE663" i="1"/>
  <c r="AD663" i="1" s="1"/>
  <c r="AB663" i="1" s="1"/>
  <c r="AF663" i="1"/>
  <c r="AG663" i="1"/>
  <c r="AH663" i="1"/>
  <c r="AI663" i="1"/>
  <c r="CW663" i="1" s="1"/>
  <c r="AJ663" i="1"/>
  <c r="CR663" i="1"/>
  <c r="Q663" i="1" s="1"/>
  <c r="CS663" i="1"/>
  <c r="R663" i="1" s="1"/>
  <c r="CT663" i="1"/>
  <c r="CU663" i="1"/>
  <c r="T663" i="1" s="1"/>
  <c r="CV663" i="1"/>
  <c r="U663" i="1" s="1"/>
  <c r="CX663" i="1"/>
  <c r="W663" i="1" s="1"/>
  <c r="GL663" i="1"/>
  <c r="GO663" i="1"/>
  <c r="GP663" i="1"/>
  <c r="GV663" i="1"/>
  <c r="HC663" i="1" s="1"/>
  <c r="GX663" i="1" s="1"/>
  <c r="S664" i="1"/>
  <c r="U664" i="1"/>
  <c r="W664" i="1"/>
  <c r="AB664" i="1"/>
  <c r="AC664" i="1"/>
  <c r="AD664" i="1"/>
  <c r="AE664" i="1"/>
  <c r="AF664" i="1"/>
  <c r="CT664" i="1" s="1"/>
  <c r="AG664" i="1"/>
  <c r="CU664" i="1" s="1"/>
  <c r="T664" i="1" s="1"/>
  <c r="AH664" i="1"/>
  <c r="CV664" i="1" s="1"/>
  <c r="AI664" i="1"/>
  <c r="CW664" i="1" s="1"/>
  <c r="V664" i="1" s="1"/>
  <c r="AJ664" i="1"/>
  <c r="CQ664" i="1"/>
  <c r="P664" i="1" s="1"/>
  <c r="CP664" i="1" s="1"/>
  <c r="O664" i="1" s="1"/>
  <c r="CR664" i="1"/>
  <c r="Q664" i="1" s="1"/>
  <c r="CS664" i="1"/>
  <c r="R664" i="1" s="1"/>
  <c r="CZ664" i="1" s="1"/>
  <c r="Y664" i="1" s="1"/>
  <c r="CX664" i="1"/>
  <c r="GL664" i="1"/>
  <c r="GO664" i="1"/>
  <c r="GP664" i="1"/>
  <c r="GV664" i="1"/>
  <c r="HC664" i="1" s="1"/>
  <c r="GX664" i="1"/>
  <c r="HG664" i="1"/>
  <c r="AC665" i="1"/>
  <c r="CQ665" i="1" s="1"/>
  <c r="P665" i="1" s="1"/>
  <c r="CP665" i="1" s="1"/>
  <c r="O665" i="1" s="1"/>
  <c r="AD665" i="1"/>
  <c r="AE665" i="1"/>
  <c r="CR665" i="1" s="1"/>
  <c r="Q665" i="1" s="1"/>
  <c r="AF665" i="1"/>
  <c r="AG665" i="1"/>
  <c r="CU665" i="1" s="1"/>
  <c r="T665" i="1" s="1"/>
  <c r="AH665" i="1"/>
  <c r="CV665" i="1" s="1"/>
  <c r="U665" i="1" s="1"/>
  <c r="AI665" i="1"/>
  <c r="AJ665" i="1"/>
  <c r="CX665" i="1" s="1"/>
  <c r="W665" i="1" s="1"/>
  <c r="CT665" i="1"/>
  <c r="S665" i="1" s="1"/>
  <c r="CW665" i="1"/>
  <c r="V665" i="1" s="1"/>
  <c r="GL665" i="1"/>
  <c r="GO665" i="1"/>
  <c r="GP665" i="1"/>
  <c r="GV665" i="1"/>
  <c r="HC665" i="1" s="1"/>
  <c r="GX665" i="1" s="1"/>
  <c r="P666" i="1"/>
  <c r="U666" i="1"/>
  <c r="W666" i="1"/>
  <c r="AC666" i="1"/>
  <c r="AD666" i="1"/>
  <c r="AB666" i="1" s="1"/>
  <c r="AE666" i="1"/>
  <c r="CR666" i="1" s="1"/>
  <c r="Q666" i="1" s="1"/>
  <c r="CP666" i="1" s="1"/>
  <c r="O666" i="1" s="1"/>
  <c r="AF666" i="1"/>
  <c r="CT666" i="1" s="1"/>
  <c r="S666" i="1" s="1"/>
  <c r="AG666" i="1"/>
  <c r="AH666" i="1"/>
  <c r="AI666" i="1"/>
  <c r="CW666" i="1" s="1"/>
  <c r="V666" i="1" s="1"/>
  <c r="AJ666" i="1"/>
  <c r="CQ666" i="1"/>
  <c r="CU666" i="1"/>
  <c r="T666" i="1" s="1"/>
  <c r="CV666" i="1"/>
  <c r="CX666" i="1"/>
  <c r="GL666" i="1"/>
  <c r="GO666" i="1"/>
  <c r="GP666" i="1"/>
  <c r="GV666" i="1"/>
  <c r="GX666" i="1"/>
  <c r="HC666" i="1"/>
  <c r="HG666" i="1"/>
  <c r="C667" i="1"/>
  <c r="D667" i="1"/>
  <c r="I667" i="1"/>
  <c r="K667" i="1"/>
  <c r="AC667" i="1"/>
  <c r="AE667" i="1"/>
  <c r="AD667" i="1" s="1"/>
  <c r="AF667" i="1"/>
  <c r="AG667" i="1"/>
  <c r="AH667" i="1"/>
  <c r="CV667" i="1" s="1"/>
  <c r="AI667" i="1"/>
  <c r="CW667" i="1" s="1"/>
  <c r="V667" i="1" s="1"/>
  <c r="AJ667" i="1"/>
  <c r="CX667" i="1" s="1"/>
  <c r="W667" i="1" s="1"/>
  <c r="CR667" i="1"/>
  <c r="Q667" i="1" s="1"/>
  <c r="CT667" i="1"/>
  <c r="S667" i="1" s="1"/>
  <c r="CU667" i="1"/>
  <c r="GL667" i="1"/>
  <c r="GO667" i="1"/>
  <c r="GP667" i="1"/>
  <c r="GV667" i="1"/>
  <c r="HC667" i="1" s="1"/>
  <c r="GX667" i="1" s="1"/>
  <c r="C668" i="1"/>
  <c r="D668" i="1"/>
  <c r="I668" i="1"/>
  <c r="K668" i="1"/>
  <c r="R668" i="1"/>
  <c r="T668" i="1"/>
  <c r="AC668" i="1"/>
  <c r="CQ668" i="1" s="1"/>
  <c r="P668" i="1" s="1"/>
  <c r="AE668" i="1"/>
  <c r="AD668" i="1" s="1"/>
  <c r="AF668" i="1"/>
  <c r="CT668" i="1" s="1"/>
  <c r="S668" i="1" s="1"/>
  <c r="AG668" i="1"/>
  <c r="AH668" i="1"/>
  <c r="CV668" i="1" s="1"/>
  <c r="U668" i="1" s="1"/>
  <c r="AI668" i="1"/>
  <c r="AJ668" i="1"/>
  <c r="CX668" i="1" s="1"/>
  <c r="W668" i="1" s="1"/>
  <c r="CR668" i="1"/>
  <c r="Q668" i="1" s="1"/>
  <c r="CS668" i="1"/>
  <c r="CU668" i="1"/>
  <c r="CW668" i="1"/>
  <c r="V668" i="1" s="1"/>
  <c r="GL668" i="1"/>
  <c r="GO668" i="1"/>
  <c r="GP668" i="1"/>
  <c r="GV668" i="1"/>
  <c r="HC668" i="1" s="1"/>
  <c r="GX668" i="1" s="1"/>
  <c r="I669" i="1"/>
  <c r="AB669" i="1"/>
  <c r="AC669" i="1"/>
  <c r="AD669" i="1"/>
  <c r="AE669" i="1"/>
  <c r="AF669" i="1"/>
  <c r="CT669" i="1" s="1"/>
  <c r="AG669" i="1"/>
  <c r="AH669" i="1"/>
  <c r="AI669" i="1"/>
  <c r="CW669" i="1" s="1"/>
  <c r="AJ669" i="1"/>
  <c r="CX669" i="1" s="1"/>
  <c r="CQ669" i="1"/>
  <c r="CR669" i="1"/>
  <c r="CS669" i="1"/>
  <c r="CU669" i="1"/>
  <c r="CV669" i="1"/>
  <c r="GL669" i="1"/>
  <c r="GO669" i="1"/>
  <c r="GP669" i="1"/>
  <c r="GV669" i="1"/>
  <c r="HC669" i="1"/>
  <c r="AC670" i="1"/>
  <c r="AE670" i="1"/>
  <c r="CR670" i="1" s="1"/>
  <c r="AF670" i="1"/>
  <c r="CT670" i="1" s="1"/>
  <c r="AG670" i="1"/>
  <c r="CU670" i="1" s="1"/>
  <c r="AH670" i="1"/>
  <c r="AI670" i="1"/>
  <c r="AJ670" i="1"/>
  <c r="CX670" i="1" s="1"/>
  <c r="CQ670" i="1"/>
  <c r="CV670" i="1"/>
  <c r="CW670" i="1"/>
  <c r="GL670" i="1"/>
  <c r="GO670" i="1"/>
  <c r="GP670" i="1"/>
  <c r="GV670" i="1"/>
  <c r="HC670" i="1"/>
  <c r="C671" i="1"/>
  <c r="D671" i="1"/>
  <c r="I671" i="1"/>
  <c r="K671" i="1"/>
  <c r="V671" i="1"/>
  <c r="AC671" i="1"/>
  <c r="AE671" i="1"/>
  <c r="AF671" i="1"/>
  <c r="AG671" i="1"/>
  <c r="CU671" i="1" s="1"/>
  <c r="T671" i="1" s="1"/>
  <c r="AH671" i="1"/>
  <c r="AI671" i="1"/>
  <c r="AJ671" i="1"/>
  <c r="CX671" i="1" s="1"/>
  <c r="W671" i="1" s="1"/>
  <c r="CT671" i="1"/>
  <c r="S671" i="1" s="1"/>
  <c r="CV671" i="1"/>
  <c r="U671" i="1" s="1"/>
  <c r="CW671" i="1"/>
  <c r="GL671" i="1"/>
  <c r="GO671" i="1"/>
  <c r="GP671" i="1"/>
  <c r="GV671" i="1"/>
  <c r="HC671" i="1" s="1"/>
  <c r="GX671" i="1" s="1"/>
  <c r="C672" i="1"/>
  <c r="D672" i="1"/>
  <c r="I672" i="1"/>
  <c r="K672" i="1"/>
  <c r="T672" i="1"/>
  <c r="V672" i="1"/>
  <c r="AC672" i="1"/>
  <c r="CQ672" i="1" s="1"/>
  <c r="P672" i="1" s="1"/>
  <c r="AD672" i="1"/>
  <c r="AE672" i="1"/>
  <c r="CS672" i="1" s="1"/>
  <c r="R672" i="1" s="1"/>
  <c r="AF672" i="1"/>
  <c r="AG672" i="1"/>
  <c r="AH672" i="1"/>
  <c r="CV672" i="1" s="1"/>
  <c r="U672" i="1" s="1"/>
  <c r="AI672" i="1"/>
  <c r="AJ672" i="1"/>
  <c r="CX672" i="1" s="1"/>
  <c r="W672" i="1" s="1"/>
  <c r="CR672" i="1"/>
  <c r="Q672" i="1" s="1"/>
  <c r="CT672" i="1"/>
  <c r="S672" i="1" s="1"/>
  <c r="CY672" i="1" s="1"/>
  <c r="X672" i="1" s="1"/>
  <c r="CU672" i="1"/>
  <c r="CW672" i="1"/>
  <c r="GL672" i="1"/>
  <c r="GO672" i="1"/>
  <c r="GP672" i="1"/>
  <c r="GV672" i="1"/>
  <c r="HC672" i="1" s="1"/>
  <c r="GX672" i="1" s="1"/>
  <c r="I673" i="1"/>
  <c r="K673" i="1"/>
  <c r="V673" i="1"/>
  <c r="AC673" i="1"/>
  <c r="AE673" i="1"/>
  <c r="AF673" i="1"/>
  <c r="AG673" i="1"/>
  <c r="CU673" i="1" s="1"/>
  <c r="T673" i="1" s="1"/>
  <c r="AH673" i="1"/>
  <c r="AI673" i="1"/>
  <c r="AJ673" i="1"/>
  <c r="CX673" i="1" s="1"/>
  <c r="W673" i="1" s="1"/>
  <c r="CT673" i="1"/>
  <c r="S673" i="1" s="1"/>
  <c r="CV673" i="1"/>
  <c r="U673" i="1" s="1"/>
  <c r="CW673" i="1"/>
  <c r="GL673" i="1"/>
  <c r="GO673" i="1"/>
  <c r="GP673" i="1"/>
  <c r="GV673" i="1"/>
  <c r="HC673" i="1" s="1"/>
  <c r="GX673" i="1" s="1"/>
  <c r="I674" i="1"/>
  <c r="K674" i="1"/>
  <c r="V674" i="1"/>
  <c r="AC674" i="1"/>
  <c r="AE674" i="1"/>
  <c r="CR674" i="1" s="1"/>
  <c r="Q674" i="1" s="1"/>
  <c r="AF674" i="1"/>
  <c r="CT674" i="1" s="1"/>
  <c r="S674" i="1" s="1"/>
  <c r="AG674" i="1"/>
  <c r="CU674" i="1" s="1"/>
  <c r="T674" i="1" s="1"/>
  <c r="AH674" i="1"/>
  <c r="AI674" i="1"/>
  <c r="AJ674" i="1"/>
  <c r="CX674" i="1" s="1"/>
  <c r="W674" i="1" s="1"/>
  <c r="CQ674" i="1"/>
  <c r="P674" i="1" s="1"/>
  <c r="CV674" i="1"/>
  <c r="U674" i="1" s="1"/>
  <c r="CW674" i="1"/>
  <c r="GL674" i="1"/>
  <c r="GO674" i="1"/>
  <c r="GP674" i="1"/>
  <c r="GV674" i="1"/>
  <c r="HC674" i="1"/>
  <c r="GX674" i="1" s="1"/>
  <c r="HG674" i="1"/>
  <c r="I675" i="1"/>
  <c r="K675" i="1"/>
  <c r="P675" i="1"/>
  <c r="R675" i="1"/>
  <c r="W675" i="1"/>
  <c r="X675" i="1"/>
  <c r="AC675" i="1"/>
  <c r="AB675" i="1" s="1"/>
  <c r="AD675" i="1"/>
  <c r="AE675" i="1"/>
  <c r="AF675" i="1"/>
  <c r="CT675" i="1" s="1"/>
  <c r="S675" i="1" s="1"/>
  <c r="AG675" i="1"/>
  <c r="AH675" i="1"/>
  <c r="CV675" i="1" s="1"/>
  <c r="U675" i="1" s="1"/>
  <c r="AI675" i="1"/>
  <c r="AJ675" i="1"/>
  <c r="CQ675" i="1"/>
  <c r="CR675" i="1"/>
  <c r="Q675" i="1" s="1"/>
  <c r="CS675" i="1"/>
  <c r="CU675" i="1"/>
  <c r="T675" i="1" s="1"/>
  <c r="CW675" i="1"/>
  <c r="V675" i="1" s="1"/>
  <c r="CX675" i="1"/>
  <c r="CY675" i="1"/>
  <c r="CZ675" i="1"/>
  <c r="Y675" i="1" s="1"/>
  <c r="GL675" i="1"/>
  <c r="GO675" i="1"/>
  <c r="GP675" i="1"/>
  <c r="GV675" i="1"/>
  <c r="HC675" i="1" s="1"/>
  <c r="GX675" i="1" s="1"/>
  <c r="I676" i="1"/>
  <c r="R676" i="1" s="1"/>
  <c r="K676" i="1"/>
  <c r="Y676" i="1"/>
  <c r="AC676" i="1"/>
  <c r="AB676" i="1" s="1"/>
  <c r="AD676" i="1"/>
  <c r="AE676" i="1"/>
  <c r="AF676" i="1"/>
  <c r="CT676" i="1" s="1"/>
  <c r="AG676" i="1"/>
  <c r="CU676" i="1" s="1"/>
  <c r="AH676" i="1"/>
  <c r="CV676" i="1" s="1"/>
  <c r="U676" i="1" s="1"/>
  <c r="AI676" i="1"/>
  <c r="AJ676" i="1"/>
  <c r="CR676" i="1"/>
  <c r="Q676" i="1" s="1"/>
  <c r="CS676" i="1"/>
  <c r="CW676" i="1"/>
  <c r="V676" i="1" s="1"/>
  <c r="CX676" i="1"/>
  <c r="CY676" i="1"/>
  <c r="X676" i="1" s="1"/>
  <c r="CZ676" i="1"/>
  <c r="GL676" i="1"/>
  <c r="GO676" i="1"/>
  <c r="GP676" i="1"/>
  <c r="GV676" i="1"/>
  <c r="HC676" i="1" s="1"/>
  <c r="C677" i="1"/>
  <c r="D677" i="1"/>
  <c r="I677" i="1"/>
  <c r="K677" i="1"/>
  <c r="P677" i="1"/>
  <c r="R677" i="1"/>
  <c r="W677" i="1"/>
  <c r="AC677" i="1"/>
  <c r="AD677" i="1"/>
  <c r="AE677" i="1"/>
  <c r="AF677" i="1"/>
  <c r="CT677" i="1" s="1"/>
  <c r="S677" i="1" s="1"/>
  <c r="AG677" i="1"/>
  <c r="AH677" i="1"/>
  <c r="CV677" i="1" s="1"/>
  <c r="U677" i="1" s="1"/>
  <c r="AI677" i="1"/>
  <c r="AJ677" i="1"/>
  <c r="CQ677" i="1"/>
  <c r="CR677" i="1"/>
  <c r="Q677" i="1" s="1"/>
  <c r="CS677" i="1"/>
  <c r="CU677" i="1"/>
  <c r="T677" i="1" s="1"/>
  <c r="CW677" i="1"/>
  <c r="V677" i="1" s="1"/>
  <c r="CX677" i="1"/>
  <c r="GL677" i="1"/>
  <c r="GO677" i="1"/>
  <c r="GP677" i="1"/>
  <c r="GV677" i="1"/>
  <c r="HC677" i="1" s="1"/>
  <c r="GX677" i="1"/>
  <c r="C678" i="1"/>
  <c r="D678" i="1"/>
  <c r="I678" i="1"/>
  <c r="K678" i="1"/>
  <c r="P678" i="1"/>
  <c r="U678" i="1"/>
  <c r="W678" i="1"/>
  <c r="AC678" i="1"/>
  <c r="AD678" i="1"/>
  <c r="AB678" i="1" s="1"/>
  <c r="AE678" i="1"/>
  <c r="CR678" i="1" s="1"/>
  <c r="Q678" i="1" s="1"/>
  <c r="AF678" i="1"/>
  <c r="CT678" i="1" s="1"/>
  <c r="S678" i="1" s="1"/>
  <c r="AG678" i="1"/>
  <c r="AH678" i="1"/>
  <c r="AI678" i="1"/>
  <c r="CW678" i="1" s="1"/>
  <c r="V678" i="1" s="1"/>
  <c r="AJ678" i="1"/>
  <c r="CQ678" i="1"/>
  <c r="CU678" i="1"/>
  <c r="T678" i="1" s="1"/>
  <c r="CV678" i="1"/>
  <c r="CX678" i="1"/>
  <c r="GL678" i="1"/>
  <c r="GO678" i="1"/>
  <c r="GP678" i="1"/>
  <c r="GV678" i="1"/>
  <c r="GX678" i="1"/>
  <c r="HC678" i="1"/>
  <c r="I679" i="1"/>
  <c r="K679" i="1"/>
  <c r="P679" i="1"/>
  <c r="R679" i="1"/>
  <c r="W679" i="1"/>
  <c r="X679" i="1"/>
  <c r="AC679" i="1"/>
  <c r="AD679" i="1"/>
  <c r="AE679" i="1"/>
  <c r="AF679" i="1"/>
  <c r="CT679" i="1" s="1"/>
  <c r="S679" i="1" s="1"/>
  <c r="AG679" i="1"/>
  <c r="AH679" i="1"/>
  <c r="CV679" i="1" s="1"/>
  <c r="U679" i="1" s="1"/>
  <c r="AI679" i="1"/>
  <c r="AJ679" i="1"/>
  <c r="CQ679" i="1"/>
  <c r="CR679" i="1"/>
  <c r="Q679" i="1" s="1"/>
  <c r="CS679" i="1"/>
  <c r="CU679" i="1"/>
  <c r="T679" i="1" s="1"/>
  <c r="CW679" i="1"/>
  <c r="V679" i="1" s="1"/>
  <c r="CX679" i="1"/>
  <c r="CY679" i="1"/>
  <c r="CZ679" i="1"/>
  <c r="Y679" i="1" s="1"/>
  <c r="GL679" i="1"/>
  <c r="GO679" i="1"/>
  <c r="GP679" i="1"/>
  <c r="GV679" i="1"/>
  <c r="HC679" i="1" s="1"/>
  <c r="GX679" i="1"/>
  <c r="I680" i="1"/>
  <c r="R680" i="1" s="1"/>
  <c r="K680" i="1"/>
  <c r="Y680" i="1"/>
  <c r="AC680" i="1"/>
  <c r="AB680" i="1" s="1"/>
  <c r="AD680" i="1"/>
  <c r="AE680" i="1"/>
  <c r="AF680" i="1"/>
  <c r="CT680" i="1" s="1"/>
  <c r="AG680" i="1"/>
  <c r="CU680" i="1" s="1"/>
  <c r="AH680" i="1"/>
  <c r="CV680" i="1" s="1"/>
  <c r="AI680" i="1"/>
  <c r="AJ680" i="1"/>
  <c r="CR680" i="1"/>
  <c r="CS680" i="1"/>
  <c r="CW680" i="1"/>
  <c r="CX680" i="1"/>
  <c r="CY680" i="1"/>
  <c r="X680" i="1" s="1"/>
  <c r="CZ680" i="1"/>
  <c r="GL680" i="1"/>
  <c r="GO680" i="1"/>
  <c r="GP680" i="1"/>
  <c r="GV680" i="1"/>
  <c r="HC680" i="1" s="1"/>
  <c r="C681" i="1"/>
  <c r="D681" i="1"/>
  <c r="I681" i="1"/>
  <c r="K681" i="1"/>
  <c r="P681" i="1"/>
  <c r="R681" i="1"/>
  <c r="W681" i="1"/>
  <c r="AC681" i="1"/>
  <c r="AD681" i="1"/>
  <c r="AE681" i="1"/>
  <c r="AF681" i="1"/>
  <c r="CT681" i="1" s="1"/>
  <c r="S681" i="1" s="1"/>
  <c r="AG681" i="1"/>
  <c r="AH681" i="1"/>
  <c r="CV681" i="1" s="1"/>
  <c r="U681" i="1" s="1"/>
  <c r="AI681" i="1"/>
  <c r="AJ681" i="1"/>
  <c r="CQ681" i="1"/>
  <c r="CR681" i="1"/>
  <c r="Q681" i="1" s="1"/>
  <c r="CS681" i="1"/>
  <c r="CU681" i="1"/>
  <c r="T681" i="1" s="1"/>
  <c r="CW681" i="1"/>
  <c r="V681" i="1" s="1"/>
  <c r="CX681" i="1"/>
  <c r="GL681" i="1"/>
  <c r="GO681" i="1"/>
  <c r="GP681" i="1"/>
  <c r="GV681" i="1"/>
  <c r="HC681" i="1" s="1"/>
  <c r="GX681" i="1" s="1"/>
  <c r="C682" i="1"/>
  <c r="D682" i="1"/>
  <c r="I682" i="1"/>
  <c r="K682" i="1"/>
  <c r="P682" i="1"/>
  <c r="U682" i="1"/>
  <c r="W682" i="1"/>
  <c r="AC682" i="1"/>
  <c r="AD682" i="1"/>
  <c r="AB682" i="1" s="1"/>
  <c r="AE682" i="1"/>
  <c r="CR682" i="1" s="1"/>
  <c r="Q682" i="1" s="1"/>
  <c r="CP682" i="1" s="1"/>
  <c r="O682" i="1" s="1"/>
  <c r="AF682" i="1"/>
  <c r="CT682" i="1" s="1"/>
  <c r="S682" i="1" s="1"/>
  <c r="AG682" i="1"/>
  <c r="AH682" i="1"/>
  <c r="AI682" i="1"/>
  <c r="CW682" i="1" s="1"/>
  <c r="V682" i="1" s="1"/>
  <c r="AJ682" i="1"/>
  <c r="CQ682" i="1"/>
  <c r="CU682" i="1"/>
  <c r="T682" i="1" s="1"/>
  <c r="CV682" i="1"/>
  <c r="CX682" i="1"/>
  <c r="GL682" i="1"/>
  <c r="GO682" i="1"/>
  <c r="GP682" i="1"/>
  <c r="GV682" i="1"/>
  <c r="GX682" i="1"/>
  <c r="HC682" i="1"/>
  <c r="I683" i="1"/>
  <c r="K683" i="1"/>
  <c r="P683" i="1"/>
  <c r="R683" i="1"/>
  <c r="W683" i="1"/>
  <c r="X683" i="1"/>
  <c r="AC683" i="1"/>
  <c r="AB683" i="1" s="1"/>
  <c r="AD683" i="1"/>
  <c r="AE683" i="1"/>
  <c r="AF683" i="1"/>
  <c r="CT683" i="1" s="1"/>
  <c r="S683" i="1" s="1"/>
  <c r="AG683" i="1"/>
  <c r="AH683" i="1"/>
  <c r="CV683" i="1" s="1"/>
  <c r="U683" i="1" s="1"/>
  <c r="AI683" i="1"/>
  <c r="AJ683" i="1"/>
  <c r="CQ683" i="1"/>
  <c r="CR683" i="1"/>
  <c r="Q683" i="1" s="1"/>
  <c r="CS683" i="1"/>
  <c r="CU683" i="1"/>
  <c r="T683" i="1" s="1"/>
  <c r="CW683" i="1"/>
  <c r="V683" i="1" s="1"/>
  <c r="CX683" i="1"/>
  <c r="CY683" i="1"/>
  <c r="CZ683" i="1"/>
  <c r="Y683" i="1" s="1"/>
  <c r="GL683" i="1"/>
  <c r="GO683" i="1"/>
  <c r="GP683" i="1"/>
  <c r="GV683" i="1"/>
  <c r="HC683" i="1" s="1"/>
  <c r="GX683" i="1"/>
  <c r="I684" i="1"/>
  <c r="R684" i="1" s="1"/>
  <c r="K684" i="1"/>
  <c r="W684" i="1"/>
  <c r="Y684" i="1"/>
  <c r="AC684" i="1"/>
  <c r="AB684" i="1" s="1"/>
  <c r="AD684" i="1"/>
  <c r="AE684" i="1"/>
  <c r="AF684" i="1"/>
  <c r="CT684" i="1" s="1"/>
  <c r="S684" i="1" s="1"/>
  <c r="AG684" i="1"/>
  <c r="CU684" i="1" s="1"/>
  <c r="AH684" i="1"/>
  <c r="CV684" i="1" s="1"/>
  <c r="U684" i="1" s="1"/>
  <c r="AI684" i="1"/>
  <c r="AJ684" i="1"/>
  <c r="CR684" i="1"/>
  <c r="CS684" i="1"/>
  <c r="CW684" i="1"/>
  <c r="V684" i="1" s="1"/>
  <c r="CX684" i="1"/>
  <c r="CY684" i="1"/>
  <c r="X684" i="1" s="1"/>
  <c r="CZ684" i="1"/>
  <c r="GL684" i="1"/>
  <c r="GO684" i="1"/>
  <c r="GP684" i="1"/>
  <c r="GV684" i="1"/>
  <c r="HC684" i="1" s="1"/>
  <c r="C685" i="1"/>
  <c r="D685" i="1"/>
  <c r="I685" i="1"/>
  <c r="K685" i="1"/>
  <c r="P685" i="1"/>
  <c r="R685" i="1"/>
  <c r="W685" i="1"/>
  <c r="AC685" i="1"/>
  <c r="AB685" i="1" s="1"/>
  <c r="AD685" i="1"/>
  <c r="AE685" i="1"/>
  <c r="AF685" i="1"/>
  <c r="CT685" i="1" s="1"/>
  <c r="S685" i="1" s="1"/>
  <c r="AG685" i="1"/>
  <c r="AH685" i="1"/>
  <c r="CV685" i="1" s="1"/>
  <c r="U685" i="1" s="1"/>
  <c r="AI685" i="1"/>
  <c r="AJ685" i="1"/>
  <c r="CQ685" i="1"/>
  <c r="CR685" i="1"/>
  <c r="Q685" i="1" s="1"/>
  <c r="CS685" i="1"/>
  <c r="CU685" i="1"/>
  <c r="T685" i="1" s="1"/>
  <c r="CW685" i="1"/>
  <c r="V685" i="1" s="1"/>
  <c r="CX685" i="1"/>
  <c r="GL685" i="1"/>
  <c r="GO685" i="1"/>
  <c r="GP685" i="1"/>
  <c r="GV685" i="1"/>
  <c r="HC685" i="1" s="1"/>
  <c r="GX685" i="1" s="1"/>
  <c r="C686" i="1"/>
  <c r="D686" i="1"/>
  <c r="I686" i="1"/>
  <c r="K686" i="1"/>
  <c r="P686" i="1"/>
  <c r="U686" i="1"/>
  <c r="W686" i="1"/>
  <c r="AC686" i="1"/>
  <c r="AD686" i="1"/>
  <c r="AB686" i="1" s="1"/>
  <c r="AE686" i="1"/>
  <c r="CR686" i="1" s="1"/>
  <c r="Q686" i="1" s="1"/>
  <c r="CP686" i="1" s="1"/>
  <c r="O686" i="1" s="1"/>
  <c r="AF686" i="1"/>
  <c r="CT686" i="1" s="1"/>
  <c r="S686" i="1" s="1"/>
  <c r="AG686" i="1"/>
  <c r="AH686" i="1"/>
  <c r="AI686" i="1"/>
  <c r="CW686" i="1" s="1"/>
  <c r="V686" i="1" s="1"/>
  <c r="AJ686" i="1"/>
  <c r="CQ686" i="1"/>
  <c r="CU686" i="1"/>
  <c r="T686" i="1" s="1"/>
  <c r="CV686" i="1"/>
  <c r="CX686" i="1"/>
  <c r="GL686" i="1"/>
  <c r="GO686" i="1"/>
  <c r="GP686" i="1"/>
  <c r="GV686" i="1"/>
  <c r="GX686" i="1"/>
  <c r="HC686" i="1"/>
  <c r="I687" i="1"/>
  <c r="K687" i="1"/>
  <c r="P687" i="1"/>
  <c r="R687" i="1"/>
  <c r="W687" i="1"/>
  <c r="X687" i="1"/>
  <c r="Y687" i="1"/>
  <c r="AC687" i="1"/>
  <c r="AD687" i="1"/>
  <c r="AE687" i="1"/>
  <c r="AF687" i="1"/>
  <c r="CT687" i="1" s="1"/>
  <c r="S687" i="1" s="1"/>
  <c r="AG687" i="1"/>
  <c r="AH687" i="1"/>
  <c r="CV687" i="1" s="1"/>
  <c r="U687" i="1" s="1"/>
  <c r="AI687" i="1"/>
  <c r="AJ687" i="1"/>
  <c r="CQ687" i="1"/>
  <c r="CR687" i="1"/>
  <c r="Q687" i="1" s="1"/>
  <c r="CS687" i="1"/>
  <c r="CU687" i="1"/>
  <c r="T687" i="1" s="1"/>
  <c r="CW687" i="1"/>
  <c r="V687" i="1" s="1"/>
  <c r="CX687" i="1"/>
  <c r="CY687" i="1"/>
  <c r="CZ687" i="1"/>
  <c r="GL687" i="1"/>
  <c r="GO687" i="1"/>
  <c r="GP687" i="1"/>
  <c r="GV687" i="1"/>
  <c r="HC687" i="1" s="1"/>
  <c r="GX687" i="1"/>
  <c r="I688" i="1"/>
  <c r="R688" i="1" s="1"/>
  <c r="K688" i="1"/>
  <c r="W688" i="1"/>
  <c r="Y688" i="1"/>
  <c r="AC688" i="1"/>
  <c r="AB688" i="1" s="1"/>
  <c r="AD688" i="1"/>
  <c r="AE688" i="1"/>
  <c r="AF688" i="1"/>
  <c r="CT688" i="1" s="1"/>
  <c r="AG688" i="1"/>
  <c r="CU688" i="1" s="1"/>
  <c r="T688" i="1" s="1"/>
  <c r="AH688" i="1"/>
  <c r="CV688" i="1" s="1"/>
  <c r="U688" i="1" s="1"/>
  <c r="AI688" i="1"/>
  <c r="AJ688" i="1"/>
  <c r="CR688" i="1"/>
  <c r="Q688" i="1" s="1"/>
  <c r="CS688" i="1"/>
  <c r="CW688" i="1"/>
  <c r="CX688" i="1"/>
  <c r="CY688" i="1"/>
  <c r="X688" i="1" s="1"/>
  <c r="CZ688" i="1"/>
  <c r="GL688" i="1"/>
  <c r="GO688" i="1"/>
  <c r="GP688" i="1"/>
  <c r="GV688" i="1"/>
  <c r="HC688" i="1" s="1"/>
  <c r="GX688" i="1" s="1"/>
  <c r="I689" i="1"/>
  <c r="K689" i="1"/>
  <c r="R689" i="1"/>
  <c r="T689" i="1"/>
  <c r="AC689" i="1"/>
  <c r="CQ689" i="1" s="1"/>
  <c r="P689" i="1" s="1"/>
  <c r="AE689" i="1"/>
  <c r="AD689" i="1" s="1"/>
  <c r="AF689" i="1"/>
  <c r="CT689" i="1" s="1"/>
  <c r="S689" i="1" s="1"/>
  <c r="CZ689" i="1" s="1"/>
  <c r="Y689" i="1" s="1"/>
  <c r="AG689" i="1"/>
  <c r="AH689" i="1"/>
  <c r="CV689" i="1" s="1"/>
  <c r="U689" i="1" s="1"/>
  <c r="AI689" i="1"/>
  <c r="AJ689" i="1"/>
  <c r="CX689" i="1" s="1"/>
  <c r="W689" i="1" s="1"/>
  <c r="CR689" i="1"/>
  <c r="Q689" i="1" s="1"/>
  <c r="CS689" i="1"/>
  <c r="CU689" i="1"/>
  <c r="CW689" i="1"/>
  <c r="V689" i="1" s="1"/>
  <c r="GL689" i="1"/>
  <c r="GO689" i="1"/>
  <c r="GP689" i="1"/>
  <c r="GV689" i="1"/>
  <c r="HC689" i="1" s="1"/>
  <c r="GX689" i="1" s="1"/>
  <c r="I690" i="1"/>
  <c r="T690" i="1" s="1"/>
  <c r="K690" i="1"/>
  <c r="AC690" i="1"/>
  <c r="AE690" i="1"/>
  <c r="AD690" i="1" s="1"/>
  <c r="AF690" i="1"/>
  <c r="AG690" i="1"/>
  <c r="AH690" i="1"/>
  <c r="CV690" i="1" s="1"/>
  <c r="AI690" i="1"/>
  <c r="CW690" i="1" s="1"/>
  <c r="V690" i="1" s="1"/>
  <c r="AJ690" i="1"/>
  <c r="CX690" i="1" s="1"/>
  <c r="CR690" i="1"/>
  <c r="CT690" i="1"/>
  <c r="S690" i="1" s="1"/>
  <c r="CU690" i="1"/>
  <c r="GL690" i="1"/>
  <c r="GO690" i="1"/>
  <c r="GP690" i="1"/>
  <c r="GV690" i="1"/>
  <c r="HC690" i="1" s="1"/>
  <c r="C691" i="1"/>
  <c r="D691" i="1"/>
  <c r="I691" i="1"/>
  <c r="K691" i="1"/>
  <c r="S691" i="1"/>
  <c r="AC691" i="1"/>
  <c r="AE691" i="1"/>
  <c r="AF691" i="1"/>
  <c r="AG691" i="1"/>
  <c r="CU691" i="1" s="1"/>
  <c r="T691" i="1" s="1"/>
  <c r="AH691" i="1"/>
  <c r="AI691" i="1"/>
  <c r="CW691" i="1" s="1"/>
  <c r="V691" i="1" s="1"/>
  <c r="AJ691" i="1"/>
  <c r="CQ691" i="1"/>
  <c r="P691" i="1" s="1"/>
  <c r="CT691" i="1"/>
  <c r="CV691" i="1"/>
  <c r="U691" i="1" s="1"/>
  <c r="CX691" i="1"/>
  <c r="W691" i="1" s="1"/>
  <c r="GL691" i="1"/>
  <c r="GO691" i="1"/>
  <c r="GP691" i="1"/>
  <c r="GV691" i="1"/>
  <c r="HC691" i="1"/>
  <c r="GX691" i="1" s="1"/>
  <c r="C692" i="1"/>
  <c r="D692" i="1"/>
  <c r="I692" i="1"/>
  <c r="K692" i="1"/>
  <c r="V692" i="1"/>
  <c r="AC692" i="1"/>
  <c r="AE692" i="1"/>
  <c r="CR692" i="1" s="1"/>
  <c r="Q692" i="1" s="1"/>
  <c r="AF692" i="1"/>
  <c r="CT692" i="1" s="1"/>
  <c r="S692" i="1" s="1"/>
  <c r="AG692" i="1"/>
  <c r="CU692" i="1" s="1"/>
  <c r="T692" i="1" s="1"/>
  <c r="AH692" i="1"/>
  <c r="AI692" i="1"/>
  <c r="AJ692" i="1"/>
  <c r="CX692" i="1" s="1"/>
  <c r="W692" i="1" s="1"/>
  <c r="CQ692" i="1"/>
  <c r="P692" i="1" s="1"/>
  <c r="CV692" i="1"/>
  <c r="U692" i="1" s="1"/>
  <c r="CW692" i="1"/>
  <c r="GL692" i="1"/>
  <c r="GO692" i="1"/>
  <c r="GP692" i="1"/>
  <c r="GV692" i="1"/>
  <c r="HC692" i="1"/>
  <c r="GX692" i="1" s="1"/>
  <c r="I693" i="1"/>
  <c r="K693" i="1"/>
  <c r="S693" i="1"/>
  <c r="X693" i="1"/>
  <c r="Y693" i="1"/>
  <c r="AC693" i="1"/>
  <c r="AE693" i="1"/>
  <c r="AF693" i="1"/>
  <c r="AG693" i="1"/>
  <c r="CU693" i="1" s="1"/>
  <c r="T693" i="1" s="1"/>
  <c r="AH693" i="1"/>
  <c r="AI693" i="1"/>
  <c r="CW693" i="1" s="1"/>
  <c r="V693" i="1" s="1"/>
  <c r="AJ693" i="1"/>
  <c r="CQ693" i="1"/>
  <c r="P693" i="1" s="1"/>
  <c r="CT693" i="1"/>
  <c r="CV693" i="1"/>
  <c r="U693" i="1" s="1"/>
  <c r="CX693" i="1"/>
  <c r="W693" i="1" s="1"/>
  <c r="CY693" i="1"/>
  <c r="CZ693" i="1"/>
  <c r="GL693" i="1"/>
  <c r="GO693" i="1"/>
  <c r="GP693" i="1"/>
  <c r="GV693" i="1"/>
  <c r="HC693" i="1"/>
  <c r="GX693" i="1" s="1"/>
  <c r="I694" i="1"/>
  <c r="K694" i="1"/>
  <c r="S694" i="1"/>
  <c r="X694" i="1"/>
  <c r="AC694" i="1"/>
  <c r="AE694" i="1"/>
  <c r="AD694" i="1" s="1"/>
  <c r="AB694" i="1" s="1"/>
  <c r="AF694" i="1"/>
  <c r="AG694" i="1"/>
  <c r="CU694" i="1" s="1"/>
  <c r="T694" i="1" s="1"/>
  <c r="AH694" i="1"/>
  <c r="CV694" i="1" s="1"/>
  <c r="U694" i="1" s="1"/>
  <c r="AI694" i="1"/>
  <c r="CW694" i="1" s="1"/>
  <c r="V694" i="1" s="1"/>
  <c r="AJ694" i="1"/>
  <c r="CQ694" i="1"/>
  <c r="P694" i="1" s="1"/>
  <c r="CS694" i="1"/>
  <c r="R694" i="1" s="1"/>
  <c r="CT694" i="1"/>
  <c r="CX694" i="1"/>
  <c r="W694" i="1" s="1"/>
  <c r="CY694" i="1"/>
  <c r="CZ694" i="1"/>
  <c r="Y694" i="1" s="1"/>
  <c r="GL694" i="1"/>
  <c r="GO694" i="1"/>
  <c r="GP694" i="1"/>
  <c r="GV694" i="1"/>
  <c r="HC694" i="1"/>
  <c r="GX694" i="1" s="1"/>
  <c r="C695" i="1"/>
  <c r="D695" i="1"/>
  <c r="I695" i="1"/>
  <c r="K695" i="1"/>
  <c r="S695" i="1"/>
  <c r="AC695" i="1"/>
  <c r="AE695" i="1"/>
  <c r="AF695" i="1"/>
  <c r="AG695" i="1"/>
  <c r="CU695" i="1" s="1"/>
  <c r="T695" i="1" s="1"/>
  <c r="AH695" i="1"/>
  <c r="AI695" i="1"/>
  <c r="CW695" i="1" s="1"/>
  <c r="V695" i="1" s="1"/>
  <c r="AJ695" i="1"/>
  <c r="CQ695" i="1"/>
  <c r="P695" i="1" s="1"/>
  <c r="CT695" i="1"/>
  <c r="CV695" i="1"/>
  <c r="U695" i="1" s="1"/>
  <c r="CX695" i="1"/>
  <c r="W695" i="1" s="1"/>
  <c r="GL695" i="1"/>
  <c r="GO695" i="1"/>
  <c r="GP695" i="1"/>
  <c r="GV695" i="1"/>
  <c r="HC695" i="1"/>
  <c r="GX695" i="1" s="1"/>
  <c r="C696" i="1"/>
  <c r="D696" i="1"/>
  <c r="I696" i="1"/>
  <c r="K696" i="1"/>
  <c r="V696" i="1"/>
  <c r="AC696" i="1"/>
  <c r="AE696" i="1"/>
  <c r="CR696" i="1" s="1"/>
  <c r="Q696" i="1" s="1"/>
  <c r="AF696" i="1"/>
  <c r="CT696" i="1" s="1"/>
  <c r="S696" i="1" s="1"/>
  <c r="AG696" i="1"/>
  <c r="CU696" i="1" s="1"/>
  <c r="T696" i="1" s="1"/>
  <c r="AH696" i="1"/>
  <c r="AI696" i="1"/>
  <c r="AJ696" i="1"/>
  <c r="CX696" i="1" s="1"/>
  <c r="W696" i="1" s="1"/>
  <c r="CQ696" i="1"/>
  <c r="P696" i="1" s="1"/>
  <c r="CP696" i="1" s="1"/>
  <c r="O696" i="1" s="1"/>
  <c r="CV696" i="1"/>
  <c r="U696" i="1" s="1"/>
  <c r="CW696" i="1"/>
  <c r="GL696" i="1"/>
  <c r="GO696" i="1"/>
  <c r="GP696" i="1"/>
  <c r="GV696" i="1"/>
  <c r="HC696" i="1"/>
  <c r="GX696" i="1" s="1"/>
  <c r="C697" i="1"/>
  <c r="D697" i="1"/>
  <c r="I697" i="1"/>
  <c r="K697" i="1"/>
  <c r="V697" i="1"/>
  <c r="AC697" i="1"/>
  <c r="AE697" i="1"/>
  <c r="AF697" i="1"/>
  <c r="AG697" i="1"/>
  <c r="CU697" i="1" s="1"/>
  <c r="T697" i="1" s="1"/>
  <c r="AH697" i="1"/>
  <c r="AI697" i="1"/>
  <c r="AJ697" i="1"/>
  <c r="CX697" i="1" s="1"/>
  <c r="W697" i="1" s="1"/>
  <c r="CT697" i="1"/>
  <c r="S697" i="1" s="1"/>
  <c r="CV697" i="1"/>
  <c r="U697" i="1" s="1"/>
  <c r="CW697" i="1"/>
  <c r="GL697" i="1"/>
  <c r="GO697" i="1"/>
  <c r="GP697" i="1"/>
  <c r="GV697" i="1"/>
  <c r="HC697" i="1" s="1"/>
  <c r="GX697" i="1" s="1"/>
  <c r="C698" i="1"/>
  <c r="D698" i="1"/>
  <c r="I698" i="1"/>
  <c r="K698" i="1"/>
  <c r="T698" i="1"/>
  <c r="V698" i="1"/>
  <c r="AC698" i="1"/>
  <c r="CQ698" i="1" s="1"/>
  <c r="P698" i="1" s="1"/>
  <c r="AE698" i="1"/>
  <c r="CR698" i="1" s="1"/>
  <c r="Q698" i="1" s="1"/>
  <c r="AF698" i="1"/>
  <c r="AG698" i="1"/>
  <c r="AH698" i="1"/>
  <c r="CV698" i="1" s="1"/>
  <c r="U698" i="1" s="1"/>
  <c r="AI698" i="1"/>
  <c r="AJ698" i="1"/>
  <c r="CX698" i="1" s="1"/>
  <c r="W698" i="1" s="1"/>
  <c r="CT698" i="1"/>
  <c r="S698" i="1" s="1"/>
  <c r="CU698" i="1"/>
  <c r="CW698" i="1"/>
  <c r="GL698" i="1"/>
  <c r="GO698" i="1"/>
  <c r="GP698" i="1"/>
  <c r="GV698" i="1"/>
  <c r="HC698" i="1" s="1"/>
  <c r="GX698" i="1" s="1"/>
  <c r="C699" i="1"/>
  <c r="D699" i="1"/>
  <c r="I699" i="1"/>
  <c r="K699" i="1"/>
  <c r="AC699" i="1"/>
  <c r="AE699" i="1"/>
  <c r="AD699" i="1" s="1"/>
  <c r="AF699" i="1"/>
  <c r="AG699" i="1"/>
  <c r="AH699" i="1"/>
  <c r="CV699" i="1" s="1"/>
  <c r="U699" i="1" s="1"/>
  <c r="AI699" i="1"/>
  <c r="CW699" i="1" s="1"/>
  <c r="V699" i="1" s="1"/>
  <c r="AJ699" i="1"/>
  <c r="CX699" i="1" s="1"/>
  <c r="W699" i="1" s="1"/>
  <c r="CR699" i="1"/>
  <c r="Q699" i="1" s="1"/>
  <c r="CT699" i="1"/>
  <c r="S699" i="1" s="1"/>
  <c r="CU699" i="1"/>
  <c r="GL699" i="1"/>
  <c r="GO699" i="1"/>
  <c r="GP699" i="1"/>
  <c r="GV699" i="1"/>
  <c r="HC699" i="1" s="1"/>
  <c r="GX699" i="1" s="1"/>
  <c r="C700" i="1"/>
  <c r="D700" i="1"/>
  <c r="I700" i="1"/>
  <c r="K700" i="1"/>
  <c r="R700" i="1"/>
  <c r="T700" i="1"/>
  <c r="AC700" i="1"/>
  <c r="CQ700" i="1" s="1"/>
  <c r="P700" i="1" s="1"/>
  <c r="AE700" i="1"/>
  <c r="AD700" i="1" s="1"/>
  <c r="AF700" i="1"/>
  <c r="CT700" i="1" s="1"/>
  <c r="S700" i="1" s="1"/>
  <c r="CZ700" i="1" s="1"/>
  <c r="Y700" i="1" s="1"/>
  <c r="AG700" i="1"/>
  <c r="AH700" i="1"/>
  <c r="CV700" i="1" s="1"/>
  <c r="U700" i="1" s="1"/>
  <c r="AI700" i="1"/>
  <c r="AJ700" i="1"/>
  <c r="CX700" i="1" s="1"/>
  <c r="W700" i="1" s="1"/>
  <c r="CR700" i="1"/>
  <c r="Q700" i="1" s="1"/>
  <c r="CS700" i="1"/>
  <c r="CU700" i="1"/>
  <c r="CW700" i="1"/>
  <c r="V700" i="1" s="1"/>
  <c r="GL700" i="1"/>
  <c r="GO700" i="1"/>
  <c r="GP700" i="1"/>
  <c r="GV700" i="1"/>
  <c r="HC700" i="1" s="1"/>
  <c r="GX700" i="1" s="1"/>
  <c r="C701" i="1"/>
  <c r="D701" i="1"/>
  <c r="I701" i="1"/>
  <c r="K701" i="1"/>
  <c r="W701" i="1"/>
  <c r="AC701" i="1"/>
  <c r="AB701" i="1" s="1"/>
  <c r="AD701" i="1"/>
  <c r="AE701" i="1"/>
  <c r="AF701" i="1"/>
  <c r="CT701" i="1" s="1"/>
  <c r="AG701" i="1"/>
  <c r="CU701" i="1" s="1"/>
  <c r="AH701" i="1"/>
  <c r="CV701" i="1" s="1"/>
  <c r="AI701" i="1"/>
  <c r="AJ701" i="1"/>
  <c r="CR701" i="1"/>
  <c r="CS701" i="1"/>
  <c r="CW701" i="1"/>
  <c r="CX701" i="1"/>
  <c r="GL701" i="1"/>
  <c r="GO701" i="1"/>
  <c r="GP701" i="1"/>
  <c r="GV701" i="1"/>
  <c r="HC701" i="1" s="1"/>
  <c r="C702" i="1"/>
  <c r="D702" i="1"/>
  <c r="I702" i="1"/>
  <c r="K702" i="1"/>
  <c r="P702" i="1"/>
  <c r="R702" i="1"/>
  <c r="W702" i="1"/>
  <c r="AC702" i="1"/>
  <c r="AD702" i="1"/>
  <c r="AE702" i="1"/>
  <c r="AF702" i="1"/>
  <c r="CT702" i="1" s="1"/>
  <c r="S702" i="1" s="1"/>
  <c r="AG702" i="1"/>
  <c r="AH702" i="1"/>
  <c r="CV702" i="1" s="1"/>
  <c r="U702" i="1" s="1"/>
  <c r="AI702" i="1"/>
  <c r="AJ702" i="1"/>
  <c r="CQ702" i="1"/>
  <c r="CR702" i="1"/>
  <c r="Q702" i="1" s="1"/>
  <c r="CS702" i="1"/>
  <c r="CU702" i="1"/>
  <c r="T702" i="1" s="1"/>
  <c r="CW702" i="1"/>
  <c r="V702" i="1" s="1"/>
  <c r="CX702" i="1"/>
  <c r="GL702" i="1"/>
  <c r="GO702" i="1"/>
  <c r="GP702" i="1"/>
  <c r="GV702" i="1"/>
  <c r="HC702" i="1" s="1"/>
  <c r="GX702" i="1"/>
  <c r="C703" i="1"/>
  <c r="D703" i="1"/>
  <c r="I703" i="1"/>
  <c r="K703" i="1"/>
  <c r="P703" i="1"/>
  <c r="U703" i="1"/>
  <c r="W703" i="1"/>
  <c r="AC703" i="1"/>
  <c r="AD703" i="1"/>
  <c r="AB703" i="1" s="1"/>
  <c r="AE703" i="1"/>
  <c r="CR703" i="1" s="1"/>
  <c r="Q703" i="1" s="1"/>
  <c r="CP703" i="1" s="1"/>
  <c r="O703" i="1" s="1"/>
  <c r="AF703" i="1"/>
  <c r="CT703" i="1" s="1"/>
  <c r="S703" i="1" s="1"/>
  <c r="AG703" i="1"/>
  <c r="AH703" i="1"/>
  <c r="AI703" i="1"/>
  <c r="CW703" i="1" s="1"/>
  <c r="V703" i="1" s="1"/>
  <c r="AJ703" i="1"/>
  <c r="CQ703" i="1"/>
  <c r="CU703" i="1"/>
  <c r="T703" i="1" s="1"/>
  <c r="CV703" i="1"/>
  <c r="CX703" i="1"/>
  <c r="GL703" i="1"/>
  <c r="GO703" i="1"/>
  <c r="GP703" i="1"/>
  <c r="GV703" i="1"/>
  <c r="GX703" i="1"/>
  <c r="HC703" i="1"/>
  <c r="C704" i="1"/>
  <c r="D704" i="1"/>
  <c r="I704" i="1"/>
  <c r="K704" i="1"/>
  <c r="P704" i="1"/>
  <c r="U704" i="1"/>
  <c r="AC704" i="1"/>
  <c r="AD704" i="1"/>
  <c r="AB704" i="1" s="1"/>
  <c r="AE704" i="1"/>
  <c r="AF704" i="1"/>
  <c r="CT704" i="1" s="1"/>
  <c r="S704" i="1" s="1"/>
  <c r="AG704" i="1"/>
  <c r="AH704" i="1"/>
  <c r="AI704" i="1"/>
  <c r="CW704" i="1" s="1"/>
  <c r="V704" i="1" s="1"/>
  <c r="AJ704" i="1"/>
  <c r="CX704" i="1" s="1"/>
  <c r="W704" i="1" s="1"/>
  <c r="CQ704" i="1"/>
  <c r="CR704" i="1"/>
  <c r="Q704" i="1" s="1"/>
  <c r="CS704" i="1"/>
  <c r="R704" i="1" s="1"/>
  <c r="CU704" i="1"/>
  <c r="T704" i="1" s="1"/>
  <c r="CV704" i="1"/>
  <c r="GL704" i="1"/>
  <c r="GO704" i="1"/>
  <c r="GP704" i="1"/>
  <c r="GV704" i="1"/>
  <c r="GX704" i="1"/>
  <c r="HC704" i="1"/>
  <c r="C705" i="1"/>
  <c r="D705" i="1"/>
  <c r="I705" i="1"/>
  <c r="K705" i="1"/>
  <c r="S705" i="1"/>
  <c r="CZ705" i="1" s="1"/>
  <c r="Y705" i="1" s="1"/>
  <c r="U705" i="1"/>
  <c r="AB705" i="1"/>
  <c r="AC705" i="1"/>
  <c r="CQ705" i="1" s="1"/>
  <c r="P705" i="1" s="1"/>
  <c r="AD705" i="1"/>
  <c r="AE705" i="1"/>
  <c r="CR705" i="1" s="1"/>
  <c r="Q705" i="1" s="1"/>
  <c r="AF705" i="1"/>
  <c r="AG705" i="1"/>
  <c r="CU705" i="1" s="1"/>
  <c r="T705" i="1" s="1"/>
  <c r="AH705" i="1"/>
  <c r="AI705" i="1"/>
  <c r="CW705" i="1" s="1"/>
  <c r="V705" i="1" s="1"/>
  <c r="AJ705" i="1"/>
  <c r="CS705" i="1"/>
  <c r="R705" i="1" s="1"/>
  <c r="CT705" i="1"/>
  <c r="CV705" i="1"/>
  <c r="CX705" i="1"/>
  <c r="W705" i="1" s="1"/>
  <c r="GL705" i="1"/>
  <c r="GO705" i="1"/>
  <c r="GP705" i="1"/>
  <c r="GV705" i="1"/>
  <c r="HC705" i="1" s="1"/>
  <c r="GX705" i="1" s="1"/>
  <c r="C706" i="1"/>
  <c r="D706" i="1"/>
  <c r="I706" i="1"/>
  <c r="K706" i="1"/>
  <c r="S706" i="1"/>
  <c r="AB706" i="1"/>
  <c r="AC706" i="1"/>
  <c r="AE706" i="1"/>
  <c r="AD706" i="1" s="1"/>
  <c r="AF706" i="1"/>
  <c r="AG706" i="1"/>
  <c r="CU706" i="1" s="1"/>
  <c r="T706" i="1" s="1"/>
  <c r="AH706" i="1"/>
  <c r="CV706" i="1" s="1"/>
  <c r="U706" i="1" s="1"/>
  <c r="AI706" i="1"/>
  <c r="CW706" i="1" s="1"/>
  <c r="V706" i="1" s="1"/>
  <c r="AJ706" i="1"/>
  <c r="CQ706" i="1"/>
  <c r="P706" i="1" s="1"/>
  <c r="CS706" i="1"/>
  <c r="R706" i="1" s="1"/>
  <c r="CT706" i="1"/>
  <c r="CX706" i="1"/>
  <c r="W706" i="1" s="1"/>
  <c r="GL706" i="1"/>
  <c r="GO706" i="1"/>
  <c r="GP706" i="1"/>
  <c r="GV706" i="1"/>
  <c r="HC706" i="1"/>
  <c r="GX706" i="1" s="1"/>
  <c r="I707" i="1"/>
  <c r="T707" i="1"/>
  <c r="V707" i="1"/>
  <c r="AC707" i="1"/>
  <c r="CQ707" i="1" s="1"/>
  <c r="P707" i="1" s="1"/>
  <c r="CP707" i="1" s="1"/>
  <c r="O707" i="1" s="1"/>
  <c r="AE707" i="1"/>
  <c r="CR707" i="1" s="1"/>
  <c r="Q707" i="1" s="1"/>
  <c r="AF707" i="1"/>
  <c r="AG707" i="1"/>
  <c r="AH707" i="1"/>
  <c r="CV707" i="1" s="1"/>
  <c r="U707" i="1" s="1"/>
  <c r="AI707" i="1"/>
  <c r="AJ707" i="1"/>
  <c r="CX707" i="1" s="1"/>
  <c r="W707" i="1" s="1"/>
  <c r="CT707" i="1"/>
  <c r="S707" i="1" s="1"/>
  <c r="CU707" i="1"/>
  <c r="CW707" i="1"/>
  <c r="GL707" i="1"/>
  <c r="GO707" i="1"/>
  <c r="GP707" i="1"/>
  <c r="GV707" i="1"/>
  <c r="HC707" i="1" s="1"/>
  <c r="GX707" i="1" s="1"/>
  <c r="I708" i="1"/>
  <c r="P708" i="1"/>
  <c r="R708" i="1"/>
  <c r="W708" i="1"/>
  <c r="AC708" i="1"/>
  <c r="AD708" i="1"/>
  <c r="AE708" i="1"/>
  <c r="AF708" i="1"/>
  <c r="CT708" i="1" s="1"/>
  <c r="S708" i="1" s="1"/>
  <c r="AG708" i="1"/>
  <c r="AH708" i="1"/>
  <c r="CV708" i="1" s="1"/>
  <c r="U708" i="1" s="1"/>
  <c r="AI708" i="1"/>
  <c r="AJ708" i="1"/>
  <c r="CQ708" i="1"/>
  <c r="CR708" i="1"/>
  <c r="Q708" i="1" s="1"/>
  <c r="CS708" i="1"/>
  <c r="CU708" i="1"/>
  <c r="T708" i="1" s="1"/>
  <c r="CW708" i="1"/>
  <c r="V708" i="1" s="1"/>
  <c r="CX708" i="1"/>
  <c r="GL708" i="1"/>
  <c r="GO708" i="1"/>
  <c r="GP708" i="1"/>
  <c r="GV708" i="1"/>
  <c r="HC708" i="1" s="1"/>
  <c r="GX708" i="1" s="1"/>
  <c r="I709" i="1"/>
  <c r="S709" i="1" s="1"/>
  <c r="AC709" i="1"/>
  <c r="AE709" i="1"/>
  <c r="AD709" i="1" s="1"/>
  <c r="AB709" i="1" s="1"/>
  <c r="AF709" i="1"/>
  <c r="AG709" i="1"/>
  <c r="CU709" i="1" s="1"/>
  <c r="AH709" i="1"/>
  <c r="CV709" i="1" s="1"/>
  <c r="AI709" i="1"/>
  <c r="CW709" i="1" s="1"/>
  <c r="AJ709" i="1"/>
  <c r="CQ709" i="1"/>
  <c r="P709" i="1" s="1"/>
  <c r="CS709" i="1"/>
  <c r="CT709" i="1"/>
  <c r="CX709" i="1"/>
  <c r="W709" i="1" s="1"/>
  <c r="GL709" i="1"/>
  <c r="GO709" i="1"/>
  <c r="GP709" i="1"/>
  <c r="GV709" i="1"/>
  <c r="HC709" i="1"/>
  <c r="I710" i="1"/>
  <c r="T710" i="1"/>
  <c r="V710" i="1"/>
  <c r="AC710" i="1"/>
  <c r="CQ710" i="1" s="1"/>
  <c r="P710" i="1" s="1"/>
  <c r="AE710" i="1"/>
  <c r="CR710" i="1" s="1"/>
  <c r="Q710" i="1" s="1"/>
  <c r="AF710" i="1"/>
  <c r="AG710" i="1"/>
  <c r="AH710" i="1"/>
  <c r="CV710" i="1" s="1"/>
  <c r="U710" i="1" s="1"/>
  <c r="AI710" i="1"/>
  <c r="AJ710" i="1"/>
  <c r="CX710" i="1" s="1"/>
  <c r="W710" i="1" s="1"/>
  <c r="CT710" i="1"/>
  <c r="S710" i="1" s="1"/>
  <c r="CU710" i="1"/>
  <c r="CW710" i="1"/>
  <c r="GL710" i="1"/>
  <c r="GO710" i="1"/>
  <c r="GP710" i="1"/>
  <c r="GV710" i="1"/>
  <c r="HC710" i="1" s="1"/>
  <c r="GX710" i="1" s="1"/>
  <c r="C711" i="1"/>
  <c r="D711" i="1"/>
  <c r="I711" i="1"/>
  <c r="K711" i="1"/>
  <c r="AC711" i="1"/>
  <c r="AE711" i="1"/>
  <c r="AD711" i="1" s="1"/>
  <c r="AF711" i="1"/>
  <c r="AG711" i="1"/>
  <c r="AH711" i="1"/>
  <c r="CV711" i="1" s="1"/>
  <c r="U711" i="1" s="1"/>
  <c r="AI711" i="1"/>
  <c r="CW711" i="1" s="1"/>
  <c r="V711" i="1" s="1"/>
  <c r="AJ711" i="1"/>
  <c r="CX711" i="1" s="1"/>
  <c r="CR711" i="1"/>
  <c r="Q711" i="1" s="1"/>
  <c r="CT711" i="1"/>
  <c r="S711" i="1" s="1"/>
  <c r="CU711" i="1"/>
  <c r="GL711" i="1"/>
  <c r="GO711" i="1"/>
  <c r="GP711" i="1"/>
  <c r="GV711" i="1"/>
  <c r="HC711" i="1" s="1"/>
  <c r="GX711" i="1" s="1"/>
  <c r="C712" i="1"/>
  <c r="D712" i="1"/>
  <c r="I712" i="1"/>
  <c r="K712" i="1"/>
  <c r="R712" i="1"/>
  <c r="T712" i="1"/>
  <c r="AC712" i="1"/>
  <c r="CQ712" i="1" s="1"/>
  <c r="P712" i="1" s="1"/>
  <c r="AE712" i="1"/>
  <c r="AD712" i="1" s="1"/>
  <c r="AF712" i="1"/>
  <c r="CT712" i="1" s="1"/>
  <c r="S712" i="1" s="1"/>
  <c r="CZ712" i="1" s="1"/>
  <c r="Y712" i="1" s="1"/>
  <c r="AG712" i="1"/>
  <c r="AH712" i="1"/>
  <c r="CV712" i="1" s="1"/>
  <c r="U712" i="1" s="1"/>
  <c r="AI712" i="1"/>
  <c r="AJ712" i="1"/>
  <c r="CX712" i="1" s="1"/>
  <c r="W712" i="1" s="1"/>
  <c r="CR712" i="1"/>
  <c r="Q712" i="1" s="1"/>
  <c r="CS712" i="1"/>
  <c r="CU712" i="1"/>
  <c r="CW712" i="1"/>
  <c r="V712" i="1" s="1"/>
  <c r="CY712" i="1"/>
  <c r="X712" i="1" s="1"/>
  <c r="GL712" i="1"/>
  <c r="GO712" i="1"/>
  <c r="GP712" i="1"/>
  <c r="GV712" i="1"/>
  <c r="HC712" i="1" s="1"/>
  <c r="GX712" i="1" s="1"/>
  <c r="I713" i="1"/>
  <c r="T713" i="1" s="1"/>
  <c r="Y713" i="1"/>
  <c r="AC713" i="1"/>
  <c r="AE713" i="1"/>
  <c r="AD713" i="1" s="1"/>
  <c r="AF713" i="1"/>
  <c r="AG713" i="1"/>
  <c r="AH713" i="1"/>
  <c r="CV713" i="1" s="1"/>
  <c r="U713" i="1" s="1"/>
  <c r="AI713" i="1"/>
  <c r="CW713" i="1" s="1"/>
  <c r="AJ713" i="1"/>
  <c r="CX713" i="1" s="1"/>
  <c r="W713" i="1" s="1"/>
  <c r="CR713" i="1"/>
  <c r="Q713" i="1" s="1"/>
  <c r="CT713" i="1"/>
  <c r="CU713" i="1"/>
  <c r="CY713" i="1"/>
  <c r="X713" i="1" s="1"/>
  <c r="CZ713" i="1"/>
  <c r="GL713" i="1"/>
  <c r="GO713" i="1"/>
  <c r="GP713" i="1"/>
  <c r="GV713" i="1"/>
  <c r="HC713" i="1" s="1"/>
  <c r="Y714" i="1"/>
  <c r="AC714" i="1"/>
  <c r="CQ714" i="1" s="1"/>
  <c r="AE714" i="1"/>
  <c r="CR714" i="1" s="1"/>
  <c r="AF714" i="1"/>
  <c r="AG714" i="1"/>
  <c r="AH714" i="1"/>
  <c r="CV714" i="1" s="1"/>
  <c r="AI714" i="1"/>
  <c r="AJ714" i="1"/>
  <c r="CX714" i="1" s="1"/>
  <c r="CT714" i="1"/>
  <c r="CU714" i="1"/>
  <c r="CW714" i="1"/>
  <c r="CY714" i="1"/>
  <c r="X714" i="1" s="1"/>
  <c r="CZ714" i="1"/>
  <c r="GL714" i="1"/>
  <c r="GO714" i="1"/>
  <c r="GP714" i="1"/>
  <c r="GV714" i="1"/>
  <c r="HC714" i="1" s="1"/>
  <c r="C715" i="1"/>
  <c r="D715" i="1"/>
  <c r="I715" i="1"/>
  <c r="K715" i="1"/>
  <c r="AC715" i="1"/>
  <c r="AE715" i="1"/>
  <c r="AD715" i="1" s="1"/>
  <c r="AF715" i="1"/>
  <c r="AG715" i="1"/>
  <c r="AH715" i="1"/>
  <c r="CV715" i="1" s="1"/>
  <c r="AI715" i="1"/>
  <c r="CW715" i="1" s="1"/>
  <c r="V715" i="1" s="1"/>
  <c r="AJ715" i="1"/>
  <c r="CX715" i="1" s="1"/>
  <c r="W715" i="1" s="1"/>
  <c r="CR715" i="1"/>
  <c r="CT715" i="1"/>
  <c r="S715" i="1" s="1"/>
  <c r="CU715" i="1"/>
  <c r="GL715" i="1"/>
  <c r="GO715" i="1"/>
  <c r="GP715" i="1"/>
  <c r="GV715" i="1"/>
  <c r="HC715" i="1" s="1"/>
  <c r="C716" i="1"/>
  <c r="D716" i="1"/>
  <c r="I716" i="1"/>
  <c r="K716" i="1"/>
  <c r="R716" i="1"/>
  <c r="CY716" i="1" s="1"/>
  <c r="X716" i="1" s="1"/>
  <c r="T716" i="1"/>
  <c r="AC716" i="1"/>
  <c r="CQ716" i="1" s="1"/>
  <c r="P716" i="1" s="1"/>
  <c r="CP716" i="1" s="1"/>
  <c r="O716" i="1" s="1"/>
  <c r="AE716" i="1"/>
  <c r="AD716" i="1" s="1"/>
  <c r="AF716" i="1"/>
  <c r="CT716" i="1" s="1"/>
  <c r="S716" i="1" s="1"/>
  <c r="AG716" i="1"/>
  <c r="AH716" i="1"/>
  <c r="CV716" i="1" s="1"/>
  <c r="U716" i="1" s="1"/>
  <c r="AI716" i="1"/>
  <c r="AJ716" i="1"/>
  <c r="CX716" i="1" s="1"/>
  <c r="W716" i="1" s="1"/>
  <c r="CR716" i="1"/>
  <c r="Q716" i="1" s="1"/>
  <c r="CS716" i="1"/>
  <c r="CU716" i="1"/>
  <c r="CW716" i="1"/>
  <c r="V716" i="1" s="1"/>
  <c r="GL716" i="1"/>
  <c r="GO716" i="1"/>
  <c r="GP716" i="1"/>
  <c r="GV716" i="1"/>
  <c r="HC716" i="1" s="1"/>
  <c r="GX716" i="1" s="1"/>
  <c r="AB717" i="1"/>
  <c r="AC717" i="1"/>
  <c r="AD717" i="1"/>
  <c r="AE717" i="1"/>
  <c r="AF717" i="1"/>
  <c r="CT717" i="1" s="1"/>
  <c r="AG717" i="1"/>
  <c r="AH717" i="1"/>
  <c r="AI717" i="1"/>
  <c r="CW717" i="1" s="1"/>
  <c r="AJ717" i="1"/>
  <c r="CX717" i="1" s="1"/>
  <c r="CQ717" i="1"/>
  <c r="CR717" i="1"/>
  <c r="CS717" i="1"/>
  <c r="CU717" i="1"/>
  <c r="CV717" i="1"/>
  <c r="GL717" i="1"/>
  <c r="GO717" i="1"/>
  <c r="GP717" i="1"/>
  <c r="GV717" i="1"/>
  <c r="HC717" i="1"/>
  <c r="AC718" i="1"/>
  <c r="AE718" i="1"/>
  <c r="CR718" i="1" s="1"/>
  <c r="AF718" i="1"/>
  <c r="CT718" i="1" s="1"/>
  <c r="AG718" i="1"/>
  <c r="CU718" i="1" s="1"/>
  <c r="AH718" i="1"/>
  <c r="AI718" i="1"/>
  <c r="AJ718" i="1"/>
  <c r="CX718" i="1" s="1"/>
  <c r="CQ718" i="1"/>
  <c r="CV718" i="1"/>
  <c r="CW718" i="1"/>
  <c r="GL718" i="1"/>
  <c r="GO718" i="1"/>
  <c r="GP718" i="1"/>
  <c r="GV718" i="1"/>
  <c r="HC718" i="1"/>
  <c r="I719" i="1"/>
  <c r="K719" i="1"/>
  <c r="S719" i="1"/>
  <c r="X719" i="1"/>
  <c r="Y719" i="1"/>
  <c r="AC719" i="1"/>
  <c r="AE719" i="1"/>
  <c r="AF719" i="1"/>
  <c r="AG719" i="1"/>
  <c r="CU719" i="1" s="1"/>
  <c r="T719" i="1" s="1"/>
  <c r="AH719" i="1"/>
  <c r="AI719" i="1"/>
  <c r="CW719" i="1" s="1"/>
  <c r="V719" i="1" s="1"/>
  <c r="AJ719" i="1"/>
  <c r="CQ719" i="1"/>
  <c r="P719" i="1" s="1"/>
  <c r="CT719" i="1"/>
  <c r="CV719" i="1"/>
  <c r="U719" i="1" s="1"/>
  <c r="CX719" i="1"/>
  <c r="W719" i="1" s="1"/>
  <c r="CY719" i="1"/>
  <c r="CZ719" i="1"/>
  <c r="GL719" i="1"/>
  <c r="GO719" i="1"/>
  <c r="GP719" i="1"/>
  <c r="GV719" i="1"/>
  <c r="HC719" i="1"/>
  <c r="GX719" i="1" s="1"/>
  <c r="I720" i="1"/>
  <c r="K720" i="1"/>
  <c r="S720" i="1"/>
  <c r="X720" i="1"/>
  <c r="AB720" i="1"/>
  <c r="AC720" i="1"/>
  <c r="AE720" i="1"/>
  <c r="AD720" i="1" s="1"/>
  <c r="AF720" i="1"/>
  <c r="AG720" i="1"/>
  <c r="CU720" i="1" s="1"/>
  <c r="T720" i="1" s="1"/>
  <c r="AH720" i="1"/>
  <c r="CV720" i="1" s="1"/>
  <c r="U720" i="1" s="1"/>
  <c r="AI720" i="1"/>
  <c r="CW720" i="1" s="1"/>
  <c r="V720" i="1" s="1"/>
  <c r="AJ720" i="1"/>
  <c r="CQ720" i="1"/>
  <c r="P720" i="1" s="1"/>
  <c r="CS720" i="1"/>
  <c r="R720" i="1" s="1"/>
  <c r="CT720" i="1"/>
  <c r="CX720" i="1"/>
  <c r="W720" i="1" s="1"/>
  <c r="CY720" i="1"/>
  <c r="CZ720" i="1"/>
  <c r="Y720" i="1" s="1"/>
  <c r="GL720" i="1"/>
  <c r="GO720" i="1"/>
  <c r="GP720" i="1"/>
  <c r="GV720" i="1"/>
  <c r="HC720" i="1"/>
  <c r="GX720" i="1" s="1"/>
  <c r="C721" i="1"/>
  <c r="D721" i="1"/>
  <c r="I721" i="1"/>
  <c r="K721" i="1"/>
  <c r="S721" i="1"/>
  <c r="AC721" i="1"/>
  <c r="AE721" i="1"/>
  <c r="AF721" i="1"/>
  <c r="AG721" i="1"/>
  <c r="CU721" i="1" s="1"/>
  <c r="T721" i="1" s="1"/>
  <c r="AH721" i="1"/>
  <c r="AI721" i="1"/>
  <c r="CW721" i="1" s="1"/>
  <c r="V721" i="1" s="1"/>
  <c r="AJ721" i="1"/>
  <c r="CQ721" i="1"/>
  <c r="P721" i="1" s="1"/>
  <c r="CT721" i="1"/>
  <c r="CV721" i="1"/>
  <c r="U721" i="1" s="1"/>
  <c r="CX721" i="1"/>
  <c r="W721" i="1" s="1"/>
  <c r="GL721" i="1"/>
  <c r="GO721" i="1"/>
  <c r="GP721" i="1"/>
  <c r="GV721" i="1"/>
  <c r="HC721" i="1"/>
  <c r="GX721" i="1" s="1"/>
  <c r="C722" i="1"/>
  <c r="D722" i="1"/>
  <c r="I722" i="1"/>
  <c r="K722" i="1"/>
  <c r="V722" i="1"/>
  <c r="AC722" i="1"/>
  <c r="AE722" i="1"/>
  <c r="AF722" i="1"/>
  <c r="CT722" i="1" s="1"/>
  <c r="S722" i="1" s="1"/>
  <c r="AG722" i="1"/>
  <c r="CU722" i="1" s="1"/>
  <c r="T722" i="1" s="1"/>
  <c r="AH722" i="1"/>
  <c r="AI722" i="1"/>
  <c r="AJ722" i="1"/>
  <c r="CX722" i="1" s="1"/>
  <c r="W722" i="1" s="1"/>
  <c r="CQ722" i="1"/>
  <c r="P722" i="1" s="1"/>
  <c r="CV722" i="1"/>
  <c r="U722" i="1" s="1"/>
  <c r="CW722" i="1"/>
  <c r="GL722" i="1"/>
  <c r="GO722" i="1"/>
  <c r="GP722" i="1"/>
  <c r="GV722" i="1"/>
  <c r="HC722" i="1"/>
  <c r="GX722" i="1" s="1"/>
  <c r="I723" i="1"/>
  <c r="R723" i="1"/>
  <c r="T723" i="1"/>
  <c r="Y723" i="1"/>
  <c r="AC723" i="1"/>
  <c r="CQ723" i="1" s="1"/>
  <c r="P723" i="1" s="1"/>
  <c r="AE723" i="1"/>
  <c r="AD723" i="1" s="1"/>
  <c r="AF723" i="1"/>
  <c r="CT723" i="1" s="1"/>
  <c r="S723" i="1" s="1"/>
  <c r="CZ723" i="1" s="1"/>
  <c r="AG723" i="1"/>
  <c r="AH723" i="1"/>
  <c r="CV723" i="1" s="1"/>
  <c r="U723" i="1" s="1"/>
  <c r="AI723" i="1"/>
  <c r="AJ723" i="1"/>
  <c r="CX723" i="1" s="1"/>
  <c r="W723" i="1" s="1"/>
  <c r="CR723" i="1"/>
  <c r="Q723" i="1" s="1"/>
  <c r="CS723" i="1"/>
  <c r="CU723" i="1"/>
  <c r="CW723" i="1"/>
  <c r="V723" i="1" s="1"/>
  <c r="CY723" i="1"/>
  <c r="X723" i="1" s="1"/>
  <c r="GL723" i="1"/>
  <c r="GO723" i="1"/>
  <c r="GP723" i="1"/>
  <c r="GV723" i="1"/>
  <c r="HC723" i="1" s="1"/>
  <c r="GX723" i="1" s="1"/>
  <c r="I724" i="1"/>
  <c r="P724" i="1"/>
  <c r="U724" i="1"/>
  <c r="AB724" i="1"/>
  <c r="AC724" i="1"/>
  <c r="AD724" i="1"/>
  <c r="AE724" i="1"/>
  <c r="AF724" i="1"/>
  <c r="CT724" i="1" s="1"/>
  <c r="S724" i="1" s="1"/>
  <c r="CY724" i="1" s="1"/>
  <c r="X724" i="1" s="1"/>
  <c r="AG724" i="1"/>
  <c r="AH724" i="1"/>
  <c r="AI724" i="1"/>
  <c r="CW724" i="1" s="1"/>
  <c r="V724" i="1" s="1"/>
  <c r="AJ724" i="1"/>
  <c r="CX724" i="1" s="1"/>
  <c r="W724" i="1" s="1"/>
  <c r="CQ724" i="1"/>
  <c r="CR724" i="1"/>
  <c r="Q724" i="1" s="1"/>
  <c r="CS724" i="1"/>
  <c r="R724" i="1" s="1"/>
  <c r="CU724" i="1"/>
  <c r="T724" i="1" s="1"/>
  <c r="CV724" i="1"/>
  <c r="GL724" i="1"/>
  <c r="GO724" i="1"/>
  <c r="GP724" i="1"/>
  <c r="GV724" i="1"/>
  <c r="GX724" i="1"/>
  <c r="HC724" i="1"/>
  <c r="C725" i="1"/>
  <c r="D725" i="1"/>
  <c r="I725" i="1"/>
  <c r="K725" i="1"/>
  <c r="S725" i="1"/>
  <c r="U725" i="1"/>
  <c r="AB725" i="1"/>
  <c r="AC725" i="1"/>
  <c r="CQ725" i="1" s="1"/>
  <c r="P725" i="1" s="1"/>
  <c r="CP725" i="1" s="1"/>
  <c r="O725" i="1" s="1"/>
  <c r="AD725" i="1"/>
  <c r="AE725" i="1"/>
  <c r="CR725" i="1" s="1"/>
  <c r="Q725" i="1" s="1"/>
  <c r="AF725" i="1"/>
  <c r="AG725" i="1"/>
  <c r="CU725" i="1" s="1"/>
  <c r="T725" i="1" s="1"/>
  <c r="AH725" i="1"/>
  <c r="AI725" i="1"/>
  <c r="CW725" i="1" s="1"/>
  <c r="V725" i="1" s="1"/>
  <c r="AJ725" i="1"/>
  <c r="CS725" i="1"/>
  <c r="R725" i="1" s="1"/>
  <c r="CT725" i="1"/>
  <c r="CV725" i="1"/>
  <c r="CX725" i="1"/>
  <c r="W725" i="1" s="1"/>
  <c r="CZ725" i="1"/>
  <c r="Y725" i="1" s="1"/>
  <c r="GL725" i="1"/>
  <c r="GO725" i="1"/>
  <c r="GP725" i="1"/>
  <c r="GV725" i="1"/>
  <c r="HC725" i="1" s="1"/>
  <c r="GX725" i="1" s="1"/>
  <c r="C726" i="1"/>
  <c r="D726" i="1"/>
  <c r="I726" i="1"/>
  <c r="K726" i="1"/>
  <c r="S726" i="1"/>
  <c r="AC726" i="1"/>
  <c r="AE726" i="1"/>
  <c r="AD726" i="1" s="1"/>
  <c r="AB726" i="1" s="1"/>
  <c r="AF726" i="1"/>
  <c r="AG726" i="1"/>
  <c r="CU726" i="1" s="1"/>
  <c r="T726" i="1" s="1"/>
  <c r="AH726" i="1"/>
  <c r="CV726" i="1" s="1"/>
  <c r="U726" i="1" s="1"/>
  <c r="AI726" i="1"/>
  <c r="CW726" i="1" s="1"/>
  <c r="V726" i="1" s="1"/>
  <c r="AJ726" i="1"/>
  <c r="CQ726" i="1"/>
  <c r="P726" i="1" s="1"/>
  <c r="CS726" i="1"/>
  <c r="R726" i="1" s="1"/>
  <c r="CT726" i="1"/>
  <c r="CX726" i="1"/>
  <c r="W726" i="1" s="1"/>
  <c r="GL726" i="1"/>
  <c r="GO726" i="1"/>
  <c r="GP726" i="1"/>
  <c r="GV726" i="1"/>
  <c r="HC726" i="1"/>
  <c r="GX726" i="1" s="1"/>
  <c r="I727" i="1"/>
  <c r="T727" i="1"/>
  <c r="V727" i="1"/>
  <c r="AC727" i="1"/>
  <c r="AE727" i="1"/>
  <c r="CR727" i="1" s="1"/>
  <c r="Q727" i="1" s="1"/>
  <c r="AF727" i="1"/>
  <c r="AG727" i="1"/>
  <c r="AH727" i="1"/>
  <c r="CV727" i="1" s="1"/>
  <c r="U727" i="1" s="1"/>
  <c r="AI727" i="1"/>
  <c r="AJ727" i="1"/>
  <c r="CX727" i="1" s="1"/>
  <c r="W727" i="1" s="1"/>
  <c r="CT727" i="1"/>
  <c r="S727" i="1" s="1"/>
  <c r="CU727" i="1"/>
  <c r="CW727" i="1"/>
  <c r="GL727" i="1"/>
  <c r="GO727" i="1"/>
  <c r="GP727" i="1"/>
  <c r="GV727" i="1"/>
  <c r="HC727" i="1" s="1"/>
  <c r="GX727" i="1" s="1"/>
  <c r="I728" i="1"/>
  <c r="P728" i="1"/>
  <c r="R728" i="1"/>
  <c r="W728" i="1"/>
  <c r="AC728" i="1"/>
  <c r="AB728" i="1" s="1"/>
  <c r="AD728" i="1"/>
  <c r="AE728" i="1"/>
  <c r="AF728" i="1"/>
  <c r="CT728" i="1" s="1"/>
  <c r="S728" i="1" s="1"/>
  <c r="AG728" i="1"/>
  <c r="AH728" i="1"/>
  <c r="CV728" i="1" s="1"/>
  <c r="U728" i="1" s="1"/>
  <c r="AI728" i="1"/>
  <c r="AJ728" i="1"/>
  <c r="CP728" i="1"/>
  <c r="O728" i="1" s="1"/>
  <c r="CQ728" i="1"/>
  <c r="CR728" i="1"/>
  <c r="Q728" i="1" s="1"/>
  <c r="CS728" i="1"/>
  <c r="CU728" i="1"/>
  <c r="T728" i="1" s="1"/>
  <c r="CW728" i="1"/>
  <c r="V728" i="1" s="1"/>
  <c r="CX728" i="1"/>
  <c r="GL728" i="1"/>
  <c r="GO728" i="1"/>
  <c r="GP728" i="1"/>
  <c r="GV728" i="1"/>
  <c r="HC728" i="1" s="1"/>
  <c r="GX728" i="1"/>
  <c r="C729" i="1"/>
  <c r="D729" i="1"/>
  <c r="I729" i="1"/>
  <c r="K729" i="1"/>
  <c r="P729" i="1"/>
  <c r="U729" i="1"/>
  <c r="W729" i="1"/>
  <c r="AC729" i="1"/>
  <c r="AD729" i="1"/>
  <c r="AB729" i="1" s="1"/>
  <c r="AE729" i="1"/>
  <c r="CR729" i="1" s="1"/>
  <c r="Q729" i="1" s="1"/>
  <c r="AF729" i="1"/>
  <c r="CT729" i="1" s="1"/>
  <c r="S729" i="1" s="1"/>
  <c r="AG729" i="1"/>
  <c r="AH729" i="1"/>
  <c r="AI729" i="1"/>
  <c r="CW729" i="1" s="1"/>
  <c r="V729" i="1" s="1"/>
  <c r="AJ729" i="1"/>
  <c r="CP729" i="1"/>
  <c r="O729" i="1" s="1"/>
  <c r="CQ729" i="1"/>
  <c r="CU729" i="1"/>
  <c r="T729" i="1" s="1"/>
  <c r="CV729" i="1"/>
  <c r="CX729" i="1"/>
  <c r="GL729" i="1"/>
  <c r="GO729" i="1"/>
  <c r="GP729" i="1"/>
  <c r="GV729" i="1"/>
  <c r="GX729" i="1"/>
  <c r="HC729" i="1"/>
  <c r="C730" i="1"/>
  <c r="D730" i="1"/>
  <c r="I730" i="1"/>
  <c r="K730" i="1"/>
  <c r="P730" i="1"/>
  <c r="U730" i="1"/>
  <c r="AC730" i="1"/>
  <c r="AD730" i="1"/>
  <c r="AB730" i="1" s="1"/>
  <c r="AE730" i="1"/>
  <c r="AF730" i="1"/>
  <c r="CT730" i="1" s="1"/>
  <c r="S730" i="1" s="1"/>
  <c r="CY730" i="1" s="1"/>
  <c r="X730" i="1" s="1"/>
  <c r="AG730" i="1"/>
  <c r="AH730" i="1"/>
  <c r="AI730" i="1"/>
  <c r="CW730" i="1" s="1"/>
  <c r="V730" i="1" s="1"/>
  <c r="AJ730" i="1"/>
  <c r="CX730" i="1" s="1"/>
  <c r="W730" i="1" s="1"/>
  <c r="CQ730" i="1"/>
  <c r="CR730" i="1"/>
  <c r="Q730" i="1" s="1"/>
  <c r="CS730" i="1"/>
  <c r="R730" i="1" s="1"/>
  <c r="CU730" i="1"/>
  <c r="T730" i="1" s="1"/>
  <c r="CV730" i="1"/>
  <c r="GL730" i="1"/>
  <c r="GO730" i="1"/>
  <c r="GP730" i="1"/>
  <c r="GV730" i="1"/>
  <c r="GX730" i="1"/>
  <c r="HC730" i="1"/>
  <c r="I731" i="1"/>
  <c r="V731" i="1"/>
  <c r="AC731" i="1"/>
  <c r="AE731" i="1"/>
  <c r="AF731" i="1"/>
  <c r="CT731" i="1" s="1"/>
  <c r="S731" i="1" s="1"/>
  <c r="AG731" i="1"/>
  <c r="CU731" i="1" s="1"/>
  <c r="T731" i="1" s="1"/>
  <c r="AH731" i="1"/>
  <c r="AI731" i="1"/>
  <c r="AJ731" i="1"/>
  <c r="CX731" i="1" s="1"/>
  <c r="W731" i="1" s="1"/>
  <c r="CQ731" i="1"/>
  <c r="P731" i="1" s="1"/>
  <c r="CV731" i="1"/>
  <c r="U731" i="1" s="1"/>
  <c r="CW731" i="1"/>
  <c r="GL731" i="1"/>
  <c r="GO731" i="1"/>
  <c r="GP731" i="1"/>
  <c r="GV731" i="1"/>
  <c r="HC731" i="1"/>
  <c r="GX731" i="1" s="1"/>
  <c r="I732" i="1"/>
  <c r="R732" i="1"/>
  <c r="T732" i="1"/>
  <c r="Y732" i="1"/>
  <c r="AC732" i="1"/>
  <c r="CQ732" i="1" s="1"/>
  <c r="P732" i="1" s="1"/>
  <c r="CP732" i="1" s="1"/>
  <c r="O732" i="1" s="1"/>
  <c r="GM732" i="1" s="1"/>
  <c r="GN732" i="1" s="1"/>
  <c r="AE732" i="1"/>
  <c r="AD732" i="1" s="1"/>
  <c r="AF732" i="1"/>
  <c r="CT732" i="1" s="1"/>
  <c r="S732" i="1" s="1"/>
  <c r="CZ732" i="1" s="1"/>
  <c r="AG732" i="1"/>
  <c r="AH732" i="1"/>
  <c r="CV732" i="1" s="1"/>
  <c r="U732" i="1" s="1"/>
  <c r="AI732" i="1"/>
  <c r="AJ732" i="1"/>
  <c r="CX732" i="1" s="1"/>
  <c r="W732" i="1" s="1"/>
  <c r="CR732" i="1"/>
  <c r="Q732" i="1" s="1"/>
  <c r="CS732" i="1"/>
  <c r="CU732" i="1"/>
  <c r="CW732" i="1"/>
  <c r="V732" i="1" s="1"/>
  <c r="CY732" i="1"/>
  <c r="X732" i="1" s="1"/>
  <c r="GL732" i="1"/>
  <c r="GO732" i="1"/>
  <c r="GP732" i="1"/>
  <c r="GV732" i="1"/>
  <c r="HC732" i="1" s="1"/>
  <c r="GX732" i="1" s="1"/>
  <c r="I733" i="1"/>
  <c r="T733" i="1" s="1"/>
  <c r="K733" i="1"/>
  <c r="Y733" i="1"/>
  <c r="AC733" i="1"/>
  <c r="AE733" i="1"/>
  <c r="AD733" i="1" s="1"/>
  <c r="AF733" i="1"/>
  <c r="AG733" i="1"/>
  <c r="AH733" i="1"/>
  <c r="CV733" i="1" s="1"/>
  <c r="AI733" i="1"/>
  <c r="CW733" i="1" s="1"/>
  <c r="AJ733" i="1"/>
  <c r="CX733" i="1" s="1"/>
  <c r="CR733" i="1"/>
  <c r="Q733" i="1" s="1"/>
  <c r="CT733" i="1"/>
  <c r="CU733" i="1"/>
  <c r="CY733" i="1"/>
  <c r="X733" i="1" s="1"/>
  <c r="CZ733" i="1"/>
  <c r="GL733" i="1"/>
  <c r="GO733" i="1"/>
  <c r="GP733" i="1"/>
  <c r="GV733" i="1"/>
  <c r="HC733" i="1" s="1"/>
  <c r="GX733" i="1" s="1"/>
  <c r="I734" i="1"/>
  <c r="K734" i="1"/>
  <c r="T734" i="1"/>
  <c r="V734" i="1"/>
  <c r="Y734" i="1"/>
  <c r="AC734" i="1"/>
  <c r="AE734" i="1"/>
  <c r="CR734" i="1" s="1"/>
  <c r="Q734" i="1" s="1"/>
  <c r="AF734" i="1"/>
  <c r="AG734" i="1"/>
  <c r="AH734" i="1"/>
  <c r="CV734" i="1" s="1"/>
  <c r="U734" i="1" s="1"/>
  <c r="AI734" i="1"/>
  <c r="AJ734" i="1"/>
  <c r="CX734" i="1" s="1"/>
  <c r="W734" i="1" s="1"/>
  <c r="CT734" i="1"/>
  <c r="S734" i="1" s="1"/>
  <c r="CU734" i="1"/>
  <c r="CW734" i="1"/>
  <c r="CY734" i="1"/>
  <c r="X734" i="1" s="1"/>
  <c r="CZ734" i="1"/>
  <c r="GL734" i="1"/>
  <c r="GO734" i="1"/>
  <c r="GP734" i="1"/>
  <c r="GV734" i="1"/>
  <c r="HC734" i="1" s="1"/>
  <c r="GX734" i="1" s="1"/>
  <c r="C735" i="1"/>
  <c r="D735" i="1"/>
  <c r="I735" i="1"/>
  <c r="K735" i="1"/>
  <c r="T735" i="1"/>
  <c r="AC735" i="1"/>
  <c r="AE735" i="1"/>
  <c r="AD735" i="1" s="1"/>
  <c r="AF735" i="1"/>
  <c r="AG735" i="1"/>
  <c r="AH735" i="1"/>
  <c r="CV735" i="1" s="1"/>
  <c r="U735" i="1" s="1"/>
  <c r="AI735" i="1"/>
  <c r="AJ735" i="1"/>
  <c r="CX735" i="1" s="1"/>
  <c r="W735" i="1" s="1"/>
  <c r="CR735" i="1"/>
  <c r="Q735" i="1" s="1"/>
  <c r="CT735" i="1"/>
  <c r="CU735" i="1"/>
  <c r="CW735" i="1"/>
  <c r="GL735" i="1"/>
  <c r="GO735" i="1"/>
  <c r="GP735" i="1"/>
  <c r="GV735" i="1"/>
  <c r="HC735" i="1" s="1"/>
  <c r="C736" i="1"/>
  <c r="D736" i="1"/>
  <c r="I736" i="1"/>
  <c r="R736" i="1" s="1"/>
  <c r="K736" i="1"/>
  <c r="AC736" i="1"/>
  <c r="CQ736" i="1" s="1"/>
  <c r="AE736" i="1"/>
  <c r="AD736" i="1" s="1"/>
  <c r="AF736" i="1"/>
  <c r="CT736" i="1" s="1"/>
  <c r="AG736" i="1"/>
  <c r="AH736" i="1"/>
  <c r="CV736" i="1" s="1"/>
  <c r="AI736" i="1"/>
  <c r="AJ736" i="1"/>
  <c r="CX736" i="1" s="1"/>
  <c r="CR736" i="1"/>
  <c r="Q736" i="1" s="1"/>
  <c r="CS736" i="1"/>
  <c r="CU736" i="1"/>
  <c r="CW736" i="1"/>
  <c r="GL736" i="1"/>
  <c r="GO736" i="1"/>
  <c r="GP736" i="1"/>
  <c r="GV736" i="1"/>
  <c r="HC736" i="1" s="1"/>
  <c r="GX736" i="1" s="1"/>
  <c r="C737" i="1"/>
  <c r="D737" i="1"/>
  <c r="I737" i="1"/>
  <c r="W737" i="1" s="1"/>
  <c r="K737" i="1"/>
  <c r="R737" i="1"/>
  <c r="AC737" i="1"/>
  <c r="AB737" i="1" s="1"/>
  <c r="AD737" i="1"/>
  <c r="AE737" i="1"/>
  <c r="AF737" i="1"/>
  <c r="CT737" i="1" s="1"/>
  <c r="S737" i="1" s="1"/>
  <c r="AG737" i="1"/>
  <c r="AH737" i="1"/>
  <c r="CV737" i="1" s="1"/>
  <c r="AI737" i="1"/>
  <c r="AJ737" i="1"/>
  <c r="CR737" i="1"/>
  <c r="Q737" i="1" s="1"/>
  <c r="CS737" i="1"/>
  <c r="CU737" i="1"/>
  <c r="CW737" i="1"/>
  <c r="V737" i="1" s="1"/>
  <c r="CX737" i="1"/>
  <c r="GL737" i="1"/>
  <c r="GO737" i="1"/>
  <c r="GP737" i="1"/>
  <c r="GV737" i="1"/>
  <c r="HC737" i="1" s="1"/>
  <c r="GX737" i="1" s="1"/>
  <c r="C738" i="1"/>
  <c r="D738" i="1"/>
  <c r="I738" i="1"/>
  <c r="P738" i="1" s="1"/>
  <c r="K738" i="1"/>
  <c r="R738" i="1"/>
  <c r="AC738" i="1"/>
  <c r="AD738" i="1"/>
  <c r="AE738" i="1"/>
  <c r="AF738" i="1"/>
  <c r="CT738" i="1" s="1"/>
  <c r="S738" i="1" s="1"/>
  <c r="AG738" i="1"/>
  <c r="AH738" i="1"/>
  <c r="CV738" i="1" s="1"/>
  <c r="U738" i="1" s="1"/>
  <c r="AI738" i="1"/>
  <c r="AJ738" i="1"/>
  <c r="CQ738" i="1"/>
  <c r="CR738" i="1"/>
  <c r="CS738" i="1"/>
  <c r="CU738" i="1"/>
  <c r="T738" i="1" s="1"/>
  <c r="CW738" i="1"/>
  <c r="V738" i="1" s="1"/>
  <c r="CX738" i="1"/>
  <c r="GL738" i="1"/>
  <c r="GO738" i="1"/>
  <c r="GP738" i="1"/>
  <c r="GV738" i="1"/>
  <c r="HC738" i="1" s="1"/>
  <c r="I739" i="1"/>
  <c r="R739" i="1" s="1"/>
  <c r="K739" i="1"/>
  <c r="W739" i="1"/>
  <c r="Y739" i="1"/>
  <c r="AC739" i="1"/>
  <c r="AB739" i="1" s="1"/>
  <c r="AD739" i="1"/>
  <c r="AE739" i="1"/>
  <c r="AF739" i="1"/>
  <c r="CT739" i="1" s="1"/>
  <c r="AG739" i="1"/>
  <c r="AH739" i="1"/>
  <c r="CV739" i="1" s="1"/>
  <c r="AI739" i="1"/>
  <c r="AJ739" i="1"/>
  <c r="CR739" i="1"/>
  <c r="CS739" i="1"/>
  <c r="CU739" i="1"/>
  <c r="CW739" i="1"/>
  <c r="V739" i="1" s="1"/>
  <c r="CX739" i="1"/>
  <c r="CY739" i="1"/>
  <c r="X739" i="1" s="1"/>
  <c r="CZ739" i="1"/>
  <c r="GL739" i="1"/>
  <c r="GO739" i="1"/>
  <c r="GP739" i="1"/>
  <c r="GV739" i="1"/>
  <c r="HC739" i="1" s="1"/>
  <c r="I740" i="1"/>
  <c r="T740" i="1" s="1"/>
  <c r="K740" i="1"/>
  <c r="R740" i="1"/>
  <c r="Y740" i="1"/>
  <c r="AC740" i="1"/>
  <c r="AE740" i="1"/>
  <c r="AD740" i="1" s="1"/>
  <c r="AF740" i="1"/>
  <c r="AG740" i="1"/>
  <c r="AH740" i="1"/>
  <c r="CV740" i="1" s="1"/>
  <c r="AI740" i="1"/>
  <c r="AJ740" i="1"/>
  <c r="CX740" i="1" s="1"/>
  <c r="W740" i="1" s="1"/>
  <c r="CR740" i="1"/>
  <c r="Q740" i="1" s="1"/>
  <c r="CS740" i="1"/>
  <c r="CT740" i="1"/>
  <c r="S740" i="1" s="1"/>
  <c r="CU740" i="1"/>
  <c r="CW740" i="1"/>
  <c r="V740" i="1" s="1"/>
  <c r="CY740" i="1"/>
  <c r="X740" i="1" s="1"/>
  <c r="CZ740" i="1"/>
  <c r="GL740" i="1"/>
  <c r="GO740" i="1"/>
  <c r="GP740" i="1"/>
  <c r="GV740" i="1"/>
  <c r="HC740" i="1" s="1"/>
  <c r="C741" i="1"/>
  <c r="D741" i="1"/>
  <c r="I741" i="1"/>
  <c r="K741" i="1"/>
  <c r="R741" i="1"/>
  <c r="S741" i="1"/>
  <c r="CZ741" i="1" s="1"/>
  <c r="Y741" i="1" s="1"/>
  <c r="AC741" i="1"/>
  <c r="AB741" i="1" s="1"/>
  <c r="AD741" i="1"/>
  <c r="AE741" i="1"/>
  <c r="AF741" i="1"/>
  <c r="CT741" i="1" s="1"/>
  <c r="AG741" i="1"/>
  <c r="CU741" i="1" s="1"/>
  <c r="T741" i="1" s="1"/>
  <c r="AH741" i="1"/>
  <c r="CV741" i="1" s="1"/>
  <c r="U741" i="1" s="1"/>
  <c r="AI741" i="1"/>
  <c r="AJ741" i="1"/>
  <c r="CR741" i="1"/>
  <c r="Q741" i="1" s="1"/>
  <c r="CS741" i="1"/>
  <c r="CW741" i="1"/>
  <c r="V741" i="1" s="1"/>
  <c r="CX741" i="1"/>
  <c r="W741" i="1" s="1"/>
  <c r="GL741" i="1"/>
  <c r="GO741" i="1"/>
  <c r="GP741" i="1"/>
  <c r="GV741" i="1"/>
  <c r="HC741" i="1" s="1"/>
  <c r="GX741" i="1"/>
  <c r="C742" i="1"/>
  <c r="D742" i="1"/>
  <c r="I742" i="1"/>
  <c r="K742" i="1"/>
  <c r="R742" i="1"/>
  <c r="W742" i="1"/>
  <c r="AC742" i="1"/>
  <c r="AD742" i="1"/>
  <c r="AE742" i="1"/>
  <c r="AF742" i="1"/>
  <c r="CT742" i="1" s="1"/>
  <c r="AG742" i="1"/>
  <c r="AH742" i="1"/>
  <c r="CV742" i="1" s="1"/>
  <c r="U742" i="1" s="1"/>
  <c r="AI742" i="1"/>
  <c r="AJ742" i="1"/>
  <c r="CQ742" i="1"/>
  <c r="P742" i="1" s="1"/>
  <c r="CR742" i="1"/>
  <c r="CS742" i="1"/>
  <c r="CU742" i="1"/>
  <c r="CW742" i="1"/>
  <c r="V742" i="1" s="1"/>
  <c r="CX742" i="1"/>
  <c r="GL742" i="1"/>
  <c r="GO742" i="1"/>
  <c r="GP742" i="1"/>
  <c r="GV742" i="1"/>
  <c r="HC742" i="1" s="1"/>
  <c r="GX742" i="1" s="1"/>
  <c r="I743" i="1"/>
  <c r="S743" i="1" s="1"/>
  <c r="AC743" i="1"/>
  <c r="AE743" i="1"/>
  <c r="AF743" i="1"/>
  <c r="AG743" i="1"/>
  <c r="CU743" i="1" s="1"/>
  <c r="T743" i="1" s="1"/>
  <c r="AH743" i="1"/>
  <c r="AI743" i="1"/>
  <c r="CW743" i="1" s="1"/>
  <c r="AJ743" i="1"/>
  <c r="CQ743" i="1"/>
  <c r="CS743" i="1"/>
  <c r="CT743" i="1"/>
  <c r="CV743" i="1"/>
  <c r="U743" i="1" s="1"/>
  <c r="CX743" i="1"/>
  <c r="GL743" i="1"/>
  <c r="GO743" i="1"/>
  <c r="GP743" i="1"/>
  <c r="GV743" i="1"/>
  <c r="HC743" i="1"/>
  <c r="AC744" i="1"/>
  <c r="AD744" i="1"/>
  <c r="AE744" i="1"/>
  <c r="CS744" i="1" s="1"/>
  <c r="AF744" i="1"/>
  <c r="AG744" i="1"/>
  <c r="AH744" i="1"/>
  <c r="CV744" i="1" s="1"/>
  <c r="AI744" i="1"/>
  <c r="AJ744" i="1"/>
  <c r="CX744" i="1" s="1"/>
  <c r="CR744" i="1"/>
  <c r="CT744" i="1"/>
  <c r="CU744" i="1"/>
  <c r="CW744" i="1"/>
  <c r="GL744" i="1"/>
  <c r="GO744" i="1"/>
  <c r="GP744" i="1"/>
  <c r="GV744" i="1"/>
  <c r="HC744" i="1" s="1"/>
  <c r="I745" i="1"/>
  <c r="K745" i="1"/>
  <c r="T745" i="1"/>
  <c r="V745" i="1"/>
  <c r="AC745" i="1"/>
  <c r="AE745" i="1"/>
  <c r="AF745" i="1"/>
  <c r="AG745" i="1"/>
  <c r="CU745" i="1" s="1"/>
  <c r="AH745" i="1"/>
  <c r="CV745" i="1" s="1"/>
  <c r="U745" i="1" s="1"/>
  <c r="AI745" i="1"/>
  <c r="AJ745" i="1"/>
  <c r="CX745" i="1" s="1"/>
  <c r="W745" i="1" s="1"/>
  <c r="CQ745" i="1"/>
  <c r="P745" i="1" s="1"/>
  <c r="CT745" i="1"/>
  <c r="S745" i="1" s="1"/>
  <c r="CW745" i="1"/>
  <c r="GL745" i="1"/>
  <c r="GO745" i="1"/>
  <c r="GP745" i="1"/>
  <c r="GV745" i="1"/>
  <c r="HC745" i="1" s="1"/>
  <c r="GX745" i="1" s="1"/>
  <c r="I746" i="1"/>
  <c r="K746" i="1"/>
  <c r="AC746" i="1"/>
  <c r="HG746" i="1" s="1"/>
  <c r="AE746" i="1"/>
  <c r="AF746" i="1"/>
  <c r="CT746" i="1" s="1"/>
  <c r="S746" i="1" s="1"/>
  <c r="AG746" i="1"/>
  <c r="CU746" i="1" s="1"/>
  <c r="T746" i="1" s="1"/>
  <c r="AH746" i="1"/>
  <c r="AI746" i="1"/>
  <c r="AJ746" i="1"/>
  <c r="CQ746" i="1"/>
  <c r="P746" i="1" s="1"/>
  <c r="CV746" i="1"/>
  <c r="U746" i="1" s="1"/>
  <c r="CW746" i="1"/>
  <c r="V746" i="1" s="1"/>
  <c r="CX746" i="1"/>
  <c r="W746" i="1" s="1"/>
  <c r="GL746" i="1"/>
  <c r="GO746" i="1"/>
  <c r="GP746" i="1"/>
  <c r="GV746" i="1"/>
  <c r="HC746" i="1"/>
  <c r="GX746" i="1" s="1"/>
  <c r="C747" i="1"/>
  <c r="D747" i="1"/>
  <c r="P747" i="1"/>
  <c r="CP747" i="1" s="1"/>
  <c r="O747" i="1" s="1"/>
  <c r="R747" i="1"/>
  <c r="CZ747" i="1" s="1"/>
  <c r="Y747" i="1" s="1"/>
  <c r="W747" i="1"/>
  <c r="AC747" i="1"/>
  <c r="AD747" i="1"/>
  <c r="AE747" i="1"/>
  <c r="AF747" i="1"/>
  <c r="CT747" i="1" s="1"/>
  <c r="S747" i="1" s="1"/>
  <c r="AG747" i="1"/>
  <c r="AH747" i="1"/>
  <c r="CV747" i="1" s="1"/>
  <c r="U747" i="1" s="1"/>
  <c r="AI747" i="1"/>
  <c r="CW747" i="1" s="1"/>
  <c r="V747" i="1" s="1"/>
  <c r="AJ747" i="1"/>
  <c r="CQ747" i="1"/>
  <c r="CR747" i="1"/>
  <c r="Q747" i="1" s="1"/>
  <c r="CS747" i="1"/>
  <c r="CU747" i="1"/>
  <c r="T747" i="1" s="1"/>
  <c r="CX747" i="1"/>
  <c r="GL747" i="1"/>
  <c r="GO747" i="1"/>
  <c r="GP747" i="1"/>
  <c r="GV747" i="1"/>
  <c r="HC747" i="1" s="1"/>
  <c r="GX747" i="1"/>
  <c r="C748" i="1"/>
  <c r="D748" i="1"/>
  <c r="R748" i="1"/>
  <c r="T748" i="1"/>
  <c r="W748" i="1"/>
  <c r="AC748" i="1"/>
  <c r="AD748" i="1"/>
  <c r="AE748" i="1"/>
  <c r="AF748" i="1"/>
  <c r="CT748" i="1" s="1"/>
  <c r="S748" i="1" s="1"/>
  <c r="AG748" i="1"/>
  <c r="AH748" i="1"/>
  <c r="CV748" i="1" s="1"/>
  <c r="U748" i="1" s="1"/>
  <c r="AI748" i="1"/>
  <c r="AJ748" i="1"/>
  <c r="CR748" i="1"/>
  <c r="Q748" i="1" s="1"/>
  <c r="CS748" i="1"/>
  <c r="CU748" i="1"/>
  <c r="CW748" i="1"/>
  <c r="V748" i="1" s="1"/>
  <c r="CX748" i="1"/>
  <c r="GL748" i="1"/>
  <c r="GO748" i="1"/>
  <c r="GP748" i="1"/>
  <c r="GV748" i="1"/>
  <c r="HC748" i="1" s="1"/>
  <c r="GX748" i="1" s="1"/>
  <c r="C749" i="1"/>
  <c r="D749" i="1"/>
  <c r="I749" i="1"/>
  <c r="R749" i="1" s="1"/>
  <c r="K749" i="1"/>
  <c r="AC749" i="1"/>
  <c r="AB749" i="1" s="1"/>
  <c r="AD749" i="1"/>
  <c r="AE749" i="1"/>
  <c r="AF749" i="1"/>
  <c r="CT749" i="1" s="1"/>
  <c r="AG749" i="1"/>
  <c r="AH749" i="1"/>
  <c r="CV749" i="1" s="1"/>
  <c r="AI749" i="1"/>
  <c r="CW749" i="1" s="1"/>
  <c r="V749" i="1" s="1"/>
  <c r="AJ749" i="1"/>
  <c r="CQ749" i="1"/>
  <c r="P749" i="1" s="1"/>
  <c r="CR749" i="1"/>
  <c r="CS749" i="1"/>
  <c r="CU749" i="1"/>
  <c r="T749" i="1" s="1"/>
  <c r="CX749" i="1"/>
  <c r="GL749" i="1"/>
  <c r="GO749" i="1"/>
  <c r="GP749" i="1"/>
  <c r="GV749" i="1"/>
  <c r="HC749" i="1" s="1"/>
  <c r="GX749" i="1" s="1"/>
  <c r="C750" i="1"/>
  <c r="D750" i="1"/>
  <c r="I750" i="1"/>
  <c r="I752" i="1" s="1"/>
  <c r="K750" i="1"/>
  <c r="P750" i="1"/>
  <c r="Q750" i="1"/>
  <c r="W750" i="1"/>
  <c r="AC750" i="1"/>
  <c r="AE750" i="1"/>
  <c r="CR750" i="1" s="1"/>
  <c r="AF750" i="1"/>
  <c r="CT750" i="1" s="1"/>
  <c r="S750" i="1" s="1"/>
  <c r="AG750" i="1"/>
  <c r="AH750" i="1"/>
  <c r="AI750" i="1"/>
  <c r="AJ750" i="1"/>
  <c r="CQ750" i="1"/>
  <c r="CU750" i="1"/>
  <c r="T750" i="1" s="1"/>
  <c r="CV750" i="1"/>
  <c r="U750" i="1" s="1"/>
  <c r="CW750" i="1"/>
  <c r="V750" i="1" s="1"/>
  <c r="CX750" i="1"/>
  <c r="GL750" i="1"/>
  <c r="GO750" i="1"/>
  <c r="GP750" i="1"/>
  <c r="GV750" i="1"/>
  <c r="HC750" i="1"/>
  <c r="GX750" i="1" s="1"/>
  <c r="AB751" i="1"/>
  <c r="AC751" i="1"/>
  <c r="AE751" i="1"/>
  <c r="AD751" i="1" s="1"/>
  <c r="AF751" i="1"/>
  <c r="AG751" i="1"/>
  <c r="CU751" i="1" s="1"/>
  <c r="AH751" i="1"/>
  <c r="AI751" i="1"/>
  <c r="CW751" i="1" s="1"/>
  <c r="AJ751" i="1"/>
  <c r="CX751" i="1" s="1"/>
  <c r="CQ751" i="1"/>
  <c r="CS751" i="1"/>
  <c r="CT751" i="1"/>
  <c r="CV751" i="1"/>
  <c r="GL751" i="1"/>
  <c r="GO751" i="1"/>
  <c r="GP751" i="1"/>
  <c r="GV751" i="1"/>
  <c r="HC751" i="1"/>
  <c r="T752" i="1"/>
  <c r="V752" i="1"/>
  <c r="AC752" i="1"/>
  <c r="AE752" i="1"/>
  <c r="AD752" i="1" s="1"/>
  <c r="AF752" i="1"/>
  <c r="AG752" i="1"/>
  <c r="AH752" i="1"/>
  <c r="CV752" i="1" s="1"/>
  <c r="U752" i="1" s="1"/>
  <c r="AI752" i="1"/>
  <c r="AJ752" i="1"/>
  <c r="CX752" i="1" s="1"/>
  <c r="W752" i="1" s="1"/>
  <c r="CR752" i="1"/>
  <c r="Q752" i="1" s="1"/>
  <c r="CT752" i="1"/>
  <c r="S752" i="1" s="1"/>
  <c r="CU752" i="1"/>
  <c r="CW752" i="1"/>
  <c r="GL752" i="1"/>
  <c r="GO752" i="1"/>
  <c r="GP752" i="1"/>
  <c r="GV752" i="1"/>
  <c r="HC752" i="1" s="1"/>
  <c r="GX752" i="1" s="1"/>
  <c r="C753" i="1"/>
  <c r="D753" i="1"/>
  <c r="I753" i="1"/>
  <c r="K753" i="1"/>
  <c r="R753" i="1"/>
  <c r="AC753" i="1"/>
  <c r="CQ753" i="1" s="1"/>
  <c r="AD753" i="1"/>
  <c r="AE753" i="1"/>
  <c r="AF753" i="1"/>
  <c r="CT753" i="1" s="1"/>
  <c r="S753" i="1" s="1"/>
  <c r="AG753" i="1"/>
  <c r="AH753" i="1"/>
  <c r="CV753" i="1" s="1"/>
  <c r="U753" i="1" s="1"/>
  <c r="AI753" i="1"/>
  <c r="AJ753" i="1"/>
  <c r="CX753" i="1" s="1"/>
  <c r="W753" i="1" s="1"/>
  <c r="CR753" i="1"/>
  <c r="Q753" i="1" s="1"/>
  <c r="CS753" i="1"/>
  <c r="CU753" i="1"/>
  <c r="CW753" i="1"/>
  <c r="V753" i="1" s="1"/>
  <c r="GL753" i="1"/>
  <c r="GO753" i="1"/>
  <c r="GP753" i="1"/>
  <c r="GV753" i="1"/>
  <c r="HC753" i="1" s="1"/>
  <c r="GX753" i="1" s="1"/>
  <c r="C754" i="1"/>
  <c r="D754" i="1"/>
  <c r="I754" i="1"/>
  <c r="K754" i="1"/>
  <c r="R754" i="1"/>
  <c r="AC754" i="1"/>
  <c r="AD754" i="1"/>
  <c r="AE754" i="1"/>
  <c r="AF754" i="1"/>
  <c r="CT754" i="1" s="1"/>
  <c r="S754" i="1" s="1"/>
  <c r="AG754" i="1"/>
  <c r="AH754" i="1"/>
  <c r="CV754" i="1" s="1"/>
  <c r="AI754" i="1"/>
  <c r="AJ754" i="1"/>
  <c r="CR754" i="1"/>
  <c r="CS754" i="1"/>
  <c r="CU754" i="1"/>
  <c r="T754" i="1" s="1"/>
  <c r="CW754" i="1"/>
  <c r="CX754" i="1"/>
  <c r="W754" i="1" s="1"/>
  <c r="GL754" i="1"/>
  <c r="GO754" i="1"/>
  <c r="GP754" i="1"/>
  <c r="GV754" i="1"/>
  <c r="HC754" i="1" s="1"/>
  <c r="GX754" i="1" s="1"/>
  <c r="I755" i="1"/>
  <c r="W755" i="1" s="1"/>
  <c r="K755" i="1"/>
  <c r="T755" i="1"/>
  <c r="Y755" i="1"/>
  <c r="AB755" i="1"/>
  <c r="AC755" i="1"/>
  <c r="CQ755" i="1" s="1"/>
  <c r="AD755" i="1"/>
  <c r="AE755" i="1"/>
  <c r="AF755" i="1"/>
  <c r="AG755" i="1"/>
  <c r="AH755" i="1"/>
  <c r="CV755" i="1" s="1"/>
  <c r="U755" i="1" s="1"/>
  <c r="AI755" i="1"/>
  <c r="AJ755" i="1"/>
  <c r="CX755" i="1" s="1"/>
  <c r="CR755" i="1"/>
  <c r="CS755" i="1"/>
  <c r="R755" i="1" s="1"/>
  <c r="CT755" i="1"/>
  <c r="S755" i="1" s="1"/>
  <c r="CU755" i="1"/>
  <c r="CW755" i="1"/>
  <c r="CY755" i="1"/>
  <c r="X755" i="1" s="1"/>
  <c r="CZ755" i="1"/>
  <c r="GL755" i="1"/>
  <c r="GO755" i="1"/>
  <c r="GP755" i="1"/>
  <c r="GV755" i="1"/>
  <c r="HC755" i="1" s="1"/>
  <c r="GX755" i="1" s="1"/>
  <c r="I756" i="1"/>
  <c r="K756" i="1"/>
  <c r="T756" i="1"/>
  <c r="U756" i="1"/>
  <c r="AC756" i="1"/>
  <c r="AE756" i="1"/>
  <c r="AD756" i="1" s="1"/>
  <c r="AF756" i="1"/>
  <c r="AG756" i="1"/>
  <c r="AH756" i="1"/>
  <c r="CV756" i="1" s="1"/>
  <c r="AI756" i="1"/>
  <c r="CW756" i="1" s="1"/>
  <c r="V756" i="1" s="1"/>
  <c r="AJ756" i="1"/>
  <c r="CX756" i="1" s="1"/>
  <c r="W756" i="1" s="1"/>
  <c r="CR756" i="1"/>
  <c r="CT756" i="1"/>
  <c r="S756" i="1" s="1"/>
  <c r="CU756" i="1"/>
  <c r="CY756" i="1"/>
  <c r="X756" i="1" s="1"/>
  <c r="CZ756" i="1"/>
  <c r="Y756" i="1" s="1"/>
  <c r="GL756" i="1"/>
  <c r="GO756" i="1"/>
  <c r="GP756" i="1"/>
  <c r="GV756" i="1"/>
  <c r="HC756" i="1" s="1"/>
  <c r="GX756" i="1" s="1"/>
  <c r="I757" i="1"/>
  <c r="T757" i="1" s="1"/>
  <c r="K757" i="1"/>
  <c r="Y757" i="1"/>
  <c r="AC757" i="1"/>
  <c r="AE757" i="1"/>
  <c r="AF757" i="1"/>
  <c r="AG757" i="1"/>
  <c r="AH757" i="1"/>
  <c r="AI757" i="1"/>
  <c r="AJ757" i="1"/>
  <c r="CX757" i="1" s="1"/>
  <c r="CT757" i="1"/>
  <c r="CU757" i="1"/>
  <c r="CV757" i="1"/>
  <c r="CW757" i="1"/>
  <c r="CY757" i="1"/>
  <c r="X757" i="1" s="1"/>
  <c r="CZ757" i="1"/>
  <c r="GL757" i="1"/>
  <c r="GO757" i="1"/>
  <c r="GP757" i="1"/>
  <c r="GV757" i="1"/>
  <c r="HC757" i="1"/>
  <c r="GX757" i="1" s="1"/>
  <c r="I758" i="1"/>
  <c r="K758" i="1"/>
  <c r="V758" i="1"/>
  <c r="X758" i="1"/>
  <c r="Y758" i="1"/>
  <c r="AC758" i="1"/>
  <c r="AE758" i="1"/>
  <c r="AF758" i="1"/>
  <c r="AG758" i="1"/>
  <c r="CU758" i="1" s="1"/>
  <c r="T758" i="1" s="1"/>
  <c r="AH758" i="1"/>
  <c r="AI758" i="1"/>
  <c r="AJ758" i="1"/>
  <c r="CX758" i="1" s="1"/>
  <c r="W758" i="1" s="1"/>
  <c r="CQ758" i="1"/>
  <c r="P758" i="1" s="1"/>
  <c r="CT758" i="1"/>
  <c r="S758" i="1" s="1"/>
  <c r="CV758" i="1"/>
  <c r="U758" i="1" s="1"/>
  <c r="CW758" i="1"/>
  <c r="CY758" i="1"/>
  <c r="CZ758" i="1"/>
  <c r="GL758" i="1"/>
  <c r="GO758" i="1"/>
  <c r="GP758" i="1"/>
  <c r="GV758" i="1"/>
  <c r="HC758" i="1"/>
  <c r="GX758" i="1" s="1"/>
  <c r="C759" i="1"/>
  <c r="D759" i="1"/>
  <c r="I759" i="1"/>
  <c r="K759" i="1"/>
  <c r="V759" i="1"/>
  <c r="AC759" i="1"/>
  <c r="AD759" i="1"/>
  <c r="AE759" i="1"/>
  <c r="CS759" i="1" s="1"/>
  <c r="AF759" i="1"/>
  <c r="AG759" i="1"/>
  <c r="AH759" i="1"/>
  <c r="AI759" i="1"/>
  <c r="AJ759" i="1"/>
  <c r="CX759" i="1" s="1"/>
  <c r="W759" i="1" s="1"/>
  <c r="CR759" i="1"/>
  <c r="Q759" i="1" s="1"/>
  <c r="CT759" i="1"/>
  <c r="CU759" i="1"/>
  <c r="T759" i="1" s="1"/>
  <c r="CV759" i="1"/>
  <c r="U759" i="1" s="1"/>
  <c r="CW759" i="1"/>
  <c r="GL759" i="1"/>
  <c r="GN759" i="1"/>
  <c r="GP759" i="1"/>
  <c r="GV759" i="1"/>
  <c r="GX759" i="1"/>
  <c r="HC759" i="1"/>
  <c r="C760" i="1"/>
  <c r="D760" i="1"/>
  <c r="I760" i="1"/>
  <c r="K760" i="1"/>
  <c r="AC760" i="1"/>
  <c r="AE760" i="1"/>
  <c r="AD760" i="1" s="1"/>
  <c r="AF760" i="1"/>
  <c r="AG760" i="1"/>
  <c r="AH760" i="1"/>
  <c r="CV760" i="1" s="1"/>
  <c r="AI760" i="1"/>
  <c r="AJ760" i="1"/>
  <c r="CX760" i="1" s="1"/>
  <c r="CR760" i="1"/>
  <c r="CT760" i="1"/>
  <c r="CU760" i="1"/>
  <c r="CW760" i="1"/>
  <c r="V760" i="1" s="1"/>
  <c r="GL760" i="1"/>
  <c r="GN760" i="1"/>
  <c r="GP760" i="1"/>
  <c r="GV760" i="1"/>
  <c r="HC760" i="1" s="1"/>
  <c r="I761" i="1"/>
  <c r="K761" i="1"/>
  <c r="Y761" i="1"/>
  <c r="AC761" i="1"/>
  <c r="AE761" i="1"/>
  <c r="AF761" i="1"/>
  <c r="AG761" i="1"/>
  <c r="AH761" i="1"/>
  <c r="AI761" i="1"/>
  <c r="AJ761" i="1"/>
  <c r="CX761" i="1" s="1"/>
  <c r="CT761" i="1"/>
  <c r="CU761" i="1"/>
  <c r="CV761" i="1"/>
  <c r="CW761" i="1"/>
  <c r="CY761" i="1"/>
  <c r="X761" i="1" s="1"/>
  <c r="CZ761" i="1"/>
  <c r="GL761" i="1"/>
  <c r="GN761" i="1"/>
  <c r="GO761" i="1"/>
  <c r="GP761" i="1"/>
  <c r="GV761" i="1"/>
  <c r="HC761" i="1" s="1"/>
  <c r="I762" i="1"/>
  <c r="K762" i="1"/>
  <c r="P762" i="1"/>
  <c r="U762" i="1"/>
  <c r="W762" i="1"/>
  <c r="X762" i="1"/>
  <c r="AB762" i="1"/>
  <c r="AC762" i="1"/>
  <c r="AD762" i="1"/>
  <c r="AE762" i="1"/>
  <c r="AF762" i="1"/>
  <c r="CT762" i="1" s="1"/>
  <c r="S762" i="1" s="1"/>
  <c r="AG762" i="1"/>
  <c r="AH762" i="1"/>
  <c r="AI762" i="1"/>
  <c r="CW762" i="1" s="1"/>
  <c r="V762" i="1" s="1"/>
  <c r="AJ762" i="1"/>
  <c r="CX762" i="1" s="1"/>
  <c r="CQ762" i="1"/>
  <c r="CR762" i="1"/>
  <c r="Q762" i="1" s="1"/>
  <c r="CS762" i="1"/>
  <c r="R762" i="1" s="1"/>
  <c r="CU762" i="1"/>
  <c r="T762" i="1" s="1"/>
  <c r="CV762" i="1"/>
  <c r="CY762" i="1"/>
  <c r="CZ762" i="1"/>
  <c r="Y762" i="1" s="1"/>
  <c r="FR762" i="1"/>
  <c r="GL762" i="1"/>
  <c r="GN762" i="1"/>
  <c r="GO762" i="1"/>
  <c r="GP762" i="1"/>
  <c r="GV762" i="1"/>
  <c r="HC762" i="1" s="1"/>
  <c r="GX762" i="1" s="1"/>
  <c r="HH762" i="1"/>
  <c r="B764" i="1"/>
  <c r="B635" i="1" s="1"/>
  <c r="C764" i="1"/>
  <c r="C635" i="1" s="1"/>
  <c r="D764" i="1"/>
  <c r="D635" i="1" s="1"/>
  <c r="F764" i="1"/>
  <c r="F635" i="1" s="1"/>
  <c r="G764" i="1"/>
  <c r="G635" i="1" s="1"/>
  <c r="AO764" i="1"/>
  <c r="AO635" i="1" s="1"/>
  <c r="BD764" i="1"/>
  <c r="BD635" i="1" s="1"/>
  <c r="BX764" i="1"/>
  <c r="BX635" i="1" s="1"/>
  <c r="CK764" i="1"/>
  <c r="CL764" i="1"/>
  <c r="CL635" i="1" s="1"/>
  <c r="CM764" i="1"/>
  <c r="CM635" i="1" s="1"/>
  <c r="EG764" i="1"/>
  <c r="EG635" i="1" s="1"/>
  <c r="EU764" i="1"/>
  <c r="EU635" i="1" s="1"/>
  <c r="FP764" i="1"/>
  <c r="FP635" i="1" s="1"/>
  <c r="FQ764" i="1"/>
  <c r="EH764" i="1" s="1"/>
  <c r="GC764" i="1"/>
  <c r="GD764" i="1"/>
  <c r="GD635" i="1" s="1"/>
  <c r="GE764" i="1"/>
  <c r="EV764" i="1" s="1"/>
  <c r="EV635" i="1" s="1"/>
  <c r="F768" i="1"/>
  <c r="P780" i="1"/>
  <c r="D794" i="1"/>
  <c r="E796" i="1"/>
  <c r="F796" i="1"/>
  <c r="Z796" i="1"/>
  <c r="AA796" i="1"/>
  <c r="AM796" i="1"/>
  <c r="AN796" i="1"/>
  <c r="BE796" i="1"/>
  <c r="BF796" i="1"/>
  <c r="BG796" i="1"/>
  <c r="BH796" i="1"/>
  <c r="BI796" i="1"/>
  <c r="BJ796" i="1"/>
  <c r="BK796" i="1"/>
  <c r="BL796" i="1"/>
  <c r="BM796" i="1"/>
  <c r="BN796" i="1"/>
  <c r="BO796" i="1"/>
  <c r="BP796" i="1"/>
  <c r="BQ796" i="1"/>
  <c r="BR796" i="1"/>
  <c r="BS796" i="1"/>
  <c r="BT796" i="1"/>
  <c r="BU796" i="1"/>
  <c r="BV796" i="1"/>
  <c r="BW796" i="1"/>
  <c r="BY796" i="1"/>
  <c r="CK796" i="1"/>
  <c r="CN796" i="1"/>
  <c r="CO796" i="1"/>
  <c r="CP796" i="1"/>
  <c r="CQ796" i="1"/>
  <c r="CR796" i="1"/>
  <c r="CS796" i="1"/>
  <c r="CT796" i="1"/>
  <c r="CU796" i="1"/>
  <c r="CV796" i="1"/>
  <c r="CW796" i="1"/>
  <c r="CX796" i="1"/>
  <c r="CY796" i="1"/>
  <c r="CZ796" i="1"/>
  <c r="DA796" i="1"/>
  <c r="DB796" i="1"/>
  <c r="DC796" i="1"/>
  <c r="DD796" i="1"/>
  <c r="DE796" i="1"/>
  <c r="DF796" i="1"/>
  <c r="DR796" i="1"/>
  <c r="DS796" i="1"/>
  <c r="EE796" i="1"/>
  <c r="EF796" i="1"/>
  <c r="EW796" i="1"/>
  <c r="EX796" i="1"/>
  <c r="EY796" i="1"/>
  <c r="EZ796" i="1"/>
  <c r="FA796" i="1"/>
  <c r="FB796" i="1"/>
  <c r="FC796" i="1"/>
  <c r="FD796" i="1"/>
  <c r="FE796" i="1"/>
  <c r="FF796" i="1"/>
  <c r="FG796" i="1"/>
  <c r="FH796" i="1"/>
  <c r="FI796" i="1"/>
  <c r="FJ796" i="1"/>
  <c r="FK796" i="1"/>
  <c r="FL796" i="1"/>
  <c r="FM796" i="1"/>
  <c r="FN796" i="1"/>
  <c r="FO796" i="1"/>
  <c r="GC796" i="1"/>
  <c r="GF796" i="1"/>
  <c r="GG796" i="1"/>
  <c r="GH796" i="1"/>
  <c r="GI796" i="1"/>
  <c r="GJ796" i="1"/>
  <c r="GK796" i="1"/>
  <c r="GL796" i="1"/>
  <c r="GM796" i="1"/>
  <c r="GN796" i="1"/>
  <c r="GO796" i="1"/>
  <c r="GP796" i="1"/>
  <c r="GQ796" i="1"/>
  <c r="GR796" i="1"/>
  <c r="GS796" i="1"/>
  <c r="GT796" i="1"/>
  <c r="GU796" i="1"/>
  <c r="GV796" i="1"/>
  <c r="GW796" i="1"/>
  <c r="GX796" i="1"/>
  <c r="C798" i="1"/>
  <c r="D798" i="1"/>
  <c r="I798" i="1"/>
  <c r="K798" i="1"/>
  <c r="AC798" i="1"/>
  <c r="CQ798" i="1" s="1"/>
  <c r="AD798" i="1"/>
  <c r="AB798" i="1" s="1"/>
  <c r="AE798" i="1"/>
  <c r="AF798" i="1"/>
  <c r="AG798" i="1"/>
  <c r="CU798" i="1" s="1"/>
  <c r="T798" i="1" s="1"/>
  <c r="AH798" i="1"/>
  <c r="CV798" i="1" s="1"/>
  <c r="AI798" i="1"/>
  <c r="AJ798" i="1"/>
  <c r="CR798" i="1"/>
  <c r="CS798" i="1"/>
  <c r="R798" i="1" s="1"/>
  <c r="CT798" i="1"/>
  <c r="S798" i="1" s="1"/>
  <c r="CW798" i="1"/>
  <c r="V798" i="1" s="1"/>
  <c r="CX798" i="1"/>
  <c r="GL798" i="1"/>
  <c r="GO798" i="1"/>
  <c r="GP798" i="1"/>
  <c r="GV798" i="1"/>
  <c r="HC798" i="1" s="1"/>
  <c r="C799" i="1"/>
  <c r="D799" i="1"/>
  <c r="I799" i="1"/>
  <c r="K799" i="1"/>
  <c r="AC799" i="1"/>
  <c r="AD799" i="1"/>
  <c r="AB799" i="1" s="1"/>
  <c r="AE799" i="1"/>
  <c r="AF799" i="1"/>
  <c r="CT799" i="1" s="1"/>
  <c r="S799" i="1" s="1"/>
  <c r="AG799" i="1"/>
  <c r="AH799" i="1"/>
  <c r="CV799" i="1" s="1"/>
  <c r="AI799" i="1"/>
  <c r="AJ799" i="1"/>
  <c r="CQ799" i="1"/>
  <c r="CR799" i="1"/>
  <c r="CS799" i="1"/>
  <c r="R799" i="1" s="1"/>
  <c r="CU799" i="1"/>
  <c r="CW799" i="1"/>
  <c r="CX799" i="1"/>
  <c r="W799" i="1" s="1"/>
  <c r="GL799" i="1"/>
  <c r="GO799" i="1"/>
  <c r="GP799" i="1"/>
  <c r="GV799" i="1"/>
  <c r="HC799" i="1" s="1"/>
  <c r="I800" i="1"/>
  <c r="AC800" i="1"/>
  <c r="AD800" i="1"/>
  <c r="AB800" i="1" s="1"/>
  <c r="AE800" i="1"/>
  <c r="CR800" i="1" s="1"/>
  <c r="AF800" i="1"/>
  <c r="AG800" i="1"/>
  <c r="CU800" i="1" s="1"/>
  <c r="AH800" i="1"/>
  <c r="AI800" i="1"/>
  <c r="CW800" i="1" s="1"/>
  <c r="AJ800" i="1"/>
  <c r="CX800" i="1" s="1"/>
  <c r="W800" i="1" s="1"/>
  <c r="CQ800" i="1"/>
  <c r="CS800" i="1"/>
  <c r="CT800" i="1"/>
  <c r="S800" i="1" s="1"/>
  <c r="CV800" i="1"/>
  <c r="GL800" i="1"/>
  <c r="GO800" i="1"/>
  <c r="GP800" i="1"/>
  <c r="GV800" i="1"/>
  <c r="HC800" i="1" s="1"/>
  <c r="GX800" i="1" s="1"/>
  <c r="AC801" i="1"/>
  <c r="AE801" i="1"/>
  <c r="AF801" i="1"/>
  <c r="AG801" i="1"/>
  <c r="AH801" i="1"/>
  <c r="CV801" i="1" s="1"/>
  <c r="AI801" i="1"/>
  <c r="AJ801" i="1"/>
  <c r="CT801" i="1"/>
  <c r="CU801" i="1"/>
  <c r="CW801" i="1"/>
  <c r="CX801" i="1"/>
  <c r="GL801" i="1"/>
  <c r="FR825" i="1" s="1"/>
  <c r="GO801" i="1"/>
  <c r="GP801" i="1"/>
  <c r="GV801" i="1"/>
  <c r="HC801" i="1"/>
  <c r="I802" i="1"/>
  <c r="K802" i="1"/>
  <c r="V802" i="1"/>
  <c r="Y802" i="1"/>
  <c r="AC802" i="1"/>
  <c r="AE802" i="1"/>
  <c r="AF802" i="1"/>
  <c r="AG802" i="1"/>
  <c r="CU802" i="1" s="1"/>
  <c r="T802" i="1" s="1"/>
  <c r="AH802" i="1"/>
  <c r="AI802" i="1"/>
  <c r="AJ802" i="1"/>
  <c r="CQ802" i="1"/>
  <c r="P802" i="1" s="1"/>
  <c r="CT802" i="1"/>
  <c r="S802" i="1" s="1"/>
  <c r="CV802" i="1"/>
  <c r="U802" i="1" s="1"/>
  <c r="CW802" i="1"/>
  <c r="CX802" i="1"/>
  <c r="W802" i="1" s="1"/>
  <c r="CY802" i="1"/>
  <c r="X802" i="1" s="1"/>
  <c r="CZ802" i="1"/>
  <c r="GL802" i="1"/>
  <c r="GO802" i="1"/>
  <c r="GP802" i="1"/>
  <c r="GV802" i="1"/>
  <c r="HC802" i="1"/>
  <c r="GX802" i="1" s="1"/>
  <c r="I803" i="1"/>
  <c r="K803" i="1"/>
  <c r="S803" i="1"/>
  <c r="W803" i="1"/>
  <c r="Y803" i="1"/>
  <c r="AC803" i="1"/>
  <c r="AB803" i="1" s="1"/>
  <c r="AE803" i="1"/>
  <c r="AD803" i="1" s="1"/>
  <c r="AF803" i="1"/>
  <c r="AG803" i="1"/>
  <c r="AH803" i="1"/>
  <c r="CV803" i="1" s="1"/>
  <c r="U803" i="1" s="1"/>
  <c r="AI803" i="1"/>
  <c r="CW803" i="1" s="1"/>
  <c r="V803" i="1" s="1"/>
  <c r="AJ803" i="1"/>
  <c r="CX803" i="1" s="1"/>
  <c r="CQ803" i="1"/>
  <c r="P803" i="1" s="1"/>
  <c r="CS803" i="1"/>
  <c r="R803" i="1" s="1"/>
  <c r="CT803" i="1"/>
  <c r="CU803" i="1"/>
  <c r="T803" i="1" s="1"/>
  <c r="CY803" i="1"/>
  <c r="X803" i="1" s="1"/>
  <c r="CZ803" i="1"/>
  <c r="GL803" i="1"/>
  <c r="GO803" i="1"/>
  <c r="GP803" i="1"/>
  <c r="FV825" i="1" s="1"/>
  <c r="GV803" i="1"/>
  <c r="GX803" i="1"/>
  <c r="HC803" i="1"/>
  <c r="C804" i="1"/>
  <c r="D804" i="1"/>
  <c r="I804" i="1"/>
  <c r="K804" i="1"/>
  <c r="S804" i="1"/>
  <c r="AC804" i="1"/>
  <c r="CQ804" i="1" s="1"/>
  <c r="P804" i="1" s="1"/>
  <c r="AE804" i="1"/>
  <c r="AF804" i="1"/>
  <c r="AG804" i="1"/>
  <c r="CU804" i="1" s="1"/>
  <c r="T804" i="1" s="1"/>
  <c r="AH804" i="1"/>
  <c r="AI804" i="1"/>
  <c r="CW804" i="1" s="1"/>
  <c r="V804" i="1" s="1"/>
  <c r="AJ804" i="1"/>
  <c r="CT804" i="1"/>
  <c r="CV804" i="1"/>
  <c r="U804" i="1" s="1"/>
  <c r="CX804" i="1"/>
  <c r="W804" i="1" s="1"/>
  <c r="GL804" i="1"/>
  <c r="GO804" i="1"/>
  <c r="GP804" i="1"/>
  <c r="GV804" i="1"/>
  <c r="HC804" i="1"/>
  <c r="GX804" i="1" s="1"/>
  <c r="C805" i="1"/>
  <c r="D805" i="1"/>
  <c r="I805" i="1"/>
  <c r="K805" i="1"/>
  <c r="V805" i="1"/>
  <c r="AC805" i="1"/>
  <c r="AE805" i="1"/>
  <c r="AD805" i="1" s="1"/>
  <c r="AB805" i="1" s="1"/>
  <c r="AF805" i="1"/>
  <c r="CT805" i="1" s="1"/>
  <c r="S805" i="1" s="1"/>
  <c r="AG805" i="1"/>
  <c r="CU805" i="1" s="1"/>
  <c r="T805" i="1" s="1"/>
  <c r="AH805" i="1"/>
  <c r="CV805" i="1" s="1"/>
  <c r="U805" i="1" s="1"/>
  <c r="AI805" i="1"/>
  <c r="AJ805" i="1"/>
  <c r="CX805" i="1" s="1"/>
  <c r="W805" i="1" s="1"/>
  <c r="CQ805" i="1"/>
  <c r="P805" i="1" s="1"/>
  <c r="CR805" i="1"/>
  <c r="Q805" i="1" s="1"/>
  <c r="CS805" i="1"/>
  <c r="R805" i="1" s="1"/>
  <c r="CW805" i="1"/>
  <c r="GL805" i="1"/>
  <c r="GO805" i="1"/>
  <c r="GP805" i="1"/>
  <c r="GV805" i="1"/>
  <c r="HC805" i="1" s="1"/>
  <c r="GX805" i="1" s="1"/>
  <c r="I806" i="1"/>
  <c r="R806" i="1"/>
  <c r="T806" i="1"/>
  <c r="AC806" i="1"/>
  <c r="CQ806" i="1" s="1"/>
  <c r="P806" i="1" s="1"/>
  <c r="AE806" i="1"/>
  <c r="CR806" i="1" s="1"/>
  <c r="Q806" i="1" s="1"/>
  <c r="AF806" i="1"/>
  <c r="CT806" i="1" s="1"/>
  <c r="S806" i="1" s="1"/>
  <c r="AG806" i="1"/>
  <c r="AH806" i="1"/>
  <c r="CV806" i="1" s="1"/>
  <c r="U806" i="1" s="1"/>
  <c r="AI806" i="1"/>
  <c r="AJ806" i="1"/>
  <c r="CX806" i="1" s="1"/>
  <c r="W806" i="1" s="1"/>
  <c r="CS806" i="1"/>
  <c r="CU806" i="1"/>
  <c r="CW806" i="1"/>
  <c r="V806" i="1" s="1"/>
  <c r="CY806" i="1"/>
  <c r="X806" i="1" s="1"/>
  <c r="GL806" i="1"/>
  <c r="BZ825" i="1" s="1"/>
  <c r="GO806" i="1"/>
  <c r="GP806" i="1"/>
  <c r="GV806" i="1"/>
  <c r="HC806" i="1"/>
  <c r="GX806" i="1" s="1"/>
  <c r="I807" i="1"/>
  <c r="GX807" i="1" s="1"/>
  <c r="P807" i="1"/>
  <c r="AC807" i="1"/>
  <c r="AD807" i="1"/>
  <c r="AB807" i="1" s="1"/>
  <c r="AE807" i="1"/>
  <c r="AF807" i="1"/>
  <c r="CT807" i="1" s="1"/>
  <c r="S807" i="1" s="1"/>
  <c r="AG807" i="1"/>
  <c r="AH807" i="1"/>
  <c r="AI807" i="1"/>
  <c r="AJ807" i="1"/>
  <c r="CX807" i="1" s="1"/>
  <c r="CQ807" i="1"/>
  <c r="CR807" i="1"/>
  <c r="Q807" i="1" s="1"/>
  <c r="CS807" i="1"/>
  <c r="R807" i="1" s="1"/>
  <c r="CU807" i="1"/>
  <c r="CV807" i="1"/>
  <c r="CW807" i="1"/>
  <c r="V807" i="1" s="1"/>
  <c r="GL807" i="1"/>
  <c r="GO807" i="1"/>
  <c r="GP807" i="1"/>
  <c r="GV807" i="1"/>
  <c r="HC807" i="1"/>
  <c r="I808" i="1"/>
  <c r="K808" i="1"/>
  <c r="U808" i="1"/>
  <c r="W808" i="1"/>
  <c r="AC808" i="1"/>
  <c r="AE808" i="1"/>
  <c r="CS808" i="1" s="1"/>
  <c r="R808" i="1" s="1"/>
  <c r="AF808" i="1"/>
  <c r="CT808" i="1" s="1"/>
  <c r="S808" i="1" s="1"/>
  <c r="AG808" i="1"/>
  <c r="CU808" i="1" s="1"/>
  <c r="T808" i="1" s="1"/>
  <c r="AH808" i="1"/>
  <c r="AI808" i="1"/>
  <c r="CW808" i="1" s="1"/>
  <c r="V808" i="1" s="1"/>
  <c r="AJ808" i="1"/>
  <c r="CQ808" i="1"/>
  <c r="P808" i="1" s="1"/>
  <c r="CP808" i="1" s="1"/>
  <c r="O808" i="1" s="1"/>
  <c r="GM808" i="1" s="1"/>
  <c r="GN808" i="1" s="1"/>
  <c r="CR808" i="1"/>
  <c r="Q808" i="1" s="1"/>
  <c r="CV808" i="1"/>
  <c r="CX808" i="1"/>
  <c r="CY808" i="1"/>
  <c r="X808" i="1" s="1"/>
  <c r="CZ808" i="1"/>
  <c r="Y808" i="1" s="1"/>
  <c r="GL808" i="1"/>
  <c r="GO808" i="1"/>
  <c r="GP808" i="1"/>
  <c r="GV808" i="1"/>
  <c r="HC808" i="1"/>
  <c r="GX808" i="1" s="1"/>
  <c r="I809" i="1"/>
  <c r="K809" i="1"/>
  <c r="P809" i="1"/>
  <c r="R809" i="1"/>
  <c r="AC809" i="1"/>
  <c r="AD809" i="1"/>
  <c r="AE809" i="1"/>
  <c r="AF809" i="1"/>
  <c r="CT809" i="1" s="1"/>
  <c r="S809" i="1" s="1"/>
  <c r="AG809" i="1"/>
  <c r="AH809" i="1"/>
  <c r="CV809" i="1" s="1"/>
  <c r="U809" i="1" s="1"/>
  <c r="AI809" i="1"/>
  <c r="AJ809" i="1"/>
  <c r="CQ809" i="1"/>
  <c r="CR809" i="1"/>
  <c r="Q809" i="1" s="1"/>
  <c r="CS809" i="1"/>
  <c r="CU809" i="1"/>
  <c r="T809" i="1" s="1"/>
  <c r="CW809" i="1"/>
  <c r="V809" i="1" s="1"/>
  <c r="CX809" i="1"/>
  <c r="W809" i="1" s="1"/>
  <c r="CY809" i="1"/>
  <c r="X809" i="1" s="1"/>
  <c r="CZ809" i="1"/>
  <c r="Y809" i="1" s="1"/>
  <c r="GL809" i="1"/>
  <c r="GO809" i="1"/>
  <c r="GP809" i="1"/>
  <c r="GV809" i="1"/>
  <c r="HC809" i="1" s="1"/>
  <c r="GX809" i="1"/>
  <c r="C810" i="1"/>
  <c r="D810" i="1"/>
  <c r="I810" i="1"/>
  <c r="K810" i="1"/>
  <c r="U810" i="1"/>
  <c r="W810" i="1"/>
  <c r="AC810" i="1"/>
  <c r="AE810" i="1"/>
  <c r="CS810" i="1" s="1"/>
  <c r="R810" i="1" s="1"/>
  <c r="AF810" i="1"/>
  <c r="CT810" i="1" s="1"/>
  <c r="S810" i="1" s="1"/>
  <c r="CY810" i="1" s="1"/>
  <c r="X810" i="1" s="1"/>
  <c r="AG810" i="1"/>
  <c r="CU810" i="1" s="1"/>
  <c r="T810" i="1" s="1"/>
  <c r="AH810" i="1"/>
  <c r="AI810" i="1"/>
  <c r="CW810" i="1" s="1"/>
  <c r="V810" i="1" s="1"/>
  <c r="AJ810" i="1"/>
  <c r="CP810" i="1"/>
  <c r="O810" i="1" s="1"/>
  <c r="GM810" i="1" s="1"/>
  <c r="GN810" i="1" s="1"/>
  <c r="CQ810" i="1"/>
  <c r="P810" i="1" s="1"/>
  <c r="CR810" i="1"/>
  <c r="Q810" i="1" s="1"/>
  <c r="CV810" i="1"/>
  <c r="CX810" i="1"/>
  <c r="CZ810" i="1"/>
  <c r="Y810" i="1" s="1"/>
  <c r="GL810" i="1"/>
  <c r="GO810" i="1"/>
  <c r="GP810" i="1"/>
  <c r="GV810" i="1"/>
  <c r="HC810" i="1"/>
  <c r="GX810" i="1" s="1"/>
  <c r="C811" i="1"/>
  <c r="D811" i="1"/>
  <c r="I811" i="1"/>
  <c r="K811" i="1"/>
  <c r="P811" i="1"/>
  <c r="AB811" i="1"/>
  <c r="AC811" i="1"/>
  <c r="AD811" i="1"/>
  <c r="AE811" i="1"/>
  <c r="AF811" i="1"/>
  <c r="CT811" i="1" s="1"/>
  <c r="S811" i="1" s="1"/>
  <c r="AG811" i="1"/>
  <c r="AH811" i="1"/>
  <c r="AI811" i="1"/>
  <c r="AJ811" i="1"/>
  <c r="CX811" i="1" s="1"/>
  <c r="W811" i="1" s="1"/>
  <c r="CQ811" i="1"/>
  <c r="CR811" i="1"/>
  <c r="Q811" i="1" s="1"/>
  <c r="CS811" i="1"/>
  <c r="R811" i="1" s="1"/>
  <c r="CU811" i="1"/>
  <c r="T811" i="1" s="1"/>
  <c r="CV811" i="1"/>
  <c r="U811" i="1" s="1"/>
  <c r="CW811" i="1"/>
  <c r="V811" i="1" s="1"/>
  <c r="GL811" i="1"/>
  <c r="GO811" i="1"/>
  <c r="GP811" i="1"/>
  <c r="GV811" i="1"/>
  <c r="GX811" i="1"/>
  <c r="HC811" i="1"/>
  <c r="I812" i="1"/>
  <c r="V812" i="1"/>
  <c r="AC812" i="1"/>
  <c r="AE812" i="1"/>
  <c r="AD812" i="1" s="1"/>
  <c r="AB812" i="1" s="1"/>
  <c r="AF812" i="1"/>
  <c r="CT812" i="1" s="1"/>
  <c r="S812" i="1" s="1"/>
  <c r="AG812" i="1"/>
  <c r="CU812" i="1" s="1"/>
  <c r="T812" i="1" s="1"/>
  <c r="AH812" i="1"/>
  <c r="CV812" i="1" s="1"/>
  <c r="U812" i="1" s="1"/>
  <c r="AI812" i="1"/>
  <c r="AJ812" i="1"/>
  <c r="CX812" i="1" s="1"/>
  <c r="W812" i="1" s="1"/>
  <c r="CQ812" i="1"/>
  <c r="P812" i="1" s="1"/>
  <c r="CP812" i="1" s="1"/>
  <c r="O812" i="1" s="1"/>
  <c r="CR812" i="1"/>
  <c r="Q812" i="1" s="1"/>
  <c r="CS812" i="1"/>
  <c r="R812" i="1" s="1"/>
  <c r="CW812" i="1"/>
  <c r="GL812" i="1"/>
  <c r="GO812" i="1"/>
  <c r="GP812" i="1"/>
  <c r="CD825" i="1" s="1"/>
  <c r="GV812" i="1"/>
  <c r="HC812" i="1" s="1"/>
  <c r="GX812" i="1" s="1"/>
  <c r="I813" i="1"/>
  <c r="R813" i="1"/>
  <c r="T813" i="1"/>
  <c r="AC813" i="1"/>
  <c r="CQ813" i="1" s="1"/>
  <c r="P813" i="1" s="1"/>
  <c r="CP813" i="1" s="1"/>
  <c r="O813" i="1" s="1"/>
  <c r="AE813" i="1"/>
  <c r="CR813" i="1" s="1"/>
  <c r="Q813" i="1" s="1"/>
  <c r="AF813" i="1"/>
  <c r="CT813" i="1" s="1"/>
  <c r="S813" i="1" s="1"/>
  <c r="AG813" i="1"/>
  <c r="AH813" i="1"/>
  <c r="CV813" i="1" s="1"/>
  <c r="U813" i="1" s="1"/>
  <c r="AI813" i="1"/>
  <c r="AJ813" i="1"/>
  <c r="CX813" i="1" s="1"/>
  <c r="W813" i="1" s="1"/>
  <c r="CS813" i="1"/>
  <c r="CU813" i="1"/>
  <c r="CW813" i="1"/>
  <c r="V813" i="1" s="1"/>
  <c r="CY813" i="1"/>
  <c r="X813" i="1" s="1"/>
  <c r="GL813" i="1"/>
  <c r="GO813" i="1"/>
  <c r="GP813" i="1"/>
  <c r="GV813" i="1"/>
  <c r="HC813" i="1"/>
  <c r="GX813" i="1" s="1"/>
  <c r="I814" i="1"/>
  <c r="K814" i="1"/>
  <c r="X814" i="1"/>
  <c r="Y814" i="1"/>
  <c r="AC814" i="1"/>
  <c r="AE814" i="1"/>
  <c r="AD814" i="1" s="1"/>
  <c r="AF814" i="1"/>
  <c r="AG814" i="1"/>
  <c r="AH814" i="1"/>
  <c r="AI814" i="1"/>
  <c r="CW814" i="1" s="1"/>
  <c r="V814" i="1" s="1"/>
  <c r="AJ814" i="1"/>
  <c r="CX814" i="1" s="1"/>
  <c r="W814" i="1" s="1"/>
  <c r="CR814" i="1"/>
  <c r="Q814" i="1" s="1"/>
  <c r="CT814" i="1"/>
  <c r="S814" i="1" s="1"/>
  <c r="CU814" i="1"/>
  <c r="T814" i="1" s="1"/>
  <c r="CV814" i="1"/>
  <c r="U814" i="1" s="1"/>
  <c r="CY814" i="1"/>
  <c r="CZ814" i="1"/>
  <c r="GL814" i="1"/>
  <c r="GO814" i="1"/>
  <c r="GP814" i="1"/>
  <c r="GV814" i="1"/>
  <c r="HC814" i="1" s="1"/>
  <c r="GX814" i="1" s="1"/>
  <c r="I815" i="1"/>
  <c r="K815" i="1"/>
  <c r="T815" i="1"/>
  <c r="V815" i="1"/>
  <c r="Y815" i="1"/>
  <c r="AC815" i="1"/>
  <c r="AB815" i="1" s="1"/>
  <c r="AD815" i="1"/>
  <c r="AE815" i="1"/>
  <c r="CS815" i="1" s="1"/>
  <c r="R815" i="1" s="1"/>
  <c r="AF815" i="1"/>
  <c r="CT815" i="1" s="1"/>
  <c r="S815" i="1" s="1"/>
  <c r="AG815" i="1"/>
  <c r="AH815" i="1"/>
  <c r="CV815" i="1" s="1"/>
  <c r="U815" i="1" s="1"/>
  <c r="AI815" i="1"/>
  <c r="AJ815" i="1"/>
  <c r="CX815" i="1" s="1"/>
  <c r="W815" i="1" s="1"/>
  <c r="CQ815" i="1"/>
  <c r="P815" i="1" s="1"/>
  <c r="CP815" i="1" s="1"/>
  <c r="O815" i="1" s="1"/>
  <c r="GM815" i="1" s="1"/>
  <c r="GN815" i="1" s="1"/>
  <c r="CR815" i="1"/>
  <c r="Q815" i="1" s="1"/>
  <c r="CU815" i="1"/>
  <c r="CW815" i="1"/>
  <c r="CY815" i="1"/>
  <c r="X815" i="1" s="1"/>
  <c r="CZ815" i="1"/>
  <c r="GL815" i="1"/>
  <c r="GO815" i="1"/>
  <c r="GP815" i="1"/>
  <c r="GV815" i="1"/>
  <c r="GX815" i="1"/>
  <c r="HC815" i="1"/>
  <c r="I816" i="1"/>
  <c r="K816" i="1"/>
  <c r="Y816" i="1"/>
  <c r="AC816" i="1"/>
  <c r="AE816" i="1"/>
  <c r="AF816" i="1"/>
  <c r="AG816" i="1"/>
  <c r="CU816" i="1" s="1"/>
  <c r="T816" i="1" s="1"/>
  <c r="AH816" i="1"/>
  <c r="AI816" i="1"/>
  <c r="AJ816" i="1"/>
  <c r="CT816" i="1"/>
  <c r="S816" i="1" s="1"/>
  <c r="CV816" i="1"/>
  <c r="U816" i="1" s="1"/>
  <c r="CW816" i="1"/>
  <c r="V816" i="1" s="1"/>
  <c r="CX816" i="1"/>
  <c r="W816" i="1" s="1"/>
  <c r="CY816" i="1"/>
  <c r="X816" i="1" s="1"/>
  <c r="CZ816" i="1"/>
  <c r="GL816" i="1"/>
  <c r="GO816" i="1"/>
  <c r="GP816" i="1"/>
  <c r="GV816" i="1"/>
  <c r="HC816" i="1" s="1"/>
  <c r="GX816" i="1" s="1"/>
  <c r="I817" i="1"/>
  <c r="K817" i="1"/>
  <c r="V817" i="1"/>
  <c r="X817" i="1"/>
  <c r="AC817" i="1"/>
  <c r="AE817" i="1"/>
  <c r="AD817" i="1" s="1"/>
  <c r="AB817" i="1" s="1"/>
  <c r="AF817" i="1"/>
  <c r="CT817" i="1" s="1"/>
  <c r="S817" i="1" s="1"/>
  <c r="AG817" i="1"/>
  <c r="CU817" i="1" s="1"/>
  <c r="T817" i="1" s="1"/>
  <c r="AH817" i="1"/>
  <c r="CV817" i="1" s="1"/>
  <c r="U817" i="1" s="1"/>
  <c r="AI817" i="1"/>
  <c r="AJ817" i="1"/>
  <c r="CX817" i="1" s="1"/>
  <c r="W817" i="1" s="1"/>
  <c r="CQ817" i="1"/>
  <c r="P817" i="1" s="1"/>
  <c r="CR817" i="1"/>
  <c r="Q817" i="1" s="1"/>
  <c r="CS817" i="1"/>
  <c r="R817" i="1" s="1"/>
  <c r="CW817" i="1"/>
  <c r="CY817" i="1"/>
  <c r="CZ817" i="1"/>
  <c r="Y817" i="1" s="1"/>
  <c r="GL817" i="1"/>
  <c r="GO817" i="1"/>
  <c r="GP817" i="1"/>
  <c r="GV817" i="1"/>
  <c r="HC817" i="1" s="1"/>
  <c r="GX817" i="1" s="1"/>
  <c r="C818" i="1"/>
  <c r="D818" i="1"/>
  <c r="I818" i="1"/>
  <c r="K818" i="1"/>
  <c r="AC818" i="1"/>
  <c r="AE818" i="1"/>
  <c r="AF818" i="1"/>
  <c r="AG818" i="1"/>
  <c r="CU818" i="1" s="1"/>
  <c r="T818" i="1" s="1"/>
  <c r="AH818" i="1"/>
  <c r="AI818" i="1"/>
  <c r="AJ818" i="1"/>
  <c r="CT818" i="1"/>
  <c r="S818" i="1" s="1"/>
  <c r="CV818" i="1"/>
  <c r="U818" i="1" s="1"/>
  <c r="CW818" i="1"/>
  <c r="V818" i="1" s="1"/>
  <c r="CX818" i="1"/>
  <c r="W818" i="1" s="1"/>
  <c r="GL818" i="1"/>
  <c r="GO818" i="1"/>
  <c r="GP818" i="1"/>
  <c r="GV818" i="1"/>
  <c r="HC818" i="1" s="1"/>
  <c r="GX818" i="1" s="1"/>
  <c r="C819" i="1"/>
  <c r="D819" i="1"/>
  <c r="I819" i="1"/>
  <c r="K819" i="1"/>
  <c r="T819" i="1"/>
  <c r="V819" i="1"/>
  <c r="AC819" i="1"/>
  <c r="AB819" i="1" s="1"/>
  <c r="AD819" i="1"/>
  <c r="AE819" i="1"/>
  <c r="CS819" i="1" s="1"/>
  <c r="R819" i="1" s="1"/>
  <c r="AF819" i="1"/>
  <c r="CT819" i="1" s="1"/>
  <c r="S819" i="1" s="1"/>
  <c r="CZ819" i="1" s="1"/>
  <c r="Y819" i="1" s="1"/>
  <c r="AG819" i="1"/>
  <c r="AH819" i="1"/>
  <c r="CV819" i="1" s="1"/>
  <c r="U819" i="1" s="1"/>
  <c r="AI819" i="1"/>
  <c r="AJ819" i="1"/>
  <c r="CX819" i="1" s="1"/>
  <c r="W819" i="1" s="1"/>
  <c r="CQ819" i="1"/>
  <c r="P819" i="1" s="1"/>
  <c r="CP819" i="1" s="1"/>
  <c r="O819" i="1" s="1"/>
  <c r="CR819" i="1"/>
  <c r="Q819" i="1" s="1"/>
  <c r="CU819" i="1"/>
  <c r="CW819" i="1"/>
  <c r="GL819" i="1"/>
  <c r="GO819" i="1"/>
  <c r="GP819" i="1"/>
  <c r="GV819" i="1"/>
  <c r="GX819" i="1"/>
  <c r="HC819" i="1"/>
  <c r="C820" i="1"/>
  <c r="D820" i="1"/>
  <c r="I820" i="1"/>
  <c r="K820" i="1"/>
  <c r="AC820" i="1"/>
  <c r="AE820" i="1"/>
  <c r="AD820" i="1" s="1"/>
  <c r="AF820" i="1"/>
  <c r="AG820" i="1"/>
  <c r="AH820" i="1"/>
  <c r="AI820" i="1"/>
  <c r="CW820" i="1" s="1"/>
  <c r="V820" i="1" s="1"/>
  <c r="AJ820" i="1"/>
  <c r="CX820" i="1" s="1"/>
  <c r="W820" i="1" s="1"/>
  <c r="CR820" i="1"/>
  <c r="Q820" i="1" s="1"/>
  <c r="CT820" i="1"/>
  <c r="S820" i="1" s="1"/>
  <c r="CU820" i="1"/>
  <c r="CV820" i="1"/>
  <c r="U820" i="1" s="1"/>
  <c r="GL820" i="1"/>
  <c r="GO820" i="1"/>
  <c r="GP820" i="1"/>
  <c r="GV820" i="1"/>
  <c r="HC820" i="1" s="1"/>
  <c r="GX820" i="1" s="1"/>
  <c r="C821" i="1"/>
  <c r="D821" i="1"/>
  <c r="I821" i="1"/>
  <c r="K821" i="1"/>
  <c r="R821" i="1"/>
  <c r="T821" i="1"/>
  <c r="AC821" i="1"/>
  <c r="CQ821" i="1" s="1"/>
  <c r="P821" i="1" s="1"/>
  <c r="AE821" i="1"/>
  <c r="CR821" i="1" s="1"/>
  <c r="Q821" i="1" s="1"/>
  <c r="AF821" i="1"/>
  <c r="CT821" i="1" s="1"/>
  <c r="S821" i="1" s="1"/>
  <c r="AG821" i="1"/>
  <c r="AH821" i="1"/>
  <c r="CV821" i="1" s="1"/>
  <c r="U821" i="1" s="1"/>
  <c r="AI821" i="1"/>
  <c r="AJ821" i="1"/>
  <c r="CX821" i="1" s="1"/>
  <c r="W821" i="1" s="1"/>
  <c r="CS821" i="1"/>
  <c r="CU821" i="1"/>
  <c r="CW821" i="1"/>
  <c r="V821" i="1" s="1"/>
  <c r="CY821" i="1"/>
  <c r="X821" i="1" s="1"/>
  <c r="GL821" i="1"/>
  <c r="GO821" i="1"/>
  <c r="GP821" i="1"/>
  <c r="GV821" i="1"/>
  <c r="HC821" i="1"/>
  <c r="GX821" i="1" s="1"/>
  <c r="C822" i="1"/>
  <c r="D822" i="1"/>
  <c r="AC822" i="1"/>
  <c r="AE822" i="1"/>
  <c r="AD822" i="1" s="1"/>
  <c r="AF822" i="1"/>
  <c r="AG822" i="1"/>
  <c r="AH822" i="1"/>
  <c r="AI822" i="1"/>
  <c r="CW822" i="1" s="1"/>
  <c r="V822" i="1" s="1"/>
  <c r="AJ822" i="1"/>
  <c r="CX822" i="1" s="1"/>
  <c r="W822" i="1" s="1"/>
  <c r="CR822" i="1"/>
  <c r="Q822" i="1" s="1"/>
  <c r="CT822" i="1"/>
  <c r="S822" i="1" s="1"/>
  <c r="CU822" i="1"/>
  <c r="T822" i="1" s="1"/>
  <c r="CV822" i="1"/>
  <c r="U822" i="1" s="1"/>
  <c r="GL822" i="1"/>
  <c r="GO822" i="1"/>
  <c r="GP822" i="1"/>
  <c r="GV822" i="1"/>
  <c r="HC822" i="1" s="1"/>
  <c r="GX822" i="1" s="1"/>
  <c r="C823" i="1"/>
  <c r="D823" i="1"/>
  <c r="T823" i="1"/>
  <c r="V823" i="1"/>
  <c r="AC823" i="1"/>
  <c r="AB823" i="1" s="1"/>
  <c r="AD823" i="1"/>
  <c r="AE823" i="1"/>
  <c r="CS823" i="1" s="1"/>
  <c r="R823" i="1" s="1"/>
  <c r="AF823" i="1"/>
  <c r="CT823" i="1" s="1"/>
  <c r="S823" i="1" s="1"/>
  <c r="AG823" i="1"/>
  <c r="AH823" i="1"/>
  <c r="CV823" i="1" s="1"/>
  <c r="U823" i="1" s="1"/>
  <c r="AI823" i="1"/>
  <c r="AJ823" i="1"/>
  <c r="CX823" i="1" s="1"/>
  <c r="W823" i="1" s="1"/>
  <c r="CQ823" i="1"/>
  <c r="P823" i="1" s="1"/>
  <c r="CR823" i="1"/>
  <c r="Q823" i="1" s="1"/>
  <c r="CU823" i="1"/>
  <c r="CW823" i="1"/>
  <c r="CY823" i="1"/>
  <c r="X823" i="1" s="1"/>
  <c r="GL823" i="1"/>
  <c r="GO823" i="1"/>
  <c r="GP823" i="1"/>
  <c r="GV823" i="1"/>
  <c r="GX823" i="1"/>
  <c r="HC823" i="1"/>
  <c r="B825" i="1"/>
  <c r="B796" i="1" s="1"/>
  <c r="C825" i="1"/>
  <c r="C796" i="1" s="1"/>
  <c r="D825" i="1"/>
  <c r="D796" i="1" s="1"/>
  <c r="F825" i="1"/>
  <c r="G825" i="1"/>
  <c r="G796" i="1" s="1"/>
  <c r="AP825" i="1"/>
  <c r="BB825" i="1"/>
  <c r="BD825" i="1"/>
  <c r="BD796" i="1" s="1"/>
  <c r="BX825" i="1"/>
  <c r="BX796" i="1" s="1"/>
  <c r="BY825" i="1"/>
  <c r="CG825" i="1"/>
  <c r="AX825" i="1" s="1"/>
  <c r="CK825" i="1"/>
  <c r="CL825" i="1"/>
  <c r="CL796" i="1" s="1"/>
  <c r="CM825" i="1"/>
  <c r="CM796" i="1" s="1"/>
  <c r="EL825" i="1"/>
  <c r="EL796" i="1" s="1"/>
  <c r="EU825" i="1"/>
  <c r="EU796" i="1" s="1"/>
  <c r="FP825" i="1"/>
  <c r="FP796" i="1" s="1"/>
  <c r="FQ825" i="1"/>
  <c r="FU825" i="1"/>
  <c r="FU796" i="1" s="1"/>
  <c r="GC825" i="1"/>
  <c r="ET825" i="1" s="1"/>
  <c r="ET796" i="1" s="1"/>
  <c r="GD825" i="1"/>
  <c r="GD796" i="1" s="1"/>
  <c r="GE825" i="1"/>
  <c r="P838" i="1"/>
  <c r="P841" i="1"/>
  <c r="D855" i="1"/>
  <c r="D857" i="1"/>
  <c r="E857" i="1"/>
  <c r="Z857" i="1"/>
  <c r="AA857" i="1"/>
  <c r="AM857" i="1"/>
  <c r="AN857" i="1"/>
  <c r="BE857" i="1"/>
  <c r="BF857" i="1"/>
  <c r="BG857" i="1"/>
  <c r="BH857" i="1"/>
  <c r="BI857" i="1"/>
  <c r="BJ857" i="1"/>
  <c r="BK857" i="1"/>
  <c r="BL857" i="1"/>
  <c r="BM857" i="1"/>
  <c r="BN857" i="1"/>
  <c r="BO857" i="1"/>
  <c r="BP857" i="1"/>
  <c r="BQ857" i="1"/>
  <c r="BR857" i="1"/>
  <c r="BS857" i="1"/>
  <c r="BT857" i="1"/>
  <c r="BU857" i="1"/>
  <c r="BV857" i="1"/>
  <c r="BW857" i="1"/>
  <c r="BX857" i="1"/>
  <c r="CN857" i="1"/>
  <c r="CO857" i="1"/>
  <c r="CP857" i="1"/>
  <c r="CQ857" i="1"/>
  <c r="CR857" i="1"/>
  <c r="CS857" i="1"/>
  <c r="CT857" i="1"/>
  <c r="CU857" i="1"/>
  <c r="CV857" i="1"/>
  <c r="CW857" i="1"/>
  <c r="CX857" i="1"/>
  <c r="CY857" i="1"/>
  <c r="CZ857" i="1"/>
  <c r="DA857" i="1"/>
  <c r="DB857" i="1"/>
  <c r="DC857" i="1"/>
  <c r="DD857" i="1"/>
  <c r="DE857" i="1"/>
  <c r="DF857" i="1"/>
  <c r="DR857" i="1"/>
  <c r="DS857" i="1"/>
  <c r="EE857" i="1"/>
  <c r="EF857" i="1"/>
  <c r="EW857" i="1"/>
  <c r="EX857" i="1"/>
  <c r="EY857" i="1"/>
  <c r="EZ857" i="1"/>
  <c r="FA857" i="1"/>
  <c r="FB857" i="1"/>
  <c r="FC857" i="1"/>
  <c r="FD857" i="1"/>
  <c r="FE857" i="1"/>
  <c r="FF857" i="1"/>
  <c r="FG857" i="1"/>
  <c r="FH857" i="1"/>
  <c r="FI857" i="1"/>
  <c r="FJ857" i="1"/>
  <c r="FK857" i="1"/>
  <c r="FL857" i="1"/>
  <c r="FM857" i="1"/>
  <c r="FN857" i="1"/>
  <c r="FO857" i="1"/>
  <c r="GF857" i="1"/>
  <c r="GG857" i="1"/>
  <c r="GH857" i="1"/>
  <c r="GI857" i="1"/>
  <c r="GJ857" i="1"/>
  <c r="GK857" i="1"/>
  <c r="GL857" i="1"/>
  <c r="GM857" i="1"/>
  <c r="GN857" i="1"/>
  <c r="GO857" i="1"/>
  <c r="GP857" i="1"/>
  <c r="GQ857" i="1"/>
  <c r="GR857" i="1"/>
  <c r="GS857" i="1"/>
  <c r="GT857" i="1"/>
  <c r="GU857" i="1"/>
  <c r="GV857" i="1"/>
  <c r="GW857" i="1"/>
  <c r="GX857" i="1"/>
  <c r="C859" i="1"/>
  <c r="D859" i="1"/>
  <c r="P859" i="1"/>
  <c r="T859" i="1"/>
  <c r="U859" i="1"/>
  <c r="W859" i="1"/>
  <c r="AC859" i="1"/>
  <c r="AE859" i="1"/>
  <c r="CS859" i="1" s="1"/>
  <c r="R859" i="1" s="1"/>
  <c r="AF859" i="1"/>
  <c r="CT859" i="1" s="1"/>
  <c r="S859" i="1" s="1"/>
  <c r="AG859" i="1"/>
  <c r="AH859" i="1"/>
  <c r="AI859" i="1"/>
  <c r="CW859" i="1" s="1"/>
  <c r="V859" i="1" s="1"/>
  <c r="AJ859" i="1"/>
  <c r="CQ859" i="1"/>
  <c r="CR859" i="1"/>
  <c r="Q859" i="1" s="1"/>
  <c r="CP859" i="1" s="1"/>
  <c r="O859" i="1" s="1"/>
  <c r="CU859" i="1"/>
  <c r="CV859" i="1"/>
  <c r="CX859" i="1"/>
  <c r="GL859" i="1"/>
  <c r="GO859" i="1"/>
  <c r="GP859" i="1"/>
  <c r="GV859" i="1"/>
  <c r="HC859" i="1"/>
  <c r="GX859" i="1" s="1"/>
  <c r="C860" i="1"/>
  <c r="D860" i="1"/>
  <c r="P860" i="1"/>
  <c r="R860" i="1"/>
  <c r="W860" i="1"/>
  <c r="AC860" i="1"/>
  <c r="AD860" i="1"/>
  <c r="AE860" i="1"/>
  <c r="AF860" i="1"/>
  <c r="CT860" i="1" s="1"/>
  <c r="S860" i="1" s="1"/>
  <c r="AG860" i="1"/>
  <c r="AH860" i="1"/>
  <c r="CV860" i="1" s="1"/>
  <c r="U860" i="1" s="1"/>
  <c r="AI860" i="1"/>
  <c r="AJ860" i="1"/>
  <c r="CQ860" i="1"/>
  <c r="CR860" i="1"/>
  <c r="Q860" i="1" s="1"/>
  <c r="CS860" i="1"/>
  <c r="CU860" i="1"/>
  <c r="T860" i="1" s="1"/>
  <c r="CW860" i="1"/>
  <c r="V860" i="1" s="1"/>
  <c r="CX860" i="1"/>
  <c r="GL860" i="1"/>
  <c r="GO860" i="1"/>
  <c r="GP860" i="1"/>
  <c r="GV860" i="1"/>
  <c r="HC860" i="1" s="1"/>
  <c r="GX860" i="1" s="1"/>
  <c r="GB880" i="1" s="1"/>
  <c r="C861" i="1"/>
  <c r="D861" i="1"/>
  <c r="I861" i="1"/>
  <c r="P861" i="1" s="1"/>
  <c r="CP861" i="1" s="1"/>
  <c r="O861" i="1" s="1"/>
  <c r="K861" i="1"/>
  <c r="U861" i="1"/>
  <c r="W861" i="1"/>
  <c r="AC861" i="1"/>
  <c r="AE861" i="1"/>
  <c r="CS861" i="1" s="1"/>
  <c r="R861" i="1" s="1"/>
  <c r="AF861" i="1"/>
  <c r="CT861" i="1" s="1"/>
  <c r="S861" i="1" s="1"/>
  <c r="AG861" i="1"/>
  <c r="AH861" i="1"/>
  <c r="AI861" i="1"/>
  <c r="CW861" i="1" s="1"/>
  <c r="V861" i="1" s="1"/>
  <c r="AJ861" i="1"/>
  <c r="CQ861" i="1"/>
  <c r="CR861" i="1"/>
  <c r="Q861" i="1" s="1"/>
  <c r="CU861" i="1"/>
  <c r="CV861" i="1"/>
  <c r="CX861" i="1"/>
  <c r="CZ861" i="1"/>
  <c r="Y861" i="1" s="1"/>
  <c r="GL861" i="1"/>
  <c r="GO861" i="1"/>
  <c r="GP861" i="1"/>
  <c r="GV861" i="1"/>
  <c r="HC861" i="1"/>
  <c r="GX861" i="1" s="1"/>
  <c r="C862" i="1"/>
  <c r="D862" i="1"/>
  <c r="I862" i="1"/>
  <c r="K862" i="1"/>
  <c r="P862" i="1"/>
  <c r="CP862" i="1" s="1"/>
  <c r="O862" i="1" s="1"/>
  <c r="AB862" i="1"/>
  <c r="AC862" i="1"/>
  <c r="AD862" i="1"/>
  <c r="AE862" i="1"/>
  <c r="AF862" i="1"/>
  <c r="CT862" i="1" s="1"/>
  <c r="S862" i="1" s="1"/>
  <c r="AG862" i="1"/>
  <c r="AH862" i="1"/>
  <c r="AI862" i="1"/>
  <c r="AJ862" i="1"/>
  <c r="CX862" i="1" s="1"/>
  <c r="W862" i="1" s="1"/>
  <c r="CQ862" i="1"/>
  <c r="CR862" i="1"/>
  <c r="Q862" i="1" s="1"/>
  <c r="CS862" i="1"/>
  <c r="R862" i="1" s="1"/>
  <c r="CU862" i="1"/>
  <c r="T862" i="1" s="1"/>
  <c r="CV862" i="1"/>
  <c r="CW862" i="1"/>
  <c r="V862" i="1" s="1"/>
  <c r="GL862" i="1"/>
  <c r="GO862" i="1"/>
  <c r="GP862" i="1"/>
  <c r="GV862" i="1"/>
  <c r="GX862" i="1"/>
  <c r="HC862" i="1"/>
  <c r="C863" i="1"/>
  <c r="D863" i="1"/>
  <c r="P863" i="1"/>
  <c r="T863" i="1"/>
  <c r="U863" i="1"/>
  <c r="W863" i="1"/>
  <c r="AC863" i="1"/>
  <c r="AE863" i="1"/>
  <c r="CS863" i="1" s="1"/>
  <c r="R863" i="1" s="1"/>
  <c r="AF863" i="1"/>
  <c r="CT863" i="1" s="1"/>
  <c r="S863" i="1" s="1"/>
  <c r="CY863" i="1" s="1"/>
  <c r="X863" i="1" s="1"/>
  <c r="AG863" i="1"/>
  <c r="AH863" i="1"/>
  <c r="AI863" i="1"/>
  <c r="CW863" i="1" s="1"/>
  <c r="V863" i="1" s="1"/>
  <c r="AJ863" i="1"/>
  <c r="CQ863" i="1"/>
  <c r="CR863" i="1"/>
  <c r="Q863" i="1" s="1"/>
  <c r="CP863" i="1" s="1"/>
  <c r="O863" i="1" s="1"/>
  <c r="CU863" i="1"/>
  <c r="CV863" i="1"/>
  <c r="CX863" i="1"/>
  <c r="GL863" i="1"/>
  <c r="GO863" i="1"/>
  <c r="GP863" i="1"/>
  <c r="GV863" i="1"/>
  <c r="HC863" i="1"/>
  <c r="GX863" i="1" s="1"/>
  <c r="C864" i="1"/>
  <c r="D864" i="1"/>
  <c r="P864" i="1"/>
  <c r="R864" i="1"/>
  <c r="W864" i="1"/>
  <c r="AC864" i="1"/>
  <c r="AD864" i="1"/>
  <c r="AE864" i="1"/>
  <c r="AF864" i="1"/>
  <c r="CT864" i="1" s="1"/>
  <c r="S864" i="1" s="1"/>
  <c r="AG864" i="1"/>
  <c r="AH864" i="1"/>
  <c r="CV864" i="1" s="1"/>
  <c r="U864" i="1" s="1"/>
  <c r="AI864" i="1"/>
  <c r="AJ864" i="1"/>
  <c r="CQ864" i="1"/>
  <c r="CR864" i="1"/>
  <c r="Q864" i="1" s="1"/>
  <c r="CS864" i="1"/>
  <c r="CU864" i="1"/>
  <c r="T864" i="1" s="1"/>
  <c r="DY880" i="1" s="1"/>
  <c r="CW864" i="1"/>
  <c r="V864" i="1" s="1"/>
  <c r="CX864" i="1"/>
  <c r="GL864" i="1"/>
  <c r="GO864" i="1"/>
  <c r="GP864" i="1"/>
  <c r="FV880" i="1" s="1"/>
  <c r="FV857" i="1" s="1"/>
  <c r="GV864" i="1"/>
  <c r="HC864" i="1" s="1"/>
  <c r="GX864" i="1"/>
  <c r="T865" i="1"/>
  <c r="X865" i="1"/>
  <c r="Y865" i="1"/>
  <c r="AC865" i="1"/>
  <c r="AE865" i="1"/>
  <c r="AD865" i="1" s="1"/>
  <c r="AF865" i="1"/>
  <c r="AG865" i="1"/>
  <c r="AH865" i="1"/>
  <c r="AI865" i="1"/>
  <c r="CW865" i="1" s="1"/>
  <c r="V865" i="1" s="1"/>
  <c r="AJ865" i="1"/>
  <c r="CX865" i="1" s="1"/>
  <c r="W865" i="1" s="1"/>
  <c r="CR865" i="1"/>
  <c r="Q865" i="1" s="1"/>
  <c r="CT865" i="1"/>
  <c r="S865" i="1" s="1"/>
  <c r="CU865" i="1"/>
  <c r="CV865" i="1"/>
  <c r="U865" i="1" s="1"/>
  <c r="CY865" i="1"/>
  <c r="CZ865" i="1"/>
  <c r="GL865" i="1"/>
  <c r="GO865" i="1"/>
  <c r="CC880" i="1" s="1"/>
  <c r="GP865" i="1"/>
  <c r="GV865" i="1"/>
  <c r="HC865" i="1" s="1"/>
  <c r="GX865" i="1" s="1"/>
  <c r="U866" i="1"/>
  <c r="V866" i="1"/>
  <c r="X866" i="1"/>
  <c r="AC866" i="1"/>
  <c r="AE866" i="1"/>
  <c r="CR866" i="1" s="1"/>
  <c r="Q866" i="1" s="1"/>
  <c r="AF866" i="1"/>
  <c r="CT866" i="1" s="1"/>
  <c r="S866" i="1" s="1"/>
  <c r="AG866" i="1"/>
  <c r="CU866" i="1" s="1"/>
  <c r="T866" i="1" s="1"/>
  <c r="AH866" i="1"/>
  <c r="AI866" i="1"/>
  <c r="AJ866" i="1"/>
  <c r="CX866" i="1" s="1"/>
  <c r="W866" i="1" s="1"/>
  <c r="CQ866" i="1"/>
  <c r="P866" i="1" s="1"/>
  <c r="CS866" i="1"/>
  <c r="R866" i="1" s="1"/>
  <c r="CV866" i="1"/>
  <c r="CW866" i="1"/>
  <c r="CY866" i="1"/>
  <c r="CZ866" i="1"/>
  <c r="Y866" i="1" s="1"/>
  <c r="GL866" i="1"/>
  <c r="FR880" i="1" s="1"/>
  <c r="GO866" i="1"/>
  <c r="GP866" i="1"/>
  <c r="GV866" i="1"/>
  <c r="HC866" i="1" s="1"/>
  <c r="GX866" i="1" s="1"/>
  <c r="R867" i="1"/>
  <c r="S867" i="1"/>
  <c r="CY867" i="1" s="1"/>
  <c r="X867" i="1" s="1"/>
  <c r="U867" i="1"/>
  <c r="AC867" i="1"/>
  <c r="CQ867" i="1" s="1"/>
  <c r="P867" i="1" s="1"/>
  <c r="CP867" i="1" s="1"/>
  <c r="O867" i="1" s="1"/>
  <c r="AD867" i="1"/>
  <c r="AE867" i="1"/>
  <c r="CR867" i="1" s="1"/>
  <c r="Q867" i="1" s="1"/>
  <c r="AF867" i="1"/>
  <c r="AG867" i="1"/>
  <c r="CU867" i="1" s="1"/>
  <c r="T867" i="1" s="1"/>
  <c r="AH867" i="1"/>
  <c r="AI867" i="1"/>
  <c r="CW867" i="1" s="1"/>
  <c r="V867" i="1" s="1"/>
  <c r="AJ867" i="1"/>
  <c r="CS867" i="1"/>
  <c r="CT867" i="1"/>
  <c r="CV867" i="1"/>
  <c r="CX867" i="1"/>
  <c r="W867" i="1" s="1"/>
  <c r="CZ867" i="1"/>
  <c r="Y867" i="1" s="1"/>
  <c r="GL867" i="1"/>
  <c r="GO867" i="1"/>
  <c r="GP867" i="1"/>
  <c r="GV867" i="1"/>
  <c r="HC867" i="1" s="1"/>
  <c r="GX867" i="1" s="1"/>
  <c r="P868" i="1"/>
  <c r="R868" i="1"/>
  <c r="W868" i="1"/>
  <c r="AC868" i="1"/>
  <c r="AD868" i="1"/>
  <c r="AE868" i="1"/>
  <c r="AF868" i="1"/>
  <c r="CT868" i="1" s="1"/>
  <c r="S868" i="1" s="1"/>
  <c r="AG868" i="1"/>
  <c r="AH868" i="1"/>
  <c r="CV868" i="1" s="1"/>
  <c r="U868" i="1" s="1"/>
  <c r="AI868" i="1"/>
  <c r="AJ868" i="1"/>
  <c r="CQ868" i="1"/>
  <c r="CR868" i="1"/>
  <c r="Q868" i="1" s="1"/>
  <c r="CS868" i="1"/>
  <c r="CU868" i="1"/>
  <c r="T868" i="1" s="1"/>
  <c r="CW868" i="1"/>
  <c r="V868" i="1" s="1"/>
  <c r="CX868" i="1"/>
  <c r="GL868" i="1"/>
  <c r="GO868" i="1"/>
  <c r="GP868" i="1"/>
  <c r="GV868" i="1"/>
  <c r="HC868" i="1" s="1"/>
  <c r="GX868" i="1"/>
  <c r="HG868" i="1"/>
  <c r="C869" i="1"/>
  <c r="D869" i="1"/>
  <c r="U869" i="1"/>
  <c r="V869" i="1"/>
  <c r="AC869" i="1"/>
  <c r="AE869" i="1"/>
  <c r="CR869" i="1" s="1"/>
  <c r="Q869" i="1" s="1"/>
  <c r="AF869" i="1"/>
  <c r="CT869" i="1" s="1"/>
  <c r="S869" i="1" s="1"/>
  <c r="AG869" i="1"/>
  <c r="CU869" i="1" s="1"/>
  <c r="T869" i="1" s="1"/>
  <c r="AH869" i="1"/>
  <c r="AI869" i="1"/>
  <c r="AJ869" i="1"/>
  <c r="CX869" i="1" s="1"/>
  <c r="W869" i="1" s="1"/>
  <c r="CQ869" i="1"/>
  <c r="P869" i="1" s="1"/>
  <c r="CP869" i="1" s="1"/>
  <c r="O869" i="1" s="1"/>
  <c r="CS869" i="1"/>
  <c r="R869" i="1" s="1"/>
  <c r="CV869" i="1"/>
  <c r="CW869" i="1"/>
  <c r="GL869" i="1"/>
  <c r="BZ880" i="1" s="1"/>
  <c r="GO869" i="1"/>
  <c r="GP869" i="1"/>
  <c r="GV869" i="1"/>
  <c r="HC869" i="1" s="1"/>
  <c r="GX869" i="1" s="1"/>
  <c r="C870" i="1"/>
  <c r="D870" i="1"/>
  <c r="P870" i="1"/>
  <c r="S870" i="1"/>
  <c r="AC870" i="1"/>
  <c r="AE870" i="1"/>
  <c r="AF870" i="1"/>
  <c r="AG870" i="1"/>
  <c r="CU870" i="1" s="1"/>
  <c r="T870" i="1" s="1"/>
  <c r="AH870" i="1"/>
  <c r="AI870" i="1"/>
  <c r="CW870" i="1" s="1"/>
  <c r="V870" i="1" s="1"/>
  <c r="AJ870" i="1"/>
  <c r="CQ870" i="1"/>
  <c r="CT870" i="1"/>
  <c r="CV870" i="1"/>
  <c r="U870" i="1" s="1"/>
  <c r="CX870" i="1"/>
  <c r="W870" i="1" s="1"/>
  <c r="GL870" i="1"/>
  <c r="GO870" i="1"/>
  <c r="GP870" i="1"/>
  <c r="GV870" i="1"/>
  <c r="HC870" i="1"/>
  <c r="GX870" i="1" s="1"/>
  <c r="P871" i="1"/>
  <c r="U871" i="1"/>
  <c r="X871" i="1"/>
  <c r="Y871" i="1"/>
  <c r="AC871" i="1"/>
  <c r="AD871" i="1"/>
  <c r="AB871" i="1" s="1"/>
  <c r="AE871" i="1"/>
  <c r="AF871" i="1"/>
  <c r="CT871" i="1" s="1"/>
  <c r="S871" i="1" s="1"/>
  <c r="AG871" i="1"/>
  <c r="AH871" i="1"/>
  <c r="AI871" i="1"/>
  <c r="AJ871" i="1"/>
  <c r="CX871" i="1" s="1"/>
  <c r="W871" i="1" s="1"/>
  <c r="CQ871" i="1"/>
  <c r="CR871" i="1"/>
  <c r="Q871" i="1" s="1"/>
  <c r="CS871" i="1"/>
  <c r="R871" i="1" s="1"/>
  <c r="CU871" i="1"/>
  <c r="T871" i="1" s="1"/>
  <c r="CV871" i="1"/>
  <c r="CW871" i="1"/>
  <c r="V871" i="1" s="1"/>
  <c r="CY871" i="1"/>
  <c r="CZ871" i="1"/>
  <c r="GL871" i="1"/>
  <c r="GO871" i="1"/>
  <c r="GP871" i="1"/>
  <c r="GV871" i="1"/>
  <c r="GX871" i="1"/>
  <c r="HC871" i="1"/>
  <c r="R872" i="1"/>
  <c r="V872" i="1"/>
  <c r="W872" i="1"/>
  <c r="Y872" i="1"/>
  <c r="AC872" i="1"/>
  <c r="AB872" i="1" s="1"/>
  <c r="AD872" i="1"/>
  <c r="AE872" i="1"/>
  <c r="AF872" i="1"/>
  <c r="AG872" i="1"/>
  <c r="CU872" i="1" s="1"/>
  <c r="T872" i="1" s="1"/>
  <c r="AH872" i="1"/>
  <c r="CV872" i="1" s="1"/>
  <c r="U872" i="1" s="1"/>
  <c r="AI872" i="1"/>
  <c r="AJ872" i="1"/>
  <c r="CR872" i="1"/>
  <c r="Q872" i="1" s="1"/>
  <c r="CS872" i="1"/>
  <c r="CT872" i="1"/>
  <c r="S872" i="1" s="1"/>
  <c r="CW872" i="1"/>
  <c r="CX872" i="1"/>
  <c r="CY872" i="1"/>
  <c r="X872" i="1" s="1"/>
  <c r="CZ872" i="1"/>
  <c r="GL872" i="1"/>
  <c r="GO872" i="1"/>
  <c r="GP872" i="1"/>
  <c r="GV872" i="1"/>
  <c r="HC872" i="1" s="1"/>
  <c r="GX872" i="1" s="1"/>
  <c r="C873" i="1"/>
  <c r="D873" i="1"/>
  <c r="R873" i="1"/>
  <c r="T873" i="1"/>
  <c r="AC873" i="1"/>
  <c r="CQ873" i="1" s="1"/>
  <c r="P873" i="1" s="1"/>
  <c r="AE873" i="1"/>
  <c r="CR873" i="1" s="1"/>
  <c r="Q873" i="1" s="1"/>
  <c r="AF873" i="1"/>
  <c r="CT873" i="1" s="1"/>
  <c r="S873" i="1" s="1"/>
  <c r="AG873" i="1"/>
  <c r="AH873" i="1"/>
  <c r="CV873" i="1" s="1"/>
  <c r="U873" i="1" s="1"/>
  <c r="AI873" i="1"/>
  <c r="AJ873" i="1"/>
  <c r="CX873" i="1" s="1"/>
  <c r="W873" i="1" s="1"/>
  <c r="CS873" i="1"/>
  <c r="CU873" i="1"/>
  <c r="CW873" i="1"/>
  <c r="V873" i="1" s="1"/>
  <c r="CY873" i="1"/>
  <c r="X873" i="1" s="1"/>
  <c r="GL873" i="1"/>
  <c r="GO873" i="1"/>
  <c r="GP873" i="1"/>
  <c r="GV873" i="1"/>
  <c r="HC873" i="1"/>
  <c r="GX873" i="1" s="1"/>
  <c r="C874" i="1"/>
  <c r="D874" i="1"/>
  <c r="T874" i="1"/>
  <c r="AC874" i="1"/>
  <c r="AE874" i="1"/>
  <c r="AD874" i="1" s="1"/>
  <c r="AF874" i="1"/>
  <c r="AG874" i="1"/>
  <c r="AH874" i="1"/>
  <c r="AI874" i="1"/>
  <c r="CW874" i="1" s="1"/>
  <c r="V874" i="1" s="1"/>
  <c r="AJ874" i="1"/>
  <c r="CX874" i="1" s="1"/>
  <c r="W874" i="1" s="1"/>
  <c r="CR874" i="1"/>
  <c r="Q874" i="1" s="1"/>
  <c r="CT874" i="1"/>
  <c r="S874" i="1" s="1"/>
  <c r="CU874" i="1"/>
  <c r="CV874" i="1"/>
  <c r="U874" i="1" s="1"/>
  <c r="GL874" i="1"/>
  <c r="GO874" i="1"/>
  <c r="GP874" i="1"/>
  <c r="GV874" i="1"/>
  <c r="HC874" i="1" s="1"/>
  <c r="GX874" i="1" s="1"/>
  <c r="I875" i="1"/>
  <c r="P875" i="1" s="1"/>
  <c r="T875" i="1"/>
  <c r="U875" i="1"/>
  <c r="W875" i="1"/>
  <c r="AC875" i="1"/>
  <c r="AE875" i="1"/>
  <c r="CS875" i="1" s="1"/>
  <c r="R875" i="1" s="1"/>
  <c r="AF875" i="1"/>
  <c r="CT875" i="1" s="1"/>
  <c r="S875" i="1" s="1"/>
  <c r="AG875" i="1"/>
  <c r="AH875" i="1"/>
  <c r="AI875" i="1"/>
  <c r="CW875" i="1" s="1"/>
  <c r="V875" i="1" s="1"/>
  <c r="AJ875" i="1"/>
  <c r="CQ875" i="1"/>
  <c r="CR875" i="1"/>
  <c r="Q875" i="1" s="1"/>
  <c r="CP875" i="1" s="1"/>
  <c r="O875" i="1" s="1"/>
  <c r="CU875" i="1"/>
  <c r="CV875" i="1"/>
  <c r="CX875" i="1"/>
  <c r="CZ875" i="1"/>
  <c r="Y875" i="1" s="1"/>
  <c r="GL875" i="1"/>
  <c r="GO875" i="1"/>
  <c r="GP875" i="1"/>
  <c r="GV875" i="1"/>
  <c r="HC875" i="1"/>
  <c r="GX875" i="1" s="1"/>
  <c r="I876" i="1"/>
  <c r="P876" i="1"/>
  <c r="S876" i="1"/>
  <c r="AC876" i="1"/>
  <c r="AE876" i="1"/>
  <c r="AF876" i="1"/>
  <c r="AG876" i="1"/>
  <c r="CU876" i="1" s="1"/>
  <c r="T876" i="1" s="1"/>
  <c r="AH876" i="1"/>
  <c r="AI876" i="1"/>
  <c r="CW876" i="1" s="1"/>
  <c r="V876" i="1" s="1"/>
  <c r="AJ876" i="1"/>
  <c r="CQ876" i="1"/>
  <c r="CT876" i="1"/>
  <c r="CV876" i="1"/>
  <c r="U876" i="1" s="1"/>
  <c r="CX876" i="1"/>
  <c r="W876" i="1" s="1"/>
  <c r="GL876" i="1"/>
  <c r="GO876" i="1"/>
  <c r="GP876" i="1"/>
  <c r="GV876" i="1"/>
  <c r="HC876" i="1"/>
  <c r="GX876" i="1" s="1"/>
  <c r="I877" i="1"/>
  <c r="K877" i="1"/>
  <c r="S877" i="1"/>
  <c r="W877" i="1"/>
  <c r="X877" i="1"/>
  <c r="AB877" i="1"/>
  <c r="AC877" i="1"/>
  <c r="AD877" i="1"/>
  <c r="AE877" i="1"/>
  <c r="CR877" i="1" s="1"/>
  <c r="Q877" i="1" s="1"/>
  <c r="AF877" i="1"/>
  <c r="AG877" i="1"/>
  <c r="AH877" i="1"/>
  <c r="CV877" i="1" s="1"/>
  <c r="U877" i="1" s="1"/>
  <c r="AI877" i="1"/>
  <c r="CW877" i="1" s="1"/>
  <c r="V877" i="1" s="1"/>
  <c r="AJ877" i="1"/>
  <c r="CQ877" i="1"/>
  <c r="P877" i="1" s="1"/>
  <c r="CP877" i="1" s="1"/>
  <c r="O877" i="1" s="1"/>
  <c r="GM877" i="1" s="1"/>
  <c r="GN877" i="1" s="1"/>
  <c r="CS877" i="1"/>
  <c r="R877" i="1" s="1"/>
  <c r="CT877" i="1"/>
  <c r="CU877" i="1"/>
  <c r="T877" i="1" s="1"/>
  <c r="CX877" i="1"/>
  <c r="CY877" i="1"/>
  <c r="CZ877" i="1"/>
  <c r="Y877" i="1" s="1"/>
  <c r="GL877" i="1"/>
  <c r="GO877" i="1"/>
  <c r="GP877" i="1"/>
  <c r="GV877" i="1"/>
  <c r="GX877" i="1"/>
  <c r="HC877" i="1"/>
  <c r="I878" i="1"/>
  <c r="K878" i="1"/>
  <c r="R878" i="1"/>
  <c r="S878" i="1"/>
  <c r="U878" i="1"/>
  <c r="X878" i="1"/>
  <c r="AC878" i="1"/>
  <c r="CQ878" i="1" s="1"/>
  <c r="P878" i="1" s="1"/>
  <c r="AD878" i="1"/>
  <c r="AE878" i="1"/>
  <c r="CR878" i="1" s="1"/>
  <c r="Q878" i="1" s="1"/>
  <c r="AF878" i="1"/>
  <c r="AG878" i="1"/>
  <c r="CU878" i="1" s="1"/>
  <c r="T878" i="1" s="1"/>
  <c r="AH878" i="1"/>
  <c r="AI878" i="1"/>
  <c r="CW878" i="1" s="1"/>
  <c r="V878" i="1" s="1"/>
  <c r="AJ878" i="1"/>
  <c r="CS878" i="1"/>
  <c r="CT878" i="1"/>
  <c r="CV878" i="1"/>
  <c r="CX878" i="1"/>
  <c r="W878" i="1" s="1"/>
  <c r="CY878" i="1"/>
  <c r="CZ878" i="1"/>
  <c r="Y878" i="1" s="1"/>
  <c r="GL878" i="1"/>
  <c r="GO878" i="1"/>
  <c r="GP878" i="1"/>
  <c r="GV878" i="1"/>
  <c r="HC878" i="1" s="1"/>
  <c r="GX878" i="1" s="1"/>
  <c r="B880" i="1"/>
  <c r="B857" i="1" s="1"/>
  <c r="C880" i="1"/>
  <c r="C857" i="1" s="1"/>
  <c r="D880" i="1"/>
  <c r="F880" i="1"/>
  <c r="F857" i="1" s="1"/>
  <c r="G880" i="1"/>
  <c r="G857" i="1" s="1"/>
  <c r="AO880" i="1"/>
  <c r="BC880" i="1"/>
  <c r="BC857" i="1" s="1"/>
  <c r="BD880" i="1"/>
  <c r="BD857" i="1" s="1"/>
  <c r="BX880" i="1"/>
  <c r="BY880" i="1"/>
  <c r="AP880" i="1" s="1"/>
  <c r="CD880" i="1"/>
  <c r="CK880" i="1"/>
  <c r="BB880" i="1" s="1"/>
  <c r="BB857" i="1" s="1"/>
  <c r="CL880" i="1"/>
  <c r="CL857" i="1" s="1"/>
  <c r="CM880" i="1"/>
  <c r="CM857" i="1" s="1"/>
  <c r="EH880" i="1"/>
  <c r="EH857" i="1" s="1"/>
  <c r="ET880" i="1"/>
  <c r="P893" i="1" s="1"/>
  <c r="EV880" i="1"/>
  <c r="P905" i="1" s="1"/>
  <c r="FP880" i="1"/>
  <c r="FQ880" i="1"/>
  <c r="FQ857" i="1" s="1"/>
  <c r="GC880" i="1"/>
  <c r="GC857" i="1" s="1"/>
  <c r="GD880" i="1"/>
  <c r="GE880" i="1"/>
  <c r="GE857" i="1" s="1"/>
  <c r="F893" i="1"/>
  <c r="F905" i="1"/>
  <c r="D910" i="1"/>
  <c r="C912" i="1"/>
  <c r="E912" i="1"/>
  <c r="Z912" i="1"/>
  <c r="AA912" i="1"/>
  <c r="AH912" i="1"/>
  <c r="AM912" i="1"/>
  <c r="AN912" i="1"/>
  <c r="BE912" i="1"/>
  <c r="BF912" i="1"/>
  <c r="BG912" i="1"/>
  <c r="BH912" i="1"/>
  <c r="BI912" i="1"/>
  <c r="BJ912" i="1"/>
  <c r="BK912" i="1"/>
  <c r="BL912" i="1"/>
  <c r="BM912" i="1"/>
  <c r="BN912" i="1"/>
  <c r="BO912" i="1"/>
  <c r="BP912" i="1"/>
  <c r="BQ912" i="1"/>
  <c r="BR912" i="1"/>
  <c r="BS912" i="1"/>
  <c r="BT912" i="1"/>
  <c r="BU912" i="1"/>
  <c r="BV912" i="1"/>
  <c r="BW912" i="1"/>
  <c r="CD912" i="1"/>
  <c r="CN912" i="1"/>
  <c r="CO912" i="1"/>
  <c r="CP912" i="1"/>
  <c r="CQ912" i="1"/>
  <c r="CR912" i="1"/>
  <c r="CS912" i="1"/>
  <c r="CT912" i="1"/>
  <c r="CU912" i="1"/>
  <c r="CV912" i="1"/>
  <c r="CW912" i="1"/>
  <c r="CX912" i="1"/>
  <c r="CY912" i="1"/>
  <c r="CZ912" i="1"/>
  <c r="DA912" i="1"/>
  <c r="DB912" i="1"/>
  <c r="DC912" i="1"/>
  <c r="DD912" i="1"/>
  <c r="DE912" i="1"/>
  <c r="DF912" i="1"/>
  <c r="DN912" i="1"/>
  <c r="DR912" i="1"/>
  <c r="DS912" i="1"/>
  <c r="EE912" i="1"/>
  <c r="EF912" i="1"/>
  <c r="EW912" i="1"/>
  <c r="EX912" i="1"/>
  <c r="EY912" i="1"/>
  <c r="EZ912" i="1"/>
  <c r="FA912" i="1"/>
  <c r="FB912" i="1"/>
  <c r="FC912" i="1"/>
  <c r="FD912" i="1"/>
  <c r="FE912" i="1"/>
  <c r="FF912" i="1"/>
  <c r="FG912" i="1"/>
  <c r="FH912" i="1"/>
  <c r="FI912" i="1"/>
  <c r="FJ912" i="1"/>
  <c r="FK912" i="1"/>
  <c r="FL912" i="1"/>
  <c r="FM912" i="1"/>
  <c r="FN912" i="1"/>
  <c r="FO912" i="1"/>
  <c r="GF912" i="1"/>
  <c r="GG912" i="1"/>
  <c r="GH912" i="1"/>
  <c r="GI912" i="1"/>
  <c r="GJ912" i="1"/>
  <c r="GK912" i="1"/>
  <c r="GL912" i="1"/>
  <c r="GM912" i="1"/>
  <c r="GN912" i="1"/>
  <c r="GO912" i="1"/>
  <c r="GP912" i="1"/>
  <c r="GQ912" i="1"/>
  <c r="GR912" i="1"/>
  <c r="GS912" i="1"/>
  <c r="GT912" i="1"/>
  <c r="GU912" i="1"/>
  <c r="GV912" i="1"/>
  <c r="GW912" i="1"/>
  <c r="GX912" i="1"/>
  <c r="C914" i="1"/>
  <c r="D914" i="1"/>
  <c r="I914" i="1"/>
  <c r="K914" i="1"/>
  <c r="R914" i="1"/>
  <c r="T914" i="1"/>
  <c r="AC914" i="1"/>
  <c r="CQ914" i="1" s="1"/>
  <c r="P914" i="1" s="1"/>
  <c r="AE914" i="1"/>
  <c r="CR914" i="1" s="1"/>
  <c r="Q914" i="1" s="1"/>
  <c r="AF914" i="1"/>
  <c r="CT914" i="1" s="1"/>
  <c r="S914" i="1" s="1"/>
  <c r="CZ914" i="1" s="1"/>
  <c r="Y914" i="1" s="1"/>
  <c r="AG914" i="1"/>
  <c r="AH914" i="1"/>
  <c r="CV914" i="1" s="1"/>
  <c r="U914" i="1" s="1"/>
  <c r="AI914" i="1"/>
  <c r="AJ914" i="1"/>
  <c r="CX914" i="1" s="1"/>
  <c r="W914" i="1" s="1"/>
  <c r="CS914" i="1"/>
  <c r="CU914" i="1"/>
  <c r="CW914" i="1"/>
  <c r="V914" i="1" s="1"/>
  <c r="GL914" i="1"/>
  <c r="GO914" i="1"/>
  <c r="GP914" i="1"/>
  <c r="GV914" i="1"/>
  <c r="HC914" i="1"/>
  <c r="GX914" i="1" s="1"/>
  <c r="C915" i="1"/>
  <c r="D915" i="1"/>
  <c r="I915" i="1"/>
  <c r="K915" i="1"/>
  <c r="AC915" i="1"/>
  <c r="AB915" i="1" s="1"/>
  <c r="AD915" i="1"/>
  <c r="AE915" i="1"/>
  <c r="AF915" i="1"/>
  <c r="AG915" i="1"/>
  <c r="CU915" i="1" s="1"/>
  <c r="AH915" i="1"/>
  <c r="CV915" i="1" s="1"/>
  <c r="AI915" i="1"/>
  <c r="AJ915" i="1"/>
  <c r="CR915" i="1"/>
  <c r="CS915" i="1"/>
  <c r="CT915" i="1"/>
  <c r="CW915" i="1"/>
  <c r="CX915" i="1"/>
  <c r="GL915" i="1"/>
  <c r="GO915" i="1"/>
  <c r="GP915" i="1"/>
  <c r="GV915" i="1"/>
  <c r="HC915" i="1" s="1"/>
  <c r="C916" i="1"/>
  <c r="D916" i="1"/>
  <c r="I916" i="1"/>
  <c r="K916" i="1"/>
  <c r="P916" i="1"/>
  <c r="R916" i="1"/>
  <c r="AC916" i="1"/>
  <c r="AD916" i="1"/>
  <c r="AE916" i="1"/>
  <c r="AF916" i="1"/>
  <c r="CT916" i="1" s="1"/>
  <c r="S916" i="1" s="1"/>
  <c r="AG916" i="1"/>
  <c r="AH916" i="1"/>
  <c r="CV916" i="1" s="1"/>
  <c r="U916" i="1" s="1"/>
  <c r="AI916" i="1"/>
  <c r="AJ916" i="1"/>
  <c r="CQ916" i="1"/>
  <c r="CR916" i="1"/>
  <c r="Q916" i="1" s="1"/>
  <c r="CS916" i="1"/>
  <c r="CU916" i="1"/>
  <c r="T916" i="1" s="1"/>
  <c r="CW916" i="1"/>
  <c r="V916" i="1" s="1"/>
  <c r="CX916" i="1"/>
  <c r="GL916" i="1"/>
  <c r="GO916" i="1"/>
  <c r="GP916" i="1"/>
  <c r="GV916" i="1"/>
  <c r="HC916" i="1" s="1"/>
  <c r="GX916" i="1" s="1"/>
  <c r="C917" i="1"/>
  <c r="D917" i="1"/>
  <c r="I917" i="1"/>
  <c r="P917" i="1" s="1"/>
  <c r="CP917" i="1" s="1"/>
  <c r="O917" i="1" s="1"/>
  <c r="K917" i="1"/>
  <c r="U917" i="1"/>
  <c r="W917" i="1"/>
  <c r="AC917" i="1"/>
  <c r="AE917" i="1"/>
  <c r="CS917" i="1" s="1"/>
  <c r="R917" i="1" s="1"/>
  <c r="AF917" i="1"/>
  <c r="CT917" i="1" s="1"/>
  <c r="S917" i="1" s="1"/>
  <c r="AG917" i="1"/>
  <c r="AH917" i="1"/>
  <c r="AI917" i="1"/>
  <c r="CW917" i="1" s="1"/>
  <c r="V917" i="1" s="1"/>
  <c r="AJ917" i="1"/>
  <c r="CQ917" i="1"/>
  <c r="CR917" i="1"/>
  <c r="Q917" i="1" s="1"/>
  <c r="CU917" i="1"/>
  <c r="CV917" i="1"/>
  <c r="CX917" i="1"/>
  <c r="CZ917" i="1"/>
  <c r="Y917" i="1" s="1"/>
  <c r="GL917" i="1"/>
  <c r="GO917" i="1"/>
  <c r="GP917" i="1"/>
  <c r="GV917" i="1"/>
  <c r="HC917" i="1"/>
  <c r="GX917" i="1" s="1"/>
  <c r="I918" i="1"/>
  <c r="P918" i="1"/>
  <c r="S918" i="1"/>
  <c r="AC918" i="1"/>
  <c r="AE918" i="1"/>
  <c r="AF918" i="1"/>
  <c r="AG918" i="1"/>
  <c r="CU918" i="1" s="1"/>
  <c r="T918" i="1" s="1"/>
  <c r="AH918" i="1"/>
  <c r="AI918" i="1"/>
  <c r="CW918" i="1" s="1"/>
  <c r="V918" i="1" s="1"/>
  <c r="AJ918" i="1"/>
  <c r="CQ918" i="1"/>
  <c r="CT918" i="1"/>
  <c r="CV918" i="1"/>
  <c r="U918" i="1" s="1"/>
  <c r="CX918" i="1"/>
  <c r="W918" i="1" s="1"/>
  <c r="GL918" i="1"/>
  <c r="GO918" i="1"/>
  <c r="GP918" i="1"/>
  <c r="GV918" i="1"/>
  <c r="HC918" i="1"/>
  <c r="GX918" i="1" s="1"/>
  <c r="AC919" i="1"/>
  <c r="AE919" i="1"/>
  <c r="AD919" i="1" s="1"/>
  <c r="AF919" i="1"/>
  <c r="AG919" i="1"/>
  <c r="AH919" i="1"/>
  <c r="AI919" i="1"/>
  <c r="CW919" i="1" s="1"/>
  <c r="AJ919" i="1"/>
  <c r="CX919" i="1" s="1"/>
  <c r="CR919" i="1"/>
  <c r="CT919" i="1"/>
  <c r="CU919" i="1"/>
  <c r="CV919" i="1"/>
  <c r="GL919" i="1"/>
  <c r="GO919" i="1"/>
  <c r="GP919" i="1"/>
  <c r="GV919" i="1"/>
  <c r="HC919" i="1" s="1"/>
  <c r="I920" i="1"/>
  <c r="K920" i="1"/>
  <c r="S920" i="1"/>
  <c r="T920" i="1"/>
  <c r="V920" i="1"/>
  <c r="Y920" i="1"/>
  <c r="AC920" i="1"/>
  <c r="AB920" i="1" s="1"/>
  <c r="AD920" i="1"/>
  <c r="AE920" i="1"/>
  <c r="CS920" i="1" s="1"/>
  <c r="R920" i="1" s="1"/>
  <c r="AF920" i="1"/>
  <c r="AG920" i="1"/>
  <c r="AH920" i="1"/>
  <c r="CV920" i="1" s="1"/>
  <c r="U920" i="1" s="1"/>
  <c r="AI920" i="1"/>
  <c r="AJ920" i="1"/>
  <c r="CX920" i="1" s="1"/>
  <c r="W920" i="1" s="1"/>
  <c r="CQ920" i="1"/>
  <c r="P920" i="1" s="1"/>
  <c r="CR920" i="1"/>
  <c r="Q920" i="1" s="1"/>
  <c r="CT920" i="1"/>
  <c r="CU920" i="1"/>
  <c r="CW920" i="1"/>
  <c r="CY920" i="1"/>
  <c r="X920" i="1" s="1"/>
  <c r="CZ920" i="1"/>
  <c r="GL920" i="1"/>
  <c r="GO920" i="1"/>
  <c r="GP920" i="1"/>
  <c r="GV920" i="1"/>
  <c r="GX920" i="1"/>
  <c r="HC920" i="1"/>
  <c r="I921" i="1"/>
  <c r="K921" i="1"/>
  <c r="V921" i="1"/>
  <c r="Y921" i="1"/>
  <c r="AC921" i="1"/>
  <c r="AE921" i="1"/>
  <c r="AF921" i="1"/>
  <c r="AG921" i="1"/>
  <c r="CU921" i="1" s="1"/>
  <c r="T921" i="1" s="1"/>
  <c r="AH921" i="1"/>
  <c r="AI921" i="1"/>
  <c r="AJ921" i="1"/>
  <c r="CT921" i="1"/>
  <c r="S921" i="1" s="1"/>
  <c r="CV921" i="1"/>
  <c r="U921" i="1" s="1"/>
  <c r="CW921" i="1"/>
  <c r="CX921" i="1"/>
  <c r="W921" i="1" s="1"/>
  <c r="CY921" i="1"/>
  <c r="X921" i="1" s="1"/>
  <c r="CZ921" i="1"/>
  <c r="GL921" i="1"/>
  <c r="GO921" i="1"/>
  <c r="GP921" i="1"/>
  <c r="GV921" i="1"/>
  <c r="HC921" i="1"/>
  <c r="GX921" i="1" s="1"/>
  <c r="C922" i="1"/>
  <c r="D922" i="1"/>
  <c r="I922" i="1"/>
  <c r="K922" i="1"/>
  <c r="S922" i="1"/>
  <c r="CZ922" i="1" s="1"/>
  <c r="Y922" i="1" s="1"/>
  <c r="T922" i="1"/>
  <c r="V922" i="1"/>
  <c r="AC922" i="1"/>
  <c r="AB922" i="1" s="1"/>
  <c r="AD922" i="1"/>
  <c r="AE922" i="1"/>
  <c r="CS922" i="1" s="1"/>
  <c r="R922" i="1" s="1"/>
  <c r="AF922" i="1"/>
  <c r="AG922" i="1"/>
  <c r="AH922" i="1"/>
  <c r="CV922" i="1" s="1"/>
  <c r="U922" i="1" s="1"/>
  <c r="AI922" i="1"/>
  <c r="AJ922" i="1"/>
  <c r="CX922" i="1" s="1"/>
  <c r="W922" i="1" s="1"/>
  <c r="CQ922" i="1"/>
  <c r="P922" i="1" s="1"/>
  <c r="CR922" i="1"/>
  <c r="Q922" i="1" s="1"/>
  <c r="CT922" i="1"/>
  <c r="CU922" i="1"/>
  <c r="CW922" i="1"/>
  <c r="CY922" i="1"/>
  <c r="X922" i="1" s="1"/>
  <c r="GL922" i="1"/>
  <c r="GO922" i="1"/>
  <c r="GP922" i="1"/>
  <c r="GV922" i="1"/>
  <c r="GX922" i="1"/>
  <c r="HC922" i="1"/>
  <c r="C923" i="1"/>
  <c r="D923" i="1"/>
  <c r="I923" i="1"/>
  <c r="K923" i="1"/>
  <c r="AC923" i="1"/>
  <c r="AE923" i="1"/>
  <c r="AD923" i="1" s="1"/>
  <c r="AF923" i="1"/>
  <c r="AG923" i="1"/>
  <c r="AH923" i="1"/>
  <c r="AI923" i="1"/>
  <c r="CW923" i="1" s="1"/>
  <c r="V923" i="1" s="1"/>
  <c r="AJ923" i="1"/>
  <c r="CX923" i="1" s="1"/>
  <c r="W923" i="1" s="1"/>
  <c r="CR923" i="1"/>
  <c r="Q923" i="1" s="1"/>
  <c r="CT923" i="1"/>
  <c r="S923" i="1" s="1"/>
  <c r="CU923" i="1"/>
  <c r="CV923" i="1"/>
  <c r="U923" i="1" s="1"/>
  <c r="GL923" i="1"/>
  <c r="GO923" i="1"/>
  <c r="GP923" i="1"/>
  <c r="GV923" i="1"/>
  <c r="HC923" i="1"/>
  <c r="GX923" i="1" s="1"/>
  <c r="I924" i="1"/>
  <c r="P924" i="1" s="1"/>
  <c r="T924" i="1"/>
  <c r="U924" i="1"/>
  <c r="W924" i="1"/>
  <c r="AC924" i="1"/>
  <c r="AE924" i="1"/>
  <c r="CS924" i="1" s="1"/>
  <c r="R924" i="1" s="1"/>
  <c r="AF924" i="1"/>
  <c r="CT924" i="1" s="1"/>
  <c r="S924" i="1" s="1"/>
  <c r="CY924" i="1" s="1"/>
  <c r="X924" i="1" s="1"/>
  <c r="AG924" i="1"/>
  <c r="AH924" i="1"/>
  <c r="AI924" i="1"/>
  <c r="CW924" i="1" s="1"/>
  <c r="V924" i="1" s="1"/>
  <c r="AJ924" i="1"/>
  <c r="CP924" i="1"/>
  <c r="O924" i="1" s="1"/>
  <c r="CQ924" i="1"/>
  <c r="CR924" i="1"/>
  <c r="Q924" i="1" s="1"/>
  <c r="CU924" i="1"/>
  <c r="CV924" i="1"/>
  <c r="CX924" i="1"/>
  <c r="GL924" i="1"/>
  <c r="GO924" i="1"/>
  <c r="GP924" i="1"/>
  <c r="GV924" i="1"/>
  <c r="HC924" i="1"/>
  <c r="GX924" i="1" s="1"/>
  <c r="AC925" i="1"/>
  <c r="AE925" i="1"/>
  <c r="AF925" i="1"/>
  <c r="AG925" i="1"/>
  <c r="CU925" i="1" s="1"/>
  <c r="AH925" i="1"/>
  <c r="AI925" i="1"/>
  <c r="CW925" i="1" s="1"/>
  <c r="AJ925" i="1"/>
  <c r="CQ925" i="1"/>
  <c r="CT925" i="1"/>
  <c r="CV925" i="1"/>
  <c r="CX925" i="1"/>
  <c r="GL925" i="1"/>
  <c r="GO925" i="1"/>
  <c r="GP925" i="1"/>
  <c r="GV925" i="1"/>
  <c r="HC925" i="1"/>
  <c r="I926" i="1"/>
  <c r="K926" i="1"/>
  <c r="S926" i="1"/>
  <c r="W926" i="1"/>
  <c r="X926" i="1"/>
  <c r="AC926" i="1"/>
  <c r="AD926" i="1"/>
  <c r="AB926" i="1" s="1"/>
  <c r="AE926" i="1"/>
  <c r="CR926" i="1" s="1"/>
  <c r="Q926" i="1" s="1"/>
  <c r="AF926" i="1"/>
  <c r="AG926" i="1"/>
  <c r="AH926" i="1"/>
  <c r="CV926" i="1" s="1"/>
  <c r="U926" i="1" s="1"/>
  <c r="AI926" i="1"/>
  <c r="CW926" i="1" s="1"/>
  <c r="V926" i="1" s="1"/>
  <c r="AJ926" i="1"/>
  <c r="CQ926" i="1"/>
  <c r="P926" i="1" s="1"/>
  <c r="CP926" i="1" s="1"/>
  <c r="O926" i="1" s="1"/>
  <c r="GM926" i="1" s="1"/>
  <c r="GN926" i="1" s="1"/>
  <c r="CS926" i="1"/>
  <c r="R926" i="1" s="1"/>
  <c r="CT926" i="1"/>
  <c r="CU926" i="1"/>
  <c r="T926" i="1" s="1"/>
  <c r="CX926" i="1"/>
  <c r="CY926" i="1"/>
  <c r="CZ926" i="1"/>
  <c r="Y926" i="1" s="1"/>
  <c r="GL926" i="1"/>
  <c r="GO926" i="1"/>
  <c r="GP926" i="1"/>
  <c r="GV926" i="1"/>
  <c r="GX926" i="1"/>
  <c r="HC926" i="1"/>
  <c r="I927" i="1"/>
  <c r="K927" i="1"/>
  <c r="R927" i="1"/>
  <c r="S927" i="1"/>
  <c r="CP927" i="1" s="1"/>
  <c r="O927" i="1" s="1"/>
  <c r="GM927" i="1" s="1"/>
  <c r="GN927" i="1" s="1"/>
  <c r="U927" i="1"/>
  <c r="W927" i="1"/>
  <c r="X927" i="1"/>
  <c r="AC927" i="1"/>
  <c r="CQ927" i="1" s="1"/>
  <c r="P927" i="1" s="1"/>
  <c r="AD927" i="1"/>
  <c r="AE927" i="1"/>
  <c r="CR927" i="1" s="1"/>
  <c r="Q927" i="1" s="1"/>
  <c r="AF927" i="1"/>
  <c r="AG927" i="1"/>
  <c r="CU927" i="1" s="1"/>
  <c r="T927" i="1" s="1"/>
  <c r="AH927" i="1"/>
  <c r="AI927" i="1"/>
  <c r="CW927" i="1" s="1"/>
  <c r="V927" i="1" s="1"/>
  <c r="AJ927" i="1"/>
  <c r="CS927" i="1"/>
  <c r="CT927" i="1"/>
  <c r="CV927" i="1"/>
  <c r="CX927" i="1"/>
  <c r="CY927" i="1"/>
  <c r="CZ927" i="1"/>
  <c r="Y927" i="1" s="1"/>
  <c r="GL927" i="1"/>
  <c r="GO927" i="1"/>
  <c r="GP927" i="1"/>
  <c r="GV927" i="1"/>
  <c r="HC927" i="1" s="1"/>
  <c r="GX927" i="1" s="1"/>
  <c r="C928" i="1"/>
  <c r="D928" i="1"/>
  <c r="I928" i="1"/>
  <c r="K928" i="1"/>
  <c r="S928" i="1"/>
  <c r="W928" i="1"/>
  <c r="AC928" i="1"/>
  <c r="AD928" i="1"/>
  <c r="AB928" i="1" s="1"/>
  <c r="AE928" i="1"/>
  <c r="CR928" i="1" s="1"/>
  <c r="Q928" i="1" s="1"/>
  <c r="AF928" i="1"/>
  <c r="AG928" i="1"/>
  <c r="AH928" i="1"/>
  <c r="CV928" i="1" s="1"/>
  <c r="U928" i="1" s="1"/>
  <c r="AI928" i="1"/>
  <c r="CW928" i="1" s="1"/>
  <c r="V928" i="1" s="1"/>
  <c r="AJ928" i="1"/>
  <c r="CQ928" i="1"/>
  <c r="P928" i="1" s="1"/>
  <c r="CP928" i="1" s="1"/>
  <c r="O928" i="1" s="1"/>
  <c r="CS928" i="1"/>
  <c r="R928" i="1" s="1"/>
  <c r="CT928" i="1"/>
  <c r="CU928" i="1"/>
  <c r="T928" i="1" s="1"/>
  <c r="CX928" i="1"/>
  <c r="GL928" i="1"/>
  <c r="GO928" i="1"/>
  <c r="GP928" i="1"/>
  <c r="GV928" i="1"/>
  <c r="GX928" i="1"/>
  <c r="HC928" i="1"/>
  <c r="C929" i="1"/>
  <c r="D929" i="1"/>
  <c r="I929" i="1"/>
  <c r="P929" i="1" s="1"/>
  <c r="K929" i="1"/>
  <c r="S929" i="1"/>
  <c r="AC929" i="1"/>
  <c r="AE929" i="1"/>
  <c r="AF929" i="1"/>
  <c r="AG929" i="1"/>
  <c r="CU929" i="1" s="1"/>
  <c r="T929" i="1" s="1"/>
  <c r="AH929" i="1"/>
  <c r="AI929" i="1"/>
  <c r="CW929" i="1" s="1"/>
  <c r="V929" i="1" s="1"/>
  <c r="AJ929" i="1"/>
  <c r="CQ929" i="1"/>
  <c r="CT929" i="1"/>
  <c r="CV929" i="1"/>
  <c r="U929" i="1" s="1"/>
  <c r="CX929" i="1"/>
  <c r="W929" i="1" s="1"/>
  <c r="GL929" i="1"/>
  <c r="GO929" i="1"/>
  <c r="GP929" i="1"/>
  <c r="GV929" i="1"/>
  <c r="HC929" i="1"/>
  <c r="GX929" i="1" s="1"/>
  <c r="I930" i="1"/>
  <c r="K930" i="1"/>
  <c r="P930" i="1"/>
  <c r="CP930" i="1" s="1"/>
  <c r="O930" i="1" s="1"/>
  <c r="S930" i="1"/>
  <c r="W930" i="1"/>
  <c r="X930" i="1"/>
  <c r="AC930" i="1"/>
  <c r="AD930" i="1"/>
  <c r="AB930" i="1" s="1"/>
  <c r="AE930" i="1"/>
  <c r="CR930" i="1" s="1"/>
  <c r="Q930" i="1" s="1"/>
  <c r="AF930" i="1"/>
  <c r="AG930" i="1"/>
  <c r="AH930" i="1"/>
  <c r="CV930" i="1" s="1"/>
  <c r="U930" i="1" s="1"/>
  <c r="AI930" i="1"/>
  <c r="CW930" i="1" s="1"/>
  <c r="V930" i="1" s="1"/>
  <c r="AJ930" i="1"/>
  <c r="CQ930" i="1"/>
  <c r="CS930" i="1"/>
  <c r="R930" i="1" s="1"/>
  <c r="CT930" i="1"/>
  <c r="CU930" i="1"/>
  <c r="T930" i="1" s="1"/>
  <c r="CX930" i="1"/>
  <c r="CY930" i="1"/>
  <c r="CZ930" i="1"/>
  <c r="Y930" i="1" s="1"/>
  <c r="GL930" i="1"/>
  <c r="GO930" i="1"/>
  <c r="GP930" i="1"/>
  <c r="GV930" i="1"/>
  <c r="GX930" i="1"/>
  <c r="HC930" i="1"/>
  <c r="I931" i="1"/>
  <c r="K931" i="1"/>
  <c r="R931" i="1"/>
  <c r="S931" i="1"/>
  <c r="U931" i="1"/>
  <c r="W931" i="1"/>
  <c r="X931" i="1"/>
  <c r="AC931" i="1"/>
  <c r="CQ931" i="1" s="1"/>
  <c r="P931" i="1" s="1"/>
  <c r="CP931" i="1" s="1"/>
  <c r="O931" i="1" s="1"/>
  <c r="GM931" i="1" s="1"/>
  <c r="GN931" i="1" s="1"/>
  <c r="AD931" i="1"/>
  <c r="AE931" i="1"/>
  <c r="CR931" i="1" s="1"/>
  <c r="Q931" i="1" s="1"/>
  <c r="AF931" i="1"/>
  <c r="AG931" i="1"/>
  <c r="CU931" i="1" s="1"/>
  <c r="T931" i="1" s="1"/>
  <c r="AH931" i="1"/>
  <c r="AI931" i="1"/>
  <c r="CW931" i="1" s="1"/>
  <c r="V931" i="1" s="1"/>
  <c r="AJ931" i="1"/>
  <c r="CS931" i="1"/>
  <c r="CT931" i="1"/>
  <c r="CV931" i="1"/>
  <c r="CX931" i="1"/>
  <c r="CY931" i="1"/>
  <c r="CZ931" i="1"/>
  <c r="Y931" i="1" s="1"/>
  <c r="GL931" i="1"/>
  <c r="GO931" i="1"/>
  <c r="GP931" i="1"/>
  <c r="GV931" i="1"/>
  <c r="HC931" i="1" s="1"/>
  <c r="GX931" i="1" s="1"/>
  <c r="C932" i="1"/>
  <c r="D932" i="1"/>
  <c r="I932" i="1"/>
  <c r="K932" i="1"/>
  <c r="S932" i="1"/>
  <c r="W932" i="1"/>
  <c r="AB932" i="1"/>
  <c r="AC932" i="1"/>
  <c r="AD932" i="1"/>
  <c r="AE932" i="1"/>
  <c r="CR932" i="1" s="1"/>
  <c r="Q932" i="1" s="1"/>
  <c r="AF932" i="1"/>
  <c r="AG932" i="1"/>
  <c r="AH932" i="1"/>
  <c r="CV932" i="1" s="1"/>
  <c r="U932" i="1" s="1"/>
  <c r="AI932" i="1"/>
  <c r="CW932" i="1" s="1"/>
  <c r="V932" i="1" s="1"/>
  <c r="AJ932" i="1"/>
  <c r="CQ932" i="1"/>
  <c r="P932" i="1" s="1"/>
  <c r="CP932" i="1" s="1"/>
  <c r="O932" i="1" s="1"/>
  <c r="CS932" i="1"/>
  <c r="R932" i="1" s="1"/>
  <c r="CT932" i="1"/>
  <c r="CU932" i="1"/>
  <c r="T932" i="1" s="1"/>
  <c r="CX932" i="1"/>
  <c r="GL932" i="1"/>
  <c r="GO932" i="1"/>
  <c r="GP932" i="1"/>
  <c r="GV932" i="1"/>
  <c r="GX932" i="1"/>
  <c r="HC932" i="1"/>
  <c r="C933" i="1"/>
  <c r="D933" i="1"/>
  <c r="I933" i="1"/>
  <c r="P933" i="1" s="1"/>
  <c r="K933" i="1"/>
  <c r="S933" i="1"/>
  <c r="U933" i="1"/>
  <c r="AC933" i="1"/>
  <c r="AE933" i="1"/>
  <c r="AF933" i="1"/>
  <c r="AG933" i="1"/>
  <c r="CU933" i="1" s="1"/>
  <c r="T933" i="1" s="1"/>
  <c r="AH933" i="1"/>
  <c r="AI933" i="1"/>
  <c r="CW933" i="1" s="1"/>
  <c r="V933" i="1" s="1"/>
  <c r="AJ933" i="1"/>
  <c r="CQ933" i="1"/>
  <c r="CT933" i="1"/>
  <c r="CV933" i="1"/>
  <c r="CX933" i="1"/>
  <c r="W933" i="1" s="1"/>
  <c r="GL933" i="1"/>
  <c r="GO933" i="1"/>
  <c r="GP933" i="1"/>
  <c r="GV933" i="1"/>
  <c r="HC933" i="1"/>
  <c r="GX933" i="1" s="1"/>
  <c r="I934" i="1"/>
  <c r="T934" i="1"/>
  <c r="AC934" i="1"/>
  <c r="AE934" i="1"/>
  <c r="CR934" i="1" s="1"/>
  <c r="Q934" i="1" s="1"/>
  <c r="AF934" i="1"/>
  <c r="AG934" i="1"/>
  <c r="AH934" i="1"/>
  <c r="AI934" i="1"/>
  <c r="CW934" i="1" s="1"/>
  <c r="V934" i="1" s="1"/>
  <c r="AJ934" i="1"/>
  <c r="CX934" i="1" s="1"/>
  <c r="W934" i="1" s="1"/>
  <c r="CT934" i="1"/>
  <c r="S934" i="1" s="1"/>
  <c r="CU934" i="1"/>
  <c r="CV934" i="1"/>
  <c r="U934" i="1" s="1"/>
  <c r="GL934" i="1"/>
  <c r="GO934" i="1"/>
  <c r="GP934" i="1"/>
  <c r="GV934" i="1"/>
  <c r="HC934" i="1"/>
  <c r="GX934" i="1" s="1"/>
  <c r="AC935" i="1"/>
  <c r="AE935" i="1"/>
  <c r="CS935" i="1" s="1"/>
  <c r="AF935" i="1"/>
  <c r="CT935" i="1" s="1"/>
  <c r="AG935" i="1"/>
  <c r="AH935" i="1"/>
  <c r="AI935" i="1"/>
  <c r="CW935" i="1" s="1"/>
  <c r="AJ935" i="1"/>
  <c r="CQ935" i="1"/>
  <c r="CR935" i="1"/>
  <c r="CU935" i="1"/>
  <c r="CV935" i="1"/>
  <c r="CX935" i="1"/>
  <c r="GL935" i="1"/>
  <c r="GO935" i="1"/>
  <c r="GP935" i="1"/>
  <c r="GV935" i="1"/>
  <c r="HC935" i="1"/>
  <c r="I936" i="1"/>
  <c r="W936" i="1" s="1"/>
  <c r="K936" i="1"/>
  <c r="R936" i="1"/>
  <c r="AC936" i="1"/>
  <c r="AB936" i="1" s="1"/>
  <c r="AD936" i="1"/>
  <c r="AE936" i="1"/>
  <c r="AF936" i="1"/>
  <c r="CT936" i="1" s="1"/>
  <c r="S936" i="1" s="1"/>
  <c r="AG936" i="1"/>
  <c r="AH936" i="1"/>
  <c r="CV936" i="1" s="1"/>
  <c r="U936" i="1" s="1"/>
  <c r="AI936" i="1"/>
  <c r="AJ936" i="1"/>
  <c r="CQ936" i="1"/>
  <c r="P936" i="1" s="1"/>
  <c r="CP936" i="1" s="1"/>
  <c r="O936" i="1" s="1"/>
  <c r="GM936" i="1" s="1"/>
  <c r="GN936" i="1" s="1"/>
  <c r="CR936" i="1"/>
  <c r="Q936" i="1" s="1"/>
  <c r="CS936" i="1"/>
  <c r="CU936" i="1"/>
  <c r="T936" i="1" s="1"/>
  <c r="CW936" i="1"/>
  <c r="V936" i="1" s="1"/>
  <c r="CX936" i="1"/>
  <c r="CY936" i="1"/>
  <c r="X936" i="1" s="1"/>
  <c r="CZ936" i="1"/>
  <c r="Y936" i="1" s="1"/>
  <c r="GL936" i="1"/>
  <c r="GO936" i="1"/>
  <c r="GP936" i="1"/>
  <c r="GV936" i="1"/>
  <c r="HC936" i="1" s="1"/>
  <c r="GX936" i="1"/>
  <c r="I937" i="1"/>
  <c r="S937" i="1" s="1"/>
  <c r="K937" i="1"/>
  <c r="W937" i="1"/>
  <c r="Y937" i="1"/>
  <c r="AC937" i="1"/>
  <c r="AD937" i="1"/>
  <c r="AE937" i="1"/>
  <c r="AF937" i="1"/>
  <c r="AG937" i="1"/>
  <c r="CU937" i="1" s="1"/>
  <c r="AH937" i="1"/>
  <c r="CV937" i="1" s="1"/>
  <c r="AI937" i="1"/>
  <c r="AJ937" i="1"/>
  <c r="CR937" i="1"/>
  <c r="CS937" i="1"/>
  <c r="CT937" i="1"/>
  <c r="CW937" i="1"/>
  <c r="CX937" i="1"/>
  <c r="CY937" i="1"/>
  <c r="X937" i="1" s="1"/>
  <c r="CZ937" i="1"/>
  <c r="GL937" i="1"/>
  <c r="GO937" i="1"/>
  <c r="GP937" i="1"/>
  <c r="GV937" i="1"/>
  <c r="HC937" i="1" s="1"/>
  <c r="C938" i="1"/>
  <c r="D938" i="1"/>
  <c r="I938" i="1"/>
  <c r="K938" i="1"/>
  <c r="R938" i="1"/>
  <c r="T938" i="1"/>
  <c r="AC938" i="1"/>
  <c r="AD938" i="1"/>
  <c r="AE938" i="1"/>
  <c r="AF938" i="1"/>
  <c r="CT938" i="1" s="1"/>
  <c r="S938" i="1" s="1"/>
  <c r="AG938" i="1"/>
  <c r="AH938" i="1"/>
  <c r="CV938" i="1" s="1"/>
  <c r="U938" i="1" s="1"/>
  <c r="AI938" i="1"/>
  <c r="AJ938" i="1"/>
  <c r="CQ938" i="1"/>
  <c r="P938" i="1" s="1"/>
  <c r="CP938" i="1" s="1"/>
  <c r="O938" i="1" s="1"/>
  <c r="CR938" i="1"/>
  <c r="Q938" i="1" s="1"/>
  <c r="CS938" i="1"/>
  <c r="CU938" i="1"/>
  <c r="CW938" i="1"/>
  <c r="V938" i="1" s="1"/>
  <c r="CX938" i="1"/>
  <c r="CY938" i="1"/>
  <c r="X938" i="1" s="1"/>
  <c r="GL938" i="1"/>
  <c r="GO938" i="1"/>
  <c r="GP938" i="1"/>
  <c r="GV938" i="1"/>
  <c r="HC938" i="1" s="1"/>
  <c r="GX938" i="1" s="1"/>
  <c r="C939" i="1"/>
  <c r="D939" i="1"/>
  <c r="I939" i="1"/>
  <c r="K939" i="1"/>
  <c r="W939" i="1"/>
  <c r="AC939" i="1"/>
  <c r="AE939" i="1"/>
  <c r="AD939" i="1" s="1"/>
  <c r="AB939" i="1" s="1"/>
  <c r="AF939" i="1"/>
  <c r="CT939" i="1" s="1"/>
  <c r="S939" i="1" s="1"/>
  <c r="AG939" i="1"/>
  <c r="AH939" i="1"/>
  <c r="CV939" i="1" s="1"/>
  <c r="U939" i="1" s="1"/>
  <c r="AI939" i="1"/>
  <c r="CW939" i="1" s="1"/>
  <c r="V939" i="1" s="1"/>
  <c r="AJ939" i="1"/>
  <c r="CQ939" i="1"/>
  <c r="CU939" i="1"/>
  <c r="CX939" i="1"/>
  <c r="GL939" i="1"/>
  <c r="GO939" i="1"/>
  <c r="GP939" i="1"/>
  <c r="GV939" i="1"/>
  <c r="HC939" i="1"/>
  <c r="GX939" i="1" s="1"/>
  <c r="C940" i="1"/>
  <c r="D940" i="1"/>
  <c r="P940" i="1"/>
  <c r="CP940" i="1" s="1"/>
  <c r="O940" i="1" s="1"/>
  <c r="R940" i="1"/>
  <c r="U940" i="1"/>
  <c r="W940" i="1"/>
  <c r="AC940" i="1"/>
  <c r="AD940" i="1"/>
  <c r="AE940" i="1"/>
  <c r="AF940" i="1"/>
  <c r="AG940" i="1"/>
  <c r="AH940" i="1"/>
  <c r="CV940" i="1" s="1"/>
  <c r="AI940" i="1"/>
  <c r="CW940" i="1" s="1"/>
  <c r="V940" i="1" s="1"/>
  <c r="AJ940" i="1"/>
  <c r="CQ940" i="1"/>
  <c r="CR940" i="1"/>
  <c r="Q940" i="1" s="1"/>
  <c r="CS940" i="1"/>
  <c r="CT940" i="1"/>
  <c r="S940" i="1" s="1"/>
  <c r="CY940" i="1" s="1"/>
  <c r="X940" i="1" s="1"/>
  <c r="CU940" i="1"/>
  <c r="T940" i="1" s="1"/>
  <c r="CX940" i="1"/>
  <c r="CZ940" i="1"/>
  <c r="Y940" i="1" s="1"/>
  <c r="GL940" i="1"/>
  <c r="GO940" i="1"/>
  <c r="GP940" i="1"/>
  <c r="GV940" i="1"/>
  <c r="HC940" i="1" s="1"/>
  <c r="GX940" i="1" s="1"/>
  <c r="C941" i="1"/>
  <c r="D941" i="1"/>
  <c r="R941" i="1"/>
  <c r="S941" i="1"/>
  <c r="V941" i="1"/>
  <c r="AC941" i="1"/>
  <c r="AD941" i="1"/>
  <c r="AE941" i="1"/>
  <c r="AF941" i="1"/>
  <c r="AG941" i="1"/>
  <c r="AH941" i="1"/>
  <c r="CV941" i="1" s="1"/>
  <c r="U941" i="1" s="1"/>
  <c r="AI941" i="1"/>
  <c r="AJ941" i="1"/>
  <c r="CX941" i="1" s="1"/>
  <c r="W941" i="1" s="1"/>
  <c r="CR941" i="1"/>
  <c r="Q941" i="1" s="1"/>
  <c r="CS941" i="1"/>
  <c r="CT941" i="1"/>
  <c r="CU941" i="1"/>
  <c r="T941" i="1" s="1"/>
  <c r="CW941" i="1"/>
  <c r="GL941" i="1"/>
  <c r="GO941" i="1"/>
  <c r="GP941" i="1"/>
  <c r="GV941" i="1"/>
  <c r="HC941" i="1" s="1"/>
  <c r="GX941" i="1"/>
  <c r="I942" i="1"/>
  <c r="R942" i="1"/>
  <c r="S942" i="1"/>
  <c r="CY942" i="1" s="1"/>
  <c r="X942" i="1" s="1"/>
  <c r="U942" i="1"/>
  <c r="AC942" i="1"/>
  <c r="AB942" i="1" s="1"/>
  <c r="AD942" i="1"/>
  <c r="AE942" i="1"/>
  <c r="CR942" i="1" s="1"/>
  <c r="Q942" i="1" s="1"/>
  <c r="AF942" i="1"/>
  <c r="AG942" i="1"/>
  <c r="CU942" i="1" s="1"/>
  <c r="T942" i="1" s="1"/>
  <c r="AH942" i="1"/>
  <c r="AI942" i="1"/>
  <c r="CW942" i="1" s="1"/>
  <c r="V942" i="1" s="1"/>
  <c r="AJ942" i="1"/>
  <c r="CS942" i="1"/>
  <c r="CT942" i="1"/>
  <c r="CV942" i="1"/>
  <c r="CX942" i="1"/>
  <c r="W942" i="1" s="1"/>
  <c r="GL942" i="1"/>
  <c r="GO942" i="1"/>
  <c r="GP942" i="1"/>
  <c r="GV942" i="1"/>
  <c r="HC942" i="1" s="1"/>
  <c r="GX942" i="1" s="1"/>
  <c r="I943" i="1"/>
  <c r="V943" i="1" s="1"/>
  <c r="S943" i="1"/>
  <c r="W943" i="1"/>
  <c r="AC943" i="1"/>
  <c r="CQ943" i="1" s="1"/>
  <c r="P943" i="1" s="1"/>
  <c r="AE943" i="1"/>
  <c r="AF943" i="1"/>
  <c r="AG943" i="1"/>
  <c r="CU943" i="1" s="1"/>
  <c r="T943" i="1" s="1"/>
  <c r="AH943" i="1"/>
  <c r="CV943" i="1" s="1"/>
  <c r="U943" i="1" s="1"/>
  <c r="AI943" i="1"/>
  <c r="AJ943" i="1"/>
  <c r="CT943" i="1"/>
  <c r="CW943" i="1"/>
  <c r="CX943" i="1"/>
  <c r="GL943" i="1"/>
  <c r="GO943" i="1"/>
  <c r="GP943" i="1"/>
  <c r="GV943" i="1"/>
  <c r="HC943" i="1"/>
  <c r="GX943" i="1" s="1"/>
  <c r="I944" i="1"/>
  <c r="R944" i="1"/>
  <c r="V944" i="1"/>
  <c r="AC944" i="1"/>
  <c r="AD944" i="1"/>
  <c r="AE944" i="1"/>
  <c r="AF944" i="1"/>
  <c r="AG944" i="1"/>
  <c r="CU944" i="1" s="1"/>
  <c r="T944" i="1" s="1"/>
  <c r="AH944" i="1"/>
  <c r="CV944" i="1" s="1"/>
  <c r="U944" i="1" s="1"/>
  <c r="AI944" i="1"/>
  <c r="AJ944" i="1"/>
  <c r="CX944" i="1" s="1"/>
  <c r="W944" i="1" s="1"/>
  <c r="CR944" i="1"/>
  <c r="Q944" i="1" s="1"/>
  <c r="CS944" i="1"/>
  <c r="CT944" i="1"/>
  <c r="S944" i="1" s="1"/>
  <c r="CW944" i="1"/>
  <c r="GL944" i="1"/>
  <c r="GO944" i="1"/>
  <c r="GP944" i="1"/>
  <c r="GV944" i="1"/>
  <c r="HC944" i="1" s="1"/>
  <c r="GX944" i="1" s="1"/>
  <c r="I945" i="1"/>
  <c r="R945" i="1"/>
  <c r="U945" i="1"/>
  <c r="W945" i="1"/>
  <c r="AC945" i="1"/>
  <c r="AD945" i="1"/>
  <c r="AE945" i="1"/>
  <c r="CR945" i="1" s="1"/>
  <c r="Q945" i="1" s="1"/>
  <c r="AF945" i="1"/>
  <c r="CT945" i="1" s="1"/>
  <c r="S945" i="1" s="1"/>
  <c r="AG945" i="1"/>
  <c r="CU945" i="1" s="1"/>
  <c r="T945" i="1" s="1"/>
  <c r="AH945" i="1"/>
  <c r="AI945" i="1"/>
  <c r="AJ945" i="1"/>
  <c r="CS945" i="1"/>
  <c r="CV945" i="1"/>
  <c r="CW945" i="1"/>
  <c r="V945" i="1" s="1"/>
  <c r="CX945" i="1"/>
  <c r="GL945" i="1"/>
  <c r="GO945" i="1"/>
  <c r="GP945" i="1"/>
  <c r="GV945" i="1"/>
  <c r="HC945" i="1" s="1"/>
  <c r="GX945" i="1" s="1"/>
  <c r="I946" i="1"/>
  <c r="V946" i="1" s="1"/>
  <c r="AC946" i="1"/>
  <c r="CQ946" i="1" s="1"/>
  <c r="P946" i="1" s="1"/>
  <c r="AE946" i="1"/>
  <c r="AF946" i="1"/>
  <c r="AG946" i="1"/>
  <c r="CU946" i="1" s="1"/>
  <c r="T946" i="1" s="1"/>
  <c r="AH946" i="1"/>
  <c r="AI946" i="1"/>
  <c r="AJ946" i="1"/>
  <c r="CS946" i="1"/>
  <c r="CT946" i="1"/>
  <c r="CV946" i="1"/>
  <c r="U946" i="1" s="1"/>
  <c r="CW946" i="1"/>
  <c r="CX946" i="1"/>
  <c r="W946" i="1" s="1"/>
  <c r="GL946" i="1"/>
  <c r="GO946" i="1"/>
  <c r="GP946" i="1"/>
  <c r="GV946" i="1"/>
  <c r="HC946" i="1" s="1"/>
  <c r="GX946" i="1" s="1"/>
  <c r="I947" i="1"/>
  <c r="R947" i="1"/>
  <c r="V947" i="1"/>
  <c r="AC947" i="1"/>
  <c r="AD947" i="1"/>
  <c r="AE947" i="1"/>
  <c r="AF947" i="1"/>
  <c r="AG947" i="1"/>
  <c r="CU947" i="1" s="1"/>
  <c r="T947" i="1" s="1"/>
  <c r="AH947" i="1"/>
  <c r="CV947" i="1" s="1"/>
  <c r="U947" i="1" s="1"/>
  <c r="AI947" i="1"/>
  <c r="AJ947" i="1"/>
  <c r="CR947" i="1"/>
  <c r="Q947" i="1" s="1"/>
  <c r="CS947" i="1"/>
  <c r="CT947" i="1"/>
  <c r="S947" i="1" s="1"/>
  <c r="CW947" i="1"/>
  <c r="CX947" i="1"/>
  <c r="W947" i="1" s="1"/>
  <c r="GL947" i="1"/>
  <c r="GO947" i="1"/>
  <c r="GP947" i="1"/>
  <c r="GV947" i="1"/>
  <c r="HC947" i="1" s="1"/>
  <c r="GX947" i="1" s="1"/>
  <c r="C948" i="1"/>
  <c r="D948" i="1"/>
  <c r="T948" i="1"/>
  <c r="V948" i="1"/>
  <c r="AC948" i="1"/>
  <c r="CQ948" i="1" s="1"/>
  <c r="P948" i="1" s="1"/>
  <c r="AE948" i="1"/>
  <c r="CS948" i="1" s="1"/>
  <c r="R948" i="1" s="1"/>
  <c r="AF948" i="1"/>
  <c r="AG948" i="1"/>
  <c r="AH948" i="1"/>
  <c r="AI948" i="1"/>
  <c r="AJ948" i="1"/>
  <c r="CX948" i="1" s="1"/>
  <c r="W948" i="1" s="1"/>
  <c r="CT948" i="1"/>
  <c r="S948" i="1" s="1"/>
  <c r="CU948" i="1"/>
  <c r="CV948" i="1"/>
  <c r="U948" i="1" s="1"/>
  <c r="CW948" i="1"/>
  <c r="GL948" i="1"/>
  <c r="GO948" i="1"/>
  <c r="GP948" i="1"/>
  <c r="GV948" i="1"/>
  <c r="HC948" i="1" s="1"/>
  <c r="GX948" i="1" s="1"/>
  <c r="C949" i="1"/>
  <c r="D949" i="1"/>
  <c r="Q949" i="1"/>
  <c r="T949" i="1"/>
  <c r="AC949" i="1"/>
  <c r="AE949" i="1"/>
  <c r="AF949" i="1"/>
  <c r="CT949" i="1" s="1"/>
  <c r="S949" i="1" s="1"/>
  <c r="AG949" i="1"/>
  <c r="AH949" i="1"/>
  <c r="AI949" i="1"/>
  <c r="CW949" i="1" s="1"/>
  <c r="V949" i="1" s="1"/>
  <c r="AJ949" i="1"/>
  <c r="CX949" i="1" s="1"/>
  <c r="W949" i="1" s="1"/>
  <c r="CR949" i="1"/>
  <c r="CU949" i="1"/>
  <c r="CV949" i="1"/>
  <c r="U949" i="1" s="1"/>
  <c r="GL949" i="1"/>
  <c r="GO949" i="1"/>
  <c r="GP949" i="1"/>
  <c r="GV949" i="1"/>
  <c r="HC949" i="1" s="1"/>
  <c r="GX949" i="1" s="1"/>
  <c r="I950" i="1"/>
  <c r="P950" i="1"/>
  <c r="CP950" i="1" s="1"/>
  <c r="O950" i="1" s="1"/>
  <c r="T950" i="1"/>
  <c r="W950" i="1"/>
  <c r="AB950" i="1"/>
  <c r="AC950" i="1"/>
  <c r="AD950" i="1"/>
  <c r="AE950" i="1"/>
  <c r="CR950" i="1" s="1"/>
  <c r="Q950" i="1" s="1"/>
  <c r="AF950" i="1"/>
  <c r="CT950" i="1" s="1"/>
  <c r="S950" i="1" s="1"/>
  <c r="AG950" i="1"/>
  <c r="AH950" i="1"/>
  <c r="AI950" i="1"/>
  <c r="CW950" i="1" s="1"/>
  <c r="V950" i="1" s="1"/>
  <c r="AJ950" i="1"/>
  <c r="CQ950" i="1"/>
  <c r="CS950" i="1"/>
  <c r="R950" i="1" s="1"/>
  <c r="CU950" i="1"/>
  <c r="CV950" i="1"/>
  <c r="U950" i="1" s="1"/>
  <c r="CX950" i="1"/>
  <c r="GL950" i="1"/>
  <c r="GO950" i="1"/>
  <c r="GP950" i="1"/>
  <c r="GV950" i="1"/>
  <c r="GX950" i="1"/>
  <c r="HC950" i="1"/>
  <c r="I951" i="1"/>
  <c r="S951" i="1" s="1"/>
  <c r="V951" i="1"/>
  <c r="AC951" i="1"/>
  <c r="AD951" i="1"/>
  <c r="AB951" i="1" s="1"/>
  <c r="AE951" i="1"/>
  <c r="CS951" i="1" s="1"/>
  <c r="R951" i="1" s="1"/>
  <c r="AF951" i="1"/>
  <c r="AG951" i="1"/>
  <c r="CU951" i="1" s="1"/>
  <c r="T951" i="1" s="1"/>
  <c r="AH951" i="1"/>
  <c r="AI951" i="1"/>
  <c r="CW951" i="1" s="1"/>
  <c r="AJ951" i="1"/>
  <c r="CX951" i="1" s="1"/>
  <c r="W951" i="1" s="1"/>
  <c r="CQ951" i="1"/>
  <c r="P951" i="1" s="1"/>
  <c r="CR951" i="1"/>
  <c r="Q951" i="1" s="1"/>
  <c r="CT951" i="1"/>
  <c r="CV951" i="1"/>
  <c r="U951" i="1" s="1"/>
  <c r="GL951" i="1"/>
  <c r="GO951" i="1"/>
  <c r="GP951" i="1"/>
  <c r="GV951" i="1"/>
  <c r="HC951" i="1"/>
  <c r="I952" i="1"/>
  <c r="Q952" i="1"/>
  <c r="T952" i="1"/>
  <c r="AC952" i="1"/>
  <c r="AE952" i="1"/>
  <c r="AF952" i="1"/>
  <c r="CT952" i="1" s="1"/>
  <c r="S952" i="1" s="1"/>
  <c r="AG952" i="1"/>
  <c r="AH952" i="1"/>
  <c r="AI952" i="1"/>
  <c r="CW952" i="1" s="1"/>
  <c r="V952" i="1" s="1"/>
  <c r="AJ952" i="1"/>
  <c r="CX952" i="1" s="1"/>
  <c r="W952" i="1" s="1"/>
  <c r="CR952" i="1"/>
  <c r="CU952" i="1"/>
  <c r="CV952" i="1"/>
  <c r="U952" i="1" s="1"/>
  <c r="GL952" i="1"/>
  <c r="GO952" i="1"/>
  <c r="GP952" i="1"/>
  <c r="GV952" i="1"/>
  <c r="HC952" i="1" s="1"/>
  <c r="GX952" i="1" s="1"/>
  <c r="I953" i="1"/>
  <c r="P953" i="1"/>
  <c r="CP953" i="1" s="1"/>
  <c r="O953" i="1" s="1"/>
  <c r="T953" i="1"/>
  <c r="W953" i="1"/>
  <c r="AB953" i="1"/>
  <c r="AC953" i="1"/>
  <c r="AD953" i="1"/>
  <c r="AE953" i="1"/>
  <c r="CR953" i="1" s="1"/>
  <c r="Q953" i="1" s="1"/>
  <c r="AF953" i="1"/>
  <c r="CT953" i="1" s="1"/>
  <c r="S953" i="1" s="1"/>
  <c r="AG953" i="1"/>
  <c r="AH953" i="1"/>
  <c r="AI953" i="1"/>
  <c r="CW953" i="1" s="1"/>
  <c r="V953" i="1" s="1"/>
  <c r="AJ953" i="1"/>
  <c r="CQ953" i="1"/>
  <c r="CS953" i="1"/>
  <c r="R953" i="1" s="1"/>
  <c r="CU953" i="1"/>
  <c r="CV953" i="1"/>
  <c r="U953" i="1" s="1"/>
  <c r="CX953" i="1"/>
  <c r="GL953" i="1"/>
  <c r="GO953" i="1"/>
  <c r="GP953" i="1"/>
  <c r="GV953" i="1"/>
  <c r="GX953" i="1"/>
  <c r="HC953" i="1"/>
  <c r="I954" i="1"/>
  <c r="S954" i="1" s="1"/>
  <c r="V954" i="1"/>
  <c r="AC954" i="1"/>
  <c r="AD954" i="1"/>
  <c r="AB954" i="1" s="1"/>
  <c r="AE954" i="1"/>
  <c r="CS954" i="1" s="1"/>
  <c r="R954" i="1" s="1"/>
  <c r="AF954" i="1"/>
  <c r="AG954" i="1"/>
  <c r="CU954" i="1" s="1"/>
  <c r="T954" i="1" s="1"/>
  <c r="AH954" i="1"/>
  <c r="AI954" i="1"/>
  <c r="CW954" i="1" s="1"/>
  <c r="AJ954" i="1"/>
  <c r="CX954" i="1" s="1"/>
  <c r="W954" i="1" s="1"/>
  <c r="CQ954" i="1"/>
  <c r="P954" i="1" s="1"/>
  <c r="CR954" i="1"/>
  <c r="Q954" i="1" s="1"/>
  <c r="CT954" i="1"/>
  <c r="CV954" i="1"/>
  <c r="U954" i="1" s="1"/>
  <c r="GL954" i="1"/>
  <c r="GO954" i="1"/>
  <c r="GP954" i="1"/>
  <c r="GV954" i="1"/>
  <c r="HC954" i="1"/>
  <c r="I955" i="1"/>
  <c r="Q955" i="1"/>
  <c r="T955" i="1"/>
  <c r="AC955" i="1"/>
  <c r="AE955" i="1"/>
  <c r="AF955" i="1"/>
  <c r="CT955" i="1" s="1"/>
  <c r="S955" i="1" s="1"/>
  <c r="AG955" i="1"/>
  <c r="AH955" i="1"/>
  <c r="AI955" i="1"/>
  <c r="CW955" i="1" s="1"/>
  <c r="V955" i="1" s="1"/>
  <c r="AJ955" i="1"/>
  <c r="CX955" i="1" s="1"/>
  <c r="W955" i="1" s="1"/>
  <c r="CR955" i="1"/>
  <c r="CU955" i="1"/>
  <c r="CV955" i="1"/>
  <c r="U955" i="1" s="1"/>
  <c r="GL955" i="1"/>
  <c r="GO955" i="1"/>
  <c r="GP955" i="1"/>
  <c r="GV955" i="1"/>
  <c r="HC955" i="1" s="1"/>
  <c r="GX955" i="1" s="1"/>
  <c r="B957" i="1"/>
  <c r="B912" i="1" s="1"/>
  <c r="C957" i="1"/>
  <c r="D957" i="1"/>
  <c r="D912" i="1" s="1"/>
  <c r="F957" i="1"/>
  <c r="F912" i="1" s="1"/>
  <c r="G957" i="1"/>
  <c r="G912" i="1" s="1"/>
  <c r="P957" i="1"/>
  <c r="P912" i="1" s="1"/>
  <c r="Q957" i="1"/>
  <c r="S957" i="1"/>
  <c r="S912" i="1" s="1"/>
  <c r="U957" i="1"/>
  <c r="U912" i="1" s="1"/>
  <c r="V957" i="1"/>
  <c r="V912" i="1" s="1"/>
  <c r="X957" i="1"/>
  <c r="F983" i="1" s="1"/>
  <c r="AB957" i="1"/>
  <c r="AC957" i="1"/>
  <c r="AC912" i="1" s="1"/>
  <c r="AD957" i="1"/>
  <c r="AD912" i="1" s="1"/>
  <c r="AE957" i="1"/>
  <c r="AF957" i="1"/>
  <c r="AF912" i="1" s="1"/>
  <c r="AG957" i="1"/>
  <c r="AH957" i="1"/>
  <c r="AI957" i="1"/>
  <c r="AI912" i="1" s="1"/>
  <c r="AJ957" i="1"/>
  <c r="W957" i="1" s="1"/>
  <c r="AK957" i="1"/>
  <c r="AK912" i="1" s="1"/>
  <c r="AL957" i="1"/>
  <c r="AL912" i="1" s="1"/>
  <c r="AP957" i="1"/>
  <c r="AP912" i="1" s="1"/>
  <c r="AR957" i="1"/>
  <c r="AR912" i="1" s="1"/>
  <c r="AU957" i="1"/>
  <c r="AU912" i="1" s="1"/>
  <c r="BB957" i="1"/>
  <c r="BB912" i="1" s="1"/>
  <c r="BD957" i="1"/>
  <c r="BD912" i="1" s="1"/>
  <c r="BX957" i="1"/>
  <c r="AO957" i="1" s="1"/>
  <c r="BY957" i="1"/>
  <c r="BY912" i="1" s="1"/>
  <c r="BZ957" i="1"/>
  <c r="CA957" i="1"/>
  <c r="CA912" i="1" s="1"/>
  <c r="CB957" i="1"/>
  <c r="CB912" i="1" s="1"/>
  <c r="CC957" i="1"/>
  <c r="CD957" i="1"/>
  <c r="CF957" i="1"/>
  <c r="CF912" i="1" s="1"/>
  <c r="CI957" i="1"/>
  <c r="CI912" i="1" s="1"/>
  <c r="CJ957" i="1"/>
  <c r="CJ912" i="1" s="1"/>
  <c r="CK957" i="1"/>
  <c r="CK912" i="1" s="1"/>
  <c r="CL957" i="1"/>
  <c r="CM957" i="1"/>
  <c r="CM912" i="1" s="1"/>
  <c r="DJ957" i="1"/>
  <c r="DJ912" i="1" s="1"/>
  <c r="DN957" i="1"/>
  <c r="P980" i="1" s="1"/>
  <c r="DQ957" i="1"/>
  <c r="DT957" i="1"/>
  <c r="DT912" i="1" s="1"/>
  <c r="DU957" i="1"/>
  <c r="DH957" i="1" s="1"/>
  <c r="DV957" i="1"/>
  <c r="DW957" i="1"/>
  <c r="DW912" i="1" s="1"/>
  <c r="DX957" i="1"/>
  <c r="DX912" i="1" s="1"/>
  <c r="DY957" i="1"/>
  <c r="DY912" i="1" s="1"/>
  <c r="DZ957" i="1"/>
  <c r="DM957" i="1" s="1"/>
  <c r="DM912" i="1" s="1"/>
  <c r="EA957" i="1"/>
  <c r="EA912" i="1" s="1"/>
  <c r="EB957" i="1"/>
  <c r="EB912" i="1" s="1"/>
  <c r="EC957" i="1"/>
  <c r="ED957" i="1"/>
  <c r="ED912" i="1" s="1"/>
  <c r="EG957" i="1"/>
  <c r="EG912" i="1" s="1"/>
  <c r="EI957" i="1"/>
  <c r="EI912" i="1" s="1"/>
  <c r="EJ957" i="1"/>
  <c r="EJ912" i="1" s="1"/>
  <c r="ES957" i="1"/>
  <c r="ES912" i="1" s="1"/>
  <c r="ET957" i="1"/>
  <c r="ET912" i="1" s="1"/>
  <c r="EV957" i="1"/>
  <c r="EV912" i="1" s="1"/>
  <c r="FP957" i="1"/>
  <c r="FP912" i="1" s="1"/>
  <c r="FQ957" i="1"/>
  <c r="FQ912" i="1" s="1"/>
  <c r="FR957" i="1"/>
  <c r="FR912" i="1" s="1"/>
  <c r="FS957" i="1"/>
  <c r="FS912" i="1" s="1"/>
  <c r="FT957" i="1"/>
  <c r="FU957" i="1"/>
  <c r="FU912" i="1" s="1"/>
  <c r="FV957" i="1"/>
  <c r="FV912" i="1" s="1"/>
  <c r="FZ957" i="1"/>
  <c r="FZ912" i="1" s="1"/>
  <c r="GB957" i="1"/>
  <c r="GB912" i="1" s="1"/>
  <c r="GC957" i="1"/>
  <c r="GC912" i="1" s="1"/>
  <c r="GD957" i="1"/>
  <c r="GD912" i="1" s="1"/>
  <c r="GE957" i="1"/>
  <c r="GE912" i="1" s="1"/>
  <c r="F960" i="1"/>
  <c r="F966" i="1"/>
  <c r="F972" i="1"/>
  <c r="F980" i="1"/>
  <c r="F982" i="1"/>
  <c r="P985" i="1"/>
  <c r="B987" i="1"/>
  <c r="B22" i="1" s="1"/>
  <c r="C987" i="1"/>
  <c r="C22" i="1" s="1"/>
  <c r="D987" i="1"/>
  <c r="D22" i="1" s="1"/>
  <c r="F987" i="1"/>
  <c r="F22" i="1" s="1"/>
  <c r="G987" i="1"/>
  <c r="G22" i="1" s="1"/>
  <c r="B1017" i="1"/>
  <c r="B18" i="1" s="1"/>
  <c r="C1017" i="1"/>
  <c r="C18" i="1" s="1"/>
  <c r="D1017" i="1"/>
  <c r="D18" i="1" s="1"/>
  <c r="F1017" i="1"/>
  <c r="F18" i="1" s="1"/>
  <c r="G1017" i="1"/>
  <c r="G18" i="1" s="1"/>
  <c r="F12" i="6"/>
  <c r="G12" i="6"/>
  <c r="L1478" i="7" l="1"/>
  <c r="L1476" i="7" s="1"/>
  <c r="L1327" i="7"/>
  <c r="L1325" i="7" s="1"/>
  <c r="L1526" i="7"/>
  <c r="L1524" i="7" s="1"/>
  <c r="J895" i="7"/>
  <c r="J795" i="7"/>
  <c r="J883" i="7"/>
  <c r="J881" i="7" s="1"/>
  <c r="J904" i="7" s="1"/>
  <c r="AN946" i="7"/>
  <c r="K946" i="7"/>
  <c r="J1449" i="7"/>
  <c r="J1447" i="7" s="1"/>
  <c r="J81" i="7"/>
  <c r="J79" i="7" s="1"/>
  <c r="L1521" i="7"/>
  <c r="I38" i="7"/>
  <c r="L1440" i="7"/>
  <c r="L1509" i="7"/>
  <c r="L1507" i="7" s="1"/>
  <c r="L1452" i="7"/>
  <c r="L72" i="7"/>
  <c r="L70" i="7" s="1"/>
  <c r="L93" i="7" s="1"/>
  <c r="L61" i="7"/>
  <c r="L84" i="7"/>
  <c r="K1014" i="7"/>
  <c r="L1310" i="7"/>
  <c r="L1308" i="7" s="1"/>
  <c r="L1331" i="7" s="1"/>
  <c r="O328" i="7"/>
  <c r="L1443" i="7"/>
  <c r="L1441" i="7" s="1"/>
  <c r="K798" i="7"/>
  <c r="AN798" i="7"/>
  <c r="J1460" i="7"/>
  <c r="J1458" i="7" s="1"/>
  <c r="J1456" i="7" s="1"/>
  <c r="AN415" i="7"/>
  <c r="K415" i="7"/>
  <c r="J656" i="7"/>
  <c r="L668" i="7"/>
  <c r="L1512" i="7"/>
  <c r="L1510" i="7" s="1"/>
  <c r="J1472" i="7"/>
  <c r="J668" i="7"/>
  <c r="L656" i="7"/>
  <c r="L654" i="7" s="1"/>
  <c r="L677" i="7" s="1"/>
  <c r="J1530" i="7"/>
  <c r="L1449" i="7"/>
  <c r="L1447" i="7" s="1"/>
  <c r="J977" i="7"/>
  <c r="L883" i="7"/>
  <c r="L881" i="7" s="1"/>
  <c r="L904" i="7" s="1"/>
  <c r="L1472" i="7"/>
  <c r="L1460" i="7"/>
  <c r="L1458" i="7" s="1"/>
  <c r="L1456" i="7" s="1"/>
  <c r="L412" i="7"/>
  <c r="I345" i="7"/>
  <c r="J281" i="7"/>
  <c r="L281" i="7"/>
  <c r="J1333" i="7"/>
  <c r="J167" i="7"/>
  <c r="J111" i="7"/>
  <c r="J155" i="7"/>
  <c r="J153" i="7" s="1"/>
  <c r="J176" i="7" s="1"/>
  <c r="AN133" i="7"/>
  <c r="K133" i="7"/>
  <c r="O382" i="7"/>
  <c r="J70" i="7"/>
  <c r="J93" i="7" s="1"/>
  <c r="BH417" i="7"/>
  <c r="AB417" i="7"/>
  <c r="I417" i="7"/>
  <c r="O417" i="7"/>
  <c r="AA417" i="7"/>
  <c r="J665" i="7" s="1"/>
  <c r="J663" i="7" s="1"/>
  <c r="L1530" i="7"/>
  <c r="L95" i="7"/>
  <c r="O1306" i="7"/>
  <c r="BJ1306" i="7"/>
  <c r="I1306" i="7"/>
  <c r="AA1306" i="7"/>
  <c r="J1319" i="7" s="1"/>
  <c r="J1317" i="7" s="1"/>
  <c r="AC1306" i="7"/>
  <c r="J756" i="7"/>
  <c r="J754" i="7" s="1"/>
  <c r="J777" i="7" s="1"/>
  <c r="J768" i="7"/>
  <c r="J696" i="7"/>
  <c r="L756" i="7"/>
  <c r="L754" i="7" s="1"/>
  <c r="L777" i="7" s="1"/>
  <c r="K1368" i="7"/>
  <c r="AN487" i="7"/>
  <c r="J679" i="7"/>
  <c r="BH382" i="7"/>
  <c r="D39" i="7" s="1"/>
  <c r="L167" i="7"/>
  <c r="L111" i="7"/>
  <c r="L155" i="7"/>
  <c r="L153" i="7" s="1"/>
  <c r="L176" i="7" s="1"/>
  <c r="J269" i="7"/>
  <c r="J267" i="7" s="1"/>
  <c r="J290" i="7" s="1"/>
  <c r="J38" i="7"/>
  <c r="L269" i="7"/>
  <c r="L267" i="7" s="1"/>
  <c r="L290" i="7" s="1"/>
  <c r="J1509" i="7"/>
  <c r="L952" i="7"/>
  <c r="L975" i="7" s="1"/>
  <c r="J1310" i="7"/>
  <c r="L768" i="7"/>
  <c r="L1417" i="7"/>
  <c r="J1440" i="7"/>
  <c r="O950" i="7"/>
  <c r="AB950" i="7"/>
  <c r="I950" i="7"/>
  <c r="AA950" i="7"/>
  <c r="J963" i="7" s="1"/>
  <c r="J961" i="7" s="1"/>
  <c r="J952" i="7" s="1"/>
  <c r="J975" i="7" s="1"/>
  <c r="BH950" i="7"/>
  <c r="J1452" i="7"/>
  <c r="BH1352" i="7"/>
  <c r="I1352" i="7"/>
  <c r="J1322" i="7"/>
  <c r="J1403" i="7"/>
  <c r="J1426" i="7" s="1"/>
  <c r="L1403" i="7"/>
  <c r="L1426" i="7" s="1"/>
  <c r="J1485" i="7"/>
  <c r="J1481" i="7"/>
  <c r="J1528" i="7" s="1"/>
  <c r="J1521" i="7"/>
  <c r="FR857" i="1"/>
  <c r="EI880" i="1"/>
  <c r="GA880" i="1"/>
  <c r="AO912" i="1"/>
  <c r="F961" i="1"/>
  <c r="CZ947" i="1"/>
  <c r="Y947" i="1" s="1"/>
  <c r="CY947" i="1"/>
  <c r="X947" i="1" s="1"/>
  <c r="GB857" i="1"/>
  <c r="ES880" i="1"/>
  <c r="CY953" i="1"/>
  <c r="X953" i="1" s="1"/>
  <c r="GM953" i="1" s="1"/>
  <c r="GN953" i="1" s="1"/>
  <c r="CZ953" i="1"/>
  <c r="Y953" i="1" s="1"/>
  <c r="CY950" i="1"/>
  <c r="X950" i="1" s="1"/>
  <c r="GM950" i="1" s="1"/>
  <c r="GN950" i="1" s="1"/>
  <c r="CZ950" i="1"/>
  <c r="Y950" i="1" s="1"/>
  <c r="CY954" i="1"/>
  <c r="X954" i="1" s="1"/>
  <c r="CZ954" i="1"/>
  <c r="Y954" i="1" s="1"/>
  <c r="CY952" i="1"/>
  <c r="X952" i="1" s="1"/>
  <c r="CY951" i="1"/>
  <c r="X951" i="1" s="1"/>
  <c r="CZ951" i="1"/>
  <c r="Y951" i="1" s="1"/>
  <c r="CP954" i="1"/>
  <c r="O954" i="1" s="1"/>
  <c r="CP951" i="1"/>
  <c r="O951" i="1" s="1"/>
  <c r="GM875" i="1"/>
  <c r="GN875" i="1" s="1"/>
  <c r="CY945" i="1"/>
  <c r="X945" i="1" s="1"/>
  <c r="CZ945" i="1"/>
  <c r="Y945" i="1" s="1"/>
  <c r="DL880" i="1"/>
  <c r="DY857" i="1"/>
  <c r="DH912" i="1"/>
  <c r="P960" i="1"/>
  <c r="CY944" i="1"/>
  <c r="X944" i="1" s="1"/>
  <c r="CZ944" i="1"/>
  <c r="Y944" i="1" s="1"/>
  <c r="GM859" i="1"/>
  <c r="GM940" i="1"/>
  <c r="GN940" i="1" s="1"/>
  <c r="GM861" i="1"/>
  <c r="GN861" i="1" s="1"/>
  <c r="CR943" i="1"/>
  <c r="Q943" i="1" s="1"/>
  <c r="CP943" i="1" s="1"/>
  <c r="O943" i="1" s="1"/>
  <c r="AD943" i="1"/>
  <c r="AB943" i="1" s="1"/>
  <c r="U669" i="1"/>
  <c r="P669" i="1"/>
  <c r="GX669" i="1"/>
  <c r="F985" i="1"/>
  <c r="P977" i="1"/>
  <c r="P970" i="1"/>
  <c r="GA957" i="1"/>
  <c r="EU957" i="1"/>
  <c r="DO957" i="1"/>
  <c r="CG957" i="1"/>
  <c r="BA957" i="1"/>
  <c r="CQ934" i="1"/>
  <c r="P934" i="1" s="1"/>
  <c r="CP934" i="1" s="1"/>
  <c r="O934" i="1" s="1"/>
  <c r="CX1761" i="3"/>
  <c r="CX1760" i="3"/>
  <c r="CW1756" i="3"/>
  <c r="CW1753" i="3"/>
  <c r="CX1756" i="3"/>
  <c r="CX1758" i="3"/>
  <c r="CX1752" i="3"/>
  <c r="CX1753" i="3"/>
  <c r="CU1750" i="3"/>
  <c r="CV1750" i="3"/>
  <c r="CX1765" i="3"/>
  <c r="CX1763" i="3"/>
  <c r="CX1750" i="3"/>
  <c r="T923" i="1"/>
  <c r="I925" i="1"/>
  <c r="EM880" i="1"/>
  <c r="F889" i="1"/>
  <c r="AP857" i="1"/>
  <c r="CZ873" i="1"/>
  <c r="Y873" i="1" s="1"/>
  <c r="CG880" i="1"/>
  <c r="AQ880" i="1"/>
  <c r="CI880" i="1"/>
  <c r="BZ857" i="1"/>
  <c r="AB868" i="1"/>
  <c r="AB864" i="1"/>
  <c r="CZ863" i="1"/>
  <c r="Y863" i="1" s="1"/>
  <c r="GM863" i="1" s="1"/>
  <c r="GN863" i="1" s="1"/>
  <c r="CY862" i="1"/>
  <c r="X862" i="1" s="1"/>
  <c r="CZ862" i="1"/>
  <c r="Y862" i="1" s="1"/>
  <c r="CJ880" i="1"/>
  <c r="CZ821" i="1"/>
  <c r="Y821" i="1" s="1"/>
  <c r="CY819" i="1"/>
  <c r="X819" i="1" s="1"/>
  <c r="CP811" i="1"/>
  <c r="O811" i="1" s="1"/>
  <c r="CR804" i="1"/>
  <c r="Q804" i="1" s="1"/>
  <c r="CS804" i="1"/>
  <c r="R804" i="1" s="1"/>
  <c r="AD804" i="1"/>
  <c r="AB804" i="1" s="1"/>
  <c r="CQ801" i="1"/>
  <c r="W798" i="1"/>
  <c r="AJ825" i="1" s="1"/>
  <c r="EH635" i="1"/>
  <c r="P773" i="1"/>
  <c r="CP762" i="1"/>
  <c r="O762" i="1" s="1"/>
  <c r="GM762" i="1" s="1"/>
  <c r="T761" i="1"/>
  <c r="CZ748" i="1"/>
  <c r="Y748" i="1" s="1"/>
  <c r="CY748" i="1"/>
  <c r="X748" i="1" s="1"/>
  <c r="Q669" i="1"/>
  <c r="CZ668" i="1"/>
  <c r="Y668" i="1" s="1"/>
  <c r="CY668" i="1"/>
  <c r="X668" i="1" s="1"/>
  <c r="CQ921" i="1"/>
  <c r="P921" i="1" s="1"/>
  <c r="CP921" i="1" s="1"/>
  <c r="O921" i="1" s="1"/>
  <c r="GM921" i="1" s="1"/>
  <c r="GN921" i="1" s="1"/>
  <c r="AU880" i="1"/>
  <c r="CD857" i="1"/>
  <c r="EB880" i="1"/>
  <c r="CS801" i="1"/>
  <c r="CR801" i="1"/>
  <c r="AD801" i="1"/>
  <c r="AB801" i="1" s="1"/>
  <c r="GX761" i="1"/>
  <c r="V761" i="1"/>
  <c r="F969" i="1"/>
  <c r="Q912" i="1"/>
  <c r="CY929" i="1"/>
  <c r="X929" i="1" s="1"/>
  <c r="CR870" i="1"/>
  <c r="Q870" i="1" s="1"/>
  <c r="CS870" i="1"/>
  <c r="R870" i="1" s="1"/>
  <c r="AD870" i="1"/>
  <c r="AB870" i="1" s="1"/>
  <c r="CR719" i="1"/>
  <c r="Q719" i="1" s="1"/>
  <c r="CS719" i="1"/>
  <c r="R719" i="1" s="1"/>
  <c r="AD719" i="1"/>
  <c r="AB719" i="1" s="1"/>
  <c r="FY957" i="1"/>
  <c r="DL957" i="1"/>
  <c r="CE957" i="1"/>
  <c r="T957" i="1"/>
  <c r="AG912" i="1"/>
  <c r="CZ942" i="1"/>
  <c r="Y942" i="1" s="1"/>
  <c r="CS939" i="1"/>
  <c r="R939" i="1" s="1"/>
  <c r="Q937" i="1"/>
  <c r="W925" i="1"/>
  <c r="CP922" i="1"/>
  <c r="O922" i="1" s="1"/>
  <c r="GM922" i="1" s="1"/>
  <c r="GN922" i="1" s="1"/>
  <c r="U915" i="1"/>
  <c r="X912" i="1"/>
  <c r="CP873" i="1"/>
  <c r="O873" i="1" s="1"/>
  <c r="GM873" i="1" s="1"/>
  <c r="GN873" i="1" s="1"/>
  <c r="AI880" i="1"/>
  <c r="P843" i="1"/>
  <c r="CP821" i="1"/>
  <c r="O821" i="1" s="1"/>
  <c r="GM821" i="1" s="1"/>
  <c r="GN821" i="1" s="1"/>
  <c r="T820" i="1"/>
  <c r="CZ813" i="1"/>
  <c r="Y813" i="1" s="1"/>
  <c r="AB809" i="1"/>
  <c r="U807" i="1"/>
  <c r="CY805" i="1"/>
  <c r="X805" i="1" s="1"/>
  <c r="CZ805" i="1"/>
  <c r="Y805" i="1" s="1"/>
  <c r="CY804" i="1"/>
  <c r="X804" i="1" s="1"/>
  <c r="CZ804" i="1"/>
  <c r="Y804" i="1" s="1"/>
  <c r="AD802" i="1"/>
  <c r="AB802" i="1" s="1"/>
  <c r="CR802" i="1"/>
  <c r="Q802" i="1" s="1"/>
  <c r="CP802" i="1" s="1"/>
  <c r="O802" i="1" s="1"/>
  <c r="GM802" i="1" s="1"/>
  <c r="GN802" i="1" s="1"/>
  <c r="CS802" i="1"/>
  <c r="R802" i="1" s="1"/>
  <c r="T800" i="1"/>
  <c r="AG825" i="1" s="1"/>
  <c r="CY798" i="1"/>
  <c r="X798" i="1" s="1"/>
  <c r="CZ798" i="1"/>
  <c r="Y798" i="1" s="1"/>
  <c r="AF825" i="1"/>
  <c r="P789" i="1"/>
  <c r="CS757" i="1"/>
  <c r="R757" i="1" s="1"/>
  <c r="CR757" i="1"/>
  <c r="Q757" i="1" s="1"/>
  <c r="AD757" i="1"/>
  <c r="CR721" i="1"/>
  <c r="Q721" i="1" s="1"/>
  <c r="CS721" i="1"/>
  <c r="R721" i="1" s="1"/>
  <c r="CY721" i="1" s="1"/>
  <c r="X721" i="1" s="1"/>
  <c r="AD721" i="1"/>
  <c r="AB721" i="1" s="1"/>
  <c r="AB670" i="1"/>
  <c r="W669" i="1"/>
  <c r="CW952" i="3"/>
  <c r="CX953" i="3"/>
  <c r="CX954" i="3"/>
  <c r="CX955" i="3"/>
  <c r="CU950" i="3"/>
  <c r="CV950" i="3"/>
  <c r="CX950" i="3"/>
  <c r="CX956" i="3"/>
  <c r="I585" i="1"/>
  <c r="W585" i="1" s="1"/>
  <c r="U581" i="1"/>
  <c r="I583" i="1"/>
  <c r="S583" i="1" s="1"/>
  <c r="DX603" i="1" s="1"/>
  <c r="F981" i="1"/>
  <c r="W912" i="1"/>
  <c r="CQ919" i="1"/>
  <c r="AB919" i="1"/>
  <c r="GC635" i="1"/>
  <c r="ET764" i="1"/>
  <c r="CZ948" i="1"/>
  <c r="Y948" i="1" s="1"/>
  <c r="CY941" i="1"/>
  <c r="X941" i="1" s="1"/>
  <c r="CZ941" i="1"/>
  <c r="Y941" i="1" s="1"/>
  <c r="CQ865" i="1"/>
  <c r="P865" i="1" s="1"/>
  <c r="AB865" i="1"/>
  <c r="CZ660" i="1"/>
  <c r="Y660" i="1" s="1"/>
  <c r="CY660" i="1"/>
  <c r="X660" i="1" s="1"/>
  <c r="CQ341" i="1"/>
  <c r="P341" i="1" s="1"/>
  <c r="CP341" i="1" s="1"/>
  <c r="O341" i="1" s="1"/>
  <c r="AB341" i="1"/>
  <c r="F976" i="1"/>
  <c r="P961" i="1"/>
  <c r="FX957" i="1"/>
  <c r="EQ957" i="1"/>
  <c r="DK957" i="1"/>
  <c r="AW957" i="1"/>
  <c r="AD955" i="1"/>
  <c r="CS955" i="1"/>
  <c r="R955" i="1" s="1"/>
  <c r="CY955" i="1" s="1"/>
  <c r="X955" i="1" s="1"/>
  <c r="GX954" i="1"/>
  <c r="AD952" i="1"/>
  <c r="CS952" i="1"/>
  <c r="R952" i="1" s="1"/>
  <c r="CZ952" i="1" s="1"/>
  <c r="Y952" i="1" s="1"/>
  <c r="GX951" i="1"/>
  <c r="AD949" i="1"/>
  <c r="CS949" i="1"/>
  <c r="R949" i="1" s="1"/>
  <c r="CY949" i="1" s="1"/>
  <c r="X949" i="1" s="1"/>
  <c r="R946" i="1"/>
  <c r="S946" i="1"/>
  <c r="CR939" i="1"/>
  <c r="Q939" i="1" s="1"/>
  <c r="CZ938" i="1"/>
  <c r="Y938" i="1" s="1"/>
  <c r="GM938" i="1" s="1"/>
  <c r="GN938" i="1" s="1"/>
  <c r="GX937" i="1"/>
  <c r="CY917" i="1"/>
  <c r="X917" i="1" s="1"/>
  <c r="GM917" i="1" s="1"/>
  <c r="GN917" i="1" s="1"/>
  <c r="CY916" i="1"/>
  <c r="X916" i="1" s="1"/>
  <c r="CZ916" i="1"/>
  <c r="Y916" i="1" s="1"/>
  <c r="T915" i="1"/>
  <c r="CY870" i="1"/>
  <c r="X870" i="1" s="1"/>
  <c r="CZ870" i="1"/>
  <c r="Y870" i="1" s="1"/>
  <c r="CP868" i="1"/>
  <c r="O868" i="1" s="1"/>
  <c r="CP864" i="1"/>
  <c r="O864" i="1" s="1"/>
  <c r="CY861" i="1"/>
  <c r="X861" i="1" s="1"/>
  <c r="CY860" i="1"/>
  <c r="X860" i="1" s="1"/>
  <c r="CZ860" i="1"/>
  <c r="Y860" i="1" s="1"/>
  <c r="DX880" i="1"/>
  <c r="CP823" i="1"/>
  <c r="O823" i="1" s="1"/>
  <c r="CX1609" i="3"/>
  <c r="CU1605" i="3"/>
  <c r="CV1605" i="3"/>
  <c r="CX1605" i="3"/>
  <c r="CW1606" i="3"/>
  <c r="CX1606" i="3"/>
  <c r="CX1607" i="3"/>
  <c r="CP817" i="1"/>
  <c r="O817" i="1" s="1"/>
  <c r="GM817" i="1" s="1"/>
  <c r="GN817" i="1" s="1"/>
  <c r="T807" i="1"/>
  <c r="T799" i="1"/>
  <c r="CX1524" i="3"/>
  <c r="CX1525" i="3"/>
  <c r="CU1519" i="3"/>
  <c r="CW1521" i="3"/>
  <c r="CW1522" i="3"/>
  <c r="CX1522" i="3"/>
  <c r="CX1519" i="3"/>
  <c r="P798" i="1"/>
  <c r="U798" i="1"/>
  <c r="GX798" i="1"/>
  <c r="CJ825" i="1" s="1"/>
  <c r="CQ757" i="1"/>
  <c r="P757" i="1" s="1"/>
  <c r="AB757" i="1"/>
  <c r="V743" i="1"/>
  <c r="GM728" i="1"/>
  <c r="GN728" i="1" s="1"/>
  <c r="CP702" i="1"/>
  <c r="O702" i="1" s="1"/>
  <c r="CU1223" i="3"/>
  <c r="CX1225" i="3"/>
  <c r="CX1226" i="3"/>
  <c r="R701" i="1"/>
  <c r="U585" i="1"/>
  <c r="AB955" i="1"/>
  <c r="AB945" i="1"/>
  <c r="CZ934" i="1"/>
  <c r="Y934" i="1" s="1"/>
  <c r="CY932" i="1"/>
  <c r="X932" i="1" s="1"/>
  <c r="GM932" i="1" s="1"/>
  <c r="GN932" i="1" s="1"/>
  <c r="CZ932" i="1"/>
  <c r="Y932" i="1" s="1"/>
  <c r="GM930" i="1"/>
  <c r="GN930" i="1" s="1"/>
  <c r="CR918" i="1"/>
  <c r="Q918" i="1" s="1"/>
  <c r="CP918" i="1" s="1"/>
  <c r="O918" i="1" s="1"/>
  <c r="GM918" i="1" s="1"/>
  <c r="GN918" i="1" s="1"/>
  <c r="CS918" i="1"/>
  <c r="R918" i="1" s="1"/>
  <c r="AD918" i="1"/>
  <c r="AB918" i="1" s="1"/>
  <c r="GD857" i="1"/>
  <c r="EU880" i="1"/>
  <c r="AG880" i="1"/>
  <c r="GM819" i="1"/>
  <c r="GN819" i="1" s="1"/>
  <c r="GM813" i="1"/>
  <c r="GN813" i="1" s="1"/>
  <c r="CP809" i="1"/>
  <c r="O809" i="1" s="1"/>
  <c r="GM809" i="1" s="1"/>
  <c r="GN809" i="1" s="1"/>
  <c r="CP807" i="1"/>
  <c r="O807" i="1" s="1"/>
  <c r="CG796" i="1"/>
  <c r="CZ753" i="1"/>
  <c r="Y753" i="1" s="1"/>
  <c r="CY753" i="1"/>
  <c r="X753" i="1" s="1"/>
  <c r="CP724" i="1"/>
  <c r="O724" i="1" s="1"/>
  <c r="CR722" i="1"/>
  <c r="Q722" i="1" s="1"/>
  <c r="CS722" i="1"/>
  <c r="R722" i="1" s="1"/>
  <c r="AD722" i="1"/>
  <c r="FR764" i="1"/>
  <c r="CY637" i="1"/>
  <c r="X637" i="1" s="1"/>
  <c r="CZ637" i="1"/>
  <c r="Y637" i="1" s="1"/>
  <c r="CY581" i="1"/>
  <c r="X581" i="1" s="1"/>
  <c r="AE912" i="1"/>
  <c r="R957" i="1"/>
  <c r="AB949" i="1"/>
  <c r="AB947" i="1"/>
  <c r="CQ947" i="1"/>
  <c r="P947" i="1" s="1"/>
  <c r="CP947" i="1" s="1"/>
  <c r="O947" i="1" s="1"/>
  <c r="AB940" i="1"/>
  <c r="R937" i="1"/>
  <c r="V937" i="1"/>
  <c r="CY928" i="1"/>
  <c r="X928" i="1" s="1"/>
  <c r="GM928" i="1" s="1"/>
  <c r="GN928" i="1" s="1"/>
  <c r="CZ928" i="1"/>
  <c r="Y928" i="1" s="1"/>
  <c r="CP914" i="1"/>
  <c r="O914" i="1" s="1"/>
  <c r="GM914" i="1" s="1"/>
  <c r="GN914" i="1" s="1"/>
  <c r="CQ874" i="1"/>
  <c r="P874" i="1" s="1"/>
  <c r="CP874" i="1" s="1"/>
  <c r="O874" i="1" s="1"/>
  <c r="AB874" i="1"/>
  <c r="CP870" i="1"/>
  <c r="O870" i="1" s="1"/>
  <c r="GM870" i="1" s="1"/>
  <c r="GN870" i="1" s="1"/>
  <c r="GM862" i="1"/>
  <c r="GN862" i="1" s="1"/>
  <c r="AF880" i="1"/>
  <c r="CY859" i="1"/>
  <c r="X859" i="1" s="1"/>
  <c r="S801" i="1"/>
  <c r="DX825" i="1" s="1"/>
  <c r="CX1531" i="3"/>
  <c r="CX1532" i="3"/>
  <c r="CU1526" i="3"/>
  <c r="CW1528" i="3"/>
  <c r="CW1529" i="3"/>
  <c r="CX1529" i="3"/>
  <c r="CX1526" i="3"/>
  <c r="I801" i="1"/>
  <c r="W801" i="1" s="1"/>
  <c r="EB825" i="1" s="1"/>
  <c r="P799" i="1"/>
  <c r="U799" i="1"/>
  <c r="CX1517" i="3"/>
  <c r="CX1518" i="3"/>
  <c r="CU1511" i="3"/>
  <c r="CW1513" i="3"/>
  <c r="CW1514" i="3"/>
  <c r="CX1514" i="3"/>
  <c r="CX1511" i="3"/>
  <c r="T760" i="1"/>
  <c r="CR671" i="1"/>
  <c r="Q671" i="1" s="1"/>
  <c r="CS671" i="1"/>
  <c r="R671" i="1" s="1"/>
  <c r="AD671" i="1"/>
  <c r="DQ912" i="1"/>
  <c r="P984" i="1"/>
  <c r="AB937" i="1"/>
  <c r="CQ937" i="1"/>
  <c r="P937" i="1" s="1"/>
  <c r="CP937" i="1" s="1"/>
  <c r="O937" i="1" s="1"/>
  <c r="GM937" i="1" s="1"/>
  <c r="GN937" i="1" s="1"/>
  <c r="AD934" i="1"/>
  <c r="AB934" i="1" s="1"/>
  <c r="CS934" i="1"/>
  <c r="R934" i="1" s="1"/>
  <c r="CY934" i="1" s="1"/>
  <c r="X934" i="1" s="1"/>
  <c r="AT880" i="1"/>
  <c r="CC857" i="1"/>
  <c r="FV796" i="1"/>
  <c r="EM825" i="1"/>
  <c r="CY799" i="1"/>
  <c r="X799" i="1" s="1"/>
  <c r="CZ799" i="1"/>
  <c r="Y799" i="1" s="1"/>
  <c r="F970" i="1"/>
  <c r="AZ957" i="1"/>
  <c r="FQ796" i="1"/>
  <c r="EH825" i="1"/>
  <c r="GA825" i="1"/>
  <c r="FR796" i="1"/>
  <c r="FY825" i="1"/>
  <c r="EI825" i="1"/>
  <c r="EK957" i="1"/>
  <c r="FT912" i="1"/>
  <c r="EM957" i="1"/>
  <c r="DG957" i="1"/>
  <c r="AB938" i="1"/>
  <c r="U937" i="1"/>
  <c r="CP920" i="1"/>
  <c r="O920" i="1" s="1"/>
  <c r="GM920" i="1" s="1"/>
  <c r="GN920" i="1" s="1"/>
  <c r="CY918" i="1"/>
  <c r="X918" i="1" s="1"/>
  <c r="CZ918" i="1"/>
  <c r="Y918" i="1" s="1"/>
  <c r="AB916" i="1"/>
  <c r="AO857" i="1"/>
  <c r="F884" i="1"/>
  <c r="EA880" i="1"/>
  <c r="AB860" i="1"/>
  <c r="CZ859" i="1"/>
  <c r="Y859" i="1" s="1"/>
  <c r="BB796" i="1"/>
  <c r="F838" i="1"/>
  <c r="CQ822" i="1"/>
  <c r="P822" i="1" s="1"/>
  <c r="CP822" i="1" s="1"/>
  <c r="O822" i="1" s="1"/>
  <c r="AB822" i="1"/>
  <c r="CZ754" i="1"/>
  <c r="Y754" i="1" s="1"/>
  <c r="CY754" i="1"/>
  <c r="X754" i="1" s="1"/>
  <c r="CZ651" i="1"/>
  <c r="Y651" i="1" s="1"/>
  <c r="CY651" i="1"/>
  <c r="X651" i="1" s="1"/>
  <c r="EC912" i="1"/>
  <c r="DP957" i="1"/>
  <c r="CC912" i="1"/>
  <c r="AT957" i="1"/>
  <c r="AB952" i="1"/>
  <c r="P967" i="1"/>
  <c r="AS957" i="1"/>
  <c r="EL957" i="1"/>
  <c r="BZ912" i="1"/>
  <c r="AQ957" i="1"/>
  <c r="AB912" i="1"/>
  <c r="O957" i="1"/>
  <c r="CQ945" i="1"/>
  <c r="P945" i="1" s="1"/>
  <c r="CP945" i="1" s="1"/>
  <c r="O945" i="1" s="1"/>
  <c r="CU1804" i="3"/>
  <c r="CV1804" i="3"/>
  <c r="CX1804" i="3"/>
  <c r="CW1806" i="3"/>
  <c r="CX1806" i="3"/>
  <c r="CX1810" i="3"/>
  <c r="CX1808" i="3"/>
  <c r="P939" i="1"/>
  <c r="CP939" i="1" s="1"/>
  <c r="O939" i="1" s="1"/>
  <c r="T939" i="1"/>
  <c r="T937" i="1"/>
  <c r="V925" i="1"/>
  <c r="CY914" i="1"/>
  <c r="X914" i="1" s="1"/>
  <c r="CR816" i="1"/>
  <c r="Q816" i="1" s="1"/>
  <c r="CS816" i="1"/>
  <c r="R816" i="1" s="1"/>
  <c r="AD816" i="1"/>
  <c r="AB816" i="1" s="1"/>
  <c r="CQ814" i="1"/>
  <c r="P814" i="1" s="1"/>
  <c r="CP814" i="1" s="1"/>
  <c r="O814" i="1" s="1"/>
  <c r="GM814" i="1" s="1"/>
  <c r="GN814" i="1" s="1"/>
  <c r="AB814" i="1"/>
  <c r="CY811" i="1"/>
  <c r="X811" i="1" s="1"/>
  <c r="CZ811" i="1"/>
  <c r="Y811" i="1" s="1"/>
  <c r="W807" i="1"/>
  <c r="CZ806" i="1"/>
  <c r="Y806" i="1" s="1"/>
  <c r="U800" i="1"/>
  <c r="CS761" i="1"/>
  <c r="R761" i="1" s="1"/>
  <c r="CR761" i="1"/>
  <c r="Q761" i="1" s="1"/>
  <c r="AD761" i="1"/>
  <c r="CY704" i="1"/>
  <c r="X704" i="1" s="1"/>
  <c r="CZ704" i="1"/>
  <c r="Y704" i="1" s="1"/>
  <c r="Q540" i="1"/>
  <c r="CR925" i="1"/>
  <c r="Q925" i="1" s="1"/>
  <c r="CS925" i="1"/>
  <c r="R925" i="1" s="1"/>
  <c r="AD925" i="1"/>
  <c r="AB925" i="1" s="1"/>
  <c r="CX1711" i="3"/>
  <c r="CX1714" i="3"/>
  <c r="CU1708" i="3"/>
  <c r="CV1708" i="3"/>
  <c r="CX1708" i="3"/>
  <c r="CW1711" i="3"/>
  <c r="R915" i="1"/>
  <c r="V915" i="1"/>
  <c r="CQ820" i="1"/>
  <c r="P820" i="1" s="1"/>
  <c r="CP820" i="1" s="1"/>
  <c r="O820" i="1" s="1"/>
  <c r="AB820" i="1"/>
  <c r="CY807" i="1"/>
  <c r="X807" i="1" s="1"/>
  <c r="CZ807" i="1"/>
  <c r="Y807" i="1" s="1"/>
  <c r="GX915" i="1"/>
  <c r="DZ880" i="1"/>
  <c r="AX796" i="1"/>
  <c r="F832" i="1"/>
  <c r="CP804" i="1"/>
  <c r="O804" i="1" s="1"/>
  <c r="GM804" i="1" s="1"/>
  <c r="GN804" i="1" s="1"/>
  <c r="R751" i="1"/>
  <c r="CR691" i="1"/>
  <c r="Q691" i="1" s="1"/>
  <c r="CP691" i="1" s="1"/>
  <c r="O691" i="1" s="1"/>
  <c r="GM691" i="1" s="1"/>
  <c r="GN691" i="1" s="1"/>
  <c r="CS691" i="1"/>
  <c r="R691" i="1" s="1"/>
  <c r="AD691" i="1"/>
  <c r="AB691" i="1" s="1"/>
  <c r="CS943" i="1"/>
  <c r="R943" i="1" s="1"/>
  <c r="CY943" i="1" s="1"/>
  <c r="X943" i="1" s="1"/>
  <c r="DI957" i="1"/>
  <c r="DV912" i="1"/>
  <c r="CL912" i="1"/>
  <c r="BC957" i="1"/>
  <c r="Y957" i="1"/>
  <c r="AB944" i="1"/>
  <c r="CQ944" i="1"/>
  <c r="P944" i="1" s="1"/>
  <c r="CP944" i="1" s="1"/>
  <c r="O944" i="1" s="1"/>
  <c r="GM944" i="1" s="1"/>
  <c r="GN944" i="1" s="1"/>
  <c r="CQ942" i="1"/>
  <c r="P942" i="1" s="1"/>
  <c r="CP942" i="1" s="1"/>
  <c r="O942" i="1" s="1"/>
  <c r="GM942" i="1" s="1"/>
  <c r="GN942" i="1" s="1"/>
  <c r="GX925" i="1"/>
  <c r="CQ923" i="1"/>
  <c r="P923" i="1" s="1"/>
  <c r="CP923" i="1" s="1"/>
  <c r="O923" i="1" s="1"/>
  <c r="AB923" i="1"/>
  <c r="CP916" i="1"/>
  <c r="O916" i="1" s="1"/>
  <c r="GM916" i="1" s="1"/>
  <c r="GN916" i="1" s="1"/>
  <c r="S915" i="1"/>
  <c r="CP878" i="1"/>
  <c r="O878" i="1" s="1"/>
  <c r="GM878" i="1" s="1"/>
  <c r="GN878" i="1" s="1"/>
  <c r="CY875" i="1"/>
  <c r="X875" i="1" s="1"/>
  <c r="GM867" i="1"/>
  <c r="GN867" i="1" s="1"/>
  <c r="AJ880" i="1"/>
  <c r="GE796" i="1"/>
  <c r="EV825" i="1"/>
  <c r="F834" i="1"/>
  <c r="AP796" i="1"/>
  <c r="CZ823" i="1"/>
  <c r="Y823" i="1" s="1"/>
  <c r="CQ816" i="1"/>
  <c r="P816" i="1" s="1"/>
  <c r="CP816" i="1" s="1"/>
  <c r="O816" i="1" s="1"/>
  <c r="GM816" i="1" s="1"/>
  <c r="GN816" i="1" s="1"/>
  <c r="U801" i="1"/>
  <c r="CZ800" i="1"/>
  <c r="Y800" i="1" s="1"/>
  <c r="P800" i="1"/>
  <c r="CP800" i="1" s="1"/>
  <c r="O800" i="1" s="1"/>
  <c r="Q800" i="1"/>
  <c r="V800" i="1"/>
  <c r="AI825" i="1" s="1"/>
  <c r="W760" i="1"/>
  <c r="CP750" i="1"/>
  <c r="O750" i="1" s="1"/>
  <c r="CD764" i="1"/>
  <c r="P982" i="1"/>
  <c r="DU912" i="1"/>
  <c r="FW957" i="1"/>
  <c r="CQ955" i="1"/>
  <c r="P955" i="1" s="1"/>
  <c r="CP955" i="1" s="1"/>
  <c r="O955" i="1" s="1"/>
  <c r="CQ952" i="1"/>
  <c r="P952" i="1" s="1"/>
  <c r="CP952" i="1" s="1"/>
  <c r="O952" i="1" s="1"/>
  <c r="CQ949" i="1"/>
  <c r="P949" i="1" s="1"/>
  <c r="CP949" i="1" s="1"/>
  <c r="O949" i="1" s="1"/>
  <c r="CY948" i="1"/>
  <c r="X948" i="1" s="1"/>
  <c r="CR948" i="1"/>
  <c r="Q948" i="1" s="1"/>
  <c r="CP948" i="1" s="1"/>
  <c r="O948" i="1" s="1"/>
  <c r="GM948" i="1" s="1"/>
  <c r="GN948" i="1" s="1"/>
  <c r="AD948" i="1"/>
  <c r="AB948" i="1" s="1"/>
  <c r="AB941" i="1"/>
  <c r="CQ941" i="1"/>
  <c r="P941" i="1" s="1"/>
  <c r="CP941" i="1" s="1"/>
  <c r="O941" i="1" s="1"/>
  <c r="CR933" i="1"/>
  <c r="Q933" i="1" s="1"/>
  <c r="CP933" i="1" s="1"/>
  <c r="O933" i="1" s="1"/>
  <c r="CS933" i="1"/>
  <c r="R933" i="1" s="1"/>
  <c r="CZ933" i="1" s="1"/>
  <c r="Y933" i="1" s="1"/>
  <c r="AD933" i="1"/>
  <c r="AB933" i="1" s="1"/>
  <c r="T925" i="1"/>
  <c r="W915" i="1"/>
  <c r="DZ912" i="1"/>
  <c r="FP857" i="1"/>
  <c r="EG880" i="1"/>
  <c r="FY880" i="1"/>
  <c r="CR876" i="1"/>
  <c r="Q876" i="1" s="1"/>
  <c r="CP876" i="1" s="1"/>
  <c r="O876" i="1" s="1"/>
  <c r="CS876" i="1"/>
  <c r="R876" i="1" s="1"/>
  <c r="CY876" i="1" s="1"/>
  <c r="X876" i="1" s="1"/>
  <c r="AD876" i="1"/>
  <c r="AB876" i="1" s="1"/>
  <c r="CZ874" i="1"/>
  <c r="Y874" i="1" s="1"/>
  <c r="FU880" i="1"/>
  <c r="CY869" i="1"/>
  <c r="X869" i="1" s="1"/>
  <c r="GM869" i="1" s="1"/>
  <c r="GN869" i="1" s="1"/>
  <c r="CZ869" i="1"/>
  <c r="Y869" i="1" s="1"/>
  <c r="CY868" i="1"/>
  <c r="X868" i="1" s="1"/>
  <c r="CZ868" i="1"/>
  <c r="Y868" i="1" s="1"/>
  <c r="CY864" i="1"/>
  <c r="X864" i="1" s="1"/>
  <c r="CZ864" i="1"/>
  <c r="Y864" i="1" s="1"/>
  <c r="DV880" i="1"/>
  <c r="CP860" i="1"/>
  <c r="O860" i="1" s="1"/>
  <c r="AH880" i="1"/>
  <c r="CR818" i="1"/>
  <c r="Q818" i="1" s="1"/>
  <c r="CS818" i="1"/>
  <c r="R818" i="1" s="1"/>
  <c r="CY818" i="1" s="1"/>
  <c r="X818" i="1" s="1"/>
  <c r="AD818" i="1"/>
  <c r="AB818" i="1" s="1"/>
  <c r="AU825" i="1"/>
  <c r="CD796" i="1"/>
  <c r="CY812" i="1"/>
  <c r="X812" i="1" s="1"/>
  <c r="GM812" i="1" s="1"/>
  <c r="GN812" i="1" s="1"/>
  <c r="CZ812" i="1"/>
  <c r="Y812" i="1" s="1"/>
  <c r="CP806" i="1"/>
  <c r="O806" i="1" s="1"/>
  <c r="GM806" i="1" s="1"/>
  <c r="GN806" i="1" s="1"/>
  <c r="CP805" i="1"/>
  <c r="O805" i="1" s="1"/>
  <c r="GM805" i="1" s="1"/>
  <c r="GN805" i="1" s="1"/>
  <c r="GX801" i="1"/>
  <c r="GX799" i="1"/>
  <c r="CK635" i="1"/>
  <c r="BB764" i="1"/>
  <c r="CR654" i="1"/>
  <c r="Q654" i="1" s="1"/>
  <c r="CS654" i="1"/>
  <c r="R654" i="1" s="1"/>
  <c r="AD654" i="1"/>
  <c r="AB654" i="1" s="1"/>
  <c r="P979" i="1"/>
  <c r="BX912" i="1"/>
  <c r="CH957" i="1"/>
  <c r="F979" i="1"/>
  <c r="P971" i="1"/>
  <c r="EH957" i="1"/>
  <c r="CR946" i="1"/>
  <c r="Q946" i="1" s="1"/>
  <c r="CP946" i="1" s="1"/>
  <c r="O946" i="1" s="1"/>
  <c r="AD946" i="1"/>
  <c r="AB946" i="1" s="1"/>
  <c r="GX935" i="1"/>
  <c r="CR929" i="1"/>
  <c r="Q929" i="1" s="1"/>
  <c r="CP929" i="1" s="1"/>
  <c r="O929" i="1" s="1"/>
  <c r="GM929" i="1" s="1"/>
  <c r="GN929" i="1" s="1"/>
  <c r="CS929" i="1"/>
  <c r="R929" i="1" s="1"/>
  <c r="CZ929" i="1" s="1"/>
  <c r="Y929" i="1" s="1"/>
  <c r="AD929" i="1"/>
  <c r="AB929" i="1" s="1"/>
  <c r="CZ924" i="1"/>
  <c r="Y924" i="1" s="1"/>
  <c r="GM924" i="1" s="1"/>
  <c r="GN924" i="1" s="1"/>
  <c r="CR921" i="1"/>
  <c r="Q921" i="1" s="1"/>
  <c r="CS921" i="1"/>
  <c r="R921" i="1" s="1"/>
  <c r="AD921" i="1"/>
  <c r="AB921" i="1" s="1"/>
  <c r="Q915" i="1"/>
  <c r="AJ912" i="1"/>
  <c r="CP871" i="1"/>
  <c r="O871" i="1" s="1"/>
  <c r="GM871" i="1" s="1"/>
  <c r="GN871" i="1" s="1"/>
  <c r="CP866" i="1"/>
  <c r="O866" i="1" s="1"/>
  <c r="GM866" i="1" s="1"/>
  <c r="GN866" i="1" s="1"/>
  <c r="AD880" i="1"/>
  <c r="CY822" i="1"/>
  <c r="X822" i="1" s="1"/>
  <c r="CZ822" i="1"/>
  <c r="Y822" i="1" s="1"/>
  <c r="CQ818" i="1"/>
  <c r="P818" i="1" s="1"/>
  <c r="CC825" i="1"/>
  <c r="AQ825" i="1"/>
  <c r="CI825" i="1"/>
  <c r="BZ796" i="1"/>
  <c r="U760" i="1"/>
  <c r="CY738" i="1"/>
  <c r="X738" i="1" s="1"/>
  <c r="CZ738" i="1"/>
  <c r="Y738" i="1" s="1"/>
  <c r="CP681" i="1"/>
  <c r="O681" i="1" s="1"/>
  <c r="CQ667" i="1"/>
  <c r="P667" i="1" s="1"/>
  <c r="CP667" i="1" s="1"/>
  <c r="O667" i="1" s="1"/>
  <c r="AB667" i="1"/>
  <c r="CP642" i="1"/>
  <c r="O642" i="1" s="1"/>
  <c r="CU1779" i="3"/>
  <c r="CW1784" i="3"/>
  <c r="CX1784" i="3"/>
  <c r="CX1786" i="3"/>
  <c r="CU1769" i="3"/>
  <c r="CX1773" i="3"/>
  <c r="CV1769" i="3"/>
  <c r="CW1771" i="3"/>
  <c r="CS923" i="1"/>
  <c r="R923" i="1" s="1"/>
  <c r="CY923" i="1" s="1"/>
  <c r="X923" i="1" s="1"/>
  <c r="CS919" i="1"/>
  <c r="I919" i="1"/>
  <c r="T919" i="1" s="1"/>
  <c r="CQ915" i="1"/>
  <c r="P915" i="1" s="1"/>
  <c r="CP915" i="1" s="1"/>
  <c r="O915" i="1" s="1"/>
  <c r="CS874" i="1"/>
  <c r="R874" i="1" s="1"/>
  <c r="CY874" i="1" s="1"/>
  <c r="X874" i="1" s="1"/>
  <c r="CQ872" i="1"/>
  <c r="P872" i="1" s="1"/>
  <c r="CP872" i="1" s="1"/>
  <c r="O872" i="1" s="1"/>
  <c r="GM872" i="1" s="1"/>
  <c r="GN872" i="1" s="1"/>
  <c r="CS865" i="1"/>
  <c r="R865" i="1" s="1"/>
  <c r="AE880" i="1" s="1"/>
  <c r="F850" i="1"/>
  <c r="AO825" i="1"/>
  <c r="CS822" i="1"/>
  <c r="R822" i="1" s="1"/>
  <c r="CS820" i="1"/>
  <c r="R820" i="1" s="1"/>
  <c r="CY820" i="1" s="1"/>
  <c r="X820" i="1" s="1"/>
  <c r="CS814" i="1"/>
  <c r="R814" i="1" s="1"/>
  <c r="CR803" i="1"/>
  <c r="Q803" i="1" s="1"/>
  <c r="CP803" i="1" s="1"/>
  <c r="O803" i="1" s="1"/>
  <c r="GM803" i="1" s="1"/>
  <c r="GN803" i="1" s="1"/>
  <c r="F789" i="1"/>
  <c r="GX760" i="1"/>
  <c r="CQ759" i="1"/>
  <c r="P759" i="1" s="1"/>
  <c r="CP759" i="1" s="1"/>
  <c r="O759" i="1" s="1"/>
  <c r="AB759" i="1"/>
  <c r="V754" i="1"/>
  <c r="AB754" i="1"/>
  <c r="CY747" i="1"/>
  <c r="X747" i="1" s="1"/>
  <c r="GM747" i="1" s="1"/>
  <c r="GN747" i="1" s="1"/>
  <c r="Q742" i="1"/>
  <c r="CP742" i="1" s="1"/>
  <c r="O742" i="1" s="1"/>
  <c r="CX1419" i="3"/>
  <c r="CW1420" i="3"/>
  <c r="CX1420" i="3"/>
  <c r="CU1419" i="3"/>
  <c r="CV1419" i="3"/>
  <c r="U737" i="1"/>
  <c r="U736" i="1"/>
  <c r="GX735" i="1"/>
  <c r="CQ733" i="1"/>
  <c r="P733" i="1" s="1"/>
  <c r="AB733" i="1"/>
  <c r="AB722" i="1"/>
  <c r="CZ716" i="1"/>
  <c r="Y716" i="1" s="1"/>
  <c r="GX713" i="1"/>
  <c r="W711" i="1"/>
  <c r="CP708" i="1"/>
  <c r="O708" i="1" s="1"/>
  <c r="CP705" i="1"/>
  <c r="O705" i="1" s="1"/>
  <c r="GM705" i="1" s="1"/>
  <c r="GN705" i="1" s="1"/>
  <c r="Q701" i="1"/>
  <c r="CP698" i="1"/>
  <c r="O698" i="1" s="1"/>
  <c r="CP687" i="1"/>
  <c r="O687" i="1" s="1"/>
  <c r="GM687" i="1" s="1"/>
  <c r="GN687" i="1" s="1"/>
  <c r="T684" i="1"/>
  <c r="W676" i="1"/>
  <c r="CQ671" i="1"/>
  <c r="P671" i="1" s="1"/>
  <c r="CP671" i="1" s="1"/>
  <c r="O671" i="1" s="1"/>
  <c r="AB671" i="1"/>
  <c r="CP662" i="1"/>
  <c r="O662" i="1" s="1"/>
  <c r="CY659" i="1"/>
  <c r="X659" i="1" s="1"/>
  <c r="CZ659" i="1"/>
  <c r="Y659" i="1" s="1"/>
  <c r="CQ654" i="1"/>
  <c r="P654" i="1" s="1"/>
  <c r="T917" i="1"/>
  <c r="CW1651" i="3"/>
  <c r="CX1658" i="3"/>
  <c r="CX1651" i="3"/>
  <c r="CU1646" i="3"/>
  <c r="CW1652" i="3"/>
  <c r="CV1646" i="3"/>
  <c r="CX1652" i="3"/>
  <c r="CX1646" i="3"/>
  <c r="CW1653" i="3"/>
  <c r="CX1648" i="3"/>
  <c r="CX1654" i="3"/>
  <c r="T861" i="1"/>
  <c r="CX1568" i="3"/>
  <c r="CW1570" i="3"/>
  <c r="CW1576" i="3"/>
  <c r="CX1570" i="3"/>
  <c r="CV1568" i="3"/>
  <c r="CX1583" i="3"/>
  <c r="CW1572" i="3"/>
  <c r="CX1572" i="3"/>
  <c r="CX1576" i="3"/>
  <c r="CW1574" i="3"/>
  <c r="CX1574" i="3"/>
  <c r="CX1579" i="3"/>
  <c r="CX1584" i="3"/>
  <c r="CU1568" i="3"/>
  <c r="R800" i="1"/>
  <c r="AE825" i="1" s="1"/>
  <c r="Q799" i="1"/>
  <c r="U757" i="1"/>
  <c r="CQ756" i="1"/>
  <c r="P756" i="1" s="1"/>
  <c r="AB756" i="1"/>
  <c r="CX1494" i="3"/>
  <c r="CX1495" i="3"/>
  <c r="CV1491" i="3"/>
  <c r="CX1491" i="3"/>
  <c r="CU1491" i="3"/>
  <c r="CX1492" i="3"/>
  <c r="CR751" i="1"/>
  <c r="Q751" i="1" s="1"/>
  <c r="CQ744" i="1"/>
  <c r="AB744" i="1"/>
  <c r="Q739" i="1"/>
  <c r="T739" i="1"/>
  <c r="AB738" i="1"/>
  <c r="CY737" i="1"/>
  <c r="X737" i="1" s="1"/>
  <c r="CZ737" i="1"/>
  <c r="Y737" i="1" s="1"/>
  <c r="S736" i="1"/>
  <c r="CQ734" i="1"/>
  <c r="P734" i="1" s="1"/>
  <c r="CP734" i="1" s="1"/>
  <c r="O734" i="1" s="1"/>
  <c r="GM734" i="1" s="1"/>
  <c r="GN734" i="1" s="1"/>
  <c r="GM716" i="1"/>
  <c r="GN716" i="1" s="1"/>
  <c r="CU1287" i="3"/>
  <c r="CX1294" i="3"/>
  <c r="CW1289" i="3"/>
  <c r="CX1289" i="3"/>
  <c r="CX1290" i="3"/>
  <c r="CW1292" i="3"/>
  <c r="CX1292" i="3"/>
  <c r="CW1290" i="3"/>
  <c r="T715" i="1"/>
  <c r="W714" i="1"/>
  <c r="V680" i="1"/>
  <c r="AB679" i="1"/>
  <c r="V669" i="1"/>
  <c r="AB668" i="1"/>
  <c r="U649" i="1"/>
  <c r="W649" i="1"/>
  <c r="AD914" i="1"/>
  <c r="AB914" i="1" s="1"/>
  <c r="AD873" i="1"/>
  <c r="AB873" i="1" s="1"/>
  <c r="AD821" i="1"/>
  <c r="AB821" i="1" s="1"/>
  <c r="CX1587" i="3"/>
  <c r="CX1593" i="3"/>
  <c r="CX1594" i="3"/>
  <c r="CX1595" i="3"/>
  <c r="CU1587" i="3"/>
  <c r="CV1587" i="3"/>
  <c r="CX1589" i="3"/>
  <c r="CW1590" i="3"/>
  <c r="CW1592" i="3"/>
  <c r="AD813" i="1"/>
  <c r="AB813" i="1" s="1"/>
  <c r="AD806" i="1"/>
  <c r="AB806" i="1" s="1"/>
  <c r="Q798" i="1"/>
  <c r="AD825" i="1" s="1"/>
  <c r="CQ761" i="1"/>
  <c r="P761" i="1" s="1"/>
  <c r="AB761" i="1"/>
  <c r="S759" i="1"/>
  <c r="V757" i="1"/>
  <c r="Q754" i="1"/>
  <c r="AD750" i="1"/>
  <c r="AB750" i="1" s="1"/>
  <c r="Q749" i="1"/>
  <c r="CP749" i="1" s="1"/>
  <c r="O749" i="1" s="1"/>
  <c r="AB747" i="1"/>
  <c r="AD743" i="1"/>
  <c r="AB743" i="1" s="1"/>
  <c r="CR743" i="1"/>
  <c r="Q743" i="1" s="1"/>
  <c r="CY741" i="1"/>
  <c r="X741" i="1" s="1"/>
  <c r="GX740" i="1"/>
  <c r="GX739" i="1"/>
  <c r="CQ735" i="1"/>
  <c r="P735" i="1" s="1"/>
  <c r="AB735" i="1"/>
  <c r="CY731" i="1"/>
  <c r="X731" i="1" s="1"/>
  <c r="Q715" i="1"/>
  <c r="CQ713" i="1"/>
  <c r="P713" i="1" s="1"/>
  <c r="CP713" i="1" s="1"/>
  <c r="O713" i="1" s="1"/>
  <c r="GM713" i="1" s="1"/>
  <c r="GN713" i="1" s="1"/>
  <c r="AB713" i="1"/>
  <c r="CP710" i="1"/>
  <c r="O710" i="1" s="1"/>
  <c r="R709" i="1"/>
  <c r="CY709" i="1" s="1"/>
  <c r="X709" i="1" s="1"/>
  <c r="CY706" i="1"/>
  <c r="X706" i="1" s="1"/>
  <c r="CY705" i="1"/>
  <c r="X705" i="1" s="1"/>
  <c r="CQ699" i="1"/>
  <c r="P699" i="1" s="1"/>
  <c r="CP699" i="1" s="1"/>
  <c r="O699" i="1" s="1"/>
  <c r="AB699" i="1"/>
  <c r="FV764" i="1"/>
  <c r="CY691" i="1"/>
  <c r="X691" i="1" s="1"/>
  <c r="CZ691" i="1"/>
  <c r="Y691" i="1" s="1"/>
  <c r="Q690" i="1"/>
  <c r="S688" i="1"/>
  <c r="W680" i="1"/>
  <c r="GX676" i="1"/>
  <c r="CP675" i="1"/>
  <c r="O675" i="1" s="1"/>
  <c r="GM675" i="1" s="1"/>
  <c r="GN675" i="1" s="1"/>
  <c r="CP674" i="1"/>
  <c r="O674" i="1" s="1"/>
  <c r="CP672" i="1"/>
  <c r="O672" i="1" s="1"/>
  <c r="CP668" i="1"/>
  <c r="O668" i="1" s="1"/>
  <c r="GM668" i="1" s="1"/>
  <c r="GN668" i="1" s="1"/>
  <c r="CX1082" i="3"/>
  <c r="CX1084" i="3"/>
  <c r="CX1085" i="3"/>
  <c r="CU1079" i="3"/>
  <c r="CX1079" i="3"/>
  <c r="T667" i="1"/>
  <c r="AB659" i="1"/>
  <c r="CQ657" i="1"/>
  <c r="P657" i="1" s="1"/>
  <c r="AB657" i="1"/>
  <c r="CQ655" i="1"/>
  <c r="P655" i="1" s="1"/>
  <c r="U654" i="1"/>
  <c r="S649" i="1"/>
  <c r="CZ648" i="1"/>
  <c r="Y648" i="1" s="1"/>
  <c r="CY648" i="1"/>
  <c r="X648" i="1" s="1"/>
  <c r="CZ638" i="1"/>
  <c r="Y638" i="1" s="1"/>
  <c r="T585" i="1"/>
  <c r="W581" i="1"/>
  <c r="CZ533" i="1"/>
  <c r="Y533" i="1" s="1"/>
  <c r="CY533" i="1"/>
  <c r="X533" i="1" s="1"/>
  <c r="CU1797" i="3"/>
  <c r="CX1798" i="3"/>
  <c r="CX1802" i="3"/>
  <c r="CX1800" i="3"/>
  <c r="CX1718" i="3"/>
  <c r="CX1721" i="3"/>
  <c r="CU1715" i="3"/>
  <c r="CV1715" i="3"/>
  <c r="CW1718" i="3"/>
  <c r="CX1715" i="3"/>
  <c r="EV857" i="1"/>
  <c r="U761" i="1"/>
  <c r="S757" i="1"/>
  <c r="W749" i="1"/>
  <c r="U740" i="1"/>
  <c r="Q738" i="1"/>
  <c r="CP738" i="1" s="1"/>
  <c r="O738" i="1" s="1"/>
  <c r="GM738" i="1" s="1"/>
  <c r="GN738" i="1" s="1"/>
  <c r="W738" i="1"/>
  <c r="P736" i="1"/>
  <c r="CP736" i="1" s="1"/>
  <c r="O736" i="1" s="1"/>
  <c r="S733" i="1"/>
  <c r="CR731" i="1"/>
  <c r="Q731" i="1" s="1"/>
  <c r="CP731" i="1" s="1"/>
  <c r="O731" i="1" s="1"/>
  <c r="CS731" i="1"/>
  <c r="R731" i="1" s="1"/>
  <c r="CZ731" i="1" s="1"/>
  <c r="Y731" i="1" s="1"/>
  <c r="AD731" i="1"/>
  <c r="CZ730" i="1"/>
  <c r="Y730" i="1" s="1"/>
  <c r="CP723" i="1"/>
  <c r="O723" i="1" s="1"/>
  <c r="GM723" i="1" s="1"/>
  <c r="GN723" i="1" s="1"/>
  <c r="S717" i="1"/>
  <c r="U714" i="1"/>
  <c r="GX701" i="1"/>
  <c r="U701" i="1"/>
  <c r="W690" i="1"/>
  <c r="CP685" i="1"/>
  <c r="O685" i="1" s="1"/>
  <c r="Q680" i="1"/>
  <c r="CY677" i="1"/>
  <c r="X677" i="1" s="1"/>
  <c r="CZ677" i="1"/>
  <c r="Y677" i="1" s="1"/>
  <c r="CR673" i="1"/>
  <c r="Q673" i="1" s="1"/>
  <c r="CS673" i="1"/>
  <c r="R673" i="1" s="1"/>
  <c r="AD673" i="1"/>
  <c r="AB673" i="1" s="1"/>
  <c r="AB660" i="1"/>
  <c r="R641" i="1"/>
  <c r="CZ641" i="1" s="1"/>
  <c r="Y641" i="1" s="1"/>
  <c r="R597" i="1"/>
  <c r="T597" i="1"/>
  <c r="CR582" i="1"/>
  <c r="Q582" i="1" s="1"/>
  <c r="CP582" i="1" s="1"/>
  <c r="O582" i="1" s="1"/>
  <c r="CS582" i="1"/>
  <c r="R582" i="1" s="1"/>
  <c r="CZ582" i="1" s="1"/>
  <c r="Y582" i="1" s="1"/>
  <c r="AD582" i="1"/>
  <c r="CP543" i="1"/>
  <c r="O543" i="1" s="1"/>
  <c r="GM543" i="1" s="1"/>
  <c r="GN543" i="1" s="1"/>
  <c r="CY532" i="1"/>
  <c r="X532" i="1" s="1"/>
  <c r="CX1788" i="3"/>
  <c r="CX1796" i="3"/>
  <c r="CX1791" i="3"/>
  <c r="CU1788" i="3"/>
  <c r="CX1794" i="3"/>
  <c r="CW1793" i="3"/>
  <c r="CW1776" i="3"/>
  <c r="CX1774" i="3"/>
  <c r="CX1776" i="3"/>
  <c r="CW1777" i="3"/>
  <c r="CX1777" i="3"/>
  <c r="CU1774" i="3"/>
  <c r="F896" i="1"/>
  <c r="CX1538" i="3"/>
  <c r="CU1533" i="3"/>
  <c r="CW1536" i="3"/>
  <c r="CX1536" i="3"/>
  <c r="CX1533" i="3"/>
  <c r="CQ760" i="1"/>
  <c r="P760" i="1" s="1"/>
  <c r="AB760" i="1"/>
  <c r="I751" i="1"/>
  <c r="S751" i="1" s="1"/>
  <c r="U749" i="1"/>
  <c r="CR746" i="1"/>
  <c r="Q746" i="1" s="1"/>
  <c r="CP746" i="1" s="1"/>
  <c r="O746" i="1" s="1"/>
  <c r="CS746" i="1"/>
  <c r="R746" i="1" s="1"/>
  <c r="CY746" i="1" s="1"/>
  <c r="X746" i="1" s="1"/>
  <c r="AD746" i="1"/>
  <c r="W743" i="1"/>
  <c r="AB731" i="1"/>
  <c r="CP722" i="1"/>
  <c r="O722" i="1" s="1"/>
  <c r="CP721" i="1"/>
  <c r="O721" i="1" s="1"/>
  <c r="CP719" i="1"/>
  <c r="O719" i="1" s="1"/>
  <c r="GM719" i="1" s="1"/>
  <c r="GN719" i="1" s="1"/>
  <c r="CP706" i="1"/>
  <c r="O706" i="1" s="1"/>
  <c r="CP704" i="1"/>
  <c r="O704" i="1" s="1"/>
  <c r="GM704" i="1" s="1"/>
  <c r="GN704" i="1" s="1"/>
  <c r="CY702" i="1"/>
  <c r="X702" i="1" s="1"/>
  <c r="CZ702" i="1"/>
  <c r="Y702" i="1" s="1"/>
  <c r="T701" i="1"/>
  <c r="CR695" i="1"/>
  <c r="Q695" i="1" s="1"/>
  <c r="CP695" i="1" s="1"/>
  <c r="O695" i="1" s="1"/>
  <c r="GM695" i="1" s="1"/>
  <c r="GN695" i="1" s="1"/>
  <c r="CS695" i="1"/>
  <c r="R695" i="1" s="1"/>
  <c r="AD695" i="1"/>
  <c r="AB695" i="1" s="1"/>
  <c r="CR693" i="1"/>
  <c r="Q693" i="1" s="1"/>
  <c r="CP693" i="1" s="1"/>
  <c r="O693" i="1" s="1"/>
  <c r="GM693" i="1" s="1"/>
  <c r="GN693" i="1" s="1"/>
  <c r="CS693" i="1"/>
  <c r="R693" i="1" s="1"/>
  <c r="AD693" i="1"/>
  <c r="AB693" i="1" s="1"/>
  <c r="CQ673" i="1"/>
  <c r="P673" i="1" s="1"/>
  <c r="CP673" i="1" s="1"/>
  <c r="O673" i="1" s="1"/>
  <c r="GM673" i="1" s="1"/>
  <c r="GN673" i="1" s="1"/>
  <c r="CY671" i="1"/>
  <c r="X671" i="1" s="1"/>
  <c r="CZ671" i="1"/>
  <c r="Y671" i="1" s="1"/>
  <c r="S669" i="1"/>
  <c r="CY663" i="1"/>
  <c r="X663" i="1" s="1"/>
  <c r="CZ663" i="1"/>
  <c r="Y663" i="1" s="1"/>
  <c r="CR661" i="1"/>
  <c r="Q661" i="1" s="1"/>
  <c r="CS661" i="1"/>
  <c r="R661" i="1" s="1"/>
  <c r="CZ661" i="1" s="1"/>
  <c r="Y661" i="1" s="1"/>
  <c r="AD661" i="1"/>
  <c r="AB661" i="1" s="1"/>
  <c r="T654" i="1"/>
  <c r="V654" i="1"/>
  <c r="AB596" i="1"/>
  <c r="CT596" i="1"/>
  <c r="CR585" i="1"/>
  <c r="Q585" i="1" s="1"/>
  <c r="CS585" i="1"/>
  <c r="R585" i="1" s="1"/>
  <c r="AD585" i="1"/>
  <c r="CY537" i="1"/>
  <c r="X537" i="1" s="1"/>
  <c r="CZ537" i="1"/>
  <c r="Y537" i="1" s="1"/>
  <c r="W938" i="1"/>
  <c r="AD935" i="1"/>
  <c r="AB935" i="1" s="1"/>
  <c r="AB931" i="1"/>
  <c r="AB927" i="1"/>
  <c r="AD924" i="1"/>
  <c r="AB924" i="1" s="1"/>
  <c r="AD917" i="1"/>
  <c r="AB917" i="1" s="1"/>
  <c r="W916" i="1"/>
  <c r="CX1704" i="3"/>
  <c r="CX1707" i="3"/>
  <c r="CU1701" i="3"/>
  <c r="CV1701" i="3"/>
  <c r="CX1701" i="3"/>
  <c r="CW1704" i="3"/>
  <c r="P889" i="1"/>
  <c r="AB878" i="1"/>
  <c r="AD875" i="1"/>
  <c r="AB875" i="1" s="1"/>
  <c r="AB867" i="1"/>
  <c r="AD863" i="1"/>
  <c r="AB863" i="1" s="1"/>
  <c r="U862" i="1"/>
  <c r="AD861" i="1"/>
  <c r="AB861" i="1" s="1"/>
  <c r="AD859" i="1"/>
  <c r="AB859" i="1" s="1"/>
  <c r="ET857" i="1"/>
  <c r="EG825" i="1"/>
  <c r="CX1617" i="3"/>
  <c r="CU1612" i="3"/>
  <c r="CX1612" i="3"/>
  <c r="CX1615" i="3"/>
  <c r="AD810" i="1"/>
  <c r="AB810" i="1" s="1"/>
  <c r="AD808" i="1"/>
  <c r="AB808" i="1" s="1"/>
  <c r="S761" i="1"/>
  <c r="CR758" i="1"/>
  <c r="Q758" i="1" s="1"/>
  <c r="CP758" i="1" s="1"/>
  <c r="O758" i="1" s="1"/>
  <c r="GM758" i="1" s="1"/>
  <c r="GN758" i="1" s="1"/>
  <c r="CS758" i="1"/>
  <c r="R758" i="1" s="1"/>
  <c r="AD758" i="1"/>
  <c r="AB758" i="1" s="1"/>
  <c r="W757" i="1"/>
  <c r="V755" i="1"/>
  <c r="P753" i="1"/>
  <c r="CP753" i="1" s="1"/>
  <c r="O753" i="1" s="1"/>
  <c r="CS750" i="1"/>
  <c r="R750" i="1" s="1"/>
  <c r="CZ750" i="1" s="1"/>
  <c r="Y750" i="1" s="1"/>
  <c r="AB746" i="1"/>
  <c r="CU1422" i="3"/>
  <c r="CX1422" i="3"/>
  <c r="CW1423" i="3"/>
  <c r="CX1423" i="3"/>
  <c r="I744" i="1"/>
  <c r="U744" i="1" s="1"/>
  <c r="U739" i="1"/>
  <c r="GX738" i="1"/>
  <c r="V736" i="1"/>
  <c r="T736" i="1"/>
  <c r="W733" i="1"/>
  <c r="CP720" i="1"/>
  <c r="O720" i="1" s="1"/>
  <c r="GM720" i="1" s="1"/>
  <c r="GN720" i="1" s="1"/>
  <c r="U715" i="1"/>
  <c r="CQ711" i="1"/>
  <c r="P711" i="1" s="1"/>
  <c r="CP711" i="1" s="1"/>
  <c r="O711" i="1" s="1"/>
  <c r="AB711" i="1"/>
  <c r="V709" i="1"/>
  <c r="CY708" i="1"/>
  <c r="X708" i="1" s="1"/>
  <c r="CZ708" i="1"/>
  <c r="Y708" i="1" s="1"/>
  <c r="S701" i="1"/>
  <c r="CZ696" i="1"/>
  <c r="Y696" i="1" s="1"/>
  <c r="U690" i="1"/>
  <c r="CP689" i="1"/>
  <c r="O689" i="1" s="1"/>
  <c r="GM689" i="1" s="1"/>
  <c r="GN689" i="1" s="1"/>
  <c r="GX680" i="1"/>
  <c r="CP679" i="1"/>
  <c r="O679" i="1" s="1"/>
  <c r="GM679" i="1" s="1"/>
  <c r="GN679" i="1" s="1"/>
  <c r="T676" i="1"/>
  <c r="CZ672" i="1"/>
  <c r="Y672" i="1" s="1"/>
  <c r="CP663" i="1"/>
  <c r="O663" i="1" s="1"/>
  <c r="Q655" i="1"/>
  <c r="T655" i="1"/>
  <c r="W654" i="1"/>
  <c r="V649" i="1"/>
  <c r="AD869" i="1"/>
  <c r="AB869" i="1" s="1"/>
  <c r="AD866" i="1"/>
  <c r="AB866" i="1" s="1"/>
  <c r="CK857" i="1"/>
  <c r="BY857" i="1"/>
  <c r="P768" i="1"/>
  <c r="Q756" i="1"/>
  <c r="P755" i="1"/>
  <c r="U754" i="1"/>
  <c r="AB753" i="1"/>
  <c r="T751" i="1"/>
  <c r="S742" i="1"/>
  <c r="S735" i="1"/>
  <c r="V733" i="1"/>
  <c r="CZ724" i="1"/>
  <c r="Y724" i="1" s="1"/>
  <c r="S713" i="1"/>
  <c r="GX709" i="1"/>
  <c r="U709" i="1"/>
  <c r="CP700" i="1"/>
  <c r="O700" i="1" s="1"/>
  <c r="CZ699" i="1"/>
  <c r="Y699" i="1" s="1"/>
  <c r="CW1214" i="3"/>
  <c r="CX1214" i="3"/>
  <c r="CU1211" i="3"/>
  <c r="CX1212" i="3"/>
  <c r="T699" i="1"/>
  <c r="CY695" i="1"/>
  <c r="X695" i="1" s="1"/>
  <c r="CZ695" i="1"/>
  <c r="Y695" i="1" s="1"/>
  <c r="CY689" i="1"/>
  <c r="X689" i="1" s="1"/>
  <c r="V688" i="1"/>
  <c r="AB687" i="1"/>
  <c r="Q684" i="1"/>
  <c r="CZ682" i="1"/>
  <c r="Y682" i="1" s="1"/>
  <c r="CY681" i="1"/>
  <c r="X681" i="1" s="1"/>
  <c r="CZ681" i="1"/>
  <c r="Y681" i="1" s="1"/>
  <c r="AB677" i="1"/>
  <c r="S676" i="1"/>
  <c r="U667" i="1"/>
  <c r="CP660" i="1"/>
  <c r="O660" i="1" s="1"/>
  <c r="GM660" i="1" s="1"/>
  <c r="GN660" i="1" s="1"/>
  <c r="CP659" i="1"/>
  <c r="O659" i="1" s="1"/>
  <c r="GM659" i="1" s="1"/>
  <c r="GN659" i="1" s="1"/>
  <c r="GM658" i="1"/>
  <c r="GN658" i="1" s="1"/>
  <c r="Q657" i="1"/>
  <c r="S657" i="1"/>
  <c r="T657" i="1"/>
  <c r="S655" i="1"/>
  <c r="AF764" i="1" s="1"/>
  <c r="T649" i="1"/>
  <c r="AG764" i="1" s="1"/>
  <c r="P649" i="1"/>
  <c r="I935" i="1"/>
  <c r="R935" i="1" s="1"/>
  <c r="CX1735" i="3"/>
  <c r="CW1739" i="3"/>
  <c r="CX1739" i="3"/>
  <c r="CX1743" i="3"/>
  <c r="CW1733" i="3"/>
  <c r="CX1733" i="3"/>
  <c r="CX1746" i="3"/>
  <c r="CW1737" i="3"/>
  <c r="CX1745" i="3"/>
  <c r="CU1731" i="3"/>
  <c r="CX1736" i="3"/>
  <c r="CU1596" i="3"/>
  <c r="CX1604" i="3"/>
  <c r="CW1598" i="3"/>
  <c r="CX1598" i="3"/>
  <c r="CW1599" i="3"/>
  <c r="CX1599" i="3"/>
  <c r="CX1600" i="3"/>
  <c r="W761" i="1"/>
  <c r="CX1509" i="3"/>
  <c r="CU1503" i="3"/>
  <c r="CW1505" i="3"/>
  <c r="CW1506" i="3"/>
  <c r="CX1506" i="3"/>
  <c r="CX1503" i="3"/>
  <c r="CX1501" i="3"/>
  <c r="CX1502" i="3"/>
  <c r="CU1497" i="3"/>
  <c r="CX1497" i="3"/>
  <c r="CW1498" i="3"/>
  <c r="CV1497" i="3"/>
  <c r="CW1499" i="3"/>
  <c r="CX1499" i="3"/>
  <c r="AB748" i="1"/>
  <c r="R743" i="1"/>
  <c r="CY743" i="1" s="1"/>
  <c r="X743" i="1" s="1"/>
  <c r="CQ740" i="1"/>
  <c r="P740" i="1" s="1"/>
  <c r="CP740" i="1" s="1"/>
  <c r="O740" i="1" s="1"/>
  <c r="GM740" i="1" s="1"/>
  <c r="GN740" i="1" s="1"/>
  <c r="AB740" i="1"/>
  <c r="S739" i="1"/>
  <c r="CU1409" i="3"/>
  <c r="CV1409" i="3"/>
  <c r="CX1409" i="3"/>
  <c r="CW1412" i="3"/>
  <c r="CX1412" i="3"/>
  <c r="CX1415" i="3"/>
  <c r="CX1416" i="3"/>
  <c r="CX1417" i="3"/>
  <c r="CX1361" i="3"/>
  <c r="CU1347" i="3"/>
  <c r="CW1354" i="3"/>
  <c r="CX1364" i="3"/>
  <c r="CX1354" i="3"/>
  <c r="CX1349" i="3"/>
  <c r="CX1366" i="3"/>
  <c r="CX1356" i="3"/>
  <c r="CW1351" i="3"/>
  <c r="CX1351" i="3"/>
  <c r="CX1359" i="3"/>
  <c r="CW1355" i="3"/>
  <c r="CW1350" i="3"/>
  <c r="CX1355" i="3"/>
  <c r="CX1358" i="3"/>
  <c r="CX1370" i="3"/>
  <c r="CW1349" i="3"/>
  <c r="V735" i="1"/>
  <c r="U733" i="1"/>
  <c r="CP730" i="1"/>
  <c r="O730" i="1" s="1"/>
  <c r="GM730" i="1" s="1"/>
  <c r="GN730" i="1" s="1"/>
  <c r="CQ727" i="1"/>
  <c r="P727" i="1" s="1"/>
  <c r="CP727" i="1" s="1"/>
  <c r="O727" i="1" s="1"/>
  <c r="CY726" i="1"/>
  <c r="X726" i="1" s="1"/>
  <c r="CZ726" i="1"/>
  <c r="Y726" i="1" s="1"/>
  <c r="CY725" i="1"/>
  <c r="X725" i="1" s="1"/>
  <c r="GM725" i="1" s="1"/>
  <c r="GN725" i="1" s="1"/>
  <c r="CZ710" i="1"/>
  <c r="Y710" i="1" s="1"/>
  <c r="T709" i="1"/>
  <c r="AB702" i="1"/>
  <c r="CY700" i="1"/>
  <c r="X700" i="1" s="1"/>
  <c r="CR697" i="1"/>
  <c r="Q697" i="1" s="1"/>
  <c r="CS697" i="1"/>
  <c r="R697" i="1" s="1"/>
  <c r="CY697" i="1" s="1"/>
  <c r="X697" i="1" s="1"/>
  <c r="AD697" i="1"/>
  <c r="U680" i="1"/>
  <c r="CY662" i="1"/>
  <c r="X662" i="1" s="1"/>
  <c r="CP656" i="1"/>
  <c r="O656" i="1" s="1"/>
  <c r="GM656" i="1" s="1"/>
  <c r="GN656" i="1" s="1"/>
  <c r="R649" i="1"/>
  <c r="CR646" i="1"/>
  <c r="Q646" i="1" s="1"/>
  <c r="AD646" i="1"/>
  <c r="AB646" i="1" s="1"/>
  <c r="CS646" i="1"/>
  <c r="R646" i="1" s="1"/>
  <c r="CY646" i="1" s="1"/>
  <c r="X646" i="1" s="1"/>
  <c r="CX1723" i="3"/>
  <c r="CU1723" i="3"/>
  <c r="CX1730" i="3"/>
  <c r="CV1723" i="3"/>
  <c r="CX1725" i="3"/>
  <c r="CX1728" i="3"/>
  <c r="CX1635" i="3"/>
  <c r="CX1641" i="3"/>
  <c r="CW1636" i="3"/>
  <c r="CW1642" i="3"/>
  <c r="CX1637" i="3"/>
  <c r="CX1644" i="3"/>
  <c r="CX1638" i="3"/>
  <c r="CU1633" i="3"/>
  <c r="CW1641" i="3"/>
  <c r="CW1635" i="3"/>
  <c r="CW1553" i="3"/>
  <c r="CX1560" i="3"/>
  <c r="CX1553" i="3"/>
  <c r="CX1561" i="3"/>
  <c r="CW1551" i="3"/>
  <c r="CX1551" i="3"/>
  <c r="CW1555" i="3"/>
  <c r="CX1555" i="3"/>
  <c r="CX1564" i="3"/>
  <c r="CU1549" i="3"/>
  <c r="CV1549" i="3"/>
  <c r="CX1549" i="3"/>
  <c r="CW1557" i="3"/>
  <c r="CX1557" i="3"/>
  <c r="CX1565" i="3"/>
  <c r="CW1556" i="3"/>
  <c r="FQ635" i="1"/>
  <c r="GA764" i="1"/>
  <c r="S760" i="1"/>
  <c r="CQ752" i="1"/>
  <c r="P752" i="1" s="1"/>
  <c r="CP752" i="1" s="1"/>
  <c r="O752" i="1" s="1"/>
  <c r="AB752" i="1"/>
  <c r="CW1451" i="3"/>
  <c r="CX1459" i="3"/>
  <c r="CX1451" i="3"/>
  <c r="CU1447" i="3"/>
  <c r="CW1453" i="3"/>
  <c r="CV1447" i="3"/>
  <c r="CX1453" i="3"/>
  <c r="CX1447" i="3"/>
  <c r="CW1454" i="3"/>
  <c r="CX1465" i="3"/>
  <c r="CX1455" i="3"/>
  <c r="CW1449" i="3"/>
  <c r="CX1449" i="3"/>
  <c r="CX1463" i="3"/>
  <c r="CX1467" i="3"/>
  <c r="CR745" i="1"/>
  <c r="Q745" i="1" s="1"/>
  <c r="CP745" i="1" s="1"/>
  <c r="O745" i="1" s="1"/>
  <c r="CS745" i="1"/>
  <c r="R745" i="1" s="1"/>
  <c r="CZ745" i="1" s="1"/>
  <c r="Y745" i="1" s="1"/>
  <c r="AD745" i="1"/>
  <c r="AB745" i="1" s="1"/>
  <c r="GX743" i="1"/>
  <c r="P743" i="1"/>
  <c r="CU1373" i="3"/>
  <c r="CW1379" i="3"/>
  <c r="CX1374" i="3"/>
  <c r="CX1397" i="3"/>
  <c r="CW1378" i="3"/>
  <c r="CX1391" i="3"/>
  <c r="CX1377" i="3"/>
  <c r="CX1383" i="3"/>
  <c r="CW1376" i="3"/>
  <c r="CX1382" i="3"/>
  <c r="CX1388" i="3"/>
  <c r="CX1376" i="3"/>
  <c r="CX1393" i="3"/>
  <c r="CX1375" i="3"/>
  <c r="CX1385" i="3"/>
  <c r="CX1380" i="3"/>
  <c r="BZ764" i="1"/>
  <c r="GX715" i="1"/>
  <c r="AB708" i="1"/>
  <c r="CQ697" i="1"/>
  <c r="P697" i="1" s="1"/>
  <c r="AB697" i="1"/>
  <c r="CP692" i="1"/>
  <c r="O692" i="1" s="1"/>
  <c r="GX690" i="1"/>
  <c r="GX684" i="1"/>
  <c r="CP683" i="1"/>
  <c r="O683" i="1" s="1"/>
  <c r="GM683" i="1" s="1"/>
  <c r="GN683" i="1" s="1"/>
  <c r="T680" i="1"/>
  <c r="CP678" i="1"/>
  <c r="O678" i="1" s="1"/>
  <c r="T669" i="1"/>
  <c r="W655" i="1"/>
  <c r="CS653" i="1"/>
  <c r="R653" i="1" s="1"/>
  <c r="CR653" i="1"/>
  <c r="Q653" i="1" s="1"/>
  <c r="AD653" i="1"/>
  <c r="CY639" i="1"/>
  <c r="X639" i="1" s="1"/>
  <c r="EH578" i="1"/>
  <c r="P612" i="1"/>
  <c r="W597" i="1"/>
  <c r="BC825" i="1"/>
  <c r="CX1545" i="3"/>
  <c r="CU1541" i="3"/>
  <c r="CX1548" i="3"/>
  <c r="CX1541" i="3"/>
  <c r="CX1543" i="3"/>
  <c r="CW1544" i="3"/>
  <c r="CV1541" i="3"/>
  <c r="V799" i="1"/>
  <c r="Q760" i="1"/>
  <c r="R759" i="1"/>
  <c r="Q755" i="1"/>
  <c r="T753" i="1"/>
  <c r="S749" i="1"/>
  <c r="T742" i="1"/>
  <c r="AB742" i="1"/>
  <c r="CX1401" i="3"/>
  <c r="CW1404" i="3"/>
  <c r="CW1403" i="3"/>
  <c r="CX1404" i="3"/>
  <c r="CW1402" i="3"/>
  <c r="CX1402" i="3"/>
  <c r="CU1399" i="3"/>
  <c r="CW1401" i="3"/>
  <c r="CV1399" i="3"/>
  <c r="T737" i="1"/>
  <c r="W736" i="1"/>
  <c r="CY728" i="1"/>
  <c r="X728" i="1" s="1"/>
  <c r="CZ728" i="1"/>
  <c r="Y728" i="1" s="1"/>
  <c r="CP726" i="1"/>
  <c r="O726" i="1" s="1"/>
  <c r="GM726" i="1" s="1"/>
  <c r="GN726" i="1" s="1"/>
  <c r="CY722" i="1"/>
  <c r="X722" i="1" s="1"/>
  <c r="CZ722" i="1"/>
  <c r="Y722" i="1" s="1"/>
  <c r="Q717" i="1"/>
  <c r="I717" i="1"/>
  <c r="CQ715" i="1"/>
  <c r="P715" i="1" s="1"/>
  <c r="CP715" i="1" s="1"/>
  <c r="O715" i="1" s="1"/>
  <c r="AB715" i="1"/>
  <c r="V713" i="1"/>
  <c r="CP712" i="1"/>
  <c r="O712" i="1" s="1"/>
  <c r="GM712" i="1" s="1"/>
  <c r="GN712" i="1" s="1"/>
  <c r="CU1275" i="3"/>
  <c r="CW1277" i="3"/>
  <c r="CX1277" i="3"/>
  <c r="CW1278" i="3"/>
  <c r="CW1279" i="3"/>
  <c r="CX1279" i="3"/>
  <c r="T711" i="1"/>
  <c r="K713" i="1"/>
  <c r="V701" i="1"/>
  <c r="HG690" i="1"/>
  <c r="CQ690" i="1"/>
  <c r="P690" i="1" s="1"/>
  <c r="AB690" i="1"/>
  <c r="CZ686" i="1"/>
  <c r="Y686" i="1" s="1"/>
  <c r="CY685" i="1"/>
  <c r="X685" i="1" s="1"/>
  <c r="CZ685" i="1"/>
  <c r="Y685" i="1" s="1"/>
  <c r="AB681" i="1"/>
  <c r="S680" i="1"/>
  <c r="CP677" i="1"/>
  <c r="O677" i="1" s="1"/>
  <c r="CY673" i="1"/>
  <c r="X673" i="1" s="1"/>
  <c r="CZ673" i="1"/>
  <c r="Y673" i="1" s="1"/>
  <c r="R669" i="1"/>
  <c r="CY664" i="1"/>
  <c r="X664" i="1" s="1"/>
  <c r="GM664" i="1" s="1"/>
  <c r="GN664" i="1" s="1"/>
  <c r="CP661" i="1"/>
  <c r="O661" i="1" s="1"/>
  <c r="CQ653" i="1"/>
  <c r="P653" i="1" s="1"/>
  <c r="AB653" i="1"/>
  <c r="CQ598" i="1"/>
  <c r="P598" i="1" s="1"/>
  <c r="CP598" i="1" s="1"/>
  <c r="O598" i="1" s="1"/>
  <c r="AB598" i="1"/>
  <c r="CY586" i="1"/>
  <c r="X586" i="1" s="1"/>
  <c r="GM586" i="1" s="1"/>
  <c r="GN586" i="1" s="1"/>
  <c r="CZ586" i="1"/>
  <c r="Y586" i="1" s="1"/>
  <c r="CS760" i="1"/>
  <c r="R760" i="1" s="1"/>
  <c r="CS756" i="1"/>
  <c r="R756" i="1" s="1"/>
  <c r="CQ754" i="1"/>
  <c r="P754" i="1" s="1"/>
  <c r="CP754" i="1" s="1"/>
  <c r="O754" i="1" s="1"/>
  <c r="GM754" i="1" s="1"/>
  <c r="GN754" i="1" s="1"/>
  <c r="CS752" i="1"/>
  <c r="R752" i="1" s="1"/>
  <c r="CY752" i="1" s="1"/>
  <c r="X752" i="1" s="1"/>
  <c r="CQ748" i="1"/>
  <c r="P748" i="1" s="1"/>
  <c r="CP748" i="1" s="1"/>
  <c r="O748" i="1" s="1"/>
  <c r="GM748" i="1" s="1"/>
  <c r="GN748" i="1" s="1"/>
  <c r="CQ741" i="1"/>
  <c r="P741" i="1" s="1"/>
  <c r="CP741" i="1" s="1"/>
  <c r="O741" i="1" s="1"/>
  <c r="CQ739" i="1"/>
  <c r="P739" i="1" s="1"/>
  <c r="CP739" i="1" s="1"/>
  <c r="O739" i="1" s="1"/>
  <c r="GM739" i="1" s="1"/>
  <c r="GN739" i="1" s="1"/>
  <c r="CQ737" i="1"/>
  <c r="P737" i="1" s="1"/>
  <c r="CP737" i="1" s="1"/>
  <c r="O737" i="1" s="1"/>
  <c r="GM737" i="1" s="1"/>
  <c r="GN737" i="1" s="1"/>
  <c r="CS735" i="1"/>
  <c r="R735" i="1" s="1"/>
  <c r="CS733" i="1"/>
  <c r="R733" i="1" s="1"/>
  <c r="CR726" i="1"/>
  <c r="Q726" i="1" s="1"/>
  <c r="CX1330" i="3"/>
  <c r="CU1326" i="3"/>
  <c r="CX1326" i="3"/>
  <c r="CW1328" i="3"/>
  <c r="CX1328" i="3"/>
  <c r="CV1326" i="3"/>
  <c r="CR720" i="1"/>
  <c r="Q720" i="1" s="1"/>
  <c r="CS715" i="1"/>
  <c r="R715" i="1" s="1"/>
  <c r="CY715" i="1" s="1"/>
  <c r="X715" i="1" s="1"/>
  <c r="CS713" i="1"/>
  <c r="R713" i="1" s="1"/>
  <c r="CS711" i="1"/>
  <c r="R711" i="1" s="1"/>
  <c r="CY711" i="1" s="1"/>
  <c r="X711" i="1" s="1"/>
  <c r="CR709" i="1"/>
  <c r="Q709" i="1" s="1"/>
  <c r="CP709" i="1" s="1"/>
  <c r="O709" i="1" s="1"/>
  <c r="CR706" i="1"/>
  <c r="Q706" i="1" s="1"/>
  <c r="CX1274" i="3"/>
  <c r="CW1267" i="3"/>
  <c r="CX1267" i="3"/>
  <c r="CW1268" i="3"/>
  <c r="CX1268" i="3"/>
  <c r="CU1263" i="3"/>
  <c r="CX1269" i="3"/>
  <c r="CX1263" i="3"/>
  <c r="CX1264" i="3"/>
  <c r="CX1271" i="3"/>
  <c r="CQ701" i="1"/>
  <c r="P701" i="1" s="1"/>
  <c r="CS699" i="1"/>
  <c r="R699" i="1" s="1"/>
  <c r="CY699" i="1" s="1"/>
  <c r="X699" i="1" s="1"/>
  <c r="CR694" i="1"/>
  <c r="Q694" i="1" s="1"/>
  <c r="CP694" i="1" s="1"/>
  <c r="O694" i="1" s="1"/>
  <c r="GM694" i="1" s="1"/>
  <c r="GN694" i="1" s="1"/>
  <c r="CS690" i="1"/>
  <c r="R690" i="1" s="1"/>
  <c r="CY690" i="1" s="1"/>
  <c r="X690" i="1" s="1"/>
  <c r="CQ688" i="1"/>
  <c r="P688" i="1" s="1"/>
  <c r="CP688" i="1" s="1"/>
  <c r="O688" i="1" s="1"/>
  <c r="GM688" i="1" s="1"/>
  <c r="GN688" i="1" s="1"/>
  <c r="CQ684" i="1"/>
  <c r="P684" i="1" s="1"/>
  <c r="CQ680" i="1"/>
  <c r="P680" i="1" s="1"/>
  <c r="CQ676" i="1"/>
  <c r="P676" i="1" s="1"/>
  <c r="CP676" i="1" s="1"/>
  <c r="O676" i="1" s="1"/>
  <c r="CS667" i="1"/>
  <c r="R667" i="1" s="1"/>
  <c r="CY667" i="1" s="1"/>
  <c r="X667" i="1" s="1"/>
  <c r="CQ651" i="1"/>
  <c r="P651" i="1" s="1"/>
  <c r="CP651" i="1" s="1"/>
  <c r="O651" i="1" s="1"/>
  <c r="R642" i="1"/>
  <c r="CY642" i="1" s="1"/>
  <c r="X642" i="1" s="1"/>
  <c r="CS639" i="1"/>
  <c r="R639" i="1" s="1"/>
  <c r="CY600" i="1"/>
  <c r="X600" i="1" s="1"/>
  <c r="CZ600" i="1"/>
  <c r="Y600" i="1" s="1"/>
  <c r="GX591" i="1"/>
  <c r="U587" i="1"/>
  <c r="S585" i="1"/>
  <c r="Q581" i="1"/>
  <c r="V539" i="1"/>
  <c r="CQ527" i="1"/>
  <c r="P527" i="1" s="1"/>
  <c r="CZ526" i="1"/>
  <c r="Y526" i="1" s="1"/>
  <c r="CY526" i="1"/>
  <c r="X526" i="1" s="1"/>
  <c r="V524" i="1"/>
  <c r="CQ511" i="1"/>
  <c r="P511" i="1" s="1"/>
  <c r="CP511" i="1" s="1"/>
  <c r="O511" i="1" s="1"/>
  <c r="AB511" i="1"/>
  <c r="GX508" i="1"/>
  <c r="CY496" i="1"/>
  <c r="X496" i="1" s="1"/>
  <c r="CZ496" i="1"/>
  <c r="Y496" i="1" s="1"/>
  <c r="BC764" i="1"/>
  <c r="CX1346" i="3"/>
  <c r="CU1340" i="3"/>
  <c r="CV1340" i="3"/>
  <c r="CX1340" i="3"/>
  <c r="CX1343" i="3"/>
  <c r="CW1342" i="3"/>
  <c r="CW1341" i="3"/>
  <c r="CX1341" i="3"/>
  <c r="CX1250" i="3"/>
  <c r="CX1244" i="3"/>
  <c r="CX1245" i="3"/>
  <c r="CX1248" i="3"/>
  <c r="CU1242" i="3"/>
  <c r="CX1247" i="3"/>
  <c r="V648" i="1"/>
  <c r="CX1039" i="3"/>
  <c r="CX1041" i="3"/>
  <c r="CX1047" i="3"/>
  <c r="CW1043" i="3"/>
  <c r="CX1050" i="3"/>
  <c r="CX1043" i="3"/>
  <c r="CX1051" i="3"/>
  <c r="CW1044" i="3"/>
  <c r="CX1052" i="3"/>
  <c r="CX1054" i="3"/>
  <c r="CW1045" i="3"/>
  <c r="CU1039" i="3"/>
  <c r="CX1045" i="3"/>
  <c r="CV1039" i="3"/>
  <c r="V642" i="1"/>
  <c r="W641" i="1"/>
  <c r="CX988" i="3"/>
  <c r="CW990" i="3"/>
  <c r="CX990" i="3"/>
  <c r="CX989" i="3"/>
  <c r="CX994" i="3"/>
  <c r="CU987" i="3"/>
  <c r="CQ637" i="1"/>
  <c r="P637" i="1" s="1"/>
  <c r="CP637" i="1" s="1"/>
  <c r="O637" i="1" s="1"/>
  <c r="GM637" i="1" s="1"/>
  <c r="GN637" i="1" s="1"/>
  <c r="AB637" i="1"/>
  <c r="T595" i="1"/>
  <c r="W594" i="1"/>
  <c r="AJ603" i="1" s="1"/>
  <c r="AB593" i="1"/>
  <c r="CT593" i="1"/>
  <c r="S593" i="1" s="1"/>
  <c r="HG591" i="1"/>
  <c r="CQ591" i="1"/>
  <c r="P591" i="1" s="1"/>
  <c r="CP591" i="1" s="1"/>
  <c r="O591" i="1" s="1"/>
  <c r="AB591" i="1"/>
  <c r="CP589" i="1"/>
  <c r="O589" i="1" s="1"/>
  <c r="GM589" i="1" s="1"/>
  <c r="GN589" i="1" s="1"/>
  <c r="P585" i="1"/>
  <c r="V581" i="1"/>
  <c r="V533" i="1"/>
  <c r="P533" i="1"/>
  <c r="CP533" i="1" s="1"/>
  <c r="O533" i="1" s="1"/>
  <c r="GM533" i="1" s="1"/>
  <c r="GN533" i="1" s="1"/>
  <c r="CW925" i="3"/>
  <c r="CX926" i="3"/>
  <c r="CX927" i="3"/>
  <c r="CU921" i="3"/>
  <c r="CX928" i="3"/>
  <c r="CX922" i="3"/>
  <c r="I529" i="1"/>
  <c r="P529" i="1" s="1"/>
  <c r="T527" i="1"/>
  <c r="V519" i="1"/>
  <c r="CY439" i="1"/>
  <c r="X439" i="1" s="1"/>
  <c r="CZ439" i="1"/>
  <c r="Y439" i="1" s="1"/>
  <c r="CW1203" i="3"/>
  <c r="CX1203" i="3"/>
  <c r="CU1201" i="3"/>
  <c r="CV1201" i="3"/>
  <c r="CX1201" i="3"/>
  <c r="CX1096" i="3"/>
  <c r="CX1098" i="3"/>
  <c r="CX1099" i="3"/>
  <c r="CU1093" i="3"/>
  <c r="CX1094" i="3"/>
  <c r="CX1093" i="3"/>
  <c r="HG662" i="1"/>
  <c r="AD662" i="1"/>
  <c r="AB662" i="1" s="1"/>
  <c r="I650" i="1"/>
  <c r="U650" i="1" s="1"/>
  <c r="W648" i="1"/>
  <c r="T648" i="1"/>
  <c r="CZ646" i="1"/>
  <c r="Y646" i="1" s="1"/>
  <c r="CS645" i="1"/>
  <c r="R645" i="1" s="1"/>
  <c r="CY645" i="1" s="1"/>
  <c r="X645" i="1" s="1"/>
  <c r="AD645" i="1"/>
  <c r="U644" i="1"/>
  <c r="V639" i="1"/>
  <c r="CP638" i="1"/>
  <c r="O638" i="1" s="1"/>
  <c r="GM638" i="1" s="1"/>
  <c r="GN638" i="1" s="1"/>
  <c r="CR601" i="1"/>
  <c r="Q601" i="1" s="1"/>
  <c r="CP601" i="1" s="1"/>
  <c r="O601" i="1" s="1"/>
  <c r="CS601" i="1"/>
  <c r="R601" i="1" s="1"/>
  <c r="CZ601" i="1" s="1"/>
  <c r="Y601" i="1" s="1"/>
  <c r="AD601" i="1"/>
  <c r="S598" i="1"/>
  <c r="U597" i="1"/>
  <c r="R595" i="1"/>
  <c r="V595" i="1"/>
  <c r="CS592" i="1"/>
  <c r="R592" i="1" s="1"/>
  <c r="CY592" i="1" s="1"/>
  <c r="X592" i="1" s="1"/>
  <c r="AD592" i="1"/>
  <c r="AB592" i="1" s="1"/>
  <c r="R587" i="1"/>
  <c r="CY587" i="1" s="1"/>
  <c r="X587" i="1" s="1"/>
  <c r="FV603" i="1"/>
  <c r="CS583" i="1"/>
  <c r="AD583" i="1"/>
  <c r="AB583" i="1" s="1"/>
  <c r="EM546" i="1"/>
  <c r="CR535" i="1"/>
  <c r="Q535" i="1" s="1"/>
  <c r="CS535" i="1"/>
  <c r="R535" i="1" s="1"/>
  <c r="AD535" i="1"/>
  <c r="W534" i="1"/>
  <c r="U533" i="1"/>
  <c r="CY531" i="1"/>
  <c r="X531" i="1" s="1"/>
  <c r="CZ531" i="1"/>
  <c r="Y531" i="1" s="1"/>
  <c r="W527" i="1"/>
  <c r="CZ706" i="1"/>
  <c r="Y706" i="1" s="1"/>
  <c r="CU1228" i="3"/>
  <c r="CW1230" i="3"/>
  <c r="CX1230" i="3"/>
  <c r="CX1228" i="3"/>
  <c r="CX1231" i="3"/>
  <c r="CX1142" i="3"/>
  <c r="CU1139" i="3"/>
  <c r="CW1140" i="3"/>
  <c r="CX1139" i="3"/>
  <c r="CU1131" i="3"/>
  <c r="CV1131" i="3"/>
  <c r="CX1131" i="3"/>
  <c r="CX1133" i="3"/>
  <c r="CX1132" i="3"/>
  <c r="CX1110" i="3"/>
  <c r="CX1112" i="3"/>
  <c r="CX1113" i="3"/>
  <c r="CU1107" i="3"/>
  <c r="CX1114" i="3"/>
  <c r="CX1116" i="3"/>
  <c r="CX1107" i="3"/>
  <c r="CX1117" i="3"/>
  <c r="W650" i="1"/>
  <c r="Q649" i="1"/>
  <c r="CS647" i="1"/>
  <c r="R647" i="1" s="1"/>
  <c r="CZ647" i="1" s="1"/>
  <c r="Y647" i="1" s="1"/>
  <c r="AD647" i="1"/>
  <c r="AB645" i="1"/>
  <c r="CQ645" i="1"/>
  <c r="P645" i="1" s="1"/>
  <c r="CP645" i="1" s="1"/>
  <c r="O645" i="1" s="1"/>
  <c r="U641" i="1"/>
  <c r="AB640" i="1"/>
  <c r="CT640" i="1"/>
  <c r="S640" i="1" s="1"/>
  <c r="FQ578" i="1"/>
  <c r="Q595" i="1"/>
  <c r="P595" i="1"/>
  <c r="U594" i="1"/>
  <c r="CP592" i="1"/>
  <c r="O592" i="1" s="1"/>
  <c r="AB586" i="1"/>
  <c r="T581" i="1"/>
  <c r="BC482" i="1"/>
  <c r="F562" i="1"/>
  <c r="U540" i="1"/>
  <c r="CQ535" i="1"/>
  <c r="P535" i="1" s="1"/>
  <c r="CP535" i="1" s="1"/>
  <c r="O535" i="1" s="1"/>
  <c r="GM535" i="1" s="1"/>
  <c r="GN535" i="1" s="1"/>
  <c r="AB535" i="1"/>
  <c r="T534" i="1"/>
  <c r="T533" i="1"/>
  <c r="GM514" i="1"/>
  <c r="GN514" i="1" s="1"/>
  <c r="CP501" i="1"/>
  <c r="O501" i="1" s="1"/>
  <c r="GM501" i="1" s="1"/>
  <c r="GN501" i="1" s="1"/>
  <c r="CY440" i="1"/>
  <c r="X440" i="1" s="1"/>
  <c r="CZ440" i="1"/>
  <c r="Y440" i="1" s="1"/>
  <c r="AB439" i="1"/>
  <c r="AB736" i="1"/>
  <c r="AD734" i="1"/>
  <c r="AB734" i="1" s="1"/>
  <c r="AB732" i="1"/>
  <c r="AD727" i="1"/>
  <c r="AB727" i="1" s="1"/>
  <c r="AB723" i="1"/>
  <c r="CX1310" i="3"/>
  <c r="CV1305" i="3"/>
  <c r="CX1305" i="3"/>
  <c r="CU1305" i="3"/>
  <c r="CW1307" i="3"/>
  <c r="CX1307" i="3"/>
  <c r="AB716" i="1"/>
  <c r="AD714" i="1"/>
  <c r="AB712" i="1"/>
  <c r="AD710" i="1"/>
  <c r="AD707" i="1"/>
  <c r="AB707" i="1" s="1"/>
  <c r="AB700" i="1"/>
  <c r="AD698" i="1"/>
  <c r="CX1189" i="3"/>
  <c r="CX1191" i="3"/>
  <c r="CU1189" i="3"/>
  <c r="CV1189" i="3"/>
  <c r="CX1194" i="3"/>
  <c r="CX1193" i="3"/>
  <c r="CU1149" i="3"/>
  <c r="CV1149" i="3"/>
  <c r="CX1155" i="3"/>
  <c r="CX1166" i="3"/>
  <c r="CX1149" i="3"/>
  <c r="CW1151" i="3"/>
  <c r="CX1157" i="3"/>
  <c r="CW1153" i="3"/>
  <c r="CX1153" i="3"/>
  <c r="CW1152" i="3"/>
  <c r="CX1159" i="3"/>
  <c r="CX1161" i="3"/>
  <c r="CX1151" i="3"/>
  <c r="CX1158" i="3"/>
  <c r="AB689" i="1"/>
  <c r="CP648" i="1"/>
  <c r="O648" i="1" s="1"/>
  <c r="AB647" i="1"/>
  <c r="CQ647" i="1"/>
  <c r="P647" i="1" s="1"/>
  <c r="CP646" i="1"/>
  <c r="O646" i="1" s="1"/>
  <c r="GM646" i="1" s="1"/>
  <c r="GN646" i="1" s="1"/>
  <c r="GX641" i="1"/>
  <c r="BB578" i="1"/>
  <c r="F616" i="1"/>
  <c r="GX597" i="1"/>
  <c r="S597" i="1"/>
  <c r="GX581" i="1"/>
  <c r="CY541" i="1"/>
  <c r="X541" i="1" s="1"/>
  <c r="CQ531" i="1"/>
  <c r="P531" i="1" s="1"/>
  <c r="CP531" i="1" s="1"/>
  <c r="O531" i="1" s="1"/>
  <c r="AB531" i="1"/>
  <c r="HG531" i="1"/>
  <c r="Q529" i="1"/>
  <c r="BB415" i="1"/>
  <c r="F463" i="1"/>
  <c r="CW1301" i="3"/>
  <c r="CU1296" i="3"/>
  <c r="CV1296" i="3"/>
  <c r="CX1303" i="3"/>
  <c r="CX1296" i="3"/>
  <c r="CW1300" i="3"/>
  <c r="CX1297" i="3"/>
  <c r="CX1299" i="3"/>
  <c r="CU1281" i="3"/>
  <c r="CX1282" i="3"/>
  <c r="CX1283" i="3"/>
  <c r="CX1286" i="3"/>
  <c r="CX1285" i="3"/>
  <c r="CX1221" i="3"/>
  <c r="CU1217" i="3"/>
  <c r="CX1089" i="3"/>
  <c r="CX1091" i="3"/>
  <c r="CX1092" i="3"/>
  <c r="CU1086" i="3"/>
  <c r="CX1086" i="3"/>
  <c r="GE635" i="1"/>
  <c r="CP600" i="1"/>
  <c r="O600" i="1" s="1"/>
  <c r="GM600" i="1" s="1"/>
  <c r="GN600" i="1" s="1"/>
  <c r="CP599" i="1"/>
  <c r="O599" i="1" s="1"/>
  <c r="Q597" i="1"/>
  <c r="GX594" i="1"/>
  <c r="S594" i="1"/>
  <c r="AU603" i="1"/>
  <c r="CD578" i="1"/>
  <c r="CS588" i="1"/>
  <c r="R588" i="1" s="1"/>
  <c r="CY588" i="1" s="1"/>
  <c r="X588" i="1" s="1"/>
  <c r="AD588" i="1"/>
  <c r="AB588" i="1" s="1"/>
  <c r="S540" i="1"/>
  <c r="CP538" i="1"/>
  <c r="O538" i="1" s="1"/>
  <c r="CP537" i="1"/>
  <c r="O537" i="1" s="1"/>
  <c r="GM537" i="1" s="1"/>
  <c r="GN537" i="1" s="1"/>
  <c r="CC546" i="1"/>
  <c r="FU482" i="1"/>
  <c r="EL546" i="1"/>
  <c r="AP415" i="1"/>
  <c r="F459" i="1"/>
  <c r="CS734" i="1"/>
  <c r="R734" i="1" s="1"/>
  <c r="CS727" i="1"/>
  <c r="R727" i="1" s="1"/>
  <c r="CY727" i="1" s="1"/>
  <c r="X727" i="1" s="1"/>
  <c r="CX1322" i="3"/>
  <c r="CX1325" i="3"/>
  <c r="CV1319" i="3"/>
  <c r="CX1319" i="3"/>
  <c r="CX1320" i="3"/>
  <c r="CU1319" i="3"/>
  <c r="AD718" i="1"/>
  <c r="AB718" i="1" s="1"/>
  <c r="CS714" i="1"/>
  <c r="R714" i="1" s="1"/>
  <c r="AB714" i="1"/>
  <c r="K714" i="1"/>
  <c r="CS710" i="1"/>
  <c r="R710" i="1" s="1"/>
  <c r="CY710" i="1" s="1"/>
  <c r="X710" i="1" s="1"/>
  <c r="AB710" i="1"/>
  <c r="CS707" i="1"/>
  <c r="R707" i="1" s="1"/>
  <c r="CZ707" i="1" s="1"/>
  <c r="Y707" i="1" s="1"/>
  <c r="CU1251" i="3"/>
  <c r="CX1259" i="3"/>
  <c r="CW1253" i="3"/>
  <c r="CX1261" i="3"/>
  <c r="CX1253" i="3"/>
  <c r="CW1254" i="3"/>
  <c r="CW1255" i="3"/>
  <c r="CX1255" i="3"/>
  <c r="CS698" i="1"/>
  <c r="R698" i="1" s="1"/>
  <c r="CZ698" i="1" s="1"/>
  <c r="Y698" i="1" s="1"/>
  <c r="AB698" i="1"/>
  <c r="AD696" i="1"/>
  <c r="AB696" i="1" s="1"/>
  <c r="AD692" i="1"/>
  <c r="AB692" i="1" s="1"/>
  <c r="AD674" i="1"/>
  <c r="AB674" i="1" s="1"/>
  <c r="AB672" i="1"/>
  <c r="AD670" i="1"/>
  <c r="AB665" i="1"/>
  <c r="AD651" i="1"/>
  <c r="AB651" i="1" s="1"/>
  <c r="Q641" i="1"/>
  <c r="AD764" i="1" s="1"/>
  <c r="BD603" i="1"/>
  <c r="CM578" i="1"/>
  <c r="P597" i="1"/>
  <c r="Q596" i="1"/>
  <c r="Q594" i="1"/>
  <c r="AD603" i="1" s="1"/>
  <c r="U592" i="1"/>
  <c r="CP588" i="1"/>
  <c r="O588" i="1" s="1"/>
  <c r="FU603" i="1"/>
  <c r="CQ581" i="1"/>
  <c r="P581" i="1" s="1"/>
  <c r="AB581" i="1"/>
  <c r="BZ603" i="1"/>
  <c r="GD482" i="1"/>
  <c r="EU546" i="1"/>
  <c r="AQ482" i="1"/>
  <c r="F556" i="1"/>
  <c r="CP542" i="1"/>
  <c r="O542" i="1" s="1"/>
  <c r="Q539" i="1"/>
  <c r="S539" i="1"/>
  <c r="W529" i="1"/>
  <c r="CD546" i="1"/>
  <c r="BZ482" i="1"/>
  <c r="CI546" i="1"/>
  <c r="GX521" i="1"/>
  <c r="CT510" i="1"/>
  <c r="S510" i="1" s="1"/>
  <c r="CP510" i="1" s="1"/>
  <c r="O510" i="1" s="1"/>
  <c r="GM510" i="1" s="1"/>
  <c r="GN510" i="1" s="1"/>
  <c r="AB510" i="1"/>
  <c r="R508" i="1"/>
  <c r="CY508" i="1" s="1"/>
  <c r="X508" i="1" s="1"/>
  <c r="CS729" i="1"/>
  <c r="R729" i="1" s="1"/>
  <c r="CZ729" i="1" s="1"/>
  <c r="Y729" i="1" s="1"/>
  <c r="I714" i="1"/>
  <c r="S714" i="1" s="1"/>
  <c r="CS703" i="1"/>
  <c r="R703" i="1" s="1"/>
  <c r="CZ703" i="1" s="1"/>
  <c r="Y703" i="1" s="1"/>
  <c r="CV1206" i="3"/>
  <c r="CX1209" i="3"/>
  <c r="CX1207" i="3"/>
  <c r="CU1206" i="3"/>
  <c r="CS686" i="1"/>
  <c r="R686" i="1" s="1"/>
  <c r="CY686" i="1" s="1"/>
  <c r="X686" i="1" s="1"/>
  <c r="GM686" i="1" s="1"/>
  <c r="GN686" i="1" s="1"/>
  <c r="CS682" i="1"/>
  <c r="R682" i="1" s="1"/>
  <c r="CY682" i="1" s="1"/>
  <c r="X682" i="1" s="1"/>
  <c r="GM682" i="1" s="1"/>
  <c r="GN682" i="1" s="1"/>
  <c r="CS678" i="1"/>
  <c r="R678" i="1" s="1"/>
  <c r="CZ678" i="1" s="1"/>
  <c r="Y678" i="1" s="1"/>
  <c r="CX1103" i="3"/>
  <c r="CX1105" i="3"/>
  <c r="CX1106" i="3"/>
  <c r="CU1100" i="3"/>
  <c r="CX1100" i="3"/>
  <c r="CX1101" i="3"/>
  <c r="CS666" i="1"/>
  <c r="R666" i="1" s="1"/>
  <c r="CZ666" i="1" s="1"/>
  <c r="Y666" i="1" s="1"/>
  <c r="S652" i="1"/>
  <c r="CU1059" i="3"/>
  <c r="CW1065" i="3"/>
  <c r="CX1074" i="3"/>
  <c r="CV1059" i="3"/>
  <c r="CX1065" i="3"/>
  <c r="CX1059" i="3"/>
  <c r="CX1060" i="3"/>
  <c r="CX1066" i="3"/>
  <c r="CX1077" i="3"/>
  <c r="CW1061" i="3"/>
  <c r="CW1067" i="3"/>
  <c r="CX1078" i="3"/>
  <c r="CX1061" i="3"/>
  <c r="CX1067" i="3"/>
  <c r="CX1062" i="3"/>
  <c r="CX1069" i="3"/>
  <c r="AB644" i="1"/>
  <c r="CR643" i="1"/>
  <c r="Q643" i="1" s="1"/>
  <c r="CP643" i="1" s="1"/>
  <c r="O643" i="1" s="1"/>
  <c r="GM643" i="1" s="1"/>
  <c r="GN643" i="1" s="1"/>
  <c r="CS643" i="1"/>
  <c r="R643" i="1" s="1"/>
  <c r="AD643" i="1"/>
  <c r="AB643" i="1" s="1"/>
  <c r="P641" i="1"/>
  <c r="CP639" i="1"/>
  <c r="O639" i="1" s="1"/>
  <c r="P596" i="1"/>
  <c r="U595" i="1"/>
  <c r="P594" i="1"/>
  <c r="CZ590" i="1"/>
  <c r="Y590" i="1" s="1"/>
  <c r="CC603" i="1"/>
  <c r="CQ584" i="1"/>
  <c r="P584" i="1" s="1"/>
  <c r="CP584" i="1" s="1"/>
  <c r="O584" i="1" s="1"/>
  <c r="AB584" i="1"/>
  <c r="FR603" i="1"/>
  <c r="GA603" i="1" s="1"/>
  <c r="U535" i="1"/>
  <c r="W535" i="1"/>
  <c r="S534" i="1"/>
  <c r="U534" i="1"/>
  <c r="GX534" i="1"/>
  <c r="CS532" i="1"/>
  <c r="R532" i="1" s="1"/>
  <c r="CZ532" i="1" s="1"/>
  <c r="Y532" i="1" s="1"/>
  <c r="AD532" i="1"/>
  <c r="CR532" i="1"/>
  <c r="Q532" i="1" s="1"/>
  <c r="CP528" i="1"/>
  <c r="O528" i="1" s="1"/>
  <c r="CQ504" i="1"/>
  <c r="P504" i="1" s="1"/>
  <c r="AB504" i="1"/>
  <c r="CR494" i="1"/>
  <c r="Q494" i="1" s="1"/>
  <c r="CS494" i="1"/>
  <c r="R494" i="1" s="1"/>
  <c r="CY494" i="1" s="1"/>
  <c r="X494" i="1" s="1"/>
  <c r="AD494" i="1"/>
  <c r="AB494" i="1" s="1"/>
  <c r="CJ546" i="1"/>
  <c r="CZ488" i="1"/>
  <c r="Y488" i="1" s="1"/>
  <c r="CY488" i="1"/>
  <c r="X488" i="1" s="1"/>
  <c r="CZ441" i="1"/>
  <c r="Y441" i="1" s="1"/>
  <c r="CY441" i="1"/>
  <c r="X441" i="1" s="1"/>
  <c r="CU1469" i="3"/>
  <c r="CW1476" i="3"/>
  <c r="CX1487" i="3"/>
  <c r="CX1470" i="3"/>
  <c r="CX1476" i="3"/>
  <c r="CX1488" i="3"/>
  <c r="CX1490" i="3"/>
  <c r="CX1472" i="3"/>
  <c r="CW1473" i="3"/>
  <c r="CX1481" i="3"/>
  <c r="CX1479" i="3"/>
  <c r="CX1484" i="3"/>
  <c r="CW1472" i="3"/>
  <c r="CX1483" i="3"/>
  <c r="CW1474" i="3"/>
  <c r="CX1474" i="3"/>
  <c r="CX1338" i="3"/>
  <c r="CU1333" i="3"/>
  <c r="CV1333" i="3"/>
  <c r="CX1335" i="3"/>
  <c r="CX1333" i="3"/>
  <c r="CX1336" i="3"/>
  <c r="CS718" i="1"/>
  <c r="I718" i="1"/>
  <c r="V718" i="1" s="1"/>
  <c r="CW1237" i="3"/>
  <c r="CX1237" i="3"/>
  <c r="CW1238" i="3"/>
  <c r="CX1238" i="3"/>
  <c r="CU1233" i="3"/>
  <c r="CX1239" i="3"/>
  <c r="CX1233" i="3"/>
  <c r="CX1234" i="3"/>
  <c r="CX1241" i="3"/>
  <c r="CS696" i="1"/>
  <c r="R696" i="1" s="1"/>
  <c r="CY696" i="1" s="1"/>
  <c r="X696" i="1" s="1"/>
  <c r="GM696" i="1" s="1"/>
  <c r="GN696" i="1" s="1"/>
  <c r="CS692" i="1"/>
  <c r="R692" i="1" s="1"/>
  <c r="CY692" i="1" s="1"/>
  <c r="X692" i="1" s="1"/>
  <c r="CU1144" i="3"/>
  <c r="CV1144" i="3"/>
  <c r="CX1144" i="3"/>
  <c r="CW1146" i="3"/>
  <c r="CX1146" i="3"/>
  <c r="CU1135" i="3"/>
  <c r="CX1135" i="3"/>
  <c r="CX1137" i="3"/>
  <c r="CX1138" i="3"/>
  <c r="CU1119" i="3"/>
  <c r="CX1119" i="3"/>
  <c r="CX1128" i="3"/>
  <c r="CX1121" i="3"/>
  <c r="CW1122" i="3"/>
  <c r="CX1122" i="3"/>
  <c r="CX1124" i="3"/>
  <c r="CX1123" i="3"/>
  <c r="CS674" i="1"/>
  <c r="R674" i="1" s="1"/>
  <c r="CY674" i="1" s="1"/>
  <c r="X674" i="1" s="1"/>
  <c r="CS670" i="1"/>
  <c r="I670" i="1"/>
  <c r="V670" i="1" s="1"/>
  <c r="CS665" i="1"/>
  <c r="R665" i="1" s="1"/>
  <c r="CY665" i="1" s="1"/>
  <c r="X665" i="1" s="1"/>
  <c r="I652" i="1"/>
  <c r="CR647" i="1"/>
  <c r="Q647" i="1" s="1"/>
  <c r="T644" i="1"/>
  <c r="AB641" i="1"/>
  <c r="W639" i="1"/>
  <c r="F612" i="1"/>
  <c r="AP578" i="1"/>
  <c r="GX598" i="1"/>
  <c r="W596" i="1"/>
  <c r="CP593" i="1"/>
  <c r="O593" i="1" s="1"/>
  <c r="CX960" i="3"/>
  <c r="CX961" i="3"/>
  <c r="CX962" i="3"/>
  <c r="CU957" i="3"/>
  <c r="CV957" i="3"/>
  <c r="CW959" i="3"/>
  <c r="CX963" i="3"/>
  <c r="I596" i="1"/>
  <c r="CZ588" i="1"/>
  <c r="Y588" i="1" s="1"/>
  <c r="V585" i="1"/>
  <c r="AO482" i="1"/>
  <c r="F550" i="1"/>
  <c r="CY542" i="1"/>
  <c r="X542" i="1" s="1"/>
  <c r="S535" i="1"/>
  <c r="V534" i="1"/>
  <c r="GX533" i="1"/>
  <c r="CX909" i="3"/>
  <c r="CW910" i="3"/>
  <c r="CX911" i="3"/>
  <c r="CX912" i="3"/>
  <c r="CU907" i="3"/>
  <c r="CW909" i="3"/>
  <c r="CX908" i="3"/>
  <c r="K521" i="1"/>
  <c r="W517" i="1"/>
  <c r="I521" i="1"/>
  <c r="U521" i="1" s="1"/>
  <c r="I519" i="1"/>
  <c r="GX519" i="1" s="1"/>
  <c r="CR500" i="1"/>
  <c r="Q500" i="1" s="1"/>
  <c r="CS500" i="1"/>
  <c r="R500" i="1" s="1"/>
  <c r="AD500" i="1"/>
  <c r="FU415" i="1"/>
  <c r="EL450" i="1"/>
  <c r="CX1317" i="3"/>
  <c r="CV1312" i="3"/>
  <c r="CX1312" i="3"/>
  <c r="CW1314" i="3"/>
  <c r="CX1314" i="3"/>
  <c r="CU1312" i="3"/>
  <c r="CX1198" i="3"/>
  <c r="CX1196" i="3"/>
  <c r="CU1195" i="3"/>
  <c r="CX1195" i="3"/>
  <c r="CX1199" i="3"/>
  <c r="CX1173" i="3"/>
  <c r="CW1171" i="3"/>
  <c r="CX1182" i="3"/>
  <c r="CX1171" i="3"/>
  <c r="CW1175" i="3"/>
  <c r="CX1175" i="3"/>
  <c r="CX1185" i="3"/>
  <c r="CU1169" i="3"/>
  <c r="CX1177" i="3"/>
  <c r="CV1169" i="3"/>
  <c r="CX1169" i="3"/>
  <c r="CS655" i="1"/>
  <c r="R655" i="1" s="1"/>
  <c r="AD655" i="1"/>
  <c r="AB655" i="1" s="1"/>
  <c r="V641" i="1"/>
  <c r="U639" i="1"/>
  <c r="GE578" i="1"/>
  <c r="EV603" i="1"/>
  <c r="V597" i="1"/>
  <c r="S595" i="1"/>
  <c r="CP590" i="1"/>
  <c r="O590" i="1" s="1"/>
  <c r="GX585" i="1"/>
  <c r="CY582" i="1"/>
  <c r="X582" i="1" s="1"/>
  <c r="CP580" i="1"/>
  <c r="O580" i="1" s="1"/>
  <c r="FR482" i="1"/>
  <c r="EI546" i="1"/>
  <c r="GA546" i="1"/>
  <c r="CP539" i="1"/>
  <c r="O539" i="1" s="1"/>
  <c r="GX535" i="1"/>
  <c r="T529" i="1"/>
  <c r="S527" i="1"/>
  <c r="W519" i="1"/>
  <c r="K519" i="1"/>
  <c r="GM509" i="1"/>
  <c r="GN509" i="1" s="1"/>
  <c r="CR506" i="1"/>
  <c r="Q506" i="1" s="1"/>
  <c r="CP506" i="1" s="1"/>
  <c r="O506" i="1" s="1"/>
  <c r="GM506" i="1" s="1"/>
  <c r="GN506" i="1" s="1"/>
  <c r="CS506" i="1"/>
  <c r="R506" i="1" s="1"/>
  <c r="AD506" i="1"/>
  <c r="AB506" i="1" s="1"/>
  <c r="CR505" i="1"/>
  <c r="Q505" i="1" s="1"/>
  <c r="CS505" i="1"/>
  <c r="R505" i="1" s="1"/>
  <c r="AD505" i="1"/>
  <c r="AB505" i="1" s="1"/>
  <c r="CP500" i="1"/>
  <c r="O500" i="1" s="1"/>
  <c r="GM500" i="1" s="1"/>
  <c r="GN500" i="1" s="1"/>
  <c r="CQ446" i="1"/>
  <c r="P446" i="1" s="1"/>
  <c r="CP446" i="1" s="1"/>
  <c r="O446" i="1" s="1"/>
  <c r="AB446" i="1"/>
  <c r="CX981" i="3"/>
  <c r="CU979" i="3"/>
  <c r="CX983" i="3"/>
  <c r="CX982" i="3"/>
  <c r="CS598" i="1"/>
  <c r="R598" i="1" s="1"/>
  <c r="CS591" i="1"/>
  <c r="R591" i="1" s="1"/>
  <c r="CY591" i="1" s="1"/>
  <c r="X591" i="1" s="1"/>
  <c r="CQ587" i="1"/>
  <c r="P587" i="1" s="1"/>
  <c r="CP587" i="1" s="1"/>
  <c r="O587" i="1" s="1"/>
  <c r="CS584" i="1"/>
  <c r="R584" i="1" s="1"/>
  <c r="CZ584" i="1" s="1"/>
  <c r="Y584" i="1" s="1"/>
  <c r="CS581" i="1"/>
  <c r="R581" i="1" s="1"/>
  <c r="CZ581" i="1" s="1"/>
  <c r="Y581" i="1" s="1"/>
  <c r="P571" i="1"/>
  <c r="CG546" i="1"/>
  <c r="CQ541" i="1"/>
  <c r="P541" i="1" s="1"/>
  <c r="CP541" i="1" s="1"/>
  <c r="O541" i="1" s="1"/>
  <c r="AB532" i="1"/>
  <c r="V528" i="1"/>
  <c r="CS527" i="1"/>
  <c r="R527" i="1" s="1"/>
  <c r="AD527" i="1"/>
  <c r="AB527" i="1" s="1"/>
  <c r="T517" i="1"/>
  <c r="V515" i="1"/>
  <c r="CP503" i="1"/>
  <c r="O503" i="1" s="1"/>
  <c r="GM503" i="1" s="1"/>
  <c r="GN503" i="1" s="1"/>
  <c r="AB502" i="1"/>
  <c r="CZ497" i="1"/>
  <c r="Y497" i="1" s="1"/>
  <c r="CQ494" i="1"/>
  <c r="P494" i="1" s="1"/>
  <c r="CP494" i="1" s="1"/>
  <c r="O494" i="1" s="1"/>
  <c r="T492" i="1"/>
  <c r="AG546" i="1" s="1"/>
  <c r="CY487" i="1"/>
  <c r="X487" i="1" s="1"/>
  <c r="CZ487" i="1"/>
  <c r="Y487" i="1" s="1"/>
  <c r="CR448" i="1"/>
  <c r="Q448" i="1" s="1"/>
  <c r="CP448" i="1" s="1"/>
  <c r="O448" i="1" s="1"/>
  <c r="CS448" i="1"/>
  <c r="R448" i="1" s="1"/>
  <c r="CZ448" i="1" s="1"/>
  <c r="Y448" i="1" s="1"/>
  <c r="AD448" i="1"/>
  <c r="AB448" i="1" s="1"/>
  <c r="CP433" i="1"/>
  <c r="O433" i="1" s="1"/>
  <c r="GM433" i="1" s="1"/>
  <c r="GN433" i="1" s="1"/>
  <c r="CP423" i="1"/>
  <c r="O423" i="1" s="1"/>
  <c r="BX203" i="1"/>
  <c r="AO383" i="1"/>
  <c r="CY370" i="1"/>
  <c r="X370" i="1" s="1"/>
  <c r="CZ370" i="1"/>
  <c r="Y370" i="1" s="1"/>
  <c r="GX532" i="1"/>
  <c r="V527" i="1"/>
  <c r="CS517" i="1"/>
  <c r="R517" i="1" s="1"/>
  <c r="AD517" i="1"/>
  <c r="AB517" i="1" s="1"/>
  <c r="T515" i="1"/>
  <c r="CS512" i="1"/>
  <c r="R512" i="1" s="1"/>
  <c r="V508" i="1"/>
  <c r="CP492" i="1"/>
  <c r="O492" i="1" s="1"/>
  <c r="GE415" i="1"/>
  <c r="EV450" i="1"/>
  <c r="GM431" i="1"/>
  <c r="GN431" i="1" s="1"/>
  <c r="CY378" i="1"/>
  <c r="X378" i="1" s="1"/>
  <c r="CZ378" i="1"/>
  <c r="Y378" i="1" s="1"/>
  <c r="CQ371" i="1"/>
  <c r="P371" i="1" s="1"/>
  <c r="CP371" i="1" s="1"/>
  <c r="O371" i="1" s="1"/>
  <c r="AB371" i="1"/>
  <c r="AD641" i="1"/>
  <c r="AD597" i="1"/>
  <c r="AB597" i="1" s="1"/>
  <c r="AD594" i="1"/>
  <c r="AB594" i="1" s="1"/>
  <c r="AD590" i="1"/>
  <c r="AB590" i="1" s="1"/>
  <c r="CZ541" i="1"/>
  <c r="Y541" i="1" s="1"/>
  <c r="Q534" i="1"/>
  <c r="CP534" i="1" s="1"/>
  <c r="O534" i="1" s="1"/>
  <c r="GM534" i="1" s="1"/>
  <c r="GN534" i="1" s="1"/>
  <c r="AB533" i="1"/>
  <c r="AB524" i="1"/>
  <c r="V521" i="1"/>
  <c r="T513" i="1"/>
  <c r="CP495" i="1"/>
  <c r="O495" i="1" s="1"/>
  <c r="CP485" i="1"/>
  <c r="O485" i="1" s="1"/>
  <c r="CP439" i="1"/>
  <c r="O439" i="1" s="1"/>
  <c r="CD415" i="1"/>
  <c r="AU450" i="1"/>
  <c r="CR365" i="1"/>
  <c r="Q365" i="1" s="1"/>
  <c r="CS365" i="1"/>
  <c r="R365" i="1" s="1"/>
  <c r="AD365" i="1"/>
  <c r="P532" i="1"/>
  <c r="CP532" i="1" s="1"/>
  <c r="O532" i="1" s="1"/>
  <c r="CZ530" i="1"/>
  <c r="Y530" i="1" s="1"/>
  <c r="GM520" i="1"/>
  <c r="GN520" i="1" s="1"/>
  <c r="P519" i="1"/>
  <c r="CP518" i="1"/>
  <c r="O518" i="1" s="1"/>
  <c r="GM518" i="1" s="1"/>
  <c r="GN518" i="1" s="1"/>
  <c r="CP516" i="1"/>
  <c r="O516" i="1" s="1"/>
  <c r="T508" i="1"/>
  <c r="Q502" i="1"/>
  <c r="CQ498" i="1"/>
  <c r="P498" i="1" s="1"/>
  <c r="CP498" i="1" s="1"/>
  <c r="O498" i="1" s="1"/>
  <c r="GM498" i="1" s="1"/>
  <c r="GN498" i="1" s="1"/>
  <c r="AB498" i="1"/>
  <c r="CZ494" i="1"/>
  <c r="Y494" i="1" s="1"/>
  <c r="CZ491" i="1"/>
  <c r="Y491" i="1" s="1"/>
  <c r="CP486" i="1"/>
  <c r="O486" i="1" s="1"/>
  <c r="GC415" i="1"/>
  <c r="ET450" i="1"/>
  <c r="CZ426" i="1"/>
  <c r="Y426" i="1" s="1"/>
  <c r="GX420" i="1"/>
  <c r="GB450" i="1" s="1"/>
  <c r="Q533" i="1"/>
  <c r="GX527" i="1"/>
  <c r="CP526" i="1"/>
  <c r="O526" i="1" s="1"/>
  <c r="GM526" i="1" s="1"/>
  <c r="GN526" i="1" s="1"/>
  <c r="CS525" i="1"/>
  <c r="R525" i="1" s="1"/>
  <c r="AD525" i="1"/>
  <c r="AB525" i="1" s="1"/>
  <c r="Q524" i="1"/>
  <c r="CP524" i="1" s="1"/>
  <c r="O524" i="1" s="1"/>
  <c r="GM524" i="1" s="1"/>
  <c r="GN524" i="1" s="1"/>
  <c r="U519" i="1"/>
  <c r="S517" i="1"/>
  <c r="P515" i="1"/>
  <c r="CP515" i="1" s="1"/>
  <c r="O515" i="1" s="1"/>
  <c r="GM515" i="1" s="1"/>
  <c r="GN515" i="1" s="1"/>
  <c r="CS513" i="1"/>
  <c r="R513" i="1" s="1"/>
  <c r="AD513" i="1"/>
  <c r="AB513" i="1" s="1"/>
  <c r="CP496" i="1"/>
  <c r="O496" i="1" s="1"/>
  <c r="CQ490" i="1"/>
  <c r="P490" i="1" s="1"/>
  <c r="AB490" i="1"/>
  <c r="CZ442" i="1"/>
  <c r="Y442" i="1" s="1"/>
  <c r="CY442" i="1"/>
  <c r="X442" i="1" s="1"/>
  <c r="CQ437" i="1"/>
  <c r="P437" i="1" s="1"/>
  <c r="CC415" i="1"/>
  <c r="AT450" i="1"/>
  <c r="CY423" i="1"/>
  <c r="X423" i="1" s="1"/>
  <c r="CZ423" i="1"/>
  <c r="Y423" i="1" s="1"/>
  <c r="CR420" i="1"/>
  <c r="CS420" i="1"/>
  <c r="AD420" i="1"/>
  <c r="CZ417" i="1"/>
  <c r="Y417" i="1" s="1"/>
  <c r="CY417" i="1"/>
  <c r="X417" i="1" s="1"/>
  <c r="GM379" i="1"/>
  <c r="GN379" i="1" s="1"/>
  <c r="CP326" i="1"/>
  <c r="O326" i="1" s="1"/>
  <c r="GM326" i="1" s="1"/>
  <c r="GO326" i="1" s="1"/>
  <c r="F619" i="1"/>
  <c r="F607" i="1"/>
  <c r="EG603" i="1"/>
  <c r="HG587" i="1"/>
  <c r="FY546" i="1"/>
  <c r="ET546" i="1"/>
  <c r="EH546" i="1"/>
  <c r="AD544" i="1"/>
  <c r="AB542" i="1"/>
  <c r="CQ525" i="1"/>
  <c r="P525" i="1" s="1"/>
  <c r="CP525" i="1" s="1"/>
  <c r="O525" i="1" s="1"/>
  <c r="GM525" i="1" s="1"/>
  <c r="GN525" i="1" s="1"/>
  <c r="CR523" i="1"/>
  <c r="Q523" i="1" s="1"/>
  <c r="CS523" i="1"/>
  <c r="R523" i="1" s="1"/>
  <c r="AD523" i="1"/>
  <c r="AB523" i="1" s="1"/>
  <c r="CR517" i="1"/>
  <c r="Q517" i="1" s="1"/>
  <c r="U515" i="1"/>
  <c r="AB515" i="1"/>
  <c r="CZ509" i="1"/>
  <c r="Y509" i="1" s="1"/>
  <c r="Q504" i="1"/>
  <c r="GX502" i="1"/>
  <c r="Q497" i="1"/>
  <c r="U492" i="1"/>
  <c r="CP487" i="1"/>
  <c r="O487" i="1" s="1"/>
  <c r="GM487" i="1" s="1"/>
  <c r="GN487" i="1" s="1"/>
  <c r="FQ415" i="1"/>
  <c r="EH450" i="1"/>
  <c r="GA450" i="1"/>
  <c r="FV415" i="1"/>
  <c r="EM450" i="1"/>
  <c r="CQ438" i="1"/>
  <c r="P438" i="1" s="1"/>
  <c r="CP438" i="1" s="1"/>
  <c r="O438" i="1" s="1"/>
  <c r="BZ450" i="1"/>
  <c r="CX974" i="3"/>
  <c r="CU971" i="3"/>
  <c r="CX975" i="3"/>
  <c r="CW973" i="3"/>
  <c r="CX978" i="3"/>
  <c r="CV971" i="3"/>
  <c r="CX976" i="3"/>
  <c r="CW976" i="3"/>
  <c r="CS599" i="1"/>
  <c r="R599" i="1" s="1"/>
  <c r="CY599" i="1" s="1"/>
  <c r="X599" i="1" s="1"/>
  <c r="CS580" i="1"/>
  <c r="R580" i="1" s="1"/>
  <c r="EG546" i="1"/>
  <c r="CY530" i="1"/>
  <c r="X530" i="1" s="1"/>
  <c r="GM530" i="1" s="1"/>
  <c r="GN530" i="1" s="1"/>
  <c r="R529" i="1"/>
  <c r="W524" i="1"/>
  <c r="AJ546" i="1" s="1"/>
  <c r="CQ523" i="1"/>
  <c r="P523" i="1" s="1"/>
  <c r="CS519" i="1"/>
  <c r="R519" i="1" s="1"/>
  <c r="GX517" i="1"/>
  <c r="CQ517" i="1"/>
  <c r="P517" i="1" s="1"/>
  <c r="CP517" i="1" s="1"/>
  <c r="O517" i="1" s="1"/>
  <c r="P508" i="1"/>
  <c r="CP508" i="1" s="1"/>
  <c r="O508" i="1" s="1"/>
  <c r="V502" i="1"/>
  <c r="CP497" i="1"/>
  <c r="O497" i="1" s="1"/>
  <c r="GM497" i="1" s="1"/>
  <c r="GN497" i="1" s="1"/>
  <c r="CP491" i="1"/>
  <c r="O491" i="1" s="1"/>
  <c r="CY489" i="1"/>
  <c r="X489" i="1" s="1"/>
  <c r="EG415" i="1"/>
  <c r="P454" i="1"/>
  <c r="GX446" i="1"/>
  <c r="CY443" i="1"/>
  <c r="X443" i="1" s="1"/>
  <c r="AB601" i="1"/>
  <c r="AD587" i="1"/>
  <c r="AB587" i="1" s="1"/>
  <c r="AB585" i="1"/>
  <c r="AB582" i="1"/>
  <c r="CW945" i="3"/>
  <c r="CX946" i="3"/>
  <c r="CX947" i="3"/>
  <c r="CX948" i="3"/>
  <c r="CX949" i="3"/>
  <c r="CU943" i="3"/>
  <c r="CX943" i="3"/>
  <c r="CV943" i="3"/>
  <c r="CS544" i="1"/>
  <c r="R544" i="1" s="1"/>
  <c r="AB544" i="1"/>
  <c r="AD541" i="1"/>
  <c r="AB541" i="1" s="1"/>
  <c r="CT538" i="1"/>
  <c r="S538" i="1" s="1"/>
  <c r="CW938" i="3"/>
  <c r="CX939" i="3"/>
  <c r="CX940" i="3"/>
  <c r="CX941" i="3"/>
  <c r="CX942" i="3"/>
  <c r="CU936" i="3"/>
  <c r="CV936" i="3"/>
  <c r="CX936" i="3"/>
  <c r="I540" i="1"/>
  <c r="GX540" i="1" s="1"/>
  <c r="T531" i="1"/>
  <c r="AD529" i="1"/>
  <c r="AB529" i="1" s="1"/>
  <c r="CS528" i="1"/>
  <c r="R528" i="1" s="1"/>
  <c r="CY528" i="1" s="1"/>
  <c r="X528" i="1" s="1"/>
  <c r="CX915" i="3"/>
  <c r="CW916" i="3"/>
  <c r="CX917" i="3"/>
  <c r="CX919" i="3"/>
  <c r="CU913" i="3"/>
  <c r="CX920" i="3"/>
  <c r="CV913" i="3"/>
  <c r="CW915" i="3"/>
  <c r="AD521" i="1"/>
  <c r="AB521" i="1" s="1"/>
  <c r="CR519" i="1"/>
  <c r="Q519" i="1" s="1"/>
  <c r="CY516" i="1"/>
  <c r="X516" i="1" s="1"/>
  <c r="CS515" i="1"/>
  <c r="R515" i="1" s="1"/>
  <c r="S513" i="1"/>
  <c r="GX511" i="1"/>
  <c r="W508" i="1"/>
  <c r="AB507" i="1"/>
  <c r="V504" i="1"/>
  <c r="AI546" i="1" s="1"/>
  <c r="U502" i="1"/>
  <c r="W497" i="1"/>
  <c r="S492" i="1"/>
  <c r="CY491" i="1"/>
  <c r="X491" i="1" s="1"/>
  <c r="AB491" i="1"/>
  <c r="CP488" i="1"/>
  <c r="O488" i="1" s="1"/>
  <c r="GM488" i="1" s="1"/>
  <c r="GN488" i="1" s="1"/>
  <c r="CZ485" i="1"/>
  <c r="Y485" i="1" s="1"/>
  <c r="CY447" i="1"/>
  <c r="X447" i="1" s="1"/>
  <c r="CZ447" i="1"/>
  <c r="Y447" i="1" s="1"/>
  <c r="T446" i="1"/>
  <c r="CY444" i="1"/>
  <c r="X444" i="1" s="1"/>
  <c r="CZ444" i="1"/>
  <c r="Y444" i="1" s="1"/>
  <c r="GM444" i="1" s="1"/>
  <c r="GN444" i="1" s="1"/>
  <c r="CZ432" i="1"/>
  <c r="Y432" i="1" s="1"/>
  <c r="GM353" i="1"/>
  <c r="GN353" i="1" s="1"/>
  <c r="GX539" i="1"/>
  <c r="R539" i="1"/>
  <c r="U524" i="1"/>
  <c r="CQ521" i="1"/>
  <c r="P521" i="1" s="1"/>
  <c r="GX515" i="1"/>
  <c r="CR515" i="1"/>
  <c r="Q515" i="1" s="1"/>
  <c r="CR513" i="1"/>
  <c r="Q513" i="1" s="1"/>
  <c r="U508" i="1"/>
  <c r="T502" i="1"/>
  <c r="CP499" i="1"/>
  <c r="O499" i="1" s="1"/>
  <c r="GM499" i="1" s="1"/>
  <c r="GN499" i="1" s="1"/>
  <c r="CZ495" i="1"/>
  <c r="Y495" i="1" s="1"/>
  <c r="CY493" i="1"/>
  <c r="X493" i="1" s="1"/>
  <c r="GM493" i="1" s="1"/>
  <c r="GN493" i="1" s="1"/>
  <c r="CZ493" i="1"/>
  <c r="Y493" i="1" s="1"/>
  <c r="CP489" i="1"/>
  <c r="O489" i="1" s="1"/>
  <c r="CP441" i="1"/>
  <c r="O441" i="1" s="1"/>
  <c r="GM441" i="1" s="1"/>
  <c r="GN441" i="1" s="1"/>
  <c r="FR415" i="1"/>
  <c r="FY450" i="1"/>
  <c r="EI450" i="1"/>
  <c r="CU577" i="3"/>
  <c r="CX584" i="3"/>
  <c r="CW579" i="3"/>
  <c r="CX579" i="3"/>
  <c r="CX581" i="3"/>
  <c r="CW581" i="3"/>
  <c r="CW582" i="3"/>
  <c r="CX582" i="3"/>
  <c r="V340" i="1"/>
  <c r="CU995" i="3"/>
  <c r="CW997" i="3"/>
  <c r="CX997" i="3"/>
  <c r="CX1001" i="3"/>
  <c r="CW999" i="3"/>
  <c r="CX999" i="3"/>
  <c r="CX967" i="3"/>
  <c r="CX968" i="3"/>
  <c r="CU964" i="3"/>
  <c r="CX969" i="3"/>
  <c r="CV964" i="3"/>
  <c r="CX964" i="3"/>
  <c r="CW966" i="3"/>
  <c r="CQ540" i="1"/>
  <c r="P540" i="1" s="1"/>
  <c r="CP540" i="1" s="1"/>
  <c r="O540" i="1" s="1"/>
  <c r="AB540" i="1"/>
  <c r="CW931" i="3"/>
  <c r="CX932" i="3"/>
  <c r="CX933" i="3"/>
  <c r="CX934" i="3"/>
  <c r="CX935" i="3"/>
  <c r="CU929" i="3"/>
  <c r="CX929" i="3"/>
  <c r="CR525" i="1"/>
  <c r="Q525" i="1" s="1"/>
  <c r="V517" i="1"/>
  <c r="P513" i="1"/>
  <c r="AD512" i="1"/>
  <c r="AB512" i="1" s="1"/>
  <c r="T511" i="1"/>
  <c r="T504" i="1"/>
  <c r="U497" i="1"/>
  <c r="CX859" i="3"/>
  <c r="CW860" i="3"/>
  <c r="CU857" i="3"/>
  <c r="CX857" i="3"/>
  <c r="CX860" i="3"/>
  <c r="CX864" i="3"/>
  <c r="CW859" i="3"/>
  <c r="CX862" i="3"/>
  <c r="CZ486" i="1"/>
  <c r="Y486" i="1" s="1"/>
  <c r="CQ484" i="1"/>
  <c r="P484" i="1" s="1"/>
  <c r="CP484" i="1" s="1"/>
  <c r="O484" i="1" s="1"/>
  <c r="AB484" i="1"/>
  <c r="V439" i="1"/>
  <c r="GX439" i="1"/>
  <c r="CR367" i="1"/>
  <c r="Q367" i="1" s="1"/>
  <c r="CS367" i="1"/>
  <c r="R367" i="1" s="1"/>
  <c r="AD367" i="1"/>
  <c r="AB367" i="1" s="1"/>
  <c r="CS511" i="1"/>
  <c r="R511" i="1" s="1"/>
  <c r="CS504" i="1"/>
  <c r="R504" i="1" s="1"/>
  <c r="CQ502" i="1"/>
  <c r="P502" i="1" s="1"/>
  <c r="CS490" i="1"/>
  <c r="R490" i="1" s="1"/>
  <c r="AE546" i="1" s="1"/>
  <c r="CW852" i="3"/>
  <c r="CX852" i="3"/>
  <c r="CW853" i="3"/>
  <c r="CX853" i="3"/>
  <c r="CX855" i="3"/>
  <c r="CU850" i="3"/>
  <c r="CX850" i="3"/>
  <c r="CS446" i="1"/>
  <c r="R446" i="1" s="1"/>
  <c r="AB445" i="1"/>
  <c r="Q443" i="1"/>
  <c r="CP443" i="1" s="1"/>
  <c r="O443" i="1" s="1"/>
  <c r="GM443" i="1" s="1"/>
  <c r="GN443" i="1" s="1"/>
  <c r="S437" i="1"/>
  <c r="GX436" i="1"/>
  <c r="GM436" i="1" s="1"/>
  <c r="GN436" i="1" s="1"/>
  <c r="R433" i="1"/>
  <c r="CR432" i="1"/>
  <c r="Q432" i="1" s="1"/>
  <c r="CS432" i="1"/>
  <c r="R432" i="1" s="1"/>
  <c r="CS430" i="1"/>
  <c r="R430" i="1" s="1"/>
  <c r="U418" i="1"/>
  <c r="BC203" i="1"/>
  <c r="F399" i="1"/>
  <c r="GX381" i="1"/>
  <c r="CP375" i="1"/>
  <c r="O375" i="1" s="1"/>
  <c r="GM375" i="1" s="1"/>
  <c r="GN375" i="1" s="1"/>
  <c r="W369" i="1"/>
  <c r="CP365" i="1"/>
  <c r="O365" i="1" s="1"/>
  <c r="GM365" i="1" s="1"/>
  <c r="GN365" i="1" s="1"/>
  <c r="CP362" i="1"/>
  <c r="O362" i="1" s="1"/>
  <c r="GM362" i="1" s="1"/>
  <c r="GN362" i="1" s="1"/>
  <c r="CP358" i="1"/>
  <c r="O358" i="1" s="1"/>
  <c r="CY356" i="1"/>
  <c r="X356" i="1" s="1"/>
  <c r="CZ356" i="1"/>
  <c r="Y356" i="1" s="1"/>
  <c r="CP354" i="1"/>
  <c r="O354" i="1" s="1"/>
  <c r="CY353" i="1"/>
  <c r="X353" i="1" s="1"/>
  <c r="CY348" i="1"/>
  <c r="X348" i="1" s="1"/>
  <c r="CZ348" i="1"/>
  <c r="Y348" i="1" s="1"/>
  <c r="AB347" i="1"/>
  <c r="CP346" i="1"/>
  <c r="O346" i="1" s="1"/>
  <c r="CP343" i="1"/>
  <c r="O343" i="1" s="1"/>
  <c r="CY342" i="1"/>
  <c r="X342" i="1" s="1"/>
  <c r="CZ342" i="1"/>
  <c r="Y342" i="1" s="1"/>
  <c r="CQ334" i="1"/>
  <c r="T439" i="1"/>
  <c r="CS438" i="1"/>
  <c r="R438" i="1" s="1"/>
  <c r="CY438" i="1" s="1"/>
  <c r="X438" i="1" s="1"/>
  <c r="CR434" i="1"/>
  <c r="Q434" i="1" s="1"/>
  <c r="CS434" i="1"/>
  <c r="R434" i="1" s="1"/>
  <c r="CQ432" i="1"/>
  <c r="P432" i="1" s="1"/>
  <c r="CP432" i="1" s="1"/>
  <c r="O432" i="1" s="1"/>
  <c r="AB432" i="1"/>
  <c r="HG432" i="1"/>
  <c r="CY424" i="1"/>
  <c r="X424" i="1" s="1"/>
  <c r="AB420" i="1"/>
  <c r="CU753" i="3"/>
  <c r="CX760" i="3"/>
  <c r="CW755" i="3"/>
  <c r="CX755" i="3"/>
  <c r="CX756" i="3"/>
  <c r="CX758" i="3"/>
  <c r="I420" i="1"/>
  <c r="T420" i="1" s="1"/>
  <c r="CP417" i="1"/>
  <c r="O417" i="1" s="1"/>
  <c r="V381" i="1"/>
  <c r="GX373" i="1"/>
  <c r="CP370" i="1"/>
  <c r="O370" i="1" s="1"/>
  <c r="GM370" i="1" s="1"/>
  <c r="GN370" i="1" s="1"/>
  <c r="CQ367" i="1"/>
  <c r="P367" i="1" s="1"/>
  <c r="CP367" i="1" s="1"/>
  <c r="O367" i="1" s="1"/>
  <c r="CY366" i="1"/>
  <c r="X366" i="1" s="1"/>
  <c r="CZ366" i="1"/>
  <c r="Y366" i="1" s="1"/>
  <c r="GM366" i="1" s="1"/>
  <c r="GN366" i="1" s="1"/>
  <c r="CP360" i="1"/>
  <c r="O360" i="1" s="1"/>
  <c r="GM360" i="1" s="1"/>
  <c r="GN360" i="1" s="1"/>
  <c r="CZ347" i="1"/>
  <c r="Y347" i="1" s="1"/>
  <c r="W340" i="1"/>
  <c r="GM318" i="1"/>
  <c r="GO318" i="1" s="1"/>
  <c r="GX296" i="1"/>
  <c r="CV873" i="3"/>
  <c r="CW875" i="3"/>
  <c r="CX886" i="3"/>
  <c r="CX881" i="3"/>
  <c r="CX875" i="3"/>
  <c r="CX879" i="3"/>
  <c r="CW878" i="3"/>
  <c r="CU873" i="3"/>
  <c r="CX884" i="3"/>
  <c r="CX873" i="3"/>
  <c r="CW877" i="3"/>
  <c r="CX883" i="3"/>
  <c r="CX877" i="3"/>
  <c r="CU836" i="3"/>
  <c r="CW837" i="3"/>
  <c r="CX837" i="3"/>
  <c r="CW838" i="3"/>
  <c r="CX838" i="3"/>
  <c r="CV836" i="3"/>
  <c r="CX841" i="3"/>
  <c r="AD428" i="1"/>
  <c r="CS428" i="1"/>
  <c r="R428" i="1" s="1"/>
  <c r="U427" i="1"/>
  <c r="AH450" i="1" s="1"/>
  <c r="FP415" i="1"/>
  <c r="FV203" i="1"/>
  <c r="EM383" i="1"/>
  <c r="U381" i="1"/>
  <c r="CP364" i="1"/>
  <c r="O364" i="1" s="1"/>
  <c r="GM364" i="1" s="1"/>
  <c r="GN364" i="1" s="1"/>
  <c r="CY352" i="1"/>
  <c r="X352" i="1" s="1"/>
  <c r="GM352" i="1" s="1"/>
  <c r="GN352" i="1" s="1"/>
  <c r="CZ352" i="1"/>
  <c r="Y352" i="1" s="1"/>
  <c r="CP350" i="1"/>
  <c r="O350" i="1" s="1"/>
  <c r="GM350" i="1" s="1"/>
  <c r="GN350" i="1" s="1"/>
  <c r="CZ341" i="1"/>
  <c r="Y341" i="1" s="1"/>
  <c r="CY341" i="1"/>
  <c r="X341" i="1" s="1"/>
  <c r="CS242" i="1"/>
  <c r="CR242" i="1"/>
  <c r="AD242" i="1"/>
  <c r="CR447" i="1"/>
  <c r="Q447" i="1" s="1"/>
  <c r="CP447" i="1" s="1"/>
  <c r="O447" i="1" s="1"/>
  <c r="GM447" i="1" s="1"/>
  <c r="GN447" i="1" s="1"/>
  <c r="CS447" i="1"/>
  <c r="R447" i="1" s="1"/>
  <c r="CQ434" i="1"/>
  <c r="P434" i="1" s="1"/>
  <c r="CP434" i="1" s="1"/>
  <c r="O434" i="1" s="1"/>
  <c r="GM434" i="1" s="1"/>
  <c r="GN434" i="1" s="1"/>
  <c r="AB434" i="1"/>
  <c r="GM429" i="1"/>
  <c r="GN429" i="1" s="1"/>
  <c r="CQ428" i="1"/>
  <c r="P428" i="1" s="1"/>
  <c r="AB428" i="1"/>
  <c r="CR377" i="1"/>
  <c r="Q377" i="1" s="1"/>
  <c r="CS377" i="1"/>
  <c r="R377" i="1" s="1"/>
  <c r="AD377" i="1"/>
  <c r="CP348" i="1"/>
  <c r="O348" i="1" s="1"/>
  <c r="U340" i="1"/>
  <c r="CY338" i="1"/>
  <c r="X338" i="1" s="1"/>
  <c r="CZ338" i="1"/>
  <c r="Y338" i="1" s="1"/>
  <c r="CY321" i="1"/>
  <c r="X321" i="1" s="1"/>
  <c r="GM321" i="1" s="1"/>
  <c r="GN321" i="1" s="1"/>
  <c r="CZ321" i="1"/>
  <c r="Y321" i="1" s="1"/>
  <c r="CY432" i="1"/>
  <c r="X432" i="1" s="1"/>
  <c r="CP377" i="1"/>
  <c r="O377" i="1" s="1"/>
  <c r="CR373" i="1"/>
  <c r="CS373" i="1"/>
  <c r="AD373" i="1"/>
  <c r="GX369" i="1"/>
  <c r="CD203" i="1"/>
  <c r="AU383" i="1"/>
  <c r="T340" i="1"/>
  <c r="CS498" i="1"/>
  <c r="R498" i="1" s="1"/>
  <c r="CU865" i="3"/>
  <c r="CX866" i="3"/>
  <c r="CX871" i="3"/>
  <c r="CX869" i="3"/>
  <c r="CW868" i="3"/>
  <c r="CS484" i="1"/>
  <c r="R484" i="1" s="1"/>
  <c r="CZ484" i="1" s="1"/>
  <c r="Y484" i="1" s="1"/>
  <c r="F466" i="1"/>
  <c r="AB447" i="1"/>
  <c r="AD442" i="1"/>
  <c r="AB442" i="1" s="1"/>
  <c r="CU820" i="3"/>
  <c r="CX827" i="3"/>
  <c r="CX821" i="3"/>
  <c r="CW824" i="3"/>
  <c r="CX825" i="3"/>
  <c r="CW813" i="3"/>
  <c r="CW814" i="3"/>
  <c r="CW815" i="3"/>
  <c r="CX815" i="3"/>
  <c r="CW816" i="3"/>
  <c r="CX816" i="3"/>
  <c r="CU811" i="3"/>
  <c r="CX819" i="3"/>
  <c r="CX811" i="3"/>
  <c r="T428" i="1"/>
  <c r="T418" i="1"/>
  <c r="CR357" i="1"/>
  <c r="Q357" i="1" s="1"/>
  <c r="CP357" i="1" s="1"/>
  <c r="O357" i="1" s="1"/>
  <c r="CS357" i="1"/>
  <c r="R357" i="1" s="1"/>
  <c r="CY357" i="1" s="1"/>
  <c r="X357" i="1" s="1"/>
  <c r="AD357" i="1"/>
  <c r="AB357" i="1" s="1"/>
  <c r="GM331" i="1"/>
  <c r="GN331" i="1" s="1"/>
  <c r="CP329" i="1"/>
  <c r="O329" i="1" s="1"/>
  <c r="GM329" i="1" s="1"/>
  <c r="GN329" i="1" s="1"/>
  <c r="CS495" i="1"/>
  <c r="R495" i="1" s="1"/>
  <c r="CY495" i="1" s="1"/>
  <c r="X495" i="1" s="1"/>
  <c r="CS489" i="1"/>
  <c r="R489" i="1" s="1"/>
  <c r="CZ489" i="1" s="1"/>
  <c r="Y489" i="1" s="1"/>
  <c r="CS486" i="1"/>
  <c r="R486" i="1" s="1"/>
  <c r="CY486" i="1" s="1"/>
  <c r="X486" i="1" s="1"/>
  <c r="CU843" i="3"/>
  <c r="CW845" i="3"/>
  <c r="CX845" i="3"/>
  <c r="CW846" i="3"/>
  <c r="CX846" i="3"/>
  <c r="CX843" i="3"/>
  <c r="CX848" i="3"/>
  <c r="W448" i="1"/>
  <c r="T381" i="1"/>
  <c r="CY379" i="1"/>
  <c r="X379" i="1" s="1"/>
  <c r="CY377" i="1"/>
  <c r="X377" i="1" s="1"/>
  <c r="CZ377" i="1"/>
  <c r="Y377" i="1" s="1"/>
  <c r="CP372" i="1"/>
  <c r="O372" i="1" s="1"/>
  <c r="GM372" i="1" s="1"/>
  <c r="GN372" i="1" s="1"/>
  <c r="CY367" i="1"/>
  <c r="X367" i="1" s="1"/>
  <c r="CZ367" i="1"/>
  <c r="Y367" i="1" s="1"/>
  <c r="CR363" i="1"/>
  <c r="Q363" i="1" s="1"/>
  <c r="CS363" i="1"/>
  <c r="R363" i="1" s="1"/>
  <c r="CZ363" i="1" s="1"/>
  <c r="Y363" i="1" s="1"/>
  <c r="AD363" i="1"/>
  <c r="CR359" i="1"/>
  <c r="Q359" i="1" s="1"/>
  <c r="CS359" i="1"/>
  <c r="R359" i="1" s="1"/>
  <c r="CY359" i="1" s="1"/>
  <c r="X359" i="1" s="1"/>
  <c r="AD359" i="1"/>
  <c r="BZ383" i="1"/>
  <c r="CY354" i="1"/>
  <c r="X354" i="1" s="1"/>
  <c r="CZ354" i="1"/>
  <c r="Y354" i="1" s="1"/>
  <c r="CY345" i="1"/>
  <c r="X345" i="1" s="1"/>
  <c r="CZ345" i="1"/>
  <c r="Y345" i="1" s="1"/>
  <c r="GM345" i="1" s="1"/>
  <c r="GN345" i="1" s="1"/>
  <c r="CY344" i="1"/>
  <c r="X344" i="1" s="1"/>
  <c r="GX340" i="1"/>
  <c r="AD502" i="1"/>
  <c r="AB500" i="1"/>
  <c r="CX889" i="3"/>
  <c r="CX890" i="3"/>
  <c r="CW889" i="3"/>
  <c r="CU887" i="3"/>
  <c r="CX897" i="3"/>
  <c r="CV887" i="3"/>
  <c r="CX887" i="3"/>
  <c r="CX895" i="3"/>
  <c r="CX893" i="3"/>
  <c r="CW891" i="3"/>
  <c r="CX891" i="3"/>
  <c r="CX899" i="3"/>
  <c r="CW890" i="3"/>
  <c r="Q440" i="1"/>
  <c r="CP440" i="1" s="1"/>
  <c r="O440" i="1" s="1"/>
  <c r="GM440" i="1" s="1"/>
  <c r="GN440" i="1" s="1"/>
  <c r="CS436" i="1"/>
  <c r="R436" i="1" s="1"/>
  <c r="AD436" i="1"/>
  <c r="AB435" i="1"/>
  <c r="W430" i="1"/>
  <c r="P430" i="1"/>
  <c r="CP430" i="1" s="1"/>
  <c r="O430" i="1" s="1"/>
  <c r="GM430" i="1" s="1"/>
  <c r="GN430" i="1" s="1"/>
  <c r="CR428" i="1"/>
  <c r="Q428" i="1" s="1"/>
  <c r="CS425" i="1"/>
  <c r="R425" i="1" s="1"/>
  <c r="CZ425" i="1" s="1"/>
  <c r="Y425" i="1" s="1"/>
  <c r="AD425" i="1"/>
  <c r="CS418" i="1"/>
  <c r="R418" i="1" s="1"/>
  <c r="AD418" i="1"/>
  <c r="S381" i="1"/>
  <c r="CQ378" i="1"/>
  <c r="P378" i="1" s="1"/>
  <c r="CP378" i="1" s="1"/>
  <c r="O378" i="1" s="1"/>
  <c r="GM378" i="1" s="1"/>
  <c r="GN378" i="1" s="1"/>
  <c r="AB378" i="1"/>
  <c r="CR369" i="1"/>
  <c r="Q369" i="1" s="1"/>
  <c r="CS369" i="1"/>
  <c r="AD369" i="1"/>
  <c r="AB369" i="1" s="1"/>
  <c r="CQ363" i="1"/>
  <c r="P363" i="1" s="1"/>
  <c r="AB363" i="1"/>
  <c r="CR361" i="1"/>
  <c r="Q361" i="1" s="1"/>
  <c r="CS361" i="1"/>
  <c r="R361" i="1" s="1"/>
  <c r="AD361" i="1"/>
  <c r="CQ359" i="1"/>
  <c r="P359" i="1" s="1"/>
  <c r="CP359" i="1" s="1"/>
  <c r="O359" i="1" s="1"/>
  <c r="AB359" i="1"/>
  <c r="CS344" i="1"/>
  <c r="R344" i="1" s="1"/>
  <c r="CZ344" i="1" s="1"/>
  <c r="Y344" i="1" s="1"/>
  <c r="CR344" i="1"/>
  <c r="Q344" i="1" s="1"/>
  <c r="AD344" i="1"/>
  <c r="AB344" i="1" s="1"/>
  <c r="CI450" i="1"/>
  <c r="BD450" i="1"/>
  <c r="U446" i="1"/>
  <c r="CR442" i="1"/>
  <c r="Q442" i="1" s="1"/>
  <c r="CP442" i="1" s="1"/>
  <c r="O442" i="1" s="1"/>
  <c r="CU797" i="3"/>
  <c r="CV797" i="3"/>
  <c r="CW799" i="3"/>
  <c r="CX799" i="3"/>
  <c r="CX802" i="3"/>
  <c r="CX801" i="3"/>
  <c r="CX803" i="3"/>
  <c r="AB436" i="1"/>
  <c r="V430" i="1"/>
  <c r="AB426" i="1"/>
  <c r="CQ426" i="1"/>
  <c r="P426" i="1" s="1"/>
  <c r="CP426" i="1" s="1"/>
  <c r="O426" i="1" s="1"/>
  <c r="CQ425" i="1"/>
  <c r="P425" i="1" s="1"/>
  <c r="CP425" i="1" s="1"/>
  <c r="O425" i="1" s="1"/>
  <c r="AB425" i="1"/>
  <c r="CR424" i="1"/>
  <c r="Q424" i="1" s="1"/>
  <c r="CP424" i="1" s="1"/>
  <c r="O424" i="1" s="1"/>
  <c r="CS424" i="1"/>
  <c r="R424" i="1" s="1"/>
  <c r="CZ424" i="1" s="1"/>
  <c r="Y424" i="1" s="1"/>
  <c r="AD424" i="1"/>
  <c r="V420" i="1"/>
  <c r="EA450" i="1" s="1"/>
  <c r="CQ418" i="1"/>
  <c r="P418" i="1" s="1"/>
  <c r="AB418" i="1"/>
  <c r="R381" i="1"/>
  <c r="W373" i="1"/>
  <c r="CY362" i="1"/>
  <c r="X362" i="1" s="1"/>
  <c r="CZ362" i="1"/>
  <c r="Y362" i="1" s="1"/>
  <c r="CP361" i="1"/>
  <c r="O361" i="1" s="1"/>
  <c r="GM361" i="1" s="1"/>
  <c r="GN361" i="1" s="1"/>
  <c r="CY358" i="1"/>
  <c r="X358" i="1" s="1"/>
  <c r="CZ358" i="1"/>
  <c r="Y358" i="1" s="1"/>
  <c r="CZ357" i="1"/>
  <c r="Y357" i="1" s="1"/>
  <c r="CP344" i="1"/>
  <c r="O344" i="1" s="1"/>
  <c r="CX902" i="3"/>
  <c r="CU901" i="3"/>
  <c r="CW905" i="3"/>
  <c r="CW903" i="3"/>
  <c r="CX905" i="3"/>
  <c r="CX903" i="3"/>
  <c r="CR445" i="1"/>
  <c r="Q445" i="1" s="1"/>
  <c r="CP445" i="1" s="1"/>
  <c r="O445" i="1" s="1"/>
  <c r="GM445" i="1" s="1"/>
  <c r="GN445" i="1" s="1"/>
  <c r="CS445" i="1"/>
  <c r="R445" i="1" s="1"/>
  <c r="AD438" i="1"/>
  <c r="AB438" i="1" s="1"/>
  <c r="U437" i="1"/>
  <c r="AD437" i="1"/>
  <c r="AB437" i="1" s="1"/>
  <c r="T433" i="1"/>
  <c r="CY426" i="1"/>
  <c r="X426" i="1" s="1"/>
  <c r="AB424" i="1"/>
  <c r="W418" i="1"/>
  <c r="Q381" i="1"/>
  <c r="CP381" i="1" s="1"/>
  <c r="O381" i="1" s="1"/>
  <c r="GM381" i="1" s="1"/>
  <c r="GN381" i="1" s="1"/>
  <c r="CY376" i="1"/>
  <c r="X376" i="1" s="1"/>
  <c r="CZ376" i="1"/>
  <c r="Y376" i="1" s="1"/>
  <c r="CR371" i="1"/>
  <c r="Q371" i="1" s="1"/>
  <c r="CS371" i="1"/>
  <c r="R371" i="1" s="1"/>
  <c r="CY371" i="1" s="1"/>
  <c r="X371" i="1" s="1"/>
  <c r="AD371" i="1"/>
  <c r="CP368" i="1"/>
  <c r="O368" i="1" s="1"/>
  <c r="GM368" i="1" s="1"/>
  <c r="GN368" i="1" s="1"/>
  <c r="CQ419" i="1"/>
  <c r="P419" i="1" s="1"/>
  <c r="EP383" i="1"/>
  <c r="BD383" i="1"/>
  <c r="CR376" i="1"/>
  <c r="Q376" i="1" s="1"/>
  <c r="CP376" i="1" s="1"/>
  <c r="O376" i="1" s="1"/>
  <c r="GM376" i="1" s="1"/>
  <c r="GN376" i="1" s="1"/>
  <c r="CX732" i="3"/>
  <c r="CU727" i="3"/>
  <c r="CX733" i="3"/>
  <c r="CX727" i="3"/>
  <c r="CX735" i="3"/>
  <c r="CX728" i="3"/>
  <c r="CR374" i="1"/>
  <c r="Q374" i="1" s="1"/>
  <c r="CP374" i="1" s="1"/>
  <c r="O374" i="1" s="1"/>
  <c r="GM374" i="1" s="1"/>
  <c r="GN374" i="1" s="1"/>
  <c r="CR356" i="1"/>
  <c r="Q356" i="1" s="1"/>
  <c r="CP356" i="1" s="1"/>
  <c r="O356" i="1" s="1"/>
  <c r="GM356" i="1" s="1"/>
  <c r="GN356" i="1" s="1"/>
  <c r="CX649" i="3"/>
  <c r="CX648" i="3"/>
  <c r="CU647" i="3"/>
  <c r="AB343" i="1"/>
  <c r="W333" i="1"/>
  <c r="CX563" i="3"/>
  <c r="CV561" i="3"/>
  <c r="CU561" i="3"/>
  <c r="CX561" i="3"/>
  <c r="Q330" i="1"/>
  <c r="CP330" i="1" s="1"/>
  <c r="O330" i="1" s="1"/>
  <c r="GM330" i="1" s="1"/>
  <c r="GN330" i="1" s="1"/>
  <c r="V329" i="1"/>
  <c r="AB329" i="1"/>
  <c r="Q327" i="1"/>
  <c r="CP327" i="1" s="1"/>
  <c r="O327" i="1" s="1"/>
  <c r="GM327" i="1" s="1"/>
  <c r="GN327" i="1" s="1"/>
  <c r="CZ320" i="1"/>
  <c r="Y320" i="1" s="1"/>
  <c r="V318" i="1"/>
  <c r="CZ317" i="1"/>
  <c r="Y317" i="1" s="1"/>
  <c r="CX488" i="3"/>
  <c r="CU487" i="3"/>
  <c r="CV487" i="3"/>
  <c r="CX489" i="3"/>
  <c r="GX315" i="1"/>
  <c r="CY301" i="1"/>
  <c r="X301" i="1" s="1"/>
  <c r="CZ301" i="1"/>
  <c r="Y301" i="1" s="1"/>
  <c r="CY292" i="1"/>
  <c r="X292" i="1" s="1"/>
  <c r="CZ292" i="1"/>
  <c r="Y292" i="1" s="1"/>
  <c r="CU761" i="3"/>
  <c r="CX777" i="3"/>
  <c r="CX762" i="3"/>
  <c r="CX768" i="3"/>
  <c r="CW763" i="3"/>
  <c r="CX763" i="3"/>
  <c r="CX769" i="3"/>
  <c r="CX775" i="3"/>
  <c r="CX770" i="3"/>
  <c r="CW764" i="3"/>
  <c r="CX773" i="3"/>
  <c r="CX764" i="3"/>
  <c r="CW769" i="3"/>
  <c r="P396" i="1"/>
  <c r="BB383" i="1"/>
  <c r="AP383" i="1"/>
  <c r="CW642" i="3"/>
  <c r="CX642" i="3"/>
  <c r="CU639" i="3"/>
  <c r="Q349" i="1"/>
  <c r="CP349" i="1" s="1"/>
  <c r="O349" i="1" s="1"/>
  <c r="GM349" i="1" s="1"/>
  <c r="GN349" i="1" s="1"/>
  <c r="CU631" i="3"/>
  <c r="CW633" i="3"/>
  <c r="CV631" i="3"/>
  <c r="CX632" i="3"/>
  <c r="CX633" i="3"/>
  <c r="CX634" i="3"/>
  <c r="GX343" i="1"/>
  <c r="CU593" i="3"/>
  <c r="CX599" i="3"/>
  <c r="CW595" i="3"/>
  <c r="CX595" i="3"/>
  <c r="CX600" i="3"/>
  <c r="CV593" i="3"/>
  <c r="CX593" i="3"/>
  <c r="CW596" i="3"/>
  <c r="CX596" i="3"/>
  <c r="CY333" i="1"/>
  <c r="X333" i="1" s="1"/>
  <c r="CZ333" i="1"/>
  <c r="Y333" i="1" s="1"/>
  <c r="CY328" i="1"/>
  <c r="X328" i="1" s="1"/>
  <c r="GM328" i="1" s="1"/>
  <c r="GN328" i="1" s="1"/>
  <c r="CY323" i="1"/>
  <c r="X323" i="1" s="1"/>
  <c r="CY313" i="1"/>
  <c r="X313" i="1" s="1"/>
  <c r="U297" i="1"/>
  <c r="CX721" i="3"/>
  <c r="CX726" i="3"/>
  <c r="CU721" i="3"/>
  <c r="CV721" i="3"/>
  <c r="CW705" i="3"/>
  <c r="CX708" i="3"/>
  <c r="CX705" i="3"/>
  <c r="CW704" i="3"/>
  <c r="CX703" i="3"/>
  <c r="CU701" i="3"/>
  <c r="CX701" i="3"/>
  <c r="CW707" i="3"/>
  <c r="CX713" i="3"/>
  <c r="CX706" i="3"/>
  <c r="CW708" i="3"/>
  <c r="CX684" i="3"/>
  <c r="CW682" i="3"/>
  <c r="CX682" i="3"/>
  <c r="CX680" i="3"/>
  <c r="CU679" i="3"/>
  <c r="CV679" i="3"/>
  <c r="CW685" i="3"/>
  <c r="CX685" i="3"/>
  <c r="CW684" i="3"/>
  <c r="CU663" i="3"/>
  <c r="CX663" i="3"/>
  <c r="CX666" i="3"/>
  <c r="CX664" i="3"/>
  <c r="CV663" i="3"/>
  <c r="CX668" i="3"/>
  <c r="CW666" i="3"/>
  <c r="CU627" i="3"/>
  <c r="CX630" i="3"/>
  <c r="CV627" i="3"/>
  <c r="CX628" i="3"/>
  <c r="CW629" i="3"/>
  <c r="T341" i="1"/>
  <c r="AB338" i="1"/>
  <c r="CR337" i="1"/>
  <c r="Q337" i="1" s="1"/>
  <c r="CP337" i="1" s="1"/>
  <c r="O337" i="1" s="1"/>
  <c r="CS337" i="1"/>
  <c r="R337" i="1" s="1"/>
  <c r="CY337" i="1" s="1"/>
  <c r="X337" i="1" s="1"/>
  <c r="AD337" i="1"/>
  <c r="AB337" i="1" s="1"/>
  <c r="AD336" i="1"/>
  <c r="CR336" i="1"/>
  <c r="Q336" i="1" s="1"/>
  <c r="CS336" i="1"/>
  <c r="R336" i="1" s="1"/>
  <c r="CY331" i="1"/>
  <c r="X331" i="1" s="1"/>
  <c r="CZ331" i="1"/>
  <c r="Y331" i="1" s="1"/>
  <c r="CX494" i="3"/>
  <c r="CX493" i="3"/>
  <c r="CU492" i="3"/>
  <c r="CX492" i="3"/>
  <c r="CX495" i="3"/>
  <c r="T318" i="1"/>
  <c r="CY308" i="1"/>
  <c r="X308" i="1" s="1"/>
  <c r="CY294" i="1"/>
  <c r="X294" i="1" s="1"/>
  <c r="CZ294" i="1"/>
  <c r="Y294" i="1" s="1"/>
  <c r="V253" i="1"/>
  <c r="AB377" i="1"/>
  <c r="AD375" i="1"/>
  <c r="AB375" i="1" s="1"/>
  <c r="AB373" i="1"/>
  <c r="K373" i="1"/>
  <c r="K369" i="1"/>
  <c r="AB365" i="1"/>
  <c r="AB361" i="1"/>
  <c r="AD355" i="1"/>
  <c r="AB355" i="1" s="1"/>
  <c r="AD346" i="1"/>
  <c r="AB346" i="1" s="1"/>
  <c r="W341" i="1"/>
  <c r="R340" i="1"/>
  <c r="AB336" i="1"/>
  <c r="CR335" i="1"/>
  <c r="Q335" i="1" s="1"/>
  <c r="CS335" i="1"/>
  <c r="R335" i="1" s="1"/>
  <c r="AD335" i="1"/>
  <c r="U330" i="1"/>
  <c r="GX329" i="1"/>
  <c r="W329" i="1"/>
  <c r="CZ328" i="1"/>
  <c r="Y328" i="1" s="1"/>
  <c r="CX549" i="3"/>
  <c r="CX550" i="3"/>
  <c r="CV545" i="3"/>
  <c r="CX546" i="3"/>
  <c r="CU545" i="3"/>
  <c r="CX545" i="3"/>
  <c r="V326" i="1"/>
  <c r="W318" i="1"/>
  <c r="CP310" i="1"/>
  <c r="O310" i="1" s="1"/>
  <c r="GM310" i="1" s="1"/>
  <c r="GN310" i="1" s="1"/>
  <c r="V289" i="1"/>
  <c r="S284" i="1"/>
  <c r="GM279" i="1"/>
  <c r="GN279" i="1" s="1"/>
  <c r="CY246" i="1"/>
  <c r="X246" i="1" s="1"/>
  <c r="CZ246" i="1"/>
  <c r="Y246" i="1" s="1"/>
  <c r="AD429" i="1"/>
  <c r="AB429" i="1" s="1"/>
  <c r="CS427" i="1"/>
  <c r="AB427" i="1"/>
  <c r="K427" i="1"/>
  <c r="CW738" i="3"/>
  <c r="CW739" i="3"/>
  <c r="CX739" i="3"/>
  <c r="CW740" i="3"/>
  <c r="CX740" i="3"/>
  <c r="CX741" i="3"/>
  <c r="CU736" i="3"/>
  <c r="CX736" i="3"/>
  <c r="CX744" i="3"/>
  <c r="I373" i="1"/>
  <c r="S373" i="1" s="1"/>
  <c r="I369" i="1"/>
  <c r="S369" i="1" s="1"/>
  <c r="CU651" i="3"/>
  <c r="CW653" i="3"/>
  <c r="CX653" i="3"/>
  <c r="CV651" i="3"/>
  <c r="GX347" i="1"/>
  <c r="CQ342" i="1"/>
  <c r="P342" i="1" s="1"/>
  <c r="CP342" i="1" s="1"/>
  <c r="O342" i="1" s="1"/>
  <c r="GM342" i="1" s="1"/>
  <c r="GN342" i="1" s="1"/>
  <c r="CQ340" i="1"/>
  <c r="P340" i="1" s="1"/>
  <c r="CQ335" i="1"/>
  <c r="P335" i="1" s="1"/>
  <c r="CP335" i="1" s="1"/>
  <c r="O335" i="1" s="1"/>
  <c r="GM335" i="1" s="1"/>
  <c r="GN335" i="1" s="1"/>
  <c r="AB335" i="1"/>
  <c r="AB331" i="1"/>
  <c r="R329" i="1"/>
  <c r="U327" i="1"/>
  <c r="Q326" i="1"/>
  <c r="Q324" i="1"/>
  <c r="GX298" i="1"/>
  <c r="P293" i="1"/>
  <c r="CZ283" i="1"/>
  <c r="Y283" i="1" s="1"/>
  <c r="CY273" i="1"/>
  <c r="X273" i="1" s="1"/>
  <c r="CZ273" i="1"/>
  <c r="Y273" i="1" s="1"/>
  <c r="S213" i="1"/>
  <c r="U213" i="1"/>
  <c r="CY212" i="1"/>
  <c r="X212" i="1" s="1"/>
  <c r="CZ212" i="1"/>
  <c r="Y212" i="1" s="1"/>
  <c r="CV804" i="3"/>
  <c r="CX804" i="3"/>
  <c r="CX805" i="3"/>
  <c r="CX806" i="3"/>
  <c r="CW808" i="3"/>
  <c r="CX808" i="3"/>
  <c r="CX809" i="3"/>
  <c r="CX810" i="3"/>
  <c r="CU804" i="3"/>
  <c r="I427" i="1"/>
  <c r="V427" i="1" s="1"/>
  <c r="AI450" i="1" s="1"/>
  <c r="GA383" i="1"/>
  <c r="EV383" i="1"/>
  <c r="CS375" i="1"/>
  <c r="R375" i="1" s="1"/>
  <c r="CS355" i="1"/>
  <c r="R355" i="1" s="1"/>
  <c r="CZ355" i="1" s="1"/>
  <c r="Y355" i="1" s="1"/>
  <c r="Q347" i="1"/>
  <c r="CP347" i="1" s="1"/>
  <c r="O347" i="1" s="1"/>
  <c r="GM347" i="1" s="1"/>
  <c r="GN347" i="1" s="1"/>
  <c r="U343" i="1"/>
  <c r="U341" i="1"/>
  <c r="Q338" i="1"/>
  <c r="CP338" i="1" s="1"/>
  <c r="O338" i="1" s="1"/>
  <c r="GX333" i="1"/>
  <c r="V333" i="1"/>
  <c r="S330" i="1"/>
  <c r="AB325" i="1"/>
  <c r="CR322" i="1"/>
  <c r="Q322" i="1" s="1"/>
  <c r="CP322" i="1" s="1"/>
  <c r="O322" i="1" s="1"/>
  <c r="CS322" i="1"/>
  <c r="R322" i="1" s="1"/>
  <c r="CY322" i="1" s="1"/>
  <c r="X322" i="1" s="1"/>
  <c r="AD322" i="1"/>
  <c r="AB322" i="1" s="1"/>
  <c r="CZ319" i="1"/>
  <c r="Y319" i="1" s="1"/>
  <c r="U318" i="1"/>
  <c r="CQ316" i="1"/>
  <c r="P316" i="1" s="1"/>
  <c r="CP316" i="1" s="1"/>
  <c r="O316" i="1" s="1"/>
  <c r="GM316" i="1" s="1"/>
  <c r="GN316" i="1" s="1"/>
  <c r="CY306" i="1"/>
  <c r="X306" i="1" s="1"/>
  <c r="CZ306" i="1"/>
  <c r="Y306" i="1" s="1"/>
  <c r="T298" i="1"/>
  <c r="T293" i="1"/>
  <c r="R289" i="1"/>
  <c r="CQ261" i="1"/>
  <c r="P261" i="1" s="1"/>
  <c r="CP261" i="1" s="1"/>
  <c r="O261" i="1" s="1"/>
  <c r="GM261" i="1" s="1"/>
  <c r="GN261" i="1" s="1"/>
  <c r="CX835" i="3"/>
  <c r="CX829" i="3"/>
  <c r="CW831" i="3"/>
  <c r="CU829" i="3"/>
  <c r="CX833" i="3"/>
  <c r="CW784" i="3"/>
  <c r="CX792" i="3"/>
  <c r="CX784" i="3"/>
  <c r="CU779" i="3"/>
  <c r="CW786" i="3"/>
  <c r="CW785" i="3"/>
  <c r="CW782" i="3"/>
  <c r="CX785" i="3"/>
  <c r="CW781" i="3"/>
  <c r="CX782" i="3"/>
  <c r="CW783" i="3"/>
  <c r="CX796" i="3"/>
  <c r="CX780" i="3"/>
  <c r="CX794" i="3"/>
  <c r="CX795" i="3"/>
  <c r="CV779" i="3"/>
  <c r="CX779" i="3"/>
  <c r="CX788" i="3"/>
  <c r="CX790" i="3"/>
  <c r="CX789" i="3"/>
  <c r="EU383" i="1"/>
  <c r="EI383" i="1"/>
  <c r="CU643" i="3"/>
  <c r="CX645" i="3"/>
  <c r="CX646" i="3"/>
  <c r="CW645" i="3"/>
  <c r="CX638" i="3"/>
  <c r="CW638" i="3"/>
  <c r="CS346" i="1"/>
  <c r="R346" i="1" s="1"/>
  <c r="CZ346" i="1" s="1"/>
  <c r="Y346" i="1" s="1"/>
  <c r="W342" i="1"/>
  <c r="CY327" i="1"/>
  <c r="X327" i="1" s="1"/>
  <c r="CZ327" i="1"/>
  <c r="Y327" i="1" s="1"/>
  <c r="CQ320" i="1"/>
  <c r="P320" i="1" s="1"/>
  <c r="CP320" i="1" s="1"/>
  <c r="O320" i="1" s="1"/>
  <c r="GM320" i="1" s="1"/>
  <c r="GN320" i="1" s="1"/>
  <c r="HG320" i="1"/>
  <c r="GX318" i="1"/>
  <c r="CY314" i="1"/>
  <c r="X314" i="1" s="1"/>
  <c r="CZ314" i="1"/>
  <c r="Y314" i="1" s="1"/>
  <c r="CY312" i="1"/>
  <c r="X312" i="1" s="1"/>
  <c r="GM312" i="1" s="1"/>
  <c r="GN312" i="1" s="1"/>
  <c r="CZ312" i="1"/>
  <c r="Y312" i="1" s="1"/>
  <c r="CY311" i="1"/>
  <c r="X311" i="1" s="1"/>
  <c r="GM292" i="1"/>
  <c r="GN292" i="1" s="1"/>
  <c r="CP285" i="1"/>
  <c r="O285" i="1" s="1"/>
  <c r="GM285" i="1" s="1"/>
  <c r="GN285" i="1" s="1"/>
  <c r="T363" i="1"/>
  <c r="T359" i="1"/>
  <c r="CZ343" i="1"/>
  <c r="Y343" i="1" s="1"/>
  <c r="CU601" i="3"/>
  <c r="CX605" i="3"/>
  <c r="CX602" i="3"/>
  <c r="CU585" i="3"/>
  <c r="CX589" i="3"/>
  <c r="CW588" i="3"/>
  <c r="CX588" i="3"/>
  <c r="CX586" i="3"/>
  <c r="S340" i="1"/>
  <c r="CR339" i="1"/>
  <c r="Q339" i="1" s="1"/>
  <c r="CS339" i="1"/>
  <c r="R339" i="1" s="1"/>
  <c r="CZ339" i="1" s="1"/>
  <c r="Y339" i="1" s="1"/>
  <c r="CY318" i="1"/>
  <c r="X318" i="1" s="1"/>
  <c r="CZ318" i="1"/>
  <c r="Y318" i="1" s="1"/>
  <c r="CY304" i="1"/>
  <c r="X304" i="1" s="1"/>
  <c r="CZ304" i="1"/>
  <c r="Y304" i="1" s="1"/>
  <c r="CY302" i="1"/>
  <c r="X302" i="1" s="1"/>
  <c r="AD298" i="1"/>
  <c r="CS298" i="1"/>
  <c r="CR298" i="1"/>
  <c r="T297" i="1"/>
  <c r="CV387" i="3"/>
  <c r="CX389" i="3"/>
  <c r="CU387" i="3"/>
  <c r="CX387" i="3"/>
  <c r="K297" i="1"/>
  <c r="I295" i="1"/>
  <c r="V293" i="1"/>
  <c r="GX293" i="1"/>
  <c r="K295" i="1"/>
  <c r="I297" i="1"/>
  <c r="W293" i="1"/>
  <c r="CY281" i="1"/>
  <c r="X281" i="1" s="1"/>
  <c r="GM281" i="1" s="1"/>
  <c r="GN281" i="1" s="1"/>
  <c r="CZ281" i="1"/>
  <c r="Y281" i="1" s="1"/>
  <c r="P253" i="1"/>
  <c r="GX253" i="1"/>
  <c r="CW636" i="3"/>
  <c r="CX636" i="3"/>
  <c r="CY343" i="1"/>
  <c r="X343" i="1" s="1"/>
  <c r="Q340" i="1"/>
  <c r="AD339" i="1"/>
  <c r="CP336" i="1"/>
  <c r="O336" i="1" s="1"/>
  <c r="GM336" i="1" s="1"/>
  <c r="GN336" i="1" s="1"/>
  <c r="CP313" i="1"/>
  <c r="O313" i="1" s="1"/>
  <c r="U296" i="1"/>
  <c r="CZ276" i="1"/>
  <c r="Y276" i="1" s="1"/>
  <c r="CU745" i="3"/>
  <c r="CX746" i="3"/>
  <c r="CX747" i="3"/>
  <c r="CW748" i="3"/>
  <c r="CX748" i="3"/>
  <c r="CW749" i="3"/>
  <c r="CX749" i="3"/>
  <c r="CX751" i="3"/>
  <c r="P392" i="1"/>
  <c r="CW717" i="3"/>
  <c r="CX718" i="3"/>
  <c r="CU715" i="3"/>
  <c r="CX715" i="3"/>
  <c r="CX717" i="3"/>
  <c r="CX719" i="3"/>
  <c r="CW690" i="3"/>
  <c r="CX697" i="3"/>
  <c r="CV687" i="3"/>
  <c r="CX693" i="3"/>
  <c r="CX687" i="3"/>
  <c r="CX690" i="3"/>
  <c r="CX688" i="3"/>
  <c r="CU687" i="3"/>
  <c r="CX695" i="3"/>
  <c r="CX700" i="3"/>
  <c r="CX694" i="3"/>
  <c r="CW693" i="3"/>
  <c r="CX699" i="3"/>
  <c r="CW691" i="3"/>
  <c r="CW692" i="3"/>
  <c r="CX698" i="3"/>
  <c r="CU671" i="3"/>
  <c r="CW677" i="3"/>
  <c r="CX671" i="3"/>
  <c r="CX674" i="3"/>
  <c r="CX677" i="3"/>
  <c r="CW676" i="3"/>
  <c r="CX675" i="3"/>
  <c r="CW674" i="3"/>
  <c r="CW673" i="3"/>
  <c r="CX672" i="3"/>
  <c r="CV671" i="3"/>
  <c r="CU655" i="3"/>
  <c r="CX655" i="3"/>
  <c r="CX658" i="3"/>
  <c r="CW658" i="3"/>
  <c r="CX656" i="3"/>
  <c r="CV655" i="3"/>
  <c r="CX661" i="3"/>
  <c r="CX660" i="3"/>
  <c r="V350" i="1"/>
  <c r="CU608" i="3"/>
  <c r="CX610" i="3"/>
  <c r="CV608" i="3"/>
  <c r="CX608" i="3"/>
  <c r="CX614" i="3"/>
  <c r="CX611" i="3"/>
  <c r="CW610" i="3"/>
  <c r="V343" i="1"/>
  <c r="CY339" i="1"/>
  <c r="X339" i="1" s="1"/>
  <c r="CQ339" i="1"/>
  <c r="P339" i="1" s="1"/>
  <c r="CP339" i="1" s="1"/>
  <c r="O339" i="1" s="1"/>
  <c r="AB339" i="1"/>
  <c r="CR333" i="1"/>
  <c r="Q333" i="1" s="1"/>
  <c r="CP333" i="1" s="1"/>
  <c r="O333" i="1" s="1"/>
  <c r="GM333" i="1" s="1"/>
  <c r="GN333" i="1" s="1"/>
  <c r="AD333" i="1"/>
  <c r="AB333" i="1" s="1"/>
  <c r="S329" i="1"/>
  <c r="T327" i="1"/>
  <c r="CP314" i="1"/>
  <c r="O314" i="1" s="1"/>
  <c r="CP311" i="1"/>
  <c r="O311" i="1" s="1"/>
  <c r="CP307" i="1"/>
  <c r="O307" i="1" s="1"/>
  <c r="Q297" i="1"/>
  <c r="T296" i="1"/>
  <c r="V295" i="1"/>
  <c r="CU615" i="3"/>
  <c r="CW618" i="3"/>
  <c r="CX618" i="3"/>
  <c r="CX615" i="3"/>
  <c r="CQ323" i="1"/>
  <c r="P323" i="1" s="1"/>
  <c r="CP323" i="1" s="1"/>
  <c r="O323" i="1" s="1"/>
  <c r="GM323" i="1" s="1"/>
  <c r="GN323" i="1" s="1"/>
  <c r="CQ319" i="1"/>
  <c r="P319" i="1" s="1"/>
  <c r="CP319" i="1" s="1"/>
  <c r="O319" i="1" s="1"/>
  <c r="GM319" i="1" s="1"/>
  <c r="GN319" i="1" s="1"/>
  <c r="CQ317" i="1"/>
  <c r="P317" i="1" s="1"/>
  <c r="CP317" i="1" s="1"/>
  <c r="O317" i="1" s="1"/>
  <c r="GM317" i="1" s="1"/>
  <c r="GO317" i="1" s="1"/>
  <c r="CQ315" i="1"/>
  <c r="P315" i="1" s="1"/>
  <c r="CP315" i="1" s="1"/>
  <c r="O315" i="1" s="1"/>
  <c r="CW481" i="3"/>
  <c r="CU480" i="3"/>
  <c r="CX481" i="3"/>
  <c r="CX486" i="3"/>
  <c r="CX485" i="3"/>
  <c r="CX484" i="3"/>
  <c r="CW483" i="3"/>
  <c r="T307" i="1"/>
  <c r="R300" i="1"/>
  <c r="AB298" i="1"/>
  <c r="CS296" i="1"/>
  <c r="R296" i="1" s="1"/>
  <c r="AD296" i="1"/>
  <c r="W285" i="1"/>
  <c r="Q280" i="1"/>
  <c r="CP280" i="1" s="1"/>
  <c r="O280" i="1" s="1"/>
  <c r="GM280" i="1" s="1"/>
  <c r="GN280" i="1" s="1"/>
  <c r="S278" i="1"/>
  <c r="CQ277" i="1"/>
  <c r="P277" i="1" s="1"/>
  <c r="CP277" i="1" s="1"/>
  <c r="O277" i="1" s="1"/>
  <c r="R268" i="1"/>
  <c r="V258" i="1"/>
  <c r="R256" i="1"/>
  <c r="P256" i="1"/>
  <c r="CP256" i="1" s="1"/>
  <c r="O256" i="1" s="1"/>
  <c r="U253" i="1"/>
  <c r="W251" i="1"/>
  <c r="CP245" i="1"/>
  <c r="O245" i="1" s="1"/>
  <c r="CQ238" i="1"/>
  <c r="P238" i="1" s="1"/>
  <c r="V209" i="1"/>
  <c r="CP208" i="1"/>
  <c r="O208" i="1" s="1"/>
  <c r="U298" i="1"/>
  <c r="W297" i="1"/>
  <c r="AB296" i="1"/>
  <c r="CQ296" i="1"/>
  <c r="P296" i="1" s="1"/>
  <c r="CS291" i="1"/>
  <c r="R291" i="1" s="1"/>
  <c r="CZ291" i="1" s="1"/>
  <c r="Y291" i="1" s="1"/>
  <c r="CU380" i="3"/>
  <c r="CX383" i="3"/>
  <c r="CW382" i="3"/>
  <c r="CX382" i="3"/>
  <c r="CV380" i="3"/>
  <c r="W284" i="1"/>
  <c r="CQ270" i="1"/>
  <c r="P270" i="1" s="1"/>
  <c r="AB270" i="1"/>
  <c r="CP269" i="1"/>
  <c r="O269" i="1" s="1"/>
  <c r="GM269" i="1" s="1"/>
  <c r="GO269" i="1" s="1"/>
  <c r="CR265" i="1"/>
  <c r="Q265" i="1" s="1"/>
  <c r="CS265" i="1"/>
  <c r="R265" i="1" s="1"/>
  <c r="CZ265" i="1" s="1"/>
  <c r="Y265" i="1" s="1"/>
  <c r="AD265" i="1"/>
  <c r="CY252" i="1"/>
  <c r="X252" i="1" s="1"/>
  <c r="GM252" i="1" s="1"/>
  <c r="GN252" i="1" s="1"/>
  <c r="Q213" i="1"/>
  <c r="CP212" i="1"/>
  <c r="O212" i="1" s="1"/>
  <c r="GM212" i="1" s="1"/>
  <c r="GN212" i="1" s="1"/>
  <c r="GM150" i="1"/>
  <c r="GN150" i="1" s="1"/>
  <c r="CU455" i="3"/>
  <c r="CX457" i="3"/>
  <c r="CW459" i="3"/>
  <c r="CX468" i="3"/>
  <c r="CX461" i="3"/>
  <c r="CX470" i="3"/>
  <c r="CX460" i="3"/>
  <c r="CW460" i="3"/>
  <c r="CX465" i="3"/>
  <c r="CP300" i="1"/>
  <c r="O300" i="1" s="1"/>
  <c r="GM300" i="1" s="1"/>
  <c r="GN300" i="1" s="1"/>
  <c r="CX394" i="3"/>
  <c r="CX391" i="3"/>
  <c r="CX393" i="3"/>
  <c r="CV391" i="3"/>
  <c r="CW394" i="3"/>
  <c r="CU391" i="3"/>
  <c r="CW393" i="3"/>
  <c r="K296" i="1"/>
  <c r="K298" i="1"/>
  <c r="S293" i="1"/>
  <c r="Q289" i="1"/>
  <c r="CP276" i="1"/>
  <c r="O276" i="1" s="1"/>
  <c r="CY275" i="1"/>
  <c r="X275" i="1" s="1"/>
  <c r="CZ275" i="1"/>
  <c r="Y275" i="1" s="1"/>
  <c r="CR271" i="1"/>
  <c r="Q271" i="1" s="1"/>
  <c r="CS271" i="1"/>
  <c r="R271" i="1" s="1"/>
  <c r="CY271" i="1" s="1"/>
  <c r="X271" i="1" s="1"/>
  <c r="AD271" i="1"/>
  <c r="CQ265" i="1"/>
  <c r="P265" i="1" s="1"/>
  <c r="AB265" i="1"/>
  <c r="CQ259" i="1"/>
  <c r="P259" i="1" s="1"/>
  <c r="CP259" i="1" s="1"/>
  <c r="O259" i="1" s="1"/>
  <c r="GM259" i="1" s="1"/>
  <c r="GN259" i="1" s="1"/>
  <c r="AB259" i="1"/>
  <c r="S253" i="1"/>
  <c r="CZ239" i="1"/>
  <c r="Y239" i="1" s="1"/>
  <c r="CY239" i="1"/>
  <c r="X239" i="1" s="1"/>
  <c r="CX538" i="3"/>
  <c r="CW525" i="3"/>
  <c r="CU521" i="3"/>
  <c r="CX525" i="3"/>
  <c r="CW528" i="3"/>
  <c r="CX522" i="3"/>
  <c r="CX523" i="3"/>
  <c r="CX528" i="3"/>
  <c r="CX529" i="3"/>
  <c r="CW530" i="3"/>
  <c r="CX541" i="3"/>
  <c r="CW531" i="3"/>
  <c r="CX542" i="3"/>
  <c r="CX531" i="3"/>
  <c r="CX533" i="3"/>
  <c r="CX535" i="3"/>
  <c r="AD320" i="1"/>
  <c r="AB320" i="1" s="1"/>
  <c r="AB318" i="1"/>
  <c r="AD316" i="1"/>
  <c r="AB316" i="1" s="1"/>
  <c r="AB314" i="1"/>
  <c r="AB306" i="1"/>
  <c r="CU437" i="3"/>
  <c r="CW439" i="3"/>
  <c r="CX439" i="3"/>
  <c r="CW440" i="3"/>
  <c r="CX448" i="3"/>
  <c r="CX440" i="3"/>
  <c r="CX441" i="3"/>
  <c r="CX451" i="3"/>
  <c r="CX453" i="3"/>
  <c r="CX442" i="3"/>
  <c r="CX444" i="3"/>
  <c r="CQ304" i="1"/>
  <c r="P304" i="1" s="1"/>
  <c r="CP304" i="1" s="1"/>
  <c r="O304" i="1" s="1"/>
  <c r="AB304" i="1"/>
  <c r="CR299" i="1"/>
  <c r="Q299" i="1" s="1"/>
  <c r="CP299" i="1" s="1"/>
  <c r="O299" i="1" s="1"/>
  <c r="GM299" i="1" s="1"/>
  <c r="GN299" i="1" s="1"/>
  <c r="AD299" i="1"/>
  <c r="AB299" i="1" s="1"/>
  <c r="CS288" i="1"/>
  <c r="R288" i="1" s="1"/>
  <c r="CZ288" i="1" s="1"/>
  <c r="Y288" i="1" s="1"/>
  <c r="AD288" i="1"/>
  <c r="AB288" i="1" s="1"/>
  <c r="CP287" i="1"/>
  <c r="O287" i="1" s="1"/>
  <c r="CX368" i="3"/>
  <c r="CU368" i="3"/>
  <c r="CV368" i="3"/>
  <c r="CX371" i="3"/>
  <c r="CX369" i="3"/>
  <c r="I284" i="1"/>
  <c r="GX284" i="1" s="1"/>
  <c r="CQ271" i="1"/>
  <c r="P271" i="1" s="1"/>
  <c r="CP271" i="1" s="1"/>
  <c r="O271" i="1" s="1"/>
  <c r="AB271" i="1"/>
  <c r="CP267" i="1"/>
  <c r="O267" i="1" s="1"/>
  <c r="GM267" i="1" s="1"/>
  <c r="GO267" i="1" s="1"/>
  <c r="CR263" i="1"/>
  <c r="Q263" i="1" s="1"/>
  <c r="CS263" i="1"/>
  <c r="R263" i="1" s="1"/>
  <c r="CY263" i="1" s="1"/>
  <c r="X263" i="1" s="1"/>
  <c r="AD263" i="1"/>
  <c r="CP250" i="1"/>
  <c r="O250" i="1" s="1"/>
  <c r="GM250" i="1" s="1"/>
  <c r="GN250" i="1" s="1"/>
  <c r="Q249" i="1"/>
  <c r="CZ248" i="1"/>
  <c r="Y248" i="1" s="1"/>
  <c r="CY152" i="1"/>
  <c r="X152" i="1" s="1"/>
  <c r="CZ152" i="1"/>
  <c r="Y152" i="1" s="1"/>
  <c r="FU71" i="1"/>
  <c r="EL98" i="1"/>
  <c r="P298" i="1"/>
  <c r="CQ294" i="1"/>
  <c r="P294" i="1" s="1"/>
  <c r="AB294" i="1"/>
  <c r="Q293" i="1"/>
  <c r="CY291" i="1"/>
  <c r="X291" i="1" s="1"/>
  <c r="GM291" i="1" s="1"/>
  <c r="GN291" i="1" s="1"/>
  <c r="CR283" i="1"/>
  <c r="Q283" i="1" s="1"/>
  <c r="CS283" i="1"/>
  <c r="R283" i="1" s="1"/>
  <c r="AD283" i="1"/>
  <c r="AB283" i="1" s="1"/>
  <c r="CZ277" i="1"/>
  <c r="Y277" i="1" s="1"/>
  <c r="CR272" i="1"/>
  <c r="Q272" i="1" s="1"/>
  <c r="CS272" i="1"/>
  <c r="R272" i="1" s="1"/>
  <c r="CZ272" i="1" s="1"/>
  <c r="Y272" i="1" s="1"/>
  <c r="AD272" i="1"/>
  <c r="CQ263" i="1"/>
  <c r="P263" i="1" s="1"/>
  <c r="CP263" i="1" s="1"/>
  <c r="O263" i="1" s="1"/>
  <c r="AB263" i="1"/>
  <c r="AB226" i="1"/>
  <c r="CU621" i="3"/>
  <c r="CX626" i="3"/>
  <c r="CW623" i="3"/>
  <c r="CX625" i="3"/>
  <c r="CV621" i="3"/>
  <c r="CX623" i="3"/>
  <c r="CX621" i="3"/>
  <c r="CS320" i="1"/>
  <c r="R320" i="1" s="1"/>
  <c r="CY320" i="1" s="1"/>
  <c r="X320" i="1" s="1"/>
  <c r="CS316" i="1"/>
  <c r="R316" i="1" s="1"/>
  <c r="AD313" i="1"/>
  <c r="AB313" i="1" s="1"/>
  <c r="P308" i="1"/>
  <c r="CP308" i="1" s="1"/>
  <c r="O308" i="1" s="1"/>
  <c r="GX307" i="1"/>
  <c r="CS307" i="1"/>
  <c r="R307" i="1" s="1"/>
  <c r="CY307" i="1" s="1"/>
  <c r="X307" i="1" s="1"/>
  <c r="AD302" i="1"/>
  <c r="AB302" i="1" s="1"/>
  <c r="U288" i="1"/>
  <c r="CR286" i="1"/>
  <c r="Q286" i="1" s="1"/>
  <c r="CP286" i="1" s="1"/>
  <c r="O286" i="1" s="1"/>
  <c r="GM286" i="1" s="1"/>
  <c r="GN286" i="1" s="1"/>
  <c r="AD286" i="1"/>
  <c r="AB286" i="1" s="1"/>
  <c r="S282" i="1"/>
  <c r="CP274" i="1"/>
  <c r="O274" i="1" s="1"/>
  <c r="CY274" i="1"/>
  <c r="X274" i="1" s="1"/>
  <c r="HG272" i="1"/>
  <c r="AB272" i="1"/>
  <c r="U256" i="1"/>
  <c r="V249" i="1"/>
  <c r="CP248" i="1"/>
  <c r="O248" i="1" s="1"/>
  <c r="U167" i="1"/>
  <c r="CZ156" i="1"/>
  <c r="Y156" i="1" s="1"/>
  <c r="AD342" i="1"/>
  <c r="AB342" i="1" s="1"/>
  <c r="CX570" i="3"/>
  <c r="CW572" i="3"/>
  <c r="CX572" i="3"/>
  <c r="CX574" i="3"/>
  <c r="CW574" i="3"/>
  <c r="CU569" i="3"/>
  <c r="CX576" i="3"/>
  <c r="CV569" i="3"/>
  <c r="CX575" i="3"/>
  <c r="CS332" i="1"/>
  <c r="R332" i="1" s="1"/>
  <c r="CY332" i="1" s="1"/>
  <c r="X332" i="1" s="1"/>
  <c r="AB332" i="1"/>
  <c r="AD330" i="1"/>
  <c r="CS328" i="1"/>
  <c r="R328" i="1" s="1"/>
  <c r="AB328" i="1"/>
  <c r="AD326" i="1"/>
  <c r="CS324" i="1"/>
  <c r="R324" i="1" s="1"/>
  <c r="AB324" i="1"/>
  <c r="I324" i="1"/>
  <c r="T324" i="1" s="1"/>
  <c r="CS311" i="1"/>
  <c r="R311" i="1" s="1"/>
  <c r="CZ311" i="1" s="1"/>
  <c r="Y311" i="1" s="1"/>
  <c r="AB311" i="1"/>
  <c r="CS309" i="1"/>
  <c r="R309" i="1" s="1"/>
  <c r="AB309" i="1"/>
  <c r="AB308" i="1"/>
  <c r="CR307" i="1"/>
  <c r="Q307" i="1" s="1"/>
  <c r="CS305" i="1"/>
  <c r="R305" i="1" s="1"/>
  <c r="CY305" i="1" s="1"/>
  <c r="X305" i="1" s="1"/>
  <c r="T300" i="1"/>
  <c r="AB285" i="1"/>
  <c r="CS284" i="1"/>
  <c r="R284" i="1" s="1"/>
  <c r="AD284" i="1"/>
  <c r="AB284" i="1" s="1"/>
  <c r="Q270" i="1"/>
  <c r="CY266" i="1"/>
  <c r="X266" i="1" s="1"/>
  <c r="GM266" i="1" s="1"/>
  <c r="GN266" i="1" s="1"/>
  <c r="T253" i="1"/>
  <c r="GX251" i="1"/>
  <c r="CQ251" i="1"/>
  <c r="P251" i="1" s="1"/>
  <c r="CP251" i="1" s="1"/>
  <c r="O251" i="1" s="1"/>
  <c r="AB251" i="1"/>
  <c r="U249" i="1"/>
  <c r="CZ244" i="1"/>
  <c r="Y244" i="1" s="1"/>
  <c r="CZ205" i="1"/>
  <c r="Y205" i="1" s="1"/>
  <c r="CZ133" i="1"/>
  <c r="Y133" i="1" s="1"/>
  <c r="CY133" i="1"/>
  <c r="X133" i="1" s="1"/>
  <c r="CU565" i="3"/>
  <c r="CV565" i="3"/>
  <c r="CX565" i="3"/>
  <c r="CX567" i="3"/>
  <c r="CX557" i="3"/>
  <c r="CX558" i="3"/>
  <c r="CV553" i="3"/>
  <c r="CX554" i="3"/>
  <c r="CU553" i="3"/>
  <c r="CX553" i="3"/>
  <c r="CS313" i="1"/>
  <c r="R313" i="1" s="1"/>
  <c r="CZ313" i="1" s="1"/>
  <c r="Y313" i="1" s="1"/>
  <c r="CW476" i="3"/>
  <c r="CX474" i="3"/>
  <c r="CU473" i="3"/>
  <c r="CV473" i="3"/>
  <c r="CX477" i="3"/>
  <c r="GX294" i="1"/>
  <c r="Q294" i="1"/>
  <c r="CV373" i="3"/>
  <c r="CU373" i="3"/>
  <c r="CX379" i="3"/>
  <c r="CW376" i="3"/>
  <c r="CX376" i="3"/>
  <c r="CW375" i="3"/>
  <c r="CX374" i="3"/>
  <c r="CQ284" i="1"/>
  <c r="P284" i="1" s="1"/>
  <c r="GX268" i="1"/>
  <c r="CY265" i="1"/>
  <c r="X265" i="1" s="1"/>
  <c r="GM260" i="1"/>
  <c r="GN260" i="1" s="1"/>
  <c r="GX258" i="1"/>
  <c r="S258" i="1"/>
  <c r="S256" i="1"/>
  <c r="R253" i="1"/>
  <c r="T249" i="1"/>
  <c r="CY248" i="1"/>
  <c r="X248" i="1" s="1"/>
  <c r="W161" i="1"/>
  <c r="P161" i="1"/>
  <c r="GX161" i="1"/>
  <c r="AD340" i="1"/>
  <c r="AB340" i="1" s="1"/>
  <c r="AD334" i="1"/>
  <c r="AB334" i="1" s="1"/>
  <c r="AB330" i="1"/>
  <c r="AB326" i="1"/>
  <c r="AD323" i="1"/>
  <c r="AB323" i="1" s="1"/>
  <c r="AD319" i="1"/>
  <c r="AB319" i="1" s="1"/>
  <c r="AD317" i="1"/>
  <c r="AB317" i="1" s="1"/>
  <c r="AD315" i="1"/>
  <c r="AB315" i="1" s="1"/>
  <c r="CS308" i="1"/>
  <c r="R308" i="1" s="1"/>
  <c r="CZ308" i="1" s="1"/>
  <c r="Y308" i="1" s="1"/>
  <c r="AD303" i="1"/>
  <c r="AB303" i="1" s="1"/>
  <c r="CS303" i="1"/>
  <c r="R303" i="1" s="1"/>
  <c r="CZ303" i="1" s="1"/>
  <c r="Y303" i="1" s="1"/>
  <c r="CS302" i="1"/>
  <c r="R302" i="1" s="1"/>
  <c r="CZ302" i="1" s="1"/>
  <c r="Y302" i="1" s="1"/>
  <c r="CS299" i="1"/>
  <c r="R299" i="1" s="1"/>
  <c r="AB297" i="1"/>
  <c r="U293" i="1"/>
  <c r="CS290" i="1"/>
  <c r="R290" i="1" s="1"/>
  <c r="CY290" i="1" s="1"/>
  <c r="X290" i="1" s="1"/>
  <c r="I289" i="1"/>
  <c r="CR288" i="1"/>
  <c r="Q288" i="1" s="1"/>
  <c r="T288" i="1"/>
  <c r="V284" i="1"/>
  <c r="T282" i="1"/>
  <c r="V280" i="1"/>
  <c r="CR276" i="1"/>
  <c r="Q276" i="1" s="1"/>
  <c r="CS276" i="1"/>
  <c r="R276" i="1" s="1"/>
  <c r="CY276" i="1" s="1"/>
  <c r="X276" i="1" s="1"/>
  <c r="AD276" i="1"/>
  <c r="AB276" i="1" s="1"/>
  <c r="CZ271" i="1"/>
  <c r="Y271" i="1" s="1"/>
  <c r="CP264" i="1"/>
  <c r="O264" i="1" s="1"/>
  <c r="CP262" i="1"/>
  <c r="O262" i="1" s="1"/>
  <c r="GM262" i="1" s="1"/>
  <c r="GN262" i="1" s="1"/>
  <c r="Q254" i="1"/>
  <c r="Q253" i="1"/>
  <c r="GX249" i="1"/>
  <c r="CP243" i="1"/>
  <c r="O243" i="1" s="1"/>
  <c r="P241" i="1"/>
  <c r="CR308" i="1"/>
  <c r="Q308" i="1" s="1"/>
  <c r="I298" i="1"/>
  <c r="S289" i="1"/>
  <c r="CQ288" i="1"/>
  <c r="P288" i="1" s="1"/>
  <c r="AD287" i="1"/>
  <c r="AB287" i="1" s="1"/>
  <c r="CS287" i="1"/>
  <c r="R287" i="1" s="1"/>
  <c r="CZ287" i="1" s="1"/>
  <c r="Y287" i="1" s="1"/>
  <c r="U284" i="1"/>
  <c r="CY283" i="1"/>
  <c r="X283" i="1" s="1"/>
  <c r="CP273" i="1"/>
  <c r="O273" i="1" s="1"/>
  <c r="GM273" i="1" s="1"/>
  <c r="GN273" i="1" s="1"/>
  <c r="CZ247" i="1"/>
  <c r="Y247" i="1" s="1"/>
  <c r="CQ246" i="1"/>
  <c r="P246" i="1" s="1"/>
  <c r="CP246" i="1" s="1"/>
  <c r="O246" i="1" s="1"/>
  <c r="GM246" i="1" s="1"/>
  <c r="GN246" i="1" s="1"/>
  <c r="AB246" i="1"/>
  <c r="T242" i="1"/>
  <c r="I334" i="1"/>
  <c r="V334" i="1" s="1"/>
  <c r="CU497" i="3"/>
  <c r="CX509" i="3"/>
  <c r="CW502" i="3"/>
  <c r="CX506" i="3"/>
  <c r="CX507" i="3"/>
  <c r="CX519" i="3"/>
  <c r="CW501" i="3"/>
  <c r="CX502" i="3"/>
  <c r="CW504" i="3"/>
  <c r="CX505" i="3"/>
  <c r="CX517" i="3"/>
  <c r="CX518" i="3"/>
  <c r="CX501" i="3"/>
  <c r="CX504" i="3"/>
  <c r="CX513" i="3"/>
  <c r="CX498" i="3"/>
  <c r="CX515" i="3"/>
  <c r="CX512" i="3"/>
  <c r="Q306" i="1"/>
  <c r="CP306" i="1" s="1"/>
  <c r="O306" i="1" s="1"/>
  <c r="GM306" i="1" s="1"/>
  <c r="GN306" i="1" s="1"/>
  <c r="CP301" i="1"/>
  <c r="O301" i="1" s="1"/>
  <c r="GM301" i="1" s="1"/>
  <c r="GN301" i="1" s="1"/>
  <c r="S297" i="1"/>
  <c r="I296" i="1"/>
  <c r="S296" i="1" s="1"/>
  <c r="AD291" i="1"/>
  <c r="AB291" i="1" s="1"/>
  <c r="W288" i="1"/>
  <c r="Q285" i="1"/>
  <c r="CP283" i="1"/>
  <c r="O283" i="1" s="1"/>
  <c r="Q282" i="1"/>
  <c r="CP282" i="1" s="1"/>
  <c r="O282" i="1" s="1"/>
  <c r="S280" i="1"/>
  <c r="CR275" i="1"/>
  <c r="Q275" i="1" s="1"/>
  <c r="CP275" i="1" s="1"/>
  <c r="O275" i="1" s="1"/>
  <c r="GM275" i="1" s="1"/>
  <c r="GN275" i="1" s="1"/>
  <c r="AD275" i="1"/>
  <c r="AB275" i="1" s="1"/>
  <c r="CQ272" i="1"/>
  <c r="P272" i="1" s="1"/>
  <c r="CP272" i="1" s="1"/>
  <c r="O272" i="1" s="1"/>
  <c r="T268" i="1"/>
  <c r="CR261" i="1"/>
  <c r="Q261" i="1" s="1"/>
  <c r="CS261" i="1"/>
  <c r="R261" i="1" s="1"/>
  <c r="AD261" i="1"/>
  <c r="AB261" i="1" s="1"/>
  <c r="W253" i="1"/>
  <c r="CX315" i="3"/>
  <c r="CX309" i="3"/>
  <c r="CX313" i="3"/>
  <c r="CX316" i="3"/>
  <c r="CW311" i="3"/>
  <c r="CU309" i="3"/>
  <c r="I257" i="1"/>
  <c r="V257" i="1" s="1"/>
  <c r="I255" i="1"/>
  <c r="T255" i="1" s="1"/>
  <c r="CQ249" i="1"/>
  <c r="P249" i="1" s="1"/>
  <c r="AB249" i="1"/>
  <c r="CZ238" i="1"/>
  <c r="Y238" i="1" s="1"/>
  <c r="R209" i="1"/>
  <c r="T209" i="1"/>
  <c r="CY208" i="1"/>
  <c r="X208" i="1" s="1"/>
  <c r="CZ208" i="1"/>
  <c r="Y208" i="1" s="1"/>
  <c r="GM159" i="1"/>
  <c r="GN159" i="1" s="1"/>
  <c r="GC71" i="1"/>
  <c r="ET98" i="1"/>
  <c r="GM82" i="1"/>
  <c r="GN82" i="1" s="1"/>
  <c r="CS285" i="1"/>
  <c r="R285" i="1" s="1"/>
  <c r="CX342" i="3"/>
  <c r="CX343" i="3"/>
  <c r="CX345" i="3"/>
  <c r="CX347" i="3"/>
  <c r="CU341" i="3"/>
  <c r="CV341" i="3"/>
  <c r="CW342" i="3"/>
  <c r="CS270" i="1"/>
  <c r="R270" i="1" s="1"/>
  <c r="CQ268" i="1"/>
  <c r="P268" i="1" s="1"/>
  <c r="CP268" i="1" s="1"/>
  <c r="O268" i="1" s="1"/>
  <c r="GM268" i="1" s="1"/>
  <c r="GO268" i="1" s="1"/>
  <c r="CS259" i="1"/>
  <c r="R259" i="1" s="1"/>
  <c r="CS251" i="1"/>
  <c r="R251" i="1" s="1"/>
  <c r="CY251" i="1" s="1"/>
  <c r="X251" i="1" s="1"/>
  <c r="CS249" i="1"/>
  <c r="R249" i="1" s="1"/>
  <c r="CZ243" i="1"/>
  <c r="Y243" i="1" s="1"/>
  <c r="AB240" i="1"/>
  <c r="CR238" i="1"/>
  <c r="Q238" i="1" s="1"/>
  <c r="AD238" i="1"/>
  <c r="AB238" i="1" s="1"/>
  <c r="V234" i="1"/>
  <c r="AB234" i="1"/>
  <c r="CR233" i="1"/>
  <c r="Q233" i="1" s="1"/>
  <c r="CP233" i="1" s="1"/>
  <c r="O233" i="1" s="1"/>
  <c r="GM233" i="1" s="1"/>
  <c r="GN233" i="1" s="1"/>
  <c r="CS233" i="1"/>
  <c r="R233" i="1" s="1"/>
  <c r="AD233" i="1"/>
  <c r="AB233" i="1" s="1"/>
  <c r="CR229" i="1"/>
  <c r="Q229" i="1" s="1"/>
  <c r="AD229" i="1"/>
  <c r="AB229" i="1" s="1"/>
  <c r="CP217" i="1"/>
  <c r="O217" i="1" s="1"/>
  <c r="R213" i="1"/>
  <c r="W209" i="1"/>
  <c r="CY166" i="1"/>
  <c r="X166" i="1" s="1"/>
  <c r="CZ166" i="1"/>
  <c r="Y166" i="1" s="1"/>
  <c r="CP160" i="1"/>
  <c r="O160" i="1" s="1"/>
  <c r="CP156" i="1"/>
  <c r="O156" i="1" s="1"/>
  <c r="R155" i="1"/>
  <c r="CP152" i="1"/>
  <c r="O152" i="1" s="1"/>
  <c r="GX140" i="1"/>
  <c r="T135" i="1"/>
  <c r="CR244" i="1"/>
  <c r="Q244" i="1" s="1"/>
  <c r="CS244" i="1"/>
  <c r="R244" i="1" s="1"/>
  <c r="CY244" i="1" s="1"/>
  <c r="X244" i="1" s="1"/>
  <c r="AD244" i="1"/>
  <c r="AB244" i="1" s="1"/>
  <c r="I241" i="1"/>
  <c r="T241" i="1" s="1"/>
  <c r="CY240" i="1"/>
  <c r="X240" i="1" s="1"/>
  <c r="GM240" i="1" s="1"/>
  <c r="GN240" i="1" s="1"/>
  <c r="CY235" i="1"/>
  <c r="X235" i="1" s="1"/>
  <c r="T234" i="1"/>
  <c r="CP231" i="1"/>
  <c r="O231" i="1" s="1"/>
  <c r="GM231" i="1" s="1"/>
  <c r="GN231" i="1" s="1"/>
  <c r="CZ228" i="1"/>
  <c r="Y228" i="1" s="1"/>
  <c r="CY227" i="1"/>
  <c r="X227" i="1" s="1"/>
  <c r="GM227" i="1" s="1"/>
  <c r="GN227" i="1" s="1"/>
  <c r="CZ227" i="1"/>
  <c r="Y227" i="1" s="1"/>
  <c r="W213" i="1"/>
  <c r="CX221" i="3"/>
  <c r="CX222" i="3"/>
  <c r="CU221" i="3"/>
  <c r="CV221" i="3"/>
  <c r="CX226" i="3"/>
  <c r="CW224" i="3"/>
  <c r="CX224" i="3"/>
  <c r="R211" i="1"/>
  <c r="CY211" i="1" s="1"/>
  <c r="X211" i="1" s="1"/>
  <c r="T211" i="1"/>
  <c r="GX209" i="1"/>
  <c r="U209" i="1"/>
  <c r="CG130" i="1"/>
  <c r="AX171" i="1"/>
  <c r="V155" i="1"/>
  <c r="AB155" i="1"/>
  <c r="CW110" i="3"/>
  <c r="CU107" i="3"/>
  <c r="CX108" i="3"/>
  <c r="CW109" i="3"/>
  <c r="CX110" i="3"/>
  <c r="CX115" i="3"/>
  <c r="CX117" i="3"/>
  <c r="CV107" i="3"/>
  <c r="CX121" i="3"/>
  <c r="CX120" i="3"/>
  <c r="I142" i="1"/>
  <c r="P138" i="1"/>
  <c r="R138" i="1"/>
  <c r="GX138" i="1"/>
  <c r="I140" i="1"/>
  <c r="CY88" i="1"/>
  <c r="X88" i="1" s="1"/>
  <c r="CZ88" i="1"/>
  <c r="Y88" i="1" s="1"/>
  <c r="CY87" i="1"/>
  <c r="X87" i="1" s="1"/>
  <c r="CZ87" i="1"/>
  <c r="Y87" i="1" s="1"/>
  <c r="DK98" i="1"/>
  <c r="DX71" i="1"/>
  <c r="AB280" i="1"/>
  <c r="AD277" i="1"/>
  <c r="AB277" i="1" s="1"/>
  <c r="AD269" i="1"/>
  <c r="AB267" i="1"/>
  <c r="CX327" i="3"/>
  <c r="CU325" i="3"/>
  <c r="AD258" i="1"/>
  <c r="AD255" i="1"/>
  <c r="AB255" i="1" s="1"/>
  <c r="AD252" i="1"/>
  <c r="AD248" i="1"/>
  <c r="W242" i="1"/>
  <c r="U239" i="1"/>
  <c r="V238" i="1"/>
  <c r="T238" i="1"/>
  <c r="CR235" i="1"/>
  <c r="Q235" i="1" s="1"/>
  <c r="CP235" i="1" s="1"/>
  <c r="O235" i="1" s="1"/>
  <c r="CS235" i="1"/>
  <c r="R235" i="1" s="1"/>
  <c r="CZ235" i="1" s="1"/>
  <c r="Y235" i="1" s="1"/>
  <c r="AD235" i="1"/>
  <c r="AB235" i="1" s="1"/>
  <c r="Q234" i="1"/>
  <c r="CY228" i="1"/>
  <c r="X228" i="1" s="1"/>
  <c r="GM228" i="1" s="1"/>
  <c r="GN228" i="1" s="1"/>
  <c r="R223" i="1"/>
  <c r="T223" i="1"/>
  <c r="CY222" i="1"/>
  <c r="X222" i="1" s="1"/>
  <c r="CZ222" i="1"/>
  <c r="Y222" i="1" s="1"/>
  <c r="W221" i="1"/>
  <c r="P220" i="1"/>
  <c r="CP220" i="1" s="1"/>
  <c r="O220" i="1" s="1"/>
  <c r="AB214" i="1"/>
  <c r="V213" i="1"/>
  <c r="Q211" i="1"/>
  <c r="CP169" i="1"/>
  <c r="O169" i="1" s="1"/>
  <c r="GM169" i="1" s="1"/>
  <c r="GN169" i="1" s="1"/>
  <c r="CP166" i="1"/>
  <c r="O166" i="1" s="1"/>
  <c r="GM166" i="1" s="1"/>
  <c r="GN166" i="1" s="1"/>
  <c r="T141" i="1"/>
  <c r="GX136" i="1"/>
  <c r="R136" i="1"/>
  <c r="CX287" i="3"/>
  <c r="CU285" i="3"/>
  <c r="CX285" i="3"/>
  <c r="R239" i="1"/>
  <c r="CP237" i="1"/>
  <c r="O237" i="1" s="1"/>
  <c r="GM230" i="1"/>
  <c r="GN230" i="1" s="1"/>
  <c r="CP157" i="1"/>
  <c r="O157" i="1" s="1"/>
  <c r="GM157" i="1" s="1"/>
  <c r="GN157" i="1" s="1"/>
  <c r="GM149" i="1"/>
  <c r="GN149" i="1" s="1"/>
  <c r="T142" i="1"/>
  <c r="CQ134" i="1"/>
  <c r="P134" i="1" s="1"/>
  <c r="AB134" i="1"/>
  <c r="CX353" i="3"/>
  <c r="CW354" i="3"/>
  <c r="CX355" i="3"/>
  <c r="CU351" i="3"/>
  <c r="CX351" i="3"/>
  <c r="AB269" i="1"/>
  <c r="AD264" i="1"/>
  <c r="AD260" i="1"/>
  <c r="AB258" i="1"/>
  <c r="AB252" i="1"/>
  <c r="AD250" i="1"/>
  <c r="AB248" i="1"/>
  <c r="CW293" i="3"/>
  <c r="CX293" i="3"/>
  <c r="CW296" i="3"/>
  <c r="CX296" i="3"/>
  <c r="CU291" i="3"/>
  <c r="CW295" i="3"/>
  <c r="CW294" i="3"/>
  <c r="CX291" i="3"/>
  <c r="CX299" i="3"/>
  <c r="AB227" i="1"/>
  <c r="CQ225" i="1"/>
  <c r="P225" i="1" s="1"/>
  <c r="CP225" i="1" s="1"/>
  <c r="O225" i="1" s="1"/>
  <c r="AB225" i="1"/>
  <c r="CP222" i="1"/>
  <c r="O222" i="1" s="1"/>
  <c r="GM222" i="1" s="1"/>
  <c r="GN222" i="1" s="1"/>
  <c r="S220" i="1"/>
  <c r="U220" i="1"/>
  <c r="CY219" i="1"/>
  <c r="X219" i="1" s="1"/>
  <c r="CZ219" i="1"/>
  <c r="Y219" i="1" s="1"/>
  <c r="GX213" i="1"/>
  <c r="V211" i="1"/>
  <c r="FR130" i="1"/>
  <c r="EI171" i="1"/>
  <c r="GA171" i="1"/>
  <c r="CY165" i="1"/>
  <c r="X165" i="1" s="1"/>
  <c r="CZ165" i="1"/>
  <c r="Y165" i="1" s="1"/>
  <c r="S161" i="1"/>
  <c r="CP158" i="1"/>
  <c r="O158" i="1" s="1"/>
  <c r="CY147" i="1"/>
  <c r="X147" i="1" s="1"/>
  <c r="GM147" i="1" s="1"/>
  <c r="GN147" i="1" s="1"/>
  <c r="CZ147" i="1"/>
  <c r="Y147" i="1" s="1"/>
  <c r="CX323" i="3"/>
  <c r="CU317" i="3"/>
  <c r="CX317" i="3"/>
  <c r="CX321" i="3"/>
  <c r="CX324" i="3"/>
  <c r="CW319" i="3"/>
  <c r="CR241" i="1"/>
  <c r="Q241" i="1" s="1"/>
  <c r="AD241" i="1"/>
  <c r="AB241" i="1" s="1"/>
  <c r="U234" i="1"/>
  <c r="W234" i="1"/>
  <c r="CY164" i="1"/>
  <c r="X164" i="1" s="1"/>
  <c r="R161" i="1"/>
  <c r="CY159" i="1"/>
  <c r="X159" i="1" s="1"/>
  <c r="CZ159" i="1"/>
  <c r="Y159" i="1" s="1"/>
  <c r="CY158" i="1"/>
  <c r="X158" i="1" s="1"/>
  <c r="CZ158" i="1"/>
  <c r="Y158" i="1" s="1"/>
  <c r="CY157" i="1"/>
  <c r="X157" i="1" s="1"/>
  <c r="CZ157" i="1"/>
  <c r="Y157" i="1" s="1"/>
  <c r="CY153" i="1"/>
  <c r="X153" i="1" s="1"/>
  <c r="CZ153" i="1"/>
  <c r="Y153" i="1" s="1"/>
  <c r="R142" i="1"/>
  <c r="CX337" i="3"/>
  <c r="CX335" i="3"/>
  <c r="CU331" i="3"/>
  <c r="CX331" i="3"/>
  <c r="AD266" i="1"/>
  <c r="AB266" i="1" s="1"/>
  <c r="CS264" i="1"/>
  <c r="R264" i="1" s="1"/>
  <c r="CY264" i="1" s="1"/>
  <c r="X264" i="1" s="1"/>
  <c r="AB264" i="1"/>
  <c r="AD262" i="1"/>
  <c r="AB262" i="1" s="1"/>
  <c r="CS260" i="1"/>
  <c r="R260" i="1" s="1"/>
  <c r="AB260" i="1"/>
  <c r="AD257" i="1"/>
  <c r="AB257" i="1" s="1"/>
  <c r="AD254" i="1"/>
  <c r="AB254" i="1" s="1"/>
  <c r="CS250" i="1"/>
  <c r="R250" i="1" s="1"/>
  <c r="AB250" i="1"/>
  <c r="AD247" i="1"/>
  <c r="AB247" i="1" s="1"/>
  <c r="S221" i="1"/>
  <c r="CP219" i="1"/>
  <c r="O219" i="1" s="1"/>
  <c r="GM219" i="1" s="1"/>
  <c r="GN219" i="1" s="1"/>
  <c r="CY217" i="1"/>
  <c r="X217" i="1" s="1"/>
  <c r="CR215" i="1"/>
  <c r="Q215" i="1" s="1"/>
  <c r="CS215" i="1"/>
  <c r="R215" i="1" s="1"/>
  <c r="AD215" i="1"/>
  <c r="AB215" i="1" s="1"/>
  <c r="CQ168" i="1"/>
  <c r="P168" i="1" s="1"/>
  <c r="AB168" i="1"/>
  <c r="CR148" i="1"/>
  <c r="Q148" i="1" s="1"/>
  <c r="CP148" i="1" s="1"/>
  <c r="O148" i="1" s="1"/>
  <c r="GM148" i="1" s="1"/>
  <c r="GN148" i="1" s="1"/>
  <c r="CS148" i="1"/>
  <c r="R148" i="1" s="1"/>
  <c r="AD148" i="1"/>
  <c r="AB148" i="1" s="1"/>
  <c r="V143" i="1"/>
  <c r="U141" i="1"/>
  <c r="Q140" i="1"/>
  <c r="CP73" i="1"/>
  <c r="O73" i="1" s="1"/>
  <c r="AB281" i="1"/>
  <c r="AB279" i="1"/>
  <c r="AD268" i="1"/>
  <c r="AB268" i="1" s="1"/>
  <c r="CU328" i="3"/>
  <c r="CX330" i="3"/>
  <c r="HG244" i="1"/>
  <c r="CQ244" i="1"/>
  <c r="P244" i="1" s="1"/>
  <c r="CP244" i="1" s="1"/>
  <c r="O244" i="1" s="1"/>
  <c r="CY243" i="1"/>
  <c r="X243" i="1" s="1"/>
  <c r="CX290" i="3"/>
  <c r="CU288" i="3"/>
  <c r="CX288" i="3"/>
  <c r="I242" i="1"/>
  <c r="V242" i="1" s="1"/>
  <c r="W240" i="1"/>
  <c r="W220" i="1"/>
  <c r="CR217" i="1"/>
  <c r="Q217" i="1" s="1"/>
  <c r="CS217" i="1"/>
  <c r="R217" i="1" s="1"/>
  <c r="CZ217" i="1" s="1"/>
  <c r="Y217" i="1" s="1"/>
  <c r="AD217" i="1"/>
  <c r="AB217" i="1" s="1"/>
  <c r="GX211" i="1"/>
  <c r="CP210" i="1"/>
  <c r="O210" i="1" s="1"/>
  <c r="GM210" i="1" s="1"/>
  <c r="GN210" i="1" s="1"/>
  <c r="AB165" i="1"/>
  <c r="V161" i="1"/>
  <c r="AB161" i="1"/>
  <c r="CP153" i="1"/>
  <c r="O153" i="1" s="1"/>
  <c r="FV171" i="1"/>
  <c r="CY146" i="1"/>
  <c r="X146" i="1" s="1"/>
  <c r="CZ146" i="1"/>
  <c r="Y146" i="1" s="1"/>
  <c r="GM146" i="1" s="1"/>
  <c r="GN146" i="1" s="1"/>
  <c r="P140" i="1"/>
  <c r="S136" i="1"/>
  <c r="CX366" i="3"/>
  <c r="CV363" i="3"/>
  <c r="CX363" i="3"/>
  <c r="CU363" i="3"/>
  <c r="CW366" i="3"/>
  <c r="CW365" i="3"/>
  <c r="CS266" i="1"/>
  <c r="R266" i="1" s="1"/>
  <c r="CZ266" i="1" s="1"/>
  <c r="Y266" i="1" s="1"/>
  <c r="CS262" i="1"/>
  <c r="R262" i="1" s="1"/>
  <c r="CS257" i="1"/>
  <c r="R257" i="1" s="1"/>
  <c r="CS254" i="1"/>
  <c r="R254" i="1" s="1"/>
  <c r="I254" i="1"/>
  <c r="V254" i="1" s="1"/>
  <c r="CS247" i="1"/>
  <c r="R247" i="1" s="1"/>
  <c r="CY247" i="1" s="1"/>
  <c r="X247" i="1" s="1"/>
  <c r="GM247" i="1" s="1"/>
  <c r="GN247" i="1" s="1"/>
  <c r="AD243" i="1"/>
  <c r="AB243" i="1" s="1"/>
  <c r="CR243" i="1"/>
  <c r="Q243" i="1" s="1"/>
  <c r="CZ240" i="1"/>
  <c r="Y240" i="1" s="1"/>
  <c r="S234" i="1"/>
  <c r="CP234" i="1" s="1"/>
  <c r="O234" i="1" s="1"/>
  <c r="GM234" i="1" s="1"/>
  <c r="GN234" i="1" s="1"/>
  <c r="CZ226" i="1"/>
  <c r="Y226" i="1" s="1"/>
  <c r="CY218" i="1"/>
  <c r="X218" i="1" s="1"/>
  <c r="CZ218" i="1"/>
  <c r="Y218" i="1" s="1"/>
  <c r="GM218" i="1" s="1"/>
  <c r="GN218" i="1" s="1"/>
  <c r="P213" i="1"/>
  <c r="CP213" i="1" s="1"/>
  <c r="O213" i="1" s="1"/>
  <c r="S209" i="1"/>
  <c r="BB130" i="1"/>
  <c r="F184" i="1"/>
  <c r="W167" i="1"/>
  <c r="CP165" i="1"/>
  <c r="O165" i="1" s="1"/>
  <c r="U161" i="1"/>
  <c r="S138" i="1"/>
  <c r="CZ132" i="1"/>
  <c r="Y132" i="1" s="1"/>
  <c r="CY132" i="1"/>
  <c r="X132" i="1" s="1"/>
  <c r="DN98" i="1"/>
  <c r="EA71" i="1"/>
  <c r="CX359" i="3"/>
  <c r="CX360" i="3"/>
  <c r="CU357" i="3"/>
  <c r="CX357" i="3"/>
  <c r="CW359" i="3"/>
  <c r="CX361" i="3"/>
  <c r="R245" i="1"/>
  <c r="CZ245" i="1" s="1"/>
  <c r="Y245" i="1" s="1"/>
  <c r="GX241" i="1"/>
  <c r="CS241" i="1"/>
  <c r="R241" i="1" s="1"/>
  <c r="Q239" i="1"/>
  <c r="CP239" i="1" s="1"/>
  <c r="O239" i="1" s="1"/>
  <c r="GM239" i="1" s="1"/>
  <c r="GN239" i="1" s="1"/>
  <c r="T213" i="1"/>
  <c r="CP207" i="1"/>
  <c r="O207" i="1" s="1"/>
  <c r="GE130" i="1"/>
  <c r="EV171" i="1"/>
  <c r="AP130" i="1"/>
  <c r="F180" i="1"/>
  <c r="V167" i="1"/>
  <c r="T161" i="1"/>
  <c r="Q142" i="1"/>
  <c r="GX141" i="1"/>
  <c r="CS141" i="1"/>
  <c r="R141" i="1" s="1"/>
  <c r="CR141" i="1"/>
  <c r="Q141" i="1" s="1"/>
  <c r="AD141" i="1"/>
  <c r="CY32" i="1"/>
  <c r="X32" i="1" s="1"/>
  <c r="CW280" i="3"/>
  <c r="CX280" i="3"/>
  <c r="CW282" i="3"/>
  <c r="CX283" i="3"/>
  <c r="CX284" i="3"/>
  <c r="CU278" i="3"/>
  <c r="CX278" i="3"/>
  <c r="CW281" i="3"/>
  <c r="P229" i="1"/>
  <c r="CP229" i="1" s="1"/>
  <c r="O229" i="1" s="1"/>
  <c r="GM229" i="1" s="1"/>
  <c r="GN229" i="1" s="1"/>
  <c r="V228" i="1"/>
  <c r="CS225" i="1"/>
  <c r="R225" i="1" s="1"/>
  <c r="CY225" i="1" s="1"/>
  <c r="X225" i="1" s="1"/>
  <c r="CQ223" i="1"/>
  <c r="P223" i="1" s="1"/>
  <c r="CP223" i="1" s="1"/>
  <c r="O223" i="1" s="1"/>
  <c r="GM223" i="1" s="1"/>
  <c r="GN223" i="1" s="1"/>
  <c r="P215" i="1"/>
  <c r="CP215" i="1" s="1"/>
  <c r="O215" i="1" s="1"/>
  <c r="GM215" i="1" s="1"/>
  <c r="GN215" i="1" s="1"/>
  <c r="CQ211" i="1"/>
  <c r="P211" i="1" s="1"/>
  <c r="CP211" i="1" s="1"/>
  <c r="O211" i="1" s="1"/>
  <c r="CQ209" i="1"/>
  <c r="P209" i="1" s="1"/>
  <c r="CU213" i="3"/>
  <c r="CX215" i="3"/>
  <c r="CW215" i="3"/>
  <c r="CV213" i="3"/>
  <c r="CX218" i="3"/>
  <c r="CX213" i="3"/>
  <c r="CX216" i="3"/>
  <c r="F196" i="1"/>
  <c r="CS168" i="1"/>
  <c r="R168" i="1" s="1"/>
  <c r="W166" i="1"/>
  <c r="V164" i="1"/>
  <c r="V162" i="1"/>
  <c r="W159" i="1"/>
  <c r="CW168" i="3"/>
  <c r="CX168" i="3"/>
  <c r="CW167" i="3"/>
  <c r="CX166" i="3"/>
  <c r="CU165" i="3"/>
  <c r="CX170" i="3"/>
  <c r="CX172" i="3"/>
  <c r="W153" i="1"/>
  <c r="W149" i="1"/>
  <c r="V147" i="1"/>
  <c r="R145" i="1"/>
  <c r="Q144" i="1"/>
  <c r="CV125" i="3"/>
  <c r="CX131" i="3"/>
  <c r="CX126" i="3"/>
  <c r="CX135" i="3"/>
  <c r="CW131" i="3"/>
  <c r="CU125" i="3"/>
  <c r="CX138" i="3"/>
  <c r="CW128" i="3"/>
  <c r="CX128" i="3"/>
  <c r="CX141" i="3"/>
  <c r="CX132" i="3"/>
  <c r="I141" i="1"/>
  <c r="EP98" i="1"/>
  <c r="FY71" i="1"/>
  <c r="GX95" i="1"/>
  <c r="CJ98" i="1" s="1"/>
  <c r="U95" i="1"/>
  <c r="AH98" i="1" s="1"/>
  <c r="CP94" i="1"/>
  <c r="O94" i="1" s="1"/>
  <c r="AB87" i="1"/>
  <c r="CD71" i="1"/>
  <c r="AU98" i="1"/>
  <c r="DZ98" i="1"/>
  <c r="FV26" i="1"/>
  <c r="EM39" i="1"/>
  <c r="CS28" i="1"/>
  <c r="R28" i="1" s="1"/>
  <c r="CR28" i="1"/>
  <c r="Q28" i="1" s="1"/>
  <c r="AD28" i="1"/>
  <c r="DG1862" i="3"/>
  <c r="DH1862" i="3"/>
  <c r="DI1862" i="3"/>
  <c r="DF1862" i="3"/>
  <c r="DJ1862" i="3" s="1"/>
  <c r="CR225" i="1"/>
  <c r="Q225" i="1" s="1"/>
  <c r="AD222" i="1"/>
  <c r="AD219" i="1"/>
  <c r="AD212" i="1"/>
  <c r="AD208" i="1"/>
  <c r="AB208" i="1" s="1"/>
  <c r="EL171" i="1"/>
  <c r="AZ171" i="1"/>
  <c r="CR168" i="1"/>
  <c r="Q168" i="1" s="1"/>
  <c r="AD163" i="1"/>
  <c r="I155" i="1"/>
  <c r="U155" i="1" s="1"/>
  <c r="CQ144" i="1"/>
  <c r="P144" i="1" s="1"/>
  <c r="CQ143" i="1"/>
  <c r="P143" i="1" s="1"/>
  <c r="CQ141" i="1"/>
  <c r="P141" i="1" s="1"/>
  <c r="AB141" i="1"/>
  <c r="V140" i="1"/>
  <c r="V138" i="1"/>
  <c r="AB138" i="1"/>
  <c r="Q137" i="1"/>
  <c r="W133" i="1"/>
  <c r="CP132" i="1"/>
  <c r="O132" i="1" s="1"/>
  <c r="AB90" i="1"/>
  <c r="W88" i="1"/>
  <c r="CP87" i="1"/>
  <c r="O87" i="1" s="1"/>
  <c r="CY85" i="1"/>
  <c r="X85" i="1" s="1"/>
  <c r="CZ85" i="1"/>
  <c r="Y85" i="1" s="1"/>
  <c r="CP74" i="1"/>
  <c r="O74" i="1" s="1"/>
  <c r="DU98" i="1"/>
  <c r="AI98" i="1"/>
  <c r="EL26" i="1"/>
  <c r="P57" i="1"/>
  <c r="CR36" i="1"/>
  <c r="Q36" i="1" s="1"/>
  <c r="CS36" i="1"/>
  <c r="R36" i="1" s="1"/>
  <c r="CY36" i="1" s="1"/>
  <c r="X36" i="1" s="1"/>
  <c r="AD36" i="1"/>
  <c r="AB36" i="1" s="1"/>
  <c r="DW39" i="1"/>
  <c r="GX30" i="1"/>
  <c r="CJ39" i="1" s="1"/>
  <c r="CV198" i="3"/>
  <c r="CX198" i="3"/>
  <c r="CX201" i="3"/>
  <c r="CX204" i="3"/>
  <c r="CU198" i="3"/>
  <c r="FQ71" i="1"/>
  <c r="GA98" i="1"/>
  <c r="CY92" i="1"/>
  <c r="X92" i="1" s="1"/>
  <c r="GM92" i="1" s="1"/>
  <c r="GN92" i="1" s="1"/>
  <c r="CZ92" i="1"/>
  <c r="Y92" i="1" s="1"/>
  <c r="CP89" i="1"/>
  <c r="O89" i="1" s="1"/>
  <c r="GM89" i="1" s="1"/>
  <c r="GN89" i="1" s="1"/>
  <c r="CR85" i="1"/>
  <c r="Q85" i="1" s="1"/>
  <c r="CP85" i="1" s="1"/>
  <c r="O85" i="1" s="1"/>
  <c r="GM85" i="1" s="1"/>
  <c r="GN85" i="1" s="1"/>
  <c r="CS85" i="1"/>
  <c r="R85" i="1" s="1"/>
  <c r="AD85" i="1"/>
  <c r="AB85" i="1" s="1"/>
  <c r="CY84" i="1"/>
  <c r="X84" i="1" s="1"/>
  <c r="CZ84" i="1"/>
  <c r="Y84" i="1" s="1"/>
  <c r="CQ81" i="1"/>
  <c r="P81" i="1" s="1"/>
  <c r="CP81" i="1" s="1"/>
  <c r="O81" i="1" s="1"/>
  <c r="AB81" i="1"/>
  <c r="GM76" i="1"/>
  <c r="GN76" i="1" s="1"/>
  <c r="DF1841" i="3"/>
  <c r="DJ1841" i="3" s="1"/>
  <c r="DG1841" i="3"/>
  <c r="DH1841" i="3"/>
  <c r="DI1841" i="3"/>
  <c r="CW1805" i="3"/>
  <c r="AD224" i="1"/>
  <c r="AB222" i="1"/>
  <c r="AB219" i="1"/>
  <c r="CU233" i="3"/>
  <c r="CX235" i="3"/>
  <c r="CW241" i="3"/>
  <c r="CX241" i="3"/>
  <c r="CX249" i="3"/>
  <c r="CX250" i="3"/>
  <c r="CW238" i="3"/>
  <c r="CX246" i="3"/>
  <c r="CX238" i="3"/>
  <c r="CX243" i="3"/>
  <c r="CW235" i="3"/>
  <c r="AB212" i="1"/>
  <c r="AD210" i="1"/>
  <c r="AB210" i="1" s="1"/>
  <c r="AD167" i="1"/>
  <c r="AB167" i="1" s="1"/>
  <c r="AB163" i="1"/>
  <c r="AD160" i="1"/>
  <c r="AD154" i="1"/>
  <c r="AB154" i="1" s="1"/>
  <c r="S141" i="1"/>
  <c r="AB139" i="1"/>
  <c r="V136" i="1"/>
  <c r="CZ93" i="1"/>
  <c r="Y93" i="1" s="1"/>
  <c r="AG98" i="1"/>
  <c r="AT26" i="1"/>
  <c r="F57" i="1"/>
  <c r="U236" i="1"/>
  <c r="U232" i="1"/>
  <c r="AB231" i="1"/>
  <c r="HG228" i="1"/>
  <c r="R228" i="1"/>
  <c r="W227" i="1"/>
  <c r="CU227" i="3"/>
  <c r="CX228" i="3"/>
  <c r="CX227" i="3"/>
  <c r="CX232" i="3"/>
  <c r="CX231" i="3"/>
  <c r="CX229" i="3"/>
  <c r="U206" i="1"/>
  <c r="AD205" i="1"/>
  <c r="AB205" i="1" s="1"/>
  <c r="EU171" i="1"/>
  <c r="W165" i="1"/>
  <c r="R164" i="1"/>
  <c r="CZ164" i="1" s="1"/>
  <c r="Y164" i="1" s="1"/>
  <c r="R162" i="1"/>
  <c r="AB158" i="1"/>
  <c r="U157" i="1"/>
  <c r="AD156" i="1"/>
  <c r="AB156" i="1" s="1"/>
  <c r="AB152" i="1"/>
  <c r="AB150" i="1"/>
  <c r="HG147" i="1"/>
  <c r="T139" i="1"/>
  <c r="Q138" i="1"/>
  <c r="Q133" i="1"/>
  <c r="CP90" i="1"/>
  <c r="O90" i="1" s="1"/>
  <c r="GM90" i="1" s="1"/>
  <c r="GN90" i="1" s="1"/>
  <c r="CZ86" i="1"/>
  <c r="Y86" i="1" s="1"/>
  <c r="CY82" i="1"/>
  <c r="X82" i="1" s="1"/>
  <c r="CZ82" i="1"/>
  <c r="Y82" i="1" s="1"/>
  <c r="CP77" i="1"/>
  <c r="O77" i="1" s="1"/>
  <c r="GM77" i="1" s="1"/>
  <c r="GN77" i="1" s="1"/>
  <c r="CY33" i="1"/>
  <c r="X33" i="1" s="1"/>
  <c r="GM33" i="1" s="1"/>
  <c r="GN33" i="1" s="1"/>
  <c r="DF1881" i="3"/>
  <c r="DG1881" i="3"/>
  <c r="DJ1881" i="3" s="1"/>
  <c r="DH1881" i="3"/>
  <c r="DI1881" i="3"/>
  <c r="CW1754" i="3"/>
  <c r="CU300" i="3"/>
  <c r="CX307" i="3"/>
  <c r="CW304" i="3"/>
  <c r="CX305" i="3"/>
  <c r="CX301" i="3"/>
  <c r="CX308" i="3"/>
  <c r="AB242" i="1"/>
  <c r="AD237" i="1"/>
  <c r="AB237" i="1" s="1"/>
  <c r="AD226" i="1"/>
  <c r="CS224" i="1"/>
  <c r="R224" i="1" s="1"/>
  <c r="AB224" i="1"/>
  <c r="AD221" i="1"/>
  <c r="AB221" i="1" s="1"/>
  <c r="AD218" i="1"/>
  <c r="AB218" i="1" s="1"/>
  <c r="AD214" i="1"/>
  <c r="CS210" i="1"/>
  <c r="R210" i="1" s="1"/>
  <c r="AD207" i="1"/>
  <c r="AB207" i="1" s="1"/>
  <c r="FY171" i="1"/>
  <c r="AD169" i="1"/>
  <c r="AB169" i="1" s="1"/>
  <c r="CS167" i="1"/>
  <c r="R167" i="1" s="1"/>
  <c r="I167" i="1"/>
  <c r="T167" i="1" s="1"/>
  <c r="CS160" i="1"/>
  <c r="R160" i="1" s="1"/>
  <c r="AB160" i="1"/>
  <c r="CU173" i="3"/>
  <c r="CX175" i="3"/>
  <c r="CX176" i="3"/>
  <c r="CX177" i="3"/>
  <c r="CX178" i="3"/>
  <c r="CX181" i="3"/>
  <c r="CX173" i="3"/>
  <c r="CS154" i="1"/>
  <c r="R154" i="1" s="1"/>
  <c r="CU143" i="3"/>
  <c r="CX148" i="3"/>
  <c r="CV143" i="3"/>
  <c r="CW145" i="3"/>
  <c r="CX145" i="3"/>
  <c r="Q136" i="1"/>
  <c r="AD171" i="1" s="1"/>
  <c r="P133" i="1"/>
  <c r="P95" i="1"/>
  <c r="AB93" i="1"/>
  <c r="GX88" i="1"/>
  <c r="CY83" i="1"/>
  <c r="X83" i="1" s="1"/>
  <c r="CZ83" i="1"/>
  <c r="Y83" i="1" s="1"/>
  <c r="GB98" i="1"/>
  <c r="DY98" i="1"/>
  <c r="U30" i="1"/>
  <c r="AH39" i="1" s="1"/>
  <c r="V30" i="1"/>
  <c r="S236" i="1"/>
  <c r="GX228" i="1"/>
  <c r="V217" i="1"/>
  <c r="S206" i="1"/>
  <c r="CS205" i="1"/>
  <c r="R205" i="1" s="1"/>
  <c r="EG171" i="1"/>
  <c r="AU171" i="1"/>
  <c r="CS156" i="1"/>
  <c r="R156" i="1" s="1"/>
  <c r="CY156" i="1" s="1"/>
  <c r="X156" i="1" s="1"/>
  <c r="V142" i="1"/>
  <c r="W139" i="1"/>
  <c r="P136" i="1"/>
  <c r="CX101" i="3"/>
  <c r="CX104" i="3"/>
  <c r="CX105" i="3"/>
  <c r="CW101" i="3"/>
  <c r="CU99" i="3"/>
  <c r="CV99" i="3"/>
  <c r="CX99" i="3"/>
  <c r="CW103" i="3"/>
  <c r="CX102" i="3"/>
  <c r="I135" i="1"/>
  <c r="EH98" i="1"/>
  <c r="CC98" i="1"/>
  <c r="Q88" i="1"/>
  <c r="CY81" i="1"/>
  <c r="X81" i="1" s="1"/>
  <c r="CP79" i="1"/>
  <c r="O79" i="1" s="1"/>
  <c r="CP75" i="1"/>
  <c r="O75" i="1" s="1"/>
  <c r="GM75" i="1" s="1"/>
  <c r="GN75" i="1" s="1"/>
  <c r="BX26" i="1"/>
  <c r="AO39" i="1"/>
  <c r="CG39" i="1"/>
  <c r="CY28" i="1"/>
  <c r="X28" i="1" s="1"/>
  <c r="DH1885" i="3"/>
  <c r="DI1885" i="3"/>
  <c r="DF1885" i="3"/>
  <c r="DJ1885" i="3" s="1"/>
  <c r="DG1885" i="3"/>
  <c r="DI1852" i="3"/>
  <c r="DG1852" i="3"/>
  <c r="DJ1852" i="3" s="1"/>
  <c r="DH1852" i="3"/>
  <c r="DF1852" i="3"/>
  <c r="CS237" i="1"/>
  <c r="R237" i="1" s="1"/>
  <c r="CY237" i="1" s="1"/>
  <c r="X237" i="1" s="1"/>
  <c r="CU271" i="3"/>
  <c r="CW273" i="3"/>
  <c r="CX272" i="3"/>
  <c r="CX273" i="3"/>
  <c r="CW274" i="3"/>
  <c r="CW275" i="3"/>
  <c r="CX276" i="3"/>
  <c r="CX277" i="3"/>
  <c r="AD230" i="1"/>
  <c r="AB230" i="1" s="1"/>
  <c r="CS226" i="1"/>
  <c r="R226" i="1" s="1"/>
  <c r="CY226" i="1" s="1"/>
  <c r="X226" i="1" s="1"/>
  <c r="GM226" i="1" s="1"/>
  <c r="GN226" i="1" s="1"/>
  <c r="CS221" i="1"/>
  <c r="I221" i="1"/>
  <c r="CS218" i="1"/>
  <c r="R218" i="1" s="1"/>
  <c r="AD216" i="1"/>
  <c r="AB216" i="1" s="1"/>
  <c r="CS214" i="1"/>
  <c r="I214" i="1"/>
  <c r="W214" i="1" s="1"/>
  <c r="CS207" i="1"/>
  <c r="R207" i="1" s="1"/>
  <c r="CY207" i="1" s="1"/>
  <c r="X207" i="1" s="1"/>
  <c r="CU205" i="3"/>
  <c r="CW209" i="3"/>
  <c r="CX209" i="3"/>
  <c r="CX207" i="3"/>
  <c r="CX211" i="3"/>
  <c r="CX206" i="3"/>
  <c r="P180" i="1"/>
  <c r="AT171" i="1"/>
  <c r="CS169" i="1"/>
  <c r="R169" i="1" s="1"/>
  <c r="CU157" i="3"/>
  <c r="CX163" i="3"/>
  <c r="CX162" i="3"/>
  <c r="CW159" i="3"/>
  <c r="CX159" i="3"/>
  <c r="I143" i="1"/>
  <c r="T143" i="1" s="1"/>
  <c r="AB142" i="1"/>
  <c r="S135" i="1"/>
  <c r="V133" i="1"/>
  <c r="S95" i="1"/>
  <c r="BZ71" i="1"/>
  <c r="CG98" i="1"/>
  <c r="AQ98" i="1"/>
  <c r="CY91" i="1"/>
  <c r="X91" i="1" s="1"/>
  <c r="GM91" i="1" s="1"/>
  <c r="GN91" i="1" s="1"/>
  <c r="U84" i="1"/>
  <c r="CP83" i="1"/>
  <c r="O83" i="1" s="1"/>
  <c r="CR74" i="1"/>
  <c r="Q74" i="1" s="1"/>
  <c r="DV98" i="1" s="1"/>
  <c r="CS74" i="1"/>
  <c r="R74" i="1" s="1"/>
  <c r="CZ74" i="1" s="1"/>
  <c r="Y74" i="1" s="1"/>
  <c r="ED98" i="1" s="1"/>
  <c r="AD74" i="1"/>
  <c r="AB74" i="1" s="1"/>
  <c r="DY39" i="1"/>
  <c r="CX1770" i="3"/>
  <c r="CX252" i="3"/>
  <c r="CX267" i="3"/>
  <c r="CX270" i="3"/>
  <c r="CX264" i="3"/>
  <c r="CX265" i="3"/>
  <c r="CX268" i="3"/>
  <c r="CX261" i="3"/>
  <c r="CX262" i="3"/>
  <c r="CW258" i="3"/>
  <c r="CX256" i="3"/>
  <c r="CW257" i="3"/>
  <c r="CX258" i="3"/>
  <c r="CW255" i="3"/>
  <c r="CU252" i="3"/>
  <c r="CX253" i="3"/>
  <c r="CW254" i="3"/>
  <c r="CX255" i="3"/>
  <c r="CV252" i="3"/>
  <c r="R139" i="1"/>
  <c r="CZ139" i="1" s="1"/>
  <c r="Y139" i="1" s="1"/>
  <c r="P137" i="1"/>
  <c r="CP137" i="1" s="1"/>
  <c r="O137" i="1" s="1"/>
  <c r="GM137" i="1" s="1"/>
  <c r="GN137" i="1" s="1"/>
  <c r="U133" i="1"/>
  <c r="CP96" i="1"/>
  <c r="O96" i="1" s="1"/>
  <c r="GM96" i="1" s="1"/>
  <c r="GN96" i="1" s="1"/>
  <c r="R95" i="1"/>
  <c r="P88" i="1"/>
  <c r="CP88" i="1" s="1"/>
  <c r="O88" i="1" s="1"/>
  <c r="CP78" i="1"/>
  <c r="O78" i="1" s="1"/>
  <c r="GM78" i="1" s="1"/>
  <c r="GN78" i="1" s="1"/>
  <c r="AF98" i="1"/>
  <c r="CY73" i="1"/>
  <c r="X73" i="1" s="1"/>
  <c r="CZ73" i="1"/>
  <c r="Y73" i="1" s="1"/>
  <c r="CP34" i="1"/>
  <c r="O34" i="1" s="1"/>
  <c r="GM34" i="1" s="1"/>
  <c r="GN34" i="1" s="1"/>
  <c r="EA39" i="1"/>
  <c r="DF1818" i="3"/>
  <c r="DJ1818" i="3" s="1"/>
  <c r="DH1818" i="3"/>
  <c r="DI1818" i="3"/>
  <c r="DG1818" i="3"/>
  <c r="CU191" i="3"/>
  <c r="CV191" i="3"/>
  <c r="CX195" i="3"/>
  <c r="CX191" i="3"/>
  <c r="R140" i="1"/>
  <c r="U138" i="1"/>
  <c r="V135" i="1"/>
  <c r="EM98" i="1"/>
  <c r="FV71" i="1"/>
  <c r="CY79" i="1"/>
  <c r="X79" i="1" s="1"/>
  <c r="CZ79" i="1"/>
  <c r="Y79" i="1" s="1"/>
  <c r="DZ39" i="1"/>
  <c r="DF1890" i="3"/>
  <c r="DJ1890" i="3" s="1"/>
  <c r="DG1890" i="3"/>
  <c r="DH1890" i="3"/>
  <c r="DI1890" i="3"/>
  <c r="BC171" i="1"/>
  <c r="AQ171" i="1"/>
  <c r="CX185" i="3"/>
  <c r="CX190" i="3"/>
  <c r="CX188" i="3"/>
  <c r="CU182" i="3"/>
  <c r="CX184" i="3"/>
  <c r="CX183" i="3"/>
  <c r="CX182" i="3"/>
  <c r="CW185" i="3"/>
  <c r="CU150" i="3"/>
  <c r="CW152" i="3"/>
  <c r="CX152" i="3"/>
  <c r="CX155" i="3"/>
  <c r="CV150" i="3"/>
  <c r="U136" i="1"/>
  <c r="U135" i="1"/>
  <c r="AB135" i="1"/>
  <c r="W95" i="1"/>
  <c r="AJ98" i="1" s="1"/>
  <c r="CY94" i="1"/>
  <c r="X94" i="1" s="1"/>
  <c r="CZ94" i="1"/>
  <c r="Y94" i="1" s="1"/>
  <c r="CP93" i="1"/>
  <c r="O93" i="1" s="1"/>
  <c r="CY80" i="1"/>
  <c r="X80" i="1" s="1"/>
  <c r="GM80" i="1" s="1"/>
  <c r="GN80" i="1" s="1"/>
  <c r="CZ80" i="1"/>
  <c r="Y80" i="1" s="1"/>
  <c r="EB98" i="1"/>
  <c r="AD98" i="1"/>
  <c r="CY37" i="1"/>
  <c r="X37" i="1" s="1"/>
  <c r="CZ37" i="1"/>
  <c r="Y37" i="1" s="1"/>
  <c r="CD26" i="1"/>
  <c r="AU39" i="1"/>
  <c r="DF1823" i="3"/>
  <c r="DJ1823" i="3" s="1"/>
  <c r="DG1823" i="3"/>
  <c r="DH1823" i="3"/>
  <c r="DI1823" i="3"/>
  <c r="CW1798" i="3"/>
  <c r="CX90" i="3"/>
  <c r="CX87" i="3"/>
  <c r="CU84" i="3"/>
  <c r="CQ84" i="1"/>
  <c r="P84" i="1" s="1"/>
  <c r="CP84" i="1" s="1"/>
  <c r="O84" i="1" s="1"/>
  <c r="GM84" i="1" s="1"/>
  <c r="GN84" i="1" s="1"/>
  <c r="CS81" i="1"/>
  <c r="R81" i="1" s="1"/>
  <c r="CZ81" i="1" s="1"/>
  <c r="Y81" i="1" s="1"/>
  <c r="CX46" i="3"/>
  <c r="CW48" i="3"/>
  <c r="CX48" i="3"/>
  <c r="CU43" i="3"/>
  <c r="CX44" i="3"/>
  <c r="CW46" i="3"/>
  <c r="CI39" i="1"/>
  <c r="BD39" i="1"/>
  <c r="AD32" i="1"/>
  <c r="CS32" i="1"/>
  <c r="R32" i="1" s="1"/>
  <c r="CZ32" i="1" s="1"/>
  <c r="Y32" i="1" s="1"/>
  <c r="P31" i="1"/>
  <c r="DU39" i="1" s="1"/>
  <c r="DF1867" i="3"/>
  <c r="DJ1867" i="3" s="1"/>
  <c r="DG1867" i="3"/>
  <c r="DH1867" i="3"/>
  <c r="DI1867" i="3"/>
  <c r="DF1856" i="3"/>
  <c r="DG1856" i="3"/>
  <c r="DJ1856" i="3" s="1"/>
  <c r="DH1856" i="3"/>
  <c r="DI1856" i="3"/>
  <c r="CX1789" i="3"/>
  <c r="CX1780" i="3"/>
  <c r="CX1759" i="3"/>
  <c r="DF1660" i="3"/>
  <c r="DG1660" i="3"/>
  <c r="DH1660" i="3"/>
  <c r="DI1660" i="3"/>
  <c r="DJ1660" i="3" s="1"/>
  <c r="EV98" i="1"/>
  <c r="BC39" i="1"/>
  <c r="AQ39" i="1"/>
  <c r="CQ37" i="1"/>
  <c r="P37" i="1" s="1"/>
  <c r="CP37" i="1" s="1"/>
  <c r="O37" i="1" s="1"/>
  <c r="GM37" i="1" s="1"/>
  <c r="GN37" i="1" s="1"/>
  <c r="HG36" i="1"/>
  <c r="CQ32" i="1"/>
  <c r="P32" i="1" s="1"/>
  <c r="CP32" i="1" s="1"/>
  <c r="O32" i="1" s="1"/>
  <c r="AB32" i="1"/>
  <c r="GX31" i="1"/>
  <c r="GB39" i="1" s="1"/>
  <c r="W31" i="1"/>
  <c r="EB39" i="1" s="1"/>
  <c r="CU6" i="3"/>
  <c r="CX6" i="3"/>
  <c r="CX8" i="3"/>
  <c r="CW9" i="3"/>
  <c r="CX9" i="3"/>
  <c r="CV6" i="3"/>
  <c r="AB28" i="1"/>
  <c r="CQ28" i="1"/>
  <c r="P28" i="1" s="1"/>
  <c r="FU26" i="1"/>
  <c r="DF1888" i="3"/>
  <c r="DJ1888" i="3" s="1"/>
  <c r="DG1888" i="3"/>
  <c r="DH1888" i="3"/>
  <c r="DI1888" i="3"/>
  <c r="DF1865" i="3"/>
  <c r="DJ1865" i="3" s="1"/>
  <c r="DG1865" i="3"/>
  <c r="DH1865" i="3"/>
  <c r="DI1865" i="3"/>
  <c r="CW1850" i="3"/>
  <c r="CX1850" i="3"/>
  <c r="DH1837" i="3"/>
  <c r="DI1837" i="3"/>
  <c r="DF1837" i="3"/>
  <c r="DJ1837" i="3" s="1"/>
  <c r="DG1837" i="3"/>
  <c r="DF1832" i="3"/>
  <c r="DG1832" i="3"/>
  <c r="DJ1832" i="3" s="1"/>
  <c r="DH1832" i="3"/>
  <c r="DI1832" i="3"/>
  <c r="DG1821" i="3"/>
  <c r="DH1821" i="3"/>
  <c r="DI1821" i="3"/>
  <c r="DF1821" i="3"/>
  <c r="DJ1821" i="3" s="1"/>
  <c r="CW1816" i="3"/>
  <c r="CX1816" i="3"/>
  <c r="CX1768" i="3"/>
  <c r="CX1581" i="3"/>
  <c r="EU98" i="1"/>
  <c r="EI98" i="1"/>
  <c r="CP35" i="1"/>
  <c r="O35" i="1" s="1"/>
  <c r="GM35" i="1" s="1"/>
  <c r="GN35" i="1" s="1"/>
  <c r="T30" i="1"/>
  <c r="AG39" i="1" s="1"/>
  <c r="DF1893" i="3"/>
  <c r="DJ1893" i="3" s="1"/>
  <c r="DG1893" i="3"/>
  <c r="DH1893" i="3"/>
  <c r="DH1871" i="3"/>
  <c r="DI1871" i="3"/>
  <c r="DJ1871" i="3" s="1"/>
  <c r="DF1871" i="3"/>
  <c r="CX1803" i="3"/>
  <c r="CX1787" i="3"/>
  <c r="CW1757" i="3"/>
  <c r="CV1233" i="3"/>
  <c r="CX60" i="3"/>
  <c r="CW61" i="3"/>
  <c r="CX65" i="3"/>
  <c r="CU59" i="3"/>
  <c r="CV59" i="3"/>
  <c r="CX63" i="3"/>
  <c r="CX61" i="3"/>
  <c r="CX66" i="3"/>
  <c r="CX39" i="3"/>
  <c r="CX41" i="3"/>
  <c r="CX42" i="3"/>
  <c r="CU36" i="3"/>
  <c r="CX37" i="3"/>
  <c r="CW39" i="3"/>
  <c r="CC26" i="1"/>
  <c r="DI1860" i="3"/>
  <c r="DG1860" i="3"/>
  <c r="DI1819" i="3"/>
  <c r="DG1819" i="3"/>
  <c r="DH1819" i="3"/>
  <c r="CX1785" i="3"/>
  <c r="CX1778" i="3"/>
  <c r="CX1766" i="3"/>
  <c r="CX1647" i="3"/>
  <c r="AD91" i="1"/>
  <c r="AB91" i="1" s="1"/>
  <c r="AD89" i="1"/>
  <c r="AB89" i="1" s="1"/>
  <c r="AB80" i="1"/>
  <c r="AD78" i="1"/>
  <c r="AB78" i="1" s="1"/>
  <c r="AB76" i="1"/>
  <c r="DG1886" i="3"/>
  <c r="DH1886" i="3"/>
  <c r="DI1886" i="3"/>
  <c r="DF1868" i="3"/>
  <c r="DJ1868" i="3" s="1"/>
  <c r="DG1868" i="3"/>
  <c r="DH1868" i="3"/>
  <c r="DI1868" i="3"/>
  <c r="DF1842" i="3"/>
  <c r="DJ1842" i="3" s="1"/>
  <c r="DG1842" i="3"/>
  <c r="DH1842" i="3"/>
  <c r="DI1842" i="3"/>
  <c r="DI1829" i="3"/>
  <c r="DJ1829" i="3" s="1"/>
  <c r="DG1829" i="3"/>
  <c r="DH1829" i="3"/>
  <c r="DF1826" i="3"/>
  <c r="DJ1826" i="3" s="1"/>
  <c r="DG1826" i="3"/>
  <c r="DH1826" i="3"/>
  <c r="DI1826" i="3"/>
  <c r="CX1801" i="3"/>
  <c r="CW1792" i="3"/>
  <c r="CW1790" i="3"/>
  <c r="CW1783" i="3"/>
  <c r="CW1781" i="3"/>
  <c r="CX1762" i="3"/>
  <c r="CW1755" i="3"/>
  <c r="CS134" i="1"/>
  <c r="R134" i="1" s="1"/>
  <c r="CX97" i="3"/>
  <c r="CX95" i="3"/>
  <c r="CU91" i="3"/>
  <c r="CV91" i="3"/>
  <c r="CX91" i="3"/>
  <c r="CX98" i="3"/>
  <c r="CW95" i="3"/>
  <c r="CS96" i="1"/>
  <c r="R96" i="1" s="1"/>
  <c r="AB96" i="1"/>
  <c r="AD93" i="1"/>
  <c r="AD86" i="1"/>
  <c r="AB86" i="1" s="1"/>
  <c r="CW54" i="3"/>
  <c r="CX54" i="3"/>
  <c r="CW55" i="3"/>
  <c r="CX55" i="3"/>
  <c r="CW57" i="3"/>
  <c r="CX52" i="3"/>
  <c r="CU51" i="3"/>
  <c r="CR32" i="1"/>
  <c r="Q32" i="1" s="1"/>
  <c r="S31" i="1"/>
  <c r="W30" i="1"/>
  <c r="AJ39" i="1" s="1"/>
  <c r="DF1891" i="3"/>
  <c r="DJ1891" i="3" s="1"/>
  <c r="DG1891" i="3"/>
  <c r="DH1891" i="3"/>
  <c r="DI1891" i="3"/>
  <c r="DF1857" i="3"/>
  <c r="DJ1857" i="3" s="1"/>
  <c r="DG1857" i="3"/>
  <c r="DH1857" i="3"/>
  <c r="DF1840" i="3"/>
  <c r="DJ1840" i="3" s="1"/>
  <c r="DG1840" i="3"/>
  <c r="DH1840" i="3"/>
  <c r="DI1840" i="3"/>
  <c r="DF1835" i="3"/>
  <c r="DJ1835" i="3" s="1"/>
  <c r="DH1835" i="3"/>
  <c r="DI1835" i="3"/>
  <c r="DF1824" i="3"/>
  <c r="DJ1824" i="3" s="1"/>
  <c r="DG1824" i="3"/>
  <c r="DH1824" i="3"/>
  <c r="DI1824" i="3"/>
  <c r="CW1799" i="3"/>
  <c r="CV1797" i="3"/>
  <c r="CX1771" i="3"/>
  <c r="CX1394" i="3"/>
  <c r="CS91" i="1"/>
  <c r="R91" i="1" s="1"/>
  <c r="CZ91" i="1" s="1"/>
  <c r="Y91" i="1" s="1"/>
  <c r="CS89" i="1"/>
  <c r="R89" i="1" s="1"/>
  <c r="CS78" i="1"/>
  <c r="R78" i="1" s="1"/>
  <c r="GA39" i="1"/>
  <c r="EV39" i="1"/>
  <c r="DF1889" i="3"/>
  <c r="DJ1889" i="3" s="1"/>
  <c r="DG1889" i="3"/>
  <c r="DH1889" i="3"/>
  <c r="DI1889" i="3"/>
  <c r="DF1874" i="3"/>
  <c r="DG1874" i="3"/>
  <c r="DJ1874" i="3" s="1"/>
  <c r="DH1874" i="3"/>
  <c r="DI1874" i="3"/>
  <c r="DF1866" i="3"/>
  <c r="DJ1866" i="3" s="1"/>
  <c r="DG1866" i="3"/>
  <c r="DH1866" i="3"/>
  <c r="DI1866" i="3"/>
  <c r="DH1861" i="3"/>
  <c r="DI1861" i="3"/>
  <c r="DF1861" i="3"/>
  <c r="DJ1861" i="3" s="1"/>
  <c r="CI98" i="1"/>
  <c r="BD98" i="1"/>
  <c r="CS93" i="1"/>
  <c r="R93" i="1" s="1"/>
  <c r="CY93" i="1" s="1"/>
  <c r="X93" i="1" s="1"/>
  <c r="CX78" i="3"/>
  <c r="CX82" i="3"/>
  <c r="CX80" i="3"/>
  <c r="CU77" i="3"/>
  <c r="CW78" i="3"/>
  <c r="CX83" i="3"/>
  <c r="CX79" i="3"/>
  <c r="CS86" i="1"/>
  <c r="R86" i="1" s="1"/>
  <c r="CY86" i="1" s="1"/>
  <c r="X86" i="1" s="1"/>
  <c r="GM86" i="1" s="1"/>
  <c r="GN86" i="1" s="1"/>
  <c r="EU39" i="1"/>
  <c r="EI39" i="1"/>
  <c r="V36" i="1"/>
  <c r="AB33" i="1"/>
  <c r="GX32" i="1"/>
  <c r="V28" i="1"/>
  <c r="AI39" i="1" s="1"/>
  <c r="DF1880" i="3"/>
  <c r="DG1880" i="3"/>
  <c r="DJ1880" i="3" s="1"/>
  <c r="DH1880" i="3"/>
  <c r="DI1880" i="3"/>
  <c r="DF1855" i="3"/>
  <c r="DG1855" i="3"/>
  <c r="DJ1855" i="3" s="1"/>
  <c r="DH1855" i="3"/>
  <c r="DI1855" i="3"/>
  <c r="DF1849" i="3"/>
  <c r="DG1849" i="3"/>
  <c r="DJ1849" i="3" s="1"/>
  <c r="DH1849" i="3"/>
  <c r="DI1849" i="3"/>
  <c r="DG1838" i="3"/>
  <c r="DH1838" i="3"/>
  <c r="DI1838" i="3"/>
  <c r="DF1838" i="3"/>
  <c r="DJ1838" i="3" s="1"/>
  <c r="CW1833" i="3"/>
  <c r="CX1833" i="3"/>
  <c r="DH1820" i="3"/>
  <c r="DI1820" i="3"/>
  <c r="DF1820" i="3"/>
  <c r="DJ1820" i="3" s="1"/>
  <c r="DG1820" i="3"/>
  <c r="DF1815" i="3"/>
  <c r="DG1815" i="3"/>
  <c r="DJ1815" i="3" s="1"/>
  <c r="DH1815" i="3"/>
  <c r="DI1815" i="3"/>
  <c r="CX1795" i="3"/>
  <c r="CV1788" i="3"/>
  <c r="CX1779" i="3"/>
  <c r="CX1769" i="3"/>
  <c r="CX1456" i="3"/>
  <c r="BC98" i="1"/>
  <c r="CX71" i="3"/>
  <c r="CU68" i="3"/>
  <c r="CX74" i="3"/>
  <c r="CW71" i="3"/>
  <c r="CX76" i="3"/>
  <c r="CX69" i="3"/>
  <c r="CV68" i="3"/>
  <c r="CX75" i="3"/>
  <c r="CX68" i="3"/>
  <c r="CX72" i="3"/>
  <c r="FY39" i="1"/>
  <c r="U34" i="1"/>
  <c r="AB31" i="1"/>
  <c r="Q29" i="1"/>
  <c r="DV39" i="1" s="1"/>
  <c r="DI1884" i="3"/>
  <c r="DG1884" i="3"/>
  <c r="DF1864" i="3"/>
  <c r="DJ1864" i="3" s="1"/>
  <c r="DG1864" i="3"/>
  <c r="DH1864" i="3"/>
  <c r="DI1864" i="3"/>
  <c r="DH1860" i="3"/>
  <c r="CV1774" i="3"/>
  <c r="CX1767" i="3"/>
  <c r="CP36" i="1"/>
  <c r="O36" i="1" s="1"/>
  <c r="S30" i="1"/>
  <c r="DF1892" i="3"/>
  <c r="DJ1892" i="3" s="1"/>
  <c r="DG1892" i="3"/>
  <c r="DH1892" i="3"/>
  <c r="DI1892" i="3"/>
  <c r="DG1871" i="3"/>
  <c r="DF1869" i="3"/>
  <c r="DJ1869" i="3" s="1"/>
  <c r="DG1869" i="3"/>
  <c r="DH1869" i="3"/>
  <c r="DF1860" i="3"/>
  <c r="DJ1860" i="3" s="1"/>
  <c r="DI1836" i="3"/>
  <c r="DG1836" i="3"/>
  <c r="DH1836" i="3"/>
  <c r="DF1819" i="3"/>
  <c r="DJ1819" i="3" s="1"/>
  <c r="CX1809" i="3"/>
  <c r="CX1772" i="3"/>
  <c r="CW1772" i="3"/>
  <c r="CX1747" i="3"/>
  <c r="DI1699" i="3"/>
  <c r="DF1699" i="3"/>
  <c r="DJ1699" i="3" s="1"/>
  <c r="DG1699" i="3"/>
  <c r="DH1699" i="3"/>
  <c r="CX1602" i="3"/>
  <c r="CX32" i="3"/>
  <c r="CX34" i="3"/>
  <c r="CX35" i="3"/>
  <c r="CU29" i="3"/>
  <c r="CX30" i="3"/>
  <c r="CW32" i="3"/>
  <c r="CX13" i="3"/>
  <c r="CW15" i="3"/>
  <c r="CX15" i="3"/>
  <c r="CW16" i="3"/>
  <c r="CU11" i="3"/>
  <c r="CV11" i="3"/>
  <c r="CX19" i="3"/>
  <c r="CW13" i="3"/>
  <c r="CX17" i="3"/>
  <c r="CU1" i="3"/>
  <c r="CX2" i="3"/>
  <c r="CX4" i="3"/>
  <c r="DF1886" i="3"/>
  <c r="DJ1886" i="3" s="1"/>
  <c r="DF1875" i="3"/>
  <c r="DG1875" i="3"/>
  <c r="DJ1875" i="3" s="1"/>
  <c r="DH1875" i="3"/>
  <c r="DI1846" i="3"/>
  <c r="DJ1846" i="3" s="1"/>
  <c r="DG1846" i="3"/>
  <c r="DH1846" i="3"/>
  <c r="DF1843" i="3"/>
  <c r="DJ1843" i="3" s="1"/>
  <c r="DG1843" i="3"/>
  <c r="DH1843" i="3"/>
  <c r="DI1843" i="3"/>
  <c r="DF1829" i="3"/>
  <c r="DF1825" i="3"/>
  <c r="DJ1825" i="3" s="1"/>
  <c r="DG1825" i="3"/>
  <c r="DH1825" i="3"/>
  <c r="DI1825" i="3"/>
  <c r="DI1812" i="3"/>
  <c r="DJ1812" i="3" s="1"/>
  <c r="DG1812" i="3"/>
  <c r="DH1812" i="3"/>
  <c r="CX1807" i="3"/>
  <c r="CX1793" i="3"/>
  <c r="CW1791" i="3"/>
  <c r="CX1782" i="3"/>
  <c r="CX1657" i="3"/>
  <c r="CX1748" i="3"/>
  <c r="CX1744" i="3"/>
  <c r="CX1740" i="3"/>
  <c r="CW1735" i="3"/>
  <c r="CX1709" i="3"/>
  <c r="DF1696" i="3"/>
  <c r="DG1696" i="3"/>
  <c r="DJ1696" i="3" s="1"/>
  <c r="DH1696" i="3"/>
  <c r="DI1696" i="3"/>
  <c r="CW1639" i="3"/>
  <c r="DG1619" i="3"/>
  <c r="DH1619" i="3"/>
  <c r="DI1619" i="3"/>
  <c r="DJ1619" i="3" s="1"/>
  <c r="CV1612" i="3"/>
  <c r="CX1398" i="3"/>
  <c r="CV865" i="3"/>
  <c r="DI1894" i="3"/>
  <c r="DH1883" i="3"/>
  <c r="DI1882" i="3"/>
  <c r="DH1876" i="3"/>
  <c r="DG1870" i="3"/>
  <c r="DH1859" i="3"/>
  <c r="DI1858" i="3"/>
  <c r="CX1764" i="3"/>
  <c r="CX1724" i="3"/>
  <c r="DG1693" i="3"/>
  <c r="DH1693" i="3"/>
  <c r="DI1693" i="3"/>
  <c r="DF1675" i="3"/>
  <c r="DG1675" i="3"/>
  <c r="DH1675" i="3"/>
  <c r="DI1675" i="3"/>
  <c r="DJ1675" i="3" s="1"/>
  <c r="DF1663" i="3"/>
  <c r="DG1663" i="3"/>
  <c r="DJ1663" i="3" s="1"/>
  <c r="DH1663" i="3"/>
  <c r="CW1654" i="3"/>
  <c r="CW1649" i="3"/>
  <c r="CX1649" i="3"/>
  <c r="CW1637" i="3"/>
  <c r="DF1627" i="3"/>
  <c r="DJ1627" i="3" s="1"/>
  <c r="DG1627" i="3"/>
  <c r="DH1627" i="3"/>
  <c r="DI1627" i="3"/>
  <c r="CW1607" i="3"/>
  <c r="CX1597" i="3"/>
  <c r="CX1590" i="3"/>
  <c r="CX1458" i="3"/>
  <c r="DG1882" i="3"/>
  <c r="CX1879" i="3"/>
  <c r="CX1873" i="3"/>
  <c r="DG1858" i="3"/>
  <c r="DI1844" i="3"/>
  <c r="DI1827" i="3"/>
  <c r="CX1799" i="3"/>
  <c r="CX1792" i="3"/>
  <c r="CX1749" i="3"/>
  <c r="CX1741" i="3"/>
  <c r="CW1736" i="3"/>
  <c r="CV1731" i="3"/>
  <c r="CX1731" i="3"/>
  <c r="CW1712" i="3"/>
  <c r="CX1702" i="3"/>
  <c r="DG1685" i="3"/>
  <c r="DH1685" i="3"/>
  <c r="DI1685" i="3"/>
  <c r="CX1642" i="3"/>
  <c r="CX1588" i="3"/>
  <c r="CX1344" i="3"/>
  <c r="DH1844" i="3"/>
  <c r="DH1827" i="3"/>
  <c r="CX1751" i="3"/>
  <c r="CW1725" i="3"/>
  <c r="CX1645" i="3"/>
  <c r="CX1610" i="3"/>
  <c r="CW1600" i="3"/>
  <c r="DG1844" i="3"/>
  <c r="DG1827" i="3"/>
  <c r="CX1732" i="3"/>
  <c r="CW1719" i="3"/>
  <c r="CW1710" i="3"/>
  <c r="DI1691" i="3"/>
  <c r="DF1691" i="3"/>
  <c r="DJ1691" i="3" s="1"/>
  <c r="DG1691" i="3"/>
  <c r="DF1673" i="3"/>
  <c r="DJ1673" i="3" s="1"/>
  <c r="DG1673" i="3"/>
  <c r="DH1673" i="3"/>
  <c r="DI1673" i="3"/>
  <c r="DF1670" i="3"/>
  <c r="DG1670" i="3"/>
  <c r="DJ1670" i="3" s="1"/>
  <c r="DH1670" i="3"/>
  <c r="CW1650" i="3"/>
  <c r="CW1640" i="3"/>
  <c r="CV1633" i="3"/>
  <c r="DF1619" i="3"/>
  <c r="CX1566" i="3"/>
  <c r="CW1450" i="3"/>
  <c r="CX1450" i="3"/>
  <c r="CX1424" i="3"/>
  <c r="CS33" i="1"/>
  <c r="R33" i="1" s="1"/>
  <c r="CZ33" i="1" s="1"/>
  <c r="Y33" i="1" s="1"/>
  <c r="CX1853" i="3"/>
  <c r="CX1847" i="3"/>
  <c r="CX1830" i="3"/>
  <c r="CX1813" i="3"/>
  <c r="CX1805" i="3"/>
  <c r="CX1783" i="3"/>
  <c r="CX1754" i="3"/>
  <c r="CW1752" i="3"/>
  <c r="CX1742" i="3"/>
  <c r="CX1737" i="3"/>
  <c r="CX1729" i="3"/>
  <c r="CX1722" i="3"/>
  <c r="CW1705" i="3"/>
  <c r="CW1697" i="3"/>
  <c r="CX1697" i="3"/>
  <c r="DF1688" i="3"/>
  <c r="DG1688" i="3"/>
  <c r="DH1688" i="3"/>
  <c r="DI1688" i="3"/>
  <c r="DJ1688" i="3" s="1"/>
  <c r="DI1663" i="3"/>
  <c r="CW1655" i="3"/>
  <c r="CX1655" i="3"/>
  <c r="CW1638" i="3"/>
  <c r="CW1613" i="3"/>
  <c r="CX1608" i="3"/>
  <c r="CX1603" i="3"/>
  <c r="CW1552" i="3"/>
  <c r="CX1552" i="3"/>
  <c r="CU20" i="3"/>
  <c r="CW27" i="3"/>
  <c r="CX21" i="3"/>
  <c r="CX27" i="3"/>
  <c r="CW22" i="3"/>
  <c r="CX28" i="3"/>
  <c r="CX22" i="3"/>
  <c r="CW24" i="3"/>
  <c r="CX25" i="3"/>
  <c r="CX1877" i="3"/>
  <c r="DI1854" i="3"/>
  <c r="CX1797" i="3"/>
  <c r="CX1790" i="3"/>
  <c r="CX1781" i="3"/>
  <c r="CW1758" i="3"/>
  <c r="CX1757" i="3"/>
  <c r="CW1726" i="3"/>
  <c r="CX1726" i="3"/>
  <c r="CX1716" i="3"/>
  <c r="CX1713" i="3"/>
  <c r="DF1695" i="3"/>
  <c r="DG1695" i="3"/>
  <c r="DH1695" i="3"/>
  <c r="DI1695" i="3"/>
  <c r="DJ1695" i="3" s="1"/>
  <c r="CW1676" i="3"/>
  <c r="CX1676" i="3"/>
  <c r="CX1653" i="3"/>
  <c r="CX1643" i="3"/>
  <c r="CW1591" i="3"/>
  <c r="CX1468" i="3"/>
  <c r="DI1887" i="3"/>
  <c r="DI1878" i="3"/>
  <c r="DI1872" i="3"/>
  <c r="DI1863" i="3"/>
  <c r="DI1839" i="3"/>
  <c r="DI1822" i="3"/>
  <c r="CW1782" i="3"/>
  <c r="CX1755" i="3"/>
  <c r="CW1738" i="3"/>
  <c r="CW1703" i="3"/>
  <c r="DF1680" i="3"/>
  <c r="DJ1680" i="3" s="1"/>
  <c r="DG1680" i="3"/>
  <c r="DH1680" i="3"/>
  <c r="DI1680" i="3"/>
  <c r="DG1665" i="3"/>
  <c r="DH1665" i="3"/>
  <c r="DI1665" i="3"/>
  <c r="CW1648" i="3"/>
  <c r="CX1618" i="3"/>
  <c r="CX1611" i="3"/>
  <c r="CW1589" i="3"/>
  <c r="CW1573" i="3"/>
  <c r="CW1493" i="3"/>
  <c r="DH1887" i="3"/>
  <c r="DH1878" i="3"/>
  <c r="DH1872" i="3"/>
  <c r="DH1863" i="3"/>
  <c r="CX1845" i="3"/>
  <c r="DH1839" i="3"/>
  <c r="CX1828" i="3"/>
  <c r="DH1822" i="3"/>
  <c r="CX1811" i="3"/>
  <c r="CW1734" i="3"/>
  <c r="CX1734" i="3"/>
  <c r="CX1720" i="3"/>
  <c r="CX1636" i="3"/>
  <c r="CW1601" i="3"/>
  <c r="CX1601" i="3"/>
  <c r="CV1596" i="3"/>
  <c r="CX1580" i="3"/>
  <c r="CX1578" i="3"/>
  <c r="CX1482" i="3"/>
  <c r="DG1887" i="3"/>
  <c r="DG1878" i="3"/>
  <c r="DJ1878" i="3" s="1"/>
  <c r="DG1872" i="3"/>
  <c r="DJ1872" i="3" s="1"/>
  <c r="DG1863" i="3"/>
  <c r="CX1851" i="3"/>
  <c r="DG1839" i="3"/>
  <c r="CX1834" i="3"/>
  <c r="DG1822" i="3"/>
  <c r="CX1817" i="3"/>
  <c r="CV1779" i="3"/>
  <c r="CW1727" i="3"/>
  <c r="CX1706" i="3"/>
  <c r="DF1698" i="3"/>
  <c r="DJ1698" i="3" s="1"/>
  <c r="DG1698" i="3"/>
  <c r="DH1698" i="3"/>
  <c r="DF1674" i="3"/>
  <c r="DJ1674" i="3" s="1"/>
  <c r="DG1674" i="3"/>
  <c r="DH1674" i="3"/>
  <c r="DI1674" i="3"/>
  <c r="CX1656" i="3"/>
  <c r="CX1616" i="3"/>
  <c r="DF1441" i="3"/>
  <c r="DJ1441" i="3" s="1"/>
  <c r="DG1441" i="3"/>
  <c r="DH1441" i="3"/>
  <c r="DI1441" i="3"/>
  <c r="CX1775" i="3"/>
  <c r="CW1717" i="3"/>
  <c r="DH1691" i="3"/>
  <c r="DF1668" i="3"/>
  <c r="DG1668" i="3"/>
  <c r="DH1668" i="3"/>
  <c r="DI1668" i="3"/>
  <c r="DJ1668" i="3" s="1"/>
  <c r="DF1659" i="3"/>
  <c r="DG1659" i="3"/>
  <c r="DH1659" i="3"/>
  <c r="DI1659" i="3"/>
  <c r="DJ1659" i="3" s="1"/>
  <c r="CX1634" i="3"/>
  <c r="CW1614" i="3"/>
  <c r="CX1521" i="3"/>
  <c r="CX1505" i="3"/>
  <c r="CX1738" i="3"/>
  <c r="CX1717" i="3"/>
  <c r="CX1710" i="3"/>
  <c r="CX1703" i="3"/>
  <c r="DF1700" i="3"/>
  <c r="DJ1700" i="3" s="1"/>
  <c r="DF1692" i="3"/>
  <c r="DJ1692" i="3" s="1"/>
  <c r="DF1684" i="3"/>
  <c r="CX1681" i="3"/>
  <c r="DF1671" i="3"/>
  <c r="DF1664" i="3"/>
  <c r="CX1661" i="3"/>
  <c r="CX1640" i="3"/>
  <c r="DI1629" i="3"/>
  <c r="DJ1629" i="3" s="1"/>
  <c r="DF1624" i="3"/>
  <c r="CX1621" i="3"/>
  <c r="CX1614" i="3"/>
  <c r="CX1592" i="3"/>
  <c r="CX1591" i="3"/>
  <c r="CX1569" i="3"/>
  <c r="CX1562" i="3"/>
  <c r="CX1556" i="3"/>
  <c r="CX1544" i="3"/>
  <c r="CX1515" i="3"/>
  <c r="CX1512" i="3"/>
  <c r="CX1489" i="3"/>
  <c r="CX1477" i="3"/>
  <c r="DH1445" i="3"/>
  <c r="DI1445" i="3"/>
  <c r="DF1432" i="3"/>
  <c r="DJ1432" i="3" s="1"/>
  <c r="DG1432" i="3"/>
  <c r="DH1432" i="3"/>
  <c r="DI1432" i="3"/>
  <c r="CV1422" i="3"/>
  <c r="CW1414" i="3"/>
  <c r="CW1380" i="3"/>
  <c r="CX1368" i="3"/>
  <c r="DI1689" i="3"/>
  <c r="CX1687" i="3"/>
  <c r="DI1682" i="3"/>
  <c r="CX1667" i="3"/>
  <c r="CX1633" i="3"/>
  <c r="DH1629" i="3"/>
  <c r="CX1585" i="3"/>
  <c r="CX1573" i="3"/>
  <c r="CX1528" i="3"/>
  <c r="CX1496" i="3"/>
  <c r="CW1492" i="3"/>
  <c r="CX1480" i="3"/>
  <c r="CW1471" i="3"/>
  <c r="CX1462" i="3"/>
  <c r="CW1411" i="3"/>
  <c r="CX1273" i="3"/>
  <c r="CX1215" i="3"/>
  <c r="CX1639" i="3"/>
  <c r="CX1626" i="3"/>
  <c r="CX1613" i="3"/>
  <c r="CW1545" i="3"/>
  <c r="CV1519" i="3"/>
  <c r="CV1503" i="3"/>
  <c r="CX1486" i="3"/>
  <c r="CX1448" i="3"/>
  <c r="DH1444" i="3"/>
  <c r="DF1435" i="3"/>
  <c r="DJ1435" i="3" s="1"/>
  <c r="DG1435" i="3"/>
  <c r="DH1435" i="3"/>
  <c r="CX1321" i="3"/>
  <c r="CW1321" i="3"/>
  <c r="CX1586" i="3"/>
  <c r="CX1563" i="3"/>
  <c r="CX1558" i="3"/>
  <c r="CW1535" i="3"/>
  <c r="DG1446" i="3"/>
  <c r="DH1446" i="3"/>
  <c r="DI1446" i="3"/>
  <c r="DF1439" i="3"/>
  <c r="DG1439" i="3"/>
  <c r="DJ1439" i="3" s="1"/>
  <c r="DH1439" i="3"/>
  <c r="DI1439" i="3"/>
  <c r="CX1249" i="3"/>
  <c r="CX1178" i="3"/>
  <c r="CW1176" i="3"/>
  <c r="CX1073" i="3"/>
  <c r="CW1062" i="3"/>
  <c r="CW1575" i="3"/>
  <c r="CX1575" i="3"/>
  <c r="CW1554" i="3"/>
  <c r="CX1542" i="3"/>
  <c r="CV1526" i="3"/>
  <c r="CX1516" i="3"/>
  <c r="CW1500" i="3"/>
  <c r="CX1500" i="3"/>
  <c r="CX1493" i="3"/>
  <c r="CX1478" i="3"/>
  <c r="CX1454" i="3"/>
  <c r="DF1442" i="3"/>
  <c r="DJ1442" i="3" s="1"/>
  <c r="DG1442" i="3"/>
  <c r="DH1442" i="3"/>
  <c r="DF1433" i="3"/>
  <c r="DJ1433" i="3" s="1"/>
  <c r="DG1433" i="3"/>
  <c r="DH1433" i="3"/>
  <c r="DI1433" i="3"/>
  <c r="CX1395" i="3"/>
  <c r="CX1381" i="3"/>
  <c r="CW1236" i="3"/>
  <c r="CW1225" i="3"/>
  <c r="CX1080" i="3"/>
  <c r="DI1694" i="3"/>
  <c r="DJ1694" i="3" s="1"/>
  <c r="CW1571" i="3"/>
  <c r="CX1559" i="3"/>
  <c r="CX1546" i="3"/>
  <c r="CX1539" i="3"/>
  <c r="CX1513" i="3"/>
  <c r="CX1510" i="3"/>
  <c r="CW1475" i="3"/>
  <c r="CX1475" i="3"/>
  <c r="CX1371" i="3"/>
  <c r="CX1357" i="3"/>
  <c r="CW1315" i="3"/>
  <c r="CX1315" i="3"/>
  <c r="CW1299" i="3"/>
  <c r="CV1263" i="3"/>
  <c r="CX1218" i="3"/>
  <c r="CX1596" i="3"/>
  <c r="CV1533" i="3"/>
  <c r="CW1523" i="3"/>
  <c r="CX1523" i="3"/>
  <c r="CX1520" i="3"/>
  <c r="CX1507" i="3"/>
  <c r="CX1504" i="3"/>
  <c r="CX1460" i="3"/>
  <c r="CX1457" i="3"/>
  <c r="CW1452" i="3"/>
  <c r="DF1440" i="3"/>
  <c r="DG1440" i="3"/>
  <c r="DJ1440" i="3" s="1"/>
  <c r="DH1440" i="3"/>
  <c r="DI1440" i="3"/>
  <c r="DH1436" i="3"/>
  <c r="DI1436" i="3"/>
  <c r="DJ1436" i="3" s="1"/>
  <c r="CX1216" i="3"/>
  <c r="CX1727" i="3"/>
  <c r="DG1694" i="3"/>
  <c r="DI1686" i="3"/>
  <c r="DI1679" i="3"/>
  <c r="CX1677" i="3"/>
  <c r="DI1672" i="3"/>
  <c r="DI1666" i="3"/>
  <c r="CX1650" i="3"/>
  <c r="DI1632" i="3"/>
  <c r="CX1630" i="3"/>
  <c r="DI1625" i="3"/>
  <c r="CX1623" i="3"/>
  <c r="DH1620" i="3"/>
  <c r="CX1550" i="3"/>
  <c r="CW1494" i="3"/>
  <c r="CV1469" i="3"/>
  <c r="CX1469" i="3"/>
  <c r="DG1437" i="3"/>
  <c r="DH1437" i="3"/>
  <c r="DI1437" i="3"/>
  <c r="DJ1437" i="3" s="1"/>
  <c r="DF1431" i="3"/>
  <c r="DJ1431" i="3" s="1"/>
  <c r="DG1431" i="3"/>
  <c r="DH1431" i="3"/>
  <c r="DI1431" i="3"/>
  <c r="CX1405" i="3"/>
  <c r="CX1386" i="3"/>
  <c r="CX1367" i="3"/>
  <c r="CX1272" i="3"/>
  <c r="CX1252" i="3"/>
  <c r="CX1719" i="3"/>
  <c r="CX1712" i="3"/>
  <c r="CX1705" i="3"/>
  <c r="CX1690" i="3"/>
  <c r="DH1686" i="3"/>
  <c r="CX1683" i="3"/>
  <c r="DH1679" i="3"/>
  <c r="DH1672" i="3"/>
  <c r="DH1666" i="3"/>
  <c r="DH1632" i="3"/>
  <c r="DH1625" i="3"/>
  <c r="CX1582" i="3"/>
  <c r="CX1577" i="3"/>
  <c r="CX1567" i="3"/>
  <c r="CX1547" i="3"/>
  <c r="CX1540" i="3"/>
  <c r="CW1530" i="3"/>
  <c r="CX1530" i="3"/>
  <c r="CX1527" i="3"/>
  <c r="CV1511" i="3"/>
  <c r="CX1466" i="3"/>
  <c r="CW1413" i="3"/>
  <c r="CW1334" i="3"/>
  <c r="CW1309" i="3"/>
  <c r="DI1700" i="3"/>
  <c r="DI1692" i="3"/>
  <c r="DG1686" i="3"/>
  <c r="DI1684" i="3"/>
  <c r="DG1679" i="3"/>
  <c r="DG1672" i="3"/>
  <c r="DJ1672" i="3" s="1"/>
  <c r="DI1671" i="3"/>
  <c r="DG1666" i="3"/>
  <c r="DI1664" i="3"/>
  <c r="DG1632" i="3"/>
  <c r="DG1625" i="3"/>
  <c r="DJ1625" i="3" s="1"/>
  <c r="CW1543" i="3"/>
  <c r="CX1498" i="3"/>
  <c r="CX1461" i="3"/>
  <c r="DI1444" i="3"/>
  <c r="DF1444" i="3"/>
  <c r="DJ1444" i="3" s="1"/>
  <c r="DF1434" i="3"/>
  <c r="DJ1434" i="3" s="1"/>
  <c r="DG1434" i="3"/>
  <c r="DH1434" i="3"/>
  <c r="DI1434" i="3"/>
  <c r="CX1421" i="3"/>
  <c r="CX1418" i="3"/>
  <c r="CX1384" i="3"/>
  <c r="CX1363" i="3"/>
  <c r="CV1228" i="3"/>
  <c r="CW1537" i="3"/>
  <c r="CX1537" i="3"/>
  <c r="CX1534" i="3"/>
  <c r="CX1508" i="3"/>
  <c r="CX1485" i="3"/>
  <c r="CX1473" i="3"/>
  <c r="CX1464" i="3"/>
  <c r="DF1446" i="3"/>
  <c r="DJ1446" i="3" s="1"/>
  <c r="CX1410" i="3"/>
  <c r="CX1406" i="3"/>
  <c r="CX1332" i="3"/>
  <c r="CW1266" i="3"/>
  <c r="CW1244" i="3"/>
  <c r="CX1535" i="3"/>
  <c r="DF1427" i="3"/>
  <c r="CX1400" i="3"/>
  <c r="CW1375" i="3"/>
  <c r="CX1306" i="3"/>
  <c r="CX1293" i="3"/>
  <c r="CX1258" i="3"/>
  <c r="CW1231" i="3"/>
  <c r="CX1222" i="3"/>
  <c r="CX1164" i="3"/>
  <c r="CV1119" i="3"/>
  <c r="CX1108" i="3"/>
  <c r="CX1087" i="3"/>
  <c r="DF1038" i="3"/>
  <c r="DJ1038" i="3" s="1"/>
  <c r="DG1038" i="3"/>
  <c r="DH1038" i="3"/>
  <c r="DI1038" i="3"/>
  <c r="CX1399" i="3"/>
  <c r="CW1381" i="3"/>
  <c r="CX1345" i="3"/>
  <c r="CX1329" i="3"/>
  <c r="CV1287" i="3"/>
  <c r="CX1287" i="3"/>
  <c r="CW1247" i="3"/>
  <c r="CW1213" i="3"/>
  <c r="CX1186" i="3"/>
  <c r="CW1145" i="3"/>
  <c r="CX1350" i="3"/>
  <c r="CW1316" i="3"/>
  <c r="CW1245" i="3"/>
  <c r="CX1210" i="3"/>
  <c r="CW1104" i="3"/>
  <c r="CX918" i="3"/>
  <c r="CX1387" i="3"/>
  <c r="CV1347" i="3"/>
  <c r="CX1337" i="3"/>
  <c r="CX1323" i="3"/>
  <c r="CX1313" i="3"/>
  <c r="CX1304" i="3"/>
  <c r="CX1300" i="3"/>
  <c r="CW1285" i="3"/>
  <c r="CX1229" i="3"/>
  <c r="CV1223" i="3"/>
  <c r="CX1219" i="3"/>
  <c r="CW1208" i="3"/>
  <c r="CX1571" i="3"/>
  <c r="CX1554" i="3"/>
  <c r="CX1471" i="3"/>
  <c r="CX1452" i="3"/>
  <c r="DI1430" i="3"/>
  <c r="CX1428" i="3"/>
  <c r="CX1413" i="3"/>
  <c r="CX1403" i="3"/>
  <c r="CX1389" i="3"/>
  <c r="CX1365" i="3"/>
  <c r="CW1291" i="3"/>
  <c r="CX1288" i="3"/>
  <c r="CW1283" i="3"/>
  <c r="CX1206" i="3"/>
  <c r="CX1162" i="3"/>
  <c r="CX1160" i="3"/>
  <c r="CV1079" i="3"/>
  <c r="DG1011" i="3"/>
  <c r="DH1011" i="3"/>
  <c r="DF1011" i="3"/>
  <c r="DJ1011" i="3" s="1"/>
  <c r="DI1011" i="3"/>
  <c r="DI1438" i="3"/>
  <c r="DH1430" i="3"/>
  <c r="DI1429" i="3"/>
  <c r="CX1414" i="3"/>
  <c r="CX1372" i="3"/>
  <c r="CX1334" i="3"/>
  <c r="CW1327" i="3"/>
  <c r="CX1301" i="3"/>
  <c r="CX1280" i="3"/>
  <c r="CV1275" i="3"/>
  <c r="CX1262" i="3"/>
  <c r="CV1242" i="3"/>
  <c r="CX1242" i="3"/>
  <c r="CX1232" i="3"/>
  <c r="CX1227" i="3"/>
  <c r="CW1109" i="3"/>
  <c r="CX1109" i="3"/>
  <c r="CW1063" i="3"/>
  <c r="CW1041" i="3"/>
  <c r="DH1438" i="3"/>
  <c r="DG1430" i="3"/>
  <c r="DH1429" i="3"/>
  <c r="CX1411" i="3"/>
  <c r="CX1407" i="3"/>
  <c r="CX1390" i="3"/>
  <c r="CV1373" i="3"/>
  <c r="CX1360" i="3"/>
  <c r="CW1352" i="3"/>
  <c r="CX1352" i="3"/>
  <c r="CX1348" i="3"/>
  <c r="CX1342" i="3"/>
  <c r="CX1324" i="3"/>
  <c r="CW1320" i="3"/>
  <c r="CX1311" i="3"/>
  <c r="CW1298" i="3"/>
  <c r="CX1298" i="3"/>
  <c r="CX1295" i="3"/>
  <c r="CX1270" i="3"/>
  <c r="CW1256" i="3"/>
  <c r="CX1256" i="3"/>
  <c r="CV1251" i="3"/>
  <c r="CX1240" i="3"/>
  <c r="CW1220" i="3"/>
  <c r="CX1187" i="3"/>
  <c r="CX1070" i="3"/>
  <c r="CX1068" i="3"/>
  <c r="DF1020" i="3"/>
  <c r="DJ1020" i="3" s="1"/>
  <c r="DG1020" i="3"/>
  <c r="DH1020" i="3"/>
  <c r="DI1020" i="3"/>
  <c r="DG1438" i="3"/>
  <c r="DJ1438" i="3" s="1"/>
  <c r="DG1429" i="3"/>
  <c r="DJ1429" i="3" s="1"/>
  <c r="CX1408" i="3"/>
  <c r="CW1377" i="3"/>
  <c r="CW1353" i="3"/>
  <c r="CX1339" i="3"/>
  <c r="CX1331" i="3"/>
  <c r="CX1278" i="3"/>
  <c r="CX1260" i="3"/>
  <c r="CW1246" i="3"/>
  <c r="CX1243" i="3"/>
  <c r="CX1224" i="3"/>
  <c r="CV1139" i="3"/>
  <c r="CX1057" i="3"/>
  <c r="DF1031" i="3"/>
  <c r="DJ1031" i="3" s="1"/>
  <c r="DG1031" i="3"/>
  <c r="DH1031" i="3"/>
  <c r="DI1031" i="3"/>
  <c r="CX1396" i="3"/>
  <c r="CX1362" i="3"/>
  <c r="CW1308" i="3"/>
  <c r="CX1308" i="3"/>
  <c r="CX1302" i="3"/>
  <c r="CW1265" i="3"/>
  <c r="CX1265" i="3"/>
  <c r="CX1254" i="3"/>
  <c r="CW1235" i="3"/>
  <c r="CX1235" i="3"/>
  <c r="CW1154" i="3"/>
  <c r="CX1154" i="3"/>
  <c r="CX1392" i="3"/>
  <c r="CX1379" i="3"/>
  <c r="CX1378" i="3"/>
  <c r="CX1369" i="3"/>
  <c r="CW1335" i="3"/>
  <c r="CX1318" i="3"/>
  <c r="CW1284" i="3"/>
  <c r="CV1281" i="3"/>
  <c r="CX1276" i="3"/>
  <c r="CX1257" i="3"/>
  <c r="CV1217" i="3"/>
  <c r="CX1217" i="3"/>
  <c r="CW1082" i="3"/>
  <c r="CX1055" i="3"/>
  <c r="CX1327" i="3"/>
  <c r="CX1291" i="3"/>
  <c r="CX1184" i="3"/>
  <c r="CW1174" i="3"/>
  <c r="CX1165" i="3"/>
  <c r="CW1155" i="3"/>
  <c r="CX1125" i="3"/>
  <c r="CV1093" i="3"/>
  <c r="CW1066" i="3"/>
  <c r="CX1044" i="3"/>
  <c r="DH1017" i="3"/>
  <c r="DF1017" i="3"/>
  <c r="DJ1017" i="3" s="1"/>
  <c r="DG1017" i="3"/>
  <c r="DI1017" i="3"/>
  <c r="CX986" i="3"/>
  <c r="CX979" i="3"/>
  <c r="CX971" i="3"/>
  <c r="CX966" i="3"/>
  <c r="CX1284" i="3"/>
  <c r="CX1246" i="3"/>
  <c r="CX1208" i="3"/>
  <c r="CX1200" i="3"/>
  <c r="CX1188" i="3"/>
  <c r="CX1147" i="3"/>
  <c r="CX1143" i="3"/>
  <c r="CX1134" i="3"/>
  <c r="CX1120" i="3"/>
  <c r="CW1096" i="3"/>
  <c r="CW1047" i="3"/>
  <c r="CX1008" i="3"/>
  <c r="CW1008" i="3"/>
  <c r="CX1179" i="3"/>
  <c r="CX1129" i="3"/>
  <c r="CV1107" i="3"/>
  <c r="CW1088" i="3"/>
  <c r="CX1088" i="3"/>
  <c r="CW1083" i="3"/>
  <c r="CX1071" i="3"/>
  <c r="CW1042" i="3"/>
  <c r="DH1033" i="3"/>
  <c r="DI1033" i="3"/>
  <c r="DF1029" i="3"/>
  <c r="DJ1029" i="3" s="1"/>
  <c r="DG1029" i="3"/>
  <c r="DH1029" i="3"/>
  <c r="DI1029" i="3"/>
  <c r="CX991" i="3"/>
  <c r="CX984" i="3"/>
  <c r="CX957" i="3"/>
  <c r="CX925" i="3"/>
  <c r="CX1190" i="3"/>
  <c r="CX1180" i="3"/>
  <c r="CX1170" i="3"/>
  <c r="CW1156" i="3"/>
  <c r="CX1148" i="3"/>
  <c r="CW1123" i="3"/>
  <c r="CX1115" i="3"/>
  <c r="CW1110" i="3"/>
  <c r="CX1063" i="3"/>
  <c r="CX1058" i="3"/>
  <c r="CW1006" i="3"/>
  <c r="CX1006" i="3"/>
  <c r="CX998" i="3"/>
  <c r="CW998" i="3"/>
  <c r="CW1209" i="3"/>
  <c r="CX1140" i="3"/>
  <c r="CW1132" i="3"/>
  <c r="CX1126" i="3"/>
  <c r="CW1121" i="3"/>
  <c r="CW1102" i="3"/>
  <c r="CX1102" i="3"/>
  <c r="CW1097" i="3"/>
  <c r="CX1075" i="3"/>
  <c r="CX1053" i="3"/>
  <c r="CX1048" i="3"/>
  <c r="CV1021" i="3"/>
  <c r="CX1021" i="3"/>
  <c r="DF1012" i="3"/>
  <c r="DJ1012" i="3" s="1"/>
  <c r="DG1012" i="3"/>
  <c r="DI1012" i="3"/>
  <c r="DH1012" i="3"/>
  <c r="CW946" i="3"/>
  <c r="CW932" i="3"/>
  <c r="CX1347" i="3"/>
  <c r="CX1275" i="3"/>
  <c r="CX1251" i="3"/>
  <c r="CX1223" i="3"/>
  <c r="CX1202" i="3"/>
  <c r="CV1195" i="3"/>
  <c r="CW1191" i="3"/>
  <c r="CX1181" i="3"/>
  <c r="CX1167" i="3"/>
  <c r="CX1152" i="3"/>
  <c r="CV1135" i="3"/>
  <c r="CX1130" i="3"/>
  <c r="CV1086" i="3"/>
  <c r="DG1034" i="3"/>
  <c r="DH1034" i="3"/>
  <c r="DI1034" i="3"/>
  <c r="DF1015" i="3"/>
  <c r="DJ1015" i="3" s="1"/>
  <c r="DG1015" i="3"/>
  <c r="CV987" i="3"/>
  <c r="CX1373" i="3"/>
  <c r="CX1353" i="3"/>
  <c r="CX1316" i="3"/>
  <c r="CX1309" i="3"/>
  <c r="CX1281" i="3"/>
  <c r="CX1266" i="3"/>
  <c r="CX1236" i="3"/>
  <c r="CW1226" i="3"/>
  <c r="CV1211" i="3"/>
  <c r="CX1211" i="3"/>
  <c r="CX1118" i="3"/>
  <c r="CW1111" i="3"/>
  <c r="CW1089" i="3"/>
  <c r="CX1072" i="3"/>
  <c r="CW1064" i="3"/>
  <c r="DF1030" i="3"/>
  <c r="DJ1030" i="3" s="1"/>
  <c r="DG1030" i="3"/>
  <c r="DH1030" i="3"/>
  <c r="DI1024" i="3"/>
  <c r="DF1024" i="3"/>
  <c r="DG1024" i="3"/>
  <c r="DJ1024" i="3" s="1"/>
  <c r="DH1024" i="3"/>
  <c r="CX985" i="3"/>
  <c r="CX970" i="3"/>
  <c r="CX1220" i="3"/>
  <c r="CX1213" i="3"/>
  <c r="CW1204" i="3"/>
  <c r="CX1204" i="3"/>
  <c r="CW1197" i="3"/>
  <c r="CX1197" i="3"/>
  <c r="CW1192" i="3"/>
  <c r="CX1192" i="3"/>
  <c r="CW1172" i="3"/>
  <c r="CX1172" i="3"/>
  <c r="CW1141" i="3"/>
  <c r="CV1100" i="3"/>
  <c r="CW1081" i="3"/>
  <c r="CX1081" i="3"/>
  <c r="CX1076" i="3"/>
  <c r="CX1056" i="3"/>
  <c r="CX1049" i="3"/>
  <c r="CX1040" i="3"/>
  <c r="DG1033" i="3"/>
  <c r="DF1022" i="3"/>
  <c r="DG1022" i="3"/>
  <c r="DI1022" i="3"/>
  <c r="DJ1022" i="3" s="1"/>
  <c r="DH1022" i="3"/>
  <c r="DF1019" i="3"/>
  <c r="DJ1019" i="3" s="1"/>
  <c r="DG1019" i="3"/>
  <c r="DH1019" i="3"/>
  <c r="DI1019" i="3"/>
  <c r="CW1010" i="3"/>
  <c r="CX1010" i="3"/>
  <c r="CW1219" i="3"/>
  <c r="CX1176" i="3"/>
  <c r="CX1168" i="3"/>
  <c r="CX1163" i="3"/>
  <c r="CX1150" i="3"/>
  <c r="CX1145" i="3"/>
  <c r="CW1136" i="3"/>
  <c r="CX1127" i="3"/>
  <c r="CW1103" i="3"/>
  <c r="DF1033" i="3"/>
  <c r="DJ1033" i="3" s="1"/>
  <c r="CW1007" i="3"/>
  <c r="CX992" i="3"/>
  <c r="CW983" i="3"/>
  <c r="CX958" i="3"/>
  <c r="CX913" i="3"/>
  <c r="CX1205" i="3"/>
  <c r="CW1198" i="3"/>
  <c r="CX1183" i="3"/>
  <c r="CW1173" i="3"/>
  <c r="CW1095" i="3"/>
  <c r="CX1095" i="3"/>
  <c r="CW1090" i="3"/>
  <c r="CW1046" i="3"/>
  <c r="CX1046" i="3"/>
  <c r="DF1028" i="3"/>
  <c r="DG1028" i="3"/>
  <c r="DJ1028" i="3" s="1"/>
  <c r="DH1028" i="3"/>
  <c r="DI1028" i="3"/>
  <c r="DI1016" i="3"/>
  <c r="DF1016" i="3"/>
  <c r="DJ1016" i="3" s="1"/>
  <c r="DG1016" i="3"/>
  <c r="DI1007" i="3"/>
  <c r="DF1007" i="3"/>
  <c r="DG1007" i="3"/>
  <c r="DJ1007" i="3" s="1"/>
  <c r="DH1007" i="3"/>
  <c r="CW981" i="3"/>
  <c r="CX1027" i="3"/>
  <c r="CW1025" i="3"/>
  <c r="CX1023" i="3"/>
  <c r="CX993" i="3"/>
  <c r="CW982" i="3"/>
  <c r="CW967" i="3"/>
  <c r="CW906" i="3"/>
  <c r="CW904" i="3"/>
  <c r="CX1000" i="3"/>
  <c r="CX959" i="3"/>
  <c r="CX952" i="3"/>
  <c r="CW947" i="3"/>
  <c r="CX938" i="3"/>
  <c r="CW933" i="3"/>
  <c r="CX930" i="3"/>
  <c r="CW911" i="3"/>
  <c r="CV995" i="3"/>
  <c r="CX995" i="3"/>
  <c r="CW989" i="3"/>
  <c r="CW968" i="3"/>
  <c r="CW960" i="3"/>
  <c r="CW923" i="3"/>
  <c r="CX923" i="3"/>
  <c r="CX900" i="3"/>
  <c r="DF1013" i="3"/>
  <c r="DJ1013" i="3" s="1"/>
  <c r="DH1013" i="3"/>
  <c r="CX1002" i="3"/>
  <c r="CX977" i="3"/>
  <c r="CW953" i="3"/>
  <c r="CX944" i="3"/>
  <c r="CV921" i="3"/>
  <c r="CX916" i="3"/>
  <c r="CX1174" i="3"/>
  <c r="CX1156" i="3"/>
  <c r="CX1136" i="3"/>
  <c r="CX1111" i="3"/>
  <c r="CX1104" i="3"/>
  <c r="CX1097" i="3"/>
  <c r="CX1090" i="3"/>
  <c r="CX1083" i="3"/>
  <c r="CX1042" i="3"/>
  <c r="DI1037" i="3"/>
  <c r="DI1025" i="3"/>
  <c r="CX996" i="3"/>
  <c r="CX972" i="3"/>
  <c r="CW961" i="3"/>
  <c r="CW939" i="3"/>
  <c r="CX898" i="3"/>
  <c r="DH1037" i="3"/>
  <c r="DI1036" i="3"/>
  <c r="DH1025" i="3"/>
  <c r="DG1003" i="3"/>
  <c r="DI1003" i="3"/>
  <c r="DJ1003" i="3" s="1"/>
  <c r="CX914" i="3"/>
  <c r="CW912" i="3"/>
  <c r="DG1037" i="3"/>
  <c r="DH1036" i="3"/>
  <c r="DI1035" i="3"/>
  <c r="DF1025" i="3"/>
  <c r="DF1004" i="3"/>
  <c r="DH1004" i="3"/>
  <c r="DI1004" i="3"/>
  <c r="DJ1004" i="3" s="1"/>
  <c r="CW984" i="3"/>
  <c r="CX973" i="3"/>
  <c r="CW954" i="3"/>
  <c r="CX931" i="3"/>
  <c r="CV907" i="3"/>
  <c r="CX1141" i="3"/>
  <c r="CX1064" i="3"/>
  <c r="DG1036" i="3"/>
  <c r="DH1035" i="3"/>
  <c r="CX1005" i="3"/>
  <c r="CW974" i="3"/>
  <c r="CX945" i="3"/>
  <c r="CW940" i="3"/>
  <c r="CW924" i="3"/>
  <c r="CW917" i="3"/>
  <c r="CX882" i="3"/>
  <c r="DG1035" i="3"/>
  <c r="DI1013" i="3"/>
  <c r="CW991" i="3"/>
  <c r="CX980" i="3"/>
  <c r="CV979" i="3"/>
  <c r="CX965" i="3"/>
  <c r="CV929" i="3"/>
  <c r="CV901" i="3"/>
  <c r="CW822" i="3"/>
  <c r="DG1013" i="3"/>
  <c r="CW975" i="3"/>
  <c r="CX951" i="3"/>
  <c r="CX937" i="3"/>
  <c r="CX910" i="3"/>
  <c r="CX894" i="3"/>
  <c r="CX921" i="3"/>
  <c r="CX906" i="3"/>
  <c r="CX872" i="3"/>
  <c r="CW867" i="3"/>
  <c r="CX867" i="3"/>
  <c r="CX858" i="3"/>
  <c r="CW854" i="3"/>
  <c r="CX854" i="3"/>
  <c r="CW825" i="3"/>
  <c r="CX800" i="3"/>
  <c r="CX786" i="3"/>
  <c r="CX904" i="3"/>
  <c r="CV850" i="3"/>
  <c r="CW847" i="3"/>
  <c r="CX847" i="3"/>
  <c r="CX844" i="3"/>
  <c r="CX798" i="3"/>
  <c r="CX907" i="3"/>
  <c r="CX901" i="3"/>
  <c r="CX868" i="3"/>
  <c r="CX863" i="3"/>
  <c r="CX831" i="3"/>
  <c r="CV820" i="3"/>
  <c r="CX820" i="3"/>
  <c r="CX742" i="3"/>
  <c r="CX691" i="3"/>
  <c r="CW892" i="3"/>
  <c r="CX892" i="3"/>
  <c r="CX851" i="3"/>
  <c r="CX828" i="3"/>
  <c r="CW823" i="3"/>
  <c r="CX813" i="3"/>
  <c r="CX878" i="3"/>
  <c r="CX874" i="3"/>
  <c r="CW869" i="3"/>
  <c r="CX839" i="3"/>
  <c r="CX836" i="3"/>
  <c r="CX826" i="3"/>
  <c r="CX818" i="3"/>
  <c r="CW806" i="3"/>
  <c r="CX765" i="3"/>
  <c r="CX729" i="3"/>
  <c r="CX885" i="3"/>
  <c r="CX842" i="3"/>
  <c r="CX834" i="3"/>
  <c r="CV811" i="3"/>
  <c r="CX787" i="3"/>
  <c r="CW787" i="3"/>
  <c r="CX870" i="3"/>
  <c r="CX856" i="3"/>
  <c r="CW801" i="3"/>
  <c r="CX754" i="3"/>
  <c r="CX987" i="3"/>
  <c r="CX924" i="3"/>
  <c r="CX832" i="3"/>
  <c r="CV829" i="3"/>
  <c r="CX824" i="3"/>
  <c r="CX814" i="3"/>
  <c r="CX896" i="3"/>
  <c r="CX880" i="3"/>
  <c r="CX865" i="3"/>
  <c r="CW861" i="3"/>
  <c r="CX861" i="3"/>
  <c r="CX714" i="3"/>
  <c r="CX888" i="3"/>
  <c r="CX849" i="3"/>
  <c r="CV843" i="3"/>
  <c r="CX840" i="3"/>
  <c r="CX812" i="3"/>
  <c r="CX807" i="3"/>
  <c r="CX778" i="3"/>
  <c r="CX766" i="3"/>
  <c r="CW876" i="3"/>
  <c r="CX876" i="3"/>
  <c r="CV857" i="3"/>
  <c r="CW830" i="3"/>
  <c r="CX817" i="3"/>
  <c r="CX771" i="3"/>
  <c r="CW757" i="3"/>
  <c r="CW730" i="3"/>
  <c r="CX730" i="3"/>
  <c r="CX791" i="3"/>
  <c r="CX712" i="3"/>
  <c r="CW689" i="3"/>
  <c r="CX462" i="3"/>
  <c r="CV761" i="3"/>
  <c r="CX757" i="3"/>
  <c r="CX725" i="3"/>
  <c r="CX710" i="3"/>
  <c r="CV643" i="3"/>
  <c r="CW800" i="3"/>
  <c r="CX793" i="3"/>
  <c r="CV736" i="3"/>
  <c r="CW731" i="3"/>
  <c r="CX722" i="3"/>
  <c r="CX650" i="3"/>
  <c r="CX830" i="3"/>
  <c r="CX823" i="3"/>
  <c r="CV745" i="3"/>
  <c r="CX745" i="3"/>
  <c r="CX659" i="3"/>
  <c r="CX591" i="3"/>
  <c r="CX774" i="3"/>
  <c r="CX734" i="3"/>
  <c r="CX822" i="3"/>
  <c r="CW765" i="3"/>
  <c r="CX752" i="3"/>
  <c r="CX737" i="3"/>
  <c r="CV715" i="3"/>
  <c r="CW706" i="3"/>
  <c r="CX797" i="3"/>
  <c r="CX783" i="3"/>
  <c r="CX781" i="3"/>
  <c r="CW732" i="3"/>
  <c r="CW723" i="3"/>
  <c r="CX723" i="3"/>
  <c r="CX711" i="3"/>
  <c r="CW807" i="3"/>
  <c r="CX776" i="3"/>
  <c r="CW766" i="3"/>
  <c r="CX743" i="3"/>
  <c r="CW729" i="3"/>
  <c r="CX669" i="3"/>
  <c r="CW767" i="3"/>
  <c r="CX767" i="3"/>
  <c r="CX759" i="3"/>
  <c r="CV753" i="3"/>
  <c r="CW747" i="3"/>
  <c r="CW718" i="3"/>
  <c r="CW756" i="3"/>
  <c r="CX750" i="3"/>
  <c r="CX738" i="3"/>
  <c r="CV727" i="3"/>
  <c r="CW724" i="3"/>
  <c r="CX772" i="3"/>
  <c r="CW768" i="3"/>
  <c r="CW741" i="3"/>
  <c r="CX665" i="3"/>
  <c r="CW665" i="3"/>
  <c r="CX720" i="3"/>
  <c r="CX716" i="3"/>
  <c r="CX709" i="3"/>
  <c r="CX707" i="3"/>
  <c r="CX654" i="3"/>
  <c r="CW641" i="3"/>
  <c r="CX641" i="3"/>
  <c r="CW617" i="3"/>
  <c r="CW589" i="3"/>
  <c r="CX678" i="3"/>
  <c r="CX490" i="3"/>
  <c r="CX692" i="3"/>
  <c r="CX620" i="3"/>
  <c r="CW603" i="3"/>
  <c r="CX673" i="3"/>
  <c r="CX667" i="3"/>
  <c r="CX651" i="3"/>
  <c r="CV639" i="3"/>
  <c r="CX639" i="3"/>
  <c r="CW566" i="3"/>
  <c r="CV497" i="3"/>
  <c r="CX497" i="3"/>
  <c r="CW694" i="3"/>
  <c r="CX686" i="3"/>
  <c r="CX679" i="3"/>
  <c r="CW646" i="3"/>
  <c r="CV601" i="3"/>
  <c r="CX601" i="3"/>
  <c r="CX511" i="3"/>
  <c r="CX702" i="3"/>
  <c r="CX662" i="3"/>
  <c r="CX761" i="3"/>
  <c r="CV701" i="3"/>
  <c r="CW681" i="3"/>
  <c r="CX681" i="3"/>
  <c r="CW657" i="3"/>
  <c r="CX657" i="3"/>
  <c r="CX652" i="3"/>
  <c r="CV647" i="3"/>
  <c r="CX647" i="3"/>
  <c r="CW624" i="3"/>
  <c r="CW590" i="3"/>
  <c r="CX590" i="3"/>
  <c r="CX753" i="3"/>
  <c r="CX731" i="3"/>
  <c r="CX724" i="3"/>
  <c r="CW703" i="3"/>
  <c r="CX696" i="3"/>
  <c r="CW675" i="3"/>
  <c r="CX643" i="3"/>
  <c r="CX640" i="3"/>
  <c r="CX616" i="3"/>
  <c r="CW529" i="3"/>
  <c r="CX704" i="3"/>
  <c r="CX676" i="3"/>
  <c r="CW562" i="3"/>
  <c r="CX536" i="3"/>
  <c r="CX689" i="3"/>
  <c r="CX670" i="3"/>
  <c r="CX483" i="3"/>
  <c r="CW457" i="3"/>
  <c r="CW683" i="3"/>
  <c r="CX683" i="3"/>
  <c r="CW649" i="3"/>
  <c r="CX644" i="3"/>
  <c r="CX619" i="3"/>
  <c r="CX612" i="3"/>
  <c r="CX603" i="3"/>
  <c r="CW597" i="3"/>
  <c r="CX597" i="3"/>
  <c r="CX592" i="3"/>
  <c r="CW555" i="3"/>
  <c r="CX555" i="3"/>
  <c r="CW526" i="3"/>
  <c r="CX514" i="3"/>
  <c r="CX508" i="3"/>
  <c r="CW598" i="3"/>
  <c r="CX562" i="3"/>
  <c r="CX559" i="3"/>
  <c r="CX552" i="3"/>
  <c r="CV455" i="3"/>
  <c r="DH432" i="3"/>
  <c r="DF432" i="3"/>
  <c r="DJ432" i="3" s="1"/>
  <c r="DG432" i="3"/>
  <c r="DI432" i="3"/>
  <c r="CX385" i="3"/>
  <c r="CX613" i="3"/>
  <c r="CX604" i="3"/>
  <c r="CW587" i="3"/>
  <c r="CX587" i="3"/>
  <c r="CW573" i="3"/>
  <c r="CW556" i="3"/>
  <c r="CX539" i="3"/>
  <c r="CW523" i="3"/>
  <c r="CV615" i="3"/>
  <c r="CX606" i="3"/>
  <c r="CX569" i="3"/>
  <c r="CX543" i="3"/>
  <c r="CW527" i="3"/>
  <c r="CX520" i="3"/>
  <c r="CX500" i="3"/>
  <c r="CX479" i="3"/>
  <c r="CX437" i="3"/>
  <c r="CV437" i="3"/>
  <c r="DF435" i="3"/>
  <c r="DJ435" i="3" s="1"/>
  <c r="DG435" i="3"/>
  <c r="DH435" i="3"/>
  <c r="DI435" i="3"/>
  <c r="CX607" i="3"/>
  <c r="CX540" i="3"/>
  <c r="CX622" i="3"/>
  <c r="CX617" i="3"/>
  <c r="CX583" i="3"/>
  <c r="CW580" i="3"/>
  <c r="CX564" i="3"/>
  <c r="CW524" i="3"/>
  <c r="DF419" i="3"/>
  <c r="DH419" i="3"/>
  <c r="DG419" i="3"/>
  <c r="DJ419" i="3" s="1"/>
  <c r="DI419" i="3"/>
  <c r="CX594" i="3"/>
  <c r="CW571" i="3"/>
  <c r="CX560" i="3"/>
  <c r="CX496" i="3"/>
  <c r="CW482" i="3"/>
  <c r="CX482" i="3"/>
  <c r="CX624" i="3"/>
  <c r="CV577" i="3"/>
  <c r="CX577" i="3"/>
  <c r="CW547" i="3"/>
  <c r="CX547" i="3"/>
  <c r="CX454" i="3"/>
  <c r="CX629" i="3"/>
  <c r="CX609" i="3"/>
  <c r="CV585" i="3"/>
  <c r="CX551" i="3"/>
  <c r="CX544" i="3"/>
  <c r="CX534" i="3"/>
  <c r="CW507" i="3"/>
  <c r="CV480" i="3"/>
  <c r="CX471" i="3"/>
  <c r="CX364" i="3"/>
  <c r="CX637" i="3"/>
  <c r="CX635" i="3"/>
  <c r="CX631" i="3"/>
  <c r="CX627" i="3"/>
  <c r="CX578" i="3"/>
  <c r="CX568" i="3"/>
  <c r="CW548" i="3"/>
  <c r="CX537" i="3"/>
  <c r="CX478" i="3"/>
  <c r="CX469" i="3"/>
  <c r="CX464" i="3"/>
  <c r="CW443" i="3"/>
  <c r="CX532" i="3"/>
  <c r="CX499" i="3"/>
  <c r="CX487" i="3"/>
  <c r="CX472" i="3"/>
  <c r="CW441" i="3"/>
  <c r="DF411" i="3"/>
  <c r="DJ411" i="3" s="1"/>
  <c r="DH411" i="3"/>
  <c r="DG411" i="3"/>
  <c r="DI411" i="3"/>
  <c r="DF399" i="3"/>
  <c r="DI399" i="3"/>
  <c r="DG399" i="3"/>
  <c r="DJ399" i="3" s="1"/>
  <c r="DH399" i="3"/>
  <c r="CX373" i="3"/>
  <c r="CV278" i="3"/>
  <c r="CX580" i="3"/>
  <c r="CX573" i="3"/>
  <c r="CX566" i="3"/>
  <c r="DI427" i="3"/>
  <c r="DF417" i="3"/>
  <c r="DG417" i="3"/>
  <c r="DH417" i="3"/>
  <c r="DI417" i="3"/>
  <c r="DJ417" i="3" s="1"/>
  <c r="CW353" i="3"/>
  <c r="CX516" i="3"/>
  <c r="CW499" i="3"/>
  <c r="CX491" i="3"/>
  <c r="DH409" i="3"/>
  <c r="DF409" i="3"/>
  <c r="DJ409" i="3" s="1"/>
  <c r="DG409" i="3"/>
  <c r="DG400" i="3"/>
  <c r="DJ400" i="3" s="1"/>
  <c r="DH400" i="3"/>
  <c r="DF400" i="3"/>
  <c r="DI400" i="3"/>
  <c r="CW500" i="3"/>
  <c r="CX466" i="3"/>
  <c r="CX449" i="3"/>
  <c r="CX445" i="3"/>
  <c r="DG433" i="3"/>
  <c r="DF433" i="3"/>
  <c r="DJ433" i="3" s="1"/>
  <c r="DH433" i="3"/>
  <c r="DI433" i="3"/>
  <c r="DF429" i="3"/>
  <c r="DJ429" i="3" s="1"/>
  <c r="DG429" i="3"/>
  <c r="DH429" i="3"/>
  <c r="DG412" i="3"/>
  <c r="DF412" i="3"/>
  <c r="DJ412" i="3" s="1"/>
  <c r="DH412" i="3"/>
  <c r="DI412" i="3"/>
  <c r="DI404" i="3"/>
  <c r="DF404" i="3"/>
  <c r="DJ404" i="3" s="1"/>
  <c r="DH404" i="3"/>
  <c r="CW360" i="3"/>
  <c r="CX585" i="3"/>
  <c r="CW505" i="3"/>
  <c r="CW503" i="3"/>
  <c r="CX503" i="3"/>
  <c r="CV492" i="3"/>
  <c r="CX473" i="3"/>
  <c r="CW458" i="3"/>
  <c r="DF426" i="3"/>
  <c r="DJ426" i="3" s="1"/>
  <c r="DH426" i="3"/>
  <c r="DH418" i="3"/>
  <c r="DF418" i="3"/>
  <c r="DG418" i="3"/>
  <c r="DJ418" i="3" s="1"/>
  <c r="DI418" i="3"/>
  <c r="DF415" i="3"/>
  <c r="DJ415" i="3" s="1"/>
  <c r="DG415" i="3"/>
  <c r="DH415" i="3"/>
  <c r="DI415" i="3"/>
  <c r="CX598" i="3"/>
  <c r="CX571" i="3"/>
  <c r="CX556" i="3"/>
  <c r="CX548" i="3"/>
  <c r="CX530" i="3"/>
  <c r="CX526" i="3"/>
  <c r="CW506" i="3"/>
  <c r="CW474" i="3"/>
  <c r="CW461" i="3"/>
  <c r="CX452" i="3"/>
  <c r="CW442" i="3"/>
  <c r="CX384" i="3"/>
  <c r="CX527" i="3"/>
  <c r="CX524" i="3"/>
  <c r="CV521" i="3"/>
  <c r="CX521" i="3"/>
  <c r="CX467" i="3"/>
  <c r="CX446" i="3"/>
  <c r="DF436" i="3"/>
  <c r="DJ436" i="3" s="1"/>
  <c r="DG436" i="3"/>
  <c r="DH436" i="3"/>
  <c r="DI436" i="3"/>
  <c r="DF430" i="3"/>
  <c r="DJ430" i="3" s="1"/>
  <c r="DG430" i="3"/>
  <c r="DG410" i="3"/>
  <c r="DI410" i="3"/>
  <c r="DF410" i="3"/>
  <c r="DJ410" i="3" s="1"/>
  <c r="DH410" i="3"/>
  <c r="CW398" i="3"/>
  <c r="CX398" i="3"/>
  <c r="CX338" i="3"/>
  <c r="CW475" i="3"/>
  <c r="CX475" i="3"/>
  <c r="CX455" i="3"/>
  <c r="CX450" i="3"/>
  <c r="DG427" i="3"/>
  <c r="DF427" i="3"/>
  <c r="DJ427" i="3" s="1"/>
  <c r="DG416" i="3"/>
  <c r="DF416" i="3"/>
  <c r="DH416" i="3"/>
  <c r="DI416" i="3"/>
  <c r="DJ416" i="3" s="1"/>
  <c r="CX336" i="3"/>
  <c r="CX510" i="3"/>
  <c r="CX459" i="3"/>
  <c r="CX392" i="3"/>
  <c r="CW343" i="3"/>
  <c r="CX480" i="3"/>
  <c r="CX476" i="3"/>
  <c r="CX463" i="3"/>
  <c r="CX456" i="3"/>
  <c r="CX447" i="3"/>
  <c r="CX443" i="3"/>
  <c r="DI431" i="3"/>
  <c r="DF431" i="3"/>
  <c r="DJ431" i="3" s="1"/>
  <c r="DG431" i="3"/>
  <c r="DF413" i="3"/>
  <c r="DJ413" i="3" s="1"/>
  <c r="DG413" i="3"/>
  <c r="DH413" i="3"/>
  <c r="DI413" i="3"/>
  <c r="CX390" i="3"/>
  <c r="CW390" i="3"/>
  <c r="DI428" i="3"/>
  <c r="DI397" i="3"/>
  <c r="CX380" i="3"/>
  <c r="CX365" i="3"/>
  <c r="CX358" i="3"/>
  <c r="CX356" i="3"/>
  <c r="CX346" i="3"/>
  <c r="DI434" i="3"/>
  <c r="DH428" i="3"/>
  <c r="DF401" i="3"/>
  <c r="DH401" i="3"/>
  <c r="DH397" i="3"/>
  <c r="CX386" i="3"/>
  <c r="CW370" i="3"/>
  <c r="CX370" i="3"/>
  <c r="CV351" i="3"/>
  <c r="CX341" i="3"/>
  <c r="CX334" i="3"/>
  <c r="CX325" i="3"/>
  <c r="CW318" i="3"/>
  <c r="CX318" i="3"/>
  <c r="CX314" i="3"/>
  <c r="CX244" i="3"/>
  <c r="CX458" i="3"/>
  <c r="DH434" i="3"/>
  <c r="DG428" i="3"/>
  <c r="CW422" i="3"/>
  <c r="CW402" i="3"/>
  <c r="DF397" i="3"/>
  <c r="DI395" i="3"/>
  <c r="DJ395" i="3" s="1"/>
  <c r="DG395" i="3"/>
  <c r="CX388" i="3"/>
  <c r="CX375" i="3"/>
  <c r="CX332" i="3"/>
  <c r="CW305" i="3"/>
  <c r="DG434" i="3"/>
  <c r="CX381" i="3"/>
  <c r="CW371" i="3"/>
  <c r="CX354" i="3"/>
  <c r="CX349" i="3"/>
  <c r="CX339" i="3"/>
  <c r="DG425" i="3"/>
  <c r="DI425" i="3"/>
  <c r="CX251" i="3"/>
  <c r="DI421" i="3"/>
  <c r="DG414" i="3"/>
  <c r="CX362" i="3"/>
  <c r="CX352" i="3"/>
  <c r="CX328" i="3"/>
  <c r="DI423" i="3"/>
  <c r="DI422" i="3"/>
  <c r="DI420" i="3"/>
  <c r="DI401" i="3"/>
  <c r="DI396" i="3"/>
  <c r="DJ396" i="3" s="1"/>
  <c r="DF396" i="3"/>
  <c r="CW389" i="3"/>
  <c r="CX372" i="3"/>
  <c r="CV357" i="3"/>
  <c r="CX438" i="3"/>
  <c r="CX377" i="3"/>
  <c r="CX367" i="3"/>
  <c r="CW333" i="3"/>
  <c r="CW383" i="3"/>
  <c r="CX350" i="3"/>
  <c r="CX340" i="3"/>
  <c r="DH425" i="3"/>
  <c r="CX378" i="3"/>
  <c r="CX348" i="3"/>
  <c r="CX302" i="3"/>
  <c r="CV309" i="3"/>
  <c r="CV233" i="3"/>
  <c r="CX205" i="3"/>
  <c r="CV328" i="3"/>
  <c r="CX319" i="3"/>
  <c r="CW310" i="3"/>
  <c r="CX310" i="3"/>
  <c r="CX306" i="3"/>
  <c r="CW302" i="3"/>
  <c r="CX242" i="3"/>
  <c r="CX281" i="3"/>
  <c r="CX274" i="3"/>
  <c r="CW217" i="3"/>
  <c r="CW329" i="3"/>
  <c r="CX329" i="3"/>
  <c r="CX311" i="3"/>
  <c r="CX279" i="3"/>
  <c r="CX247" i="3"/>
  <c r="CX320" i="3"/>
  <c r="CW303" i="3"/>
  <c r="CX303" i="3"/>
  <c r="CV300" i="3"/>
  <c r="CX300" i="3"/>
  <c r="CV291" i="3"/>
  <c r="CX297" i="3"/>
  <c r="CX282" i="3"/>
  <c r="CX259" i="3"/>
  <c r="CX236" i="3"/>
  <c r="CX192" i="3"/>
  <c r="CW192" i="3"/>
  <c r="CX312" i="3"/>
  <c r="CX294" i="3"/>
  <c r="CX275" i="3"/>
  <c r="CX266" i="3"/>
  <c r="CX304" i="3"/>
  <c r="CX292" i="3"/>
  <c r="CV288" i="3"/>
  <c r="CV285" i="3"/>
  <c r="CX344" i="3"/>
  <c r="CV325" i="3"/>
  <c r="CV331" i="3"/>
  <c r="CW326" i="3"/>
  <c r="CX326" i="3"/>
  <c r="CX322" i="3"/>
  <c r="CX298" i="3"/>
  <c r="CX295" i="3"/>
  <c r="CW289" i="3"/>
  <c r="CX289" i="3"/>
  <c r="CX239" i="3"/>
  <c r="CX333" i="3"/>
  <c r="CW332" i="3"/>
  <c r="CV317" i="3"/>
  <c r="CW286" i="3"/>
  <c r="CX286" i="3"/>
  <c r="CV271" i="3"/>
  <c r="CX271" i="3"/>
  <c r="CW260" i="3"/>
  <c r="CX193" i="3"/>
  <c r="CW229" i="3"/>
  <c r="CW223" i="3"/>
  <c r="CX223" i="3"/>
  <c r="CW216" i="3"/>
  <c r="CW176" i="3"/>
  <c r="CX254" i="3"/>
  <c r="CW230" i="3"/>
  <c r="CX230" i="3"/>
  <c r="CX217" i="3"/>
  <c r="CV205" i="3"/>
  <c r="CX197" i="3"/>
  <c r="CX187" i="3"/>
  <c r="CX179" i="3"/>
  <c r="CW236" i="3"/>
  <c r="CX202" i="3"/>
  <c r="CW193" i="3"/>
  <c r="CV157" i="3"/>
  <c r="CW86" i="3"/>
  <c r="CX86" i="3"/>
  <c r="CX257" i="3"/>
  <c r="CW256" i="3"/>
  <c r="CX245" i="3"/>
  <c r="CW237" i="3"/>
  <c r="CX237" i="3"/>
  <c r="CX210" i="3"/>
  <c r="CX174" i="3"/>
  <c r="CX146" i="3"/>
  <c r="CX225" i="3"/>
  <c r="CX219" i="3"/>
  <c r="CW177" i="3"/>
  <c r="CW169" i="3"/>
  <c r="CX169" i="3"/>
  <c r="CX164" i="3"/>
  <c r="CX260" i="3"/>
  <c r="CW259" i="3"/>
  <c r="CX153" i="3"/>
  <c r="CX93" i="3"/>
  <c r="CX214" i="3"/>
  <c r="CX203" i="3"/>
  <c r="CW199" i="3"/>
  <c r="CX199" i="3"/>
  <c r="CW40" i="3"/>
  <c r="CX248" i="3"/>
  <c r="CW239" i="3"/>
  <c r="CX233" i="3"/>
  <c r="CW186" i="3"/>
  <c r="CX186" i="3"/>
  <c r="CX263" i="3"/>
  <c r="CW240" i="3"/>
  <c r="CX240" i="3"/>
  <c r="CV227" i="3"/>
  <c r="CX220" i="3"/>
  <c r="CW207" i="3"/>
  <c r="CX160" i="3"/>
  <c r="CX156" i="3"/>
  <c r="CW113" i="3"/>
  <c r="CX113" i="3"/>
  <c r="CW208" i="3"/>
  <c r="CX208" i="3"/>
  <c r="CX196" i="3"/>
  <c r="CW178" i="3"/>
  <c r="CX136" i="3"/>
  <c r="CX129" i="3"/>
  <c r="CX269" i="3"/>
  <c r="CX234" i="3"/>
  <c r="CX212" i="3"/>
  <c r="CW200" i="3"/>
  <c r="CX200" i="3"/>
  <c r="CW184" i="3"/>
  <c r="CV173" i="3"/>
  <c r="CX149" i="3"/>
  <c r="CX122" i="3"/>
  <c r="CX118" i="3"/>
  <c r="CV182" i="3"/>
  <c r="CV165" i="3"/>
  <c r="CX158" i="3"/>
  <c r="CX144" i="3"/>
  <c r="CX140" i="3"/>
  <c r="CW132" i="3"/>
  <c r="CW127" i="3"/>
  <c r="CX127" i="3"/>
  <c r="CW56" i="3"/>
  <c r="CX56" i="3"/>
  <c r="CX180" i="3"/>
  <c r="CW153" i="3"/>
  <c r="CX106" i="3"/>
  <c r="CV84" i="3"/>
  <c r="CX84" i="3"/>
  <c r="CW175" i="3"/>
  <c r="CX167" i="3"/>
  <c r="CW154" i="3"/>
  <c r="CX154" i="3"/>
  <c r="CX133" i="3"/>
  <c r="CX123" i="3"/>
  <c r="CW114" i="3"/>
  <c r="CX114" i="3"/>
  <c r="CX150" i="3"/>
  <c r="CX119" i="3"/>
  <c r="CX7" i="3"/>
  <c r="CW160" i="3"/>
  <c r="CX142" i="3"/>
  <c r="CX137" i="3"/>
  <c r="CX194" i="3"/>
  <c r="CW161" i="3"/>
  <c r="CX161" i="3"/>
  <c r="CX92" i="3"/>
  <c r="CX77" i="3"/>
  <c r="CV77" i="3"/>
  <c r="CX62" i="3"/>
  <c r="CW62" i="3"/>
  <c r="CX57" i="3"/>
  <c r="CW146" i="3"/>
  <c r="CW129" i="3"/>
  <c r="CX124" i="3"/>
  <c r="CW112" i="3"/>
  <c r="CX112" i="3"/>
  <c r="CW85" i="3"/>
  <c r="CX85" i="3"/>
  <c r="CW23" i="3"/>
  <c r="CX151" i="3"/>
  <c r="CW147" i="3"/>
  <c r="CX147" i="3"/>
  <c r="CX134" i="3"/>
  <c r="CW130" i="3"/>
  <c r="CX130" i="3"/>
  <c r="CX189" i="3"/>
  <c r="CX143" i="3"/>
  <c r="CX139" i="3"/>
  <c r="CX125" i="3"/>
  <c r="CX73" i="3"/>
  <c r="CW73" i="3"/>
  <c r="CX12" i="3"/>
  <c r="CW187" i="3"/>
  <c r="CX171" i="3"/>
  <c r="CX157" i="3"/>
  <c r="CX88" i="3"/>
  <c r="CX81" i="3"/>
  <c r="CX67" i="3"/>
  <c r="CV51" i="3"/>
  <c r="CV43" i="3"/>
  <c r="CV29" i="3"/>
  <c r="CW26" i="3"/>
  <c r="CX26" i="3"/>
  <c r="CX10" i="3"/>
  <c r="CX89" i="3"/>
  <c r="CW49" i="3"/>
  <c r="CW18" i="3"/>
  <c r="CX18" i="3"/>
  <c r="CW63" i="3"/>
  <c r="CX58" i="3"/>
  <c r="CW8" i="3"/>
  <c r="CX5" i="3"/>
  <c r="CX116" i="3"/>
  <c r="CX109" i="3"/>
  <c r="CX107" i="3"/>
  <c r="CW38" i="3"/>
  <c r="CX38" i="3"/>
  <c r="CX16" i="3"/>
  <c r="CW111" i="3"/>
  <c r="CX111" i="3"/>
  <c r="CW64" i="3"/>
  <c r="CX64" i="3"/>
  <c r="CX24" i="3"/>
  <c r="CW3" i="3"/>
  <c r="CW70" i="3"/>
  <c r="CX70" i="3"/>
  <c r="CX59" i="3"/>
  <c r="CW47" i="3"/>
  <c r="CW33" i="3"/>
  <c r="CX100" i="3"/>
  <c r="CV36" i="3"/>
  <c r="CX11" i="3"/>
  <c r="CW94" i="3"/>
  <c r="CX94" i="3"/>
  <c r="CW93" i="3"/>
  <c r="CW53" i="3"/>
  <c r="CX53" i="3"/>
  <c r="CX50" i="3"/>
  <c r="CW14" i="3"/>
  <c r="CV1" i="3"/>
  <c r="CX165" i="3"/>
  <c r="CX103" i="3"/>
  <c r="CW102" i="3"/>
  <c r="CW79" i="3"/>
  <c r="CW72" i="3"/>
  <c r="CW45" i="3"/>
  <c r="CX45" i="3"/>
  <c r="CW31" i="3"/>
  <c r="CX31" i="3"/>
  <c r="CW25" i="3"/>
  <c r="CV20" i="3"/>
  <c r="CX20" i="3"/>
  <c r="CW17" i="3"/>
  <c r="CX96" i="3"/>
  <c r="CW4" i="3"/>
  <c r="CX43" i="3"/>
  <c r="CX36" i="3"/>
  <c r="CX29" i="3"/>
  <c r="CX23" i="3"/>
  <c r="CX49" i="3"/>
  <c r="CX3" i="3"/>
  <c r="CX1" i="3"/>
  <c r="CX47" i="3"/>
  <c r="CX40" i="3"/>
  <c r="CX33" i="3"/>
  <c r="CX14" i="3"/>
  <c r="CX51" i="3"/>
  <c r="J1531" i="7" l="1"/>
  <c r="J1334" i="7"/>
  <c r="J654" i="7"/>
  <c r="J677" i="7" s="1"/>
  <c r="J1327" i="7"/>
  <c r="J1325" i="7" s="1"/>
  <c r="D41" i="7"/>
  <c r="D36" i="7" s="1"/>
  <c r="J1526" i="7"/>
  <c r="J1524" i="7" s="1"/>
  <c r="J1478" i="7"/>
  <c r="J1476" i="7" s="1"/>
  <c r="L1438" i="7"/>
  <c r="L1436" i="7" s="1"/>
  <c r="L1505" i="7" s="1"/>
  <c r="J1438" i="7"/>
  <c r="J1436" i="7" s="1"/>
  <c r="J1507" i="7"/>
  <c r="J1308" i="7"/>
  <c r="J1331" i="7" s="1"/>
  <c r="J1518" i="7"/>
  <c r="J1516" i="7" s="1"/>
  <c r="AH71" i="1"/>
  <c r="U98" i="1"/>
  <c r="AG635" i="1"/>
  <c r="T764" i="1"/>
  <c r="FW39" i="1"/>
  <c r="FX39" i="1"/>
  <c r="FZ39" i="1"/>
  <c r="DH39" i="1"/>
  <c r="DU26" i="1"/>
  <c r="BA98" i="1"/>
  <c r="CJ71" i="1"/>
  <c r="S764" i="1"/>
  <c r="AF635" i="1"/>
  <c r="EA415" i="1"/>
  <c r="DN450" i="1"/>
  <c r="EB546" i="1"/>
  <c r="GM665" i="1"/>
  <c r="GN665" i="1" s="1"/>
  <c r="Q603" i="1"/>
  <c r="AD578" i="1"/>
  <c r="AI796" i="1"/>
  <c r="V825" i="1"/>
  <c r="GM357" i="1"/>
  <c r="GN357" i="1" s="1"/>
  <c r="ES450" i="1"/>
  <c r="GB415" i="1"/>
  <c r="GM731" i="1"/>
  <c r="GN731" i="1" s="1"/>
  <c r="CP209" i="1"/>
  <c r="O209" i="1" s="1"/>
  <c r="GM209" i="1" s="1"/>
  <c r="GN209" i="1" s="1"/>
  <c r="AI415" i="1"/>
  <c r="V450" i="1"/>
  <c r="AJ482" i="1"/>
  <c r="W546" i="1"/>
  <c r="DK825" i="1"/>
  <c r="DX796" i="1"/>
  <c r="DF134" i="3"/>
  <c r="DJ134" i="3" s="1"/>
  <c r="DH134" i="3"/>
  <c r="DI134" i="3"/>
  <c r="DG134" i="3"/>
  <c r="DF332" i="3"/>
  <c r="DG332" i="3"/>
  <c r="DJ332" i="3" s="1"/>
  <c r="DH332" i="3"/>
  <c r="DI332" i="3"/>
  <c r="DF480" i="3"/>
  <c r="DG480" i="3"/>
  <c r="DH480" i="3"/>
  <c r="DI480" i="3"/>
  <c r="DJ480" i="3" s="1"/>
  <c r="DH503" i="3"/>
  <c r="DI503" i="3"/>
  <c r="DG503" i="3"/>
  <c r="DJ503" i="3" s="1"/>
  <c r="DF503" i="3"/>
  <c r="DG478" i="3"/>
  <c r="DH478" i="3"/>
  <c r="DF478" i="3"/>
  <c r="DJ478" i="3" s="1"/>
  <c r="DI478" i="3"/>
  <c r="DG564" i="3"/>
  <c r="DH564" i="3"/>
  <c r="DI564" i="3"/>
  <c r="DF564" i="3"/>
  <c r="DJ564" i="3" s="1"/>
  <c r="DF676" i="3"/>
  <c r="DH676" i="3"/>
  <c r="DI676" i="3"/>
  <c r="DG676" i="3"/>
  <c r="DJ676" i="3" s="1"/>
  <c r="DF826" i="3"/>
  <c r="DJ826" i="3" s="1"/>
  <c r="DG826" i="3"/>
  <c r="DH826" i="3"/>
  <c r="DI826" i="3"/>
  <c r="DG1136" i="3"/>
  <c r="DJ1136" i="3" s="1"/>
  <c r="DH1136" i="3"/>
  <c r="DI1136" i="3"/>
  <c r="DF1136" i="3"/>
  <c r="DH1204" i="3"/>
  <c r="DF1204" i="3"/>
  <c r="DG1204" i="3"/>
  <c r="DJ1204" i="3" s="1"/>
  <c r="DI1204" i="3"/>
  <c r="DI1309" i="3"/>
  <c r="DF1309" i="3"/>
  <c r="DG1309" i="3"/>
  <c r="DJ1309" i="3" s="1"/>
  <c r="DH1309" i="3"/>
  <c r="DH1129" i="3"/>
  <c r="DI1129" i="3"/>
  <c r="DF1129" i="3"/>
  <c r="DJ1129" i="3" s="1"/>
  <c r="DG1129" i="3"/>
  <c r="DF1208" i="3"/>
  <c r="DI1208" i="3"/>
  <c r="DG1208" i="3"/>
  <c r="DJ1208" i="3" s="1"/>
  <c r="DH1208" i="3"/>
  <c r="DF1342" i="3"/>
  <c r="DG1342" i="3"/>
  <c r="DJ1342" i="3" s="1"/>
  <c r="DH1342" i="3"/>
  <c r="DI1342" i="3"/>
  <c r="DF1160" i="3"/>
  <c r="DJ1160" i="3" s="1"/>
  <c r="DG1160" i="3"/>
  <c r="DH1160" i="3"/>
  <c r="DI1160" i="3"/>
  <c r="DG1452" i="3"/>
  <c r="DJ1452" i="3" s="1"/>
  <c r="DH1452" i="3"/>
  <c r="DI1452" i="3"/>
  <c r="DF1452" i="3"/>
  <c r="DF1323" i="3"/>
  <c r="DJ1323" i="3" s="1"/>
  <c r="DG1323" i="3"/>
  <c r="DH1323" i="3"/>
  <c r="DI1323" i="3"/>
  <c r="DF1087" i="3"/>
  <c r="DG1087" i="3"/>
  <c r="DH1087" i="3"/>
  <c r="DI1087" i="3"/>
  <c r="DJ1087" i="3" s="1"/>
  <c r="DF1535" i="3"/>
  <c r="DG1535" i="3"/>
  <c r="DJ1535" i="3" s="1"/>
  <c r="DH1535" i="3"/>
  <c r="DI1535" i="3"/>
  <c r="DF1537" i="3"/>
  <c r="DG1537" i="3"/>
  <c r="DJ1537" i="3" s="1"/>
  <c r="DH1537" i="3"/>
  <c r="DI1537" i="3"/>
  <c r="DH1547" i="3"/>
  <c r="DI1547" i="3"/>
  <c r="DF1547" i="3"/>
  <c r="DJ1547" i="3" s="1"/>
  <c r="DG1547" i="3"/>
  <c r="DF1705" i="3"/>
  <c r="DG1705" i="3"/>
  <c r="DJ1705" i="3" s="1"/>
  <c r="DH1705" i="3"/>
  <c r="DI1705" i="3"/>
  <c r="DI1650" i="3"/>
  <c r="DF1650" i="3"/>
  <c r="DG1650" i="3"/>
  <c r="DJ1650" i="3" s="1"/>
  <c r="DH1650" i="3"/>
  <c r="DH1596" i="3"/>
  <c r="DI1596" i="3"/>
  <c r="DJ1596" i="3" s="1"/>
  <c r="DF1596" i="3"/>
  <c r="DG1596" i="3"/>
  <c r="DI1539" i="3"/>
  <c r="DF1539" i="3"/>
  <c r="DJ1539" i="3" s="1"/>
  <c r="DH1539" i="3"/>
  <c r="DG1539" i="3"/>
  <c r="DF1542" i="3"/>
  <c r="DG1542" i="3"/>
  <c r="DH1542" i="3"/>
  <c r="DI1542" i="3"/>
  <c r="DJ1542" i="3" s="1"/>
  <c r="DF1621" i="3"/>
  <c r="DG1621" i="3"/>
  <c r="DH1621" i="3"/>
  <c r="DI1621" i="3"/>
  <c r="DJ1621" i="3" s="1"/>
  <c r="DF1710" i="3"/>
  <c r="DG1710" i="3"/>
  <c r="DJ1710" i="3" s="1"/>
  <c r="DH1710" i="3"/>
  <c r="DI1710" i="3"/>
  <c r="DF1834" i="3"/>
  <c r="DG1834" i="3"/>
  <c r="DJ1834" i="3" s="1"/>
  <c r="DI1834" i="3"/>
  <c r="DH1834" i="3"/>
  <c r="DF1716" i="3"/>
  <c r="DG1716" i="3"/>
  <c r="DH1716" i="3"/>
  <c r="DI1716" i="3"/>
  <c r="DJ1716" i="3" s="1"/>
  <c r="GA578" i="1"/>
  <c r="ER603" i="1"/>
  <c r="AG796" i="1"/>
  <c r="T825" i="1"/>
  <c r="DG239" i="3"/>
  <c r="DJ239" i="3" s="1"/>
  <c r="DH239" i="3"/>
  <c r="DF239" i="3"/>
  <c r="DI239" i="3"/>
  <c r="DF314" i="3"/>
  <c r="DJ314" i="3" s="1"/>
  <c r="DG314" i="3"/>
  <c r="DI314" i="3"/>
  <c r="DH314" i="3"/>
  <c r="DH612" i="3"/>
  <c r="DF612" i="3"/>
  <c r="DJ612" i="3" s="1"/>
  <c r="DG612" i="3"/>
  <c r="DI612" i="3"/>
  <c r="DF641" i="3"/>
  <c r="DH641" i="3"/>
  <c r="DI641" i="3"/>
  <c r="DG641" i="3"/>
  <c r="DJ641" i="3" s="1"/>
  <c r="DF823" i="3"/>
  <c r="DG823" i="3"/>
  <c r="DJ823" i="3" s="1"/>
  <c r="DI823" i="3"/>
  <c r="DH823" i="3"/>
  <c r="DH906" i="3"/>
  <c r="DF906" i="3"/>
  <c r="DG906" i="3"/>
  <c r="DJ906" i="3" s="1"/>
  <c r="DI906" i="3"/>
  <c r="DG952" i="3"/>
  <c r="DJ952" i="3" s="1"/>
  <c r="DF952" i="3"/>
  <c r="DH952" i="3"/>
  <c r="DI952" i="3"/>
  <c r="DX171" i="1"/>
  <c r="GM337" i="1"/>
  <c r="GN337" i="1" s="1"/>
  <c r="AI482" i="1"/>
  <c r="V546" i="1"/>
  <c r="DF1286" i="3"/>
  <c r="DJ1286" i="3" s="1"/>
  <c r="DG1286" i="3"/>
  <c r="DH1286" i="3"/>
  <c r="DI1286" i="3"/>
  <c r="DX578" i="1"/>
  <c r="DK603" i="1"/>
  <c r="DF157" i="3"/>
  <c r="DG157" i="3"/>
  <c r="DH157" i="3"/>
  <c r="DI157" i="3"/>
  <c r="DJ157" i="3" s="1"/>
  <c r="DG129" i="3"/>
  <c r="DJ129" i="3" s="1"/>
  <c r="DH129" i="3"/>
  <c r="DF129" i="3"/>
  <c r="DI129" i="3"/>
  <c r="DG202" i="3"/>
  <c r="DI202" i="3"/>
  <c r="DF202" i="3"/>
  <c r="DJ202" i="3" s="1"/>
  <c r="DH202" i="3"/>
  <c r="DF437" i="3"/>
  <c r="DG437" i="3"/>
  <c r="DH437" i="3"/>
  <c r="DI437" i="3"/>
  <c r="DJ437" i="3" s="1"/>
  <c r="DF590" i="3"/>
  <c r="DG590" i="3"/>
  <c r="DJ590" i="3" s="1"/>
  <c r="DH590" i="3"/>
  <c r="DI590" i="3"/>
  <c r="DF876" i="3"/>
  <c r="DH876" i="3"/>
  <c r="DI876" i="3"/>
  <c r="DG876" i="3"/>
  <c r="DJ876" i="3" s="1"/>
  <c r="DH691" i="3"/>
  <c r="DI691" i="3"/>
  <c r="DF691" i="3"/>
  <c r="DG691" i="3"/>
  <c r="DJ691" i="3" s="1"/>
  <c r="DF923" i="3"/>
  <c r="DG923" i="3"/>
  <c r="DJ923" i="3" s="1"/>
  <c r="DH923" i="3"/>
  <c r="DI923" i="3"/>
  <c r="DF1056" i="3"/>
  <c r="DJ1056" i="3" s="1"/>
  <c r="DG1056" i="3"/>
  <c r="DH1056" i="3"/>
  <c r="DI1056" i="3"/>
  <c r="DW546" i="1"/>
  <c r="GM709" i="1"/>
  <c r="GN709" i="1" s="1"/>
  <c r="R880" i="1"/>
  <c r="AE857" i="1"/>
  <c r="DF223" i="3"/>
  <c r="DI223" i="3"/>
  <c r="DG223" i="3"/>
  <c r="DJ223" i="3" s="1"/>
  <c r="DH223" i="3"/>
  <c r="DG450" i="3"/>
  <c r="DH450" i="3"/>
  <c r="DI450" i="3"/>
  <c r="DF450" i="3"/>
  <c r="DJ450" i="3" s="1"/>
  <c r="DF662" i="3"/>
  <c r="DJ662" i="3" s="1"/>
  <c r="DH662" i="3"/>
  <c r="DI662" i="3"/>
  <c r="DG662" i="3"/>
  <c r="AJ71" i="1"/>
  <c r="W98" i="1"/>
  <c r="DQ98" i="1"/>
  <c r="ED71" i="1"/>
  <c r="AH415" i="1"/>
  <c r="U450" i="1"/>
  <c r="EB796" i="1"/>
  <c r="DO825" i="1"/>
  <c r="DH7" i="3"/>
  <c r="DI7" i="3"/>
  <c r="DJ7" i="3" s="1"/>
  <c r="DF7" i="3"/>
  <c r="DG7" i="3"/>
  <c r="DG146" i="3"/>
  <c r="DJ146" i="3" s="1"/>
  <c r="DH146" i="3"/>
  <c r="DF146" i="3"/>
  <c r="DI146" i="3"/>
  <c r="T39" i="1"/>
  <c r="AG26" i="1"/>
  <c r="EA764" i="1"/>
  <c r="DF51" i="3"/>
  <c r="DG51" i="3"/>
  <c r="DH51" i="3"/>
  <c r="DI51" i="3"/>
  <c r="DJ51" i="3" s="1"/>
  <c r="DF57" i="3"/>
  <c r="DI57" i="3"/>
  <c r="DG57" i="3"/>
  <c r="DJ57" i="3" s="1"/>
  <c r="DH57" i="3"/>
  <c r="DF203" i="3"/>
  <c r="DJ203" i="3" s="1"/>
  <c r="DH203" i="3"/>
  <c r="DI203" i="3"/>
  <c r="DG203" i="3"/>
  <c r="DG297" i="3"/>
  <c r="DI297" i="3"/>
  <c r="DF297" i="3"/>
  <c r="DJ297" i="3" s="1"/>
  <c r="DH297" i="3"/>
  <c r="DH624" i="3"/>
  <c r="DF624" i="3"/>
  <c r="DG624" i="3"/>
  <c r="DJ624" i="3" s="1"/>
  <c r="DI624" i="3"/>
  <c r="DF559" i="3"/>
  <c r="DJ559" i="3" s="1"/>
  <c r="DG559" i="3"/>
  <c r="DH559" i="3"/>
  <c r="DI559" i="3"/>
  <c r="DG639" i="3"/>
  <c r="DF639" i="3"/>
  <c r="DI639" i="3"/>
  <c r="DJ639" i="3" s="1"/>
  <c r="DH639" i="3"/>
  <c r="DF856" i="3"/>
  <c r="DJ856" i="3" s="1"/>
  <c r="DG856" i="3"/>
  <c r="DI856" i="3"/>
  <c r="DH856" i="3"/>
  <c r="GM164" i="1"/>
  <c r="GN164" i="1" s="1"/>
  <c r="GM302" i="1"/>
  <c r="GN302" i="1" s="1"/>
  <c r="W603" i="1"/>
  <c r="AJ578" i="1"/>
  <c r="R825" i="1"/>
  <c r="AE796" i="1"/>
  <c r="DF1610" i="3"/>
  <c r="DJ1610" i="3" s="1"/>
  <c r="DG1610" i="3"/>
  <c r="DH1610" i="3"/>
  <c r="DI1610" i="3"/>
  <c r="DF83" i="3"/>
  <c r="DJ83" i="3" s="1"/>
  <c r="DG83" i="3"/>
  <c r="DI83" i="3"/>
  <c r="DH83" i="3"/>
  <c r="AE171" i="1"/>
  <c r="CZ134" i="1"/>
  <c r="Y134" i="1" s="1"/>
  <c r="DF61" i="3"/>
  <c r="DI61" i="3"/>
  <c r="DG61" i="3"/>
  <c r="DJ61" i="3" s="1"/>
  <c r="DH61" i="3"/>
  <c r="DH264" i="3"/>
  <c r="DF264" i="3"/>
  <c r="DJ264" i="3" s="1"/>
  <c r="DG264" i="3"/>
  <c r="DI264" i="3"/>
  <c r="DH173" i="3"/>
  <c r="DF173" i="3"/>
  <c r="DG173" i="3"/>
  <c r="DI173" i="3"/>
  <c r="DJ173" i="3" s="1"/>
  <c r="DF290" i="3"/>
  <c r="DJ290" i="3" s="1"/>
  <c r="DH290" i="3"/>
  <c r="DG290" i="3"/>
  <c r="DI290" i="3"/>
  <c r="GM158" i="1"/>
  <c r="GN158" i="1" s="1"/>
  <c r="DF351" i="3"/>
  <c r="DG351" i="3"/>
  <c r="DH351" i="3"/>
  <c r="DI351" i="3"/>
  <c r="DJ351" i="3" s="1"/>
  <c r="GM217" i="1"/>
  <c r="GN217" i="1" s="1"/>
  <c r="DF553" i="3"/>
  <c r="DG553" i="3"/>
  <c r="DH553" i="3"/>
  <c r="DI553" i="3"/>
  <c r="DJ553" i="3" s="1"/>
  <c r="CY278" i="1"/>
  <c r="X278" i="1" s="1"/>
  <c r="CZ278" i="1"/>
  <c r="Y278" i="1" s="1"/>
  <c r="DH694" i="3"/>
  <c r="DF694" i="3"/>
  <c r="DG694" i="3"/>
  <c r="DJ694" i="3" s="1"/>
  <c r="DI694" i="3"/>
  <c r="DF788" i="3"/>
  <c r="DJ788" i="3" s="1"/>
  <c r="DG788" i="3"/>
  <c r="DH788" i="3"/>
  <c r="DI788" i="3"/>
  <c r="DF740" i="3"/>
  <c r="DG740" i="3"/>
  <c r="DJ740" i="3" s="1"/>
  <c r="DH740" i="3"/>
  <c r="DI740" i="3"/>
  <c r="DF489" i="3"/>
  <c r="DJ489" i="3" s="1"/>
  <c r="DG489" i="3"/>
  <c r="DH489" i="3"/>
  <c r="DI489" i="3"/>
  <c r="GM343" i="1"/>
  <c r="GN343" i="1" s="1"/>
  <c r="DF915" i="3"/>
  <c r="DG915" i="3"/>
  <c r="DJ915" i="3" s="1"/>
  <c r="DH915" i="3"/>
  <c r="DI915" i="3"/>
  <c r="GA482" i="1"/>
  <c r="ER546" i="1"/>
  <c r="DF961" i="3"/>
  <c r="DH961" i="3"/>
  <c r="DI961" i="3"/>
  <c r="DG961" i="3"/>
  <c r="DJ961" i="3" s="1"/>
  <c r="DF1138" i="3"/>
  <c r="DJ1138" i="3" s="1"/>
  <c r="DG1138" i="3"/>
  <c r="DH1138" i="3"/>
  <c r="DI1138" i="3"/>
  <c r="DF1472" i="3"/>
  <c r="DG1472" i="3"/>
  <c r="DJ1472" i="3" s="1"/>
  <c r="DH1472" i="3"/>
  <c r="DI1472" i="3"/>
  <c r="DF1061" i="3"/>
  <c r="DG1061" i="3"/>
  <c r="DJ1061" i="3" s="1"/>
  <c r="DH1061" i="3"/>
  <c r="DI1061" i="3"/>
  <c r="DF1307" i="3"/>
  <c r="DH1307" i="3"/>
  <c r="DI1307" i="3"/>
  <c r="DG1307" i="3"/>
  <c r="DJ1307" i="3" s="1"/>
  <c r="DF16" i="3"/>
  <c r="DG16" i="3"/>
  <c r="DJ16" i="3" s="1"/>
  <c r="DH16" i="3"/>
  <c r="DI16" i="3"/>
  <c r="DF240" i="3"/>
  <c r="DI240" i="3"/>
  <c r="DG240" i="3"/>
  <c r="DJ240" i="3" s="1"/>
  <c r="DH240" i="3"/>
  <c r="DG302" i="3"/>
  <c r="DJ302" i="3" s="1"/>
  <c r="DH302" i="3"/>
  <c r="DI302" i="3"/>
  <c r="DF302" i="3"/>
  <c r="DF537" i="3"/>
  <c r="DJ537" i="3" s="1"/>
  <c r="DG537" i="3"/>
  <c r="DI537" i="3"/>
  <c r="DH537" i="3"/>
  <c r="DF587" i="3"/>
  <c r="DG587" i="3"/>
  <c r="DJ587" i="3" s="1"/>
  <c r="DH587" i="3"/>
  <c r="DI587" i="3"/>
  <c r="DF830" i="3"/>
  <c r="DG830" i="3"/>
  <c r="DJ830" i="3" s="1"/>
  <c r="DI830" i="3"/>
  <c r="DH830" i="3"/>
  <c r="DF742" i="3"/>
  <c r="DJ742" i="3" s="1"/>
  <c r="DG742" i="3"/>
  <c r="DH742" i="3"/>
  <c r="DI742" i="3"/>
  <c r="DF1115" i="3"/>
  <c r="DJ1115" i="3" s="1"/>
  <c r="DG1115" i="3"/>
  <c r="DH1115" i="3"/>
  <c r="DI1115" i="3"/>
  <c r="DF1235" i="3"/>
  <c r="DG1235" i="3"/>
  <c r="DJ1235" i="3" s="1"/>
  <c r="DH1235" i="3"/>
  <c r="DI1235" i="3"/>
  <c r="DG1348" i="3"/>
  <c r="DH1348" i="3"/>
  <c r="DI1348" i="3"/>
  <c r="DJ1348" i="3" s="1"/>
  <c r="DF1348" i="3"/>
  <c r="DG1471" i="3"/>
  <c r="DJ1471" i="3" s="1"/>
  <c r="DH1471" i="3"/>
  <c r="DI1471" i="3"/>
  <c r="DF1471" i="3"/>
  <c r="DF1687" i="3"/>
  <c r="DG1687" i="3"/>
  <c r="DH1687" i="3"/>
  <c r="DI1687" i="3"/>
  <c r="DJ1687" i="3" s="1"/>
  <c r="DF1450" i="3"/>
  <c r="DG1450" i="3"/>
  <c r="DJ1450" i="3" s="1"/>
  <c r="DH1450" i="3"/>
  <c r="DI1450" i="3"/>
  <c r="DF1879" i="3"/>
  <c r="DG1879" i="3"/>
  <c r="DJ1879" i="3" s="1"/>
  <c r="DH1879" i="3"/>
  <c r="DI1879" i="3"/>
  <c r="DF1795" i="3"/>
  <c r="DJ1795" i="3" s="1"/>
  <c r="DG1795" i="3"/>
  <c r="DH1795" i="3"/>
  <c r="DI1795" i="3"/>
  <c r="DF1850" i="3"/>
  <c r="DG1850" i="3"/>
  <c r="DJ1850" i="3" s="1"/>
  <c r="DH1850" i="3"/>
  <c r="DI1850" i="3"/>
  <c r="DG308" i="3"/>
  <c r="DH308" i="3"/>
  <c r="DF308" i="3"/>
  <c r="DJ308" i="3" s="1"/>
  <c r="DI308" i="3"/>
  <c r="DG204" i="3"/>
  <c r="DH204" i="3"/>
  <c r="DI204" i="3"/>
  <c r="DF204" i="3"/>
  <c r="DJ204" i="3" s="1"/>
  <c r="CY220" i="1"/>
  <c r="X220" i="1" s="1"/>
  <c r="CZ220" i="1"/>
  <c r="Y220" i="1" s="1"/>
  <c r="DI522" i="3"/>
  <c r="DJ522" i="3" s="1"/>
  <c r="DF522" i="3"/>
  <c r="DG522" i="3"/>
  <c r="DH522" i="3"/>
  <c r="GM339" i="1"/>
  <c r="GN339" i="1" s="1"/>
  <c r="P295" i="1"/>
  <c r="R295" i="1"/>
  <c r="T295" i="1"/>
  <c r="GX295" i="1"/>
  <c r="W295" i="1"/>
  <c r="DG779" i="3"/>
  <c r="DH779" i="3"/>
  <c r="DI779" i="3"/>
  <c r="DJ779" i="3" s="1"/>
  <c r="DF779" i="3"/>
  <c r="BB203" i="1"/>
  <c r="F396" i="1"/>
  <c r="BB987" i="1"/>
  <c r="DH887" i="3"/>
  <c r="DI887" i="3"/>
  <c r="DJ887" i="3" s="1"/>
  <c r="DF887" i="3"/>
  <c r="DG887" i="3"/>
  <c r="CP502" i="1"/>
  <c r="O502" i="1" s="1"/>
  <c r="GM502" i="1" s="1"/>
  <c r="GN502" i="1" s="1"/>
  <c r="CY538" i="1"/>
  <c r="X538" i="1" s="1"/>
  <c r="CZ538" i="1"/>
  <c r="Y538" i="1" s="1"/>
  <c r="DF1078" i="3"/>
  <c r="DJ1078" i="3" s="1"/>
  <c r="DG1078" i="3"/>
  <c r="DH1078" i="3"/>
  <c r="DI1078" i="3"/>
  <c r="BZ635" i="1"/>
  <c r="CG764" i="1"/>
  <c r="AQ764" i="1"/>
  <c r="DF1356" i="3"/>
  <c r="DJ1356" i="3" s="1"/>
  <c r="DG1356" i="3"/>
  <c r="DH1356" i="3"/>
  <c r="DI1356" i="3"/>
  <c r="DH1777" i="3"/>
  <c r="DF1777" i="3"/>
  <c r="DI1777" i="3"/>
  <c r="DG1777" i="3"/>
  <c r="DJ1777" i="3" s="1"/>
  <c r="DF1079" i="3"/>
  <c r="DG1079" i="3"/>
  <c r="DH1079" i="3"/>
  <c r="DI1079" i="3"/>
  <c r="DJ1079" i="3" s="1"/>
  <c r="GN859" i="1"/>
  <c r="DH26" i="3"/>
  <c r="DI26" i="3"/>
  <c r="DF26" i="3"/>
  <c r="DG26" i="3"/>
  <c r="DJ26" i="3" s="1"/>
  <c r="DG149" i="3"/>
  <c r="DI149" i="3"/>
  <c r="DF149" i="3"/>
  <c r="DJ149" i="3" s="1"/>
  <c r="DH149" i="3"/>
  <c r="DI197" i="3"/>
  <c r="DG197" i="3"/>
  <c r="DH197" i="3"/>
  <c r="DF197" i="3"/>
  <c r="DJ197" i="3" s="1"/>
  <c r="DF338" i="3"/>
  <c r="DJ338" i="3" s="1"/>
  <c r="DG338" i="3"/>
  <c r="DH338" i="3"/>
  <c r="DI338" i="3"/>
  <c r="DF937" i="3"/>
  <c r="DG937" i="3"/>
  <c r="DH937" i="3"/>
  <c r="DI937" i="3"/>
  <c r="DJ937" i="3" s="1"/>
  <c r="DG1222" i="3"/>
  <c r="DF1222" i="3"/>
  <c r="DJ1222" i="3" s="1"/>
  <c r="DH1222" i="3"/>
  <c r="DI1222" i="3"/>
  <c r="DF1754" i="3"/>
  <c r="DG1754" i="3"/>
  <c r="DJ1754" i="3" s="1"/>
  <c r="DI1754" i="3"/>
  <c r="DH1754" i="3"/>
  <c r="DF49" i="3"/>
  <c r="DG49" i="3"/>
  <c r="DJ49" i="3" s="1"/>
  <c r="DH49" i="3"/>
  <c r="DI49" i="3"/>
  <c r="DF43" i="3"/>
  <c r="DG43" i="3"/>
  <c r="DH43" i="3"/>
  <c r="DI43" i="3"/>
  <c r="DJ43" i="3" s="1"/>
  <c r="DF11" i="3"/>
  <c r="DG11" i="3"/>
  <c r="DH11" i="3"/>
  <c r="DI11" i="3"/>
  <c r="DJ11" i="3" s="1"/>
  <c r="DH111" i="3"/>
  <c r="DF111" i="3"/>
  <c r="DG111" i="3"/>
  <c r="DJ111" i="3" s="1"/>
  <c r="DI111" i="3"/>
  <c r="DF18" i="3"/>
  <c r="DG18" i="3"/>
  <c r="DJ18" i="3" s="1"/>
  <c r="DH18" i="3"/>
  <c r="DI18" i="3"/>
  <c r="DI88" i="3"/>
  <c r="DG88" i="3"/>
  <c r="DF88" i="3"/>
  <c r="DJ88" i="3" s="1"/>
  <c r="DH88" i="3"/>
  <c r="DG84" i="3"/>
  <c r="DH84" i="3"/>
  <c r="DF84" i="3"/>
  <c r="DI84" i="3"/>
  <c r="DJ84" i="3" s="1"/>
  <c r="DF158" i="3"/>
  <c r="DI158" i="3"/>
  <c r="DJ158" i="3" s="1"/>
  <c r="DG158" i="3"/>
  <c r="DH158" i="3"/>
  <c r="DI269" i="3"/>
  <c r="DF269" i="3"/>
  <c r="DJ269" i="3" s="1"/>
  <c r="DG269" i="3"/>
  <c r="DH269" i="3"/>
  <c r="DF220" i="3"/>
  <c r="DJ220" i="3" s="1"/>
  <c r="DI220" i="3"/>
  <c r="DG220" i="3"/>
  <c r="DH220" i="3"/>
  <c r="DF225" i="3"/>
  <c r="DJ225" i="3" s="1"/>
  <c r="DH225" i="3"/>
  <c r="DI225" i="3"/>
  <c r="DG225" i="3"/>
  <c r="DI333" i="3"/>
  <c r="DF333" i="3"/>
  <c r="DG333" i="3"/>
  <c r="DJ333" i="3" s="1"/>
  <c r="DH333" i="3"/>
  <c r="DF282" i="3"/>
  <c r="DG282" i="3"/>
  <c r="DJ282" i="3" s="1"/>
  <c r="DH282" i="3"/>
  <c r="DI282" i="3"/>
  <c r="DF438" i="3"/>
  <c r="DG438" i="3"/>
  <c r="DH438" i="3"/>
  <c r="DI438" i="3"/>
  <c r="DJ438" i="3" s="1"/>
  <c r="DH362" i="3"/>
  <c r="DI362" i="3"/>
  <c r="DF362" i="3"/>
  <c r="DJ362" i="3" s="1"/>
  <c r="DG362" i="3"/>
  <c r="DG244" i="3"/>
  <c r="DF244" i="3"/>
  <c r="DJ244" i="3" s="1"/>
  <c r="DH244" i="3"/>
  <c r="DI244" i="3"/>
  <c r="DH390" i="3"/>
  <c r="DI390" i="3"/>
  <c r="DF390" i="3"/>
  <c r="DG390" i="3"/>
  <c r="DJ390" i="3" s="1"/>
  <c r="DF476" i="3"/>
  <c r="DG476" i="3"/>
  <c r="DJ476" i="3" s="1"/>
  <c r="DI476" i="3"/>
  <c r="DH476" i="3"/>
  <c r="DF384" i="3"/>
  <c r="DJ384" i="3" s="1"/>
  <c r="DG384" i="3"/>
  <c r="DH384" i="3"/>
  <c r="DI384" i="3"/>
  <c r="DF469" i="3"/>
  <c r="DJ469" i="3" s="1"/>
  <c r="DG469" i="3"/>
  <c r="DI469" i="3"/>
  <c r="DH469" i="3"/>
  <c r="DF552" i="3"/>
  <c r="DJ552" i="3" s="1"/>
  <c r="DG552" i="3"/>
  <c r="DH552" i="3"/>
  <c r="DI552" i="3"/>
  <c r="DH603" i="3"/>
  <c r="DF603" i="3"/>
  <c r="DG603" i="3"/>
  <c r="DJ603" i="3" s="1"/>
  <c r="DI603" i="3"/>
  <c r="DI753" i="3"/>
  <c r="DJ753" i="3" s="1"/>
  <c r="DG753" i="3"/>
  <c r="DF753" i="3"/>
  <c r="DH753" i="3"/>
  <c r="DH761" i="3"/>
  <c r="DI761" i="3"/>
  <c r="DJ761" i="3" s="1"/>
  <c r="DF761" i="3"/>
  <c r="DG761" i="3"/>
  <c r="DF772" i="3"/>
  <c r="DJ772" i="3" s="1"/>
  <c r="DG772" i="3"/>
  <c r="DI772" i="3"/>
  <c r="DH772" i="3"/>
  <c r="DG669" i="3"/>
  <c r="DI669" i="3"/>
  <c r="DF669" i="3"/>
  <c r="DJ669" i="3" s="1"/>
  <c r="DH669" i="3"/>
  <c r="DG797" i="3"/>
  <c r="DH797" i="3"/>
  <c r="DI797" i="3"/>
  <c r="DJ797" i="3" s="1"/>
  <c r="DF797" i="3"/>
  <c r="DF757" i="3"/>
  <c r="DG757" i="3"/>
  <c r="DJ757" i="3" s="1"/>
  <c r="DH757" i="3"/>
  <c r="DI757" i="3"/>
  <c r="DF861" i="3"/>
  <c r="DH861" i="3"/>
  <c r="DI861" i="3"/>
  <c r="DG861" i="3"/>
  <c r="DJ861" i="3" s="1"/>
  <c r="DF818" i="3"/>
  <c r="DJ818" i="3" s="1"/>
  <c r="DG818" i="3"/>
  <c r="DH818" i="3"/>
  <c r="DI818" i="3"/>
  <c r="DF847" i="3"/>
  <c r="DG847" i="3"/>
  <c r="DJ847" i="3" s="1"/>
  <c r="DH847" i="3"/>
  <c r="DI847" i="3"/>
  <c r="DG872" i="3"/>
  <c r="DH872" i="3"/>
  <c r="DF872" i="3"/>
  <c r="DJ872" i="3" s="1"/>
  <c r="DI872" i="3"/>
  <c r="DF965" i="3"/>
  <c r="DG965" i="3"/>
  <c r="DI965" i="3"/>
  <c r="DJ965" i="3" s="1"/>
  <c r="DH965" i="3"/>
  <c r="DF1005" i="3"/>
  <c r="DG1005" i="3"/>
  <c r="DJ1005" i="3" s="1"/>
  <c r="DI1005" i="3"/>
  <c r="DH1005" i="3"/>
  <c r="DF898" i="3"/>
  <c r="DJ898" i="3" s="1"/>
  <c r="DG898" i="3"/>
  <c r="DH898" i="3"/>
  <c r="DI898" i="3"/>
  <c r="DG1111" i="3"/>
  <c r="DJ1111" i="3" s="1"/>
  <c r="DH1111" i="3"/>
  <c r="DI1111" i="3"/>
  <c r="DF1111" i="3"/>
  <c r="DH900" i="3"/>
  <c r="DF900" i="3"/>
  <c r="DJ900" i="3" s="1"/>
  <c r="DG900" i="3"/>
  <c r="DI900" i="3"/>
  <c r="DF1046" i="3"/>
  <c r="DG1046" i="3"/>
  <c r="DJ1046" i="3" s="1"/>
  <c r="DH1046" i="3"/>
  <c r="DI1046" i="3"/>
  <c r="DF992" i="3"/>
  <c r="DJ992" i="3" s="1"/>
  <c r="DG992" i="3"/>
  <c r="DH992" i="3"/>
  <c r="DI992" i="3"/>
  <c r="DH1010" i="3"/>
  <c r="DI1010" i="3"/>
  <c r="DF1010" i="3"/>
  <c r="DG1010" i="3"/>
  <c r="DJ1010" i="3" s="1"/>
  <c r="DG1049" i="3"/>
  <c r="DH1049" i="3"/>
  <c r="DI1049" i="3"/>
  <c r="DF1049" i="3"/>
  <c r="DJ1049" i="3" s="1"/>
  <c r="DI1281" i="3"/>
  <c r="DJ1281" i="3" s="1"/>
  <c r="DF1281" i="3"/>
  <c r="DG1281" i="3"/>
  <c r="DH1281" i="3"/>
  <c r="DG1130" i="3"/>
  <c r="DH1130" i="3"/>
  <c r="DI1130" i="3"/>
  <c r="DF1130" i="3"/>
  <c r="DJ1130" i="3" s="1"/>
  <c r="DF1102" i="3"/>
  <c r="DG1102" i="3"/>
  <c r="DJ1102" i="3" s="1"/>
  <c r="DH1102" i="3"/>
  <c r="DI1102" i="3"/>
  <c r="DF1063" i="3"/>
  <c r="DG1063" i="3"/>
  <c r="DJ1063" i="3" s="1"/>
  <c r="DH1063" i="3"/>
  <c r="DI1063" i="3"/>
  <c r="DF991" i="3"/>
  <c r="DG991" i="3"/>
  <c r="DJ991" i="3" s="1"/>
  <c r="DH991" i="3"/>
  <c r="DI991" i="3"/>
  <c r="DG1200" i="3"/>
  <c r="DH1200" i="3"/>
  <c r="DI1200" i="3"/>
  <c r="DF1200" i="3"/>
  <c r="DJ1200" i="3" s="1"/>
  <c r="DF1044" i="3"/>
  <c r="DG1044" i="3"/>
  <c r="DJ1044" i="3" s="1"/>
  <c r="DH1044" i="3"/>
  <c r="DI1044" i="3"/>
  <c r="DF1217" i="3"/>
  <c r="DG1217" i="3"/>
  <c r="DH1217" i="3"/>
  <c r="DI1217" i="3"/>
  <c r="DJ1217" i="3" s="1"/>
  <c r="DH1154" i="3"/>
  <c r="DF1154" i="3"/>
  <c r="DG1154" i="3"/>
  <c r="DJ1154" i="3" s="1"/>
  <c r="DI1154" i="3"/>
  <c r="DF1339" i="3"/>
  <c r="DJ1339" i="3" s="1"/>
  <c r="DG1339" i="3"/>
  <c r="DH1339" i="3"/>
  <c r="DI1339" i="3"/>
  <c r="DF1187" i="3"/>
  <c r="DJ1187" i="3" s="1"/>
  <c r="DH1187" i="3"/>
  <c r="DI1187" i="3"/>
  <c r="DG1187" i="3"/>
  <c r="DI1324" i="3"/>
  <c r="DF1324" i="3"/>
  <c r="DJ1324" i="3" s="1"/>
  <c r="DG1324" i="3"/>
  <c r="DH1324" i="3"/>
  <c r="DF1301" i="3"/>
  <c r="DG1301" i="3"/>
  <c r="DJ1301" i="3" s="1"/>
  <c r="DH1301" i="3"/>
  <c r="DI1301" i="3"/>
  <c r="DF1313" i="3"/>
  <c r="DG1313" i="3"/>
  <c r="DH1313" i="3"/>
  <c r="DI1313" i="3"/>
  <c r="DJ1313" i="3" s="1"/>
  <c r="DF1186" i="3"/>
  <c r="DJ1186" i="3" s="1"/>
  <c r="DG1186" i="3"/>
  <c r="DI1186" i="3"/>
  <c r="DH1186" i="3"/>
  <c r="DF1534" i="3"/>
  <c r="DG1534" i="3"/>
  <c r="DH1534" i="3"/>
  <c r="DI1534" i="3"/>
  <c r="DJ1534" i="3" s="1"/>
  <c r="DH1540" i="3"/>
  <c r="DI1540" i="3"/>
  <c r="DF1540" i="3"/>
  <c r="DJ1540" i="3" s="1"/>
  <c r="DG1540" i="3"/>
  <c r="DF1690" i="3"/>
  <c r="DG1690" i="3"/>
  <c r="DJ1690" i="3" s="1"/>
  <c r="DH1690" i="3"/>
  <c r="DI1690" i="3"/>
  <c r="DF1513" i="3"/>
  <c r="DG1513" i="3"/>
  <c r="DJ1513" i="3" s="1"/>
  <c r="DH1513" i="3"/>
  <c r="DI1513" i="3"/>
  <c r="DF1273" i="3"/>
  <c r="DJ1273" i="3" s="1"/>
  <c r="DG1273" i="3"/>
  <c r="DH1273" i="3"/>
  <c r="DI1273" i="3"/>
  <c r="DF1667" i="3"/>
  <c r="DG1667" i="3"/>
  <c r="DH1667" i="3"/>
  <c r="DI1667" i="3"/>
  <c r="DJ1667" i="3" s="1"/>
  <c r="DF1614" i="3"/>
  <c r="DG1614" i="3"/>
  <c r="DJ1614" i="3" s="1"/>
  <c r="DH1614" i="3"/>
  <c r="DI1614" i="3"/>
  <c r="DF1703" i="3"/>
  <c r="DG1703" i="3"/>
  <c r="DJ1703" i="3" s="1"/>
  <c r="DH1703" i="3"/>
  <c r="DI1703" i="3"/>
  <c r="DF1656" i="3"/>
  <c r="DJ1656" i="3" s="1"/>
  <c r="DG1656" i="3"/>
  <c r="DH1656" i="3"/>
  <c r="DI1656" i="3"/>
  <c r="DF1601" i="3"/>
  <c r="DG1601" i="3"/>
  <c r="DJ1601" i="3" s="1"/>
  <c r="DH1601" i="3"/>
  <c r="DI1601" i="3"/>
  <c r="DI1713" i="3"/>
  <c r="DF1713" i="3"/>
  <c r="DJ1713" i="3" s="1"/>
  <c r="DG1713" i="3"/>
  <c r="DH1713" i="3"/>
  <c r="DG1722" i="3"/>
  <c r="DH1722" i="3"/>
  <c r="DI1722" i="3"/>
  <c r="DF1722" i="3"/>
  <c r="DJ1722" i="3" s="1"/>
  <c r="DF1398" i="3"/>
  <c r="DJ1398" i="3" s="1"/>
  <c r="DG1398" i="3"/>
  <c r="DH1398" i="3"/>
  <c r="DI1398" i="3"/>
  <c r="DG1740" i="3"/>
  <c r="DH1740" i="3"/>
  <c r="DI1740" i="3"/>
  <c r="DF1740" i="3"/>
  <c r="DJ1740" i="3" s="1"/>
  <c r="DF15" i="3"/>
  <c r="DH15" i="3"/>
  <c r="DI15" i="3"/>
  <c r="DG15" i="3"/>
  <c r="DJ15" i="3" s="1"/>
  <c r="DF68" i="3"/>
  <c r="DI68" i="3"/>
  <c r="DJ68" i="3" s="1"/>
  <c r="DG68" i="3"/>
  <c r="DH68" i="3"/>
  <c r="DF1779" i="3"/>
  <c r="DH1779" i="3"/>
  <c r="DI1779" i="3"/>
  <c r="DJ1779" i="3" s="1"/>
  <c r="DG1779" i="3"/>
  <c r="DH79" i="3"/>
  <c r="DF79" i="3"/>
  <c r="DG79" i="3"/>
  <c r="DJ79" i="3" s="1"/>
  <c r="DI79" i="3"/>
  <c r="DF54" i="3"/>
  <c r="DG54" i="3"/>
  <c r="DJ54" i="3" s="1"/>
  <c r="DI54" i="3"/>
  <c r="DH54" i="3"/>
  <c r="DG97" i="3"/>
  <c r="DH97" i="3"/>
  <c r="DF97" i="3"/>
  <c r="DJ97" i="3" s="1"/>
  <c r="DI97" i="3"/>
  <c r="DI66" i="3"/>
  <c r="DF66" i="3"/>
  <c r="DJ66" i="3" s="1"/>
  <c r="DG66" i="3"/>
  <c r="DH66" i="3"/>
  <c r="DF1816" i="3"/>
  <c r="DG1816" i="3"/>
  <c r="DJ1816" i="3" s="1"/>
  <c r="DH1816" i="3"/>
  <c r="DI1816" i="3"/>
  <c r="GM32" i="1"/>
  <c r="GN32" i="1" s="1"/>
  <c r="DF1789" i="3"/>
  <c r="DH1789" i="3"/>
  <c r="DI1789" i="3"/>
  <c r="DJ1789" i="3" s="1"/>
  <c r="DG1789" i="3"/>
  <c r="F64" i="1"/>
  <c r="BD26" i="1"/>
  <c r="BD987" i="1"/>
  <c r="DG90" i="3"/>
  <c r="DH90" i="3"/>
  <c r="DF90" i="3"/>
  <c r="DJ90" i="3" s="1"/>
  <c r="DI90" i="3"/>
  <c r="AL98" i="1"/>
  <c r="DG255" i="3"/>
  <c r="DJ255" i="3" s="1"/>
  <c r="DF255" i="3"/>
  <c r="DH255" i="3"/>
  <c r="DI255" i="3"/>
  <c r="DF265" i="3"/>
  <c r="DJ265" i="3" s="1"/>
  <c r="DG265" i="3"/>
  <c r="DH265" i="3"/>
  <c r="DI265" i="3"/>
  <c r="DH162" i="3"/>
  <c r="DF162" i="3"/>
  <c r="DJ162" i="3" s="1"/>
  <c r="DG162" i="3"/>
  <c r="DI162" i="3"/>
  <c r="CY206" i="1"/>
  <c r="X206" i="1" s="1"/>
  <c r="CZ206" i="1"/>
  <c r="Y206" i="1" s="1"/>
  <c r="DX383" i="1"/>
  <c r="CZ154" i="1"/>
  <c r="Y154" i="1" s="1"/>
  <c r="CY154" i="1"/>
  <c r="X154" i="1" s="1"/>
  <c r="GM154" i="1" s="1"/>
  <c r="GN154" i="1" s="1"/>
  <c r="DH231" i="3"/>
  <c r="DF231" i="3"/>
  <c r="DJ231" i="3" s="1"/>
  <c r="DG231" i="3"/>
  <c r="DI231" i="3"/>
  <c r="EM26" i="1"/>
  <c r="P58" i="1"/>
  <c r="DG132" i="3"/>
  <c r="DJ132" i="3" s="1"/>
  <c r="DH132" i="3"/>
  <c r="DF132" i="3"/>
  <c r="DI132" i="3"/>
  <c r="DF283" i="3"/>
  <c r="DJ283" i="3" s="1"/>
  <c r="DG283" i="3"/>
  <c r="DI283" i="3"/>
  <c r="DH283" i="3"/>
  <c r="CY134" i="1"/>
  <c r="X134" i="1" s="1"/>
  <c r="Q155" i="1"/>
  <c r="DF296" i="3"/>
  <c r="DH296" i="3"/>
  <c r="DG296" i="3"/>
  <c r="DJ296" i="3" s="1"/>
  <c r="DI296" i="3"/>
  <c r="T155" i="1"/>
  <c r="DY171" i="1" s="1"/>
  <c r="S140" i="1"/>
  <c r="T140" i="1"/>
  <c r="AG171" i="1" s="1"/>
  <c r="DF108" i="3"/>
  <c r="DH108" i="3"/>
  <c r="DI108" i="3"/>
  <c r="DJ108" i="3" s="1"/>
  <c r="DG108" i="3"/>
  <c r="CY245" i="1"/>
  <c r="X245" i="1" s="1"/>
  <c r="T214" i="1"/>
  <c r="DF342" i="3"/>
  <c r="DG342" i="3"/>
  <c r="DJ342" i="3" s="1"/>
  <c r="DH342" i="3"/>
  <c r="DI342" i="3"/>
  <c r="CP249" i="1"/>
  <c r="O249" i="1" s="1"/>
  <c r="GM249" i="1" s="1"/>
  <c r="GN249" i="1" s="1"/>
  <c r="W255" i="1"/>
  <c r="DG501" i="3"/>
  <c r="DJ501" i="3" s="1"/>
  <c r="DI501" i="3"/>
  <c r="DH501" i="3"/>
  <c r="DF501" i="3"/>
  <c r="CY272" i="1"/>
  <c r="X272" i="1" s="1"/>
  <c r="GX167" i="1"/>
  <c r="U140" i="1"/>
  <c r="AH171" i="1" s="1"/>
  <c r="P257" i="1"/>
  <c r="CP257" i="1" s="1"/>
  <c r="O257" i="1" s="1"/>
  <c r="CZ322" i="1"/>
  <c r="Y322" i="1" s="1"/>
  <c r="GM322" i="1" s="1"/>
  <c r="GN322" i="1" s="1"/>
  <c r="DF575" i="3"/>
  <c r="DJ575" i="3" s="1"/>
  <c r="DG575" i="3"/>
  <c r="DH575" i="3"/>
  <c r="DI575" i="3"/>
  <c r="S155" i="1"/>
  <c r="CY282" i="1"/>
  <c r="X282" i="1" s="1"/>
  <c r="GM282" i="1" s="1"/>
  <c r="GN282" i="1" s="1"/>
  <c r="CZ282" i="1"/>
  <c r="Y282" i="1" s="1"/>
  <c r="DG621" i="3"/>
  <c r="DH621" i="3"/>
  <c r="DI621" i="3"/>
  <c r="DJ621" i="3" s="1"/>
  <c r="DF621" i="3"/>
  <c r="DG371" i="3"/>
  <c r="DJ371" i="3" s="1"/>
  <c r="DI371" i="3"/>
  <c r="DF371" i="3"/>
  <c r="DH371" i="3"/>
  <c r="DF444" i="3"/>
  <c r="DJ444" i="3" s="1"/>
  <c r="DG444" i="3"/>
  <c r="DH444" i="3"/>
  <c r="DI444" i="3"/>
  <c r="DI528" i="3"/>
  <c r="DF528" i="3"/>
  <c r="DG528" i="3"/>
  <c r="DJ528" i="3" s="1"/>
  <c r="DH528" i="3"/>
  <c r="DG457" i="3"/>
  <c r="DJ457" i="3" s="1"/>
  <c r="DI457" i="3"/>
  <c r="DF457" i="3"/>
  <c r="DH457" i="3"/>
  <c r="GM277" i="1"/>
  <c r="GN277" i="1" s="1"/>
  <c r="DF486" i="3"/>
  <c r="DJ486" i="3" s="1"/>
  <c r="DG486" i="3"/>
  <c r="DI486" i="3"/>
  <c r="DH486" i="3"/>
  <c r="DG719" i="3"/>
  <c r="DF719" i="3"/>
  <c r="DJ719" i="3" s="1"/>
  <c r="DH719" i="3"/>
  <c r="DI719" i="3"/>
  <c r="DG747" i="3"/>
  <c r="DJ747" i="3" s="1"/>
  <c r="DH747" i="3"/>
  <c r="DI747" i="3"/>
  <c r="DF747" i="3"/>
  <c r="W334" i="1"/>
  <c r="DI790" i="3"/>
  <c r="DF790" i="3"/>
  <c r="DJ790" i="3" s="1"/>
  <c r="DG790" i="3"/>
  <c r="DH790" i="3"/>
  <c r="DF805" i="3"/>
  <c r="DG805" i="3"/>
  <c r="DH805" i="3"/>
  <c r="DI805" i="3"/>
  <c r="DJ805" i="3" s="1"/>
  <c r="CP293" i="1"/>
  <c r="O293" i="1" s="1"/>
  <c r="DF741" i="3"/>
  <c r="DG741" i="3"/>
  <c r="DJ741" i="3" s="1"/>
  <c r="DH741" i="3"/>
  <c r="DI741" i="3"/>
  <c r="DH668" i="3"/>
  <c r="DG668" i="3"/>
  <c r="DI668" i="3"/>
  <c r="DF668" i="3"/>
  <c r="DJ668" i="3" s="1"/>
  <c r="DG682" i="3"/>
  <c r="DJ682" i="3" s="1"/>
  <c r="DI682" i="3"/>
  <c r="DF682" i="3"/>
  <c r="DH682" i="3"/>
  <c r="DF708" i="3"/>
  <c r="DG708" i="3"/>
  <c r="DJ708" i="3" s="1"/>
  <c r="DH708" i="3"/>
  <c r="DI708" i="3"/>
  <c r="DH599" i="3"/>
  <c r="DI599" i="3"/>
  <c r="DG599" i="3"/>
  <c r="DF599" i="3"/>
  <c r="DJ599" i="3" s="1"/>
  <c r="AC450" i="1"/>
  <c r="CP419" i="1"/>
  <c r="O419" i="1" s="1"/>
  <c r="GM419" i="1" s="1"/>
  <c r="GN419" i="1" s="1"/>
  <c r="P369" i="1"/>
  <c r="CP369" i="1" s="1"/>
  <c r="O369" i="1" s="1"/>
  <c r="GM369" i="1" s="1"/>
  <c r="GN369" i="1" s="1"/>
  <c r="BD415" i="1"/>
  <c r="F475" i="1"/>
  <c r="DG893" i="3"/>
  <c r="DH893" i="3"/>
  <c r="DI893" i="3"/>
  <c r="DF893" i="3"/>
  <c r="DJ893" i="3" s="1"/>
  <c r="DF848" i="3"/>
  <c r="DJ848" i="3" s="1"/>
  <c r="DG848" i="3"/>
  <c r="DH848" i="3"/>
  <c r="DI848" i="3"/>
  <c r="DF819" i="3"/>
  <c r="DJ819" i="3" s="1"/>
  <c r="DG819" i="3"/>
  <c r="DH819" i="3"/>
  <c r="DI819" i="3"/>
  <c r="R255" i="1"/>
  <c r="DG883" i="3"/>
  <c r="DI883" i="3"/>
  <c r="DF883" i="3"/>
  <c r="DJ883" i="3" s="1"/>
  <c r="DH883" i="3"/>
  <c r="GM367" i="1"/>
  <c r="GN367" i="1" s="1"/>
  <c r="GM484" i="1"/>
  <c r="GN484" i="1" s="1"/>
  <c r="DH1001" i="3"/>
  <c r="DF1001" i="3"/>
  <c r="DJ1001" i="3" s="1"/>
  <c r="DG1001" i="3"/>
  <c r="DI1001" i="3"/>
  <c r="DH939" i="3"/>
  <c r="DI939" i="3"/>
  <c r="DG939" i="3"/>
  <c r="DJ939" i="3" s="1"/>
  <c r="DF939" i="3"/>
  <c r="DH946" i="3"/>
  <c r="DI946" i="3"/>
  <c r="DF946" i="3"/>
  <c r="DG946" i="3"/>
  <c r="DJ946" i="3" s="1"/>
  <c r="CP523" i="1"/>
  <c r="O523" i="1" s="1"/>
  <c r="GM523" i="1" s="1"/>
  <c r="GN523" i="1" s="1"/>
  <c r="DF975" i="3"/>
  <c r="DH975" i="3"/>
  <c r="DI975" i="3"/>
  <c r="DG975" i="3"/>
  <c r="DJ975" i="3" s="1"/>
  <c r="EH415" i="1"/>
  <c r="P459" i="1"/>
  <c r="GM496" i="1"/>
  <c r="GN496" i="1" s="1"/>
  <c r="CY363" i="1"/>
  <c r="X363" i="1" s="1"/>
  <c r="GM539" i="1"/>
  <c r="GN539" i="1" s="1"/>
  <c r="AH764" i="1"/>
  <c r="DI1182" i="3"/>
  <c r="DF1182" i="3"/>
  <c r="DJ1182" i="3" s="1"/>
  <c r="DG1182" i="3"/>
  <c r="DH1182" i="3"/>
  <c r="DF908" i="3"/>
  <c r="DG908" i="3"/>
  <c r="DH908" i="3"/>
  <c r="DI908" i="3"/>
  <c r="DJ908" i="3" s="1"/>
  <c r="DG962" i="3"/>
  <c r="DH962" i="3"/>
  <c r="DI962" i="3"/>
  <c r="DF962" i="3"/>
  <c r="DJ962" i="3" s="1"/>
  <c r="P652" i="1"/>
  <c r="R652" i="1"/>
  <c r="GX652" i="1"/>
  <c r="DF1241" i="3"/>
  <c r="DJ1241" i="3" s="1"/>
  <c r="DG1241" i="3"/>
  <c r="DH1241" i="3"/>
  <c r="DI1241" i="3"/>
  <c r="DF1333" i="3"/>
  <c r="DG1333" i="3"/>
  <c r="DH1333" i="3"/>
  <c r="DI1333" i="3"/>
  <c r="DJ1333" i="3" s="1"/>
  <c r="CP596" i="1"/>
  <c r="O596" i="1" s="1"/>
  <c r="DF1067" i="3"/>
  <c r="DG1067" i="3"/>
  <c r="DJ1067" i="3" s="1"/>
  <c r="DH1067" i="3"/>
  <c r="DI1067" i="3"/>
  <c r="BD578" i="1"/>
  <c r="F628" i="1"/>
  <c r="DF1285" i="3"/>
  <c r="DG1285" i="3"/>
  <c r="DJ1285" i="3" s="1"/>
  <c r="DH1285" i="3"/>
  <c r="DI1285" i="3"/>
  <c r="CZ597" i="1"/>
  <c r="Y597" i="1" s="1"/>
  <c r="CY597" i="1"/>
  <c r="X597" i="1" s="1"/>
  <c r="DF1161" i="3"/>
  <c r="DJ1161" i="3" s="1"/>
  <c r="DG1161" i="3"/>
  <c r="DH1161" i="3"/>
  <c r="DI1161" i="3"/>
  <c r="DF1193" i="3"/>
  <c r="DJ1193" i="3" s="1"/>
  <c r="DG1193" i="3"/>
  <c r="DH1193" i="3"/>
  <c r="DI1193" i="3"/>
  <c r="DF1131" i="3"/>
  <c r="DG1131" i="3"/>
  <c r="DH1131" i="3"/>
  <c r="DI1131" i="3"/>
  <c r="DJ1131" i="3" s="1"/>
  <c r="DF1093" i="3"/>
  <c r="DG1093" i="3"/>
  <c r="DH1093" i="3"/>
  <c r="DI1093" i="3"/>
  <c r="DJ1093" i="3" s="1"/>
  <c r="CZ438" i="1"/>
  <c r="Y438" i="1" s="1"/>
  <c r="DF926" i="3"/>
  <c r="DJ926" i="3" s="1"/>
  <c r="DG926" i="3"/>
  <c r="DH926" i="3"/>
  <c r="DI926" i="3"/>
  <c r="CY593" i="1"/>
  <c r="X593" i="1" s="1"/>
  <c r="CZ593" i="1"/>
  <c r="Y593" i="1" s="1"/>
  <c r="GM593" i="1" s="1"/>
  <c r="GN593" i="1" s="1"/>
  <c r="DH988" i="3"/>
  <c r="DF988" i="3"/>
  <c r="DG988" i="3"/>
  <c r="DI988" i="3"/>
  <c r="DJ988" i="3" s="1"/>
  <c r="DF1050" i="3"/>
  <c r="DJ1050" i="3" s="1"/>
  <c r="DG1050" i="3"/>
  <c r="DH1050" i="3"/>
  <c r="DI1050" i="3"/>
  <c r="DF1341" i="3"/>
  <c r="DG1341" i="3"/>
  <c r="DJ1341" i="3" s="1"/>
  <c r="DH1341" i="3"/>
  <c r="DI1341" i="3"/>
  <c r="CP701" i="1"/>
  <c r="O701" i="1" s="1"/>
  <c r="GM677" i="1"/>
  <c r="GN677" i="1" s="1"/>
  <c r="DF1279" i="3"/>
  <c r="DG1279" i="3"/>
  <c r="DJ1279" i="3" s="1"/>
  <c r="DH1279" i="3"/>
  <c r="DI1279" i="3"/>
  <c r="U717" i="1"/>
  <c r="P717" i="1"/>
  <c r="CP717" i="1" s="1"/>
  <c r="O717" i="1" s="1"/>
  <c r="GX717" i="1"/>
  <c r="F841" i="1"/>
  <c r="BC796" i="1"/>
  <c r="S670" i="1"/>
  <c r="R717" i="1"/>
  <c r="CY717" i="1" s="1"/>
  <c r="X717" i="1" s="1"/>
  <c r="DF1377" i="3"/>
  <c r="DG1377" i="3"/>
  <c r="DJ1377" i="3" s="1"/>
  <c r="DH1377" i="3"/>
  <c r="DI1377" i="3"/>
  <c r="DF1467" i="3"/>
  <c r="DJ1467" i="3" s="1"/>
  <c r="DG1467" i="3"/>
  <c r="DI1467" i="3"/>
  <c r="DH1467" i="3"/>
  <c r="DI1451" i="3"/>
  <c r="DF1451" i="3"/>
  <c r="DG1451" i="3"/>
  <c r="DJ1451" i="3" s="1"/>
  <c r="DH1451" i="3"/>
  <c r="DF1549" i="3"/>
  <c r="DG1549" i="3"/>
  <c r="DH1549" i="3"/>
  <c r="DI1549" i="3"/>
  <c r="DJ1549" i="3" s="1"/>
  <c r="DF1351" i="3"/>
  <c r="DH1351" i="3"/>
  <c r="DI1351" i="3"/>
  <c r="DG1351" i="3"/>
  <c r="DJ1351" i="3" s="1"/>
  <c r="DF1415" i="3"/>
  <c r="DJ1415" i="3" s="1"/>
  <c r="DG1415" i="3"/>
  <c r="DH1415" i="3"/>
  <c r="DI1415" i="3"/>
  <c r="DF1509" i="3"/>
  <c r="DJ1509" i="3" s="1"/>
  <c r="DG1509" i="3"/>
  <c r="DH1509" i="3"/>
  <c r="DI1509" i="3"/>
  <c r="CP649" i="1"/>
  <c r="O649" i="1" s="1"/>
  <c r="DF1422" i="3"/>
  <c r="DG1422" i="3"/>
  <c r="DH1422" i="3"/>
  <c r="DI1422" i="3"/>
  <c r="DJ1422" i="3" s="1"/>
  <c r="DF1788" i="3"/>
  <c r="DG1788" i="3"/>
  <c r="DI1788" i="3"/>
  <c r="DJ1788" i="3" s="1"/>
  <c r="DH1788" i="3"/>
  <c r="DH1721" i="3"/>
  <c r="DI1721" i="3"/>
  <c r="DF1721" i="3"/>
  <c r="DJ1721" i="3" s="1"/>
  <c r="DG1721" i="3"/>
  <c r="CY647" i="1"/>
  <c r="X647" i="1" s="1"/>
  <c r="DF1593" i="3"/>
  <c r="DJ1593" i="3" s="1"/>
  <c r="DG1593" i="3"/>
  <c r="DH1593" i="3"/>
  <c r="DI1593" i="3"/>
  <c r="V652" i="1"/>
  <c r="CZ709" i="1"/>
  <c r="Y709" i="1" s="1"/>
  <c r="CZ715" i="1"/>
  <c r="Y715" i="1" s="1"/>
  <c r="DI1570" i="3"/>
  <c r="DF1570" i="3"/>
  <c r="DG1570" i="3"/>
  <c r="DJ1570" i="3" s="1"/>
  <c r="DH1570" i="3"/>
  <c r="CZ727" i="1"/>
  <c r="Y727" i="1" s="1"/>
  <c r="GM860" i="1"/>
  <c r="DT880" i="1"/>
  <c r="GM941" i="1"/>
  <c r="GN941" i="1" s="1"/>
  <c r="CD635" i="1"/>
  <c r="AU764" i="1"/>
  <c r="EV796" i="1"/>
  <c r="P850" i="1"/>
  <c r="Q935" i="1"/>
  <c r="P983" i="1"/>
  <c r="DP912" i="1"/>
  <c r="P834" i="1"/>
  <c r="EH796" i="1"/>
  <c r="DF1511" i="3"/>
  <c r="DG1511" i="3"/>
  <c r="DH1511" i="3"/>
  <c r="DI1511" i="3"/>
  <c r="DJ1511" i="3" s="1"/>
  <c r="GM724" i="1"/>
  <c r="GN724" i="1" s="1"/>
  <c r="DF1607" i="3"/>
  <c r="DG1607" i="3"/>
  <c r="DJ1607" i="3" s="1"/>
  <c r="DH1607" i="3"/>
  <c r="DI1607" i="3"/>
  <c r="EC880" i="1"/>
  <c r="S935" i="1"/>
  <c r="AU857" i="1"/>
  <c r="F899" i="1"/>
  <c r="P899" i="1"/>
  <c r="EM857" i="1"/>
  <c r="CG912" i="1"/>
  <c r="AX957" i="1"/>
  <c r="P901" i="1"/>
  <c r="DL857" i="1"/>
  <c r="CP595" i="1"/>
  <c r="O595" i="1" s="1"/>
  <c r="R583" i="1"/>
  <c r="DF1094" i="3"/>
  <c r="DG1094" i="3"/>
  <c r="DH1094" i="3"/>
  <c r="DI1094" i="3"/>
  <c r="DJ1094" i="3" s="1"/>
  <c r="T540" i="1"/>
  <c r="AE764" i="1"/>
  <c r="DF1271" i="3"/>
  <c r="DJ1271" i="3" s="1"/>
  <c r="DG1271" i="3"/>
  <c r="DH1271" i="3"/>
  <c r="DI1271" i="3"/>
  <c r="Q718" i="1"/>
  <c r="DH1391" i="3"/>
  <c r="DF1391" i="3"/>
  <c r="DJ1391" i="3" s="1"/>
  <c r="DG1391" i="3"/>
  <c r="DI1391" i="3"/>
  <c r="DF1463" i="3"/>
  <c r="DJ1463" i="3" s="1"/>
  <c r="DG1463" i="3"/>
  <c r="DH1463" i="3"/>
  <c r="DI1463" i="3"/>
  <c r="DF1459" i="3"/>
  <c r="DJ1459" i="3" s="1"/>
  <c r="DG1459" i="3"/>
  <c r="DH1459" i="3"/>
  <c r="DI1459" i="3"/>
  <c r="DF1730" i="3"/>
  <c r="DJ1730" i="3" s="1"/>
  <c r="DG1730" i="3"/>
  <c r="DH1730" i="3"/>
  <c r="DI1730" i="3"/>
  <c r="CY661" i="1"/>
  <c r="X661" i="1" s="1"/>
  <c r="GM661" i="1" s="1"/>
  <c r="GN661" i="1" s="1"/>
  <c r="GM727" i="1"/>
  <c r="GN727" i="1" s="1"/>
  <c r="DH1412" i="3"/>
  <c r="DI1412" i="3"/>
  <c r="DG1412" i="3"/>
  <c r="DJ1412" i="3" s="1"/>
  <c r="DF1412" i="3"/>
  <c r="DF1746" i="3"/>
  <c r="DJ1746" i="3" s="1"/>
  <c r="DG1746" i="3"/>
  <c r="DH1746" i="3"/>
  <c r="DI1746" i="3"/>
  <c r="DF1214" i="3"/>
  <c r="DG1214" i="3"/>
  <c r="DJ1214" i="3" s="1"/>
  <c r="DH1214" i="3"/>
  <c r="DI1214" i="3"/>
  <c r="DF1615" i="3"/>
  <c r="DJ1615" i="3" s="1"/>
  <c r="DG1615" i="3"/>
  <c r="DH1615" i="3"/>
  <c r="DI1615" i="3"/>
  <c r="T650" i="1"/>
  <c r="DH1718" i="3"/>
  <c r="DI1718" i="3"/>
  <c r="DF1718" i="3"/>
  <c r="DG1718" i="3"/>
  <c r="DJ1718" i="3" s="1"/>
  <c r="CP761" i="1"/>
  <c r="O761" i="1" s="1"/>
  <c r="GM761" i="1" s="1"/>
  <c r="FR761" i="1"/>
  <c r="BY764" i="1" s="1"/>
  <c r="DI1587" i="3"/>
  <c r="DJ1587" i="3" s="1"/>
  <c r="DF1587" i="3"/>
  <c r="DG1587" i="3"/>
  <c r="DH1587" i="3"/>
  <c r="P744" i="1"/>
  <c r="DG1651" i="3"/>
  <c r="DJ1651" i="3" s="1"/>
  <c r="DH1651" i="3"/>
  <c r="DI1651" i="3"/>
  <c r="DF1651" i="3"/>
  <c r="DV857" i="1"/>
  <c r="DI880" i="1"/>
  <c r="GM945" i="1"/>
  <c r="GN945" i="1" s="1"/>
  <c r="AL880" i="1"/>
  <c r="DG912" i="1"/>
  <c r="P959" i="1"/>
  <c r="DF1514" i="3"/>
  <c r="DH1514" i="3"/>
  <c r="DI1514" i="3"/>
  <c r="DG1514" i="3"/>
  <c r="DJ1514" i="3" s="1"/>
  <c r="W919" i="1"/>
  <c r="GM702" i="1"/>
  <c r="GN702" i="1" s="1"/>
  <c r="DF1606" i="3"/>
  <c r="DG1606" i="3"/>
  <c r="DJ1606" i="3" s="1"/>
  <c r="DH1606" i="3"/>
  <c r="DI1606" i="3"/>
  <c r="P925" i="1"/>
  <c r="S925" i="1"/>
  <c r="U925" i="1"/>
  <c r="DO912" i="1"/>
  <c r="P981" i="1"/>
  <c r="P900" i="1"/>
  <c r="ES857" i="1"/>
  <c r="DF1468" i="3"/>
  <c r="DJ1468" i="3" s="1"/>
  <c r="DH1468" i="3"/>
  <c r="DI1468" i="3"/>
  <c r="DG1468" i="3"/>
  <c r="DH191" i="3"/>
  <c r="DF191" i="3"/>
  <c r="DG191" i="3"/>
  <c r="DI191" i="3"/>
  <c r="DJ191" i="3" s="1"/>
  <c r="P214" i="1"/>
  <c r="DF453" i="3"/>
  <c r="DJ453" i="3" s="1"/>
  <c r="DG453" i="3"/>
  <c r="DH453" i="3"/>
  <c r="DI453" i="3"/>
  <c r="DG636" i="3"/>
  <c r="DJ636" i="3" s="1"/>
  <c r="DH636" i="3"/>
  <c r="DF636" i="3"/>
  <c r="DI636" i="3"/>
  <c r="CP428" i="1"/>
  <c r="O428" i="1" s="1"/>
  <c r="GM428" i="1" s="1"/>
  <c r="GN428" i="1" s="1"/>
  <c r="DH89" i="3"/>
  <c r="DI89" i="3"/>
  <c r="DF89" i="3"/>
  <c r="DJ89" i="3" s="1"/>
  <c r="DG89" i="3"/>
  <c r="DF150" i="3"/>
  <c r="DG150" i="3"/>
  <c r="DI150" i="3"/>
  <c r="DJ150" i="3" s="1"/>
  <c r="DH150" i="3"/>
  <c r="DG118" i="3"/>
  <c r="DI118" i="3"/>
  <c r="DF118" i="3"/>
  <c r="DJ118" i="3" s="1"/>
  <c r="DH118" i="3"/>
  <c r="DF93" i="3"/>
  <c r="DI93" i="3"/>
  <c r="DG93" i="3"/>
  <c r="DJ93" i="3" s="1"/>
  <c r="DH93" i="3"/>
  <c r="DF179" i="3"/>
  <c r="DJ179" i="3" s="1"/>
  <c r="DH179" i="3"/>
  <c r="DI179" i="3"/>
  <c r="DG179" i="3"/>
  <c r="DF300" i="3"/>
  <c r="DG300" i="3"/>
  <c r="DH300" i="3"/>
  <c r="DI300" i="3"/>
  <c r="DJ300" i="3" s="1"/>
  <c r="DF348" i="3"/>
  <c r="DJ348" i="3" s="1"/>
  <c r="DG348" i="3"/>
  <c r="DH348" i="3"/>
  <c r="DI348" i="3"/>
  <c r="DF251" i="3"/>
  <c r="DJ251" i="3" s="1"/>
  <c r="DI251" i="3"/>
  <c r="DG251" i="3"/>
  <c r="DH251" i="3"/>
  <c r="DH475" i="3"/>
  <c r="DI475" i="3"/>
  <c r="DF475" i="3"/>
  <c r="DG475" i="3"/>
  <c r="DJ475" i="3" s="1"/>
  <c r="DF544" i="3"/>
  <c r="DJ544" i="3" s="1"/>
  <c r="DG544" i="3"/>
  <c r="DH544" i="3"/>
  <c r="DI544" i="3"/>
  <c r="DF583" i="3"/>
  <c r="DJ583" i="3" s="1"/>
  <c r="DG583" i="3"/>
  <c r="DI583" i="3"/>
  <c r="DH583" i="3"/>
  <c r="DF511" i="3"/>
  <c r="DJ511" i="3" s="1"/>
  <c r="DG511" i="3"/>
  <c r="DH511" i="3"/>
  <c r="DI511" i="3"/>
  <c r="DF654" i="3"/>
  <c r="DJ654" i="3" s="1"/>
  <c r="DH654" i="3"/>
  <c r="DI654" i="3"/>
  <c r="DG654" i="3"/>
  <c r="DG650" i="3"/>
  <c r="DH650" i="3"/>
  <c r="DF650" i="3"/>
  <c r="DJ650" i="3" s="1"/>
  <c r="DI650" i="3"/>
  <c r="DF766" i="3"/>
  <c r="DI766" i="3"/>
  <c r="DG766" i="3"/>
  <c r="DJ766" i="3" s="1"/>
  <c r="DH766" i="3"/>
  <c r="DG839" i="3"/>
  <c r="DH839" i="3"/>
  <c r="DI839" i="3"/>
  <c r="DF839" i="3"/>
  <c r="DJ839" i="3" s="1"/>
  <c r="DF820" i="3"/>
  <c r="DG820" i="3"/>
  <c r="DH820" i="3"/>
  <c r="DI820" i="3"/>
  <c r="DJ820" i="3" s="1"/>
  <c r="DG904" i="3"/>
  <c r="DJ904" i="3" s="1"/>
  <c r="DH904" i="3"/>
  <c r="DF904" i="3"/>
  <c r="DI904" i="3"/>
  <c r="DI894" i="3"/>
  <c r="DG894" i="3"/>
  <c r="DH894" i="3"/>
  <c r="DF894" i="3"/>
  <c r="DJ894" i="3" s="1"/>
  <c r="DF972" i="3"/>
  <c r="DI972" i="3"/>
  <c r="DJ972" i="3" s="1"/>
  <c r="DH972" i="3"/>
  <c r="DG972" i="3"/>
  <c r="DG1174" i="3"/>
  <c r="DJ1174" i="3" s="1"/>
  <c r="DH1174" i="3"/>
  <c r="DI1174" i="3"/>
  <c r="DF1174" i="3"/>
  <c r="DI1000" i="3"/>
  <c r="DF1000" i="3"/>
  <c r="DJ1000" i="3" s="1"/>
  <c r="DG1000" i="3"/>
  <c r="DH1000" i="3"/>
  <c r="DF1095" i="3"/>
  <c r="DG1095" i="3"/>
  <c r="DJ1095" i="3" s="1"/>
  <c r="DH1095" i="3"/>
  <c r="DI1095" i="3"/>
  <c r="DF1081" i="3"/>
  <c r="DG1081" i="3"/>
  <c r="DJ1081" i="3" s="1"/>
  <c r="DH1081" i="3"/>
  <c r="DI1081" i="3"/>
  <c r="DH1213" i="3"/>
  <c r="DI1213" i="3"/>
  <c r="DF1213" i="3"/>
  <c r="DG1213" i="3"/>
  <c r="DJ1213" i="3" s="1"/>
  <c r="DF1072" i="3"/>
  <c r="DJ1072" i="3" s="1"/>
  <c r="DG1072" i="3"/>
  <c r="DH1072" i="3"/>
  <c r="DI1072" i="3"/>
  <c r="DI1353" i="3"/>
  <c r="DF1353" i="3"/>
  <c r="DG1353" i="3"/>
  <c r="DJ1353" i="3" s="1"/>
  <c r="DH1353" i="3"/>
  <c r="DH1167" i="3"/>
  <c r="DI1167" i="3"/>
  <c r="DF1167" i="3"/>
  <c r="DJ1167" i="3" s="1"/>
  <c r="DG1167" i="3"/>
  <c r="DF1126" i="3"/>
  <c r="DJ1126" i="3" s="1"/>
  <c r="DG1126" i="3"/>
  <c r="DH1126" i="3"/>
  <c r="DI1126" i="3"/>
  <c r="DF1284" i="3"/>
  <c r="DG1284" i="3"/>
  <c r="DJ1284" i="3" s="1"/>
  <c r="DH1284" i="3"/>
  <c r="DI1284" i="3"/>
  <c r="DF1125" i="3"/>
  <c r="DJ1125" i="3" s="1"/>
  <c r="DG1125" i="3"/>
  <c r="DH1125" i="3"/>
  <c r="DI1125" i="3"/>
  <c r="DG1276" i="3"/>
  <c r="DH1276" i="3"/>
  <c r="DI1276" i="3"/>
  <c r="DJ1276" i="3" s="1"/>
  <c r="DF1276" i="3"/>
  <c r="DF1408" i="3"/>
  <c r="DJ1408" i="3" s="1"/>
  <c r="DG1408" i="3"/>
  <c r="DH1408" i="3"/>
  <c r="DI1408" i="3"/>
  <c r="DH1352" i="3"/>
  <c r="DF1352" i="3"/>
  <c r="DG1352" i="3"/>
  <c r="DJ1352" i="3" s="1"/>
  <c r="DI1352" i="3"/>
  <c r="DF1109" i="3"/>
  <c r="DG1109" i="3"/>
  <c r="DJ1109" i="3" s="1"/>
  <c r="DH1109" i="3"/>
  <c r="DI1109" i="3"/>
  <c r="DI1372" i="3"/>
  <c r="DH1372" i="3"/>
  <c r="DF1372" i="3"/>
  <c r="DJ1372" i="3" s="1"/>
  <c r="DG1372" i="3"/>
  <c r="DG1206" i="3"/>
  <c r="DH1206" i="3"/>
  <c r="DI1206" i="3"/>
  <c r="DJ1206" i="3" s="1"/>
  <c r="DF1206" i="3"/>
  <c r="DG1554" i="3"/>
  <c r="DJ1554" i="3" s="1"/>
  <c r="DH1554" i="3"/>
  <c r="DI1554" i="3"/>
  <c r="DF1554" i="3"/>
  <c r="DF1287" i="3"/>
  <c r="DG1287" i="3"/>
  <c r="DH1287" i="3"/>
  <c r="DI1287" i="3"/>
  <c r="DJ1287" i="3" s="1"/>
  <c r="DF1498" i="3"/>
  <c r="DG1498" i="3"/>
  <c r="DJ1498" i="3" s="1"/>
  <c r="DH1498" i="3"/>
  <c r="DI1498" i="3"/>
  <c r="DH1577" i="3"/>
  <c r="DI1577" i="3"/>
  <c r="DF1577" i="3"/>
  <c r="DJ1577" i="3" s="1"/>
  <c r="DG1577" i="3"/>
  <c r="DF1719" i="3"/>
  <c r="DG1719" i="3"/>
  <c r="DJ1719" i="3" s="1"/>
  <c r="DH1719" i="3"/>
  <c r="DI1719" i="3"/>
  <c r="DH1559" i="3"/>
  <c r="DI1559" i="3"/>
  <c r="DF1559" i="3"/>
  <c r="DJ1559" i="3" s="1"/>
  <c r="DG1559" i="3"/>
  <c r="DH1575" i="3"/>
  <c r="DG1575" i="3"/>
  <c r="DJ1575" i="3" s="1"/>
  <c r="DI1575" i="3"/>
  <c r="DF1575" i="3"/>
  <c r="DF1448" i="3"/>
  <c r="DG1448" i="3"/>
  <c r="DH1448" i="3"/>
  <c r="DI1448" i="3"/>
  <c r="DJ1448" i="3" s="1"/>
  <c r="DH1489" i="3"/>
  <c r="DI1489" i="3"/>
  <c r="DF1489" i="3"/>
  <c r="DJ1489" i="3" s="1"/>
  <c r="DG1489" i="3"/>
  <c r="DG1738" i="3"/>
  <c r="DJ1738" i="3" s="1"/>
  <c r="DF1738" i="3"/>
  <c r="DI1738" i="3"/>
  <c r="DH1738" i="3"/>
  <c r="DF1851" i="3"/>
  <c r="DG1851" i="3"/>
  <c r="DJ1851" i="3" s="1"/>
  <c r="DI1851" i="3"/>
  <c r="DH1851" i="3"/>
  <c r="DI1720" i="3"/>
  <c r="DF1720" i="3"/>
  <c r="DJ1720" i="3" s="1"/>
  <c r="DG1720" i="3"/>
  <c r="DH1720" i="3"/>
  <c r="DF1742" i="3"/>
  <c r="DJ1742" i="3" s="1"/>
  <c r="DG1742" i="3"/>
  <c r="DI1742" i="3"/>
  <c r="DH1742" i="3"/>
  <c r="DF1731" i="3"/>
  <c r="DH1731" i="3"/>
  <c r="DG1731" i="3"/>
  <c r="DI1731" i="3"/>
  <c r="DJ1731" i="3" s="1"/>
  <c r="DF1764" i="3"/>
  <c r="DJ1764" i="3" s="1"/>
  <c r="DG1764" i="3"/>
  <c r="DH1764" i="3"/>
  <c r="DI1764" i="3"/>
  <c r="DI1657" i="3"/>
  <c r="DF1657" i="3"/>
  <c r="DJ1657" i="3" s="1"/>
  <c r="DG1657" i="3"/>
  <c r="DH1657" i="3"/>
  <c r="DF4" i="3"/>
  <c r="DG4" i="3"/>
  <c r="DJ4" i="3" s="1"/>
  <c r="DH4" i="3"/>
  <c r="DI4" i="3"/>
  <c r="DH69" i="3"/>
  <c r="DI69" i="3"/>
  <c r="DJ69" i="3" s="1"/>
  <c r="DF69" i="3"/>
  <c r="DG69" i="3"/>
  <c r="DF1762" i="3"/>
  <c r="DJ1762" i="3" s="1"/>
  <c r="DG1762" i="3"/>
  <c r="DH1762" i="3"/>
  <c r="DI1762" i="3"/>
  <c r="AQ26" i="1"/>
  <c r="F49" i="1"/>
  <c r="DF44" i="3"/>
  <c r="DG44" i="3"/>
  <c r="DH44" i="3"/>
  <c r="DI44" i="3"/>
  <c r="DJ44" i="3" s="1"/>
  <c r="DH182" i="3"/>
  <c r="DF182" i="3"/>
  <c r="DG182" i="3"/>
  <c r="DI182" i="3"/>
  <c r="DJ182" i="3" s="1"/>
  <c r="DG195" i="3"/>
  <c r="DH195" i="3"/>
  <c r="DF195" i="3"/>
  <c r="DJ195" i="3" s="1"/>
  <c r="DI195" i="3"/>
  <c r="DF267" i="3"/>
  <c r="DJ267" i="3" s="1"/>
  <c r="DG267" i="3"/>
  <c r="DH267" i="3"/>
  <c r="DI267" i="3"/>
  <c r="CG71" i="1"/>
  <c r="AX98" i="1"/>
  <c r="CZ36" i="1"/>
  <c r="Y36" i="1" s="1"/>
  <c r="DF101" i="3"/>
  <c r="DG101" i="3"/>
  <c r="DJ101" i="3" s="1"/>
  <c r="DH101" i="3"/>
  <c r="DI101" i="3"/>
  <c r="CY236" i="1"/>
  <c r="X236" i="1" s="1"/>
  <c r="CZ236" i="1"/>
  <c r="Y236" i="1" s="1"/>
  <c r="CP95" i="1"/>
  <c r="O95" i="1" s="1"/>
  <c r="GM95" i="1" s="1"/>
  <c r="GN95" i="1" s="1"/>
  <c r="DF178" i="3"/>
  <c r="DH178" i="3"/>
  <c r="DI178" i="3"/>
  <c r="DG178" i="3"/>
  <c r="DJ178" i="3" s="1"/>
  <c r="DI301" i="3"/>
  <c r="DJ301" i="3" s="1"/>
  <c r="DF301" i="3"/>
  <c r="DG301" i="3"/>
  <c r="DH301" i="3"/>
  <c r="DI228" i="3"/>
  <c r="DJ228" i="3" s="1"/>
  <c r="DG228" i="3"/>
  <c r="DF228" i="3"/>
  <c r="DH228" i="3"/>
  <c r="DH243" i="3"/>
  <c r="DF243" i="3"/>
  <c r="DJ243" i="3" s="1"/>
  <c r="DG243" i="3"/>
  <c r="DI243" i="3"/>
  <c r="DH201" i="3"/>
  <c r="DF201" i="3"/>
  <c r="DJ201" i="3" s="1"/>
  <c r="DG201" i="3"/>
  <c r="DI201" i="3"/>
  <c r="DT98" i="1"/>
  <c r="F117" i="1"/>
  <c r="AU71" i="1"/>
  <c r="DI361" i="3"/>
  <c r="DG361" i="3"/>
  <c r="DF361" i="3"/>
  <c r="DJ361" i="3" s="1"/>
  <c r="DH361" i="3"/>
  <c r="CZ138" i="1"/>
  <c r="Y138" i="1" s="1"/>
  <c r="CY138" i="1"/>
  <c r="X138" i="1" s="1"/>
  <c r="GM244" i="1"/>
  <c r="GN244" i="1" s="1"/>
  <c r="DG324" i="3"/>
  <c r="DH324" i="3"/>
  <c r="DI324" i="3"/>
  <c r="DF324" i="3"/>
  <c r="DJ324" i="3" s="1"/>
  <c r="DG355" i="3"/>
  <c r="DH355" i="3"/>
  <c r="DI355" i="3"/>
  <c r="DF355" i="3"/>
  <c r="DJ355" i="3" s="1"/>
  <c r="S143" i="1"/>
  <c r="CP138" i="1"/>
  <c r="O138" i="1" s="1"/>
  <c r="U143" i="1"/>
  <c r="DZ171" i="1" s="1"/>
  <c r="DG226" i="3"/>
  <c r="DH226" i="3"/>
  <c r="DF226" i="3"/>
  <c r="DJ226" i="3" s="1"/>
  <c r="DI226" i="3"/>
  <c r="ET71" i="1"/>
  <c r="P111" i="1"/>
  <c r="ET987" i="1"/>
  <c r="V296" i="1"/>
  <c r="W296" i="1"/>
  <c r="DG505" i="3"/>
  <c r="DJ505" i="3" s="1"/>
  <c r="DH505" i="3"/>
  <c r="DI505" i="3"/>
  <c r="DF505" i="3"/>
  <c r="DF554" i="3"/>
  <c r="DG554" i="3"/>
  <c r="DH554" i="3"/>
  <c r="DI554" i="3"/>
  <c r="DJ554" i="3" s="1"/>
  <c r="W324" i="1"/>
  <c r="P324" i="1"/>
  <c r="U324" i="1"/>
  <c r="GX324" i="1"/>
  <c r="DG625" i="3"/>
  <c r="DF625" i="3"/>
  <c r="DJ625" i="3" s="1"/>
  <c r="DH625" i="3"/>
  <c r="DI625" i="3"/>
  <c r="W254" i="1"/>
  <c r="EB383" i="1" s="1"/>
  <c r="DH368" i="3"/>
  <c r="DI368" i="3"/>
  <c r="DJ368" i="3" s="1"/>
  <c r="DF368" i="3"/>
  <c r="DG368" i="3"/>
  <c r="DF451" i="3"/>
  <c r="DJ451" i="3" s="1"/>
  <c r="DG451" i="3"/>
  <c r="DH451" i="3"/>
  <c r="DI451" i="3"/>
  <c r="P254" i="1"/>
  <c r="CP254" i="1" s="1"/>
  <c r="O254" i="1" s="1"/>
  <c r="GM276" i="1"/>
  <c r="GN276" i="1" s="1"/>
  <c r="DG394" i="3"/>
  <c r="DJ394" i="3" s="1"/>
  <c r="DH394" i="3"/>
  <c r="DI394" i="3"/>
  <c r="DF394" i="3"/>
  <c r="CZ211" i="1"/>
  <c r="Y211" i="1" s="1"/>
  <c r="GM211" i="1" s="1"/>
  <c r="GN211" i="1" s="1"/>
  <c r="DF677" i="3"/>
  <c r="DG677" i="3"/>
  <c r="DJ677" i="3" s="1"/>
  <c r="DH677" i="3"/>
  <c r="DI677" i="3"/>
  <c r="DG695" i="3"/>
  <c r="DI695" i="3"/>
  <c r="DF695" i="3"/>
  <c r="DJ695" i="3" s="1"/>
  <c r="DH695" i="3"/>
  <c r="DF602" i="3"/>
  <c r="DG602" i="3"/>
  <c r="DH602" i="3"/>
  <c r="DI602" i="3"/>
  <c r="DJ602" i="3" s="1"/>
  <c r="EV203" i="1"/>
  <c r="P408" i="1"/>
  <c r="DH739" i="3"/>
  <c r="DI739" i="3"/>
  <c r="DF739" i="3"/>
  <c r="DG739" i="3"/>
  <c r="DJ739" i="3" s="1"/>
  <c r="CZ290" i="1"/>
  <c r="Y290" i="1" s="1"/>
  <c r="GM290" i="1" s="1"/>
  <c r="GN290" i="1" s="1"/>
  <c r="DG550" i="3"/>
  <c r="DH550" i="3"/>
  <c r="DI550" i="3"/>
  <c r="DF550" i="3"/>
  <c r="DJ550" i="3" s="1"/>
  <c r="DF495" i="3"/>
  <c r="DJ495" i="3" s="1"/>
  <c r="DH495" i="3"/>
  <c r="DG495" i="3"/>
  <c r="DI495" i="3"/>
  <c r="DG666" i="3"/>
  <c r="DJ666" i="3" s="1"/>
  <c r="DF666" i="3"/>
  <c r="DH666" i="3"/>
  <c r="DI666" i="3"/>
  <c r="DH634" i="3"/>
  <c r="DG634" i="3"/>
  <c r="DI634" i="3"/>
  <c r="DF634" i="3"/>
  <c r="DJ634" i="3" s="1"/>
  <c r="DI777" i="3"/>
  <c r="DG777" i="3"/>
  <c r="DF777" i="3"/>
  <c r="DJ777" i="3" s="1"/>
  <c r="DH777" i="3"/>
  <c r="DF735" i="3"/>
  <c r="DJ735" i="3" s="1"/>
  <c r="DG735" i="3"/>
  <c r="DH735" i="3"/>
  <c r="DI735" i="3"/>
  <c r="T334" i="1"/>
  <c r="DG803" i="3"/>
  <c r="DF803" i="3"/>
  <c r="DJ803" i="3" s="1"/>
  <c r="DH803" i="3"/>
  <c r="DI803" i="3"/>
  <c r="DF884" i="3"/>
  <c r="DJ884" i="3" s="1"/>
  <c r="DH884" i="3"/>
  <c r="DG884" i="3"/>
  <c r="DI884" i="3"/>
  <c r="DF964" i="3"/>
  <c r="DG964" i="3"/>
  <c r="DH964" i="3"/>
  <c r="DI964" i="3"/>
  <c r="DJ964" i="3" s="1"/>
  <c r="CZ332" i="1"/>
  <c r="Y332" i="1" s="1"/>
  <c r="GM332" i="1" s="1"/>
  <c r="GN332" i="1" s="1"/>
  <c r="AH546" i="1"/>
  <c r="CZ359" i="1"/>
  <c r="Y359" i="1" s="1"/>
  <c r="GM516" i="1"/>
  <c r="GN516" i="1" s="1"/>
  <c r="DF983" i="3"/>
  <c r="DG983" i="3"/>
  <c r="DJ983" i="3" s="1"/>
  <c r="DH983" i="3"/>
  <c r="DI983" i="3"/>
  <c r="DH1199" i="3"/>
  <c r="DI1199" i="3"/>
  <c r="DF1199" i="3"/>
  <c r="DJ1199" i="3" s="1"/>
  <c r="DG1199" i="3"/>
  <c r="DF912" i="3"/>
  <c r="DG912" i="3"/>
  <c r="DJ912" i="3" s="1"/>
  <c r="DH912" i="3"/>
  <c r="DI912" i="3"/>
  <c r="R670" i="1"/>
  <c r="DI1135" i="3"/>
  <c r="DJ1135" i="3" s="1"/>
  <c r="DF1135" i="3"/>
  <c r="DG1135" i="3"/>
  <c r="DH1135" i="3"/>
  <c r="DF1239" i="3"/>
  <c r="DJ1239" i="3" s="1"/>
  <c r="DG1239" i="3"/>
  <c r="DH1239" i="3"/>
  <c r="DI1239" i="3"/>
  <c r="DI1488" i="3"/>
  <c r="DF1488" i="3"/>
  <c r="DJ1488" i="3" s="1"/>
  <c r="DG1488" i="3"/>
  <c r="DH1488" i="3"/>
  <c r="CZ642" i="1"/>
  <c r="Y642" i="1" s="1"/>
  <c r="DG1209" i="3"/>
  <c r="DJ1209" i="3" s="1"/>
  <c r="DH1209" i="3"/>
  <c r="DI1209" i="3"/>
  <c r="DF1209" i="3"/>
  <c r="CP581" i="1"/>
  <c r="O581" i="1" s="1"/>
  <c r="DF1261" i="3"/>
  <c r="DJ1261" i="3" s="1"/>
  <c r="DG1261" i="3"/>
  <c r="DH1261" i="3"/>
  <c r="DI1261" i="3"/>
  <c r="W583" i="1"/>
  <c r="DH1282" i="3"/>
  <c r="DI1282" i="3"/>
  <c r="DJ1282" i="3" s="1"/>
  <c r="DF1282" i="3"/>
  <c r="DG1282" i="3"/>
  <c r="S521" i="1"/>
  <c r="DF1153" i="3"/>
  <c r="DG1153" i="3"/>
  <c r="DJ1153" i="3" s="1"/>
  <c r="DH1153" i="3"/>
  <c r="DI1153" i="3"/>
  <c r="CY484" i="1"/>
  <c r="X484" i="1" s="1"/>
  <c r="DF1107" i="3"/>
  <c r="DG1107" i="3"/>
  <c r="DH1107" i="3"/>
  <c r="DI1107" i="3"/>
  <c r="DJ1107" i="3" s="1"/>
  <c r="DF1139" i="3"/>
  <c r="DG1139" i="3"/>
  <c r="DH1139" i="3"/>
  <c r="DI1139" i="3"/>
  <c r="DJ1139" i="3" s="1"/>
  <c r="DF1099" i="3"/>
  <c r="DJ1099" i="3" s="1"/>
  <c r="DG1099" i="3"/>
  <c r="DH1099" i="3"/>
  <c r="DI1099" i="3"/>
  <c r="DI1041" i="3"/>
  <c r="DF1041" i="3"/>
  <c r="DG1041" i="3"/>
  <c r="DJ1041" i="3" s="1"/>
  <c r="DH1041" i="3"/>
  <c r="DF1343" i="3"/>
  <c r="DJ1343" i="3" s="1"/>
  <c r="DG1343" i="3"/>
  <c r="DH1343" i="3"/>
  <c r="DI1343" i="3"/>
  <c r="GM651" i="1"/>
  <c r="GN651" i="1" s="1"/>
  <c r="DF1263" i="3"/>
  <c r="DG1263" i="3"/>
  <c r="DH1263" i="3"/>
  <c r="DI1263" i="3"/>
  <c r="DJ1263" i="3" s="1"/>
  <c r="DF1277" i="3"/>
  <c r="DG1277" i="3"/>
  <c r="DJ1277" i="3" s="1"/>
  <c r="DH1277" i="3"/>
  <c r="DI1277" i="3"/>
  <c r="DH1380" i="3"/>
  <c r="DI1380" i="3"/>
  <c r="DF1380" i="3"/>
  <c r="DG1380" i="3"/>
  <c r="DJ1380" i="3" s="1"/>
  <c r="DG1397" i="3"/>
  <c r="DF1397" i="3"/>
  <c r="DJ1397" i="3" s="1"/>
  <c r="DH1397" i="3"/>
  <c r="DI1397" i="3"/>
  <c r="DF1564" i="3"/>
  <c r="DJ1564" i="3" s="1"/>
  <c r="DG1564" i="3"/>
  <c r="DH1564" i="3"/>
  <c r="DI1564" i="3"/>
  <c r="DF1638" i="3"/>
  <c r="DG1638" i="3"/>
  <c r="DJ1638" i="3" s="1"/>
  <c r="DH1638" i="3"/>
  <c r="DI1638" i="3"/>
  <c r="DF1723" i="3"/>
  <c r="DG1723" i="3"/>
  <c r="DH1723" i="3"/>
  <c r="DI1723" i="3"/>
  <c r="DJ1723" i="3" s="1"/>
  <c r="DF1366" i="3"/>
  <c r="DJ1366" i="3" s="1"/>
  <c r="DG1366" i="3"/>
  <c r="DH1366" i="3"/>
  <c r="DI1366" i="3"/>
  <c r="DI1409" i="3"/>
  <c r="DJ1409" i="3" s="1"/>
  <c r="DH1409" i="3"/>
  <c r="DF1409" i="3"/>
  <c r="DG1409" i="3"/>
  <c r="DF1497" i="3"/>
  <c r="DG1497" i="3"/>
  <c r="DH1497" i="3"/>
  <c r="DI1497" i="3"/>
  <c r="DJ1497" i="3" s="1"/>
  <c r="DF1599" i="3"/>
  <c r="DG1599" i="3"/>
  <c r="DJ1599" i="3" s="1"/>
  <c r="DH1599" i="3"/>
  <c r="DI1599" i="3"/>
  <c r="CY742" i="1"/>
  <c r="X742" i="1" s="1"/>
  <c r="GM742" i="1" s="1"/>
  <c r="GN742" i="1" s="1"/>
  <c r="CZ742" i="1"/>
  <c r="Y742" i="1" s="1"/>
  <c r="CY729" i="1"/>
  <c r="X729" i="1" s="1"/>
  <c r="GM729" i="1" s="1"/>
  <c r="GN729" i="1" s="1"/>
  <c r="GM706" i="1"/>
  <c r="GN706" i="1" s="1"/>
  <c r="DF1802" i="3"/>
  <c r="DJ1802" i="3" s="1"/>
  <c r="DG1802" i="3"/>
  <c r="DH1802" i="3"/>
  <c r="DI1802" i="3"/>
  <c r="GM710" i="1"/>
  <c r="GN710" i="1" s="1"/>
  <c r="CY678" i="1"/>
  <c r="X678" i="1" s="1"/>
  <c r="GM678" i="1" s="1"/>
  <c r="GN678" i="1" s="1"/>
  <c r="U718" i="1"/>
  <c r="DF1492" i="3"/>
  <c r="DG1492" i="3"/>
  <c r="DJ1492" i="3" s="1"/>
  <c r="DI1492" i="3"/>
  <c r="DH1492" i="3"/>
  <c r="DF1584" i="3"/>
  <c r="DJ1584" i="3" s="1"/>
  <c r="DG1584" i="3"/>
  <c r="DH1584" i="3"/>
  <c r="DI1584" i="3"/>
  <c r="DI1568" i="3"/>
  <c r="DJ1568" i="3" s="1"/>
  <c r="DF1568" i="3"/>
  <c r="DG1568" i="3"/>
  <c r="DH1568" i="3"/>
  <c r="CZ665" i="1"/>
  <c r="Y665" i="1" s="1"/>
  <c r="CY641" i="1"/>
  <c r="X641" i="1" s="1"/>
  <c r="GX744" i="1"/>
  <c r="CZ743" i="1"/>
  <c r="Y743" i="1" s="1"/>
  <c r="EG857" i="1"/>
  <c r="P884" i="1"/>
  <c r="DN880" i="1"/>
  <c r="EA857" i="1"/>
  <c r="DI1532" i="3"/>
  <c r="DF1532" i="3"/>
  <c r="DJ1532" i="3" s="1"/>
  <c r="DG1532" i="3"/>
  <c r="DH1532" i="3"/>
  <c r="CY750" i="1"/>
  <c r="X750" i="1" s="1"/>
  <c r="T880" i="1"/>
  <c r="AG857" i="1"/>
  <c r="DI1525" i="3"/>
  <c r="DF1525" i="3"/>
  <c r="DJ1525" i="3" s="1"/>
  <c r="DG1525" i="3"/>
  <c r="DH1525" i="3"/>
  <c r="DF1605" i="3"/>
  <c r="DG1605" i="3"/>
  <c r="DH1605" i="3"/>
  <c r="DI1605" i="3"/>
  <c r="DJ1605" i="3" s="1"/>
  <c r="GM868" i="1"/>
  <c r="GN868" i="1" s="1"/>
  <c r="DK912" i="1"/>
  <c r="P972" i="1"/>
  <c r="AV957" i="1"/>
  <c r="CE912" i="1"/>
  <c r="P801" i="1"/>
  <c r="DH1750" i="3"/>
  <c r="DI1750" i="3"/>
  <c r="DJ1750" i="3" s="1"/>
  <c r="DF1750" i="3"/>
  <c r="DG1750" i="3"/>
  <c r="DG1761" i="3"/>
  <c r="DH1761" i="3"/>
  <c r="DF1761" i="3"/>
  <c r="DJ1761" i="3" s="1"/>
  <c r="DI1761" i="3"/>
  <c r="GA912" i="1"/>
  <c r="ER957" i="1"/>
  <c r="DG22" i="3"/>
  <c r="DJ22" i="3" s="1"/>
  <c r="DH22" i="3"/>
  <c r="DI22" i="3"/>
  <c r="DF22" i="3"/>
  <c r="DF1702" i="3"/>
  <c r="DG1702" i="3"/>
  <c r="DH1702" i="3"/>
  <c r="DI1702" i="3"/>
  <c r="DJ1702" i="3" s="1"/>
  <c r="AZ39" i="1"/>
  <c r="CI26" i="1"/>
  <c r="AG71" i="1"/>
  <c r="T98" i="1"/>
  <c r="CZ258" i="1"/>
  <c r="Y258" i="1" s="1"/>
  <c r="CY258" i="1"/>
  <c r="X258" i="1" s="1"/>
  <c r="P255" i="1"/>
  <c r="CP255" i="1" s="1"/>
  <c r="O255" i="1" s="1"/>
  <c r="DF561" i="3"/>
  <c r="DG561" i="3"/>
  <c r="DH561" i="3"/>
  <c r="DI561" i="3"/>
  <c r="DJ561" i="3" s="1"/>
  <c r="DH895" i="3"/>
  <c r="DI895" i="3"/>
  <c r="DF895" i="3"/>
  <c r="DJ895" i="3" s="1"/>
  <c r="DG895" i="3"/>
  <c r="DI843" i="3"/>
  <c r="DJ843" i="3" s="1"/>
  <c r="DF843" i="3"/>
  <c r="DG843" i="3"/>
  <c r="DH843" i="3"/>
  <c r="DV546" i="1"/>
  <c r="DH1317" i="3"/>
  <c r="DI1317" i="3"/>
  <c r="DF1317" i="3"/>
  <c r="DJ1317" i="3" s="1"/>
  <c r="DG1317" i="3"/>
  <c r="DF1234" i="3"/>
  <c r="DG1234" i="3"/>
  <c r="DH1234" i="3"/>
  <c r="DI1234" i="3"/>
  <c r="DJ1234" i="3" s="1"/>
  <c r="DF100" i="3"/>
  <c r="DG100" i="3"/>
  <c r="DH100" i="3"/>
  <c r="DI100" i="3"/>
  <c r="DJ100" i="3" s="1"/>
  <c r="DF106" i="3"/>
  <c r="DJ106" i="3" s="1"/>
  <c r="DI106" i="3"/>
  <c r="DG106" i="3"/>
  <c r="DH106" i="3"/>
  <c r="DF289" i="3"/>
  <c r="DG289" i="3"/>
  <c r="DJ289" i="3" s="1"/>
  <c r="DI289" i="3"/>
  <c r="DH289" i="3"/>
  <c r="DH375" i="3"/>
  <c r="DI375" i="3"/>
  <c r="DF375" i="3"/>
  <c r="DG375" i="3"/>
  <c r="DJ375" i="3" s="1"/>
  <c r="DH482" i="3"/>
  <c r="DI482" i="3"/>
  <c r="DF482" i="3"/>
  <c r="DG482" i="3"/>
  <c r="DJ482" i="3" s="1"/>
  <c r="DF921" i="3"/>
  <c r="DG921" i="3"/>
  <c r="DH921" i="3"/>
  <c r="DI921" i="3"/>
  <c r="DJ921" i="3" s="1"/>
  <c r="DG959" i="3"/>
  <c r="DJ959" i="3" s="1"/>
  <c r="DF959" i="3"/>
  <c r="DH959" i="3"/>
  <c r="DI959" i="3"/>
  <c r="DI1316" i="3"/>
  <c r="DF1316" i="3"/>
  <c r="DG1316" i="3"/>
  <c r="DJ1316" i="3" s="1"/>
  <c r="DH1316" i="3"/>
  <c r="DF1246" i="3"/>
  <c r="DG1246" i="3"/>
  <c r="DJ1246" i="3" s="1"/>
  <c r="DH1246" i="3"/>
  <c r="DI1246" i="3"/>
  <c r="DF1108" i="3"/>
  <c r="DG1108" i="3"/>
  <c r="DH1108" i="3"/>
  <c r="DI1108" i="3"/>
  <c r="DJ1108" i="3" s="1"/>
  <c r="DF1655" i="3"/>
  <c r="DG1655" i="3"/>
  <c r="DJ1655" i="3" s="1"/>
  <c r="DH1655" i="3"/>
  <c r="DI1655" i="3"/>
  <c r="DF1748" i="3"/>
  <c r="DJ1748" i="3" s="1"/>
  <c r="DH1748" i="3"/>
  <c r="DG1748" i="3"/>
  <c r="DI1748" i="3"/>
  <c r="DH253" i="3"/>
  <c r="DF253" i="3"/>
  <c r="DG253" i="3"/>
  <c r="DI253" i="3"/>
  <c r="DJ253" i="3" s="1"/>
  <c r="DU71" i="1"/>
  <c r="FW98" i="1"/>
  <c r="FX98" i="1"/>
  <c r="FZ98" i="1"/>
  <c r="DH98" i="1"/>
  <c r="AU203" i="1"/>
  <c r="F402" i="1"/>
  <c r="DG862" i="3"/>
  <c r="DH862" i="3"/>
  <c r="DF862" i="3"/>
  <c r="DJ862" i="3" s="1"/>
  <c r="DI862" i="3"/>
  <c r="DH974" i="3"/>
  <c r="DF974" i="3"/>
  <c r="DG974" i="3"/>
  <c r="DJ974" i="3" s="1"/>
  <c r="DI974" i="3"/>
  <c r="DF982" i="3"/>
  <c r="DH982" i="3"/>
  <c r="DI982" i="3"/>
  <c r="DG982" i="3"/>
  <c r="DJ982" i="3" s="1"/>
  <c r="EI482" i="1"/>
  <c r="P556" i="1"/>
  <c r="DH960" i="3"/>
  <c r="DF960" i="3"/>
  <c r="DG960" i="3"/>
  <c r="DJ960" i="3" s="1"/>
  <c r="DI960" i="3"/>
  <c r="DG1490" i="3"/>
  <c r="DH1490" i="3"/>
  <c r="DI1490" i="3"/>
  <c r="DF1490" i="3"/>
  <c r="DJ1490" i="3" s="1"/>
  <c r="CY652" i="1"/>
  <c r="X652" i="1" s="1"/>
  <c r="CZ652" i="1"/>
  <c r="Y652" i="1" s="1"/>
  <c r="DF1117" i="3"/>
  <c r="DJ1117" i="3" s="1"/>
  <c r="DG1117" i="3"/>
  <c r="DH1117" i="3"/>
  <c r="DI1117" i="3"/>
  <c r="DH1733" i="3"/>
  <c r="DI1733" i="3"/>
  <c r="DG1733" i="3"/>
  <c r="DJ1733" i="3" s="1"/>
  <c r="DF1733" i="3"/>
  <c r="CZ735" i="1"/>
  <c r="Y735" i="1" s="1"/>
  <c r="CY735" i="1"/>
  <c r="X735" i="1" s="1"/>
  <c r="Q880" i="1"/>
  <c r="AD857" i="1"/>
  <c r="GM820" i="1"/>
  <c r="GN820" i="1" s="1"/>
  <c r="EM912" i="1"/>
  <c r="P976" i="1"/>
  <c r="AZ912" i="1"/>
  <c r="F968" i="1"/>
  <c r="GM864" i="1"/>
  <c r="GN864" i="1" s="1"/>
  <c r="AW912" i="1"/>
  <c r="F963" i="1"/>
  <c r="AC880" i="1"/>
  <c r="CP865" i="1"/>
  <c r="O865" i="1" s="1"/>
  <c r="CY583" i="1"/>
  <c r="X583" i="1" s="1"/>
  <c r="CZ583" i="1"/>
  <c r="Y583" i="1" s="1"/>
  <c r="ED603" i="1" s="1"/>
  <c r="T912" i="1"/>
  <c r="F978" i="1"/>
  <c r="DG33" i="3"/>
  <c r="DJ33" i="3" s="1"/>
  <c r="DH33" i="3"/>
  <c r="DF33" i="3"/>
  <c r="DI33" i="3"/>
  <c r="DF165" i="3"/>
  <c r="DI165" i="3"/>
  <c r="DJ165" i="3" s="1"/>
  <c r="DG165" i="3"/>
  <c r="DH165" i="3"/>
  <c r="DF38" i="3"/>
  <c r="DG38" i="3"/>
  <c r="DJ38" i="3" s="1"/>
  <c r="DH38" i="3"/>
  <c r="DI38" i="3"/>
  <c r="DG62" i="3"/>
  <c r="DJ62" i="3" s="1"/>
  <c r="DH62" i="3"/>
  <c r="DI62" i="3"/>
  <c r="DF62" i="3"/>
  <c r="DF210" i="3"/>
  <c r="DJ210" i="3" s="1"/>
  <c r="DH210" i="3"/>
  <c r="DI210" i="3"/>
  <c r="DG210" i="3"/>
  <c r="DG304" i="3"/>
  <c r="DJ304" i="3" s="1"/>
  <c r="DI304" i="3"/>
  <c r="DF304" i="3"/>
  <c r="DH304" i="3"/>
  <c r="DH281" i="3"/>
  <c r="DI281" i="3"/>
  <c r="DF281" i="3"/>
  <c r="DG281" i="3"/>
  <c r="DJ281" i="3" s="1"/>
  <c r="DG388" i="3"/>
  <c r="DH388" i="3"/>
  <c r="DF388" i="3"/>
  <c r="DI388" i="3"/>
  <c r="DJ388" i="3" s="1"/>
  <c r="DH392" i="3"/>
  <c r="DF392" i="3"/>
  <c r="DG392" i="3"/>
  <c r="DI392" i="3"/>
  <c r="DJ392" i="3" s="1"/>
  <c r="DF500" i="3"/>
  <c r="DI500" i="3"/>
  <c r="DG500" i="3"/>
  <c r="DJ500" i="3" s="1"/>
  <c r="DH500" i="3"/>
  <c r="DF644" i="3"/>
  <c r="DG644" i="3"/>
  <c r="DI644" i="3"/>
  <c r="DJ644" i="3" s="1"/>
  <c r="DH644" i="3"/>
  <c r="DG651" i="3"/>
  <c r="DI651" i="3"/>
  <c r="DJ651" i="3" s="1"/>
  <c r="DF651" i="3"/>
  <c r="DH651" i="3"/>
  <c r="DF738" i="3"/>
  <c r="DH738" i="3"/>
  <c r="DG738" i="3"/>
  <c r="DJ738" i="3" s="1"/>
  <c r="DI738" i="3"/>
  <c r="DF737" i="3"/>
  <c r="DG737" i="3"/>
  <c r="DH737" i="3"/>
  <c r="DI737" i="3"/>
  <c r="DJ737" i="3" s="1"/>
  <c r="DF880" i="3"/>
  <c r="DJ880" i="3" s="1"/>
  <c r="DG880" i="3"/>
  <c r="DH880" i="3"/>
  <c r="DI880" i="3"/>
  <c r="DF1064" i="3"/>
  <c r="DG1064" i="3"/>
  <c r="DJ1064" i="3" s="1"/>
  <c r="DH1064" i="3"/>
  <c r="DI1064" i="3"/>
  <c r="DG40" i="3"/>
  <c r="DJ40" i="3" s="1"/>
  <c r="DH40" i="3"/>
  <c r="DF40" i="3"/>
  <c r="DI40" i="3"/>
  <c r="DG20" i="3"/>
  <c r="DH20" i="3"/>
  <c r="DF20" i="3"/>
  <c r="DI20" i="3"/>
  <c r="DJ20" i="3" s="1"/>
  <c r="DF10" i="3"/>
  <c r="DJ10" i="3" s="1"/>
  <c r="DG10" i="3"/>
  <c r="DH10" i="3"/>
  <c r="DI10" i="3"/>
  <c r="DF12" i="3"/>
  <c r="DG12" i="3"/>
  <c r="DH12" i="3"/>
  <c r="DI12" i="3"/>
  <c r="DJ12" i="3" s="1"/>
  <c r="DF151" i="3"/>
  <c r="DH151" i="3"/>
  <c r="DI151" i="3"/>
  <c r="DJ151" i="3" s="1"/>
  <c r="DG151" i="3"/>
  <c r="DF114" i="3"/>
  <c r="DI114" i="3"/>
  <c r="DG114" i="3"/>
  <c r="DJ114" i="3" s="1"/>
  <c r="DH114" i="3"/>
  <c r="DF180" i="3"/>
  <c r="DJ180" i="3" s="1"/>
  <c r="DH180" i="3"/>
  <c r="DI180" i="3"/>
  <c r="DG180" i="3"/>
  <c r="DF122" i="3"/>
  <c r="DJ122" i="3" s="1"/>
  <c r="DI122" i="3"/>
  <c r="DG122" i="3"/>
  <c r="DH122" i="3"/>
  <c r="DF196" i="3"/>
  <c r="DJ196" i="3" s="1"/>
  <c r="DG196" i="3"/>
  <c r="DH196" i="3"/>
  <c r="DI196" i="3"/>
  <c r="DF263" i="3"/>
  <c r="DJ263" i="3" s="1"/>
  <c r="DI263" i="3"/>
  <c r="DG263" i="3"/>
  <c r="DH263" i="3"/>
  <c r="DG153" i="3"/>
  <c r="DJ153" i="3" s="1"/>
  <c r="DH153" i="3"/>
  <c r="DF153" i="3"/>
  <c r="DI153" i="3"/>
  <c r="DF237" i="3"/>
  <c r="DI237" i="3"/>
  <c r="DG237" i="3"/>
  <c r="DJ237" i="3" s="1"/>
  <c r="DH237" i="3"/>
  <c r="DF187" i="3"/>
  <c r="DG187" i="3"/>
  <c r="DJ187" i="3" s="1"/>
  <c r="DH187" i="3"/>
  <c r="DI187" i="3"/>
  <c r="DH193" i="3"/>
  <c r="DI193" i="3"/>
  <c r="DF193" i="3"/>
  <c r="DG193" i="3"/>
  <c r="DJ193" i="3" s="1"/>
  <c r="DF295" i="3"/>
  <c r="DG295" i="3"/>
  <c r="DJ295" i="3" s="1"/>
  <c r="DH295" i="3"/>
  <c r="DI295" i="3"/>
  <c r="DF266" i="3"/>
  <c r="DJ266" i="3" s="1"/>
  <c r="DG266" i="3"/>
  <c r="DH266" i="3"/>
  <c r="DI266" i="3"/>
  <c r="DI242" i="3"/>
  <c r="DF242" i="3"/>
  <c r="DJ242" i="3" s="1"/>
  <c r="DG242" i="3"/>
  <c r="DH242" i="3"/>
  <c r="DH378" i="3"/>
  <c r="DF378" i="3"/>
  <c r="DJ378" i="3" s="1"/>
  <c r="DG378" i="3"/>
  <c r="DI378" i="3"/>
  <c r="DG325" i="3"/>
  <c r="DH325" i="3"/>
  <c r="DF325" i="3"/>
  <c r="DI325" i="3"/>
  <c r="DJ325" i="3" s="1"/>
  <c r="DH346" i="3"/>
  <c r="DI346" i="3"/>
  <c r="DF346" i="3"/>
  <c r="DJ346" i="3" s="1"/>
  <c r="DG346" i="3"/>
  <c r="DF459" i="3"/>
  <c r="DG459" i="3"/>
  <c r="DJ459" i="3" s="1"/>
  <c r="DH459" i="3"/>
  <c r="DI459" i="3"/>
  <c r="DH585" i="3"/>
  <c r="DI585" i="3"/>
  <c r="DJ585" i="3" s="1"/>
  <c r="DF585" i="3"/>
  <c r="DG585" i="3"/>
  <c r="DF566" i="3"/>
  <c r="DG566" i="3"/>
  <c r="DJ566" i="3" s="1"/>
  <c r="DH566" i="3"/>
  <c r="DI566" i="3"/>
  <c r="DF568" i="3"/>
  <c r="DJ568" i="3" s="1"/>
  <c r="DG568" i="3"/>
  <c r="DH568" i="3"/>
  <c r="DI568" i="3"/>
  <c r="DF551" i="3"/>
  <c r="DJ551" i="3" s="1"/>
  <c r="DG551" i="3"/>
  <c r="DH551" i="3"/>
  <c r="DI551" i="3"/>
  <c r="DG496" i="3"/>
  <c r="DF496" i="3"/>
  <c r="DJ496" i="3" s="1"/>
  <c r="DH496" i="3"/>
  <c r="DI496" i="3"/>
  <c r="DH617" i="3"/>
  <c r="DG617" i="3"/>
  <c r="DJ617" i="3" s="1"/>
  <c r="DI617" i="3"/>
  <c r="DF617" i="3"/>
  <c r="DH520" i="3"/>
  <c r="DF520" i="3"/>
  <c r="DJ520" i="3" s="1"/>
  <c r="DG520" i="3"/>
  <c r="DI520" i="3"/>
  <c r="DG604" i="3"/>
  <c r="DF604" i="3"/>
  <c r="DJ604" i="3" s="1"/>
  <c r="DH604" i="3"/>
  <c r="DI604" i="3"/>
  <c r="DF508" i="3"/>
  <c r="DJ508" i="3" s="1"/>
  <c r="DH508" i="3"/>
  <c r="DI508" i="3"/>
  <c r="DG508" i="3"/>
  <c r="DG616" i="3"/>
  <c r="DF616" i="3"/>
  <c r="DH616" i="3"/>
  <c r="DI616" i="3"/>
  <c r="DJ616" i="3" s="1"/>
  <c r="DG647" i="3"/>
  <c r="DH647" i="3"/>
  <c r="DI647" i="3"/>
  <c r="DJ647" i="3" s="1"/>
  <c r="DF647" i="3"/>
  <c r="DF601" i="3"/>
  <c r="DG601" i="3"/>
  <c r="DH601" i="3"/>
  <c r="DI601" i="3"/>
  <c r="DJ601" i="3" s="1"/>
  <c r="DF667" i="3"/>
  <c r="DJ667" i="3" s="1"/>
  <c r="DI667" i="3"/>
  <c r="DG667" i="3"/>
  <c r="DH667" i="3"/>
  <c r="DF707" i="3"/>
  <c r="DG707" i="3"/>
  <c r="DJ707" i="3" s="1"/>
  <c r="DH707" i="3"/>
  <c r="DI707" i="3"/>
  <c r="DF750" i="3"/>
  <c r="DJ750" i="3" s="1"/>
  <c r="DG750" i="3"/>
  <c r="DH750" i="3"/>
  <c r="DI750" i="3"/>
  <c r="DH776" i="3"/>
  <c r="DF776" i="3"/>
  <c r="DJ776" i="3" s="1"/>
  <c r="DG776" i="3"/>
  <c r="DI776" i="3"/>
  <c r="DF752" i="3"/>
  <c r="DJ752" i="3" s="1"/>
  <c r="DG752" i="3"/>
  <c r="DI752" i="3"/>
  <c r="DH752" i="3"/>
  <c r="DH722" i="3"/>
  <c r="DF722" i="3"/>
  <c r="DG722" i="3"/>
  <c r="DI722" i="3"/>
  <c r="DJ722" i="3" s="1"/>
  <c r="DF712" i="3"/>
  <c r="DJ712" i="3" s="1"/>
  <c r="DG712" i="3"/>
  <c r="DH712" i="3"/>
  <c r="DI712" i="3"/>
  <c r="DH778" i="3"/>
  <c r="DF778" i="3"/>
  <c r="DJ778" i="3" s="1"/>
  <c r="DG778" i="3"/>
  <c r="DI778" i="3"/>
  <c r="DG896" i="3"/>
  <c r="DH896" i="3"/>
  <c r="DF896" i="3"/>
  <c r="DJ896" i="3" s="1"/>
  <c r="DI896" i="3"/>
  <c r="DF787" i="3"/>
  <c r="DG787" i="3"/>
  <c r="DJ787" i="3" s="1"/>
  <c r="DH787" i="3"/>
  <c r="DI787" i="3"/>
  <c r="DF786" i="3"/>
  <c r="DG786" i="3"/>
  <c r="DJ786" i="3" s="1"/>
  <c r="DH786" i="3"/>
  <c r="DI786" i="3"/>
  <c r="DF910" i="3"/>
  <c r="DG910" i="3"/>
  <c r="DJ910" i="3" s="1"/>
  <c r="DH910" i="3"/>
  <c r="DI910" i="3"/>
  <c r="DF1141" i="3"/>
  <c r="DG1141" i="3"/>
  <c r="DJ1141" i="3" s="1"/>
  <c r="DH1141" i="3"/>
  <c r="DI1141" i="3"/>
  <c r="DG996" i="3"/>
  <c r="DI996" i="3"/>
  <c r="DJ996" i="3" s="1"/>
  <c r="DF996" i="3"/>
  <c r="DH996" i="3"/>
  <c r="DF916" i="3"/>
  <c r="DG916" i="3"/>
  <c r="DJ916" i="3" s="1"/>
  <c r="DH916" i="3"/>
  <c r="DI916" i="3"/>
  <c r="DF1127" i="3"/>
  <c r="DJ1127" i="3" s="1"/>
  <c r="DG1127" i="3"/>
  <c r="DH1127" i="3"/>
  <c r="DI1127" i="3"/>
  <c r="DI1220" i="3"/>
  <c r="DF1220" i="3"/>
  <c r="DG1220" i="3"/>
  <c r="DJ1220" i="3" s="1"/>
  <c r="DH1220" i="3"/>
  <c r="DI1373" i="3"/>
  <c r="DJ1373" i="3" s="1"/>
  <c r="DF1373" i="3"/>
  <c r="DG1373" i="3"/>
  <c r="DH1373" i="3"/>
  <c r="DG1181" i="3"/>
  <c r="DI1181" i="3"/>
  <c r="DF1181" i="3"/>
  <c r="DJ1181" i="3" s="1"/>
  <c r="DH1181" i="3"/>
  <c r="DH1148" i="3"/>
  <c r="DG1148" i="3"/>
  <c r="DI1148" i="3"/>
  <c r="DF1148" i="3"/>
  <c r="DJ1148" i="3" s="1"/>
  <c r="DG1008" i="3"/>
  <c r="DJ1008" i="3" s="1"/>
  <c r="DF1008" i="3"/>
  <c r="DH1008" i="3"/>
  <c r="DI1008" i="3"/>
  <c r="DG966" i="3"/>
  <c r="DJ966" i="3" s="1"/>
  <c r="DF966" i="3"/>
  <c r="DH966" i="3"/>
  <c r="DI966" i="3"/>
  <c r="DF1254" i="3"/>
  <c r="DG1254" i="3"/>
  <c r="DJ1254" i="3" s="1"/>
  <c r="DH1254" i="3"/>
  <c r="DI1254" i="3"/>
  <c r="DF1057" i="3"/>
  <c r="DJ1057" i="3" s="1"/>
  <c r="DG1057" i="3"/>
  <c r="DH1057" i="3"/>
  <c r="DI1057" i="3"/>
  <c r="DF1256" i="3"/>
  <c r="DG1256" i="3"/>
  <c r="DJ1256" i="3" s="1"/>
  <c r="DH1256" i="3"/>
  <c r="DI1256" i="3"/>
  <c r="DG1414" i="3"/>
  <c r="DJ1414" i="3" s="1"/>
  <c r="DH1414" i="3"/>
  <c r="DI1414" i="3"/>
  <c r="DF1414" i="3"/>
  <c r="DG1571" i="3"/>
  <c r="DJ1571" i="3" s="1"/>
  <c r="DH1571" i="3"/>
  <c r="DI1571" i="3"/>
  <c r="DF1571" i="3"/>
  <c r="DI1387" i="3"/>
  <c r="DF1387" i="3"/>
  <c r="DJ1387" i="3" s="1"/>
  <c r="DG1387" i="3"/>
  <c r="DH1387" i="3"/>
  <c r="DH1164" i="3"/>
  <c r="DF1164" i="3"/>
  <c r="DJ1164" i="3" s="1"/>
  <c r="DG1164" i="3"/>
  <c r="DI1164" i="3"/>
  <c r="DI1332" i="3"/>
  <c r="DF1332" i="3"/>
  <c r="DJ1332" i="3" s="1"/>
  <c r="DG1332" i="3"/>
  <c r="DH1332" i="3"/>
  <c r="DI1363" i="3"/>
  <c r="DF1363" i="3"/>
  <c r="DJ1363" i="3" s="1"/>
  <c r="DG1363" i="3"/>
  <c r="DH1363" i="3"/>
  <c r="DG1582" i="3"/>
  <c r="DH1582" i="3"/>
  <c r="DF1582" i="3"/>
  <c r="DJ1582" i="3" s="1"/>
  <c r="DI1582" i="3"/>
  <c r="DG1252" i="3"/>
  <c r="DH1252" i="3"/>
  <c r="DI1252" i="3"/>
  <c r="DJ1252" i="3" s="1"/>
  <c r="DF1252" i="3"/>
  <c r="DF1469" i="3"/>
  <c r="DG1469" i="3"/>
  <c r="DH1469" i="3"/>
  <c r="DI1469" i="3"/>
  <c r="DJ1469" i="3" s="1"/>
  <c r="DI1677" i="3"/>
  <c r="DF1677" i="3"/>
  <c r="DG1677" i="3"/>
  <c r="DJ1677" i="3" s="1"/>
  <c r="DH1677" i="3"/>
  <c r="DF1486" i="3"/>
  <c r="DJ1486" i="3" s="1"/>
  <c r="DG1486" i="3"/>
  <c r="DH1486" i="3"/>
  <c r="DI1486" i="3"/>
  <c r="DF1480" i="3"/>
  <c r="DJ1480" i="3" s="1"/>
  <c r="DG1480" i="3"/>
  <c r="DH1480" i="3"/>
  <c r="DI1480" i="3"/>
  <c r="DF1368" i="3"/>
  <c r="DJ1368" i="3" s="1"/>
  <c r="DG1368" i="3"/>
  <c r="DH1368" i="3"/>
  <c r="DI1368" i="3"/>
  <c r="DF1512" i="3"/>
  <c r="DG1512" i="3"/>
  <c r="DH1512" i="3"/>
  <c r="DI1512" i="3"/>
  <c r="DJ1512" i="3" s="1"/>
  <c r="DF1640" i="3"/>
  <c r="DG1640" i="3"/>
  <c r="DJ1640" i="3" s="1"/>
  <c r="DH1640" i="3"/>
  <c r="DI1640" i="3"/>
  <c r="DF1505" i="3"/>
  <c r="DG1505" i="3"/>
  <c r="DJ1505" i="3" s="1"/>
  <c r="DH1505" i="3"/>
  <c r="DI1505" i="3"/>
  <c r="DF1734" i="3"/>
  <c r="DG1734" i="3"/>
  <c r="DJ1734" i="3" s="1"/>
  <c r="DH1734" i="3"/>
  <c r="DI1734" i="3"/>
  <c r="DI1643" i="3"/>
  <c r="DF1643" i="3"/>
  <c r="DJ1643" i="3" s="1"/>
  <c r="DG1643" i="3"/>
  <c r="DH1643" i="3"/>
  <c r="DH1757" i="3"/>
  <c r="DG1757" i="3"/>
  <c r="DJ1757" i="3" s="1"/>
  <c r="DI1757" i="3"/>
  <c r="DF1757" i="3"/>
  <c r="DF27" i="3"/>
  <c r="DG27" i="3"/>
  <c r="DJ27" i="3" s="1"/>
  <c r="DI27" i="3"/>
  <c r="DH27" i="3"/>
  <c r="DF1566" i="3"/>
  <c r="DJ1566" i="3" s="1"/>
  <c r="DG1566" i="3"/>
  <c r="DH1566" i="3"/>
  <c r="DI1566" i="3"/>
  <c r="DG1751" i="3"/>
  <c r="DH1751" i="3"/>
  <c r="DF1751" i="3"/>
  <c r="DI1751" i="3"/>
  <c r="DJ1751" i="3" s="1"/>
  <c r="DF1458" i="3"/>
  <c r="DJ1458" i="3" s="1"/>
  <c r="DG1458" i="3"/>
  <c r="DH1458" i="3"/>
  <c r="DI1458" i="3"/>
  <c r="DF1782" i="3"/>
  <c r="DI1782" i="3"/>
  <c r="DG1782" i="3"/>
  <c r="DJ1782" i="3" s="1"/>
  <c r="DH1782" i="3"/>
  <c r="DF2" i="3"/>
  <c r="DH2" i="3"/>
  <c r="DI2" i="3"/>
  <c r="DJ2" i="3" s="1"/>
  <c r="DG2" i="3"/>
  <c r="DF30" i="3"/>
  <c r="DG30" i="3"/>
  <c r="DH30" i="3"/>
  <c r="DI30" i="3"/>
  <c r="DJ30" i="3" s="1"/>
  <c r="DF1772" i="3"/>
  <c r="DG1772" i="3"/>
  <c r="DJ1772" i="3" s="1"/>
  <c r="DH1772" i="3"/>
  <c r="DI1772" i="3"/>
  <c r="DF76" i="3"/>
  <c r="DJ76" i="3" s="1"/>
  <c r="DI76" i="3"/>
  <c r="DH76" i="3"/>
  <c r="DG76" i="3"/>
  <c r="DI80" i="3"/>
  <c r="DG80" i="3"/>
  <c r="DF80" i="3"/>
  <c r="DJ80" i="3" s="1"/>
  <c r="DH80" i="3"/>
  <c r="W39" i="1"/>
  <c r="AJ26" i="1"/>
  <c r="DG9" i="3"/>
  <c r="DJ9" i="3" s="1"/>
  <c r="DH9" i="3"/>
  <c r="DI9" i="3"/>
  <c r="DF9" i="3"/>
  <c r="F55" i="1"/>
  <c r="BC26" i="1"/>
  <c r="BC987" i="1"/>
  <c r="DG183" i="3"/>
  <c r="DF183" i="3"/>
  <c r="DH183" i="3"/>
  <c r="DI183" i="3"/>
  <c r="DJ183" i="3" s="1"/>
  <c r="DZ26" i="1"/>
  <c r="DM39" i="1"/>
  <c r="DI252" i="3"/>
  <c r="DJ252" i="3" s="1"/>
  <c r="DF252" i="3"/>
  <c r="DG252" i="3"/>
  <c r="DH252" i="3"/>
  <c r="AT130" i="1"/>
  <c r="F189" i="1"/>
  <c r="CC71" i="1"/>
  <c r="AT98" i="1"/>
  <c r="CP136" i="1"/>
  <c r="O136" i="1" s="1"/>
  <c r="GM136" i="1" s="1"/>
  <c r="GN136" i="1" s="1"/>
  <c r="CP133" i="1"/>
  <c r="O133" i="1" s="1"/>
  <c r="DG177" i="3"/>
  <c r="DJ177" i="3" s="1"/>
  <c r="DF177" i="3"/>
  <c r="DH177" i="3"/>
  <c r="DI177" i="3"/>
  <c r="DG305" i="3"/>
  <c r="DJ305" i="3" s="1"/>
  <c r="DH305" i="3"/>
  <c r="DF305" i="3"/>
  <c r="DI305" i="3"/>
  <c r="AI171" i="1"/>
  <c r="DG238" i="3"/>
  <c r="DJ238" i="3" s="1"/>
  <c r="DI238" i="3"/>
  <c r="DF238" i="3"/>
  <c r="DH238" i="3"/>
  <c r="DF198" i="3"/>
  <c r="DI198" i="3"/>
  <c r="DJ198" i="3" s="1"/>
  <c r="DG198" i="3"/>
  <c r="DH198" i="3"/>
  <c r="CP141" i="1"/>
  <c r="O141" i="1" s="1"/>
  <c r="DG138" i="3"/>
  <c r="DH138" i="3"/>
  <c r="DF138" i="3"/>
  <c r="DJ138" i="3" s="1"/>
  <c r="DI138" i="3"/>
  <c r="GX143" i="1"/>
  <c r="DF335" i="3"/>
  <c r="DJ335" i="3" s="1"/>
  <c r="DG335" i="3"/>
  <c r="DH335" i="3"/>
  <c r="DI335" i="3"/>
  <c r="DG321" i="3"/>
  <c r="DH321" i="3"/>
  <c r="DF321" i="3"/>
  <c r="DJ321" i="3" s="1"/>
  <c r="DI321" i="3"/>
  <c r="DK71" i="1"/>
  <c r="P113" i="1"/>
  <c r="W142" i="1"/>
  <c r="GX142" i="1"/>
  <c r="CJ171" i="1" s="1"/>
  <c r="P142" i="1"/>
  <c r="CP142" i="1" s="1"/>
  <c r="O142" i="1" s="1"/>
  <c r="S142" i="1"/>
  <c r="U142" i="1"/>
  <c r="GM152" i="1"/>
  <c r="GN152" i="1" s="1"/>
  <c r="CP294" i="1"/>
  <c r="O294" i="1" s="1"/>
  <c r="GM294" i="1" s="1"/>
  <c r="GN294" i="1" s="1"/>
  <c r="GM287" i="1"/>
  <c r="GN287" i="1" s="1"/>
  <c r="DF441" i="3"/>
  <c r="DG441" i="3"/>
  <c r="DJ441" i="3" s="1"/>
  <c r="DH441" i="3"/>
  <c r="DI441" i="3"/>
  <c r="DF535" i="3"/>
  <c r="DJ535" i="3" s="1"/>
  <c r="DG535" i="3"/>
  <c r="DH535" i="3"/>
  <c r="DI535" i="3"/>
  <c r="DG525" i="3"/>
  <c r="DJ525" i="3" s="1"/>
  <c r="DF525" i="3"/>
  <c r="DH525" i="3"/>
  <c r="DI525" i="3"/>
  <c r="S255" i="1"/>
  <c r="U255" i="1"/>
  <c r="GM315" i="1"/>
  <c r="GN315" i="1" s="1"/>
  <c r="DH656" i="3"/>
  <c r="DI656" i="3"/>
  <c r="DJ656" i="3" s="1"/>
  <c r="DF656" i="3"/>
  <c r="DG656" i="3"/>
  <c r="DG674" i="3"/>
  <c r="DJ674" i="3" s="1"/>
  <c r="DH674" i="3"/>
  <c r="DI674" i="3"/>
  <c r="DF674" i="3"/>
  <c r="DH718" i="3"/>
  <c r="DF718" i="3"/>
  <c r="DG718" i="3"/>
  <c r="DJ718" i="3" s="1"/>
  <c r="DI718" i="3"/>
  <c r="DH387" i="3"/>
  <c r="DI387" i="3"/>
  <c r="DJ387" i="3" s="1"/>
  <c r="DF387" i="3"/>
  <c r="DG387" i="3"/>
  <c r="DF605" i="3"/>
  <c r="DJ605" i="3" s="1"/>
  <c r="DG605" i="3"/>
  <c r="DH605" i="3"/>
  <c r="DI605" i="3"/>
  <c r="DG638" i="3"/>
  <c r="DJ638" i="3" s="1"/>
  <c r="DF638" i="3"/>
  <c r="DI638" i="3"/>
  <c r="DH638" i="3"/>
  <c r="DH795" i="3"/>
  <c r="DF795" i="3"/>
  <c r="DJ795" i="3" s="1"/>
  <c r="DG795" i="3"/>
  <c r="DI795" i="3"/>
  <c r="DF784" i="3"/>
  <c r="DI784" i="3"/>
  <c r="DG784" i="3"/>
  <c r="DJ784" i="3" s="1"/>
  <c r="DH784" i="3"/>
  <c r="Q296" i="1"/>
  <c r="CP296" i="1" s="1"/>
  <c r="O296" i="1" s="1"/>
  <c r="GM296" i="1" s="1"/>
  <c r="GN296" i="1" s="1"/>
  <c r="GA203" i="1"/>
  <c r="ER383" i="1"/>
  <c r="DF653" i="3"/>
  <c r="DG653" i="3"/>
  <c r="DJ653" i="3" s="1"/>
  <c r="DI653" i="3"/>
  <c r="DH653" i="3"/>
  <c r="DH549" i="3"/>
  <c r="DI549" i="3"/>
  <c r="DF549" i="3"/>
  <c r="DJ549" i="3" s="1"/>
  <c r="DG549" i="3"/>
  <c r="CP278" i="1"/>
  <c r="O278" i="1" s="1"/>
  <c r="GM278" i="1" s="1"/>
  <c r="GN278" i="1" s="1"/>
  <c r="DF492" i="3"/>
  <c r="DH492" i="3"/>
  <c r="DI492" i="3"/>
  <c r="DJ492" i="3" s="1"/>
  <c r="DG492" i="3"/>
  <c r="DI663" i="3"/>
  <c r="DJ663" i="3" s="1"/>
  <c r="DF663" i="3"/>
  <c r="DG663" i="3"/>
  <c r="DH663" i="3"/>
  <c r="DH706" i="3"/>
  <c r="DF706" i="3"/>
  <c r="DG706" i="3"/>
  <c r="DJ706" i="3" s="1"/>
  <c r="DI706" i="3"/>
  <c r="DG726" i="3"/>
  <c r="DH726" i="3"/>
  <c r="DI726" i="3"/>
  <c r="DF726" i="3"/>
  <c r="DJ726" i="3" s="1"/>
  <c r="DI633" i="3"/>
  <c r="DF633" i="3"/>
  <c r="DG633" i="3"/>
  <c r="DJ633" i="3" s="1"/>
  <c r="DH633" i="3"/>
  <c r="DF488" i="3"/>
  <c r="DJ488" i="3" s="1"/>
  <c r="DG488" i="3"/>
  <c r="DH488" i="3"/>
  <c r="DI488" i="3"/>
  <c r="DF563" i="3"/>
  <c r="DJ563" i="3" s="1"/>
  <c r="DH563" i="3"/>
  <c r="DG563" i="3"/>
  <c r="DI563" i="3"/>
  <c r="DF727" i="3"/>
  <c r="DG727" i="3"/>
  <c r="DH727" i="3"/>
  <c r="DI727" i="3"/>
  <c r="DJ727" i="3" s="1"/>
  <c r="GM344" i="1"/>
  <c r="GN344" i="1" s="1"/>
  <c r="CP418" i="1"/>
  <c r="O418" i="1" s="1"/>
  <c r="DI801" i="3"/>
  <c r="DF801" i="3"/>
  <c r="DG801" i="3"/>
  <c r="DJ801" i="3" s="1"/>
  <c r="DH801" i="3"/>
  <c r="R369" i="1"/>
  <c r="DF897" i="3"/>
  <c r="DJ897" i="3" s="1"/>
  <c r="DG897" i="3"/>
  <c r="DH897" i="3"/>
  <c r="DI897" i="3"/>
  <c r="DF845" i="3"/>
  <c r="DG845" i="3"/>
  <c r="DJ845" i="3" s="1"/>
  <c r="DH845" i="3"/>
  <c r="DI845" i="3"/>
  <c r="DF815" i="3"/>
  <c r="DG815" i="3"/>
  <c r="DJ815" i="3" s="1"/>
  <c r="DH815" i="3"/>
  <c r="DI815" i="3"/>
  <c r="DF841" i="3"/>
  <c r="DJ841" i="3" s="1"/>
  <c r="DG841" i="3"/>
  <c r="DH841" i="3"/>
  <c r="DI841" i="3"/>
  <c r="GM417" i="1"/>
  <c r="GM432" i="1"/>
  <c r="GN432" i="1" s="1"/>
  <c r="DF864" i="3"/>
  <c r="DJ864" i="3" s="1"/>
  <c r="DH864" i="3"/>
  <c r="DI864" i="3"/>
  <c r="DG864" i="3"/>
  <c r="CZ337" i="1"/>
  <c r="Y337" i="1" s="1"/>
  <c r="V373" i="1"/>
  <c r="EG482" i="1"/>
  <c r="P550" i="1"/>
  <c r="AT415" i="1"/>
  <c r="F468" i="1"/>
  <c r="CY517" i="1"/>
  <c r="X517" i="1" s="1"/>
  <c r="CZ517" i="1"/>
  <c r="Y517" i="1" s="1"/>
  <c r="ET415" i="1"/>
  <c r="P463" i="1"/>
  <c r="AU415" i="1"/>
  <c r="F469" i="1"/>
  <c r="DF1169" i="3"/>
  <c r="DG1169" i="3"/>
  <c r="DH1169" i="3"/>
  <c r="DI1169" i="3"/>
  <c r="DJ1169" i="3" s="1"/>
  <c r="DF1195" i="3"/>
  <c r="DG1195" i="3"/>
  <c r="DI1195" i="3"/>
  <c r="DJ1195" i="3" s="1"/>
  <c r="DH1195" i="3"/>
  <c r="DH911" i="3"/>
  <c r="DI911" i="3"/>
  <c r="DF911" i="3"/>
  <c r="DG911" i="3"/>
  <c r="DJ911" i="3" s="1"/>
  <c r="DG1338" i="3"/>
  <c r="DH1338" i="3"/>
  <c r="DI1338" i="3"/>
  <c r="DF1338" i="3"/>
  <c r="DJ1338" i="3" s="1"/>
  <c r="DI1476" i="3"/>
  <c r="DF1476" i="3"/>
  <c r="DG1476" i="3"/>
  <c r="DJ1476" i="3" s="1"/>
  <c r="DH1476" i="3"/>
  <c r="DF1101" i="3"/>
  <c r="DG1101" i="3"/>
  <c r="DH1101" i="3"/>
  <c r="DI1101" i="3"/>
  <c r="DJ1101" i="3" s="1"/>
  <c r="CD482" i="1"/>
  <c r="AU546" i="1"/>
  <c r="FU578" i="1"/>
  <c r="EL603" i="1"/>
  <c r="DF1320" i="3"/>
  <c r="DG1320" i="3"/>
  <c r="DJ1320" i="3" s="1"/>
  <c r="DI1320" i="3"/>
  <c r="DH1320" i="3"/>
  <c r="DI1191" i="3"/>
  <c r="DF1191" i="3"/>
  <c r="DH1191" i="3"/>
  <c r="DG1191" i="3"/>
  <c r="DJ1191" i="3" s="1"/>
  <c r="DF1305" i="3"/>
  <c r="DG1305" i="3"/>
  <c r="DH1305" i="3"/>
  <c r="DI1305" i="3"/>
  <c r="DJ1305" i="3" s="1"/>
  <c r="DU546" i="1"/>
  <c r="DF1116" i="3"/>
  <c r="DJ1116" i="3" s="1"/>
  <c r="DG1116" i="3"/>
  <c r="DH1116" i="3"/>
  <c r="DI1116" i="3"/>
  <c r="DF1098" i="3"/>
  <c r="DJ1098" i="3" s="1"/>
  <c r="DG1098" i="3"/>
  <c r="DH1098" i="3"/>
  <c r="DI1098" i="3"/>
  <c r="W540" i="1"/>
  <c r="CY601" i="1"/>
  <c r="X601" i="1" s="1"/>
  <c r="GM601" i="1" s="1"/>
  <c r="GN601" i="1" s="1"/>
  <c r="DF1045" i="3"/>
  <c r="DG1045" i="3"/>
  <c r="DJ1045" i="3" s="1"/>
  <c r="DH1045" i="3"/>
  <c r="DI1045" i="3"/>
  <c r="DF1039" i="3"/>
  <c r="DG1039" i="3"/>
  <c r="DH1039" i="3"/>
  <c r="DI1039" i="3"/>
  <c r="DJ1039" i="3" s="1"/>
  <c r="DG1340" i="3"/>
  <c r="DH1340" i="3"/>
  <c r="DI1340" i="3"/>
  <c r="DJ1340" i="3" s="1"/>
  <c r="DF1340" i="3"/>
  <c r="CY584" i="1"/>
  <c r="X584" i="1" s="1"/>
  <c r="DF1269" i="3"/>
  <c r="DJ1269" i="3" s="1"/>
  <c r="DG1269" i="3"/>
  <c r="DH1269" i="3"/>
  <c r="DI1269" i="3"/>
  <c r="GM741" i="1"/>
  <c r="GN741" i="1" s="1"/>
  <c r="CP653" i="1"/>
  <c r="O653" i="1" s="1"/>
  <c r="GM653" i="1" s="1"/>
  <c r="GN653" i="1" s="1"/>
  <c r="DF1404" i="3"/>
  <c r="DH1404" i="3"/>
  <c r="DI1404" i="3"/>
  <c r="DG1404" i="3"/>
  <c r="DJ1404" i="3" s="1"/>
  <c r="CZ639" i="1"/>
  <c r="Y639" i="1" s="1"/>
  <c r="DG1385" i="3"/>
  <c r="DF1385" i="3"/>
  <c r="DJ1385" i="3" s="1"/>
  <c r="DH1385" i="3"/>
  <c r="DI1385" i="3"/>
  <c r="DH1374" i="3"/>
  <c r="DI1374" i="3"/>
  <c r="DJ1374" i="3" s="1"/>
  <c r="DF1374" i="3"/>
  <c r="DG1374" i="3"/>
  <c r="DF1455" i="3"/>
  <c r="DJ1455" i="3" s="1"/>
  <c r="DG1455" i="3"/>
  <c r="DH1455" i="3"/>
  <c r="DI1455" i="3"/>
  <c r="DF1555" i="3"/>
  <c r="DG1555" i="3"/>
  <c r="DJ1555" i="3" s="1"/>
  <c r="DH1555" i="3"/>
  <c r="DI1555" i="3"/>
  <c r="DH1644" i="3"/>
  <c r="DI1644" i="3"/>
  <c r="DF1644" i="3"/>
  <c r="DJ1644" i="3" s="1"/>
  <c r="DG1644" i="3"/>
  <c r="Q521" i="1"/>
  <c r="T670" i="1"/>
  <c r="DF1349" i="3"/>
  <c r="DG1349" i="3"/>
  <c r="DJ1349" i="3" s="1"/>
  <c r="DH1349" i="3"/>
  <c r="DI1349" i="3"/>
  <c r="DI1743" i="3"/>
  <c r="DF1743" i="3"/>
  <c r="DJ1743" i="3" s="1"/>
  <c r="DG1743" i="3"/>
  <c r="DH1743" i="3"/>
  <c r="W744" i="1"/>
  <c r="GM753" i="1"/>
  <c r="GN753" i="1" s="1"/>
  <c r="DF1617" i="3"/>
  <c r="DJ1617" i="3" s="1"/>
  <c r="DG1617" i="3"/>
  <c r="DH1617" i="3"/>
  <c r="DI1617" i="3"/>
  <c r="DF1701" i="3"/>
  <c r="DG1701" i="3"/>
  <c r="DH1701" i="3"/>
  <c r="DI1701" i="3"/>
  <c r="DJ1701" i="3" s="1"/>
  <c r="GX714" i="1"/>
  <c r="CY751" i="1"/>
  <c r="X751" i="1" s="1"/>
  <c r="CZ751" i="1"/>
  <c r="Y751" i="1" s="1"/>
  <c r="DF1776" i="3"/>
  <c r="DG1776" i="3"/>
  <c r="DJ1776" i="3" s="1"/>
  <c r="DI1776" i="3"/>
  <c r="DH1776" i="3"/>
  <c r="W718" i="1"/>
  <c r="GX751" i="1"/>
  <c r="CJ764" i="1" s="1"/>
  <c r="DF1798" i="3"/>
  <c r="DG1798" i="3"/>
  <c r="DJ1798" i="3" s="1"/>
  <c r="DH1798" i="3"/>
  <c r="DI1798" i="3"/>
  <c r="CY649" i="1"/>
  <c r="X649" i="1" s="1"/>
  <c r="CZ649" i="1"/>
  <c r="Y649" i="1" s="1"/>
  <c r="DF1085" i="3"/>
  <c r="DJ1085" i="3" s="1"/>
  <c r="DG1085" i="3"/>
  <c r="DH1085" i="3"/>
  <c r="DI1085" i="3"/>
  <c r="DF1579" i="3"/>
  <c r="DJ1579" i="3" s="1"/>
  <c r="DG1579" i="3"/>
  <c r="DH1579" i="3"/>
  <c r="DI1579" i="3"/>
  <c r="GM708" i="1"/>
  <c r="GN708" i="1" s="1"/>
  <c r="R919" i="1"/>
  <c r="CY707" i="1"/>
  <c r="X707" i="1" s="1"/>
  <c r="GM707" i="1" s="1"/>
  <c r="GN707" i="1" s="1"/>
  <c r="CY800" i="1"/>
  <c r="X800" i="1" s="1"/>
  <c r="AK825" i="1" s="1"/>
  <c r="Y912" i="1"/>
  <c r="F984" i="1"/>
  <c r="AQ912" i="1"/>
  <c r="F967" i="1"/>
  <c r="Q744" i="1"/>
  <c r="EK912" i="1"/>
  <c r="P974" i="1"/>
  <c r="DF1531" i="3"/>
  <c r="DJ1531" i="3" s="1"/>
  <c r="DG1531" i="3"/>
  <c r="DH1531" i="3"/>
  <c r="DI1531" i="3"/>
  <c r="V751" i="1"/>
  <c r="W751" i="1"/>
  <c r="DF1524" i="3"/>
  <c r="DJ1524" i="3" s="1"/>
  <c r="DG1524" i="3"/>
  <c r="DH1524" i="3"/>
  <c r="DI1524" i="3"/>
  <c r="CZ946" i="1"/>
  <c r="Y946" i="1" s="1"/>
  <c r="CY946" i="1"/>
  <c r="X946" i="1" s="1"/>
  <c r="GM946" i="1" s="1"/>
  <c r="GN946" i="1" s="1"/>
  <c r="EQ912" i="1"/>
  <c r="P965" i="1"/>
  <c r="V880" i="1"/>
  <c r="AI857" i="1"/>
  <c r="DL912" i="1"/>
  <c r="P978" i="1"/>
  <c r="DF1763" i="3"/>
  <c r="DJ1763" i="3" s="1"/>
  <c r="DG1763" i="3"/>
  <c r="DH1763" i="3"/>
  <c r="DI1763" i="3"/>
  <c r="CZ923" i="1"/>
  <c r="Y923" i="1" s="1"/>
  <c r="GM923" i="1" s="1"/>
  <c r="GN923" i="1" s="1"/>
  <c r="DF1424" i="3"/>
  <c r="DJ1424" i="3" s="1"/>
  <c r="DG1424" i="3"/>
  <c r="DH1424" i="3"/>
  <c r="DI1424" i="3"/>
  <c r="DH1744" i="3"/>
  <c r="DI1744" i="3"/>
  <c r="DF1744" i="3"/>
  <c r="DJ1744" i="3" s="1"/>
  <c r="DG1744" i="3"/>
  <c r="AK98" i="1"/>
  <c r="DG105" i="3"/>
  <c r="DF105" i="3"/>
  <c r="DJ105" i="3" s="1"/>
  <c r="DH105" i="3"/>
  <c r="DI105" i="3"/>
  <c r="DH518" i="3"/>
  <c r="DI518" i="3"/>
  <c r="DF518" i="3"/>
  <c r="DJ518" i="3" s="1"/>
  <c r="DG518" i="3"/>
  <c r="DH1461" i="3"/>
  <c r="DI1461" i="3"/>
  <c r="DF1461" i="3"/>
  <c r="DJ1461" i="3" s="1"/>
  <c r="DG1461" i="3"/>
  <c r="EL415" i="1"/>
  <c r="P468" i="1"/>
  <c r="DF1233" i="3"/>
  <c r="DG1233" i="3"/>
  <c r="DH1233" i="3"/>
  <c r="DI1233" i="3"/>
  <c r="DJ1233" i="3" s="1"/>
  <c r="DF1207" i="3"/>
  <c r="DG1207" i="3"/>
  <c r="DH1207" i="3"/>
  <c r="DI1207" i="3"/>
  <c r="DJ1207" i="3" s="1"/>
  <c r="DF1283" i="3"/>
  <c r="DG1283" i="3"/>
  <c r="DJ1283" i="3" s="1"/>
  <c r="DH1283" i="3"/>
  <c r="DI1283" i="3"/>
  <c r="AJ796" i="1"/>
  <c r="W825" i="1"/>
  <c r="DF560" i="3"/>
  <c r="DJ560" i="3" s="1"/>
  <c r="DG560" i="3"/>
  <c r="DH560" i="3"/>
  <c r="DI560" i="3"/>
  <c r="DG1227" i="3"/>
  <c r="DH1227" i="3"/>
  <c r="DI1227" i="3"/>
  <c r="DF1227" i="3"/>
  <c r="DJ1227" i="3" s="1"/>
  <c r="DG1329" i="3"/>
  <c r="DH1329" i="3"/>
  <c r="DI1329" i="3"/>
  <c r="DF1329" i="3"/>
  <c r="DJ1329" i="3" s="1"/>
  <c r="DF1457" i="3"/>
  <c r="DJ1457" i="3" s="1"/>
  <c r="DG1457" i="3"/>
  <c r="DH1457" i="3"/>
  <c r="DI1457" i="3"/>
  <c r="DF1661" i="3"/>
  <c r="DG1661" i="3"/>
  <c r="DJ1661" i="3" s="1"/>
  <c r="DH1661" i="3"/>
  <c r="DI1661" i="3"/>
  <c r="DF1653" i="3"/>
  <c r="DG1653" i="3"/>
  <c r="DJ1653" i="3" s="1"/>
  <c r="DH1653" i="3"/>
  <c r="DI1653" i="3"/>
  <c r="DF1590" i="3"/>
  <c r="DG1590" i="3"/>
  <c r="DJ1590" i="3" s="1"/>
  <c r="DH1590" i="3"/>
  <c r="DI1590" i="3"/>
  <c r="DF1809" i="3"/>
  <c r="DJ1809" i="3" s="1"/>
  <c r="DG1809" i="3"/>
  <c r="DH1809" i="3"/>
  <c r="DI1809" i="3"/>
  <c r="DG82" i="3"/>
  <c r="DH82" i="3"/>
  <c r="DF82" i="3"/>
  <c r="DJ82" i="3" s="1"/>
  <c r="DI82" i="3"/>
  <c r="CZ31" i="1"/>
  <c r="Y31" i="1" s="1"/>
  <c r="ED39" i="1" s="1"/>
  <c r="CY31" i="1"/>
  <c r="X31" i="1" s="1"/>
  <c r="EC39" i="1" s="1"/>
  <c r="DX39" i="1"/>
  <c r="DG65" i="3"/>
  <c r="DH65" i="3"/>
  <c r="DF65" i="3"/>
  <c r="DJ65" i="3" s="1"/>
  <c r="DI65" i="3"/>
  <c r="P123" i="1"/>
  <c r="EV71" i="1"/>
  <c r="DF48" i="3"/>
  <c r="DH48" i="3"/>
  <c r="DI48" i="3"/>
  <c r="DG48" i="3"/>
  <c r="DJ48" i="3" s="1"/>
  <c r="DH184" i="3"/>
  <c r="DF184" i="3"/>
  <c r="DG184" i="3"/>
  <c r="DJ184" i="3" s="1"/>
  <c r="DI184" i="3"/>
  <c r="AE98" i="1"/>
  <c r="GM88" i="1"/>
  <c r="GN88" i="1" s="1"/>
  <c r="DG258" i="3"/>
  <c r="DJ258" i="3" s="1"/>
  <c r="DF258" i="3"/>
  <c r="DH258" i="3"/>
  <c r="DI258" i="3"/>
  <c r="DI1770" i="3"/>
  <c r="DJ1770" i="3" s="1"/>
  <c r="DF1770" i="3"/>
  <c r="DG1770" i="3"/>
  <c r="DH1770" i="3"/>
  <c r="U221" i="1"/>
  <c r="V221" i="1"/>
  <c r="AX39" i="1"/>
  <c r="CG26" i="1"/>
  <c r="EH71" i="1"/>
  <c r="P107" i="1"/>
  <c r="EH987" i="1"/>
  <c r="AD130" i="1"/>
  <c r="Q171" i="1"/>
  <c r="DF176" i="3"/>
  <c r="DI176" i="3"/>
  <c r="DG176" i="3"/>
  <c r="DJ176" i="3" s="1"/>
  <c r="DH176" i="3"/>
  <c r="DH246" i="3"/>
  <c r="DF246" i="3"/>
  <c r="DJ246" i="3" s="1"/>
  <c r="DG246" i="3"/>
  <c r="DI246" i="3"/>
  <c r="CP143" i="1"/>
  <c r="O143" i="1" s="1"/>
  <c r="DH172" i="3"/>
  <c r="DF172" i="3"/>
  <c r="DJ172" i="3" s="1"/>
  <c r="DG172" i="3"/>
  <c r="DI172" i="3"/>
  <c r="EV130" i="1"/>
  <c r="P196" i="1"/>
  <c r="DF357" i="3"/>
  <c r="DG357" i="3"/>
  <c r="DH357" i="3"/>
  <c r="DI357" i="3"/>
  <c r="DJ357" i="3" s="1"/>
  <c r="FV130" i="1"/>
  <c r="EM171" i="1"/>
  <c r="EM987" i="1" s="1"/>
  <c r="DG330" i="3"/>
  <c r="DH330" i="3"/>
  <c r="DF330" i="3"/>
  <c r="DJ330" i="3" s="1"/>
  <c r="DI330" i="3"/>
  <c r="DH337" i="3"/>
  <c r="DI337" i="3"/>
  <c r="DF337" i="3"/>
  <c r="DJ337" i="3" s="1"/>
  <c r="DG337" i="3"/>
  <c r="DG317" i="3"/>
  <c r="DH317" i="3"/>
  <c r="DF317" i="3"/>
  <c r="DI317" i="3"/>
  <c r="DJ317" i="3" s="1"/>
  <c r="GA130" i="1"/>
  <c r="ER171" i="1"/>
  <c r="DF353" i="3"/>
  <c r="DG353" i="3"/>
  <c r="DJ353" i="3" s="1"/>
  <c r="DH353" i="3"/>
  <c r="DI353" i="3"/>
  <c r="DH120" i="3"/>
  <c r="DI120" i="3"/>
  <c r="DF120" i="3"/>
  <c r="DJ120" i="3" s="1"/>
  <c r="DG120" i="3"/>
  <c r="DG316" i="3"/>
  <c r="DH316" i="3"/>
  <c r="DF316" i="3"/>
  <c r="DJ316" i="3" s="1"/>
  <c r="DI316" i="3"/>
  <c r="GM272" i="1"/>
  <c r="GN272" i="1" s="1"/>
  <c r="DG502" i="3"/>
  <c r="DJ502" i="3" s="1"/>
  <c r="DH502" i="3"/>
  <c r="DI502" i="3"/>
  <c r="DF502" i="3"/>
  <c r="DG558" i="3"/>
  <c r="DH558" i="3"/>
  <c r="DI558" i="3"/>
  <c r="DF558" i="3"/>
  <c r="DJ558" i="3" s="1"/>
  <c r="DF574" i="3"/>
  <c r="DG574" i="3"/>
  <c r="DJ574" i="3" s="1"/>
  <c r="DH574" i="3"/>
  <c r="DI574" i="3"/>
  <c r="GM248" i="1"/>
  <c r="GN248" i="1" s="1"/>
  <c r="DF626" i="3"/>
  <c r="DJ626" i="3" s="1"/>
  <c r="DG626" i="3"/>
  <c r="DH626" i="3"/>
  <c r="DI626" i="3"/>
  <c r="DF440" i="3"/>
  <c r="DH440" i="3"/>
  <c r="DI440" i="3"/>
  <c r="DG440" i="3"/>
  <c r="DJ440" i="3" s="1"/>
  <c r="DF533" i="3"/>
  <c r="DJ533" i="3" s="1"/>
  <c r="DG533" i="3"/>
  <c r="DH533" i="3"/>
  <c r="DI533" i="3"/>
  <c r="GX255" i="1"/>
  <c r="DG465" i="3"/>
  <c r="DF465" i="3"/>
  <c r="DJ465" i="3" s="1"/>
  <c r="DH465" i="3"/>
  <c r="DI465" i="3"/>
  <c r="GM256" i="1"/>
  <c r="GN256" i="1" s="1"/>
  <c r="DI671" i="3"/>
  <c r="DJ671" i="3" s="1"/>
  <c r="DF671" i="3"/>
  <c r="DG671" i="3"/>
  <c r="DH671" i="3"/>
  <c r="DH688" i="3"/>
  <c r="DF688" i="3"/>
  <c r="DG688" i="3"/>
  <c r="DI688" i="3"/>
  <c r="DJ688" i="3" s="1"/>
  <c r="DI794" i="3"/>
  <c r="DF794" i="3"/>
  <c r="DJ794" i="3" s="1"/>
  <c r="DG794" i="3"/>
  <c r="DH794" i="3"/>
  <c r="DG792" i="3"/>
  <c r="DF792" i="3"/>
  <c r="DJ792" i="3" s="1"/>
  <c r="DH792" i="3"/>
  <c r="DI792" i="3"/>
  <c r="GX427" i="1"/>
  <c r="CJ450" i="1" s="1"/>
  <c r="P427" i="1"/>
  <c r="T427" i="1"/>
  <c r="AG450" i="1" s="1"/>
  <c r="DF713" i="3"/>
  <c r="DJ713" i="3" s="1"/>
  <c r="DG713" i="3"/>
  <c r="DH713" i="3"/>
  <c r="DI713" i="3"/>
  <c r="DI721" i="3"/>
  <c r="DJ721" i="3" s="1"/>
  <c r="DF721" i="3"/>
  <c r="DG721" i="3"/>
  <c r="DH721" i="3"/>
  <c r="DH596" i="3"/>
  <c r="DF596" i="3"/>
  <c r="DG596" i="3"/>
  <c r="DJ596" i="3" s="1"/>
  <c r="DI596" i="3"/>
  <c r="DG632" i="3"/>
  <c r="DH632" i="3"/>
  <c r="DI632" i="3"/>
  <c r="DJ632" i="3" s="1"/>
  <c r="DF632" i="3"/>
  <c r="DF764" i="3"/>
  <c r="DG764" i="3"/>
  <c r="DJ764" i="3" s="1"/>
  <c r="DH764" i="3"/>
  <c r="DI764" i="3"/>
  <c r="T257" i="1"/>
  <c r="DF733" i="3"/>
  <c r="DJ733" i="3" s="1"/>
  <c r="DG733" i="3"/>
  <c r="DH733" i="3"/>
  <c r="DI733" i="3"/>
  <c r="DH802" i="3"/>
  <c r="DF802" i="3"/>
  <c r="DJ802" i="3" s="1"/>
  <c r="DG802" i="3"/>
  <c r="DI802" i="3"/>
  <c r="S420" i="1"/>
  <c r="U420" i="1"/>
  <c r="DF860" i="3"/>
  <c r="DH860" i="3"/>
  <c r="DI860" i="3"/>
  <c r="DG860" i="3"/>
  <c r="DJ860" i="3" s="1"/>
  <c r="DF929" i="3"/>
  <c r="DG929" i="3"/>
  <c r="DH929" i="3"/>
  <c r="DI929" i="3"/>
  <c r="DJ929" i="3" s="1"/>
  <c r="DG969" i="3"/>
  <c r="DH969" i="3"/>
  <c r="DI969" i="3"/>
  <c r="DF969" i="3"/>
  <c r="DJ969" i="3" s="1"/>
  <c r="EI415" i="1"/>
  <c r="P460" i="1"/>
  <c r="R540" i="1"/>
  <c r="V540" i="1"/>
  <c r="CP505" i="1"/>
  <c r="O505" i="1" s="1"/>
  <c r="GM505" i="1" s="1"/>
  <c r="GN505" i="1" s="1"/>
  <c r="CY580" i="1"/>
  <c r="X580" i="1" s="1"/>
  <c r="BZ415" i="1"/>
  <c r="AQ450" i="1"/>
  <c r="CG450" i="1"/>
  <c r="AG482" i="1"/>
  <c r="T546" i="1"/>
  <c r="DH981" i="3"/>
  <c r="DF981" i="3"/>
  <c r="DG981" i="3"/>
  <c r="DJ981" i="3" s="1"/>
  <c r="DI981" i="3"/>
  <c r="DF1123" i="3"/>
  <c r="DG1123" i="3"/>
  <c r="DJ1123" i="3" s="1"/>
  <c r="DH1123" i="3"/>
  <c r="DI1123" i="3"/>
  <c r="DF1146" i="3"/>
  <c r="DG1146" i="3"/>
  <c r="DJ1146" i="3" s="1"/>
  <c r="DH1146" i="3"/>
  <c r="DI1146" i="3"/>
  <c r="DF1238" i="3"/>
  <c r="DG1238" i="3"/>
  <c r="DJ1238" i="3" s="1"/>
  <c r="DH1238" i="3"/>
  <c r="DI1238" i="3"/>
  <c r="DF1474" i="3"/>
  <c r="DH1474" i="3"/>
  <c r="DI1474" i="3"/>
  <c r="DG1474" i="3"/>
  <c r="DJ1474" i="3" s="1"/>
  <c r="DI1470" i="3"/>
  <c r="DJ1470" i="3" s="1"/>
  <c r="DF1470" i="3"/>
  <c r="DG1470" i="3"/>
  <c r="DH1470" i="3"/>
  <c r="FR578" i="1"/>
  <c r="EI603" i="1"/>
  <c r="FY603" i="1"/>
  <c r="DF1077" i="3"/>
  <c r="DJ1077" i="3" s="1"/>
  <c r="DG1077" i="3"/>
  <c r="DH1077" i="3"/>
  <c r="DI1077" i="3"/>
  <c r="DF1100" i="3"/>
  <c r="DG1100" i="3"/>
  <c r="DH1100" i="3"/>
  <c r="DI1100" i="3"/>
  <c r="DJ1100" i="3" s="1"/>
  <c r="U583" i="1"/>
  <c r="DZ603" i="1" s="1"/>
  <c r="DH1259" i="3"/>
  <c r="DI1259" i="3"/>
  <c r="DG1259" i="3"/>
  <c r="DF1259" i="3"/>
  <c r="DJ1259" i="3" s="1"/>
  <c r="DF1319" i="3"/>
  <c r="DG1319" i="3"/>
  <c r="DH1319" i="3"/>
  <c r="DI1319" i="3"/>
  <c r="DJ1319" i="3" s="1"/>
  <c r="DF1086" i="3"/>
  <c r="DG1086" i="3"/>
  <c r="DH1086" i="3"/>
  <c r="DI1086" i="3"/>
  <c r="DJ1086" i="3" s="1"/>
  <c r="DF1299" i="3"/>
  <c r="DG1299" i="3"/>
  <c r="DJ1299" i="3" s="1"/>
  <c r="DI1299" i="3"/>
  <c r="DH1299" i="3"/>
  <c r="DF1157" i="3"/>
  <c r="DJ1157" i="3" s="1"/>
  <c r="DG1157" i="3"/>
  <c r="DH1157" i="3"/>
  <c r="DI1157" i="3"/>
  <c r="DI1189" i="3"/>
  <c r="DJ1189" i="3" s="1"/>
  <c r="DF1189" i="3"/>
  <c r="DG1189" i="3"/>
  <c r="DH1189" i="3"/>
  <c r="CZ580" i="1"/>
  <c r="Y580" i="1" s="1"/>
  <c r="CY640" i="1"/>
  <c r="X640" i="1" s="1"/>
  <c r="CZ640" i="1"/>
  <c r="Y640" i="1" s="1"/>
  <c r="DF1114" i="3"/>
  <c r="DJ1114" i="3" s="1"/>
  <c r="DG1114" i="3"/>
  <c r="DH1114" i="3"/>
  <c r="DI1114" i="3"/>
  <c r="DI1096" i="3"/>
  <c r="DF1096" i="3"/>
  <c r="DG1096" i="3"/>
  <c r="DJ1096" i="3" s="1"/>
  <c r="DH1096" i="3"/>
  <c r="GM511" i="1"/>
  <c r="GN511" i="1" s="1"/>
  <c r="CY585" i="1"/>
  <c r="X585" i="1" s="1"/>
  <c r="EC603" i="1" s="1"/>
  <c r="CZ585" i="1"/>
  <c r="Y585" i="1" s="1"/>
  <c r="GM676" i="1"/>
  <c r="GN676" i="1" s="1"/>
  <c r="DF1375" i="3"/>
  <c r="DG1375" i="3"/>
  <c r="DJ1375" i="3" s="1"/>
  <c r="DH1375" i="3"/>
  <c r="DI1375" i="3"/>
  <c r="DF1465" i="3"/>
  <c r="DJ1465" i="3" s="1"/>
  <c r="DG1465" i="3"/>
  <c r="DH1465" i="3"/>
  <c r="DI1465" i="3"/>
  <c r="CY760" i="1"/>
  <c r="X760" i="1" s="1"/>
  <c r="CZ760" i="1"/>
  <c r="Y760" i="1" s="1"/>
  <c r="DH1637" i="3"/>
  <c r="DI1637" i="3"/>
  <c r="DF1637" i="3"/>
  <c r="DG1637" i="3"/>
  <c r="DJ1637" i="3" s="1"/>
  <c r="Q583" i="1"/>
  <c r="DV603" i="1" s="1"/>
  <c r="GX670" i="1"/>
  <c r="DG1354" i="3"/>
  <c r="DJ1354" i="3" s="1"/>
  <c r="DH1354" i="3"/>
  <c r="DI1354" i="3"/>
  <c r="DF1354" i="3"/>
  <c r="DI1502" i="3"/>
  <c r="DF1502" i="3"/>
  <c r="DJ1502" i="3" s="1"/>
  <c r="DG1502" i="3"/>
  <c r="DH1502" i="3"/>
  <c r="DF1598" i="3"/>
  <c r="DG1598" i="3"/>
  <c r="DJ1598" i="3" s="1"/>
  <c r="DH1598" i="3"/>
  <c r="DI1598" i="3"/>
  <c r="DH1739" i="3"/>
  <c r="DI1739" i="3"/>
  <c r="DF1739" i="3"/>
  <c r="DG1739" i="3"/>
  <c r="DJ1739" i="3" s="1"/>
  <c r="GM700" i="1"/>
  <c r="GN700" i="1" s="1"/>
  <c r="CZ591" i="1"/>
  <c r="Y591" i="1" s="1"/>
  <c r="P829" i="1"/>
  <c r="EG796" i="1"/>
  <c r="DH1774" i="3"/>
  <c r="DF1774" i="3"/>
  <c r="DG1774" i="3"/>
  <c r="DI1774" i="3"/>
  <c r="DJ1774" i="3" s="1"/>
  <c r="V650" i="1"/>
  <c r="DF1084" i="3"/>
  <c r="DJ1084" i="3" s="1"/>
  <c r="DG1084" i="3"/>
  <c r="DH1084" i="3"/>
  <c r="DI1084" i="3"/>
  <c r="DF1292" i="3"/>
  <c r="DH1292" i="3"/>
  <c r="DI1292" i="3"/>
  <c r="DG1292" i="3"/>
  <c r="DJ1292" i="3" s="1"/>
  <c r="DF1491" i="3"/>
  <c r="DG1491" i="3"/>
  <c r="DH1491" i="3"/>
  <c r="DI1491" i="3"/>
  <c r="DJ1491" i="3" s="1"/>
  <c r="DF1574" i="3"/>
  <c r="DG1574" i="3"/>
  <c r="DJ1574" i="3" s="1"/>
  <c r="DH1574" i="3"/>
  <c r="DI1574" i="3"/>
  <c r="DF1654" i="3"/>
  <c r="DG1654" i="3"/>
  <c r="DJ1654" i="3" s="1"/>
  <c r="DH1654" i="3"/>
  <c r="DI1654" i="3"/>
  <c r="W427" i="1"/>
  <c r="AJ450" i="1" s="1"/>
  <c r="CY666" i="1"/>
  <c r="X666" i="1" s="1"/>
  <c r="GM666" i="1" s="1"/>
  <c r="GN666" i="1" s="1"/>
  <c r="DF1420" i="3"/>
  <c r="DG1420" i="3"/>
  <c r="DJ1420" i="3" s="1"/>
  <c r="DH1420" i="3"/>
  <c r="DI1420" i="3"/>
  <c r="EH912" i="1"/>
  <c r="P966" i="1"/>
  <c r="BC912" i="1"/>
  <c r="F973" i="1"/>
  <c r="Q652" i="1"/>
  <c r="DI1518" i="3"/>
  <c r="DF1518" i="3"/>
  <c r="DJ1518" i="3" s="1"/>
  <c r="DG1518" i="3"/>
  <c r="DH1518" i="3"/>
  <c r="FR635" i="1"/>
  <c r="EI764" i="1"/>
  <c r="FY764" i="1"/>
  <c r="EU857" i="1"/>
  <c r="P896" i="1"/>
  <c r="EO957" i="1"/>
  <c r="FX912" i="1"/>
  <c r="DF956" i="3"/>
  <c r="DJ956" i="3" s="1"/>
  <c r="DG956" i="3"/>
  <c r="DH956" i="3"/>
  <c r="DI956" i="3"/>
  <c r="FY912" i="1"/>
  <c r="EP957" i="1"/>
  <c r="DF1765" i="3"/>
  <c r="DJ1765" i="3" s="1"/>
  <c r="DG1765" i="3"/>
  <c r="DH1765" i="3"/>
  <c r="DI1765" i="3"/>
  <c r="GM951" i="1"/>
  <c r="GN951" i="1" s="1"/>
  <c r="CZ955" i="1"/>
  <c r="Y955" i="1" s="1"/>
  <c r="DG163" i="3"/>
  <c r="DF163" i="3"/>
  <c r="DJ163" i="3" s="1"/>
  <c r="DH163" i="3"/>
  <c r="DI163" i="3"/>
  <c r="AI71" i="1"/>
  <c r="V98" i="1"/>
  <c r="GM220" i="1"/>
  <c r="GN220" i="1" s="1"/>
  <c r="DG224" i="3"/>
  <c r="DJ224" i="3" s="1"/>
  <c r="DI224" i="3"/>
  <c r="DF224" i="3"/>
  <c r="DH224" i="3"/>
  <c r="DG379" i="3"/>
  <c r="DF379" i="3"/>
  <c r="DJ379" i="3" s="1"/>
  <c r="DH379" i="3"/>
  <c r="DI379" i="3"/>
  <c r="DH660" i="3"/>
  <c r="DF660" i="3"/>
  <c r="DJ660" i="3" s="1"/>
  <c r="DG660" i="3"/>
  <c r="DI660" i="3"/>
  <c r="DF546" i="3"/>
  <c r="DG546" i="3"/>
  <c r="DH546" i="3"/>
  <c r="DI546" i="3"/>
  <c r="DJ546" i="3" s="1"/>
  <c r="DF1335" i="3"/>
  <c r="DG1335" i="3"/>
  <c r="DJ1335" i="3" s="1"/>
  <c r="DH1335" i="3"/>
  <c r="DI1335" i="3"/>
  <c r="AQ603" i="1"/>
  <c r="CI603" i="1"/>
  <c r="BZ578" i="1"/>
  <c r="CG603" i="1"/>
  <c r="GM538" i="1"/>
  <c r="GN538" i="1" s="1"/>
  <c r="DI103" i="3"/>
  <c r="DF103" i="3"/>
  <c r="DG103" i="3"/>
  <c r="DJ103" i="3" s="1"/>
  <c r="DH103" i="3"/>
  <c r="DF147" i="3"/>
  <c r="DI147" i="3"/>
  <c r="DG147" i="3"/>
  <c r="DJ147" i="3" s="1"/>
  <c r="DH147" i="3"/>
  <c r="DI174" i="3"/>
  <c r="DJ174" i="3" s="1"/>
  <c r="DG174" i="3"/>
  <c r="DF174" i="3"/>
  <c r="DH174" i="3"/>
  <c r="DF452" i="3"/>
  <c r="DJ452" i="3" s="1"/>
  <c r="DG452" i="3"/>
  <c r="DH452" i="3"/>
  <c r="DI452" i="3"/>
  <c r="DF534" i="3"/>
  <c r="DJ534" i="3" s="1"/>
  <c r="DG534" i="3"/>
  <c r="DH534" i="3"/>
  <c r="DI534" i="3"/>
  <c r="DF562" i="3"/>
  <c r="DG562" i="3"/>
  <c r="DJ562" i="3" s="1"/>
  <c r="DI562" i="3"/>
  <c r="DH562" i="3"/>
  <c r="DH702" i="3"/>
  <c r="DI702" i="3"/>
  <c r="DJ702" i="3" s="1"/>
  <c r="DF702" i="3"/>
  <c r="DG702" i="3"/>
  <c r="DF743" i="3"/>
  <c r="DJ743" i="3" s="1"/>
  <c r="DG743" i="3"/>
  <c r="DH743" i="3"/>
  <c r="DI743" i="3"/>
  <c r="DH865" i="3"/>
  <c r="DF865" i="3"/>
  <c r="DG865" i="3"/>
  <c r="DI865" i="3"/>
  <c r="DJ865" i="3" s="1"/>
  <c r="DG1076" i="3"/>
  <c r="DH1076" i="3"/>
  <c r="DI1076" i="3"/>
  <c r="DF1076" i="3"/>
  <c r="DJ1076" i="3" s="1"/>
  <c r="DI1179" i="3"/>
  <c r="DF1179" i="3"/>
  <c r="DJ1179" i="3" s="1"/>
  <c r="DG1179" i="3"/>
  <c r="DH1179" i="3"/>
  <c r="DF1334" i="3"/>
  <c r="DG1334" i="3"/>
  <c r="DJ1334" i="3" s="1"/>
  <c r="DH1334" i="3"/>
  <c r="DI1334" i="3"/>
  <c r="DF1567" i="3"/>
  <c r="DJ1567" i="3" s="1"/>
  <c r="DG1567" i="3"/>
  <c r="DH1567" i="3"/>
  <c r="DI1567" i="3"/>
  <c r="DF1218" i="3"/>
  <c r="DG1218" i="3"/>
  <c r="DH1218" i="3"/>
  <c r="DI1218" i="3"/>
  <c r="DJ1218" i="3" s="1"/>
  <c r="DF1636" i="3"/>
  <c r="DG1636" i="3"/>
  <c r="DJ1636" i="3" s="1"/>
  <c r="DH1636" i="3"/>
  <c r="DI1636" i="3"/>
  <c r="DG1726" i="3"/>
  <c r="DJ1726" i="3" s="1"/>
  <c r="DH1726" i="3"/>
  <c r="DI1726" i="3"/>
  <c r="DF1726" i="3"/>
  <c r="DG1645" i="3"/>
  <c r="DH1645" i="3"/>
  <c r="DI1645" i="3"/>
  <c r="DF1645" i="3"/>
  <c r="DJ1645" i="3" s="1"/>
  <c r="DF1724" i="3"/>
  <c r="DH1724" i="3"/>
  <c r="DG1724" i="3"/>
  <c r="DI1724" i="3"/>
  <c r="DJ1724" i="3" s="1"/>
  <c r="DI13" i="3"/>
  <c r="DF13" i="3"/>
  <c r="DG13" i="3"/>
  <c r="DJ13" i="3" s="1"/>
  <c r="DH13" i="3"/>
  <c r="GA26" i="1"/>
  <c r="ER39" i="1"/>
  <c r="DF63" i="3"/>
  <c r="DG63" i="3"/>
  <c r="DJ63" i="3" s="1"/>
  <c r="DH63" i="3"/>
  <c r="DI63" i="3"/>
  <c r="DM98" i="1"/>
  <c r="DZ71" i="1"/>
  <c r="DG331" i="3"/>
  <c r="DH331" i="3"/>
  <c r="DF331" i="3"/>
  <c r="DI331" i="3"/>
  <c r="DJ331" i="3" s="1"/>
  <c r="CY161" i="1"/>
  <c r="X161" i="1" s="1"/>
  <c r="CZ161" i="1"/>
  <c r="Y161" i="1" s="1"/>
  <c r="DF576" i="3"/>
  <c r="DJ576" i="3" s="1"/>
  <c r="DG576" i="3"/>
  <c r="DH576" i="3"/>
  <c r="DI576" i="3"/>
  <c r="DF391" i="3"/>
  <c r="DI391" i="3"/>
  <c r="DJ391" i="3" s="1"/>
  <c r="DG391" i="3"/>
  <c r="DH391" i="3"/>
  <c r="DH700" i="3"/>
  <c r="DI700" i="3"/>
  <c r="DF700" i="3"/>
  <c r="DJ700" i="3" s="1"/>
  <c r="DG700" i="3"/>
  <c r="DH664" i="3"/>
  <c r="DI664" i="3"/>
  <c r="DJ664" i="3" s="1"/>
  <c r="DF664" i="3"/>
  <c r="DG664" i="3"/>
  <c r="DF728" i="3"/>
  <c r="DG728" i="3"/>
  <c r="DH728" i="3"/>
  <c r="DI728" i="3"/>
  <c r="DJ728" i="3" s="1"/>
  <c r="CP363" i="1"/>
  <c r="O363" i="1" s="1"/>
  <c r="GM363" i="1" s="1"/>
  <c r="GN363" i="1" s="1"/>
  <c r="DF846" i="3"/>
  <c r="DH846" i="3"/>
  <c r="DI846" i="3"/>
  <c r="DG846" i="3"/>
  <c r="DJ846" i="3" s="1"/>
  <c r="CP513" i="1"/>
  <c r="O513" i="1" s="1"/>
  <c r="GM513" i="1" s="1"/>
  <c r="GN513" i="1" s="1"/>
  <c r="DF1253" i="3"/>
  <c r="DG1253" i="3"/>
  <c r="DJ1253" i="3" s="1"/>
  <c r="DH1253" i="3"/>
  <c r="DI1253" i="3"/>
  <c r="FV578" i="1"/>
  <c r="EM603" i="1"/>
  <c r="DF1600" i="3"/>
  <c r="DG1600" i="3"/>
  <c r="DJ1600" i="3" s="1"/>
  <c r="DH1600" i="3"/>
  <c r="DI1600" i="3"/>
  <c r="DF1612" i="3"/>
  <c r="DG1612" i="3"/>
  <c r="DH1612" i="3"/>
  <c r="DI1612" i="3"/>
  <c r="DJ1612" i="3" s="1"/>
  <c r="GM915" i="1"/>
  <c r="GN915" i="1" s="1"/>
  <c r="AJ857" i="1"/>
  <c r="W880" i="1"/>
  <c r="O912" i="1"/>
  <c r="F959" i="1"/>
  <c r="EU912" i="1"/>
  <c r="P973" i="1"/>
  <c r="DF186" i="3"/>
  <c r="DG186" i="3"/>
  <c r="DJ186" i="3" s="1"/>
  <c r="DH186" i="3"/>
  <c r="DI186" i="3"/>
  <c r="DI709" i="3"/>
  <c r="DF709" i="3"/>
  <c r="DJ709" i="3" s="1"/>
  <c r="DG709" i="3"/>
  <c r="DH709" i="3"/>
  <c r="DH807" i="3"/>
  <c r="DI807" i="3"/>
  <c r="DF807" i="3"/>
  <c r="DG807" i="3"/>
  <c r="DJ807" i="3" s="1"/>
  <c r="DG831" i="3"/>
  <c r="DJ831" i="3" s="1"/>
  <c r="DH831" i="3"/>
  <c r="DI831" i="3"/>
  <c r="DF831" i="3"/>
  <c r="DI1288" i="3"/>
  <c r="DJ1288" i="3" s="1"/>
  <c r="DF1288" i="3"/>
  <c r="DH1288" i="3"/>
  <c r="DG1288" i="3"/>
  <c r="DG918" i="3"/>
  <c r="DH918" i="3"/>
  <c r="DI918" i="3"/>
  <c r="DF918" i="3"/>
  <c r="DJ918" i="3" s="1"/>
  <c r="DF1272" i="3"/>
  <c r="DJ1272" i="3" s="1"/>
  <c r="DG1272" i="3"/>
  <c r="DH1272" i="3"/>
  <c r="DI1272" i="3"/>
  <c r="DF1315" i="3"/>
  <c r="DG1315" i="3"/>
  <c r="DJ1315" i="3" s="1"/>
  <c r="DH1315" i="3"/>
  <c r="DI1315" i="3"/>
  <c r="DG1515" i="3"/>
  <c r="DH1515" i="3"/>
  <c r="DI1515" i="3"/>
  <c r="DF1515" i="3"/>
  <c r="DJ1515" i="3" s="1"/>
  <c r="DF1521" i="3"/>
  <c r="DG1521" i="3"/>
  <c r="DJ1521" i="3" s="1"/>
  <c r="DH1521" i="3"/>
  <c r="DI1521" i="3"/>
  <c r="DF21" i="3"/>
  <c r="DG21" i="3"/>
  <c r="DI21" i="3"/>
  <c r="DJ21" i="3" s="1"/>
  <c r="DH21" i="3"/>
  <c r="AI26" i="1"/>
  <c r="V39" i="1"/>
  <c r="AH26" i="1"/>
  <c r="U39" i="1"/>
  <c r="DF1" i="3"/>
  <c r="DG1" i="3"/>
  <c r="DI1" i="3"/>
  <c r="DJ1" i="3" s="1"/>
  <c r="DH1" i="3"/>
  <c r="DF50" i="3"/>
  <c r="DJ50" i="3" s="1"/>
  <c r="DG50" i="3"/>
  <c r="DH50" i="3"/>
  <c r="DI50" i="3"/>
  <c r="DF70" i="3"/>
  <c r="DG70" i="3"/>
  <c r="DJ70" i="3" s="1"/>
  <c r="DI70" i="3"/>
  <c r="DH70" i="3"/>
  <c r="DI109" i="3"/>
  <c r="DF109" i="3"/>
  <c r="DH109" i="3"/>
  <c r="DG109" i="3"/>
  <c r="DJ109" i="3" s="1"/>
  <c r="DH73" i="3"/>
  <c r="DI73" i="3"/>
  <c r="DF73" i="3"/>
  <c r="DG73" i="3"/>
  <c r="DJ73" i="3" s="1"/>
  <c r="DF85" i="3"/>
  <c r="DG85" i="3"/>
  <c r="DJ85" i="3" s="1"/>
  <c r="DH85" i="3"/>
  <c r="DI85" i="3"/>
  <c r="DG92" i="3"/>
  <c r="DH92" i="3"/>
  <c r="DI92" i="3"/>
  <c r="DJ92" i="3" s="1"/>
  <c r="DF92" i="3"/>
  <c r="DF123" i="3"/>
  <c r="DJ123" i="3" s="1"/>
  <c r="DG123" i="3"/>
  <c r="DH123" i="3"/>
  <c r="DI123" i="3"/>
  <c r="DF260" i="3"/>
  <c r="DI260" i="3"/>
  <c r="DG260" i="3"/>
  <c r="DJ260" i="3" s="1"/>
  <c r="DH260" i="3"/>
  <c r="DF245" i="3"/>
  <c r="DJ245" i="3" s="1"/>
  <c r="DI245" i="3"/>
  <c r="DG245" i="3"/>
  <c r="DH245" i="3"/>
  <c r="DH271" i="3"/>
  <c r="DF271" i="3"/>
  <c r="DG271" i="3"/>
  <c r="DI271" i="3"/>
  <c r="DJ271" i="3" s="1"/>
  <c r="DF322" i="3"/>
  <c r="DJ322" i="3" s="1"/>
  <c r="DG322" i="3"/>
  <c r="DI322" i="3"/>
  <c r="DH322" i="3"/>
  <c r="DH294" i="3"/>
  <c r="DI294" i="3"/>
  <c r="DF294" i="3"/>
  <c r="DG294" i="3"/>
  <c r="DJ294" i="3" s="1"/>
  <c r="DF306" i="3"/>
  <c r="DJ306" i="3" s="1"/>
  <c r="DG306" i="3"/>
  <c r="DI306" i="3"/>
  <c r="DH306" i="3"/>
  <c r="DH340" i="3"/>
  <c r="DF340" i="3"/>
  <c r="DJ340" i="3" s="1"/>
  <c r="DG340" i="3"/>
  <c r="DI340" i="3"/>
  <c r="DI339" i="3"/>
  <c r="DF339" i="3"/>
  <c r="DJ339" i="3" s="1"/>
  <c r="DG339" i="3"/>
  <c r="DH339" i="3"/>
  <c r="DF341" i="3"/>
  <c r="DG341" i="3"/>
  <c r="DH341" i="3"/>
  <c r="DI341" i="3"/>
  <c r="DJ341" i="3" s="1"/>
  <c r="DF358" i="3"/>
  <c r="DG358" i="3"/>
  <c r="DH358" i="3"/>
  <c r="DI358" i="3"/>
  <c r="DJ358" i="3" s="1"/>
  <c r="DI336" i="3"/>
  <c r="DF336" i="3"/>
  <c r="DJ336" i="3" s="1"/>
  <c r="DG336" i="3"/>
  <c r="DH336" i="3"/>
  <c r="DH398" i="3"/>
  <c r="DF398" i="3"/>
  <c r="DG398" i="3"/>
  <c r="DJ398" i="3" s="1"/>
  <c r="DI398" i="3"/>
  <c r="DI446" i="3"/>
  <c r="DF446" i="3"/>
  <c r="DJ446" i="3" s="1"/>
  <c r="DG446" i="3"/>
  <c r="DH446" i="3"/>
  <c r="DH526" i="3"/>
  <c r="DF526" i="3"/>
  <c r="DG526" i="3"/>
  <c r="DJ526" i="3" s="1"/>
  <c r="DI526" i="3"/>
  <c r="DF580" i="3"/>
  <c r="DG580" i="3"/>
  <c r="DJ580" i="3" s="1"/>
  <c r="DH580" i="3"/>
  <c r="DI580" i="3"/>
  <c r="DF472" i="3"/>
  <c r="DJ472" i="3" s="1"/>
  <c r="DG472" i="3"/>
  <c r="DH472" i="3"/>
  <c r="DI472" i="3"/>
  <c r="DG627" i="3"/>
  <c r="DF627" i="3"/>
  <c r="DH627" i="3"/>
  <c r="DI627" i="3"/>
  <c r="DJ627" i="3" s="1"/>
  <c r="DG609" i="3"/>
  <c r="DH609" i="3"/>
  <c r="DI609" i="3"/>
  <c r="DJ609" i="3" s="1"/>
  <c r="DF609" i="3"/>
  <c r="DI540" i="3"/>
  <c r="DF540" i="3"/>
  <c r="DJ540" i="3" s="1"/>
  <c r="DH540" i="3"/>
  <c r="DG540" i="3"/>
  <c r="DF543" i="3"/>
  <c r="DJ543" i="3" s="1"/>
  <c r="DG543" i="3"/>
  <c r="DH543" i="3"/>
  <c r="DI543" i="3"/>
  <c r="DF385" i="3"/>
  <c r="DJ385" i="3" s="1"/>
  <c r="DI385" i="3"/>
  <c r="DG385" i="3"/>
  <c r="DH385" i="3"/>
  <c r="DG643" i="3"/>
  <c r="DH643" i="3"/>
  <c r="DF643" i="3"/>
  <c r="DI643" i="3"/>
  <c r="DJ643" i="3" s="1"/>
  <c r="DF652" i="3"/>
  <c r="DH652" i="3"/>
  <c r="DI652" i="3"/>
  <c r="DJ652" i="3" s="1"/>
  <c r="DG652" i="3"/>
  <c r="DF716" i="3"/>
  <c r="DG716" i="3"/>
  <c r="DH716" i="3"/>
  <c r="DI716" i="3"/>
  <c r="DJ716" i="3" s="1"/>
  <c r="DG711" i="3"/>
  <c r="DF711" i="3"/>
  <c r="DJ711" i="3" s="1"/>
  <c r="DH711" i="3"/>
  <c r="DI711" i="3"/>
  <c r="DG822" i="3"/>
  <c r="DJ822" i="3" s="1"/>
  <c r="DH822" i="3"/>
  <c r="DI822" i="3"/>
  <c r="DF822" i="3"/>
  <c r="DF730" i="3"/>
  <c r="DG730" i="3"/>
  <c r="DJ730" i="3" s="1"/>
  <c r="DI730" i="3"/>
  <c r="DH730" i="3"/>
  <c r="DF812" i="3"/>
  <c r="DG812" i="3"/>
  <c r="DH812" i="3"/>
  <c r="DI812" i="3"/>
  <c r="DJ812" i="3" s="1"/>
  <c r="DG824" i="3"/>
  <c r="DJ824" i="3" s="1"/>
  <c r="DH824" i="3"/>
  <c r="DI824" i="3"/>
  <c r="DF824" i="3"/>
  <c r="DF834" i="3"/>
  <c r="DJ834" i="3" s="1"/>
  <c r="DG834" i="3"/>
  <c r="DH834" i="3"/>
  <c r="DI834" i="3"/>
  <c r="DG878" i="3"/>
  <c r="DJ878" i="3" s="1"/>
  <c r="DH878" i="3"/>
  <c r="DF878" i="3"/>
  <c r="DI878" i="3"/>
  <c r="DF863" i="3"/>
  <c r="DJ863" i="3" s="1"/>
  <c r="DG863" i="3"/>
  <c r="DI863" i="3"/>
  <c r="DH863" i="3"/>
  <c r="DF951" i="3"/>
  <c r="DG951" i="3"/>
  <c r="DH951" i="3"/>
  <c r="DI951" i="3"/>
  <c r="DJ951" i="3" s="1"/>
  <c r="DH882" i="3"/>
  <c r="DF882" i="3"/>
  <c r="DJ882" i="3" s="1"/>
  <c r="DG882" i="3"/>
  <c r="DI882" i="3"/>
  <c r="DF931" i="3"/>
  <c r="DG931" i="3"/>
  <c r="DJ931" i="3" s="1"/>
  <c r="DH931" i="3"/>
  <c r="DI931" i="3"/>
  <c r="DF914" i="3"/>
  <c r="DG914" i="3"/>
  <c r="DH914" i="3"/>
  <c r="DI914" i="3"/>
  <c r="DJ914" i="3" s="1"/>
  <c r="DF944" i="3"/>
  <c r="DG944" i="3"/>
  <c r="DH944" i="3"/>
  <c r="DI944" i="3"/>
  <c r="DJ944" i="3" s="1"/>
  <c r="DH995" i="3"/>
  <c r="DF995" i="3"/>
  <c r="DG995" i="3"/>
  <c r="DI995" i="3"/>
  <c r="DJ995" i="3" s="1"/>
  <c r="DH1183" i="3"/>
  <c r="DI1183" i="3"/>
  <c r="DF1183" i="3"/>
  <c r="DJ1183" i="3" s="1"/>
  <c r="DG1183" i="3"/>
  <c r="DF1145" i="3"/>
  <c r="DG1145" i="3"/>
  <c r="DJ1145" i="3" s="1"/>
  <c r="DH1145" i="3"/>
  <c r="DI1145" i="3"/>
  <c r="DF985" i="3"/>
  <c r="DJ985" i="3" s="1"/>
  <c r="DG985" i="3"/>
  <c r="DH985" i="3"/>
  <c r="DI985" i="3"/>
  <c r="DF1118" i="3"/>
  <c r="DJ1118" i="3" s="1"/>
  <c r="DG1118" i="3"/>
  <c r="DH1118" i="3"/>
  <c r="DI1118" i="3"/>
  <c r="DG1021" i="3"/>
  <c r="DH1021" i="3"/>
  <c r="DF1021" i="3"/>
  <c r="DI1021" i="3"/>
  <c r="DJ1021" i="3" s="1"/>
  <c r="DF1170" i="3"/>
  <c r="DG1170" i="3"/>
  <c r="DH1170" i="3"/>
  <c r="DI1170" i="3"/>
  <c r="DJ1170" i="3" s="1"/>
  <c r="DH979" i="3"/>
  <c r="DF979" i="3"/>
  <c r="DG979" i="3"/>
  <c r="DI979" i="3"/>
  <c r="DJ979" i="3" s="1"/>
  <c r="DG1318" i="3"/>
  <c r="DH1318" i="3"/>
  <c r="DI1318" i="3"/>
  <c r="DF1318" i="3"/>
  <c r="DJ1318" i="3" s="1"/>
  <c r="DF1224" i="3"/>
  <c r="DG1224" i="3"/>
  <c r="DH1224" i="3"/>
  <c r="DI1224" i="3"/>
  <c r="DJ1224" i="3" s="1"/>
  <c r="DF1270" i="3"/>
  <c r="DJ1270" i="3" s="1"/>
  <c r="DG1270" i="3"/>
  <c r="DH1270" i="3"/>
  <c r="DI1270" i="3"/>
  <c r="DF1232" i="3"/>
  <c r="DJ1232" i="3" s="1"/>
  <c r="DG1232" i="3"/>
  <c r="DH1232" i="3"/>
  <c r="DI1232" i="3"/>
  <c r="DF1219" i="3"/>
  <c r="DG1219" i="3"/>
  <c r="DJ1219" i="3" s="1"/>
  <c r="DH1219" i="3"/>
  <c r="DI1219" i="3"/>
  <c r="DI1345" i="3"/>
  <c r="DF1345" i="3"/>
  <c r="DJ1345" i="3" s="1"/>
  <c r="DG1345" i="3"/>
  <c r="DH1345" i="3"/>
  <c r="DH1410" i="3"/>
  <c r="DI1410" i="3"/>
  <c r="DJ1410" i="3" s="1"/>
  <c r="DF1410" i="3"/>
  <c r="DG1410" i="3"/>
  <c r="DF1418" i="3"/>
  <c r="DJ1418" i="3" s="1"/>
  <c r="DG1418" i="3"/>
  <c r="DH1418" i="3"/>
  <c r="DI1418" i="3"/>
  <c r="DF1367" i="3"/>
  <c r="DJ1367" i="3" s="1"/>
  <c r="DG1367" i="3"/>
  <c r="DH1367" i="3"/>
  <c r="DI1367" i="3"/>
  <c r="DI1460" i="3"/>
  <c r="DF1460" i="3"/>
  <c r="DJ1460" i="3" s="1"/>
  <c r="DG1460" i="3"/>
  <c r="DH1460" i="3"/>
  <c r="DF1080" i="3"/>
  <c r="DG1080" i="3"/>
  <c r="DH1080" i="3"/>
  <c r="DI1080" i="3"/>
  <c r="DJ1080" i="3" s="1"/>
  <c r="DF1454" i="3"/>
  <c r="DG1454" i="3"/>
  <c r="DJ1454" i="3" s="1"/>
  <c r="DH1454" i="3"/>
  <c r="DI1454" i="3"/>
  <c r="DF1073" i="3"/>
  <c r="DJ1073" i="3" s="1"/>
  <c r="DG1073" i="3"/>
  <c r="DH1073" i="3"/>
  <c r="DI1073" i="3"/>
  <c r="DI1558" i="3"/>
  <c r="DF1558" i="3"/>
  <c r="DJ1558" i="3" s="1"/>
  <c r="DG1558" i="3"/>
  <c r="DH1558" i="3"/>
  <c r="DH1496" i="3"/>
  <c r="DI1496" i="3"/>
  <c r="DF1496" i="3"/>
  <c r="DJ1496" i="3" s="1"/>
  <c r="DG1496" i="3"/>
  <c r="DH1544" i="3"/>
  <c r="DI1544" i="3"/>
  <c r="DF1544" i="3"/>
  <c r="DG1544" i="3"/>
  <c r="DJ1544" i="3" s="1"/>
  <c r="DG1775" i="3"/>
  <c r="DF1775" i="3"/>
  <c r="DH1775" i="3"/>
  <c r="DI1775" i="3"/>
  <c r="DJ1775" i="3" s="1"/>
  <c r="DF1811" i="3"/>
  <c r="DH1811" i="3"/>
  <c r="DI1811" i="3"/>
  <c r="DJ1811" i="3" s="1"/>
  <c r="DG1811" i="3"/>
  <c r="DI1611" i="3"/>
  <c r="DF1611" i="3"/>
  <c r="DJ1611" i="3" s="1"/>
  <c r="DG1611" i="3"/>
  <c r="DH1611" i="3"/>
  <c r="DI1755" i="3"/>
  <c r="DG1755" i="3"/>
  <c r="DJ1755" i="3" s="1"/>
  <c r="DH1755" i="3"/>
  <c r="DF1755" i="3"/>
  <c r="DF1676" i="3"/>
  <c r="DG1676" i="3"/>
  <c r="DJ1676" i="3" s="1"/>
  <c r="DH1676" i="3"/>
  <c r="DI1676" i="3"/>
  <c r="DH1781" i="3"/>
  <c r="DI1781" i="3"/>
  <c r="DF1781" i="3"/>
  <c r="DG1781" i="3"/>
  <c r="DJ1781" i="3" s="1"/>
  <c r="DG1783" i="3"/>
  <c r="DJ1783" i="3" s="1"/>
  <c r="DH1783" i="3"/>
  <c r="DI1783" i="3"/>
  <c r="DF1783" i="3"/>
  <c r="DF1741" i="3"/>
  <c r="DJ1741" i="3" s="1"/>
  <c r="DG1741" i="3"/>
  <c r="DH1741" i="3"/>
  <c r="DI1741" i="3"/>
  <c r="DG1597" i="3"/>
  <c r="DH1597" i="3"/>
  <c r="DI1597" i="3"/>
  <c r="DJ1597" i="3" s="1"/>
  <c r="DF1597" i="3"/>
  <c r="DF1793" i="3"/>
  <c r="DG1793" i="3"/>
  <c r="DJ1793" i="3" s="1"/>
  <c r="DH1793" i="3"/>
  <c r="DI1793" i="3"/>
  <c r="DF17" i="3"/>
  <c r="DG17" i="3"/>
  <c r="DJ17" i="3" s="1"/>
  <c r="DH17" i="3"/>
  <c r="DI17" i="3"/>
  <c r="DF35" i="3"/>
  <c r="DJ35" i="3" s="1"/>
  <c r="DH35" i="3"/>
  <c r="DI35" i="3"/>
  <c r="DG35" i="3"/>
  <c r="DG74" i="3"/>
  <c r="DH74" i="3"/>
  <c r="DF74" i="3"/>
  <c r="DJ74" i="3" s="1"/>
  <c r="DI74" i="3"/>
  <c r="DF78" i="3"/>
  <c r="DG78" i="3"/>
  <c r="DJ78" i="3" s="1"/>
  <c r="DH78" i="3"/>
  <c r="DI78" i="3"/>
  <c r="DG1394" i="3"/>
  <c r="DH1394" i="3"/>
  <c r="DF1394" i="3"/>
  <c r="DJ1394" i="3" s="1"/>
  <c r="DI1394" i="3"/>
  <c r="DF8" i="3"/>
  <c r="DG8" i="3"/>
  <c r="DJ8" i="3" s="1"/>
  <c r="DI8" i="3"/>
  <c r="DH8" i="3"/>
  <c r="AU26" i="1"/>
  <c r="F58" i="1"/>
  <c r="AU987" i="1"/>
  <c r="DY26" i="1"/>
  <c r="DL39" i="1"/>
  <c r="DI206" i="3"/>
  <c r="DJ206" i="3" s="1"/>
  <c r="DF206" i="3"/>
  <c r="DG206" i="3"/>
  <c r="DH206" i="3"/>
  <c r="R221" i="1"/>
  <c r="F43" i="1"/>
  <c r="AO26" i="1"/>
  <c r="AO987" i="1"/>
  <c r="P135" i="1"/>
  <c r="CP135" i="1" s="1"/>
  <c r="O135" i="1" s="1"/>
  <c r="GM135" i="1" s="1"/>
  <c r="GN135" i="1" s="1"/>
  <c r="Q135" i="1"/>
  <c r="R135" i="1"/>
  <c r="W135" i="1"/>
  <c r="W140" i="1"/>
  <c r="AJ171" i="1" s="1"/>
  <c r="DI145" i="3"/>
  <c r="DF145" i="3"/>
  <c r="DG145" i="3"/>
  <c r="DJ145" i="3" s="1"/>
  <c r="DH145" i="3"/>
  <c r="DG175" i="3"/>
  <c r="DJ175" i="3" s="1"/>
  <c r="DH175" i="3"/>
  <c r="DF175" i="3"/>
  <c r="DI175" i="3"/>
  <c r="DF307" i="3"/>
  <c r="DJ307" i="3" s="1"/>
  <c r="DH307" i="3"/>
  <c r="DI307" i="3"/>
  <c r="DG307" i="3"/>
  <c r="CY141" i="1"/>
  <c r="X141" i="1" s="1"/>
  <c r="CZ141" i="1"/>
  <c r="Y141" i="1" s="1"/>
  <c r="CJ26" i="1"/>
  <c r="BA39" i="1"/>
  <c r="GM87" i="1"/>
  <c r="GN87" i="1" s="1"/>
  <c r="CP144" i="1"/>
  <c r="O144" i="1" s="1"/>
  <c r="GM144" i="1" s="1"/>
  <c r="GN144" i="1" s="1"/>
  <c r="GM94" i="1"/>
  <c r="GN94" i="1" s="1"/>
  <c r="DG170" i="3"/>
  <c r="DF170" i="3"/>
  <c r="DJ170" i="3" s="1"/>
  <c r="DH170" i="3"/>
  <c r="DI170" i="3"/>
  <c r="DH216" i="3"/>
  <c r="DF216" i="3"/>
  <c r="DG216" i="3"/>
  <c r="DJ216" i="3" s="1"/>
  <c r="DI216" i="3"/>
  <c r="GM165" i="1"/>
  <c r="GN165" i="1" s="1"/>
  <c r="GM153" i="1"/>
  <c r="GN153" i="1" s="1"/>
  <c r="EI130" i="1"/>
  <c r="P181" i="1"/>
  <c r="P167" i="1"/>
  <c r="CP167" i="1" s="1"/>
  <c r="O167" i="1" s="1"/>
  <c r="DG121" i="3"/>
  <c r="DI121" i="3"/>
  <c r="DF121" i="3"/>
  <c r="DJ121" i="3" s="1"/>
  <c r="DH121" i="3"/>
  <c r="Q167" i="1"/>
  <c r="DG222" i="3"/>
  <c r="DH222" i="3"/>
  <c r="DF222" i="3"/>
  <c r="DI222" i="3"/>
  <c r="DJ222" i="3" s="1"/>
  <c r="GM156" i="1"/>
  <c r="GN156" i="1" s="1"/>
  <c r="DG313" i="3"/>
  <c r="DH313" i="3"/>
  <c r="DF313" i="3"/>
  <c r="DJ313" i="3" s="1"/>
  <c r="DI313" i="3"/>
  <c r="CP288" i="1"/>
  <c r="O288" i="1" s="1"/>
  <c r="W257" i="1"/>
  <c r="P289" i="1"/>
  <c r="CP289" i="1" s="1"/>
  <c r="O289" i="1" s="1"/>
  <c r="T289" i="1"/>
  <c r="U289" i="1"/>
  <c r="W289" i="1"/>
  <c r="GX289" i="1"/>
  <c r="DF477" i="3"/>
  <c r="DJ477" i="3" s="1"/>
  <c r="DH477" i="3"/>
  <c r="DI477" i="3"/>
  <c r="DG477" i="3"/>
  <c r="DH557" i="3"/>
  <c r="DI557" i="3"/>
  <c r="DF557" i="3"/>
  <c r="DJ557" i="3" s="1"/>
  <c r="DG557" i="3"/>
  <c r="DG572" i="3"/>
  <c r="DJ572" i="3" s="1"/>
  <c r="DH572" i="3"/>
  <c r="DI572" i="3"/>
  <c r="DF572" i="3"/>
  <c r="EL71" i="1"/>
  <c r="P116" i="1"/>
  <c r="DG448" i="3"/>
  <c r="DI448" i="3"/>
  <c r="DF448" i="3"/>
  <c r="DJ448" i="3" s="1"/>
  <c r="DH448" i="3"/>
  <c r="DF531" i="3"/>
  <c r="DG531" i="3"/>
  <c r="DJ531" i="3" s="1"/>
  <c r="DH531" i="3"/>
  <c r="DI531" i="3"/>
  <c r="CZ293" i="1"/>
  <c r="Y293" i="1" s="1"/>
  <c r="CY293" i="1"/>
  <c r="X293" i="1" s="1"/>
  <c r="CP270" i="1"/>
  <c r="O270" i="1" s="1"/>
  <c r="GM270" i="1" s="1"/>
  <c r="GO270" i="1" s="1"/>
  <c r="W143" i="1"/>
  <c r="GM311" i="1"/>
  <c r="GN311" i="1" s="1"/>
  <c r="DF611" i="3"/>
  <c r="DJ611" i="3" s="1"/>
  <c r="DI611" i="3"/>
  <c r="DG611" i="3"/>
  <c r="DH611" i="3"/>
  <c r="DG658" i="3"/>
  <c r="DJ658" i="3" s="1"/>
  <c r="DF658" i="3"/>
  <c r="DH658" i="3"/>
  <c r="DI658" i="3"/>
  <c r="DF690" i="3"/>
  <c r="DG690" i="3"/>
  <c r="DJ690" i="3" s="1"/>
  <c r="DH690" i="3"/>
  <c r="DI690" i="3"/>
  <c r="GM313" i="1"/>
  <c r="GN313" i="1" s="1"/>
  <c r="CP253" i="1"/>
  <c r="O253" i="1" s="1"/>
  <c r="DF389" i="3"/>
  <c r="DH389" i="3"/>
  <c r="DI389" i="3"/>
  <c r="DG389" i="3"/>
  <c r="DJ389" i="3" s="1"/>
  <c r="DG646" i="3"/>
  <c r="DJ646" i="3" s="1"/>
  <c r="DH646" i="3"/>
  <c r="DF646" i="3"/>
  <c r="DI646" i="3"/>
  <c r="DF780" i="3"/>
  <c r="DG780" i="3"/>
  <c r="DH780" i="3"/>
  <c r="DI780" i="3"/>
  <c r="DJ780" i="3" s="1"/>
  <c r="CY213" i="1"/>
  <c r="X213" i="1" s="1"/>
  <c r="GM213" i="1" s="1"/>
  <c r="GN213" i="1" s="1"/>
  <c r="CZ213" i="1"/>
  <c r="Y213" i="1" s="1"/>
  <c r="CZ305" i="1"/>
  <c r="Y305" i="1" s="1"/>
  <c r="GM305" i="1" s="1"/>
  <c r="GN305" i="1" s="1"/>
  <c r="DG493" i="3"/>
  <c r="DH493" i="3"/>
  <c r="DF493" i="3"/>
  <c r="DJ493" i="3" s="1"/>
  <c r="DI493" i="3"/>
  <c r="Q295" i="1"/>
  <c r="AD383" i="1" s="1"/>
  <c r="DF773" i="3"/>
  <c r="DJ773" i="3" s="1"/>
  <c r="DH773" i="3"/>
  <c r="DG773" i="3"/>
  <c r="DI773" i="3"/>
  <c r="R334" i="1"/>
  <c r="DF799" i="3"/>
  <c r="DG799" i="3"/>
  <c r="DJ799" i="3" s="1"/>
  <c r="DH799" i="3"/>
  <c r="DI799" i="3"/>
  <c r="T369" i="1"/>
  <c r="DG869" i="3"/>
  <c r="DJ869" i="3" s="1"/>
  <c r="DH869" i="3"/>
  <c r="DF869" i="3"/>
  <c r="DI869" i="3"/>
  <c r="GM348" i="1"/>
  <c r="GN348" i="1" s="1"/>
  <c r="DF838" i="3"/>
  <c r="DH838" i="3"/>
  <c r="DI838" i="3"/>
  <c r="DG838" i="3"/>
  <c r="DJ838" i="3" s="1"/>
  <c r="DF879" i="3"/>
  <c r="DJ879" i="3" s="1"/>
  <c r="DG879" i="3"/>
  <c r="DH879" i="3"/>
  <c r="DI879" i="3"/>
  <c r="DF758" i="3"/>
  <c r="DJ758" i="3" s="1"/>
  <c r="DG758" i="3"/>
  <c r="DH758" i="3"/>
  <c r="DI758" i="3"/>
  <c r="DI850" i="3"/>
  <c r="DJ850" i="3" s="1"/>
  <c r="DF850" i="3"/>
  <c r="DG850" i="3"/>
  <c r="DH850" i="3"/>
  <c r="DI857" i="3"/>
  <c r="DJ857" i="3" s="1"/>
  <c r="DF857" i="3"/>
  <c r="DG857" i="3"/>
  <c r="DH857" i="3"/>
  <c r="FY415" i="1"/>
  <c r="EP450" i="1"/>
  <c r="CY492" i="1"/>
  <c r="X492" i="1" s="1"/>
  <c r="CZ492" i="1"/>
  <c r="Y492" i="1" s="1"/>
  <c r="AF546" i="1"/>
  <c r="DF936" i="3"/>
  <c r="DG936" i="3"/>
  <c r="DH936" i="3"/>
  <c r="DI936" i="3"/>
  <c r="DJ936" i="3" s="1"/>
  <c r="CP437" i="1"/>
  <c r="O437" i="1" s="1"/>
  <c r="GM486" i="1"/>
  <c r="GN486" i="1" s="1"/>
  <c r="GM439" i="1"/>
  <c r="GN439" i="1" s="1"/>
  <c r="GM541" i="1"/>
  <c r="GN541" i="1" s="1"/>
  <c r="DF1177" i="3"/>
  <c r="DJ1177" i="3" s="1"/>
  <c r="DG1177" i="3"/>
  <c r="DH1177" i="3"/>
  <c r="DI1177" i="3"/>
  <c r="DF1196" i="3"/>
  <c r="DI1196" i="3"/>
  <c r="DJ1196" i="3" s="1"/>
  <c r="DG1196" i="3"/>
  <c r="DH1196" i="3"/>
  <c r="DF909" i="3"/>
  <c r="DG909" i="3"/>
  <c r="DJ909" i="3" s="1"/>
  <c r="DH909" i="3"/>
  <c r="DI909" i="3"/>
  <c r="DF1124" i="3"/>
  <c r="DJ1124" i="3" s="1"/>
  <c r="DG1124" i="3"/>
  <c r="DH1124" i="3"/>
  <c r="DI1124" i="3"/>
  <c r="DF1487" i="3"/>
  <c r="DJ1487" i="3" s="1"/>
  <c r="DG1487" i="3"/>
  <c r="DH1487" i="3"/>
  <c r="DI1487" i="3"/>
  <c r="DF1066" i="3"/>
  <c r="DG1066" i="3"/>
  <c r="DJ1066" i="3" s="1"/>
  <c r="DH1066" i="3"/>
  <c r="DI1066" i="3"/>
  <c r="V714" i="1"/>
  <c r="T714" i="1"/>
  <c r="CY539" i="1"/>
  <c r="X539" i="1" s="1"/>
  <c r="CZ539" i="1"/>
  <c r="Y539" i="1" s="1"/>
  <c r="GM588" i="1"/>
  <c r="GN588" i="1" s="1"/>
  <c r="CZ508" i="1"/>
  <c r="Y508" i="1" s="1"/>
  <c r="GM508" i="1" s="1"/>
  <c r="GN508" i="1" s="1"/>
  <c r="DF1297" i="3"/>
  <c r="DG1297" i="3"/>
  <c r="DH1297" i="3"/>
  <c r="DI1297" i="3"/>
  <c r="DJ1297" i="3" s="1"/>
  <c r="CP647" i="1"/>
  <c r="O647" i="1" s="1"/>
  <c r="GM647" i="1" s="1"/>
  <c r="GN647" i="1" s="1"/>
  <c r="DH1310" i="3"/>
  <c r="DI1310" i="3"/>
  <c r="DF1310" i="3"/>
  <c r="DJ1310" i="3" s="1"/>
  <c r="DG1310" i="3"/>
  <c r="DI1142" i="3"/>
  <c r="DF1142" i="3"/>
  <c r="DJ1142" i="3" s="1"/>
  <c r="DG1142" i="3"/>
  <c r="DH1142" i="3"/>
  <c r="DF1201" i="3"/>
  <c r="DI1201" i="3"/>
  <c r="DJ1201" i="3" s="1"/>
  <c r="DG1201" i="3"/>
  <c r="DH1201" i="3"/>
  <c r="EA603" i="1"/>
  <c r="DF1247" i="3"/>
  <c r="DG1247" i="3"/>
  <c r="DJ1247" i="3" s="1"/>
  <c r="DH1247" i="3"/>
  <c r="DI1247" i="3"/>
  <c r="S519" i="1"/>
  <c r="CP680" i="1"/>
  <c r="O680" i="1" s="1"/>
  <c r="GM680" i="1" s="1"/>
  <c r="GN680" i="1" s="1"/>
  <c r="DF1268" i="3"/>
  <c r="DG1268" i="3"/>
  <c r="DJ1268" i="3" s="1"/>
  <c r="DH1268" i="3"/>
  <c r="DI1268" i="3"/>
  <c r="DF1328" i="3"/>
  <c r="DH1328" i="3"/>
  <c r="DI1328" i="3"/>
  <c r="DG1328" i="3"/>
  <c r="DJ1328" i="3" s="1"/>
  <c r="CZ711" i="1"/>
  <c r="Y711" i="1" s="1"/>
  <c r="GM711" i="1" s="1"/>
  <c r="GN711" i="1" s="1"/>
  <c r="T652" i="1"/>
  <c r="DF1393" i="3"/>
  <c r="DJ1393" i="3" s="1"/>
  <c r="DH1393" i="3"/>
  <c r="DI1393" i="3"/>
  <c r="DG1393" i="3"/>
  <c r="GA635" i="1"/>
  <c r="ER764" i="1"/>
  <c r="DF1551" i="3"/>
  <c r="DG1551" i="3"/>
  <c r="DJ1551" i="3" s="1"/>
  <c r="DH1551" i="3"/>
  <c r="DI1551" i="3"/>
  <c r="CZ587" i="1"/>
  <c r="Y587" i="1" s="1"/>
  <c r="CZ674" i="1"/>
  <c r="Y674" i="1" s="1"/>
  <c r="GM674" i="1" s="1"/>
  <c r="GN674" i="1" s="1"/>
  <c r="P714" i="1"/>
  <c r="DF1370" i="3"/>
  <c r="DJ1370" i="3" s="1"/>
  <c r="DG1370" i="3"/>
  <c r="DH1370" i="3"/>
  <c r="DI1370" i="3"/>
  <c r="DH1364" i="3"/>
  <c r="DI1364" i="3"/>
  <c r="DF1364" i="3"/>
  <c r="DJ1364" i="3" s="1"/>
  <c r="DG1364" i="3"/>
  <c r="DF1501" i="3"/>
  <c r="DJ1501" i="3" s="1"/>
  <c r="DG1501" i="3"/>
  <c r="DH1501" i="3"/>
  <c r="DI1501" i="3"/>
  <c r="CP760" i="1"/>
  <c r="O760" i="1" s="1"/>
  <c r="GM760" i="1" s="1"/>
  <c r="GO760" i="1" s="1"/>
  <c r="FU764" i="1" s="1"/>
  <c r="GM582" i="1"/>
  <c r="GN582" i="1" s="1"/>
  <c r="U652" i="1"/>
  <c r="DZ764" i="1" s="1"/>
  <c r="DI1082" i="3"/>
  <c r="DF1082" i="3"/>
  <c r="DG1082" i="3"/>
  <c r="DJ1082" i="3" s="1"/>
  <c r="DH1082" i="3"/>
  <c r="CZ690" i="1"/>
  <c r="Y690" i="1" s="1"/>
  <c r="CZ736" i="1"/>
  <c r="Y736" i="1" s="1"/>
  <c r="CY736" i="1"/>
  <c r="X736" i="1" s="1"/>
  <c r="DF1648" i="3"/>
  <c r="DG1648" i="3"/>
  <c r="DJ1648" i="3" s="1"/>
  <c r="DH1648" i="3"/>
  <c r="DI1648" i="3"/>
  <c r="GM642" i="1"/>
  <c r="GN642" i="1" s="1"/>
  <c r="F844" i="1"/>
  <c r="AU796" i="1"/>
  <c r="GM952" i="1"/>
  <c r="GN952" i="1" s="1"/>
  <c r="CY745" i="1"/>
  <c r="X745" i="1" s="1"/>
  <c r="GM745" i="1" s="1"/>
  <c r="GN745" i="1" s="1"/>
  <c r="CY915" i="1"/>
  <c r="X915" i="1" s="1"/>
  <c r="CZ915" i="1"/>
  <c r="Y915" i="1" s="1"/>
  <c r="DF1708" i="3"/>
  <c r="DG1708" i="3"/>
  <c r="DH1708" i="3"/>
  <c r="DI1708" i="3"/>
  <c r="DJ1708" i="3" s="1"/>
  <c r="DF1808" i="3"/>
  <c r="DJ1808" i="3" s="1"/>
  <c r="DG1808" i="3"/>
  <c r="DH1808" i="3"/>
  <c r="DI1808" i="3"/>
  <c r="EL912" i="1"/>
  <c r="P975" i="1"/>
  <c r="CZ943" i="1"/>
  <c r="Y943" i="1" s="1"/>
  <c r="EM796" i="1"/>
  <c r="P844" i="1"/>
  <c r="DF1517" i="3"/>
  <c r="DJ1517" i="3" s="1"/>
  <c r="DG1517" i="3"/>
  <c r="DH1517" i="3"/>
  <c r="DI1517" i="3"/>
  <c r="AK880" i="1"/>
  <c r="CP757" i="1"/>
  <c r="O757" i="1" s="1"/>
  <c r="GM757" i="1" s="1"/>
  <c r="GN757" i="1" s="1"/>
  <c r="DY825" i="1"/>
  <c r="DF1609" i="3"/>
  <c r="DJ1609" i="3" s="1"/>
  <c r="DG1609" i="3"/>
  <c r="DH1609" i="3"/>
  <c r="DI1609" i="3"/>
  <c r="ET635" i="1"/>
  <c r="P777" i="1"/>
  <c r="DF950" i="3"/>
  <c r="DG950" i="3"/>
  <c r="DH950" i="3"/>
  <c r="DI950" i="3"/>
  <c r="DJ950" i="3" s="1"/>
  <c r="V717" i="1"/>
  <c r="CI857" i="1"/>
  <c r="AZ880" i="1"/>
  <c r="CY933" i="1"/>
  <c r="X933" i="1" s="1"/>
  <c r="GM933" i="1" s="1"/>
  <c r="GN933" i="1" s="1"/>
  <c r="GM954" i="1"/>
  <c r="GN954" i="1" s="1"/>
  <c r="DG1729" i="3"/>
  <c r="DH1729" i="3"/>
  <c r="DI1729" i="3"/>
  <c r="DF1729" i="3"/>
  <c r="DJ1729" i="3" s="1"/>
  <c r="DF1649" i="3"/>
  <c r="DG1649" i="3"/>
  <c r="DJ1649" i="3" s="1"/>
  <c r="DH1649" i="3"/>
  <c r="DI1649" i="3"/>
  <c r="U214" i="1"/>
  <c r="DZ383" i="1" s="1"/>
  <c r="V214" i="1"/>
  <c r="DG232" i="3"/>
  <c r="DI232" i="3"/>
  <c r="DF232" i="3"/>
  <c r="DJ232" i="3" s="1"/>
  <c r="DH232" i="3"/>
  <c r="DH141" i="3"/>
  <c r="DF141" i="3"/>
  <c r="DJ141" i="3" s="1"/>
  <c r="DG141" i="3"/>
  <c r="DI141" i="3"/>
  <c r="DG623" i="3"/>
  <c r="DJ623" i="3" s="1"/>
  <c r="DI623" i="3"/>
  <c r="DF623" i="3"/>
  <c r="DH623" i="3"/>
  <c r="DF442" i="3"/>
  <c r="DG442" i="3"/>
  <c r="DJ442" i="3" s="1"/>
  <c r="DH442" i="3"/>
  <c r="DI442" i="3"/>
  <c r="DF393" i="3"/>
  <c r="DI393" i="3"/>
  <c r="DG393" i="3"/>
  <c r="DJ393" i="3" s="1"/>
  <c r="DH393" i="3"/>
  <c r="DF481" i="3"/>
  <c r="DG481" i="3"/>
  <c r="DJ481" i="3" s="1"/>
  <c r="DH481" i="3"/>
  <c r="DI481" i="3"/>
  <c r="DF717" i="3"/>
  <c r="DG717" i="3"/>
  <c r="DJ717" i="3" s="1"/>
  <c r="DH717" i="3"/>
  <c r="DI717" i="3"/>
  <c r="AP203" i="1"/>
  <c r="F392" i="1"/>
  <c r="DF902" i="3"/>
  <c r="DG902" i="3"/>
  <c r="DH902" i="3"/>
  <c r="DI902" i="3"/>
  <c r="DJ902" i="3" s="1"/>
  <c r="CI415" i="1"/>
  <c r="AZ450" i="1"/>
  <c r="DG997" i="3"/>
  <c r="DJ997" i="3" s="1"/>
  <c r="DH997" i="3"/>
  <c r="DI997" i="3"/>
  <c r="DF997" i="3"/>
  <c r="CJ482" i="1"/>
  <c r="BA546" i="1"/>
  <c r="DF1194" i="3"/>
  <c r="DJ1194" i="3" s="1"/>
  <c r="DG1194" i="3"/>
  <c r="DI1194" i="3"/>
  <c r="DH1194" i="3"/>
  <c r="DH96" i="3"/>
  <c r="DI96" i="3"/>
  <c r="DF96" i="3"/>
  <c r="DJ96" i="3" s="1"/>
  <c r="DG96" i="3"/>
  <c r="DF171" i="3"/>
  <c r="DJ171" i="3" s="1"/>
  <c r="DI171" i="3"/>
  <c r="DG171" i="3"/>
  <c r="DH171" i="3"/>
  <c r="DI136" i="3"/>
  <c r="DF136" i="3"/>
  <c r="DJ136" i="3" s="1"/>
  <c r="DG136" i="3"/>
  <c r="DH136" i="3"/>
  <c r="DH274" i="3"/>
  <c r="DI274" i="3"/>
  <c r="DF274" i="3"/>
  <c r="DG274" i="3"/>
  <c r="DJ274" i="3" s="1"/>
  <c r="DF318" i="3"/>
  <c r="DI318" i="3"/>
  <c r="DG318" i="3"/>
  <c r="DJ318" i="3" s="1"/>
  <c r="DH318" i="3"/>
  <c r="DF479" i="3"/>
  <c r="DJ479" i="3" s="1"/>
  <c r="DG479" i="3"/>
  <c r="DI479" i="3"/>
  <c r="DH479" i="3"/>
  <c r="DF704" i="3"/>
  <c r="DH704" i="3"/>
  <c r="DI704" i="3"/>
  <c r="DG704" i="3"/>
  <c r="DJ704" i="3" s="1"/>
  <c r="DF870" i="3"/>
  <c r="DJ870" i="3" s="1"/>
  <c r="DG870" i="3"/>
  <c r="DI870" i="3"/>
  <c r="DH870" i="3"/>
  <c r="DF1162" i="3"/>
  <c r="DJ1162" i="3" s="1"/>
  <c r="DG1162" i="3"/>
  <c r="DI1162" i="3"/>
  <c r="DH1162" i="3"/>
  <c r="DI1546" i="3"/>
  <c r="DF1546" i="3"/>
  <c r="DJ1546" i="3" s="1"/>
  <c r="DH1546" i="3"/>
  <c r="DG1546" i="3"/>
  <c r="DG1462" i="3"/>
  <c r="DH1462" i="3"/>
  <c r="DI1462" i="3"/>
  <c r="DF1462" i="3"/>
  <c r="DJ1462" i="3" s="1"/>
  <c r="DF1717" i="3"/>
  <c r="DG1717" i="3"/>
  <c r="DJ1717" i="3" s="1"/>
  <c r="DH1717" i="3"/>
  <c r="DI1717" i="3"/>
  <c r="DF1737" i="3"/>
  <c r="DG1737" i="3"/>
  <c r="DJ1737" i="3" s="1"/>
  <c r="DI1737" i="3"/>
  <c r="DH1737" i="3"/>
  <c r="AF71" i="1"/>
  <c r="S98" i="1"/>
  <c r="AQ71" i="1"/>
  <c r="F108" i="1"/>
  <c r="R214" i="1"/>
  <c r="DW383" i="1" s="1"/>
  <c r="DH104" i="3"/>
  <c r="DF104" i="3"/>
  <c r="DJ104" i="3" s="1"/>
  <c r="DG104" i="3"/>
  <c r="DI104" i="3"/>
  <c r="DG181" i="3"/>
  <c r="DH181" i="3"/>
  <c r="DI181" i="3"/>
  <c r="DF181" i="3"/>
  <c r="DJ181" i="3" s="1"/>
  <c r="DH227" i="3"/>
  <c r="DF227" i="3"/>
  <c r="DG227" i="3"/>
  <c r="DI227" i="3"/>
  <c r="DJ227" i="3" s="1"/>
  <c r="DF517" i="3"/>
  <c r="DJ517" i="3" s="1"/>
  <c r="DH517" i="3"/>
  <c r="DI517" i="3"/>
  <c r="DG517" i="3"/>
  <c r="CP161" i="1"/>
  <c r="O161" i="1" s="1"/>
  <c r="GM161" i="1" s="1"/>
  <c r="GN161" i="1" s="1"/>
  <c r="DG715" i="3"/>
  <c r="DF715" i="3"/>
  <c r="DH715" i="3"/>
  <c r="DI715" i="3"/>
  <c r="DJ715" i="3" s="1"/>
  <c r="DF1137" i="3"/>
  <c r="DJ1137" i="3" s="1"/>
  <c r="DG1137" i="3"/>
  <c r="DH1137" i="3"/>
  <c r="DI1137" i="3"/>
  <c r="CI482" i="1"/>
  <c r="AZ546" i="1"/>
  <c r="AI764" i="1"/>
  <c r="DG1402" i="3"/>
  <c r="DJ1402" i="3" s="1"/>
  <c r="DH1402" i="3"/>
  <c r="DF1402" i="3"/>
  <c r="DI1402" i="3"/>
  <c r="DF1449" i="3"/>
  <c r="DG1449" i="3"/>
  <c r="DJ1449" i="3" s="1"/>
  <c r="DH1449" i="3"/>
  <c r="DI1449" i="3"/>
  <c r="DF1800" i="3"/>
  <c r="DJ1800" i="3" s="1"/>
  <c r="DG1800" i="3"/>
  <c r="DH1800" i="3"/>
  <c r="DI1800" i="3"/>
  <c r="GM662" i="1"/>
  <c r="GN662" i="1" s="1"/>
  <c r="GM800" i="1"/>
  <c r="GN800" i="1" s="1"/>
  <c r="DF107" i="3"/>
  <c r="DG107" i="3"/>
  <c r="DH107" i="3"/>
  <c r="DI107" i="3"/>
  <c r="DJ107" i="3" s="1"/>
  <c r="DF56" i="3"/>
  <c r="DG56" i="3"/>
  <c r="DJ56" i="3" s="1"/>
  <c r="DH56" i="3"/>
  <c r="DI56" i="3"/>
  <c r="DF303" i="3"/>
  <c r="DG303" i="3"/>
  <c r="DJ303" i="3" s="1"/>
  <c r="DI303" i="3"/>
  <c r="DH303" i="3"/>
  <c r="DI622" i="3"/>
  <c r="DJ622" i="3" s="1"/>
  <c r="DF622" i="3"/>
  <c r="DG622" i="3"/>
  <c r="DH622" i="3"/>
  <c r="DH814" i="3"/>
  <c r="DI814" i="3"/>
  <c r="DF814" i="3"/>
  <c r="DG814" i="3"/>
  <c r="DJ814" i="3" s="1"/>
  <c r="DF3" i="3"/>
  <c r="DG3" i="3"/>
  <c r="DJ3" i="3" s="1"/>
  <c r="DH3" i="3"/>
  <c r="DI3" i="3"/>
  <c r="DF31" i="3"/>
  <c r="DG31" i="3"/>
  <c r="DJ31" i="3" s="1"/>
  <c r="DH31" i="3"/>
  <c r="DI31" i="3"/>
  <c r="DH53" i="3"/>
  <c r="DI53" i="3"/>
  <c r="DF53" i="3"/>
  <c r="DG53" i="3"/>
  <c r="DJ53" i="3" s="1"/>
  <c r="DF116" i="3"/>
  <c r="DJ116" i="3" s="1"/>
  <c r="DI116" i="3"/>
  <c r="DG116" i="3"/>
  <c r="DH116" i="3"/>
  <c r="DF125" i="3"/>
  <c r="DH125" i="3"/>
  <c r="DI125" i="3"/>
  <c r="DJ125" i="3" s="1"/>
  <c r="DG125" i="3"/>
  <c r="DF161" i="3"/>
  <c r="DI161" i="3"/>
  <c r="DG161" i="3"/>
  <c r="DJ161" i="3" s="1"/>
  <c r="DH161" i="3"/>
  <c r="DF133" i="3"/>
  <c r="DJ133" i="3" s="1"/>
  <c r="DG133" i="3"/>
  <c r="DI133" i="3"/>
  <c r="DH133" i="3"/>
  <c r="DF127" i="3"/>
  <c r="DH127" i="3"/>
  <c r="DI127" i="3"/>
  <c r="DG127" i="3"/>
  <c r="DJ127" i="3" s="1"/>
  <c r="DG113" i="3"/>
  <c r="DJ113" i="3" s="1"/>
  <c r="DF113" i="3"/>
  <c r="DH113" i="3"/>
  <c r="DI113" i="3"/>
  <c r="DF233" i="3"/>
  <c r="DG233" i="3"/>
  <c r="DH233" i="3"/>
  <c r="DI233" i="3"/>
  <c r="DJ233" i="3" s="1"/>
  <c r="DF164" i="3"/>
  <c r="DJ164" i="3" s="1"/>
  <c r="DI164" i="3"/>
  <c r="DG164" i="3"/>
  <c r="DH164" i="3"/>
  <c r="DF217" i="3"/>
  <c r="DH217" i="3"/>
  <c r="DI217" i="3"/>
  <c r="DG217" i="3"/>
  <c r="DJ217" i="3" s="1"/>
  <c r="DF326" i="3"/>
  <c r="DI326" i="3"/>
  <c r="DG326" i="3"/>
  <c r="DJ326" i="3" s="1"/>
  <c r="DH326" i="3"/>
  <c r="DF312" i="3"/>
  <c r="DJ312" i="3" s="1"/>
  <c r="DH312" i="3"/>
  <c r="DI312" i="3"/>
  <c r="DG312" i="3"/>
  <c r="DF320" i="3"/>
  <c r="DJ320" i="3" s="1"/>
  <c r="DH320" i="3"/>
  <c r="DI320" i="3"/>
  <c r="DG320" i="3"/>
  <c r="DF310" i="3"/>
  <c r="DI310" i="3"/>
  <c r="DG310" i="3"/>
  <c r="DJ310" i="3" s="1"/>
  <c r="DH310" i="3"/>
  <c r="DF350" i="3"/>
  <c r="DJ350" i="3" s="1"/>
  <c r="DG350" i="3"/>
  <c r="DH350" i="3"/>
  <c r="DI350" i="3"/>
  <c r="DF349" i="3"/>
  <c r="DJ349" i="3" s="1"/>
  <c r="DG349" i="3"/>
  <c r="DH349" i="3"/>
  <c r="DI349" i="3"/>
  <c r="DF365" i="3"/>
  <c r="DH365" i="3"/>
  <c r="DI365" i="3"/>
  <c r="DG365" i="3"/>
  <c r="DJ365" i="3" s="1"/>
  <c r="DH467" i="3"/>
  <c r="DI467" i="3"/>
  <c r="DG467" i="3"/>
  <c r="DF467" i="3"/>
  <c r="DJ467" i="3" s="1"/>
  <c r="DH530" i="3"/>
  <c r="DI530" i="3"/>
  <c r="DF530" i="3"/>
  <c r="DG530" i="3"/>
  <c r="DJ530" i="3" s="1"/>
  <c r="DH491" i="3"/>
  <c r="DI491" i="3"/>
  <c r="DF491" i="3"/>
  <c r="DJ491" i="3" s="1"/>
  <c r="DG491" i="3"/>
  <c r="DF487" i="3"/>
  <c r="DG487" i="3"/>
  <c r="DH487" i="3"/>
  <c r="DI487" i="3"/>
  <c r="DJ487" i="3" s="1"/>
  <c r="DH631" i="3"/>
  <c r="DF631" i="3"/>
  <c r="DG631" i="3"/>
  <c r="DI631" i="3"/>
  <c r="DJ631" i="3" s="1"/>
  <c r="DI629" i="3"/>
  <c r="DG629" i="3"/>
  <c r="DJ629" i="3" s="1"/>
  <c r="DH629" i="3"/>
  <c r="DF629" i="3"/>
  <c r="DF594" i="3"/>
  <c r="DG594" i="3"/>
  <c r="DH594" i="3"/>
  <c r="DI594" i="3"/>
  <c r="DJ594" i="3" s="1"/>
  <c r="DI607" i="3"/>
  <c r="DH607" i="3"/>
  <c r="DF607" i="3"/>
  <c r="DJ607" i="3" s="1"/>
  <c r="DG607" i="3"/>
  <c r="DF569" i="3"/>
  <c r="DG569" i="3"/>
  <c r="DI569" i="3"/>
  <c r="DJ569" i="3" s="1"/>
  <c r="DH569" i="3"/>
  <c r="DF555" i="3"/>
  <c r="DH555" i="3"/>
  <c r="DG555" i="3"/>
  <c r="DJ555" i="3" s="1"/>
  <c r="DI555" i="3"/>
  <c r="DF657" i="3"/>
  <c r="DG657" i="3"/>
  <c r="DJ657" i="3" s="1"/>
  <c r="DI657" i="3"/>
  <c r="DH657" i="3"/>
  <c r="DF679" i="3"/>
  <c r="DG679" i="3"/>
  <c r="DI679" i="3"/>
  <c r="DJ679" i="3" s="1"/>
  <c r="DH679" i="3"/>
  <c r="DH620" i="3"/>
  <c r="DI620" i="3"/>
  <c r="DF620" i="3"/>
  <c r="DJ620" i="3" s="1"/>
  <c r="DG620" i="3"/>
  <c r="DF720" i="3"/>
  <c r="DJ720" i="3" s="1"/>
  <c r="DG720" i="3"/>
  <c r="DH720" i="3"/>
  <c r="DI720" i="3"/>
  <c r="DF723" i="3"/>
  <c r="DG723" i="3"/>
  <c r="DJ723" i="3" s="1"/>
  <c r="DI723" i="3"/>
  <c r="DH723" i="3"/>
  <c r="DF734" i="3"/>
  <c r="DJ734" i="3" s="1"/>
  <c r="DG734" i="3"/>
  <c r="DH734" i="3"/>
  <c r="DI734" i="3"/>
  <c r="DF793" i="3"/>
  <c r="DJ793" i="3" s="1"/>
  <c r="DG793" i="3"/>
  <c r="DH793" i="3"/>
  <c r="DI793" i="3"/>
  <c r="DF840" i="3"/>
  <c r="DJ840" i="3" s="1"/>
  <c r="DG840" i="3"/>
  <c r="DH840" i="3"/>
  <c r="DI840" i="3"/>
  <c r="DF842" i="3"/>
  <c r="DJ842" i="3" s="1"/>
  <c r="DG842" i="3"/>
  <c r="DI842" i="3"/>
  <c r="DH842" i="3"/>
  <c r="DF813" i="3"/>
  <c r="DG813" i="3"/>
  <c r="DJ813" i="3" s="1"/>
  <c r="DH813" i="3"/>
  <c r="DI813" i="3"/>
  <c r="DG868" i="3"/>
  <c r="DJ868" i="3" s="1"/>
  <c r="DI868" i="3"/>
  <c r="DF868" i="3"/>
  <c r="DH868" i="3"/>
  <c r="DF854" i="3"/>
  <c r="DH854" i="3"/>
  <c r="DI854" i="3"/>
  <c r="DG854" i="3"/>
  <c r="DJ854" i="3" s="1"/>
  <c r="DG1042" i="3"/>
  <c r="DJ1042" i="3" s="1"/>
  <c r="DH1042" i="3"/>
  <c r="DI1042" i="3"/>
  <c r="DF1042" i="3"/>
  <c r="DG1150" i="3"/>
  <c r="DH1150" i="3"/>
  <c r="DI1150" i="3"/>
  <c r="DJ1150" i="3" s="1"/>
  <c r="DF1150" i="3"/>
  <c r="DH1172" i="3"/>
  <c r="DF1172" i="3"/>
  <c r="DG1172" i="3"/>
  <c r="DJ1172" i="3" s="1"/>
  <c r="DI1172" i="3"/>
  <c r="DG1211" i="3"/>
  <c r="DI1211" i="3"/>
  <c r="DJ1211" i="3" s="1"/>
  <c r="DF1211" i="3"/>
  <c r="DH1211" i="3"/>
  <c r="DH1202" i="3"/>
  <c r="DF1202" i="3"/>
  <c r="DG1202" i="3"/>
  <c r="DI1202" i="3"/>
  <c r="DJ1202" i="3" s="1"/>
  <c r="DH1180" i="3"/>
  <c r="DG1180" i="3"/>
  <c r="DI1180" i="3"/>
  <c r="DF1180" i="3"/>
  <c r="DJ1180" i="3" s="1"/>
  <c r="DH1120" i="3"/>
  <c r="DI1120" i="3"/>
  <c r="DJ1120" i="3" s="1"/>
  <c r="DF1120" i="3"/>
  <c r="DG1120" i="3"/>
  <c r="DI986" i="3"/>
  <c r="DF986" i="3"/>
  <c r="DJ986" i="3" s="1"/>
  <c r="DG986" i="3"/>
  <c r="DH986" i="3"/>
  <c r="DG1184" i="3"/>
  <c r="DH1184" i="3"/>
  <c r="DI1184" i="3"/>
  <c r="DF1184" i="3"/>
  <c r="DJ1184" i="3" s="1"/>
  <c r="DI1302" i="3"/>
  <c r="DF1302" i="3"/>
  <c r="DJ1302" i="3" s="1"/>
  <c r="DG1302" i="3"/>
  <c r="DH1302" i="3"/>
  <c r="DF1243" i="3"/>
  <c r="DG1243" i="3"/>
  <c r="DH1243" i="3"/>
  <c r="DI1243" i="3"/>
  <c r="DJ1243" i="3" s="1"/>
  <c r="DF1295" i="3"/>
  <c r="DJ1295" i="3" s="1"/>
  <c r="DG1295" i="3"/>
  <c r="DH1295" i="3"/>
  <c r="DI1295" i="3"/>
  <c r="DI1390" i="3"/>
  <c r="DF1390" i="3"/>
  <c r="DJ1390" i="3" s="1"/>
  <c r="DG1390" i="3"/>
  <c r="DH1390" i="3"/>
  <c r="DF1242" i="3"/>
  <c r="DG1242" i="3"/>
  <c r="DH1242" i="3"/>
  <c r="DI1242" i="3"/>
  <c r="DJ1242" i="3" s="1"/>
  <c r="DG1365" i="3"/>
  <c r="DH1365" i="3"/>
  <c r="DI1365" i="3"/>
  <c r="DF1365" i="3"/>
  <c r="DJ1365" i="3" s="1"/>
  <c r="DF1210" i="3"/>
  <c r="DJ1210" i="3" s="1"/>
  <c r="DH1210" i="3"/>
  <c r="DI1210" i="3"/>
  <c r="DG1210" i="3"/>
  <c r="DI1258" i="3"/>
  <c r="DF1258" i="3"/>
  <c r="DJ1258" i="3" s="1"/>
  <c r="DG1258" i="3"/>
  <c r="DH1258" i="3"/>
  <c r="DI1421" i="3"/>
  <c r="DF1421" i="3"/>
  <c r="DJ1421" i="3" s="1"/>
  <c r="DG1421" i="3"/>
  <c r="DH1421" i="3"/>
  <c r="DF1466" i="3"/>
  <c r="DJ1466" i="3" s="1"/>
  <c r="DG1466" i="3"/>
  <c r="DH1466" i="3"/>
  <c r="DI1466" i="3"/>
  <c r="DF1386" i="3"/>
  <c r="DJ1386" i="3" s="1"/>
  <c r="DG1386" i="3"/>
  <c r="DH1386" i="3"/>
  <c r="DI1386" i="3"/>
  <c r="DF1550" i="3"/>
  <c r="DG1550" i="3"/>
  <c r="DH1550" i="3"/>
  <c r="DI1550" i="3"/>
  <c r="DJ1550" i="3" s="1"/>
  <c r="DF1504" i="3"/>
  <c r="DG1504" i="3"/>
  <c r="DH1504" i="3"/>
  <c r="DI1504" i="3"/>
  <c r="DJ1504" i="3" s="1"/>
  <c r="DF1357" i="3"/>
  <c r="DJ1357" i="3" s="1"/>
  <c r="DG1357" i="3"/>
  <c r="DH1357" i="3"/>
  <c r="DI1357" i="3"/>
  <c r="DG1478" i="3"/>
  <c r="DH1478" i="3"/>
  <c r="DI1478" i="3"/>
  <c r="DF1478" i="3"/>
  <c r="DJ1478" i="3" s="1"/>
  <c r="DG1563" i="3"/>
  <c r="DH1563" i="3"/>
  <c r="DI1563" i="3"/>
  <c r="DF1563" i="3"/>
  <c r="DJ1563" i="3" s="1"/>
  <c r="DF1528" i="3"/>
  <c r="DG1528" i="3"/>
  <c r="DJ1528" i="3" s="1"/>
  <c r="DH1528" i="3"/>
  <c r="DI1528" i="3"/>
  <c r="DF1556" i="3"/>
  <c r="DG1556" i="3"/>
  <c r="DJ1556" i="3" s="1"/>
  <c r="DH1556" i="3"/>
  <c r="DI1556" i="3"/>
  <c r="DF1634" i="3"/>
  <c r="DG1634" i="3"/>
  <c r="DH1634" i="3"/>
  <c r="DI1634" i="3"/>
  <c r="DJ1634" i="3" s="1"/>
  <c r="DF1618" i="3"/>
  <c r="DJ1618" i="3" s="1"/>
  <c r="DG1618" i="3"/>
  <c r="DH1618" i="3"/>
  <c r="DI1618" i="3"/>
  <c r="DH1790" i="3"/>
  <c r="DI1790" i="3"/>
  <c r="DF1790" i="3"/>
  <c r="DG1790" i="3"/>
  <c r="DJ1790" i="3" s="1"/>
  <c r="DG1805" i="3"/>
  <c r="DJ1805" i="3" s="1"/>
  <c r="DH1805" i="3"/>
  <c r="DI1805" i="3"/>
  <c r="DF1805" i="3"/>
  <c r="DF1344" i="3"/>
  <c r="DJ1344" i="3" s="1"/>
  <c r="DG1344" i="3"/>
  <c r="DH1344" i="3"/>
  <c r="DI1344" i="3"/>
  <c r="DG1749" i="3"/>
  <c r="DF1749" i="3"/>
  <c r="DJ1749" i="3" s="1"/>
  <c r="DH1749" i="3"/>
  <c r="DI1749" i="3"/>
  <c r="DF1807" i="3"/>
  <c r="DJ1807" i="3" s="1"/>
  <c r="DG1807" i="3"/>
  <c r="DH1807" i="3"/>
  <c r="DI1807" i="3"/>
  <c r="DF34" i="3"/>
  <c r="DJ34" i="3" s="1"/>
  <c r="DG34" i="3"/>
  <c r="DI34" i="3"/>
  <c r="DH34" i="3"/>
  <c r="CY30" i="1"/>
  <c r="X30" i="1" s="1"/>
  <c r="AK39" i="1" s="1"/>
  <c r="AF39" i="1"/>
  <c r="CZ30" i="1"/>
  <c r="Y30" i="1" s="1"/>
  <c r="DV26" i="1"/>
  <c r="DI39" i="1"/>
  <c r="DG1771" i="3"/>
  <c r="DJ1771" i="3" s="1"/>
  <c r="DF1771" i="3"/>
  <c r="DH1771" i="3"/>
  <c r="DI1771" i="3"/>
  <c r="DF98" i="3"/>
  <c r="DJ98" i="3" s="1"/>
  <c r="DG98" i="3"/>
  <c r="DH98" i="3"/>
  <c r="DI98" i="3"/>
  <c r="DF37" i="3"/>
  <c r="DG37" i="3"/>
  <c r="DH37" i="3"/>
  <c r="DI37" i="3"/>
  <c r="DJ37" i="3" s="1"/>
  <c r="DG60" i="3"/>
  <c r="DH60" i="3"/>
  <c r="DF60" i="3"/>
  <c r="DI60" i="3"/>
  <c r="DJ60" i="3" s="1"/>
  <c r="DI6" i="3"/>
  <c r="DJ6" i="3" s="1"/>
  <c r="DF6" i="3"/>
  <c r="DG6" i="3"/>
  <c r="DH6" i="3"/>
  <c r="DI46" i="3"/>
  <c r="DF46" i="3"/>
  <c r="DG46" i="3"/>
  <c r="DJ46" i="3" s="1"/>
  <c r="DH46" i="3"/>
  <c r="DF188" i="3"/>
  <c r="DJ188" i="3" s="1"/>
  <c r="DG188" i="3"/>
  <c r="DH188" i="3"/>
  <c r="DI188" i="3"/>
  <c r="DH256" i="3"/>
  <c r="DF256" i="3"/>
  <c r="DG256" i="3"/>
  <c r="DJ256" i="3" s="1"/>
  <c r="DI256" i="3"/>
  <c r="CY135" i="1"/>
  <c r="X135" i="1" s="1"/>
  <c r="CZ135" i="1"/>
  <c r="Y135" i="1" s="1"/>
  <c r="DG211" i="3"/>
  <c r="DH211" i="3"/>
  <c r="DI211" i="3"/>
  <c r="DF211" i="3"/>
  <c r="DJ211" i="3" s="1"/>
  <c r="DH102" i="3"/>
  <c r="DF102" i="3"/>
  <c r="DG102" i="3"/>
  <c r="DJ102" i="3" s="1"/>
  <c r="DI102" i="3"/>
  <c r="DG250" i="3"/>
  <c r="DF250" i="3"/>
  <c r="DJ250" i="3" s="1"/>
  <c r="DH250" i="3"/>
  <c r="DI250" i="3"/>
  <c r="DW26" i="1"/>
  <c r="DJ39" i="1"/>
  <c r="W155" i="1"/>
  <c r="GX155" i="1"/>
  <c r="P155" i="1"/>
  <c r="CP155" i="1" s="1"/>
  <c r="O155" i="1" s="1"/>
  <c r="DG135" i="3"/>
  <c r="DH135" i="3"/>
  <c r="DF135" i="3"/>
  <c r="DJ135" i="3" s="1"/>
  <c r="DI135" i="3"/>
  <c r="DI213" i="3"/>
  <c r="DJ213" i="3" s="1"/>
  <c r="DF213" i="3"/>
  <c r="DG213" i="3"/>
  <c r="DH213" i="3"/>
  <c r="GM207" i="1"/>
  <c r="GN207" i="1" s="1"/>
  <c r="DF360" i="3"/>
  <c r="DG360" i="3"/>
  <c r="DJ360" i="3" s="1"/>
  <c r="DH360" i="3"/>
  <c r="DI360" i="3"/>
  <c r="Q221" i="1"/>
  <c r="CP168" i="1"/>
  <c r="O168" i="1" s="1"/>
  <c r="GM168" i="1" s="1"/>
  <c r="GN168" i="1" s="1"/>
  <c r="DF323" i="3"/>
  <c r="DJ323" i="3" s="1"/>
  <c r="DH323" i="3"/>
  <c r="DI323" i="3"/>
  <c r="DG323" i="3"/>
  <c r="DG299" i="3"/>
  <c r="DH299" i="3"/>
  <c r="DI299" i="3"/>
  <c r="DF299" i="3"/>
  <c r="DJ299" i="3" s="1"/>
  <c r="CP134" i="1"/>
  <c r="O134" i="1" s="1"/>
  <c r="GM134" i="1" s="1"/>
  <c r="GN134" i="1" s="1"/>
  <c r="AC171" i="1"/>
  <c r="DG285" i="3"/>
  <c r="DH285" i="3"/>
  <c r="DI285" i="3"/>
  <c r="DJ285" i="3" s="1"/>
  <c r="DF285" i="3"/>
  <c r="AX130" i="1"/>
  <c r="F178" i="1"/>
  <c r="DH221" i="3"/>
  <c r="DI221" i="3"/>
  <c r="DJ221" i="3" s="1"/>
  <c r="DF221" i="3"/>
  <c r="DG221" i="3"/>
  <c r="S241" i="1"/>
  <c r="W241" i="1"/>
  <c r="DG309" i="3"/>
  <c r="DH309" i="3"/>
  <c r="DF309" i="3"/>
  <c r="DI309" i="3"/>
  <c r="DJ309" i="3" s="1"/>
  <c r="DF512" i="3"/>
  <c r="DJ512" i="3" s="1"/>
  <c r="DG512" i="3"/>
  <c r="DH512" i="3"/>
  <c r="DI512" i="3"/>
  <c r="DI519" i="3"/>
  <c r="DF519" i="3"/>
  <c r="DJ519" i="3" s="1"/>
  <c r="DG519" i="3"/>
  <c r="DH519" i="3"/>
  <c r="Q255" i="1"/>
  <c r="CY289" i="1"/>
  <c r="X289" i="1" s="1"/>
  <c r="CZ289" i="1"/>
  <c r="Y289" i="1" s="1"/>
  <c r="DF567" i="3"/>
  <c r="DJ567" i="3" s="1"/>
  <c r="DG567" i="3"/>
  <c r="DH567" i="3"/>
  <c r="DI567" i="3"/>
  <c r="U295" i="1"/>
  <c r="DG542" i="3"/>
  <c r="DH542" i="3"/>
  <c r="DI542" i="3"/>
  <c r="DF542" i="3"/>
  <c r="DJ542" i="3" s="1"/>
  <c r="DF538" i="3"/>
  <c r="DJ538" i="3" s="1"/>
  <c r="DH538" i="3"/>
  <c r="DG538" i="3"/>
  <c r="DI538" i="3"/>
  <c r="DF460" i="3"/>
  <c r="DG460" i="3"/>
  <c r="DJ460" i="3" s="1"/>
  <c r="DH460" i="3"/>
  <c r="DI460" i="3"/>
  <c r="CP206" i="1"/>
  <c r="O206" i="1" s="1"/>
  <c r="S257" i="1"/>
  <c r="GM314" i="1"/>
  <c r="GN314" i="1" s="1"/>
  <c r="DF614" i="3"/>
  <c r="DJ614" i="3" s="1"/>
  <c r="DG614" i="3"/>
  <c r="DH614" i="3"/>
  <c r="DI614" i="3"/>
  <c r="DI655" i="3"/>
  <c r="DJ655" i="3" s="1"/>
  <c r="DF655" i="3"/>
  <c r="DG655" i="3"/>
  <c r="DH655" i="3"/>
  <c r="DI687" i="3"/>
  <c r="DJ687" i="3" s="1"/>
  <c r="DF687" i="3"/>
  <c r="DG687" i="3"/>
  <c r="DH687" i="3"/>
  <c r="DF751" i="3"/>
  <c r="DJ751" i="3" s="1"/>
  <c r="DG751" i="3"/>
  <c r="DH751" i="3"/>
  <c r="DI751" i="3"/>
  <c r="DG645" i="3"/>
  <c r="DJ645" i="3" s="1"/>
  <c r="DI645" i="3"/>
  <c r="DF645" i="3"/>
  <c r="DH645" i="3"/>
  <c r="DG796" i="3"/>
  <c r="DH796" i="3"/>
  <c r="DI796" i="3"/>
  <c r="DF796" i="3"/>
  <c r="DJ796" i="3" s="1"/>
  <c r="DF833" i="3"/>
  <c r="DJ833" i="3" s="1"/>
  <c r="DG833" i="3"/>
  <c r="DH833" i="3"/>
  <c r="DI833" i="3"/>
  <c r="Q334" i="1"/>
  <c r="DF810" i="3"/>
  <c r="DJ810" i="3" s="1"/>
  <c r="DG810" i="3"/>
  <c r="DH810" i="3"/>
  <c r="DI810" i="3"/>
  <c r="S334" i="1"/>
  <c r="DF494" i="3"/>
  <c r="DJ494" i="3" s="1"/>
  <c r="DG494" i="3"/>
  <c r="DI494" i="3"/>
  <c r="DH494" i="3"/>
  <c r="DF628" i="3"/>
  <c r="DG628" i="3"/>
  <c r="DH628" i="3"/>
  <c r="DI628" i="3"/>
  <c r="DJ628" i="3" s="1"/>
  <c r="DG685" i="3"/>
  <c r="DJ685" i="3" s="1"/>
  <c r="DH685" i="3"/>
  <c r="DF685" i="3"/>
  <c r="DI685" i="3"/>
  <c r="DF701" i="3"/>
  <c r="DG701" i="3"/>
  <c r="DH701" i="3"/>
  <c r="DI701" i="3"/>
  <c r="DJ701" i="3" s="1"/>
  <c r="DF593" i="3"/>
  <c r="DG593" i="3"/>
  <c r="DH593" i="3"/>
  <c r="DI593" i="3"/>
  <c r="DJ593" i="3" s="1"/>
  <c r="GX334" i="1"/>
  <c r="DG732" i="3"/>
  <c r="DJ732" i="3" s="1"/>
  <c r="DH732" i="3"/>
  <c r="DI732" i="3"/>
  <c r="DF732" i="3"/>
  <c r="U373" i="1"/>
  <c r="DH890" i="3"/>
  <c r="DF890" i="3"/>
  <c r="DG890" i="3"/>
  <c r="DJ890" i="3" s="1"/>
  <c r="DI890" i="3"/>
  <c r="BZ203" i="1"/>
  <c r="AQ383" i="1"/>
  <c r="P373" i="1"/>
  <c r="DF871" i="3"/>
  <c r="DJ871" i="3" s="1"/>
  <c r="DH871" i="3"/>
  <c r="DI871" i="3"/>
  <c r="DG871" i="3"/>
  <c r="R373" i="1"/>
  <c r="V369" i="1"/>
  <c r="DF875" i="3"/>
  <c r="DH875" i="3"/>
  <c r="DG875" i="3"/>
  <c r="DJ875" i="3" s="1"/>
  <c r="DI875" i="3"/>
  <c r="DF756" i="3"/>
  <c r="DG756" i="3"/>
  <c r="DJ756" i="3" s="1"/>
  <c r="DH756" i="3"/>
  <c r="DI756" i="3"/>
  <c r="DF935" i="3"/>
  <c r="DJ935" i="3" s="1"/>
  <c r="DG935" i="3"/>
  <c r="DH935" i="3"/>
  <c r="DI935" i="3"/>
  <c r="DF968" i="3"/>
  <c r="DH968" i="3"/>
  <c r="DI968" i="3"/>
  <c r="DG968" i="3"/>
  <c r="DJ968" i="3" s="1"/>
  <c r="DF582" i="3"/>
  <c r="DG582" i="3"/>
  <c r="DJ582" i="3" s="1"/>
  <c r="DH582" i="3"/>
  <c r="DI582" i="3"/>
  <c r="DF943" i="3"/>
  <c r="DG943" i="3"/>
  <c r="DH943" i="3"/>
  <c r="DI943" i="3"/>
  <c r="DJ943" i="3" s="1"/>
  <c r="GM517" i="1"/>
  <c r="GN517" i="1" s="1"/>
  <c r="GM438" i="1"/>
  <c r="GN438" i="1" s="1"/>
  <c r="EH482" i="1"/>
  <c r="P555" i="1"/>
  <c r="AK450" i="1"/>
  <c r="GM485" i="1"/>
  <c r="GN485" i="1" s="1"/>
  <c r="EV415" i="1"/>
  <c r="P475" i="1"/>
  <c r="CG383" i="1"/>
  <c r="GM494" i="1"/>
  <c r="GN494" i="1" s="1"/>
  <c r="CG482" i="1"/>
  <c r="AX546" i="1"/>
  <c r="GM446" i="1"/>
  <c r="GN446" i="1" s="1"/>
  <c r="GM590" i="1"/>
  <c r="GN590" i="1" s="1"/>
  <c r="DI1198" i="3"/>
  <c r="DF1198" i="3"/>
  <c r="DG1198" i="3"/>
  <c r="DJ1198" i="3" s="1"/>
  <c r="DH1198" i="3"/>
  <c r="AD546" i="1"/>
  <c r="CZ528" i="1"/>
  <c r="Y528" i="1" s="1"/>
  <c r="R596" i="1"/>
  <c r="AE603" i="1" s="1"/>
  <c r="V596" i="1"/>
  <c r="AI603" i="1" s="1"/>
  <c r="DF1122" i="3"/>
  <c r="DG1122" i="3"/>
  <c r="DJ1122" i="3" s="1"/>
  <c r="DH1122" i="3"/>
  <c r="DI1122" i="3"/>
  <c r="DF1144" i="3"/>
  <c r="DG1144" i="3"/>
  <c r="DH1144" i="3"/>
  <c r="DI1144" i="3"/>
  <c r="DJ1144" i="3" s="1"/>
  <c r="DG1237" i="3"/>
  <c r="DJ1237" i="3" s="1"/>
  <c r="DH1237" i="3"/>
  <c r="DI1237" i="3"/>
  <c r="DF1237" i="3"/>
  <c r="DF1483" i="3"/>
  <c r="DJ1483" i="3" s="1"/>
  <c r="DG1483" i="3"/>
  <c r="DI1483" i="3"/>
  <c r="DH1483" i="3"/>
  <c r="CP504" i="1"/>
  <c r="O504" i="1" s="1"/>
  <c r="GM504" i="1" s="1"/>
  <c r="GN504" i="1" s="1"/>
  <c r="GM584" i="1"/>
  <c r="GN584" i="1" s="1"/>
  <c r="DF1060" i="3"/>
  <c r="DG1060" i="3"/>
  <c r="DH1060" i="3"/>
  <c r="DI1060" i="3"/>
  <c r="DJ1060" i="3" s="1"/>
  <c r="DF1106" i="3"/>
  <c r="DJ1106" i="3" s="1"/>
  <c r="DG1106" i="3"/>
  <c r="DH1106" i="3"/>
  <c r="DI1106" i="3"/>
  <c r="DH1325" i="3"/>
  <c r="DI1325" i="3"/>
  <c r="DF1325" i="3"/>
  <c r="DJ1325" i="3" s="1"/>
  <c r="DG1325" i="3"/>
  <c r="AU578" i="1"/>
  <c r="F622" i="1"/>
  <c r="DF1092" i="3"/>
  <c r="DJ1092" i="3" s="1"/>
  <c r="DG1092" i="3"/>
  <c r="DH1092" i="3"/>
  <c r="DI1092" i="3"/>
  <c r="DH1149" i="3"/>
  <c r="DI1149" i="3"/>
  <c r="DJ1149" i="3" s="1"/>
  <c r="DF1149" i="3"/>
  <c r="DG1149" i="3"/>
  <c r="T519" i="1"/>
  <c r="DY546" i="1" s="1"/>
  <c r="DY603" i="1"/>
  <c r="DF1113" i="3"/>
  <c r="DJ1113" i="3" s="1"/>
  <c r="DG1113" i="3"/>
  <c r="DH1113" i="3"/>
  <c r="DI1113" i="3"/>
  <c r="DF1231" i="3"/>
  <c r="DG1231" i="3"/>
  <c r="DJ1231" i="3" s="1"/>
  <c r="DH1231" i="3"/>
  <c r="DI1231" i="3"/>
  <c r="S529" i="1"/>
  <c r="U529" i="1"/>
  <c r="DZ546" i="1" s="1"/>
  <c r="GX529" i="1"/>
  <c r="GB546" i="1" s="1"/>
  <c r="V529" i="1"/>
  <c r="EA546" i="1" s="1"/>
  <c r="CP585" i="1"/>
  <c r="O585" i="1" s="1"/>
  <c r="GM585" i="1" s="1"/>
  <c r="GN585" i="1" s="1"/>
  <c r="DF1054" i="3"/>
  <c r="DJ1054" i="3" s="1"/>
  <c r="DG1054" i="3"/>
  <c r="DH1054" i="3"/>
  <c r="DI1054" i="3"/>
  <c r="DH1346" i="3"/>
  <c r="DF1346" i="3"/>
  <c r="DJ1346" i="3" s="1"/>
  <c r="DG1346" i="3"/>
  <c r="DI1346" i="3"/>
  <c r="CP684" i="1"/>
  <c r="O684" i="1" s="1"/>
  <c r="GM684" i="1" s="1"/>
  <c r="GN684" i="1" s="1"/>
  <c r="CP690" i="1"/>
  <c r="O690" i="1" s="1"/>
  <c r="GM690" i="1" s="1"/>
  <c r="GN690" i="1" s="1"/>
  <c r="DI1401" i="3"/>
  <c r="DF1401" i="3"/>
  <c r="DG1401" i="3"/>
  <c r="DJ1401" i="3" s="1"/>
  <c r="DH1401" i="3"/>
  <c r="DF1543" i="3"/>
  <c r="DG1543" i="3"/>
  <c r="DJ1543" i="3" s="1"/>
  <c r="DI1543" i="3"/>
  <c r="DH1543" i="3"/>
  <c r="DF1376" i="3"/>
  <c r="DG1376" i="3"/>
  <c r="DJ1376" i="3" s="1"/>
  <c r="DH1376" i="3"/>
  <c r="DI1376" i="3"/>
  <c r="CP743" i="1"/>
  <c r="O743" i="1" s="1"/>
  <c r="GM743" i="1" s="1"/>
  <c r="GN743" i="1" s="1"/>
  <c r="DF1447" i="3"/>
  <c r="DG1447" i="3"/>
  <c r="DH1447" i="3"/>
  <c r="DI1447" i="3"/>
  <c r="DJ1447" i="3" s="1"/>
  <c r="T717" i="1"/>
  <c r="DF1358" i="3"/>
  <c r="DJ1358" i="3" s="1"/>
  <c r="DG1358" i="3"/>
  <c r="DH1358" i="3"/>
  <c r="DI1358" i="3"/>
  <c r="DF1503" i="3"/>
  <c r="DG1503" i="3"/>
  <c r="DH1503" i="3"/>
  <c r="DI1503" i="3"/>
  <c r="DJ1503" i="3" s="1"/>
  <c r="DH1604" i="3"/>
  <c r="DI1604" i="3"/>
  <c r="DF1604" i="3"/>
  <c r="DJ1604" i="3" s="1"/>
  <c r="DG1604" i="3"/>
  <c r="DI1735" i="3"/>
  <c r="DF1735" i="3"/>
  <c r="DG1735" i="3"/>
  <c r="DJ1735" i="3" s="1"/>
  <c r="DH1735" i="3"/>
  <c r="CY701" i="1"/>
  <c r="X701" i="1" s="1"/>
  <c r="AK764" i="1" s="1"/>
  <c r="CZ701" i="1"/>
  <c r="Y701" i="1" s="1"/>
  <c r="DH1707" i="3"/>
  <c r="DI1707" i="3"/>
  <c r="DF1707" i="3"/>
  <c r="DJ1707" i="3" s="1"/>
  <c r="DG1707" i="3"/>
  <c r="GM722" i="1"/>
  <c r="GN722" i="1" s="1"/>
  <c r="DF1533" i="3"/>
  <c r="DG1533" i="3"/>
  <c r="DH1533" i="3"/>
  <c r="DI1533" i="3"/>
  <c r="DJ1533" i="3" s="1"/>
  <c r="GM685" i="1"/>
  <c r="GN685" i="1" s="1"/>
  <c r="CZ667" i="1"/>
  <c r="Y667" i="1" s="1"/>
  <c r="GM667" i="1" s="1"/>
  <c r="GN667" i="1" s="1"/>
  <c r="P718" i="1"/>
  <c r="CP718" i="1" s="1"/>
  <c r="O718" i="1" s="1"/>
  <c r="DF1589" i="3"/>
  <c r="DG1589" i="3"/>
  <c r="DJ1589" i="3" s="1"/>
  <c r="DH1589" i="3"/>
  <c r="DI1589" i="3"/>
  <c r="DF1290" i="3"/>
  <c r="DG1290" i="3"/>
  <c r="DJ1290" i="3" s="1"/>
  <c r="DH1290" i="3"/>
  <c r="DI1290" i="3"/>
  <c r="DI1495" i="3"/>
  <c r="DF1495" i="3"/>
  <c r="DJ1495" i="3" s="1"/>
  <c r="DG1495" i="3"/>
  <c r="DH1495" i="3"/>
  <c r="DI1576" i="3"/>
  <c r="DF1576" i="3"/>
  <c r="DH1576" i="3"/>
  <c r="DG1576" i="3"/>
  <c r="DJ1576" i="3" s="1"/>
  <c r="T583" i="1"/>
  <c r="DF1419" i="3"/>
  <c r="DG1419" i="3"/>
  <c r="DH1419" i="3"/>
  <c r="DI1419" i="3"/>
  <c r="DJ1419" i="3" s="1"/>
  <c r="CI796" i="1"/>
  <c r="AZ825" i="1"/>
  <c r="CZ746" i="1"/>
  <c r="Y746" i="1" s="1"/>
  <c r="GM746" i="1" s="1"/>
  <c r="GN746" i="1" s="1"/>
  <c r="GX919" i="1"/>
  <c r="GM955" i="1"/>
  <c r="GN955" i="1" s="1"/>
  <c r="DM880" i="1"/>
  <c r="DZ857" i="1"/>
  <c r="DF1810" i="3"/>
  <c r="DJ1810" i="3" s="1"/>
  <c r="DG1810" i="3"/>
  <c r="DH1810" i="3"/>
  <c r="DI1810" i="3"/>
  <c r="AS912" i="1"/>
  <c r="F974" i="1"/>
  <c r="DZ825" i="1"/>
  <c r="S880" i="1"/>
  <c r="AF857" i="1"/>
  <c r="GM947" i="1"/>
  <c r="GN947" i="1" s="1"/>
  <c r="CZ721" i="1"/>
  <c r="Y721" i="1" s="1"/>
  <c r="GM721" i="1" s="1"/>
  <c r="GN721" i="1" s="1"/>
  <c r="CJ796" i="1"/>
  <c r="BA825" i="1"/>
  <c r="V801" i="1"/>
  <c r="EA825" i="1" s="1"/>
  <c r="CZ820" i="1"/>
  <c r="Y820" i="1" s="1"/>
  <c r="AL825" i="1" s="1"/>
  <c r="AQ857" i="1"/>
  <c r="F890" i="1"/>
  <c r="DF75" i="3"/>
  <c r="DJ75" i="3" s="1"/>
  <c r="DG75" i="3"/>
  <c r="DH75" i="3"/>
  <c r="DI75" i="3"/>
  <c r="DF273" i="3"/>
  <c r="DG273" i="3"/>
  <c r="DJ273" i="3" s="1"/>
  <c r="DH273" i="3"/>
  <c r="DI273" i="3"/>
  <c r="DF298" i="3"/>
  <c r="DJ298" i="3" s="1"/>
  <c r="DH298" i="3"/>
  <c r="DI298" i="3"/>
  <c r="DG298" i="3"/>
  <c r="DF356" i="3"/>
  <c r="DJ356" i="3" s="1"/>
  <c r="DG356" i="3"/>
  <c r="DH356" i="3"/>
  <c r="DI356" i="3"/>
  <c r="DH514" i="3"/>
  <c r="DI514" i="3"/>
  <c r="DF514" i="3"/>
  <c r="DJ514" i="3" s="1"/>
  <c r="DG514" i="3"/>
  <c r="DF1265" i="3"/>
  <c r="DG1265" i="3"/>
  <c r="DJ1265" i="3" s="1"/>
  <c r="DH1265" i="3"/>
  <c r="DI1265" i="3"/>
  <c r="DF5" i="3"/>
  <c r="DJ5" i="3" s="1"/>
  <c r="DG5" i="3"/>
  <c r="DH5" i="3"/>
  <c r="DI5" i="3"/>
  <c r="DF139" i="3"/>
  <c r="DJ139" i="3" s="1"/>
  <c r="DG139" i="3"/>
  <c r="DH139" i="3"/>
  <c r="DI139" i="3"/>
  <c r="DF112" i="3"/>
  <c r="DI112" i="3"/>
  <c r="DG112" i="3"/>
  <c r="DJ112" i="3" s="1"/>
  <c r="DH112" i="3"/>
  <c r="DF154" i="3"/>
  <c r="DI154" i="3"/>
  <c r="DG154" i="3"/>
  <c r="DJ154" i="3" s="1"/>
  <c r="DH154" i="3"/>
  <c r="DF200" i="3"/>
  <c r="DI200" i="3"/>
  <c r="DG200" i="3"/>
  <c r="DJ200" i="3" s="1"/>
  <c r="DH200" i="3"/>
  <c r="DH169" i="3"/>
  <c r="DF169" i="3"/>
  <c r="DG169" i="3"/>
  <c r="DJ169" i="3" s="1"/>
  <c r="DI169" i="3"/>
  <c r="DF257" i="3"/>
  <c r="DI257" i="3"/>
  <c r="DG257" i="3"/>
  <c r="DJ257" i="3" s="1"/>
  <c r="DH257" i="3"/>
  <c r="DF230" i="3"/>
  <c r="DI230" i="3"/>
  <c r="DG230" i="3"/>
  <c r="DJ230" i="3" s="1"/>
  <c r="DH230" i="3"/>
  <c r="DF286" i="3"/>
  <c r="DG286" i="3"/>
  <c r="DJ286" i="3" s="1"/>
  <c r="DH286" i="3"/>
  <c r="DI286" i="3"/>
  <c r="DG247" i="3"/>
  <c r="DH247" i="3"/>
  <c r="DI247" i="3"/>
  <c r="DF247" i="3"/>
  <c r="DJ247" i="3" s="1"/>
  <c r="DH354" i="3"/>
  <c r="DI354" i="3"/>
  <c r="DF354" i="3"/>
  <c r="DG354" i="3"/>
  <c r="DJ354" i="3" s="1"/>
  <c r="DF370" i="3"/>
  <c r="DI370" i="3"/>
  <c r="DG370" i="3"/>
  <c r="DJ370" i="3" s="1"/>
  <c r="DH370" i="3"/>
  <c r="DG380" i="3"/>
  <c r="DH380" i="3"/>
  <c r="DF380" i="3"/>
  <c r="DI380" i="3"/>
  <c r="DJ380" i="3" s="1"/>
  <c r="DF443" i="3"/>
  <c r="DG443" i="3"/>
  <c r="DJ443" i="3" s="1"/>
  <c r="DH443" i="3"/>
  <c r="DI443" i="3"/>
  <c r="DI521" i="3"/>
  <c r="DJ521" i="3" s="1"/>
  <c r="DF521" i="3"/>
  <c r="DG521" i="3"/>
  <c r="DH521" i="3"/>
  <c r="DI548" i="3"/>
  <c r="DF548" i="3"/>
  <c r="DG548" i="3"/>
  <c r="DJ548" i="3" s="1"/>
  <c r="DH548" i="3"/>
  <c r="DF445" i="3"/>
  <c r="DJ445" i="3" s="1"/>
  <c r="DG445" i="3"/>
  <c r="DH445" i="3"/>
  <c r="DI445" i="3"/>
  <c r="DF373" i="3"/>
  <c r="DG373" i="3"/>
  <c r="DI373" i="3"/>
  <c r="DJ373" i="3" s="1"/>
  <c r="DH373" i="3"/>
  <c r="DG499" i="3"/>
  <c r="DJ499" i="3" s="1"/>
  <c r="DH499" i="3"/>
  <c r="DF499" i="3"/>
  <c r="DI499" i="3"/>
  <c r="DG635" i="3"/>
  <c r="DF635" i="3"/>
  <c r="DI635" i="3"/>
  <c r="DJ635" i="3" s="1"/>
  <c r="DH635" i="3"/>
  <c r="DF454" i="3"/>
  <c r="DJ454" i="3" s="1"/>
  <c r="DG454" i="3"/>
  <c r="DH454" i="3"/>
  <c r="DI454" i="3"/>
  <c r="DF606" i="3"/>
  <c r="DJ606" i="3" s="1"/>
  <c r="DG606" i="3"/>
  <c r="DH606" i="3"/>
  <c r="DI606" i="3"/>
  <c r="DF483" i="3"/>
  <c r="DG483" i="3"/>
  <c r="DJ483" i="3" s="1"/>
  <c r="DI483" i="3"/>
  <c r="DH483" i="3"/>
  <c r="DF696" i="3"/>
  <c r="DJ696" i="3" s="1"/>
  <c r="DH696" i="3"/>
  <c r="DI696" i="3"/>
  <c r="DG696" i="3"/>
  <c r="DF686" i="3"/>
  <c r="DJ686" i="3" s="1"/>
  <c r="DG686" i="3"/>
  <c r="DI686" i="3"/>
  <c r="DH686" i="3"/>
  <c r="DF692" i="3"/>
  <c r="DG692" i="3"/>
  <c r="DJ692" i="3" s="1"/>
  <c r="DH692" i="3"/>
  <c r="DI692" i="3"/>
  <c r="DG774" i="3"/>
  <c r="DF774" i="3"/>
  <c r="DJ774" i="3" s="1"/>
  <c r="DH774" i="3"/>
  <c r="DI774" i="3"/>
  <c r="DF832" i="3"/>
  <c r="DJ832" i="3" s="1"/>
  <c r="DG832" i="3"/>
  <c r="DH832" i="3"/>
  <c r="DI832" i="3"/>
  <c r="DG885" i="3"/>
  <c r="DI885" i="3"/>
  <c r="DH885" i="3"/>
  <c r="DF885" i="3"/>
  <c r="DJ885" i="3" s="1"/>
  <c r="DF901" i="3"/>
  <c r="DG901" i="3"/>
  <c r="DH901" i="3"/>
  <c r="DI901" i="3"/>
  <c r="DJ901" i="3" s="1"/>
  <c r="DG973" i="3"/>
  <c r="DJ973" i="3" s="1"/>
  <c r="DI973" i="3"/>
  <c r="DF973" i="3"/>
  <c r="DH973" i="3"/>
  <c r="DG1083" i="3"/>
  <c r="DJ1083" i="3" s="1"/>
  <c r="DH1083" i="3"/>
  <c r="DI1083" i="3"/>
  <c r="DF1083" i="3"/>
  <c r="DF977" i="3"/>
  <c r="DJ977" i="3" s="1"/>
  <c r="DG977" i="3"/>
  <c r="DH977" i="3"/>
  <c r="DI977" i="3"/>
  <c r="DI993" i="3"/>
  <c r="DF993" i="3"/>
  <c r="DJ993" i="3" s="1"/>
  <c r="DG993" i="3"/>
  <c r="DH993" i="3"/>
  <c r="DG1205" i="3"/>
  <c r="DF1205" i="3"/>
  <c r="DJ1205" i="3" s="1"/>
  <c r="DH1205" i="3"/>
  <c r="DI1205" i="3"/>
  <c r="DF1163" i="3"/>
  <c r="DJ1163" i="3" s="1"/>
  <c r="DI1163" i="3"/>
  <c r="DG1163" i="3"/>
  <c r="DH1163" i="3"/>
  <c r="DG1223" i="3"/>
  <c r="DF1223" i="3"/>
  <c r="DI1223" i="3"/>
  <c r="DJ1223" i="3" s="1"/>
  <c r="DH1223" i="3"/>
  <c r="DH1048" i="3"/>
  <c r="DI1048" i="3"/>
  <c r="DG1048" i="3"/>
  <c r="DF1048" i="3"/>
  <c r="DJ1048" i="3" s="1"/>
  <c r="DF998" i="3"/>
  <c r="DG998" i="3"/>
  <c r="DJ998" i="3" s="1"/>
  <c r="DH998" i="3"/>
  <c r="DI998" i="3"/>
  <c r="DH1190" i="3"/>
  <c r="DG1190" i="3"/>
  <c r="DI1190" i="3"/>
  <c r="DJ1190" i="3" s="1"/>
  <c r="DF1190" i="3"/>
  <c r="DF1071" i="3"/>
  <c r="DJ1071" i="3" s="1"/>
  <c r="DG1071" i="3"/>
  <c r="DH1071" i="3"/>
  <c r="DI1071" i="3"/>
  <c r="DF1134" i="3"/>
  <c r="DJ1134" i="3" s="1"/>
  <c r="DG1134" i="3"/>
  <c r="DH1134" i="3"/>
  <c r="DI1134" i="3"/>
  <c r="DF1291" i="3"/>
  <c r="DG1291" i="3"/>
  <c r="DJ1291" i="3" s="1"/>
  <c r="DH1291" i="3"/>
  <c r="DI1291" i="3"/>
  <c r="DF1369" i="3"/>
  <c r="DJ1369" i="3" s="1"/>
  <c r="DG1369" i="3"/>
  <c r="DH1369" i="3"/>
  <c r="DI1369" i="3"/>
  <c r="DF1308" i="3"/>
  <c r="DG1308" i="3"/>
  <c r="DJ1308" i="3" s="1"/>
  <c r="DH1308" i="3"/>
  <c r="DI1308" i="3"/>
  <c r="DF1298" i="3"/>
  <c r="DG1298" i="3"/>
  <c r="DJ1298" i="3" s="1"/>
  <c r="DH1298" i="3"/>
  <c r="DI1298" i="3"/>
  <c r="DG1407" i="3"/>
  <c r="DF1407" i="3"/>
  <c r="DJ1407" i="3" s="1"/>
  <c r="DH1407" i="3"/>
  <c r="DI1407" i="3"/>
  <c r="DG1389" i="3"/>
  <c r="DH1389" i="3"/>
  <c r="DI1389" i="3"/>
  <c r="DF1389" i="3"/>
  <c r="DJ1389" i="3" s="1"/>
  <c r="DF1229" i="3"/>
  <c r="DI1229" i="3"/>
  <c r="DJ1229" i="3" s="1"/>
  <c r="DH1229" i="3"/>
  <c r="DG1229" i="3"/>
  <c r="DG1399" i="3"/>
  <c r="DF1399" i="3"/>
  <c r="DH1399" i="3"/>
  <c r="DI1399" i="3"/>
  <c r="DJ1399" i="3" s="1"/>
  <c r="DG1293" i="3"/>
  <c r="DH1293" i="3"/>
  <c r="DI1293" i="3"/>
  <c r="DF1293" i="3"/>
  <c r="DJ1293" i="3" s="1"/>
  <c r="DF1464" i="3"/>
  <c r="DJ1464" i="3" s="1"/>
  <c r="DG1464" i="3"/>
  <c r="DH1464" i="3"/>
  <c r="DI1464" i="3"/>
  <c r="DI1405" i="3"/>
  <c r="DH1405" i="3"/>
  <c r="DF1405" i="3"/>
  <c r="DJ1405" i="3" s="1"/>
  <c r="DG1405" i="3"/>
  <c r="DI1727" i="3"/>
  <c r="DF1727" i="3"/>
  <c r="DG1727" i="3"/>
  <c r="DJ1727" i="3" s="1"/>
  <c r="DH1727" i="3"/>
  <c r="DG1507" i="3"/>
  <c r="DH1507" i="3"/>
  <c r="DI1507" i="3"/>
  <c r="DF1507" i="3"/>
  <c r="DJ1507" i="3" s="1"/>
  <c r="DF1371" i="3"/>
  <c r="DJ1371" i="3" s="1"/>
  <c r="DG1371" i="3"/>
  <c r="DH1371" i="3"/>
  <c r="DI1371" i="3"/>
  <c r="DG1493" i="3"/>
  <c r="DJ1493" i="3" s="1"/>
  <c r="DH1493" i="3"/>
  <c r="DI1493" i="3"/>
  <c r="DF1493" i="3"/>
  <c r="DF1178" i="3"/>
  <c r="DJ1178" i="3" s="1"/>
  <c r="DG1178" i="3"/>
  <c r="DH1178" i="3"/>
  <c r="DI1178" i="3"/>
  <c r="DH1586" i="3"/>
  <c r="DF1586" i="3"/>
  <c r="DJ1586" i="3" s="1"/>
  <c r="DG1586" i="3"/>
  <c r="DI1586" i="3"/>
  <c r="DF1613" i="3"/>
  <c r="DG1613" i="3"/>
  <c r="DJ1613" i="3" s="1"/>
  <c r="DH1613" i="3"/>
  <c r="DI1613" i="3"/>
  <c r="DF1573" i="3"/>
  <c r="DG1573" i="3"/>
  <c r="DJ1573" i="3" s="1"/>
  <c r="DH1573" i="3"/>
  <c r="DI1573" i="3"/>
  <c r="DH1562" i="3"/>
  <c r="DI1562" i="3"/>
  <c r="DF1562" i="3"/>
  <c r="DJ1562" i="3" s="1"/>
  <c r="DG1562" i="3"/>
  <c r="DF1681" i="3"/>
  <c r="DG1681" i="3"/>
  <c r="DH1681" i="3"/>
  <c r="DI1681" i="3"/>
  <c r="DJ1681" i="3" s="1"/>
  <c r="DI1706" i="3"/>
  <c r="DF1706" i="3"/>
  <c r="DJ1706" i="3" s="1"/>
  <c r="DG1706" i="3"/>
  <c r="DH1706" i="3"/>
  <c r="DF1482" i="3"/>
  <c r="DJ1482" i="3" s="1"/>
  <c r="DG1482" i="3"/>
  <c r="DH1482" i="3"/>
  <c r="DI1482" i="3"/>
  <c r="DF1828" i="3"/>
  <c r="DH1828" i="3"/>
  <c r="DI1828" i="3"/>
  <c r="DJ1828" i="3" s="1"/>
  <c r="DG1828" i="3"/>
  <c r="DH1797" i="3"/>
  <c r="DI1797" i="3"/>
  <c r="DJ1797" i="3" s="1"/>
  <c r="DF1797" i="3"/>
  <c r="DG1797" i="3"/>
  <c r="DH1552" i="3"/>
  <c r="DF1552" i="3"/>
  <c r="DG1552" i="3"/>
  <c r="DJ1552" i="3" s="1"/>
  <c r="DI1552" i="3"/>
  <c r="DG1813" i="3"/>
  <c r="DJ1813" i="3" s="1"/>
  <c r="DH1813" i="3"/>
  <c r="DI1813" i="3"/>
  <c r="DF1813" i="3"/>
  <c r="DH1588" i="3"/>
  <c r="DF1588" i="3"/>
  <c r="DG1588" i="3"/>
  <c r="DI1588" i="3"/>
  <c r="DJ1588" i="3" s="1"/>
  <c r="DF1792" i="3"/>
  <c r="DG1792" i="3"/>
  <c r="DJ1792" i="3" s="1"/>
  <c r="DH1792" i="3"/>
  <c r="DI1792" i="3"/>
  <c r="DF19" i="3"/>
  <c r="DJ19" i="3" s="1"/>
  <c r="DG19" i="3"/>
  <c r="DH19" i="3"/>
  <c r="DI19" i="3"/>
  <c r="DI32" i="3"/>
  <c r="DF32" i="3"/>
  <c r="DG32" i="3"/>
  <c r="DJ32" i="3" s="1"/>
  <c r="DH32" i="3"/>
  <c r="DI71" i="3"/>
  <c r="DF71" i="3"/>
  <c r="DG71" i="3"/>
  <c r="DJ71" i="3" s="1"/>
  <c r="DH71" i="3"/>
  <c r="F123" i="1"/>
  <c r="BD71" i="1"/>
  <c r="DF52" i="3"/>
  <c r="DG52" i="3"/>
  <c r="DH52" i="3"/>
  <c r="DI52" i="3"/>
  <c r="DJ52" i="3" s="1"/>
  <c r="DH91" i="3"/>
  <c r="DI91" i="3"/>
  <c r="DJ91" i="3" s="1"/>
  <c r="DF91" i="3"/>
  <c r="DG91" i="3"/>
  <c r="DF1801" i="3"/>
  <c r="DJ1801" i="3" s="1"/>
  <c r="DG1801" i="3"/>
  <c r="DH1801" i="3"/>
  <c r="DI1801" i="3"/>
  <c r="DF1647" i="3"/>
  <c r="DG1647" i="3"/>
  <c r="DH1647" i="3"/>
  <c r="DI1647" i="3"/>
  <c r="DJ1647" i="3" s="1"/>
  <c r="EI71" i="1"/>
  <c r="P108" i="1"/>
  <c r="DH190" i="3"/>
  <c r="DF190" i="3"/>
  <c r="DJ190" i="3" s="1"/>
  <c r="DG190" i="3"/>
  <c r="DI190" i="3"/>
  <c r="DG207" i="3"/>
  <c r="DJ207" i="3" s="1"/>
  <c r="DH207" i="3"/>
  <c r="DF207" i="3"/>
  <c r="DI207" i="3"/>
  <c r="CP29" i="1"/>
  <c r="O29" i="1" s="1"/>
  <c r="DV171" i="1"/>
  <c r="P187" i="1"/>
  <c r="EU130" i="1"/>
  <c r="DH249" i="3"/>
  <c r="DF249" i="3"/>
  <c r="DJ249" i="3" s="1"/>
  <c r="DG249" i="3"/>
  <c r="DI249" i="3"/>
  <c r="DG126" i="3"/>
  <c r="DH126" i="3"/>
  <c r="DF126" i="3"/>
  <c r="DI126" i="3"/>
  <c r="DJ126" i="3" s="1"/>
  <c r="DH166" i="3"/>
  <c r="DG166" i="3"/>
  <c r="DI166" i="3"/>
  <c r="DJ166" i="3" s="1"/>
  <c r="DF166" i="3"/>
  <c r="DG218" i="3"/>
  <c r="DH218" i="3"/>
  <c r="DF218" i="3"/>
  <c r="DJ218" i="3" s="1"/>
  <c r="DI218" i="3"/>
  <c r="DF359" i="3"/>
  <c r="DG359" i="3"/>
  <c r="DJ359" i="3" s="1"/>
  <c r="DH359" i="3"/>
  <c r="DI359" i="3"/>
  <c r="DF363" i="3"/>
  <c r="DI363" i="3"/>
  <c r="DJ363" i="3" s="1"/>
  <c r="DG363" i="3"/>
  <c r="DH363" i="3"/>
  <c r="GX221" i="1"/>
  <c r="T221" i="1"/>
  <c r="AG383" i="1" s="1"/>
  <c r="Q143" i="1"/>
  <c r="DG291" i="3"/>
  <c r="DH291" i="3"/>
  <c r="DI291" i="3"/>
  <c r="DJ291" i="3" s="1"/>
  <c r="DF291" i="3"/>
  <c r="GX135" i="1"/>
  <c r="GB171" i="1" s="1"/>
  <c r="CZ207" i="1"/>
  <c r="Y207" i="1" s="1"/>
  <c r="DH117" i="3"/>
  <c r="DF117" i="3"/>
  <c r="DJ117" i="3" s="1"/>
  <c r="DG117" i="3"/>
  <c r="DI117" i="3"/>
  <c r="V241" i="1"/>
  <c r="DF315" i="3"/>
  <c r="DJ315" i="3" s="1"/>
  <c r="DH315" i="3"/>
  <c r="DI315" i="3"/>
  <c r="DG315" i="3"/>
  <c r="DG515" i="3"/>
  <c r="DH515" i="3"/>
  <c r="DF515" i="3"/>
  <c r="DJ515" i="3" s="1"/>
  <c r="DI515" i="3"/>
  <c r="DG507" i="3"/>
  <c r="DJ507" i="3" s="1"/>
  <c r="DI507" i="3"/>
  <c r="DF507" i="3"/>
  <c r="DH507" i="3"/>
  <c r="CP258" i="1"/>
  <c r="O258" i="1" s="1"/>
  <c r="GM258" i="1" s="1"/>
  <c r="GN258" i="1" s="1"/>
  <c r="S295" i="1"/>
  <c r="S254" i="1"/>
  <c r="DG565" i="3"/>
  <c r="DH565" i="3"/>
  <c r="DI565" i="3"/>
  <c r="DJ565" i="3" s="1"/>
  <c r="DF565" i="3"/>
  <c r="DF570" i="3"/>
  <c r="DH570" i="3"/>
  <c r="DG570" i="3"/>
  <c r="DI570" i="3"/>
  <c r="DJ570" i="3" s="1"/>
  <c r="GM308" i="1"/>
  <c r="GN308" i="1" s="1"/>
  <c r="DH439" i="3"/>
  <c r="DI439" i="3"/>
  <c r="DF439" i="3"/>
  <c r="DG439" i="3"/>
  <c r="DJ439" i="3" s="1"/>
  <c r="DF470" i="3"/>
  <c r="DJ470" i="3" s="1"/>
  <c r="DH470" i="3"/>
  <c r="DI470" i="3"/>
  <c r="DG470" i="3"/>
  <c r="U254" i="1"/>
  <c r="GM208" i="1"/>
  <c r="GN208" i="1" s="1"/>
  <c r="GX257" i="1"/>
  <c r="DH615" i="3"/>
  <c r="DF615" i="3"/>
  <c r="DG615" i="3"/>
  <c r="DI615" i="3"/>
  <c r="DJ615" i="3" s="1"/>
  <c r="DF608" i="3"/>
  <c r="DH608" i="3"/>
  <c r="DI608" i="3"/>
  <c r="DJ608" i="3" s="1"/>
  <c r="DG608" i="3"/>
  <c r="DF698" i="3"/>
  <c r="DJ698" i="3" s="1"/>
  <c r="DG698" i="3"/>
  <c r="DH698" i="3"/>
  <c r="DI698" i="3"/>
  <c r="DF693" i="3"/>
  <c r="DG693" i="3"/>
  <c r="DJ693" i="3" s="1"/>
  <c r="DH693" i="3"/>
  <c r="DI693" i="3"/>
  <c r="DF749" i="3"/>
  <c r="DG749" i="3"/>
  <c r="DJ749" i="3" s="1"/>
  <c r="DH749" i="3"/>
  <c r="DI749" i="3"/>
  <c r="U334" i="1"/>
  <c r="GM338" i="1"/>
  <c r="GN338" i="1" s="1"/>
  <c r="DF809" i="3"/>
  <c r="DJ809" i="3" s="1"/>
  <c r="DG809" i="3"/>
  <c r="DH809" i="3"/>
  <c r="DI809" i="3"/>
  <c r="R427" i="1"/>
  <c r="AE450" i="1" s="1"/>
  <c r="CY303" i="1"/>
  <c r="X303" i="1" s="1"/>
  <c r="GM303" i="1" s="1"/>
  <c r="GN303" i="1" s="1"/>
  <c r="DF770" i="3"/>
  <c r="DJ770" i="3" s="1"/>
  <c r="DG770" i="3"/>
  <c r="DH770" i="3"/>
  <c r="DI770" i="3"/>
  <c r="DI903" i="3"/>
  <c r="DF903" i="3"/>
  <c r="DG903" i="3"/>
  <c r="DJ903" i="3" s="1"/>
  <c r="DH903" i="3"/>
  <c r="GM424" i="1"/>
  <c r="GN424" i="1" s="1"/>
  <c r="DF889" i="3"/>
  <c r="DG889" i="3"/>
  <c r="DJ889" i="3" s="1"/>
  <c r="DH889" i="3"/>
  <c r="DI889" i="3"/>
  <c r="DY450" i="1"/>
  <c r="DF825" i="3"/>
  <c r="DG825" i="3"/>
  <c r="DJ825" i="3" s="1"/>
  <c r="DH825" i="3"/>
  <c r="DI825" i="3"/>
  <c r="DG866" i="3"/>
  <c r="DI866" i="3"/>
  <c r="DJ866" i="3" s="1"/>
  <c r="DF866" i="3"/>
  <c r="DH866" i="3"/>
  <c r="Q373" i="1"/>
  <c r="CZ371" i="1"/>
  <c r="Y371" i="1" s="1"/>
  <c r="GM371" i="1" s="1"/>
  <c r="GN371" i="1" s="1"/>
  <c r="U241" i="1"/>
  <c r="AH383" i="1" s="1"/>
  <c r="T373" i="1"/>
  <c r="DF837" i="3"/>
  <c r="DG837" i="3"/>
  <c r="DJ837" i="3" s="1"/>
  <c r="DH837" i="3"/>
  <c r="DI837" i="3"/>
  <c r="DI881" i="3"/>
  <c r="DF881" i="3"/>
  <c r="DJ881" i="3" s="1"/>
  <c r="DG881" i="3"/>
  <c r="DH881" i="3"/>
  <c r="DF755" i="3"/>
  <c r="DG755" i="3"/>
  <c r="DJ755" i="3" s="1"/>
  <c r="DH755" i="3"/>
  <c r="DI755" i="3"/>
  <c r="GM354" i="1"/>
  <c r="GN354" i="1" s="1"/>
  <c r="DZ450" i="1"/>
  <c r="DG855" i="3"/>
  <c r="DH855" i="3"/>
  <c r="DF855" i="3"/>
  <c r="DJ855" i="3" s="1"/>
  <c r="DI855" i="3"/>
  <c r="DF934" i="3"/>
  <c r="DJ934" i="3" s="1"/>
  <c r="DG934" i="3"/>
  <c r="DH934" i="3"/>
  <c r="DI934" i="3"/>
  <c r="DH967" i="3"/>
  <c r="DF967" i="3"/>
  <c r="DG967" i="3"/>
  <c r="DJ967" i="3" s="1"/>
  <c r="DI967" i="3"/>
  <c r="DF920" i="3"/>
  <c r="DJ920" i="3" s="1"/>
  <c r="DG920" i="3"/>
  <c r="DH920" i="3"/>
  <c r="DI920" i="3"/>
  <c r="DF976" i="3"/>
  <c r="DG976" i="3"/>
  <c r="DJ976" i="3" s="1"/>
  <c r="DH976" i="3"/>
  <c r="DI976" i="3"/>
  <c r="EM415" i="1"/>
  <c r="P469" i="1"/>
  <c r="ET482" i="1"/>
  <c r="P559" i="1"/>
  <c r="GM532" i="1"/>
  <c r="GN532" i="1" s="1"/>
  <c r="AO203" i="1"/>
  <c r="F387" i="1"/>
  <c r="CZ490" i="1"/>
  <c r="Y490" i="1" s="1"/>
  <c r="AL546" i="1" s="1"/>
  <c r="CY595" i="1"/>
  <c r="X595" i="1" s="1"/>
  <c r="CZ595" i="1"/>
  <c r="Y595" i="1" s="1"/>
  <c r="DF1185" i="3"/>
  <c r="DJ1185" i="3" s="1"/>
  <c r="DG1185" i="3"/>
  <c r="DH1185" i="3"/>
  <c r="DI1185" i="3"/>
  <c r="DF963" i="3"/>
  <c r="DJ963" i="3" s="1"/>
  <c r="DG963" i="3"/>
  <c r="DH963" i="3"/>
  <c r="DI963" i="3"/>
  <c r="AJ764" i="1"/>
  <c r="GM528" i="1"/>
  <c r="GN528" i="1" s="1"/>
  <c r="AT603" i="1"/>
  <c r="CC578" i="1"/>
  <c r="DG1059" i="3"/>
  <c r="DH1059" i="3"/>
  <c r="DI1059" i="3"/>
  <c r="DJ1059" i="3" s="1"/>
  <c r="DF1059" i="3"/>
  <c r="DF1105" i="3"/>
  <c r="DJ1105" i="3" s="1"/>
  <c r="DG1105" i="3"/>
  <c r="DH1105" i="3"/>
  <c r="DI1105" i="3"/>
  <c r="CY425" i="1"/>
  <c r="X425" i="1" s="1"/>
  <c r="GM542" i="1"/>
  <c r="GN542" i="1" s="1"/>
  <c r="DF1322" i="3"/>
  <c r="DJ1322" i="3" s="1"/>
  <c r="DG1322" i="3"/>
  <c r="DH1322" i="3"/>
  <c r="DI1322" i="3"/>
  <c r="EL482" i="1"/>
  <c r="P564" i="1"/>
  <c r="DF1091" i="3"/>
  <c r="DJ1091" i="3" s="1"/>
  <c r="DG1091" i="3"/>
  <c r="DH1091" i="3"/>
  <c r="DI1091" i="3"/>
  <c r="DG1296" i="3"/>
  <c r="DH1296" i="3"/>
  <c r="DI1296" i="3"/>
  <c r="DJ1296" i="3" s="1"/>
  <c r="DF1296" i="3"/>
  <c r="GM531" i="1"/>
  <c r="GN531" i="1" s="1"/>
  <c r="GM648" i="1"/>
  <c r="GN648" i="1" s="1"/>
  <c r="DI1166" i="3"/>
  <c r="DF1166" i="3"/>
  <c r="DJ1166" i="3" s="1"/>
  <c r="DG1166" i="3"/>
  <c r="DH1166" i="3"/>
  <c r="P583" i="1"/>
  <c r="CP583" i="1" s="1"/>
  <c r="O583" i="1" s="1"/>
  <c r="DF1112" i="3"/>
  <c r="DJ1112" i="3" s="1"/>
  <c r="DG1112" i="3"/>
  <c r="DH1112" i="3"/>
  <c r="DI1112" i="3"/>
  <c r="DG1228" i="3"/>
  <c r="DF1228" i="3"/>
  <c r="DH1228" i="3"/>
  <c r="DI1228" i="3"/>
  <c r="DJ1228" i="3" s="1"/>
  <c r="DF922" i="3"/>
  <c r="DG922" i="3"/>
  <c r="DH922" i="3"/>
  <c r="DI922" i="3"/>
  <c r="DJ922" i="3" s="1"/>
  <c r="DH994" i="3"/>
  <c r="DF994" i="3"/>
  <c r="DJ994" i="3" s="1"/>
  <c r="DG994" i="3"/>
  <c r="DI994" i="3"/>
  <c r="DF1052" i="3"/>
  <c r="DJ1052" i="3" s="1"/>
  <c r="DG1052" i="3"/>
  <c r="DH1052" i="3"/>
  <c r="DI1052" i="3"/>
  <c r="DF1248" i="3"/>
  <c r="DJ1248" i="3" s="1"/>
  <c r="DG1248" i="3"/>
  <c r="DH1248" i="3"/>
  <c r="DI1248" i="3"/>
  <c r="BC635" i="1"/>
  <c r="F780" i="1"/>
  <c r="T596" i="1"/>
  <c r="AG603" i="1" s="1"/>
  <c r="DG1267" i="3"/>
  <c r="DJ1267" i="3" s="1"/>
  <c r="DH1267" i="3"/>
  <c r="DI1267" i="3"/>
  <c r="DF1267" i="3"/>
  <c r="DF1326" i="3"/>
  <c r="DG1326" i="3"/>
  <c r="DH1326" i="3"/>
  <c r="DI1326" i="3"/>
  <c r="DJ1326" i="3" s="1"/>
  <c r="Q670" i="1"/>
  <c r="DF1541" i="3"/>
  <c r="DG1541" i="3"/>
  <c r="DH1541" i="3"/>
  <c r="DI1541" i="3"/>
  <c r="DJ1541" i="3" s="1"/>
  <c r="CP697" i="1"/>
  <c r="O697" i="1" s="1"/>
  <c r="GM697" i="1" s="1"/>
  <c r="GN697" i="1" s="1"/>
  <c r="DH1388" i="3"/>
  <c r="DF1388" i="3"/>
  <c r="DJ1388" i="3" s="1"/>
  <c r="DG1388" i="3"/>
  <c r="DI1388" i="3"/>
  <c r="DF1453" i="3"/>
  <c r="DG1453" i="3"/>
  <c r="DJ1453" i="3" s="1"/>
  <c r="DH1453" i="3"/>
  <c r="DI1453" i="3"/>
  <c r="DI1561" i="3"/>
  <c r="DF1561" i="3"/>
  <c r="DJ1561" i="3" s="1"/>
  <c r="DG1561" i="3"/>
  <c r="DH1561" i="3"/>
  <c r="DF1641" i="3"/>
  <c r="DG1641" i="3"/>
  <c r="DJ1641" i="3" s="1"/>
  <c r="DH1641" i="3"/>
  <c r="DI1641" i="3"/>
  <c r="S718" i="1"/>
  <c r="DF1355" i="3"/>
  <c r="DG1355" i="3"/>
  <c r="DJ1355" i="3" s="1"/>
  <c r="DH1355" i="3"/>
  <c r="DI1355" i="3"/>
  <c r="DF1506" i="3"/>
  <c r="DH1506" i="3"/>
  <c r="DI1506" i="3"/>
  <c r="DG1506" i="3"/>
  <c r="DJ1506" i="3" s="1"/>
  <c r="P935" i="1"/>
  <c r="CP935" i="1" s="1"/>
  <c r="O935" i="1" s="1"/>
  <c r="T935" i="1"/>
  <c r="U935" i="1"/>
  <c r="W935" i="1"/>
  <c r="CP755" i="1"/>
  <c r="O755" i="1" s="1"/>
  <c r="GM755" i="1" s="1"/>
  <c r="GN755" i="1" s="1"/>
  <c r="DF1704" i="3"/>
  <c r="DG1704" i="3"/>
  <c r="DJ1704" i="3" s="1"/>
  <c r="DH1704" i="3"/>
  <c r="DI1704" i="3"/>
  <c r="DF1536" i="3"/>
  <c r="DH1536" i="3"/>
  <c r="DI1536" i="3"/>
  <c r="DG1536" i="3"/>
  <c r="DJ1536" i="3" s="1"/>
  <c r="DF1794" i="3"/>
  <c r="DJ1794" i="3" s="1"/>
  <c r="DG1794" i="3"/>
  <c r="DH1794" i="3"/>
  <c r="DI1794" i="3"/>
  <c r="DF1715" i="3"/>
  <c r="DG1715" i="3"/>
  <c r="DH1715" i="3"/>
  <c r="DI1715" i="3"/>
  <c r="DJ1715" i="3" s="1"/>
  <c r="EB603" i="1"/>
  <c r="CP655" i="1"/>
  <c r="O655" i="1" s="1"/>
  <c r="GM655" i="1" s="1"/>
  <c r="GN655" i="1" s="1"/>
  <c r="FV635" i="1"/>
  <c r="EM764" i="1"/>
  <c r="P751" i="1"/>
  <c r="CP751" i="1" s="1"/>
  <c r="O751" i="1" s="1"/>
  <c r="CP640" i="1"/>
  <c r="O640" i="1" s="1"/>
  <c r="CZ692" i="1"/>
  <c r="Y692" i="1" s="1"/>
  <c r="GM692" i="1" s="1"/>
  <c r="GN692" i="1" s="1"/>
  <c r="DG1289" i="3"/>
  <c r="DJ1289" i="3" s="1"/>
  <c r="DH1289" i="3"/>
  <c r="DI1289" i="3"/>
  <c r="DF1289" i="3"/>
  <c r="DF1494" i="3"/>
  <c r="DG1494" i="3"/>
  <c r="DJ1494" i="3" s="1"/>
  <c r="DH1494" i="3"/>
  <c r="DI1494" i="3"/>
  <c r="DF1572" i="3"/>
  <c r="DG1572" i="3"/>
  <c r="DJ1572" i="3" s="1"/>
  <c r="DH1572" i="3"/>
  <c r="DI1572" i="3"/>
  <c r="DF1646" i="3"/>
  <c r="DG1646" i="3"/>
  <c r="DH1646" i="3"/>
  <c r="DI1646" i="3"/>
  <c r="DJ1646" i="3" s="1"/>
  <c r="GX583" i="1"/>
  <c r="GM671" i="1"/>
  <c r="GN671" i="1" s="1"/>
  <c r="W717" i="1"/>
  <c r="DF1773" i="3"/>
  <c r="DJ1773" i="3" s="1"/>
  <c r="DG1773" i="3"/>
  <c r="DH1773" i="3"/>
  <c r="DI1773" i="3"/>
  <c r="F835" i="1"/>
  <c r="AQ796" i="1"/>
  <c r="CH912" i="1"/>
  <c r="AY957" i="1"/>
  <c r="FU857" i="1"/>
  <c r="EL880" i="1"/>
  <c r="FW912" i="1"/>
  <c r="EN957" i="1"/>
  <c r="GM750" i="1"/>
  <c r="GN750" i="1" s="1"/>
  <c r="DI912" i="1"/>
  <c r="P969" i="1"/>
  <c r="DF1806" i="3"/>
  <c r="DG1806" i="3"/>
  <c r="DJ1806" i="3" s="1"/>
  <c r="DH1806" i="3"/>
  <c r="DI1806" i="3"/>
  <c r="P835" i="1"/>
  <c r="EI796" i="1"/>
  <c r="CP799" i="1"/>
  <c r="O799" i="1" s="1"/>
  <c r="DU825" i="1"/>
  <c r="CY698" i="1"/>
  <c r="X698" i="1" s="1"/>
  <c r="GM698" i="1" s="1"/>
  <c r="GN698" i="1" s="1"/>
  <c r="AH825" i="1"/>
  <c r="CZ876" i="1"/>
  <c r="Y876" i="1" s="1"/>
  <c r="GM876" i="1" s="1"/>
  <c r="GN876" i="1" s="1"/>
  <c r="Q801" i="1"/>
  <c r="DV825" i="1" s="1"/>
  <c r="GM811" i="1"/>
  <c r="GN811" i="1" s="1"/>
  <c r="AX880" i="1"/>
  <c r="CG857" i="1"/>
  <c r="DH1753" i="3"/>
  <c r="DI1753" i="3"/>
  <c r="DG1753" i="3"/>
  <c r="DJ1753" i="3" s="1"/>
  <c r="DF1753" i="3"/>
  <c r="GM934" i="1"/>
  <c r="GN934" i="1" s="1"/>
  <c r="CP669" i="1"/>
  <c r="O669" i="1" s="1"/>
  <c r="GM669" i="1" s="1"/>
  <c r="GN669" i="1" s="1"/>
  <c r="GA857" i="1"/>
  <c r="ER880" i="1"/>
  <c r="DF1873" i="3"/>
  <c r="DG1873" i="3"/>
  <c r="DJ1873" i="3" s="1"/>
  <c r="DH1873" i="3"/>
  <c r="DI1873" i="3"/>
  <c r="P64" i="1"/>
  <c r="EV26" i="1"/>
  <c r="EV987" i="1"/>
  <c r="CP28" i="1"/>
  <c r="O28" i="1" s="1"/>
  <c r="AC39" i="1"/>
  <c r="CP241" i="1"/>
  <c r="O241" i="1" s="1"/>
  <c r="DH523" i="3"/>
  <c r="DI523" i="3"/>
  <c r="DF523" i="3"/>
  <c r="DG523" i="3"/>
  <c r="DJ523" i="3" s="1"/>
  <c r="GM245" i="1"/>
  <c r="GN245" i="1" s="1"/>
  <c r="DH675" i="3"/>
  <c r="DI675" i="3"/>
  <c r="DF675" i="3"/>
  <c r="DG675" i="3"/>
  <c r="DJ675" i="3" s="1"/>
  <c r="DI746" i="3"/>
  <c r="DJ746" i="3" s="1"/>
  <c r="DG746" i="3"/>
  <c r="DH746" i="3"/>
  <c r="DF746" i="3"/>
  <c r="DG589" i="3"/>
  <c r="DJ589" i="3" s="1"/>
  <c r="DH589" i="3"/>
  <c r="DF589" i="3"/>
  <c r="DI589" i="3"/>
  <c r="DF804" i="3"/>
  <c r="DG804" i="3"/>
  <c r="DH804" i="3"/>
  <c r="DI804" i="3"/>
  <c r="DJ804" i="3" s="1"/>
  <c r="CZ284" i="1"/>
  <c r="Y284" i="1" s="1"/>
  <c r="CY284" i="1"/>
  <c r="X284" i="1" s="1"/>
  <c r="DG768" i="3"/>
  <c r="DJ768" i="3" s="1"/>
  <c r="DI768" i="3"/>
  <c r="DF768" i="3"/>
  <c r="DH768" i="3"/>
  <c r="AE482" i="1"/>
  <c r="R546" i="1"/>
  <c r="DF584" i="3"/>
  <c r="DJ584" i="3" s="1"/>
  <c r="DG584" i="3"/>
  <c r="DH584" i="3"/>
  <c r="DI584" i="3"/>
  <c r="AD635" i="1"/>
  <c r="Q764" i="1"/>
  <c r="DF1159" i="3"/>
  <c r="DJ1159" i="3" s="1"/>
  <c r="DG1159" i="3"/>
  <c r="DH1159" i="3"/>
  <c r="DI1159" i="3"/>
  <c r="DG14" i="3"/>
  <c r="DJ14" i="3" s="1"/>
  <c r="DH14" i="3"/>
  <c r="DF14" i="3"/>
  <c r="DI14" i="3"/>
  <c r="DI119" i="3"/>
  <c r="DH119" i="3"/>
  <c r="DG119" i="3"/>
  <c r="DF119" i="3"/>
  <c r="DJ119" i="3" s="1"/>
  <c r="DH214" i="3"/>
  <c r="DI214" i="3"/>
  <c r="DJ214" i="3" s="1"/>
  <c r="DF214" i="3"/>
  <c r="DG214" i="3"/>
  <c r="DF292" i="3"/>
  <c r="DG292" i="3"/>
  <c r="DH292" i="3"/>
  <c r="DI292" i="3"/>
  <c r="DJ292" i="3" s="1"/>
  <c r="DF372" i="3"/>
  <c r="DJ372" i="3" s="1"/>
  <c r="DH372" i="3"/>
  <c r="DI372" i="3"/>
  <c r="DG372" i="3"/>
  <c r="DF455" i="3"/>
  <c r="DG455" i="3"/>
  <c r="DI455" i="3"/>
  <c r="DJ455" i="3" s="1"/>
  <c r="DH455" i="3"/>
  <c r="DI619" i="3"/>
  <c r="DG619" i="3"/>
  <c r="DH619" i="3"/>
  <c r="DF619" i="3"/>
  <c r="DJ619" i="3" s="1"/>
  <c r="DF462" i="3"/>
  <c r="DJ462" i="3" s="1"/>
  <c r="DG462" i="3"/>
  <c r="DI462" i="3"/>
  <c r="DH462" i="3"/>
  <c r="DH836" i="3"/>
  <c r="DI836" i="3"/>
  <c r="DJ836" i="3" s="1"/>
  <c r="DF836" i="3"/>
  <c r="DG836" i="3"/>
  <c r="DG980" i="3"/>
  <c r="DF980" i="3"/>
  <c r="DH980" i="3"/>
  <c r="DI980" i="3"/>
  <c r="DJ980" i="3" s="1"/>
  <c r="DG1156" i="3"/>
  <c r="DJ1156" i="3" s="1"/>
  <c r="DH1156" i="3"/>
  <c r="DI1156" i="3"/>
  <c r="DF1156" i="3"/>
  <c r="DF1152" i="3"/>
  <c r="DG1152" i="3"/>
  <c r="DJ1152" i="3" s="1"/>
  <c r="DH1152" i="3"/>
  <c r="DI1152" i="3"/>
  <c r="DF1257" i="3"/>
  <c r="DJ1257" i="3" s="1"/>
  <c r="DG1257" i="3"/>
  <c r="DH1257" i="3"/>
  <c r="DI1257" i="3"/>
  <c r="DF1240" i="3"/>
  <c r="DJ1240" i="3" s="1"/>
  <c r="DG1240" i="3"/>
  <c r="DH1240" i="3"/>
  <c r="DI1240" i="3"/>
  <c r="DH1337" i="3"/>
  <c r="DI1337" i="3"/>
  <c r="DF1337" i="3"/>
  <c r="DJ1337" i="3" s="1"/>
  <c r="DG1337" i="3"/>
  <c r="DF1712" i="3"/>
  <c r="DG1712" i="3"/>
  <c r="DJ1712" i="3" s="1"/>
  <c r="DH1712" i="3"/>
  <c r="DI1712" i="3"/>
  <c r="DH1477" i="3"/>
  <c r="DI1477" i="3"/>
  <c r="DF1477" i="3"/>
  <c r="DJ1477" i="3" s="1"/>
  <c r="DG1477" i="3"/>
  <c r="DF28" i="3"/>
  <c r="DJ28" i="3" s="1"/>
  <c r="DH28" i="3"/>
  <c r="DI28" i="3"/>
  <c r="DG28" i="3"/>
  <c r="DF1747" i="3"/>
  <c r="DJ1747" i="3" s="1"/>
  <c r="DG1747" i="3"/>
  <c r="DI1747" i="3"/>
  <c r="DH1747" i="3"/>
  <c r="GM93" i="1"/>
  <c r="GN93" i="1" s="1"/>
  <c r="DH270" i="3"/>
  <c r="DF270" i="3"/>
  <c r="DJ270" i="3" s="1"/>
  <c r="DG270" i="3"/>
  <c r="DI270" i="3"/>
  <c r="DG272" i="3"/>
  <c r="DF272" i="3"/>
  <c r="DH272" i="3"/>
  <c r="DI272" i="3"/>
  <c r="DJ272" i="3" s="1"/>
  <c r="FY130" i="1"/>
  <c r="EP171" i="1"/>
  <c r="GM81" i="1"/>
  <c r="GN81" i="1" s="1"/>
  <c r="DI128" i="3"/>
  <c r="DF128" i="3"/>
  <c r="DG128" i="3"/>
  <c r="DJ128" i="3" s="1"/>
  <c r="DH128" i="3"/>
  <c r="DF280" i="3"/>
  <c r="DG280" i="3"/>
  <c r="DJ280" i="3" s="1"/>
  <c r="DH280" i="3"/>
  <c r="DI280" i="3"/>
  <c r="CP140" i="1"/>
  <c r="O140" i="1" s="1"/>
  <c r="CY221" i="1"/>
  <c r="X221" i="1" s="1"/>
  <c r="CZ221" i="1"/>
  <c r="Y221" i="1" s="1"/>
  <c r="DF816" i="3"/>
  <c r="DG816" i="3"/>
  <c r="DJ816" i="3" s="1"/>
  <c r="DH816" i="3"/>
  <c r="DI816" i="3"/>
  <c r="GM491" i="1"/>
  <c r="DG683" i="3"/>
  <c r="DJ683" i="3" s="1"/>
  <c r="DH683" i="3"/>
  <c r="DF683" i="3"/>
  <c r="DI683" i="3"/>
  <c r="DF800" i="3"/>
  <c r="DG800" i="3"/>
  <c r="DJ800" i="3" s="1"/>
  <c r="DH800" i="3"/>
  <c r="DI800" i="3"/>
  <c r="DF45" i="3"/>
  <c r="DG45" i="3"/>
  <c r="DJ45" i="3" s="1"/>
  <c r="DH45" i="3"/>
  <c r="DI45" i="3"/>
  <c r="DF143" i="3"/>
  <c r="DG143" i="3"/>
  <c r="DI143" i="3"/>
  <c r="DJ143" i="3" s="1"/>
  <c r="DH143" i="3"/>
  <c r="DF248" i="3"/>
  <c r="DJ248" i="3" s="1"/>
  <c r="DI248" i="3"/>
  <c r="DG248" i="3"/>
  <c r="DH248" i="3"/>
  <c r="DF192" i="3"/>
  <c r="DI192" i="3"/>
  <c r="DG192" i="3"/>
  <c r="DJ192" i="3" s="1"/>
  <c r="DH192" i="3"/>
  <c r="DH447" i="3"/>
  <c r="DF447" i="3"/>
  <c r="DJ447" i="3" s="1"/>
  <c r="DG447" i="3"/>
  <c r="DI447" i="3"/>
  <c r="DF681" i="3"/>
  <c r="DI681" i="3"/>
  <c r="DG681" i="3"/>
  <c r="DJ681" i="3" s="1"/>
  <c r="DH681" i="3"/>
  <c r="DF665" i="3"/>
  <c r="DG665" i="3"/>
  <c r="DJ665" i="3" s="1"/>
  <c r="DI665" i="3"/>
  <c r="DH665" i="3"/>
  <c r="DI924" i="3"/>
  <c r="DF924" i="3"/>
  <c r="DG924" i="3"/>
  <c r="DJ924" i="3" s="1"/>
  <c r="DH924" i="3"/>
  <c r="DF907" i="3"/>
  <c r="DG907" i="3"/>
  <c r="DH907" i="3"/>
  <c r="DI907" i="3"/>
  <c r="DJ907" i="3" s="1"/>
  <c r="DG1090" i="3"/>
  <c r="DJ1090" i="3" s="1"/>
  <c r="DH1090" i="3"/>
  <c r="DI1090" i="3"/>
  <c r="DF1090" i="3"/>
  <c r="DG1023" i="3"/>
  <c r="DJ1023" i="3" s="1"/>
  <c r="DF1023" i="3"/>
  <c r="DH1023" i="3"/>
  <c r="DI1023" i="3"/>
  <c r="DF913" i="3"/>
  <c r="DG913" i="3"/>
  <c r="DH913" i="3"/>
  <c r="DI913" i="3"/>
  <c r="DJ913" i="3" s="1"/>
  <c r="DG1192" i="3"/>
  <c r="DJ1192" i="3" s="1"/>
  <c r="DH1192" i="3"/>
  <c r="DI1192" i="3"/>
  <c r="DF1192" i="3"/>
  <c r="DH1251" i="3"/>
  <c r="DI1251" i="3"/>
  <c r="DJ1251" i="3" s="1"/>
  <c r="DF1251" i="3"/>
  <c r="DG1251" i="3"/>
  <c r="DF1053" i="3"/>
  <c r="DJ1053" i="3" s="1"/>
  <c r="DG1053" i="3"/>
  <c r="DH1053" i="3"/>
  <c r="DI1053" i="3"/>
  <c r="DG1006" i="3"/>
  <c r="DJ1006" i="3" s="1"/>
  <c r="DF1006" i="3"/>
  <c r="DH1006" i="3"/>
  <c r="DI1006" i="3"/>
  <c r="DG925" i="3"/>
  <c r="DJ925" i="3" s="1"/>
  <c r="DH925" i="3"/>
  <c r="DI925" i="3"/>
  <c r="DF925" i="3"/>
  <c r="DH1143" i="3"/>
  <c r="DI1143" i="3"/>
  <c r="DF1143" i="3"/>
  <c r="DJ1143" i="3" s="1"/>
  <c r="DG1143" i="3"/>
  <c r="DG1260" i="3"/>
  <c r="DH1260" i="3"/>
  <c r="DI1260" i="3"/>
  <c r="DF1260" i="3"/>
  <c r="DJ1260" i="3" s="1"/>
  <c r="DF1411" i="3"/>
  <c r="DI1411" i="3"/>
  <c r="DG1411" i="3"/>
  <c r="DJ1411" i="3" s="1"/>
  <c r="DH1411" i="3"/>
  <c r="DF1262" i="3"/>
  <c r="DJ1262" i="3" s="1"/>
  <c r="DG1262" i="3"/>
  <c r="DH1262" i="3"/>
  <c r="DI1262" i="3"/>
  <c r="DF1403" i="3"/>
  <c r="DH1403" i="3"/>
  <c r="DG1403" i="3"/>
  <c r="DJ1403" i="3" s="1"/>
  <c r="DI1403" i="3"/>
  <c r="DF1306" i="3"/>
  <c r="DG1306" i="3"/>
  <c r="DH1306" i="3"/>
  <c r="DI1306" i="3"/>
  <c r="DJ1306" i="3" s="1"/>
  <c r="DF1473" i="3"/>
  <c r="DG1473" i="3"/>
  <c r="DJ1473" i="3" s="1"/>
  <c r="DH1473" i="3"/>
  <c r="DI1473" i="3"/>
  <c r="DF1527" i="3"/>
  <c r="DG1527" i="3"/>
  <c r="DH1527" i="3"/>
  <c r="DI1527" i="3"/>
  <c r="DJ1527" i="3" s="1"/>
  <c r="DI1623" i="3"/>
  <c r="DJ1623" i="3" s="1"/>
  <c r="DF1623" i="3"/>
  <c r="DG1623" i="3"/>
  <c r="DH1623" i="3"/>
  <c r="DH1216" i="3"/>
  <c r="DF1216" i="3"/>
  <c r="DJ1216" i="3" s="1"/>
  <c r="DG1216" i="3"/>
  <c r="DI1216" i="3"/>
  <c r="DF1520" i="3"/>
  <c r="DG1520" i="3"/>
  <c r="DH1520" i="3"/>
  <c r="DI1520" i="3"/>
  <c r="DJ1520" i="3" s="1"/>
  <c r="DF1475" i="3"/>
  <c r="DG1475" i="3"/>
  <c r="DJ1475" i="3" s="1"/>
  <c r="DH1475" i="3"/>
  <c r="DI1475" i="3"/>
  <c r="DF1381" i="3"/>
  <c r="DG1381" i="3"/>
  <c r="DJ1381" i="3" s="1"/>
  <c r="DH1381" i="3"/>
  <c r="DI1381" i="3"/>
  <c r="DF1500" i="3"/>
  <c r="DG1500" i="3"/>
  <c r="DJ1500" i="3" s="1"/>
  <c r="DH1500" i="3"/>
  <c r="DI1500" i="3"/>
  <c r="DF1249" i="3"/>
  <c r="DJ1249" i="3" s="1"/>
  <c r="DG1249" i="3"/>
  <c r="DH1249" i="3"/>
  <c r="DI1249" i="3"/>
  <c r="DF1626" i="3"/>
  <c r="DG1626" i="3"/>
  <c r="DJ1626" i="3" s="1"/>
  <c r="DH1626" i="3"/>
  <c r="DI1626" i="3"/>
  <c r="DI1585" i="3"/>
  <c r="DF1585" i="3"/>
  <c r="DJ1585" i="3" s="1"/>
  <c r="DG1585" i="3"/>
  <c r="DH1585" i="3"/>
  <c r="DH1569" i="3"/>
  <c r="DF1569" i="3"/>
  <c r="DG1569" i="3"/>
  <c r="DI1569" i="3"/>
  <c r="DJ1569" i="3" s="1"/>
  <c r="DG1578" i="3"/>
  <c r="DH1578" i="3"/>
  <c r="DF1578" i="3"/>
  <c r="DJ1578" i="3" s="1"/>
  <c r="DI1578" i="3"/>
  <c r="DF1697" i="3"/>
  <c r="DG1697" i="3"/>
  <c r="DJ1697" i="3" s="1"/>
  <c r="DH1697" i="3"/>
  <c r="DI1697" i="3"/>
  <c r="DG1830" i="3"/>
  <c r="DJ1830" i="3" s="1"/>
  <c r="DH1830" i="3"/>
  <c r="DI1830" i="3"/>
  <c r="DF1830" i="3"/>
  <c r="DG1732" i="3"/>
  <c r="DH1732" i="3"/>
  <c r="DI1732" i="3"/>
  <c r="DJ1732" i="3" s="1"/>
  <c r="DF1732" i="3"/>
  <c r="DF1642" i="3"/>
  <c r="DG1642" i="3"/>
  <c r="DJ1642" i="3" s="1"/>
  <c r="DH1642" i="3"/>
  <c r="DI1642" i="3"/>
  <c r="DF1799" i="3"/>
  <c r="DG1799" i="3"/>
  <c r="DJ1799" i="3" s="1"/>
  <c r="DH1799" i="3"/>
  <c r="DI1799" i="3"/>
  <c r="DF1602" i="3"/>
  <c r="DJ1602" i="3" s="1"/>
  <c r="DG1602" i="3"/>
  <c r="DH1602" i="3"/>
  <c r="DI1602" i="3"/>
  <c r="GM36" i="1"/>
  <c r="GN36" i="1" s="1"/>
  <c r="BC71" i="1"/>
  <c r="F114" i="1"/>
  <c r="EI26" i="1"/>
  <c r="P49" i="1"/>
  <c r="CI71" i="1"/>
  <c r="AZ98" i="1"/>
  <c r="DF1766" i="3"/>
  <c r="DJ1766" i="3" s="1"/>
  <c r="DG1766" i="3"/>
  <c r="DH1766" i="3"/>
  <c r="DI1766" i="3"/>
  <c r="DF42" i="3"/>
  <c r="DJ42" i="3" s="1"/>
  <c r="DH42" i="3"/>
  <c r="DI42" i="3"/>
  <c r="DG42" i="3"/>
  <c r="EU71" i="1"/>
  <c r="P114" i="1"/>
  <c r="EB26" i="1"/>
  <c r="DO39" i="1"/>
  <c r="CP31" i="1"/>
  <c r="O31" i="1" s="1"/>
  <c r="GM31" i="1" s="1"/>
  <c r="GN31" i="1" s="1"/>
  <c r="DF185" i="3"/>
  <c r="DG185" i="3"/>
  <c r="DJ185" i="3" s="1"/>
  <c r="DH185" i="3"/>
  <c r="DI185" i="3"/>
  <c r="DG262" i="3"/>
  <c r="DI262" i="3"/>
  <c r="DF262" i="3"/>
  <c r="DJ262" i="3" s="1"/>
  <c r="DH262" i="3"/>
  <c r="DW98" i="1"/>
  <c r="DG209" i="3"/>
  <c r="DJ209" i="3" s="1"/>
  <c r="DI209" i="3"/>
  <c r="DF209" i="3"/>
  <c r="DH209" i="3"/>
  <c r="DF277" i="3"/>
  <c r="DJ277" i="3" s="1"/>
  <c r="DG277" i="3"/>
  <c r="DH277" i="3"/>
  <c r="DI277" i="3"/>
  <c r="CY74" i="1"/>
  <c r="X74" i="1" s="1"/>
  <c r="EC98" i="1" s="1"/>
  <c r="DG99" i="3"/>
  <c r="DH99" i="3"/>
  <c r="DF99" i="3"/>
  <c r="DI99" i="3"/>
  <c r="DJ99" i="3" s="1"/>
  <c r="AU130" i="1"/>
  <c r="F190" i="1"/>
  <c r="DL98" i="1"/>
  <c r="DY71" i="1"/>
  <c r="DH148" i="3"/>
  <c r="DF148" i="3"/>
  <c r="DJ148" i="3" s="1"/>
  <c r="DG148" i="3"/>
  <c r="DI148" i="3"/>
  <c r="CZ160" i="1"/>
  <c r="Y160" i="1" s="1"/>
  <c r="CY160" i="1"/>
  <c r="X160" i="1" s="1"/>
  <c r="GM160" i="1" s="1"/>
  <c r="GN160" i="1" s="1"/>
  <c r="DG241" i="3"/>
  <c r="DJ241" i="3" s="1"/>
  <c r="DF241" i="3"/>
  <c r="DH241" i="3"/>
  <c r="DI241" i="3"/>
  <c r="GM132" i="1"/>
  <c r="AB171" i="1"/>
  <c r="DG131" i="3"/>
  <c r="DJ131" i="3" s="1"/>
  <c r="DI131" i="3"/>
  <c r="DF131" i="3"/>
  <c r="DH131" i="3"/>
  <c r="DF278" i="3"/>
  <c r="DG278" i="3"/>
  <c r="DH278" i="3"/>
  <c r="DI278" i="3"/>
  <c r="DJ278" i="3" s="1"/>
  <c r="CZ225" i="1"/>
  <c r="Y225" i="1" s="1"/>
  <c r="GM225" i="1" s="1"/>
  <c r="GN225" i="1" s="1"/>
  <c r="CP30" i="1"/>
  <c r="O30" i="1" s="1"/>
  <c r="GM30" i="1" s="1"/>
  <c r="GN30" i="1" s="1"/>
  <c r="DF287" i="3"/>
  <c r="DJ287" i="3" s="1"/>
  <c r="DG287" i="3"/>
  <c r="DH287" i="3"/>
  <c r="DI287" i="3"/>
  <c r="DF115" i="3"/>
  <c r="DJ115" i="3" s="1"/>
  <c r="DI115" i="3"/>
  <c r="DG115" i="3"/>
  <c r="DH115" i="3"/>
  <c r="Q214" i="1"/>
  <c r="DG347" i="3"/>
  <c r="DH347" i="3"/>
  <c r="DI347" i="3"/>
  <c r="DF347" i="3"/>
  <c r="DJ347" i="3" s="1"/>
  <c r="CZ251" i="1"/>
  <c r="Y251" i="1" s="1"/>
  <c r="GM251" i="1" s="1"/>
  <c r="GN251" i="1" s="1"/>
  <c r="DI498" i="3"/>
  <c r="DJ498" i="3" s="1"/>
  <c r="DF498" i="3"/>
  <c r="DG498" i="3"/>
  <c r="DH498" i="3"/>
  <c r="DF506" i="3"/>
  <c r="DI506" i="3"/>
  <c r="DH506" i="3"/>
  <c r="DG506" i="3"/>
  <c r="DJ506" i="3" s="1"/>
  <c r="CZ263" i="1"/>
  <c r="Y263" i="1" s="1"/>
  <c r="GM263" i="1" s="1"/>
  <c r="GO263" i="1" s="1"/>
  <c r="CC383" i="1" s="1"/>
  <c r="V298" i="1"/>
  <c r="W298" i="1"/>
  <c r="GX254" i="1"/>
  <c r="DF374" i="3"/>
  <c r="DH374" i="3"/>
  <c r="DG374" i="3"/>
  <c r="DI374" i="3"/>
  <c r="DJ374" i="3" s="1"/>
  <c r="DG474" i="3"/>
  <c r="DJ474" i="3" s="1"/>
  <c r="DI474" i="3"/>
  <c r="DF474" i="3"/>
  <c r="DH474" i="3"/>
  <c r="GM271" i="1"/>
  <c r="GN271" i="1" s="1"/>
  <c r="DH541" i="3"/>
  <c r="DI541" i="3"/>
  <c r="DF541" i="3"/>
  <c r="DJ541" i="3" s="1"/>
  <c r="DG541" i="3"/>
  <c r="S214" i="1"/>
  <c r="CP265" i="1"/>
  <c r="O265" i="1" s="1"/>
  <c r="GM265" i="1" s="1"/>
  <c r="GN265" i="1" s="1"/>
  <c r="DF461" i="3"/>
  <c r="DG461" i="3"/>
  <c r="DJ461" i="3" s="1"/>
  <c r="DH461" i="3"/>
  <c r="DI461" i="3"/>
  <c r="Q257" i="1"/>
  <c r="DI382" i="3"/>
  <c r="DG382" i="3"/>
  <c r="DJ382" i="3" s="1"/>
  <c r="DF382" i="3"/>
  <c r="DH382" i="3"/>
  <c r="DF618" i="3"/>
  <c r="DG618" i="3"/>
  <c r="DJ618" i="3" s="1"/>
  <c r="DH618" i="3"/>
  <c r="DI618" i="3"/>
  <c r="Q298" i="1"/>
  <c r="CP298" i="1" s="1"/>
  <c r="O298" i="1" s="1"/>
  <c r="GM298" i="1" s="1"/>
  <c r="GN298" i="1" s="1"/>
  <c r="CY340" i="1"/>
  <c r="X340" i="1" s="1"/>
  <c r="CZ340" i="1"/>
  <c r="Y340" i="1" s="1"/>
  <c r="EI203" i="1"/>
  <c r="P393" i="1"/>
  <c r="DG782" i="3"/>
  <c r="DJ782" i="3" s="1"/>
  <c r="DH782" i="3"/>
  <c r="DI782" i="3"/>
  <c r="DF782" i="3"/>
  <c r="DF808" i="3"/>
  <c r="DG808" i="3"/>
  <c r="DJ808" i="3" s="1"/>
  <c r="DH808" i="3"/>
  <c r="DI808" i="3"/>
  <c r="DF744" i="3"/>
  <c r="DJ744" i="3" s="1"/>
  <c r="DG744" i="3"/>
  <c r="DH744" i="3"/>
  <c r="DI744" i="3"/>
  <c r="S324" i="1"/>
  <c r="DH630" i="3"/>
  <c r="DG630" i="3"/>
  <c r="DI630" i="3"/>
  <c r="DF630" i="3"/>
  <c r="DJ630" i="3" s="1"/>
  <c r="DH703" i="3"/>
  <c r="DI703" i="3"/>
  <c r="DF703" i="3"/>
  <c r="DG703" i="3"/>
  <c r="DJ703" i="3" s="1"/>
  <c r="DG600" i="3"/>
  <c r="DH600" i="3"/>
  <c r="DI600" i="3"/>
  <c r="DF600" i="3"/>
  <c r="DJ600" i="3" s="1"/>
  <c r="DF775" i="3"/>
  <c r="DJ775" i="3" s="1"/>
  <c r="DI775" i="3"/>
  <c r="DH775" i="3"/>
  <c r="DG775" i="3"/>
  <c r="BD203" i="1"/>
  <c r="F408" i="1"/>
  <c r="DF905" i="3"/>
  <c r="DG905" i="3"/>
  <c r="DJ905" i="3" s="1"/>
  <c r="DH905" i="3"/>
  <c r="DI905" i="3"/>
  <c r="GM359" i="1"/>
  <c r="GN359" i="1" s="1"/>
  <c r="DI899" i="3"/>
  <c r="DF899" i="3"/>
  <c r="DJ899" i="3" s="1"/>
  <c r="DG899" i="3"/>
  <c r="DH899" i="3"/>
  <c r="P420" i="1"/>
  <c r="CP420" i="1" s="1"/>
  <c r="O420" i="1" s="1"/>
  <c r="Q427" i="1"/>
  <c r="AD450" i="1" s="1"/>
  <c r="GM377" i="1"/>
  <c r="GN377" i="1" s="1"/>
  <c r="DF886" i="3"/>
  <c r="DJ886" i="3" s="1"/>
  <c r="DH886" i="3"/>
  <c r="DG886" i="3"/>
  <c r="DI886" i="3"/>
  <c r="P334" i="1"/>
  <c r="DF853" i="3"/>
  <c r="DH853" i="3"/>
  <c r="DG853" i="3"/>
  <c r="DJ853" i="3" s="1"/>
  <c r="DI853" i="3"/>
  <c r="DF859" i="3"/>
  <c r="DH859" i="3"/>
  <c r="DG859" i="3"/>
  <c r="DJ859" i="3" s="1"/>
  <c r="DI859" i="3"/>
  <c r="DF933" i="3"/>
  <c r="DG933" i="3"/>
  <c r="DJ933" i="3" s="1"/>
  <c r="DH933" i="3"/>
  <c r="DI933" i="3"/>
  <c r="AC603" i="1"/>
  <c r="GM489" i="1"/>
  <c r="GN489" i="1" s="1"/>
  <c r="CP521" i="1"/>
  <c r="O521" i="1" s="1"/>
  <c r="GM521" i="1" s="1"/>
  <c r="GN521" i="1" s="1"/>
  <c r="DF942" i="3"/>
  <c r="DJ942" i="3" s="1"/>
  <c r="DG942" i="3"/>
  <c r="DH942" i="3"/>
  <c r="DI942" i="3"/>
  <c r="DF949" i="3"/>
  <c r="DJ949" i="3" s="1"/>
  <c r="DG949" i="3"/>
  <c r="DH949" i="3"/>
  <c r="DI949" i="3"/>
  <c r="EP546" i="1"/>
  <c r="FY482" i="1"/>
  <c r="GM495" i="1"/>
  <c r="GN495" i="1" s="1"/>
  <c r="GM492" i="1"/>
  <c r="GN492" i="1" s="1"/>
  <c r="DW603" i="1"/>
  <c r="CY527" i="1"/>
  <c r="X527" i="1" s="1"/>
  <c r="CZ527" i="1"/>
  <c r="Y527" i="1" s="1"/>
  <c r="DF1175" i="3"/>
  <c r="DG1175" i="3"/>
  <c r="DJ1175" i="3" s="1"/>
  <c r="DH1175" i="3"/>
  <c r="DI1175" i="3"/>
  <c r="DF1314" i="3"/>
  <c r="DH1314" i="3"/>
  <c r="DI1314" i="3"/>
  <c r="DG1314" i="3"/>
  <c r="DJ1314" i="3" s="1"/>
  <c r="DF1121" i="3"/>
  <c r="DG1121" i="3"/>
  <c r="DJ1121" i="3" s="1"/>
  <c r="DH1121" i="3"/>
  <c r="DI1121" i="3"/>
  <c r="DF1484" i="3"/>
  <c r="DJ1484" i="3" s="1"/>
  <c r="DH1484" i="3"/>
  <c r="DI1484" i="3"/>
  <c r="DG1484" i="3"/>
  <c r="CZ645" i="1"/>
  <c r="Y645" i="1" s="1"/>
  <c r="GM645" i="1" s="1"/>
  <c r="GN645" i="1" s="1"/>
  <c r="DH1065" i="3"/>
  <c r="DI1065" i="3"/>
  <c r="DF1065" i="3"/>
  <c r="DG1065" i="3"/>
  <c r="DJ1065" i="3" s="1"/>
  <c r="DI1103" i="3"/>
  <c r="DF1103" i="3"/>
  <c r="DG1103" i="3"/>
  <c r="DJ1103" i="3" s="1"/>
  <c r="DH1103" i="3"/>
  <c r="CZ592" i="1"/>
  <c r="Y592" i="1" s="1"/>
  <c r="DI1089" i="3"/>
  <c r="DF1089" i="3"/>
  <c r="DG1089" i="3"/>
  <c r="DJ1089" i="3" s="1"/>
  <c r="DH1089" i="3"/>
  <c r="DH1303" i="3"/>
  <c r="DI1303" i="3"/>
  <c r="DF1303" i="3"/>
  <c r="DJ1303" i="3" s="1"/>
  <c r="DG1303" i="3"/>
  <c r="DI1155" i="3"/>
  <c r="DF1155" i="3"/>
  <c r="DG1155" i="3"/>
  <c r="DJ1155" i="3" s="1"/>
  <c r="DH1155" i="3"/>
  <c r="T521" i="1"/>
  <c r="DI1110" i="3"/>
  <c r="DF1110" i="3"/>
  <c r="DG1110" i="3"/>
  <c r="DJ1110" i="3" s="1"/>
  <c r="DH1110" i="3"/>
  <c r="DH1230" i="3"/>
  <c r="DI1230" i="3"/>
  <c r="DF1230" i="3"/>
  <c r="DG1230" i="3"/>
  <c r="DJ1230" i="3" s="1"/>
  <c r="CY598" i="1"/>
  <c r="X598" i="1" s="1"/>
  <c r="GM598" i="1" s="1"/>
  <c r="GN598" i="1" s="1"/>
  <c r="CZ598" i="1"/>
  <c r="Y598" i="1" s="1"/>
  <c r="GX650" i="1"/>
  <c r="GB764" i="1" s="1"/>
  <c r="P650" i="1"/>
  <c r="Q650" i="1"/>
  <c r="DV764" i="1" s="1"/>
  <c r="S650" i="1"/>
  <c r="DX764" i="1" s="1"/>
  <c r="DF1203" i="3"/>
  <c r="DI1203" i="3"/>
  <c r="DG1203" i="3"/>
  <c r="DJ1203" i="3" s="1"/>
  <c r="DH1203" i="3"/>
  <c r="DF928" i="3"/>
  <c r="DJ928" i="3" s="1"/>
  <c r="DG928" i="3"/>
  <c r="DH928" i="3"/>
  <c r="DI928" i="3"/>
  <c r="DF989" i="3"/>
  <c r="DH989" i="3"/>
  <c r="DI989" i="3"/>
  <c r="DG989" i="3"/>
  <c r="DJ989" i="3" s="1"/>
  <c r="DF1245" i="3"/>
  <c r="DG1245" i="3"/>
  <c r="DJ1245" i="3" s="1"/>
  <c r="DH1245" i="3"/>
  <c r="DI1245" i="3"/>
  <c r="GX596" i="1"/>
  <c r="CJ603" i="1" s="1"/>
  <c r="DG1548" i="3"/>
  <c r="DH1548" i="3"/>
  <c r="DI1548" i="3"/>
  <c r="DF1548" i="3"/>
  <c r="DJ1548" i="3" s="1"/>
  <c r="DF1382" i="3"/>
  <c r="DJ1382" i="3" s="1"/>
  <c r="DG1382" i="3"/>
  <c r="DH1382" i="3"/>
  <c r="DI1382" i="3"/>
  <c r="DF1565" i="3"/>
  <c r="DJ1565" i="3" s="1"/>
  <c r="DG1565" i="3"/>
  <c r="DH1565" i="3"/>
  <c r="DI1565" i="3"/>
  <c r="DI1553" i="3"/>
  <c r="DF1553" i="3"/>
  <c r="DG1553" i="3"/>
  <c r="DJ1553" i="3" s="1"/>
  <c r="DH1553" i="3"/>
  <c r="DF1635" i="3"/>
  <c r="DG1635" i="3"/>
  <c r="DJ1635" i="3" s="1"/>
  <c r="DH1635" i="3"/>
  <c r="DI1635" i="3"/>
  <c r="DH1361" i="3"/>
  <c r="DF1361" i="3"/>
  <c r="DJ1361" i="3" s="1"/>
  <c r="DG1361" i="3"/>
  <c r="DI1361" i="3"/>
  <c r="DG1736" i="3"/>
  <c r="DJ1736" i="3" s="1"/>
  <c r="DH1736" i="3"/>
  <c r="DI1736" i="3"/>
  <c r="DF1736" i="3"/>
  <c r="Q714" i="1"/>
  <c r="T744" i="1"/>
  <c r="V744" i="1"/>
  <c r="CY669" i="1"/>
  <c r="X669" i="1" s="1"/>
  <c r="CZ669" i="1"/>
  <c r="Y669" i="1" s="1"/>
  <c r="DF1652" i="3"/>
  <c r="DG1652" i="3"/>
  <c r="DJ1652" i="3" s="1"/>
  <c r="DH1652" i="3"/>
  <c r="DI1652" i="3"/>
  <c r="R650" i="1"/>
  <c r="DW764" i="1" s="1"/>
  <c r="R744" i="1"/>
  <c r="F829" i="1"/>
  <c r="AO796" i="1"/>
  <c r="GM681" i="1"/>
  <c r="GN681" i="1" s="1"/>
  <c r="CC796" i="1"/>
  <c r="AT825" i="1"/>
  <c r="BB635" i="1"/>
  <c r="F777" i="1"/>
  <c r="U919" i="1"/>
  <c r="DH1714" i="3"/>
  <c r="DI1714" i="3"/>
  <c r="DF1714" i="3"/>
  <c r="DJ1714" i="3" s="1"/>
  <c r="DG1714" i="3"/>
  <c r="CZ752" i="1"/>
  <c r="Y752" i="1" s="1"/>
  <c r="GM752" i="1" s="1"/>
  <c r="GN752" i="1" s="1"/>
  <c r="GM822" i="1"/>
  <c r="GN822" i="1" s="1"/>
  <c r="V919" i="1"/>
  <c r="EP825" i="1"/>
  <c r="FY796" i="1"/>
  <c r="AT857" i="1"/>
  <c r="F898" i="1"/>
  <c r="T801" i="1"/>
  <c r="AC825" i="1"/>
  <c r="CP798" i="1"/>
  <c r="O798" i="1" s="1"/>
  <c r="GM823" i="1"/>
  <c r="GN823" i="1" s="1"/>
  <c r="GM341" i="1"/>
  <c r="GN341" i="1" s="1"/>
  <c r="DG955" i="3"/>
  <c r="DH955" i="3"/>
  <c r="DI955" i="3"/>
  <c r="DF955" i="3"/>
  <c r="DJ955" i="3" s="1"/>
  <c r="R801" i="1"/>
  <c r="DW825" i="1" s="1"/>
  <c r="DF1752" i="3"/>
  <c r="DG1752" i="3"/>
  <c r="DJ1752" i="3" s="1"/>
  <c r="DH1752" i="3"/>
  <c r="DI1752" i="3"/>
  <c r="V935" i="1"/>
  <c r="CZ949" i="1"/>
  <c r="Y949" i="1" s="1"/>
  <c r="GM949" i="1" s="1"/>
  <c r="GN949" i="1" s="1"/>
  <c r="EI857" i="1"/>
  <c r="P890" i="1"/>
  <c r="DF293" i="3"/>
  <c r="DG293" i="3"/>
  <c r="DJ293" i="3" s="1"/>
  <c r="DH293" i="3"/>
  <c r="DI293" i="3"/>
  <c r="GM243" i="1"/>
  <c r="GN243" i="1" s="1"/>
  <c r="CY253" i="1"/>
  <c r="X253" i="1" s="1"/>
  <c r="CZ253" i="1"/>
  <c r="Y253" i="1" s="1"/>
  <c r="DG661" i="3"/>
  <c r="DI661" i="3"/>
  <c r="DF661" i="3"/>
  <c r="DJ661" i="3" s="1"/>
  <c r="DH661" i="3"/>
  <c r="DI684" i="3"/>
  <c r="DF684" i="3"/>
  <c r="DG684" i="3"/>
  <c r="DJ684" i="3" s="1"/>
  <c r="DH684" i="3"/>
  <c r="DG762" i="3"/>
  <c r="DH762" i="3"/>
  <c r="DI762" i="3"/>
  <c r="DJ762" i="3" s="1"/>
  <c r="DF762" i="3"/>
  <c r="CY355" i="1"/>
  <c r="X355" i="1" s="1"/>
  <c r="GM355" i="1" s="1"/>
  <c r="GN355" i="1" s="1"/>
  <c r="DG873" i="3"/>
  <c r="DI873" i="3"/>
  <c r="DJ873" i="3" s="1"/>
  <c r="DF873" i="3"/>
  <c r="DH873" i="3"/>
  <c r="CY437" i="1"/>
  <c r="X437" i="1" s="1"/>
  <c r="CZ437" i="1"/>
  <c r="Y437" i="1" s="1"/>
  <c r="AL450" i="1" s="1"/>
  <c r="DI1173" i="3"/>
  <c r="DF1173" i="3"/>
  <c r="DG1173" i="3"/>
  <c r="DJ1173" i="3" s="1"/>
  <c r="DH1173" i="3"/>
  <c r="CP641" i="1"/>
  <c r="O641" i="1" s="1"/>
  <c r="GM641" i="1" s="1"/>
  <c r="GN641" i="1" s="1"/>
  <c r="AC764" i="1"/>
  <c r="CY540" i="1"/>
  <c r="X540" i="1" s="1"/>
  <c r="GM540" i="1" s="1"/>
  <c r="GN540" i="1" s="1"/>
  <c r="CZ540" i="1"/>
  <c r="Y540" i="1" s="1"/>
  <c r="DI1047" i="3"/>
  <c r="DF1047" i="3"/>
  <c r="DG1047" i="3"/>
  <c r="DJ1047" i="3" s="1"/>
  <c r="DH1047" i="3"/>
  <c r="DF1264" i="3"/>
  <c r="DG1264" i="3"/>
  <c r="DH1264" i="3"/>
  <c r="DI1264" i="3"/>
  <c r="DJ1264" i="3" s="1"/>
  <c r="Q825" i="1"/>
  <c r="AD796" i="1"/>
  <c r="DH1658" i="3"/>
  <c r="DI1658" i="3"/>
  <c r="DF1658" i="3"/>
  <c r="DJ1658" i="3" s="1"/>
  <c r="DG1658" i="3"/>
  <c r="EP880" i="1"/>
  <c r="FY857" i="1"/>
  <c r="DH59" i="3"/>
  <c r="DI59" i="3"/>
  <c r="DJ59" i="3" s="1"/>
  <c r="DF59" i="3"/>
  <c r="DG59" i="3"/>
  <c r="DF208" i="3"/>
  <c r="DI208" i="3"/>
  <c r="DG208" i="3"/>
  <c r="DJ208" i="3" s="1"/>
  <c r="DH208" i="3"/>
  <c r="DF510" i="3"/>
  <c r="DJ510" i="3" s="1"/>
  <c r="DG510" i="3"/>
  <c r="DH510" i="3"/>
  <c r="DI510" i="3"/>
  <c r="DF573" i="3"/>
  <c r="DG573" i="3"/>
  <c r="DJ573" i="3" s="1"/>
  <c r="DH573" i="3"/>
  <c r="DI573" i="3"/>
  <c r="DF640" i="3"/>
  <c r="DG640" i="3"/>
  <c r="DI640" i="3"/>
  <c r="DJ640" i="3" s="1"/>
  <c r="DH640" i="3"/>
  <c r="DH791" i="3"/>
  <c r="DF791" i="3"/>
  <c r="DJ791" i="3" s="1"/>
  <c r="DG791" i="3"/>
  <c r="DI791" i="3"/>
  <c r="DF971" i="3"/>
  <c r="DG971" i="3"/>
  <c r="DH971" i="3"/>
  <c r="DI971" i="3"/>
  <c r="DJ971" i="3" s="1"/>
  <c r="DI1360" i="3"/>
  <c r="DF1360" i="3"/>
  <c r="DJ1360" i="3" s="1"/>
  <c r="DG1360" i="3"/>
  <c r="DH1360" i="3"/>
  <c r="DH1406" i="3"/>
  <c r="DI1406" i="3"/>
  <c r="DF1406" i="3"/>
  <c r="DJ1406" i="3" s="1"/>
  <c r="DG1406" i="3"/>
  <c r="DF23" i="3"/>
  <c r="DG23" i="3"/>
  <c r="DJ23" i="3" s="1"/>
  <c r="DH23" i="3"/>
  <c r="DI23" i="3"/>
  <c r="DH194" i="3"/>
  <c r="DI194" i="3"/>
  <c r="DF194" i="3"/>
  <c r="DJ194" i="3" s="1"/>
  <c r="DG194" i="3"/>
  <c r="DG156" i="3"/>
  <c r="DI156" i="3"/>
  <c r="DF156" i="3"/>
  <c r="DJ156" i="3" s="1"/>
  <c r="DH156" i="3"/>
  <c r="DI86" i="3"/>
  <c r="DF86" i="3"/>
  <c r="DG86" i="3"/>
  <c r="DJ86" i="3" s="1"/>
  <c r="DH86" i="3"/>
  <c r="DF279" i="3"/>
  <c r="DG279" i="3"/>
  <c r="DH279" i="3"/>
  <c r="DI279" i="3"/>
  <c r="DJ279" i="3" s="1"/>
  <c r="DF449" i="3"/>
  <c r="DJ449" i="3" s="1"/>
  <c r="DH449" i="3"/>
  <c r="DI449" i="3"/>
  <c r="DG449" i="3"/>
  <c r="DF532" i="3"/>
  <c r="DJ532" i="3" s="1"/>
  <c r="DG532" i="3"/>
  <c r="DH532" i="3"/>
  <c r="DI532" i="3"/>
  <c r="DF547" i="3"/>
  <c r="DH547" i="3"/>
  <c r="DG547" i="3"/>
  <c r="DJ547" i="3" s="1"/>
  <c r="DI547" i="3"/>
  <c r="DI592" i="3"/>
  <c r="DF592" i="3"/>
  <c r="DJ592" i="3" s="1"/>
  <c r="DG592" i="3"/>
  <c r="DH592" i="3"/>
  <c r="DF759" i="3"/>
  <c r="DJ759" i="3" s="1"/>
  <c r="DG759" i="3"/>
  <c r="DH759" i="3"/>
  <c r="DI759" i="3"/>
  <c r="DF771" i="3"/>
  <c r="DJ771" i="3" s="1"/>
  <c r="DG771" i="3"/>
  <c r="DH771" i="3"/>
  <c r="DI771" i="3"/>
  <c r="DF729" i="3"/>
  <c r="DG729" i="3"/>
  <c r="DJ729" i="3" s="1"/>
  <c r="DH729" i="3"/>
  <c r="DI729" i="3"/>
  <c r="DH858" i="3"/>
  <c r="DF858" i="3"/>
  <c r="DG858" i="3"/>
  <c r="DI858" i="3"/>
  <c r="DJ858" i="3" s="1"/>
  <c r="DF930" i="3"/>
  <c r="DG930" i="3"/>
  <c r="DH930" i="3"/>
  <c r="DI930" i="3"/>
  <c r="DJ930" i="3" s="1"/>
  <c r="DI1378" i="3"/>
  <c r="DF1378" i="3"/>
  <c r="DG1378" i="3"/>
  <c r="DJ1378" i="3" s="1"/>
  <c r="DH1378" i="3"/>
  <c r="DI94" i="3"/>
  <c r="DF94" i="3"/>
  <c r="DG94" i="3"/>
  <c r="DJ94" i="3" s="1"/>
  <c r="DH94" i="3"/>
  <c r="DH67" i="3"/>
  <c r="DI67" i="3"/>
  <c r="DF67" i="3"/>
  <c r="DJ67" i="3" s="1"/>
  <c r="DG67" i="3"/>
  <c r="DF124" i="3"/>
  <c r="DJ124" i="3" s="1"/>
  <c r="DI124" i="3"/>
  <c r="DG124" i="3"/>
  <c r="DH124" i="3"/>
  <c r="DH167" i="3"/>
  <c r="DI167" i="3"/>
  <c r="DF167" i="3"/>
  <c r="DG167" i="3"/>
  <c r="DJ167" i="3" s="1"/>
  <c r="DF212" i="3"/>
  <c r="DJ212" i="3" s="1"/>
  <c r="DG212" i="3"/>
  <c r="DI212" i="3"/>
  <c r="DH212" i="3"/>
  <c r="DF254" i="3"/>
  <c r="DI254" i="3"/>
  <c r="DG254" i="3"/>
  <c r="DJ254" i="3" s="1"/>
  <c r="DH254" i="3"/>
  <c r="DG236" i="3"/>
  <c r="DJ236" i="3" s="1"/>
  <c r="DH236" i="3"/>
  <c r="DF236" i="3"/>
  <c r="DI236" i="3"/>
  <c r="DG311" i="3"/>
  <c r="DJ311" i="3" s="1"/>
  <c r="DI311" i="3"/>
  <c r="DF311" i="3"/>
  <c r="DH311" i="3"/>
  <c r="DF367" i="3"/>
  <c r="DJ367" i="3" s="1"/>
  <c r="DG367" i="3"/>
  <c r="DI367" i="3"/>
  <c r="DH367" i="3"/>
  <c r="DG328" i="3"/>
  <c r="DH328" i="3"/>
  <c r="DF328" i="3"/>
  <c r="DI328" i="3"/>
  <c r="DJ328" i="3" s="1"/>
  <c r="DF381" i="3"/>
  <c r="DG381" i="3"/>
  <c r="DI381" i="3"/>
  <c r="DJ381" i="3" s="1"/>
  <c r="DH381" i="3"/>
  <c r="DH386" i="3"/>
  <c r="DF386" i="3"/>
  <c r="DJ386" i="3" s="1"/>
  <c r="DG386" i="3"/>
  <c r="DI386" i="3"/>
  <c r="DI456" i="3"/>
  <c r="DJ456" i="3" s="1"/>
  <c r="DF456" i="3"/>
  <c r="DG456" i="3"/>
  <c r="DH456" i="3"/>
  <c r="DF524" i="3"/>
  <c r="DG524" i="3"/>
  <c r="DJ524" i="3" s="1"/>
  <c r="DH524" i="3"/>
  <c r="DI524" i="3"/>
  <c r="DI571" i="3"/>
  <c r="DF571" i="3"/>
  <c r="DG571" i="3"/>
  <c r="DJ571" i="3" s="1"/>
  <c r="DH571" i="3"/>
  <c r="DF466" i="3"/>
  <c r="DJ466" i="3" s="1"/>
  <c r="DI466" i="3"/>
  <c r="DG466" i="3"/>
  <c r="DH466" i="3"/>
  <c r="DH364" i="3"/>
  <c r="DF364" i="3"/>
  <c r="DG364" i="3"/>
  <c r="DI364" i="3"/>
  <c r="DJ364" i="3" s="1"/>
  <c r="DF597" i="3"/>
  <c r="DG597" i="3"/>
  <c r="DJ597" i="3" s="1"/>
  <c r="DH597" i="3"/>
  <c r="DI597" i="3"/>
  <c r="DF689" i="3"/>
  <c r="DH689" i="3"/>
  <c r="DI689" i="3"/>
  <c r="DG689" i="3"/>
  <c r="DJ689" i="3" s="1"/>
  <c r="DI724" i="3"/>
  <c r="DG724" i="3"/>
  <c r="DJ724" i="3" s="1"/>
  <c r="DF724" i="3"/>
  <c r="DH724" i="3"/>
  <c r="DF497" i="3"/>
  <c r="DG497" i="3"/>
  <c r="DH497" i="3"/>
  <c r="DI497" i="3"/>
  <c r="DJ497" i="3" s="1"/>
  <c r="DI678" i="3"/>
  <c r="DF678" i="3"/>
  <c r="DJ678" i="3" s="1"/>
  <c r="DG678" i="3"/>
  <c r="DH678" i="3"/>
  <c r="DI767" i="3"/>
  <c r="DG767" i="3"/>
  <c r="DJ767" i="3" s="1"/>
  <c r="DF767" i="3"/>
  <c r="DH767" i="3"/>
  <c r="DF781" i="3"/>
  <c r="DI781" i="3"/>
  <c r="DG781" i="3"/>
  <c r="DJ781" i="3" s="1"/>
  <c r="DH781" i="3"/>
  <c r="DF659" i="3"/>
  <c r="DJ659" i="3" s="1"/>
  <c r="DI659" i="3"/>
  <c r="DG659" i="3"/>
  <c r="DH659" i="3"/>
  <c r="DH710" i="3"/>
  <c r="DF710" i="3"/>
  <c r="DJ710" i="3" s="1"/>
  <c r="DG710" i="3"/>
  <c r="DI710" i="3"/>
  <c r="DF817" i="3"/>
  <c r="DJ817" i="3" s="1"/>
  <c r="DG817" i="3"/>
  <c r="DH817" i="3"/>
  <c r="DI817" i="3"/>
  <c r="DG888" i="3"/>
  <c r="DH888" i="3"/>
  <c r="DF888" i="3"/>
  <c r="DI888" i="3"/>
  <c r="DJ888" i="3" s="1"/>
  <c r="DI987" i="3"/>
  <c r="DJ987" i="3" s="1"/>
  <c r="DF987" i="3"/>
  <c r="DG987" i="3"/>
  <c r="DH987" i="3"/>
  <c r="DF765" i="3"/>
  <c r="DH765" i="3"/>
  <c r="DI765" i="3"/>
  <c r="DG765" i="3"/>
  <c r="DJ765" i="3" s="1"/>
  <c r="DH851" i="3"/>
  <c r="DF851" i="3"/>
  <c r="DG851" i="3"/>
  <c r="DI851" i="3"/>
  <c r="DJ851" i="3" s="1"/>
  <c r="DF798" i="3"/>
  <c r="DG798" i="3"/>
  <c r="DH798" i="3"/>
  <c r="DI798" i="3"/>
  <c r="DJ798" i="3" s="1"/>
  <c r="DG867" i="3"/>
  <c r="DJ867" i="3" s="1"/>
  <c r="DI867" i="3"/>
  <c r="DF867" i="3"/>
  <c r="DH867" i="3"/>
  <c r="DF945" i="3"/>
  <c r="DG945" i="3"/>
  <c r="DJ945" i="3" s="1"/>
  <c r="DH945" i="3"/>
  <c r="DI945" i="3"/>
  <c r="DG1097" i="3"/>
  <c r="DJ1097" i="3" s="1"/>
  <c r="DH1097" i="3"/>
  <c r="DI1097" i="3"/>
  <c r="DF1097" i="3"/>
  <c r="DF958" i="3"/>
  <c r="DG958" i="3"/>
  <c r="DI958" i="3"/>
  <c r="DJ958" i="3" s="1"/>
  <c r="DH958" i="3"/>
  <c r="DF1176" i="3"/>
  <c r="DG1176" i="3"/>
  <c r="DJ1176" i="3" s="1"/>
  <c r="DH1176" i="3"/>
  <c r="DI1176" i="3"/>
  <c r="DI1236" i="3"/>
  <c r="DF1236" i="3"/>
  <c r="DG1236" i="3"/>
  <c r="DJ1236" i="3" s="1"/>
  <c r="DH1236" i="3"/>
  <c r="DH1275" i="3"/>
  <c r="DI1275" i="3"/>
  <c r="DJ1275" i="3" s="1"/>
  <c r="DF1275" i="3"/>
  <c r="DG1275" i="3"/>
  <c r="DH1075" i="3"/>
  <c r="DI1075" i="3"/>
  <c r="DG1075" i="3"/>
  <c r="DF1075" i="3"/>
  <c r="DJ1075" i="3" s="1"/>
  <c r="DF957" i="3"/>
  <c r="DG957" i="3"/>
  <c r="DH957" i="3"/>
  <c r="DI957" i="3"/>
  <c r="DJ957" i="3" s="1"/>
  <c r="DF1088" i="3"/>
  <c r="DG1088" i="3"/>
  <c r="DJ1088" i="3" s="1"/>
  <c r="DH1088" i="3"/>
  <c r="DI1088" i="3"/>
  <c r="DF1147" i="3"/>
  <c r="DJ1147" i="3" s="1"/>
  <c r="DI1147" i="3"/>
  <c r="DG1147" i="3"/>
  <c r="DH1147" i="3"/>
  <c r="DF1055" i="3"/>
  <c r="DJ1055" i="3" s="1"/>
  <c r="DG1055" i="3"/>
  <c r="DH1055" i="3"/>
  <c r="DI1055" i="3"/>
  <c r="DG1379" i="3"/>
  <c r="DJ1379" i="3" s="1"/>
  <c r="DF1379" i="3"/>
  <c r="DH1379" i="3"/>
  <c r="DI1379" i="3"/>
  <c r="DG1362" i="3"/>
  <c r="DF1362" i="3"/>
  <c r="DJ1362" i="3" s="1"/>
  <c r="DH1362" i="3"/>
  <c r="DI1362" i="3"/>
  <c r="DF1278" i="3"/>
  <c r="DG1278" i="3"/>
  <c r="DJ1278" i="3" s="1"/>
  <c r="DH1278" i="3"/>
  <c r="DI1278" i="3"/>
  <c r="DF1068" i="3"/>
  <c r="DJ1068" i="3" s="1"/>
  <c r="DG1068" i="3"/>
  <c r="DH1068" i="3"/>
  <c r="DI1068" i="3"/>
  <c r="DG1311" i="3"/>
  <c r="DH1311" i="3"/>
  <c r="DI1311" i="3"/>
  <c r="DF1311" i="3"/>
  <c r="DJ1311" i="3" s="1"/>
  <c r="DH1413" i="3"/>
  <c r="DG1413" i="3"/>
  <c r="DJ1413" i="3" s="1"/>
  <c r="DI1413" i="3"/>
  <c r="DF1413" i="3"/>
  <c r="DG1300" i="3"/>
  <c r="DJ1300" i="3" s="1"/>
  <c r="DH1300" i="3"/>
  <c r="DI1300" i="3"/>
  <c r="DF1300" i="3"/>
  <c r="DF1350" i="3"/>
  <c r="DG1350" i="3"/>
  <c r="DJ1350" i="3" s="1"/>
  <c r="DH1350" i="3"/>
  <c r="DI1350" i="3"/>
  <c r="DG1485" i="3"/>
  <c r="DH1485" i="3"/>
  <c r="DI1485" i="3"/>
  <c r="DF1485" i="3"/>
  <c r="DJ1485" i="3" s="1"/>
  <c r="DF1530" i="3"/>
  <c r="DG1530" i="3"/>
  <c r="DJ1530" i="3" s="1"/>
  <c r="DH1530" i="3"/>
  <c r="DI1530" i="3"/>
  <c r="DF1683" i="3"/>
  <c r="DG1683" i="3"/>
  <c r="DJ1683" i="3" s="1"/>
  <c r="DH1683" i="3"/>
  <c r="DI1683" i="3"/>
  <c r="DF1523" i="3"/>
  <c r="DG1523" i="3"/>
  <c r="DJ1523" i="3" s="1"/>
  <c r="DH1523" i="3"/>
  <c r="DI1523" i="3"/>
  <c r="DF1395" i="3"/>
  <c r="DJ1395" i="3" s="1"/>
  <c r="DG1395" i="3"/>
  <c r="DI1395" i="3"/>
  <c r="DH1395" i="3"/>
  <c r="DG1321" i="3"/>
  <c r="DJ1321" i="3" s="1"/>
  <c r="DH1321" i="3"/>
  <c r="DI1321" i="3"/>
  <c r="DF1321" i="3"/>
  <c r="DF1639" i="3"/>
  <c r="DG1639" i="3"/>
  <c r="DJ1639" i="3" s="1"/>
  <c r="DH1639" i="3"/>
  <c r="DI1639" i="3"/>
  <c r="DF1591" i="3"/>
  <c r="DG1591" i="3"/>
  <c r="DJ1591" i="3" s="1"/>
  <c r="DH1591" i="3"/>
  <c r="DI1591" i="3"/>
  <c r="DF1580" i="3"/>
  <c r="DJ1580" i="3" s="1"/>
  <c r="DI1580" i="3"/>
  <c r="DG1580" i="3"/>
  <c r="DH1580" i="3"/>
  <c r="DF1845" i="3"/>
  <c r="DH1845" i="3"/>
  <c r="DI1845" i="3"/>
  <c r="DJ1845" i="3" s="1"/>
  <c r="DG1845" i="3"/>
  <c r="DH1877" i="3"/>
  <c r="DI1877" i="3"/>
  <c r="DF1877" i="3"/>
  <c r="DG1877" i="3"/>
  <c r="DJ1877" i="3" s="1"/>
  <c r="DI1603" i="3"/>
  <c r="DF1603" i="3"/>
  <c r="DJ1603" i="3" s="1"/>
  <c r="DG1603" i="3"/>
  <c r="DH1603" i="3"/>
  <c r="DG1847" i="3"/>
  <c r="DJ1847" i="3" s="1"/>
  <c r="DH1847" i="3"/>
  <c r="DI1847" i="3"/>
  <c r="DF1847" i="3"/>
  <c r="DF1709" i="3"/>
  <c r="DG1709" i="3"/>
  <c r="DH1709" i="3"/>
  <c r="DI1709" i="3"/>
  <c r="DJ1709" i="3" s="1"/>
  <c r="DI1767" i="3"/>
  <c r="DF1767" i="3"/>
  <c r="DJ1767" i="3" s="1"/>
  <c r="DG1767" i="3"/>
  <c r="DH1767" i="3"/>
  <c r="EP39" i="1"/>
  <c r="FY26" i="1"/>
  <c r="DF1456" i="3"/>
  <c r="DJ1456" i="3" s="1"/>
  <c r="DG1456" i="3"/>
  <c r="DH1456" i="3"/>
  <c r="DI1456" i="3"/>
  <c r="P55" i="1"/>
  <c r="EU26" i="1"/>
  <c r="EU987" i="1"/>
  <c r="DG55" i="3"/>
  <c r="DJ55" i="3" s="1"/>
  <c r="DH55" i="3"/>
  <c r="DI55" i="3"/>
  <c r="DF55" i="3"/>
  <c r="DG1778" i="3"/>
  <c r="DF1778" i="3"/>
  <c r="DJ1778" i="3" s="1"/>
  <c r="DI1778" i="3"/>
  <c r="DH1778" i="3"/>
  <c r="DF41" i="3"/>
  <c r="DJ41" i="3" s="1"/>
  <c r="DG41" i="3"/>
  <c r="DI41" i="3"/>
  <c r="DH41" i="3"/>
  <c r="DF1787" i="3"/>
  <c r="DJ1787" i="3" s="1"/>
  <c r="DG1787" i="3"/>
  <c r="DH1787" i="3"/>
  <c r="DI1787" i="3"/>
  <c r="DH1581" i="3"/>
  <c r="DI1581" i="3"/>
  <c r="DF1581" i="3"/>
  <c r="DJ1581" i="3" s="1"/>
  <c r="DG1581" i="3"/>
  <c r="GB26" i="1"/>
  <c r="ES39" i="1"/>
  <c r="DI1759" i="3"/>
  <c r="DH1759" i="3"/>
  <c r="DF1759" i="3"/>
  <c r="DJ1759" i="3" s="1"/>
  <c r="DG1759" i="3"/>
  <c r="AD71" i="1"/>
  <c r="Q98" i="1"/>
  <c r="DH155" i="3"/>
  <c r="DG155" i="3"/>
  <c r="DI155" i="3"/>
  <c r="DF155" i="3"/>
  <c r="DJ155" i="3" s="1"/>
  <c r="AQ130" i="1"/>
  <c r="F181" i="1"/>
  <c r="P117" i="1"/>
  <c r="EM71" i="1"/>
  <c r="EA26" i="1"/>
  <c r="DN39" i="1"/>
  <c r="DH261" i="3"/>
  <c r="DG261" i="3"/>
  <c r="DI261" i="3"/>
  <c r="DF261" i="3"/>
  <c r="DJ261" i="3" s="1"/>
  <c r="DV71" i="1"/>
  <c r="DI98" i="1"/>
  <c r="DI159" i="3"/>
  <c r="DG159" i="3"/>
  <c r="DJ159" i="3" s="1"/>
  <c r="DF159" i="3"/>
  <c r="DH159" i="3"/>
  <c r="DF276" i="3"/>
  <c r="DJ276" i="3" s="1"/>
  <c r="DG276" i="3"/>
  <c r="DH276" i="3"/>
  <c r="DI276" i="3"/>
  <c r="EG130" i="1"/>
  <c r="P175" i="1"/>
  <c r="EG987" i="1"/>
  <c r="ES98" i="1"/>
  <c r="GB71" i="1"/>
  <c r="AZ130" i="1"/>
  <c r="F182" i="1"/>
  <c r="AD39" i="1"/>
  <c r="P105" i="1"/>
  <c r="EP71" i="1"/>
  <c r="DF168" i="3"/>
  <c r="DG168" i="3"/>
  <c r="DJ168" i="3" s="1"/>
  <c r="DH168" i="3"/>
  <c r="DI168" i="3"/>
  <c r="DF366" i="3"/>
  <c r="DG366" i="3"/>
  <c r="DJ366" i="3" s="1"/>
  <c r="DH366" i="3"/>
  <c r="DI366" i="3"/>
  <c r="S167" i="1"/>
  <c r="P242" i="1"/>
  <c r="GX242" i="1"/>
  <c r="S242" i="1"/>
  <c r="AB98" i="1"/>
  <c r="GM73" i="1"/>
  <c r="R143" i="1"/>
  <c r="U242" i="1"/>
  <c r="DH327" i="3"/>
  <c r="DF327" i="3"/>
  <c r="DJ327" i="3" s="1"/>
  <c r="DG327" i="3"/>
  <c r="DI327" i="3"/>
  <c r="DG110" i="3"/>
  <c r="DJ110" i="3" s="1"/>
  <c r="DH110" i="3"/>
  <c r="DI110" i="3"/>
  <c r="DF110" i="3"/>
  <c r="CJ383" i="1"/>
  <c r="GX214" i="1"/>
  <c r="GB383" i="1" s="1"/>
  <c r="AJ383" i="1"/>
  <c r="DI345" i="3"/>
  <c r="DF345" i="3"/>
  <c r="DJ345" i="3" s="1"/>
  <c r="DG345" i="3"/>
  <c r="DH345" i="3"/>
  <c r="GM283" i="1"/>
  <c r="GN283" i="1" s="1"/>
  <c r="DI513" i="3"/>
  <c r="DF513" i="3"/>
  <c r="DJ513" i="3" s="1"/>
  <c r="DG513" i="3"/>
  <c r="DH513" i="3"/>
  <c r="V255" i="1"/>
  <c r="AI383" i="1" s="1"/>
  <c r="T254" i="1"/>
  <c r="CZ237" i="1"/>
  <c r="Y237" i="1" s="1"/>
  <c r="GM237" i="1" s="1"/>
  <c r="GN237" i="1" s="1"/>
  <c r="T284" i="1"/>
  <c r="Q284" i="1"/>
  <c r="CP284" i="1" s="1"/>
  <c r="O284" i="1" s="1"/>
  <c r="GM284" i="1" s="1"/>
  <c r="GN284" i="1" s="1"/>
  <c r="DG468" i="3"/>
  <c r="DH468" i="3"/>
  <c r="DF468" i="3"/>
  <c r="DJ468" i="3" s="1"/>
  <c r="DI468" i="3"/>
  <c r="CZ264" i="1"/>
  <c r="Y264" i="1" s="1"/>
  <c r="GM264" i="1" s="1"/>
  <c r="GO264" i="1" s="1"/>
  <c r="FU383" i="1" s="1"/>
  <c r="DF484" i="3"/>
  <c r="DJ484" i="3" s="1"/>
  <c r="DH484" i="3"/>
  <c r="DI484" i="3"/>
  <c r="DG484" i="3"/>
  <c r="DF610" i="3"/>
  <c r="DG610" i="3"/>
  <c r="DJ610" i="3" s="1"/>
  <c r="DH610" i="3"/>
  <c r="DI610" i="3"/>
  <c r="DH672" i="3"/>
  <c r="DI672" i="3"/>
  <c r="DJ672" i="3" s="1"/>
  <c r="DF672" i="3"/>
  <c r="DG672" i="3"/>
  <c r="DG697" i="3"/>
  <c r="DH697" i="3"/>
  <c r="DF697" i="3"/>
  <c r="DJ697" i="3" s="1"/>
  <c r="DI697" i="3"/>
  <c r="DF748" i="3"/>
  <c r="DG748" i="3"/>
  <c r="DJ748" i="3" s="1"/>
  <c r="DH748" i="3"/>
  <c r="DI748" i="3"/>
  <c r="P297" i="1"/>
  <c r="CP297" i="1" s="1"/>
  <c r="O297" i="1" s="1"/>
  <c r="GM297" i="1" s="1"/>
  <c r="GN297" i="1" s="1"/>
  <c r="R297" i="1"/>
  <c r="V297" i="1"/>
  <c r="GX297" i="1"/>
  <c r="R298" i="1"/>
  <c r="DG586" i="3"/>
  <c r="DH586" i="3"/>
  <c r="DI586" i="3"/>
  <c r="DJ586" i="3" s="1"/>
  <c r="DF586" i="3"/>
  <c r="CY287" i="1"/>
  <c r="X287" i="1" s="1"/>
  <c r="EU203" i="1"/>
  <c r="P399" i="1"/>
  <c r="DG829" i="3"/>
  <c r="DH829" i="3"/>
  <c r="DI829" i="3"/>
  <c r="DJ829" i="3" s="1"/>
  <c r="DF829" i="3"/>
  <c r="CY288" i="1"/>
  <c r="X288" i="1" s="1"/>
  <c r="CP340" i="1"/>
  <c r="O340" i="1" s="1"/>
  <c r="GM340" i="1" s="1"/>
  <c r="GN340" i="1" s="1"/>
  <c r="DF736" i="3"/>
  <c r="DG736" i="3"/>
  <c r="DH736" i="3"/>
  <c r="DI736" i="3"/>
  <c r="DJ736" i="3" s="1"/>
  <c r="CZ307" i="1"/>
  <c r="Y307" i="1" s="1"/>
  <c r="GM307" i="1" s="1"/>
  <c r="GN307" i="1" s="1"/>
  <c r="DF595" i="3"/>
  <c r="DG595" i="3"/>
  <c r="DJ595" i="3" s="1"/>
  <c r="DH595" i="3"/>
  <c r="DI595" i="3"/>
  <c r="DG769" i="3"/>
  <c r="DJ769" i="3" s="1"/>
  <c r="DH769" i="3"/>
  <c r="DI769" i="3"/>
  <c r="DF769" i="3"/>
  <c r="DF648" i="3"/>
  <c r="DG648" i="3"/>
  <c r="DH648" i="3"/>
  <c r="DI648" i="3"/>
  <c r="DJ648" i="3" s="1"/>
  <c r="CI383" i="1"/>
  <c r="GM425" i="1"/>
  <c r="GN425" i="1" s="1"/>
  <c r="GM442" i="1"/>
  <c r="GN442" i="1" s="1"/>
  <c r="DW450" i="1"/>
  <c r="DF891" i="3"/>
  <c r="DH891" i="3"/>
  <c r="DG891" i="3"/>
  <c r="DJ891" i="3" s="1"/>
  <c r="DI891" i="3"/>
  <c r="DI821" i="3"/>
  <c r="DJ821" i="3" s="1"/>
  <c r="DF821" i="3"/>
  <c r="DG821" i="3"/>
  <c r="DH821" i="3"/>
  <c r="W420" i="1"/>
  <c r="Q242" i="1"/>
  <c r="EM203" i="1"/>
  <c r="P402" i="1"/>
  <c r="DF760" i="3"/>
  <c r="DJ760" i="3" s="1"/>
  <c r="DI760" i="3"/>
  <c r="DG760" i="3"/>
  <c r="DH760" i="3"/>
  <c r="DH932" i="3"/>
  <c r="DI932" i="3"/>
  <c r="DF932" i="3"/>
  <c r="DG932" i="3"/>
  <c r="DJ932" i="3" s="1"/>
  <c r="DF999" i="3"/>
  <c r="DG999" i="3"/>
  <c r="DJ999" i="3" s="1"/>
  <c r="DH999" i="3"/>
  <c r="DI999" i="3"/>
  <c r="DF581" i="3"/>
  <c r="DG581" i="3"/>
  <c r="DJ581" i="3" s="1"/>
  <c r="DH581" i="3"/>
  <c r="DI581" i="3"/>
  <c r="CY490" i="1"/>
  <c r="X490" i="1" s="1"/>
  <c r="AK546" i="1" s="1"/>
  <c r="W521" i="1"/>
  <c r="DF919" i="3"/>
  <c r="DJ919" i="3" s="1"/>
  <c r="DG919" i="3"/>
  <c r="DH919" i="3"/>
  <c r="DI919" i="3"/>
  <c r="DF941" i="3"/>
  <c r="DJ941" i="3" s="1"/>
  <c r="DG941" i="3"/>
  <c r="DH941" i="3"/>
  <c r="DI941" i="3"/>
  <c r="DF948" i="3"/>
  <c r="DJ948" i="3" s="1"/>
  <c r="DG948" i="3"/>
  <c r="DH948" i="3"/>
  <c r="DI948" i="3"/>
  <c r="R521" i="1"/>
  <c r="DF978" i="3"/>
  <c r="DJ978" i="3" s="1"/>
  <c r="DG978" i="3"/>
  <c r="DH978" i="3"/>
  <c r="DI978" i="3"/>
  <c r="CY448" i="1"/>
  <c r="X448" i="1" s="1"/>
  <c r="GM448" i="1" s="1"/>
  <c r="GN448" i="1" s="1"/>
  <c r="R420" i="1"/>
  <c r="CY346" i="1"/>
  <c r="X346" i="1" s="1"/>
  <c r="GM346" i="1" s="1"/>
  <c r="GN346" i="1" s="1"/>
  <c r="GM423" i="1"/>
  <c r="GN423" i="1" s="1"/>
  <c r="EV578" i="1"/>
  <c r="P628" i="1"/>
  <c r="DY764" i="1"/>
  <c r="DI1128" i="3"/>
  <c r="DF1128" i="3"/>
  <c r="DJ1128" i="3" s="1"/>
  <c r="DG1128" i="3"/>
  <c r="DH1128" i="3"/>
  <c r="R718" i="1"/>
  <c r="DF1479" i="3"/>
  <c r="DJ1479" i="3" s="1"/>
  <c r="DG1479" i="3"/>
  <c r="DH1479" i="3"/>
  <c r="DI1479" i="3"/>
  <c r="CP594" i="1"/>
  <c r="O594" i="1" s="1"/>
  <c r="GM594" i="1" s="1"/>
  <c r="GN594" i="1" s="1"/>
  <c r="DF1069" i="3"/>
  <c r="DJ1069" i="3" s="1"/>
  <c r="DG1069" i="3"/>
  <c r="DH1069" i="3"/>
  <c r="DI1069" i="3"/>
  <c r="CP597" i="1"/>
  <c r="O597" i="1" s="1"/>
  <c r="CC482" i="1"/>
  <c r="AT546" i="1"/>
  <c r="DF1158" i="3"/>
  <c r="DJ1158" i="3" s="1"/>
  <c r="DG1158" i="3"/>
  <c r="DH1158" i="3"/>
  <c r="DI1158" i="3"/>
  <c r="DF1132" i="3"/>
  <c r="DG1132" i="3"/>
  <c r="DJ1132" i="3" s="1"/>
  <c r="DH1132" i="3"/>
  <c r="DI1132" i="3"/>
  <c r="P565" i="1"/>
  <c r="EM482" i="1"/>
  <c r="GM591" i="1"/>
  <c r="GN591" i="1" s="1"/>
  <c r="DF990" i="3"/>
  <c r="DG990" i="3"/>
  <c r="DJ990" i="3" s="1"/>
  <c r="DH990" i="3"/>
  <c r="DI990" i="3"/>
  <c r="DF1051" i="3"/>
  <c r="DJ1051" i="3" s="1"/>
  <c r="DG1051" i="3"/>
  <c r="DH1051" i="3"/>
  <c r="DI1051" i="3"/>
  <c r="DH1244" i="3"/>
  <c r="DI1244" i="3"/>
  <c r="DF1244" i="3"/>
  <c r="DG1244" i="3"/>
  <c r="DJ1244" i="3" s="1"/>
  <c r="CZ418" i="1"/>
  <c r="Y418" i="1" s="1"/>
  <c r="CZ599" i="1"/>
  <c r="Y599" i="1" s="1"/>
  <c r="GM599" i="1" s="1"/>
  <c r="GN599" i="1" s="1"/>
  <c r="DF1274" i="3"/>
  <c r="DJ1274" i="3" s="1"/>
  <c r="DG1274" i="3"/>
  <c r="DH1274" i="3"/>
  <c r="DI1274" i="3"/>
  <c r="DF1330" i="3"/>
  <c r="DJ1330" i="3" s="1"/>
  <c r="DG1330" i="3"/>
  <c r="DH1330" i="3"/>
  <c r="DI1330" i="3"/>
  <c r="V583" i="1"/>
  <c r="DF1557" i="3"/>
  <c r="DG1557" i="3"/>
  <c r="DJ1557" i="3" s="1"/>
  <c r="DH1557" i="3"/>
  <c r="DI1557" i="3"/>
  <c r="DG1560" i="3"/>
  <c r="DF1560" i="3"/>
  <c r="DJ1560" i="3" s="1"/>
  <c r="DH1560" i="3"/>
  <c r="DI1560" i="3"/>
  <c r="DH1728" i="3"/>
  <c r="DI1728" i="3"/>
  <c r="DF1728" i="3"/>
  <c r="DJ1728" i="3" s="1"/>
  <c r="DG1728" i="3"/>
  <c r="DF1417" i="3"/>
  <c r="DJ1417" i="3" s="1"/>
  <c r="DG1417" i="3"/>
  <c r="DH1417" i="3"/>
  <c r="DI1417" i="3"/>
  <c r="T718" i="1"/>
  <c r="GM663" i="1"/>
  <c r="GN663" i="1" s="1"/>
  <c r="DF1423" i="3"/>
  <c r="DG1423" i="3"/>
  <c r="DJ1423" i="3" s="1"/>
  <c r="DH1423" i="3"/>
  <c r="DI1423" i="3"/>
  <c r="S596" i="1"/>
  <c r="AF603" i="1" s="1"/>
  <c r="W670" i="1"/>
  <c r="DF1791" i="3"/>
  <c r="DG1791" i="3"/>
  <c r="DJ1791" i="3" s="1"/>
  <c r="DH1791" i="3"/>
  <c r="DI1791" i="3"/>
  <c r="U596" i="1"/>
  <c r="AH603" i="1" s="1"/>
  <c r="U670" i="1"/>
  <c r="GM699" i="1"/>
  <c r="GN699" i="1" s="1"/>
  <c r="DF1595" i="3"/>
  <c r="DJ1595" i="3" s="1"/>
  <c r="DG1595" i="3"/>
  <c r="DH1595" i="3"/>
  <c r="DI1595" i="3"/>
  <c r="CZ697" i="1"/>
  <c r="Y697" i="1" s="1"/>
  <c r="DF1294" i="3"/>
  <c r="DJ1294" i="3" s="1"/>
  <c r="DG1294" i="3"/>
  <c r="DH1294" i="3"/>
  <c r="DI1294" i="3"/>
  <c r="CP756" i="1"/>
  <c r="O756" i="1" s="1"/>
  <c r="GM756" i="1" s="1"/>
  <c r="GN756" i="1" s="1"/>
  <c r="DF1583" i="3"/>
  <c r="DJ1583" i="3" s="1"/>
  <c r="DG1583" i="3"/>
  <c r="DH1583" i="3"/>
  <c r="DI1583" i="3"/>
  <c r="DF1786" i="3"/>
  <c r="DJ1786" i="3" s="1"/>
  <c r="DG1786" i="3"/>
  <c r="DH1786" i="3"/>
  <c r="DI1786" i="3"/>
  <c r="U880" i="1"/>
  <c r="AH857" i="1"/>
  <c r="U751" i="1"/>
  <c r="DF1711" i="3"/>
  <c r="DG1711" i="3"/>
  <c r="DJ1711" i="3" s="1"/>
  <c r="DH1711" i="3"/>
  <c r="DI1711" i="3"/>
  <c r="DI1804" i="3"/>
  <c r="DJ1804" i="3" s="1"/>
  <c r="DG1804" i="3"/>
  <c r="DH1804" i="3"/>
  <c r="DF1804" i="3"/>
  <c r="F975" i="1"/>
  <c r="AT912" i="1"/>
  <c r="DF1526" i="3"/>
  <c r="DG1526" i="3"/>
  <c r="DH1526" i="3"/>
  <c r="DI1526" i="3"/>
  <c r="DJ1526" i="3" s="1"/>
  <c r="R912" i="1"/>
  <c r="F971" i="1"/>
  <c r="GM807" i="1"/>
  <c r="GN807" i="1" s="1"/>
  <c r="Q919" i="1"/>
  <c r="DH1226" i="3"/>
  <c r="DI1226" i="3"/>
  <c r="DF1226" i="3"/>
  <c r="DG1226" i="3"/>
  <c r="DJ1226" i="3" s="1"/>
  <c r="DF1519" i="3"/>
  <c r="DG1519" i="3"/>
  <c r="DH1519" i="3"/>
  <c r="DI1519" i="3"/>
  <c r="DJ1519" i="3" s="1"/>
  <c r="CZ818" i="1"/>
  <c r="Y818" i="1" s="1"/>
  <c r="DX857" i="1"/>
  <c r="DK880" i="1"/>
  <c r="S919" i="1"/>
  <c r="DF954" i="3"/>
  <c r="DH954" i="3"/>
  <c r="DI954" i="3"/>
  <c r="DG954" i="3"/>
  <c r="DJ954" i="3" s="1"/>
  <c r="DO880" i="1"/>
  <c r="EB857" i="1"/>
  <c r="DF1758" i="3"/>
  <c r="DH1758" i="3"/>
  <c r="DI1758" i="3"/>
  <c r="DG1758" i="3"/>
  <c r="DJ1758" i="3" s="1"/>
  <c r="DH1760" i="3"/>
  <c r="DI1760" i="3"/>
  <c r="DF1760" i="3"/>
  <c r="DJ1760" i="3" s="1"/>
  <c r="DG1760" i="3"/>
  <c r="DG47" i="3"/>
  <c r="DJ47" i="3" s="1"/>
  <c r="DH47" i="3"/>
  <c r="DF47" i="3"/>
  <c r="DI47" i="3"/>
  <c r="DF77" i="3"/>
  <c r="DG77" i="3"/>
  <c r="DH77" i="3"/>
  <c r="DI77" i="3"/>
  <c r="DJ77" i="3" s="1"/>
  <c r="DF275" i="3"/>
  <c r="DG275" i="3"/>
  <c r="DJ275" i="3" s="1"/>
  <c r="DH275" i="3"/>
  <c r="DI275" i="3"/>
  <c r="DF334" i="3"/>
  <c r="DJ334" i="3" s="1"/>
  <c r="DG334" i="3"/>
  <c r="DH334" i="3"/>
  <c r="DI334" i="3"/>
  <c r="DI578" i="3"/>
  <c r="DJ578" i="3" s="1"/>
  <c r="DF578" i="3"/>
  <c r="DG578" i="3"/>
  <c r="DH578" i="3"/>
  <c r="DG613" i="3"/>
  <c r="DF613" i="3"/>
  <c r="DJ613" i="3" s="1"/>
  <c r="DH613" i="3"/>
  <c r="DI613" i="3"/>
  <c r="DF673" i="3"/>
  <c r="DG673" i="3"/>
  <c r="DJ673" i="3" s="1"/>
  <c r="DI673" i="3"/>
  <c r="DH673" i="3"/>
  <c r="DF874" i="3"/>
  <c r="DH874" i="3"/>
  <c r="DI874" i="3"/>
  <c r="DJ874" i="3" s="1"/>
  <c r="DG874" i="3"/>
  <c r="DF970" i="3"/>
  <c r="DJ970" i="3" s="1"/>
  <c r="DG970" i="3"/>
  <c r="DH970" i="3"/>
  <c r="DI970" i="3"/>
  <c r="DF1140" i="3"/>
  <c r="DG1140" i="3"/>
  <c r="DJ1140" i="3" s="1"/>
  <c r="DH1140" i="3"/>
  <c r="DI1140" i="3"/>
  <c r="DG1165" i="3"/>
  <c r="DF1165" i="3"/>
  <c r="DJ1165" i="3" s="1"/>
  <c r="DH1165" i="3"/>
  <c r="DI1165" i="3"/>
  <c r="DF1384" i="3"/>
  <c r="DJ1384" i="3" s="1"/>
  <c r="DH1384" i="3"/>
  <c r="DG1384" i="3"/>
  <c r="DI1384" i="3"/>
  <c r="DF24" i="3"/>
  <c r="DG24" i="3"/>
  <c r="DJ24" i="3" s="1"/>
  <c r="DH24" i="3"/>
  <c r="DI24" i="3"/>
  <c r="DG319" i="3"/>
  <c r="DJ319" i="3" s="1"/>
  <c r="DI319" i="3"/>
  <c r="DF319" i="3"/>
  <c r="DH319" i="3"/>
  <c r="DI556" i="3"/>
  <c r="DF556" i="3"/>
  <c r="DG556" i="3"/>
  <c r="DJ556" i="3" s="1"/>
  <c r="DH556" i="3"/>
  <c r="DF516" i="3"/>
  <c r="DJ516" i="3" s="1"/>
  <c r="DG516" i="3"/>
  <c r="DH516" i="3"/>
  <c r="DI516" i="3"/>
  <c r="DI637" i="3"/>
  <c r="DJ637" i="3" s="1"/>
  <c r="DF637" i="3"/>
  <c r="DG637" i="3"/>
  <c r="DH637" i="3"/>
  <c r="DF670" i="3"/>
  <c r="DJ670" i="3" s="1"/>
  <c r="DH670" i="3"/>
  <c r="DI670" i="3"/>
  <c r="DG670" i="3"/>
  <c r="DI490" i="3"/>
  <c r="DF490" i="3"/>
  <c r="DJ490" i="3" s="1"/>
  <c r="DG490" i="3"/>
  <c r="DH490" i="3"/>
  <c r="DF591" i="3"/>
  <c r="DJ591" i="3" s="1"/>
  <c r="DG591" i="3"/>
  <c r="DH591" i="3"/>
  <c r="DI591" i="3"/>
  <c r="DF849" i="3"/>
  <c r="DJ849" i="3" s="1"/>
  <c r="DG849" i="3"/>
  <c r="DI849" i="3"/>
  <c r="DH849" i="3"/>
  <c r="DF828" i="3"/>
  <c r="DJ828" i="3" s="1"/>
  <c r="DG828" i="3"/>
  <c r="DH828" i="3"/>
  <c r="DI828" i="3"/>
  <c r="DG1002" i="3"/>
  <c r="DF1002" i="3"/>
  <c r="DJ1002" i="3" s="1"/>
  <c r="DH1002" i="3"/>
  <c r="DI1002" i="3"/>
  <c r="DG1168" i="3"/>
  <c r="DH1168" i="3"/>
  <c r="DI1168" i="3"/>
  <c r="DF1168" i="3"/>
  <c r="DJ1168" i="3" s="1"/>
  <c r="DF1327" i="3"/>
  <c r="DG1327" i="3"/>
  <c r="DJ1327" i="3" s="1"/>
  <c r="DH1327" i="3"/>
  <c r="DI1327" i="3"/>
  <c r="DF29" i="3"/>
  <c r="DG29" i="3"/>
  <c r="DH29" i="3"/>
  <c r="DI29" i="3"/>
  <c r="DJ29" i="3" s="1"/>
  <c r="DH64" i="3"/>
  <c r="DI64" i="3"/>
  <c r="DG64" i="3"/>
  <c r="DJ64" i="3" s="1"/>
  <c r="DF64" i="3"/>
  <c r="DH58" i="3"/>
  <c r="DI58" i="3"/>
  <c r="DF58" i="3"/>
  <c r="DJ58" i="3" s="1"/>
  <c r="DG58" i="3"/>
  <c r="DI189" i="3"/>
  <c r="DF189" i="3"/>
  <c r="DJ189" i="3" s="1"/>
  <c r="DG189" i="3"/>
  <c r="DH189" i="3"/>
  <c r="DH137" i="3"/>
  <c r="DI137" i="3"/>
  <c r="DF137" i="3"/>
  <c r="DJ137" i="3" s="1"/>
  <c r="DG137" i="3"/>
  <c r="DF140" i="3"/>
  <c r="DJ140" i="3" s="1"/>
  <c r="DI140" i="3"/>
  <c r="DG140" i="3"/>
  <c r="DH140" i="3"/>
  <c r="DG160" i="3"/>
  <c r="DJ160" i="3" s="1"/>
  <c r="DH160" i="3"/>
  <c r="DF160" i="3"/>
  <c r="DI160" i="3"/>
  <c r="DF36" i="3"/>
  <c r="DG36" i="3"/>
  <c r="DH36" i="3"/>
  <c r="DI36" i="3"/>
  <c r="DJ36" i="3" s="1"/>
  <c r="DH81" i="3"/>
  <c r="DI81" i="3"/>
  <c r="DF81" i="3"/>
  <c r="DJ81" i="3" s="1"/>
  <c r="DG81" i="3"/>
  <c r="DF130" i="3"/>
  <c r="DI130" i="3"/>
  <c r="DG130" i="3"/>
  <c r="DJ130" i="3" s="1"/>
  <c r="DH130" i="3"/>
  <c r="DG142" i="3"/>
  <c r="DI142" i="3"/>
  <c r="DF142" i="3"/>
  <c r="DJ142" i="3" s="1"/>
  <c r="DH142" i="3"/>
  <c r="DF144" i="3"/>
  <c r="DH144" i="3"/>
  <c r="DI144" i="3"/>
  <c r="DJ144" i="3" s="1"/>
  <c r="DG144" i="3"/>
  <c r="DF234" i="3"/>
  <c r="DI234" i="3"/>
  <c r="DJ234" i="3" s="1"/>
  <c r="DG234" i="3"/>
  <c r="DH234" i="3"/>
  <c r="DG199" i="3"/>
  <c r="DJ199" i="3" s="1"/>
  <c r="DF199" i="3"/>
  <c r="DH199" i="3"/>
  <c r="DI199" i="3"/>
  <c r="DF219" i="3"/>
  <c r="DJ219" i="3" s="1"/>
  <c r="DG219" i="3"/>
  <c r="DI219" i="3"/>
  <c r="DH219" i="3"/>
  <c r="DF344" i="3"/>
  <c r="DJ344" i="3" s="1"/>
  <c r="DG344" i="3"/>
  <c r="DH344" i="3"/>
  <c r="DI344" i="3"/>
  <c r="DH259" i="3"/>
  <c r="DF259" i="3"/>
  <c r="DG259" i="3"/>
  <c r="DJ259" i="3" s="1"/>
  <c r="DI259" i="3"/>
  <c r="DF329" i="3"/>
  <c r="DH329" i="3"/>
  <c r="DI329" i="3"/>
  <c r="DG329" i="3"/>
  <c r="DJ329" i="3" s="1"/>
  <c r="DF205" i="3"/>
  <c r="DG205" i="3"/>
  <c r="DH205" i="3"/>
  <c r="DI205" i="3"/>
  <c r="DJ205" i="3" s="1"/>
  <c r="DF377" i="3"/>
  <c r="DJ377" i="3" s="1"/>
  <c r="DI377" i="3"/>
  <c r="DG377" i="3"/>
  <c r="DH377" i="3"/>
  <c r="DF352" i="3"/>
  <c r="DG352" i="3"/>
  <c r="DH352" i="3"/>
  <c r="DI352" i="3"/>
  <c r="DJ352" i="3" s="1"/>
  <c r="DG458" i="3"/>
  <c r="DJ458" i="3" s="1"/>
  <c r="DH458" i="3"/>
  <c r="DI458" i="3"/>
  <c r="DF458" i="3"/>
  <c r="DI463" i="3"/>
  <c r="DF463" i="3"/>
  <c r="DJ463" i="3" s="1"/>
  <c r="DG463" i="3"/>
  <c r="DH463" i="3"/>
  <c r="DF527" i="3"/>
  <c r="DG527" i="3"/>
  <c r="DJ527" i="3" s="1"/>
  <c r="DH527" i="3"/>
  <c r="DI527" i="3"/>
  <c r="DI598" i="3"/>
  <c r="DF598" i="3"/>
  <c r="DG598" i="3"/>
  <c r="DJ598" i="3" s="1"/>
  <c r="DH598" i="3"/>
  <c r="DI473" i="3"/>
  <c r="DJ473" i="3" s="1"/>
  <c r="DF473" i="3"/>
  <c r="DG473" i="3"/>
  <c r="DH473" i="3"/>
  <c r="DH464" i="3"/>
  <c r="DF464" i="3"/>
  <c r="DJ464" i="3" s="1"/>
  <c r="DG464" i="3"/>
  <c r="DI464" i="3"/>
  <c r="DG471" i="3"/>
  <c r="DH471" i="3"/>
  <c r="DI471" i="3"/>
  <c r="DF471" i="3"/>
  <c r="DJ471" i="3" s="1"/>
  <c r="DG577" i="3"/>
  <c r="DF577" i="3"/>
  <c r="DH577" i="3"/>
  <c r="DI577" i="3"/>
  <c r="DJ577" i="3" s="1"/>
  <c r="DG539" i="3"/>
  <c r="DF539" i="3"/>
  <c r="DJ539" i="3" s="1"/>
  <c r="DH539" i="3"/>
  <c r="DI539" i="3"/>
  <c r="DF536" i="3"/>
  <c r="DJ536" i="3" s="1"/>
  <c r="DG536" i="3"/>
  <c r="DH536" i="3"/>
  <c r="DI536" i="3"/>
  <c r="DI731" i="3"/>
  <c r="DG731" i="3"/>
  <c r="DJ731" i="3" s="1"/>
  <c r="DF731" i="3"/>
  <c r="DH731" i="3"/>
  <c r="DH783" i="3"/>
  <c r="DG783" i="3"/>
  <c r="DJ783" i="3" s="1"/>
  <c r="DI783" i="3"/>
  <c r="DF783" i="3"/>
  <c r="DH745" i="3"/>
  <c r="DF745" i="3"/>
  <c r="DG745" i="3"/>
  <c r="DI745" i="3"/>
  <c r="DJ745" i="3" s="1"/>
  <c r="DH725" i="3"/>
  <c r="DI725" i="3"/>
  <c r="DF725" i="3"/>
  <c r="DJ725" i="3" s="1"/>
  <c r="DG725" i="3"/>
  <c r="DF714" i="3"/>
  <c r="DJ714" i="3" s="1"/>
  <c r="DG714" i="3"/>
  <c r="DH714" i="3"/>
  <c r="DI714" i="3"/>
  <c r="DH754" i="3"/>
  <c r="DI754" i="3"/>
  <c r="DJ754" i="3" s="1"/>
  <c r="DF754" i="3"/>
  <c r="DG754" i="3"/>
  <c r="DF892" i="3"/>
  <c r="DH892" i="3"/>
  <c r="DG892" i="3"/>
  <c r="DJ892" i="3" s="1"/>
  <c r="DI892" i="3"/>
  <c r="DH844" i="3"/>
  <c r="DI844" i="3"/>
  <c r="DJ844" i="3" s="1"/>
  <c r="DF844" i="3"/>
  <c r="DG844" i="3"/>
  <c r="DG1104" i="3"/>
  <c r="DJ1104" i="3" s="1"/>
  <c r="DH1104" i="3"/>
  <c r="DI1104" i="3"/>
  <c r="DF1104" i="3"/>
  <c r="DF938" i="3"/>
  <c r="DG938" i="3"/>
  <c r="DJ938" i="3" s="1"/>
  <c r="DH938" i="3"/>
  <c r="DI938" i="3"/>
  <c r="DF1027" i="3"/>
  <c r="DG1027" i="3"/>
  <c r="DJ1027" i="3" s="1"/>
  <c r="DH1027" i="3"/>
  <c r="DI1027" i="3"/>
  <c r="DF1040" i="3"/>
  <c r="DG1040" i="3"/>
  <c r="DH1040" i="3"/>
  <c r="DI1040" i="3"/>
  <c r="DJ1040" i="3" s="1"/>
  <c r="DH1197" i="3"/>
  <c r="DF1197" i="3"/>
  <c r="DG1197" i="3"/>
  <c r="DJ1197" i="3" s="1"/>
  <c r="DI1197" i="3"/>
  <c r="DI1266" i="3"/>
  <c r="DF1266" i="3"/>
  <c r="DG1266" i="3"/>
  <c r="DJ1266" i="3" s="1"/>
  <c r="DH1266" i="3"/>
  <c r="DH1347" i="3"/>
  <c r="DI1347" i="3"/>
  <c r="DJ1347" i="3" s="1"/>
  <c r="DF1347" i="3"/>
  <c r="DG1347" i="3"/>
  <c r="DF1058" i="3"/>
  <c r="DJ1058" i="3" s="1"/>
  <c r="DG1058" i="3"/>
  <c r="DH1058" i="3"/>
  <c r="DI1058" i="3"/>
  <c r="DF984" i="3"/>
  <c r="DG984" i="3"/>
  <c r="DJ984" i="3" s="1"/>
  <c r="DH984" i="3"/>
  <c r="DI984" i="3"/>
  <c r="DG1188" i="3"/>
  <c r="DH1188" i="3"/>
  <c r="DF1188" i="3"/>
  <c r="DJ1188" i="3" s="1"/>
  <c r="DI1188" i="3"/>
  <c r="DG1392" i="3"/>
  <c r="DI1392" i="3"/>
  <c r="DF1392" i="3"/>
  <c r="DJ1392" i="3" s="1"/>
  <c r="DH1392" i="3"/>
  <c r="DF1396" i="3"/>
  <c r="DJ1396" i="3" s="1"/>
  <c r="DH1396" i="3"/>
  <c r="DG1396" i="3"/>
  <c r="DI1396" i="3"/>
  <c r="DF1331" i="3"/>
  <c r="DJ1331" i="3" s="1"/>
  <c r="DG1331" i="3"/>
  <c r="DH1331" i="3"/>
  <c r="DI1331" i="3"/>
  <c r="DF1070" i="3"/>
  <c r="DJ1070" i="3" s="1"/>
  <c r="DG1070" i="3"/>
  <c r="DH1070" i="3"/>
  <c r="DI1070" i="3"/>
  <c r="DF1280" i="3"/>
  <c r="DJ1280" i="3" s="1"/>
  <c r="DG1280" i="3"/>
  <c r="DH1280" i="3"/>
  <c r="DI1280" i="3"/>
  <c r="DG1428" i="3"/>
  <c r="DJ1428" i="3" s="1"/>
  <c r="DH1428" i="3"/>
  <c r="DI1428" i="3"/>
  <c r="DF1428" i="3"/>
  <c r="DG1304" i="3"/>
  <c r="DH1304" i="3"/>
  <c r="DI1304" i="3"/>
  <c r="DF1304" i="3"/>
  <c r="DJ1304" i="3" s="1"/>
  <c r="DF1400" i="3"/>
  <c r="DG1400" i="3"/>
  <c r="DH1400" i="3"/>
  <c r="DI1400" i="3"/>
  <c r="DJ1400" i="3" s="1"/>
  <c r="DF1508" i="3"/>
  <c r="DJ1508" i="3" s="1"/>
  <c r="DG1508" i="3"/>
  <c r="DH1508" i="3"/>
  <c r="DI1508" i="3"/>
  <c r="DI1630" i="3"/>
  <c r="DF1630" i="3"/>
  <c r="DG1630" i="3"/>
  <c r="DJ1630" i="3" s="1"/>
  <c r="DH1630" i="3"/>
  <c r="DI1510" i="3"/>
  <c r="DF1510" i="3"/>
  <c r="DJ1510" i="3" s="1"/>
  <c r="DH1510" i="3"/>
  <c r="DG1510" i="3"/>
  <c r="DF1516" i="3"/>
  <c r="DJ1516" i="3" s="1"/>
  <c r="DG1516" i="3"/>
  <c r="DH1516" i="3"/>
  <c r="DI1516" i="3"/>
  <c r="DF1215" i="3"/>
  <c r="DJ1215" i="3" s="1"/>
  <c r="DI1215" i="3"/>
  <c r="DG1215" i="3"/>
  <c r="DH1215" i="3"/>
  <c r="DF1633" i="3"/>
  <c r="DG1633" i="3"/>
  <c r="DH1633" i="3"/>
  <c r="DI1633" i="3"/>
  <c r="DJ1633" i="3" s="1"/>
  <c r="DF1592" i="3"/>
  <c r="DG1592" i="3"/>
  <c r="DJ1592" i="3" s="1"/>
  <c r="DH1592" i="3"/>
  <c r="DI1592" i="3"/>
  <c r="DF1616" i="3"/>
  <c r="DJ1616" i="3" s="1"/>
  <c r="DG1616" i="3"/>
  <c r="DH1616" i="3"/>
  <c r="DI1616" i="3"/>
  <c r="DF1817" i="3"/>
  <c r="DG1817" i="3"/>
  <c r="DJ1817" i="3" s="1"/>
  <c r="DI1817" i="3"/>
  <c r="DH1817" i="3"/>
  <c r="DF25" i="3"/>
  <c r="DG25" i="3"/>
  <c r="DJ25" i="3" s="1"/>
  <c r="DH25" i="3"/>
  <c r="DI25" i="3"/>
  <c r="DF1608" i="3"/>
  <c r="DJ1608" i="3" s="1"/>
  <c r="DG1608" i="3"/>
  <c r="DH1608" i="3"/>
  <c r="DI1608" i="3"/>
  <c r="DG1853" i="3"/>
  <c r="DJ1853" i="3" s="1"/>
  <c r="DH1853" i="3"/>
  <c r="DI1853" i="3"/>
  <c r="DF1853" i="3"/>
  <c r="DG72" i="3"/>
  <c r="DJ72" i="3" s="1"/>
  <c r="DH72" i="3"/>
  <c r="DF72" i="3"/>
  <c r="DI72" i="3"/>
  <c r="DF1769" i="3"/>
  <c r="DG1769" i="3"/>
  <c r="DH1769" i="3"/>
  <c r="DI1769" i="3"/>
  <c r="DJ1769" i="3" s="1"/>
  <c r="DF1833" i="3"/>
  <c r="DG1833" i="3"/>
  <c r="DJ1833" i="3" s="1"/>
  <c r="DH1833" i="3"/>
  <c r="DI1833" i="3"/>
  <c r="DI95" i="3"/>
  <c r="DG95" i="3"/>
  <c r="DJ95" i="3" s="1"/>
  <c r="DF95" i="3"/>
  <c r="DH95" i="3"/>
  <c r="DF1785" i="3"/>
  <c r="DJ1785" i="3" s="1"/>
  <c r="DG1785" i="3"/>
  <c r="DH1785" i="3"/>
  <c r="DI1785" i="3"/>
  <c r="DI39" i="3"/>
  <c r="DF39" i="3"/>
  <c r="DG39" i="3"/>
  <c r="DJ39" i="3" s="1"/>
  <c r="DH39" i="3"/>
  <c r="DF1803" i="3"/>
  <c r="DJ1803" i="3" s="1"/>
  <c r="DG1803" i="3"/>
  <c r="DH1803" i="3"/>
  <c r="DI1803" i="3"/>
  <c r="DH1768" i="3"/>
  <c r="DF1768" i="3"/>
  <c r="DJ1768" i="3" s="1"/>
  <c r="DG1768" i="3"/>
  <c r="DI1768" i="3"/>
  <c r="DI1780" i="3"/>
  <c r="DJ1780" i="3" s="1"/>
  <c r="DG1780" i="3"/>
  <c r="DH1780" i="3"/>
  <c r="DF1780" i="3"/>
  <c r="DH87" i="3"/>
  <c r="DF87" i="3"/>
  <c r="DJ87" i="3" s="1"/>
  <c r="DG87" i="3"/>
  <c r="DI87" i="3"/>
  <c r="DO98" i="1"/>
  <c r="EB71" i="1"/>
  <c r="DI152" i="3"/>
  <c r="DF152" i="3"/>
  <c r="DG152" i="3"/>
  <c r="DJ152" i="3" s="1"/>
  <c r="DH152" i="3"/>
  <c r="BC130" i="1"/>
  <c r="F187" i="1"/>
  <c r="DF268" i="3"/>
  <c r="DJ268" i="3" s="1"/>
  <c r="DG268" i="3"/>
  <c r="DH268" i="3"/>
  <c r="DI268" i="3"/>
  <c r="GM83" i="1"/>
  <c r="GN83" i="1" s="1"/>
  <c r="GM79" i="1"/>
  <c r="GN79" i="1" s="1"/>
  <c r="AE383" i="1"/>
  <c r="DG229" i="3"/>
  <c r="DJ229" i="3" s="1"/>
  <c r="DH229" i="3"/>
  <c r="DF229" i="3"/>
  <c r="DI229" i="3"/>
  <c r="DI235" i="3"/>
  <c r="DG235" i="3"/>
  <c r="DJ235" i="3" s="1"/>
  <c r="DF235" i="3"/>
  <c r="DH235" i="3"/>
  <c r="ER98" i="1"/>
  <c r="GA71" i="1"/>
  <c r="EL130" i="1"/>
  <c r="P189" i="1"/>
  <c r="AE39" i="1"/>
  <c r="CZ28" i="1"/>
  <c r="Y28" i="1" s="1"/>
  <c r="AL39" i="1" s="1"/>
  <c r="V141" i="1"/>
  <c r="EA171" i="1" s="1"/>
  <c r="W141" i="1"/>
  <c r="EB171" i="1" s="1"/>
  <c r="CY139" i="1"/>
  <c r="X139" i="1" s="1"/>
  <c r="GM139" i="1" s="1"/>
  <c r="GN139" i="1" s="1"/>
  <c r="DF215" i="3"/>
  <c r="DG215" i="3"/>
  <c r="DJ215" i="3" s="1"/>
  <c r="DH215" i="3"/>
  <c r="DI215" i="3"/>
  <c r="DF284" i="3"/>
  <c r="DJ284" i="3" s="1"/>
  <c r="DH284" i="3"/>
  <c r="DI284" i="3"/>
  <c r="DG284" i="3"/>
  <c r="DN71" i="1"/>
  <c r="P121" i="1"/>
  <c r="AF383" i="1"/>
  <c r="CY205" i="1"/>
  <c r="X205" i="1" s="1"/>
  <c r="DG288" i="3"/>
  <c r="DH288" i="3"/>
  <c r="DI288" i="3"/>
  <c r="DJ288" i="3" s="1"/>
  <c r="DF288" i="3"/>
  <c r="AC98" i="1"/>
  <c r="GM235" i="1"/>
  <c r="GN235" i="1" s="1"/>
  <c r="P221" i="1"/>
  <c r="CP221" i="1" s="1"/>
  <c r="O221" i="1" s="1"/>
  <c r="GM221" i="1" s="1"/>
  <c r="GN221" i="1" s="1"/>
  <c r="DF343" i="3"/>
  <c r="DG343" i="3"/>
  <c r="DJ343" i="3" s="1"/>
  <c r="DH343" i="3"/>
  <c r="DI343" i="3"/>
  <c r="DI504" i="3"/>
  <c r="DF504" i="3"/>
  <c r="DG504" i="3"/>
  <c r="DJ504" i="3" s="1"/>
  <c r="DH504" i="3"/>
  <c r="DG509" i="3"/>
  <c r="DF509" i="3"/>
  <c r="DJ509" i="3" s="1"/>
  <c r="DI509" i="3"/>
  <c r="DH509" i="3"/>
  <c r="CY256" i="1"/>
  <c r="X256" i="1" s="1"/>
  <c r="CZ256" i="1"/>
  <c r="Y256" i="1" s="1"/>
  <c r="DF376" i="3"/>
  <c r="DG376" i="3"/>
  <c r="DJ376" i="3" s="1"/>
  <c r="DI376" i="3"/>
  <c r="DH376" i="3"/>
  <c r="U257" i="1"/>
  <c r="GM274" i="1"/>
  <c r="GN274" i="1" s="1"/>
  <c r="DG369" i="3"/>
  <c r="DH369" i="3"/>
  <c r="DF369" i="3"/>
  <c r="DI369" i="3"/>
  <c r="DJ369" i="3" s="1"/>
  <c r="GM304" i="1"/>
  <c r="GN304" i="1" s="1"/>
  <c r="DH529" i="3"/>
  <c r="DI529" i="3"/>
  <c r="DF529" i="3"/>
  <c r="DG529" i="3"/>
  <c r="DJ529" i="3" s="1"/>
  <c r="CP236" i="1"/>
  <c r="O236" i="1" s="1"/>
  <c r="GM236" i="1" s="1"/>
  <c r="GN236" i="1" s="1"/>
  <c r="DG383" i="3"/>
  <c r="DJ383" i="3" s="1"/>
  <c r="DH383" i="3"/>
  <c r="DF383" i="3"/>
  <c r="DI383" i="3"/>
  <c r="CP238" i="1"/>
  <c r="O238" i="1" s="1"/>
  <c r="GM238" i="1" s="1"/>
  <c r="GN238" i="1" s="1"/>
  <c r="DG485" i="3"/>
  <c r="DH485" i="3"/>
  <c r="DF485" i="3"/>
  <c r="DJ485" i="3" s="1"/>
  <c r="DI485" i="3"/>
  <c r="DI699" i="3"/>
  <c r="DF699" i="3"/>
  <c r="DJ699" i="3" s="1"/>
  <c r="DG699" i="3"/>
  <c r="DH699" i="3"/>
  <c r="DF588" i="3"/>
  <c r="DG588" i="3"/>
  <c r="DJ588" i="3" s="1"/>
  <c r="DI588" i="3"/>
  <c r="DH588" i="3"/>
  <c r="DF789" i="3"/>
  <c r="DJ789" i="3" s="1"/>
  <c r="DG789" i="3"/>
  <c r="DH789" i="3"/>
  <c r="DI789" i="3"/>
  <c r="DH785" i="3"/>
  <c r="DI785" i="3"/>
  <c r="DF785" i="3"/>
  <c r="DG785" i="3"/>
  <c r="DJ785" i="3" s="1"/>
  <c r="DF835" i="3"/>
  <c r="DJ835" i="3" s="1"/>
  <c r="DG835" i="3"/>
  <c r="DH835" i="3"/>
  <c r="DI835" i="3"/>
  <c r="DI806" i="3"/>
  <c r="DF806" i="3"/>
  <c r="DG806" i="3"/>
  <c r="DJ806" i="3" s="1"/>
  <c r="DH806" i="3"/>
  <c r="DF545" i="3"/>
  <c r="DG545" i="3"/>
  <c r="DH545" i="3"/>
  <c r="DI545" i="3"/>
  <c r="DJ545" i="3" s="1"/>
  <c r="DF680" i="3"/>
  <c r="DH680" i="3"/>
  <c r="DG680" i="3"/>
  <c r="DI680" i="3"/>
  <c r="DJ680" i="3" s="1"/>
  <c r="DF705" i="3"/>
  <c r="DG705" i="3"/>
  <c r="DJ705" i="3" s="1"/>
  <c r="DH705" i="3"/>
  <c r="DI705" i="3"/>
  <c r="DF642" i="3"/>
  <c r="DG642" i="3"/>
  <c r="DJ642" i="3" s="1"/>
  <c r="DH642" i="3"/>
  <c r="DI642" i="3"/>
  <c r="DF763" i="3"/>
  <c r="DG763" i="3"/>
  <c r="DJ763" i="3" s="1"/>
  <c r="DH763" i="3"/>
  <c r="DI763" i="3"/>
  <c r="DH649" i="3"/>
  <c r="DI649" i="3"/>
  <c r="DF649" i="3"/>
  <c r="DG649" i="3"/>
  <c r="DJ649" i="3" s="1"/>
  <c r="EP203" i="1"/>
  <c r="P390" i="1"/>
  <c r="EB450" i="1"/>
  <c r="GM426" i="1"/>
  <c r="GN426" i="1" s="1"/>
  <c r="V324" i="1"/>
  <c r="S298" i="1"/>
  <c r="DF811" i="3"/>
  <c r="DG811" i="3"/>
  <c r="DH811" i="3"/>
  <c r="DI811" i="3"/>
  <c r="DJ811" i="3" s="1"/>
  <c r="DF827" i="3"/>
  <c r="DJ827" i="3" s="1"/>
  <c r="DG827" i="3"/>
  <c r="DH827" i="3"/>
  <c r="DI827" i="3"/>
  <c r="S427" i="1"/>
  <c r="AF450" i="1" s="1"/>
  <c r="R242" i="1"/>
  <c r="DF877" i="3"/>
  <c r="DG877" i="3"/>
  <c r="DJ877" i="3" s="1"/>
  <c r="DI877" i="3"/>
  <c r="DH877" i="3"/>
  <c r="GM358" i="1"/>
  <c r="GN358" i="1" s="1"/>
  <c r="DF852" i="3"/>
  <c r="DH852" i="3"/>
  <c r="DG852" i="3"/>
  <c r="DJ852" i="3" s="1"/>
  <c r="DI852" i="3"/>
  <c r="DG579" i="3"/>
  <c r="DJ579" i="3" s="1"/>
  <c r="DH579" i="3"/>
  <c r="DI579" i="3"/>
  <c r="DF579" i="3"/>
  <c r="DH917" i="3"/>
  <c r="DI917" i="3"/>
  <c r="DF917" i="3"/>
  <c r="DG917" i="3"/>
  <c r="DJ917" i="3" s="1"/>
  <c r="DF940" i="3"/>
  <c r="DG940" i="3"/>
  <c r="DJ940" i="3" s="1"/>
  <c r="DH940" i="3"/>
  <c r="DI940" i="3"/>
  <c r="DF947" i="3"/>
  <c r="DG947" i="3"/>
  <c r="DJ947" i="3" s="1"/>
  <c r="DH947" i="3"/>
  <c r="DI947" i="3"/>
  <c r="GA415" i="1"/>
  <c r="ER450" i="1"/>
  <c r="EG578" i="1"/>
  <c r="P607" i="1"/>
  <c r="Q420" i="1"/>
  <c r="DV450" i="1" s="1"/>
  <c r="CP490" i="1"/>
  <c r="O490" i="1" s="1"/>
  <c r="AC546" i="1"/>
  <c r="GM587" i="1"/>
  <c r="GN587" i="1" s="1"/>
  <c r="DF1171" i="3"/>
  <c r="DI1171" i="3"/>
  <c r="DG1171" i="3"/>
  <c r="DJ1171" i="3" s="1"/>
  <c r="DH1171" i="3"/>
  <c r="DF1312" i="3"/>
  <c r="DG1312" i="3"/>
  <c r="DH1312" i="3"/>
  <c r="DI1312" i="3"/>
  <c r="DJ1312" i="3" s="1"/>
  <c r="DI1119" i="3"/>
  <c r="DJ1119" i="3" s="1"/>
  <c r="DF1119" i="3"/>
  <c r="DG1119" i="3"/>
  <c r="DH1119" i="3"/>
  <c r="DF1336" i="3"/>
  <c r="DJ1336" i="3" s="1"/>
  <c r="DI1336" i="3"/>
  <c r="DG1336" i="3"/>
  <c r="DH1336" i="3"/>
  <c r="DF1481" i="3"/>
  <c r="DJ1481" i="3" s="1"/>
  <c r="DG1481" i="3"/>
  <c r="DH1481" i="3"/>
  <c r="DI1481" i="3"/>
  <c r="DF1062" i="3"/>
  <c r="DG1062" i="3"/>
  <c r="DJ1062" i="3" s="1"/>
  <c r="DH1062" i="3"/>
  <c r="DI1062" i="3"/>
  <c r="DI1074" i="3"/>
  <c r="DF1074" i="3"/>
  <c r="DJ1074" i="3" s="1"/>
  <c r="DG1074" i="3"/>
  <c r="DH1074" i="3"/>
  <c r="EU482" i="1"/>
  <c r="P562" i="1"/>
  <c r="DF1255" i="3"/>
  <c r="DG1255" i="3"/>
  <c r="DJ1255" i="3" s="1"/>
  <c r="DH1255" i="3"/>
  <c r="DI1255" i="3"/>
  <c r="U369" i="1"/>
  <c r="CZ594" i="1"/>
  <c r="Y594" i="1" s="1"/>
  <c r="CY594" i="1"/>
  <c r="X594" i="1" s="1"/>
  <c r="DH1221" i="3"/>
  <c r="DF1221" i="3"/>
  <c r="DJ1221" i="3" s="1"/>
  <c r="DG1221" i="3"/>
  <c r="DI1221" i="3"/>
  <c r="GB603" i="1"/>
  <c r="DF1151" i="3"/>
  <c r="DG1151" i="3"/>
  <c r="DJ1151" i="3" s="1"/>
  <c r="DH1151" i="3"/>
  <c r="DI1151" i="3"/>
  <c r="GM592" i="1"/>
  <c r="GN592" i="1" s="1"/>
  <c r="DF1133" i="3"/>
  <c r="DJ1133" i="3" s="1"/>
  <c r="DG1133" i="3"/>
  <c r="DH1133" i="3"/>
  <c r="DI1133" i="3"/>
  <c r="DF927" i="3"/>
  <c r="DJ927" i="3" s="1"/>
  <c r="DG927" i="3"/>
  <c r="DH927" i="3"/>
  <c r="DI927" i="3"/>
  <c r="DF1043" i="3"/>
  <c r="DG1043" i="3"/>
  <c r="DJ1043" i="3" s="1"/>
  <c r="DH1043" i="3"/>
  <c r="DI1043" i="3"/>
  <c r="DF1250" i="3"/>
  <c r="DJ1250" i="3" s="1"/>
  <c r="DG1250" i="3"/>
  <c r="DH1250" i="3"/>
  <c r="DI1250" i="3"/>
  <c r="CY418" i="1"/>
  <c r="X418" i="1" s="1"/>
  <c r="CP527" i="1"/>
  <c r="O527" i="1" s="1"/>
  <c r="GM715" i="1"/>
  <c r="GN715" i="1" s="1"/>
  <c r="CY749" i="1"/>
  <c r="X749" i="1" s="1"/>
  <c r="GM749" i="1" s="1"/>
  <c r="GN749" i="1" s="1"/>
  <c r="CZ749" i="1"/>
  <c r="Y749" i="1" s="1"/>
  <c r="DF1545" i="3"/>
  <c r="DG1545" i="3"/>
  <c r="DJ1545" i="3" s="1"/>
  <c r="DH1545" i="3"/>
  <c r="DI1545" i="3"/>
  <c r="DF1383" i="3"/>
  <c r="DJ1383" i="3" s="1"/>
  <c r="DG1383" i="3"/>
  <c r="DI1383" i="3"/>
  <c r="DH1383" i="3"/>
  <c r="DF1725" i="3"/>
  <c r="DI1725" i="3"/>
  <c r="DG1725" i="3"/>
  <c r="DJ1725" i="3" s="1"/>
  <c r="DH1725" i="3"/>
  <c r="DF1359" i="3"/>
  <c r="DJ1359" i="3" s="1"/>
  <c r="DH1359" i="3"/>
  <c r="DI1359" i="3"/>
  <c r="DG1359" i="3"/>
  <c r="DF1416" i="3"/>
  <c r="DJ1416" i="3" s="1"/>
  <c r="DG1416" i="3"/>
  <c r="DH1416" i="3"/>
  <c r="DI1416" i="3"/>
  <c r="DF1499" i="3"/>
  <c r="DH1499" i="3"/>
  <c r="DI1499" i="3"/>
  <c r="DG1499" i="3"/>
  <c r="DJ1499" i="3" s="1"/>
  <c r="DG1745" i="3"/>
  <c r="DH1745" i="3"/>
  <c r="DI1745" i="3"/>
  <c r="DF1745" i="3"/>
  <c r="DJ1745" i="3" s="1"/>
  <c r="DF1212" i="3"/>
  <c r="DI1212" i="3"/>
  <c r="DJ1212" i="3" s="1"/>
  <c r="DG1212" i="3"/>
  <c r="DH1212" i="3"/>
  <c r="GX718" i="1"/>
  <c r="S744" i="1"/>
  <c r="DF1538" i="3"/>
  <c r="DJ1538" i="3" s="1"/>
  <c r="DG1538" i="3"/>
  <c r="DH1538" i="3"/>
  <c r="DI1538" i="3"/>
  <c r="DF1796" i="3"/>
  <c r="DJ1796" i="3" s="1"/>
  <c r="DG1796" i="3"/>
  <c r="DI1796" i="3"/>
  <c r="DH1796" i="3"/>
  <c r="P670" i="1"/>
  <c r="GM736" i="1"/>
  <c r="GN736" i="1" s="1"/>
  <c r="CP657" i="1"/>
  <c r="O657" i="1" s="1"/>
  <c r="GM657" i="1" s="1"/>
  <c r="GN657" i="1" s="1"/>
  <c r="GM672" i="1"/>
  <c r="GN672" i="1" s="1"/>
  <c r="CY703" i="1"/>
  <c r="X703" i="1" s="1"/>
  <c r="GM703" i="1" s="1"/>
  <c r="GN703" i="1" s="1"/>
  <c r="CP735" i="1"/>
  <c r="O735" i="1" s="1"/>
  <c r="GM735" i="1" s="1"/>
  <c r="GN735" i="1" s="1"/>
  <c r="CZ759" i="1"/>
  <c r="Y759" i="1" s="1"/>
  <c r="CY759" i="1"/>
  <c r="X759" i="1" s="1"/>
  <c r="GM759" i="1" s="1"/>
  <c r="GO759" i="1" s="1"/>
  <c r="CC764" i="1" s="1"/>
  <c r="DF1594" i="3"/>
  <c r="DJ1594" i="3" s="1"/>
  <c r="DG1594" i="3"/>
  <c r="DH1594" i="3"/>
  <c r="DI1594" i="3"/>
  <c r="CP654" i="1"/>
  <c r="O654" i="1" s="1"/>
  <c r="GM654" i="1" s="1"/>
  <c r="GN654" i="1" s="1"/>
  <c r="CP733" i="1"/>
  <c r="O733" i="1" s="1"/>
  <c r="GM733" i="1" s="1"/>
  <c r="GN733" i="1" s="1"/>
  <c r="DF1784" i="3"/>
  <c r="DG1784" i="3"/>
  <c r="DJ1784" i="3" s="1"/>
  <c r="DH1784" i="3"/>
  <c r="DI1784" i="3"/>
  <c r="CP818" i="1"/>
  <c r="O818" i="1" s="1"/>
  <c r="GM818" i="1" s="1"/>
  <c r="GN818" i="1" s="1"/>
  <c r="W652" i="1"/>
  <c r="EB764" i="1" s="1"/>
  <c r="GB825" i="1"/>
  <c r="DU880" i="1"/>
  <c r="ER825" i="1"/>
  <c r="GA796" i="1"/>
  <c r="DF1529" i="3"/>
  <c r="DH1529" i="3"/>
  <c r="DI1529" i="3"/>
  <c r="DG1529" i="3"/>
  <c r="DJ1529" i="3" s="1"/>
  <c r="GM874" i="1"/>
  <c r="GN874" i="1" s="1"/>
  <c r="DI1225" i="3"/>
  <c r="DF1225" i="3"/>
  <c r="DG1225" i="3"/>
  <c r="DJ1225" i="3" s="1"/>
  <c r="DH1225" i="3"/>
  <c r="DF1522" i="3"/>
  <c r="DH1522" i="3"/>
  <c r="DI1522" i="3"/>
  <c r="DG1522" i="3"/>
  <c r="DJ1522" i="3" s="1"/>
  <c r="ED880" i="1"/>
  <c r="P919" i="1"/>
  <c r="CP919" i="1" s="1"/>
  <c r="O919" i="1" s="1"/>
  <c r="DH953" i="3"/>
  <c r="DI953" i="3"/>
  <c r="DF953" i="3"/>
  <c r="DG953" i="3"/>
  <c r="DJ953" i="3" s="1"/>
  <c r="S825" i="1"/>
  <c r="AF796" i="1"/>
  <c r="CY939" i="1"/>
  <c r="X939" i="1" s="1"/>
  <c r="GM939" i="1" s="1"/>
  <c r="GN939" i="1" s="1"/>
  <c r="CZ939" i="1"/>
  <c r="Y939" i="1" s="1"/>
  <c r="DW880" i="1"/>
  <c r="CJ857" i="1"/>
  <c r="BA880" i="1"/>
  <c r="DG1756" i="3"/>
  <c r="DJ1756" i="3" s="1"/>
  <c r="DH1756" i="3"/>
  <c r="DI1756" i="3"/>
  <c r="DF1756" i="3"/>
  <c r="BA912" i="1"/>
  <c r="F977" i="1"/>
  <c r="GM943" i="1"/>
  <c r="GN943" i="1" s="1"/>
  <c r="J1505" i="7" l="1"/>
  <c r="EB130" i="1"/>
  <c r="DO171" i="1"/>
  <c r="AG203" i="1"/>
  <c r="T383" i="1"/>
  <c r="CC635" i="1"/>
  <c r="AT764" i="1"/>
  <c r="AK796" i="1"/>
  <c r="X825" i="1"/>
  <c r="DQ603" i="1"/>
  <c r="ED578" i="1"/>
  <c r="DN171" i="1"/>
  <c r="EA130" i="1"/>
  <c r="EB635" i="1"/>
  <c r="DO764" i="1"/>
  <c r="DN546" i="1"/>
  <c r="EA482" i="1"/>
  <c r="X39" i="1"/>
  <c r="AK26" i="1"/>
  <c r="S603" i="1"/>
  <c r="AF578" i="1"/>
  <c r="DW635" i="1"/>
  <c r="DJ764" i="1"/>
  <c r="ED546" i="1"/>
  <c r="GB482" i="1"/>
  <c r="ES546" i="1"/>
  <c r="DY482" i="1"/>
  <c r="DL546" i="1"/>
  <c r="AD203" i="1"/>
  <c r="Q383" i="1"/>
  <c r="AK635" i="1"/>
  <c r="X764" i="1"/>
  <c r="DZ482" i="1"/>
  <c r="DM546" i="1"/>
  <c r="DV578" i="1"/>
  <c r="DI603" i="1"/>
  <c r="CJ578" i="1"/>
  <c r="BA603" i="1"/>
  <c r="DZ203" i="1"/>
  <c r="DM383" i="1"/>
  <c r="CJ130" i="1"/>
  <c r="BA171" i="1"/>
  <c r="EB203" i="1"/>
  <c r="DO383" i="1"/>
  <c r="DY130" i="1"/>
  <c r="DL171" i="1"/>
  <c r="AL415" i="1"/>
  <c r="Y450" i="1"/>
  <c r="AI203" i="1"/>
  <c r="V383" i="1"/>
  <c r="DZ635" i="1"/>
  <c r="DM764" i="1"/>
  <c r="CJ635" i="1"/>
  <c r="BA764" i="1"/>
  <c r="DI825" i="1"/>
  <c r="DV796" i="1"/>
  <c r="AH203" i="1"/>
  <c r="U383" i="1"/>
  <c r="AL796" i="1"/>
  <c r="Y825" i="1"/>
  <c r="DZ130" i="1"/>
  <c r="DM171" i="1"/>
  <c r="AH578" i="1"/>
  <c r="U603" i="1"/>
  <c r="CC203" i="1"/>
  <c r="AT383" i="1"/>
  <c r="EA796" i="1"/>
  <c r="DN825" i="1"/>
  <c r="R603" i="1"/>
  <c r="AE578" i="1"/>
  <c r="DW203" i="1"/>
  <c r="DJ383" i="1"/>
  <c r="DP603" i="1"/>
  <c r="EC578" i="1"/>
  <c r="EM22" i="1"/>
  <c r="EM1017" i="1"/>
  <c r="P1006" i="1"/>
  <c r="AH130" i="1"/>
  <c r="U171" i="1"/>
  <c r="FU203" i="1"/>
  <c r="EL383" i="1"/>
  <c r="DX635" i="1"/>
  <c r="DK764" i="1"/>
  <c r="AE415" i="1"/>
  <c r="R450" i="1"/>
  <c r="DM603" i="1"/>
  <c r="DZ578" i="1"/>
  <c r="CJ203" i="1"/>
  <c r="BA383" i="1"/>
  <c r="EN912" i="1"/>
  <c r="P962" i="1"/>
  <c r="DI857" i="1"/>
  <c r="P892" i="1"/>
  <c r="ER635" i="1"/>
  <c r="P775" i="1"/>
  <c r="P774" i="1"/>
  <c r="EI635" i="1"/>
  <c r="DW482" i="1"/>
  <c r="DJ546" i="1"/>
  <c r="DH26" i="1"/>
  <c r="P42" i="1"/>
  <c r="DU857" i="1"/>
  <c r="FW880" i="1"/>
  <c r="FX880" i="1"/>
  <c r="FZ880" i="1"/>
  <c r="DH880" i="1"/>
  <c r="GM205" i="1"/>
  <c r="CZ242" i="1"/>
  <c r="Y242" i="1" s="1"/>
  <c r="CY242" i="1"/>
  <c r="X242" i="1" s="1"/>
  <c r="Q71" i="1"/>
  <c r="F110" i="1"/>
  <c r="EP26" i="1"/>
  <c r="P46" i="1"/>
  <c r="AC635" i="1"/>
  <c r="CH764" i="1"/>
  <c r="CE764" i="1"/>
  <c r="P764" i="1"/>
  <c r="CF764" i="1"/>
  <c r="CH825" i="1"/>
  <c r="P825" i="1"/>
  <c r="AC796" i="1"/>
  <c r="CF825" i="1"/>
  <c r="CE825" i="1"/>
  <c r="DW578" i="1"/>
  <c r="DJ603" i="1"/>
  <c r="CY214" i="1"/>
  <c r="X214" i="1" s="1"/>
  <c r="EC383" i="1" s="1"/>
  <c r="CZ214" i="1"/>
  <c r="Y214" i="1" s="1"/>
  <c r="ED383" i="1" s="1"/>
  <c r="GM28" i="1"/>
  <c r="AB39" i="1"/>
  <c r="GM799" i="1"/>
  <c r="EL857" i="1"/>
  <c r="P898" i="1"/>
  <c r="DO603" i="1"/>
  <c r="EB578" i="1"/>
  <c r="GB130" i="1"/>
  <c r="ES171" i="1"/>
  <c r="CY529" i="1"/>
  <c r="X529" i="1" s="1"/>
  <c r="EC546" i="1" s="1"/>
  <c r="CZ529" i="1"/>
  <c r="Y529" i="1" s="1"/>
  <c r="X880" i="1"/>
  <c r="AK857" i="1"/>
  <c r="V71" i="1"/>
  <c r="F121" i="1"/>
  <c r="EP912" i="1"/>
  <c r="P964" i="1"/>
  <c r="DU482" i="1"/>
  <c r="FW546" i="1"/>
  <c r="FX546" i="1"/>
  <c r="FZ546" i="1"/>
  <c r="DH546" i="1"/>
  <c r="DU450" i="1"/>
  <c r="DN857" i="1"/>
  <c r="P903" i="1"/>
  <c r="GM138" i="1"/>
  <c r="GN138" i="1" s="1"/>
  <c r="FS880" i="1"/>
  <c r="GN860" i="1"/>
  <c r="FT880" i="1" s="1"/>
  <c r="DY383" i="1"/>
  <c r="DK796" i="1"/>
  <c r="P840" i="1"/>
  <c r="ES415" i="1"/>
  <c r="P470" i="1"/>
  <c r="FZ26" i="1"/>
  <c r="EQ39" i="1"/>
  <c r="AQ203" i="1"/>
  <c r="F393" i="1"/>
  <c r="DN603" i="1"/>
  <c r="EA578" i="1"/>
  <c r="BB22" i="1"/>
  <c r="F1000" i="1"/>
  <c r="BB1017" i="1"/>
  <c r="AC26" i="1"/>
  <c r="CE39" i="1"/>
  <c r="CF39" i="1"/>
  <c r="CH39" i="1"/>
  <c r="P39" i="1"/>
  <c r="GM29" i="1"/>
  <c r="DT39" i="1"/>
  <c r="DX130" i="1"/>
  <c r="DK171" i="1"/>
  <c r="EB482" i="1"/>
  <c r="DO546" i="1"/>
  <c r="GB796" i="1"/>
  <c r="ES825" i="1"/>
  <c r="AC482" i="1"/>
  <c r="P546" i="1"/>
  <c r="CE546" i="1"/>
  <c r="CF546" i="1"/>
  <c r="CH546" i="1"/>
  <c r="AF203" i="1"/>
  <c r="S383" i="1"/>
  <c r="P904" i="1"/>
  <c r="DO857" i="1"/>
  <c r="F837" i="1"/>
  <c r="Q796" i="1"/>
  <c r="EV22" i="1"/>
  <c r="EV1017" i="1"/>
  <c r="P1012" i="1"/>
  <c r="AG578" i="1"/>
  <c r="T603" i="1"/>
  <c r="CY254" i="1"/>
  <c r="X254" i="1" s="1"/>
  <c r="GM254" i="1" s="1"/>
  <c r="GN254" i="1" s="1"/>
  <c r="CZ254" i="1"/>
  <c r="Y254" i="1" s="1"/>
  <c r="S39" i="1"/>
  <c r="AF26" i="1"/>
  <c r="BA482" i="1"/>
  <c r="F566" i="1"/>
  <c r="GM437" i="1"/>
  <c r="GN437" i="1" s="1"/>
  <c r="CI578" i="1"/>
  <c r="AZ603" i="1"/>
  <c r="CY801" i="1"/>
  <c r="X801" i="1" s="1"/>
  <c r="EC825" i="1" s="1"/>
  <c r="AK71" i="1"/>
  <c r="X98" i="1"/>
  <c r="AL764" i="1"/>
  <c r="GM418" i="1"/>
  <c r="DT450" i="1"/>
  <c r="GM865" i="1"/>
  <c r="AB880" i="1"/>
  <c r="Q857" i="1"/>
  <c r="F892" i="1"/>
  <c r="CP801" i="1"/>
  <c r="O801" i="1" s="1"/>
  <c r="DT825" i="1" s="1"/>
  <c r="CY143" i="1"/>
  <c r="X143" i="1" s="1"/>
  <c r="CZ143" i="1"/>
  <c r="Y143" i="1" s="1"/>
  <c r="ED171" i="1" s="1"/>
  <c r="F105" i="1"/>
  <c r="AX71" i="1"/>
  <c r="Y98" i="1"/>
  <c r="AL71" i="1"/>
  <c r="P618" i="1"/>
  <c r="DK578" i="1"/>
  <c r="EO39" i="1"/>
  <c r="FX26" i="1"/>
  <c r="P51" i="1"/>
  <c r="DI26" i="1"/>
  <c r="GN491" i="1"/>
  <c r="Q635" i="1"/>
  <c r="F776" i="1"/>
  <c r="AZ796" i="1"/>
  <c r="F836" i="1"/>
  <c r="S796" i="1"/>
  <c r="F840" i="1"/>
  <c r="GM490" i="1"/>
  <c r="AB546" i="1"/>
  <c r="DW415" i="1"/>
  <c r="DJ450" i="1"/>
  <c r="CP242" i="1"/>
  <c r="O242" i="1" s="1"/>
  <c r="GM242" i="1" s="1"/>
  <c r="GN242" i="1" s="1"/>
  <c r="AD26" i="1"/>
  <c r="Q39" i="1"/>
  <c r="DN26" i="1"/>
  <c r="P62" i="1"/>
  <c r="AY912" i="1"/>
  <c r="F965" i="1"/>
  <c r="AT578" i="1"/>
  <c r="F621" i="1"/>
  <c r="AX482" i="1"/>
  <c r="F553" i="1"/>
  <c r="FU635" i="1"/>
  <c r="EL764" i="1"/>
  <c r="BA26" i="1"/>
  <c r="F59" i="1"/>
  <c r="AQ578" i="1"/>
  <c r="F613" i="1"/>
  <c r="CZ801" i="1"/>
  <c r="Y801" i="1" s="1"/>
  <c r="ED825" i="1" s="1"/>
  <c r="ED764" i="1"/>
  <c r="EP603" i="1"/>
  <c r="EP987" i="1" s="1"/>
  <c r="FY578" i="1"/>
  <c r="AG415" i="1"/>
  <c r="T450" i="1"/>
  <c r="EL578" i="1"/>
  <c r="P621" i="1"/>
  <c r="GN417" i="1"/>
  <c r="CY142" i="1"/>
  <c r="X142" i="1" s="1"/>
  <c r="CZ142" i="1"/>
  <c r="Y142" i="1" s="1"/>
  <c r="DM26" i="1"/>
  <c r="P61" i="1"/>
  <c r="CH880" i="1"/>
  <c r="P880" i="1"/>
  <c r="AC857" i="1"/>
  <c r="CE880" i="1"/>
  <c r="CF880" i="1"/>
  <c r="CY935" i="1"/>
  <c r="X935" i="1" s="1"/>
  <c r="CZ935" i="1"/>
  <c r="Y935" i="1" s="1"/>
  <c r="T26" i="1"/>
  <c r="F60" i="1"/>
  <c r="U415" i="1"/>
  <c r="F472" i="1"/>
  <c r="DN415" i="1"/>
  <c r="P473" i="1"/>
  <c r="FW26" i="1"/>
  <c r="EN39" i="1"/>
  <c r="DY415" i="1"/>
  <c r="DL450" i="1"/>
  <c r="AH635" i="1"/>
  <c r="U764" i="1"/>
  <c r="R171" i="1"/>
  <c r="AE130" i="1"/>
  <c r="O98" i="1"/>
  <c r="AB71" i="1"/>
  <c r="DT857" i="1"/>
  <c r="DG880" i="1"/>
  <c r="DV415" i="1"/>
  <c r="DI450" i="1"/>
  <c r="AL26" i="1"/>
  <c r="Y39" i="1"/>
  <c r="F902" i="1"/>
  <c r="U857" i="1"/>
  <c r="AT482" i="1"/>
  <c r="F564" i="1"/>
  <c r="CZ167" i="1"/>
  <c r="Y167" i="1" s="1"/>
  <c r="CY167" i="1"/>
  <c r="X167" i="1" s="1"/>
  <c r="GM167" i="1" s="1"/>
  <c r="GN167" i="1" s="1"/>
  <c r="CH603" i="1"/>
  <c r="P603" i="1"/>
  <c r="AC578" i="1"/>
  <c r="CF603" i="1"/>
  <c r="CE603" i="1"/>
  <c r="CY324" i="1"/>
  <c r="X324" i="1" s="1"/>
  <c r="CZ324" i="1"/>
  <c r="Y324" i="1" s="1"/>
  <c r="AB130" i="1"/>
  <c r="O171" i="1"/>
  <c r="AL482" i="1"/>
  <c r="Y546" i="1"/>
  <c r="S71" i="1"/>
  <c r="F113" i="1"/>
  <c r="EI578" i="1"/>
  <c r="P613" i="1"/>
  <c r="CP427" i="1"/>
  <c r="O427" i="1" s="1"/>
  <c r="AX26" i="1"/>
  <c r="F46" i="1"/>
  <c r="AE71" i="1"/>
  <c r="R98" i="1"/>
  <c r="GM142" i="1"/>
  <c r="GN142" i="1" s="1"/>
  <c r="DU171" i="1"/>
  <c r="T71" i="1"/>
  <c r="F119" i="1"/>
  <c r="ER912" i="1"/>
  <c r="P968" i="1"/>
  <c r="AV912" i="1"/>
  <c r="F962" i="1"/>
  <c r="CZ717" i="1"/>
  <c r="Y717" i="1" s="1"/>
  <c r="CP214" i="1"/>
  <c r="O214" i="1" s="1"/>
  <c r="GM214" i="1" s="1"/>
  <c r="GN214" i="1" s="1"/>
  <c r="DU383" i="1"/>
  <c r="DP880" i="1"/>
  <c r="EC857" i="1"/>
  <c r="GM717" i="1"/>
  <c r="GN717" i="1" s="1"/>
  <c r="AB764" i="1"/>
  <c r="F570" i="1"/>
  <c r="W482" i="1"/>
  <c r="V796" i="1"/>
  <c r="F848" i="1"/>
  <c r="CA98" i="1"/>
  <c r="GN73" i="1"/>
  <c r="CB98" i="1" s="1"/>
  <c r="F895" i="1"/>
  <c r="S857" i="1"/>
  <c r="DJ26" i="1"/>
  <c r="P53" i="1"/>
  <c r="DY796" i="1"/>
  <c r="DL825" i="1"/>
  <c r="DV482" i="1"/>
  <c r="DI546" i="1"/>
  <c r="GM143" i="1"/>
  <c r="GN143" i="1" s="1"/>
  <c r="R39" i="1"/>
  <c r="AE26" i="1"/>
  <c r="EU22" i="1"/>
  <c r="EU1017" i="1"/>
  <c r="P1003" i="1"/>
  <c r="DW796" i="1"/>
  <c r="DJ825" i="1"/>
  <c r="F843" i="1"/>
  <c r="AT796" i="1"/>
  <c r="EP482" i="1"/>
  <c r="P553" i="1"/>
  <c r="CP334" i="1"/>
  <c r="O334" i="1" s="1"/>
  <c r="GN132" i="1"/>
  <c r="DL71" i="1"/>
  <c r="P119" i="1"/>
  <c r="EP130" i="1"/>
  <c r="P178" i="1"/>
  <c r="AJ635" i="1"/>
  <c r="W764" i="1"/>
  <c r="V603" i="1"/>
  <c r="AI578" i="1"/>
  <c r="CP714" i="1"/>
  <c r="O714" i="1" s="1"/>
  <c r="GM714" i="1" s="1"/>
  <c r="GN714" i="1" s="1"/>
  <c r="ER26" i="1"/>
  <c r="P50" i="1"/>
  <c r="ER987" i="1"/>
  <c r="CJ415" i="1"/>
  <c r="BA450" i="1"/>
  <c r="BA987" i="1" s="1"/>
  <c r="AU482" i="1"/>
  <c r="F565" i="1"/>
  <c r="GM133" i="1"/>
  <c r="DT171" i="1"/>
  <c r="W26" i="1"/>
  <c r="F63" i="1"/>
  <c r="CP324" i="1"/>
  <c r="O324" i="1" s="1"/>
  <c r="GM324" i="1" s="1"/>
  <c r="GN324" i="1" s="1"/>
  <c r="ET22" i="1"/>
  <c r="ET1017" i="1"/>
  <c r="P1000" i="1"/>
  <c r="GM595" i="1"/>
  <c r="GN595" i="1" s="1"/>
  <c r="CY155" i="1"/>
  <c r="X155" i="1" s="1"/>
  <c r="CZ155" i="1"/>
  <c r="Y155" i="1" s="1"/>
  <c r="GM639" i="1"/>
  <c r="T796" i="1"/>
  <c r="F846" i="1"/>
  <c r="DO450" i="1"/>
  <c r="DO987" i="1" s="1"/>
  <c r="EB415" i="1"/>
  <c r="EM130" i="1"/>
  <c r="P190" i="1"/>
  <c r="AE203" i="1"/>
  <c r="R383" i="1"/>
  <c r="GM597" i="1"/>
  <c r="GN597" i="1" s="1"/>
  <c r="CI203" i="1"/>
  <c r="AZ383" i="1"/>
  <c r="EP796" i="1"/>
  <c r="P832" i="1"/>
  <c r="CY650" i="1"/>
  <c r="X650" i="1" s="1"/>
  <c r="EC764" i="1" s="1"/>
  <c r="CZ650" i="1"/>
  <c r="Y650" i="1" s="1"/>
  <c r="R482" i="1"/>
  <c r="F560" i="1"/>
  <c r="AX857" i="1"/>
  <c r="F887" i="1"/>
  <c r="F845" i="1"/>
  <c r="BA796" i="1"/>
  <c r="CG203" i="1"/>
  <c r="AX383" i="1"/>
  <c r="AX987" i="1" s="1"/>
  <c r="CY257" i="1"/>
  <c r="X257" i="1" s="1"/>
  <c r="GM257" i="1" s="1"/>
  <c r="GN257" i="1" s="1"/>
  <c r="CZ257" i="1"/>
  <c r="Y257" i="1" s="1"/>
  <c r="AC130" i="1"/>
  <c r="CH171" i="1"/>
  <c r="P171" i="1"/>
  <c r="CE171" i="1"/>
  <c r="CF171" i="1"/>
  <c r="DX546" i="1"/>
  <c r="GM289" i="1"/>
  <c r="GN289" i="1" s="1"/>
  <c r="F61" i="1"/>
  <c r="U26" i="1"/>
  <c r="T482" i="1"/>
  <c r="F567" i="1"/>
  <c r="P101" i="1"/>
  <c r="DH71" i="1"/>
  <c r="F901" i="1"/>
  <c r="T857" i="1"/>
  <c r="CY925" i="1"/>
  <c r="X925" i="1" s="1"/>
  <c r="CZ925" i="1"/>
  <c r="Y925" i="1" s="1"/>
  <c r="CP744" i="1"/>
  <c r="O744" i="1" s="1"/>
  <c r="GM649" i="1"/>
  <c r="GN649" i="1" s="1"/>
  <c r="ER482" i="1"/>
  <c r="P557" i="1"/>
  <c r="P125" i="1"/>
  <c r="DQ71" i="1"/>
  <c r="V415" i="1"/>
  <c r="F473" i="1"/>
  <c r="S635" i="1"/>
  <c r="F779" i="1"/>
  <c r="F785" i="1"/>
  <c r="T635" i="1"/>
  <c r="AK415" i="1"/>
  <c r="X450" i="1"/>
  <c r="BY635" i="1"/>
  <c r="AP764" i="1"/>
  <c r="CI764" i="1"/>
  <c r="AC415" i="1"/>
  <c r="CH450" i="1"/>
  <c r="P450" i="1"/>
  <c r="CF450" i="1"/>
  <c r="CE450" i="1"/>
  <c r="EA635" i="1"/>
  <c r="DN764" i="1"/>
  <c r="DO796" i="1"/>
  <c r="P849" i="1"/>
  <c r="CZ744" i="1"/>
  <c r="Y744" i="1" s="1"/>
  <c r="CY744" i="1"/>
  <c r="X744" i="1" s="1"/>
  <c r="GB578" i="1"/>
  <c r="ES603" i="1"/>
  <c r="P461" i="1"/>
  <c r="ER415" i="1"/>
  <c r="CY919" i="1"/>
  <c r="X919" i="1" s="1"/>
  <c r="CZ919" i="1"/>
  <c r="Y919" i="1" s="1"/>
  <c r="CY596" i="1"/>
  <c r="X596" i="1" s="1"/>
  <c r="CZ596" i="1"/>
  <c r="Y596" i="1" s="1"/>
  <c r="GM596" i="1" s="1"/>
  <c r="GN596" i="1" s="1"/>
  <c r="ES26" i="1"/>
  <c r="P59" i="1"/>
  <c r="EP857" i="1"/>
  <c r="P887" i="1"/>
  <c r="DV635" i="1"/>
  <c r="DI764" i="1"/>
  <c r="DO26" i="1"/>
  <c r="P63" i="1"/>
  <c r="F109" i="1"/>
  <c r="AZ71" i="1"/>
  <c r="CY718" i="1"/>
  <c r="X718" i="1" s="1"/>
  <c r="GM718" i="1" s="1"/>
  <c r="GN718" i="1" s="1"/>
  <c r="CZ718" i="1"/>
  <c r="Y718" i="1" s="1"/>
  <c r="GM583" i="1"/>
  <c r="GN583" i="1" s="1"/>
  <c r="CZ334" i="1"/>
  <c r="Y334" i="1" s="1"/>
  <c r="CY334" i="1"/>
  <c r="X334" i="1" s="1"/>
  <c r="GM206" i="1"/>
  <c r="CY241" i="1"/>
  <c r="X241" i="1" s="1"/>
  <c r="CZ241" i="1"/>
  <c r="Y241" i="1" s="1"/>
  <c r="AL383" i="1" s="1"/>
  <c r="V764" i="1"/>
  <c r="AI635" i="1"/>
  <c r="AJ130" i="1"/>
  <c r="W171" i="1"/>
  <c r="W987" i="1" s="1"/>
  <c r="DX26" i="1"/>
  <c r="DK39" i="1"/>
  <c r="F903" i="1"/>
  <c r="V857" i="1"/>
  <c r="AB603" i="1"/>
  <c r="V171" i="1"/>
  <c r="AI130" i="1"/>
  <c r="AT71" i="1"/>
  <c r="F116" i="1"/>
  <c r="AT987" i="1"/>
  <c r="EQ98" i="1"/>
  <c r="FZ71" i="1"/>
  <c r="AZ26" i="1"/>
  <c r="F50" i="1"/>
  <c r="AH482" i="1"/>
  <c r="U546" i="1"/>
  <c r="CP925" i="1"/>
  <c r="O925" i="1" s="1"/>
  <c r="AG130" i="1"/>
  <c r="T171" i="1"/>
  <c r="T987" i="1" s="1"/>
  <c r="BD22" i="1"/>
  <c r="F1012" i="1"/>
  <c r="BD1017" i="1"/>
  <c r="W71" i="1"/>
  <c r="F122" i="1"/>
  <c r="AF415" i="1"/>
  <c r="S450" i="1"/>
  <c r="DV130" i="1"/>
  <c r="DI171" i="1"/>
  <c r="DX203" i="1"/>
  <c r="DK383" i="1"/>
  <c r="W578" i="1"/>
  <c r="F627" i="1"/>
  <c r="ER796" i="1"/>
  <c r="P836" i="1"/>
  <c r="DP98" i="1"/>
  <c r="EC71" i="1"/>
  <c r="AK603" i="1"/>
  <c r="CY670" i="1"/>
  <c r="X670" i="1" s="1"/>
  <c r="CZ670" i="1"/>
  <c r="Y670" i="1" s="1"/>
  <c r="GM919" i="1"/>
  <c r="GN919" i="1" s="1"/>
  <c r="GM527" i="1"/>
  <c r="GN527" i="1" s="1"/>
  <c r="AC71" i="1"/>
  <c r="CF98" i="1"/>
  <c r="CH98" i="1"/>
  <c r="P98" i="1"/>
  <c r="CE98" i="1"/>
  <c r="DO71" i="1"/>
  <c r="P122" i="1"/>
  <c r="P895" i="1"/>
  <c r="DK857" i="1"/>
  <c r="CP650" i="1"/>
  <c r="O650" i="1" s="1"/>
  <c r="GM650" i="1" s="1"/>
  <c r="GN650" i="1" s="1"/>
  <c r="DU764" i="1"/>
  <c r="DV383" i="1"/>
  <c r="GM640" i="1"/>
  <c r="P902" i="1"/>
  <c r="DM857" i="1"/>
  <c r="AD482" i="1"/>
  <c r="Q546" i="1"/>
  <c r="GM155" i="1"/>
  <c r="GN155" i="1" s="1"/>
  <c r="AZ482" i="1"/>
  <c r="F557" i="1"/>
  <c r="AZ415" i="1"/>
  <c r="F461" i="1"/>
  <c r="AF482" i="1"/>
  <c r="S546" i="1"/>
  <c r="GM253" i="1"/>
  <c r="GN253" i="1" s="1"/>
  <c r="GM288" i="1"/>
  <c r="GN288" i="1" s="1"/>
  <c r="V26" i="1"/>
  <c r="F62" i="1"/>
  <c r="V987" i="1"/>
  <c r="EO912" i="1"/>
  <c r="P963" i="1"/>
  <c r="CP519" i="1"/>
  <c r="O519" i="1" s="1"/>
  <c r="DP39" i="1"/>
  <c r="EC26" i="1"/>
  <c r="GM580" i="1"/>
  <c r="EO98" i="1"/>
  <c r="FX71" i="1"/>
  <c r="DU603" i="1"/>
  <c r="DG98" i="1"/>
  <c r="DT71" i="1"/>
  <c r="AQ987" i="1"/>
  <c r="AX912" i="1"/>
  <c r="F964" i="1"/>
  <c r="GM293" i="1"/>
  <c r="GN293" i="1" s="1"/>
  <c r="CY140" i="1"/>
  <c r="X140" i="1" s="1"/>
  <c r="GM140" i="1" s="1"/>
  <c r="CZ140" i="1"/>
  <c r="Y140" i="1" s="1"/>
  <c r="AL171" i="1" s="1"/>
  <c r="AF171" i="1"/>
  <c r="CP529" i="1"/>
  <c r="O529" i="1" s="1"/>
  <c r="GM529" i="1" s="1"/>
  <c r="GN529" i="1" s="1"/>
  <c r="AC383" i="1"/>
  <c r="U71" i="1"/>
  <c r="F120" i="1"/>
  <c r="AD415" i="1"/>
  <c r="Q450" i="1"/>
  <c r="GM241" i="1"/>
  <c r="GN241" i="1" s="1"/>
  <c r="AU22" i="1"/>
  <c r="F1006" i="1"/>
  <c r="AU1017" i="1"/>
  <c r="FY635" i="1"/>
  <c r="EP764" i="1"/>
  <c r="GM701" i="1"/>
  <c r="GN701" i="1" s="1"/>
  <c r="DZ796" i="1"/>
  <c r="DM825" i="1"/>
  <c r="AO22" i="1"/>
  <c r="F991" i="1"/>
  <c r="AO1017" i="1"/>
  <c r="DM71" i="1"/>
  <c r="P120" i="1"/>
  <c r="EH22" i="1"/>
  <c r="EH1017" i="1"/>
  <c r="P996" i="1"/>
  <c r="G16" i="2" s="1"/>
  <c r="F900" i="1"/>
  <c r="BA857" i="1"/>
  <c r="EC450" i="1"/>
  <c r="P109" i="1"/>
  <c r="ER71" i="1"/>
  <c r="DY635" i="1"/>
  <c r="DL764" i="1"/>
  <c r="AJ203" i="1"/>
  <c r="W383" i="1"/>
  <c r="ES71" i="1"/>
  <c r="P118" i="1"/>
  <c r="DI71" i="1"/>
  <c r="P110" i="1"/>
  <c r="GB635" i="1"/>
  <c r="ES764" i="1"/>
  <c r="DW71" i="1"/>
  <c r="DJ98" i="1"/>
  <c r="EI987" i="1"/>
  <c r="ER857" i="1"/>
  <c r="P891" i="1"/>
  <c r="GM751" i="1"/>
  <c r="GN751" i="1" s="1"/>
  <c r="DZ415" i="1"/>
  <c r="DM450" i="1"/>
  <c r="DW171" i="1"/>
  <c r="P60" i="1"/>
  <c r="DL26" i="1"/>
  <c r="EM578" i="1"/>
  <c r="P622" i="1"/>
  <c r="W450" i="1"/>
  <c r="AJ415" i="1"/>
  <c r="CG415" i="1"/>
  <c r="AX450" i="1"/>
  <c r="CY420" i="1"/>
  <c r="X420" i="1" s="1"/>
  <c r="GM420" i="1" s="1"/>
  <c r="GN420" i="1" s="1"/>
  <c r="CZ420" i="1"/>
  <c r="Y420" i="1" s="1"/>
  <c r="ED450" i="1" s="1"/>
  <c r="DX450" i="1"/>
  <c r="ED26" i="1"/>
  <c r="DQ39" i="1"/>
  <c r="ER203" i="1"/>
  <c r="P394" i="1"/>
  <c r="BC22" i="1"/>
  <c r="F1003" i="1"/>
  <c r="BC1017" i="1"/>
  <c r="EN98" i="1"/>
  <c r="FW71" i="1"/>
  <c r="GM581" i="1"/>
  <c r="DT603" i="1"/>
  <c r="GM74" i="1"/>
  <c r="AL857" i="1"/>
  <c r="Y880" i="1"/>
  <c r="AU635" i="1"/>
  <c r="F783" i="1"/>
  <c r="AQ635" i="1"/>
  <c r="F774" i="1"/>
  <c r="F839" i="1"/>
  <c r="R796" i="1"/>
  <c r="V482" i="1"/>
  <c r="F569" i="1"/>
  <c r="BA71" i="1"/>
  <c r="F118" i="1"/>
  <c r="DW857" i="1"/>
  <c r="DJ880" i="1"/>
  <c r="EP415" i="1"/>
  <c r="P457" i="1"/>
  <c r="GM798" i="1"/>
  <c r="AB825" i="1"/>
  <c r="FW825" i="1"/>
  <c r="FX825" i="1"/>
  <c r="FZ825" i="1"/>
  <c r="DH825" i="1"/>
  <c r="DU796" i="1"/>
  <c r="AX603" i="1"/>
  <c r="CG578" i="1"/>
  <c r="ED857" i="1"/>
  <c r="DQ880" i="1"/>
  <c r="CP670" i="1"/>
  <c r="O670" i="1" s="1"/>
  <c r="GM670" i="1" s="1"/>
  <c r="GN670" i="1" s="1"/>
  <c r="AK482" i="1"/>
  <c r="X546" i="1"/>
  <c r="GB203" i="1"/>
  <c r="ES383" i="1"/>
  <c r="EG22" i="1"/>
  <c r="EG1017" i="1"/>
  <c r="P991" i="1"/>
  <c r="AH796" i="1"/>
  <c r="U825" i="1"/>
  <c r="EM635" i="1"/>
  <c r="P783" i="1"/>
  <c r="GM935" i="1"/>
  <c r="GN935" i="1" s="1"/>
  <c r="DY578" i="1"/>
  <c r="DL603" i="1"/>
  <c r="CP373" i="1"/>
  <c r="O373" i="1" s="1"/>
  <c r="GM373" i="1" s="1"/>
  <c r="GN373" i="1" s="1"/>
  <c r="AB383" i="1"/>
  <c r="EA383" i="1"/>
  <c r="AZ857" i="1"/>
  <c r="F891" i="1"/>
  <c r="F904" i="1"/>
  <c r="W857" i="1"/>
  <c r="AQ415" i="1"/>
  <c r="F460" i="1"/>
  <c r="ER130" i="1"/>
  <c r="P182" i="1"/>
  <c r="Q130" i="1"/>
  <c r="F183" i="1"/>
  <c r="W796" i="1"/>
  <c r="F849" i="1"/>
  <c r="CZ255" i="1"/>
  <c r="Y255" i="1" s="1"/>
  <c r="CY255" i="1"/>
  <c r="X255" i="1" s="1"/>
  <c r="AK383" i="1" s="1"/>
  <c r="GM141" i="1"/>
  <c r="GN141" i="1" s="1"/>
  <c r="AE635" i="1"/>
  <c r="R764" i="1"/>
  <c r="CP652" i="1"/>
  <c r="O652" i="1" s="1"/>
  <c r="GM652" i="1" s="1"/>
  <c r="GN652" i="1" s="1"/>
  <c r="CG635" i="1"/>
  <c r="AX764" i="1"/>
  <c r="CP295" i="1"/>
  <c r="O295" i="1" s="1"/>
  <c r="GM295" i="1" s="1"/>
  <c r="GN295" i="1" s="1"/>
  <c r="F894" i="1"/>
  <c r="R857" i="1"/>
  <c r="ER578" i="1"/>
  <c r="P614" i="1"/>
  <c r="Q578" i="1"/>
  <c r="F615" i="1"/>
  <c r="T22" i="1" l="1"/>
  <c r="F1008" i="1"/>
  <c r="T1017" i="1"/>
  <c r="BA22" i="1"/>
  <c r="F1007" i="1"/>
  <c r="BA1017" i="1"/>
  <c r="DO22" i="1"/>
  <c r="DO1017" i="1"/>
  <c r="P1011" i="1"/>
  <c r="AX22" i="1"/>
  <c r="F994" i="1"/>
  <c r="AX1017" i="1"/>
  <c r="AL203" i="1"/>
  <c r="Y383" i="1"/>
  <c r="EP22" i="1"/>
  <c r="P994" i="1"/>
  <c r="EP1017" i="1"/>
  <c r="AK203" i="1"/>
  <c r="X383" i="1"/>
  <c r="ED203" i="1"/>
  <c r="DQ383" i="1"/>
  <c r="GN140" i="1"/>
  <c r="CA171" i="1"/>
  <c r="EC203" i="1"/>
  <c r="DP383" i="1"/>
  <c r="W22" i="1"/>
  <c r="W1017" i="1"/>
  <c r="F1011" i="1"/>
  <c r="DP546" i="1"/>
  <c r="EC482" i="1"/>
  <c r="ED130" i="1"/>
  <c r="DQ171" i="1"/>
  <c r="DQ450" i="1"/>
  <c r="ED415" i="1"/>
  <c r="EC635" i="1"/>
  <c r="DP764" i="1"/>
  <c r="DT796" i="1"/>
  <c r="DG825" i="1"/>
  <c r="ES635" i="1"/>
  <c r="P784" i="1"/>
  <c r="BB18" i="1"/>
  <c r="F1030" i="1"/>
  <c r="AC203" i="1"/>
  <c r="CE383" i="1"/>
  <c r="CF383" i="1"/>
  <c r="P383" i="1"/>
  <c r="CH383" i="1"/>
  <c r="DU578" i="1"/>
  <c r="FW603" i="1"/>
  <c r="FX603" i="1"/>
  <c r="DH603" i="1"/>
  <c r="FZ603" i="1"/>
  <c r="CH71" i="1"/>
  <c r="AY98" i="1"/>
  <c r="V635" i="1"/>
  <c r="F787" i="1"/>
  <c r="CF130" i="1"/>
  <c r="AW171" i="1"/>
  <c r="ET18" i="1"/>
  <c r="P1030" i="1"/>
  <c r="AL603" i="1"/>
  <c r="DU203" i="1"/>
  <c r="FW383" i="1"/>
  <c r="FX383" i="1"/>
  <c r="FZ383" i="1"/>
  <c r="DH383" i="1"/>
  <c r="O130" i="1"/>
  <c r="F173" i="1"/>
  <c r="ED796" i="1"/>
  <c r="DQ825" i="1"/>
  <c r="DO482" i="1"/>
  <c r="P570" i="1"/>
  <c r="DO578" i="1"/>
  <c r="P627" i="1"/>
  <c r="AW825" i="1"/>
  <c r="CF796" i="1"/>
  <c r="DN796" i="1"/>
  <c r="P848" i="1"/>
  <c r="DM482" i="1"/>
  <c r="P568" i="1"/>
  <c r="DJ635" i="1"/>
  <c r="P778" i="1"/>
  <c r="DN130" i="1"/>
  <c r="P194" i="1"/>
  <c r="DX482" i="1"/>
  <c r="DK546" i="1"/>
  <c r="P906" i="1"/>
  <c r="DP857" i="1"/>
  <c r="R71" i="1"/>
  <c r="F112" i="1"/>
  <c r="F100" i="1"/>
  <c r="O71" i="1"/>
  <c r="ED482" i="1"/>
  <c r="DQ546" i="1"/>
  <c r="U796" i="1"/>
  <c r="F847" i="1"/>
  <c r="P894" i="1"/>
  <c r="DJ857" i="1"/>
  <c r="F907" i="1"/>
  <c r="Y857" i="1"/>
  <c r="P66" i="1"/>
  <c r="DQ26" i="1"/>
  <c r="F610" i="1"/>
  <c r="AX578" i="1"/>
  <c r="EP635" i="1"/>
  <c r="P771" i="1"/>
  <c r="DT764" i="1"/>
  <c r="CF71" i="1"/>
  <c r="AW98" i="1"/>
  <c r="T130" i="1"/>
  <c r="F192" i="1"/>
  <c r="CE415" i="1"/>
  <c r="AV450" i="1"/>
  <c r="CE130" i="1"/>
  <c r="AV171" i="1"/>
  <c r="ER22" i="1"/>
  <c r="P998" i="1"/>
  <c r="ER1017" i="1"/>
  <c r="R130" i="1"/>
  <c r="F185" i="1"/>
  <c r="EO26" i="1"/>
  <c r="P45" i="1"/>
  <c r="O880" i="1"/>
  <c r="AB857" i="1"/>
  <c r="DY203" i="1"/>
  <c r="DL383" i="1"/>
  <c r="U130" i="1"/>
  <c r="F193" i="1"/>
  <c r="DO203" i="1"/>
  <c r="P407" i="1"/>
  <c r="ED635" i="1"/>
  <c r="DQ764" i="1"/>
  <c r="GN490" i="1"/>
  <c r="CB546" i="1" s="1"/>
  <c r="CA546" i="1"/>
  <c r="FW482" i="1"/>
  <c r="EN546" i="1"/>
  <c r="AV825" i="1"/>
  <c r="CE796" i="1"/>
  <c r="EL203" i="1"/>
  <c r="P401" i="1"/>
  <c r="EL987" i="1"/>
  <c r="F617" i="1"/>
  <c r="R578" i="1"/>
  <c r="U203" i="1"/>
  <c r="F405" i="1"/>
  <c r="DL130" i="1"/>
  <c r="P192" i="1"/>
  <c r="FS98" i="1"/>
  <c r="GN74" i="1"/>
  <c r="FT98" i="1" s="1"/>
  <c r="DX415" i="1"/>
  <c r="DK450" i="1"/>
  <c r="DW130" i="1"/>
  <c r="DJ171" i="1"/>
  <c r="DJ987" i="1" s="1"/>
  <c r="EO71" i="1"/>
  <c r="P104" i="1"/>
  <c r="S482" i="1"/>
  <c r="F561" i="1"/>
  <c r="GN640" i="1"/>
  <c r="FT764" i="1" s="1"/>
  <c r="FS764" i="1"/>
  <c r="DK203" i="1"/>
  <c r="P398" i="1"/>
  <c r="CF415" i="1"/>
  <c r="AW450" i="1"/>
  <c r="P130" i="1"/>
  <c r="F174" i="1"/>
  <c r="CB171" i="1"/>
  <c r="R26" i="1"/>
  <c r="F53" i="1"/>
  <c r="R987" i="1"/>
  <c r="CB71" i="1"/>
  <c r="AS98" i="1"/>
  <c r="U635" i="1"/>
  <c r="F786" i="1"/>
  <c r="GN865" i="1"/>
  <c r="CB880" i="1" s="1"/>
  <c r="CA880" i="1"/>
  <c r="P186" i="1"/>
  <c r="DK130" i="1"/>
  <c r="FT857" i="1"/>
  <c r="EK880" i="1"/>
  <c r="P796" i="1"/>
  <c r="F828" i="1"/>
  <c r="DJ482" i="1"/>
  <c r="P560" i="1"/>
  <c r="AT203" i="1"/>
  <c r="F401" i="1"/>
  <c r="DI796" i="1"/>
  <c r="P837" i="1"/>
  <c r="X635" i="1"/>
  <c r="F790" i="1"/>
  <c r="P630" i="1"/>
  <c r="DQ578" i="1"/>
  <c r="EG18" i="1"/>
  <c r="P1021" i="1"/>
  <c r="DH796" i="1"/>
  <c r="P828" i="1"/>
  <c r="DT578" i="1"/>
  <c r="DG603" i="1"/>
  <c r="DM415" i="1"/>
  <c r="P472" i="1"/>
  <c r="EH18" i="1"/>
  <c r="P1026" i="1"/>
  <c r="AU18" i="1"/>
  <c r="F1036" i="1"/>
  <c r="AF130" i="1"/>
  <c r="S171" i="1"/>
  <c r="GN580" i="1"/>
  <c r="CB603" i="1" s="1"/>
  <c r="CA603" i="1"/>
  <c r="DV203" i="1"/>
  <c r="DI383" i="1"/>
  <c r="GM925" i="1"/>
  <c r="GN925" i="1" s="1"/>
  <c r="V130" i="1"/>
  <c r="F194" i="1"/>
  <c r="DT383" i="1"/>
  <c r="F453" i="1"/>
  <c r="P415" i="1"/>
  <c r="CH130" i="1"/>
  <c r="AY171" i="1"/>
  <c r="GM334" i="1"/>
  <c r="GN334" i="1" s="1"/>
  <c r="GM255" i="1"/>
  <c r="GN255" i="1" s="1"/>
  <c r="CA71" i="1"/>
  <c r="AR98" i="1"/>
  <c r="DT415" i="1"/>
  <c r="DG450" i="1"/>
  <c r="S26" i="1"/>
  <c r="F54" i="1"/>
  <c r="S987" i="1"/>
  <c r="S203" i="1"/>
  <c r="F398" i="1"/>
  <c r="DN578" i="1"/>
  <c r="P626" i="1"/>
  <c r="FS857" i="1"/>
  <c r="EJ880" i="1"/>
  <c r="CH796" i="1"/>
  <c r="AY825" i="1"/>
  <c r="BA203" i="1"/>
  <c r="F403" i="1"/>
  <c r="BA635" i="1"/>
  <c r="F784" i="1"/>
  <c r="BA130" i="1"/>
  <c r="F191" i="1"/>
  <c r="F618" i="1"/>
  <c r="S578" i="1"/>
  <c r="F851" i="1"/>
  <c r="X796" i="1"/>
  <c r="R635" i="1"/>
  <c r="F778" i="1"/>
  <c r="FZ796" i="1"/>
  <c r="EQ825" i="1"/>
  <c r="DU635" i="1"/>
  <c r="DH764" i="1"/>
  <c r="FW764" i="1"/>
  <c r="FX764" i="1"/>
  <c r="FZ764" i="1"/>
  <c r="DI130" i="1"/>
  <c r="P183" i="1"/>
  <c r="U482" i="1"/>
  <c r="F568" i="1"/>
  <c r="O603" i="1"/>
  <c r="AB578" i="1"/>
  <c r="GN206" i="1"/>
  <c r="FT383" i="1" s="1"/>
  <c r="FS383" i="1"/>
  <c r="DI635" i="1"/>
  <c r="P776" i="1"/>
  <c r="CH415" i="1"/>
  <c r="AY450" i="1"/>
  <c r="DO415" i="1"/>
  <c r="P474" i="1"/>
  <c r="GM427" i="1"/>
  <c r="AB450" i="1"/>
  <c r="CE578" i="1"/>
  <c r="AV603" i="1"/>
  <c r="Y26" i="1"/>
  <c r="F66" i="1"/>
  <c r="DL415" i="1"/>
  <c r="P471" i="1"/>
  <c r="GN418" i="1"/>
  <c r="FT450" i="1" s="1"/>
  <c r="FS450" i="1"/>
  <c r="DT26" i="1"/>
  <c r="DG39" i="1"/>
  <c r="GN799" i="1"/>
  <c r="FS825" i="1"/>
  <c r="CF635" i="1"/>
  <c r="AW764" i="1"/>
  <c r="GN205" i="1"/>
  <c r="EM18" i="1"/>
  <c r="P1036" i="1"/>
  <c r="F625" i="1"/>
  <c r="U578" i="1"/>
  <c r="AB203" i="1"/>
  <c r="O383" i="1"/>
  <c r="AL635" i="1"/>
  <c r="Y764" i="1"/>
  <c r="CH482" i="1"/>
  <c r="AY546" i="1"/>
  <c r="GN29" i="1"/>
  <c r="FT39" i="1" s="1"/>
  <c r="FS39" i="1"/>
  <c r="AB26" i="1"/>
  <c r="O39" i="1"/>
  <c r="P635" i="1"/>
  <c r="F767" i="1"/>
  <c r="DM635" i="1"/>
  <c r="P786" i="1"/>
  <c r="DM203" i="1"/>
  <c r="P405" i="1"/>
  <c r="Q203" i="1"/>
  <c r="F395" i="1"/>
  <c r="F65" i="1"/>
  <c r="X26" i="1"/>
  <c r="AT635" i="1"/>
  <c r="F782" i="1"/>
  <c r="AT22" i="1"/>
  <c r="AT1017" i="1"/>
  <c r="F1005" i="1"/>
  <c r="U16" i="2" s="1"/>
  <c r="DN635" i="1"/>
  <c r="P787" i="1"/>
  <c r="GN581" i="1"/>
  <c r="FT603" i="1" s="1"/>
  <c r="FS603" i="1"/>
  <c r="AL130" i="1"/>
  <c r="Y171" i="1"/>
  <c r="ES203" i="1"/>
  <c r="P403" i="1"/>
  <c r="EO825" i="1"/>
  <c r="FX796" i="1"/>
  <c r="AX415" i="1"/>
  <c r="F457" i="1"/>
  <c r="W203" i="1"/>
  <c r="F407" i="1"/>
  <c r="DP26" i="1"/>
  <c r="P65" i="1"/>
  <c r="P623" i="1"/>
  <c r="ES578" i="1"/>
  <c r="DI482" i="1"/>
  <c r="P558" i="1"/>
  <c r="AW603" i="1"/>
  <c r="CF578" i="1"/>
  <c r="AW880" i="1"/>
  <c r="CF857" i="1"/>
  <c r="F51" i="1"/>
  <c r="Q26" i="1"/>
  <c r="Q987" i="1"/>
  <c r="F125" i="1"/>
  <c r="Y71" i="1"/>
  <c r="FW796" i="1"/>
  <c r="EN825" i="1"/>
  <c r="EN71" i="1"/>
  <c r="P103" i="1"/>
  <c r="GM519" i="1"/>
  <c r="DT546" i="1"/>
  <c r="S415" i="1"/>
  <c r="F465" i="1"/>
  <c r="CI635" i="1"/>
  <c r="AZ764" i="1"/>
  <c r="AZ987" i="1" s="1"/>
  <c r="DT130" i="1"/>
  <c r="DG171" i="1"/>
  <c r="V578" i="1"/>
  <c r="F626" i="1"/>
  <c r="DI415" i="1"/>
  <c r="P462" i="1"/>
  <c r="P44" i="1"/>
  <c r="EN26" i="1"/>
  <c r="AV880" i="1"/>
  <c r="CE857" i="1"/>
  <c r="EL635" i="1"/>
  <c r="P782" i="1"/>
  <c r="F124" i="1"/>
  <c r="X71" i="1"/>
  <c r="F624" i="1"/>
  <c r="T578" i="1"/>
  <c r="CF482" i="1"/>
  <c r="AW546" i="1"/>
  <c r="P26" i="1"/>
  <c r="F42" i="1"/>
  <c r="P987" i="1"/>
  <c r="EQ26" i="1"/>
  <c r="P47" i="1"/>
  <c r="F906" i="1"/>
  <c r="X857" i="1"/>
  <c r="GN28" i="1"/>
  <c r="CB39" i="1" s="1"/>
  <c r="CA39" i="1"/>
  <c r="CE635" i="1"/>
  <c r="AV764" i="1"/>
  <c r="DH857" i="1"/>
  <c r="P883" i="1"/>
  <c r="DM578" i="1"/>
  <c r="P625" i="1"/>
  <c r="AK171" i="1"/>
  <c r="EC415" i="1"/>
  <c r="DP450" i="1"/>
  <c r="EU18" i="1"/>
  <c r="P1033" i="1"/>
  <c r="AB796" i="1"/>
  <c r="O825" i="1"/>
  <c r="BC18" i="1"/>
  <c r="F1033" i="1"/>
  <c r="DL635" i="1"/>
  <c r="P785" i="1"/>
  <c r="AO18" i="1"/>
  <c r="F1021" i="1"/>
  <c r="AK578" i="1"/>
  <c r="X603" i="1"/>
  <c r="P54" i="1"/>
  <c r="DK26" i="1"/>
  <c r="DK987" i="1"/>
  <c r="AP635" i="1"/>
  <c r="F773" i="1"/>
  <c r="AP987" i="1"/>
  <c r="U987" i="1"/>
  <c r="AX203" i="1"/>
  <c r="F390" i="1"/>
  <c r="AZ203" i="1"/>
  <c r="F394" i="1"/>
  <c r="GN639" i="1"/>
  <c r="CB764" i="1" s="1"/>
  <c r="CA764" i="1"/>
  <c r="GN133" i="1"/>
  <c r="FT171" i="1" s="1"/>
  <c r="FS171" i="1"/>
  <c r="W635" i="1"/>
  <c r="F788" i="1"/>
  <c r="DL796" i="1"/>
  <c r="P846" i="1"/>
  <c r="P578" i="1"/>
  <c r="F606" i="1"/>
  <c r="T415" i="1"/>
  <c r="F471" i="1"/>
  <c r="CE482" i="1"/>
  <c r="AV546" i="1"/>
  <c r="CH26" i="1"/>
  <c r="AY39" i="1"/>
  <c r="DU415" i="1"/>
  <c r="FW450" i="1"/>
  <c r="FX450" i="1"/>
  <c r="FZ450" i="1"/>
  <c r="DH450" i="1"/>
  <c r="CH635" i="1"/>
  <c r="AY764" i="1"/>
  <c r="FZ857" i="1"/>
  <c r="EQ880" i="1"/>
  <c r="R415" i="1"/>
  <c r="F464" i="1"/>
  <c r="P629" i="1"/>
  <c r="DP578" i="1"/>
  <c r="DM130" i="1"/>
  <c r="P193" i="1"/>
  <c r="V203" i="1"/>
  <c r="F406" i="1"/>
  <c r="DL482" i="1"/>
  <c r="P567" i="1"/>
  <c r="DN482" i="1"/>
  <c r="P569" i="1"/>
  <c r="T203" i="1"/>
  <c r="F404" i="1"/>
  <c r="P100" i="1"/>
  <c r="DG71" i="1"/>
  <c r="P624" i="1"/>
  <c r="DL578" i="1"/>
  <c r="GN798" i="1"/>
  <c r="CB825" i="1" s="1"/>
  <c r="CA825" i="1"/>
  <c r="ES987" i="1"/>
  <c r="P839" i="1"/>
  <c r="DJ796" i="1"/>
  <c r="AB635" i="1"/>
  <c r="O764" i="1"/>
  <c r="AY603" i="1"/>
  <c r="CH578" i="1"/>
  <c r="DG857" i="1"/>
  <c r="P882" i="1"/>
  <c r="P857" i="1"/>
  <c r="F883" i="1"/>
  <c r="DJ415" i="1"/>
  <c r="P464" i="1"/>
  <c r="EC796" i="1"/>
  <c r="DP825" i="1"/>
  <c r="P482" i="1"/>
  <c r="F549" i="1"/>
  <c r="AW39" i="1"/>
  <c r="CF26" i="1"/>
  <c r="DH482" i="1"/>
  <c r="P549" i="1"/>
  <c r="EO880" i="1"/>
  <c r="FX857" i="1"/>
  <c r="DJ203" i="1"/>
  <c r="P397" i="1"/>
  <c r="F623" i="1"/>
  <c r="BA578" i="1"/>
  <c r="DO635" i="1"/>
  <c r="P788" i="1"/>
  <c r="F101" i="1"/>
  <c r="P71" i="1"/>
  <c r="W16" i="2"/>
  <c r="X482" i="1"/>
  <c r="F572" i="1"/>
  <c r="AX635" i="1"/>
  <c r="F771" i="1"/>
  <c r="W415" i="1"/>
  <c r="F474" i="1"/>
  <c r="Q415" i="1"/>
  <c r="F462" i="1"/>
  <c r="DJ71" i="1"/>
  <c r="P112" i="1"/>
  <c r="AQ22" i="1"/>
  <c r="F997" i="1"/>
  <c r="AQ1017" i="1"/>
  <c r="V22" i="1"/>
  <c r="V1017" i="1"/>
  <c r="F1010" i="1"/>
  <c r="Q482" i="1"/>
  <c r="F558" i="1"/>
  <c r="P124" i="1"/>
  <c r="DP71" i="1"/>
  <c r="W130" i="1"/>
  <c r="F195" i="1"/>
  <c r="F476" i="1"/>
  <c r="X415" i="1"/>
  <c r="DU130" i="1"/>
  <c r="FW171" i="1"/>
  <c r="FX171" i="1"/>
  <c r="FZ171" i="1"/>
  <c r="DH171" i="1"/>
  <c r="CH857" i="1"/>
  <c r="AY880" i="1"/>
  <c r="DI987" i="1"/>
  <c r="EC171" i="1"/>
  <c r="AZ578" i="1"/>
  <c r="F614" i="1"/>
  <c r="EV18" i="1"/>
  <c r="P1042" i="1"/>
  <c r="CE26" i="1"/>
  <c r="AV39" i="1"/>
  <c r="FZ482" i="1"/>
  <c r="EQ546" i="1"/>
  <c r="ES130" i="1"/>
  <c r="P191" i="1"/>
  <c r="P617" i="1"/>
  <c r="DJ578" i="1"/>
  <c r="EN880" i="1"/>
  <c r="FW857" i="1"/>
  <c r="DK635" i="1"/>
  <c r="P779" i="1"/>
  <c r="F852" i="1"/>
  <c r="Y796" i="1"/>
  <c r="Y415" i="1"/>
  <c r="F477" i="1"/>
  <c r="ES482" i="1"/>
  <c r="P566" i="1"/>
  <c r="P195" i="1"/>
  <c r="DO130" i="1"/>
  <c r="EA203" i="1"/>
  <c r="DN383" i="1"/>
  <c r="EI22" i="1"/>
  <c r="EI1017" i="1"/>
  <c r="P997" i="1"/>
  <c r="P907" i="1"/>
  <c r="DQ857" i="1"/>
  <c r="DM796" i="1"/>
  <c r="P847" i="1"/>
  <c r="CE71" i="1"/>
  <c r="AV98" i="1"/>
  <c r="BD18" i="1"/>
  <c r="F1042" i="1"/>
  <c r="P106" i="1"/>
  <c r="EQ71" i="1"/>
  <c r="GM744" i="1"/>
  <c r="GN744" i="1" s="1"/>
  <c r="R203" i="1"/>
  <c r="F397" i="1"/>
  <c r="BA415" i="1"/>
  <c r="F470" i="1"/>
  <c r="Y482" i="1"/>
  <c r="F573" i="1"/>
  <c r="DM987" i="1"/>
  <c r="EP578" i="1"/>
  <c r="P610" i="1"/>
  <c r="AB482" i="1"/>
  <c r="O546" i="1"/>
  <c r="GM801" i="1"/>
  <c r="GN801" i="1" s="1"/>
  <c r="P845" i="1"/>
  <c r="ES796" i="1"/>
  <c r="FX482" i="1"/>
  <c r="EO546" i="1"/>
  <c r="DI578" i="1"/>
  <c r="P615" i="1"/>
  <c r="DJ22" i="1" l="1"/>
  <c r="P1001" i="1"/>
  <c r="DJ1017" i="1"/>
  <c r="AZ22" i="1"/>
  <c r="F998" i="1"/>
  <c r="AZ1017" i="1"/>
  <c r="Q22" i="1"/>
  <c r="Q1017" i="1"/>
  <c r="F999" i="1"/>
  <c r="AV26" i="1"/>
  <c r="F44" i="1"/>
  <c r="AV987" i="1"/>
  <c r="DH415" i="1"/>
  <c r="P453" i="1"/>
  <c r="FT578" i="1"/>
  <c r="EK603" i="1"/>
  <c r="AR171" i="1"/>
  <c r="CA130" i="1"/>
  <c r="V18" i="1"/>
  <c r="F1040" i="1"/>
  <c r="AV578" i="1"/>
  <c r="F608" i="1"/>
  <c r="AW130" i="1"/>
  <c r="F177" i="1"/>
  <c r="P203" i="1"/>
  <c r="F386" i="1"/>
  <c r="EI18" i="1"/>
  <c r="P1027" i="1"/>
  <c r="P886" i="1"/>
  <c r="EO857" i="1"/>
  <c r="EO450" i="1"/>
  <c r="FX415" i="1"/>
  <c r="U22" i="1"/>
  <c r="F1009" i="1"/>
  <c r="U1017" i="1"/>
  <c r="FT825" i="1"/>
  <c r="O578" i="1"/>
  <c r="F605" i="1"/>
  <c r="DG415" i="1"/>
  <c r="P452" i="1"/>
  <c r="AR880" i="1"/>
  <c r="CA857" i="1"/>
  <c r="AW415" i="1"/>
  <c r="F456" i="1"/>
  <c r="DK415" i="1"/>
  <c r="P465" i="1"/>
  <c r="CF203" i="1"/>
  <c r="AW383" i="1"/>
  <c r="DQ415" i="1"/>
  <c r="P477" i="1"/>
  <c r="DQ203" i="1"/>
  <c r="P410" i="1"/>
  <c r="FT203" i="1"/>
  <c r="EK383" i="1"/>
  <c r="P833" i="1"/>
  <c r="EQ796" i="1"/>
  <c r="EL22" i="1"/>
  <c r="EL1017" i="1"/>
  <c r="P1005" i="1"/>
  <c r="F16" i="2" s="1"/>
  <c r="ER18" i="1"/>
  <c r="P1028" i="1"/>
  <c r="AS825" i="1"/>
  <c r="CB796" i="1"/>
  <c r="P22" i="1"/>
  <c r="F990" i="1"/>
  <c r="P1017" i="1"/>
  <c r="F885" i="1"/>
  <c r="AV857" i="1"/>
  <c r="Y635" i="1"/>
  <c r="F791" i="1"/>
  <c r="DQ482" i="1"/>
  <c r="P573" i="1"/>
  <c r="P852" i="1"/>
  <c r="DQ796" i="1"/>
  <c r="FW415" i="1"/>
  <c r="EN450" i="1"/>
  <c r="AP22" i="1"/>
  <c r="AP1017" i="1"/>
  <c r="F996" i="1"/>
  <c r="V16" i="2" s="1"/>
  <c r="DT482" i="1"/>
  <c r="DG546" i="1"/>
  <c r="AW857" i="1"/>
  <c r="F886" i="1"/>
  <c r="O203" i="1"/>
  <c r="F385" i="1"/>
  <c r="DG26" i="1"/>
  <c r="P41" i="1"/>
  <c r="O450" i="1"/>
  <c r="AB415" i="1"/>
  <c r="F833" i="1"/>
  <c r="AY796" i="1"/>
  <c r="AS880" i="1"/>
  <c r="CB857" i="1"/>
  <c r="DL203" i="1"/>
  <c r="P404" i="1"/>
  <c r="DL987" i="1"/>
  <c r="AV130" i="1"/>
  <c r="F176" i="1"/>
  <c r="CE203" i="1"/>
  <c r="AV383" i="1"/>
  <c r="DQ130" i="1"/>
  <c r="P198" i="1"/>
  <c r="DO18" i="1"/>
  <c r="P1041" i="1"/>
  <c r="DT203" i="1"/>
  <c r="DG383" i="1"/>
  <c r="DJ130" i="1"/>
  <c r="P185" i="1"/>
  <c r="CH203" i="1"/>
  <c r="AY383" i="1"/>
  <c r="FW130" i="1"/>
  <c r="EN171" i="1"/>
  <c r="EQ450" i="1"/>
  <c r="FZ415" i="1"/>
  <c r="FS796" i="1"/>
  <c r="EJ825" i="1"/>
  <c r="O482" i="1"/>
  <c r="F548" i="1"/>
  <c r="AQ18" i="1"/>
  <c r="F1027" i="1"/>
  <c r="DN203" i="1"/>
  <c r="P406" i="1"/>
  <c r="DN987" i="1"/>
  <c r="AV635" i="1"/>
  <c r="F769" i="1"/>
  <c r="F552" i="1"/>
  <c r="AW482" i="1"/>
  <c r="GN519" i="1"/>
  <c r="FT546" i="1" s="1"/>
  <c r="FS546" i="1"/>
  <c r="AT18" i="1"/>
  <c r="F1035" i="1"/>
  <c r="GN427" i="1"/>
  <c r="CB450" i="1" s="1"/>
  <c r="CA450" i="1"/>
  <c r="AR71" i="1"/>
  <c r="F126" i="1"/>
  <c r="DI203" i="1"/>
  <c r="P395" i="1"/>
  <c r="DG578" i="1"/>
  <c r="P605" i="1"/>
  <c r="FT71" i="1"/>
  <c r="EK98" i="1"/>
  <c r="AV796" i="1"/>
  <c r="F830" i="1"/>
  <c r="DQ987" i="1"/>
  <c r="X203" i="1"/>
  <c r="F409" i="1"/>
  <c r="AR825" i="1"/>
  <c r="CA796" i="1"/>
  <c r="P885" i="1"/>
  <c r="EN857" i="1"/>
  <c r="AY26" i="1"/>
  <c r="F47" i="1"/>
  <c r="AY987" i="1"/>
  <c r="F827" i="1"/>
  <c r="O796" i="1"/>
  <c r="F609" i="1"/>
  <c r="AW578" i="1"/>
  <c r="FS415" i="1"/>
  <c r="EJ450" i="1"/>
  <c r="EJ857" i="1"/>
  <c r="P908" i="1"/>
  <c r="FS71" i="1"/>
  <c r="EJ98" i="1"/>
  <c r="EN482" i="1"/>
  <c r="P551" i="1"/>
  <c r="AV415" i="1"/>
  <c r="F455" i="1"/>
  <c r="DH203" i="1"/>
  <c r="P386" i="1"/>
  <c r="F106" i="1"/>
  <c r="AY71" i="1"/>
  <c r="BA18" i="1"/>
  <c r="F1037" i="1"/>
  <c r="FZ130" i="1"/>
  <c r="EQ171" i="1"/>
  <c r="FS578" i="1"/>
  <c r="EJ603" i="1"/>
  <c r="FS130" i="1"/>
  <c r="EJ171" i="1"/>
  <c r="DK22" i="1"/>
  <c r="P1002" i="1"/>
  <c r="J16" i="2" s="1"/>
  <c r="DK1017" i="1"/>
  <c r="CA26" i="1"/>
  <c r="AR39" i="1"/>
  <c r="EO796" i="1"/>
  <c r="P831" i="1"/>
  <c r="FT415" i="1"/>
  <c r="EK450" i="1"/>
  <c r="AR603" i="1"/>
  <c r="CA578" i="1"/>
  <c r="AS71" i="1"/>
  <c r="F115" i="1"/>
  <c r="FS635" i="1"/>
  <c r="EJ764" i="1"/>
  <c r="O857" i="1"/>
  <c r="F882" i="1"/>
  <c r="FZ203" i="1"/>
  <c r="EQ383" i="1"/>
  <c r="DP482" i="1"/>
  <c r="P572" i="1"/>
  <c r="EP18" i="1"/>
  <c r="P1024" i="1"/>
  <c r="AW635" i="1"/>
  <c r="F770" i="1"/>
  <c r="FX130" i="1"/>
  <c r="EO171" i="1"/>
  <c r="AW26" i="1"/>
  <c r="F45" i="1"/>
  <c r="AV71" i="1"/>
  <c r="F103" i="1"/>
  <c r="FT130" i="1"/>
  <c r="EK171" i="1"/>
  <c r="EN796" i="1"/>
  <c r="P830" i="1"/>
  <c r="O26" i="1"/>
  <c r="F41" i="1"/>
  <c r="AY415" i="1"/>
  <c r="F458" i="1"/>
  <c r="FT635" i="1"/>
  <c r="EK764" i="1"/>
  <c r="CA482" i="1"/>
  <c r="AR546" i="1"/>
  <c r="FX203" i="1"/>
  <c r="EO383" i="1"/>
  <c r="EQ603" i="1"/>
  <c r="FZ578" i="1"/>
  <c r="AK130" i="1"/>
  <c r="X171" i="1"/>
  <c r="EC130" i="1"/>
  <c r="DP171" i="1"/>
  <c r="AY578" i="1"/>
  <c r="F611" i="1"/>
  <c r="DM22" i="1"/>
  <c r="P1009" i="1"/>
  <c r="DM1017" i="1"/>
  <c r="DI22" i="1"/>
  <c r="DI1017" i="1"/>
  <c r="P999" i="1"/>
  <c r="O635" i="1"/>
  <c r="F766" i="1"/>
  <c r="AV482" i="1"/>
  <c r="F551" i="1"/>
  <c r="CB26" i="1"/>
  <c r="AS39" i="1"/>
  <c r="FZ635" i="1"/>
  <c r="EQ764" i="1"/>
  <c r="AS603" i="1"/>
  <c r="CB578" i="1"/>
  <c r="AY857" i="1"/>
  <c r="F888" i="1"/>
  <c r="EQ857" i="1"/>
  <c r="P888" i="1"/>
  <c r="CA635" i="1"/>
  <c r="AR764" i="1"/>
  <c r="FX635" i="1"/>
  <c r="EO764" i="1"/>
  <c r="AY130" i="1"/>
  <c r="F179" i="1"/>
  <c r="F186" i="1"/>
  <c r="S130" i="1"/>
  <c r="R22" i="1"/>
  <c r="F1001" i="1"/>
  <c r="R1017" i="1"/>
  <c r="CB482" i="1"/>
  <c r="AS546" i="1"/>
  <c r="AW796" i="1"/>
  <c r="F831" i="1"/>
  <c r="FW203" i="1"/>
  <c r="EN383" i="1"/>
  <c r="DH578" i="1"/>
  <c r="P606" i="1"/>
  <c r="W18" i="1"/>
  <c r="F1041" i="1"/>
  <c r="ES22" i="1"/>
  <c r="P1007" i="1"/>
  <c r="H16" i="2" s="1"/>
  <c r="ES1017" i="1"/>
  <c r="CB635" i="1"/>
  <c r="AS764" i="1"/>
  <c r="F629" i="1"/>
  <c r="X578" i="1"/>
  <c r="DP415" i="1"/>
  <c r="P476" i="1"/>
  <c r="DG130" i="1"/>
  <c r="P173" i="1"/>
  <c r="Y130" i="1"/>
  <c r="F198" i="1"/>
  <c r="EJ39" i="1"/>
  <c r="FS26" i="1"/>
  <c r="CA383" i="1"/>
  <c r="FW635" i="1"/>
  <c r="EN764" i="1"/>
  <c r="DQ635" i="1"/>
  <c r="P791" i="1"/>
  <c r="AW71" i="1"/>
  <c r="F104" i="1"/>
  <c r="DK482" i="1"/>
  <c r="P561" i="1"/>
  <c r="EO603" i="1"/>
  <c r="FX578" i="1"/>
  <c r="P827" i="1"/>
  <c r="DG796" i="1"/>
  <c r="Y203" i="1"/>
  <c r="F410" i="1"/>
  <c r="T18" i="1"/>
  <c r="F1038" i="1"/>
  <c r="AZ635" i="1"/>
  <c r="F775" i="1"/>
  <c r="AY482" i="1"/>
  <c r="F554" i="1"/>
  <c r="P851" i="1"/>
  <c r="DP796" i="1"/>
  <c r="P552" i="1"/>
  <c r="EO482" i="1"/>
  <c r="EQ482" i="1"/>
  <c r="P554" i="1"/>
  <c r="DH130" i="1"/>
  <c r="P174" i="1"/>
  <c r="DH987" i="1"/>
  <c r="AY635" i="1"/>
  <c r="F772" i="1"/>
  <c r="EK39" i="1"/>
  <c r="FT26" i="1"/>
  <c r="CB383" i="1"/>
  <c r="Y987" i="1"/>
  <c r="DH635" i="1"/>
  <c r="P767" i="1"/>
  <c r="EK857" i="1"/>
  <c r="P897" i="1"/>
  <c r="Y603" i="1"/>
  <c r="AL578" i="1"/>
  <c r="FW578" i="1"/>
  <c r="EN603" i="1"/>
  <c r="DP203" i="1"/>
  <c r="P409" i="1"/>
  <c r="FS203" i="1"/>
  <c r="EJ383" i="1"/>
  <c r="S22" i="1"/>
  <c r="S1017" i="1"/>
  <c r="F1002" i="1"/>
  <c r="CB130" i="1"/>
  <c r="AS171" i="1"/>
  <c r="DT635" i="1"/>
  <c r="DG764" i="1"/>
  <c r="DP635" i="1"/>
  <c r="P790" i="1"/>
  <c r="AX18" i="1"/>
  <c r="F1024" i="1"/>
  <c r="EJ130" i="1" l="1"/>
  <c r="P199" i="1"/>
  <c r="DG203" i="1"/>
  <c r="P385" i="1"/>
  <c r="U18" i="1"/>
  <c r="F1039" i="1"/>
  <c r="EQ578" i="1"/>
  <c r="P611" i="1"/>
  <c r="EO203" i="1"/>
  <c r="P389" i="1"/>
  <c r="DM18" i="1"/>
  <c r="P1039" i="1"/>
  <c r="EJ578" i="1"/>
  <c r="P631" i="1"/>
  <c r="EK71" i="1"/>
  <c r="P115" i="1"/>
  <c r="DH22" i="1"/>
  <c r="DH1017" i="1"/>
  <c r="P990" i="1"/>
  <c r="FT482" i="1"/>
  <c r="EK546" i="1"/>
  <c r="P853" i="1"/>
  <c r="EJ796" i="1"/>
  <c r="AS857" i="1"/>
  <c r="F897" i="1"/>
  <c r="DG482" i="1"/>
  <c r="P548" i="1"/>
  <c r="AW203" i="1"/>
  <c r="F389" i="1"/>
  <c r="P608" i="1"/>
  <c r="EN578" i="1"/>
  <c r="DG635" i="1"/>
  <c r="P766" i="1"/>
  <c r="AS578" i="1"/>
  <c r="F620" i="1"/>
  <c r="EK130" i="1"/>
  <c r="P188" i="1"/>
  <c r="F631" i="1"/>
  <c r="AR578" i="1"/>
  <c r="AY22" i="1"/>
  <c r="F995" i="1"/>
  <c r="AY1017" i="1"/>
  <c r="EQ635" i="1"/>
  <c r="P772" i="1"/>
  <c r="AR482" i="1"/>
  <c r="F574" i="1"/>
  <c r="AS130" i="1"/>
  <c r="F188" i="1"/>
  <c r="F630" i="1"/>
  <c r="Y578" i="1"/>
  <c r="EN203" i="1"/>
  <c r="P388" i="1"/>
  <c r="EQ130" i="1"/>
  <c r="P179" i="1"/>
  <c r="EQ987" i="1"/>
  <c r="EJ71" i="1"/>
  <c r="P126" i="1"/>
  <c r="Q18" i="1"/>
  <c r="F1029" i="1"/>
  <c r="EK26" i="1"/>
  <c r="P56" i="1"/>
  <c r="EK987" i="1"/>
  <c r="DI18" i="1"/>
  <c r="P1029" i="1"/>
  <c r="FS482" i="1"/>
  <c r="EJ546" i="1"/>
  <c r="EL18" i="1"/>
  <c r="P1035" i="1"/>
  <c r="EK415" i="1"/>
  <c r="P467" i="1"/>
  <c r="EO635" i="1"/>
  <c r="P770" i="1"/>
  <c r="AS26" i="1"/>
  <c r="F56" i="1"/>
  <c r="EK635" i="1"/>
  <c r="P781" i="1"/>
  <c r="EQ203" i="1"/>
  <c r="P391" i="1"/>
  <c r="EO415" i="1"/>
  <c r="P456" i="1"/>
  <c r="Y16" i="2"/>
  <c r="EN635" i="1"/>
  <c r="P769" i="1"/>
  <c r="AW987" i="1"/>
  <c r="EQ415" i="1"/>
  <c r="P458" i="1"/>
  <c r="AP18" i="1"/>
  <c r="F1026" i="1"/>
  <c r="P18" i="1"/>
  <c r="F1020" i="1"/>
  <c r="EK203" i="1"/>
  <c r="P400" i="1"/>
  <c r="AZ18" i="1"/>
  <c r="F1028" i="1"/>
  <c r="FT796" i="1"/>
  <c r="EK825" i="1"/>
  <c r="S18" i="1"/>
  <c r="F1032" i="1"/>
  <c r="EN130" i="1"/>
  <c r="P176" i="1"/>
  <c r="EN987" i="1"/>
  <c r="O415" i="1"/>
  <c r="F452" i="1"/>
  <c r="AR130" i="1"/>
  <c r="F199" i="1"/>
  <c r="CA203" i="1"/>
  <c r="AR383" i="1"/>
  <c r="AS482" i="1"/>
  <c r="F563" i="1"/>
  <c r="EJ415" i="1"/>
  <c r="P478" i="1"/>
  <c r="F853" i="1"/>
  <c r="AR796" i="1"/>
  <c r="DN22" i="1"/>
  <c r="P1010" i="1"/>
  <c r="DN1017" i="1"/>
  <c r="DG987" i="1"/>
  <c r="P455" i="1"/>
  <c r="EN415" i="1"/>
  <c r="EK578" i="1"/>
  <c r="P620" i="1"/>
  <c r="P67" i="1"/>
  <c r="EJ26" i="1"/>
  <c r="AV22" i="1"/>
  <c r="AV1017" i="1"/>
  <c r="F992" i="1"/>
  <c r="AS635" i="1"/>
  <c r="F781" i="1"/>
  <c r="F792" i="1"/>
  <c r="AR635" i="1"/>
  <c r="DP130" i="1"/>
  <c r="P197" i="1"/>
  <c r="DP987" i="1"/>
  <c r="AR26" i="1"/>
  <c r="F67" i="1"/>
  <c r="AV203" i="1"/>
  <c r="F388" i="1"/>
  <c r="F908" i="1"/>
  <c r="AR857" i="1"/>
  <c r="EJ203" i="1"/>
  <c r="P411" i="1"/>
  <c r="Y22" i="1"/>
  <c r="F1014" i="1"/>
  <c r="Y1017" i="1"/>
  <c r="ES18" i="1"/>
  <c r="P1037" i="1"/>
  <c r="X130" i="1"/>
  <c r="F197" i="1"/>
  <c r="X987" i="1"/>
  <c r="O987" i="1"/>
  <c r="EO130" i="1"/>
  <c r="P177" i="1"/>
  <c r="EO987" i="1"/>
  <c r="EJ635" i="1"/>
  <c r="P792" i="1"/>
  <c r="DK18" i="1"/>
  <c r="P1032" i="1"/>
  <c r="AY203" i="1"/>
  <c r="F391" i="1"/>
  <c r="DJ18" i="1"/>
  <c r="P1031" i="1"/>
  <c r="R18" i="1"/>
  <c r="F1031" i="1"/>
  <c r="CA415" i="1"/>
  <c r="AR450" i="1"/>
  <c r="AS796" i="1"/>
  <c r="F842" i="1"/>
  <c r="CB203" i="1"/>
  <c r="AS383" i="1"/>
  <c r="EO578" i="1"/>
  <c r="P609" i="1"/>
  <c r="DQ22" i="1"/>
  <c r="P1014" i="1"/>
  <c r="DQ1017" i="1"/>
  <c r="CB415" i="1"/>
  <c r="AS450" i="1"/>
  <c r="DL22" i="1"/>
  <c r="P1008" i="1"/>
  <c r="DL1017" i="1"/>
  <c r="AS415" i="1" l="1"/>
  <c r="F467" i="1"/>
  <c r="EK22" i="1"/>
  <c r="EK1017" i="1"/>
  <c r="P1004" i="1"/>
  <c r="E16" i="2" s="1"/>
  <c r="I16" i="2" s="1"/>
  <c r="N16" i="2" s="1"/>
  <c r="EK796" i="1"/>
  <c r="P842" i="1"/>
  <c r="DQ18" i="1"/>
  <c r="P1044" i="1"/>
  <c r="O22" i="1"/>
  <c r="F989" i="1"/>
  <c r="O1017" i="1"/>
  <c r="DN18" i="1"/>
  <c r="P1040" i="1"/>
  <c r="EK482" i="1"/>
  <c r="P563" i="1"/>
  <c r="EO22" i="1"/>
  <c r="EO1017" i="1"/>
  <c r="P993" i="1"/>
  <c r="DG22" i="1"/>
  <c r="DG1017" i="1"/>
  <c r="P989" i="1"/>
  <c r="X22" i="1"/>
  <c r="X1017" i="1"/>
  <c r="F1013" i="1"/>
  <c r="AR415" i="1"/>
  <c r="F478" i="1"/>
  <c r="AR203" i="1"/>
  <c r="F411" i="1"/>
  <c r="AV18" i="1"/>
  <c r="F1022" i="1"/>
  <c r="EQ22" i="1"/>
  <c r="P995" i="1"/>
  <c r="EQ1017" i="1"/>
  <c r="DH18" i="1"/>
  <c r="P1020" i="1"/>
  <c r="DL18" i="1"/>
  <c r="P1038" i="1"/>
  <c r="EN22" i="1"/>
  <c r="EN1017" i="1"/>
  <c r="P992" i="1"/>
  <c r="AS203" i="1"/>
  <c r="F400" i="1"/>
  <c r="AR987" i="1"/>
  <c r="EJ482" i="1"/>
  <c r="P574" i="1"/>
  <c r="AY18" i="1"/>
  <c r="F1025" i="1"/>
  <c r="EJ987" i="1"/>
  <c r="Y18" i="1"/>
  <c r="F1044" i="1"/>
  <c r="DP22" i="1"/>
  <c r="DP1017" i="1"/>
  <c r="P1013" i="1"/>
  <c r="AS987" i="1"/>
  <c r="AW22" i="1"/>
  <c r="AW1017" i="1"/>
  <c r="F993" i="1"/>
  <c r="X18" i="1" l="1"/>
  <c r="F1043" i="1"/>
  <c r="O18" i="1"/>
  <c r="F1019" i="1"/>
  <c r="AW18" i="1"/>
  <c r="F1023" i="1"/>
  <c r="DG18" i="1"/>
  <c r="P1019" i="1"/>
  <c r="EQ18" i="1"/>
  <c r="P1025" i="1"/>
  <c r="AR22" i="1"/>
  <c r="F1015" i="1"/>
  <c r="AR1017" i="1"/>
  <c r="AS22" i="1"/>
  <c r="AS1017" i="1"/>
  <c r="F1004" i="1"/>
  <c r="T16" i="2" s="1"/>
  <c r="X16" i="2" s="1"/>
  <c r="AC16" i="2" s="1"/>
  <c r="EO18" i="1"/>
  <c r="P1023" i="1"/>
  <c r="EK18" i="1"/>
  <c r="P1034" i="1"/>
  <c r="DP18" i="1"/>
  <c r="P1043" i="1"/>
  <c r="EN18" i="1"/>
  <c r="P1022" i="1"/>
  <c r="EJ22" i="1"/>
  <c r="EJ1017" i="1"/>
  <c r="P1015" i="1"/>
  <c r="AR18" i="1" l="1"/>
  <c r="F1045" i="1"/>
  <c r="AS18" i="1"/>
  <c r="F1034" i="1"/>
  <c r="EJ18" i="1"/>
  <c r="P1045" i="1"/>
</calcChain>
</file>

<file path=xl/sharedStrings.xml><?xml version="1.0" encoding="utf-8"?>
<sst xmlns="http://schemas.openxmlformats.org/spreadsheetml/2006/main" count="63524" uniqueCount="1994">
  <si>
    <t>Smeta.RU  (495) 974-1589</t>
  </si>
  <si>
    <t>_PS_</t>
  </si>
  <si>
    <t>Smeta.RU</t>
  </si>
  <si>
    <t/>
  </si>
  <si>
    <t>02-01-06 ЗПП 220 кВ. Конструктивные и объемно-планировочные решения</t>
  </si>
  <si>
    <t>02-01-06 ЗПП 220 кВ. Конструктивные и объемно-планировочные решения !</t>
  </si>
  <si>
    <t>чертежи № 248017-2021-ИЛО3-КР</t>
  </si>
  <si>
    <t>Кузьмина Т.В.</t>
  </si>
  <si>
    <t>Ведущий эксперт УНСР</t>
  </si>
  <si>
    <t>Аверьянов И.А.</t>
  </si>
  <si>
    <t>Начальник УНСР</t>
  </si>
  <si>
    <t>Сметные нормы списания</t>
  </si>
  <si>
    <t>Коды ценников</t>
  </si>
  <si>
    <t>Версия 1.7.4 ГСН (ГЭСН, ФЕР) и ТЕР (Методики НР (812/пр, 636/пр, 611/пр) и СП (774/пр и 317/пр) применять с 08.01.2023 г.)</t>
  </si>
  <si>
    <t>ТСНБ-2001 Московской области (редакция 2014 г версия 15.0)</t>
  </si>
  <si>
    <t>Поправки для НБ 2014 года от 17.10.2024 г (55/пр) Строительство</t>
  </si>
  <si>
    <t>Территориальные сметные нормативы, предусмотренные для применения на территории Московской области, утвержденные приказом Минстроя России от 21.09.2015 № 675/пр (в редакции приказов Минстроя РФ № 253/пр-264/пр от 28.02.2017г.)</t>
  </si>
  <si>
    <t>ТЕР</t>
  </si>
  <si>
    <t>Московская область</t>
  </si>
  <si>
    <t>02-01-06</t>
  </si>
  <si>
    <t>ЗПП 220 кВ. Конструктивные и объемно-планировочные решения</t>
  </si>
  <si>
    <t>248017-2021-ИЛО3-КР</t>
  </si>
  <si>
    <t>1</t>
  </si>
  <si>
    <t>Приемный портал 220 кВ (248017-2021-ИЛО3-КР-01-02) 1шт.</t>
  </si>
  <si>
    <t>33-02-013-4</t>
  </si>
  <si>
    <t>Установка стальных болтовых стоек порталов массой до 10 т</t>
  </si>
  <si>
    <t>1 т конструкций</t>
  </si>
  <si>
    <t>ТЕР Московской обл., 33-02-013-4, приказ Минстроя России №675/пр от 28.02.2017 № 260/пр</t>
  </si>
  <si>
    <t>Общестроительные работы</t>
  </si>
  <si>
    <t>Линии электропередачи</t>
  </si>
  <si>
    <t>ФЕР-33</t>
  </si>
  <si>
    <t>Пр/812-027.0-1</t>
  </si>
  <si>
    <t>Пр/774-027.0</t>
  </si>
  <si>
    <t>1,1</t>
  </si>
  <si>
    <t>110-0179</t>
  </si>
  <si>
    <t>Конструкции стальные порталов ОРУ</t>
  </si>
  <si>
    <t>т</t>
  </si>
  <si>
    <t>ТССЦ Московской обл., 110-0179, приказ Минстроя России №675/пр от 28.02.2017 № 254/пр</t>
  </si>
  <si>
    <t>33-01-016-4</t>
  </si>
  <si>
    <t>Установка стальных опор промежуточных свободностоящих, одностоечных массой до 7 т</t>
  </si>
  <si>
    <t>1 т опор</t>
  </si>
  <si>
    <t>ТЕР Московской обл., 33-01-016-4, приказ Минстроя России №675/пр от 28.02.2017 № 260/пр</t>
  </si>
  <si>
    <t>*(0,2+1)</t>
  </si>
  <si>
    <t>Поправка: 421/пр_2020_прил.10_т.1_п.4_гр.3</t>
  </si>
  <si>
    <t>2</t>
  </si>
  <si>
    <t>101-5849</t>
  </si>
  <si>
    <t>Болты с гайками и шайбами оцинкованные для монтажа стальных конструкций, диаметр 16 мм, длина 55-200 мм</t>
  </si>
  <si>
    <t>ТССЦ Московской обл., 101-5849, приказ Минстроя России №675/пр от 28.02.2017 № 254/пр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</si>
  <si>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</si>
  <si>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</si>
  <si>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</si>
  <si>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3</t>
  </si>
  <si>
    <t>КА  п.325</t>
  </si>
  <si>
    <t>Ячейковый портал ПС-220Я1</t>
  </si>
  <si>
    <t>КОМПЛЕКТ</t>
  </si>
  <si>
    <t>Материалы, изделия и конструкции</t>
  </si>
  <si>
    <t>материалы (03)</t>
  </si>
  <si>
    <t>1 796 048 +  0,75% Заг.скл</t>
  </si>
  <si>
    <t>0</t>
  </si>
  <si>
    <t>0,75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</si>
  <si>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</si>
  <si>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</si>
  <si>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</si>
  <si>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</si>
  <si>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</si>
  <si>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</si>
  <si>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</si>
  <si>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</si>
  <si>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</si>
  <si>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</si>
  <si>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</si>
  <si>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</si>
  <si>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</si>
  <si>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</si>
  <si>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</si>
  <si>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</si>
  <si>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</si>
  <si>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</si>
  <si>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</si>
  <si>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</si>
  <si>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</si>
  <si>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</si>
  <si>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</si>
  <si>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</si>
  <si>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</si>
  <si>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</si>
  <si>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</si>
  <si>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</si>
  <si>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</si>
  <si>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</si>
  <si>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</si>
  <si>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</si>
  <si>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</si>
  <si>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</si>
  <si>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</si>
  <si>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</si>
  <si>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</si>
  <si>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</si>
  <si>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</si>
  <si>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</si>
  <si>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</si>
  <si>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</si>
  <si>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</si>
  <si>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</si>
  <si>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</si>
  <si>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</si>
  <si>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</si>
  <si>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</si>
  <si>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</si>
  <si>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</si>
  <si>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</si>
  <si>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</si>
  <si>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</si>
  <si>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</si>
  <si>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Новый раздел</t>
  </si>
  <si>
    <t>Фундамент ФПСТ-1 под стойку портала  (248017-2021-ИЛО3-КР-03) 3 шт</t>
  </si>
  <si>
    <t>4</t>
  </si>
  <si>
    <t>08-01-002-2</t>
  </si>
  <si>
    <t>Устройство основания под фундаменты щебеночного</t>
  </si>
  <si>
    <t>1 м3 основания</t>
  </si>
  <si>
    <t>ТЕР Московской обл., 08-01-002-2, приказ Минстроя России №675/пр от 28.02.2017 № 260/пр</t>
  </si>
  <si>
    <t>Конструкции из кирпича и блоков</t>
  </si>
  <si>
    <t>ФЕР-08</t>
  </si>
  <si>
    <t>Пр/812-008.0-1</t>
  </si>
  <si>
    <t>Пр/774-008.0</t>
  </si>
  <si>
    <t>5</t>
  </si>
  <si>
    <t>408-0021</t>
  </si>
  <si>
    <t>Щебень из природного камня для строительных работ марка 400, фракция 5(3)-10 мм</t>
  </si>
  <si>
    <t>м3</t>
  </si>
  <si>
    <t>ТССЦ Московской обл., 408-0021, приказ Минстроя России №675/пр от 28.02.2017 № 257/пр</t>
  </si>
  <si>
    <t>6</t>
  </si>
  <si>
    <t>408-0023</t>
  </si>
  <si>
    <t>Щебень из природного камня для строительных работ марка 400, фракция 20-40 мм</t>
  </si>
  <si>
    <t>ТССЦ Московской обл., 408-0023, приказ Минстроя России №675/пр от 28.02.2017 № 257/пр</t>
  </si>
  <si>
    <t>7</t>
  </si>
  <si>
    <t>07-01-001-13</t>
  </si>
  <si>
    <t>Укладка фундаментов под колонны при глубине котлована более 4 м, масса конструкций до 3,5 т</t>
  </si>
  <si>
    <t>100 шт. сборных конструкций</t>
  </si>
  <si>
    <t>ТЕР Московской обл., 07-01-001-13, приказ Минстроя России №675/пр от 28.02.2017 № 260/пр</t>
  </si>
  <si>
    <t>Бетонные и железобетонные сборные конструкции и работы в строительстве</t>
  </si>
  <si>
    <t>ФЕР-07</t>
  </si>
  <si>
    <t>Пр/812-007.0-1</t>
  </si>
  <si>
    <t>Пр/774-007.0</t>
  </si>
  <si>
    <t>7,1</t>
  </si>
  <si>
    <t>408-0122</t>
  </si>
  <si>
    <t>Песок природный для строительных работ средний</t>
  </si>
  <si>
    <t>ТССЦ Московской обл., 408-0122, приказ Минстроя России №675/пр от 28.02.2017 № 257/пр</t>
  </si>
  <si>
    <t>8</t>
  </si>
  <si>
    <t>КА п.321</t>
  </si>
  <si>
    <t>Фундамент Ф4-4  3.407-115,2 КЖ-41</t>
  </si>
  <si>
    <t>ШТ</t>
  </si>
  <si>
    <t>183 333,33 +  2% Заг.скл</t>
  </si>
  <si>
    <t>11-01-004-9</t>
  </si>
  <si>
    <t>Устройство гидроизоляции обмазочной в один слой праймером</t>
  </si>
  <si>
    <t>100 м2 изолируемой поверхности</t>
  </si>
  <si>
    <t>ТЕР Московской обл., 11-01-004-9, приказ Минстроя России №675/пр от 28.02.2017 № 260/пр</t>
  </si>
  <si>
    <t>Полы</t>
  </si>
  <si>
    <t>ФЕР-11</t>
  </si>
  <si>
    <t>Пр/812-011.0-1</t>
  </si>
  <si>
    <t>Пр/774-011.0</t>
  </si>
  <si>
    <t>101-0073</t>
  </si>
  <si>
    <t>Битумы нефтяные строительные марки БН-90/10</t>
  </si>
  <si>
    <t>ТССЦ Московской обл., 101-0073, приказ Минстроя России №675/пр от 28.02.2017 № 254/пр</t>
  </si>
  <si>
    <t>113-2230</t>
  </si>
  <si>
    <t>Праймер битумный ТЕХНОНИКОЛЬ №01</t>
  </si>
  <si>
    <t>л</t>
  </si>
  <si>
    <t>ТССЦ Московской обл., 113-2230, приказ Минстроя России №675/пр от 28.02.2017 № 254/пр</t>
  </si>
  <si>
    <t>9</t>
  </si>
  <si>
    <t>08-01-003-7</t>
  </si>
  <si>
    <t>Гидроизоляция боковая обмазочная битумная в 2 слоя по выровненной поверхности бутовой кладки, кирпичу, бетону</t>
  </si>
  <si>
    <t>ТЕР Московской обл., 08-01-003-7, приказ Минстроя России №675/пр от 28.02.2017 № 260/пр</t>
  </si>
  <si>
    <t>9,1</t>
  </si>
  <si>
    <t>10</t>
  </si>
  <si>
    <t>Фундамент Ф-2 под стойку ОПН (248017-2021-ИЛО3-КР-05) 6шт</t>
  </si>
  <si>
    <t>11</t>
  </si>
  <si>
    <t>06-01-001-1</t>
  </si>
  <si>
    <t>Устройство бетонной подготовки</t>
  </si>
  <si>
    <t>100 м3 бетона, бутобетона и железобетона в деле</t>
  </si>
  <si>
    <t>ТЕР Московской обл., 06-01-001-1, приказ Минстроя России №675/пр от 28.02.2017 № 260/пр</t>
  </si>
  <si>
    <t>Бетонные и железобетонные монолитные конструкции и работы в строительстве</t>
  </si>
  <si>
    <t>ФЕР-06</t>
  </si>
  <si>
    <t>Пр/812-006.0-1</t>
  </si>
  <si>
    <t>Пр/774-006.0</t>
  </si>
  <si>
    <t>11,1</t>
  </si>
  <si>
    <t>401-0061</t>
  </si>
  <si>
    <t>Бетон тяжелый, крупность заполнителя 20 мм, класс В3,5 (М50)</t>
  </si>
  <si>
    <t>ТССЦ Московской обл., 401-0061, приказ Минстроя России №675/пр от 28.02.2017 № 257/пр</t>
  </si>
  <si>
    <t>12</t>
  </si>
  <si>
    <t>401-0063</t>
  </si>
  <si>
    <t>Бетон тяжелый, крупность заполнителя 20 мм, класс В7,5 (М100)</t>
  </si>
  <si>
    <t>ТССЦ Московской обл., 401-0063, приказ Минстроя России №675/пр от 28.02.2017 № 257/пр</t>
  </si>
  <si>
    <t>13</t>
  </si>
  <si>
    <t>06-01-001-5</t>
  </si>
  <si>
    <t>Устройство железобетонных фундаментов общего назначения под колонны объемом до 3 м3</t>
  </si>
  <si>
    <t>ТЕР Московской обл., 06-01-001-5, приказ Минстроя России №675/пр от 28.02.2017 № 260/пр</t>
  </si>
  <si>
    <t>13,1</t>
  </si>
  <si>
    <t>401-0066</t>
  </si>
  <si>
    <t>Бетон тяжелый, крупность заполнителя 20 мм, класс В15 (М200)</t>
  </si>
  <si>
    <t>ТССЦ Московской обл., 401-0066, приказ Минстроя России №675/пр от 28.02.2017 № 257/пр</t>
  </si>
  <si>
    <t>13,2</t>
  </si>
  <si>
    <t>204-0100</t>
  </si>
  <si>
    <t>Горячекатаная арматурная сталь класса А-I, А-II, А-III</t>
  </si>
  <si>
    <t>ТССЦ Московской обл., 204-0100, приказ Минстроя России №675/пр от 28.02.2017 № 255/пр</t>
  </si>
  <si>
    <t>14</t>
  </si>
  <si>
    <t>401-0067</t>
  </si>
  <si>
    <t>Бетон тяжелый, крупность заполнителя 20 мм, класс В20 (М250)</t>
  </si>
  <si>
    <t>ТССЦ Московской обл., 401-0067, приказ Минстроя России №675/пр от 28.02.2017 № 257/пр</t>
  </si>
  <si>
    <t>КА п. 61</t>
  </si>
  <si>
    <t>Горячекатанная арматурная сталь класса 6 А240 ГОСТ 5781-82</t>
  </si>
  <si>
    <t>метр</t>
  </si>
  <si>
    <t>1 м желоба</t>
  </si>
  <si>
    <t>41,67 +  2% Заг.скл</t>
  </si>
  <si>
    <t>15</t>
  </si>
  <si>
    <t>16</t>
  </si>
  <si>
    <t>204-0109</t>
  </si>
  <si>
    <t>Горячекатанная арматурная сталь класса А500 С, диаметром 12 мм</t>
  </si>
  <si>
    <t>ТССЦ Московской обл., 204-0109, приказ Минстроя России №675/пр от 28.02.2017 № 255/пр</t>
  </si>
  <si>
    <t>17</t>
  </si>
  <si>
    <t>06-24-003-4</t>
  </si>
  <si>
    <t>Установка закладных деталей фундаментов</t>
  </si>
  <si>
    <t>ТСНБ-2001 Московской области, 06-24-003-4, протокол от 24.08.2023 г. № 08.3</t>
  </si>
  <si>
    <t>Бетонные и железобетонные монолитные конструкции и работы в строительстве с применением индустриальных видов опалубки</t>
  </si>
  <si>
    <t>Пр/812-006.1-1</t>
  </si>
  <si>
    <t>Пр/774-006.1</t>
  </si>
  <si>
    <t>17,1</t>
  </si>
  <si>
    <t>08.4.01.02</t>
  </si>
  <si>
    <t>Детали закладные</t>
  </si>
  <si>
    <t>ТСНБ-2001 Московской области, 08.4.01.02, протокол от 24.08.2023 г. № 08.3</t>
  </si>
  <si>
    <t>18</t>
  </si>
  <si>
    <t>06-01-015-4</t>
  </si>
  <si>
    <t>Установка анкерных болтов при бетонировании на поддерживающие конструкции</t>
  </si>
  <si>
    <t>1 Т</t>
  </si>
  <si>
    <t>ТЕР Московской обл., 06-01-015-4, приказ Минстроя России №675/пр от 28.02.2017 № 260/пр</t>
  </si>
  <si>
    <t>19</t>
  </si>
  <si>
    <t>19,1</t>
  </si>
  <si>
    <t>20</t>
  </si>
  <si>
    <t>Фундамент Ф-3 под здание ЗПП 220 кВ  (248017-2021-ИЛО3-КР-07) 1шт.</t>
  </si>
  <si>
    <t>21</t>
  </si>
  <si>
    <t>21,1</t>
  </si>
  <si>
    <t>22</t>
  </si>
  <si>
    <t>23</t>
  </si>
  <si>
    <t>11-01-011-1</t>
  </si>
  <si>
    <t>Устройство стяжек цементных толщиной 20 мм</t>
  </si>
  <si>
    <t>100 м2 стяжки</t>
  </si>
  <si>
    <t>ТЕР Московской обл., 11-01-011-1, приказ Минстроя России №675/пр от 28.02.2017 № 260/пр</t>
  </si>
  <si>
    <t>23,1</t>
  </si>
  <si>
    <t>402-0005</t>
  </si>
  <si>
    <t>Раствор готовый кладочный цементный марки 150</t>
  </si>
  <si>
    <t>ТССЦ Московской обл., 402-0005, приказ Минстроя России №675/пр от 28.02.2017 № 257/пр</t>
  </si>
  <si>
    <t>24</t>
  </si>
  <si>
    <t>402-0004</t>
  </si>
  <si>
    <t>Раствор готовый кладочный цементный марки 100</t>
  </si>
  <si>
    <t>ТССЦ Московской обл., 402-0004, приказ Минстроя России №675/пр от 28.02.2017 № 257/пр</t>
  </si>
  <si>
    <t>25</t>
  </si>
  <si>
    <t>06-01-001-16</t>
  </si>
  <si>
    <t>Устройство фундаментных плит железобетонных плоских</t>
  </si>
  <si>
    <t>ТЕР Московской обл., 06-01-001-16, приказ Минстроя России №675/пр от 28.02.2017 № 260/пр</t>
  </si>
  <si>
    <t>25,1</t>
  </si>
  <si>
    <t>25,2</t>
  </si>
  <si>
    <t>26</t>
  </si>
  <si>
    <t>401-0275</t>
  </si>
  <si>
    <t>Смеси бетонные, БСГ, тяжелого бетона на гранитном щебне, фракция 5-20 мм, класс В25 (М350), П3, F150, W6</t>
  </si>
  <si>
    <t>ТССЦ Московской обл., 401-0275, приказ Минстроя России №675/пр от 28.02.2017 № 257/пр</t>
  </si>
  <si>
    <t>КА  61</t>
  </si>
  <si>
    <t>КА  60</t>
  </si>
  <si>
    <t>Горячекатанная арматурная сталь класса  10 А240 ГОСТ 5781-82</t>
  </si>
  <si>
    <t>108,33 +  2% Заг.скл</t>
  </si>
  <si>
    <t>27</t>
  </si>
  <si>
    <t>28</t>
  </si>
  <si>
    <t>29</t>
  </si>
  <si>
    <t>204-0108</t>
  </si>
  <si>
    <t>Горячекатанная арматурная сталь класса А500 С, диаметром 16 мм</t>
  </si>
  <si>
    <t>ТССЦ Московской обл., 204-0108, приказ Минстроя России №675/пр от 28.02.2017 № 255/пр</t>
  </si>
  <si>
    <t>30</t>
  </si>
  <si>
    <t>30,1</t>
  </si>
  <si>
    <t>31</t>
  </si>
  <si>
    <t>07-01-037-2</t>
  </si>
  <si>
    <t>Заполнение вертикальных швов стеновых панелей упругими прокладками</t>
  </si>
  <si>
    <t>100 м шва</t>
  </si>
  <si>
    <t>ТЕР Московской обл., 07-01-037-2, приказ Минстроя России №675/пр от 28.02.2017 № 260/пр</t>
  </si>
  <si>
    <t>31,1</t>
  </si>
  <si>
    <t>101-1701</t>
  </si>
  <si>
    <t>Гермит (шнур диаметром 40 мм)</t>
  </si>
  <si>
    <t>кг</t>
  </si>
  <si>
    <t>ТССЦ Московской обл., 101-1701, приказ Минстроя России №675/пр от 28.02.2017 № 254/пр</t>
  </si>
  <si>
    <t>32</t>
  </si>
  <si>
    <t>КА 67</t>
  </si>
  <si>
    <t>Жгут "Гидрофест" 15х25мм</t>
  </si>
  <si>
    <t>м</t>
  </si>
  <si>
    <t>540 +  2% Заг.скл</t>
  </si>
  <si>
    <t>33</t>
  </si>
  <si>
    <t>34</t>
  </si>
  <si>
    <t>08-01-003-3</t>
  </si>
  <si>
    <t>Гидроизоляция стен, фундаментов горизонтальная оклеечная в 2 слоя</t>
  </si>
  <si>
    <t>ТЕР Московской обл., 08-01-003-3, приказ Минстроя России №675/пр от 28.02.2017 № 260/пр</t>
  </si>
  <si>
    <t>34,1</t>
  </si>
  <si>
    <t>101-1742</t>
  </si>
  <si>
    <t>Толь с крупнозернистой посыпкой гидроизоляционный марки ТГ-350</t>
  </si>
  <si>
    <t>м2</t>
  </si>
  <si>
    <t>ТССЦ Московской обл., 101-1742, приказ Минстроя России №675/пр от 28.02.2017 № 254/пр</t>
  </si>
  <si>
    <t>34,2</t>
  </si>
  <si>
    <t>34,3</t>
  </si>
  <si>
    <t>101-0594</t>
  </si>
  <si>
    <t>Мастика битумная кровельная горячая</t>
  </si>
  <si>
    <t>ТССЦ Московской обл., 101-0594, приказ Минстроя России №675/пр от 28.02.2017 № 254/пр</t>
  </si>
  <si>
    <t>35</t>
  </si>
  <si>
    <t>36</t>
  </si>
  <si>
    <t>101-6730</t>
  </si>
  <si>
    <t>Гидростеклоизол ТПП-3,5, стеклоткань</t>
  </si>
  <si>
    <t>ТССЦ Московской обл., 101-6730, приказ Минстроя России №675/пр от 28.02.2017 № 254/пр</t>
  </si>
  <si>
    <t>37</t>
  </si>
  <si>
    <t>м08-02-231-5</t>
  </si>
  <si>
    <t>Прокладка труб гофрированных ПВХ в земле для защиты одного кабеля диаметром: 110 мм</t>
  </si>
  <si>
    <t>100 м</t>
  </si>
  <si>
    <t>ТСНБ-2001 Московской области, м08-02-231-5, протокол от 24.08.2023 г. № 08.3</t>
  </si>
  <si>
    <t>Монтажные работы</t>
  </si>
  <si>
    <t>Электротехнические установки: на других объектах</t>
  </si>
  <si>
    <t>мФЕР-08</t>
  </si>
  <si>
    <t>Пр/812-049.3-1</t>
  </si>
  <si>
    <t>Пр/774-049.3</t>
  </si>
  <si>
    <t>38</t>
  </si>
  <si>
    <t>КА 351</t>
  </si>
  <si>
    <t>Труба электропайп ПРО 250/188 S 1250 F4</t>
  </si>
  <si>
    <t>507-0637</t>
  </si>
  <si>
    <t>Трубы напорные из полиэтилена низкого давления тяжелого типа, наружным диаметром 250 мм</t>
  </si>
  <si>
    <t>10 м</t>
  </si>
  <si>
    <t>ТССЦ Московской обл., 507-0637, приказ Минстроя России №675/пр от 28.02.2017 № 258/пр</t>
  </si>
  <si>
    <t>Материалы монтажные</t>
  </si>
  <si>
    <t>Материалы и конструкции ( монтажные )  по ценникам и каталогам</t>
  </si>
  <si>
    <t>ФССЦм</t>
  </si>
  <si>
    <t>39</t>
  </si>
  <si>
    <t>509-5785</t>
  </si>
  <si>
    <t>Трубы гибкие гофрированные двустенные "DKC" диаметром 110 мм</t>
  </si>
  <si>
    <t>ТССЦ Московской обл., 509-5785, приказ Минстроя России №675/пр от 28.02.2017 № 258/пр</t>
  </si>
  <si>
    <t>40</t>
  </si>
  <si>
    <t>КА 353</t>
  </si>
  <si>
    <t>Труба гибкая двустенная гофрированная DKC  140 по ТУ 2248-015-47022248-2006</t>
  </si>
  <si>
    <t>41</t>
  </si>
  <si>
    <t>46-03-017-5</t>
  </si>
  <si>
    <t>Заделка отверстий, гнезд и борозд в стенах и перегородках бетонных площадью до 0,1 м2</t>
  </si>
  <si>
    <t>1 м3 заделки</t>
  </si>
  <si>
    <t>ТЕР Московской обл., 46-03-017-5, приказ Минстроя России №675/пр от 28.02.2017 № 260/пр</t>
  </si>
  <si>
    <t>Работы по реконструкции зданий и сооружений</t>
  </si>
  <si>
    <t>Работы по реконструкции зданий и сооружений: усиление и замена существующих конструкций, возведение отдельных конструктивных элементов</t>
  </si>
  <si>
    <t>ФЕР-46</t>
  </si>
  <si>
    <t>Пр/812-040.1-1</t>
  </si>
  <si>
    <t>Пр/774-040.1</t>
  </si>
  <si>
    <t>11-01-011-2</t>
  </si>
  <si>
    <t>Устройство стяжек на каждые 5 мм изменения толщины стяжки добавлять или исключать к расценке 11-01-011-01</t>
  </si>
  <si>
    <t>ТЕР Московской обл., 11-01-011-2, приказ Минстроя России №675/пр от 28.02.2017 № 260/пр</t>
  </si>
  <si>
    <t>*10</t>
  </si>
  <si>
    <t>*10*(0,2+1)</t>
  </si>
  <si>
    <t>10-01-083-8</t>
  </si>
  <si>
    <t>Устройство по фермам настила защитного</t>
  </si>
  <si>
    <t>100 м2 покрытия</t>
  </si>
  <si>
    <t>ТЕР Московской обл., 10-01-083-8, приказ Минстроя России №675/пр от 28.02.2017 № 260/пр</t>
  </si>
  <si>
    <t>Деревянные конструкции</t>
  </si>
  <si>
    <t>ФЕР-10</t>
  </si>
  <si>
    <t>Пр/812-010.0-1</t>
  </si>
  <si>
    <t>Пр/774-010.0</t>
  </si>
  <si>
    <t>102-0045</t>
  </si>
  <si>
    <t>Доски обрезные хвойных пород длиной 4-6,5 м, шириной 75-150 мм, толщиной 16 мм, III сорта</t>
  </si>
  <si>
    <t>ТССЦ Московской обл., 102-0045, приказ Минстроя России №675/пр от 28.02.2017 № 254/пр</t>
  </si>
  <si>
    <t>42</t>
  </si>
  <si>
    <t>КА п. 346</t>
  </si>
  <si>
    <t>Текстолит листовой h=15мм</t>
  </si>
  <si>
    <t>43</t>
  </si>
  <si>
    <t>26-01-068-1</t>
  </si>
  <si>
    <t>Защита боковой изоляции стен хризотилцементными листами</t>
  </si>
  <si>
    <t>100 м2</t>
  </si>
  <si>
    <t>ТСНБ-2001 Московской области, 26-01-068-1, протокол от 24.08.2023 г. № 08.3</t>
  </si>
  <si>
    <t>Теплоизоляционные работы</t>
  </si>
  <si>
    <t>ФЕР-26</t>
  </si>
  <si>
    <t>Пр/812-020.0-1</t>
  </si>
  <si>
    <t>Пр/774-020.0</t>
  </si>
  <si>
    <t>44</t>
  </si>
  <si>
    <t>101-3129</t>
  </si>
  <si>
    <t>Мастика клеевая "Поликров М-140"</t>
  </si>
  <si>
    <t>ТСНБ-2001 Московской области, 101-3129, протокол от 24.08.2023 г. № 08.3</t>
  </si>
  <si>
    <t>45</t>
  </si>
  <si>
    <t>101-0044</t>
  </si>
  <si>
    <t>Листы асбестоцементные плоские с гладкой поверхностью: прессованные толщиной 10 мм</t>
  </si>
  <si>
    <t>ТСНБ-2001 Московской области, 101-0044, протокол от 24.08.2023 г. № 08.3</t>
  </si>
  <si>
    <t>46</t>
  </si>
  <si>
    <t>101-3203</t>
  </si>
  <si>
    <t>Асбест хризотиловый волокнистый, марка А-7-450 (С7 М7-450)</t>
  </si>
  <si>
    <t>ТССЦ Московской обл., 101-3203, приказ Минстроя России №675/пр от 28.02.2017 № 254/пр</t>
  </si>
  <si>
    <t>09-06-001-2</t>
  </si>
  <si>
    <t>Монтаж лотков, решеток, затворов из полосовой и тонколистовой стали</t>
  </si>
  <si>
    <t>ТЕР Московской обл., 09-06-001-2, приказ Минстроя России №675/пр от 28.02.2017 № 260/пр</t>
  </si>
  <si>
    <t>Строительные металлические конструкции</t>
  </si>
  <si>
    <t>ФЕР-09</t>
  </si>
  <si>
    <t>Пр/812-009.0-1</t>
  </si>
  <si>
    <t>Пр/774-009.0</t>
  </si>
  <si>
    <t>201-9002</t>
  </si>
  <si>
    <t>Конструкции стальные</t>
  </si>
  <si>
    <t>ТССЦ Московской обл., 201-9002, приказ Минстроя России №675/пр от 28.02.2017 № 255/пр</t>
  </si>
  <si>
    <t>47</t>
  </si>
  <si>
    <t>09-06-024-13</t>
  </si>
  <si>
    <t>Монтаж кронштейнов и подвесок стен и сводов, заслонок и обрамлений окон, амбразур, горелок и форсунок сечением в свету до 0,5 м2</t>
  </si>
  <si>
    <t>ТЕР Московской обл., 09-06-024-13, приказ Минстроя России №675/пр от 28.02.2017 № 260/пр</t>
  </si>
  <si>
    <t>47,1</t>
  </si>
  <si>
    <t>101-1019</t>
  </si>
  <si>
    <t>Швеллеры № 40 из стали марки Ст0</t>
  </si>
  <si>
    <t>ТССЦ Московской обл., 101-1019, приказ Минстроя России №675/пр от 28.02.2017 № 254/пр</t>
  </si>
  <si>
    <t>48</t>
  </si>
  <si>
    <t>101-6772</t>
  </si>
  <si>
    <t>Сталь угловая равнополочная, марка стали Ст0, шириной полок 35-70 мм</t>
  </si>
  <si>
    <t>ТССЦ Московской обл., 101-6772, приказ Минстроя России №675/пр от 28.02.2017 № 254/пр</t>
  </si>
  <si>
    <t>49</t>
  </si>
  <si>
    <t>26-02-009-1</t>
  </si>
  <si>
    <t>Огнезащитное покрытие металлических огрунтованных (грунтом ГФ-021) поверхностей материалом огнезащитным терморасширяющимся «Огракс-В-СК»</t>
  </si>
  <si>
    <t>ТЕР Московской обл., 26-02-009-1, приказ Минстроя России №675/пр от 28.02.2017 № 260/пр</t>
  </si>
  <si>
    <t>49,1</t>
  </si>
  <si>
    <t>113-0516</t>
  </si>
  <si>
    <t>Материал огнезащитный терморасширяющийся «Огракс-В-СК»</t>
  </si>
  <si>
    <t>ТССЦ Московской обл., 113-0516, приказ Минстроя России №675/пр от 28.02.2017 № 254/пр</t>
  </si>
  <si>
    <t>50</t>
  </si>
  <si>
    <t>51</t>
  </si>
  <si>
    <t>м08-02-155-1</t>
  </si>
  <si>
    <t>Герметизация проходов при вводе кабелей во взрывоопасные помещения уплотнительной массой</t>
  </si>
  <si>
    <t>1 проход кабеля</t>
  </si>
  <si>
    <t>ТЕРм Московской обл., м08-02-155-1, приказ Минстроя России №675/пр от 28.02.2017 № 259/пр</t>
  </si>
  <si>
    <t>52</t>
  </si>
  <si>
    <t>КА п. 347</t>
  </si>
  <si>
    <t>Огнезащитные подушки "Огракс ОТП-1"</t>
  </si>
  <si>
    <t>53</t>
  </si>
  <si>
    <t>09-03-029-1</t>
  </si>
  <si>
    <t>Монтаж лестниц прямолинейных и криволинейных, пожарных с ограждением</t>
  </si>
  <si>
    <t>ТЕР Московской обл., 09-03-029-1, приказ Минстроя России №675/пр от 28.02.2017 № 260/пр</t>
  </si>
  <si>
    <t>53,1</t>
  </si>
  <si>
    <t>201-0999</t>
  </si>
  <si>
    <t>Лестница из оцинкованной стали с полимерным покрытием и креплением для стен, размер 1,85х0,4 м</t>
  </si>
  <si>
    <t>компл.</t>
  </si>
  <si>
    <t>ТССЦ Московской обл., 201-0999, приказ Минстроя России №675/пр от 28.02.2017 № 255/пр</t>
  </si>
  <si>
    <t>54</t>
  </si>
  <si>
    <t>509-6919</t>
  </si>
  <si>
    <t>Анкер-шпилька Hilti HST M12х115/20</t>
  </si>
  <si>
    <t>шт.</t>
  </si>
  <si>
    <t>ТССЦ Московской обл., 509-6919, приказ Минстроя России №675/пр от 28.02.2017 № 258/пр</t>
  </si>
  <si>
    <t>55</t>
  </si>
  <si>
    <t>08-02-007-3</t>
  </si>
  <si>
    <t>Установка металлических решеток приямков</t>
  </si>
  <si>
    <t>1 т металлических изделий</t>
  </si>
  <si>
    <t>ТЕР Московской обл., 08-02-007-3, приказ Минстроя России №675/пр от 28.02.2017 № 260/пр</t>
  </si>
  <si>
    <t>201-0755</t>
  </si>
  <si>
    <t>Отдельные конструктивные элементы зданий и сооружений с преобладанием горячекатаных профилей, средняя масса сборочной единицы до 0,1 т</t>
  </si>
  <si>
    <t>ТССЦ Московской обл., 201-0755, приказ Минстроя России №675/пр от 28.02.2017 № 255/пр</t>
  </si>
  <si>
    <t>56</t>
  </si>
  <si>
    <t>23-04-011-1</t>
  </si>
  <si>
    <t>Установка люка</t>
  </si>
  <si>
    <t>1  ШТ.</t>
  </si>
  <si>
    <t>ТЕР Московской обл., 23-04-011-1, приказ Минстроя России №675/пр от 28.02.2017 № 260/пр</t>
  </si>
  <si>
    <t>Наружные сети водопровода, канализации, теплоснабжения, газопроводы</t>
  </si>
  <si>
    <t>ФЕР-23</t>
  </si>
  <si>
    <t>Пр/812-018.0-1</t>
  </si>
  <si>
    <t>Пр/774-018.0</t>
  </si>
  <si>
    <t>56,1</t>
  </si>
  <si>
    <t>101-2536</t>
  </si>
  <si>
    <t>Люки чугунные тяжелые</t>
  </si>
  <si>
    <t>ТССЦ Московской обл., 101-2536, приказ Минстроя России №675/пр от 28.02.2017 № 254/пр</t>
  </si>
  <si>
    <t>110-0104</t>
  </si>
  <si>
    <t>Люк для кабельных колодцев в телефонной канализации тяжелого типа Т</t>
  </si>
  <si>
    <t>ТССЦ Московской обл., 110-0104, приказ Минстроя России №675/пр от 28.02.2017 № 254/пр</t>
  </si>
  <si>
    <t>57</t>
  </si>
  <si>
    <t>КА п.137</t>
  </si>
  <si>
    <t>Люк чугунный т/т без нижней стальной крышки</t>
  </si>
  <si>
    <t>26 000 +  2% Заг.скл</t>
  </si>
  <si>
    <t>13-03-002-4</t>
  </si>
  <si>
    <t>Огрунтовка металлических поверхностей за один раз грунтовкой ГФ-021</t>
  </si>
  <si>
    <t>100 м2 окрашиваемой поверхности</t>
  </si>
  <si>
    <t>ТЕР Московской обл., 13-03-002-4, приказ Минстроя России №675/пр от 28.02.2017 № 260/пр</t>
  </si>
  <si>
    <t>Защита строительных конструкций и оборудования от коррозии</t>
  </si>
  <si>
    <t>Защита строительных конструкций</t>
  </si>
  <si>
    <t>ФЕР-13</t>
  </si>
  <si>
    <t>Пр/812-013.0-1</t>
  </si>
  <si>
    <t>Пр/774-013.0</t>
  </si>
  <si>
    <t>13-03-004-26</t>
  </si>
  <si>
    <t>Окраска металлических огрунтованных поверхностей эмалью ПФ-115</t>
  </si>
  <si>
    <t>ТЕР Московской обл., 13-03-004-26, приказ Минстроя России №675/пр от 28.02.2017 № 260/пр</t>
  </si>
  <si>
    <t>08-02-001-9</t>
  </si>
  <si>
    <t>Кладка стен приямков и каналов</t>
  </si>
  <si>
    <t>1 м3 кладки</t>
  </si>
  <si>
    <t>ТЕР Московской обл., 08-02-001-9, приказ Минстроя России №675/пр от 28.02.2017 № 260/пр</t>
  </si>
  <si>
    <t>08-01-004-1</t>
  </si>
  <si>
    <t>Боковая изоляция стен, фундаментов глиной</t>
  </si>
  <si>
    <t>1 м3 изолирующего слоя</t>
  </si>
  <si>
    <t>ТЕР Московской обл., 08-01-004-1, приказ Минстроя России №675/пр от 28.02.2017 № 260/пр</t>
  </si>
  <si>
    <t>07-06-002-5</t>
  </si>
  <si>
    <t>Устройство плит перекрытий каналов площадью до 0,5 м2</t>
  </si>
  <si>
    <t>ТЕР Московской обл., 07-06-002-5, приказ Минстроя России №675/пр от 28.02.2017 № 260/пр</t>
  </si>
  <si>
    <t>403-3120</t>
  </si>
  <si>
    <t>Плиты железобетонные покрытий, перекрытий и днищ</t>
  </si>
  <si>
    <t>ТССЦ Московской обл., 403-3120, приказ Минстроя России №675/пр от 28.02.2017 № 257/пр</t>
  </si>
  <si>
    <t>Засыпка экскаватором траншей и котлованов ранее разработанным, не слежавшимся или разрыхлённым грунтом</t>
  </si>
  <si>
    <t>58</t>
  </si>
  <si>
    <t>01-01-033-1</t>
  </si>
  <si>
    <t>Засыпка траншей и котлованов с перемещением грунта до 5 м бульдозерами мощностью 59 кВт (80 л.с.), группа грунтов 1</t>
  </si>
  <si>
    <t>1000 м3 грунта</t>
  </si>
  <si>
    <t>ТЕР Московской обл., 01-01-033-1, приказ Минстроя России №675/пр от 28.02.2017 № 260/пр</t>
  </si>
  <si>
    <t>Земляные работы</t>
  </si>
  <si>
    <t>Земляные работы, выполняемые: механизированным способом</t>
  </si>
  <si>
    <t>ФЕР-01</t>
  </si>
  <si>
    <t>Пр/812-001.1-1</t>
  </si>
  <si>
    <t>Пр/774-001.1</t>
  </si>
  <si>
    <t>59</t>
  </si>
  <si>
    <t>01-02-005-1</t>
  </si>
  <si>
    <t>Уплотнение грунта пневматическими трамбовками, группа грунтов 1-2</t>
  </si>
  <si>
    <t>100 м3 уплотненного грунта</t>
  </si>
  <si>
    <t>ТЕР Московской обл., 01-02-005-1, приказ Минстроя России №675/пр от 28.02.2017 № 260/пр</t>
  </si>
  <si>
    <t>*0,9</t>
  </si>
  <si>
    <t>*0,5</t>
  </si>
  <si>
    <t>01-02-006-1</t>
  </si>
  <si>
    <t>Полив водой уплотняемого грунта насыпей</t>
  </si>
  <si>
    <t>1000 м3 уплотненного грунта</t>
  </si>
  <si>
    <t>ТЕР Московской обл., 01-02-006-1, приказ Минстроя России №675/пр от 28.02.2017 № 260/пр</t>
  </si>
  <si>
    <t>60</t>
  </si>
  <si>
    <t>27-02-010-1</t>
  </si>
  <si>
    <t>Установка бортовых камней бетонных при цементобетонных покрытиях</t>
  </si>
  <si>
    <t>100 м бортового камня</t>
  </si>
  <si>
    <t>ТЕР Московской обл., 27-02-010-1, приказ Минстроя России №675/пр от 28.02.2017 № 260/пр</t>
  </si>
  <si>
    <t>Автомобильные дороги</t>
  </si>
  <si>
    <t>ФЕР-27</t>
  </si>
  <si>
    <t>Пр/812-021.0-1</t>
  </si>
  <si>
    <t>Пр/774-021.0</t>
  </si>
  <si>
    <t>61</t>
  </si>
  <si>
    <t>403-8023</t>
  </si>
  <si>
    <t>Камни бортовые БР 100.20.8 /бетон В22,5 (М300), объем 0,016 м3/ (ГОСТ 6665-91)</t>
  </si>
  <si>
    <t>ТССЦ Московской обл., 403-8023, приказ Минстроя России №675/пр от 28.02.2017 № 257/пр</t>
  </si>
  <si>
    <t>62</t>
  </si>
  <si>
    <t>27-04-001-4</t>
  </si>
  <si>
    <t>Устройство подстилающих и выравнивающих слоев оснований из щебня</t>
  </si>
  <si>
    <t>100 м3 материала основания (в плотном теле)</t>
  </si>
  <si>
    <t>ТЕР Московской обл., 27-04-001-4, приказ Минстроя России №675/пр от 28.02.2017 № 260/пр</t>
  </si>
  <si>
    <t>63</t>
  </si>
  <si>
    <t>408-0019</t>
  </si>
  <si>
    <t>Щебень из природного камня для строительных работ марка 600, фракция 20-40 мм</t>
  </si>
  <si>
    <t>ТССЦ Московской обл., 408-0019, приказ Минстроя России №675/пр от 28.02.2017 № 257/пр</t>
  </si>
  <si>
    <t>64</t>
  </si>
  <si>
    <t>27-06-017-1</t>
  </si>
  <si>
    <t>Устройство оснований городских проездов толщиной слоя 16 см</t>
  </si>
  <si>
    <t>1000 м2 основания</t>
  </si>
  <si>
    <t>ТЕР Московской обл., 27-06-017-1, приказ Минстроя России №675/пр от 28.02.2017 № 260/пр</t>
  </si>
  <si>
    <t>65</t>
  </si>
  <si>
    <t>401-0110</t>
  </si>
  <si>
    <t>Бетон тяжелый для дорожных и аэродромных покрытий и оснований, класс В27,5 (М350)</t>
  </si>
  <si>
    <t>ТССЦ Московской обл., 401-0110, приказ Минстроя России №675/пр от 28.02.2017 № 257/пр</t>
  </si>
  <si>
    <t>66</t>
  </si>
  <si>
    <t>27-06-017-2</t>
  </si>
  <si>
    <t>На каждый 1 см изменения толщины слоя добавлять к расценке 27-06-017-01</t>
  </si>
  <si>
    <t>ТЕР Московской обл., 27-06-017-2, приказ Минстроя России №675/пр от 28.02.2017 № 260/пр</t>
  </si>
  <si>
    <t>*9</t>
  </si>
  <si>
    <t>67</t>
  </si>
  <si>
    <t>68</t>
  </si>
  <si>
    <t>401-0327</t>
  </si>
  <si>
    <t>Бетон легкий на пористых заполнителях, объемная масса 1800 кг/м3, крупность заполнителя 10 мм, класс В15 (М200)</t>
  </si>
  <si>
    <t>ТССЦ Московской обл., 401-0327, приказ Минстроя России №675/пр от 28.02.2017 № 257/пр</t>
  </si>
  <si>
    <t>69</t>
  </si>
  <si>
    <t>27-07-001-1</t>
  </si>
  <si>
    <t>Устройство асфальтобетонных покрытий дорожек и тротуаров однослойных из литой мелкозернистой асфальто-бетонной смеси толщиной 3 см</t>
  </si>
  <si>
    <t>ТЕР Московской обл., 27-07-001-1, приказ Минстроя России №675/пр от 28.02.2017 № 260/пр</t>
  </si>
  <si>
    <t>69,1</t>
  </si>
  <si>
    <t>410-0054</t>
  </si>
  <si>
    <t>Асфальт литой для покрытий тротуаров тип II (жесткий)</t>
  </si>
  <si>
    <t>ТССЦ Московской обл., 410-0054, приказ Минстроя России №675/пр от 28.02.2017 № 257/пр</t>
  </si>
  <si>
    <t>70</t>
  </si>
  <si>
    <t>410-0002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</si>
  <si>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I, тип Б</t>
  </si>
  <si>
    <t>ТССЦ Московской обл., 410-0002, приказ Минстроя России №675/пр от 28.02.2017 № 257/пр</t>
  </si>
  <si>
    <t>Фундамент Ф-1 под стойку вывода КРУЭ 220кВ (248017-2021-ИЛО3-КР-04) 6шт</t>
  </si>
  <si>
    <t>71</t>
  </si>
  <si>
    <t>71,1</t>
  </si>
  <si>
    <t>72</t>
  </si>
  <si>
    <t>73</t>
  </si>
  <si>
    <t>73,1</t>
  </si>
  <si>
    <t>74</t>
  </si>
  <si>
    <t>50 +  2% Заг.скл</t>
  </si>
  <si>
    <t>75</t>
  </si>
  <si>
    <t>76</t>
  </si>
  <si>
    <t>77</t>
  </si>
  <si>
    <t>77,1</t>
  </si>
  <si>
    <t>78</t>
  </si>
  <si>
    <t>79</t>
  </si>
  <si>
    <t>Наружное ограждение  (248017-2021-ИЛО3-КР-20)</t>
  </si>
  <si>
    <t>09-08-002-6</t>
  </si>
  <si>
    <t>Устройство заграждений из готовых металлических решетчатых панелей высотой более 2 м</t>
  </si>
  <si>
    <t>10 панелей</t>
  </si>
  <si>
    <t>ТЕР Московской обл., 09-08-002-6, приказ Минстроя России №675/пр от 28.02.2017 № 260/пр</t>
  </si>
  <si>
    <t>101-9283</t>
  </si>
  <si>
    <t>Детали крепления барьерных ограждений</t>
  </si>
  <si>
    <t>ТССЦ Московской обл., 101-9283, приказ Минстроя России №675/пр от 28.02.2017 № 254/пр</t>
  </si>
  <si>
    <t>201-9104</t>
  </si>
  <si>
    <t>Панель металлическая решетчатая для барьерных ограждений</t>
  </si>
  <si>
    <t>ТССЦ Московской обл., 201-9104, приказ Минстроя России №675/пр от 28.02.2017 № 255/пр</t>
  </si>
  <si>
    <t>80</t>
  </si>
  <si>
    <t>09-05-001-1</t>
  </si>
  <si>
    <t>Облицовка ворот стальным профилированным листом</t>
  </si>
  <si>
    <t>ТЕР Московской обл., 09-05-001-1, приказ Минстроя России №675/пр от 28.02.2017 № 260/пр</t>
  </si>
  <si>
    <t>80,1</t>
  </si>
  <si>
    <t>101-9910</t>
  </si>
  <si>
    <t>Стальной гнутый профиль (профилированный настил)</t>
  </si>
  <si>
    <t>ТССЦ Московской обл., 101-9910, приказ Минстроя России №675/пр от 28.02.2017 № 254/пр</t>
  </si>
  <si>
    <t>07-01-054-9</t>
  </si>
  <si>
    <t>Установка металлических оград по железобетонным столбам без цоколя из сетки высотой до 2,2 м</t>
  </si>
  <si>
    <t>100 м ограды</t>
  </si>
  <si>
    <t>ТЕР Московской обл., 07-01-054-9, приказ Минстроя России №675/пр от 28.02.2017 № 260/пр</t>
  </si>
  <si>
    <t>101-0873</t>
  </si>
  <si>
    <t>Сетка плетеная с квадратными ячейками № 12 оцинкованная</t>
  </si>
  <si>
    <t>ТССЦ Московской обл., 101-0873, приказ Минстроя России №675/пр от 28.02.2017 № 254/пр</t>
  </si>
  <si>
    <t>81</t>
  </si>
  <si>
    <t>103-1513</t>
  </si>
  <si>
    <t>Трубы стальные квадратные (ГОСТ 8639-82) размером 60х60 мм, толщина стенки 5 мм</t>
  </si>
  <si>
    <t>ТССЦ Московской обл., 103-1513, приказ Минстроя России №675/пр от 28.02.2017 № 254/пр</t>
  </si>
  <si>
    <t>82</t>
  </si>
  <si>
    <t>103-1531</t>
  </si>
  <si>
    <t>Трубы стальные квадратные (ГОСТ 8639-82) размером 100х100 мм, толщина стенки 6 мм</t>
  </si>
  <si>
    <t>ТССЦ Московской обл., 103-1531, приказ Минстроя России №675/пр от 28.02.2017 № 254/пр</t>
  </si>
  <si>
    <t>83</t>
  </si>
  <si>
    <t>103-0051</t>
  </si>
  <si>
    <t>Трубы стальные сварные водогазопроводные с резьбой оцинкованные обыкновенные, диаметр условного прохода 25 мм, толщина стенки 3,2 мм</t>
  </si>
  <si>
    <t>ТССЦ Московской обл., 103-0051, приказ Минстроя России №675/пр от 28.02.2017 № 254/пр</t>
  </si>
  <si>
    <t>84</t>
  </si>
  <si>
    <t>301-1744</t>
  </si>
  <si>
    <t>Заглушки стальные бесшовные приварные диаметром 50 мм</t>
  </si>
  <si>
    <t>ТССЦ Московской обл., 301-1744, приказ Минстроя России №675/пр от 28.02.2017 № 256/пр</t>
  </si>
  <si>
    <t>85</t>
  </si>
  <si>
    <t>103-1758</t>
  </si>
  <si>
    <t>Трубы стальные прямоугольные (ГОСТ 8645-86) размером 40х20 мм, толщина стенки 4 мм</t>
  </si>
  <si>
    <t>ТССЦ Московской обл., 103-1758, приказ Минстроя России №675/пр от 28.02.2017 № 254/пр</t>
  </si>
  <si>
    <t>КА п.337</t>
  </si>
  <si>
    <t>Профлист С21-1000-0,7 L=2500мм RAL7047</t>
  </si>
  <si>
    <t>3 000 +  2% Заг.скл</t>
  </si>
  <si>
    <t>86</t>
  </si>
  <si>
    <t>101-3858</t>
  </si>
  <si>
    <t>Профилированный настил оцинкованный С21-1000-0,7 (вес 7,4 кг)</t>
  </si>
  <si>
    <t>ТССЦ Московской обл., 101-3858, приказ Минстроя России №675/пр от 28.02.2017 № 254/пр</t>
  </si>
  <si>
    <t>101-3843</t>
  </si>
  <si>
    <t>Профилированный лист оцинкованный НС35-1000-0,7</t>
  </si>
  <si>
    <t>ТССЦ Московской обл., 101-3843, приказ Минстроя России №675/пр от 28.02.2017 № 254/пр</t>
  </si>
  <si>
    <t>87</t>
  </si>
  <si>
    <t>101-2802</t>
  </si>
  <si>
    <t>Саморезы JP81- 4,8х19</t>
  </si>
  <si>
    <t>100 шт.</t>
  </si>
  <si>
    <t>ТССЦ Московской обл., 101-2802, приказ Минстроя России №675/пр от 28.02.2017 № 254/пр</t>
  </si>
  <si>
    <t>88</t>
  </si>
  <si>
    <t>09-08-002-2</t>
  </si>
  <si>
    <t>Устройство барьеров безопасности спиральных</t>
  </si>
  <si>
    <t>ТЕР Московской обл., 09-08-002-2, приказ Минстроя России №675/пр от 28.02.2017 № 260/пр</t>
  </si>
  <si>
    <t>89</t>
  </si>
  <si>
    <t>101-3876</t>
  </si>
  <si>
    <t>Проволока стальная низкоуглеродистая разного назначения оцинкованная диаметром 2,5 мм</t>
  </si>
  <si>
    <t>ТССЦ Московской обл., 101-3876, приказ Минстроя России №675/пр от 28.02.2017 № 254/пр</t>
  </si>
  <si>
    <t>90</t>
  </si>
  <si>
    <t>101-0812</t>
  </si>
  <si>
    <t>Проволока стальная низкоуглеродистая разного назначения оцинкованная диаметром 1,6 мм</t>
  </si>
  <si>
    <t>ТССЦ Московской обл., 101-0812, приказ Минстроя России №675/пр от 28.02.2017 № 254/пр</t>
  </si>
  <si>
    <t>91</t>
  </si>
  <si>
    <t>101-6422</t>
  </si>
  <si>
    <t>Спиральный барьер безопасности АКЛ Егоза-900 с комплектом кронштейнов, крепежей</t>
  </si>
  <si>
    <t>ТССЦ Московской обл., 101-6422, приказ Минстроя России №675/пр от 28.02.2017 № 254/пр</t>
  </si>
  <si>
    <t>92</t>
  </si>
  <si>
    <t>101-0813</t>
  </si>
  <si>
    <t>Проволока стальная низкоуглеродистая разного назначения оцинкованная диаметром 3,0 мм</t>
  </si>
  <si>
    <t>ТССЦ Московской обл., 101-0813, приказ Минстроя России №675/пр от 28.02.2017 № 254/пр</t>
  </si>
  <si>
    <t>93</t>
  </si>
  <si>
    <t>93,1</t>
  </si>
  <si>
    <t>94</t>
  </si>
  <si>
    <t>КА п. 335</t>
  </si>
  <si>
    <t>Ворота В1 с калиткой</t>
  </si>
  <si>
    <t>60 000 +  2% Заг.скл</t>
  </si>
  <si>
    <t>95</t>
  </si>
  <si>
    <t>КА п. 338</t>
  </si>
  <si>
    <t>Замок ЗНВ1</t>
  </si>
  <si>
    <t>714 +  2% Заг.скл</t>
  </si>
  <si>
    <t>96</t>
  </si>
  <si>
    <t>101-1131</t>
  </si>
  <si>
    <t>Прокат тонколистовой горячекатаный в листах с обрезными кромками шириной от 1200 до 1300 мм, толщиной 3,2-3,9 мм, сталь марки С255</t>
  </si>
  <si>
    <t>ТССЦ Московской обл., 101-1131, приказ Минстроя России №675/пр от 28.02.2017 № 254/пр</t>
  </si>
  <si>
    <t>Сетка С-2   248017-2021-ИЛО3-КР-СО п. 40  137п.м*15,7 кг = 2150,9 кг  /248017-2021-ИЛО3-КР-19 п. 9</t>
  </si>
  <si>
    <t>97</t>
  </si>
  <si>
    <t>09-08-002-5</t>
  </si>
  <si>
    <t>Устройство заграждений из готовых металлических решетчатых панелей высотой до 2 м</t>
  </si>
  <si>
    <t>ТЕР Московской обл., 09-08-002-5, приказ Минстроя России №675/пр от 28.02.2017 № 260/пр</t>
  </si>
  <si>
    <t>97,1</t>
  </si>
  <si>
    <t>97,2</t>
  </si>
  <si>
    <t>98</t>
  </si>
  <si>
    <t>204-0078</t>
  </si>
  <si>
    <t>Каркасы и сетки арматурные плоские, собранные и сваренные (связанные) в арматурные изделия, закладные и накладные детали со сваркой</t>
  </si>
  <si>
    <t>ТССЦ Московской обл., 204-0078, приказ Минстроя России №675/пр от 28.02.2017 № 255/пр</t>
  </si>
  <si>
    <t>Внутреннее ограждение (248017-2021-ИЛО3-КР-18-19)</t>
  </si>
  <si>
    <t>99</t>
  </si>
  <si>
    <t>99,1</t>
  </si>
  <si>
    <t>99,2</t>
  </si>
  <si>
    <t>100</t>
  </si>
  <si>
    <t>КА п. 339</t>
  </si>
  <si>
    <t>Столб 60х60 L=2500 оцинкованный, с полимерным покрытием RAL 7047</t>
  </si>
  <si>
    <t>6 987,5 +  2% Заг.скл</t>
  </si>
  <si>
    <t>101</t>
  </si>
  <si>
    <t>КА п. 340</t>
  </si>
  <si>
    <t>Панель ограждения усиленная Н=1525, L=3000, ячейка 200х50, из оцинкованной сетки с полимерным покрытием RAL 7047</t>
  </si>
  <si>
    <t>3 258,33 +  2% Заг.скл</t>
  </si>
  <si>
    <t>102</t>
  </si>
  <si>
    <t>103</t>
  </si>
  <si>
    <t>09-08-002-7</t>
  </si>
  <si>
    <t>Устройство калиток из готовых металлических решетчатых панелей</t>
  </si>
  <si>
    <t>10 калиток</t>
  </si>
  <si>
    <t>ТЕР Московской обл., 09-08-002-7, приказ Минстроя России №675/пр от 28.02.2017 № 260/пр</t>
  </si>
  <si>
    <t>103,1</t>
  </si>
  <si>
    <t>103,2</t>
  </si>
  <si>
    <t>201-9103</t>
  </si>
  <si>
    <t>Калитка для барьерных ограждений</t>
  </si>
  <si>
    <t>ТССЦ Московской обл., 201-9103, приказ Минстроя России №675/пр от 28.02.2017 № 255/пр</t>
  </si>
  <si>
    <t>104</t>
  </si>
  <si>
    <t>КА п.341</t>
  </si>
  <si>
    <t>Калитка из усиленных панелей в безопасном профиле H=1600, L=1000,  с полимерным покрытием RAL 6026 (2 столба 80х80 выс. 3500 мм, створка петли, аксессуары)</t>
  </si>
  <si>
    <t>78 482 +  2% Заг.скл</t>
  </si>
  <si>
    <t>105</t>
  </si>
  <si>
    <t>КА п.342</t>
  </si>
  <si>
    <t>Комплект креплений с планкой и метизами (болт М8, гайка, шайба)</t>
  </si>
  <si>
    <t>КОМПЛ</t>
  </si>
  <si>
    <t>1 000 +  2% Заг.скл</t>
  </si>
  <si>
    <t>Противопожарный резервуар (248017-2021-ИЛО3-КР-13,14) 1шт.</t>
  </si>
  <si>
    <t>11-01-001-2</t>
  </si>
  <si>
    <t>Уплотнение грунта щебнем</t>
  </si>
  <si>
    <t>100 м2 площади уплотнения</t>
  </si>
  <si>
    <t>ТЕР Московской обл., 11-01-001-2, приказ Минстроя России №675/пр от 28.02.2017 № 260/пр</t>
  </si>
  <si>
    <t>106</t>
  </si>
  <si>
    <t>106,1</t>
  </si>
  <si>
    <t>107</t>
  </si>
  <si>
    <t>07-06-002-2</t>
  </si>
  <si>
    <t>Устройство камер со стенками из монолитного бетона</t>
  </si>
  <si>
    <t>100 м3 бетонных и железобетонных конструкций</t>
  </si>
  <si>
    <t>ТЕР Московской обл., 07-06-002-2, приказ Минстроя России №675/пр от 28.02.2017 № 260/пр</t>
  </si>
  <si>
    <t>108</t>
  </si>
  <si>
    <t>06-01-062-4</t>
  </si>
  <si>
    <t>Устройство стен и плоских днищ при толщине более 150 мм прямоугольных сооружений</t>
  </si>
  <si>
    <t>100 м3 железобетона в деле</t>
  </si>
  <si>
    <t>ТЕР Московской обл., 06-01-062-4, приказ Минстроя России №675/пр от 28.02.2017 № 260/пр</t>
  </si>
  <si>
    <t>108,1</t>
  </si>
  <si>
    <t>108,2</t>
  </si>
  <si>
    <t>401-0246</t>
  </si>
  <si>
    <t>Бетон мелкозернистый, класс В15 (М200)</t>
  </si>
  <si>
    <t>ТССЦ Московской обл., 401-0246, приказ Минстроя России №675/пр от 28.02.2017 № 257/пр</t>
  </si>
  <si>
    <t>109</t>
  </si>
  <si>
    <t>110</t>
  </si>
  <si>
    <t>204-0111</t>
  </si>
  <si>
    <t>Горячекатанная арматурная сталь класса А500 С, диаметром 14 мм</t>
  </si>
  <si>
    <t>ТССЦ Московской обл., 204-0111, приказ Минстроя России №675/пр от 28.02.2017 № 255/пр</t>
  </si>
  <si>
    <t>111</t>
  </si>
  <si>
    <t>204-0134</t>
  </si>
  <si>
    <t>Горячекатанная арматурная сталь класса А500 С, диаметром 8 мм</t>
  </si>
  <si>
    <t>ТССЦ Московской обл., 204-0134, приказ Минстроя России №675/пр от 28.02.2017 № 255/пр</t>
  </si>
  <si>
    <t>КВ 104</t>
  </si>
  <si>
    <t>Горячекатанная арматурная сталь класса 10 А240 ГОСТ 5781-82</t>
  </si>
  <si>
    <t>130 +  2% Заг.скл</t>
  </si>
  <si>
    <t>Горячекатанная арматурная сталь класса 12 А500С ГОСТ Р52544-2006</t>
  </si>
  <si>
    <t>158 +  2% Заг.скл</t>
  </si>
  <si>
    <t>Горячекатанная арматурная сталь класса 16 А500С ГОСТ Р 52544-2006</t>
  </si>
  <si>
    <t>256 +  2% Заг.скл</t>
  </si>
  <si>
    <t>112</t>
  </si>
  <si>
    <t>112,1</t>
  </si>
  <si>
    <t>113</t>
  </si>
  <si>
    <t>07-02-002-1</t>
  </si>
  <si>
    <t>Установка опор из плит и колец диаметром до 1000 мм</t>
  </si>
  <si>
    <t>100 м3 сборных железобетонных конструкций</t>
  </si>
  <si>
    <t>ТЕР Московской обл., 07-02-002-1, приказ Минстроя России №675/пр от 28.02.2017 № 260/пр</t>
  </si>
  <si>
    <t>114</t>
  </si>
  <si>
    <t>КА п. 343</t>
  </si>
  <si>
    <t>Опорное кольцо колодцев КО-6</t>
  </si>
  <si>
    <t>1 600 +  2% Заг.скл</t>
  </si>
  <si>
    <t>115</t>
  </si>
  <si>
    <t>403-8271</t>
  </si>
  <si>
    <t>Кольцо стеновое смотровых колодцев КС10.6 /бетон В15 (М200), объем 0,16 м3, расход арматуры 3,95 кг/ (серия 3.900.1-14)</t>
  </si>
  <si>
    <t>ТССЦ Московской обл., 403-8271, приказ Минстроя России №675/пр от 28.02.2017 № 257/пр</t>
  </si>
  <si>
    <t>116</t>
  </si>
  <si>
    <t>07-01-006-4</t>
  </si>
  <si>
    <t>Укладка плит перекрытий площадью до 5 м2 при наибольшей массе монтажных элементов до 5 т</t>
  </si>
  <si>
    <t>ТЕР Московской обл., 07-01-006-4, приказ Минстроя России №675/пр от 28.02.2017 № 260/пр</t>
  </si>
  <si>
    <t>117</t>
  </si>
  <si>
    <t>403-8227</t>
  </si>
  <si>
    <t>Плита перекрытия ПП10-1 /бетон В15 (М200), объем 0,10 м3, расход ар-ры 8,38 кг/ (серия 3.900.1-14)</t>
  </si>
  <si>
    <t>ТССЦ Московской обл., 403-8227, приказ Минстроя России №675/пр от 28.02.2017 № 257/пр</t>
  </si>
  <si>
    <t>118</t>
  </si>
  <si>
    <t>119</t>
  </si>
  <si>
    <t>20-02-017-7</t>
  </si>
  <si>
    <t>Установка люков герметических</t>
  </si>
  <si>
    <t>ТЕР Московской обл., 20-02-017-7, приказ Минстроя России №675/пр от 28.02.2017 № 260/пр</t>
  </si>
  <si>
    <t>Сантехнические работы: внутренние трубопроводы, внутренние устройства водопровода, канализации, отопления, газоснабжения, вентиляция  кондиционирование воздуха</t>
  </si>
  <si>
    <t>Вентиляция и кондиционирование</t>
  </si>
  <si>
    <t>ФЕР-20</t>
  </si>
  <si>
    <t>Пр/812-016.0-1</t>
  </si>
  <si>
    <t>Пр/774-016.0</t>
  </si>
  <si>
    <t>120</t>
  </si>
  <si>
    <t>203-0308</t>
  </si>
  <si>
    <t>Полотна люков и лазов высотой 1177 мм ПЛ 12-9, площадь 1,03 м2</t>
  </si>
  <si>
    <t>ТССЦ Московской обл., 203-0308, приказ Минстроя России №675/пр от 28.02.2017 № 255/пр</t>
  </si>
  <si>
    <t>121</t>
  </si>
  <si>
    <t>КА п.349</t>
  </si>
  <si>
    <t>Крышка деревянная К2</t>
  </si>
  <si>
    <t>19 000 +  2% Заг.скл</t>
  </si>
  <si>
    <t>122</t>
  </si>
  <si>
    <t>09-06-024-10</t>
  </si>
  <si>
    <t>Монтаж лестниц, площадок, ограждений, панелей и дверок с теплоизоляционной обшивкой</t>
  </si>
  <si>
    <t>ТЕР Московской обл., 09-06-024-10, приказ Минстроя России №675/пр от 28.02.2017 № 260/пр</t>
  </si>
  <si>
    <t>123</t>
  </si>
  <si>
    <t>124</t>
  </si>
  <si>
    <t>11-01-011-3</t>
  </si>
  <si>
    <t>Устройство стяжек бетонных толщиной 20 мм</t>
  </si>
  <si>
    <t>ТЕР Московской обл., 11-01-011-3, приказ Минстроя России №675/пр от 28.02.2017 № 260/пр</t>
  </si>
  <si>
    <t>125</t>
  </si>
  <si>
    <t>11-01-011-4</t>
  </si>
  <si>
    <t>Устройство стяжек на каждые 5 мм изменения толщины стяжки добавлять или исключать к расценке 11-01-011-03</t>
  </si>
  <si>
    <t>ТЕР Московской обл., 11-01-011-4, приказ Минстроя России №675/пр от 28.02.2017 № 260/пр</t>
  </si>
  <si>
    <t>*5</t>
  </si>
  <si>
    <t>126</t>
  </si>
  <si>
    <t>127</t>
  </si>
  <si>
    <t>*2</t>
  </si>
  <si>
    <t>128</t>
  </si>
  <si>
    <t>11-01-004-5</t>
  </si>
  <si>
    <t>Устройство гидроизоляции обмазочной в один слой толщиной 2 мм</t>
  </si>
  <si>
    <t>ТЕР Московской обл., 11-01-004-5, приказ Минстроя России №675/пр от 28.02.2017 № 260/пр</t>
  </si>
  <si>
    <t>101-0074</t>
  </si>
  <si>
    <t>Битумы нефтяные строительные марки БН-70/30</t>
  </si>
  <si>
    <t>ТССЦ Московской обл., 101-0074, приказ Минстроя России №675/пр от 28.02.2017 № 254/пр</t>
  </si>
  <si>
    <t>129</t>
  </si>
  <si>
    <t>08-01-006-1</t>
  </si>
  <si>
    <t>Устройство штукатурной гидроизоляции механизированным способом из сухих смесей типа "АкваНАСТ-ГШ" толщиной слоя 10 мм</t>
  </si>
  <si>
    <t>100 м2 поверхности</t>
  </si>
  <si>
    <t>ТЕР Московской обл., 08-01-006-1, приказ Минстроя России №675/пр от 28.02.2017 № 260/пр</t>
  </si>
  <si>
    <t>130</t>
  </si>
  <si>
    <t>402-0060</t>
  </si>
  <si>
    <t>Смесь сухая гидроизоляционная штукатурная "АкваНАСТ-ГШ"</t>
  </si>
  <si>
    <t>ТССЦ Московской обл., 402-0060, приказ Минстроя России №675/пр от 28.02.2017 № 257/пр</t>
  </si>
  <si>
    <t>11-01-004-6</t>
  </si>
  <si>
    <t>Устройство гидроизоляции обмазочной на каждый последующий слой толщиной 1 мм добавлять к расценке 11-01-004-05</t>
  </si>
  <si>
    <t>ТЕР Московской обл., 11-01-004-6, приказ Минстроя России №675/пр от 28.02.2017 № 260/пр</t>
  </si>
  <si>
    <t>*2*(0,2+1)</t>
  </si>
  <si>
    <t>131</t>
  </si>
  <si>
    <t>113-0427</t>
  </si>
  <si>
    <t>Материал антикоррозийный и гидроизоляционный "ГЕРМОКРОН-ГИДРО" (ТУ 2513-001-20504464-2003)</t>
  </si>
  <si>
    <t>ТССЦ Московской обл., 113-0427, приказ Минстроя России №675/пр от 28.02.2017 № 254/пр</t>
  </si>
  <si>
    <t>132</t>
  </si>
  <si>
    <t>08-01-006-2</t>
  </si>
  <si>
    <t>При изменении толщины покрытия на 5 мм добавлять к расценке 08-01-006-01</t>
  </si>
  <si>
    <t>ТЕР Московской обл., 08-01-006-2, приказ Минстроя России №675/пр от 28.02.2017 № 260/пр</t>
  </si>
  <si>
    <t>*1,2</t>
  </si>
  <si>
    <t>132,1</t>
  </si>
  <si>
    <t>133</t>
  </si>
  <si>
    <t>08-01-003-5</t>
  </si>
  <si>
    <t>Гидроизоляция стен, фундаментов боковая оклеечная по выровненной поверхности бутовой кладки, кирпичу и бетону в 2 слоя</t>
  </si>
  <si>
    <t>ТЕР Московской обл., 08-01-003-5, приказ Минстроя России №675/пр от 28.02.2017 № 260/пр</t>
  </si>
  <si>
    <t>133,1</t>
  </si>
  <si>
    <t>134</t>
  </si>
  <si>
    <t>08-01-003-6</t>
  </si>
  <si>
    <t>На каждый слой сверх 2-х добавлять к расценке 08-01-003-05</t>
  </si>
  <si>
    <t>ТЕР Московской обл., 08-01-003-6, приказ Минстроя России №675/пр от 28.02.2017 № 260/пр</t>
  </si>
  <si>
    <t>134,1</t>
  </si>
  <si>
    <t>135</t>
  </si>
  <si>
    <t>15-01-080-2</t>
  </si>
  <si>
    <t>Устройство наружной теплоизоляции зданий с тонкой штукатуркой по утеплителю толщиной плит до 100 мм</t>
  </si>
  <si>
    <t>ТЕР Московской обл., 15-01-080-2, приказ Минстроя России №675/пр от 28.02.2017 № 260/пр</t>
  </si>
  <si>
    <t>Отделочные работы</t>
  </si>
  <si>
    <t>ФЕР-15</t>
  </si>
  <si>
    <t>Пр/812-015.0-1</t>
  </si>
  <si>
    <t>Пр/774-015.0</t>
  </si>
  <si>
    <t>136</t>
  </si>
  <si>
    <t>12-01-013-1</t>
  </si>
  <si>
    <t>Утепление покрытий плитами из пенопласта полистирольного на битумной мастике в один слой</t>
  </si>
  <si>
    <t>100 м2 утепляемого покрытия</t>
  </si>
  <si>
    <t>ТЕР Московской обл., 12-01-013-1, приказ Минстроя России №675/пр от 28.02.2017 № 260/пр</t>
  </si>
  <si>
    <t>Кровли</t>
  </si>
  <si>
    <t>ФЕР-12</t>
  </si>
  <si>
    <t>Пр/812-012.0-1</t>
  </si>
  <si>
    <t>Пр/774-012.0</t>
  </si>
  <si>
    <t>137</t>
  </si>
  <si>
    <t>104-1224</t>
  </si>
  <si>
    <t>Пенополистирол экструдированный ТЕХНОНИКОЛЬ XPS CARBON 35-300</t>
  </si>
  <si>
    <t>ТССЦ Московской обл., 104-1224, приказ Минстроя России №675/пр от 28.02.2017 № 254/пр</t>
  </si>
  <si>
    <t>138</t>
  </si>
  <si>
    <t>138,1</t>
  </si>
  <si>
    <t>139</t>
  </si>
  <si>
    <t>КА п.67</t>
  </si>
  <si>
    <t>23-01-003-2</t>
  </si>
  <si>
    <t>Укладка трубопроводов из хризотилцементных безнапорных труб диаметром 200 мм</t>
  </si>
  <si>
    <t>1 км трубопровода</t>
  </si>
  <si>
    <t>ТЕР Московской обл., 23-01-003-2, приказ Минстроя России №675/пр от 28.02.2017 № 260/пр</t>
  </si>
  <si>
    <t>140</t>
  </si>
  <si>
    <t>09-06-033-1</t>
  </si>
  <si>
    <t>Монтаж каркасов вытяжных, вентиляционных и дымовых труб высотой до 250 м</t>
  </si>
  <si>
    <t>ТЕР Московской обл., 09-06-033-1, приказ Минстроя России №675/пр от 28.02.2017 № 260/пр</t>
  </si>
  <si>
    <t>140,1</t>
  </si>
  <si>
    <t>101-1888</t>
  </si>
  <si>
    <t>Трубы хризотилцементные напорные ВТ6, диаметр условного прохода 200 мм</t>
  </si>
  <si>
    <t>ТССЦ Московской обл., 101-1888, приказ Минстроя России №675/пр от 28.02.2017 № 254/пр</t>
  </si>
  <si>
    <t>141</t>
  </si>
  <si>
    <t>20-02-009-2</t>
  </si>
  <si>
    <t>Установка зонтов над шахтами из листовой стали круглого сечения диаметром 250 мм</t>
  </si>
  <si>
    <t>1 зонт</t>
  </si>
  <si>
    <t>ТЕР Московской обл., 20-02-009-2, приказ Минстроя России №675/пр от 28.02.2017 № 260/пр</t>
  </si>
  <si>
    <t>142</t>
  </si>
  <si>
    <t>301-0278</t>
  </si>
  <si>
    <t>Зонты вентиляционных систем из листовой оцинкованной стали, круглые, диаметром шахты 250 мм</t>
  </si>
  <si>
    <t>ТССЦ Московской обл., 301-0278, приказ Минстроя России №675/пр от 28.02.2017 № 256/пр</t>
  </si>
  <si>
    <t>143</t>
  </si>
  <si>
    <t>101-1671</t>
  </si>
  <si>
    <t>Поковки простые строительные /скобы, закрепы, хомуты и т,п,/ массой до 1,6 кг</t>
  </si>
  <si>
    <t>ТССЦ Московской обл., 101-1671, приказ Минстроя России №675/пр от 28.02.2017 № 254/пр</t>
  </si>
  <si>
    <t>144</t>
  </si>
  <si>
    <t>м11-02-032-5</t>
  </si>
  <si>
    <t>Первичный преобразователь уровнемер, устанавливаемый на резервуаре, работающем под давлением до 6,3 МПа</t>
  </si>
  <si>
    <t>ТЕРм Московской обл., м11-02-032-5, приказ Минстроя России №675/пр от 28.02.2017 № 259/пр</t>
  </si>
  <si>
    <t>Приборы, средства автоматизации и вычислительной техники</t>
  </si>
  <si>
    <t>мФЕР-11</t>
  </si>
  <si>
    <t>Пр/812-053.0-1</t>
  </si>
  <si>
    <t>Пр/774-053.0</t>
  </si>
  <si>
    <t>145</t>
  </si>
  <si>
    <t>КА п. 425</t>
  </si>
  <si>
    <t>Сигнализатор уровня BL1</t>
  </si>
  <si>
    <t>оборудование</t>
  </si>
  <si>
    <t>Оборудование</t>
  </si>
  <si>
    <t>оборудование (03)</t>
  </si>
  <si>
    <t>30 800 +  3% Трансп +  1,2% Заг.скл</t>
  </si>
  <si>
    <t>1,2</t>
  </si>
  <si>
    <t>Площадка ПЛ-1 (248017-2021-ИЛО3-КР-24)</t>
  </si>
  <si>
    <t>146</t>
  </si>
  <si>
    <t>146,1</t>
  </si>
  <si>
    <t>147</t>
  </si>
  <si>
    <t>148</t>
  </si>
  <si>
    <t>148,1</t>
  </si>
  <si>
    <t>149</t>
  </si>
  <si>
    <t>150</t>
  </si>
  <si>
    <t>150,1</t>
  </si>
  <si>
    <t>151</t>
  </si>
  <si>
    <t>152</t>
  </si>
  <si>
    <t>153</t>
  </si>
  <si>
    <t>13-03-006-2</t>
  </si>
  <si>
    <t>Гидроизоляция поверхности бетонных и железобетонных конструкций в два слоя защитными покрытиями серии MASTERSEAL горизонтальной</t>
  </si>
  <si>
    <t>ТЕР Московской обл., 13-03-006-2, приказ Минстроя России №675/пр от 28.02.2017 № 260/пр</t>
  </si>
  <si>
    <t>Фундамент ФС-1 под молниеотводы</t>
  </si>
  <si>
    <t>154</t>
  </si>
  <si>
    <t>04-01-039-2</t>
  </si>
  <si>
    <t>Шнековое бурение скважин станками типа ЛБУ-50 глубиной бурения до 30 м в грунтах группы 2</t>
  </si>
  <si>
    <t>100 м бурения скважины</t>
  </si>
  <si>
    <t>ТЕР Московской обл., 04-01-039-2, приказ Минстроя России №675/пр от 28.02.2017 № 260/пр</t>
  </si>
  <si>
    <t>Скважины</t>
  </si>
  <si>
    <t>ФЕР-04</t>
  </si>
  <si>
    <t>Пр/812-004.0-1</t>
  </si>
  <si>
    <t>Пр/774-004.0</t>
  </si>
  <si>
    <t>05-01-196-12</t>
  </si>
  <si>
    <t>Погружение металлической бурозавинчивающейся сваи диаметром до 430 мм: в связных грунтах</t>
  </si>
  <si>
    <t>ТСНБ-2001 Московской области, 05-01-196-12, протокол от 24.08.2023 г. № 08.3</t>
  </si>
  <si>
    <t>Свайные работы, опускные колодцы, закрепление грунтов</t>
  </si>
  <si>
    <t>Свайные работы</t>
  </si>
  <si>
    <t>ФЕР-05</t>
  </si>
  <si>
    <t>Пр/812-005.1-1</t>
  </si>
  <si>
    <t>Пр/774-005.1</t>
  </si>
  <si>
    <t>Свайные работы, опускные колодцы, закрепление грунтов: Свайные работы</t>
  </si>
  <si>
    <t>Свайные работы, опускные колодцы, закрепление грунтов: свайные работы</t>
  </si>
  <si>
    <t>155</t>
  </si>
  <si>
    <t>04-02-004-2</t>
  </si>
  <si>
    <t>Свободный спуск или подъем обсадных труб (надфильтровых труб) в трубах большего диаметра при роторном бурении установками на базе автомобилей грузоподъемностью 12,5 т с соединением сварным</t>
  </si>
  <si>
    <t>10 м закрепленной скважины</t>
  </si>
  <si>
    <t>ТЕР Московской обл., 04-02-004-2, приказ Минстроя России №675/пр от 28.02.2017 № 260/пр</t>
  </si>
  <si>
    <t>156</t>
  </si>
  <si>
    <t>103-0582</t>
  </si>
  <si>
    <t>Трубы бесшовные обсадные из стали группы Д и Б с короткой треугольной резьбой, наружным диаметром 426 мм, толщина стенки 12 мм</t>
  </si>
  <si>
    <t>ТССЦ Московской обл., 103-0582, приказ Минстроя России №675/пр от 28.02.2017 № 254/пр</t>
  </si>
  <si>
    <t>157</t>
  </si>
  <si>
    <t>КА п. 355</t>
  </si>
  <si>
    <t>Фундамент Фс1 Труба заводского изготовления горячего цинкования</t>
  </si>
  <si>
    <t>700 000 +  2% Заг.скл</t>
  </si>
  <si>
    <t>158</t>
  </si>
  <si>
    <t>46-05-008-3</t>
  </si>
  <si>
    <t>Монтаж мелких металлоконструкций массой до 10 кг</t>
  </si>
  <si>
    <t>1 т металлоконструкций</t>
  </si>
  <si>
    <t>ТЕР Московской обл., 46-05-008-3, приказ Минстроя России №675/пр от 28.02.2017 № 260/пр</t>
  </si>
  <si>
    <t>159</t>
  </si>
  <si>
    <t>160</t>
  </si>
  <si>
    <t>05-01-009-2</t>
  </si>
  <si>
    <t>Заполнение бетоном полых свай и свай-оболочек диаметром свыше 80 см</t>
  </si>
  <si>
    <t>1 м3 бетона полости сваи</t>
  </si>
  <si>
    <t>ТЕР Московской обл., 05-01-009-2, приказ Минстроя России №675/пр от 28.02.2017 № 260/пр</t>
  </si>
  <si>
    <t>160,1</t>
  </si>
  <si>
    <t>401-0006</t>
  </si>
  <si>
    <t>Бетон тяжелый, класс В15 (М200)</t>
  </si>
  <si>
    <t>ТССЦ Московской обл., 401-0006, приказ Минстроя России №675/пр от 28.02.2017 № 257/пр</t>
  </si>
  <si>
    <t>161</t>
  </si>
  <si>
    <t>401-0003</t>
  </si>
  <si>
    <t>Бетон тяжелый, класс В7,5 (М100)</t>
  </si>
  <si>
    <t>ТССЦ Московской обл., 401-0003, приказ Минстроя России №675/пр от 28.02.2017 № 257/пр</t>
  </si>
  <si>
    <t>Подпорная стенка (45,8х2,5х3,6) Дренаж</t>
  </si>
  <si>
    <t>06-01-024-7</t>
  </si>
  <si>
    <t>Устройство стен подвалов и подпорных стен железобетонных высотой до 6 м, толщиной до 500 мм</t>
  </si>
  <si>
    <t>ТЕР Московской обл., 06-01-024-7, приказ Минстроя России №675/пр от 28.02.2017 № 260/пр</t>
  </si>
  <si>
    <t>401-0046</t>
  </si>
  <si>
    <t>Бетон тяжелый, крупность заполнителя 40 мм, класс В15 (М200)</t>
  </si>
  <si>
    <t>ТССЦ Московской обл., 401-0046, приказ Минстроя России №675/пр от 28.02.2017 № 257/пр</t>
  </si>
  <si>
    <t>401-0049</t>
  </si>
  <si>
    <t>Бетон тяжелый, крупность заполнителя 40 мм, класс В25 (М350)</t>
  </si>
  <si>
    <t>ТССЦ Московской обл., 401-0049, приказ Минстроя России №675/пр от 28.02.2017 № 257/пр</t>
  </si>
  <si>
    <t>06-01-015-7</t>
  </si>
  <si>
    <t>Установка закладных деталей весом до 4 кг</t>
  </si>
  <si>
    <t>ТЕР Московской обл., 06-01-015-7, приказ Минстроя России №675/пр от 28.02.2017 № 260/пр</t>
  </si>
  <si>
    <t>103-0066</t>
  </si>
  <si>
    <t>Трубы стальные сварные водогазопроводные с резьбой оцинкованные усиленные, диаметр условного прохода 50 мм, толщина стенки 4,5 мм</t>
  </si>
  <si>
    <t>ТССЦ Московской обл., 103-0066, приказ Минстроя России №675/пр от 28.02.2017 № 254/пр</t>
  </si>
  <si>
    <t>05-01-029-3</t>
  </si>
  <si>
    <t>Устройство железобетонных буронабивных свай с бурением скважин вращательным (шнековым) способом в грунтах 2 группы диаметром до 600 мм, длина свай до 12 м</t>
  </si>
  <si>
    <t>1 м3 конструктивного объема свай</t>
  </si>
  <si>
    <t>ТЕР Московской обл., 05-01-029-3, приказ Минстроя России №675/пр от 28.02.2017 № 260/пр</t>
  </si>
  <si>
    <t>109-9101</t>
  </si>
  <si>
    <t>Расход бурового инструмента</t>
  </si>
  <si>
    <t>ТССЦ Московской обл., 109-9101, приказ Минстроя России №675/пр от 28.02.2017 № 254/пр</t>
  </si>
  <si>
    <t>204-9120</t>
  </si>
  <si>
    <t>Каркасы арматурные</t>
  </si>
  <si>
    <t>ТССЦ Московской обл., 204-9120, приказ Минстроя России №675/пр от 28.02.2017 № 255/пр</t>
  </si>
  <si>
    <t>401-9021</t>
  </si>
  <si>
    <t>Бетон</t>
  </si>
  <si>
    <t>ТССЦ Московской обл., 401-9021, приказ Минстроя России №675/пр от 28.02.2017 № 257/пр</t>
  </si>
  <si>
    <t>09-03-043-1</t>
  </si>
  <si>
    <t>Монтаж металлоконструкций постаментов под технологическое оборудование</t>
  </si>
  <si>
    <t>ТЕР Московской обл., 09-03-043-1, приказ Минстроя России №675/пр от 28.02.2017 № 260/пр</t>
  </si>
  <si>
    <t>101-1714</t>
  </si>
  <si>
    <t>Болты с гайками и шайбами строительные</t>
  </si>
  <si>
    <t>ТССЦ Московской обл., 101-1714, приказ Минстроя России №675/пр от 28.02.2017 № 254/пр</t>
  </si>
  <si>
    <t>101-9350</t>
  </si>
  <si>
    <t>Сталь листовая</t>
  </si>
  <si>
    <t>ТССЦ Московской обл., 101-9350, приказ Минстроя России №675/пр от 28.02.2017 № 254/пр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</si>
  <si>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</si>
  <si>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</si>
  <si>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</si>
  <si>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</si>
  <si>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</si>
  <si>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</si>
  <si>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</si>
  <si>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</si>
  <si>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</si>
  <si>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</si>
  <si>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</si>
  <si>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</si>
  <si>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</si>
  <si>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</si>
  <si>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</si>
  <si>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</si>
  <si>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</si>
  <si>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</si>
  <si>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</si>
  <si>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</si>
  <si>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</si>
  <si>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</si>
  <si>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</si>
  <si>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</si>
  <si>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</si>
  <si>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</si>
  <si>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</si>
  <si>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</si>
  <si>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</si>
  <si>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</si>
  <si>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</si>
  <si>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</si>
  <si>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</si>
  <si>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</si>
  <si>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</si>
  <si>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</si>
  <si>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</si>
  <si>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</si>
  <si>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</si>
  <si>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</si>
  <si>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</si>
  <si>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</si>
  <si>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</si>
  <si>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</si>
  <si>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</si>
  <si>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</si>
  <si>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</si>
  <si>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</si>
  <si>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</si>
  <si>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</si>
  <si>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</si>
  <si>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</si>
  <si>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</si>
  <si>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</si>
  <si>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</si>
  <si>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</si>
  <si>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</si>
  <si>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</si>
  <si>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</si>
  <si>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</si>
  <si>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</si>
  <si>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</si>
  <si>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</si>
  <si>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</si>
  <si>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 текущий</t>
  </si>
  <si>
    <t>Сборник индексов</t>
  </si>
  <si>
    <t>ТСНБ-2001 Московской области (редакция 2014 г)</t>
  </si>
  <si>
    <t>Вид цен</t>
  </si>
  <si>
    <t>Базисный уровень цен</t>
  </si>
  <si>
    <t>_OBSM_</t>
  </si>
  <si>
    <t>1-1043-90</t>
  </si>
  <si>
    <t>Рабочий строитель среднего разряда 4,3</t>
  </si>
  <si>
    <t>чел.-ч</t>
  </si>
  <si>
    <t>Затраты труда машинистов</t>
  </si>
  <si>
    <t>чел.час</t>
  </si>
  <si>
    <t>021143</t>
  </si>
  <si>
    <t>ТСЭМ Московской обл., 021143, приказ Минстроя России №675/пр от 28.02.2017 № 264/пр</t>
  </si>
  <si>
    <t>Краны на автомобильном ходу при работе на других видах строительства 16 т</t>
  </si>
  <si>
    <t>маш.-ч</t>
  </si>
  <si>
    <t>400002</t>
  </si>
  <si>
    <t>ТСЭМ Московской обл., 400002, приказ Минстроя России №675/пр от 28.02.2017 № 264/пр</t>
  </si>
  <si>
    <t>Автомобили бортовые, грузоподъемность до 8 т</t>
  </si>
  <si>
    <t>1-1042-90</t>
  </si>
  <si>
    <t>Рабочий строитель среднего разряда 4,2</t>
  </si>
  <si>
    <t>030202</t>
  </si>
  <si>
    <t>ТСЭМ Московской обл., 030202, приказ Минстроя России №675/пр от 28.02.2017 № 264/пр</t>
  </si>
  <si>
    <t>Домкраты гидравлические грузоподъемностью 6,3-25 т</t>
  </si>
  <si>
    <t>030851</t>
  </si>
  <si>
    <t>ТСЭМ Московской обл., 030851, приказ Минстроя России №675/пр от 28.02.2017 № 264/пр</t>
  </si>
  <si>
    <t>Стрелы монтажные А-образные высотой до 22 м для подъема опор ВЛ</t>
  </si>
  <si>
    <t>160202</t>
  </si>
  <si>
    <t>ТСЭМ Московской обл., 160202, приказ Минстроя России №675/пр от 28.02.2017 № 264/пр</t>
  </si>
  <si>
    <t>Краны на тракторе 121 кВт (165 л.с.) 10 т (прицепные)</t>
  </si>
  <si>
    <t>160601</t>
  </si>
  <si>
    <t>ТСЭМ Московской обл., 160601, приказ Минстроя России №675/пр от 28.02.2017 № 264/пр</t>
  </si>
  <si>
    <t>Тракторы на гусеничном ходу с лебедкой 132 кВт (180 л.с.)</t>
  </si>
  <si>
    <t>400311</t>
  </si>
  <si>
    <t>ТСЭМ Московской обл., 400311, приказ Минстроя России №675/пр от 28.02.2017 № 264/пр</t>
  </si>
  <si>
    <t>Спецавтомашины грузоподъемностью до 8 т, вездеходы</t>
  </si>
  <si>
    <t>201-0813</t>
  </si>
  <si>
    <t>ТССЦ Московской обл., 201-0813, приказ Минстроя России №675/пр от 28.02.2017 № 255/пр</t>
  </si>
  <si>
    <t>Опоры стальные</t>
  </si>
  <si>
    <t>1-1025-90</t>
  </si>
  <si>
    <t>Рабочий строитель среднего разряда 2,5</t>
  </si>
  <si>
    <t>031812</t>
  </si>
  <si>
    <t>ТСЭМ Московской обл., 031812, приказ Минстроя России №675/пр от 28.02.2017 № 264/пр</t>
  </si>
  <si>
    <t>Погрузчики одноковшовые универсальные фронтальные пневмоколесные 3 т</t>
  </si>
  <si>
    <t>050101</t>
  </si>
  <si>
    <t>ТСЭМ Московской обл., 050101, приказ Минстроя России №675/пр от 28.02.2017 № 264/пр</t>
  </si>
  <si>
    <t>Компрессоры передвижные с двигателем внутреннего сгорания давлением до 686 кПа (7 ат), производительность  до 5 м3/мин</t>
  </si>
  <si>
    <t>331100</t>
  </si>
  <si>
    <t>ТСЭМ Московской обл., 331100, приказ Минстроя России №675/пр от 28.02.2017 № 264/пр</t>
  </si>
  <si>
    <t>Трамбовки пневматические при работе от передвижных компрессорных станций</t>
  </si>
  <si>
    <t>411-0001</t>
  </si>
  <si>
    <t>ТССЦ Московской обл., 411-0001, приказ Минстроя России №675/пр от 28.02.2017 № 257/пр</t>
  </si>
  <si>
    <t>Вода</t>
  </si>
  <si>
    <t>1-1034-90</t>
  </si>
  <si>
    <t>Рабочий строитель среднего разряда 3,4</t>
  </si>
  <si>
    <t>021244</t>
  </si>
  <si>
    <t>ТСЭМ Московской обл., 021244, приказ Минстроя России №675/пр от 28.02.2017 № 264/пр</t>
  </si>
  <si>
    <t>Краны на гусеничном ходу при работе на других видах строительства 25 т</t>
  </si>
  <si>
    <t>030101</t>
  </si>
  <si>
    <t>ТСЭМ Московской обл., 030101, приказ Минстроя России №675/пр от 28.02.2017 № 264/пр</t>
  </si>
  <si>
    <t>Автопогрузчики 5 т</t>
  </si>
  <si>
    <t>400001</t>
  </si>
  <si>
    <t>ТСЭМ Московской обл., 400001, приказ Минстроя России №675/пр от 28.02.2017 № 264/пр</t>
  </si>
  <si>
    <t>Автомобили бортовые, грузоподъемность до 5 т</t>
  </si>
  <si>
    <t>1-1049-90</t>
  </si>
  <si>
    <t>Рабочий строитель среднего разряда 4,9</t>
  </si>
  <si>
    <t>030954</t>
  </si>
  <si>
    <t>ТСЭМ Московской обл., 030954, приказ Минстроя России №675/пр от 28.02.2017 № 264/пр</t>
  </si>
  <si>
    <t>Подъемники грузоподъемностью до 500 кг одномачтовые, высота подъема 45 м</t>
  </si>
  <si>
    <t>121011</t>
  </si>
  <si>
    <t>ТСЭМ Московской обл., 121011, приказ Минстроя России №675/пр от 28.02.2017 № 264/пр</t>
  </si>
  <si>
    <t>Котлы битумные передвижные 400 л</t>
  </si>
  <si>
    <t>361101</t>
  </si>
  <si>
    <t>ТСЭМ Московской обл., 361101, приказ Минстроя России №675/пр от 28.02.2017 № 264/пр</t>
  </si>
  <si>
    <t>Термос 100 л</t>
  </si>
  <si>
    <t>101-0322</t>
  </si>
  <si>
    <t>ТССЦ Московской обл., 101-0322, приказ Минстроя России №675/пр от 28.02.2017 № 254/пр</t>
  </si>
  <si>
    <t>Керосин для технических целей марок КТ-1, КТ-2</t>
  </si>
  <si>
    <t>101-1757</t>
  </si>
  <si>
    <t>ТССЦ Московской обл., 101-1757, приказ Минстроя России №675/пр от 28.02.2017 № 254/пр</t>
  </si>
  <si>
    <t>Ветошь</t>
  </si>
  <si>
    <t>1-1039-90</t>
  </si>
  <si>
    <t>Рабочий строитель среднего разряда 3,9</t>
  </si>
  <si>
    <t>1-1020-90</t>
  </si>
  <si>
    <t>Рабочий строитель среднего разряда 2</t>
  </si>
  <si>
    <t>020129</t>
  </si>
  <si>
    <t>ТСЭМ Московской обл., 020129, приказ Минстроя России №675/пр от 28.02.2017 № 264/пр</t>
  </si>
  <si>
    <t>Краны башенные при работе на других видах строительства 8 т</t>
  </si>
  <si>
    <t>111301</t>
  </si>
  <si>
    <t>ТСЭМ Московской обл., 111301, приказ Минстроя России №675/пр от 28.02.2017 № 264/пр</t>
  </si>
  <si>
    <t>Вибратор поверхностный</t>
  </si>
  <si>
    <t>101-1668</t>
  </si>
  <si>
    <t>ТССЦ Московской обл., 101-1668, приказ Минстроя России №675/пр от 28.02.2017 № 254/пр</t>
  </si>
  <si>
    <t>Рогожа</t>
  </si>
  <si>
    <t>1-1030-90</t>
  </si>
  <si>
    <t>Рабочий строитель среднего разряда 3</t>
  </si>
  <si>
    <t>021141</t>
  </si>
  <si>
    <t>ТСЭМ Московской обл., 021141, приказ Минстроя России №675/пр от 28.02.2017 № 264/пр</t>
  </si>
  <si>
    <t>Краны на автомобильном ходу при работе на других видах строительства 10 т</t>
  </si>
  <si>
    <t>111100</t>
  </si>
  <si>
    <t>ТСЭМ Московской обл., 111100, приказ Минстроя России №675/пр от 28.02.2017 № 264/пр</t>
  </si>
  <si>
    <t>Вибратор глубинный</t>
  </si>
  <si>
    <t>331532</t>
  </si>
  <si>
    <t>ТСЭМ Московской обл., 331532, приказ Минстроя России №675/пр от 28.02.2017 № 264/пр</t>
  </si>
  <si>
    <t>Пила цепная электрическая</t>
  </si>
  <si>
    <t>101-0797</t>
  </si>
  <si>
    <t>ТССЦ Московской обл., 101-0797, приказ Минстроя России №675/пр от 28.02.2017 № 254/пр</t>
  </si>
  <si>
    <t>Проволока горячекатаная в мотках, диаметром 6,3-6,5 мм</t>
  </si>
  <si>
    <t>101-0816</t>
  </si>
  <si>
    <t>ТССЦ Московской обл., 101-0816, приказ Минстроя России №675/пр от 28.02.2017 № 254/пр</t>
  </si>
  <si>
    <t>Проволока светлая диаметром 1,1 мм</t>
  </si>
  <si>
    <t>101-1805</t>
  </si>
  <si>
    <t>ТССЦ Московской обл., 101-1805, приказ Минстроя России №675/пр от 28.02.2017 № 254/пр</t>
  </si>
  <si>
    <t>Гвозди строительные</t>
  </si>
  <si>
    <t>102-0061</t>
  </si>
  <si>
    <t>ТССЦ Московской обл., 102-0061, приказ Минстроя России №675/пр от 28.02.2017 № 254/пр</t>
  </si>
  <si>
    <t>Доски обрезные хвойных пород длиной 4-6,5 м, шириной 75-150 мм, толщиной 44 мм и более, III сорта</t>
  </si>
  <si>
    <t>203-0511</t>
  </si>
  <si>
    <t>ТССЦ Московской обл., 203-0511, приказ Минстроя России №675/пр от 28.02.2017 № 255/пр</t>
  </si>
  <si>
    <t>Щиты из досок толщиной 25 мм</t>
  </si>
  <si>
    <t>405-0253</t>
  </si>
  <si>
    <t>ТССЦ Московской обл., 405-0253, приказ Минстроя России №675/пр от 28.02.2017 № 257/пр</t>
  </si>
  <si>
    <t>Известь строительная негашеная комовая, сорт I</t>
  </si>
  <si>
    <t>1-100-32-90</t>
  </si>
  <si>
    <t>Рабочий среднего разряда 3,2</t>
  </si>
  <si>
    <t>ТСНБ-2001 Московской области, 020129, протокол от 22.06.2022 г. № 06</t>
  </si>
  <si>
    <t>ТСНБ-2001 Московской области, 021143, протокол от 22.06.2022 г. № 06</t>
  </si>
  <si>
    <t>ТСНБ-2001 Московской области, 400001, протокол от 22.06.2022 г. № 06</t>
  </si>
  <si>
    <t>101-3873</t>
  </si>
  <si>
    <t>ТСНБ-2001 Московской области, 101-3873, протокол от 24.08.2023 г. № 08.3</t>
  </si>
  <si>
    <t>Проволока стальная низкоуглеродистая вязальная</t>
  </si>
  <si>
    <t>1-1035-90</t>
  </si>
  <si>
    <t>Рабочий строитель среднего разряда 3,5</t>
  </si>
  <si>
    <t>040502</t>
  </si>
  <si>
    <t>ТСЭМ Московской обл., 040502, приказ Минстроя России №675/пр от 28.02.2017 № 264/пр</t>
  </si>
  <si>
    <t>Установки для сварки ручной дуговой (постоянного тока)</t>
  </si>
  <si>
    <t>101-1513</t>
  </si>
  <si>
    <t>ТССЦ Московской обл., 101-1513, приказ Минстроя России №675/пр от 28.02.2017 № 254/пр</t>
  </si>
  <si>
    <t>Электроды диаметром 4 мм Э42</t>
  </si>
  <si>
    <t>201-0798</t>
  </si>
  <si>
    <t>ТССЦ Московской обл., 201-0798, приказ Минстроя России №675/пр от 28.02.2017 № 255/пр</t>
  </si>
  <si>
    <t>Кондуктор инвентарный металлический</t>
  </si>
  <si>
    <t>204-0059</t>
  </si>
  <si>
    <t>ТССЦ Московской обл., 204-0059, приказ Минстроя России №675/пр от 28.02.2017 № 255/пр</t>
  </si>
  <si>
    <t>Анкерные детали из прямых или гнутых круглых стержней с резьбой (в комплекте с шайбами и гайками или без них), поставляемые отдельно</t>
  </si>
  <si>
    <t>1-1022-90</t>
  </si>
  <si>
    <t>Рабочий строитель среднего разряда 2,2</t>
  </si>
  <si>
    <t>203-0512</t>
  </si>
  <si>
    <t>ТССЦ Московской обл., 203-0512, приказ Минстроя России №675/пр от 28.02.2017 № 255/пр</t>
  </si>
  <si>
    <t>Щиты из досок толщиной 40 мм</t>
  </si>
  <si>
    <t>031910</t>
  </si>
  <si>
    <t>ТСЭМ Московской обл., 031910, приказ Минстроя России №675/пр от 28.02.2017 № 264/пр</t>
  </si>
  <si>
    <t>Люлька</t>
  </si>
  <si>
    <t>402-0001</t>
  </si>
  <si>
    <t>ТССЦ Московской обл., 402-0001, приказ Минстроя России №675/пр от 28.02.2017 № 257/пр</t>
  </si>
  <si>
    <t>Раствор готовый кладочный цементный марки 25</t>
  </si>
  <si>
    <t>1-100-18-90</t>
  </si>
  <si>
    <t>Рабочий среднего разряда 1,8</t>
  </si>
  <si>
    <t>999-9950</t>
  </si>
  <si>
    <t>ТСНБ-2001 Московской области, 999-9950, протокол от 24.08.2023 г. № 08.3</t>
  </si>
  <si>
    <t>Вспомогательные ненормируемые материалы (2% от ОЗП)</t>
  </si>
  <si>
    <t>РУБ</t>
  </si>
  <si>
    <t>1-1024-90</t>
  </si>
  <si>
    <t>Рабочий строитель среднего разряда 2,4</t>
  </si>
  <si>
    <t>030401</t>
  </si>
  <si>
    <t>ТСЭМ Московской обл., 030401, приказ Минстроя России №675/пр от 28.02.2017 № 264/пр</t>
  </si>
  <si>
    <t>Лебедки электрические тяговым усилием до 5,79 кН (0,59 т)</t>
  </si>
  <si>
    <t>102-0025</t>
  </si>
  <si>
    <t>ТССЦ Московской обл., 102-0025, приказ Минстроя России №675/пр от 28.02.2017 № 254/пр</t>
  </si>
  <si>
    <t>Бруски обрезные хвойных пород длиной 4-6,5 м, шириной 75-150 мм, толщиной 40-75 мм, III сорта</t>
  </si>
  <si>
    <t>102-0057</t>
  </si>
  <si>
    <t>ТССЦ Московской обл., 102-0057, приказ Минстроя России №675/пр от 28.02.2017 № 254/пр</t>
  </si>
  <si>
    <t>Доски обрезные хвойных пород длиной 4-6,5 м, шириной 75-150 мм, толщиной 32-40 мм, III сорта</t>
  </si>
  <si>
    <t>1-1033-90</t>
  </si>
  <si>
    <t>Рабочий строитель среднего разряда 3,3</t>
  </si>
  <si>
    <t>113-1777</t>
  </si>
  <si>
    <t>ТССЦ Московской обл., 113-1777, приказ Минстроя России №675/пр от 28.02.2017 № 254/пр</t>
  </si>
  <si>
    <t>Паста антисептическая</t>
  </si>
  <si>
    <t>1-100-34-90</t>
  </si>
  <si>
    <t>Рабочий среднего разряда 3,4</t>
  </si>
  <si>
    <t>030404</t>
  </si>
  <si>
    <t>ТСЭМ Московской обл., 030404, приказ Минстроя России №675/пр от 28.02.2017 № 264/пр</t>
  </si>
  <si>
    <t>Лебедки электрические тяговым усилием до 31,39 кН (3,2 т)</t>
  </si>
  <si>
    <t>040504</t>
  </si>
  <si>
    <t>ТСЭМ Московской обл., 040504, приказ Минстроя России №675/пр от 28.02.2017 № 264/пр</t>
  </si>
  <si>
    <t>Аппарат для газовой сварки и резки</t>
  </si>
  <si>
    <t>041000</t>
  </si>
  <si>
    <t>ТСЭМ Московской обл., 041000, приказ Минстроя России №675/пр от 28.02.2017 № 264/пр</t>
  </si>
  <si>
    <t>Преобразователи сварочные с номинальным сварочным током 315-500 А</t>
  </si>
  <si>
    <t>041400</t>
  </si>
  <si>
    <t>ТСЭМ Московской обл., 041400, приказ Минстроя России №675/пр от 28.02.2017 № 264/пр</t>
  </si>
  <si>
    <t>Электрические печи для сушки сварочных материалов с регулированием температуры в пределах от 80 °С до 500 °С</t>
  </si>
  <si>
    <t>330301</t>
  </si>
  <si>
    <t>ТСЭМ Московской обл., 330301, приказ Минстроя России №675/пр от 28.02.2017 № 264/пр</t>
  </si>
  <si>
    <t>Машины шлифовальные электрические</t>
  </si>
  <si>
    <t>101-0309</t>
  </si>
  <si>
    <t>ТССЦ Московской обл., 101-0309, приказ Минстроя России №675/пр от 28.02.2017 № 254/пр</t>
  </si>
  <si>
    <t>Канаты пеньковые пропитанные</t>
  </si>
  <si>
    <t>101-0324</t>
  </si>
  <si>
    <t>ТССЦ Московской обл., 101-0324, приказ Минстроя России №675/пр от 28.02.2017 № 254/пр</t>
  </si>
  <si>
    <t>Кислород технический газообразный</t>
  </si>
  <si>
    <t>101-1515</t>
  </si>
  <si>
    <t>ТССЦ Московской обл., 101-1515, приказ Минстроя России №675/пр от 28.02.2017 № 254/пр</t>
  </si>
  <si>
    <t>Электроды диаметром 4 мм Э46</t>
  </si>
  <si>
    <t>101-2278</t>
  </si>
  <si>
    <t>ТССЦ Московской обл., 101-2278, приказ Минстроя России №675/пр от 28.02.2017 № 254/пр</t>
  </si>
  <si>
    <t>Пропан-бутан, смесь техническая</t>
  </si>
  <si>
    <t>101-2467</t>
  </si>
  <si>
    <t>ТССЦ Московской обл., 101-2467, приказ Минстроя России №675/пр от 28.02.2017 № 254/пр</t>
  </si>
  <si>
    <t>Растворитель марки Р-4</t>
  </si>
  <si>
    <t>113-0021</t>
  </si>
  <si>
    <t>ТССЦ Московской обл., 113-0021, приказ Минстроя России №675/пр от 28.02.2017 № 254/пр</t>
  </si>
  <si>
    <t>Грунтовка ГФ-021 красно-коричневая</t>
  </si>
  <si>
    <t>508-0097</t>
  </si>
  <si>
    <t>ТССЦ Московской обл., 508-0097, приказ Минстроя России №675/пр от 28.02.2017 № 258/пр</t>
  </si>
  <si>
    <t>Канат двойной свивки типа ТК, конструкции 6х19(1+6+12)+1 о.с., оцинкованный из проволок марки В, маркировочная группа 1770 н/мм2, диаметром 5,5 мм</t>
  </si>
  <si>
    <t>1-1040-90</t>
  </si>
  <si>
    <t>Рабочий строитель среднего разряда 4</t>
  </si>
  <si>
    <t>021104</t>
  </si>
  <si>
    <t>ТСЭМ Московской обл., 021104, приказ Минстроя России №675/пр от 28.02.2017 № 264/пр</t>
  </si>
  <si>
    <t>Краны на автомобильном ходу при работе на монтаже технологического оборудования 16 т</t>
  </si>
  <si>
    <t>030403</t>
  </si>
  <si>
    <t>ТСЭМ Московской обл., 030403, приказ Минстроя России №675/пр от 28.02.2017 № 264/пр</t>
  </si>
  <si>
    <t>Лебедки электрические тяговым усилием 19,62 кН (2 т)</t>
  </si>
  <si>
    <t>102-0023</t>
  </si>
  <si>
    <t>ТССЦ Московской обл., 102-0023, приказ Минстроя России №675/пр от 28.02.2017 № 254/пр</t>
  </si>
  <si>
    <t>Бруски обрезные хвойных пород длиной 4-6,5 м, шириной 75-150 мм, толщиной 40-75 мм, I сорта</t>
  </si>
  <si>
    <t>340101</t>
  </si>
  <si>
    <t>ТСЭМ Московской обл., 340101, приказ Минстроя России №675/пр от 28.02.2017 № 264/пр</t>
  </si>
  <si>
    <t>Агрегаты окрасочные высокого давления для окраски поверхностей конструкций мощностью 1 кВт</t>
  </si>
  <si>
    <t>101-2472</t>
  </si>
  <si>
    <t>ТССЦ Московской обл., 101-2472, приказ Минстроя России №675/пр от 28.02.2017 № 254/пр</t>
  </si>
  <si>
    <t>Растворитель марки № 646</t>
  </si>
  <si>
    <t>1-2040-90</t>
  </si>
  <si>
    <t>Рабочий монтажник среднего разряда 4</t>
  </si>
  <si>
    <t>101-1705</t>
  </si>
  <si>
    <t>ТССЦ Московской обл., 101-1705, приказ Минстроя России №675/пр от 28.02.2017 № 254/пр</t>
  </si>
  <si>
    <t>Пакля пропитанная</t>
  </si>
  <si>
    <t>509-0900</t>
  </si>
  <si>
    <t>ТССЦ Московской обл., 509-0900, приказ Минстроя России №675/пр от 28.02.2017 № 258/пр</t>
  </si>
  <si>
    <t>Уплотнительный состав</t>
  </si>
  <si>
    <t>509-0988</t>
  </si>
  <si>
    <t>ТССЦ Московской обл., 509-0988, приказ Минстроя России №675/пр от 28.02.2017 № 258/пр</t>
  </si>
  <si>
    <t>Шнур асбестовый общего назначения марки ШАОН диаметром 3-5 мм</t>
  </si>
  <si>
    <t>ТССЦ Московской обл., 999-9950, приказ Минстроя России №675/пр от 21.09.2015 г.</t>
  </si>
  <si>
    <t>1-1038-90</t>
  </si>
  <si>
    <t>Рабочий строитель среднего разряда 3,8</t>
  </si>
  <si>
    <t>020403</t>
  </si>
  <si>
    <t>ТСЭМ Московской обл., 020403, приказ Минстроя России №675/пр от 28.02.2017 № 264/пр</t>
  </si>
  <si>
    <t>Краны козловые при работе на монтаже технологического оборудования 32 т</t>
  </si>
  <si>
    <t>021243</t>
  </si>
  <si>
    <t>ТСЭМ Московской обл., 021243, приказ Минстроя России №675/пр от 28.02.2017 № 264/пр</t>
  </si>
  <si>
    <t>Краны на гусеничном ходу при работе на других видах строительства до 16 т</t>
  </si>
  <si>
    <t>030203</t>
  </si>
  <si>
    <t>ТСЭМ Московской обл., 030203, приказ Минстроя России №675/пр от 28.02.2017 № 264/пр</t>
  </si>
  <si>
    <t>Домкраты гидравлические грузоподъемностью 63-100 т</t>
  </si>
  <si>
    <t>201-0756</t>
  </si>
  <si>
    <t>ТССЦ Московской обл., 201-0756, приказ Минстроя России №675/пр от 28.02.2017 № 255/пр</t>
  </si>
  <si>
    <t>Отдельные конструктивные элементы зданий и сооружений с преобладанием горячекатаных профилей, средняя масса сборочной единицы от 0,1 до 0,5 т</t>
  </si>
  <si>
    <t>101-0782</t>
  </si>
  <si>
    <t>ТССЦ Московской обл., 101-0782, приказ Минстроя России №675/пр от 28.02.2017 № 254/пр</t>
  </si>
  <si>
    <t>Поковки из квадратных заготовок, масса 1,8 кг</t>
  </si>
  <si>
    <t>113-1786</t>
  </si>
  <si>
    <t>ТССЦ Московской обл., 113-1786, приказ Минстроя России №675/пр от 28.02.2017 № 254/пр</t>
  </si>
  <si>
    <t>Лак битумный БТ-123</t>
  </si>
  <si>
    <t>201-0774</t>
  </si>
  <si>
    <t>ТССЦ Московской обл., 201-0774, приказ Минстроя России №675/пр от 28.02.2017 № 255/пр</t>
  </si>
  <si>
    <t>Конструктивные элементы вспомогательного назначения массой не более 50 кг с преобладанием толстолистовой стали собираемые из двух и более деталей, с отверстиями и без отверстий, соединяемые на сварке</t>
  </si>
  <si>
    <t>402-0078</t>
  </si>
  <si>
    <t>ТССЦ Московской обл., 402-0078, приказ Минстроя России №675/пр от 28.02.2017 № 257/пр</t>
  </si>
  <si>
    <t>Раствор готовый отделочный тяжелый, цементный 1:3</t>
  </si>
  <si>
    <t>1-1031-90</t>
  </si>
  <si>
    <t>Рабочий строитель среднего разряда 3,1</t>
  </si>
  <si>
    <t>401-0007</t>
  </si>
  <si>
    <t>ТССЦ Московской обл., 401-0007, приказ Минстроя России №675/пр от 28.02.2017 № 257/пр</t>
  </si>
  <si>
    <t>Бетон тяжелый, класс В20 (М250)</t>
  </si>
  <si>
    <t>1-1047-90</t>
  </si>
  <si>
    <t>Рабочий строитель среднего разряда 4,7</t>
  </si>
  <si>
    <t>113-0077</t>
  </si>
  <si>
    <t>ТССЦ Московской обл., 113-0077, приказ Минстроя России №675/пр от 28.02.2017 № 254/пр</t>
  </si>
  <si>
    <t>Ксилол нефтяной марки А</t>
  </si>
  <si>
    <t>101-1292</t>
  </si>
  <si>
    <t>ТССЦ Московской обл., 101-1292, приказ Минстроя России №675/пр от 28.02.2017 № 254/пр</t>
  </si>
  <si>
    <t>Уайт-спирит</t>
  </si>
  <si>
    <t>113-0246</t>
  </si>
  <si>
    <t>ТССЦ Московской обл., 113-0246, приказ Минстроя России №675/пр от 28.02.2017 № 254/пр</t>
  </si>
  <si>
    <t>Эмаль ПФ-115 серая</t>
  </si>
  <si>
    <t>1-1027-90</t>
  </si>
  <si>
    <t>Рабочий строитель среднего разряда 2,7</t>
  </si>
  <si>
    <t>402-0002</t>
  </si>
  <si>
    <t>ТССЦ Московской обл., 402-0002, приказ Минстроя России №675/пр от 28.02.2017 № 257/пр</t>
  </si>
  <si>
    <t>Раствор готовый кладочный цементный марки 50</t>
  </si>
  <si>
    <t>404-0005</t>
  </si>
  <si>
    <t>ТССЦ Московской обл., 404-0005, приказ Минстроя России №675/пр от 28.02.2017 № 257/пр</t>
  </si>
  <si>
    <t>Кирпич керамический одинарный, размером 250х120х65 мм, марка 100</t>
  </si>
  <si>
    <t>1000 шт.</t>
  </si>
  <si>
    <t>407-0001</t>
  </si>
  <si>
    <t>ТССЦ Московской обл., 407-0001, приказ Минстроя России №675/пр от 28.02.2017 № 257/пр</t>
  </si>
  <si>
    <t>Глина</t>
  </si>
  <si>
    <t>070148</t>
  </si>
  <si>
    <t>ТСЭМ Московской обл., 070148, приказ Минстроя России №675/пр от 28.02.2017 № 264/пр</t>
  </si>
  <si>
    <t>Бульдозеры при работе на других видах строительства 59 кВт (80 л.с.)</t>
  </si>
  <si>
    <t>1-1010-90</t>
  </si>
  <si>
    <t>Рабочий строитель среднего разряда 1</t>
  </si>
  <si>
    <t>121601</t>
  </si>
  <si>
    <t>ТСЭМ Московской обл., 121601, приказ Минстроя России №675/пр от 28.02.2017 № 264/пр</t>
  </si>
  <si>
    <t>Машины поливомоечные 6000 л</t>
  </si>
  <si>
    <t>1-1029-90</t>
  </si>
  <si>
    <t>Рабочий строитель среднего разряда 2,9</t>
  </si>
  <si>
    <t>102-0038</t>
  </si>
  <si>
    <t>ТССЦ Московской обл., 102-0038, приказ Минстроя России №675/пр от 28.02.2017 № 254/пр</t>
  </si>
  <si>
    <t>Брусья необрезные хвойных пород длиной 4-6,5 м, все ширины, толщиной 100, 125 мм, IV сорта</t>
  </si>
  <si>
    <t>070149</t>
  </si>
  <si>
    <t>ТСЭМ Московской обл., 070149, приказ Минстроя России №675/пр от 28.02.2017 № 264/пр</t>
  </si>
  <si>
    <t>Бульдозеры при работе на других видах строительства 79 кВт (108 л.с.)</t>
  </si>
  <si>
    <t>120202</t>
  </si>
  <si>
    <t>ТСЭМ Московской обл., 120202, приказ Минстроя России №675/пр от 28.02.2017 № 264/пр</t>
  </si>
  <si>
    <t>Автогрейдеры среднего типа 99 кВт (135 л.с.)</t>
  </si>
  <si>
    <t>120911</t>
  </si>
  <si>
    <t>ТСЭМ Московской обл., 120911, приказ Минстроя России №675/пр от 28.02.2017 № 264/пр</t>
  </si>
  <si>
    <t>Катки на пневмоколесном ходу 30 т</t>
  </si>
  <si>
    <t>1-1032-90</t>
  </si>
  <si>
    <t>Рабочий строитель среднего разряда 3,2</t>
  </si>
  <si>
    <t>121012</t>
  </si>
  <si>
    <t>ТСЭМ Московской обл., 121012, приказ Минстроя России №675/пр от 28.02.2017 № 264/пр</t>
  </si>
  <si>
    <t>Котлы битумные передвижные 1000 л</t>
  </si>
  <si>
    <t>101-1556</t>
  </si>
  <si>
    <t>ТССЦ Московской обл., 101-1556, приказ Минстроя России №675/пр от 28.02.2017 № 254/пр</t>
  </si>
  <si>
    <t>Битумы нефтяные дорожные марки БНД-60/90, БНД 90/130</t>
  </si>
  <si>
    <t>101-1564</t>
  </si>
  <si>
    <t>ТССЦ Московской обл., 101-1564, приказ Минстроя России №675/пр от 28.02.2017 № 254/пр</t>
  </si>
  <si>
    <t>Гидроизол</t>
  </si>
  <si>
    <t>1-1037-90</t>
  </si>
  <si>
    <t>Рабочий строитель среднего разряда 3,7</t>
  </si>
  <si>
    <t>122801</t>
  </si>
  <si>
    <t>ТСЭМ Московской обл., 122801, приказ Минстроя России №675/пр от 28.02.2017 № 264/пр</t>
  </si>
  <si>
    <t>Виброплита с двигателем внутреннего сгорания</t>
  </si>
  <si>
    <t>101-1561</t>
  </si>
  <si>
    <t>ТССЦ Московской обл., 101-1561, приказ Минстроя России №675/пр от 28.02.2017 № 254/пр</t>
  </si>
  <si>
    <t>Битумы нефтяные дорожные жидкие, класс МГ, СГ</t>
  </si>
  <si>
    <t>040101</t>
  </si>
  <si>
    <t>ТСЭМ Московской обл., 040101, приказ Минстроя России №675/пр от 28.02.2017 № 264/пр</t>
  </si>
  <si>
    <t>Электростанции передвижные 2 кВт</t>
  </si>
  <si>
    <t>350155</t>
  </si>
  <si>
    <t>ТСЭМ Московской обл., 350155, приказ Минстроя России №675/пр от 28.02.2017 № 264/пр</t>
  </si>
  <si>
    <t>Гайковерт электрический</t>
  </si>
  <si>
    <t>330206</t>
  </si>
  <si>
    <t>ТСЭМ Московской обл., 330206, приказ Минстроя России №675/пр от 28.02.2017 № 264/пр</t>
  </si>
  <si>
    <t>Дрели электрические</t>
  </si>
  <si>
    <t>101-1810</t>
  </si>
  <si>
    <t>ТССЦ Московской обл., 101-1810, приказ Минстроя России №675/пр от 28.02.2017 № 254/пр</t>
  </si>
  <si>
    <t>Винты самонарезающие для крепления профилированного настила и панелей к несущим конструкциям</t>
  </si>
  <si>
    <t>101-1811</t>
  </si>
  <si>
    <t>ТССЦ Московской обл., 101-1811, приказ Минстроя России №675/пр от 28.02.2017 № 254/пр</t>
  </si>
  <si>
    <t>Заклепки комбинированные для соединения профилированного стального настила и разнообразных листовых деталей</t>
  </si>
  <si>
    <t>040201</t>
  </si>
  <si>
    <t>ТСЭМ Московской обл., 040201, приказ Минстроя России №675/пр от 28.02.2017 № 264/пр</t>
  </si>
  <si>
    <t>Агрегаты сварочные передвижные с номинальным сварочным током 250-400 А с бензиновым двигателем</t>
  </si>
  <si>
    <t>091500</t>
  </si>
  <si>
    <t>ТСЭМ Московской обл., 091500, приказ Минстроя России №675/пр от 28.02.2017 № 264/пр</t>
  </si>
  <si>
    <t>Ямокопатели</t>
  </si>
  <si>
    <t>101-1529</t>
  </si>
  <si>
    <t>ТССЦ Московской обл., 101-1529, приказ Минстроя России №675/пр от 28.02.2017 № 254/пр</t>
  </si>
  <si>
    <t>Электроды диаметром 6 мм Э42</t>
  </si>
  <si>
    <t>201-0777</t>
  </si>
  <si>
    <t>ТССЦ Московской обл., 201-0777, приказ Минстроя России №675/пр от 28.02.2017 № 255/пр</t>
  </si>
  <si>
    <t>Конструктивные элементы вспомогательного назначения с преобладанием профильного проката собираемые из двух и более деталей, с отверстиями и без отверстий, соединяемые на сварке</t>
  </si>
  <si>
    <t>204-0005</t>
  </si>
  <si>
    <t>ТССЦ Московской обл., 204-0005, приказ Минстроя России №675/пр от 28.02.2017 № 255/пр</t>
  </si>
  <si>
    <t>Горячекатаная арматурная сталь гладкая класса А-I, диаметром 14 мм</t>
  </si>
  <si>
    <t>401-0083</t>
  </si>
  <si>
    <t>ТССЦ Московской обл., 401-0083, приказ Минстроя России №675/пр от 28.02.2017 № 257/пр</t>
  </si>
  <si>
    <t>Бетон тяжелый, крупность заполнителя 10 мм, класс В7,5 (М100)</t>
  </si>
  <si>
    <t>030301</t>
  </si>
  <si>
    <t>ТСЭМ Московской обл., 030301, приказ Минстроя России №675/пр от 28.02.2017 № 264/пр</t>
  </si>
  <si>
    <t>Лебедки ручные и рычажные тяговым усилием до 9,81 кН (1 т)</t>
  </si>
  <si>
    <t>1-1028-90</t>
  </si>
  <si>
    <t>Рабочий строитель среднего разряда 2,8</t>
  </si>
  <si>
    <t>153101</t>
  </si>
  <si>
    <t>ТСЭМ Московской обл., 153101, приказ Минстроя России №675/пр от 28.02.2017 № 264/пр</t>
  </si>
  <si>
    <t>Катки дорожные самоходные гладкие 5 т</t>
  </si>
  <si>
    <t>408-0015</t>
  </si>
  <si>
    <t>ТССЦ Московской обл., 408-0015, приказ Минстроя России №675/пр от 28.02.2017 № 257/пр</t>
  </si>
  <si>
    <t>Щебень из природного камня для строительных работ марка 800, фракция 20-40 мм</t>
  </si>
  <si>
    <t>101-0076</t>
  </si>
  <si>
    <t>ТССЦ Московской обл., 101-0076, приказ Минстроя России №675/пр от 28.02.2017 № 254/пр</t>
  </si>
  <si>
    <t>Битумы нефтяные строительные кровельные марки БНК-90/30</t>
  </si>
  <si>
    <t>101-1299</t>
  </si>
  <si>
    <t>ТССЦ Московской обл., 101-1299, приказ Минстроя России №675/пр от 28.02.2017 № 254/пр</t>
  </si>
  <si>
    <t>Топливо дизельное из малосернистых нефтей</t>
  </si>
  <si>
    <t>101-2535</t>
  </si>
  <si>
    <t>ТССЦ Московской обл., 101-2535, приказ Минстроя России №675/пр от 28.02.2017 № 254/пр</t>
  </si>
  <si>
    <t>Люки чугунные легкие</t>
  </si>
  <si>
    <t>102-0053</t>
  </si>
  <si>
    <t>ТССЦ Московской обл., 102-0053, приказ Минстроя России №675/пр от 28.02.2017 № 254/пр</t>
  </si>
  <si>
    <t>Доски обрезные хвойных пород длиной 4-6,5 м, шириной 75-150 мм, толщиной 25 мм, III сорта</t>
  </si>
  <si>
    <t>401-0088</t>
  </si>
  <si>
    <t>ТССЦ Московской обл., 401-0088, приказ Минстроя России №675/пр от 28.02.2017 № 257/пр</t>
  </si>
  <si>
    <t>Бетон тяжелый, крупность заполнителя 10 мм, класс В22,5 (М300)</t>
  </si>
  <si>
    <t>101-1531</t>
  </si>
  <si>
    <t>ТССЦ Московской обл., 101-1531, приказ Минстроя России №675/пр от 28.02.2017 № 254/пр</t>
  </si>
  <si>
    <t>Электроды диаметром 6 мм Э46</t>
  </si>
  <si>
    <t>102-0008</t>
  </si>
  <si>
    <t>ТССЦ Московской обл., 102-0008, приказ Минстроя России №675/пр от 28.02.2017 № 254/пр</t>
  </si>
  <si>
    <t>Лесоматериалы круглые хвойных пород для строительства диаметром 14-24 см, длиной 3-6,5 м</t>
  </si>
  <si>
    <t>101-0857</t>
  </si>
  <si>
    <t>ТССЦ Московской обл., 101-0857, приказ Минстроя России №675/пр от 28.02.2017 № 254/пр</t>
  </si>
  <si>
    <t>Рубероид подкладочный с пылевидной посыпкой РПП-300б</t>
  </si>
  <si>
    <t>101-0962</t>
  </si>
  <si>
    <t>ТССЦ Московской обл., 101-0962, приказ Минстроя России №675/пр от 28.02.2017 № 254/пр</t>
  </si>
  <si>
    <t>Смазка солидол жировой марки «Ж»</t>
  </si>
  <si>
    <t>102-0058</t>
  </si>
  <si>
    <t>ТССЦ Московской обл., 102-0058, приказ Минстроя России №675/пр от 28.02.2017 № 254/пр</t>
  </si>
  <si>
    <t>Доски обрезные хвойных пород длиной 4-6,5 м, шириной 75-150 мм, толщиной 32-40 мм, IV сорта</t>
  </si>
  <si>
    <t>401-0086</t>
  </si>
  <si>
    <t>ТССЦ Московской обл., 401-0086, приказ Минстроя России №675/пр от 28.02.2017 № 257/пр</t>
  </si>
  <si>
    <t>Бетон тяжелый, крупность заполнителя 10 мм, класс В15 (М200)</t>
  </si>
  <si>
    <t>1-1044-90</t>
  </si>
  <si>
    <t>Рабочий строитель среднего разряда 4,4</t>
  </si>
  <si>
    <t>101-1522</t>
  </si>
  <si>
    <t>ТССЦ Московской обл., 101-1522, приказ Минстроя России №675/пр от 28.02.2017 № 254/пр</t>
  </si>
  <si>
    <t>Электроды диаметром 5 мм Э42А</t>
  </si>
  <si>
    <t>401-0085</t>
  </si>
  <si>
    <t>ТССЦ Московской обл., 401-0085, приказ Минстроя России №675/пр от 28.02.2017 № 257/пр</t>
  </si>
  <si>
    <t>Бетон тяжелый, крупность заполнителя 10 мм, класс В12,5 (М150)</t>
  </si>
  <si>
    <t>101-0009</t>
  </si>
  <si>
    <t>ТССЦ Московской обл., 101-0009, приказ Минстроя России №675/пр от 28.02.2017 № 254/пр</t>
  </si>
  <si>
    <t>Асбест хризотиловый марки К-6-30</t>
  </si>
  <si>
    <t>101-1745</t>
  </si>
  <si>
    <t>ТССЦ Московской обл., 101-1745, приказ Минстроя России №675/пр от 28.02.2017 № 254/пр</t>
  </si>
  <si>
    <t>Бензин растворитель</t>
  </si>
  <si>
    <t>113-0101</t>
  </si>
  <si>
    <t>ТССЦ Московской обл., 113-0101, приказ Минстроя России №675/пр от 28.02.2017 № 254/пр</t>
  </si>
  <si>
    <t>Мука андезитовая кислотоупорная, марка А</t>
  </si>
  <si>
    <t>110901</t>
  </si>
  <si>
    <t>ТСЭМ Московской обл., 110901, приказ Минстроя России №675/пр от 28.02.2017 № 264/пр</t>
  </si>
  <si>
    <t>Растворосмесители передвижные 65 л</t>
  </si>
  <si>
    <t>111500</t>
  </si>
  <si>
    <t>ТСЭМ Московской обл., 111500, приказ Минстроя России №675/пр от 28.02.2017 № 264/пр</t>
  </si>
  <si>
    <t>Растворонасосы 1 м3/ч</t>
  </si>
  <si>
    <t>030407</t>
  </si>
  <si>
    <t>ТСЭМ Московской обл., 030407, приказ Минстроя России №675/пр от 28.02.2017 № 264/пр</t>
  </si>
  <si>
    <t>Лебедки электрические тяговым усилием 122,62 кН (12,5 т)</t>
  </si>
  <si>
    <t>152600</t>
  </si>
  <si>
    <t>ТСЭМ Московской обл., 152600, приказ Минстроя России №675/пр от 28.02.2017 № 264/пр</t>
  </si>
  <si>
    <t>Погрузчики одноковшовые на пневмоколесном ходу</t>
  </si>
  <si>
    <t>330302</t>
  </si>
  <si>
    <t>ТСЭМ Московской обл., 330302, приказ Минстроя России №675/пр от 28.02.2017 № 264/пр</t>
  </si>
  <si>
    <t>Машины шлифовальные угловые</t>
  </si>
  <si>
    <t>330500</t>
  </si>
  <si>
    <t>ТСЭМ Московской обл., 330500, приказ Минстроя России №675/пр от 28.02.2017 № 264/пр</t>
  </si>
  <si>
    <t>Машины листогибочные специальные (вальцы)</t>
  </si>
  <si>
    <t>331451</t>
  </si>
  <si>
    <t>ТСЭМ Московской обл., 331451, приказ Минстроя России №675/пр от 28.02.2017 № 264/пр</t>
  </si>
  <si>
    <t>Перфораторы электрические</t>
  </si>
  <si>
    <t>400004</t>
  </si>
  <si>
    <t>ТСЭМ Московской обл., 400004, приказ Минстроя России №675/пр от 28.02.2017 № 264/пр</t>
  </si>
  <si>
    <t>Автомобили бортовые, грузоподъемность до 15т</t>
  </si>
  <si>
    <t>101-1879</t>
  </si>
  <si>
    <t>ТССЦ Московской обл., 101-1879, приказ Минстроя России №675/пр от 28.02.2017 № 254/пр</t>
  </si>
  <si>
    <t>Заклепка СТД-985</t>
  </si>
  <si>
    <t>101-1921</t>
  </si>
  <si>
    <t>ТССЦ Московской обл., 101-1921, приказ Минстроя России №675/пр от 28.02.2017 № 254/пр</t>
  </si>
  <si>
    <t>Пена монтажная для герметизации стыков в баллончике емкостью 0,85 л</t>
  </si>
  <si>
    <t>101-2786</t>
  </si>
  <si>
    <t>ТССЦ Московской обл., 101-2786, приказ Минстроя России №675/пр от 28.02.2017 № 254/пр</t>
  </si>
  <si>
    <t>Грунтовка полимерная типа "BOLIX O"</t>
  </si>
  <si>
    <t>101-2787</t>
  </si>
  <si>
    <t>ТССЦ Московской обл., 101-2787, приказ Минстроя России №675/пр от 28.02.2017 № 254/пр</t>
  </si>
  <si>
    <t>Грунтовка типа "BOLIX SG"</t>
  </si>
  <si>
    <t>101-2788</t>
  </si>
  <si>
    <t>ТССЦ Московской обл., 101-2788, приказ Минстроя России №675/пр от 28.02.2017 № 254/пр</t>
  </si>
  <si>
    <t>Краска силикатная типа "BOLIX SZ"</t>
  </si>
  <si>
    <t>101-2789</t>
  </si>
  <si>
    <t>ТССЦ Московской обл., 101-2789, приказ Минстроя России №675/пр от 28.02.2017 № 254/пр</t>
  </si>
  <si>
    <t>Лента ПСУЛ</t>
  </si>
  <si>
    <t>101-2795</t>
  </si>
  <si>
    <t>ТССЦ Московской обл., 101-2795, приказ Минстроя России №675/пр от 28.02.2017 № 254/пр</t>
  </si>
  <si>
    <t>Сетка армирующая фасадная SSA1363-4SM</t>
  </si>
  <si>
    <t>101-2797</t>
  </si>
  <si>
    <t>ТССЦ Московской обл., 101-2797, приказ Минстроя России №675/пр от 28.02.2017 № 254/пр</t>
  </si>
  <si>
    <t>Дюбель распорный с металлическим стержнем 10х150 мм</t>
  </si>
  <si>
    <t>10 шт.</t>
  </si>
  <si>
    <t>101-2807</t>
  </si>
  <si>
    <t>ТССЦ Московской обл., 101-2807, приказ Минстроя России №675/пр от 28.02.2017 № 254/пр</t>
  </si>
  <si>
    <t>Сверла кольцевые алмазные диаметром 5 мм</t>
  </si>
  <si>
    <t>101-3741</t>
  </si>
  <si>
    <t>ТССЦ Московской обл., 101-3741, приказ Минстроя России №675/пр от 28.02.2017 № 254/пр</t>
  </si>
  <si>
    <t>Сталь листовая оцинкованная толщиной листа 0,55 мм</t>
  </si>
  <si>
    <t>101-3911</t>
  </si>
  <si>
    <t>ТССЦ Московской обл., 101-3911, приказ Минстроя России №675/пр от 28.02.2017 № 254/пр</t>
  </si>
  <si>
    <t>Дюбели для пристрелки стальные</t>
  </si>
  <si>
    <t>113-8075</t>
  </si>
  <si>
    <t>ТССЦ Московской обл., 113-8075, приказ Минстроя России №675/пр от 28.02.2017 № 254/пр</t>
  </si>
  <si>
    <t>Клей универсальный для систем утепления типа "BOLIX WM"</t>
  </si>
  <si>
    <t>113-8076</t>
  </si>
  <si>
    <t>ТССЦ Московской обл., 113-8076, приказ Минстроя России №675/пр от 28.02.2017 № 254/пр</t>
  </si>
  <si>
    <t>Клей для приклеивания минеральной ваты типа "BOLIX ZW"</t>
  </si>
  <si>
    <t>201-1302</t>
  </si>
  <si>
    <t>ТССЦ Московской обл., 201-1302, приказ Минстроя России №675/пр от 28.02.2017 № 255/пр</t>
  </si>
  <si>
    <t>Профиль цокольный AL 100 мм, длина 2500 мм</t>
  </si>
  <si>
    <t>201-1306</t>
  </si>
  <si>
    <t>ТССЦ Московской обл., 201-1306, приказ Минстроя России №675/пр от 28.02.2017 № 255/пр</t>
  </si>
  <si>
    <t>Уголок ПВХ с стеклосеткой</t>
  </si>
  <si>
    <t>402-0093</t>
  </si>
  <si>
    <t>ТССЦ Московской обл., 402-0093, приказ Минстроя России №675/пр от 28.02.2017 № 257/пр</t>
  </si>
  <si>
    <t>Штукатурка фасадная декоративная типа "BOLIX MPKA15DM"</t>
  </si>
  <si>
    <t>101-0078</t>
  </si>
  <si>
    <t>ТССЦ Московской обл., 101-0078, приказ Минстроя России №675/пр от 28.02.2017 № 254/пр</t>
  </si>
  <si>
    <t>Битумы нефтяные строительные кровельные марки БНК-45/190, БНК-45/180</t>
  </si>
  <si>
    <t>104-0103</t>
  </si>
  <si>
    <t>ТССЦ Московской обл., 104-0103, приказ Минстроя России №675/пр от 28.02.2017 № 254/пр</t>
  </si>
  <si>
    <t>Плиты из пенопласта полистирольного ПСБС-40</t>
  </si>
  <si>
    <t>150701</t>
  </si>
  <si>
    <t>ТСЭМ Московской обл., 150701, приказ Минстроя России №675/пр от 28.02.2017 № 264/пр</t>
  </si>
  <si>
    <t>Трубоукладчики для труб диаметром до 400 мм грузоподъемностью 6,3 т</t>
  </si>
  <si>
    <t>101-2171</t>
  </si>
  <si>
    <t>ТССЦ Московской обл., 101-2171, приказ Минстроя России №675/пр от 28.02.2017 № 254/пр</t>
  </si>
  <si>
    <t>Муфты хризотилцементные САМ 6, для напорных труб условным проходом 200 мм</t>
  </si>
  <si>
    <t>101-2441</t>
  </si>
  <si>
    <t>ТССЦ Московской обл., 101-2441, приказ Минстроя России №675/пр от 28.02.2017 № 254/пр</t>
  </si>
  <si>
    <t>Кольца резиновые для хризотилцементных напорных муфт САМ</t>
  </si>
  <si>
    <t>1-1036-90</t>
  </si>
  <si>
    <t>Рабочий строитель среднего разряда 3,6</t>
  </si>
  <si>
    <t>030305</t>
  </si>
  <si>
    <t>ТСЭМ Московской обл., 030305, приказ Минстроя России №675/пр от 28.02.2017 № 264/пр</t>
  </si>
  <si>
    <t>Лебедки ручные и рычажные тяговым усилием 31,39 кН (3,2 т)</t>
  </si>
  <si>
    <t>1-2042-90</t>
  </si>
  <si>
    <t>Рабочий монтажник среднего разряда 4,2</t>
  </si>
  <si>
    <t>021102</t>
  </si>
  <si>
    <t>ТСЭМ Московской обл., 021102, приказ Минстроя России №675/пр от 28.02.2017 № 264/пр</t>
  </si>
  <si>
    <t>Краны на автомобильном ходу при работе на монтаже технологического оборудования 10 т</t>
  </si>
  <si>
    <t>101-0093</t>
  </si>
  <si>
    <t>ТССЦ Московской обл., 101-0093, приказ Минстроя России №675/пр от 28.02.2017 № 254/пр</t>
  </si>
  <si>
    <t>Болты с шестигранной головкой диаметром резьбы 20 (22) мм</t>
  </si>
  <si>
    <t>101-2051</t>
  </si>
  <si>
    <t>ТССЦ Московской обл., 101-2051, приказ Минстроя России №675/пр от 28.02.2017 № 254/пр</t>
  </si>
  <si>
    <t>Шайбы оцинкованные, диаметр 22 мм</t>
  </si>
  <si>
    <t>509-2160</t>
  </si>
  <si>
    <t>ТССЦ Московской обл., 509-2160, приказ Минстроя России №675/пр от 28.02.2017 № 258/пр</t>
  </si>
  <si>
    <t>Прокладки паронитовые</t>
  </si>
  <si>
    <t>100401</t>
  </si>
  <si>
    <t>ТСЭМ Московской обл., 100401, приказ Минстроя России №675/пр от 28.02.2017 № 264/пр</t>
  </si>
  <si>
    <t>Комплекты оборудования шнекового бурения на базе автомобиля глубина бурения до 50 м, грузоподъемность мачты 3,7 т</t>
  </si>
  <si>
    <t>109-0148</t>
  </si>
  <si>
    <t>ТССЦ Московской обл., 109-0148, приказ Минстроя России №675/пр от 28.02.2017 № 254/пр</t>
  </si>
  <si>
    <t>Шнек диаметром 135 мм</t>
  </si>
  <si>
    <t>040102</t>
  </si>
  <si>
    <t>ТСНБ-2001 Московской области, 040102, протокол от 22.06.2022 г. № 06</t>
  </si>
  <si>
    <t>Электростанции передвижные: 4 кВт</t>
  </si>
  <si>
    <t>040202</t>
  </si>
  <si>
    <t>ТСНБ-2001 Московской области, 040202, протокол от 22.06.2022 г. № 06</t>
  </si>
  <si>
    <t>Агрегаты сварочные передвижные с номинальным сварочным током 250-400 А: с дизельным двигателем</t>
  </si>
  <si>
    <t>ТСНБ-2001 Московской области, 040504, протокол от 22.06.2022 г. № 06</t>
  </si>
  <si>
    <t>141400</t>
  </si>
  <si>
    <t>ТСНБ-2001 Московской области, 141400, протокол от 22.06.2022 г. № 06</t>
  </si>
  <si>
    <t>Свайно-буровая установка на базе крана на гусеничном ходу 25 т</t>
  </si>
  <si>
    <t>331009</t>
  </si>
  <si>
    <t>ТСНБ-2001 Московской области, 331009, протокол от 22.06.2022 г. № 06</t>
  </si>
  <si>
    <t>Станок: для гибки арматуры</t>
  </si>
  <si>
    <t>400101</t>
  </si>
  <si>
    <t>ТСНБ-2001 Московской области, 400101, протокол от 22.06.2022 г. № 06</t>
  </si>
  <si>
    <t>Тягачи седельные, грузоподъемность: 12 т</t>
  </si>
  <si>
    <t>400111</t>
  </si>
  <si>
    <t>ТСНБ-2001 Московской области, 400111, протокол от 22.06.2022 г. № 06</t>
  </si>
  <si>
    <t>Полуприцепы общего назначения, грузоподъемность: 12 т</t>
  </si>
  <si>
    <t>ТСНБ-2001 Московской области, 101-0324, протокол от 24.08.2023 г. № 08.3</t>
  </si>
  <si>
    <t>ТСНБ-2001 Московской области, 101-1513, протокол от 24.08.2023 г. № 08.3</t>
  </si>
  <si>
    <t>101-1602</t>
  </si>
  <si>
    <t>ТСНБ-2001 Московской области, 101-1602, протокол от 24.08.2023 г. № 08.3</t>
  </si>
  <si>
    <t>Ацетилен газообразный технический</t>
  </si>
  <si>
    <t>ТСЭМ Московской обл., 040202, приказ Минстроя России №675/пр от 28.02.2017 № 264/пр</t>
  </si>
  <si>
    <t>Агрегаты сварочные передвижные с номинальным сварочным током 250-400 А с дизельным двигателем</t>
  </si>
  <si>
    <t>100203</t>
  </si>
  <si>
    <t>ТСЭМ Московской обл., 100203, приказ Минстроя России №675/пр от 28.02.2017 № 264/пр</t>
  </si>
  <si>
    <t>Установки и агрегаты буровые на базе автомобилей для роторного бурения скважин на воду глубина бурения до 500 м, грузоподъемность 12,5 т</t>
  </si>
  <si>
    <t>101-1518</t>
  </si>
  <si>
    <t>ТССЦ Московской обл., 101-1518, приказ Минстроя России №675/пр от 28.02.2017 № 254/пр</t>
  </si>
  <si>
    <t>Электроды диаметром 4 мм Э50А</t>
  </si>
  <si>
    <t>101209</t>
  </si>
  <si>
    <t>ТСЭМ Московской обл., 101209, приказ Минстроя России №675/пр от 28.02.2017 № 264/пр</t>
  </si>
  <si>
    <t>Агрегаты электронасосные с регулированием подачи вручную для строительных растворов, подача до 6 м3/ч, напор 150 м</t>
  </si>
  <si>
    <t>103-0537</t>
  </si>
  <si>
    <t>ТССЦ Московской обл., 103-0537, приказ Минстроя России №675/пр от 28.02.2017 № 254/пр</t>
  </si>
  <si>
    <t>Трубы бесшовные обсадные из стали группы Д и Б с короткой треугольной резьбой, наружным диаметром 219 мм, толщина стенки 8,9 мм</t>
  </si>
  <si>
    <t>204-0064</t>
  </si>
  <si>
    <t>ТССЦ Московской обл., 204-0064, приказ Минстроя России №675/пр от 28.02.2017 № 255/пр</t>
  </si>
  <si>
    <t>Детали закладные и накладные изготовленные с применением сварки, гнутья, сверления (пробивки) отверстий (при наличии одной из этих операций или всего перечня в любых сочетаниях) поставляемые отдельно</t>
  </si>
  <si>
    <t>060338</t>
  </si>
  <si>
    <t>ТСЭМ Московской обл., 060338, приказ Минстроя России №675/пр от 28.02.2017 № 264/пр</t>
  </si>
  <si>
    <t>Экскаваторы одноковшовые дизельные на пневмоколесном ходу при работе на других видах строительства 0,4 м3</t>
  </si>
  <si>
    <t>140604</t>
  </si>
  <si>
    <t>ТСЭМ Московской обл., 140604, приказ Минстроя России №675/пр от 28.02.2017 № 264/пр</t>
  </si>
  <si>
    <t>Установки буровые для бурения скважин под сваи шнекового бурения, глубиной до 30 м, диаметром до 600 мм</t>
  </si>
  <si>
    <t>101-1305</t>
  </si>
  <si>
    <t>ТССЦ Московской обл., 101-1305, приказ Минстроя России №675/пр от 28.02.2017 № 254/пр</t>
  </si>
  <si>
    <t>Портландцемент общестроительного назначения бездобавочный, марки 400</t>
  </si>
  <si>
    <t>105-0118</t>
  </si>
  <si>
    <t>ТССЦ Московской обл., 105-0118, приказ Минстроя России №675/пр от 28.02.2017 № 254/пр</t>
  </si>
  <si>
    <t>Шпалы пропитанные для железных дорог широкой колеи, обрезные и необрезные лиственничные, тип 2</t>
  </si>
  <si>
    <t>407-0005</t>
  </si>
  <si>
    <t>ТССЦ Московской обл., 407-0005, приказ Минстроя России №675/пр от 28.02.2017 № 257/пр</t>
  </si>
  <si>
    <t>Глина бентонитовая</t>
  </si>
  <si>
    <t>021105</t>
  </si>
  <si>
    <t>ТСЭМ Московской обл., 021105, приказ Минстроя России №675/пр от 28.02.2017 № 264/пр</t>
  </si>
  <si>
    <t>Краны на автомобильном ходу при работе на монтаже технологического оборудования 25 т</t>
  </si>
  <si>
    <t>021205</t>
  </si>
  <si>
    <t>ТСЭМ Московской обл., 021205, приказ Минстроя России №675/пр от 28.02.2017 № 264/пр</t>
  </si>
  <si>
    <t>Краны на гусеничном ходу при работе на монтаже технологического оборудования 100 т</t>
  </si>
  <si>
    <t>330400</t>
  </si>
  <si>
    <t>ТСЭМ Московской обл., 330400, приказ Минстроя России №675/пр от 28.02.2017 № 264/пр</t>
  </si>
  <si>
    <t>Машины электрозачистные</t>
  </si>
  <si>
    <t>ТСЭМ Московской обл., 400101, приказ Минстроя России №675/пр от 28.02.2017 № 264/пр</t>
  </si>
  <si>
    <t>Тягачи седельные, грузоподъемность 12 т</t>
  </si>
  <si>
    <t>ТСЭМ Московской обл., 400111, приказ Минстроя России №675/пр от 28.02.2017 № 264/пр</t>
  </si>
  <si>
    <t>Полуприцепы общего назначения, грузоподъемность 12 т</t>
  </si>
  <si>
    <t>110-9126</t>
  </si>
  <si>
    <t>ТССЦ Московской обл., 110-9126, приказ Минстроя России №675/пр от 28.02.2017 № 254/пр</t>
  </si>
  <si>
    <t>Металлические плакаты</t>
  </si>
  <si>
    <t>403-9020</t>
  </si>
  <si>
    <t>ТССЦ Московской обл., 403-9020, приказ Минстроя России №675/пр от 28.02.2017 № 257/пр</t>
  </si>
  <si>
    <t>Конструкции сборные железобетонные</t>
  </si>
  <si>
    <t>113-9039</t>
  </si>
  <si>
    <t>ТССЦ Московской обл., 113-9039, приказ Минстроя России №675/пр от 28.02.2017 № 254/пр</t>
  </si>
  <si>
    <t>Пленка полиэтиленовая толщиной 0,15 мм</t>
  </si>
  <si>
    <t>1000 м2</t>
  </si>
  <si>
    <t>413-9010</t>
  </si>
  <si>
    <t>ТССЦ Московской обл., 413-9010, приказ Минстроя России №675/пр от 28.02.2017 № 257/пр</t>
  </si>
  <si>
    <t>Камни бортовые</t>
  </si>
  <si>
    <t>408-9080</t>
  </si>
  <si>
    <t>ТССЦ Московской обл., 408-9080, приказ Минстроя России №675/пр от 28.02.2017 № 257/пр</t>
  </si>
  <si>
    <t>Щебень</t>
  </si>
  <si>
    <t>403-9120</t>
  </si>
  <si>
    <t>ТССЦ Московской обл., 403-9120, приказ Минстроя России №675/пр от 28.02.2017 № 257/пр</t>
  </si>
  <si>
    <t>Столбы бетонные</t>
  </si>
  <si>
    <t>201-9101</t>
  </si>
  <si>
    <t>ТССЦ Московской обл., 201-9101, приказ Минстроя России №675/пр от 28.02.2017 № 255/пр</t>
  </si>
  <si>
    <t>Спираль объемная</t>
  </si>
  <si>
    <t>403-9022</t>
  </si>
  <si>
    <t>ТССЦ Московской обл., 403-9022, приказ Минстроя России №675/пр от 28.02.2017 № 257/пр</t>
  </si>
  <si>
    <t>110-9120</t>
  </si>
  <si>
    <t>ТССЦ Московской обл., 110-9120, приказ Минстроя России №675/пр от 28.02.2017 № 254/пр</t>
  </si>
  <si>
    <t>Люки герметические</t>
  </si>
  <si>
    <t>104-9100</t>
  </si>
  <si>
    <t>ТССЦ Московской обл., 104-9100, приказ Минстроя России №675/пр от 28.02.2017 № 254/пр</t>
  </si>
  <si>
    <t>Плиты теплоизоляционные</t>
  </si>
  <si>
    <t>301-9240</t>
  </si>
  <si>
    <t>ТССЦ Московской обл., 301-9240, приказ Минстроя России №675/пр от 28.02.2017 № 256/пр</t>
  </si>
  <si>
    <t>Крепления</t>
  </si>
  <si>
    <t>301-9548</t>
  </si>
  <si>
    <t>ТССЦ Московской обл., 301-9548, приказ Минстроя России №675/пр от 28.02.2017 № 256/пр</t>
  </si>
  <si>
    <t>Зонты стальные вентиляционных систем</t>
  </si>
  <si>
    <t>101-9276</t>
  </si>
  <si>
    <t>ТССЦ Московской обл., 101-9276, приказ Минстроя России №675/пр от 28.02.2017 № 254/пр</t>
  </si>
  <si>
    <t>Покрытие защитное серии MASTERSEAL</t>
  </si>
  <si>
    <t>109-9034</t>
  </si>
  <si>
    <t>ТССЦ Московской обл., 109-9034, приказ Минстроя России №675/пр от 28.02.2017 № 254/пр</t>
  </si>
  <si>
    <t>Долота шнековые</t>
  </si>
  <si>
    <t>103-1009</t>
  </si>
  <si>
    <t>ТСНБ-2001 Московской области, 103-1009, протокол от 24.08.2023 г. № 08.3</t>
  </si>
  <si>
    <t>Фасонные стальные сварные части, диаметр до 800 мм</t>
  </si>
  <si>
    <t>103-9062</t>
  </si>
  <si>
    <t>ТСНБ-2001 Московской области, 103-9062, протокол от 24.08.2023 г. № 08.3</t>
  </si>
  <si>
    <t>Трубы стальные электросварные прямошовные</t>
  </si>
  <si>
    <t>204-9038</t>
  </si>
  <si>
    <t>ТСНБ-2001 Московской области, 204-9038, протокол от 24.08.2023 г. № 08.3</t>
  </si>
  <si>
    <t>Горячекатаная арматурная сталь класса А-I</t>
  </si>
  <si>
    <t>103-9001</t>
  </si>
  <si>
    <t>ТССЦ Московской обл., 103-9001, приказ Минстроя России №675/пр от 28.02.2017 № 254/пр</t>
  </si>
  <si>
    <t>Трубы</t>
  </si>
  <si>
    <t>109-9180</t>
  </si>
  <si>
    <t>ТССЦ Московской обл., 109-9180, приказ Минстроя России №675/пр от 28.02.2017 № 254/пр</t>
  </si>
  <si>
    <t>Центраторы пружинные для обсадных труб</t>
  </si>
  <si>
    <t>201-9005</t>
  </si>
  <si>
    <t>ТССЦ Московской обл., 201-9005, приказ Минстроя России №675/пр от 28.02.2017 № 255/пр</t>
  </si>
  <si>
    <t>Конструкции металлические мелкие</t>
  </si>
  <si>
    <t>*1,20</t>
  </si>
  <si>
    <t>421/пр_2020_прил.10_т.1_п.4_гр.3</t>
  </si>
  <si>
    <t>Методика 421/пр (Строительство)</t>
  </si>
  <si>
    <t>)*10</t>
  </si>
  <si>
    <t>)*2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</si>
  <si>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</si>
  <si>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Поправка: 421/пр_2020_прил.10_т.1_п.4_гр.3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</si>
  <si>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Наименование программного продукта</t>
  </si>
  <si>
    <t>Наименование редакции сметных нормативов</t>
  </si>
  <si>
    <t>Реквизиты приказов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</si>
  <si>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</si>
  <si>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Нормативный правовой акт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</si>
  <si>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</si>
  <si>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</si>
  <si>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</si>
  <si>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</si>
  <si>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</si>
  <si>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</si>
  <si>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</si>
  <si>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</si>
  <si>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</si>
  <si>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</si>
  <si>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</si>
  <si>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в том числе:</t>
  </si>
  <si>
    <t>Средства на оплату труда рабочих</t>
  </si>
  <si>
    <t>строительных работ</t>
  </si>
  <si>
    <t xml:space="preserve">Нормативные затраты труда рабочих </t>
  </si>
  <si>
    <t>чел.-ч.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</si>
  <si>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</si>
  <si>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</si>
  <si>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</si>
  <si>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</si>
  <si>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</si>
  <si>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</si>
  <si>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</si>
  <si>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</si>
  <si>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</si>
  <si>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(гр.8) для ресурсов, отсутствующих в ФРСН), руб.</t>
  </si>
  <si>
    <t>Индексы</t>
  </si>
  <si>
    <t>Сметная стоимость в текущем уровне цен, руб.</t>
  </si>
  <si>
    <t>на единицу измерения</t>
  </si>
  <si>
    <t>коэффициенты</t>
  </si>
  <si>
    <t>всего с учетом коэффициентов</t>
  </si>
  <si>
    <t>всего</t>
  </si>
  <si>
    <t>Программа для ЭВМ «Программа: «Smeta.RU» версия 11»</t>
  </si>
  <si>
    <t>Базисно-индексным</t>
  </si>
  <si>
    <t>Составлена в ценах декабрь 2024 года (1.01.2000)</t>
  </si>
  <si>
    <t>Раздел 1. Приемный портал 220 кВ (248017-2021-ИЛО3-КР-01-02) 1шт.</t>
  </si>
  <si>
    <t>ОТ</t>
  </si>
  <si>
    <t>ЭМ</t>
  </si>
  <si>
    <t>в т.ч. ОТм</t>
  </si>
  <si>
    <t>М</t>
  </si>
  <si>
    <t>ЗТ</t>
  </si>
  <si>
    <t>ЗТм</t>
  </si>
  <si>
    <t>Итого по расценке</t>
  </si>
  <si>
    <t>1.1</t>
  </si>
  <si>
    <t>Исключен
Конструкции стальные порталов ОРУ</t>
  </si>
  <si>
    <t>ФОТ</t>
  </si>
  <si>
    <t>НР Линии электропередачи</t>
  </si>
  <si>
    <t>%</t>
  </si>
  <si>
    <t>СП Линии электропередачи</t>
  </si>
  <si>
    <t>Всего по позиции</t>
  </si>
  <si>
    <t>=</t>
  </si>
  <si>
    <r>
      <t>Ячейковый портал ПС-220Я1</t>
    </r>
    <r>
      <rPr>
        <i/>
        <sz val="11"/>
        <rFont val="Arial"/>
        <family val="2"/>
        <charset val="204"/>
      </rPr>
      <t xml:space="preserve">
1 809 518,36 = 1 796 048 +  0,75% Заг.скл</t>
    </r>
  </si>
  <si>
    <t>Итого прямые затраты по разделу 1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</si>
  <si>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</si>
  <si>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</si>
  <si>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</si>
  <si>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</si>
  <si>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эксплуатация машин и механизмов без учета доплат к оплате труда машинистов</t>
  </si>
  <si>
    <t xml:space="preserve">    в том числе</t>
  </si>
  <si>
    <t xml:space="preserve">      оплата труда машинистов (ОТм)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</si>
  <si>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</si>
  <si>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</si>
  <si>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</si>
  <si>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</si>
  <si>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</si>
  <si>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</si>
  <si>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</si>
  <si>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</si>
  <si>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</si>
  <si>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</si>
  <si>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</si>
  <si>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</si>
  <si>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</si>
  <si>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</si>
  <si>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</si>
  <si>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</si>
  <si>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</si>
  <si>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</si>
  <si>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</si>
  <si>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>Раздел: Фундамент ФПСТ-1 под стойку портала  (248017-2021-ИЛО3-КР-03) 3 шт</t>
  </si>
  <si>
    <t>НР Конструкции из кирпича и блоков</t>
  </si>
  <si>
    <t>СП Конструкции из кирпича и блоков</t>
  </si>
  <si>
    <t>7.1</t>
  </si>
  <si>
    <t>Исключен
Песок природный для строительных работ средний</t>
  </si>
  <si>
    <t>НР Бетонные и железобетонные сборные конструкции и работы в строительстве</t>
  </si>
  <si>
    <t>СП Бетонные и железобетонные сборные конструкции и работы в строительстве</t>
  </si>
  <si>
    <r>
      <t>Фундамент Ф4-4  3.407-115,2 КЖ-41</t>
    </r>
    <r>
      <rPr>
        <i/>
        <sz val="11"/>
        <rFont val="Arial"/>
        <family val="2"/>
        <charset val="204"/>
      </rPr>
      <t xml:space="preserve">
187 000,00 = 183 333,33 +  2% Заг.скл</t>
    </r>
  </si>
  <si>
    <t>9.1</t>
  </si>
  <si>
    <t>Исключен
Битумы нефтяные строительные марки БН-90/10</t>
  </si>
  <si>
    <t>Итого прямые затраты по разделу</t>
  </si>
  <si>
    <t>Раздел 2. Фундамент Ф-2 под стойку ОПН (248017-2021-ИЛО3-КР-05) 6шт</t>
  </si>
  <si>
    <t>11.1</t>
  </si>
  <si>
    <t>Исключен
Бетон тяжелый, крупность заполнителя 20 мм, класс В3,5 (М50)</t>
  </si>
  <si>
    <t>НР Бетонные и железобетонные монолитные конструкции и работы в строительстве</t>
  </si>
  <si>
    <t>СП Бетонные и железобетонные монолитные конструкции и работы в строительстве</t>
  </si>
  <si>
    <t>13.1</t>
  </si>
  <si>
    <t>Исключен
Бетон тяжелый, крупность заполнителя 20 мм, класс В15 (М200)</t>
  </si>
  <si>
    <t>13.2</t>
  </si>
  <si>
    <t>Исключен
Горячекатаная арматурная сталь класса А-I, А-II, А-III</t>
  </si>
  <si>
    <t>НР Бетонные и железобетонные монолитные конструкции и работы в строительстве с применением индустриальных видов опалубки</t>
  </si>
  <si>
    <t>СП Бетонные и железобетонные монолитные конструкции и работы в строительстве с применением индустриальных видов опалубки</t>
  </si>
  <si>
    <t>19.1</t>
  </si>
  <si>
    <t>Итого прямые затраты по разделу 2</t>
  </si>
  <si>
    <t>Раздел 3. Фундамент Ф-3 под здание ЗПП 220 кВ  (248017-2021-ИЛО3-КР-07) 1шт.</t>
  </si>
  <si>
    <t>21.1</t>
  </si>
  <si>
    <t>23.1</t>
  </si>
  <si>
    <t>Исключен
Раствор готовый кладочный цементный марки 150</t>
  </si>
  <si>
    <t>НР Полы</t>
  </si>
  <si>
    <t>СП Полы</t>
  </si>
  <si>
    <t>25.1</t>
  </si>
  <si>
    <t>25.2</t>
  </si>
  <si>
    <t>31.1</t>
  </si>
  <si>
    <t>Исключен
Гермит (шнур диаметром 40 мм)</t>
  </si>
  <si>
    <r>
      <t>Жгут "Гидрофест" 15х25мм</t>
    </r>
    <r>
      <rPr>
        <i/>
        <sz val="11"/>
        <rFont val="Arial"/>
        <family val="2"/>
        <charset val="204"/>
      </rPr>
      <t xml:space="preserve">
550,80 = 540 +  2% Заг.скл</t>
    </r>
  </si>
  <si>
    <t>34.1</t>
  </si>
  <si>
    <t>Исключен
Толь с крупнозернистой посыпкой гидроизоляционный марки ТГ-350</t>
  </si>
  <si>
    <t>34.2</t>
  </si>
  <si>
    <t>34.3</t>
  </si>
  <si>
    <t>Исключен
Мастика битумная кровельная горячая</t>
  </si>
  <si>
    <t>НР Электротехнические установки: на других объектах</t>
  </si>
  <si>
    <t>СП Электротехнические установки: на других объектах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</si>
  <si>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</si>
  <si>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</si>
  <si>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НР Теплоизоляционные работы</t>
  </si>
  <si>
    <t>СП Теплоизоляционные работы</t>
  </si>
  <si>
    <t>47.1</t>
  </si>
  <si>
    <t>Исключен
Швеллеры № 40 из стали марки Ст0</t>
  </si>
  <si>
    <t>НР Строительные металлические конструкции</t>
  </si>
  <si>
    <t>СП Строительные металлические конструкции</t>
  </si>
  <si>
    <t>49.1</t>
  </si>
  <si>
    <t>Исключен
Материал огнезащитный терморасширяющийся «Огракс-В-СК»</t>
  </si>
  <si>
    <t>53.1</t>
  </si>
  <si>
    <t>56.1</t>
  </si>
  <si>
    <t>Исключен
Люки чугунные тяжелые</t>
  </si>
  <si>
    <t>НР Наружные сети водопровода, канализации, теплоснабжения, газопроводы</t>
  </si>
  <si>
    <t>СП Наружные сети водопровода, канализации, теплоснабжения, газопроводы</t>
  </si>
  <si>
    <r>
      <t>Люк чугунный т/т без нижней стальной крышки</t>
    </r>
    <r>
      <rPr>
        <i/>
        <sz val="11"/>
        <rFont val="Arial"/>
        <family val="2"/>
        <charset val="204"/>
      </rPr>
      <t xml:space="preserve">
26 520,00 = 26 000 +  2% Заг.скл</t>
    </r>
  </si>
  <si>
    <t>НР Земляные работы, выполняемые: механизированным способом</t>
  </si>
  <si>
    <t>СП Земляные работы, выполняемые: механизированным способом</t>
  </si>
  <si>
    <r>
      <t>Уплотнение грунта пневматическими трамбовками, группа грунтов 1-2</t>
    </r>
    <r>
      <rPr>
        <i/>
        <sz val="10"/>
        <rFont val="Arial"/>
        <family val="2"/>
        <charset val="204"/>
      </rPr>
      <t xml:space="preserve">
Поправки к: 
ЭМ *0,9;   
ОТм *0,9;   
ОТ *0,5;   
ЗТ *0,5;   
ЗТм *0,9</t>
    </r>
  </si>
  <si>
    <t>НР Автомобильные дороги</t>
  </si>
  <si>
    <t>СП Автомобильные дороги</t>
  </si>
  <si>
    <r>
      <t>На каждый 1 см изменения толщины слоя добавлять к расценке 27-06-017-01</t>
    </r>
    <r>
      <rPr>
        <i/>
        <sz val="10"/>
        <rFont val="Arial"/>
        <family val="2"/>
        <charset val="204"/>
      </rPr>
      <t xml:space="preserve">
Поправки к: 
М *9;   
ЭМ *9;   
ОТм *9;   
ОТ *9;   
ЗТ *9;   
ЗТм *9</t>
    </r>
  </si>
  <si>
    <t>69.1</t>
  </si>
  <si>
    <t>Исключен
Асфальт литой для покрытий тротуаров тип II (жесткий)</t>
  </si>
  <si>
    <t>Итого прямые затраты по разделу 3</t>
  </si>
  <si>
    <t>Раздел 4. Фундамент Ф-1 под стойку вывода КРУЭ 220кВ (248017-2021-ИЛО3-КР-04) 6шт</t>
  </si>
  <si>
    <t>71.1</t>
  </si>
  <si>
    <t>73.1</t>
  </si>
  <si>
    <t>Итого прямые затраты по разделу 4</t>
  </si>
  <si>
    <t>Раздел 6. Наружное ограждение  (248017-2021-ИЛО3-КР-20)</t>
  </si>
  <si>
    <r>
      <t>Ворота В1 с калиткой</t>
    </r>
    <r>
      <rPr>
        <i/>
        <sz val="11"/>
        <rFont val="Arial"/>
        <family val="2"/>
        <charset val="204"/>
      </rPr>
      <t xml:space="preserve">
61 200,00 = 60 000 +  2% Заг.скл</t>
    </r>
  </si>
  <si>
    <r>
      <t>Замок ЗНВ1</t>
    </r>
    <r>
      <rPr>
        <i/>
        <sz val="11"/>
        <rFont val="Arial"/>
        <family val="2"/>
        <charset val="204"/>
      </rPr>
      <t xml:space="preserve">
728,28 = 714 +  2% Заг.скл</t>
    </r>
  </si>
  <si>
    <t>97.1</t>
  </si>
  <si>
    <t>97.2</t>
  </si>
  <si>
    <t>Итого прямые затраты по разделу 6</t>
  </si>
  <si>
    <t>Раздел 7. Внутреннее ограждение (248017-2021-ИЛО3-КР-18-19)</t>
  </si>
  <si>
    <t>99.1</t>
  </si>
  <si>
    <t>99.2</t>
  </si>
  <si>
    <r>
      <t>Столб 60х60 L=2500 оцинкованный, с полимерным покрытием RAL 7047</t>
    </r>
    <r>
      <rPr>
        <i/>
        <sz val="11"/>
        <rFont val="Arial"/>
        <family val="2"/>
        <charset val="204"/>
      </rPr>
      <t xml:space="preserve">
7 127,25 = 6 987,5 +  2% Заг.скл</t>
    </r>
  </si>
  <si>
    <r>
      <t>Панель ограждения усиленная Н=1525, L=3000, ячейка 200х50, из оцинкованной сетки с полимерным покрытием RAL 7047</t>
    </r>
    <r>
      <rPr>
        <i/>
        <sz val="11"/>
        <rFont val="Arial"/>
        <family val="2"/>
        <charset val="204"/>
      </rPr>
      <t xml:space="preserve">
3 323,50 = 3 258,33 +  2% Заг.скл</t>
    </r>
  </si>
  <si>
    <t>103.1</t>
  </si>
  <si>
    <t>103.2</t>
  </si>
  <si>
    <r>
      <t>Калитка из усиленных панелей в безопасном профиле H=1600, L=1000,  с полимерным покрытием RAL 6026 (2 столба 80х80 выс. 3500 мм, створка петли, аксессуары)</t>
    </r>
    <r>
      <rPr>
        <i/>
        <sz val="11"/>
        <rFont val="Arial"/>
        <family val="2"/>
        <charset val="204"/>
      </rPr>
      <t xml:space="preserve">
80 051,64 = 78 482 +  2% Заг.скл</t>
    </r>
  </si>
  <si>
    <r>
      <t>Комплект креплений с планкой и метизами (болт М8, гайка, шайба)</t>
    </r>
    <r>
      <rPr>
        <i/>
        <sz val="11"/>
        <rFont val="Arial"/>
        <family val="2"/>
        <charset val="204"/>
      </rPr>
      <t xml:space="preserve">
1 020,00 = 1 000 +  2% Заг.скл</t>
    </r>
  </si>
  <si>
    <t>Итого прямые затраты по разделу 7</t>
  </si>
  <si>
    <t>Раздел 8. Противопожарный резервуар (248017-2021-ИЛО3-КР-13,14) 1шт.</t>
  </si>
  <si>
    <t>106.1</t>
  </si>
  <si>
    <t>108.1</t>
  </si>
  <si>
    <t>108.2</t>
  </si>
  <si>
    <t>Исключен
Бетон мелкозернистый, класс В15 (М200)</t>
  </si>
  <si>
    <r>
      <t>Опорное кольцо колодцев КО-6</t>
    </r>
    <r>
      <rPr>
        <i/>
        <sz val="11"/>
        <rFont val="Arial"/>
        <family val="2"/>
        <charset val="204"/>
      </rPr>
      <t xml:space="preserve">
1 632,00 = 1 600 +  2% Заг.скл</t>
    </r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</si>
  <si>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
ОТ *1,20; ЭМ *1,20; ОТм *1,20; ЗТ *1,20; ЗТм *1,20</t>
  </si>
  <si>
    <t>НР Сантехнические работы: внутренние трубопроводы, внутренние устройства водопровода, канализации, отопления, газоснабжения, вентиляция  кондиционирование воздуха</t>
  </si>
  <si>
    <t>СП Сантехнические работы: внутренние трубопроводы, внутренние устройства водопровода, канализации, отопления, газоснабжения, вентиляция  кондиционирование воздуха</t>
  </si>
  <si>
    <r>
      <t>Крышка деревянная К2</t>
    </r>
    <r>
      <rPr>
        <i/>
        <sz val="11"/>
        <rFont val="Arial"/>
        <family val="2"/>
        <charset val="204"/>
      </rPr>
      <t xml:space="preserve">
19 380,00 = 19 000 +  2% Заг.скл</t>
    </r>
  </si>
  <si>
    <r>
      <t>Устройство стяжек на каждые 5 мм изменения толщины стяжки добавлять или исключать к расценке 11-01-011-03</t>
    </r>
    <r>
      <rPr>
        <i/>
        <sz val="10"/>
        <rFont val="Arial"/>
        <family val="2"/>
        <charset val="204"/>
      </rPr>
      <t xml:space="preserve">
Поправки к: 
М *5;   
ЭМ *5;   
ОТм *5;   
ОТ *5;   
ЗТ *5;   
ЗТм *5</t>
    </r>
  </si>
  <si>
    <r>
      <t>Устройство стяжек на каждые 5 мм изменения толщины стяжки добавлять или исключать к расценке 11-01-011-01</t>
    </r>
    <r>
      <rPr>
        <i/>
        <sz val="10"/>
        <rFont val="Arial"/>
        <family val="2"/>
        <charset val="204"/>
      </rPr>
      <t xml:space="preserve">
Поправки к: 
М *2;   
ЭМ *2;   
ОТм *2;   
ОТ *2;   
ЗТ *2;   
ЗТм *2</t>
    </r>
  </si>
  <si>
    <r>
      <t>При изменении толщины покрытия на 5 мм добавлять к расценке 08-01-006-01</t>
    </r>
    <r>
      <rPr>
        <i/>
        <sz val="10"/>
        <rFont val="Arial"/>
        <family val="2"/>
        <charset val="204"/>
      </rPr>
      <t xml:space="preserve">
Поправки к: 
ЭМ *1,2;   
ОТм *1,2;   
ЗТм *1,2</t>
    </r>
  </si>
  <si>
    <t>132.1</t>
  </si>
  <si>
    <t>133.1</t>
  </si>
  <si>
    <t>134.1</t>
  </si>
  <si>
    <t>НР Кровли</t>
  </si>
  <si>
    <t>СП Кровли</t>
  </si>
  <si>
    <t>138.1</t>
  </si>
  <si>
    <t>140.1</t>
  </si>
  <si>
    <t>НР Приборы, средства автоматизации и вычислительной техники</t>
  </si>
  <si>
    <t>СП Приборы, средства автоматизации и вычислительной техники</t>
  </si>
  <si>
    <r>
      <t>Оборудование :_x000D_
Сигнализатор уровня BL1</t>
    </r>
    <r>
      <rPr>
        <i/>
        <sz val="11"/>
        <color rgb="FF821E82"/>
        <rFont val="Arial"/>
        <family val="2"/>
        <charset val="204"/>
      </rPr>
      <t xml:space="preserve">
32 104,69 = 30 800 +  3% Трансп +  1,2% Заг.скл</t>
    </r>
  </si>
  <si>
    <t>Итого прямые затраты по разделу 8</t>
  </si>
  <si>
    <t>Раздел 9. Площадка ПЛ-1 (248017-2021-ИЛО3-КР-24)</t>
  </si>
  <si>
    <t>146.1</t>
  </si>
  <si>
    <t>Исключен
Щебень из природного камня для строительных работ марка 400, фракция 5(3)-10 мм</t>
  </si>
  <si>
    <t>148.1</t>
  </si>
  <si>
    <t>150.1</t>
  </si>
  <si>
    <t>Итого прямые затраты по разделу 9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</si>
  <si>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</si>
  <si>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</si>
  <si>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</si>
  <si>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</si>
  <si>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</si>
  <si>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</si>
  <si>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</si>
  <si>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</si>
  <si>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</si>
  <si>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</si>
  <si>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</si>
  <si>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Хозяйственный инвентарь</t>
  </si>
  <si>
    <t>Пусконаладочные работы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</si>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</sst>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6" formatCode="#,##0.00;[Red]\-\ #,##0.00"/>
    <numFmt numFmtId="167" formatCode="#,##0;[Red]\-\ #,##0"/>
    <numFmt numFmtId="168" formatCode="#,##0.00#####;[Red]\-\ #,##0.00#####"/>
  </numFmts>
  <fonts count="32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sz val="10"/>
      <color rgb="FF821E82"/>
      <name val="Arial"/>
      <family val="2"/>
      <charset val="204"/>
    </font>
    <font>
      <sz val="11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b/>
      <sz val="11"/>
      <color rgb="FF821E82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NumberFormat="1" applyFont="1" applyAlignment="1">
      <alignment vertical="top" wrapText="1"/>
    </xf>
    <xf numFmtId="0" fontId="12" fillId="0" borderId="0" xfId="0" applyNumberFormat="1" applyFont="1" applyAlignment="1">
      <alignment horizontal="left" vertical="top" wrapText="1"/>
    </xf>
    <xf numFmtId="0" fontId="12" fillId="0" borderId="1" xfId="0" applyNumberFormat="1" applyFont="1" applyBorder="1" applyAlignment="1">
      <alignment horizontal="left" vertical="top" wrapText="1"/>
    </xf>
    <xf numFmtId="0" fontId="12" fillId="0" borderId="0" xfId="0" applyNumberFormat="1" applyFont="1" applyAlignment="1"/>
    <xf numFmtId="0" fontId="12" fillId="0" borderId="0" xfId="0" applyNumberFormat="1" applyFont="1" applyAlignment="1">
      <alignment vertical="top" wrapText="1"/>
    </xf>
    <xf numFmtId="0" fontId="12" fillId="0" borderId="2" xfId="0" applyNumberFormat="1" applyFont="1" applyBorder="1" applyAlignment="1">
      <alignment vertical="top"/>
    </xf>
    <xf numFmtId="0" fontId="12" fillId="0" borderId="0" xfId="0" applyNumberFormat="1" applyFont="1" applyAlignment="1">
      <alignment horizontal="left" vertical="top" wrapText="1"/>
    </xf>
    <xf numFmtId="0" fontId="12" fillId="0" borderId="2" xfId="0" applyNumberFormat="1" applyFont="1" applyBorder="1" applyAlignment="1">
      <alignment horizontal="left" vertical="top" wrapText="1"/>
    </xf>
    <xf numFmtId="0" fontId="13" fillId="0" borderId="0" xfId="0" applyNumberFormat="1" applyFont="1" applyAlignment="1"/>
    <xf numFmtId="0" fontId="13" fillId="0" borderId="2" xfId="0" applyNumberFormat="1" applyFont="1" applyBorder="1" applyAlignment="1"/>
    <xf numFmtId="0" fontId="16" fillId="0" borderId="0" xfId="0" applyNumberFormat="1" applyFont="1" applyAlignment="1">
      <alignment horizontal="center" wrapText="1"/>
    </xf>
    <xf numFmtId="0" fontId="16" fillId="0" borderId="1" xfId="0" applyNumberFormat="1" applyFont="1" applyBorder="1" applyAlignment="1">
      <alignment horizontal="center" wrapText="1"/>
    </xf>
    <xf numFmtId="0" fontId="18" fillId="0" borderId="2" xfId="0" applyNumberFormat="1" applyFont="1" applyBorder="1" applyAlignment="1">
      <alignment horizontal="center" vertical="top" wrapText="1"/>
    </xf>
    <xf numFmtId="0" fontId="19" fillId="0" borderId="0" xfId="0" applyNumberFormat="1" applyFont="1" applyAlignment="1"/>
    <xf numFmtId="0" fontId="19" fillId="0" borderId="0" xfId="0" applyNumberFormat="1" applyFont="1" applyAlignment="1">
      <alignment wrapText="1"/>
    </xf>
    <xf numFmtId="0" fontId="20" fillId="0" borderId="0" xfId="0" applyNumberFormat="1" applyFont="1" applyAlignment="1">
      <alignment vertical="center" wrapText="1"/>
    </xf>
    <xf numFmtId="0" fontId="20" fillId="0" borderId="0" xfId="0" applyNumberFormat="1" applyFont="1" applyAlignment="1">
      <alignment horizontal="center" wrapText="1"/>
    </xf>
    <xf numFmtId="0" fontId="21" fillId="0" borderId="1" xfId="0" applyNumberFormat="1" applyFont="1" applyBorder="1" applyAlignment="1">
      <alignment horizontal="center" wrapText="1"/>
    </xf>
    <xf numFmtId="0" fontId="12" fillId="0" borderId="1" xfId="0" applyNumberFormat="1" applyFont="1" applyBorder="1" applyAlignment="1">
      <alignment horizontal="center"/>
    </xf>
    <xf numFmtId="0" fontId="12" fillId="0" borderId="2" xfId="0" applyNumberFormat="1" applyFont="1" applyBorder="1" applyAlignment="1"/>
    <xf numFmtId="0" fontId="12" fillId="0" borderId="1" xfId="0" applyNumberFormat="1" applyFont="1" applyBorder="1" applyAlignment="1">
      <alignment horizontal="left" wrapText="1"/>
    </xf>
    <xf numFmtId="0" fontId="12" fillId="0" borderId="0" xfId="0" applyNumberFormat="1" applyFont="1" applyAlignment="1">
      <alignment horizontal="left" wrapText="1"/>
    </xf>
    <xf numFmtId="0" fontId="12" fillId="0" borderId="0" xfId="0" applyNumberFormat="1" applyFont="1" applyAlignment="1">
      <alignment wrapText="1"/>
    </xf>
    <xf numFmtId="14" fontId="19" fillId="0" borderId="0" xfId="0" applyNumberFormat="1" applyFont="1" applyAlignment="1"/>
    <xf numFmtId="0" fontId="15" fillId="0" borderId="0" xfId="0" applyNumberFormat="1" applyFont="1" applyAlignment="1"/>
    <xf numFmtId="0" fontId="12" fillId="0" borderId="0" xfId="0" applyNumberFormat="1" applyFont="1" applyAlignment="1">
      <alignment horizontal="right"/>
    </xf>
    <xf numFmtId="0" fontId="12" fillId="0" borderId="0" xfId="0" applyNumberFormat="1" applyFont="1" applyAlignment="1">
      <alignment horizontal="right"/>
    </xf>
    <xf numFmtId="0" fontId="17" fillId="0" borderId="0" xfId="0" applyNumberFormat="1" applyFont="1" applyAlignment="1"/>
    <xf numFmtId="164" fontId="19" fillId="0" borderId="0" xfId="0" applyNumberFormat="1" applyFont="1" applyAlignment="1"/>
    <xf numFmtId="2" fontId="12" fillId="0" borderId="0" xfId="0" applyNumberFormat="1" applyFont="1" applyAlignment="1">
      <alignment horizontal="right"/>
    </xf>
    <xf numFmtId="0" fontId="19" fillId="0" borderId="1" xfId="0" applyNumberFormat="1" applyFont="1" applyBorder="1" applyAlignment="1"/>
    <xf numFmtId="0" fontId="12" fillId="0" borderId="2" xfId="0" applyNumberFormat="1" applyFont="1" applyBorder="1" applyAlignment="1">
      <alignment horizontal="center" vertical="center" wrapText="1"/>
    </xf>
    <xf numFmtId="0" fontId="12" fillId="0" borderId="3" xfId="0" applyNumberFormat="1" applyFont="1" applyBorder="1" applyAlignment="1">
      <alignment horizontal="center" vertical="center" wrapText="1"/>
    </xf>
    <xf numFmtId="0" fontId="12" fillId="0" borderId="4" xfId="0" applyNumberFormat="1" applyFont="1" applyBorder="1" applyAlignment="1">
      <alignment horizontal="center" vertical="center" wrapText="1"/>
    </xf>
    <xf numFmtId="0" fontId="12" fillId="0" borderId="5" xfId="0" applyNumberFormat="1" applyFont="1" applyBorder="1" applyAlignment="1">
      <alignment horizontal="center" vertical="center" wrapText="1"/>
    </xf>
    <xf numFmtId="0" fontId="12" fillId="0" borderId="6" xfId="0" applyNumberFormat="1" applyFont="1" applyBorder="1" applyAlignment="1">
      <alignment horizontal="center" vertical="center" wrapText="1"/>
    </xf>
    <xf numFmtId="0" fontId="12" fillId="0" borderId="8" xfId="0" applyNumberFormat="1" applyFont="1" applyBorder="1" applyAlignment="1">
      <alignment horizontal="center" vertical="center" wrapText="1"/>
    </xf>
    <xf numFmtId="0" fontId="12" fillId="0" borderId="0" xfId="0" applyNumberFormat="1" applyFont="1" applyBorder="1" applyAlignment="1">
      <alignment horizontal="center" vertical="center" wrapText="1"/>
    </xf>
    <xf numFmtId="0" fontId="12" fillId="0" borderId="9" xfId="0" applyNumberFormat="1" applyFont="1" applyBorder="1" applyAlignment="1">
      <alignment horizontal="center" vertical="center" wrapText="1"/>
    </xf>
    <xf numFmtId="0" fontId="12" fillId="0" borderId="10" xfId="0" applyNumberFormat="1" applyFont="1" applyBorder="1" applyAlignment="1">
      <alignment horizontal="center" vertical="center" wrapText="1"/>
    </xf>
    <xf numFmtId="0" fontId="12" fillId="0" borderId="11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12" fillId="0" borderId="12" xfId="0" applyNumberFormat="1" applyFont="1" applyBorder="1" applyAlignment="1">
      <alignment horizontal="center" vertical="center" wrapText="1"/>
    </xf>
    <xf numFmtId="0" fontId="12" fillId="0" borderId="13" xfId="0" applyNumberFormat="1" applyFont="1" applyBorder="1" applyAlignment="1">
      <alignment horizontal="center" vertical="center" wrapText="1"/>
    </xf>
    <xf numFmtId="0" fontId="12" fillId="0" borderId="14" xfId="0" applyNumberFormat="1" applyFont="1" applyBorder="1" applyAlignment="1">
      <alignment horizontal="center" vertical="center" wrapText="1"/>
    </xf>
    <xf numFmtId="0" fontId="12" fillId="0" borderId="15" xfId="0" applyNumberFormat="1" applyFont="1" applyBorder="1" applyAlignment="1">
      <alignment horizontal="center" vertical="center" wrapText="1"/>
    </xf>
    <xf numFmtId="0" fontId="12" fillId="0" borderId="16" xfId="0" applyNumberFormat="1" applyFont="1" applyBorder="1" applyAlignment="1">
      <alignment horizontal="center" vertical="center" wrapText="1"/>
    </xf>
    <xf numFmtId="0" fontId="12" fillId="0" borderId="17" xfId="0" applyNumberFormat="1" applyFont="1" applyBorder="1" applyAlignment="1">
      <alignment horizontal="center" vertical="center" wrapText="1"/>
    </xf>
    <xf numFmtId="0" fontId="12" fillId="0" borderId="18" xfId="0" applyNumberFormat="1" applyFont="1" applyBorder="1" applyAlignment="1">
      <alignment horizontal="center" vertical="center" wrapText="1"/>
    </xf>
    <xf numFmtId="0" fontId="12" fillId="0" borderId="7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 vertical="center" wrapText="1"/>
    </xf>
    <xf numFmtId="0" fontId="12" fillId="0" borderId="19" xfId="0" applyNumberFormat="1" applyFont="1" applyBorder="1" applyAlignment="1">
      <alignment horizontal="center" vertical="center" wrapText="1"/>
    </xf>
    <xf numFmtId="0" fontId="12" fillId="0" borderId="7" xfId="0" applyNumberFormat="1" applyFont="1" applyBorder="1" applyAlignment="1">
      <alignment horizontal="center"/>
    </xf>
    <xf numFmtId="0" fontId="19" fillId="0" borderId="7" xfId="0" applyNumberFormat="1" applyFont="1" applyBorder="1" applyAlignment="1">
      <alignment horizontal="center"/>
    </xf>
    <xf numFmtId="0" fontId="12" fillId="0" borderId="1" xfId="0" applyNumberFormat="1" applyFont="1" applyBorder="1" applyAlignment="1">
      <alignment horizontal="left" vertical="top" wrapText="1"/>
    </xf>
    <xf numFmtId="0" fontId="22" fillId="0" borderId="0" xfId="0" applyFont="1" applyAlignment="1">
      <alignment horizontal="left" vertical="top" wrapText="1"/>
    </xf>
    <xf numFmtId="0" fontId="23" fillId="0" borderId="0" xfId="0" quotePrefix="1" applyFont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24" fillId="0" borderId="0" xfId="0" applyFont="1" applyAlignment="1">
      <alignment horizontal="right" vertical="top" wrapText="1"/>
    </xf>
    <xf numFmtId="0" fontId="23" fillId="0" borderId="0" xfId="0" applyFont="1" applyAlignment="1">
      <alignment horizontal="right" vertical="top"/>
    </xf>
    <xf numFmtId="0" fontId="23" fillId="0" borderId="0" xfId="0" applyFont="1" applyAlignment="1">
      <alignment horizontal="right" vertical="top" wrapText="1"/>
    </xf>
    <xf numFmtId="166" fontId="23" fillId="0" borderId="0" xfId="0" applyNumberFormat="1" applyFont="1" applyAlignment="1">
      <alignment horizontal="right" vertical="top"/>
    </xf>
    <xf numFmtId="167" fontId="23" fillId="0" borderId="0" xfId="0" applyNumberFormat="1" applyFont="1" applyAlignment="1">
      <alignment horizontal="right" vertical="top"/>
    </xf>
    <xf numFmtId="166" fontId="24" fillId="0" borderId="0" xfId="0" applyNumberFormat="1" applyFont="1" applyAlignment="1">
      <alignment horizontal="right" vertical="top"/>
    </xf>
    <xf numFmtId="167" fontId="24" fillId="0" borderId="0" xfId="0" applyNumberFormat="1" applyFont="1" applyAlignment="1">
      <alignment horizontal="right" vertical="top"/>
    </xf>
    <xf numFmtId="0" fontId="23" fillId="0" borderId="1" xfId="0" applyFont="1" applyBorder="1" applyAlignment="1">
      <alignment horizontal="left" vertical="top" wrapText="1"/>
    </xf>
    <xf numFmtId="0" fontId="24" fillId="0" borderId="1" xfId="0" applyFont="1" applyBorder="1" applyAlignment="1">
      <alignment horizontal="right" vertical="top" wrapText="1"/>
    </xf>
    <xf numFmtId="0" fontId="23" fillId="0" borderId="1" xfId="0" applyFont="1" applyBorder="1" applyAlignment="1">
      <alignment horizontal="right" vertical="top"/>
    </xf>
    <xf numFmtId="166" fontId="23" fillId="0" borderId="1" xfId="0" applyNumberFormat="1" applyFont="1" applyBorder="1" applyAlignment="1">
      <alignment horizontal="right" vertical="top"/>
    </xf>
    <xf numFmtId="0" fontId="23" fillId="0" borderId="1" xfId="0" applyFont="1" applyBorder="1" applyAlignment="1">
      <alignment horizontal="right" vertical="top" wrapText="1"/>
    </xf>
    <xf numFmtId="167" fontId="23" fillId="0" borderId="1" xfId="0" applyNumberFormat="1" applyFont="1" applyBorder="1" applyAlignment="1">
      <alignment horizontal="right" vertical="top"/>
    </xf>
    <xf numFmtId="166" fontId="0" fillId="0" borderId="0" xfId="0" applyNumberFormat="1"/>
    <xf numFmtId="167" fontId="0" fillId="0" borderId="0" xfId="0" applyNumberFormat="1"/>
    <xf numFmtId="0" fontId="23" fillId="0" borderId="0" xfId="0" applyFont="1" applyAlignment="1">
      <alignment vertical="top"/>
    </xf>
    <xf numFmtId="166" fontId="25" fillId="0" borderId="0" xfId="0" applyNumberFormat="1" applyFont="1" applyAlignment="1">
      <alignment horizontal="left" vertical="top"/>
    </xf>
    <xf numFmtId="166" fontId="25" fillId="0" borderId="2" xfId="0" applyNumberFormat="1" applyFont="1" applyBorder="1" applyAlignment="1">
      <alignment horizontal="right" vertical="top"/>
    </xf>
    <xf numFmtId="167" fontId="25" fillId="0" borderId="2" xfId="0" applyNumberFormat="1" applyFont="1" applyBorder="1" applyAlignment="1">
      <alignment horizontal="right" vertical="top"/>
    </xf>
    <xf numFmtId="0" fontId="23" fillId="0" borderId="1" xfId="0" quotePrefix="1" applyFont="1" applyBorder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25" fillId="0" borderId="0" xfId="0" applyFont="1" applyAlignment="1">
      <alignment vertical="top"/>
    </xf>
    <xf numFmtId="0" fontId="14" fillId="0" borderId="0" xfId="0" applyFont="1" applyAlignment="1">
      <alignment horizontal="left" vertical="top" wrapText="1"/>
    </xf>
    <xf numFmtId="0" fontId="25" fillId="0" borderId="0" xfId="0" applyFont="1" applyAlignment="1">
      <alignment horizontal="left" vertical="top" wrapText="1"/>
    </xf>
    <xf numFmtId="0" fontId="25" fillId="0" borderId="0" xfId="0" applyFont="1" applyAlignment="1">
      <alignment horizontal="right" vertical="top"/>
    </xf>
    <xf numFmtId="166" fontId="25" fillId="0" borderId="0" xfId="0" applyNumberFormat="1" applyFont="1" applyAlignment="1">
      <alignment horizontal="right" vertical="top"/>
    </xf>
    <xf numFmtId="167" fontId="25" fillId="0" borderId="0" xfId="0" applyNumberFormat="1" applyFont="1" applyAlignment="1">
      <alignment horizontal="right" vertical="top"/>
    </xf>
    <xf numFmtId="0" fontId="24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 wrapText="1"/>
    </xf>
    <xf numFmtId="168" fontId="23" fillId="0" borderId="0" xfId="0" applyNumberFormat="1" applyFont="1" applyAlignment="1">
      <alignment horizontal="right" vertical="top"/>
    </xf>
    <xf numFmtId="0" fontId="10" fillId="0" borderId="0" xfId="0" applyFont="1" applyAlignment="1">
      <alignment vertical="top" wrapText="1"/>
    </xf>
    <xf numFmtId="0" fontId="0" fillId="0" borderId="1" xfId="0" applyBorder="1"/>
    <xf numFmtId="0" fontId="10" fillId="0" borderId="1" xfId="0" applyFont="1" applyBorder="1" applyAlignment="1">
      <alignment vertical="top" wrapText="1"/>
    </xf>
    <xf numFmtId="0" fontId="26" fillId="0" borderId="0" xfId="0" applyFont="1" applyAlignment="1">
      <alignment vertical="top" wrapText="1"/>
    </xf>
    <xf numFmtId="0" fontId="24" fillId="0" borderId="0" xfId="0" applyFont="1" applyAlignment="1">
      <alignment vertical="top" wrapText="1"/>
    </xf>
    <xf numFmtId="0" fontId="26" fillId="0" borderId="0" xfId="0" applyFont="1" applyAlignment="1">
      <alignment vertical="top" wrapText="1"/>
    </xf>
    <xf numFmtId="0" fontId="26" fillId="0" borderId="0" xfId="0" quotePrefix="1" applyFont="1" applyAlignment="1">
      <alignment vertical="top" wrapText="1"/>
    </xf>
    <xf numFmtId="0" fontId="27" fillId="0" borderId="0" xfId="0" applyFont="1"/>
    <xf numFmtId="0" fontId="28" fillId="0" borderId="1" xfId="0" quotePrefix="1" applyFont="1" applyBorder="1" applyAlignment="1">
      <alignment horizontal="left" vertical="top" wrapText="1"/>
    </xf>
    <xf numFmtId="0" fontId="28" fillId="0" borderId="1" xfId="0" applyFont="1" applyBorder="1" applyAlignment="1">
      <alignment horizontal="left" vertical="top" wrapText="1"/>
    </xf>
    <xf numFmtId="0" fontId="29" fillId="0" borderId="1" xfId="0" applyFont="1" applyBorder="1" applyAlignment="1">
      <alignment horizontal="right" vertical="top" wrapText="1"/>
    </xf>
    <xf numFmtId="0" fontId="28" fillId="0" borderId="1" xfId="0" applyFont="1" applyBorder="1" applyAlignment="1">
      <alignment horizontal="right" vertical="top"/>
    </xf>
    <xf numFmtId="166" fontId="28" fillId="0" borderId="1" xfId="0" applyNumberFormat="1" applyFont="1" applyBorder="1" applyAlignment="1">
      <alignment horizontal="right" vertical="top"/>
    </xf>
    <xf numFmtId="0" fontId="28" fillId="0" borderId="1" xfId="0" applyFont="1" applyBorder="1" applyAlignment="1">
      <alignment horizontal="right" vertical="top" wrapText="1"/>
    </xf>
    <xf numFmtId="167" fontId="28" fillId="0" borderId="1" xfId="0" applyNumberFormat="1" applyFont="1" applyBorder="1" applyAlignment="1">
      <alignment horizontal="right" vertical="top"/>
    </xf>
    <xf numFmtId="166" fontId="30" fillId="0" borderId="0" xfId="0" applyNumberFormat="1" applyFont="1" applyAlignment="1">
      <alignment horizontal="left" vertical="top"/>
    </xf>
    <xf numFmtId="166" fontId="30" fillId="0" borderId="2" xfId="0" applyNumberFormat="1" applyFont="1" applyBorder="1" applyAlignment="1">
      <alignment horizontal="right" vertical="top"/>
    </xf>
    <xf numFmtId="167" fontId="30" fillId="0" borderId="2" xfId="0" applyNumberFormat="1" applyFont="1" applyBorder="1" applyAlignment="1">
      <alignment horizontal="right" vertical="top"/>
    </xf>
    <xf numFmtId="0" fontId="25" fillId="0" borderId="2" xfId="0" applyFont="1" applyBorder="1" applyAlignment="1">
      <alignment vertical="top"/>
    </xf>
    <xf numFmtId="0" fontId="14" fillId="0" borderId="2" xfId="0" applyFont="1" applyBorder="1" applyAlignment="1">
      <alignment horizontal="left" vertical="top" wrapText="1"/>
    </xf>
    <xf numFmtId="0" fontId="25" fillId="0" borderId="2" xfId="0" applyFont="1" applyBorder="1" applyAlignment="1">
      <alignment horizontal="left" vertical="top" wrapText="1"/>
    </xf>
    <xf numFmtId="0" fontId="25" fillId="0" borderId="2" xfId="0" applyFont="1" applyBorder="1" applyAlignment="1">
      <alignment horizontal="right" vertical="top"/>
    </xf>
    <xf numFmtId="166" fontId="25" fillId="0" borderId="2" xfId="0" applyNumberFormat="1" applyFont="1" applyBorder="1" applyAlignment="1">
      <alignment horizontal="right" vertical="top"/>
    </xf>
    <xf numFmtId="167" fontId="25" fillId="0" borderId="2" xfId="0" applyNumberFormat="1" applyFont="1" applyBorder="1" applyAlignment="1">
      <alignment horizontal="right" vertical="top"/>
    </xf>
    <xf numFmtId="166" fontId="12" fillId="0" borderId="0" xfId="0" applyNumberFormat="1" applyFont="1" applyAlignment="1">
      <alignment horizontal="right"/>
    </xf>
    <xf numFmtId="166" fontId="12" fillId="0" borderId="0" xfId="0" applyNumberFormat="1" applyFont="1" applyAlignment="1">
      <alignment horizontal="right"/>
    </xf>
    <xf numFmtId="166" fontId="19" fillId="0" borderId="0" xfId="0" applyNumberFormat="1" applyFont="1" applyAlignment="1"/>
    <xf numFmtId="166" fontId="12" fillId="0" borderId="0" xfId="0" applyNumberFormat="1" applyFont="1" applyAlignment="1"/>
    <xf numFmtId="168" fontId="12" fillId="0" borderId="0" xfId="0" applyNumberFormat="1" applyFont="1" applyAlignment="1">
      <alignment horizontal="right"/>
    </xf>
    <xf numFmtId="0" fontId="13" fillId="0" borderId="0" xfId="0" applyNumberFormat="1" applyFont="1" applyAlignment="1">
      <alignment horizontal="right"/>
    </xf>
    <xf numFmtId="0" fontId="12" fillId="0" borderId="0" xfId="0" applyNumberFormat="1" applyFont="1" applyAlignment="1">
      <alignment horizontal="right" vertical="center"/>
    </xf>
    <xf numFmtId="0" fontId="19" fillId="0" borderId="0" xfId="0" applyNumberFormat="1" applyFont="1" applyAlignment="1">
      <alignment horizontal="left"/>
    </xf>
    <xf numFmtId="0" fontId="19" fillId="0" borderId="1" xfId="0" applyNumberFormat="1" applyFont="1" applyBorder="1" applyAlignment="1">
      <alignment horizontal="left"/>
    </xf>
    <xf numFmtId="0" fontId="19" fillId="0" borderId="0" xfId="0" applyNumberFormat="1" applyFont="1" applyAlignment="1">
      <alignment horizontal="right"/>
    </xf>
    <xf numFmtId="0" fontId="31" fillId="0" borderId="2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B6963C-1509-465B-9A47-F0F0DCCB4586}">
  <sheetPr>
    <pageSetUpPr fitToPage="1"/>
  </sheetPr>
  <dimension ref="A1:CW1541"/>
  <sheetViews>
    <sheetView tabSelected="1" zoomScaleNormal="100" workbookViewId="0">
      <selection activeCell="A1400" sqref="A1400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100" width="0" hidden="1" customWidth="1"/>
    <col min="101" max="101" width="173.7109375" hidden="1" customWidth="1"/>
  </cols>
  <sheetData>
    <row r="1" spans="1:93" x14ac:dyDescent="0.2">
      <c r="A1" s="10" t="str">
        <f>Source!B1</f>
        <v>Smeta.RU  (495) 974-1589</v>
      </c>
    </row>
    <row r="2" spans="1:93" ht="12.75" customHeight="1" x14ac:dyDescent="0.2">
      <c r="A2" s="11" t="s">
        <v>1774</v>
      </c>
      <c r="B2" s="11"/>
      <c r="C2" s="11"/>
      <c r="D2" s="11"/>
      <c r="E2" s="11"/>
      <c r="F2" s="13" t="s">
        <v>1811</v>
      </c>
      <c r="G2" s="13"/>
      <c r="H2" s="13"/>
      <c r="I2" s="13"/>
      <c r="J2" s="13"/>
      <c r="K2" s="13"/>
      <c r="L2" s="13"/>
    </row>
    <row r="3" spans="1:93" ht="12.75" customHeight="1" x14ac:dyDescent="0.2">
      <c r="A3" s="15"/>
      <c r="B3" s="15"/>
      <c r="C3" s="15"/>
      <c r="D3" s="15"/>
      <c r="E3" s="15"/>
      <c r="F3" s="16"/>
      <c r="G3" s="16"/>
      <c r="H3" s="16"/>
      <c r="I3" s="16"/>
      <c r="J3" s="16"/>
      <c r="K3" s="16"/>
      <c r="L3" s="16"/>
    </row>
    <row r="4" spans="1:93" ht="38.25" x14ac:dyDescent="0.2">
      <c r="A4" s="11" t="s">
        <v>1775</v>
      </c>
      <c r="B4" s="11"/>
      <c r="C4" s="11"/>
      <c r="D4" s="11"/>
      <c r="E4" s="11"/>
      <c r="F4" s="13" t="str">
        <f>IF(Source!CQ12 &lt;&gt; "", Source!CQ12, "")</f>
        <v>Территориальные сметные нормативы, предусмотренные для применения на территории Московской области, утвержденные приказом Минстроя России от 21.09.2015 № 675/пр (в редакции приказов Минстроя РФ № 253/пр-264/пр от 28.02.2017г.)</v>
      </c>
      <c r="G4" s="13"/>
      <c r="H4" s="13"/>
      <c r="I4" s="13"/>
      <c r="J4" s="13"/>
      <c r="K4" s="13"/>
      <c r="L4" s="13"/>
      <c r="CO4" s="65" t="str">
        <f>IF(Source!CQ12 &lt;&gt; "", Source!CQ12, "")</f>
        <v>Территориальные сметные нормативы, предусмотренные для применения на территории Московской области, утвержденные приказом Минстроя России от 21.09.2015 № 675/пр (в редакции приказов Минстроя РФ № 253/пр-264/пр от 28.02.2017г.)</v>
      </c>
    </row>
    <row r="5" spans="1:93" ht="12.75" customHeight="1" x14ac:dyDescent="0.2">
      <c r="A5" s="15"/>
      <c r="B5" s="15"/>
      <c r="C5" s="15"/>
      <c r="D5" s="15"/>
      <c r="E5" s="15"/>
      <c r="F5" s="16"/>
      <c r="G5" s="16"/>
      <c r="H5" s="16"/>
      <c r="I5" s="16"/>
      <c r="J5" s="16"/>
      <c r="K5" s="16"/>
      <c r="L5" s="16"/>
    </row>
    <row r="6" spans="1:93" ht="12.75" customHeight="1" x14ac:dyDescent="0.2">
      <c r="A6" s="12" t="s">
        <v>1776</v>
      </c>
      <c r="B6" s="12"/>
      <c r="C6" s="12"/>
      <c r="D6" s="12"/>
      <c r="E6" s="12"/>
      <c r="F6" s="13" t="str">
        <f>IF(Source!CV12 &lt;&gt; "", Source!CV12, "")</f>
        <v/>
      </c>
      <c r="G6" s="13"/>
      <c r="H6" s="13"/>
      <c r="I6" s="13"/>
      <c r="J6" s="13"/>
      <c r="K6" s="13"/>
      <c r="L6" s="13"/>
    </row>
    <row r="7" spans="1:93" ht="12.75" customHeight="1" x14ac:dyDescent="0.2">
      <c r="A7" s="15"/>
      <c r="B7" s="15"/>
      <c r="C7" s="15"/>
      <c r="D7" s="15"/>
      <c r="E7" s="15"/>
      <c r="F7" s="16"/>
      <c r="G7" s="16"/>
      <c r="H7" s="16"/>
      <c r="I7" s="16"/>
      <c r="J7" s="16"/>
      <c r="K7" s="16"/>
      <c r="L7" s="16"/>
    </row>
    <row r="8" spans="1:93" ht="76.5" customHeight="1" x14ac:dyDescent="0.2">
      <c r="A8" s="11" t="s">
        <v>1777</v>
      </c>
      <c r="B8" s="11"/>
      <c r="C8" s="11"/>
      <c r="D8" s="11"/>
      <c r="E8" s="11"/>
      <c r="F8" s="13"/>
      <c r="G8" s="13"/>
      <c r="H8" s="13"/>
      <c r="I8" s="13"/>
      <c r="J8" s="13"/>
      <c r="K8" s="13"/>
      <c r="L8" s="13"/>
    </row>
    <row r="9" spans="1:93" ht="12.75" customHeight="1" x14ac:dyDescent="0.2">
      <c r="A9" s="15"/>
      <c r="B9" s="15"/>
      <c r="C9" s="15"/>
      <c r="D9" s="15"/>
      <c r="E9" s="15"/>
      <c r="F9" s="16"/>
      <c r="G9" s="16"/>
      <c r="H9" s="16"/>
      <c r="I9" s="16"/>
      <c r="J9" s="16"/>
      <c r="K9" s="16"/>
      <c r="L9" s="16"/>
    </row>
    <row r="10" spans="1:93" ht="38.25" customHeight="1" x14ac:dyDescent="0.2">
      <c r="A10" s="11" t="s">
        <v>1778</v>
      </c>
      <c r="B10" s="11"/>
      <c r="C10" s="11"/>
      <c r="D10" s="11"/>
      <c r="E10" s="11"/>
      <c r="F10" s="13"/>
      <c r="G10" s="13"/>
      <c r="H10" s="13"/>
      <c r="I10" s="13"/>
      <c r="J10" s="13"/>
      <c r="K10" s="13"/>
      <c r="L10" s="13"/>
    </row>
    <row r="11" spans="1:93" ht="12.75" customHeight="1" x14ac:dyDescent="0.2">
      <c r="A11" s="17"/>
      <c r="B11" s="17"/>
      <c r="C11" s="17"/>
      <c r="D11" s="17"/>
      <c r="E11" s="17"/>
      <c r="F11" s="18"/>
      <c r="G11" s="18"/>
      <c r="H11" s="18"/>
      <c r="I11" s="18"/>
      <c r="J11" s="18"/>
      <c r="K11" s="18"/>
      <c r="L11" s="18"/>
    </row>
    <row r="12" spans="1:93" ht="12.75" customHeight="1" x14ac:dyDescent="0.2">
      <c r="A12" s="11" t="s">
        <v>1779</v>
      </c>
      <c r="B12" s="11"/>
      <c r="C12" s="11"/>
      <c r="D12" s="11"/>
      <c r="E12" s="11"/>
      <c r="F12" s="13" t="str">
        <f>IF(Source!CZ12 &lt;&gt; "", Source!CZ12, "")</f>
        <v>Московская область</v>
      </c>
      <c r="G12" s="13"/>
      <c r="H12" s="13"/>
      <c r="I12" s="13"/>
      <c r="J12" s="13"/>
      <c r="K12" s="13"/>
      <c r="L12" s="13"/>
    </row>
    <row r="13" spans="1:93" ht="12.75" customHeight="1" x14ac:dyDescent="0.2">
      <c r="A13" s="17"/>
      <c r="B13" s="17"/>
      <c r="C13" s="17"/>
      <c r="D13" s="17"/>
      <c r="E13" s="17"/>
      <c r="F13" s="18"/>
      <c r="G13" s="18"/>
      <c r="H13" s="18"/>
      <c r="I13" s="18"/>
      <c r="J13" s="18"/>
      <c r="K13" s="18"/>
      <c r="L13" s="16"/>
    </row>
    <row r="14" spans="1:93" ht="12.75" customHeight="1" x14ac:dyDescent="0.2">
      <c r="A14" s="11" t="s">
        <v>1780</v>
      </c>
      <c r="B14" s="11"/>
      <c r="C14" s="11"/>
      <c r="D14" s="11"/>
      <c r="E14" s="11"/>
      <c r="F14" s="13" t="str">
        <f>IF(Source!DA12 &lt;&gt; "", Source!DA12, "")</f>
        <v/>
      </c>
      <c r="G14" s="13"/>
      <c r="H14" s="13"/>
      <c r="I14" s="13"/>
      <c r="J14" s="13"/>
      <c r="K14" s="13"/>
      <c r="L14" s="13"/>
    </row>
    <row r="15" spans="1:93" ht="12.75" customHeight="1" x14ac:dyDescent="0.2">
      <c r="A15" s="19"/>
      <c r="B15" s="19"/>
      <c r="C15" s="19"/>
      <c r="D15" s="19"/>
      <c r="E15" s="19"/>
      <c r="F15" s="20"/>
      <c r="G15" s="20"/>
      <c r="H15" s="20"/>
      <c r="I15" s="20"/>
      <c r="J15" s="20"/>
      <c r="K15" s="20"/>
      <c r="L15" s="20"/>
    </row>
    <row r="16" spans="1:93" ht="12.75" customHeight="1" x14ac:dyDescent="0.2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</row>
    <row r="17" spans="1:12" ht="15.75" customHeight="1" x14ac:dyDescent="0.25">
      <c r="A17" s="22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</row>
    <row r="18" spans="1:12" ht="14.25" customHeight="1" x14ac:dyDescent="0.2">
      <c r="A18" s="23" t="s">
        <v>1781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</row>
    <row r="19" spans="1:12" ht="14.25" customHeight="1" x14ac:dyDescent="0.2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</row>
    <row r="20" spans="1:12" ht="15.75" customHeight="1" x14ac:dyDescent="0.25">
      <c r="A20" s="22" t="str">
        <f>IF(Source!G12&lt;&gt;"Новый объект", Source!G12, "")</f>
        <v>02-01-06 ЗПП 220 кВ. Конструктивные и объемно-планировочные решения !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</row>
    <row r="21" spans="1:12" ht="14.25" customHeight="1" x14ac:dyDescent="0.2">
      <c r="A21" s="23" t="s">
        <v>1782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</row>
    <row r="22" spans="1:12" ht="14.25" customHeight="1" x14ac:dyDescent="0.2">
      <c r="A22" s="24"/>
      <c r="B22" s="24"/>
      <c r="C22" s="24"/>
      <c r="D22" s="24"/>
      <c r="E22" s="24"/>
      <c r="F22" s="25"/>
      <c r="G22" s="25"/>
      <c r="H22" s="25"/>
      <c r="I22" s="25"/>
      <c r="J22" s="25"/>
      <c r="K22" s="25"/>
      <c r="L22" s="25"/>
    </row>
    <row r="23" spans="1:12" ht="15.75" customHeight="1" x14ac:dyDescent="0.25">
      <c r="A23" s="21" t="str">
        <f>CONCATENATE( "ЛОКАЛЬНАЯ СМЕТА № ", Source!L20, " ",Source!CM20)</f>
        <v xml:space="preserve">ЛОКАЛЬНАЯ СМЕТА № 02-01-06 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</row>
    <row r="24" spans="1:12" ht="15" customHeight="1" x14ac:dyDescent="0.25">
      <c r="A24" s="26"/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6"/>
    </row>
    <row r="25" spans="1:12" ht="18" customHeight="1" x14ac:dyDescent="0.25">
      <c r="A25" s="28" t="str">
        <f>IF(Source!G20&lt;&gt;"Новая локальная смета", Source!G20, "")</f>
        <v>ЗПП 220 кВ. Конструктивные и объемно-планировочные решения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</row>
    <row r="26" spans="1:12" ht="14.25" customHeight="1" x14ac:dyDescent="0.2">
      <c r="A26" s="23" t="s">
        <v>1783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</row>
    <row r="27" spans="1:12" ht="14.25" customHeight="1" x14ac:dyDescent="0.2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</row>
    <row r="28" spans="1:12" ht="14.25" customHeight="1" x14ac:dyDescent="0.2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</row>
    <row r="29" spans="1:12" ht="12.75" customHeight="1" x14ac:dyDescent="0.2">
      <c r="A29" s="14" t="s">
        <v>1784</v>
      </c>
      <c r="B29" s="14"/>
      <c r="C29" s="29" t="s">
        <v>1812</v>
      </c>
      <c r="D29" s="14" t="s">
        <v>1785</v>
      </c>
      <c r="E29" s="14"/>
      <c r="F29" s="14"/>
      <c r="G29" s="14"/>
      <c r="H29" s="14"/>
      <c r="I29" s="14"/>
      <c r="J29" s="14"/>
      <c r="K29" s="14"/>
      <c r="L29" s="14"/>
    </row>
    <row r="30" spans="1:12" ht="12.75" customHeight="1" x14ac:dyDescent="0.2">
      <c r="A30" s="14"/>
      <c r="B30" s="14"/>
      <c r="C30" s="30"/>
      <c r="D30" s="14"/>
      <c r="E30" s="14"/>
      <c r="F30" s="14"/>
      <c r="G30" s="14"/>
      <c r="H30" s="14"/>
      <c r="I30" s="14"/>
      <c r="J30" s="14"/>
      <c r="K30" s="14"/>
      <c r="L30" s="14"/>
    </row>
    <row r="31" spans="1:12" ht="12.75" customHeight="1" x14ac:dyDescent="0.2">
      <c r="A31" s="14" t="s">
        <v>1786</v>
      </c>
      <c r="B31" s="14"/>
      <c r="C31" s="31"/>
      <c r="D31" s="31"/>
      <c r="E31" s="31"/>
      <c r="F31" s="31"/>
      <c r="G31" s="31"/>
      <c r="H31" s="31"/>
      <c r="I31" s="31"/>
      <c r="J31" s="31"/>
      <c r="K31" s="31"/>
      <c r="L31" s="31"/>
    </row>
    <row r="32" spans="1:12" ht="14.25" customHeight="1" x14ac:dyDescent="0.2">
      <c r="A32" s="32"/>
      <c r="B32" s="33"/>
      <c r="C32" s="23" t="s">
        <v>1787</v>
      </c>
      <c r="D32" s="23"/>
      <c r="E32" s="23"/>
      <c r="F32" s="23"/>
      <c r="G32" s="23"/>
      <c r="H32" s="23"/>
      <c r="I32" s="23"/>
      <c r="J32" s="23"/>
      <c r="K32" s="23"/>
      <c r="L32" s="23"/>
    </row>
    <row r="33" spans="1:12" ht="14.25" customHeight="1" x14ac:dyDescent="0.2">
      <c r="A33" s="24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</row>
    <row r="34" spans="1:12" ht="14.25" customHeight="1" x14ac:dyDescent="0.2">
      <c r="A34" s="14" t="s">
        <v>1813</v>
      </c>
      <c r="B34" s="24"/>
      <c r="C34" s="24"/>
      <c r="D34" s="34"/>
      <c r="E34" s="24"/>
      <c r="F34" s="24"/>
      <c r="G34" s="24"/>
      <c r="H34" s="24"/>
      <c r="I34" s="24"/>
      <c r="J34" s="24"/>
      <c r="K34" s="24"/>
      <c r="L34" s="24"/>
    </row>
    <row r="35" spans="1:12" ht="14.25" customHeight="1" x14ac:dyDescent="0.2">
      <c r="A35" s="24"/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</row>
    <row r="36" spans="1:12" ht="14.25" customHeight="1" x14ac:dyDescent="0.2">
      <c r="A36" s="35" t="s">
        <v>1788</v>
      </c>
      <c r="B36" s="24"/>
      <c r="C36" s="125">
        <f>C39+C40+C41+C42</f>
        <v>11119.31</v>
      </c>
      <c r="D36" s="124">
        <f>D39+D40+D41+D42</f>
        <v>1115.55</v>
      </c>
      <c r="E36" s="36"/>
      <c r="F36" s="14" t="s">
        <v>1789</v>
      </c>
      <c r="G36" s="19"/>
      <c r="H36" s="19"/>
      <c r="I36" s="19"/>
      <c r="J36" s="19"/>
      <c r="K36" s="19"/>
      <c r="L36" s="24"/>
    </row>
    <row r="37" spans="1:12" ht="14.25" customHeight="1" x14ac:dyDescent="0.2">
      <c r="A37" s="35"/>
      <c r="B37" s="24"/>
      <c r="C37" s="125"/>
      <c r="D37" s="125"/>
      <c r="E37" s="37"/>
      <c r="F37" s="14"/>
      <c r="G37" s="19"/>
      <c r="H37" s="19"/>
      <c r="I37" s="19"/>
      <c r="J37" s="19"/>
      <c r="K37" s="19"/>
      <c r="L37" s="24"/>
    </row>
    <row r="38" spans="1:12" ht="14.25" customHeight="1" x14ac:dyDescent="0.2">
      <c r="A38" s="24"/>
      <c r="B38" s="38" t="s">
        <v>1790</v>
      </c>
      <c r="C38" s="127"/>
      <c r="D38" s="126"/>
      <c r="E38" s="39"/>
      <c r="F38" s="14"/>
      <c r="G38" s="14" t="s">
        <v>1791</v>
      </c>
      <c r="H38" s="24"/>
      <c r="I38" s="127">
        <f>ROUND(SUM(AR50:AR1534)/1000, 2)</f>
        <v>840.57</v>
      </c>
      <c r="J38" s="127">
        <f>ROUND((SUM(S50:S1534))/1000, 2)</f>
        <v>16.5</v>
      </c>
      <c r="K38" s="14" t="s">
        <v>1789</v>
      </c>
      <c r="L38" s="24"/>
    </row>
    <row r="39" spans="1:12" ht="14.25" customHeight="1" x14ac:dyDescent="0.2">
      <c r="A39" s="24"/>
      <c r="B39" s="35" t="s">
        <v>1792</v>
      </c>
      <c r="C39" s="125">
        <f>ROUND((Source!P1004)/1000, 2)</f>
        <v>11028.77</v>
      </c>
      <c r="D39" s="124">
        <f>ROUND((SUM(BH50:BH1534)+SUMIF(CD50:CD1534, 1, AG50:AG1534)+SUMIF(CD50:CD1534, 1, AF50:AF1534))/1000, 2)</f>
        <v>1104.31</v>
      </c>
      <c r="E39" s="36"/>
      <c r="F39" s="14" t="s">
        <v>1789</v>
      </c>
      <c r="G39" s="14" t="s">
        <v>1793</v>
      </c>
      <c r="H39" s="24"/>
      <c r="I39" s="14"/>
      <c r="J39" s="128">
        <f>Source!P1009</f>
        <v>1809.9712669999999</v>
      </c>
      <c r="K39" s="14" t="s">
        <v>1794</v>
      </c>
      <c r="L39" s="24"/>
    </row>
    <row r="40" spans="1:12" ht="14.25" customHeight="1" x14ac:dyDescent="0.2">
      <c r="A40" s="24"/>
      <c r="B40" s="35" t="s">
        <v>1795</v>
      </c>
      <c r="C40" s="125">
        <f>ROUND((Source!P1005)/1000, 2)</f>
        <v>26.33</v>
      </c>
      <c r="D40" s="124">
        <f>ROUND((SUM(BI50:BI1534)+SUMIF(CD50:CD1534, 2, AG50:AG1534)+SUMIF(CD50:CD1534, 2, AF50:AF1534))/1000, 2)</f>
        <v>1.71</v>
      </c>
      <c r="E40" s="36"/>
      <c r="F40" s="14" t="s">
        <v>1789</v>
      </c>
      <c r="G40" s="14" t="s">
        <v>1796</v>
      </c>
      <c r="H40" s="24"/>
      <c r="I40" s="14"/>
      <c r="J40" s="128">
        <f>Source!P1010</f>
        <v>163.299341</v>
      </c>
      <c r="K40" s="14" t="s">
        <v>1794</v>
      </c>
      <c r="L40" s="24"/>
    </row>
    <row r="41" spans="1:12" ht="14.25" customHeight="1" x14ac:dyDescent="0.2">
      <c r="A41" s="24"/>
      <c r="B41" s="35" t="s">
        <v>1797</v>
      </c>
      <c r="C41" s="125">
        <f>ROUND((Source!P996)/1000, 2)</f>
        <v>64.209999999999994</v>
      </c>
      <c r="D41" s="124">
        <f>ROUND((SUM(BJ50:BJ1534)+SUM(AH50:AH1534))/1000, 2)</f>
        <v>9.5299999999999994</v>
      </c>
      <c r="E41" s="36"/>
      <c r="F41" s="14" t="s">
        <v>1789</v>
      </c>
      <c r="G41" s="14"/>
      <c r="H41" s="14"/>
      <c r="I41" s="14"/>
      <c r="J41" s="14"/>
      <c r="K41" s="14"/>
      <c r="L41" s="24"/>
    </row>
    <row r="42" spans="1:12" ht="14.25" customHeight="1" x14ac:dyDescent="0.2">
      <c r="A42" s="24"/>
      <c r="B42" s="35" t="s">
        <v>1798</v>
      </c>
      <c r="C42" s="125">
        <f>ROUND((Source!P1006)/1000, 2)</f>
        <v>0</v>
      </c>
      <c r="D42" s="124">
        <f>ROUND((SUM(BL50:BL1534)+SUMIF(CD50:CD1534, 4, AG50:AG1534)+SUM(BM50:BM1534)+SUM(BN50:BN1534)+SUMIF(CD50:CD1534, 4, AF50:AF1534))/1000, 2)</f>
        <v>0</v>
      </c>
      <c r="E42" s="40"/>
      <c r="F42" s="14" t="s">
        <v>1789</v>
      </c>
      <c r="G42" s="14"/>
      <c r="H42" s="14"/>
      <c r="I42" s="14"/>
      <c r="J42" s="14"/>
      <c r="K42" s="14"/>
      <c r="L42" s="24"/>
    </row>
    <row r="43" spans="1:12" ht="14.25" customHeight="1" x14ac:dyDescent="0.2">
      <c r="A43" s="41"/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</row>
    <row r="44" spans="1:12" ht="12.75" customHeight="1" x14ac:dyDescent="0.2">
      <c r="A44" s="45" t="s">
        <v>1799</v>
      </c>
      <c r="B44" s="45" t="s">
        <v>1800</v>
      </c>
      <c r="C44" s="45" t="s">
        <v>1801</v>
      </c>
      <c r="D44" s="45" t="s">
        <v>1802</v>
      </c>
      <c r="E44" s="43" t="s">
        <v>1803</v>
      </c>
      <c r="F44" s="42"/>
      <c r="G44" s="49"/>
      <c r="H44" s="43" t="s">
        <v>1804</v>
      </c>
      <c r="I44" s="42"/>
      <c r="J44" s="57"/>
      <c r="K44" s="54" t="s">
        <v>1805</v>
      </c>
      <c r="L44" s="45" t="s">
        <v>1806</v>
      </c>
    </row>
    <row r="45" spans="1:12" ht="12.75" customHeight="1" x14ac:dyDescent="0.2">
      <c r="A45" s="46"/>
      <c r="B45" s="46"/>
      <c r="C45" s="46"/>
      <c r="D45" s="46"/>
      <c r="E45" s="44"/>
      <c r="F45" s="48"/>
      <c r="G45" s="50"/>
      <c r="H45" s="44"/>
      <c r="I45" s="48"/>
      <c r="J45" s="58"/>
      <c r="K45" s="55"/>
      <c r="L45" s="46"/>
    </row>
    <row r="46" spans="1:12" ht="12.75" customHeight="1" x14ac:dyDescent="0.2">
      <c r="A46" s="46"/>
      <c r="B46" s="46"/>
      <c r="C46" s="46"/>
      <c r="D46" s="46"/>
      <c r="E46" s="44"/>
      <c r="F46" s="48"/>
      <c r="G46" s="50"/>
      <c r="H46" s="44"/>
      <c r="I46" s="48"/>
      <c r="J46" s="58"/>
      <c r="K46" s="55"/>
      <c r="L46" s="46"/>
    </row>
    <row r="47" spans="1:12" ht="12.75" customHeight="1" x14ac:dyDescent="0.2">
      <c r="A47" s="46"/>
      <c r="B47" s="46"/>
      <c r="C47" s="46"/>
      <c r="D47" s="46"/>
      <c r="E47" s="51"/>
      <c r="F47" s="52"/>
      <c r="G47" s="53"/>
      <c r="H47" s="51"/>
      <c r="I47" s="52"/>
      <c r="J47" s="59"/>
      <c r="K47" s="55"/>
      <c r="L47" s="46"/>
    </row>
    <row r="48" spans="1:12" ht="25.5" customHeight="1" x14ac:dyDescent="0.2">
      <c r="A48" s="47"/>
      <c r="B48" s="47"/>
      <c r="C48" s="47"/>
      <c r="D48" s="47"/>
      <c r="E48" s="60" t="s">
        <v>1807</v>
      </c>
      <c r="F48" s="60" t="s">
        <v>1808</v>
      </c>
      <c r="G48" s="61" t="s">
        <v>1809</v>
      </c>
      <c r="H48" s="60" t="s">
        <v>1807</v>
      </c>
      <c r="I48" s="60" t="s">
        <v>1808</v>
      </c>
      <c r="J48" s="62" t="s">
        <v>1810</v>
      </c>
      <c r="K48" s="56"/>
      <c r="L48" s="47"/>
    </row>
    <row r="49" spans="1:82" ht="14.25" customHeight="1" x14ac:dyDescent="0.2">
      <c r="A49" s="63">
        <v>1</v>
      </c>
      <c r="B49" s="63">
        <v>2</v>
      </c>
      <c r="C49" s="63">
        <v>3</v>
      </c>
      <c r="D49" s="63">
        <v>4</v>
      </c>
      <c r="E49" s="63">
        <v>5</v>
      </c>
      <c r="F49" s="63">
        <v>6</v>
      </c>
      <c r="G49" s="63">
        <v>7</v>
      </c>
      <c r="H49" s="63">
        <v>8</v>
      </c>
      <c r="I49" s="63">
        <v>9</v>
      </c>
      <c r="J49" s="63">
        <v>10</v>
      </c>
      <c r="K49" s="64">
        <v>11</v>
      </c>
      <c r="L49" s="64">
        <v>12</v>
      </c>
    </row>
    <row r="51" spans="1:82" ht="16.5" x14ac:dyDescent="0.2">
      <c r="A51" s="66" t="s">
        <v>1814</v>
      </c>
      <c r="B51" s="66"/>
      <c r="C51" s="66"/>
      <c r="D51" s="66"/>
      <c r="E51" s="66"/>
      <c r="F51" s="66"/>
      <c r="G51" s="66"/>
      <c r="H51" s="66"/>
      <c r="I51" s="66"/>
      <c r="J51" s="66"/>
      <c r="K51" s="66"/>
      <c r="L51" s="66"/>
    </row>
    <row r="52" spans="1:82" ht="42.75" x14ac:dyDescent="0.2">
      <c r="A52" s="67" t="s">
        <v>22</v>
      </c>
      <c r="B52" s="68" t="str">
        <f>Source!F29</f>
        <v>33-02-013-4</v>
      </c>
      <c r="C52" s="68" t="str">
        <f>Source!G29</f>
        <v>Установка стальных болтовых стоек порталов массой до 10 т</v>
      </c>
      <c r="D52" s="69" t="str">
        <f>Source!H29</f>
        <v>1 т конструкций</v>
      </c>
      <c r="E52" s="70">
        <f>Source!K29</f>
        <v>8.3480000000000008</v>
      </c>
      <c r="F52" s="70"/>
      <c r="G52" s="70">
        <f>Source!I29</f>
        <v>8.3480000000000008</v>
      </c>
      <c r="H52" s="72"/>
      <c r="I52" s="71"/>
      <c r="J52" s="72"/>
      <c r="K52" s="71"/>
      <c r="L52" s="73"/>
    </row>
    <row r="53" spans="1:82" ht="14.25" x14ac:dyDescent="0.2">
      <c r="A53" s="68"/>
      <c r="B53" s="71">
        <v>1</v>
      </c>
      <c r="C53" s="68" t="s">
        <v>1815</v>
      </c>
      <c r="D53" s="69"/>
      <c r="E53" s="70"/>
      <c r="F53" s="70"/>
      <c r="G53" s="70"/>
      <c r="H53" s="72">
        <f>Source!AO29</f>
        <v>169.41</v>
      </c>
      <c r="I53" s="71"/>
      <c r="J53" s="72">
        <f>ROUND(Source!AF29*Source!I29, 2)</f>
        <v>1414.23</v>
      </c>
      <c r="K53" s="71">
        <f>IF(Source!BA29&lt;&gt; 0, Source!BA29, 1)</f>
        <v>50.93</v>
      </c>
      <c r="L53" s="73">
        <f>Source!S29</f>
        <v>72027</v>
      </c>
    </row>
    <row r="54" spans="1:82" ht="14.25" x14ac:dyDescent="0.2">
      <c r="A54" s="68"/>
      <c r="B54" s="71">
        <v>2</v>
      </c>
      <c r="C54" s="68" t="s">
        <v>1816</v>
      </c>
      <c r="D54" s="69"/>
      <c r="E54" s="70"/>
      <c r="F54" s="70"/>
      <c r="G54" s="70"/>
      <c r="H54" s="72">
        <f>Source!AM29</f>
        <v>425.55</v>
      </c>
      <c r="I54" s="71"/>
      <c r="J54" s="72">
        <f>ROUND((((Source!ET29)-(Source!EU29))+Source!AE29)*Source!I29, 2)</f>
        <v>3552.49</v>
      </c>
      <c r="K54" s="71">
        <f>IF(Source!BB29&lt;&gt; 0, Source!BB29, 1)</f>
        <v>11.41</v>
      </c>
      <c r="L54" s="73">
        <f>Source!Q29</f>
        <v>40534</v>
      </c>
    </row>
    <row r="55" spans="1:82" ht="14.25" x14ac:dyDescent="0.2">
      <c r="A55" s="68"/>
      <c r="B55" s="71">
        <v>3</v>
      </c>
      <c r="C55" s="68" t="s">
        <v>1817</v>
      </c>
      <c r="D55" s="69"/>
      <c r="E55" s="70"/>
      <c r="F55" s="70"/>
      <c r="G55" s="70"/>
      <c r="H55" s="72">
        <f>Source!AN29</f>
        <v>34.97</v>
      </c>
      <c r="I55" s="71"/>
      <c r="J55" s="74">
        <f>ROUND(Source!AE29*Source!I29, 2)</f>
        <v>291.93</v>
      </c>
      <c r="K55" s="71">
        <f>IF(Source!BS29&lt;&gt; 0, Source!BS29, 1)</f>
        <v>50.93</v>
      </c>
      <c r="L55" s="75">
        <f>Source!R29</f>
        <v>14868</v>
      </c>
    </row>
    <row r="56" spans="1:82" ht="14.25" x14ac:dyDescent="0.2">
      <c r="A56" s="68"/>
      <c r="B56" s="71">
        <v>4</v>
      </c>
      <c r="C56" s="68" t="s">
        <v>1818</v>
      </c>
      <c r="D56" s="69"/>
      <c r="E56" s="70"/>
      <c r="F56" s="70"/>
      <c r="G56" s="70"/>
      <c r="H56" s="72">
        <f>Source!AL29</f>
        <v>12913.6</v>
      </c>
      <c r="I56" s="71"/>
      <c r="J56" s="72">
        <f>ROUND(Source!AC29*Source!I29, 2)</f>
        <v>107802.73</v>
      </c>
      <c r="K56" s="71">
        <f>IF(Source!BC29&lt;&gt; 0, Source!BC29, 1)</f>
        <v>6.17</v>
      </c>
      <c r="L56" s="73">
        <f>Source!P29</f>
        <v>665143</v>
      </c>
    </row>
    <row r="57" spans="1:82" ht="14.25" x14ac:dyDescent="0.2">
      <c r="A57" s="68"/>
      <c r="B57" s="68"/>
      <c r="C57" s="68" t="s">
        <v>1819</v>
      </c>
      <c r="D57" s="69" t="s">
        <v>1794</v>
      </c>
      <c r="E57" s="70">
        <f>Source!AQ29</f>
        <v>16.84</v>
      </c>
      <c r="F57" s="70"/>
      <c r="G57" s="70">
        <f>ROUND(Source!U29, 7)</f>
        <v>140.58032</v>
      </c>
      <c r="H57" s="72"/>
      <c r="I57" s="71"/>
      <c r="J57" s="72"/>
      <c r="K57" s="71"/>
      <c r="L57" s="73"/>
    </row>
    <row r="58" spans="1:82" ht="14.25" x14ac:dyDescent="0.2">
      <c r="A58" s="68"/>
      <c r="B58" s="68"/>
      <c r="C58" s="76" t="s">
        <v>1820</v>
      </c>
      <c r="D58" s="77" t="s">
        <v>1794</v>
      </c>
      <c r="E58" s="78">
        <f>Source!AR29</f>
        <v>2.59</v>
      </c>
      <c r="F58" s="78"/>
      <c r="G58" s="78">
        <f>ROUND(Source!V29, 7)</f>
        <v>21.621320000000001</v>
      </c>
      <c r="H58" s="79"/>
      <c r="I58" s="80"/>
      <c r="J58" s="79"/>
      <c r="K58" s="80"/>
      <c r="L58" s="81"/>
    </row>
    <row r="59" spans="1:82" ht="14.25" x14ac:dyDescent="0.2">
      <c r="A59" s="68"/>
      <c r="B59" s="68"/>
      <c r="C59" s="68" t="s">
        <v>1821</v>
      </c>
      <c r="D59" s="69"/>
      <c r="E59" s="70"/>
      <c r="F59" s="70"/>
      <c r="G59" s="70"/>
      <c r="H59" s="72">
        <f>H53+H54+H56</f>
        <v>13508.560000000001</v>
      </c>
      <c r="I59" s="71"/>
      <c r="J59" s="72">
        <f>J53+J54+J56</f>
        <v>112769.45</v>
      </c>
      <c r="K59" s="71"/>
      <c r="L59" s="73">
        <f>L53+L54+L56</f>
        <v>777704</v>
      </c>
    </row>
    <row r="60" spans="1:82" ht="28.5" x14ac:dyDescent="0.2">
      <c r="A60" s="67" t="s">
        <v>1822</v>
      </c>
      <c r="B60" s="68" t="str">
        <f>Source!F31</f>
        <v>110-0179</v>
      </c>
      <c r="C60" s="68" t="s">
        <v>1823</v>
      </c>
      <c r="D60" s="69" t="str">
        <f>Source!H31</f>
        <v>т</v>
      </c>
      <c r="E60" s="70">
        <f>SmtRes!AT10</f>
        <v>-1.03</v>
      </c>
      <c r="F60" s="70"/>
      <c r="G60" s="70">
        <f>Source!I31</f>
        <v>-8.5984400000000019</v>
      </c>
      <c r="H60" s="72">
        <f>Source!AL31+Source!AO31+Source!AM31</f>
        <v>12537.48</v>
      </c>
      <c r="I60" s="71"/>
      <c r="J60" s="72">
        <f>ROUND(Source!AC31*Source!I31, 2)+ROUND((((Source!ET31)-(Source!EU31))+Source!AE31)*Source!I31, 2)+ROUND(Source!AF31*Source!I31, 2)</f>
        <v>-107802.77</v>
      </c>
      <c r="K60" s="71">
        <f>IF(Source!BC31&lt;&gt; 0, Source!BC31, 1)</f>
        <v>6.17</v>
      </c>
      <c r="L60" s="73">
        <f>Source!P31</f>
        <v>-665143</v>
      </c>
      <c r="O60">
        <f>J60</f>
        <v>-107802.77</v>
      </c>
      <c r="AA60">
        <f>J60</f>
        <v>-107802.77</v>
      </c>
      <c r="AD60">
        <f>ROUND((Source!AT31/100)*((ROUND(Source!AF31*Source!I31, 2)+ROUND(Source!AE31*Source!I31, 2))), 2)</f>
        <v>0</v>
      </c>
      <c r="AE60">
        <f>ROUND((Source!AU31/100)*((ROUND(Source!AF31*Source!I31, 2)+ROUND(Source!AE31*Source!I31, 2))), 2)</f>
        <v>0</v>
      </c>
      <c r="AN60">
        <f>L60</f>
        <v>-665143</v>
      </c>
      <c r="AW60">
        <f>L60</f>
        <v>-665143</v>
      </c>
      <c r="AZ60">
        <f>Source!X31</f>
        <v>0</v>
      </c>
      <c r="BA60">
        <f>Source!Y31</f>
        <v>0</v>
      </c>
      <c r="BH60">
        <f>J60</f>
        <v>-107802.77</v>
      </c>
      <c r="CD60">
        <v>1</v>
      </c>
    </row>
    <row r="61" spans="1:82" ht="14.25" x14ac:dyDescent="0.2">
      <c r="A61" s="68"/>
      <c r="B61" s="68"/>
      <c r="C61" s="68" t="s">
        <v>1824</v>
      </c>
      <c r="D61" s="69"/>
      <c r="E61" s="70"/>
      <c r="F61" s="70"/>
      <c r="G61" s="70"/>
      <c r="H61" s="72"/>
      <c r="I61" s="71"/>
      <c r="J61" s="72">
        <f>SUM(S52:S64)+SUM(T52:T64)+SUM(X52:X64)+SUM(Y52:Y64)+SUM(Z52:Z64)</f>
        <v>1706.16</v>
      </c>
      <c r="K61" s="71"/>
      <c r="L61" s="73">
        <f>SUM(AR52:AR64)+SUM(AS52:AS64)+SUM(AT52:AT64)+SUM(AU52:AU64)+SUM(AV52:AV64)</f>
        <v>86895</v>
      </c>
    </row>
    <row r="62" spans="1:82" ht="14.25" x14ac:dyDescent="0.2">
      <c r="A62" s="68"/>
      <c r="B62" s="68" t="s">
        <v>31</v>
      </c>
      <c r="C62" s="68" t="s">
        <v>1825</v>
      </c>
      <c r="D62" s="69" t="s">
        <v>1826</v>
      </c>
      <c r="E62" s="70">
        <f>Source!BZ29</f>
        <v>103</v>
      </c>
      <c r="F62" s="70"/>
      <c r="G62" s="70">
        <f>Source!AT29</f>
        <v>103</v>
      </c>
      <c r="H62" s="72"/>
      <c r="I62" s="71"/>
      <c r="J62" s="72">
        <f>SUM(AD52:AD64)</f>
        <v>1757.34</v>
      </c>
      <c r="K62" s="71"/>
      <c r="L62" s="73">
        <f>SUM(AZ52:AZ64)</f>
        <v>89502</v>
      </c>
    </row>
    <row r="63" spans="1:82" ht="14.25" x14ac:dyDescent="0.2">
      <c r="A63" s="76"/>
      <c r="B63" s="76" t="s">
        <v>32</v>
      </c>
      <c r="C63" s="76" t="s">
        <v>1827</v>
      </c>
      <c r="D63" s="77" t="s">
        <v>1826</v>
      </c>
      <c r="E63" s="78">
        <f>Source!CA29</f>
        <v>60</v>
      </c>
      <c r="F63" s="78"/>
      <c r="G63" s="78">
        <f>Source!AU29</f>
        <v>60</v>
      </c>
      <c r="H63" s="79"/>
      <c r="I63" s="80"/>
      <c r="J63" s="79">
        <f>SUM(AE52:AE64)</f>
        <v>1023.7</v>
      </c>
      <c r="K63" s="80"/>
      <c r="L63" s="81">
        <f>SUM(BA52:BA64)</f>
        <v>52137</v>
      </c>
    </row>
    <row r="64" spans="1:82" ht="15" x14ac:dyDescent="0.2">
      <c r="C64" s="85" t="s">
        <v>1828</v>
      </c>
      <c r="D64" s="85"/>
      <c r="E64" s="85"/>
      <c r="F64" s="85"/>
      <c r="G64" s="85"/>
      <c r="H64" s="85"/>
      <c r="I64" s="86">
        <f>J53+J54+J56+J62+J63+SUM(J60:J60)-SUMIF(CE60:CE60, 1, J60:J60)</f>
        <v>7747.7199999999866</v>
      </c>
      <c r="J64" s="86"/>
      <c r="K64" s="87">
        <f>L53+L54+L56+L62+L63+SUM(L60:L60)-SUMIF(CE60:CE60, 1, L60:L60)</f>
        <v>254200</v>
      </c>
      <c r="L64" s="87"/>
      <c r="O64" s="82">
        <f>J53+J54+J56+J62+J63</f>
        <v>115550.48999999999</v>
      </c>
      <c r="P64" s="82">
        <f>J54</f>
        <v>3552.49</v>
      </c>
      <c r="R64" t="s">
        <v>1829</v>
      </c>
      <c r="S64" s="82">
        <f>J53</f>
        <v>1414.23</v>
      </c>
      <c r="U64" s="82">
        <f>J53</f>
        <v>1414.23</v>
      </c>
      <c r="X64" s="82">
        <f>J55</f>
        <v>291.93</v>
      </c>
      <c r="Z64" t="s">
        <v>1829</v>
      </c>
      <c r="AA64" s="82">
        <f>J56</f>
        <v>107802.73</v>
      </c>
      <c r="AD64">
        <f>ROUND((Source!AT29/100)*((ROUND(Source!AF29*Source!I29, 2)+ROUND(Source!AE29*Source!I29, 2))), 2)</f>
        <v>1757.34</v>
      </c>
      <c r="AE64">
        <f>ROUND((Source!AU29/100)*((ROUND(Source!AF29*Source!I29, 2)+ROUND(Source!AE29*Source!I29, 2))), 2)</f>
        <v>1023.7</v>
      </c>
      <c r="AN64" s="83">
        <f>L53+L54+L56+L62+L63</f>
        <v>919343</v>
      </c>
      <c r="AO64" s="83">
        <f>L54</f>
        <v>40534</v>
      </c>
      <c r="AQ64" t="s">
        <v>1829</v>
      </c>
      <c r="AR64" s="83">
        <f>L53</f>
        <v>72027</v>
      </c>
      <c r="AT64" s="83">
        <f>L55</f>
        <v>14868</v>
      </c>
      <c r="AV64" t="s">
        <v>1829</v>
      </c>
      <c r="AW64" s="83">
        <f>L56</f>
        <v>665143</v>
      </c>
      <c r="AZ64">
        <f>Source!X29</f>
        <v>89502</v>
      </c>
      <c r="BA64">
        <f>Source!Y29</f>
        <v>52137</v>
      </c>
      <c r="BH64" s="82">
        <f>J53+J54+J56+J62+J63</f>
        <v>115550.48999999999</v>
      </c>
      <c r="CD64">
        <v>1</v>
      </c>
    </row>
    <row r="65" spans="1:82" ht="57" x14ac:dyDescent="0.2">
      <c r="A65" s="88" t="s">
        <v>44</v>
      </c>
      <c r="B65" s="76" t="str">
        <f>Source!F35</f>
        <v>101-5849</v>
      </c>
      <c r="C65" s="76" t="str">
        <f>Source!G35</f>
        <v>Болты с гайками и шайбами оцинкованные для монтажа стальных конструкций, диаметр 16 мм, длина 55-200 мм</v>
      </c>
      <c r="D65" s="77" t="str">
        <f>Source!H35</f>
        <v>т</v>
      </c>
      <c r="E65" s="78">
        <f>Source!K35</f>
        <v>9.9299999999999999E-2</v>
      </c>
      <c r="F65" s="78"/>
      <c r="G65" s="78">
        <f>Source!I35</f>
        <v>9.9299999999999999E-2</v>
      </c>
      <c r="H65" s="79">
        <f>Source!AL35</f>
        <v>19658.72</v>
      </c>
      <c r="I65" s="80"/>
      <c r="J65" s="79">
        <f>ROUND(Source!AC35*Source!I35, 2)</f>
        <v>1952.11</v>
      </c>
      <c r="K65" s="80">
        <f>IF(Source!BC35&lt;&gt; 0, Source!BC35, 1)</f>
        <v>8.4700000000000006</v>
      </c>
      <c r="L65" s="81">
        <f>Source!P35</f>
        <v>16534</v>
      </c>
    </row>
    <row r="66" spans="1:82" ht="15" x14ac:dyDescent="0.2">
      <c r="C66" s="85" t="s">
        <v>1828</v>
      </c>
      <c r="D66" s="85"/>
      <c r="E66" s="85"/>
      <c r="F66" s="85"/>
      <c r="G66" s="85"/>
      <c r="H66" s="85"/>
      <c r="I66" s="86">
        <f>J65</f>
        <v>1952.11</v>
      </c>
      <c r="J66" s="86"/>
      <c r="K66" s="87">
        <f>L65</f>
        <v>16534</v>
      </c>
      <c r="L66" s="87"/>
      <c r="O66" s="82">
        <f>J65</f>
        <v>1952.11</v>
      </c>
      <c r="P66">
        <f>0</f>
        <v>0</v>
      </c>
      <c r="R66" t="s">
        <v>1829</v>
      </c>
      <c r="S66">
        <f>0</f>
        <v>0</v>
      </c>
      <c r="U66">
        <f>0</f>
        <v>0</v>
      </c>
      <c r="X66">
        <f>0</f>
        <v>0</v>
      </c>
      <c r="Z66" t="s">
        <v>1829</v>
      </c>
      <c r="AA66" s="82">
        <f>J65</f>
        <v>1952.11</v>
      </c>
      <c r="AD66">
        <f>ROUND((Source!AT35/100)*((ROUND(Source!AF35*Source!I35, 2)+ROUND(Source!AE35*Source!I35, 2))), 2)</f>
        <v>0</v>
      </c>
      <c r="AE66">
        <f>ROUND((Source!AU35/100)*((ROUND(Source!AF35*Source!I35, 2)+ROUND(Source!AE35*Source!I35, 2))), 2)</f>
        <v>0</v>
      </c>
      <c r="AN66" s="83">
        <f>L65</f>
        <v>16534</v>
      </c>
      <c r="AO66">
        <f>0</f>
        <v>0</v>
      </c>
      <c r="AQ66" t="s">
        <v>1829</v>
      </c>
      <c r="AR66">
        <f>0</f>
        <v>0</v>
      </c>
      <c r="AT66">
        <f>0</f>
        <v>0</v>
      </c>
      <c r="AV66" t="s">
        <v>1829</v>
      </c>
      <c r="AW66" s="83">
        <f>L65</f>
        <v>16534</v>
      </c>
      <c r="AZ66">
        <f>Source!X35</f>
        <v>0</v>
      </c>
      <c r="BA66">
        <f>Source!Y35</f>
        <v>0</v>
      </c>
      <c r="BH66" s="82">
        <f>J65</f>
        <v>1952.11</v>
      </c>
      <c r="CD66">
        <v>1</v>
      </c>
    </row>
    <row r="67" spans="1:82" ht="42.75" x14ac:dyDescent="0.2">
      <c r="A67" s="88" t="s">
        <v>51</v>
      </c>
      <c r="B67" s="76" t="str">
        <f>Source!F37</f>
        <v>КА  п.325</v>
      </c>
      <c r="C67" s="76" t="s">
        <v>1830</v>
      </c>
      <c r="D67" s="77" t="str">
        <f>Source!H37</f>
        <v>КОМПЛЕКТ</v>
      </c>
      <c r="E67" s="78">
        <f>Source!K37</f>
        <v>1</v>
      </c>
      <c r="F67" s="78"/>
      <c r="G67" s="78">
        <f>Source!I37</f>
        <v>1</v>
      </c>
      <c r="H67" s="79">
        <f>Source!AL37</f>
        <v>1809518.36</v>
      </c>
      <c r="I67" s="80"/>
      <c r="J67" s="79">
        <f>ROUND(L67/K67, 2)</f>
        <v>187320.7</v>
      </c>
      <c r="K67" s="80">
        <f>IF(Source!BC37&lt;&gt; 0, Source!BC37, 1)</f>
        <v>9.66</v>
      </c>
      <c r="L67" s="81">
        <f>Source!HG37</f>
        <v>1809518</v>
      </c>
    </row>
    <row r="68" spans="1:82" ht="15" x14ac:dyDescent="0.2">
      <c r="C68" s="85" t="s">
        <v>1828</v>
      </c>
      <c r="D68" s="85"/>
      <c r="E68" s="85"/>
      <c r="F68" s="85"/>
      <c r="G68" s="85"/>
      <c r="H68" s="85"/>
      <c r="I68" s="86">
        <f>J67</f>
        <v>187320.7</v>
      </c>
      <c r="J68" s="86"/>
      <c r="K68" s="87">
        <f>L67</f>
        <v>1809518</v>
      </c>
      <c r="L68" s="87"/>
      <c r="O68" s="82">
        <f>J67</f>
        <v>187320.7</v>
      </c>
      <c r="P68">
        <f>0</f>
        <v>0</v>
      </c>
      <c r="R68" t="s">
        <v>1829</v>
      </c>
      <c r="S68">
        <f>0</f>
        <v>0</v>
      </c>
      <c r="U68">
        <f>0</f>
        <v>0</v>
      </c>
      <c r="X68">
        <f>0</f>
        <v>0</v>
      </c>
      <c r="Z68" t="s">
        <v>1829</v>
      </c>
      <c r="AA68" s="82">
        <f>J67</f>
        <v>187320.7</v>
      </c>
      <c r="AB68" s="82">
        <f>J67</f>
        <v>187320.7</v>
      </c>
      <c r="AD68">
        <f>ROUND((Source!AT37/100)*((ROUND(Source!AF37*Source!I37, 2)+ROUND(Source!AE37*Source!I37, 2))), 2)</f>
        <v>0</v>
      </c>
      <c r="AE68">
        <f>ROUND((Source!AU37/100)*((ROUND(Source!AF37*Source!I37, 2)+ROUND(Source!AE37*Source!I37, 2))), 2)</f>
        <v>0</v>
      </c>
      <c r="AN68" s="83">
        <f>L67</f>
        <v>1809518</v>
      </c>
      <c r="AO68">
        <f>0</f>
        <v>0</v>
      </c>
      <c r="AQ68" t="s">
        <v>1829</v>
      </c>
      <c r="AR68">
        <f>0</f>
        <v>0</v>
      </c>
      <c r="AT68">
        <f>0</f>
        <v>0</v>
      </c>
      <c r="AV68" t="s">
        <v>1829</v>
      </c>
      <c r="AW68" s="83">
        <f>L67</f>
        <v>1809518</v>
      </c>
      <c r="AX68" s="83">
        <f>L67</f>
        <v>1809518</v>
      </c>
      <c r="AZ68">
        <f>Source!X37</f>
        <v>0</v>
      </c>
      <c r="BA68">
        <f>Source!Y37</f>
        <v>0</v>
      </c>
      <c r="BH68" s="82">
        <f>J67</f>
        <v>187320.7</v>
      </c>
      <c r="CD68">
        <v>1</v>
      </c>
    </row>
    <row r="70" spans="1:82" ht="15" x14ac:dyDescent="0.2">
      <c r="A70" s="91"/>
      <c r="B70" s="92"/>
      <c r="C70" s="93" t="s">
        <v>1831</v>
      </c>
      <c r="D70" s="93"/>
      <c r="E70" s="93"/>
      <c r="F70" s="93"/>
      <c r="G70" s="93"/>
      <c r="H70" s="93"/>
      <c r="I70" s="94"/>
      <c r="J70" s="95">
        <f>J72+J73+J79+J83</f>
        <v>194239.49</v>
      </c>
      <c r="K70" s="95"/>
      <c r="L70" s="96">
        <f>L72+L73+L79+L83</f>
        <v>1938613</v>
      </c>
    </row>
    <row r="71" spans="1:82" ht="14.25" x14ac:dyDescent="0.2">
      <c r="A71" s="84"/>
      <c r="B71" s="89"/>
      <c r="C71" s="97" t="s">
        <v>1832</v>
      </c>
      <c r="D71" s="90"/>
      <c r="E71" s="90"/>
      <c r="F71" s="90"/>
      <c r="G71" s="90"/>
      <c r="H71" s="90"/>
      <c r="I71" s="70"/>
      <c r="J71" s="72"/>
      <c r="K71" s="72"/>
      <c r="L71" s="73"/>
    </row>
    <row r="72" spans="1:82" ht="14.25" x14ac:dyDescent="0.2">
      <c r="A72" s="84"/>
      <c r="B72" s="89"/>
      <c r="C72" s="90" t="s">
        <v>1833</v>
      </c>
      <c r="D72" s="90"/>
      <c r="E72" s="90"/>
      <c r="F72" s="90"/>
      <c r="G72" s="90"/>
      <c r="H72" s="90"/>
      <c r="I72" s="70"/>
      <c r="J72" s="72">
        <f>SUM(S51:S68)</f>
        <v>1414.23</v>
      </c>
      <c r="K72" s="72"/>
      <c r="L72" s="73">
        <f>SUM(AR51:AR68)</f>
        <v>72027</v>
      </c>
    </row>
    <row r="73" spans="1:82" ht="14.25" x14ac:dyDescent="0.2">
      <c r="A73" s="84"/>
      <c r="B73" s="89"/>
      <c r="C73" s="90" t="s">
        <v>1834</v>
      </c>
      <c r="D73" s="90"/>
      <c r="E73" s="90"/>
      <c r="F73" s="90"/>
      <c r="G73" s="90"/>
      <c r="H73" s="90"/>
      <c r="I73" s="70"/>
      <c r="J73" s="72">
        <f>J75+J78</f>
        <v>3552.49</v>
      </c>
      <c r="K73" s="72"/>
      <c r="L73" s="73">
        <f>L75+L78</f>
        <v>40534</v>
      </c>
    </row>
    <row r="74" spans="1:82" ht="14.25" x14ac:dyDescent="0.2">
      <c r="A74" s="84"/>
      <c r="B74" s="89"/>
      <c r="C74" s="97" t="s">
        <v>1835</v>
      </c>
      <c r="D74" s="90"/>
      <c r="E74" s="90"/>
      <c r="F74" s="90"/>
      <c r="G74" s="90"/>
      <c r="H74" s="90"/>
      <c r="I74" s="70"/>
      <c r="J74" s="72"/>
      <c r="K74" s="72"/>
      <c r="L74" s="73"/>
    </row>
    <row r="75" spans="1:82" ht="14.25" x14ac:dyDescent="0.2">
      <c r="A75" s="84"/>
      <c r="B75" s="89"/>
      <c r="C75" s="90" t="s">
        <v>1836</v>
      </c>
      <c r="D75" s="90"/>
      <c r="E75" s="90"/>
      <c r="F75" s="90"/>
      <c r="G75" s="90"/>
      <c r="H75" s="90"/>
      <c r="I75" s="70"/>
      <c r="J75" s="72">
        <f>SUM(P51:P68)</f>
        <v>3552.49</v>
      </c>
      <c r="K75" s="72"/>
      <c r="L75" s="73">
        <f>SUM(AO51:AO68)</f>
        <v>40534</v>
      </c>
    </row>
    <row r="76" spans="1:82" ht="14.25" x14ac:dyDescent="0.2">
      <c r="A76" s="84"/>
      <c r="B76" s="89"/>
      <c r="C76" s="97" t="s">
        <v>1837</v>
      </c>
      <c r="D76" s="90"/>
      <c r="E76" s="90"/>
      <c r="F76" s="90"/>
      <c r="G76" s="90"/>
      <c r="H76" s="90"/>
      <c r="I76" s="70"/>
      <c r="J76" s="72"/>
      <c r="K76" s="72"/>
      <c r="L76" s="73"/>
    </row>
    <row r="77" spans="1:82" ht="14.25" x14ac:dyDescent="0.2">
      <c r="A77" s="84"/>
      <c r="B77" s="89"/>
      <c r="C77" s="90" t="s">
        <v>1838</v>
      </c>
      <c r="D77" s="90"/>
      <c r="E77" s="90"/>
      <c r="F77" s="90"/>
      <c r="G77" s="90"/>
      <c r="H77" s="90"/>
      <c r="I77" s="70"/>
      <c r="J77" s="72">
        <f>SUM(X51:X68)</f>
        <v>291.93</v>
      </c>
      <c r="K77" s="72"/>
      <c r="L77" s="73">
        <f>SUM(AT51:AT68)</f>
        <v>14868</v>
      </c>
    </row>
    <row r="78" spans="1:82" ht="14.25" hidden="1" x14ac:dyDescent="0.2">
      <c r="A78" s="84"/>
      <c r="B78" s="89"/>
      <c r="C78" s="90" t="s">
        <v>1839</v>
      </c>
      <c r="D78" s="90"/>
      <c r="E78" s="90"/>
      <c r="F78" s="90"/>
      <c r="G78" s="90"/>
      <c r="H78" s="90"/>
      <c r="I78" s="70"/>
      <c r="J78" s="72">
        <f>SUM(Z51:Z68)</f>
        <v>0</v>
      </c>
      <c r="K78" s="72"/>
      <c r="L78" s="73">
        <f>SUM(AV51:AV68)</f>
        <v>0</v>
      </c>
    </row>
    <row r="79" spans="1:82" ht="14.25" x14ac:dyDescent="0.2">
      <c r="A79" s="84"/>
      <c r="B79" s="89"/>
      <c r="C79" s="90" t="s">
        <v>1840</v>
      </c>
      <c r="D79" s="90"/>
      <c r="E79" s="90"/>
      <c r="F79" s="90"/>
      <c r="G79" s="90"/>
      <c r="H79" s="90"/>
      <c r="I79" s="70"/>
      <c r="J79" s="72">
        <f>J81+J82</f>
        <v>189272.77</v>
      </c>
      <c r="K79" s="72"/>
      <c r="L79" s="73">
        <f>L81+L82</f>
        <v>1826052</v>
      </c>
    </row>
    <row r="80" spans="1:82" ht="14.25" x14ac:dyDescent="0.2">
      <c r="A80" s="84"/>
      <c r="B80" s="89"/>
      <c r="C80" s="97" t="s">
        <v>1835</v>
      </c>
      <c r="D80" s="90"/>
      <c r="E80" s="90"/>
      <c r="F80" s="90"/>
      <c r="G80" s="90"/>
      <c r="H80" s="90"/>
      <c r="I80" s="70"/>
      <c r="J80" s="72"/>
      <c r="K80" s="72"/>
      <c r="L80" s="73"/>
    </row>
    <row r="81" spans="1:12" ht="14.25" x14ac:dyDescent="0.2">
      <c r="A81" s="84"/>
      <c r="B81" s="89"/>
      <c r="C81" s="90" t="s">
        <v>1841</v>
      </c>
      <c r="D81" s="90"/>
      <c r="E81" s="90"/>
      <c r="F81" s="90"/>
      <c r="G81" s="90"/>
      <c r="H81" s="90"/>
      <c r="I81" s="70"/>
      <c r="J81" s="72">
        <f>SUM(AA51:AA68)-SUM(BJ51:BJ68)</f>
        <v>189272.77</v>
      </c>
      <c r="K81" s="72"/>
      <c r="L81" s="73">
        <f>SUM(AW51:AW68)-SUM(BK51:BK68)</f>
        <v>1826052</v>
      </c>
    </row>
    <row r="82" spans="1:12" ht="14.25" hidden="1" x14ac:dyDescent="0.2">
      <c r="A82" s="84"/>
      <c r="B82" s="89"/>
      <c r="C82" s="90" t="s">
        <v>1842</v>
      </c>
      <c r="D82" s="90"/>
      <c r="E82" s="90"/>
      <c r="F82" s="90"/>
      <c r="G82" s="90"/>
      <c r="H82" s="90"/>
      <c r="I82" s="70"/>
      <c r="J82" s="72">
        <f>SUM(BC51:BC68)</f>
        <v>0</v>
      </c>
      <c r="K82" s="72"/>
      <c r="L82" s="73">
        <f>SUM(BC51:BC68)</f>
        <v>0</v>
      </c>
    </row>
    <row r="83" spans="1:12" ht="14.25" hidden="1" x14ac:dyDescent="0.2">
      <c r="A83" s="84"/>
      <c r="B83" s="89"/>
      <c r="C83" s="90" t="s">
        <v>1843</v>
      </c>
      <c r="D83" s="90"/>
      <c r="E83" s="90"/>
      <c r="F83" s="90"/>
      <c r="G83" s="90"/>
      <c r="H83" s="90"/>
      <c r="I83" s="70"/>
      <c r="J83" s="72">
        <f>SUM(AF51:AF68)</f>
        <v>0</v>
      </c>
      <c r="K83" s="72"/>
      <c r="L83" s="73">
        <f>SUM(BB51:BB68)</f>
        <v>0</v>
      </c>
    </row>
    <row r="84" spans="1:12" ht="14.25" x14ac:dyDescent="0.2">
      <c r="A84" s="84"/>
      <c r="B84" s="89"/>
      <c r="C84" s="90" t="s">
        <v>1844</v>
      </c>
      <c r="D84" s="90"/>
      <c r="E84" s="90"/>
      <c r="F84" s="90"/>
      <c r="G84" s="90"/>
      <c r="H84" s="90"/>
      <c r="I84" s="70"/>
      <c r="J84" s="72">
        <f>SUM(S51:S68)+SUM(X51:X68)+SUM(Z51:Z68)</f>
        <v>1706.16</v>
      </c>
      <c r="K84" s="72"/>
      <c r="L84" s="73">
        <f>SUM(AR51:AR68)+SUM(AT51:AT68)+SUM(AV51:AV68)</f>
        <v>86895</v>
      </c>
    </row>
    <row r="85" spans="1:12" ht="14.25" x14ac:dyDescent="0.2">
      <c r="A85" s="84"/>
      <c r="B85" s="89"/>
      <c r="C85" s="90" t="s">
        <v>1845</v>
      </c>
      <c r="D85" s="90"/>
      <c r="E85" s="90"/>
      <c r="F85" s="90"/>
      <c r="G85" s="90"/>
      <c r="H85" s="90"/>
      <c r="I85" s="70"/>
      <c r="J85" s="72">
        <f>SUM(AD51:AD68)</f>
        <v>1757.34</v>
      </c>
      <c r="K85" s="72"/>
      <c r="L85" s="73">
        <f>SUM(AZ51:AZ68)</f>
        <v>89502</v>
      </c>
    </row>
    <row r="86" spans="1:12" ht="14.25" x14ac:dyDescent="0.2">
      <c r="A86" s="84"/>
      <c r="B86" s="89"/>
      <c r="C86" s="90" t="s">
        <v>1846</v>
      </c>
      <c r="D86" s="90"/>
      <c r="E86" s="90"/>
      <c r="F86" s="90"/>
      <c r="G86" s="90"/>
      <c r="H86" s="90"/>
      <c r="I86" s="70"/>
      <c r="J86" s="72">
        <f>SUM(AE51:AE68)</f>
        <v>1023.7</v>
      </c>
      <c r="K86" s="72"/>
      <c r="L86" s="73">
        <f>SUM(BA51:BA68)</f>
        <v>52137</v>
      </c>
    </row>
    <row r="87" spans="1:12" ht="14.25" hidden="1" x14ac:dyDescent="0.2">
      <c r="A87" s="84"/>
      <c r="B87" s="89"/>
      <c r="C87" s="90" t="s">
        <v>1847</v>
      </c>
      <c r="D87" s="90"/>
      <c r="E87" s="90"/>
      <c r="F87" s="90"/>
      <c r="G87" s="90"/>
      <c r="H87" s="90"/>
      <c r="I87" s="70"/>
      <c r="J87" s="72">
        <f>J89+J90</f>
        <v>0</v>
      </c>
      <c r="K87" s="72"/>
      <c r="L87" s="73">
        <f>L89+L90</f>
        <v>0</v>
      </c>
    </row>
    <row r="88" spans="1:12" ht="14.25" hidden="1" x14ac:dyDescent="0.2">
      <c r="A88" s="84"/>
      <c r="B88" s="89"/>
      <c r="C88" s="97" t="s">
        <v>1832</v>
      </c>
      <c r="D88" s="90"/>
      <c r="E88" s="90"/>
      <c r="F88" s="90"/>
      <c r="G88" s="90"/>
      <c r="H88" s="90"/>
      <c r="I88" s="70"/>
      <c r="J88" s="72"/>
      <c r="K88" s="72"/>
      <c r="L88" s="73"/>
    </row>
    <row r="89" spans="1:12" ht="14.25" hidden="1" x14ac:dyDescent="0.2">
      <c r="A89" s="84"/>
      <c r="B89" s="89"/>
      <c r="C89" s="90" t="s">
        <v>1848</v>
      </c>
      <c r="D89" s="90"/>
      <c r="E89" s="90"/>
      <c r="F89" s="90"/>
      <c r="G89" s="90"/>
      <c r="H89" s="90"/>
      <c r="I89" s="70"/>
      <c r="J89" s="72">
        <f>SUM(BJ51:BJ68)</f>
        <v>0</v>
      </c>
      <c r="K89" s="72"/>
      <c r="L89" s="73">
        <f>SUM(BK51:BK68)</f>
        <v>0</v>
      </c>
    </row>
    <row r="90" spans="1:12" ht="14.25" hidden="1" x14ac:dyDescent="0.2">
      <c r="A90" s="84"/>
      <c r="B90" s="89"/>
      <c r="C90" s="90" t="s">
        <v>1849</v>
      </c>
      <c r="D90" s="90"/>
      <c r="E90" s="90"/>
      <c r="F90" s="90"/>
      <c r="G90" s="90"/>
      <c r="H90" s="90"/>
      <c r="I90" s="70"/>
      <c r="J90" s="72">
        <f>SUM(AH51:AH68)</f>
        <v>0</v>
      </c>
      <c r="K90" s="72"/>
      <c r="L90" s="73">
        <f>SUM(BD51:BD68)</f>
        <v>0</v>
      </c>
    </row>
    <row r="91" spans="1:12" ht="14.25" hidden="1" x14ac:dyDescent="0.2">
      <c r="A91" s="84"/>
      <c r="B91" s="89"/>
      <c r="C91" s="90" t="s">
        <v>1850</v>
      </c>
      <c r="D91" s="90"/>
      <c r="E91" s="90"/>
      <c r="F91" s="90"/>
      <c r="G91" s="90"/>
      <c r="H91" s="90"/>
      <c r="I91" s="70"/>
      <c r="J91" s="72">
        <f>SUM(BL51:BL68)</f>
        <v>0</v>
      </c>
      <c r="K91" s="72"/>
      <c r="L91" s="73"/>
    </row>
    <row r="92" spans="1:12" ht="14.25" hidden="1" x14ac:dyDescent="0.2">
      <c r="A92" s="84"/>
      <c r="B92" s="89"/>
      <c r="C92" s="90" t="s">
        <v>1851</v>
      </c>
      <c r="D92" s="90"/>
      <c r="E92" s="90"/>
      <c r="F92" s="90"/>
      <c r="G92" s="90"/>
      <c r="H92" s="90"/>
      <c r="I92" s="70"/>
      <c r="J92" s="72">
        <f>SUM(BN51:BN68)</f>
        <v>0</v>
      </c>
      <c r="K92" s="72"/>
      <c r="L92" s="73">
        <f>SUM(BO51:BO68)</f>
        <v>0</v>
      </c>
    </row>
    <row r="93" spans="1:12" ht="15" x14ac:dyDescent="0.2">
      <c r="A93" s="91"/>
      <c r="B93" s="92"/>
      <c r="C93" s="93" t="s">
        <v>1852</v>
      </c>
      <c r="D93" s="93"/>
      <c r="E93" s="93"/>
      <c r="F93" s="93"/>
      <c r="G93" s="93"/>
      <c r="H93" s="93"/>
      <c r="I93" s="94"/>
      <c r="J93" s="95">
        <f>J70+J85+J86+J87+J91+J92</f>
        <v>197020.53</v>
      </c>
      <c r="K93" s="95"/>
      <c r="L93" s="96">
        <f>L70+L85+L86+L87+L91+L92</f>
        <v>2080252</v>
      </c>
    </row>
    <row r="94" spans="1:12" ht="14.25" x14ac:dyDescent="0.2">
      <c r="A94" s="84"/>
      <c r="B94" s="89"/>
      <c r="C94" s="97" t="s">
        <v>1853</v>
      </c>
      <c r="D94" s="90"/>
      <c r="E94" s="90"/>
      <c r="F94" s="90"/>
      <c r="G94" s="90"/>
      <c r="H94" s="90"/>
      <c r="I94" s="70"/>
      <c r="J94" s="72"/>
      <c r="K94" s="72"/>
      <c r="L94" s="73"/>
    </row>
    <row r="95" spans="1:12" ht="14.25" x14ac:dyDescent="0.2">
      <c r="A95" s="84"/>
      <c r="B95" s="89"/>
      <c r="C95" s="90" t="s">
        <v>1854</v>
      </c>
      <c r="D95" s="90"/>
      <c r="E95" s="90"/>
      <c r="F95" s="90"/>
      <c r="G95" s="90"/>
      <c r="H95" s="90"/>
      <c r="I95" s="70"/>
      <c r="J95" s="72">
        <f>SUM(AB51:AB68)</f>
        <v>187320.7</v>
      </c>
      <c r="K95" s="72"/>
      <c r="L95" s="73">
        <f>SUM(AX51:AX68)</f>
        <v>1809518</v>
      </c>
    </row>
    <row r="96" spans="1:12" ht="14.25" hidden="1" x14ac:dyDescent="0.2">
      <c r="A96" s="84"/>
      <c r="B96" s="89"/>
      <c r="C96" s="90" t="s">
        <v>1855</v>
      </c>
      <c r="D96" s="90"/>
      <c r="E96" s="90"/>
      <c r="F96" s="90"/>
      <c r="G96" s="90"/>
      <c r="H96" s="90"/>
      <c r="I96" s="70"/>
      <c r="J96" s="72">
        <f>SUM(AC51:AC68)</f>
        <v>0</v>
      </c>
      <c r="K96" s="72"/>
      <c r="L96" s="73">
        <f>SUM(AY51:AY68)</f>
        <v>0</v>
      </c>
    </row>
    <row r="97" spans="1:12" ht="14.25" x14ac:dyDescent="0.2">
      <c r="A97" s="84"/>
      <c r="B97" s="89"/>
      <c r="C97" s="90" t="s">
        <v>1856</v>
      </c>
      <c r="D97" s="90"/>
      <c r="E97" s="90"/>
      <c r="F97" s="98"/>
      <c r="G97" s="99">
        <f>Source!P61</f>
        <v>140.58032</v>
      </c>
      <c r="H97" s="84"/>
      <c r="I97" s="84"/>
      <c r="J97" s="84"/>
      <c r="K97" s="84"/>
      <c r="L97" s="84"/>
    </row>
    <row r="98" spans="1:12" ht="14.25" x14ac:dyDescent="0.2">
      <c r="A98" s="84"/>
      <c r="B98" s="89"/>
      <c r="C98" s="90" t="s">
        <v>1857</v>
      </c>
      <c r="D98" s="90"/>
      <c r="E98" s="90"/>
      <c r="F98" s="98"/>
      <c r="G98" s="99">
        <f>Source!P62</f>
        <v>21.621320000000001</v>
      </c>
      <c r="H98" s="84"/>
      <c r="I98" s="84"/>
      <c r="J98" s="84"/>
      <c r="K98" s="84"/>
      <c r="L98" s="84"/>
    </row>
    <row r="101" spans="1:12" ht="16.5" x14ac:dyDescent="0.2">
      <c r="A101" s="66" t="s">
        <v>1858</v>
      </c>
      <c r="B101" s="66"/>
      <c r="C101" s="66"/>
      <c r="D101" s="66"/>
      <c r="E101" s="66"/>
      <c r="F101" s="66"/>
      <c r="G101" s="66"/>
      <c r="H101" s="66"/>
      <c r="I101" s="66"/>
      <c r="J101" s="66"/>
      <c r="K101" s="66"/>
      <c r="L101" s="66"/>
    </row>
    <row r="102" spans="1:12" ht="42.75" x14ac:dyDescent="0.2">
      <c r="A102" s="67" t="s">
        <v>116</v>
      </c>
      <c r="B102" s="68" t="str">
        <f>Source!F74</f>
        <v>08-01-002-2</v>
      </c>
      <c r="C102" s="68" t="str">
        <f>Source!G74</f>
        <v>Устройство основания под фундаменты щебеночного</v>
      </c>
      <c r="D102" s="69" t="str">
        <f>Source!H74</f>
        <v>1 м3 основания</v>
      </c>
      <c r="E102" s="70">
        <f>Source!K74</f>
        <v>6.9</v>
      </c>
      <c r="F102" s="70"/>
      <c r="G102" s="70">
        <f>Source!I74</f>
        <v>6.9</v>
      </c>
      <c r="H102" s="72"/>
      <c r="I102" s="71"/>
      <c r="J102" s="72"/>
      <c r="K102" s="71"/>
      <c r="L102" s="73"/>
    </row>
    <row r="103" spans="1:12" x14ac:dyDescent="0.2">
      <c r="C103" s="100" t="str">
        <f>"Объем: "&amp;Source!I74&amp;"=2,3*"&amp;"3"</f>
        <v>Объем: 6,9=2,3*3</v>
      </c>
    </row>
    <row r="104" spans="1:12" ht="14.25" x14ac:dyDescent="0.2">
      <c r="A104" s="68"/>
      <c r="B104" s="71">
        <v>1</v>
      </c>
      <c r="C104" s="68" t="s">
        <v>1815</v>
      </c>
      <c r="D104" s="69"/>
      <c r="E104" s="70"/>
      <c r="F104" s="70"/>
      <c r="G104" s="70"/>
      <c r="H104" s="72">
        <f>Source!AO74</f>
        <v>19.61</v>
      </c>
      <c r="I104" s="71"/>
      <c r="J104" s="72">
        <f>ROUND(Source!AF74*Source!I74, 2)</f>
        <v>135.31</v>
      </c>
      <c r="K104" s="71">
        <f>IF(Source!BA74&lt;&gt; 0, Source!BA74, 1)</f>
        <v>50.93</v>
      </c>
      <c r="L104" s="73">
        <f>Source!S74</f>
        <v>6891</v>
      </c>
    </row>
    <row r="105" spans="1:12" ht="14.25" x14ac:dyDescent="0.2">
      <c r="A105" s="68"/>
      <c r="B105" s="71">
        <v>2</v>
      </c>
      <c r="C105" s="68" t="s">
        <v>1816</v>
      </c>
      <c r="D105" s="69"/>
      <c r="E105" s="70"/>
      <c r="F105" s="70"/>
      <c r="G105" s="70"/>
      <c r="H105" s="72">
        <f>Source!AM74</f>
        <v>32.57</v>
      </c>
      <c r="I105" s="71"/>
      <c r="J105" s="72">
        <f>ROUND((((Source!ET74)-(Source!EU74))+Source!AE74)*Source!I74, 2)</f>
        <v>224.73</v>
      </c>
      <c r="K105" s="71">
        <f>IF(Source!BB74&lt;&gt; 0, Source!BB74, 1)</f>
        <v>14.63</v>
      </c>
      <c r="L105" s="73">
        <f>Source!Q74</f>
        <v>3288</v>
      </c>
    </row>
    <row r="106" spans="1:12" ht="14.25" x14ac:dyDescent="0.2">
      <c r="A106" s="68"/>
      <c r="B106" s="71">
        <v>3</v>
      </c>
      <c r="C106" s="68" t="s">
        <v>1817</v>
      </c>
      <c r="D106" s="69"/>
      <c r="E106" s="70"/>
      <c r="F106" s="70"/>
      <c r="G106" s="70"/>
      <c r="H106" s="72">
        <f>Source!AN74</f>
        <v>5.56</v>
      </c>
      <c r="I106" s="71"/>
      <c r="J106" s="74">
        <f>ROUND(Source!AE74*Source!I74, 2)</f>
        <v>38.36</v>
      </c>
      <c r="K106" s="71">
        <f>IF(Source!BS74&lt;&gt; 0, Source!BS74, 1)</f>
        <v>50.93</v>
      </c>
      <c r="L106" s="75">
        <f>Source!R74</f>
        <v>1954</v>
      </c>
    </row>
    <row r="107" spans="1:12" ht="14.25" x14ac:dyDescent="0.2">
      <c r="A107" s="68"/>
      <c r="B107" s="71">
        <v>4</v>
      </c>
      <c r="C107" s="68" t="s">
        <v>1818</v>
      </c>
      <c r="D107" s="69"/>
      <c r="E107" s="70"/>
      <c r="F107" s="70"/>
      <c r="G107" s="70"/>
      <c r="H107" s="72">
        <f>Source!AL74</f>
        <v>170.77</v>
      </c>
      <c r="I107" s="71"/>
      <c r="J107" s="72">
        <f>ROUND(Source!AC74*Source!I74, 2)</f>
        <v>1178.31</v>
      </c>
      <c r="K107" s="71">
        <f>IF(Source!BC74&lt;&gt; 0, Source!BC74, 1)</f>
        <v>16.39</v>
      </c>
      <c r="L107" s="73">
        <f>Source!P74</f>
        <v>19313</v>
      </c>
    </row>
    <row r="108" spans="1:12" ht="14.25" x14ac:dyDescent="0.2">
      <c r="A108" s="68"/>
      <c r="B108" s="68"/>
      <c r="C108" s="68" t="s">
        <v>1819</v>
      </c>
      <c r="D108" s="69" t="s">
        <v>1794</v>
      </c>
      <c r="E108" s="70">
        <f>Source!AQ74</f>
        <v>2.4</v>
      </c>
      <c r="F108" s="70"/>
      <c r="G108" s="70">
        <f>ROUND(Source!U74, 7)</f>
        <v>16.559999999999999</v>
      </c>
      <c r="H108" s="72"/>
      <c r="I108" s="71"/>
      <c r="J108" s="72"/>
      <c r="K108" s="71"/>
      <c r="L108" s="73"/>
    </row>
    <row r="109" spans="1:12" ht="14.25" x14ac:dyDescent="0.2">
      <c r="A109" s="68"/>
      <c r="B109" s="68"/>
      <c r="C109" s="76" t="s">
        <v>1820</v>
      </c>
      <c r="D109" s="77" t="s">
        <v>1794</v>
      </c>
      <c r="E109" s="78">
        <f>Source!AR74</f>
        <v>0.54</v>
      </c>
      <c r="F109" s="78"/>
      <c r="G109" s="78">
        <f>ROUND(Source!V74, 7)</f>
        <v>3.726</v>
      </c>
      <c r="H109" s="79"/>
      <c r="I109" s="80"/>
      <c r="J109" s="79"/>
      <c r="K109" s="80"/>
      <c r="L109" s="81"/>
    </row>
    <row r="110" spans="1:12" ht="14.25" x14ac:dyDescent="0.2">
      <c r="A110" s="68"/>
      <c r="B110" s="68"/>
      <c r="C110" s="68" t="s">
        <v>1821</v>
      </c>
      <c r="D110" s="69"/>
      <c r="E110" s="70"/>
      <c r="F110" s="70"/>
      <c r="G110" s="70"/>
      <c r="H110" s="72">
        <f>H104+H105+H107</f>
        <v>222.95000000000002</v>
      </c>
      <c r="I110" s="71"/>
      <c r="J110" s="72">
        <f>J104+J105+J107</f>
        <v>1538.35</v>
      </c>
      <c r="K110" s="71"/>
      <c r="L110" s="73">
        <f>L104+L105+L107</f>
        <v>29492</v>
      </c>
    </row>
    <row r="111" spans="1:12" ht="14.25" x14ac:dyDescent="0.2">
      <c r="A111" s="68"/>
      <c r="B111" s="68"/>
      <c r="C111" s="68" t="s">
        <v>1824</v>
      </c>
      <c r="D111" s="69"/>
      <c r="E111" s="70"/>
      <c r="F111" s="70"/>
      <c r="G111" s="70"/>
      <c r="H111" s="72"/>
      <c r="I111" s="71"/>
      <c r="J111" s="72">
        <f>SUM(S102:S114)+SUM(T102:T114)+SUM(X102:X114)+SUM(Y102:Y114)+SUM(Z102:Z114)</f>
        <v>173.67000000000002</v>
      </c>
      <c r="K111" s="71"/>
      <c r="L111" s="73">
        <f>SUM(AR102:AR114)+SUM(AS102:AS114)+SUM(AT102:AT114)+SUM(AU102:AU114)+SUM(AV102:AV114)</f>
        <v>8845</v>
      </c>
    </row>
    <row r="112" spans="1:12" ht="14.25" x14ac:dyDescent="0.2">
      <c r="A112" s="68"/>
      <c r="B112" s="68" t="s">
        <v>123</v>
      </c>
      <c r="C112" s="68" t="s">
        <v>1859</v>
      </c>
      <c r="D112" s="69" t="s">
        <v>1826</v>
      </c>
      <c r="E112" s="70">
        <f>Source!BZ74</f>
        <v>110</v>
      </c>
      <c r="F112" s="70"/>
      <c r="G112" s="70">
        <f>Source!AT74</f>
        <v>110</v>
      </c>
      <c r="H112" s="72"/>
      <c r="I112" s="71"/>
      <c r="J112" s="72">
        <f>SUM(AD102:AD114)</f>
        <v>191.04</v>
      </c>
      <c r="K112" s="71"/>
      <c r="L112" s="73">
        <f>SUM(AZ102:AZ114)</f>
        <v>9730</v>
      </c>
    </row>
    <row r="113" spans="1:82" ht="14.25" x14ac:dyDescent="0.2">
      <c r="A113" s="76"/>
      <c r="B113" s="76" t="s">
        <v>124</v>
      </c>
      <c r="C113" s="76" t="s">
        <v>1860</v>
      </c>
      <c r="D113" s="77" t="s">
        <v>1826</v>
      </c>
      <c r="E113" s="78">
        <f>Source!CA74</f>
        <v>69</v>
      </c>
      <c r="F113" s="78"/>
      <c r="G113" s="78">
        <f>Source!AU74</f>
        <v>69</v>
      </c>
      <c r="H113" s="79"/>
      <c r="I113" s="80"/>
      <c r="J113" s="79">
        <f>SUM(AE102:AE114)</f>
        <v>119.83</v>
      </c>
      <c r="K113" s="80"/>
      <c r="L113" s="81">
        <f>SUM(BA102:BA114)</f>
        <v>6103</v>
      </c>
    </row>
    <row r="114" spans="1:82" ht="15" x14ac:dyDescent="0.2">
      <c r="C114" s="85" t="s">
        <v>1828</v>
      </c>
      <c r="D114" s="85"/>
      <c r="E114" s="85"/>
      <c r="F114" s="85"/>
      <c r="G114" s="85"/>
      <c r="H114" s="85"/>
      <c r="I114" s="86">
        <f>J104+J105+J107+J112+J113</f>
        <v>1849.2199999999998</v>
      </c>
      <c r="J114" s="86"/>
      <c r="K114" s="87">
        <f>L104+L105+L107+L112+L113</f>
        <v>45325</v>
      </c>
      <c r="L114" s="87"/>
      <c r="O114" s="82">
        <f>J104+J105+J107+J112+J113</f>
        <v>1849.2199999999998</v>
      </c>
      <c r="P114" s="82">
        <f>J105</f>
        <v>224.73</v>
      </c>
      <c r="R114" t="s">
        <v>1829</v>
      </c>
      <c r="S114" s="82">
        <f>J104</f>
        <v>135.31</v>
      </c>
      <c r="U114" s="82">
        <f>J104</f>
        <v>135.31</v>
      </c>
      <c r="X114" s="82">
        <f>J106</f>
        <v>38.36</v>
      </c>
      <c r="Z114" t="s">
        <v>1829</v>
      </c>
      <c r="AA114" s="82">
        <f>J107</f>
        <v>1178.31</v>
      </c>
      <c r="AD114">
        <f>ROUND((Source!AT74/100)*((ROUND(Source!AF74*Source!I74, 2)+ROUND(Source!AE74*Source!I74, 2))), 2)</f>
        <v>191.04</v>
      </c>
      <c r="AE114">
        <f>ROUND((Source!AU74/100)*((ROUND(Source!AF74*Source!I74, 2)+ROUND(Source!AE74*Source!I74, 2))), 2)</f>
        <v>119.83</v>
      </c>
      <c r="AN114" s="83">
        <f>L104+L105+L107+L112+L113</f>
        <v>45325</v>
      </c>
      <c r="AO114" s="83">
        <f>L105</f>
        <v>3288</v>
      </c>
      <c r="AQ114" t="s">
        <v>1829</v>
      </c>
      <c r="AR114" s="83">
        <f>L104</f>
        <v>6891</v>
      </c>
      <c r="AT114" s="83">
        <f>L106</f>
        <v>1954</v>
      </c>
      <c r="AV114" t="s">
        <v>1829</v>
      </c>
      <c r="AW114" s="83">
        <f>L107</f>
        <v>19313</v>
      </c>
      <c r="AZ114">
        <f>Source!X74</f>
        <v>9730</v>
      </c>
      <c r="BA114">
        <f>Source!Y74</f>
        <v>6103</v>
      </c>
      <c r="BH114" s="82">
        <f>J104+J105+J107+J112+J113</f>
        <v>1849.2199999999998</v>
      </c>
      <c r="CD114">
        <v>1</v>
      </c>
    </row>
    <row r="115" spans="1:82" ht="42.75" x14ac:dyDescent="0.2">
      <c r="A115" s="67" t="s">
        <v>125</v>
      </c>
      <c r="B115" s="68" t="str">
        <f>Source!F76</f>
        <v>408-0021</v>
      </c>
      <c r="C115" s="68" t="str">
        <f>Source!G76</f>
        <v>Щебень из природного камня для строительных работ марка 400, фракция 5(3)-10 мм</v>
      </c>
      <c r="D115" s="69" t="str">
        <f>Source!H76</f>
        <v>м3</v>
      </c>
      <c r="E115" s="70">
        <f>Source!K76</f>
        <v>-8.9700000000000006</v>
      </c>
      <c r="F115" s="70"/>
      <c r="G115" s="70">
        <f>Source!I76</f>
        <v>-8.9700000000000006</v>
      </c>
      <c r="H115" s="72">
        <f>Source!AL76</f>
        <v>131.08000000000001</v>
      </c>
      <c r="I115" s="71"/>
      <c r="J115" s="72">
        <f>ROUND(Source!AC76*Source!I76, 2)</f>
        <v>-1175.79</v>
      </c>
      <c r="K115" s="71">
        <f>IF(Source!BC76&lt;&gt; 0, Source!BC76, 1)</f>
        <v>16.399999999999999</v>
      </c>
      <c r="L115" s="73">
        <f>Source!P76</f>
        <v>-19283</v>
      </c>
    </row>
    <row r="116" spans="1:82" x14ac:dyDescent="0.2">
      <c r="A116" s="101"/>
      <c r="B116" s="101"/>
      <c r="C116" s="102" t="str">
        <f>"Объем: "&amp;Source!I76&amp;"=-"&amp;"8,97"</f>
        <v>Объем: -8,97=-8,97</v>
      </c>
      <c r="D116" s="101"/>
      <c r="E116" s="101"/>
      <c r="F116" s="101"/>
      <c r="G116" s="101"/>
      <c r="H116" s="101"/>
      <c r="I116" s="101"/>
      <c r="J116" s="101"/>
      <c r="K116" s="101"/>
      <c r="L116" s="101"/>
    </row>
    <row r="117" spans="1:82" ht="15" x14ac:dyDescent="0.2">
      <c r="C117" s="85" t="s">
        <v>1828</v>
      </c>
      <c r="D117" s="85"/>
      <c r="E117" s="85"/>
      <c r="F117" s="85"/>
      <c r="G117" s="85"/>
      <c r="H117" s="85"/>
      <c r="I117" s="86">
        <f>J115</f>
        <v>-1175.79</v>
      </c>
      <c r="J117" s="86"/>
      <c r="K117" s="87">
        <f>L115</f>
        <v>-19283</v>
      </c>
      <c r="L117" s="87"/>
      <c r="O117" s="82">
        <f>J115</f>
        <v>-1175.79</v>
      </c>
      <c r="P117">
        <f>0</f>
        <v>0</v>
      </c>
      <c r="R117" t="s">
        <v>1829</v>
      </c>
      <c r="S117">
        <f>0</f>
        <v>0</v>
      </c>
      <c r="U117">
        <f>0</f>
        <v>0</v>
      </c>
      <c r="X117">
        <f>0</f>
        <v>0</v>
      </c>
      <c r="Z117" t="s">
        <v>1829</v>
      </c>
      <c r="AA117" s="82">
        <f>J115</f>
        <v>-1175.79</v>
      </c>
      <c r="AD117">
        <f>ROUND((Source!AT76/100)*((ROUND(Source!AF76*Source!I76, 2)+ROUND(Source!AE76*Source!I76, 2))), 2)</f>
        <v>0</v>
      </c>
      <c r="AE117">
        <f>ROUND((Source!AU76/100)*((ROUND(Source!AF76*Source!I76, 2)+ROUND(Source!AE76*Source!I76, 2))), 2)</f>
        <v>0</v>
      </c>
      <c r="AN117" s="83">
        <f>L115</f>
        <v>-19283</v>
      </c>
      <c r="AO117">
        <f>0</f>
        <v>0</v>
      </c>
      <c r="AQ117" t="s">
        <v>1829</v>
      </c>
      <c r="AR117">
        <f>0</f>
        <v>0</v>
      </c>
      <c r="AT117">
        <f>0</f>
        <v>0</v>
      </c>
      <c r="AV117" t="s">
        <v>1829</v>
      </c>
      <c r="AW117" s="83">
        <f>L115</f>
        <v>-19283</v>
      </c>
      <c r="AZ117">
        <f>Source!X76</f>
        <v>0</v>
      </c>
      <c r="BA117">
        <f>Source!Y76</f>
        <v>0</v>
      </c>
      <c r="BH117" s="82">
        <f>J115</f>
        <v>-1175.79</v>
      </c>
      <c r="CD117">
        <v>1</v>
      </c>
    </row>
    <row r="118" spans="1:82" ht="42.75" x14ac:dyDescent="0.2">
      <c r="A118" s="88" t="s">
        <v>130</v>
      </c>
      <c r="B118" s="76" t="str">
        <f>Source!F78</f>
        <v>408-0023</v>
      </c>
      <c r="C118" s="76" t="str">
        <f>Source!G78</f>
        <v>Щебень из природного камня для строительных работ марка 400, фракция 20-40 мм</v>
      </c>
      <c r="D118" s="77" t="str">
        <f>Source!H78</f>
        <v>м3</v>
      </c>
      <c r="E118" s="78">
        <f>Source!K78</f>
        <v>8.9700000000000006</v>
      </c>
      <c r="F118" s="78"/>
      <c r="G118" s="78">
        <f>Source!I78</f>
        <v>8.9700000000000006</v>
      </c>
      <c r="H118" s="79">
        <f>Source!AL78</f>
        <v>91.49</v>
      </c>
      <c r="I118" s="80"/>
      <c r="J118" s="79">
        <f>ROUND(Source!AC78*Source!I78, 2)</f>
        <v>820.67</v>
      </c>
      <c r="K118" s="80">
        <f>IF(Source!BC78&lt;&gt; 0, Source!BC78, 1)</f>
        <v>23.49</v>
      </c>
      <c r="L118" s="81">
        <f>Source!P78</f>
        <v>19277</v>
      </c>
    </row>
    <row r="119" spans="1:82" ht="15" x14ac:dyDescent="0.2">
      <c r="C119" s="85" t="s">
        <v>1828</v>
      </c>
      <c r="D119" s="85"/>
      <c r="E119" s="85"/>
      <c r="F119" s="85"/>
      <c r="G119" s="85"/>
      <c r="H119" s="85"/>
      <c r="I119" s="86">
        <f>J118</f>
        <v>820.67</v>
      </c>
      <c r="J119" s="86"/>
      <c r="K119" s="87">
        <f>L118</f>
        <v>19277</v>
      </c>
      <c r="L119" s="87"/>
      <c r="O119" s="82">
        <f>J118</f>
        <v>820.67</v>
      </c>
      <c r="P119">
        <f>0</f>
        <v>0</v>
      </c>
      <c r="R119" t="s">
        <v>1829</v>
      </c>
      <c r="S119">
        <f>0</f>
        <v>0</v>
      </c>
      <c r="U119">
        <f>0</f>
        <v>0</v>
      </c>
      <c r="X119">
        <f>0</f>
        <v>0</v>
      </c>
      <c r="Z119" t="s">
        <v>1829</v>
      </c>
      <c r="AA119" s="82">
        <f>J118</f>
        <v>820.67</v>
      </c>
      <c r="AD119">
        <f>ROUND((Source!AT78/100)*((ROUND(Source!AF78*Source!I78, 2)+ROUND(Source!AE78*Source!I78, 2))), 2)</f>
        <v>0</v>
      </c>
      <c r="AE119">
        <f>ROUND((Source!AU78/100)*((ROUND(Source!AF78*Source!I78, 2)+ROUND(Source!AE78*Source!I78, 2))), 2)</f>
        <v>0</v>
      </c>
      <c r="AN119" s="83">
        <f>L118</f>
        <v>19277</v>
      </c>
      <c r="AO119">
        <f>0</f>
        <v>0</v>
      </c>
      <c r="AQ119" t="s">
        <v>1829</v>
      </c>
      <c r="AR119">
        <f>0</f>
        <v>0</v>
      </c>
      <c r="AT119">
        <f>0</f>
        <v>0</v>
      </c>
      <c r="AV119" t="s">
        <v>1829</v>
      </c>
      <c r="AW119" s="83">
        <f>L118</f>
        <v>19277</v>
      </c>
      <c r="AZ119">
        <f>Source!X78</f>
        <v>0</v>
      </c>
      <c r="BA119">
        <f>Source!Y78</f>
        <v>0</v>
      </c>
      <c r="BH119" s="82">
        <f>J118</f>
        <v>820.67</v>
      </c>
      <c r="CD119">
        <v>1</v>
      </c>
    </row>
    <row r="120" spans="1:82" ht="57" x14ac:dyDescent="0.2">
      <c r="A120" s="67" t="s">
        <v>134</v>
      </c>
      <c r="B120" s="68" t="str">
        <f>Source!F80</f>
        <v>07-01-001-13</v>
      </c>
      <c r="C120" s="68" t="str">
        <f>Source!G80</f>
        <v>Укладка фундаментов под колонны при глубине котлована более 4 м, масса конструкций до 3,5 т</v>
      </c>
      <c r="D120" s="69" t="str">
        <f>Source!H80</f>
        <v>100 шт. сборных конструкций</v>
      </c>
      <c r="E120" s="70">
        <f>Source!K80</f>
        <v>0.12</v>
      </c>
      <c r="F120" s="70"/>
      <c r="G120" s="70">
        <f>Source!I80</f>
        <v>0.12</v>
      </c>
      <c r="H120" s="72"/>
      <c r="I120" s="71"/>
      <c r="J120" s="72"/>
      <c r="K120" s="71"/>
      <c r="L120" s="73"/>
    </row>
    <row r="121" spans="1:82" x14ac:dyDescent="0.2">
      <c r="C121" s="100" t="str">
        <f>"Объем: "&amp;Source!I80&amp;"=(3*"&amp;"4)/"&amp;"100"</f>
        <v>Объем: 0,12=(3*4)/100</v>
      </c>
    </row>
    <row r="122" spans="1:82" ht="14.25" x14ac:dyDescent="0.2">
      <c r="A122" s="68"/>
      <c r="B122" s="71">
        <v>1</v>
      </c>
      <c r="C122" s="68" t="s">
        <v>1815</v>
      </c>
      <c r="D122" s="69"/>
      <c r="E122" s="70"/>
      <c r="F122" s="70"/>
      <c r="G122" s="70"/>
      <c r="H122" s="72">
        <f>Source!AO80</f>
        <v>1911.69</v>
      </c>
      <c r="I122" s="71"/>
      <c r="J122" s="72">
        <f>ROUND(Source!AF80*Source!I80, 2)</f>
        <v>229.4</v>
      </c>
      <c r="K122" s="71">
        <f>IF(Source!BA80&lt;&gt; 0, Source!BA80, 1)</f>
        <v>50.93</v>
      </c>
      <c r="L122" s="73">
        <f>Source!S80</f>
        <v>11683</v>
      </c>
    </row>
    <row r="123" spans="1:82" ht="14.25" x14ac:dyDescent="0.2">
      <c r="A123" s="68"/>
      <c r="B123" s="71">
        <v>2</v>
      </c>
      <c r="C123" s="68" t="s">
        <v>1816</v>
      </c>
      <c r="D123" s="69"/>
      <c r="E123" s="70"/>
      <c r="F123" s="70"/>
      <c r="G123" s="70"/>
      <c r="H123" s="72">
        <f>Source!AM80</f>
        <v>9280.4500000000007</v>
      </c>
      <c r="I123" s="71"/>
      <c r="J123" s="72">
        <f>ROUND((((Source!ET80)-(Source!EU80))+Source!AE80)*Source!I80, 2)</f>
        <v>1113.6500000000001</v>
      </c>
      <c r="K123" s="71">
        <f>IF(Source!BB80&lt;&gt; 0, Source!BB80, 1)</f>
        <v>14.09</v>
      </c>
      <c r="L123" s="73">
        <f>Source!Q80</f>
        <v>15691</v>
      </c>
    </row>
    <row r="124" spans="1:82" ht="14.25" x14ac:dyDescent="0.2">
      <c r="A124" s="68"/>
      <c r="B124" s="71">
        <v>3</v>
      </c>
      <c r="C124" s="68" t="s">
        <v>1817</v>
      </c>
      <c r="D124" s="69"/>
      <c r="E124" s="70"/>
      <c r="F124" s="70"/>
      <c r="G124" s="70"/>
      <c r="H124" s="72">
        <f>Source!AN80</f>
        <v>942.57</v>
      </c>
      <c r="I124" s="71"/>
      <c r="J124" s="74">
        <f>ROUND(Source!AE80*Source!I80, 2)</f>
        <v>113.11</v>
      </c>
      <c r="K124" s="71">
        <f>IF(Source!BS80&lt;&gt; 0, Source!BS80, 1)</f>
        <v>50.93</v>
      </c>
      <c r="L124" s="75">
        <f>Source!R80</f>
        <v>5761</v>
      </c>
    </row>
    <row r="125" spans="1:82" ht="14.25" x14ac:dyDescent="0.2">
      <c r="A125" s="68"/>
      <c r="B125" s="71">
        <v>4</v>
      </c>
      <c r="C125" s="68" t="s">
        <v>1818</v>
      </c>
      <c r="D125" s="69"/>
      <c r="E125" s="70"/>
      <c r="F125" s="70"/>
      <c r="G125" s="70"/>
      <c r="H125" s="72">
        <f>Source!AL80</f>
        <v>1845.68</v>
      </c>
      <c r="I125" s="71"/>
      <c r="J125" s="72">
        <f>ROUND(Source!AC80*Source!I80, 2)</f>
        <v>221.48</v>
      </c>
      <c r="K125" s="71">
        <f>IF(Source!BC80&lt;&gt; 0, Source!BC80, 1)</f>
        <v>10.36</v>
      </c>
      <c r="L125" s="73">
        <f>Source!P80</f>
        <v>2295</v>
      </c>
    </row>
    <row r="126" spans="1:82" ht="14.25" x14ac:dyDescent="0.2">
      <c r="A126" s="68"/>
      <c r="B126" s="68"/>
      <c r="C126" s="68" t="s">
        <v>1819</v>
      </c>
      <c r="D126" s="69" t="s">
        <v>1794</v>
      </c>
      <c r="E126" s="70">
        <f>Source!AQ80</f>
        <v>213.12</v>
      </c>
      <c r="F126" s="70"/>
      <c r="G126" s="70">
        <f>ROUND(Source!U80, 7)</f>
        <v>25.574400000000001</v>
      </c>
      <c r="H126" s="72"/>
      <c r="I126" s="71"/>
      <c r="J126" s="72"/>
      <c r="K126" s="71"/>
      <c r="L126" s="73"/>
    </row>
    <row r="127" spans="1:82" ht="14.25" x14ac:dyDescent="0.2">
      <c r="A127" s="68"/>
      <c r="B127" s="68"/>
      <c r="C127" s="76" t="s">
        <v>1820</v>
      </c>
      <c r="D127" s="77" t="s">
        <v>1794</v>
      </c>
      <c r="E127" s="78">
        <f>Source!AR80</f>
        <v>71.03</v>
      </c>
      <c r="F127" s="78"/>
      <c r="G127" s="78">
        <f>ROUND(Source!V80, 7)</f>
        <v>8.5236000000000001</v>
      </c>
      <c r="H127" s="79"/>
      <c r="I127" s="80"/>
      <c r="J127" s="79"/>
      <c r="K127" s="80"/>
      <c r="L127" s="81"/>
    </row>
    <row r="128" spans="1:82" ht="14.25" x14ac:dyDescent="0.2">
      <c r="A128" s="68"/>
      <c r="B128" s="68"/>
      <c r="C128" s="68" t="s">
        <v>1821</v>
      </c>
      <c r="D128" s="69"/>
      <c r="E128" s="70"/>
      <c r="F128" s="70"/>
      <c r="G128" s="70"/>
      <c r="H128" s="72">
        <f>H122+H123+H125</f>
        <v>13037.820000000002</v>
      </c>
      <c r="I128" s="71"/>
      <c r="J128" s="72">
        <f>J122+J123+J125</f>
        <v>1564.5300000000002</v>
      </c>
      <c r="K128" s="71"/>
      <c r="L128" s="73">
        <f>L122+L123+L125</f>
        <v>29669</v>
      </c>
    </row>
    <row r="129" spans="1:82" ht="42.75" x14ac:dyDescent="0.2">
      <c r="A129" s="67" t="s">
        <v>1861</v>
      </c>
      <c r="B129" s="68" t="str">
        <f>Source!F82</f>
        <v>408-0122</v>
      </c>
      <c r="C129" s="68" t="s">
        <v>1862</v>
      </c>
      <c r="D129" s="69" t="str">
        <f>Source!H82</f>
        <v>м3</v>
      </c>
      <c r="E129" s="70">
        <f>SmtRes!AT58</f>
        <v>-33.4</v>
      </c>
      <c r="F129" s="70"/>
      <c r="G129" s="70">
        <f>Source!I82</f>
        <v>-4.008</v>
      </c>
      <c r="H129" s="72">
        <f>Source!AL82+Source!AO82+Source!AM82</f>
        <v>55.26</v>
      </c>
      <c r="I129" s="71"/>
      <c r="J129" s="72">
        <f>ROUND(Source!AC82*Source!I82, 2)+ROUND((((Source!ET82)-(Source!EU82))+Source!AE82)*Source!I82, 2)+ROUND(Source!AF82*Source!I82, 2)</f>
        <v>-221.48</v>
      </c>
      <c r="K129" s="71">
        <f>IF(Source!BC82&lt;&gt; 0, Source!BC82, 1)</f>
        <v>10.36</v>
      </c>
      <c r="L129" s="73">
        <f>Source!P82</f>
        <v>-2295</v>
      </c>
      <c r="O129">
        <f>J129</f>
        <v>-221.48</v>
      </c>
      <c r="AA129">
        <f>J129</f>
        <v>-221.48</v>
      </c>
      <c r="AD129">
        <f>ROUND((Source!AT82/100)*((ROUND(Source!AF82*Source!I82, 2)+ROUND(Source!AE82*Source!I82, 2))), 2)</f>
        <v>0</v>
      </c>
      <c r="AE129">
        <f>ROUND((Source!AU82/100)*((ROUND(Source!AF82*Source!I82, 2)+ROUND(Source!AE82*Source!I82, 2))), 2)</f>
        <v>0</v>
      </c>
      <c r="AN129">
        <f>L129</f>
        <v>-2295</v>
      </c>
      <c r="AW129">
        <f>L129</f>
        <v>-2295</v>
      </c>
      <c r="AZ129">
        <f>Source!X82</f>
        <v>0</v>
      </c>
      <c r="BA129">
        <f>Source!Y82</f>
        <v>0</v>
      </c>
      <c r="BH129">
        <f>J129</f>
        <v>-221.48</v>
      </c>
      <c r="CD129">
        <v>1</v>
      </c>
    </row>
    <row r="130" spans="1:82" ht="14.25" x14ac:dyDescent="0.2">
      <c r="A130" s="68"/>
      <c r="B130" s="68"/>
      <c r="C130" s="68" t="s">
        <v>1824</v>
      </c>
      <c r="D130" s="69"/>
      <c r="E130" s="70"/>
      <c r="F130" s="70"/>
      <c r="G130" s="70"/>
      <c r="H130" s="72"/>
      <c r="I130" s="71"/>
      <c r="J130" s="72">
        <f>SUM(S120:S133)+SUM(T120:T133)+SUM(X120:X133)+SUM(Y120:Y133)+SUM(Z120:Z133)</f>
        <v>342.51</v>
      </c>
      <c r="K130" s="71"/>
      <c r="L130" s="73">
        <f>SUM(AR120:AR133)+SUM(AS120:AS133)+SUM(AT120:AT133)+SUM(AU120:AU133)+SUM(AV120:AV133)</f>
        <v>17444</v>
      </c>
    </row>
    <row r="131" spans="1:82" ht="42.75" x14ac:dyDescent="0.2">
      <c r="A131" s="68"/>
      <c r="B131" s="68" t="s">
        <v>141</v>
      </c>
      <c r="C131" s="68" t="s">
        <v>1863</v>
      </c>
      <c r="D131" s="69" t="s">
        <v>1826</v>
      </c>
      <c r="E131" s="70">
        <f>Source!BZ80</f>
        <v>110</v>
      </c>
      <c r="F131" s="70"/>
      <c r="G131" s="70">
        <f>Source!AT80</f>
        <v>110</v>
      </c>
      <c r="H131" s="72"/>
      <c r="I131" s="71"/>
      <c r="J131" s="72">
        <f>SUM(AD120:AD133)</f>
        <v>376.76</v>
      </c>
      <c r="K131" s="71"/>
      <c r="L131" s="73">
        <f>SUM(AZ120:AZ133)</f>
        <v>19188</v>
      </c>
    </row>
    <row r="132" spans="1:82" ht="42.75" x14ac:dyDescent="0.2">
      <c r="A132" s="76"/>
      <c r="B132" s="76" t="s">
        <v>142</v>
      </c>
      <c r="C132" s="76" t="s">
        <v>1864</v>
      </c>
      <c r="D132" s="77" t="s">
        <v>1826</v>
      </c>
      <c r="E132" s="78">
        <f>Source!CA80</f>
        <v>73</v>
      </c>
      <c r="F132" s="78"/>
      <c r="G132" s="78">
        <f>Source!AU80</f>
        <v>73</v>
      </c>
      <c r="H132" s="79"/>
      <c r="I132" s="80"/>
      <c r="J132" s="79">
        <f>SUM(AE120:AE133)</f>
        <v>250.03</v>
      </c>
      <c r="K132" s="80"/>
      <c r="L132" s="81">
        <f>SUM(BA120:BA133)</f>
        <v>12734</v>
      </c>
    </row>
    <row r="133" spans="1:82" ht="15" x14ac:dyDescent="0.2">
      <c r="C133" s="85" t="s">
        <v>1828</v>
      </c>
      <c r="D133" s="85"/>
      <c r="E133" s="85"/>
      <c r="F133" s="85"/>
      <c r="G133" s="85"/>
      <c r="H133" s="85"/>
      <c r="I133" s="86">
        <f>J122+J123+J125+J131+J132+SUM(J129:J129)-SUMIF(CE129:CE129, 1, J129:J129)</f>
        <v>1969.8400000000001</v>
      </c>
      <c r="J133" s="86"/>
      <c r="K133" s="87">
        <f>L122+L123+L125+L131+L132+SUM(L129:L129)-SUMIF(CE129:CE129, 1, L129:L129)</f>
        <v>59296</v>
      </c>
      <c r="L133" s="87"/>
      <c r="O133" s="82">
        <f>J122+J123+J125+J131+J132</f>
        <v>2191.3200000000002</v>
      </c>
      <c r="P133" s="82">
        <f>J123</f>
        <v>1113.6500000000001</v>
      </c>
      <c r="R133" t="s">
        <v>1829</v>
      </c>
      <c r="S133" s="82">
        <f>J122</f>
        <v>229.4</v>
      </c>
      <c r="U133" s="82">
        <f>J122</f>
        <v>229.4</v>
      </c>
      <c r="X133" s="82">
        <f>J124</f>
        <v>113.11</v>
      </c>
      <c r="Z133" t="s">
        <v>1829</v>
      </c>
      <c r="AA133" s="82">
        <f>J125</f>
        <v>221.48</v>
      </c>
      <c r="AD133">
        <f>ROUND((Source!AT80/100)*((ROUND(Source!AF80*Source!I80, 2)+ROUND(Source!AE80*Source!I80, 2))), 2)</f>
        <v>376.76</v>
      </c>
      <c r="AE133">
        <f>ROUND((Source!AU80/100)*((ROUND(Source!AF80*Source!I80, 2)+ROUND(Source!AE80*Source!I80, 2))), 2)</f>
        <v>250.03</v>
      </c>
      <c r="AN133" s="83">
        <f>L122+L123+L125+L131+L132</f>
        <v>61591</v>
      </c>
      <c r="AO133" s="83">
        <f>L123</f>
        <v>15691</v>
      </c>
      <c r="AQ133" t="s">
        <v>1829</v>
      </c>
      <c r="AR133" s="83">
        <f>L122</f>
        <v>11683</v>
      </c>
      <c r="AT133" s="83">
        <f>L124</f>
        <v>5761</v>
      </c>
      <c r="AV133" t="s">
        <v>1829</v>
      </c>
      <c r="AW133" s="83">
        <f>L125</f>
        <v>2295</v>
      </c>
      <c r="AZ133">
        <f>Source!X80</f>
        <v>19188</v>
      </c>
      <c r="BA133">
        <f>Source!Y80</f>
        <v>12734</v>
      </c>
      <c r="BH133" s="82">
        <f>J122+J123+J125+J131+J132</f>
        <v>2191.3200000000002</v>
      </c>
      <c r="CD133">
        <v>1</v>
      </c>
    </row>
    <row r="134" spans="1:82" ht="28.5" x14ac:dyDescent="0.2">
      <c r="A134" s="67" t="s">
        <v>147</v>
      </c>
      <c r="B134" s="68" t="str">
        <f>Source!F84</f>
        <v>КА п.321</v>
      </c>
      <c r="C134" s="68" t="s">
        <v>1865</v>
      </c>
      <c r="D134" s="69" t="str">
        <f>Source!H84</f>
        <v>ШТ</v>
      </c>
      <c r="E134" s="70">
        <f>Source!K84</f>
        <v>12</v>
      </c>
      <c r="F134" s="70"/>
      <c r="G134" s="70">
        <f>Source!I84</f>
        <v>12</v>
      </c>
      <c r="H134" s="72">
        <f>Source!AL84</f>
        <v>187000</v>
      </c>
      <c r="I134" s="71"/>
      <c r="J134" s="72">
        <f>ROUND(L134/K134, 2)</f>
        <v>232298.14</v>
      </c>
      <c r="K134" s="71">
        <f>IF(Source!BC84&lt;&gt; 0, Source!BC84, 1)</f>
        <v>9.66</v>
      </c>
      <c r="L134" s="73">
        <f>Source!HG84</f>
        <v>2244000</v>
      </c>
    </row>
    <row r="135" spans="1:82" x14ac:dyDescent="0.2">
      <c r="A135" s="101"/>
      <c r="B135" s="101"/>
      <c r="C135" s="102" t="str">
        <f>"Объем: "&amp;Source!I84&amp;"=3*"&amp;"4"</f>
        <v>Объем: 12=3*4</v>
      </c>
      <c r="D135" s="101"/>
      <c r="E135" s="101"/>
      <c r="F135" s="101"/>
      <c r="G135" s="101"/>
      <c r="H135" s="101"/>
      <c r="I135" s="101"/>
      <c r="J135" s="101"/>
      <c r="K135" s="101"/>
      <c r="L135" s="101"/>
    </row>
    <row r="136" spans="1:82" ht="15" x14ac:dyDescent="0.2">
      <c r="C136" s="85" t="s">
        <v>1828</v>
      </c>
      <c r="D136" s="85"/>
      <c r="E136" s="85"/>
      <c r="F136" s="85"/>
      <c r="G136" s="85"/>
      <c r="H136" s="85"/>
      <c r="I136" s="86">
        <f>J134</f>
        <v>232298.14</v>
      </c>
      <c r="J136" s="86"/>
      <c r="K136" s="87">
        <f>L134</f>
        <v>2244000</v>
      </c>
      <c r="L136" s="87"/>
      <c r="O136" s="82">
        <f>J134</f>
        <v>232298.14</v>
      </c>
      <c r="P136">
        <f>0</f>
        <v>0</v>
      </c>
      <c r="R136" t="s">
        <v>1829</v>
      </c>
      <c r="S136">
        <f>0</f>
        <v>0</v>
      </c>
      <c r="U136">
        <f>0</f>
        <v>0</v>
      </c>
      <c r="X136">
        <f>0</f>
        <v>0</v>
      </c>
      <c r="Z136" t="s">
        <v>1829</v>
      </c>
      <c r="AA136" s="82">
        <f>J134</f>
        <v>232298.14</v>
      </c>
      <c r="AB136" s="82">
        <f>J134</f>
        <v>232298.14</v>
      </c>
      <c r="AD136">
        <f>ROUND((Source!AT84/100)*((ROUND(Source!AF84*Source!I84, 2)+ROUND(Source!AE84*Source!I84, 2))), 2)</f>
        <v>0</v>
      </c>
      <c r="AE136">
        <f>ROUND((Source!AU84/100)*((ROUND(Source!AF84*Source!I84, 2)+ROUND(Source!AE84*Source!I84, 2))), 2)</f>
        <v>0</v>
      </c>
      <c r="AN136" s="83">
        <f>L134</f>
        <v>2244000</v>
      </c>
      <c r="AO136">
        <f>0</f>
        <v>0</v>
      </c>
      <c r="AQ136" t="s">
        <v>1829</v>
      </c>
      <c r="AR136">
        <f>0</f>
        <v>0</v>
      </c>
      <c r="AT136">
        <f>0</f>
        <v>0</v>
      </c>
      <c r="AV136" t="s">
        <v>1829</v>
      </c>
      <c r="AW136" s="83">
        <f>L134</f>
        <v>2244000</v>
      </c>
      <c r="AX136" s="83">
        <f>L134</f>
        <v>2244000</v>
      </c>
      <c r="AZ136">
        <f>Source!X84</f>
        <v>0</v>
      </c>
      <c r="BA136">
        <f>Source!Y84</f>
        <v>0</v>
      </c>
      <c r="BH136" s="82">
        <f>J134</f>
        <v>232298.14</v>
      </c>
      <c r="CD136">
        <v>1</v>
      </c>
    </row>
    <row r="137" spans="1:82" ht="71.25" x14ac:dyDescent="0.2">
      <c r="A137" s="67" t="s">
        <v>167</v>
      </c>
      <c r="B137" s="68" t="str">
        <f>Source!F92</f>
        <v>08-01-003-7</v>
      </c>
      <c r="C137" s="68" t="str">
        <f>Source!G92</f>
        <v>Гидроизоляция боковая обмазочная битумная в 2 слоя по выровненной поверхности бутовой кладки, кирпичу, бетону</v>
      </c>
      <c r="D137" s="69" t="str">
        <f>Source!H92</f>
        <v>100 м2 изолируемой поверхности</v>
      </c>
      <c r="E137" s="70">
        <f>Source!K92</f>
        <v>1.6439999999999999</v>
      </c>
      <c r="F137" s="70"/>
      <c r="G137" s="70">
        <f>Source!I92</f>
        <v>1.6439999999999999</v>
      </c>
      <c r="H137" s="72"/>
      <c r="I137" s="71"/>
      <c r="J137" s="72"/>
      <c r="K137" s="71"/>
      <c r="L137" s="73"/>
    </row>
    <row r="138" spans="1:82" x14ac:dyDescent="0.2">
      <c r="C138" s="100" t="str">
        <f>"Объем: "&amp;Source!I92&amp;"=(54,8*"&amp;"3)/"&amp;"100"</f>
        <v>Объем: 1,644=(54,8*3)/100</v>
      </c>
    </row>
    <row r="139" spans="1:82" ht="14.25" x14ac:dyDescent="0.2">
      <c r="A139" s="68"/>
      <c r="B139" s="71">
        <v>1</v>
      </c>
      <c r="C139" s="68" t="s">
        <v>1815</v>
      </c>
      <c r="D139" s="69"/>
      <c r="E139" s="70"/>
      <c r="F139" s="70"/>
      <c r="G139" s="70"/>
      <c r="H139" s="72">
        <f>Source!AO92</f>
        <v>201.61</v>
      </c>
      <c r="I139" s="71"/>
      <c r="J139" s="72">
        <f>ROUND(Source!AF92*Source!I92, 2)</f>
        <v>331.45</v>
      </c>
      <c r="K139" s="71">
        <f>IF(Source!BA92&lt;&gt; 0, Source!BA92, 1)</f>
        <v>50.93</v>
      </c>
      <c r="L139" s="73">
        <f>Source!S92</f>
        <v>16881</v>
      </c>
    </row>
    <row r="140" spans="1:82" ht="14.25" x14ac:dyDescent="0.2">
      <c r="A140" s="68"/>
      <c r="B140" s="71">
        <v>2</v>
      </c>
      <c r="C140" s="68" t="s">
        <v>1816</v>
      </c>
      <c r="D140" s="69"/>
      <c r="E140" s="70"/>
      <c r="F140" s="70"/>
      <c r="G140" s="70"/>
      <c r="H140" s="72">
        <f>Source!AM92</f>
        <v>75.930000000000007</v>
      </c>
      <c r="I140" s="71"/>
      <c r="J140" s="72">
        <f>ROUND((((Source!ET92)-(Source!EU92))+Source!AE92)*Source!I92, 2)</f>
        <v>124.83</v>
      </c>
      <c r="K140" s="71">
        <f>IF(Source!BB92&lt;&gt; 0, Source!BB92, 1)</f>
        <v>9.1199999999999992</v>
      </c>
      <c r="L140" s="73">
        <f>Source!Q92</f>
        <v>1138</v>
      </c>
    </row>
    <row r="141" spans="1:82" ht="14.25" x14ac:dyDescent="0.2">
      <c r="A141" s="68"/>
      <c r="B141" s="71">
        <v>4</v>
      </c>
      <c r="C141" s="68" t="s">
        <v>1818</v>
      </c>
      <c r="D141" s="69"/>
      <c r="E141" s="70"/>
      <c r="F141" s="70"/>
      <c r="G141" s="70"/>
      <c r="H141" s="72">
        <f>Source!AL92</f>
        <v>898.48</v>
      </c>
      <c r="I141" s="71"/>
      <c r="J141" s="72">
        <f>ROUND(Source!AC92*Source!I92, 2)</f>
        <v>1477.1</v>
      </c>
      <c r="K141" s="71">
        <f>IF(Source!BC92&lt;&gt; 0, Source!BC92, 1)</f>
        <v>12.03</v>
      </c>
      <c r="L141" s="73">
        <f>Source!P92</f>
        <v>17770</v>
      </c>
    </row>
    <row r="142" spans="1:82" ht="14.25" x14ac:dyDescent="0.2">
      <c r="A142" s="68"/>
      <c r="B142" s="68"/>
      <c r="C142" s="76" t="s">
        <v>1819</v>
      </c>
      <c r="D142" s="77" t="s">
        <v>1794</v>
      </c>
      <c r="E142" s="78">
        <f>Source!AQ92</f>
        <v>21.2</v>
      </c>
      <c r="F142" s="78"/>
      <c r="G142" s="78">
        <f>ROUND(Source!U92, 7)</f>
        <v>34.852800000000002</v>
      </c>
      <c r="H142" s="79"/>
      <c r="I142" s="80"/>
      <c r="J142" s="79"/>
      <c r="K142" s="80"/>
      <c r="L142" s="81"/>
    </row>
    <row r="143" spans="1:82" ht="14.25" x14ac:dyDescent="0.2">
      <c r="A143" s="68"/>
      <c r="B143" s="68"/>
      <c r="C143" s="68" t="s">
        <v>1821</v>
      </c>
      <c r="D143" s="69"/>
      <c r="E143" s="70"/>
      <c r="F143" s="70"/>
      <c r="G143" s="70"/>
      <c r="H143" s="72">
        <f>H139+H140+H141</f>
        <v>1176.02</v>
      </c>
      <c r="I143" s="71"/>
      <c r="J143" s="72">
        <f>J139+J140+J141</f>
        <v>1933.3799999999999</v>
      </c>
      <c r="K143" s="71"/>
      <c r="L143" s="73">
        <f>L139+L140+L141</f>
        <v>35789</v>
      </c>
    </row>
    <row r="144" spans="1:82" ht="42.75" x14ac:dyDescent="0.2">
      <c r="A144" s="67" t="s">
        <v>1866</v>
      </c>
      <c r="B144" s="68" t="str">
        <f>Source!F94</f>
        <v>101-0073</v>
      </c>
      <c r="C144" s="68" t="s">
        <v>1867</v>
      </c>
      <c r="D144" s="69" t="str">
        <f>Source!H94</f>
        <v>т</v>
      </c>
      <c r="E144" s="70">
        <f>SmtRes!AT87</f>
        <v>-1.6E-2</v>
      </c>
      <c r="F144" s="70"/>
      <c r="G144" s="70">
        <f>Source!I94</f>
        <v>-2.6303999999999998E-2</v>
      </c>
      <c r="H144" s="72">
        <f>Source!AL94+Source!AO94+Source!AM94</f>
        <v>1383.11</v>
      </c>
      <c r="I144" s="71"/>
      <c r="J144" s="72">
        <f>ROUND(Source!AC94*Source!I94, 2)+ROUND((((Source!ET94)-(Source!EU94))+Source!AE94)*Source!I94, 2)+ROUND(Source!AF94*Source!I94, 2)</f>
        <v>-36.380000000000003</v>
      </c>
      <c r="K144" s="71">
        <f>IF(Source!BC94&lt;&gt; 0, Source!BC94, 1)</f>
        <v>25.83</v>
      </c>
      <c r="L144" s="73">
        <f>Source!P94</f>
        <v>-940</v>
      </c>
      <c r="O144">
        <f>J144</f>
        <v>-36.380000000000003</v>
      </c>
      <c r="AA144">
        <f>J144</f>
        <v>-36.380000000000003</v>
      </c>
      <c r="AD144">
        <f>ROUND((Source!AT94/100)*((ROUND(Source!AF94*Source!I94, 2)+ROUND(Source!AE94*Source!I94, 2))), 2)</f>
        <v>0</v>
      </c>
      <c r="AE144">
        <f>ROUND((Source!AU94/100)*((ROUND(Source!AF94*Source!I94, 2)+ROUND(Source!AE94*Source!I94, 2))), 2)</f>
        <v>0</v>
      </c>
      <c r="AN144">
        <f>L144</f>
        <v>-940</v>
      </c>
      <c r="AW144">
        <f>L144</f>
        <v>-940</v>
      </c>
      <c r="AZ144">
        <f>Source!X94</f>
        <v>0</v>
      </c>
      <c r="BA144">
        <f>Source!Y94</f>
        <v>0</v>
      </c>
      <c r="BH144">
        <f>J144</f>
        <v>-36.380000000000003</v>
      </c>
      <c r="CD144">
        <v>1</v>
      </c>
    </row>
    <row r="145" spans="1:82" ht="14.25" x14ac:dyDescent="0.2">
      <c r="A145" s="68"/>
      <c r="B145" s="68"/>
      <c r="C145" s="68" t="s">
        <v>1824</v>
      </c>
      <c r="D145" s="69"/>
      <c r="E145" s="70"/>
      <c r="F145" s="70"/>
      <c r="G145" s="70"/>
      <c r="H145" s="72"/>
      <c r="I145" s="71"/>
      <c r="J145" s="72">
        <f>SUM(S137:S148)+SUM(T137:T148)+SUM(X137:X148)+SUM(Y137:Y148)+SUM(Z137:Z148)</f>
        <v>331.45</v>
      </c>
      <c r="K145" s="71"/>
      <c r="L145" s="73">
        <f>SUM(AR137:AR148)+SUM(AS137:AS148)+SUM(AT137:AT148)+SUM(AU137:AU148)+SUM(AV137:AV148)</f>
        <v>16881</v>
      </c>
    </row>
    <row r="146" spans="1:82" ht="14.25" x14ac:dyDescent="0.2">
      <c r="A146" s="68"/>
      <c r="B146" s="68" t="s">
        <v>123</v>
      </c>
      <c r="C146" s="68" t="s">
        <v>1859</v>
      </c>
      <c r="D146" s="69" t="s">
        <v>1826</v>
      </c>
      <c r="E146" s="70">
        <f>Source!BZ92</f>
        <v>110</v>
      </c>
      <c r="F146" s="70"/>
      <c r="G146" s="70">
        <f>Source!AT92</f>
        <v>110</v>
      </c>
      <c r="H146" s="72"/>
      <c r="I146" s="71"/>
      <c r="J146" s="72">
        <f>SUM(AD137:AD148)</f>
        <v>364.6</v>
      </c>
      <c r="K146" s="71"/>
      <c r="L146" s="73">
        <f>SUM(AZ137:AZ148)</f>
        <v>18569</v>
      </c>
    </row>
    <row r="147" spans="1:82" ht="14.25" x14ac:dyDescent="0.2">
      <c r="A147" s="76"/>
      <c r="B147" s="76" t="s">
        <v>124</v>
      </c>
      <c r="C147" s="76" t="s">
        <v>1860</v>
      </c>
      <c r="D147" s="77" t="s">
        <v>1826</v>
      </c>
      <c r="E147" s="78">
        <f>Source!CA92</f>
        <v>69</v>
      </c>
      <c r="F147" s="78"/>
      <c r="G147" s="78">
        <f>Source!AU92</f>
        <v>69</v>
      </c>
      <c r="H147" s="79"/>
      <c r="I147" s="80"/>
      <c r="J147" s="79">
        <f>SUM(AE137:AE148)</f>
        <v>228.7</v>
      </c>
      <c r="K147" s="80"/>
      <c r="L147" s="81">
        <f>SUM(BA137:BA148)</f>
        <v>11648</v>
      </c>
    </row>
    <row r="148" spans="1:82" ht="15" x14ac:dyDescent="0.2">
      <c r="C148" s="85" t="s">
        <v>1828</v>
      </c>
      <c r="D148" s="85"/>
      <c r="E148" s="85"/>
      <c r="F148" s="85"/>
      <c r="G148" s="85"/>
      <c r="H148" s="85"/>
      <c r="I148" s="86">
        <f>J139+J140+J141+J146+J147+SUM(J144:J144)-SUMIF(CE144:CE144, 1, J144:J144)</f>
        <v>2490.2999999999997</v>
      </c>
      <c r="J148" s="86"/>
      <c r="K148" s="87">
        <f>L139+L140+L141+L146+L147+SUM(L144:L144)-SUMIF(CE144:CE144, 1, L144:L144)</f>
        <v>65066</v>
      </c>
      <c r="L148" s="87"/>
      <c r="O148" s="82">
        <f>J139+J140+J141+J146+J147</f>
        <v>2526.6799999999998</v>
      </c>
      <c r="P148" s="82">
        <f>J140</f>
        <v>124.83</v>
      </c>
      <c r="R148" t="s">
        <v>1829</v>
      </c>
      <c r="S148" s="82">
        <f>J139</f>
        <v>331.45</v>
      </c>
      <c r="U148" s="82">
        <f>J139</f>
        <v>331.45</v>
      </c>
      <c r="X148">
        <f>0</f>
        <v>0</v>
      </c>
      <c r="Z148" t="s">
        <v>1829</v>
      </c>
      <c r="AA148" s="82">
        <f>J141</f>
        <v>1477.1</v>
      </c>
      <c r="AD148">
        <f>ROUND((Source!AT92/100)*((ROUND(Source!AF92*Source!I92, 2)+ROUND(Source!AE92*Source!I92, 2))), 2)</f>
        <v>364.6</v>
      </c>
      <c r="AE148">
        <f>ROUND((Source!AU92/100)*((ROUND(Source!AF92*Source!I92, 2)+ROUND(Source!AE92*Source!I92, 2))), 2)</f>
        <v>228.7</v>
      </c>
      <c r="AN148" s="83">
        <f>L139+L140+L141+L146+L147</f>
        <v>66006</v>
      </c>
      <c r="AO148" s="83">
        <f>L140</f>
        <v>1138</v>
      </c>
      <c r="AQ148" t="s">
        <v>1829</v>
      </c>
      <c r="AR148" s="83">
        <f>L139</f>
        <v>16881</v>
      </c>
      <c r="AT148">
        <f>0</f>
        <v>0</v>
      </c>
      <c r="AV148" t="s">
        <v>1829</v>
      </c>
      <c r="AW148" s="83">
        <f>L141</f>
        <v>17770</v>
      </c>
      <c r="AZ148">
        <f>Source!X92</f>
        <v>18569</v>
      </c>
      <c r="BA148">
        <f>Source!Y92</f>
        <v>11648</v>
      </c>
      <c r="BH148" s="82">
        <f>J139+J140+J141+J146+J147</f>
        <v>2526.6799999999998</v>
      </c>
      <c r="CD148">
        <v>1</v>
      </c>
    </row>
    <row r="149" spans="1:82" ht="28.5" x14ac:dyDescent="0.2">
      <c r="A149" s="67" t="s">
        <v>172</v>
      </c>
      <c r="B149" s="68" t="str">
        <f>Source!F96</f>
        <v>113-2230</v>
      </c>
      <c r="C149" s="68" t="str">
        <f>Source!G96</f>
        <v>Праймер битумный ТЕХНОНИКОЛЬ №01</v>
      </c>
      <c r="D149" s="69" t="str">
        <f>Source!H96</f>
        <v>л</v>
      </c>
      <c r="E149" s="70">
        <f>Source!K96</f>
        <v>61.65</v>
      </c>
      <c r="F149" s="70"/>
      <c r="G149" s="70">
        <f>Source!I96</f>
        <v>61.65</v>
      </c>
      <c r="H149" s="72">
        <f>Source!AL96</f>
        <v>8.8000000000000007</v>
      </c>
      <c r="I149" s="71"/>
      <c r="J149" s="72">
        <f>ROUND(Source!AC96*Source!I96, 2)</f>
        <v>542.52</v>
      </c>
      <c r="K149" s="71">
        <f>IF(Source!BC96&lt;&gt; 0, Source!BC96, 1)</f>
        <v>10.69</v>
      </c>
      <c r="L149" s="73">
        <f>Source!P96</f>
        <v>5800</v>
      </c>
    </row>
    <row r="150" spans="1:82" x14ac:dyDescent="0.2">
      <c r="A150" s="101"/>
      <c r="B150" s="101"/>
      <c r="C150" s="102" t="str">
        <f>"Объем: "&amp;Source!I96&amp;"=0,375*"&amp;"164,4"</f>
        <v>Объем: 61,65=0,375*164,4</v>
      </c>
      <c r="D150" s="101"/>
      <c r="E150" s="101"/>
      <c r="F150" s="101"/>
      <c r="G150" s="101"/>
      <c r="H150" s="101"/>
      <c r="I150" s="101"/>
      <c r="J150" s="101"/>
      <c r="K150" s="101"/>
      <c r="L150" s="101"/>
    </row>
    <row r="151" spans="1:82" ht="15" x14ac:dyDescent="0.2">
      <c r="C151" s="85" t="s">
        <v>1828</v>
      </c>
      <c r="D151" s="85"/>
      <c r="E151" s="85"/>
      <c r="F151" s="85"/>
      <c r="G151" s="85"/>
      <c r="H151" s="85"/>
      <c r="I151" s="86">
        <f>J149</f>
        <v>542.52</v>
      </c>
      <c r="J151" s="86"/>
      <c r="K151" s="87">
        <f>L149</f>
        <v>5800</v>
      </c>
      <c r="L151" s="87"/>
      <c r="O151" s="82">
        <f>J149</f>
        <v>542.52</v>
      </c>
      <c r="P151">
        <f>0</f>
        <v>0</v>
      </c>
      <c r="R151" t="s">
        <v>1829</v>
      </c>
      <c r="S151">
        <f>0</f>
        <v>0</v>
      </c>
      <c r="U151">
        <f>0</f>
        <v>0</v>
      </c>
      <c r="X151">
        <f>0</f>
        <v>0</v>
      </c>
      <c r="Z151" t="s">
        <v>1829</v>
      </c>
      <c r="AA151" s="82">
        <f>J149</f>
        <v>542.52</v>
      </c>
      <c r="AD151">
        <f>ROUND((Source!AT96/100)*((ROUND(Source!AF96*Source!I96, 2)+ROUND(Source!AE96*Source!I96, 2))), 2)</f>
        <v>0</v>
      </c>
      <c r="AE151">
        <f>ROUND((Source!AU96/100)*((ROUND(Source!AF96*Source!I96, 2)+ROUND(Source!AE96*Source!I96, 2))), 2)</f>
        <v>0</v>
      </c>
      <c r="AN151" s="83">
        <f>L149</f>
        <v>5800</v>
      </c>
      <c r="AO151">
        <f>0</f>
        <v>0</v>
      </c>
      <c r="AQ151" t="s">
        <v>1829</v>
      </c>
      <c r="AR151">
        <f>0</f>
        <v>0</v>
      </c>
      <c r="AT151">
        <f>0</f>
        <v>0</v>
      </c>
      <c r="AV151" t="s">
        <v>1829</v>
      </c>
      <c r="AW151" s="83">
        <f>L149</f>
        <v>5800</v>
      </c>
      <c r="AZ151">
        <f>Source!X96</f>
        <v>0</v>
      </c>
      <c r="BA151">
        <f>Source!Y96</f>
        <v>0</v>
      </c>
      <c r="BH151" s="82">
        <f>J149</f>
        <v>542.52</v>
      </c>
      <c r="CD151">
        <v>1</v>
      </c>
    </row>
    <row r="153" spans="1:82" ht="15" x14ac:dyDescent="0.2">
      <c r="A153" s="91"/>
      <c r="B153" s="92"/>
      <c r="C153" s="93" t="s">
        <v>1868</v>
      </c>
      <c r="D153" s="93"/>
      <c r="E153" s="93"/>
      <c r="F153" s="93"/>
      <c r="G153" s="93"/>
      <c r="H153" s="93"/>
      <c r="I153" s="94"/>
      <c r="J153" s="95">
        <f>J155+J156+J162+J166</f>
        <v>237263.94</v>
      </c>
      <c r="K153" s="95"/>
      <c r="L153" s="96">
        <f>L155+L156+L162+L166</f>
        <v>2341509</v>
      </c>
    </row>
    <row r="154" spans="1:82" ht="14.25" x14ac:dyDescent="0.2">
      <c r="A154" s="84"/>
      <c r="B154" s="89"/>
      <c r="C154" s="97" t="s">
        <v>1832</v>
      </c>
      <c r="D154" s="90"/>
      <c r="E154" s="90"/>
      <c r="F154" s="90"/>
      <c r="G154" s="90"/>
      <c r="H154" s="90"/>
      <c r="I154" s="70"/>
      <c r="J154" s="72"/>
      <c r="K154" s="72"/>
      <c r="L154" s="73"/>
    </row>
    <row r="155" spans="1:82" ht="14.25" x14ac:dyDescent="0.2">
      <c r="A155" s="84"/>
      <c r="B155" s="89"/>
      <c r="C155" s="90" t="s">
        <v>1833</v>
      </c>
      <c r="D155" s="90"/>
      <c r="E155" s="90"/>
      <c r="F155" s="90"/>
      <c r="G155" s="90"/>
      <c r="H155" s="90"/>
      <c r="I155" s="70"/>
      <c r="J155" s="72">
        <f>SUM(S101:S151)</f>
        <v>696.16000000000008</v>
      </c>
      <c r="K155" s="72"/>
      <c r="L155" s="73">
        <f>SUM(AR101:AR151)</f>
        <v>35455</v>
      </c>
    </row>
    <row r="156" spans="1:82" ht="14.25" x14ac:dyDescent="0.2">
      <c r="A156" s="84"/>
      <c r="B156" s="89"/>
      <c r="C156" s="90" t="s">
        <v>1834</v>
      </c>
      <c r="D156" s="90"/>
      <c r="E156" s="90"/>
      <c r="F156" s="90"/>
      <c r="G156" s="90"/>
      <c r="H156" s="90"/>
      <c r="I156" s="70"/>
      <c r="J156" s="72">
        <f>J158+J161</f>
        <v>1463.21</v>
      </c>
      <c r="K156" s="72"/>
      <c r="L156" s="73">
        <f>L158+L161</f>
        <v>20117</v>
      </c>
    </row>
    <row r="157" spans="1:82" ht="14.25" x14ac:dyDescent="0.2">
      <c r="A157" s="84"/>
      <c r="B157" s="89"/>
      <c r="C157" s="97" t="s">
        <v>1835</v>
      </c>
      <c r="D157" s="90"/>
      <c r="E157" s="90"/>
      <c r="F157" s="90"/>
      <c r="G157" s="90"/>
      <c r="H157" s="90"/>
      <c r="I157" s="70"/>
      <c r="J157" s="72"/>
      <c r="K157" s="72"/>
      <c r="L157" s="73"/>
    </row>
    <row r="158" spans="1:82" ht="14.25" x14ac:dyDescent="0.2">
      <c r="A158" s="84"/>
      <c r="B158" s="89"/>
      <c r="C158" s="90" t="s">
        <v>1836</v>
      </c>
      <c r="D158" s="90"/>
      <c r="E158" s="90"/>
      <c r="F158" s="90"/>
      <c r="G158" s="90"/>
      <c r="H158" s="90"/>
      <c r="I158" s="70"/>
      <c r="J158" s="72">
        <f>SUM(P101:P151)</f>
        <v>1463.21</v>
      </c>
      <c r="K158" s="72"/>
      <c r="L158" s="73">
        <f>SUM(AO101:AO151)</f>
        <v>20117</v>
      </c>
    </row>
    <row r="159" spans="1:82" ht="14.25" x14ac:dyDescent="0.2">
      <c r="A159" s="84"/>
      <c r="B159" s="89"/>
      <c r="C159" s="97" t="s">
        <v>1837</v>
      </c>
      <c r="D159" s="90"/>
      <c r="E159" s="90"/>
      <c r="F159" s="90"/>
      <c r="G159" s="90"/>
      <c r="H159" s="90"/>
      <c r="I159" s="70"/>
      <c r="J159" s="72"/>
      <c r="K159" s="72"/>
      <c r="L159" s="73"/>
    </row>
    <row r="160" spans="1:82" ht="14.25" x14ac:dyDescent="0.2">
      <c r="A160" s="84"/>
      <c r="B160" s="89"/>
      <c r="C160" s="90" t="s">
        <v>1838</v>
      </c>
      <c r="D160" s="90"/>
      <c r="E160" s="90"/>
      <c r="F160" s="90"/>
      <c r="G160" s="90"/>
      <c r="H160" s="90"/>
      <c r="I160" s="70"/>
      <c r="J160" s="72">
        <f>SUM(X101:X151)</f>
        <v>151.47</v>
      </c>
      <c r="K160" s="72"/>
      <c r="L160" s="73">
        <f>SUM(AT101:AT151)</f>
        <v>7715</v>
      </c>
    </row>
    <row r="161" spans="1:12" ht="14.25" hidden="1" x14ac:dyDescent="0.2">
      <c r="A161" s="84"/>
      <c r="B161" s="89"/>
      <c r="C161" s="90" t="s">
        <v>1839</v>
      </c>
      <c r="D161" s="90"/>
      <c r="E161" s="90"/>
      <c r="F161" s="90"/>
      <c r="G161" s="90"/>
      <c r="H161" s="90"/>
      <c r="I161" s="70"/>
      <c r="J161" s="72">
        <f>SUM(Z101:Z151)</f>
        <v>0</v>
      </c>
      <c r="K161" s="72"/>
      <c r="L161" s="73">
        <f>SUM(AV101:AV151)</f>
        <v>0</v>
      </c>
    </row>
    <row r="162" spans="1:12" ht="14.25" x14ac:dyDescent="0.2">
      <c r="A162" s="84"/>
      <c r="B162" s="89"/>
      <c r="C162" s="90" t="s">
        <v>1840</v>
      </c>
      <c r="D162" s="90"/>
      <c r="E162" s="90"/>
      <c r="F162" s="90"/>
      <c r="G162" s="90"/>
      <c r="H162" s="90"/>
      <c r="I162" s="70"/>
      <c r="J162" s="72">
        <f>J164+J165</f>
        <v>235104.57</v>
      </c>
      <c r="K162" s="72"/>
      <c r="L162" s="73">
        <f>L164+L165</f>
        <v>2285937</v>
      </c>
    </row>
    <row r="163" spans="1:12" ht="14.25" x14ac:dyDescent="0.2">
      <c r="A163" s="84"/>
      <c r="B163" s="89"/>
      <c r="C163" s="97" t="s">
        <v>1835</v>
      </c>
      <c r="D163" s="90"/>
      <c r="E163" s="90"/>
      <c r="F163" s="90"/>
      <c r="G163" s="90"/>
      <c r="H163" s="90"/>
      <c r="I163" s="70"/>
      <c r="J163" s="72"/>
      <c r="K163" s="72"/>
      <c r="L163" s="73"/>
    </row>
    <row r="164" spans="1:12" ht="14.25" x14ac:dyDescent="0.2">
      <c r="A164" s="84"/>
      <c r="B164" s="89"/>
      <c r="C164" s="90" t="s">
        <v>1841</v>
      </c>
      <c r="D164" s="90"/>
      <c r="E164" s="90"/>
      <c r="F164" s="90"/>
      <c r="G164" s="90"/>
      <c r="H164" s="90"/>
      <c r="I164" s="70"/>
      <c r="J164" s="72">
        <f>SUM(AA101:AA151)-SUM(BJ101:BJ151)</f>
        <v>235104.57</v>
      </c>
      <c r="K164" s="72"/>
      <c r="L164" s="73">
        <f>SUM(AW101:AW151)-SUM(BK101:BK151)</f>
        <v>2285937</v>
      </c>
    </row>
    <row r="165" spans="1:12" ht="14.25" hidden="1" x14ac:dyDescent="0.2">
      <c r="A165" s="84"/>
      <c r="B165" s="89"/>
      <c r="C165" s="90" t="s">
        <v>1842</v>
      </c>
      <c r="D165" s="90"/>
      <c r="E165" s="90"/>
      <c r="F165" s="90"/>
      <c r="G165" s="90"/>
      <c r="H165" s="90"/>
      <c r="I165" s="70"/>
      <c r="J165" s="72">
        <f>SUM(BC101:BC151)</f>
        <v>0</v>
      </c>
      <c r="K165" s="72"/>
      <c r="L165" s="73">
        <f>SUM(BC101:BC151)</f>
        <v>0</v>
      </c>
    </row>
    <row r="166" spans="1:12" ht="14.25" hidden="1" x14ac:dyDescent="0.2">
      <c r="A166" s="84"/>
      <c r="B166" s="89"/>
      <c r="C166" s="90" t="s">
        <v>1843</v>
      </c>
      <c r="D166" s="90"/>
      <c r="E166" s="90"/>
      <c r="F166" s="90"/>
      <c r="G166" s="90"/>
      <c r="H166" s="90"/>
      <c r="I166" s="70"/>
      <c r="J166" s="72">
        <f>SUM(AF101:AF151)</f>
        <v>0</v>
      </c>
      <c r="K166" s="72"/>
      <c r="L166" s="73">
        <f>SUM(BB101:BB151)</f>
        <v>0</v>
      </c>
    </row>
    <row r="167" spans="1:12" ht="14.25" x14ac:dyDescent="0.2">
      <c r="A167" s="84"/>
      <c r="B167" s="89"/>
      <c r="C167" s="90" t="s">
        <v>1844</v>
      </c>
      <c r="D167" s="90"/>
      <c r="E167" s="90"/>
      <c r="F167" s="90"/>
      <c r="G167" s="90"/>
      <c r="H167" s="90"/>
      <c r="I167" s="70"/>
      <c r="J167" s="72">
        <f>SUM(S101:S151)+SUM(X101:X151)+SUM(Z101:Z151)</f>
        <v>847.63000000000011</v>
      </c>
      <c r="K167" s="72"/>
      <c r="L167" s="73">
        <f>SUM(AR101:AR151)+SUM(AT101:AT151)+SUM(AV101:AV151)</f>
        <v>43170</v>
      </c>
    </row>
    <row r="168" spans="1:12" ht="14.25" x14ac:dyDescent="0.2">
      <c r="A168" s="84"/>
      <c r="B168" s="89"/>
      <c r="C168" s="90" t="s">
        <v>1845</v>
      </c>
      <c r="D168" s="90"/>
      <c r="E168" s="90"/>
      <c r="F168" s="90"/>
      <c r="G168" s="90"/>
      <c r="H168" s="90"/>
      <c r="I168" s="70"/>
      <c r="J168" s="72">
        <f>SUM(AD101:AD151)</f>
        <v>932.4</v>
      </c>
      <c r="K168" s="72"/>
      <c r="L168" s="73">
        <f>SUM(AZ101:AZ151)</f>
        <v>47487</v>
      </c>
    </row>
    <row r="169" spans="1:12" ht="14.25" x14ac:dyDescent="0.2">
      <c r="A169" s="84"/>
      <c r="B169" s="89"/>
      <c r="C169" s="90" t="s">
        <v>1846</v>
      </c>
      <c r="D169" s="90"/>
      <c r="E169" s="90"/>
      <c r="F169" s="90"/>
      <c r="G169" s="90"/>
      <c r="H169" s="90"/>
      <c r="I169" s="70"/>
      <c r="J169" s="72">
        <f>SUM(AE101:AE151)</f>
        <v>598.55999999999995</v>
      </c>
      <c r="K169" s="72"/>
      <c r="L169" s="73">
        <f>SUM(BA101:BA151)</f>
        <v>30485</v>
      </c>
    </row>
    <row r="170" spans="1:12" ht="14.25" hidden="1" x14ac:dyDescent="0.2">
      <c r="A170" s="84"/>
      <c r="B170" s="89"/>
      <c r="C170" s="90" t="s">
        <v>1847</v>
      </c>
      <c r="D170" s="90"/>
      <c r="E170" s="90"/>
      <c r="F170" s="90"/>
      <c r="G170" s="90"/>
      <c r="H170" s="90"/>
      <c r="I170" s="70"/>
      <c r="J170" s="72">
        <f>J172+J173</f>
        <v>0</v>
      </c>
      <c r="K170" s="72"/>
      <c r="L170" s="73">
        <f>L172+L173</f>
        <v>0</v>
      </c>
    </row>
    <row r="171" spans="1:12" ht="14.25" hidden="1" x14ac:dyDescent="0.2">
      <c r="A171" s="84"/>
      <c r="B171" s="89"/>
      <c r="C171" s="97" t="s">
        <v>1832</v>
      </c>
      <c r="D171" s="90"/>
      <c r="E171" s="90"/>
      <c r="F171" s="90"/>
      <c r="G171" s="90"/>
      <c r="H171" s="90"/>
      <c r="I171" s="70"/>
      <c r="J171" s="72"/>
      <c r="K171" s="72"/>
      <c r="L171" s="73"/>
    </row>
    <row r="172" spans="1:12" ht="14.25" hidden="1" x14ac:dyDescent="0.2">
      <c r="A172" s="84"/>
      <c r="B172" s="89"/>
      <c r="C172" s="90" t="s">
        <v>1848</v>
      </c>
      <c r="D172" s="90"/>
      <c r="E172" s="90"/>
      <c r="F172" s="90"/>
      <c r="G172" s="90"/>
      <c r="H172" s="90"/>
      <c r="I172" s="70"/>
      <c r="J172" s="72">
        <f>SUM(BJ101:BJ151)</f>
        <v>0</v>
      </c>
      <c r="K172" s="72"/>
      <c r="L172" s="73">
        <f>SUM(BK101:BK151)</f>
        <v>0</v>
      </c>
    </row>
    <row r="173" spans="1:12" ht="14.25" hidden="1" x14ac:dyDescent="0.2">
      <c r="A173" s="84"/>
      <c r="B173" s="89"/>
      <c r="C173" s="90" t="s">
        <v>1849</v>
      </c>
      <c r="D173" s="90"/>
      <c r="E173" s="90"/>
      <c r="F173" s="90"/>
      <c r="G173" s="90"/>
      <c r="H173" s="90"/>
      <c r="I173" s="70"/>
      <c r="J173" s="72">
        <f>SUM(AH101:AH151)</f>
        <v>0</v>
      </c>
      <c r="K173" s="72"/>
      <c r="L173" s="73">
        <f>SUM(BD101:BD151)</f>
        <v>0</v>
      </c>
    </row>
    <row r="174" spans="1:12" ht="14.25" hidden="1" x14ac:dyDescent="0.2">
      <c r="A174" s="84"/>
      <c r="B174" s="89"/>
      <c r="C174" s="90" t="s">
        <v>1850</v>
      </c>
      <c r="D174" s="90"/>
      <c r="E174" s="90"/>
      <c r="F174" s="90"/>
      <c r="G174" s="90"/>
      <c r="H174" s="90"/>
      <c r="I174" s="70"/>
      <c r="J174" s="72">
        <f>SUM(BL101:BL151)</f>
        <v>0</v>
      </c>
      <c r="K174" s="72"/>
      <c r="L174" s="73"/>
    </row>
    <row r="175" spans="1:12" ht="14.25" hidden="1" x14ac:dyDescent="0.2">
      <c r="A175" s="84"/>
      <c r="B175" s="89"/>
      <c r="C175" s="90" t="s">
        <v>1851</v>
      </c>
      <c r="D175" s="90"/>
      <c r="E175" s="90"/>
      <c r="F175" s="90"/>
      <c r="G175" s="90"/>
      <c r="H175" s="90"/>
      <c r="I175" s="70"/>
      <c r="J175" s="72">
        <f>SUM(BN101:BN151)</f>
        <v>0</v>
      </c>
      <c r="K175" s="72"/>
      <c r="L175" s="73">
        <f>SUM(BO101:BO151)</f>
        <v>0</v>
      </c>
    </row>
    <row r="176" spans="1:12" ht="15" x14ac:dyDescent="0.2">
      <c r="A176" s="91"/>
      <c r="B176" s="92"/>
      <c r="C176" s="93" t="s">
        <v>1852</v>
      </c>
      <c r="D176" s="93"/>
      <c r="E176" s="93"/>
      <c r="F176" s="93"/>
      <c r="G176" s="93"/>
      <c r="H176" s="93"/>
      <c r="I176" s="94"/>
      <c r="J176" s="95">
        <f>J153+J168+J169+J170+J174+J175</f>
        <v>238794.9</v>
      </c>
      <c r="K176" s="95"/>
      <c r="L176" s="96">
        <f>L153+L168+L169+L170+L174+L175</f>
        <v>2419481</v>
      </c>
    </row>
    <row r="177" spans="1:12" ht="14.25" x14ac:dyDescent="0.2">
      <c r="A177" s="84"/>
      <c r="B177" s="89"/>
      <c r="C177" s="97" t="s">
        <v>1853</v>
      </c>
      <c r="D177" s="90"/>
      <c r="E177" s="90"/>
      <c r="F177" s="90"/>
      <c r="G177" s="90"/>
      <c r="H177" s="90"/>
      <c r="I177" s="70"/>
      <c r="J177" s="72"/>
      <c r="K177" s="72"/>
      <c r="L177" s="73"/>
    </row>
    <row r="178" spans="1:12" ht="14.25" x14ac:dyDescent="0.2">
      <c r="A178" s="84"/>
      <c r="B178" s="89"/>
      <c r="C178" s="90" t="s">
        <v>1854</v>
      </c>
      <c r="D178" s="90"/>
      <c r="E178" s="90"/>
      <c r="F178" s="90"/>
      <c r="G178" s="90"/>
      <c r="H178" s="90"/>
      <c r="I178" s="70"/>
      <c r="J178" s="72">
        <f>SUM(AB101:AB151)</f>
        <v>232298.14</v>
      </c>
      <c r="K178" s="72"/>
      <c r="L178" s="73">
        <f>SUM(AX101:AX151)</f>
        <v>2244000</v>
      </c>
    </row>
    <row r="179" spans="1:12" ht="14.25" hidden="1" x14ac:dyDescent="0.2">
      <c r="A179" s="84"/>
      <c r="B179" s="89"/>
      <c r="C179" s="90" t="s">
        <v>1855</v>
      </c>
      <c r="D179" s="90"/>
      <c r="E179" s="90"/>
      <c r="F179" s="90"/>
      <c r="G179" s="90"/>
      <c r="H179" s="90"/>
      <c r="I179" s="70"/>
      <c r="J179" s="72">
        <f>SUM(AC101:AC151)</f>
        <v>0</v>
      </c>
      <c r="K179" s="72"/>
      <c r="L179" s="73">
        <f>SUM(AY101:AY151)</f>
        <v>0</v>
      </c>
    </row>
    <row r="180" spans="1:12" ht="14.25" x14ac:dyDescent="0.2">
      <c r="A180" s="84"/>
      <c r="B180" s="89"/>
      <c r="C180" s="90" t="s">
        <v>1856</v>
      </c>
      <c r="D180" s="90"/>
      <c r="E180" s="90"/>
      <c r="F180" s="98"/>
      <c r="G180" s="99">
        <f>Source!P120</f>
        <v>76.987200000000001</v>
      </c>
      <c r="H180" s="84"/>
      <c r="I180" s="84"/>
      <c r="J180" s="84"/>
      <c r="K180" s="84"/>
      <c r="L180" s="84"/>
    </row>
    <row r="181" spans="1:12" ht="14.25" x14ac:dyDescent="0.2">
      <c r="A181" s="84"/>
      <c r="B181" s="89"/>
      <c r="C181" s="90" t="s">
        <v>1857</v>
      </c>
      <c r="D181" s="90"/>
      <c r="E181" s="90"/>
      <c r="F181" s="98"/>
      <c r="G181" s="99">
        <f>Source!P121</f>
        <v>12.249599999999999</v>
      </c>
      <c r="H181" s="84"/>
      <c r="I181" s="84"/>
      <c r="J181" s="84"/>
      <c r="K181" s="84"/>
      <c r="L181" s="84"/>
    </row>
    <row r="184" spans="1:12" ht="16.5" x14ac:dyDescent="0.2">
      <c r="A184" s="66" t="s">
        <v>1869</v>
      </c>
      <c r="B184" s="66"/>
      <c r="C184" s="66"/>
      <c r="D184" s="66"/>
      <c r="E184" s="66"/>
      <c r="F184" s="66"/>
      <c r="G184" s="66"/>
      <c r="H184" s="66"/>
      <c r="I184" s="66"/>
      <c r="J184" s="66"/>
      <c r="K184" s="66"/>
      <c r="L184" s="66"/>
    </row>
    <row r="185" spans="1:12" ht="99.75" x14ac:dyDescent="0.2">
      <c r="A185" s="67" t="s">
        <v>174</v>
      </c>
      <c r="B185" s="68" t="str">
        <f>Source!F133</f>
        <v>06-01-001-1</v>
      </c>
      <c r="C185" s="68" t="str">
        <f>Source!G133</f>
        <v>Устройство бетонной подготовки</v>
      </c>
      <c r="D185" s="69" t="str">
        <f>Source!H133</f>
        <v>100 м3 бетона, бутобетона и железобетона в деле</v>
      </c>
      <c r="E185" s="70">
        <f>Source!K133</f>
        <v>1.2E-2</v>
      </c>
      <c r="F185" s="70"/>
      <c r="G185" s="70">
        <f>Source!I133</f>
        <v>1.2E-2</v>
      </c>
      <c r="H185" s="72"/>
      <c r="I185" s="71"/>
      <c r="J185" s="72"/>
      <c r="K185" s="71"/>
      <c r="L185" s="73"/>
    </row>
    <row r="186" spans="1:12" x14ac:dyDescent="0.2">
      <c r="C186" s="100" t="str">
        <f>"Объем: "&amp;Source!I133&amp;"=(0,2*"&amp;"6)/"&amp;"100"</f>
        <v>Объем: 0,012=(0,2*6)/100</v>
      </c>
    </row>
    <row r="187" spans="1:12" ht="14.25" x14ac:dyDescent="0.2">
      <c r="A187" s="68"/>
      <c r="B187" s="71">
        <v>1</v>
      </c>
      <c r="C187" s="68" t="s">
        <v>1815</v>
      </c>
      <c r="D187" s="69"/>
      <c r="E187" s="70"/>
      <c r="F187" s="70"/>
      <c r="G187" s="70"/>
      <c r="H187" s="72">
        <f>Source!AO133</f>
        <v>1404</v>
      </c>
      <c r="I187" s="71"/>
      <c r="J187" s="72">
        <f>ROUND(Source!AF133*Source!I133, 2)</f>
        <v>16.850000000000001</v>
      </c>
      <c r="K187" s="71">
        <f>IF(Source!BA133&lt;&gt; 0, Source!BA133, 1)</f>
        <v>50.93</v>
      </c>
      <c r="L187" s="73">
        <f>Source!S133</f>
        <v>858</v>
      </c>
    </row>
    <row r="188" spans="1:12" ht="14.25" x14ac:dyDescent="0.2">
      <c r="A188" s="68"/>
      <c r="B188" s="71">
        <v>2</v>
      </c>
      <c r="C188" s="68" t="s">
        <v>1816</v>
      </c>
      <c r="D188" s="69"/>
      <c r="E188" s="70"/>
      <c r="F188" s="70"/>
      <c r="G188" s="70"/>
      <c r="H188" s="72">
        <f>Source!AM133</f>
        <v>1590.53</v>
      </c>
      <c r="I188" s="71"/>
      <c r="J188" s="72">
        <f>ROUND((((Source!ET133)-(Source!EU133))+Source!AE133)*Source!I133, 2)</f>
        <v>19.09</v>
      </c>
      <c r="K188" s="71">
        <f>IF(Source!BB133&lt;&gt; 0, Source!BB133, 1)</f>
        <v>13.56</v>
      </c>
      <c r="L188" s="73">
        <f>Source!Q133</f>
        <v>259</v>
      </c>
    </row>
    <row r="189" spans="1:12" ht="14.25" x14ac:dyDescent="0.2">
      <c r="A189" s="68"/>
      <c r="B189" s="71">
        <v>3</v>
      </c>
      <c r="C189" s="68" t="s">
        <v>1817</v>
      </c>
      <c r="D189" s="69"/>
      <c r="E189" s="70"/>
      <c r="F189" s="70"/>
      <c r="G189" s="70"/>
      <c r="H189" s="72">
        <f>Source!AN133</f>
        <v>243</v>
      </c>
      <c r="I189" s="71"/>
      <c r="J189" s="74">
        <f>ROUND(Source!AE133*Source!I133, 2)</f>
        <v>2.92</v>
      </c>
      <c r="K189" s="71">
        <f>IF(Source!BS133&lt;&gt; 0, Source!BS133, 1)</f>
        <v>50.93</v>
      </c>
      <c r="L189" s="75">
        <f>Source!R133</f>
        <v>149</v>
      </c>
    </row>
    <row r="190" spans="1:12" ht="14.25" x14ac:dyDescent="0.2">
      <c r="A190" s="68"/>
      <c r="B190" s="71">
        <v>4</v>
      </c>
      <c r="C190" s="68" t="s">
        <v>1818</v>
      </c>
      <c r="D190" s="69"/>
      <c r="E190" s="70"/>
      <c r="F190" s="70"/>
      <c r="G190" s="70"/>
      <c r="H190" s="72">
        <f>Source!AL133</f>
        <v>55590.49</v>
      </c>
      <c r="I190" s="71"/>
      <c r="J190" s="72">
        <f>ROUND(Source!AC133*Source!I133, 2)</f>
        <v>667.09</v>
      </c>
      <c r="K190" s="71">
        <f>IF(Source!BC133&lt;&gt; 0, Source!BC133, 1)</f>
        <v>9.2100000000000009</v>
      </c>
      <c r="L190" s="73">
        <f>Source!P133</f>
        <v>6144</v>
      </c>
    </row>
    <row r="191" spans="1:12" ht="14.25" x14ac:dyDescent="0.2">
      <c r="A191" s="68"/>
      <c r="B191" s="68"/>
      <c r="C191" s="68" t="s">
        <v>1819</v>
      </c>
      <c r="D191" s="69" t="s">
        <v>1794</v>
      </c>
      <c r="E191" s="70">
        <f>Source!AQ133</f>
        <v>180</v>
      </c>
      <c r="F191" s="70"/>
      <c r="G191" s="70">
        <f>ROUND(Source!U133, 7)</f>
        <v>2.16</v>
      </c>
      <c r="H191" s="72"/>
      <c r="I191" s="71"/>
      <c r="J191" s="72"/>
      <c r="K191" s="71"/>
      <c r="L191" s="73"/>
    </row>
    <row r="192" spans="1:12" ht="14.25" x14ac:dyDescent="0.2">
      <c r="A192" s="68"/>
      <c r="B192" s="68"/>
      <c r="C192" s="76" t="s">
        <v>1820</v>
      </c>
      <c r="D192" s="77" t="s">
        <v>1794</v>
      </c>
      <c r="E192" s="78">
        <f>Source!AR133</f>
        <v>18</v>
      </c>
      <c r="F192" s="78"/>
      <c r="G192" s="78">
        <f>ROUND(Source!V133, 7)</f>
        <v>0.216</v>
      </c>
      <c r="H192" s="79"/>
      <c r="I192" s="80"/>
      <c r="J192" s="79"/>
      <c r="K192" s="80"/>
      <c r="L192" s="81"/>
    </row>
    <row r="193" spans="1:82" ht="14.25" x14ac:dyDescent="0.2">
      <c r="A193" s="68"/>
      <c r="B193" s="68"/>
      <c r="C193" s="68" t="s">
        <v>1821</v>
      </c>
      <c r="D193" s="69"/>
      <c r="E193" s="70"/>
      <c r="F193" s="70"/>
      <c r="G193" s="70"/>
      <c r="H193" s="72">
        <f>H187+H188+H190</f>
        <v>58585.02</v>
      </c>
      <c r="I193" s="71"/>
      <c r="J193" s="72">
        <f>J187+J188+J190</f>
        <v>703.03</v>
      </c>
      <c r="K193" s="71"/>
      <c r="L193" s="73">
        <f>L187+L188+L190</f>
        <v>7261</v>
      </c>
    </row>
    <row r="194" spans="1:82" ht="42.75" x14ac:dyDescent="0.2">
      <c r="A194" s="67" t="s">
        <v>1870</v>
      </c>
      <c r="B194" s="68" t="str">
        <f>Source!F135</f>
        <v>401-0061</v>
      </c>
      <c r="C194" s="68" t="s">
        <v>1871</v>
      </c>
      <c r="D194" s="69" t="str">
        <f>Source!H135</f>
        <v>м3</v>
      </c>
      <c r="E194" s="70">
        <f>SmtRes!AT105</f>
        <v>-102</v>
      </c>
      <c r="F194" s="70"/>
      <c r="G194" s="70">
        <f>Source!I135</f>
        <v>-1.224</v>
      </c>
      <c r="H194" s="72">
        <f>Source!AL135+Source!AO135+Source!AM135</f>
        <v>520</v>
      </c>
      <c r="I194" s="71"/>
      <c r="J194" s="72">
        <f>ROUND(Source!AC135*Source!I135, 2)+ROUND((((Source!ET135)-(Source!EU135))+Source!AE135)*Source!I135, 2)+ROUND(Source!AF135*Source!I135, 2)</f>
        <v>-636.48</v>
      </c>
      <c r="K194" s="71">
        <f>IF(Source!BC135&lt;&gt; 0, Source!BC135, 1)</f>
        <v>9.02</v>
      </c>
      <c r="L194" s="73">
        <f>Source!P135</f>
        <v>-5741</v>
      </c>
      <c r="O194">
        <f>J194</f>
        <v>-636.48</v>
      </c>
      <c r="AA194">
        <f>J194</f>
        <v>-636.48</v>
      </c>
      <c r="AD194">
        <f>ROUND((Source!AT135/100)*((ROUND(Source!AF135*Source!I135, 2)+ROUND(Source!AE135*Source!I135, 2))), 2)</f>
        <v>0</v>
      </c>
      <c r="AE194">
        <f>ROUND((Source!AU135/100)*((ROUND(Source!AF135*Source!I135, 2)+ROUND(Source!AE135*Source!I135, 2))), 2)</f>
        <v>0</v>
      </c>
      <c r="AN194">
        <f>L194</f>
        <v>-5741</v>
      </c>
      <c r="AW194">
        <f>L194</f>
        <v>-5741</v>
      </c>
      <c r="AZ194">
        <f>Source!X135</f>
        <v>0</v>
      </c>
      <c r="BA194">
        <f>Source!Y135</f>
        <v>0</v>
      </c>
      <c r="BH194">
        <f>J194</f>
        <v>-636.48</v>
      </c>
      <c r="CD194">
        <v>1</v>
      </c>
    </row>
    <row r="195" spans="1:82" ht="14.25" x14ac:dyDescent="0.2">
      <c r="A195" s="68"/>
      <c r="B195" s="68"/>
      <c r="C195" s="68" t="s">
        <v>1824</v>
      </c>
      <c r="D195" s="69"/>
      <c r="E195" s="70"/>
      <c r="F195" s="70"/>
      <c r="G195" s="70"/>
      <c r="H195" s="72"/>
      <c r="I195" s="71"/>
      <c r="J195" s="72">
        <f>SUM(S185:S198)+SUM(T185:T198)+SUM(X185:X198)+SUM(Y185:Y198)+SUM(Z185:Z198)</f>
        <v>19.770000000000003</v>
      </c>
      <c r="K195" s="71"/>
      <c r="L195" s="73">
        <f>SUM(AR185:AR198)+SUM(AS185:AS198)+SUM(AT185:AT198)+SUM(AU185:AU198)+SUM(AV185:AV198)</f>
        <v>1007</v>
      </c>
    </row>
    <row r="196" spans="1:82" ht="42.75" x14ac:dyDescent="0.2">
      <c r="A196" s="68"/>
      <c r="B196" s="68" t="s">
        <v>181</v>
      </c>
      <c r="C196" s="68" t="s">
        <v>1872</v>
      </c>
      <c r="D196" s="69" t="s">
        <v>1826</v>
      </c>
      <c r="E196" s="70">
        <f>Source!BZ133</f>
        <v>102</v>
      </c>
      <c r="F196" s="70"/>
      <c r="G196" s="70">
        <f>Source!AT133</f>
        <v>102</v>
      </c>
      <c r="H196" s="72"/>
      <c r="I196" s="71"/>
      <c r="J196" s="72">
        <f>SUM(AD185:AD198)</f>
        <v>20.170000000000002</v>
      </c>
      <c r="K196" s="71"/>
      <c r="L196" s="73">
        <f>SUM(AZ185:AZ198)</f>
        <v>1027</v>
      </c>
    </row>
    <row r="197" spans="1:82" ht="42.75" x14ac:dyDescent="0.2">
      <c r="A197" s="76"/>
      <c r="B197" s="76" t="s">
        <v>182</v>
      </c>
      <c r="C197" s="76" t="s">
        <v>1873</v>
      </c>
      <c r="D197" s="77" t="s">
        <v>1826</v>
      </c>
      <c r="E197" s="78">
        <f>Source!CA133</f>
        <v>58</v>
      </c>
      <c r="F197" s="78"/>
      <c r="G197" s="78">
        <f>Source!AU133</f>
        <v>58</v>
      </c>
      <c r="H197" s="79"/>
      <c r="I197" s="80"/>
      <c r="J197" s="79">
        <f>SUM(AE185:AE198)</f>
        <v>11.47</v>
      </c>
      <c r="K197" s="80"/>
      <c r="L197" s="81">
        <f>SUM(BA185:BA198)</f>
        <v>584</v>
      </c>
    </row>
    <row r="198" spans="1:82" ht="15" x14ac:dyDescent="0.2">
      <c r="C198" s="85" t="s">
        <v>1828</v>
      </c>
      <c r="D198" s="85"/>
      <c r="E198" s="85"/>
      <c r="F198" s="85"/>
      <c r="G198" s="85"/>
      <c r="H198" s="85"/>
      <c r="I198" s="86">
        <f>J187+J188+J190+J196+J197+SUM(J194:J194)-SUMIF(CE194:CE194, 1, J194:J194)</f>
        <v>98.189999999999941</v>
      </c>
      <c r="J198" s="86"/>
      <c r="K198" s="87">
        <f>L187+L188+L190+L196+L197+SUM(L194:L194)-SUMIF(CE194:CE194, 1, L194:L194)</f>
        <v>3131</v>
      </c>
      <c r="L198" s="87"/>
      <c r="O198" s="82">
        <f>J187+J188+J190+J196+J197</f>
        <v>734.67</v>
      </c>
      <c r="P198" s="82">
        <f>J188</f>
        <v>19.09</v>
      </c>
      <c r="R198" t="s">
        <v>1829</v>
      </c>
      <c r="S198" s="82">
        <f>J187</f>
        <v>16.850000000000001</v>
      </c>
      <c r="U198" s="82">
        <f>J187</f>
        <v>16.850000000000001</v>
      </c>
      <c r="X198" s="82">
        <f>J189</f>
        <v>2.92</v>
      </c>
      <c r="Z198" t="s">
        <v>1829</v>
      </c>
      <c r="AA198" s="82">
        <f>J190</f>
        <v>667.09</v>
      </c>
      <c r="AD198">
        <f>ROUND((Source!AT133/100)*((ROUND(Source!AF133*Source!I133, 2)+ROUND(Source!AE133*Source!I133, 2))), 2)</f>
        <v>20.170000000000002</v>
      </c>
      <c r="AE198">
        <f>ROUND((Source!AU133/100)*((ROUND(Source!AF133*Source!I133, 2)+ROUND(Source!AE133*Source!I133, 2))), 2)</f>
        <v>11.47</v>
      </c>
      <c r="AN198" s="83">
        <f>L187+L188+L190+L196+L197</f>
        <v>8872</v>
      </c>
      <c r="AO198" s="83">
        <f>L188</f>
        <v>259</v>
      </c>
      <c r="AQ198" t="s">
        <v>1829</v>
      </c>
      <c r="AR198" s="83">
        <f>L187</f>
        <v>858</v>
      </c>
      <c r="AT198" s="83">
        <f>L189</f>
        <v>149</v>
      </c>
      <c r="AV198" t="s">
        <v>1829</v>
      </c>
      <c r="AW198" s="83">
        <f>L190</f>
        <v>6144</v>
      </c>
      <c r="AZ198">
        <f>Source!X133</f>
        <v>1027</v>
      </c>
      <c r="BA198">
        <f>Source!Y133</f>
        <v>584</v>
      </c>
      <c r="BH198" s="82">
        <f>J187+J188+J190+J196+J197</f>
        <v>734.67</v>
      </c>
      <c r="CD198">
        <v>1</v>
      </c>
    </row>
    <row r="199" spans="1:82" ht="28.5" x14ac:dyDescent="0.2">
      <c r="A199" s="88" t="s">
        <v>187</v>
      </c>
      <c r="B199" s="76" t="str">
        <f>Source!F137</f>
        <v>401-0063</v>
      </c>
      <c r="C199" s="76" t="str">
        <f>Source!G137</f>
        <v>Бетон тяжелый, крупность заполнителя 20 мм, класс В7,5 (М100)</v>
      </c>
      <c r="D199" s="77" t="str">
        <f>Source!H137</f>
        <v>м3</v>
      </c>
      <c r="E199" s="78">
        <f>Source!K137</f>
        <v>1.224</v>
      </c>
      <c r="F199" s="78"/>
      <c r="G199" s="78">
        <f>Source!I137</f>
        <v>1.224</v>
      </c>
      <c r="H199" s="79">
        <f>Source!AL137</f>
        <v>582.62</v>
      </c>
      <c r="I199" s="80"/>
      <c r="J199" s="79">
        <f>ROUND(Source!AC137*Source!I137, 2)</f>
        <v>713.13</v>
      </c>
      <c r="K199" s="80">
        <f>IF(Source!BC137&lt;&gt; 0, Source!BC137, 1)</f>
        <v>8.64</v>
      </c>
      <c r="L199" s="81">
        <f>Source!P137</f>
        <v>6161</v>
      </c>
    </row>
    <row r="200" spans="1:82" ht="15" x14ac:dyDescent="0.2">
      <c r="C200" s="85" t="s">
        <v>1828</v>
      </c>
      <c r="D200" s="85"/>
      <c r="E200" s="85"/>
      <c r="F200" s="85"/>
      <c r="G200" s="85"/>
      <c r="H200" s="85"/>
      <c r="I200" s="86">
        <f>J199</f>
        <v>713.13</v>
      </c>
      <c r="J200" s="86"/>
      <c r="K200" s="87">
        <f>L199</f>
        <v>6161</v>
      </c>
      <c r="L200" s="87"/>
      <c r="O200" s="82">
        <f>J199</f>
        <v>713.13</v>
      </c>
      <c r="P200">
        <f>0</f>
        <v>0</v>
      </c>
      <c r="R200" t="s">
        <v>1829</v>
      </c>
      <c r="S200">
        <f>0</f>
        <v>0</v>
      </c>
      <c r="U200">
        <f>0</f>
        <v>0</v>
      </c>
      <c r="X200">
        <f>0</f>
        <v>0</v>
      </c>
      <c r="Z200" t="s">
        <v>1829</v>
      </c>
      <c r="AA200" s="82">
        <f>J199</f>
        <v>713.13</v>
      </c>
      <c r="AD200">
        <f>ROUND((Source!AT137/100)*((ROUND(Source!AF137*Source!I137, 2)+ROUND(Source!AE137*Source!I137, 2))), 2)</f>
        <v>0</v>
      </c>
      <c r="AE200">
        <f>ROUND((Source!AU137/100)*((ROUND(Source!AF137*Source!I137, 2)+ROUND(Source!AE137*Source!I137, 2))), 2)</f>
        <v>0</v>
      </c>
      <c r="AN200" s="83">
        <f>L199</f>
        <v>6161</v>
      </c>
      <c r="AO200">
        <f>0</f>
        <v>0</v>
      </c>
      <c r="AQ200" t="s">
        <v>1829</v>
      </c>
      <c r="AR200">
        <f>0</f>
        <v>0</v>
      </c>
      <c r="AT200">
        <f>0</f>
        <v>0</v>
      </c>
      <c r="AV200" t="s">
        <v>1829</v>
      </c>
      <c r="AW200" s="83">
        <f>L199</f>
        <v>6161</v>
      </c>
      <c r="AZ200">
        <f>Source!X137</f>
        <v>0</v>
      </c>
      <c r="BA200">
        <f>Source!Y137</f>
        <v>0</v>
      </c>
      <c r="BH200" s="82">
        <f>J199</f>
        <v>713.13</v>
      </c>
      <c r="CD200">
        <v>1</v>
      </c>
    </row>
    <row r="201" spans="1:82" ht="99.75" x14ac:dyDescent="0.2">
      <c r="A201" s="67" t="s">
        <v>191</v>
      </c>
      <c r="B201" s="68" t="str">
        <f>Source!F139</f>
        <v>06-01-001-5</v>
      </c>
      <c r="C201" s="68" t="str">
        <f>Source!G139</f>
        <v>Устройство железобетонных фундаментов общего назначения под колонны объемом до 3 м3</v>
      </c>
      <c r="D201" s="69" t="str">
        <f>Source!H139</f>
        <v>100 м3 бетона, бутобетона и железобетона в деле</v>
      </c>
      <c r="E201" s="70">
        <f>Source!K139</f>
        <v>9.06E-2</v>
      </c>
      <c r="F201" s="70"/>
      <c r="G201" s="70">
        <f>Source!I139</f>
        <v>9.06E-2</v>
      </c>
      <c r="H201" s="72"/>
      <c r="I201" s="71"/>
      <c r="J201" s="72"/>
      <c r="K201" s="71"/>
      <c r="L201" s="73"/>
    </row>
    <row r="202" spans="1:82" x14ac:dyDescent="0.2">
      <c r="C202" s="100" t="str">
        <f>"Объем: "&amp;Source!I139&amp;"=(1,51*"&amp;"6)/"&amp;"100"</f>
        <v>Объем: 0,0906=(1,51*6)/100</v>
      </c>
    </row>
    <row r="203" spans="1:82" ht="14.25" x14ac:dyDescent="0.2">
      <c r="A203" s="68"/>
      <c r="B203" s="71">
        <v>1</v>
      </c>
      <c r="C203" s="68" t="s">
        <v>1815</v>
      </c>
      <c r="D203" s="69"/>
      <c r="E203" s="70"/>
      <c r="F203" s="70"/>
      <c r="G203" s="70"/>
      <c r="H203" s="72">
        <f>Source!AO139</f>
        <v>6703.56</v>
      </c>
      <c r="I203" s="71"/>
      <c r="J203" s="72">
        <f>ROUND(Source!AF139*Source!I139, 2)</f>
        <v>607.34</v>
      </c>
      <c r="K203" s="71">
        <f>IF(Source!BA139&lt;&gt; 0, Source!BA139, 1)</f>
        <v>50.93</v>
      </c>
      <c r="L203" s="73">
        <f>Source!S139</f>
        <v>30932</v>
      </c>
    </row>
    <row r="204" spans="1:82" ht="14.25" x14ac:dyDescent="0.2">
      <c r="A204" s="68"/>
      <c r="B204" s="71">
        <v>2</v>
      </c>
      <c r="C204" s="68" t="s">
        <v>1816</v>
      </c>
      <c r="D204" s="69"/>
      <c r="E204" s="70"/>
      <c r="F204" s="70"/>
      <c r="G204" s="70"/>
      <c r="H204" s="72">
        <f>Source!AM139</f>
        <v>2886.18</v>
      </c>
      <c r="I204" s="71"/>
      <c r="J204" s="72">
        <f>ROUND((((Source!ET139)-(Source!EU139))+Source!AE139)*Source!I139, 2)</f>
        <v>261.49</v>
      </c>
      <c r="K204" s="71">
        <f>IF(Source!BB139&lt;&gt; 0, Source!BB139, 1)</f>
        <v>13.8</v>
      </c>
      <c r="L204" s="73">
        <f>Source!Q139</f>
        <v>3609</v>
      </c>
    </row>
    <row r="205" spans="1:82" ht="14.25" x14ac:dyDescent="0.2">
      <c r="A205" s="68"/>
      <c r="B205" s="71">
        <v>3</v>
      </c>
      <c r="C205" s="68" t="s">
        <v>1817</v>
      </c>
      <c r="D205" s="69"/>
      <c r="E205" s="70"/>
      <c r="F205" s="70"/>
      <c r="G205" s="70"/>
      <c r="H205" s="72">
        <f>Source!AN139</f>
        <v>421.61</v>
      </c>
      <c r="I205" s="71"/>
      <c r="J205" s="74">
        <f>ROUND(Source!AE139*Source!I139, 2)</f>
        <v>38.200000000000003</v>
      </c>
      <c r="K205" s="71">
        <f>IF(Source!BS139&lt;&gt; 0, Source!BS139, 1)</f>
        <v>50.93</v>
      </c>
      <c r="L205" s="75">
        <f>Source!R139</f>
        <v>1945</v>
      </c>
    </row>
    <row r="206" spans="1:82" ht="14.25" x14ac:dyDescent="0.2">
      <c r="A206" s="68"/>
      <c r="B206" s="71">
        <v>4</v>
      </c>
      <c r="C206" s="68" t="s">
        <v>1818</v>
      </c>
      <c r="D206" s="69"/>
      <c r="E206" s="70"/>
      <c r="F206" s="70"/>
      <c r="G206" s="70"/>
      <c r="H206" s="72">
        <f>Source!AL139</f>
        <v>98077.88</v>
      </c>
      <c r="I206" s="71"/>
      <c r="J206" s="72">
        <f>ROUND(Source!AC139*Source!I139, 2)</f>
        <v>8885.86</v>
      </c>
      <c r="K206" s="71">
        <f>IF(Source!BC139&lt;&gt; 0, Source!BC139, 1)</f>
        <v>8.2899999999999991</v>
      </c>
      <c r="L206" s="73">
        <f>Source!P139</f>
        <v>73664</v>
      </c>
    </row>
    <row r="207" spans="1:82" ht="14.25" x14ac:dyDescent="0.2">
      <c r="A207" s="68"/>
      <c r="B207" s="68"/>
      <c r="C207" s="68" t="s">
        <v>1819</v>
      </c>
      <c r="D207" s="69" t="s">
        <v>1794</v>
      </c>
      <c r="E207" s="70">
        <f>Source!AQ139</f>
        <v>785.88</v>
      </c>
      <c r="F207" s="70"/>
      <c r="G207" s="70">
        <f>ROUND(Source!U139, 7)</f>
        <v>71.200727999999998</v>
      </c>
      <c r="H207" s="72"/>
      <c r="I207" s="71"/>
      <c r="J207" s="72"/>
      <c r="K207" s="71"/>
      <c r="L207" s="73"/>
    </row>
    <row r="208" spans="1:82" ht="14.25" x14ac:dyDescent="0.2">
      <c r="A208" s="68"/>
      <c r="B208" s="68"/>
      <c r="C208" s="76" t="s">
        <v>1820</v>
      </c>
      <c r="D208" s="77" t="s">
        <v>1794</v>
      </c>
      <c r="E208" s="78">
        <f>Source!AR139</f>
        <v>31.3</v>
      </c>
      <c r="F208" s="78"/>
      <c r="G208" s="78">
        <f>ROUND(Source!V139, 7)</f>
        <v>2.8357800000000002</v>
      </c>
      <c r="H208" s="79"/>
      <c r="I208" s="80"/>
      <c r="J208" s="79"/>
      <c r="K208" s="80"/>
      <c r="L208" s="81"/>
    </row>
    <row r="209" spans="1:82" ht="14.25" x14ac:dyDescent="0.2">
      <c r="A209" s="68"/>
      <c r="B209" s="68"/>
      <c r="C209" s="68" t="s">
        <v>1821</v>
      </c>
      <c r="D209" s="69"/>
      <c r="E209" s="70"/>
      <c r="F209" s="70"/>
      <c r="G209" s="70"/>
      <c r="H209" s="72">
        <f>H203+H204+H206</f>
        <v>107667.62000000001</v>
      </c>
      <c r="I209" s="71"/>
      <c r="J209" s="72">
        <f>J203+J204+J206</f>
        <v>9754.69</v>
      </c>
      <c r="K209" s="71"/>
      <c r="L209" s="73">
        <f>L203+L204+L206</f>
        <v>108205</v>
      </c>
    </row>
    <row r="210" spans="1:82" ht="42.75" x14ac:dyDescent="0.2">
      <c r="A210" s="67" t="s">
        <v>1874</v>
      </c>
      <c r="B210" s="68" t="str">
        <f>Source!F141</f>
        <v>401-0066</v>
      </c>
      <c r="C210" s="68" t="s">
        <v>1875</v>
      </c>
      <c r="D210" s="69" t="str">
        <f>Source!H141</f>
        <v>м3</v>
      </c>
      <c r="E210" s="70">
        <f>SmtRes!AT140</f>
        <v>-101.5</v>
      </c>
      <c r="F210" s="70"/>
      <c r="G210" s="70">
        <f>Source!I141</f>
        <v>-9.1959</v>
      </c>
      <c r="H210" s="72">
        <f>Source!AL141+Source!AO141+Source!AM141</f>
        <v>665</v>
      </c>
      <c r="I210" s="71"/>
      <c r="J210" s="72">
        <f>ROUND(Source!AC141*Source!I141, 2)+ROUND((((Source!ET141)-(Source!EU141))+Source!AE141)*Source!I141, 2)+ROUND(Source!AF141*Source!I141, 2)</f>
        <v>-6115.27</v>
      </c>
      <c r="K210" s="71">
        <f>IF(Source!BC141&lt;&gt; 0, Source!BC141, 1)</f>
        <v>8.1300000000000008</v>
      </c>
      <c r="L210" s="73">
        <f>Source!P141</f>
        <v>-49717</v>
      </c>
      <c r="O210">
        <f>J210</f>
        <v>-6115.27</v>
      </c>
      <c r="AA210">
        <f>J210</f>
        <v>-6115.27</v>
      </c>
      <c r="AD210">
        <f>ROUND((Source!AT141/100)*((ROUND(Source!AF141*Source!I141, 2)+ROUND(Source!AE141*Source!I141, 2))), 2)</f>
        <v>0</v>
      </c>
      <c r="AE210">
        <f>ROUND((Source!AU141/100)*((ROUND(Source!AF141*Source!I141, 2)+ROUND(Source!AE141*Source!I141, 2))), 2)</f>
        <v>0</v>
      </c>
      <c r="AN210">
        <f>L210</f>
        <v>-49717</v>
      </c>
      <c r="AW210">
        <f>L210</f>
        <v>-49717</v>
      </c>
      <c r="AZ210">
        <f>Source!X141</f>
        <v>0</v>
      </c>
      <c r="BA210">
        <f>Source!Y141</f>
        <v>0</v>
      </c>
      <c r="BH210">
        <f>J210</f>
        <v>-6115.27</v>
      </c>
      <c r="CD210">
        <v>1</v>
      </c>
    </row>
    <row r="211" spans="1:82" ht="42.75" x14ac:dyDescent="0.2">
      <c r="A211" s="67" t="s">
        <v>1876</v>
      </c>
      <c r="B211" s="68" t="str">
        <f>Source!F143</f>
        <v>204-0100</v>
      </c>
      <c r="C211" s="68" t="s">
        <v>1877</v>
      </c>
      <c r="D211" s="69" t="str">
        <f>Source!H143</f>
        <v>т</v>
      </c>
      <c r="E211" s="70">
        <f>SmtRes!AT139</f>
        <v>-4.5</v>
      </c>
      <c r="F211" s="70"/>
      <c r="G211" s="70">
        <f>Source!I143</f>
        <v>-0.40770000000000001</v>
      </c>
      <c r="H211" s="72">
        <f>Source!AL143+Source!AO143+Source!AM143</f>
        <v>5649.99</v>
      </c>
      <c r="I211" s="71"/>
      <c r="J211" s="72">
        <f>ROUND(Source!AC143*Source!I143, 2)+ROUND((((Source!ET143)-(Source!EU143))+Source!AE143)*Source!I143, 2)+ROUND(Source!AF143*Source!I143, 2)</f>
        <v>-2303.5</v>
      </c>
      <c r="K211" s="71">
        <f>IF(Source!BC143&lt;&gt; 0, Source!BC143, 1)</f>
        <v>8.48</v>
      </c>
      <c r="L211" s="73">
        <f>Source!P143</f>
        <v>-19534</v>
      </c>
      <c r="O211">
        <f>J211</f>
        <v>-2303.5</v>
      </c>
      <c r="AA211">
        <f>J211</f>
        <v>-2303.5</v>
      </c>
      <c r="AD211">
        <f>ROUND((Source!AT143/100)*((ROUND(Source!AF143*Source!I143, 2)+ROUND(Source!AE143*Source!I143, 2))), 2)</f>
        <v>0</v>
      </c>
      <c r="AE211">
        <f>ROUND((Source!AU143/100)*((ROUND(Source!AF143*Source!I143, 2)+ROUND(Source!AE143*Source!I143, 2))), 2)</f>
        <v>0</v>
      </c>
      <c r="AN211">
        <f>L211</f>
        <v>-19534</v>
      </c>
      <c r="AW211">
        <f>L211</f>
        <v>-19534</v>
      </c>
      <c r="AZ211">
        <f>Source!X143</f>
        <v>0</v>
      </c>
      <c r="BA211">
        <f>Source!Y143</f>
        <v>0</v>
      </c>
      <c r="BH211">
        <f>J211</f>
        <v>-2303.5</v>
      </c>
      <c r="CD211">
        <v>1</v>
      </c>
    </row>
    <row r="212" spans="1:82" ht="14.25" x14ac:dyDescent="0.2">
      <c r="A212" s="68"/>
      <c r="B212" s="68"/>
      <c r="C212" s="68" t="s">
        <v>1824</v>
      </c>
      <c r="D212" s="69"/>
      <c r="E212" s="70"/>
      <c r="F212" s="70"/>
      <c r="G212" s="70"/>
      <c r="H212" s="72"/>
      <c r="I212" s="71"/>
      <c r="J212" s="72">
        <f>SUM(S201:S215)+SUM(T201:T215)+SUM(X201:X215)+SUM(Y201:Y215)+SUM(Z201:Z215)</f>
        <v>645.54000000000008</v>
      </c>
      <c r="K212" s="71"/>
      <c r="L212" s="73">
        <f>SUM(AR201:AR215)+SUM(AS201:AS215)+SUM(AT201:AT215)+SUM(AU201:AU215)+SUM(AV201:AV215)</f>
        <v>32877</v>
      </c>
    </row>
    <row r="213" spans="1:82" ht="42.75" x14ac:dyDescent="0.2">
      <c r="A213" s="68"/>
      <c r="B213" s="68" t="s">
        <v>181</v>
      </c>
      <c r="C213" s="68" t="s">
        <v>1872</v>
      </c>
      <c r="D213" s="69" t="s">
        <v>1826</v>
      </c>
      <c r="E213" s="70">
        <f>Source!BZ139</f>
        <v>102</v>
      </c>
      <c r="F213" s="70"/>
      <c r="G213" s="70">
        <f>Source!AT139</f>
        <v>102</v>
      </c>
      <c r="H213" s="72"/>
      <c r="I213" s="71"/>
      <c r="J213" s="72">
        <f>SUM(AD201:AD215)</f>
        <v>658.45</v>
      </c>
      <c r="K213" s="71"/>
      <c r="L213" s="73">
        <f>SUM(AZ201:AZ215)</f>
        <v>33535</v>
      </c>
    </row>
    <row r="214" spans="1:82" ht="42.75" x14ac:dyDescent="0.2">
      <c r="A214" s="76"/>
      <c r="B214" s="76" t="s">
        <v>182</v>
      </c>
      <c r="C214" s="76" t="s">
        <v>1873</v>
      </c>
      <c r="D214" s="77" t="s">
        <v>1826</v>
      </c>
      <c r="E214" s="78">
        <f>Source!CA139</f>
        <v>58</v>
      </c>
      <c r="F214" s="78"/>
      <c r="G214" s="78">
        <f>Source!AU139</f>
        <v>58</v>
      </c>
      <c r="H214" s="79"/>
      <c r="I214" s="80"/>
      <c r="J214" s="79">
        <f>SUM(AE201:AE215)</f>
        <v>374.41</v>
      </c>
      <c r="K214" s="80"/>
      <c r="L214" s="81">
        <f>SUM(BA201:BA215)</f>
        <v>19069</v>
      </c>
    </row>
    <row r="215" spans="1:82" ht="15" x14ac:dyDescent="0.2">
      <c r="C215" s="85" t="s">
        <v>1828</v>
      </c>
      <c r="D215" s="85"/>
      <c r="E215" s="85"/>
      <c r="F215" s="85"/>
      <c r="G215" s="85"/>
      <c r="H215" s="85"/>
      <c r="I215" s="86">
        <f>J203+J204+J206+J213+J214+SUM(J210:J211)-SUMIF(CE210:CE211, 1, J210:J211)</f>
        <v>2368.7800000000007</v>
      </c>
      <c r="J215" s="86"/>
      <c r="K215" s="87">
        <f>L203+L204+L206+L213+L214+SUM(L210:L211)-SUMIF(CE210:CE211, 1, L210:L211)</f>
        <v>91558</v>
      </c>
      <c r="L215" s="87"/>
      <c r="O215" s="82">
        <f>J203+J204+J206+J213+J214</f>
        <v>10787.550000000001</v>
      </c>
      <c r="P215" s="82">
        <f>J204</f>
        <v>261.49</v>
      </c>
      <c r="R215" t="s">
        <v>1829</v>
      </c>
      <c r="S215" s="82">
        <f>J203</f>
        <v>607.34</v>
      </c>
      <c r="U215" s="82">
        <f>J203</f>
        <v>607.34</v>
      </c>
      <c r="X215" s="82">
        <f>J205</f>
        <v>38.200000000000003</v>
      </c>
      <c r="Z215" t="s">
        <v>1829</v>
      </c>
      <c r="AA215" s="82">
        <f>J206</f>
        <v>8885.86</v>
      </c>
      <c r="AD215">
        <f>ROUND((Source!AT139/100)*((ROUND(Source!AF139*Source!I139, 2)+ROUND(Source!AE139*Source!I139, 2))), 2)</f>
        <v>658.45</v>
      </c>
      <c r="AE215">
        <f>ROUND((Source!AU139/100)*((ROUND(Source!AF139*Source!I139, 2)+ROUND(Source!AE139*Source!I139, 2))), 2)</f>
        <v>374.41</v>
      </c>
      <c r="AN215" s="83">
        <f>L203+L204+L206+L213+L214</f>
        <v>160809</v>
      </c>
      <c r="AO215" s="83">
        <f>L204</f>
        <v>3609</v>
      </c>
      <c r="AQ215" t="s">
        <v>1829</v>
      </c>
      <c r="AR215" s="83">
        <f>L203</f>
        <v>30932</v>
      </c>
      <c r="AT215" s="83">
        <f>L205</f>
        <v>1945</v>
      </c>
      <c r="AV215" t="s">
        <v>1829</v>
      </c>
      <c r="AW215" s="83">
        <f>L206</f>
        <v>73664</v>
      </c>
      <c r="AZ215">
        <f>Source!X139</f>
        <v>33535</v>
      </c>
      <c r="BA215">
        <f>Source!Y139</f>
        <v>19069</v>
      </c>
      <c r="BH215" s="82">
        <f>J203+J204+J206+J213+J214</f>
        <v>10787.550000000001</v>
      </c>
      <c r="CD215">
        <v>1</v>
      </c>
    </row>
    <row r="216" spans="1:82" ht="28.5" x14ac:dyDescent="0.2">
      <c r="A216" s="88" t="s">
        <v>203</v>
      </c>
      <c r="B216" s="76" t="str">
        <f>Source!F145</f>
        <v>401-0067</v>
      </c>
      <c r="C216" s="76" t="str">
        <f>Source!G145</f>
        <v>Бетон тяжелый, крупность заполнителя 20 мм, класс В20 (М250)</v>
      </c>
      <c r="D216" s="77" t="str">
        <f>Source!H145</f>
        <v>м3</v>
      </c>
      <c r="E216" s="78">
        <f>Source!K145</f>
        <v>9.1959</v>
      </c>
      <c r="F216" s="78"/>
      <c r="G216" s="78">
        <f>Source!I145</f>
        <v>9.1959</v>
      </c>
      <c r="H216" s="79">
        <f>Source!AL145</f>
        <v>707.47</v>
      </c>
      <c r="I216" s="80"/>
      <c r="J216" s="79">
        <f>ROUND(Source!AC145*Source!I145, 2)</f>
        <v>6505.82</v>
      </c>
      <c r="K216" s="80">
        <f>IF(Source!BC145&lt;&gt; 0, Source!BC145, 1)</f>
        <v>7.87</v>
      </c>
      <c r="L216" s="81">
        <f>Source!P145</f>
        <v>51201</v>
      </c>
    </row>
    <row r="217" spans="1:82" ht="15" x14ac:dyDescent="0.2">
      <c r="C217" s="85" t="s">
        <v>1828</v>
      </c>
      <c r="D217" s="85"/>
      <c r="E217" s="85"/>
      <c r="F217" s="85"/>
      <c r="G217" s="85"/>
      <c r="H217" s="85"/>
      <c r="I217" s="86">
        <f>J216</f>
        <v>6505.82</v>
      </c>
      <c r="J217" s="86"/>
      <c r="K217" s="87">
        <f>L216</f>
        <v>51201</v>
      </c>
      <c r="L217" s="87"/>
      <c r="O217" s="82">
        <f>J216</f>
        <v>6505.82</v>
      </c>
      <c r="P217">
        <f>0</f>
        <v>0</v>
      </c>
      <c r="R217" t="s">
        <v>1829</v>
      </c>
      <c r="S217">
        <f>0</f>
        <v>0</v>
      </c>
      <c r="U217">
        <f>0</f>
        <v>0</v>
      </c>
      <c r="X217">
        <f>0</f>
        <v>0</v>
      </c>
      <c r="Z217" t="s">
        <v>1829</v>
      </c>
      <c r="AA217" s="82">
        <f>J216</f>
        <v>6505.82</v>
      </c>
      <c r="AD217">
        <f>ROUND((Source!AT145/100)*((ROUND(Source!AF145*Source!I145, 2)+ROUND(Source!AE145*Source!I145, 2))), 2)</f>
        <v>0</v>
      </c>
      <c r="AE217">
        <f>ROUND((Source!AU145/100)*((ROUND(Source!AF145*Source!I145, 2)+ROUND(Source!AE145*Source!I145, 2))), 2)</f>
        <v>0</v>
      </c>
      <c r="AN217" s="83">
        <f>L216</f>
        <v>51201</v>
      </c>
      <c r="AO217">
        <f>0</f>
        <v>0</v>
      </c>
      <c r="AQ217" t="s">
        <v>1829</v>
      </c>
      <c r="AR217">
        <f>0</f>
        <v>0</v>
      </c>
      <c r="AT217">
        <f>0</f>
        <v>0</v>
      </c>
      <c r="AV217" t="s">
        <v>1829</v>
      </c>
      <c r="AW217" s="83">
        <f>L216</f>
        <v>51201</v>
      </c>
      <c r="AZ217">
        <f>Source!X145</f>
        <v>0</v>
      </c>
      <c r="BA217">
        <f>Source!Y145</f>
        <v>0</v>
      </c>
      <c r="BH217" s="82">
        <f>J216</f>
        <v>6505.82</v>
      </c>
      <c r="CD217">
        <v>1</v>
      </c>
    </row>
    <row r="218" spans="1:82" ht="28.5" x14ac:dyDescent="0.2">
      <c r="A218" s="67" t="s">
        <v>212</v>
      </c>
      <c r="B218" s="68" t="str">
        <f>Source!F149</f>
        <v>204-0100</v>
      </c>
      <c r="C218" s="68" t="str">
        <f>Source!G149</f>
        <v>Горячекатаная арматурная сталь класса А-I, А-II, А-III</v>
      </c>
      <c r="D218" s="69" t="str">
        <f>Source!H149</f>
        <v>т</v>
      </c>
      <c r="E218" s="70">
        <f>Source!K149</f>
        <v>6.3600000000000004E-2</v>
      </c>
      <c r="F218" s="70"/>
      <c r="G218" s="70">
        <f>Source!I149</f>
        <v>6.3600000000000004E-2</v>
      </c>
      <c r="H218" s="72">
        <f>Source!AL149</f>
        <v>5649.99</v>
      </c>
      <c r="I218" s="71"/>
      <c r="J218" s="72">
        <f>ROUND(Source!AC149*Source!I149, 2)</f>
        <v>359.34</v>
      </c>
      <c r="K218" s="71">
        <f>IF(Source!BC149&lt;&gt; 0, Source!BC149, 1)</f>
        <v>8.48</v>
      </c>
      <c r="L218" s="73">
        <f>Source!P149</f>
        <v>3047</v>
      </c>
    </row>
    <row r="219" spans="1:82" x14ac:dyDescent="0.2">
      <c r="A219" s="101"/>
      <c r="B219" s="101"/>
      <c r="C219" s="102" t="str">
        <f>"Объем: "&amp;Source!I149&amp;"=10,6*"&amp;"6/"&amp;"1000"</f>
        <v>Объем: 0,0636=10,6*6/1000</v>
      </c>
      <c r="D219" s="101"/>
      <c r="E219" s="101"/>
      <c r="F219" s="101"/>
      <c r="G219" s="101"/>
      <c r="H219" s="101"/>
      <c r="I219" s="101"/>
      <c r="J219" s="101"/>
      <c r="K219" s="101"/>
      <c r="L219" s="101"/>
    </row>
    <row r="220" spans="1:82" ht="15" x14ac:dyDescent="0.2">
      <c r="C220" s="85" t="s">
        <v>1828</v>
      </c>
      <c r="D220" s="85"/>
      <c r="E220" s="85"/>
      <c r="F220" s="85"/>
      <c r="G220" s="85"/>
      <c r="H220" s="85"/>
      <c r="I220" s="86">
        <f>J218</f>
        <v>359.34</v>
      </c>
      <c r="J220" s="86"/>
      <c r="K220" s="87">
        <f>L218</f>
        <v>3047</v>
      </c>
      <c r="L220" s="87"/>
      <c r="O220" s="82">
        <f>J218</f>
        <v>359.34</v>
      </c>
      <c r="P220">
        <f>0</f>
        <v>0</v>
      </c>
      <c r="R220" t="s">
        <v>1829</v>
      </c>
      <c r="S220">
        <f>0</f>
        <v>0</v>
      </c>
      <c r="U220">
        <f>0</f>
        <v>0</v>
      </c>
      <c r="X220">
        <f>0</f>
        <v>0</v>
      </c>
      <c r="Z220" t="s">
        <v>1829</v>
      </c>
      <c r="AA220" s="82">
        <f>J218</f>
        <v>359.34</v>
      </c>
      <c r="AD220">
        <f>ROUND((Source!AT149/100)*((ROUND(Source!AF149*Source!I149, 2)+ROUND(Source!AE149*Source!I149, 2))), 2)</f>
        <v>0</v>
      </c>
      <c r="AE220">
        <f>ROUND((Source!AU149/100)*((ROUND(Source!AF149*Source!I149, 2)+ROUND(Source!AE149*Source!I149, 2))), 2)</f>
        <v>0</v>
      </c>
      <c r="AN220" s="83">
        <f>L218</f>
        <v>3047</v>
      </c>
      <c r="AO220">
        <f>0</f>
        <v>0</v>
      </c>
      <c r="AQ220" t="s">
        <v>1829</v>
      </c>
      <c r="AR220">
        <f>0</f>
        <v>0</v>
      </c>
      <c r="AT220">
        <f>0</f>
        <v>0</v>
      </c>
      <c r="AV220" t="s">
        <v>1829</v>
      </c>
      <c r="AW220" s="83">
        <f>L218</f>
        <v>3047</v>
      </c>
      <c r="AZ220">
        <f>Source!X149</f>
        <v>0</v>
      </c>
      <c r="BA220">
        <f>Source!Y149</f>
        <v>0</v>
      </c>
      <c r="BH220" s="82">
        <f>J218</f>
        <v>359.34</v>
      </c>
      <c r="CD220">
        <v>1</v>
      </c>
    </row>
    <row r="221" spans="1:82" ht="28.5" x14ac:dyDescent="0.2">
      <c r="A221" s="67" t="s">
        <v>213</v>
      </c>
      <c r="B221" s="68" t="str">
        <f>Source!F151</f>
        <v>204-0109</v>
      </c>
      <c r="C221" s="68" t="str">
        <f>Source!G151</f>
        <v>Горячекатанная арматурная сталь класса А500 С, диаметром 12 мм</v>
      </c>
      <c r="D221" s="69" t="str">
        <f>Source!H151</f>
        <v>т</v>
      </c>
      <c r="E221" s="70">
        <f>Source!K151</f>
        <v>0.20399999999999999</v>
      </c>
      <c r="F221" s="70"/>
      <c r="G221" s="70">
        <f>Source!I151</f>
        <v>0.20399999999999999</v>
      </c>
      <c r="H221" s="72">
        <f>Source!AL151</f>
        <v>10565.61</v>
      </c>
      <c r="I221" s="71"/>
      <c r="J221" s="72">
        <f>ROUND(Source!AC151*Source!I151, 2)</f>
        <v>2155.38</v>
      </c>
      <c r="K221" s="71">
        <f>IF(Source!BC151&lt;&gt; 0, Source!BC151, 1)</f>
        <v>4.5</v>
      </c>
      <c r="L221" s="73">
        <f>Source!P151</f>
        <v>9699</v>
      </c>
    </row>
    <row r="222" spans="1:82" x14ac:dyDescent="0.2">
      <c r="A222" s="101"/>
      <c r="B222" s="101"/>
      <c r="C222" s="102" t="str">
        <f>"Объем: "&amp;Source!I151&amp;"=34*"&amp;"6/"&amp;"1000"</f>
        <v>Объем: 0,204=34*6/1000</v>
      </c>
      <c r="D222" s="101"/>
      <c r="E222" s="101"/>
      <c r="F222" s="101"/>
      <c r="G222" s="101"/>
      <c r="H222" s="101"/>
      <c r="I222" s="101"/>
      <c r="J222" s="101"/>
      <c r="K222" s="101"/>
      <c r="L222" s="101"/>
    </row>
    <row r="223" spans="1:82" ht="15" x14ac:dyDescent="0.2">
      <c r="C223" s="85" t="s">
        <v>1828</v>
      </c>
      <c r="D223" s="85"/>
      <c r="E223" s="85"/>
      <c r="F223" s="85"/>
      <c r="G223" s="85"/>
      <c r="H223" s="85"/>
      <c r="I223" s="86">
        <f>J221</f>
        <v>2155.38</v>
      </c>
      <c r="J223" s="86"/>
      <c r="K223" s="87">
        <f>L221</f>
        <v>9699</v>
      </c>
      <c r="L223" s="87"/>
      <c r="O223" s="82">
        <f>J221</f>
        <v>2155.38</v>
      </c>
      <c r="P223">
        <f>0</f>
        <v>0</v>
      </c>
      <c r="R223" t="s">
        <v>1829</v>
      </c>
      <c r="S223">
        <f>0</f>
        <v>0</v>
      </c>
      <c r="U223">
        <f>0</f>
        <v>0</v>
      </c>
      <c r="X223">
        <f>0</f>
        <v>0</v>
      </c>
      <c r="Z223" t="s">
        <v>1829</v>
      </c>
      <c r="AA223" s="82">
        <f>J221</f>
        <v>2155.38</v>
      </c>
      <c r="AD223">
        <f>ROUND((Source!AT151/100)*((ROUND(Source!AF151*Source!I151, 2)+ROUND(Source!AE151*Source!I151, 2))), 2)</f>
        <v>0</v>
      </c>
      <c r="AE223">
        <f>ROUND((Source!AU151/100)*((ROUND(Source!AF151*Source!I151, 2)+ROUND(Source!AE151*Source!I151, 2))), 2)</f>
        <v>0</v>
      </c>
      <c r="AN223" s="83">
        <f>L221</f>
        <v>9699</v>
      </c>
      <c r="AO223">
        <f>0</f>
        <v>0</v>
      </c>
      <c r="AQ223" t="s">
        <v>1829</v>
      </c>
      <c r="AR223">
        <f>0</f>
        <v>0</v>
      </c>
      <c r="AT223">
        <f>0</f>
        <v>0</v>
      </c>
      <c r="AV223" t="s">
        <v>1829</v>
      </c>
      <c r="AW223" s="83">
        <f>L221</f>
        <v>9699</v>
      </c>
      <c r="AZ223">
        <f>Source!X151</f>
        <v>0</v>
      </c>
      <c r="BA223">
        <f>Source!Y151</f>
        <v>0</v>
      </c>
      <c r="BH223" s="82">
        <f>J221</f>
        <v>2155.38</v>
      </c>
      <c r="CD223">
        <v>1</v>
      </c>
    </row>
    <row r="224" spans="1:82" ht="28.5" x14ac:dyDescent="0.2">
      <c r="A224" s="67" t="s">
        <v>217</v>
      </c>
      <c r="B224" s="68" t="str">
        <f>Source!F153</f>
        <v>06-24-003-4</v>
      </c>
      <c r="C224" s="68" t="str">
        <f>Source!G153</f>
        <v>Установка закладных деталей фундаментов</v>
      </c>
      <c r="D224" s="69" t="str">
        <f>Source!H153</f>
        <v>т</v>
      </c>
      <c r="E224" s="70">
        <f>Source!K153</f>
        <v>3.3599999999999998E-2</v>
      </c>
      <c r="F224" s="70"/>
      <c r="G224" s="70">
        <f>Source!I153</f>
        <v>3.3599999999999998E-2</v>
      </c>
      <c r="H224" s="72"/>
      <c r="I224" s="71"/>
      <c r="J224" s="72"/>
      <c r="K224" s="71"/>
      <c r="L224" s="73"/>
    </row>
    <row r="225" spans="1:82" x14ac:dyDescent="0.2">
      <c r="C225" s="100" t="str">
        <f>"Объем: "&amp;Source!I153&amp;"=5,6*"&amp;"6/"&amp;"1000"</f>
        <v>Объем: 0,0336=5,6*6/1000</v>
      </c>
    </row>
    <row r="226" spans="1:82" ht="14.25" x14ac:dyDescent="0.2">
      <c r="A226" s="68"/>
      <c r="B226" s="71">
        <v>1</v>
      </c>
      <c r="C226" s="68" t="s">
        <v>1815</v>
      </c>
      <c r="D226" s="69"/>
      <c r="E226" s="70"/>
      <c r="F226" s="70"/>
      <c r="G226" s="70"/>
      <c r="H226" s="72">
        <f>Source!AO153</f>
        <v>211.68</v>
      </c>
      <c r="I226" s="71"/>
      <c r="J226" s="72">
        <f>ROUND(Source!AF153*Source!I153, 2)</f>
        <v>7.11</v>
      </c>
      <c r="K226" s="71">
        <f>IF(Source!BA153&lt;&gt; 0, Source!BA153, 1)</f>
        <v>50.93</v>
      </c>
      <c r="L226" s="73">
        <f>Source!S153</f>
        <v>362</v>
      </c>
    </row>
    <row r="227" spans="1:82" ht="14.25" x14ac:dyDescent="0.2">
      <c r="A227" s="68"/>
      <c r="B227" s="71">
        <v>2</v>
      </c>
      <c r="C227" s="68" t="s">
        <v>1816</v>
      </c>
      <c r="D227" s="69"/>
      <c r="E227" s="70"/>
      <c r="F227" s="70"/>
      <c r="G227" s="70"/>
      <c r="H227" s="72">
        <f>Source!AM153</f>
        <v>62.07</v>
      </c>
      <c r="I227" s="71"/>
      <c r="J227" s="72">
        <f>ROUND((((Source!ET153)-(Source!EU153))+Source!AE153)*Source!I153, 2)</f>
        <v>2.09</v>
      </c>
      <c r="K227" s="71">
        <f>IF(Source!BB153&lt;&gt; 0, Source!BB153, 1)</f>
        <v>15.88</v>
      </c>
      <c r="L227" s="73">
        <f>Source!Q153</f>
        <v>33</v>
      </c>
    </row>
    <row r="228" spans="1:82" ht="14.25" x14ac:dyDescent="0.2">
      <c r="A228" s="68"/>
      <c r="B228" s="71">
        <v>3</v>
      </c>
      <c r="C228" s="68" t="s">
        <v>1817</v>
      </c>
      <c r="D228" s="69"/>
      <c r="E228" s="70"/>
      <c r="F228" s="70"/>
      <c r="G228" s="70"/>
      <c r="H228" s="72">
        <f>Source!AN153</f>
        <v>3.78</v>
      </c>
      <c r="I228" s="71"/>
      <c r="J228" s="74">
        <f>ROUND(Source!AE153*Source!I153, 2)</f>
        <v>0.13</v>
      </c>
      <c r="K228" s="71">
        <f>IF(Source!BS153&lt;&gt; 0, Source!BS153, 1)</f>
        <v>50.93</v>
      </c>
      <c r="L228" s="75">
        <f>Source!R153</f>
        <v>6</v>
      </c>
    </row>
    <row r="229" spans="1:82" ht="14.25" x14ac:dyDescent="0.2">
      <c r="A229" s="68"/>
      <c r="B229" s="71">
        <v>4</v>
      </c>
      <c r="C229" s="68" t="s">
        <v>1818</v>
      </c>
      <c r="D229" s="69"/>
      <c r="E229" s="70"/>
      <c r="F229" s="70"/>
      <c r="G229" s="70"/>
      <c r="H229" s="72">
        <f>Source!AL153</f>
        <v>43.23</v>
      </c>
      <c r="I229" s="71"/>
      <c r="J229" s="72">
        <f>ROUND(Source!AC153*Source!I153, 2)</f>
        <v>1.45</v>
      </c>
      <c r="K229" s="71">
        <f>IF(Source!BC153&lt;&gt; 0, Source!BC153, 1)</f>
        <v>9.64</v>
      </c>
      <c r="L229" s="73">
        <f>Source!P153</f>
        <v>14</v>
      </c>
    </row>
    <row r="230" spans="1:82" ht="14.25" x14ac:dyDescent="0.2">
      <c r="A230" s="68"/>
      <c r="B230" s="68" t="str">
        <f>EtalonRes!I163</f>
        <v>08.4.01.02</v>
      </c>
      <c r="C230" s="68" t="str">
        <f>EtalonRes!K163</f>
        <v>Детали закладные</v>
      </c>
      <c r="D230" s="69" t="str">
        <f>EtalonRes!O163</f>
        <v>т</v>
      </c>
      <c r="E230" s="70">
        <f>EtalonRes!X163</f>
        <v>1</v>
      </c>
      <c r="F230" s="70"/>
      <c r="G230" s="70">
        <f>ROUND(EtalonRes!AG163*Source!I153, 7)</f>
        <v>3.3599999999999998E-2</v>
      </c>
      <c r="H230" s="72"/>
      <c r="I230" s="71"/>
      <c r="J230" s="72"/>
      <c r="K230" s="71"/>
      <c r="L230" s="73"/>
    </row>
    <row r="231" spans="1:82" ht="14.25" x14ac:dyDescent="0.2">
      <c r="A231" s="68"/>
      <c r="B231" s="68"/>
      <c r="C231" s="68" t="s">
        <v>1819</v>
      </c>
      <c r="D231" s="69" t="s">
        <v>1794</v>
      </c>
      <c r="E231" s="70">
        <f>Source!AQ153</f>
        <v>24.22</v>
      </c>
      <c r="F231" s="70"/>
      <c r="G231" s="70">
        <f>ROUND(Source!U153, 7)</f>
        <v>0.81379199999999996</v>
      </c>
      <c r="H231" s="72"/>
      <c r="I231" s="71"/>
      <c r="J231" s="72"/>
      <c r="K231" s="71"/>
      <c r="L231" s="73"/>
    </row>
    <row r="232" spans="1:82" ht="14.25" x14ac:dyDescent="0.2">
      <c r="A232" s="68"/>
      <c r="B232" s="68"/>
      <c r="C232" s="76" t="s">
        <v>1820</v>
      </c>
      <c r="D232" s="77" t="s">
        <v>1794</v>
      </c>
      <c r="E232" s="78">
        <f>Source!AR153</f>
        <v>0.28000000000000003</v>
      </c>
      <c r="F232" s="78"/>
      <c r="G232" s="78">
        <f>ROUND(Source!V153, 7)</f>
        <v>9.4079999999999997E-3</v>
      </c>
      <c r="H232" s="79"/>
      <c r="I232" s="80"/>
      <c r="J232" s="79"/>
      <c r="K232" s="80"/>
      <c r="L232" s="81"/>
    </row>
    <row r="233" spans="1:82" ht="14.25" x14ac:dyDescent="0.2">
      <c r="A233" s="68"/>
      <c r="B233" s="68"/>
      <c r="C233" s="68" t="s">
        <v>1821</v>
      </c>
      <c r="D233" s="69"/>
      <c r="E233" s="70"/>
      <c r="F233" s="70"/>
      <c r="G233" s="70"/>
      <c r="H233" s="72">
        <f>H226+H227+H229</f>
        <v>316.98</v>
      </c>
      <c r="I233" s="71"/>
      <c r="J233" s="72">
        <f>J226+J227+J229</f>
        <v>10.649999999999999</v>
      </c>
      <c r="K233" s="71"/>
      <c r="L233" s="73">
        <f>L226+L227+L229</f>
        <v>409</v>
      </c>
    </row>
    <row r="234" spans="1:82" ht="14.25" x14ac:dyDescent="0.2">
      <c r="A234" s="68"/>
      <c r="B234" s="68"/>
      <c r="C234" s="68" t="s">
        <v>1824</v>
      </c>
      <c r="D234" s="69"/>
      <c r="E234" s="70"/>
      <c r="F234" s="70"/>
      <c r="G234" s="70"/>
      <c r="H234" s="72"/>
      <c r="I234" s="71"/>
      <c r="J234" s="72">
        <f>SUM(S224:S237)+SUM(T224:T237)+SUM(X224:X237)+SUM(Y224:Y237)+SUM(Z224:Z237)</f>
        <v>7.24</v>
      </c>
      <c r="K234" s="71"/>
      <c r="L234" s="73">
        <f>SUM(AR224:AR237)+SUM(AS224:AS237)+SUM(AT224:AT237)+SUM(AU224:AU237)+SUM(AV224:AV237)</f>
        <v>368</v>
      </c>
    </row>
    <row r="235" spans="1:82" ht="57" x14ac:dyDescent="0.2">
      <c r="A235" s="68"/>
      <c r="B235" s="68" t="s">
        <v>222</v>
      </c>
      <c r="C235" s="68" t="s">
        <v>1878</v>
      </c>
      <c r="D235" s="69" t="s">
        <v>1826</v>
      </c>
      <c r="E235" s="70">
        <f>Source!BZ153</f>
        <v>108</v>
      </c>
      <c r="F235" s="70"/>
      <c r="G235" s="70">
        <f>Source!AT153</f>
        <v>108</v>
      </c>
      <c r="H235" s="72"/>
      <c r="I235" s="71"/>
      <c r="J235" s="72">
        <f>SUM(AD224:AD237)</f>
        <v>7.82</v>
      </c>
      <c r="K235" s="71"/>
      <c r="L235" s="73">
        <f>SUM(AZ224:AZ237)</f>
        <v>397</v>
      </c>
    </row>
    <row r="236" spans="1:82" ht="57" x14ac:dyDescent="0.2">
      <c r="A236" s="76"/>
      <c r="B236" s="76" t="s">
        <v>223</v>
      </c>
      <c r="C236" s="76" t="s">
        <v>1879</v>
      </c>
      <c r="D236" s="77" t="s">
        <v>1826</v>
      </c>
      <c r="E236" s="78">
        <f>Source!CA153</f>
        <v>55</v>
      </c>
      <c r="F236" s="78"/>
      <c r="G236" s="78">
        <f>Source!AU153</f>
        <v>55</v>
      </c>
      <c r="H236" s="79"/>
      <c r="I236" s="80"/>
      <c r="J236" s="79">
        <f>SUM(AE224:AE237)</f>
        <v>3.98</v>
      </c>
      <c r="K236" s="80"/>
      <c r="L236" s="81">
        <f>SUM(BA224:BA237)</f>
        <v>202</v>
      </c>
    </row>
    <row r="237" spans="1:82" ht="15" x14ac:dyDescent="0.2">
      <c r="C237" s="85" t="s">
        <v>1828</v>
      </c>
      <c r="D237" s="85"/>
      <c r="E237" s="85"/>
      <c r="F237" s="85"/>
      <c r="G237" s="85"/>
      <c r="H237" s="85"/>
      <c r="I237" s="86">
        <f>J226+J227+J229+J235+J236</f>
        <v>22.45</v>
      </c>
      <c r="J237" s="86"/>
      <c r="K237" s="87">
        <f>L226+L227+L229+L235+L236</f>
        <v>1008</v>
      </c>
      <c r="L237" s="87"/>
      <c r="O237" s="82">
        <f>J226+J227+J229+J235+J236</f>
        <v>22.45</v>
      </c>
      <c r="P237" s="82">
        <f>J227</f>
        <v>2.09</v>
      </c>
      <c r="R237" t="s">
        <v>1829</v>
      </c>
      <c r="S237" s="82">
        <f>J226</f>
        <v>7.11</v>
      </c>
      <c r="U237" s="82">
        <f>J226</f>
        <v>7.11</v>
      </c>
      <c r="X237" s="82">
        <f>J228</f>
        <v>0.13</v>
      </c>
      <c r="Z237" t="s">
        <v>1829</v>
      </c>
      <c r="AA237" s="82">
        <f>J229</f>
        <v>1.45</v>
      </c>
      <c r="AD237">
        <f>ROUND((Source!AT153/100)*((ROUND(Source!AF153*Source!I153, 2)+ROUND(Source!AE153*Source!I153, 2))), 2)</f>
        <v>7.82</v>
      </c>
      <c r="AE237">
        <f>ROUND((Source!AU153/100)*((ROUND(Source!AF153*Source!I153, 2)+ROUND(Source!AE153*Source!I153, 2))), 2)</f>
        <v>3.98</v>
      </c>
      <c r="AN237" s="83">
        <f>L226+L227+L229+L235+L236</f>
        <v>1008</v>
      </c>
      <c r="AO237" s="83">
        <f>L227</f>
        <v>33</v>
      </c>
      <c r="AQ237" t="s">
        <v>1829</v>
      </c>
      <c r="AR237" s="83">
        <f>L226</f>
        <v>362</v>
      </c>
      <c r="AT237" s="83">
        <f>L228</f>
        <v>6</v>
      </c>
      <c r="AV237" t="s">
        <v>1829</v>
      </c>
      <c r="AW237" s="83">
        <f>L229</f>
        <v>14</v>
      </c>
      <c r="AZ237">
        <f>Source!X153</f>
        <v>397</v>
      </c>
      <c r="BA237">
        <f>Source!Y153</f>
        <v>202</v>
      </c>
      <c r="BH237" s="82">
        <f>J226+J227+J229+J235+J236</f>
        <v>22.45</v>
      </c>
      <c r="CD237">
        <v>1</v>
      </c>
    </row>
    <row r="238" spans="1:82" ht="42.75" x14ac:dyDescent="0.2">
      <c r="A238" s="67" t="s">
        <v>228</v>
      </c>
      <c r="B238" s="68" t="str">
        <f>Source!F157</f>
        <v>06-01-015-4</v>
      </c>
      <c r="C238" s="68" t="str">
        <f>Source!G157</f>
        <v>Установка анкерных болтов при бетонировании на поддерживающие конструкции</v>
      </c>
      <c r="D238" s="69" t="str">
        <f>Source!H157</f>
        <v>1 Т</v>
      </c>
      <c r="E238" s="70">
        <f>Source!K157</f>
        <v>0.15620000000000001</v>
      </c>
      <c r="F238" s="70"/>
      <c r="G238" s="70">
        <f>Source!I157</f>
        <v>0.15620000000000001</v>
      </c>
      <c r="H238" s="72"/>
      <c r="I238" s="71"/>
      <c r="J238" s="72"/>
      <c r="K238" s="71"/>
      <c r="L238" s="73"/>
    </row>
    <row r="239" spans="1:82" x14ac:dyDescent="0.2">
      <c r="C239" s="100" t="str">
        <f>"Объем: "&amp;Source!I157&amp;"=6,51*"&amp;"4*"&amp;"6/"&amp;"1000"</f>
        <v>Объем: 0,1562=6,51*4*6/1000</v>
      </c>
    </row>
    <row r="240" spans="1:82" ht="14.25" x14ac:dyDescent="0.2">
      <c r="A240" s="68"/>
      <c r="B240" s="71">
        <v>1</v>
      </c>
      <c r="C240" s="68" t="s">
        <v>1815</v>
      </c>
      <c r="D240" s="69"/>
      <c r="E240" s="70"/>
      <c r="F240" s="70"/>
      <c r="G240" s="70"/>
      <c r="H240" s="72">
        <f>Source!AO157</f>
        <v>327.25</v>
      </c>
      <c r="I240" s="71"/>
      <c r="J240" s="72">
        <f>ROUND(Source!AF157*Source!I157, 2)</f>
        <v>51.12</v>
      </c>
      <c r="K240" s="71">
        <f>IF(Source!BA157&lt;&gt; 0, Source!BA157, 1)</f>
        <v>50.93</v>
      </c>
      <c r="L240" s="73">
        <f>Source!S157</f>
        <v>2603</v>
      </c>
    </row>
    <row r="241" spans="1:82" ht="14.25" x14ac:dyDescent="0.2">
      <c r="A241" s="68"/>
      <c r="B241" s="71">
        <v>2</v>
      </c>
      <c r="C241" s="68" t="s">
        <v>1816</v>
      </c>
      <c r="D241" s="69"/>
      <c r="E241" s="70"/>
      <c r="F241" s="70"/>
      <c r="G241" s="70"/>
      <c r="H241" s="72">
        <f>Source!AM157</f>
        <v>77.23</v>
      </c>
      <c r="I241" s="71"/>
      <c r="J241" s="72">
        <f>ROUND((((Source!ET157)-(Source!EU157))+Source!AE157)*Source!I157, 2)</f>
        <v>12.06</v>
      </c>
      <c r="K241" s="71">
        <f>IF(Source!BB157&lt;&gt; 0, Source!BB157, 1)</f>
        <v>15.57</v>
      </c>
      <c r="L241" s="73">
        <f>Source!Q157</f>
        <v>188</v>
      </c>
    </row>
    <row r="242" spans="1:82" ht="14.25" x14ac:dyDescent="0.2">
      <c r="A242" s="68"/>
      <c r="B242" s="71">
        <v>3</v>
      </c>
      <c r="C242" s="68" t="s">
        <v>1817</v>
      </c>
      <c r="D242" s="69"/>
      <c r="E242" s="70"/>
      <c r="F242" s="70"/>
      <c r="G242" s="70"/>
      <c r="H242" s="72">
        <f>Source!AN157</f>
        <v>5</v>
      </c>
      <c r="I242" s="71"/>
      <c r="J242" s="74">
        <f>ROUND(Source!AE157*Source!I157, 2)</f>
        <v>0.78</v>
      </c>
      <c r="K242" s="71">
        <f>IF(Source!BS157&lt;&gt; 0, Source!BS157, 1)</f>
        <v>50.93</v>
      </c>
      <c r="L242" s="75">
        <f>Source!R157</f>
        <v>40</v>
      </c>
    </row>
    <row r="243" spans="1:82" ht="14.25" x14ac:dyDescent="0.2">
      <c r="A243" s="68"/>
      <c r="B243" s="71">
        <v>4</v>
      </c>
      <c r="C243" s="68" t="s">
        <v>1818</v>
      </c>
      <c r="D243" s="69"/>
      <c r="E243" s="70"/>
      <c r="F243" s="70"/>
      <c r="G243" s="70"/>
      <c r="H243" s="72">
        <f>Source!AL157</f>
        <v>10122.92</v>
      </c>
      <c r="I243" s="71"/>
      <c r="J243" s="72">
        <f>ROUND(Source!AC157*Source!I157, 2)</f>
        <v>1581.2</v>
      </c>
      <c r="K243" s="71">
        <f>IF(Source!BC157&lt;&gt; 0, Source!BC157, 1)</f>
        <v>4.78</v>
      </c>
      <c r="L243" s="73">
        <f>Source!P157</f>
        <v>7558</v>
      </c>
    </row>
    <row r="244" spans="1:82" ht="14.25" x14ac:dyDescent="0.2">
      <c r="A244" s="68"/>
      <c r="B244" s="68"/>
      <c r="C244" s="68" t="s">
        <v>1819</v>
      </c>
      <c r="D244" s="69" t="s">
        <v>1794</v>
      </c>
      <c r="E244" s="70">
        <f>Source!AQ157</f>
        <v>36.08</v>
      </c>
      <c r="F244" s="70"/>
      <c r="G244" s="70">
        <f>ROUND(Source!U157, 7)</f>
        <v>5.6356960000000003</v>
      </c>
      <c r="H244" s="72"/>
      <c r="I244" s="71"/>
      <c r="J244" s="72"/>
      <c r="K244" s="71"/>
      <c r="L244" s="73"/>
    </row>
    <row r="245" spans="1:82" ht="14.25" x14ac:dyDescent="0.2">
      <c r="A245" s="68"/>
      <c r="B245" s="68"/>
      <c r="C245" s="76" t="s">
        <v>1820</v>
      </c>
      <c r="D245" s="77" t="s">
        <v>1794</v>
      </c>
      <c r="E245" s="78">
        <f>Source!AR157</f>
        <v>0.37</v>
      </c>
      <c r="F245" s="78"/>
      <c r="G245" s="78">
        <f>ROUND(Source!V157, 7)</f>
        <v>5.7793999999999998E-2</v>
      </c>
      <c r="H245" s="79"/>
      <c r="I245" s="80"/>
      <c r="J245" s="79"/>
      <c r="K245" s="80"/>
      <c r="L245" s="81"/>
    </row>
    <row r="246" spans="1:82" ht="14.25" x14ac:dyDescent="0.2">
      <c r="A246" s="68"/>
      <c r="B246" s="68"/>
      <c r="C246" s="68" t="s">
        <v>1821</v>
      </c>
      <c r="D246" s="69"/>
      <c r="E246" s="70"/>
      <c r="F246" s="70"/>
      <c r="G246" s="70"/>
      <c r="H246" s="72">
        <f>H240+H241+H243</f>
        <v>10527.4</v>
      </c>
      <c r="I246" s="71"/>
      <c r="J246" s="72">
        <f>J240+J241+J243</f>
        <v>1644.38</v>
      </c>
      <c r="K246" s="71"/>
      <c r="L246" s="73">
        <f>L240+L241+L243</f>
        <v>10349</v>
      </c>
    </row>
    <row r="247" spans="1:82" ht="14.25" x14ac:dyDescent="0.2">
      <c r="A247" s="68"/>
      <c r="B247" s="68"/>
      <c r="C247" s="68" t="s">
        <v>1824</v>
      </c>
      <c r="D247" s="69"/>
      <c r="E247" s="70"/>
      <c r="F247" s="70"/>
      <c r="G247" s="70"/>
      <c r="H247" s="72"/>
      <c r="I247" s="71"/>
      <c r="J247" s="72">
        <f>SUM(S238:S250)+SUM(T238:T250)+SUM(X238:X250)+SUM(Y238:Y250)+SUM(Z238:Z250)</f>
        <v>51.9</v>
      </c>
      <c r="K247" s="71"/>
      <c r="L247" s="73">
        <f>SUM(AR238:AR250)+SUM(AS238:AS250)+SUM(AT238:AT250)+SUM(AU238:AU250)+SUM(AV238:AV250)</f>
        <v>2643</v>
      </c>
    </row>
    <row r="248" spans="1:82" ht="42.75" x14ac:dyDescent="0.2">
      <c r="A248" s="68"/>
      <c r="B248" s="68" t="s">
        <v>181</v>
      </c>
      <c r="C248" s="68" t="s">
        <v>1872</v>
      </c>
      <c r="D248" s="69" t="s">
        <v>1826</v>
      </c>
      <c r="E248" s="70">
        <f>Source!BZ157</f>
        <v>102</v>
      </c>
      <c r="F248" s="70"/>
      <c r="G248" s="70">
        <f>Source!AT157</f>
        <v>102</v>
      </c>
      <c r="H248" s="72"/>
      <c r="I248" s="71"/>
      <c r="J248" s="72">
        <f>SUM(AD238:AD250)</f>
        <v>52.94</v>
      </c>
      <c r="K248" s="71"/>
      <c r="L248" s="73">
        <f>SUM(AZ238:AZ250)</f>
        <v>2696</v>
      </c>
    </row>
    <row r="249" spans="1:82" ht="42.75" x14ac:dyDescent="0.2">
      <c r="A249" s="76"/>
      <c r="B249" s="76" t="s">
        <v>182</v>
      </c>
      <c r="C249" s="76" t="s">
        <v>1873</v>
      </c>
      <c r="D249" s="77" t="s">
        <v>1826</v>
      </c>
      <c r="E249" s="78">
        <f>Source!CA157</f>
        <v>58</v>
      </c>
      <c r="F249" s="78"/>
      <c r="G249" s="78">
        <f>Source!AU157</f>
        <v>58</v>
      </c>
      <c r="H249" s="79"/>
      <c r="I249" s="80"/>
      <c r="J249" s="79">
        <f>SUM(AE238:AE250)</f>
        <v>30.1</v>
      </c>
      <c r="K249" s="80"/>
      <c r="L249" s="81">
        <f>SUM(BA238:BA250)</f>
        <v>1533</v>
      </c>
    </row>
    <row r="250" spans="1:82" ht="15" x14ac:dyDescent="0.2">
      <c r="C250" s="85" t="s">
        <v>1828</v>
      </c>
      <c r="D250" s="85"/>
      <c r="E250" s="85"/>
      <c r="F250" s="85"/>
      <c r="G250" s="85"/>
      <c r="H250" s="85"/>
      <c r="I250" s="86">
        <f>J240+J241+J243+J248+J249</f>
        <v>1727.42</v>
      </c>
      <c r="J250" s="86"/>
      <c r="K250" s="87">
        <f>L240+L241+L243+L248+L249</f>
        <v>14578</v>
      </c>
      <c r="L250" s="87"/>
      <c r="O250" s="82">
        <f>J240+J241+J243+J248+J249</f>
        <v>1727.42</v>
      </c>
      <c r="P250" s="82">
        <f>J241</f>
        <v>12.06</v>
      </c>
      <c r="R250" t="s">
        <v>1829</v>
      </c>
      <c r="S250" s="82">
        <f>J240</f>
        <v>51.12</v>
      </c>
      <c r="U250" s="82">
        <f>J240</f>
        <v>51.12</v>
      </c>
      <c r="X250" s="82">
        <f>J242</f>
        <v>0.78</v>
      </c>
      <c r="Z250" t="s">
        <v>1829</v>
      </c>
      <c r="AA250" s="82">
        <f>J243</f>
        <v>1581.2</v>
      </c>
      <c r="AD250">
        <f>ROUND((Source!AT157/100)*((ROUND(Source!AF157*Source!I157, 2)+ROUND(Source!AE157*Source!I157, 2))), 2)</f>
        <v>52.94</v>
      </c>
      <c r="AE250">
        <f>ROUND((Source!AU157/100)*((ROUND(Source!AF157*Source!I157, 2)+ROUND(Source!AE157*Source!I157, 2))), 2)</f>
        <v>30.1</v>
      </c>
      <c r="AN250" s="83">
        <f>L240+L241+L243+L248+L249</f>
        <v>14578</v>
      </c>
      <c r="AO250" s="83">
        <f>L241</f>
        <v>188</v>
      </c>
      <c r="AQ250" t="s">
        <v>1829</v>
      </c>
      <c r="AR250" s="83">
        <f>L240</f>
        <v>2603</v>
      </c>
      <c r="AT250" s="83">
        <f>L242</f>
        <v>40</v>
      </c>
      <c r="AV250" t="s">
        <v>1829</v>
      </c>
      <c r="AW250" s="83">
        <f>L243</f>
        <v>7558</v>
      </c>
      <c r="AZ250">
        <f>Source!X157</f>
        <v>2696</v>
      </c>
      <c r="BA250">
        <f>Source!Y157</f>
        <v>1533</v>
      </c>
      <c r="BH250" s="82">
        <f>J240+J241+J243+J248+J249</f>
        <v>1727.42</v>
      </c>
      <c r="CD250">
        <v>1</v>
      </c>
    </row>
    <row r="251" spans="1:82" ht="71.25" x14ac:dyDescent="0.2">
      <c r="A251" s="67" t="s">
        <v>233</v>
      </c>
      <c r="B251" s="68" t="str">
        <f>Source!F165</f>
        <v>08-01-003-7</v>
      </c>
      <c r="C251" s="68" t="str">
        <f>Source!G165</f>
        <v>Гидроизоляция боковая обмазочная битумная в 2 слоя по выровненной поверхности бутовой кладки, кирпичу, бетону</v>
      </c>
      <c r="D251" s="69" t="str">
        <f>Source!H165</f>
        <v>100 м2 изолируемой поверхности</v>
      </c>
      <c r="E251" s="70">
        <f>Source!K165</f>
        <v>0.63</v>
      </c>
      <c r="F251" s="70"/>
      <c r="G251" s="70">
        <f>Source!I165</f>
        <v>0.63</v>
      </c>
      <c r="H251" s="72"/>
      <c r="I251" s="71"/>
      <c r="J251" s="72"/>
      <c r="K251" s="71"/>
      <c r="L251" s="73"/>
    </row>
    <row r="252" spans="1:82" x14ac:dyDescent="0.2">
      <c r="C252" s="100" t="str">
        <f>"Объем: "&amp;Source!I165&amp;"=(10,5*"&amp;"6)/"&amp;"100"</f>
        <v>Объем: 0,63=(10,5*6)/100</v>
      </c>
    </row>
    <row r="253" spans="1:82" ht="14.25" x14ac:dyDescent="0.2">
      <c r="A253" s="68"/>
      <c r="B253" s="71">
        <v>1</v>
      </c>
      <c r="C253" s="68" t="s">
        <v>1815</v>
      </c>
      <c r="D253" s="69"/>
      <c r="E253" s="70"/>
      <c r="F253" s="70"/>
      <c r="G253" s="70"/>
      <c r="H253" s="72">
        <f>Source!AO165</f>
        <v>201.61</v>
      </c>
      <c r="I253" s="71"/>
      <c r="J253" s="72">
        <f>ROUND(Source!AF165*Source!I165, 2)</f>
        <v>127.01</v>
      </c>
      <c r="K253" s="71">
        <f>IF(Source!BA165&lt;&gt; 0, Source!BA165, 1)</f>
        <v>50.93</v>
      </c>
      <c r="L253" s="73">
        <f>Source!S165</f>
        <v>6469</v>
      </c>
    </row>
    <row r="254" spans="1:82" ht="14.25" x14ac:dyDescent="0.2">
      <c r="A254" s="68"/>
      <c r="B254" s="71">
        <v>2</v>
      </c>
      <c r="C254" s="68" t="s">
        <v>1816</v>
      </c>
      <c r="D254" s="69"/>
      <c r="E254" s="70"/>
      <c r="F254" s="70"/>
      <c r="G254" s="70"/>
      <c r="H254" s="72">
        <f>Source!AM165</f>
        <v>75.930000000000007</v>
      </c>
      <c r="I254" s="71"/>
      <c r="J254" s="72">
        <f>ROUND((((Source!ET165)-(Source!EU165))+Source!AE165)*Source!I165, 2)</f>
        <v>47.84</v>
      </c>
      <c r="K254" s="71">
        <f>IF(Source!BB165&lt;&gt; 0, Source!BB165, 1)</f>
        <v>9.1199999999999992</v>
      </c>
      <c r="L254" s="73">
        <f>Source!Q165</f>
        <v>436</v>
      </c>
    </row>
    <row r="255" spans="1:82" ht="14.25" x14ac:dyDescent="0.2">
      <c r="A255" s="68"/>
      <c r="B255" s="71">
        <v>4</v>
      </c>
      <c r="C255" s="68" t="s">
        <v>1818</v>
      </c>
      <c r="D255" s="69"/>
      <c r="E255" s="70"/>
      <c r="F255" s="70"/>
      <c r="G255" s="70"/>
      <c r="H255" s="72">
        <f>Source!AL165</f>
        <v>898.48</v>
      </c>
      <c r="I255" s="71"/>
      <c r="J255" s="72">
        <f>ROUND(Source!AC165*Source!I165, 2)</f>
        <v>566.04</v>
      </c>
      <c r="K255" s="71">
        <f>IF(Source!BC165&lt;&gt; 0, Source!BC165, 1)</f>
        <v>12.03</v>
      </c>
      <c r="L255" s="73">
        <f>Source!P165</f>
        <v>6809</v>
      </c>
    </row>
    <row r="256" spans="1:82" ht="14.25" x14ac:dyDescent="0.2">
      <c r="A256" s="68"/>
      <c r="B256" s="68"/>
      <c r="C256" s="76" t="s">
        <v>1819</v>
      </c>
      <c r="D256" s="77" t="s">
        <v>1794</v>
      </c>
      <c r="E256" s="78">
        <f>Source!AQ165</f>
        <v>21.2</v>
      </c>
      <c r="F256" s="78"/>
      <c r="G256" s="78">
        <f>ROUND(Source!U165, 7)</f>
        <v>13.356</v>
      </c>
      <c r="H256" s="79"/>
      <c r="I256" s="80"/>
      <c r="J256" s="79"/>
      <c r="K256" s="80"/>
      <c r="L256" s="81"/>
    </row>
    <row r="257" spans="1:82" ht="14.25" x14ac:dyDescent="0.2">
      <c r="A257" s="68"/>
      <c r="B257" s="68"/>
      <c r="C257" s="68" t="s">
        <v>1821</v>
      </c>
      <c r="D257" s="69"/>
      <c r="E257" s="70"/>
      <c r="F257" s="70"/>
      <c r="G257" s="70"/>
      <c r="H257" s="72">
        <f>H253+H254+H255</f>
        <v>1176.02</v>
      </c>
      <c r="I257" s="71"/>
      <c r="J257" s="72">
        <f>J253+J254+J255</f>
        <v>740.89</v>
      </c>
      <c r="K257" s="71"/>
      <c r="L257" s="73">
        <f>L253+L254+L255</f>
        <v>13714</v>
      </c>
    </row>
    <row r="258" spans="1:82" ht="42.75" x14ac:dyDescent="0.2">
      <c r="A258" s="67" t="s">
        <v>1880</v>
      </c>
      <c r="B258" s="68" t="str">
        <f>Source!F167</f>
        <v>101-0073</v>
      </c>
      <c r="C258" s="68" t="s">
        <v>1867</v>
      </c>
      <c r="D258" s="69" t="str">
        <f>Source!H167</f>
        <v>т</v>
      </c>
      <c r="E258" s="70">
        <f>SmtRes!AT201</f>
        <v>-1.6E-2</v>
      </c>
      <c r="F258" s="70"/>
      <c r="G258" s="70">
        <f>Source!I167</f>
        <v>-1.008E-2</v>
      </c>
      <c r="H258" s="72">
        <f>Source!AL167+Source!AO167+Source!AM167</f>
        <v>1383.11</v>
      </c>
      <c r="I258" s="71"/>
      <c r="J258" s="72">
        <f>ROUND(Source!AC167*Source!I167, 2)+ROUND((((Source!ET167)-(Source!EU167))+Source!AE167)*Source!I167, 2)+ROUND(Source!AF167*Source!I167, 2)</f>
        <v>-13.94</v>
      </c>
      <c r="K258" s="71">
        <f>IF(Source!BC167&lt;&gt; 0, Source!BC167, 1)</f>
        <v>25.83</v>
      </c>
      <c r="L258" s="73">
        <f>Source!P167</f>
        <v>-360</v>
      </c>
      <c r="O258">
        <f>J258</f>
        <v>-13.94</v>
      </c>
      <c r="AA258">
        <f>J258</f>
        <v>-13.94</v>
      </c>
      <c r="AD258">
        <f>ROUND((Source!AT167/100)*((ROUND(Source!AF167*Source!I167, 2)+ROUND(Source!AE167*Source!I167, 2))), 2)</f>
        <v>0</v>
      </c>
      <c r="AE258">
        <f>ROUND((Source!AU167/100)*((ROUND(Source!AF167*Source!I167, 2)+ROUND(Source!AE167*Source!I167, 2))), 2)</f>
        <v>0</v>
      </c>
      <c r="AN258">
        <f>L258</f>
        <v>-360</v>
      </c>
      <c r="AW258">
        <f>L258</f>
        <v>-360</v>
      </c>
      <c r="AZ258">
        <f>Source!X167</f>
        <v>0</v>
      </c>
      <c r="BA258">
        <f>Source!Y167</f>
        <v>0</v>
      </c>
      <c r="BH258">
        <f>J258</f>
        <v>-13.94</v>
      </c>
      <c r="CD258">
        <v>1</v>
      </c>
    </row>
    <row r="259" spans="1:82" ht="14.25" x14ac:dyDescent="0.2">
      <c r="A259" s="68"/>
      <c r="B259" s="68"/>
      <c r="C259" s="68" t="s">
        <v>1824</v>
      </c>
      <c r="D259" s="69"/>
      <c r="E259" s="70"/>
      <c r="F259" s="70"/>
      <c r="G259" s="70"/>
      <c r="H259" s="72"/>
      <c r="I259" s="71"/>
      <c r="J259" s="72">
        <f>SUM(S251:S262)+SUM(T251:T262)+SUM(X251:X262)+SUM(Y251:Y262)+SUM(Z251:Z262)</f>
        <v>127.01</v>
      </c>
      <c r="K259" s="71"/>
      <c r="L259" s="73">
        <f>SUM(AR251:AR262)+SUM(AS251:AS262)+SUM(AT251:AT262)+SUM(AU251:AU262)+SUM(AV251:AV262)</f>
        <v>6469</v>
      </c>
    </row>
    <row r="260" spans="1:82" ht="14.25" x14ac:dyDescent="0.2">
      <c r="A260" s="68"/>
      <c r="B260" s="68" t="s">
        <v>123</v>
      </c>
      <c r="C260" s="68" t="s">
        <v>1859</v>
      </c>
      <c r="D260" s="69" t="s">
        <v>1826</v>
      </c>
      <c r="E260" s="70">
        <f>Source!BZ165</f>
        <v>110</v>
      </c>
      <c r="F260" s="70"/>
      <c r="G260" s="70">
        <f>Source!AT165</f>
        <v>110</v>
      </c>
      <c r="H260" s="72"/>
      <c r="I260" s="71"/>
      <c r="J260" s="72">
        <f>SUM(AD251:AD262)</f>
        <v>139.71</v>
      </c>
      <c r="K260" s="71"/>
      <c r="L260" s="73">
        <f>SUM(AZ251:AZ262)</f>
        <v>7116</v>
      </c>
    </row>
    <row r="261" spans="1:82" ht="14.25" x14ac:dyDescent="0.2">
      <c r="A261" s="76"/>
      <c r="B261" s="76" t="s">
        <v>124</v>
      </c>
      <c r="C261" s="76" t="s">
        <v>1860</v>
      </c>
      <c r="D261" s="77" t="s">
        <v>1826</v>
      </c>
      <c r="E261" s="78">
        <f>Source!CA165</f>
        <v>69</v>
      </c>
      <c r="F261" s="78"/>
      <c r="G261" s="78">
        <f>Source!AU165</f>
        <v>69</v>
      </c>
      <c r="H261" s="79"/>
      <c r="I261" s="80"/>
      <c r="J261" s="79">
        <f>SUM(AE251:AE262)</f>
        <v>87.64</v>
      </c>
      <c r="K261" s="80"/>
      <c r="L261" s="81">
        <f>SUM(BA251:BA262)</f>
        <v>4464</v>
      </c>
    </row>
    <row r="262" spans="1:82" ht="15" x14ac:dyDescent="0.2">
      <c r="C262" s="85" t="s">
        <v>1828</v>
      </c>
      <c r="D262" s="85"/>
      <c r="E262" s="85"/>
      <c r="F262" s="85"/>
      <c r="G262" s="85"/>
      <c r="H262" s="85"/>
      <c r="I262" s="86">
        <f>J253+J254+J255+J260+J261+SUM(J258:J258)-SUMIF(CE258:CE258, 1, J258:J258)</f>
        <v>954.3</v>
      </c>
      <c r="J262" s="86"/>
      <c r="K262" s="87">
        <f>L253+L254+L255+L260+L261+SUM(L258:L258)-SUMIF(CE258:CE258, 1, L258:L258)</f>
        <v>24934</v>
      </c>
      <c r="L262" s="87"/>
      <c r="O262" s="82">
        <f>J253+J254+J255+J260+J261</f>
        <v>968.24</v>
      </c>
      <c r="P262" s="82">
        <f>J254</f>
        <v>47.84</v>
      </c>
      <c r="R262" t="s">
        <v>1829</v>
      </c>
      <c r="S262" s="82">
        <f>J253</f>
        <v>127.01</v>
      </c>
      <c r="U262" s="82">
        <f>J253</f>
        <v>127.01</v>
      </c>
      <c r="X262">
        <f>0</f>
        <v>0</v>
      </c>
      <c r="Z262" t="s">
        <v>1829</v>
      </c>
      <c r="AA262" s="82">
        <f>J255</f>
        <v>566.04</v>
      </c>
      <c r="AD262">
        <f>ROUND((Source!AT165/100)*((ROUND(Source!AF165*Source!I165, 2)+ROUND(Source!AE165*Source!I165, 2))), 2)</f>
        <v>139.71</v>
      </c>
      <c r="AE262">
        <f>ROUND((Source!AU165/100)*((ROUND(Source!AF165*Source!I165, 2)+ROUND(Source!AE165*Source!I165, 2))), 2)</f>
        <v>87.64</v>
      </c>
      <c r="AN262" s="83">
        <f>L253+L254+L255+L260+L261</f>
        <v>25294</v>
      </c>
      <c r="AO262" s="83">
        <f>L254</f>
        <v>436</v>
      </c>
      <c r="AQ262" t="s">
        <v>1829</v>
      </c>
      <c r="AR262" s="83">
        <f>L253</f>
        <v>6469</v>
      </c>
      <c r="AT262">
        <f>0</f>
        <v>0</v>
      </c>
      <c r="AV262" t="s">
        <v>1829</v>
      </c>
      <c r="AW262" s="83">
        <f>L255</f>
        <v>6809</v>
      </c>
      <c r="AZ262">
        <f>Source!X165</f>
        <v>7116</v>
      </c>
      <c r="BA262">
        <f>Source!Y165</f>
        <v>4464</v>
      </c>
      <c r="BH262" s="82">
        <f>J253+J254+J255+J260+J261</f>
        <v>968.24</v>
      </c>
      <c r="CD262">
        <v>1</v>
      </c>
    </row>
    <row r="263" spans="1:82" ht="28.5" x14ac:dyDescent="0.2">
      <c r="A263" s="67" t="s">
        <v>235</v>
      </c>
      <c r="B263" s="68" t="str">
        <f>Source!F169</f>
        <v>113-2230</v>
      </c>
      <c r="C263" s="68" t="str">
        <f>Source!G169</f>
        <v>Праймер битумный ТЕХНОНИКОЛЬ №01</v>
      </c>
      <c r="D263" s="69" t="str">
        <f>Source!H169</f>
        <v>л</v>
      </c>
      <c r="E263" s="70">
        <f>Source!K169</f>
        <v>23.625</v>
      </c>
      <c r="F263" s="70"/>
      <c r="G263" s="70">
        <f>Source!I169</f>
        <v>23.625</v>
      </c>
      <c r="H263" s="72">
        <f>Source!AL169</f>
        <v>8.8000000000000007</v>
      </c>
      <c r="I263" s="71"/>
      <c r="J263" s="72">
        <f>ROUND(Source!AC169*Source!I169, 2)</f>
        <v>207.9</v>
      </c>
      <c r="K263" s="71">
        <f>IF(Source!BC169&lt;&gt; 0, Source!BC169, 1)</f>
        <v>10.69</v>
      </c>
      <c r="L263" s="73">
        <f>Source!P169</f>
        <v>2222</v>
      </c>
    </row>
    <row r="264" spans="1:82" x14ac:dyDescent="0.2">
      <c r="A264" s="101"/>
      <c r="B264" s="101"/>
      <c r="C264" s="102" t="str">
        <f>"Объем: "&amp;Source!I169&amp;"=0,375*"&amp;"63"</f>
        <v>Объем: 23,625=0,375*63</v>
      </c>
      <c r="D264" s="101"/>
      <c r="E264" s="101"/>
      <c r="F264" s="101"/>
      <c r="G264" s="101"/>
      <c r="H264" s="101"/>
      <c r="I264" s="101"/>
      <c r="J264" s="101"/>
      <c r="K264" s="101"/>
      <c r="L264" s="101"/>
    </row>
    <row r="265" spans="1:82" ht="15" x14ac:dyDescent="0.2">
      <c r="C265" s="85" t="s">
        <v>1828</v>
      </c>
      <c r="D265" s="85"/>
      <c r="E265" s="85"/>
      <c r="F265" s="85"/>
      <c r="G265" s="85"/>
      <c r="H265" s="85"/>
      <c r="I265" s="86">
        <f>J263</f>
        <v>207.9</v>
      </c>
      <c r="J265" s="86"/>
      <c r="K265" s="87">
        <f>L263</f>
        <v>2222</v>
      </c>
      <c r="L265" s="87"/>
      <c r="O265" s="82">
        <f>J263</f>
        <v>207.9</v>
      </c>
      <c r="P265">
        <f>0</f>
        <v>0</v>
      </c>
      <c r="R265" t="s">
        <v>1829</v>
      </c>
      <c r="S265">
        <f>0</f>
        <v>0</v>
      </c>
      <c r="U265">
        <f>0</f>
        <v>0</v>
      </c>
      <c r="X265">
        <f>0</f>
        <v>0</v>
      </c>
      <c r="Z265" t="s">
        <v>1829</v>
      </c>
      <c r="AA265" s="82">
        <f>J263</f>
        <v>207.9</v>
      </c>
      <c r="AD265">
        <f>ROUND((Source!AT169/100)*((ROUND(Source!AF169*Source!I169, 2)+ROUND(Source!AE169*Source!I169, 2))), 2)</f>
        <v>0</v>
      </c>
      <c r="AE265">
        <f>ROUND((Source!AU169/100)*((ROUND(Source!AF169*Source!I169, 2)+ROUND(Source!AE169*Source!I169, 2))), 2)</f>
        <v>0</v>
      </c>
      <c r="AN265" s="83">
        <f>L263</f>
        <v>2222</v>
      </c>
      <c r="AO265">
        <f>0</f>
        <v>0</v>
      </c>
      <c r="AQ265" t="s">
        <v>1829</v>
      </c>
      <c r="AR265">
        <f>0</f>
        <v>0</v>
      </c>
      <c r="AT265">
        <f>0</f>
        <v>0</v>
      </c>
      <c r="AV265" t="s">
        <v>1829</v>
      </c>
      <c r="AW265" s="83">
        <f>L263</f>
        <v>2222</v>
      </c>
      <c r="AZ265">
        <f>Source!X169</f>
        <v>0</v>
      </c>
      <c r="BA265">
        <f>Source!Y169</f>
        <v>0</v>
      </c>
      <c r="BH265" s="82">
        <f>J263</f>
        <v>207.9</v>
      </c>
      <c r="CD265">
        <v>1</v>
      </c>
    </row>
    <row r="267" spans="1:82" ht="15" x14ac:dyDescent="0.2">
      <c r="A267" s="91"/>
      <c r="B267" s="92"/>
      <c r="C267" s="93" t="s">
        <v>1881</v>
      </c>
      <c r="D267" s="93"/>
      <c r="E267" s="93"/>
      <c r="F267" s="93"/>
      <c r="G267" s="93"/>
      <c r="H267" s="93"/>
      <c r="I267" s="94"/>
      <c r="J267" s="95">
        <f>J269+J270+J276+J280</f>
        <v>13726.019999999999</v>
      </c>
      <c r="K267" s="95"/>
      <c r="L267" s="96">
        <f>L269+L270+L276+L280</f>
        <v>136916</v>
      </c>
    </row>
    <row r="268" spans="1:82" ht="14.25" x14ac:dyDescent="0.2">
      <c r="A268" s="84"/>
      <c r="B268" s="89"/>
      <c r="C268" s="97" t="s">
        <v>1832</v>
      </c>
      <c r="D268" s="90"/>
      <c r="E268" s="90"/>
      <c r="F268" s="90"/>
      <c r="G268" s="90"/>
      <c r="H268" s="90"/>
      <c r="I268" s="70"/>
      <c r="J268" s="72"/>
      <c r="K268" s="72"/>
      <c r="L268" s="73"/>
    </row>
    <row r="269" spans="1:82" ht="14.25" x14ac:dyDescent="0.2">
      <c r="A269" s="84"/>
      <c r="B269" s="89"/>
      <c r="C269" s="90" t="s">
        <v>1833</v>
      </c>
      <c r="D269" s="90"/>
      <c r="E269" s="90"/>
      <c r="F269" s="90"/>
      <c r="G269" s="90"/>
      <c r="H269" s="90"/>
      <c r="I269" s="70"/>
      <c r="J269" s="72">
        <f>SUM(S184:S265)</f>
        <v>809.43000000000006</v>
      </c>
      <c r="K269" s="72"/>
      <c r="L269" s="73">
        <f>SUM(AR184:AR265)</f>
        <v>41224</v>
      </c>
    </row>
    <row r="270" spans="1:82" ht="14.25" x14ac:dyDescent="0.2">
      <c r="A270" s="84"/>
      <c r="B270" s="89"/>
      <c r="C270" s="90" t="s">
        <v>1834</v>
      </c>
      <c r="D270" s="90"/>
      <c r="E270" s="90"/>
      <c r="F270" s="90"/>
      <c r="G270" s="90"/>
      <c r="H270" s="90"/>
      <c r="I270" s="70"/>
      <c r="J270" s="72">
        <f>J272+J275</f>
        <v>342.56999999999994</v>
      </c>
      <c r="K270" s="72"/>
      <c r="L270" s="73">
        <f>L272+L275</f>
        <v>4525</v>
      </c>
    </row>
    <row r="271" spans="1:82" ht="14.25" x14ac:dyDescent="0.2">
      <c r="A271" s="84"/>
      <c r="B271" s="89"/>
      <c r="C271" s="97" t="s">
        <v>1835</v>
      </c>
      <c r="D271" s="90"/>
      <c r="E271" s="90"/>
      <c r="F271" s="90"/>
      <c r="G271" s="90"/>
      <c r="H271" s="90"/>
      <c r="I271" s="70"/>
      <c r="J271" s="72"/>
      <c r="K271" s="72"/>
      <c r="L271" s="73"/>
    </row>
    <row r="272" spans="1:82" ht="14.25" x14ac:dyDescent="0.2">
      <c r="A272" s="84"/>
      <c r="B272" s="89"/>
      <c r="C272" s="90" t="s">
        <v>1836</v>
      </c>
      <c r="D272" s="90"/>
      <c r="E272" s="90"/>
      <c r="F272" s="90"/>
      <c r="G272" s="90"/>
      <c r="H272" s="90"/>
      <c r="I272" s="70"/>
      <c r="J272" s="72">
        <f>SUM(P184:P265)</f>
        <v>342.56999999999994</v>
      </c>
      <c r="K272" s="72"/>
      <c r="L272" s="73">
        <f>SUM(AO184:AO265)</f>
        <v>4525</v>
      </c>
    </row>
    <row r="273" spans="1:12" ht="14.25" x14ac:dyDescent="0.2">
      <c r="A273" s="84"/>
      <c r="B273" s="89"/>
      <c r="C273" s="97" t="s">
        <v>1837</v>
      </c>
      <c r="D273" s="90"/>
      <c r="E273" s="90"/>
      <c r="F273" s="90"/>
      <c r="G273" s="90"/>
      <c r="H273" s="90"/>
      <c r="I273" s="70"/>
      <c r="J273" s="72"/>
      <c r="K273" s="72"/>
      <c r="L273" s="73"/>
    </row>
    <row r="274" spans="1:12" ht="14.25" x14ac:dyDescent="0.2">
      <c r="A274" s="84"/>
      <c r="B274" s="89"/>
      <c r="C274" s="90" t="s">
        <v>1838</v>
      </c>
      <c r="D274" s="90"/>
      <c r="E274" s="90"/>
      <c r="F274" s="90"/>
      <c r="G274" s="90"/>
      <c r="H274" s="90"/>
      <c r="I274" s="70"/>
      <c r="J274" s="72">
        <f>SUM(X184:X265)</f>
        <v>42.030000000000008</v>
      </c>
      <c r="K274" s="72"/>
      <c r="L274" s="73">
        <f>SUM(AT184:AT265)</f>
        <v>2140</v>
      </c>
    </row>
    <row r="275" spans="1:12" ht="14.25" hidden="1" x14ac:dyDescent="0.2">
      <c r="A275" s="84"/>
      <c r="B275" s="89"/>
      <c r="C275" s="90" t="s">
        <v>1839</v>
      </c>
      <c r="D275" s="90"/>
      <c r="E275" s="90"/>
      <c r="F275" s="90"/>
      <c r="G275" s="90"/>
      <c r="H275" s="90"/>
      <c r="I275" s="70"/>
      <c r="J275" s="72">
        <f>SUM(Z184:Z265)</f>
        <v>0</v>
      </c>
      <c r="K275" s="72"/>
      <c r="L275" s="73">
        <f>SUM(AV184:AV265)</f>
        <v>0</v>
      </c>
    </row>
    <row r="276" spans="1:12" ht="14.25" x14ac:dyDescent="0.2">
      <c r="A276" s="84"/>
      <c r="B276" s="89"/>
      <c r="C276" s="90" t="s">
        <v>1840</v>
      </c>
      <c r="D276" s="90"/>
      <c r="E276" s="90"/>
      <c r="F276" s="90"/>
      <c r="G276" s="90"/>
      <c r="H276" s="90"/>
      <c r="I276" s="70"/>
      <c r="J276" s="72">
        <f>J278+J279</f>
        <v>12574.019999999999</v>
      </c>
      <c r="K276" s="72"/>
      <c r="L276" s="73">
        <f>L278+L279</f>
        <v>91167</v>
      </c>
    </row>
    <row r="277" spans="1:12" ht="14.25" x14ac:dyDescent="0.2">
      <c r="A277" s="84"/>
      <c r="B277" s="89"/>
      <c r="C277" s="97" t="s">
        <v>1835</v>
      </c>
      <c r="D277" s="90"/>
      <c r="E277" s="90"/>
      <c r="F277" s="90"/>
      <c r="G277" s="90"/>
      <c r="H277" s="90"/>
      <c r="I277" s="70"/>
      <c r="J277" s="72"/>
      <c r="K277" s="72"/>
      <c r="L277" s="73"/>
    </row>
    <row r="278" spans="1:12" ht="14.25" x14ac:dyDescent="0.2">
      <c r="A278" s="84"/>
      <c r="B278" s="89"/>
      <c r="C278" s="90" t="s">
        <v>1841</v>
      </c>
      <c r="D278" s="90"/>
      <c r="E278" s="90"/>
      <c r="F278" s="90"/>
      <c r="G278" s="90"/>
      <c r="H278" s="90"/>
      <c r="I278" s="70"/>
      <c r="J278" s="72">
        <f>SUM(AA184:AA265)-SUM(BJ184:BJ265)</f>
        <v>12574.019999999999</v>
      </c>
      <c r="K278" s="72"/>
      <c r="L278" s="73">
        <f>SUM(AW184:AW265)-SUM(BK184:BK265)</f>
        <v>91167</v>
      </c>
    </row>
    <row r="279" spans="1:12" ht="14.25" hidden="1" x14ac:dyDescent="0.2">
      <c r="A279" s="84"/>
      <c r="B279" s="89"/>
      <c r="C279" s="90" t="s">
        <v>1842</v>
      </c>
      <c r="D279" s="90"/>
      <c r="E279" s="90"/>
      <c r="F279" s="90"/>
      <c r="G279" s="90"/>
      <c r="H279" s="90"/>
      <c r="I279" s="70"/>
      <c r="J279" s="72">
        <f>SUM(BC184:BC265)</f>
        <v>0</v>
      </c>
      <c r="K279" s="72"/>
      <c r="L279" s="73">
        <f>SUM(BC184:BC265)</f>
        <v>0</v>
      </c>
    </row>
    <row r="280" spans="1:12" ht="14.25" hidden="1" x14ac:dyDescent="0.2">
      <c r="A280" s="84"/>
      <c r="B280" s="89"/>
      <c r="C280" s="90" t="s">
        <v>1843</v>
      </c>
      <c r="D280" s="90"/>
      <c r="E280" s="90"/>
      <c r="F280" s="90"/>
      <c r="G280" s="90"/>
      <c r="H280" s="90"/>
      <c r="I280" s="70"/>
      <c r="J280" s="72">
        <f>SUM(AF184:AF265)</f>
        <v>0</v>
      </c>
      <c r="K280" s="72"/>
      <c r="L280" s="73">
        <f>SUM(BB184:BB265)</f>
        <v>0</v>
      </c>
    </row>
    <row r="281" spans="1:12" ht="14.25" x14ac:dyDescent="0.2">
      <c r="A281" s="84"/>
      <c r="B281" s="89"/>
      <c r="C281" s="90" t="s">
        <v>1844</v>
      </c>
      <c r="D281" s="90"/>
      <c r="E281" s="90"/>
      <c r="F281" s="90"/>
      <c r="G281" s="90"/>
      <c r="H281" s="90"/>
      <c r="I281" s="70"/>
      <c r="J281" s="72">
        <f>SUM(S184:S265)+SUM(X184:X265)+SUM(Z184:Z265)</f>
        <v>851.46</v>
      </c>
      <c r="K281" s="72"/>
      <c r="L281" s="73">
        <f>SUM(AR184:AR265)+SUM(AT184:AT265)+SUM(AV184:AV265)</f>
        <v>43364</v>
      </c>
    </row>
    <row r="282" spans="1:12" ht="14.25" x14ac:dyDescent="0.2">
      <c r="A282" s="84"/>
      <c r="B282" s="89"/>
      <c r="C282" s="90" t="s">
        <v>1845</v>
      </c>
      <c r="D282" s="90"/>
      <c r="E282" s="90"/>
      <c r="F282" s="90"/>
      <c r="G282" s="90"/>
      <c r="H282" s="90"/>
      <c r="I282" s="70"/>
      <c r="J282" s="72">
        <f>SUM(AD184:AD265)</f>
        <v>879.09000000000015</v>
      </c>
      <c r="K282" s="72"/>
      <c r="L282" s="73">
        <f>SUM(AZ184:AZ265)</f>
        <v>44771</v>
      </c>
    </row>
    <row r="283" spans="1:12" ht="14.25" x14ac:dyDescent="0.2">
      <c r="A283" s="84"/>
      <c r="B283" s="89"/>
      <c r="C283" s="90" t="s">
        <v>1846</v>
      </c>
      <c r="D283" s="90"/>
      <c r="E283" s="90"/>
      <c r="F283" s="90"/>
      <c r="G283" s="90"/>
      <c r="H283" s="90"/>
      <c r="I283" s="70"/>
      <c r="J283" s="72">
        <f>SUM(AE184:AE265)</f>
        <v>507.60000000000008</v>
      </c>
      <c r="K283" s="72"/>
      <c r="L283" s="73">
        <f>SUM(BA184:BA265)</f>
        <v>25852</v>
      </c>
    </row>
    <row r="284" spans="1:12" ht="14.25" hidden="1" x14ac:dyDescent="0.2">
      <c r="A284" s="84"/>
      <c r="B284" s="89"/>
      <c r="C284" s="90" t="s">
        <v>1847</v>
      </c>
      <c r="D284" s="90"/>
      <c r="E284" s="90"/>
      <c r="F284" s="90"/>
      <c r="G284" s="90"/>
      <c r="H284" s="90"/>
      <c r="I284" s="70"/>
      <c r="J284" s="72">
        <f>J286+J287</f>
        <v>0</v>
      </c>
      <c r="K284" s="72"/>
      <c r="L284" s="73">
        <f>L286+L287</f>
        <v>0</v>
      </c>
    </row>
    <row r="285" spans="1:12" ht="14.25" hidden="1" x14ac:dyDescent="0.2">
      <c r="A285" s="84"/>
      <c r="B285" s="89"/>
      <c r="C285" s="97" t="s">
        <v>1832</v>
      </c>
      <c r="D285" s="90"/>
      <c r="E285" s="90"/>
      <c r="F285" s="90"/>
      <c r="G285" s="90"/>
      <c r="H285" s="90"/>
      <c r="I285" s="70"/>
      <c r="J285" s="72"/>
      <c r="K285" s="72"/>
      <c r="L285" s="73"/>
    </row>
    <row r="286" spans="1:12" ht="14.25" hidden="1" x14ac:dyDescent="0.2">
      <c r="A286" s="84"/>
      <c r="B286" s="89"/>
      <c r="C286" s="90" t="s">
        <v>1848</v>
      </c>
      <c r="D286" s="90"/>
      <c r="E286" s="90"/>
      <c r="F286" s="90"/>
      <c r="G286" s="90"/>
      <c r="H286" s="90"/>
      <c r="I286" s="70"/>
      <c r="J286" s="72">
        <f>SUM(BJ184:BJ265)</f>
        <v>0</v>
      </c>
      <c r="K286" s="72"/>
      <c r="L286" s="73">
        <f>SUM(BK184:BK265)</f>
        <v>0</v>
      </c>
    </row>
    <row r="287" spans="1:12" ht="14.25" hidden="1" x14ac:dyDescent="0.2">
      <c r="A287" s="84"/>
      <c r="B287" s="89"/>
      <c r="C287" s="90" t="s">
        <v>1849</v>
      </c>
      <c r="D287" s="90"/>
      <c r="E287" s="90"/>
      <c r="F287" s="90"/>
      <c r="G287" s="90"/>
      <c r="H287" s="90"/>
      <c r="I287" s="70"/>
      <c r="J287" s="72">
        <f>SUM(AH184:AH265)</f>
        <v>0</v>
      </c>
      <c r="K287" s="72"/>
      <c r="L287" s="73">
        <f>SUM(BD184:BD265)</f>
        <v>0</v>
      </c>
    </row>
    <row r="288" spans="1:12" ht="14.25" hidden="1" x14ac:dyDescent="0.2">
      <c r="A288" s="84"/>
      <c r="B288" s="89"/>
      <c r="C288" s="90" t="s">
        <v>1850</v>
      </c>
      <c r="D288" s="90"/>
      <c r="E288" s="90"/>
      <c r="F288" s="90"/>
      <c r="G288" s="90"/>
      <c r="H288" s="90"/>
      <c r="I288" s="70"/>
      <c r="J288" s="72">
        <f>SUM(BL184:BL265)</f>
        <v>0</v>
      </c>
      <c r="K288" s="72"/>
      <c r="L288" s="73"/>
    </row>
    <row r="289" spans="1:12" ht="14.25" hidden="1" x14ac:dyDescent="0.2">
      <c r="A289" s="84"/>
      <c r="B289" s="89"/>
      <c r="C289" s="90" t="s">
        <v>1851</v>
      </c>
      <c r="D289" s="90"/>
      <c r="E289" s="90"/>
      <c r="F289" s="90"/>
      <c r="G289" s="90"/>
      <c r="H289" s="90"/>
      <c r="I289" s="70"/>
      <c r="J289" s="72">
        <f>SUM(BN184:BN265)</f>
        <v>0</v>
      </c>
      <c r="K289" s="72"/>
      <c r="L289" s="73">
        <f>SUM(BO184:BO265)</f>
        <v>0</v>
      </c>
    </row>
    <row r="290" spans="1:12" ht="15" x14ac:dyDescent="0.2">
      <c r="A290" s="91"/>
      <c r="B290" s="92"/>
      <c r="C290" s="93" t="s">
        <v>1852</v>
      </c>
      <c r="D290" s="93"/>
      <c r="E290" s="93"/>
      <c r="F290" s="93"/>
      <c r="G290" s="93"/>
      <c r="H290" s="93"/>
      <c r="I290" s="94"/>
      <c r="J290" s="95">
        <f>J267+J282+J283+J284+J288+J289</f>
        <v>15112.71</v>
      </c>
      <c r="K290" s="95"/>
      <c r="L290" s="96">
        <f>L267+L282+L283+L284+L288+L289</f>
        <v>207539</v>
      </c>
    </row>
    <row r="291" spans="1:12" ht="14.25" x14ac:dyDescent="0.2">
      <c r="A291" s="84"/>
      <c r="B291" s="89"/>
      <c r="C291" s="97" t="s">
        <v>1853</v>
      </c>
      <c r="D291" s="90"/>
      <c r="E291" s="90"/>
      <c r="F291" s="90"/>
      <c r="G291" s="90"/>
      <c r="H291" s="90"/>
      <c r="I291" s="70"/>
      <c r="J291" s="72"/>
      <c r="K291" s="72"/>
      <c r="L291" s="73"/>
    </row>
    <row r="292" spans="1:12" ht="14.25" hidden="1" x14ac:dyDescent="0.2">
      <c r="A292" s="84"/>
      <c r="B292" s="89"/>
      <c r="C292" s="90" t="s">
        <v>1854</v>
      </c>
      <c r="D292" s="90"/>
      <c r="E292" s="90"/>
      <c r="F292" s="90"/>
      <c r="G292" s="90"/>
      <c r="H292" s="90"/>
      <c r="I292" s="70"/>
      <c r="J292" s="72">
        <f>SUM(AB184:AB265)</f>
        <v>0</v>
      </c>
      <c r="K292" s="72"/>
      <c r="L292" s="73">
        <f>SUM(AX184:AX265)</f>
        <v>0</v>
      </c>
    </row>
    <row r="293" spans="1:12" ht="14.25" hidden="1" x14ac:dyDescent="0.2">
      <c r="A293" s="84"/>
      <c r="B293" s="89"/>
      <c r="C293" s="90" t="s">
        <v>1855</v>
      </c>
      <c r="D293" s="90"/>
      <c r="E293" s="90"/>
      <c r="F293" s="90"/>
      <c r="G293" s="90"/>
      <c r="H293" s="90"/>
      <c r="I293" s="70"/>
      <c r="J293" s="72">
        <f>SUM(AC184:AC265)</f>
        <v>0</v>
      </c>
      <c r="K293" s="72"/>
      <c r="L293" s="73">
        <f>SUM(AY184:AY265)</f>
        <v>0</v>
      </c>
    </row>
    <row r="294" spans="1:12" ht="14.25" x14ac:dyDescent="0.2">
      <c r="A294" s="84"/>
      <c r="B294" s="89"/>
      <c r="C294" s="90" t="s">
        <v>1856</v>
      </c>
      <c r="D294" s="90"/>
      <c r="E294" s="90"/>
      <c r="F294" s="98"/>
      <c r="G294" s="99">
        <f>Source!P193</f>
        <v>93.166216000000006</v>
      </c>
      <c r="H294" s="84"/>
      <c r="I294" s="84"/>
      <c r="J294" s="84"/>
      <c r="K294" s="84"/>
      <c r="L294" s="84"/>
    </row>
    <row r="295" spans="1:12" ht="14.25" x14ac:dyDescent="0.2">
      <c r="A295" s="84"/>
      <c r="B295" s="89"/>
      <c r="C295" s="90" t="s">
        <v>1857</v>
      </c>
      <c r="D295" s="90"/>
      <c r="E295" s="90"/>
      <c r="F295" s="98"/>
      <c r="G295" s="99">
        <f>Source!P194</f>
        <v>3.1189819999999999</v>
      </c>
      <c r="H295" s="84"/>
      <c r="I295" s="84"/>
      <c r="J295" s="84"/>
      <c r="K295" s="84"/>
      <c r="L295" s="84"/>
    </row>
    <row r="298" spans="1:12" ht="16.5" x14ac:dyDescent="0.2">
      <c r="A298" s="66" t="s">
        <v>1882</v>
      </c>
      <c r="B298" s="66"/>
      <c r="C298" s="66"/>
      <c r="D298" s="66"/>
      <c r="E298" s="66"/>
      <c r="F298" s="66"/>
      <c r="G298" s="66"/>
      <c r="H298" s="66"/>
      <c r="I298" s="66"/>
      <c r="J298" s="66"/>
      <c r="K298" s="66"/>
      <c r="L298" s="66"/>
    </row>
    <row r="299" spans="1:12" ht="99.75" x14ac:dyDescent="0.2">
      <c r="A299" s="67" t="s">
        <v>237</v>
      </c>
      <c r="B299" s="68" t="str">
        <f>Source!F206</f>
        <v>06-01-001-1</v>
      </c>
      <c r="C299" s="68" t="str">
        <f>Source!G206</f>
        <v>Устройство бетонной подготовки</v>
      </c>
      <c r="D299" s="69" t="str">
        <f>Source!H206</f>
        <v>100 м3 бетона, бутобетона и железобетона в деле</v>
      </c>
      <c r="E299" s="70">
        <f>Source!K206</f>
        <v>0.13800000000000001</v>
      </c>
      <c r="F299" s="70"/>
      <c r="G299" s="70">
        <f>Source!I206</f>
        <v>0.13800000000000001</v>
      </c>
      <c r="H299" s="72"/>
      <c r="I299" s="71"/>
      <c r="J299" s="72"/>
      <c r="K299" s="71"/>
      <c r="L299" s="73"/>
    </row>
    <row r="300" spans="1:12" x14ac:dyDescent="0.2">
      <c r="C300" s="100" t="str">
        <f>"Объем: "&amp;Source!I206&amp;"=(13,8)/"&amp;"100"</f>
        <v>Объем: 0,138=(13,8)/100</v>
      </c>
    </row>
    <row r="301" spans="1:12" ht="14.25" x14ac:dyDescent="0.2">
      <c r="A301" s="68"/>
      <c r="B301" s="71">
        <v>1</v>
      </c>
      <c r="C301" s="68" t="s">
        <v>1815</v>
      </c>
      <c r="D301" s="69"/>
      <c r="E301" s="70"/>
      <c r="F301" s="70"/>
      <c r="G301" s="70"/>
      <c r="H301" s="72">
        <f>Source!AO206</f>
        <v>1404</v>
      </c>
      <c r="I301" s="71"/>
      <c r="J301" s="72">
        <f>ROUND(Source!AF206*Source!I206, 2)</f>
        <v>193.75</v>
      </c>
      <c r="K301" s="71">
        <f>IF(Source!BA206&lt;&gt; 0, Source!BA206, 1)</f>
        <v>50.93</v>
      </c>
      <c r="L301" s="73">
        <f>Source!S206</f>
        <v>9868</v>
      </c>
    </row>
    <row r="302" spans="1:12" ht="14.25" x14ac:dyDescent="0.2">
      <c r="A302" s="68"/>
      <c r="B302" s="71">
        <v>2</v>
      </c>
      <c r="C302" s="68" t="s">
        <v>1816</v>
      </c>
      <c r="D302" s="69"/>
      <c r="E302" s="70"/>
      <c r="F302" s="70"/>
      <c r="G302" s="70"/>
      <c r="H302" s="72">
        <f>Source!AM206</f>
        <v>1590.53</v>
      </c>
      <c r="I302" s="71"/>
      <c r="J302" s="72">
        <f>ROUND((((Source!ET206)-(Source!EU206))+Source!AE206)*Source!I206, 2)</f>
        <v>219.49</v>
      </c>
      <c r="K302" s="71">
        <f>IF(Source!BB206&lt;&gt; 0, Source!BB206, 1)</f>
        <v>13.56</v>
      </c>
      <c r="L302" s="73">
        <f>Source!Q206</f>
        <v>2976</v>
      </c>
    </row>
    <row r="303" spans="1:12" ht="14.25" x14ac:dyDescent="0.2">
      <c r="A303" s="68"/>
      <c r="B303" s="71">
        <v>3</v>
      </c>
      <c r="C303" s="68" t="s">
        <v>1817</v>
      </c>
      <c r="D303" s="69"/>
      <c r="E303" s="70"/>
      <c r="F303" s="70"/>
      <c r="G303" s="70"/>
      <c r="H303" s="72">
        <f>Source!AN206</f>
        <v>243</v>
      </c>
      <c r="I303" s="71"/>
      <c r="J303" s="74">
        <f>ROUND(Source!AE206*Source!I206, 2)</f>
        <v>33.53</v>
      </c>
      <c r="K303" s="71">
        <f>IF(Source!BS206&lt;&gt; 0, Source!BS206, 1)</f>
        <v>50.93</v>
      </c>
      <c r="L303" s="75">
        <f>Source!R206</f>
        <v>1708</v>
      </c>
    </row>
    <row r="304" spans="1:12" ht="14.25" x14ac:dyDescent="0.2">
      <c r="A304" s="68"/>
      <c r="B304" s="71">
        <v>4</v>
      </c>
      <c r="C304" s="68" t="s">
        <v>1818</v>
      </c>
      <c r="D304" s="69"/>
      <c r="E304" s="70"/>
      <c r="F304" s="70"/>
      <c r="G304" s="70"/>
      <c r="H304" s="72">
        <f>Source!AL206</f>
        <v>55590.49</v>
      </c>
      <c r="I304" s="71"/>
      <c r="J304" s="72">
        <f>ROUND(Source!AC206*Source!I206, 2)</f>
        <v>7671.49</v>
      </c>
      <c r="K304" s="71">
        <f>IF(Source!BC206&lt;&gt; 0, Source!BC206, 1)</f>
        <v>9.2100000000000009</v>
      </c>
      <c r="L304" s="73">
        <f>Source!P206</f>
        <v>70654</v>
      </c>
    </row>
    <row r="305" spans="1:82" ht="14.25" x14ac:dyDescent="0.2">
      <c r="A305" s="68"/>
      <c r="B305" s="68"/>
      <c r="C305" s="68" t="s">
        <v>1819</v>
      </c>
      <c r="D305" s="69" t="s">
        <v>1794</v>
      </c>
      <c r="E305" s="70">
        <f>Source!AQ206</f>
        <v>180</v>
      </c>
      <c r="F305" s="70"/>
      <c r="G305" s="70">
        <f>ROUND(Source!U206, 7)</f>
        <v>24.84</v>
      </c>
      <c r="H305" s="72"/>
      <c r="I305" s="71"/>
      <c r="J305" s="72"/>
      <c r="K305" s="71"/>
      <c r="L305" s="73"/>
    </row>
    <row r="306" spans="1:82" ht="14.25" x14ac:dyDescent="0.2">
      <c r="A306" s="68"/>
      <c r="B306" s="68"/>
      <c r="C306" s="76" t="s">
        <v>1820</v>
      </c>
      <c r="D306" s="77" t="s">
        <v>1794</v>
      </c>
      <c r="E306" s="78">
        <f>Source!AR206</f>
        <v>18</v>
      </c>
      <c r="F306" s="78"/>
      <c r="G306" s="78">
        <f>ROUND(Source!V206, 7)</f>
        <v>2.484</v>
      </c>
      <c r="H306" s="79"/>
      <c r="I306" s="80"/>
      <c r="J306" s="79"/>
      <c r="K306" s="80"/>
      <c r="L306" s="81"/>
    </row>
    <row r="307" spans="1:82" ht="14.25" x14ac:dyDescent="0.2">
      <c r="A307" s="68"/>
      <c r="B307" s="68"/>
      <c r="C307" s="68" t="s">
        <v>1821</v>
      </c>
      <c r="D307" s="69"/>
      <c r="E307" s="70"/>
      <c r="F307" s="70"/>
      <c r="G307" s="70"/>
      <c r="H307" s="72">
        <f>H301+H302+H304</f>
        <v>58585.02</v>
      </c>
      <c r="I307" s="71"/>
      <c r="J307" s="72">
        <f>J301+J302+J304</f>
        <v>8084.73</v>
      </c>
      <c r="K307" s="71"/>
      <c r="L307" s="73">
        <f>L301+L302+L304</f>
        <v>83498</v>
      </c>
    </row>
    <row r="308" spans="1:82" ht="42.75" x14ac:dyDescent="0.2">
      <c r="A308" s="67" t="s">
        <v>1883</v>
      </c>
      <c r="B308" s="68" t="str">
        <f>Source!F208</f>
        <v>401-0061</v>
      </c>
      <c r="C308" s="68" t="s">
        <v>1871</v>
      </c>
      <c r="D308" s="69" t="str">
        <f>Source!H208</f>
        <v>м3</v>
      </c>
      <c r="E308" s="70">
        <f>SmtRes!AT219</f>
        <v>-102</v>
      </c>
      <c r="F308" s="70"/>
      <c r="G308" s="70">
        <f>Source!I208</f>
        <v>-14.076000000000001</v>
      </c>
      <c r="H308" s="72">
        <f>Source!AL208+Source!AO208+Source!AM208</f>
        <v>520</v>
      </c>
      <c r="I308" s="71"/>
      <c r="J308" s="72">
        <f>ROUND(Source!AC208*Source!I208, 2)+ROUND((((Source!ET208)-(Source!EU208))+Source!AE208)*Source!I208, 2)+ROUND(Source!AF208*Source!I208, 2)</f>
        <v>-7319.52</v>
      </c>
      <c r="K308" s="71">
        <f>IF(Source!BC208&lt;&gt; 0, Source!BC208, 1)</f>
        <v>9.02</v>
      </c>
      <c r="L308" s="73">
        <f>Source!P208</f>
        <v>-66022</v>
      </c>
      <c r="O308">
        <f>J308</f>
        <v>-7319.52</v>
      </c>
      <c r="AA308">
        <f>J308</f>
        <v>-7319.52</v>
      </c>
      <c r="AD308">
        <f>ROUND((Source!AT208/100)*((ROUND(Source!AF208*Source!I208, 2)+ROUND(Source!AE208*Source!I208, 2))), 2)</f>
        <v>0</v>
      </c>
      <c r="AE308">
        <f>ROUND((Source!AU208/100)*((ROUND(Source!AF208*Source!I208, 2)+ROUND(Source!AE208*Source!I208, 2))), 2)</f>
        <v>0</v>
      </c>
      <c r="AN308">
        <f>L308</f>
        <v>-66022</v>
      </c>
      <c r="AW308">
        <f>L308</f>
        <v>-66022</v>
      </c>
      <c r="AZ308">
        <f>Source!X208</f>
        <v>0</v>
      </c>
      <c r="BA308">
        <f>Source!Y208</f>
        <v>0</v>
      </c>
      <c r="BH308">
        <f>J308</f>
        <v>-7319.52</v>
      </c>
      <c r="CD308">
        <v>1</v>
      </c>
    </row>
    <row r="309" spans="1:82" ht="14.25" x14ac:dyDescent="0.2">
      <c r="A309" s="68"/>
      <c r="B309" s="68"/>
      <c r="C309" s="68" t="s">
        <v>1824</v>
      </c>
      <c r="D309" s="69"/>
      <c r="E309" s="70"/>
      <c r="F309" s="70"/>
      <c r="G309" s="70"/>
      <c r="H309" s="72"/>
      <c r="I309" s="71"/>
      <c r="J309" s="72">
        <f>SUM(S299:S312)+SUM(T299:T312)+SUM(X299:X312)+SUM(Y299:Y312)+SUM(Z299:Z312)</f>
        <v>227.28</v>
      </c>
      <c r="K309" s="71"/>
      <c r="L309" s="73">
        <f>SUM(AR299:AR312)+SUM(AS299:AS312)+SUM(AT299:AT312)+SUM(AU299:AU312)+SUM(AV299:AV312)</f>
        <v>11576</v>
      </c>
    </row>
    <row r="310" spans="1:82" ht="42.75" x14ac:dyDescent="0.2">
      <c r="A310" s="68"/>
      <c r="B310" s="68" t="s">
        <v>181</v>
      </c>
      <c r="C310" s="68" t="s">
        <v>1872</v>
      </c>
      <c r="D310" s="69" t="s">
        <v>1826</v>
      </c>
      <c r="E310" s="70">
        <f>Source!BZ206</f>
        <v>102</v>
      </c>
      <c r="F310" s="70"/>
      <c r="G310" s="70">
        <f>Source!AT206</f>
        <v>102</v>
      </c>
      <c r="H310" s="72"/>
      <c r="I310" s="71"/>
      <c r="J310" s="72">
        <f>SUM(AD299:AD312)</f>
        <v>231.83</v>
      </c>
      <c r="K310" s="71"/>
      <c r="L310" s="73">
        <f>SUM(AZ299:AZ312)</f>
        <v>11808</v>
      </c>
    </row>
    <row r="311" spans="1:82" ht="42.75" x14ac:dyDescent="0.2">
      <c r="A311" s="76"/>
      <c r="B311" s="76" t="s">
        <v>182</v>
      </c>
      <c r="C311" s="76" t="s">
        <v>1873</v>
      </c>
      <c r="D311" s="77" t="s">
        <v>1826</v>
      </c>
      <c r="E311" s="78">
        <f>Source!CA206</f>
        <v>58</v>
      </c>
      <c r="F311" s="78"/>
      <c r="G311" s="78">
        <f>Source!AU206</f>
        <v>58</v>
      </c>
      <c r="H311" s="79"/>
      <c r="I311" s="80"/>
      <c r="J311" s="79">
        <f>SUM(AE299:AE312)</f>
        <v>131.82</v>
      </c>
      <c r="K311" s="80"/>
      <c r="L311" s="81">
        <f>SUM(BA299:BA312)</f>
        <v>6714</v>
      </c>
    </row>
    <row r="312" spans="1:82" ht="15" x14ac:dyDescent="0.2">
      <c r="C312" s="85" t="s">
        <v>1828</v>
      </c>
      <c r="D312" s="85"/>
      <c r="E312" s="85"/>
      <c r="F312" s="85"/>
      <c r="G312" s="85"/>
      <c r="H312" s="85"/>
      <c r="I312" s="86">
        <f>J301+J302+J304+J310+J311+SUM(J308:J308)-SUMIF(CE308:CE308, 1, J308:J308)</f>
        <v>1128.8599999999988</v>
      </c>
      <c r="J312" s="86"/>
      <c r="K312" s="87">
        <f>L301+L302+L304+L310+L311+SUM(L308:L308)-SUMIF(CE308:CE308, 1, L308:L308)</f>
        <v>35998</v>
      </c>
      <c r="L312" s="87"/>
      <c r="O312" s="82">
        <f>J301+J302+J304+J310+J311</f>
        <v>8448.3799999999992</v>
      </c>
      <c r="P312" s="82">
        <f>J302</f>
        <v>219.49</v>
      </c>
      <c r="R312" t="s">
        <v>1829</v>
      </c>
      <c r="S312" s="82">
        <f>J301</f>
        <v>193.75</v>
      </c>
      <c r="U312" s="82">
        <f>J301</f>
        <v>193.75</v>
      </c>
      <c r="X312" s="82">
        <f>J303</f>
        <v>33.53</v>
      </c>
      <c r="Z312" t="s">
        <v>1829</v>
      </c>
      <c r="AA312" s="82">
        <f>J304</f>
        <v>7671.49</v>
      </c>
      <c r="AD312">
        <f>ROUND((Source!AT206/100)*((ROUND(Source!AF206*Source!I206, 2)+ROUND(Source!AE206*Source!I206, 2))), 2)</f>
        <v>231.83</v>
      </c>
      <c r="AE312">
        <f>ROUND((Source!AU206/100)*((ROUND(Source!AF206*Source!I206, 2)+ROUND(Source!AE206*Source!I206, 2))), 2)</f>
        <v>131.82</v>
      </c>
      <c r="AN312" s="83">
        <f>L301+L302+L304+L310+L311</f>
        <v>102020</v>
      </c>
      <c r="AO312" s="83">
        <f>L302</f>
        <v>2976</v>
      </c>
      <c r="AQ312" t="s">
        <v>1829</v>
      </c>
      <c r="AR312" s="83">
        <f>L301</f>
        <v>9868</v>
      </c>
      <c r="AT312" s="83">
        <f>L303</f>
        <v>1708</v>
      </c>
      <c r="AV312" t="s">
        <v>1829</v>
      </c>
      <c r="AW312" s="83">
        <f>L304</f>
        <v>70654</v>
      </c>
      <c r="AZ312">
        <f>Source!X206</f>
        <v>11808</v>
      </c>
      <c r="BA312">
        <f>Source!Y206</f>
        <v>6714</v>
      </c>
      <c r="BH312" s="82">
        <f>J301+J302+J304+J310+J311</f>
        <v>8448.3799999999992</v>
      </c>
      <c r="CD312">
        <v>1</v>
      </c>
    </row>
    <row r="313" spans="1:82" ht="28.5" x14ac:dyDescent="0.2">
      <c r="A313" s="88" t="s">
        <v>239</v>
      </c>
      <c r="B313" s="76" t="str">
        <f>Source!F210</f>
        <v>401-0063</v>
      </c>
      <c r="C313" s="76" t="str">
        <f>Source!G210</f>
        <v>Бетон тяжелый, крупность заполнителя 20 мм, класс В7,5 (М100)</v>
      </c>
      <c r="D313" s="77" t="str">
        <f>Source!H210</f>
        <v>м3</v>
      </c>
      <c r="E313" s="78">
        <f>Source!K210</f>
        <v>13.8</v>
      </c>
      <c r="F313" s="78"/>
      <c r="G313" s="78">
        <f>Source!I210</f>
        <v>13.8</v>
      </c>
      <c r="H313" s="79">
        <f>Source!AL210</f>
        <v>582.62</v>
      </c>
      <c r="I313" s="80"/>
      <c r="J313" s="79">
        <f>ROUND(Source!AC210*Source!I210, 2)</f>
        <v>8040.16</v>
      </c>
      <c r="K313" s="80">
        <f>IF(Source!BC210&lt;&gt; 0, Source!BC210, 1)</f>
        <v>8.64</v>
      </c>
      <c r="L313" s="81">
        <f>Source!P210</f>
        <v>69467</v>
      </c>
    </row>
    <row r="314" spans="1:82" ht="15" x14ac:dyDescent="0.2">
      <c r="C314" s="85" t="s">
        <v>1828</v>
      </c>
      <c r="D314" s="85"/>
      <c r="E314" s="85"/>
      <c r="F314" s="85"/>
      <c r="G314" s="85"/>
      <c r="H314" s="85"/>
      <c r="I314" s="86">
        <f>J313</f>
        <v>8040.16</v>
      </c>
      <c r="J314" s="86"/>
      <c r="K314" s="87">
        <f>L313</f>
        <v>69467</v>
      </c>
      <c r="L314" s="87"/>
      <c r="O314" s="82">
        <f>J313</f>
        <v>8040.16</v>
      </c>
      <c r="P314">
        <f>0</f>
        <v>0</v>
      </c>
      <c r="R314" t="s">
        <v>1829</v>
      </c>
      <c r="S314">
        <f>0</f>
        <v>0</v>
      </c>
      <c r="U314">
        <f>0</f>
        <v>0</v>
      </c>
      <c r="X314">
        <f>0</f>
        <v>0</v>
      </c>
      <c r="Z314" t="s">
        <v>1829</v>
      </c>
      <c r="AA314" s="82">
        <f>J313</f>
        <v>8040.16</v>
      </c>
      <c r="AD314">
        <f>ROUND((Source!AT210/100)*((ROUND(Source!AF210*Source!I210, 2)+ROUND(Source!AE210*Source!I210, 2))), 2)</f>
        <v>0</v>
      </c>
      <c r="AE314">
        <f>ROUND((Source!AU210/100)*((ROUND(Source!AF210*Source!I210, 2)+ROUND(Source!AE210*Source!I210, 2))), 2)</f>
        <v>0</v>
      </c>
      <c r="AN314" s="83">
        <f>L313</f>
        <v>69467</v>
      </c>
      <c r="AO314">
        <f>0</f>
        <v>0</v>
      </c>
      <c r="AQ314" t="s">
        <v>1829</v>
      </c>
      <c r="AR314">
        <f>0</f>
        <v>0</v>
      </c>
      <c r="AT314">
        <f>0</f>
        <v>0</v>
      </c>
      <c r="AV314" t="s">
        <v>1829</v>
      </c>
      <c r="AW314" s="83">
        <f>L313</f>
        <v>69467</v>
      </c>
      <c r="AZ314">
        <f>Source!X210</f>
        <v>0</v>
      </c>
      <c r="BA314">
        <f>Source!Y210</f>
        <v>0</v>
      </c>
      <c r="BH314" s="82">
        <f>J313</f>
        <v>8040.16</v>
      </c>
      <c r="CD314">
        <v>1</v>
      </c>
    </row>
    <row r="315" spans="1:82" ht="28.5" x14ac:dyDescent="0.2">
      <c r="A315" s="67" t="s">
        <v>240</v>
      </c>
      <c r="B315" s="68" t="str">
        <f>Source!F212</f>
        <v>11-01-011-1</v>
      </c>
      <c r="C315" s="68" t="str">
        <f>Source!G212</f>
        <v>Устройство стяжек цементных толщиной 20 мм</v>
      </c>
      <c r="D315" s="69" t="str">
        <f>Source!H212</f>
        <v>100 м2 стяжки</v>
      </c>
      <c r="E315" s="70">
        <f>Source!K212</f>
        <v>0.38700000000000001</v>
      </c>
      <c r="F315" s="70"/>
      <c r="G315" s="70">
        <f>Source!I212</f>
        <v>0.38700000000000001</v>
      </c>
      <c r="H315" s="72"/>
      <c r="I315" s="71"/>
      <c r="J315" s="72"/>
      <c r="K315" s="71"/>
      <c r="L315" s="73"/>
    </row>
    <row r="316" spans="1:82" x14ac:dyDescent="0.2">
      <c r="C316" s="100" t="str">
        <f>"Объем: "&amp;Source!I212&amp;"=(38,7)/"&amp;"100"</f>
        <v>Объем: 0,387=(38,7)/100</v>
      </c>
    </row>
    <row r="317" spans="1:82" ht="14.25" x14ac:dyDescent="0.2">
      <c r="A317" s="68"/>
      <c r="B317" s="71">
        <v>1</v>
      </c>
      <c r="C317" s="68" t="s">
        <v>1815</v>
      </c>
      <c r="D317" s="69"/>
      <c r="E317" s="70"/>
      <c r="F317" s="70"/>
      <c r="G317" s="70"/>
      <c r="H317" s="72">
        <f>Source!AO212</f>
        <v>313.70999999999998</v>
      </c>
      <c r="I317" s="71"/>
      <c r="J317" s="72">
        <f>ROUND(Source!AF212*Source!I212, 2)</f>
        <v>121.41</v>
      </c>
      <c r="K317" s="71">
        <f>IF(Source!BA212&lt;&gt; 0, Source!BA212, 1)</f>
        <v>50.93</v>
      </c>
      <c r="L317" s="73">
        <f>Source!S212</f>
        <v>6183</v>
      </c>
    </row>
    <row r="318" spans="1:82" ht="14.25" x14ac:dyDescent="0.2">
      <c r="A318" s="68"/>
      <c r="B318" s="71">
        <v>2</v>
      </c>
      <c r="C318" s="68" t="s">
        <v>1816</v>
      </c>
      <c r="D318" s="69"/>
      <c r="E318" s="70"/>
      <c r="F318" s="70"/>
      <c r="G318" s="70"/>
      <c r="H318" s="72">
        <f>Source!AM212</f>
        <v>44.24</v>
      </c>
      <c r="I318" s="71"/>
      <c r="J318" s="72">
        <f>ROUND((((Source!ET212)-(Source!EU212))+Source!AE212)*Source!I212, 2)</f>
        <v>17.12</v>
      </c>
      <c r="K318" s="71">
        <f>IF(Source!BB212&lt;&gt; 0, Source!BB212, 1)</f>
        <v>21.31</v>
      </c>
      <c r="L318" s="73">
        <f>Source!Q212</f>
        <v>365</v>
      </c>
    </row>
    <row r="319" spans="1:82" ht="14.25" x14ac:dyDescent="0.2">
      <c r="A319" s="68"/>
      <c r="B319" s="71">
        <v>3</v>
      </c>
      <c r="C319" s="68" t="s">
        <v>1817</v>
      </c>
      <c r="D319" s="69"/>
      <c r="E319" s="70"/>
      <c r="F319" s="70"/>
      <c r="G319" s="70"/>
      <c r="H319" s="72">
        <f>Source!AN212</f>
        <v>17.149999999999999</v>
      </c>
      <c r="I319" s="71"/>
      <c r="J319" s="74">
        <f>ROUND(Source!AE212*Source!I212, 2)</f>
        <v>6.64</v>
      </c>
      <c r="K319" s="71">
        <f>IF(Source!BS212&lt;&gt; 0, Source!BS212, 1)</f>
        <v>50.93</v>
      </c>
      <c r="L319" s="75">
        <f>Source!R212</f>
        <v>338</v>
      </c>
    </row>
    <row r="320" spans="1:82" ht="14.25" x14ac:dyDescent="0.2">
      <c r="A320" s="68"/>
      <c r="B320" s="71">
        <v>4</v>
      </c>
      <c r="C320" s="68" t="s">
        <v>1818</v>
      </c>
      <c r="D320" s="69"/>
      <c r="E320" s="70"/>
      <c r="F320" s="70"/>
      <c r="G320" s="70"/>
      <c r="H320" s="72">
        <f>Source!AL212</f>
        <v>1127.07</v>
      </c>
      <c r="I320" s="71"/>
      <c r="J320" s="72">
        <f>ROUND(Source!AC212*Source!I212, 2)</f>
        <v>436.18</v>
      </c>
      <c r="K320" s="71">
        <f>IF(Source!BC212&lt;&gt; 0, Source!BC212, 1)</f>
        <v>8.8000000000000007</v>
      </c>
      <c r="L320" s="73">
        <f>Source!P212</f>
        <v>3838</v>
      </c>
    </row>
    <row r="321" spans="1:82" ht="14.25" x14ac:dyDescent="0.2">
      <c r="A321" s="68"/>
      <c r="B321" s="68"/>
      <c r="C321" s="68" t="s">
        <v>1819</v>
      </c>
      <c r="D321" s="69" t="s">
        <v>1794</v>
      </c>
      <c r="E321" s="70">
        <f>Source!AQ212</f>
        <v>39.51</v>
      </c>
      <c r="F321" s="70"/>
      <c r="G321" s="70">
        <f>ROUND(Source!U212, 7)</f>
        <v>15.290369999999999</v>
      </c>
      <c r="H321" s="72"/>
      <c r="I321" s="71"/>
      <c r="J321" s="72"/>
      <c r="K321" s="71"/>
      <c r="L321" s="73"/>
    </row>
    <row r="322" spans="1:82" ht="14.25" x14ac:dyDescent="0.2">
      <c r="A322" s="68"/>
      <c r="B322" s="68"/>
      <c r="C322" s="76" t="s">
        <v>1820</v>
      </c>
      <c r="D322" s="77" t="s">
        <v>1794</v>
      </c>
      <c r="E322" s="78">
        <f>Source!AR212</f>
        <v>1.27</v>
      </c>
      <c r="F322" s="78"/>
      <c r="G322" s="78">
        <f>ROUND(Source!V212, 7)</f>
        <v>0.49148999999999998</v>
      </c>
      <c r="H322" s="79"/>
      <c r="I322" s="80"/>
      <c r="J322" s="79"/>
      <c r="K322" s="80"/>
      <c r="L322" s="81"/>
    </row>
    <row r="323" spans="1:82" ht="14.25" x14ac:dyDescent="0.2">
      <c r="A323" s="68"/>
      <c r="B323" s="68"/>
      <c r="C323" s="68" t="s">
        <v>1821</v>
      </c>
      <c r="D323" s="69"/>
      <c r="E323" s="70"/>
      <c r="F323" s="70"/>
      <c r="G323" s="70"/>
      <c r="H323" s="72">
        <f>H317+H318+H320</f>
        <v>1485.02</v>
      </c>
      <c r="I323" s="71"/>
      <c r="J323" s="72">
        <f>J317+J318+J320</f>
        <v>574.71</v>
      </c>
      <c r="K323" s="71"/>
      <c r="L323" s="73">
        <f>L317+L318+L320</f>
        <v>10386</v>
      </c>
    </row>
    <row r="324" spans="1:82" ht="42.75" x14ac:dyDescent="0.2">
      <c r="A324" s="67" t="s">
        <v>1884</v>
      </c>
      <c r="B324" s="68" t="str">
        <f>Source!F214</f>
        <v>402-0005</v>
      </c>
      <c r="C324" s="68" t="s">
        <v>1885</v>
      </c>
      <c r="D324" s="69" t="str">
        <f>Source!H214</f>
        <v>м3</v>
      </c>
      <c r="E324" s="70">
        <f>SmtRes!AT231</f>
        <v>-2.04</v>
      </c>
      <c r="F324" s="70"/>
      <c r="G324" s="70">
        <f>Source!I214</f>
        <v>-0.78948000000000007</v>
      </c>
      <c r="H324" s="72">
        <f>Source!AL214+Source!AO214+Source!AM214</f>
        <v>548.29999999999995</v>
      </c>
      <c r="I324" s="71"/>
      <c r="J324" s="72">
        <f>ROUND(Source!AC214*Source!I214, 2)+ROUND((((Source!ET214)-(Source!EU214))+Source!AE214)*Source!I214, 2)+ROUND(Source!AF214*Source!I214, 2)</f>
        <v>-432.87</v>
      </c>
      <c r="K324" s="71">
        <f>IF(Source!BC214&lt;&gt; 0, Source!BC214, 1)</f>
        <v>8.77</v>
      </c>
      <c r="L324" s="73">
        <f>Source!P214</f>
        <v>-3796</v>
      </c>
      <c r="O324">
        <f>J324</f>
        <v>-432.87</v>
      </c>
      <c r="AA324">
        <f>J324</f>
        <v>-432.87</v>
      </c>
      <c r="AD324">
        <f>ROUND((Source!AT214/100)*((ROUND(Source!AF214*Source!I214, 2)+ROUND(Source!AE214*Source!I214, 2))), 2)</f>
        <v>0</v>
      </c>
      <c r="AE324">
        <f>ROUND((Source!AU214/100)*((ROUND(Source!AF214*Source!I214, 2)+ROUND(Source!AE214*Source!I214, 2))), 2)</f>
        <v>0</v>
      </c>
      <c r="AN324">
        <f>L324</f>
        <v>-3796</v>
      </c>
      <c r="AW324">
        <f>L324</f>
        <v>-3796</v>
      </c>
      <c r="AZ324">
        <f>Source!X214</f>
        <v>0</v>
      </c>
      <c r="BA324">
        <f>Source!Y214</f>
        <v>0</v>
      </c>
      <c r="BH324">
        <f>J324</f>
        <v>-432.87</v>
      </c>
      <c r="CD324">
        <v>1</v>
      </c>
    </row>
    <row r="325" spans="1:82" ht="14.25" x14ac:dyDescent="0.2">
      <c r="A325" s="68"/>
      <c r="B325" s="68"/>
      <c r="C325" s="68" t="s">
        <v>1824</v>
      </c>
      <c r="D325" s="69"/>
      <c r="E325" s="70"/>
      <c r="F325" s="70"/>
      <c r="G325" s="70"/>
      <c r="H325" s="72"/>
      <c r="I325" s="71"/>
      <c r="J325" s="72">
        <f>SUM(S315:S328)+SUM(T315:T328)+SUM(X315:X328)+SUM(Y315:Y328)+SUM(Z315:Z328)</f>
        <v>128.04999999999998</v>
      </c>
      <c r="K325" s="71"/>
      <c r="L325" s="73">
        <f>SUM(AR315:AR328)+SUM(AS315:AS328)+SUM(AT315:AT328)+SUM(AU315:AU328)+SUM(AV315:AV328)</f>
        <v>6521</v>
      </c>
    </row>
    <row r="326" spans="1:82" ht="14.25" x14ac:dyDescent="0.2">
      <c r="A326" s="68"/>
      <c r="B326" s="68" t="s">
        <v>158</v>
      </c>
      <c r="C326" s="68" t="s">
        <v>1886</v>
      </c>
      <c r="D326" s="69" t="s">
        <v>1826</v>
      </c>
      <c r="E326" s="70">
        <f>Source!BZ212</f>
        <v>112</v>
      </c>
      <c r="F326" s="70"/>
      <c r="G326" s="70">
        <f>Source!AT212</f>
        <v>112</v>
      </c>
      <c r="H326" s="72"/>
      <c r="I326" s="71"/>
      <c r="J326" s="72">
        <f>SUM(AD315:AD328)</f>
        <v>143.41999999999999</v>
      </c>
      <c r="K326" s="71"/>
      <c r="L326" s="73">
        <f>SUM(AZ315:AZ328)</f>
        <v>7304</v>
      </c>
    </row>
    <row r="327" spans="1:82" ht="14.25" x14ac:dyDescent="0.2">
      <c r="A327" s="76"/>
      <c r="B327" s="76" t="s">
        <v>159</v>
      </c>
      <c r="C327" s="76" t="s">
        <v>1887</v>
      </c>
      <c r="D327" s="77" t="s">
        <v>1826</v>
      </c>
      <c r="E327" s="78">
        <f>Source!CA212</f>
        <v>65</v>
      </c>
      <c r="F327" s="78"/>
      <c r="G327" s="78">
        <f>Source!AU212</f>
        <v>65</v>
      </c>
      <c r="H327" s="79"/>
      <c r="I327" s="80"/>
      <c r="J327" s="79">
        <f>SUM(AE315:AE328)</f>
        <v>83.23</v>
      </c>
      <c r="K327" s="80"/>
      <c r="L327" s="81">
        <f>SUM(BA315:BA328)</f>
        <v>4239</v>
      </c>
    </row>
    <row r="328" spans="1:82" ht="15" x14ac:dyDescent="0.2">
      <c r="C328" s="85" t="s">
        <v>1828</v>
      </c>
      <c r="D328" s="85"/>
      <c r="E328" s="85"/>
      <c r="F328" s="85"/>
      <c r="G328" s="85"/>
      <c r="H328" s="85"/>
      <c r="I328" s="86">
        <f>J317+J318+J320+J326+J327+SUM(J324:J324)-SUMIF(CE324:CE324, 1, J324:J324)</f>
        <v>368.49</v>
      </c>
      <c r="J328" s="86"/>
      <c r="K328" s="87">
        <f>L317+L318+L320+L326+L327+SUM(L324:L324)-SUMIF(CE324:CE324, 1, L324:L324)</f>
        <v>18133</v>
      </c>
      <c r="L328" s="87"/>
      <c r="O328" s="82">
        <f>J317+J318+J320+J326+J327</f>
        <v>801.36</v>
      </c>
      <c r="P328" s="82">
        <f>J318</f>
        <v>17.12</v>
      </c>
      <c r="R328" t="s">
        <v>1829</v>
      </c>
      <c r="S328" s="82">
        <f>J317</f>
        <v>121.41</v>
      </c>
      <c r="U328" s="82">
        <f>J317</f>
        <v>121.41</v>
      </c>
      <c r="X328" s="82">
        <f>J319</f>
        <v>6.64</v>
      </c>
      <c r="Z328" t="s">
        <v>1829</v>
      </c>
      <c r="AA328" s="82">
        <f>J320</f>
        <v>436.18</v>
      </c>
      <c r="AD328">
        <f>ROUND((Source!AT212/100)*((ROUND(Source!AF212*Source!I212, 2)+ROUND(Source!AE212*Source!I212, 2))), 2)</f>
        <v>143.41999999999999</v>
      </c>
      <c r="AE328">
        <f>ROUND((Source!AU212/100)*((ROUND(Source!AF212*Source!I212, 2)+ROUND(Source!AE212*Source!I212, 2))), 2)</f>
        <v>83.23</v>
      </c>
      <c r="AN328" s="83">
        <f>L317+L318+L320+L326+L327</f>
        <v>21929</v>
      </c>
      <c r="AO328" s="83">
        <f>L318</f>
        <v>365</v>
      </c>
      <c r="AQ328" t="s">
        <v>1829</v>
      </c>
      <c r="AR328" s="83">
        <f>L317</f>
        <v>6183</v>
      </c>
      <c r="AT328" s="83">
        <f>L319</f>
        <v>338</v>
      </c>
      <c r="AV328" t="s">
        <v>1829</v>
      </c>
      <c r="AW328" s="83">
        <f>L320</f>
        <v>3838</v>
      </c>
      <c r="AZ328">
        <f>Source!X212</f>
        <v>7304</v>
      </c>
      <c r="BA328">
        <f>Source!Y212</f>
        <v>4239</v>
      </c>
      <c r="BH328" s="82">
        <f>J317+J318+J320+J326+J327</f>
        <v>801.36</v>
      </c>
      <c r="CD328">
        <v>1</v>
      </c>
    </row>
    <row r="329" spans="1:82" ht="28.5" x14ac:dyDescent="0.2">
      <c r="A329" s="88" t="s">
        <v>249</v>
      </c>
      <c r="B329" s="76" t="str">
        <f>Source!F216</f>
        <v>402-0004</v>
      </c>
      <c r="C329" s="76" t="str">
        <f>Source!G216</f>
        <v>Раствор готовый кладочный цементный марки 100</v>
      </c>
      <c r="D329" s="77" t="str">
        <f>Source!H216</f>
        <v>м3</v>
      </c>
      <c r="E329" s="78">
        <f>Source!K216</f>
        <v>4.5</v>
      </c>
      <c r="F329" s="78"/>
      <c r="G329" s="78">
        <f>Source!I216</f>
        <v>4.5</v>
      </c>
      <c r="H329" s="79">
        <f>Source!AL216</f>
        <v>519.79999999999995</v>
      </c>
      <c r="I329" s="80"/>
      <c r="J329" s="79">
        <f>ROUND(Source!AC216*Source!I216, 2)</f>
        <v>2339.1</v>
      </c>
      <c r="K329" s="80">
        <f>IF(Source!BC216&lt;&gt; 0, Source!BC216, 1)</f>
        <v>8.92</v>
      </c>
      <c r="L329" s="81">
        <f>Source!P216</f>
        <v>20865</v>
      </c>
    </row>
    <row r="330" spans="1:82" ht="15" x14ac:dyDescent="0.2">
      <c r="C330" s="85" t="s">
        <v>1828</v>
      </c>
      <c r="D330" s="85"/>
      <c r="E330" s="85"/>
      <c r="F330" s="85"/>
      <c r="G330" s="85"/>
      <c r="H330" s="85"/>
      <c r="I330" s="86">
        <f>J329</f>
        <v>2339.1</v>
      </c>
      <c r="J330" s="86"/>
      <c r="K330" s="87">
        <f>L329</f>
        <v>20865</v>
      </c>
      <c r="L330" s="87"/>
      <c r="O330" s="82">
        <f>J329</f>
        <v>2339.1</v>
      </c>
      <c r="P330">
        <f>0</f>
        <v>0</v>
      </c>
      <c r="R330" t="s">
        <v>1829</v>
      </c>
      <c r="S330">
        <f>0</f>
        <v>0</v>
      </c>
      <c r="U330">
        <f>0</f>
        <v>0</v>
      </c>
      <c r="X330">
        <f>0</f>
        <v>0</v>
      </c>
      <c r="Z330" t="s">
        <v>1829</v>
      </c>
      <c r="AA330" s="82">
        <f>J329</f>
        <v>2339.1</v>
      </c>
      <c r="AD330">
        <f>ROUND((Source!AT216/100)*((ROUND(Source!AF216*Source!I216, 2)+ROUND(Source!AE216*Source!I216, 2))), 2)</f>
        <v>0</v>
      </c>
      <c r="AE330">
        <f>ROUND((Source!AU216/100)*((ROUND(Source!AF216*Source!I216, 2)+ROUND(Source!AE216*Source!I216, 2))), 2)</f>
        <v>0</v>
      </c>
      <c r="AN330" s="83">
        <f>L329</f>
        <v>20865</v>
      </c>
      <c r="AO330">
        <f>0</f>
        <v>0</v>
      </c>
      <c r="AQ330" t="s">
        <v>1829</v>
      </c>
      <c r="AR330">
        <f>0</f>
        <v>0</v>
      </c>
      <c r="AT330">
        <f>0</f>
        <v>0</v>
      </c>
      <c r="AV330" t="s">
        <v>1829</v>
      </c>
      <c r="AW330" s="83">
        <f>L329</f>
        <v>20865</v>
      </c>
      <c r="AZ330">
        <f>Source!X216</f>
        <v>0</v>
      </c>
      <c r="BA330">
        <f>Source!Y216</f>
        <v>0</v>
      </c>
      <c r="BH330" s="82">
        <f>J329</f>
        <v>2339.1</v>
      </c>
      <c r="CD330">
        <v>1</v>
      </c>
    </row>
    <row r="331" spans="1:82" ht="99.75" x14ac:dyDescent="0.2">
      <c r="A331" s="67" t="s">
        <v>253</v>
      </c>
      <c r="B331" s="68" t="str">
        <f>Source!F218</f>
        <v>06-01-001-16</v>
      </c>
      <c r="C331" s="68" t="str">
        <f>Source!G218</f>
        <v>Устройство фундаментных плит железобетонных плоских</v>
      </c>
      <c r="D331" s="69" t="str">
        <f>Source!H218</f>
        <v>100 м3 бетона, бутобетона и железобетона в деле</v>
      </c>
      <c r="E331" s="70">
        <f>Source!K218</f>
        <v>0.871</v>
      </c>
      <c r="F331" s="70"/>
      <c r="G331" s="70">
        <f>Source!I218</f>
        <v>0.871</v>
      </c>
      <c r="H331" s="72"/>
      <c r="I331" s="71"/>
      <c r="J331" s="72"/>
      <c r="K331" s="71"/>
      <c r="L331" s="73"/>
    </row>
    <row r="332" spans="1:82" x14ac:dyDescent="0.2">
      <c r="C332" s="100" t="str">
        <f>"Объем: "&amp;Source!I218&amp;"=(87,1)/"&amp;"100"</f>
        <v>Объем: 0,871=(87,1)/100</v>
      </c>
    </row>
    <row r="333" spans="1:82" ht="14.25" x14ac:dyDescent="0.2">
      <c r="A333" s="68"/>
      <c r="B333" s="71">
        <v>1</v>
      </c>
      <c r="C333" s="68" t="s">
        <v>1815</v>
      </c>
      <c r="D333" s="69"/>
      <c r="E333" s="70"/>
      <c r="F333" s="70"/>
      <c r="G333" s="70"/>
      <c r="H333" s="72">
        <f>Source!AO218</f>
        <v>1882.23</v>
      </c>
      <c r="I333" s="71"/>
      <c r="J333" s="72">
        <f>ROUND(Source!AF218*Source!I218, 2)</f>
        <v>1639.42</v>
      </c>
      <c r="K333" s="71">
        <f>IF(Source!BA218&lt;&gt; 0, Source!BA218, 1)</f>
        <v>50.93</v>
      </c>
      <c r="L333" s="73">
        <f>Source!S218</f>
        <v>83496</v>
      </c>
    </row>
    <row r="334" spans="1:82" ht="14.25" x14ac:dyDescent="0.2">
      <c r="A334" s="68"/>
      <c r="B334" s="71">
        <v>2</v>
      </c>
      <c r="C334" s="68" t="s">
        <v>1816</v>
      </c>
      <c r="D334" s="69"/>
      <c r="E334" s="70"/>
      <c r="F334" s="70"/>
      <c r="G334" s="70"/>
      <c r="H334" s="72">
        <f>Source!AM218</f>
        <v>2571.96</v>
      </c>
      <c r="I334" s="71"/>
      <c r="J334" s="72">
        <f>ROUND((((Source!ET218)-(Source!EU218))+Source!AE218)*Source!I218, 2)</f>
        <v>2240.1799999999998</v>
      </c>
      <c r="K334" s="71">
        <f>IF(Source!BB218&lt;&gt; 0, Source!BB218, 1)</f>
        <v>13.96</v>
      </c>
      <c r="L334" s="73">
        <f>Source!Q218</f>
        <v>31273</v>
      </c>
    </row>
    <row r="335" spans="1:82" ht="14.25" x14ac:dyDescent="0.2">
      <c r="A335" s="68"/>
      <c r="B335" s="71">
        <v>3</v>
      </c>
      <c r="C335" s="68" t="s">
        <v>1817</v>
      </c>
      <c r="D335" s="69"/>
      <c r="E335" s="70"/>
      <c r="F335" s="70"/>
      <c r="G335" s="70"/>
      <c r="H335" s="72">
        <f>Source!AN218</f>
        <v>367.87</v>
      </c>
      <c r="I335" s="71"/>
      <c r="J335" s="74">
        <f>ROUND(Source!AE218*Source!I218, 2)</f>
        <v>320.41000000000003</v>
      </c>
      <c r="K335" s="71">
        <f>IF(Source!BS218&lt;&gt; 0, Source!BS218, 1)</f>
        <v>50.93</v>
      </c>
      <c r="L335" s="75">
        <f>Source!R218</f>
        <v>16319</v>
      </c>
    </row>
    <row r="336" spans="1:82" ht="14.25" x14ac:dyDescent="0.2">
      <c r="A336" s="68"/>
      <c r="B336" s="71">
        <v>4</v>
      </c>
      <c r="C336" s="68" t="s">
        <v>1818</v>
      </c>
      <c r="D336" s="69"/>
      <c r="E336" s="70"/>
      <c r="F336" s="70"/>
      <c r="G336" s="70"/>
      <c r="H336" s="72">
        <f>Source!AL218</f>
        <v>113945.4</v>
      </c>
      <c r="I336" s="71"/>
      <c r="J336" s="72">
        <f>ROUND(Source!AC218*Source!I218, 2)</f>
        <v>99246.44</v>
      </c>
      <c r="K336" s="71">
        <f>IF(Source!BC218&lt;&gt; 0, Source!BC218, 1)</f>
        <v>8.3000000000000007</v>
      </c>
      <c r="L336" s="73">
        <f>Source!P218</f>
        <v>823745</v>
      </c>
    </row>
    <row r="337" spans="1:82" ht="14.25" x14ac:dyDescent="0.2">
      <c r="A337" s="68"/>
      <c r="B337" s="68"/>
      <c r="C337" s="68" t="s">
        <v>1819</v>
      </c>
      <c r="D337" s="69" t="s">
        <v>1794</v>
      </c>
      <c r="E337" s="70">
        <f>Source!AQ218</f>
        <v>220.66</v>
      </c>
      <c r="F337" s="70"/>
      <c r="G337" s="70">
        <f>ROUND(Source!U218, 7)</f>
        <v>192.19486000000001</v>
      </c>
      <c r="H337" s="72"/>
      <c r="I337" s="71"/>
      <c r="J337" s="72"/>
      <c r="K337" s="71"/>
      <c r="L337" s="73"/>
    </row>
    <row r="338" spans="1:82" ht="14.25" x14ac:dyDescent="0.2">
      <c r="A338" s="68"/>
      <c r="B338" s="68"/>
      <c r="C338" s="76" t="s">
        <v>1820</v>
      </c>
      <c r="D338" s="77" t="s">
        <v>1794</v>
      </c>
      <c r="E338" s="78">
        <f>Source!AR218</f>
        <v>27.31</v>
      </c>
      <c r="F338" s="78"/>
      <c r="G338" s="78">
        <f>ROUND(Source!V218, 7)</f>
        <v>23.787009999999999</v>
      </c>
      <c r="H338" s="79"/>
      <c r="I338" s="80"/>
      <c r="J338" s="79"/>
      <c r="K338" s="80"/>
      <c r="L338" s="81"/>
    </row>
    <row r="339" spans="1:82" ht="14.25" x14ac:dyDescent="0.2">
      <c r="A339" s="68"/>
      <c r="B339" s="68"/>
      <c r="C339" s="68" t="s">
        <v>1821</v>
      </c>
      <c r="D339" s="69"/>
      <c r="E339" s="70"/>
      <c r="F339" s="70"/>
      <c r="G339" s="70"/>
      <c r="H339" s="72">
        <f>H333+H334+H336</f>
        <v>118399.59</v>
      </c>
      <c r="I339" s="71"/>
      <c r="J339" s="72">
        <f>J333+J334+J336</f>
        <v>103126.04000000001</v>
      </c>
      <c r="K339" s="71"/>
      <c r="L339" s="73">
        <f>L333+L334+L336</f>
        <v>938514</v>
      </c>
    </row>
    <row r="340" spans="1:82" ht="42.75" x14ac:dyDescent="0.2">
      <c r="A340" s="67" t="s">
        <v>1888</v>
      </c>
      <c r="B340" s="68" t="str">
        <f>Source!F220</f>
        <v>204-0100</v>
      </c>
      <c r="C340" s="68" t="s">
        <v>1877</v>
      </c>
      <c r="D340" s="69" t="str">
        <f>Source!H220</f>
        <v>т</v>
      </c>
      <c r="E340" s="70">
        <f>SmtRes!AT267</f>
        <v>-8.1</v>
      </c>
      <c r="F340" s="70"/>
      <c r="G340" s="70">
        <f>Source!I220</f>
        <v>-7.0550999999999995</v>
      </c>
      <c r="H340" s="72">
        <f>Source!AL220+Source!AO220+Source!AM220</f>
        <v>5649.99</v>
      </c>
      <c r="I340" s="71"/>
      <c r="J340" s="72">
        <f>ROUND(Source!AC220*Source!I220, 2)+ROUND((((Source!ET220)-(Source!EU220))+Source!AE220)*Source!I220, 2)+ROUND(Source!AF220*Source!I220, 2)</f>
        <v>-39861.24</v>
      </c>
      <c r="K340" s="71">
        <f>IF(Source!BC220&lt;&gt; 0, Source!BC220, 1)</f>
        <v>8.48</v>
      </c>
      <c r="L340" s="73">
        <f>Source!P220</f>
        <v>-338023</v>
      </c>
      <c r="O340">
        <f>J340</f>
        <v>-39861.24</v>
      </c>
      <c r="AA340">
        <f>J340</f>
        <v>-39861.24</v>
      </c>
      <c r="AD340">
        <f>ROUND((Source!AT220/100)*((ROUND(Source!AF220*Source!I220, 2)+ROUND(Source!AE220*Source!I220, 2))), 2)</f>
        <v>0</v>
      </c>
      <c r="AE340">
        <f>ROUND((Source!AU220/100)*((ROUND(Source!AF220*Source!I220, 2)+ROUND(Source!AE220*Source!I220, 2))), 2)</f>
        <v>0</v>
      </c>
      <c r="AN340">
        <f>L340</f>
        <v>-338023</v>
      </c>
      <c r="AW340">
        <f>L340</f>
        <v>-338023</v>
      </c>
      <c r="AZ340">
        <f>Source!X220</f>
        <v>0</v>
      </c>
      <c r="BA340">
        <f>Source!Y220</f>
        <v>0</v>
      </c>
      <c r="BH340">
        <f>J340</f>
        <v>-39861.24</v>
      </c>
      <c r="CD340">
        <v>1</v>
      </c>
    </row>
    <row r="341" spans="1:82" ht="42.75" x14ac:dyDescent="0.2">
      <c r="A341" s="67" t="s">
        <v>1889</v>
      </c>
      <c r="B341" s="68" t="str">
        <f>Source!F222</f>
        <v>401-0066</v>
      </c>
      <c r="C341" s="68" t="s">
        <v>1875</v>
      </c>
      <c r="D341" s="69" t="str">
        <f>Source!H222</f>
        <v>м3</v>
      </c>
      <c r="E341" s="70">
        <f>SmtRes!AT268</f>
        <v>-101.5</v>
      </c>
      <c r="F341" s="70"/>
      <c r="G341" s="70">
        <f>Source!I222</f>
        <v>-88.406499999999994</v>
      </c>
      <c r="H341" s="72">
        <f>Source!AL222+Source!AO222+Source!AM222</f>
        <v>665</v>
      </c>
      <c r="I341" s="71"/>
      <c r="J341" s="72">
        <f>ROUND(Source!AC222*Source!I222, 2)+ROUND((((Source!ET222)-(Source!EU222))+Source!AE222)*Source!I222, 2)+ROUND(Source!AF222*Source!I222, 2)</f>
        <v>-58790.32</v>
      </c>
      <c r="K341" s="71">
        <f>IF(Source!BC222&lt;&gt; 0, Source!BC222, 1)</f>
        <v>8.1300000000000008</v>
      </c>
      <c r="L341" s="73">
        <f>Source!P222</f>
        <v>-477965</v>
      </c>
      <c r="O341">
        <f>J341</f>
        <v>-58790.32</v>
      </c>
      <c r="AA341">
        <f>J341</f>
        <v>-58790.32</v>
      </c>
      <c r="AD341">
        <f>ROUND((Source!AT222/100)*((ROUND(Source!AF222*Source!I222, 2)+ROUND(Source!AE222*Source!I222, 2))), 2)</f>
        <v>0</v>
      </c>
      <c r="AE341">
        <f>ROUND((Source!AU222/100)*((ROUND(Source!AF222*Source!I222, 2)+ROUND(Source!AE222*Source!I222, 2))), 2)</f>
        <v>0</v>
      </c>
      <c r="AN341">
        <f>L341</f>
        <v>-477965</v>
      </c>
      <c r="AW341">
        <f>L341</f>
        <v>-477965</v>
      </c>
      <c r="AZ341">
        <f>Source!X222</f>
        <v>0</v>
      </c>
      <c r="BA341">
        <f>Source!Y222</f>
        <v>0</v>
      </c>
      <c r="BH341">
        <f>J341</f>
        <v>-58790.32</v>
      </c>
      <c r="CD341">
        <v>1</v>
      </c>
    </row>
    <row r="342" spans="1:82" ht="14.25" x14ac:dyDescent="0.2">
      <c r="A342" s="68"/>
      <c r="B342" s="68"/>
      <c r="C342" s="68" t="s">
        <v>1824</v>
      </c>
      <c r="D342" s="69"/>
      <c r="E342" s="70"/>
      <c r="F342" s="70"/>
      <c r="G342" s="70"/>
      <c r="H342" s="72"/>
      <c r="I342" s="71"/>
      <c r="J342" s="72">
        <f>SUM(S331:S345)+SUM(T331:T345)+SUM(X331:X345)+SUM(Y331:Y345)+SUM(Z331:Z345)</f>
        <v>1959.8300000000002</v>
      </c>
      <c r="K342" s="71"/>
      <c r="L342" s="73">
        <f>SUM(AR331:AR345)+SUM(AS331:AS345)+SUM(AT331:AT345)+SUM(AU331:AU345)+SUM(AV331:AV345)</f>
        <v>99815</v>
      </c>
    </row>
    <row r="343" spans="1:82" ht="42.75" x14ac:dyDescent="0.2">
      <c r="A343" s="68"/>
      <c r="B343" s="68" t="s">
        <v>181</v>
      </c>
      <c r="C343" s="68" t="s">
        <v>1872</v>
      </c>
      <c r="D343" s="69" t="s">
        <v>1826</v>
      </c>
      <c r="E343" s="70">
        <f>Source!BZ218</f>
        <v>102</v>
      </c>
      <c r="F343" s="70"/>
      <c r="G343" s="70">
        <f>Source!AT218</f>
        <v>102</v>
      </c>
      <c r="H343" s="72"/>
      <c r="I343" s="71"/>
      <c r="J343" s="72">
        <f>SUM(AD331:AD345)</f>
        <v>1999.03</v>
      </c>
      <c r="K343" s="71"/>
      <c r="L343" s="73">
        <f>SUM(AZ331:AZ345)</f>
        <v>101811</v>
      </c>
    </row>
    <row r="344" spans="1:82" ht="42.75" x14ac:dyDescent="0.2">
      <c r="A344" s="76"/>
      <c r="B344" s="76" t="s">
        <v>182</v>
      </c>
      <c r="C344" s="76" t="s">
        <v>1873</v>
      </c>
      <c r="D344" s="77" t="s">
        <v>1826</v>
      </c>
      <c r="E344" s="78">
        <f>Source!CA218</f>
        <v>58</v>
      </c>
      <c r="F344" s="78"/>
      <c r="G344" s="78">
        <f>Source!AU218</f>
        <v>58</v>
      </c>
      <c r="H344" s="79"/>
      <c r="I344" s="80"/>
      <c r="J344" s="79">
        <f>SUM(AE331:AE345)</f>
        <v>1136.7</v>
      </c>
      <c r="K344" s="80"/>
      <c r="L344" s="81">
        <f>SUM(BA331:BA345)</f>
        <v>57893</v>
      </c>
    </row>
    <row r="345" spans="1:82" ht="15" x14ac:dyDescent="0.2">
      <c r="C345" s="85" t="s">
        <v>1828</v>
      </c>
      <c r="D345" s="85"/>
      <c r="E345" s="85"/>
      <c r="F345" s="85"/>
      <c r="G345" s="85"/>
      <c r="H345" s="85"/>
      <c r="I345" s="86">
        <f>J333+J334+J336+J343+J344+SUM(J340:J341)-SUMIF(CE340:CE341, 1, J340:J341)</f>
        <v>7610.2100000000064</v>
      </c>
      <c r="J345" s="86"/>
      <c r="K345" s="87">
        <f>L333+L334+L336+L343+L344+SUM(L340:L341)-SUMIF(CE340:CE341, 1, L340:L341)</f>
        <v>282230</v>
      </c>
      <c r="L345" s="87"/>
      <c r="O345" s="82">
        <f>J333+J334+J336+J343+J344</f>
        <v>106261.77</v>
      </c>
      <c r="P345" s="82">
        <f>J334</f>
        <v>2240.1799999999998</v>
      </c>
      <c r="R345" t="s">
        <v>1829</v>
      </c>
      <c r="S345" s="82">
        <f>J333</f>
        <v>1639.42</v>
      </c>
      <c r="U345" s="82">
        <f>J333</f>
        <v>1639.42</v>
      </c>
      <c r="X345" s="82">
        <f>J335</f>
        <v>320.41000000000003</v>
      </c>
      <c r="Z345" t="s">
        <v>1829</v>
      </c>
      <c r="AA345" s="82">
        <f>J336</f>
        <v>99246.44</v>
      </c>
      <c r="AD345">
        <f>ROUND((Source!AT218/100)*((ROUND(Source!AF218*Source!I218, 2)+ROUND(Source!AE218*Source!I218, 2))), 2)</f>
        <v>1999.03</v>
      </c>
      <c r="AE345">
        <f>ROUND((Source!AU218/100)*((ROUND(Source!AF218*Source!I218, 2)+ROUND(Source!AE218*Source!I218, 2))), 2)</f>
        <v>1136.7</v>
      </c>
      <c r="AN345" s="83">
        <f>L333+L334+L336+L343+L344</f>
        <v>1098218</v>
      </c>
      <c r="AO345" s="83">
        <f>L334</f>
        <v>31273</v>
      </c>
      <c r="AQ345" t="s">
        <v>1829</v>
      </c>
      <c r="AR345" s="83">
        <f>L333</f>
        <v>83496</v>
      </c>
      <c r="AT345" s="83">
        <f>L335</f>
        <v>16319</v>
      </c>
      <c r="AV345" t="s">
        <v>1829</v>
      </c>
      <c r="AW345" s="83">
        <f>L336</f>
        <v>823745</v>
      </c>
      <c r="AZ345">
        <f>Source!X218</f>
        <v>101811</v>
      </c>
      <c r="BA345">
        <f>Source!Y218</f>
        <v>57893</v>
      </c>
      <c r="BH345" s="82">
        <f>J333+J334+J336+J343+J344</f>
        <v>106261.77</v>
      </c>
      <c r="CD345">
        <v>1</v>
      </c>
    </row>
    <row r="346" spans="1:82" ht="42.75" x14ac:dyDescent="0.2">
      <c r="A346" s="88" t="s">
        <v>259</v>
      </c>
      <c r="B346" s="76" t="str">
        <f>Source!F224</f>
        <v>401-0275</v>
      </c>
      <c r="C346" s="76" t="str">
        <f>Source!G224</f>
        <v>Смеси бетонные, БСГ, тяжелого бетона на гранитном щебне, фракция 5-20 мм, класс В25 (М350), П3, F150, W6</v>
      </c>
      <c r="D346" s="77" t="str">
        <f>Source!H224</f>
        <v>м3</v>
      </c>
      <c r="E346" s="78">
        <f>Source!K224</f>
        <v>88.406499999999994</v>
      </c>
      <c r="F346" s="78"/>
      <c r="G346" s="78">
        <f>Source!I224</f>
        <v>88.406499999999994</v>
      </c>
      <c r="H346" s="79">
        <f>Source!AL224</f>
        <v>768.56</v>
      </c>
      <c r="I346" s="80"/>
      <c r="J346" s="79">
        <f>ROUND(Source!AC224*Source!I224, 2)</f>
        <v>67945.7</v>
      </c>
      <c r="K346" s="80">
        <f>IF(Source!BC224&lt;&gt; 0, Source!BC224, 1)</f>
        <v>10.52</v>
      </c>
      <c r="L346" s="81">
        <f>Source!P224</f>
        <v>714789</v>
      </c>
    </row>
    <row r="347" spans="1:82" ht="15" x14ac:dyDescent="0.2">
      <c r="C347" s="85" t="s">
        <v>1828</v>
      </c>
      <c r="D347" s="85"/>
      <c r="E347" s="85"/>
      <c r="F347" s="85"/>
      <c r="G347" s="85"/>
      <c r="H347" s="85"/>
      <c r="I347" s="86">
        <f>J346</f>
        <v>67945.7</v>
      </c>
      <c r="J347" s="86"/>
      <c r="K347" s="87">
        <f>L346</f>
        <v>714789</v>
      </c>
      <c r="L347" s="87"/>
      <c r="O347" s="82">
        <f>J346</f>
        <v>67945.7</v>
      </c>
      <c r="P347">
        <f>0</f>
        <v>0</v>
      </c>
      <c r="R347" t="s">
        <v>1829</v>
      </c>
      <c r="S347">
        <f>0</f>
        <v>0</v>
      </c>
      <c r="U347">
        <f>0</f>
        <v>0</v>
      </c>
      <c r="X347">
        <f>0</f>
        <v>0</v>
      </c>
      <c r="Z347" t="s">
        <v>1829</v>
      </c>
      <c r="AA347" s="82">
        <f>J346</f>
        <v>67945.7</v>
      </c>
      <c r="AD347">
        <f>ROUND((Source!AT224/100)*((ROUND(Source!AF224*Source!I224, 2)+ROUND(Source!AE224*Source!I224, 2))), 2)</f>
        <v>0</v>
      </c>
      <c r="AE347">
        <f>ROUND((Source!AU224/100)*((ROUND(Source!AF224*Source!I224, 2)+ROUND(Source!AE224*Source!I224, 2))), 2)</f>
        <v>0</v>
      </c>
      <c r="AN347" s="83">
        <f>L346</f>
        <v>714789</v>
      </c>
      <c r="AO347">
        <f>0</f>
        <v>0</v>
      </c>
      <c r="AQ347" t="s">
        <v>1829</v>
      </c>
      <c r="AR347">
        <f>0</f>
        <v>0</v>
      </c>
      <c r="AT347">
        <f>0</f>
        <v>0</v>
      </c>
      <c r="AV347" t="s">
        <v>1829</v>
      </c>
      <c r="AW347" s="83">
        <f>L346</f>
        <v>714789</v>
      </c>
      <c r="AZ347">
        <f>Source!X224</f>
        <v>0</v>
      </c>
      <c r="BA347">
        <f>Source!Y224</f>
        <v>0</v>
      </c>
      <c r="BH347" s="82">
        <f>J346</f>
        <v>67945.7</v>
      </c>
      <c r="CD347">
        <v>1</v>
      </c>
    </row>
    <row r="348" spans="1:82" ht="28.5" x14ac:dyDescent="0.2">
      <c r="A348" s="67" t="s">
        <v>267</v>
      </c>
      <c r="B348" s="68" t="str">
        <f>Source!F230</f>
        <v>204-0100</v>
      </c>
      <c r="C348" s="68" t="str">
        <f>Source!G230</f>
        <v>Горячекатаная арматурная сталь класса А-I, А-II, А-III</v>
      </c>
      <c r="D348" s="69" t="str">
        <f>Source!H230</f>
        <v>т</v>
      </c>
      <c r="E348" s="70">
        <f>Source!K230</f>
        <v>0.2923</v>
      </c>
      <c r="F348" s="70"/>
      <c r="G348" s="70">
        <f>Source!I230</f>
        <v>0.2923</v>
      </c>
      <c r="H348" s="72">
        <f>Source!AL230</f>
        <v>5649.99</v>
      </c>
      <c r="I348" s="71"/>
      <c r="J348" s="72">
        <f>ROUND(Source!AC230*Source!I230, 2)</f>
        <v>1651.49</v>
      </c>
      <c r="K348" s="71">
        <f>IF(Source!BC230&lt;&gt; 0, Source!BC230, 1)</f>
        <v>8.48</v>
      </c>
      <c r="L348" s="73">
        <f>Source!P230</f>
        <v>14005</v>
      </c>
    </row>
    <row r="349" spans="1:82" x14ac:dyDescent="0.2">
      <c r="A349" s="101"/>
      <c r="B349" s="101"/>
      <c r="C349" s="102" t="str">
        <f>"Объем: "&amp;Source!I230&amp;"=102,8+"&amp;"189,5/"&amp;"1000"</f>
        <v>Объем: 0,2923=102,8+189,5/1000</v>
      </c>
      <c r="D349" s="101"/>
      <c r="E349" s="101"/>
      <c r="F349" s="101"/>
      <c r="G349" s="101"/>
      <c r="H349" s="101"/>
      <c r="I349" s="101"/>
      <c r="J349" s="101"/>
      <c r="K349" s="101"/>
      <c r="L349" s="101"/>
    </row>
    <row r="350" spans="1:82" ht="15" x14ac:dyDescent="0.2">
      <c r="C350" s="85" t="s">
        <v>1828</v>
      </c>
      <c r="D350" s="85"/>
      <c r="E350" s="85"/>
      <c r="F350" s="85"/>
      <c r="G350" s="85"/>
      <c r="H350" s="85"/>
      <c r="I350" s="86">
        <f>J348</f>
        <v>1651.49</v>
      </c>
      <c r="J350" s="86"/>
      <c r="K350" s="87">
        <f>L348</f>
        <v>14005</v>
      </c>
      <c r="L350" s="87"/>
      <c r="O350" s="82">
        <f>J348</f>
        <v>1651.49</v>
      </c>
      <c r="P350">
        <f>0</f>
        <v>0</v>
      </c>
      <c r="R350" t="s">
        <v>1829</v>
      </c>
      <c r="S350">
        <f>0</f>
        <v>0</v>
      </c>
      <c r="U350">
        <f>0</f>
        <v>0</v>
      </c>
      <c r="X350">
        <f>0</f>
        <v>0</v>
      </c>
      <c r="Z350" t="s">
        <v>1829</v>
      </c>
      <c r="AA350" s="82">
        <f>J348</f>
        <v>1651.49</v>
      </c>
      <c r="AD350">
        <f>ROUND((Source!AT230/100)*((ROUND(Source!AF230*Source!I230, 2)+ROUND(Source!AE230*Source!I230, 2))), 2)</f>
        <v>0</v>
      </c>
      <c r="AE350">
        <f>ROUND((Source!AU230/100)*((ROUND(Source!AF230*Source!I230, 2)+ROUND(Source!AE230*Source!I230, 2))), 2)</f>
        <v>0</v>
      </c>
      <c r="AN350" s="83">
        <f>L348</f>
        <v>14005</v>
      </c>
      <c r="AO350">
        <f>0</f>
        <v>0</v>
      </c>
      <c r="AQ350" t="s">
        <v>1829</v>
      </c>
      <c r="AR350">
        <f>0</f>
        <v>0</v>
      </c>
      <c r="AT350">
        <f>0</f>
        <v>0</v>
      </c>
      <c r="AV350" t="s">
        <v>1829</v>
      </c>
      <c r="AW350" s="83">
        <f>L348</f>
        <v>14005</v>
      </c>
      <c r="AZ350">
        <f>Source!X230</f>
        <v>0</v>
      </c>
      <c r="BA350">
        <f>Source!Y230</f>
        <v>0</v>
      </c>
      <c r="BH350" s="82">
        <f>J348</f>
        <v>1651.49</v>
      </c>
      <c r="CD350">
        <v>1</v>
      </c>
    </row>
    <row r="351" spans="1:82" ht="28.5" x14ac:dyDescent="0.2">
      <c r="A351" s="67" t="s">
        <v>268</v>
      </c>
      <c r="B351" s="68" t="str">
        <f>Source!F232</f>
        <v>204-0109</v>
      </c>
      <c r="C351" s="68" t="str">
        <f>Source!G232</f>
        <v>Горячекатанная арматурная сталь класса А500 С, диаметром 12 мм</v>
      </c>
      <c r="D351" s="69" t="str">
        <f>Source!H232</f>
        <v>т</v>
      </c>
      <c r="E351" s="70">
        <f>Source!K232</f>
        <v>6.9675000000000002</v>
      </c>
      <c r="F351" s="70"/>
      <c r="G351" s="70">
        <f>Source!I232</f>
        <v>6.9675000000000002</v>
      </c>
      <c r="H351" s="72">
        <f>Source!AL232</f>
        <v>10565.61</v>
      </c>
      <c r="I351" s="71"/>
      <c r="J351" s="72">
        <f>ROUND(Source!AC232*Source!I232, 2)</f>
        <v>73615.89</v>
      </c>
      <c r="K351" s="71">
        <f>IF(Source!BC232&lt;&gt; 0, Source!BC232, 1)</f>
        <v>4.5</v>
      </c>
      <c r="L351" s="73">
        <f>Source!P232</f>
        <v>331271</v>
      </c>
    </row>
    <row r="352" spans="1:82" x14ac:dyDescent="0.2">
      <c r="A352" s="101"/>
      <c r="B352" s="101"/>
      <c r="C352" s="102" t="str">
        <f>"Объем: "&amp;Source!I232&amp;"=6967,5/"&amp;"1000"</f>
        <v>Объем: 6,9675=6967,5/1000</v>
      </c>
      <c r="D352" s="101"/>
      <c r="E352" s="101"/>
      <c r="F352" s="101"/>
      <c r="G352" s="101"/>
      <c r="H352" s="101"/>
      <c r="I352" s="101"/>
      <c r="J352" s="101"/>
      <c r="K352" s="101"/>
      <c r="L352" s="101"/>
    </row>
    <row r="353" spans="1:82" ht="15" x14ac:dyDescent="0.2">
      <c r="C353" s="85" t="s">
        <v>1828</v>
      </c>
      <c r="D353" s="85"/>
      <c r="E353" s="85"/>
      <c r="F353" s="85"/>
      <c r="G353" s="85"/>
      <c r="H353" s="85"/>
      <c r="I353" s="86">
        <f>J351</f>
        <v>73615.89</v>
      </c>
      <c r="J353" s="86"/>
      <c r="K353" s="87">
        <f>L351</f>
        <v>331271</v>
      </c>
      <c r="L353" s="87"/>
      <c r="O353" s="82">
        <f>J351</f>
        <v>73615.89</v>
      </c>
      <c r="P353">
        <f>0</f>
        <v>0</v>
      </c>
      <c r="R353" t="s">
        <v>1829</v>
      </c>
      <c r="S353">
        <f>0</f>
        <v>0</v>
      </c>
      <c r="U353">
        <f>0</f>
        <v>0</v>
      </c>
      <c r="X353">
        <f>0</f>
        <v>0</v>
      </c>
      <c r="Z353" t="s">
        <v>1829</v>
      </c>
      <c r="AA353" s="82">
        <f>J351</f>
        <v>73615.89</v>
      </c>
      <c r="AD353">
        <f>ROUND((Source!AT232/100)*((ROUND(Source!AF232*Source!I232, 2)+ROUND(Source!AE232*Source!I232, 2))), 2)</f>
        <v>0</v>
      </c>
      <c r="AE353">
        <f>ROUND((Source!AU232/100)*((ROUND(Source!AF232*Source!I232, 2)+ROUND(Source!AE232*Source!I232, 2))), 2)</f>
        <v>0</v>
      </c>
      <c r="AN353" s="83">
        <f>L351</f>
        <v>331271</v>
      </c>
      <c r="AO353">
        <f>0</f>
        <v>0</v>
      </c>
      <c r="AQ353" t="s">
        <v>1829</v>
      </c>
      <c r="AR353">
        <f>0</f>
        <v>0</v>
      </c>
      <c r="AT353">
        <f>0</f>
        <v>0</v>
      </c>
      <c r="AV353" t="s">
        <v>1829</v>
      </c>
      <c r="AW353" s="83">
        <f>L351</f>
        <v>331271</v>
      </c>
      <c r="AZ353">
        <f>Source!X232</f>
        <v>0</v>
      </c>
      <c r="BA353">
        <f>Source!Y232</f>
        <v>0</v>
      </c>
      <c r="BH353" s="82">
        <f>J351</f>
        <v>73615.89</v>
      </c>
      <c r="CD353">
        <v>1</v>
      </c>
    </row>
    <row r="354" spans="1:82" ht="28.5" x14ac:dyDescent="0.2">
      <c r="A354" s="67" t="s">
        <v>269</v>
      </c>
      <c r="B354" s="68" t="str">
        <f>Source!F234</f>
        <v>204-0108</v>
      </c>
      <c r="C354" s="68" t="str">
        <f>Source!G234</f>
        <v>Горячекатанная арматурная сталь класса А500 С, диаметром 16 мм</v>
      </c>
      <c r="D354" s="69" t="str">
        <f>Source!H234</f>
        <v>т</v>
      </c>
      <c r="E354" s="70">
        <f>Source!K234</f>
        <v>0.32519999999999999</v>
      </c>
      <c r="F354" s="70"/>
      <c r="G354" s="70">
        <f>Source!I234</f>
        <v>0.32519999999999999</v>
      </c>
      <c r="H354" s="72">
        <f>Source!AL234</f>
        <v>10565.61</v>
      </c>
      <c r="I354" s="71"/>
      <c r="J354" s="72">
        <f>ROUND(Source!AC234*Source!I234, 2)</f>
        <v>3435.94</v>
      </c>
      <c r="K354" s="71">
        <f>IF(Source!BC234&lt;&gt; 0, Source!BC234, 1)</f>
        <v>4.46</v>
      </c>
      <c r="L354" s="73">
        <f>Source!P234</f>
        <v>15324</v>
      </c>
    </row>
    <row r="355" spans="1:82" x14ac:dyDescent="0.2">
      <c r="A355" s="101"/>
      <c r="B355" s="101"/>
      <c r="C355" s="102" t="str">
        <f>"Объем: "&amp;Source!I234&amp;"=325,2/"&amp;"1000"</f>
        <v>Объем: 0,3252=325,2/1000</v>
      </c>
      <c r="D355" s="101"/>
      <c r="E355" s="101"/>
      <c r="F355" s="101"/>
      <c r="G355" s="101"/>
      <c r="H355" s="101"/>
      <c r="I355" s="101"/>
      <c r="J355" s="101"/>
      <c r="K355" s="101"/>
      <c r="L355" s="101"/>
    </row>
    <row r="356" spans="1:82" ht="15" x14ac:dyDescent="0.2">
      <c r="C356" s="85" t="s">
        <v>1828</v>
      </c>
      <c r="D356" s="85"/>
      <c r="E356" s="85"/>
      <c r="F356" s="85"/>
      <c r="G356" s="85"/>
      <c r="H356" s="85"/>
      <c r="I356" s="86">
        <f>J354</f>
        <v>3435.94</v>
      </c>
      <c r="J356" s="86"/>
      <c r="K356" s="87">
        <f>L354</f>
        <v>15324</v>
      </c>
      <c r="L356" s="87"/>
      <c r="O356" s="82">
        <f>J354</f>
        <v>3435.94</v>
      </c>
      <c r="P356">
        <f>0</f>
        <v>0</v>
      </c>
      <c r="R356" t="s">
        <v>1829</v>
      </c>
      <c r="S356">
        <f>0</f>
        <v>0</v>
      </c>
      <c r="U356">
        <f>0</f>
        <v>0</v>
      </c>
      <c r="X356">
        <f>0</f>
        <v>0</v>
      </c>
      <c r="Z356" t="s">
        <v>1829</v>
      </c>
      <c r="AA356" s="82">
        <f>J354</f>
        <v>3435.94</v>
      </c>
      <c r="AD356">
        <f>ROUND((Source!AT234/100)*((ROUND(Source!AF234*Source!I234, 2)+ROUND(Source!AE234*Source!I234, 2))), 2)</f>
        <v>0</v>
      </c>
      <c r="AE356">
        <f>ROUND((Source!AU234/100)*((ROUND(Source!AF234*Source!I234, 2)+ROUND(Source!AE234*Source!I234, 2))), 2)</f>
        <v>0</v>
      </c>
      <c r="AN356" s="83">
        <f>L354</f>
        <v>15324</v>
      </c>
      <c r="AO356">
        <f>0</f>
        <v>0</v>
      </c>
      <c r="AQ356" t="s">
        <v>1829</v>
      </c>
      <c r="AR356">
        <f>0</f>
        <v>0</v>
      </c>
      <c r="AT356">
        <f>0</f>
        <v>0</v>
      </c>
      <c r="AV356" t="s">
        <v>1829</v>
      </c>
      <c r="AW356" s="83">
        <f>L354</f>
        <v>15324</v>
      </c>
      <c r="AZ356">
        <f>Source!X234</f>
        <v>0</v>
      </c>
      <c r="BA356">
        <f>Source!Y234</f>
        <v>0</v>
      </c>
      <c r="BH356" s="82">
        <f>J354</f>
        <v>3435.94</v>
      </c>
      <c r="CD356">
        <v>1</v>
      </c>
    </row>
    <row r="357" spans="1:82" ht="28.5" x14ac:dyDescent="0.2">
      <c r="A357" s="67" t="s">
        <v>273</v>
      </c>
      <c r="B357" s="68" t="str">
        <f>Source!F236</f>
        <v>06-24-003-4</v>
      </c>
      <c r="C357" s="68" t="str">
        <f>Source!G236</f>
        <v>Установка закладных деталей фундаментов</v>
      </c>
      <c r="D357" s="69" t="str">
        <f>Source!H236</f>
        <v>т</v>
      </c>
      <c r="E357" s="70">
        <f>Source!K236</f>
        <v>0.12139999999999999</v>
      </c>
      <c r="F357" s="70"/>
      <c r="G357" s="70">
        <f>Source!I236</f>
        <v>0.12139999999999999</v>
      </c>
      <c r="H357" s="72"/>
      <c r="I357" s="71"/>
      <c r="J357" s="72"/>
      <c r="K357" s="71"/>
      <c r="L357" s="73"/>
    </row>
    <row r="358" spans="1:82" x14ac:dyDescent="0.2">
      <c r="C358" s="100" t="str">
        <f>"Объем: "&amp;Source!I236&amp;"=121,4/"&amp;"1000"</f>
        <v>Объем: 0,1214=121,4/1000</v>
      </c>
    </row>
    <row r="359" spans="1:82" ht="14.25" x14ac:dyDescent="0.2">
      <c r="A359" s="68"/>
      <c r="B359" s="71">
        <v>1</v>
      </c>
      <c r="C359" s="68" t="s">
        <v>1815</v>
      </c>
      <c r="D359" s="69"/>
      <c r="E359" s="70"/>
      <c r="F359" s="70"/>
      <c r="G359" s="70"/>
      <c r="H359" s="72">
        <f>Source!AO236</f>
        <v>211.68</v>
      </c>
      <c r="I359" s="71"/>
      <c r="J359" s="72">
        <f>ROUND(Source!AF236*Source!I236, 2)</f>
        <v>25.7</v>
      </c>
      <c r="K359" s="71">
        <f>IF(Source!BA236&lt;&gt; 0, Source!BA236, 1)</f>
        <v>50.93</v>
      </c>
      <c r="L359" s="73">
        <f>Source!S236</f>
        <v>1309</v>
      </c>
    </row>
    <row r="360" spans="1:82" ht="14.25" x14ac:dyDescent="0.2">
      <c r="A360" s="68"/>
      <c r="B360" s="71">
        <v>2</v>
      </c>
      <c r="C360" s="68" t="s">
        <v>1816</v>
      </c>
      <c r="D360" s="69"/>
      <c r="E360" s="70"/>
      <c r="F360" s="70"/>
      <c r="G360" s="70"/>
      <c r="H360" s="72">
        <f>Source!AM236</f>
        <v>62.07</v>
      </c>
      <c r="I360" s="71"/>
      <c r="J360" s="72">
        <f>ROUND((((Source!ET236)-(Source!EU236))+Source!AE236)*Source!I236, 2)</f>
        <v>7.54</v>
      </c>
      <c r="K360" s="71">
        <f>IF(Source!BB236&lt;&gt; 0, Source!BB236, 1)</f>
        <v>15.88</v>
      </c>
      <c r="L360" s="73">
        <f>Source!Q236</f>
        <v>120</v>
      </c>
    </row>
    <row r="361" spans="1:82" ht="14.25" x14ac:dyDescent="0.2">
      <c r="A361" s="68"/>
      <c r="B361" s="71">
        <v>3</v>
      </c>
      <c r="C361" s="68" t="s">
        <v>1817</v>
      </c>
      <c r="D361" s="69"/>
      <c r="E361" s="70"/>
      <c r="F361" s="70"/>
      <c r="G361" s="70"/>
      <c r="H361" s="72">
        <f>Source!AN236</f>
        <v>3.78</v>
      </c>
      <c r="I361" s="71"/>
      <c r="J361" s="74">
        <f>ROUND(Source!AE236*Source!I236, 2)</f>
        <v>0.46</v>
      </c>
      <c r="K361" s="71">
        <f>IF(Source!BS236&lt;&gt; 0, Source!BS236, 1)</f>
        <v>50.93</v>
      </c>
      <c r="L361" s="75">
        <f>Source!R236</f>
        <v>23</v>
      </c>
    </row>
    <row r="362" spans="1:82" ht="14.25" x14ac:dyDescent="0.2">
      <c r="A362" s="68"/>
      <c r="B362" s="71">
        <v>4</v>
      </c>
      <c r="C362" s="68" t="s">
        <v>1818</v>
      </c>
      <c r="D362" s="69"/>
      <c r="E362" s="70"/>
      <c r="F362" s="70"/>
      <c r="G362" s="70"/>
      <c r="H362" s="72">
        <f>Source!AL236</f>
        <v>43.23</v>
      </c>
      <c r="I362" s="71"/>
      <c r="J362" s="72">
        <f>ROUND(Source!AC236*Source!I236, 2)</f>
        <v>5.25</v>
      </c>
      <c r="K362" s="71">
        <f>IF(Source!BC236&lt;&gt; 0, Source!BC236, 1)</f>
        <v>9.64</v>
      </c>
      <c r="L362" s="73">
        <f>Source!P236</f>
        <v>51</v>
      </c>
    </row>
    <row r="363" spans="1:82" ht="14.25" x14ac:dyDescent="0.2">
      <c r="A363" s="68"/>
      <c r="B363" s="68" t="str">
        <f>EtalonRes!I291</f>
        <v>08.4.01.02</v>
      </c>
      <c r="C363" s="68" t="str">
        <f>EtalonRes!K291</f>
        <v>Детали закладные</v>
      </c>
      <c r="D363" s="69" t="str">
        <f>EtalonRes!O291</f>
        <v>т</v>
      </c>
      <c r="E363" s="70">
        <f>EtalonRes!X291</f>
        <v>1</v>
      </c>
      <c r="F363" s="70"/>
      <c r="G363" s="70">
        <f>ROUND(EtalonRes!AG291*Source!I236, 7)</f>
        <v>0.12139999999999999</v>
      </c>
      <c r="H363" s="72"/>
      <c r="I363" s="71"/>
      <c r="J363" s="72"/>
      <c r="K363" s="71"/>
      <c r="L363" s="73"/>
    </row>
    <row r="364" spans="1:82" ht="14.25" x14ac:dyDescent="0.2">
      <c r="A364" s="68"/>
      <c r="B364" s="68"/>
      <c r="C364" s="68" t="s">
        <v>1819</v>
      </c>
      <c r="D364" s="69" t="s">
        <v>1794</v>
      </c>
      <c r="E364" s="70">
        <f>Source!AQ236</f>
        <v>24.22</v>
      </c>
      <c r="F364" s="70"/>
      <c r="G364" s="70">
        <f>ROUND(Source!U236, 7)</f>
        <v>2.9403079999999999</v>
      </c>
      <c r="H364" s="72"/>
      <c r="I364" s="71"/>
      <c r="J364" s="72"/>
      <c r="K364" s="71"/>
      <c r="L364" s="73"/>
    </row>
    <row r="365" spans="1:82" ht="14.25" x14ac:dyDescent="0.2">
      <c r="A365" s="68"/>
      <c r="B365" s="68"/>
      <c r="C365" s="76" t="s">
        <v>1820</v>
      </c>
      <c r="D365" s="77" t="s">
        <v>1794</v>
      </c>
      <c r="E365" s="78">
        <f>Source!AR236</f>
        <v>0.28000000000000003</v>
      </c>
      <c r="F365" s="78"/>
      <c r="G365" s="78">
        <f>ROUND(Source!V236, 7)</f>
        <v>3.3992000000000001E-2</v>
      </c>
      <c r="H365" s="79"/>
      <c r="I365" s="80"/>
      <c r="J365" s="79"/>
      <c r="K365" s="80"/>
      <c r="L365" s="81"/>
    </row>
    <row r="366" spans="1:82" ht="14.25" x14ac:dyDescent="0.2">
      <c r="A366" s="68"/>
      <c r="B366" s="68"/>
      <c r="C366" s="68" t="s">
        <v>1821</v>
      </c>
      <c r="D366" s="69"/>
      <c r="E366" s="70"/>
      <c r="F366" s="70"/>
      <c r="G366" s="70"/>
      <c r="H366" s="72">
        <f>H359+H360+H362</f>
        <v>316.98</v>
      </c>
      <c r="I366" s="71"/>
      <c r="J366" s="72">
        <f>J359+J360+J362</f>
        <v>38.49</v>
      </c>
      <c r="K366" s="71"/>
      <c r="L366" s="73">
        <f>L359+L360+L362</f>
        <v>1480</v>
      </c>
    </row>
    <row r="367" spans="1:82" ht="14.25" x14ac:dyDescent="0.2">
      <c r="A367" s="68"/>
      <c r="B367" s="68"/>
      <c r="C367" s="68" t="s">
        <v>1824</v>
      </c>
      <c r="D367" s="69"/>
      <c r="E367" s="70"/>
      <c r="F367" s="70"/>
      <c r="G367" s="70"/>
      <c r="H367" s="72"/>
      <c r="I367" s="71"/>
      <c r="J367" s="72">
        <f>SUM(S357:S370)+SUM(T357:T370)+SUM(X357:X370)+SUM(Y357:Y370)+SUM(Z357:Z370)</f>
        <v>26.16</v>
      </c>
      <c r="K367" s="71"/>
      <c r="L367" s="73">
        <f>SUM(AR357:AR370)+SUM(AS357:AS370)+SUM(AT357:AT370)+SUM(AU357:AU370)+SUM(AV357:AV370)</f>
        <v>1332</v>
      </c>
    </row>
    <row r="368" spans="1:82" ht="57" x14ac:dyDescent="0.2">
      <c r="A368" s="68"/>
      <c r="B368" s="68" t="s">
        <v>222</v>
      </c>
      <c r="C368" s="68" t="s">
        <v>1878</v>
      </c>
      <c r="D368" s="69" t="s">
        <v>1826</v>
      </c>
      <c r="E368" s="70">
        <f>Source!BZ236</f>
        <v>108</v>
      </c>
      <c r="F368" s="70"/>
      <c r="G368" s="70">
        <f>Source!AT236</f>
        <v>108</v>
      </c>
      <c r="H368" s="72"/>
      <c r="I368" s="71"/>
      <c r="J368" s="72">
        <f>SUM(AD357:AD370)</f>
        <v>28.25</v>
      </c>
      <c r="K368" s="71"/>
      <c r="L368" s="73">
        <f>SUM(AZ357:AZ370)</f>
        <v>1439</v>
      </c>
    </row>
    <row r="369" spans="1:82" ht="57" x14ac:dyDescent="0.2">
      <c r="A369" s="76"/>
      <c r="B369" s="76" t="s">
        <v>223</v>
      </c>
      <c r="C369" s="76" t="s">
        <v>1879</v>
      </c>
      <c r="D369" s="77" t="s">
        <v>1826</v>
      </c>
      <c r="E369" s="78">
        <f>Source!CA236</f>
        <v>55</v>
      </c>
      <c r="F369" s="78"/>
      <c r="G369" s="78">
        <f>Source!AU236</f>
        <v>55</v>
      </c>
      <c r="H369" s="79"/>
      <c r="I369" s="80"/>
      <c r="J369" s="79">
        <f>SUM(AE357:AE370)</f>
        <v>14.39</v>
      </c>
      <c r="K369" s="80"/>
      <c r="L369" s="81">
        <f>SUM(BA357:BA370)</f>
        <v>733</v>
      </c>
    </row>
    <row r="370" spans="1:82" ht="15" x14ac:dyDescent="0.2">
      <c r="C370" s="85" t="s">
        <v>1828</v>
      </c>
      <c r="D370" s="85"/>
      <c r="E370" s="85"/>
      <c r="F370" s="85"/>
      <c r="G370" s="85"/>
      <c r="H370" s="85"/>
      <c r="I370" s="86">
        <f>J359+J360+J362+J368+J369</f>
        <v>81.13000000000001</v>
      </c>
      <c r="J370" s="86"/>
      <c r="K370" s="87">
        <f>L359+L360+L362+L368+L369</f>
        <v>3652</v>
      </c>
      <c r="L370" s="87"/>
      <c r="O370" s="82">
        <f>J359+J360+J362+J368+J369</f>
        <v>81.13000000000001</v>
      </c>
      <c r="P370" s="82">
        <f>J360</f>
        <v>7.54</v>
      </c>
      <c r="R370" t="s">
        <v>1829</v>
      </c>
      <c r="S370" s="82">
        <f>J359</f>
        <v>25.7</v>
      </c>
      <c r="U370" s="82">
        <f>J359</f>
        <v>25.7</v>
      </c>
      <c r="X370" s="82">
        <f>J361</f>
        <v>0.46</v>
      </c>
      <c r="Z370" t="s">
        <v>1829</v>
      </c>
      <c r="AA370" s="82">
        <f>J362</f>
        <v>5.25</v>
      </c>
      <c r="AD370">
        <f>ROUND((Source!AT236/100)*((ROUND(Source!AF236*Source!I236, 2)+ROUND(Source!AE236*Source!I236, 2))), 2)</f>
        <v>28.25</v>
      </c>
      <c r="AE370">
        <f>ROUND((Source!AU236/100)*((ROUND(Source!AF236*Source!I236, 2)+ROUND(Source!AE236*Source!I236, 2))), 2)</f>
        <v>14.39</v>
      </c>
      <c r="AN370" s="83">
        <f>L359+L360+L362+L368+L369</f>
        <v>3652</v>
      </c>
      <c r="AO370" s="83">
        <f>L360</f>
        <v>120</v>
      </c>
      <c r="AQ370" t="s">
        <v>1829</v>
      </c>
      <c r="AR370" s="83">
        <f>L359</f>
        <v>1309</v>
      </c>
      <c r="AT370" s="83">
        <f>L361</f>
        <v>23</v>
      </c>
      <c r="AV370" t="s">
        <v>1829</v>
      </c>
      <c r="AW370" s="83">
        <f>L362</f>
        <v>51</v>
      </c>
      <c r="AZ370">
        <f>Source!X236</f>
        <v>1439</v>
      </c>
      <c r="BA370">
        <f>Source!Y236</f>
        <v>733</v>
      </c>
      <c r="BH370" s="82">
        <f>J359+J360+J362+J368+J369</f>
        <v>81.13000000000001</v>
      </c>
      <c r="CD370">
        <v>1</v>
      </c>
    </row>
    <row r="371" spans="1:82" ht="42.75" x14ac:dyDescent="0.2">
      <c r="A371" s="67" t="s">
        <v>275</v>
      </c>
      <c r="B371" s="68" t="str">
        <f>Source!F240</f>
        <v>07-01-037-2</v>
      </c>
      <c r="C371" s="68" t="str">
        <f>Source!G240</f>
        <v>Заполнение вертикальных швов стеновых панелей упругими прокладками</v>
      </c>
      <c r="D371" s="69" t="str">
        <f>Source!H240</f>
        <v>100 м шва</v>
      </c>
      <c r="E371" s="70">
        <f>Source!K240</f>
        <v>0.3</v>
      </c>
      <c r="F371" s="70"/>
      <c r="G371" s="70">
        <f>Source!I240</f>
        <v>0.3</v>
      </c>
      <c r="H371" s="72"/>
      <c r="I371" s="71"/>
      <c r="J371" s="72"/>
      <c r="K371" s="71"/>
      <c r="L371" s="73"/>
    </row>
    <row r="372" spans="1:82" x14ac:dyDescent="0.2">
      <c r="C372" s="100" t="str">
        <f>"Объем: "&amp;Source!I240&amp;"=(30)/"&amp;"100"</f>
        <v>Объем: 0,3=(30)/100</v>
      </c>
    </row>
    <row r="373" spans="1:82" ht="14.25" x14ac:dyDescent="0.2">
      <c r="A373" s="68"/>
      <c r="B373" s="71">
        <v>1</v>
      </c>
      <c r="C373" s="68" t="s">
        <v>1815</v>
      </c>
      <c r="D373" s="69"/>
      <c r="E373" s="70"/>
      <c r="F373" s="70"/>
      <c r="G373" s="70"/>
      <c r="H373" s="72">
        <f>Source!AO240</f>
        <v>59.05</v>
      </c>
      <c r="I373" s="71"/>
      <c r="J373" s="72">
        <f>ROUND(Source!AF240*Source!I240, 2)</f>
        <v>17.72</v>
      </c>
      <c r="K373" s="71">
        <f>IF(Source!BA240&lt;&gt; 0, Source!BA240, 1)</f>
        <v>50.93</v>
      </c>
      <c r="L373" s="73">
        <f>Source!S240</f>
        <v>902</v>
      </c>
    </row>
    <row r="374" spans="1:82" ht="14.25" x14ac:dyDescent="0.2">
      <c r="A374" s="68"/>
      <c r="B374" s="71">
        <v>2</v>
      </c>
      <c r="C374" s="68" t="s">
        <v>1816</v>
      </c>
      <c r="D374" s="69"/>
      <c r="E374" s="70"/>
      <c r="F374" s="70"/>
      <c r="G374" s="70"/>
      <c r="H374" s="72">
        <f>Source!AM240</f>
        <v>7.83</v>
      </c>
      <c r="I374" s="71"/>
      <c r="J374" s="72">
        <f>ROUND((((Source!ET240)-(Source!EU240))+Source!AE240)*Source!I240, 2)</f>
        <v>2.35</v>
      </c>
      <c r="K374" s="71">
        <f>IF(Source!BB240&lt;&gt; 0, Source!BB240, 1)</f>
        <v>45.23</v>
      </c>
      <c r="L374" s="73">
        <f>Source!Q240</f>
        <v>106</v>
      </c>
    </row>
    <row r="375" spans="1:82" ht="14.25" x14ac:dyDescent="0.2">
      <c r="A375" s="68"/>
      <c r="B375" s="71">
        <v>4</v>
      </c>
      <c r="C375" s="68" t="s">
        <v>1818</v>
      </c>
      <c r="D375" s="69"/>
      <c r="E375" s="70"/>
      <c r="F375" s="70"/>
      <c r="G375" s="70"/>
      <c r="H375" s="72">
        <f>Source!AL240</f>
        <v>617.46</v>
      </c>
      <c r="I375" s="71"/>
      <c r="J375" s="72">
        <f>ROUND(Source!AC240*Source!I240, 2)</f>
        <v>185.24</v>
      </c>
      <c r="K375" s="71">
        <f>IF(Source!BC240&lt;&gt; 0, Source!BC240, 1)</f>
        <v>11.12</v>
      </c>
      <c r="L375" s="73">
        <f>Source!P240</f>
        <v>2060</v>
      </c>
    </row>
    <row r="376" spans="1:82" ht="14.25" x14ac:dyDescent="0.2">
      <c r="A376" s="68"/>
      <c r="B376" s="68"/>
      <c r="C376" s="76" t="s">
        <v>1819</v>
      </c>
      <c r="D376" s="77" t="s">
        <v>1794</v>
      </c>
      <c r="E376" s="78">
        <f>Source!AQ240</f>
        <v>6.51</v>
      </c>
      <c r="F376" s="78"/>
      <c r="G376" s="78">
        <f>ROUND(Source!U240, 7)</f>
        <v>1.9530000000000001</v>
      </c>
      <c r="H376" s="79"/>
      <c r="I376" s="80"/>
      <c r="J376" s="79"/>
      <c r="K376" s="80"/>
      <c r="L376" s="81"/>
    </row>
    <row r="377" spans="1:82" ht="14.25" x14ac:dyDescent="0.2">
      <c r="A377" s="68"/>
      <c r="B377" s="68"/>
      <c r="C377" s="68" t="s">
        <v>1821</v>
      </c>
      <c r="D377" s="69"/>
      <c r="E377" s="70"/>
      <c r="F377" s="70"/>
      <c r="G377" s="70"/>
      <c r="H377" s="72">
        <f>H373+H374+H375</f>
        <v>684.34</v>
      </c>
      <c r="I377" s="71"/>
      <c r="J377" s="72">
        <f>J373+J374+J375</f>
        <v>205.31</v>
      </c>
      <c r="K377" s="71"/>
      <c r="L377" s="73">
        <f>L373+L374+L375</f>
        <v>3068</v>
      </c>
    </row>
    <row r="378" spans="1:82" ht="28.5" x14ac:dyDescent="0.2">
      <c r="A378" s="67" t="s">
        <v>1890</v>
      </c>
      <c r="B378" s="68" t="str">
        <f>Source!F242</f>
        <v>101-1701</v>
      </c>
      <c r="C378" s="68" t="s">
        <v>1891</v>
      </c>
      <c r="D378" s="69" t="str">
        <f>Source!H242</f>
        <v>кг</v>
      </c>
      <c r="E378" s="70">
        <f>SmtRes!AT290</f>
        <v>-34.65</v>
      </c>
      <c r="F378" s="70"/>
      <c r="G378" s="70">
        <f>Source!I242</f>
        <v>-10.395</v>
      </c>
      <c r="H378" s="72">
        <f>Source!AL242+Source!AO242+Source!AM242</f>
        <v>17.82</v>
      </c>
      <c r="I378" s="71"/>
      <c r="J378" s="72">
        <f>ROUND(Source!AC242*Source!I242, 2)+ROUND((((Source!ET242)-(Source!EU242))+Source!AE242)*Source!I242, 2)+ROUND(Source!AF242*Source!I242, 2)</f>
        <v>-185.24</v>
      </c>
      <c r="K378" s="71">
        <f>IF(Source!BC242&lt;&gt; 0, Source!BC242, 1)</f>
        <v>11.12</v>
      </c>
      <c r="L378" s="73">
        <f>Source!P242</f>
        <v>-2060</v>
      </c>
      <c r="O378">
        <f>J378</f>
        <v>-185.24</v>
      </c>
      <c r="AA378">
        <f>J378</f>
        <v>-185.24</v>
      </c>
      <c r="AD378">
        <f>ROUND((Source!AT242/100)*((ROUND(Source!AF242*Source!I242, 2)+ROUND(Source!AE242*Source!I242, 2))), 2)</f>
        <v>0</v>
      </c>
      <c r="AE378">
        <f>ROUND((Source!AU242/100)*((ROUND(Source!AF242*Source!I242, 2)+ROUND(Source!AE242*Source!I242, 2))), 2)</f>
        <v>0</v>
      </c>
      <c r="AN378">
        <f>L378</f>
        <v>-2060</v>
      </c>
      <c r="AW378">
        <f>L378</f>
        <v>-2060</v>
      </c>
      <c r="AZ378">
        <f>Source!X242</f>
        <v>0</v>
      </c>
      <c r="BA378">
        <f>Source!Y242</f>
        <v>0</v>
      </c>
      <c r="BH378">
        <f>J378</f>
        <v>-185.24</v>
      </c>
      <c r="CD378">
        <v>1</v>
      </c>
    </row>
    <row r="379" spans="1:82" ht="14.25" x14ac:dyDescent="0.2">
      <c r="A379" s="68"/>
      <c r="B379" s="68"/>
      <c r="C379" s="68" t="s">
        <v>1824</v>
      </c>
      <c r="D379" s="69"/>
      <c r="E379" s="70"/>
      <c r="F379" s="70"/>
      <c r="G379" s="70"/>
      <c r="H379" s="72"/>
      <c r="I379" s="71"/>
      <c r="J379" s="72">
        <f>SUM(S371:S382)+SUM(T371:T382)+SUM(X371:X382)+SUM(Y371:Y382)+SUM(Z371:Z382)</f>
        <v>17.72</v>
      </c>
      <c r="K379" s="71"/>
      <c r="L379" s="73">
        <f>SUM(AR371:AR382)+SUM(AS371:AS382)+SUM(AT371:AT382)+SUM(AU371:AU382)+SUM(AV371:AV382)</f>
        <v>902</v>
      </c>
    </row>
    <row r="380" spans="1:82" ht="42.75" x14ac:dyDescent="0.2">
      <c r="A380" s="68"/>
      <c r="B380" s="68" t="s">
        <v>141</v>
      </c>
      <c r="C380" s="68" t="s">
        <v>1863</v>
      </c>
      <c r="D380" s="69" t="s">
        <v>1826</v>
      </c>
      <c r="E380" s="70">
        <f>Source!BZ240</f>
        <v>110</v>
      </c>
      <c r="F380" s="70"/>
      <c r="G380" s="70">
        <f>Source!AT240</f>
        <v>110</v>
      </c>
      <c r="H380" s="72"/>
      <c r="I380" s="71"/>
      <c r="J380" s="72">
        <f>SUM(AD371:AD382)</f>
        <v>19.489999999999998</v>
      </c>
      <c r="K380" s="71"/>
      <c r="L380" s="73">
        <f>SUM(AZ371:AZ382)</f>
        <v>992</v>
      </c>
    </row>
    <row r="381" spans="1:82" ht="42.75" x14ac:dyDescent="0.2">
      <c r="A381" s="76"/>
      <c r="B381" s="76" t="s">
        <v>142</v>
      </c>
      <c r="C381" s="76" t="s">
        <v>1864</v>
      </c>
      <c r="D381" s="77" t="s">
        <v>1826</v>
      </c>
      <c r="E381" s="78">
        <f>Source!CA240</f>
        <v>73</v>
      </c>
      <c r="F381" s="78"/>
      <c r="G381" s="78">
        <f>Source!AU240</f>
        <v>73</v>
      </c>
      <c r="H381" s="79"/>
      <c r="I381" s="80"/>
      <c r="J381" s="79">
        <f>SUM(AE371:AE382)</f>
        <v>12.94</v>
      </c>
      <c r="K381" s="80"/>
      <c r="L381" s="81">
        <f>SUM(BA371:BA382)</f>
        <v>658</v>
      </c>
    </row>
    <row r="382" spans="1:82" ht="15" x14ac:dyDescent="0.2">
      <c r="C382" s="85" t="s">
        <v>1828</v>
      </c>
      <c r="D382" s="85"/>
      <c r="E382" s="85"/>
      <c r="F382" s="85"/>
      <c r="G382" s="85"/>
      <c r="H382" s="85"/>
      <c r="I382" s="86">
        <f>J373+J374+J375+J380+J381+SUM(J378:J378)-SUMIF(CE378:CE378, 1, J378:J378)</f>
        <v>52.5</v>
      </c>
      <c r="J382" s="86"/>
      <c r="K382" s="87">
        <f>L373+L374+L375+L380+L381+SUM(L378:L378)-SUMIF(CE378:CE378, 1, L378:L378)</f>
        <v>2658</v>
      </c>
      <c r="L382" s="87"/>
      <c r="O382" s="82">
        <f>J373+J374+J375+J380+J381</f>
        <v>237.74</v>
      </c>
      <c r="P382" s="82">
        <f>J374</f>
        <v>2.35</v>
      </c>
      <c r="R382" t="s">
        <v>1829</v>
      </c>
      <c r="S382" s="82">
        <f>J373</f>
        <v>17.72</v>
      </c>
      <c r="U382" s="82">
        <f>J373</f>
        <v>17.72</v>
      </c>
      <c r="X382">
        <f>0</f>
        <v>0</v>
      </c>
      <c r="Z382" t="s">
        <v>1829</v>
      </c>
      <c r="AA382" s="82">
        <f>J375</f>
        <v>185.24</v>
      </c>
      <c r="AD382">
        <f>ROUND((Source!AT240/100)*((ROUND(Source!AF240*Source!I240, 2)+ROUND(Source!AE240*Source!I240, 2))), 2)</f>
        <v>19.489999999999998</v>
      </c>
      <c r="AE382">
        <f>ROUND((Source!AU240/100)*((ROUND(Source!AF240*Source!I240, 2)+ROUND(Source!AE240*Source!I240, 2))), 2)</f>
        <v>12.94</v>
      </c>
      <c r="AN382" s="83">
        <f>L373+L374+L375+L380+L381</f>
        <v>4718</v>
      </c>
      <c r="AO382" s="83">
        <f>L374</f>
        <v>106</v>
      </c>
      <c r="AQ382" t="s">
        <v>1829</v>
      </c>
      <c r="AR382" s="83">
        <f>L373</f>
        <v>902</v>
      </c>
      <c r="AT382">
        <f>0</f>
        <v>0</v>
      </c>
      <c r="AV382" t="s">
        <v>1829</v>
      </c>
      <c r="AW382" s="83">
        <f>L375</f>
        <v>2060</v>
      </c>
      <c r="AZ382">
        <f>Source!X240</f>
        <v>992</v>
      </c>
      <c r="BA382">
        <f>Source!Y240</f>
        <v>658</v>
      </c>
      <c r="BH382" s="82">
        <f>J373+J374+J375+J380+J381</f>
        <v>237.74</v>
      </c>
      <c r="CD382">
        <v>1</v>
      </c>
    </row>
    <row r="383" spans="1:82" ht="28.5" x14ac:dyDescent="0.2">
      <c r="A383" s="88" t="s">
        <v>285</v>
      </c>
      <c r="B383" s="76" t="str">
        <f>Source!F244</f>
        <v>КА 67</v>
      </c>
      <c r="C383" s="76" t="s">
        <v>1892</v>
      </c>
      <c r="D383" s="77" t="str">
        <f>Source!H244</f>
        <v>м</v>
      </c>
      <c r="E383" s="78">
        <f>Source!K244</f>
        <v>30</v>
      </c>
      <c r="F383" s="78"/>
      <c r="G383" s="78">
        <f>Source!I244</f>
        <v>30</v>
      </c>
      <c r="H383" s="79">
        <f>Source!AL244</f>
        <v>550.79999999999995</v>
      </c>
      <c r="I383" s="80"/>
      <c r="J383" s="79">
        <f>ROUND(L383/K383, 2)</f>
        <v>1710.56</v>
      </c>
      <c r="K383" s="80">
        <f>IF(Source!BC244&lt;&gt; 0, Source!BC244, 1)</f>
        <v>9.66</v>
      </c>
      <c r="L383" s="81">
        <f>Source!HG244</f>
        <v>16524</v>
      </c>
    </row>
    <row r="384" spans="1:82" ht="15" x14ac:dyDescent="0.2">
      <c r="C384" s="85" t="s">
        <v>1828</v>
      </c>
      <c r="D384" s="85"/>
      <c r="E384" s="85"/>
      <c r="F384" s="85"/>
      <c r="G384" s="85"/>
      <c r="H384" s="85"/>
      <c r="I384" s="86">
        <f>J383</f>
        <v>1710.56</v>
      </c>
      <c r="J384" s="86"/>
      <c r="K384" s="87">
        <f>L383</f>
        <v>16524</v>
      </c>
      <c r="L384" s="87"/>
      <c r="O384" s="82">
        <f>J383</f>
        <v>1710.56</v>
      </c>
      <c r="P384">
        <f>0</f>
        <v>0</v>
      </c>
      <c r="R384" t="s">
        <v>1829</v>
      </c>
      <c r="S384">
        <f>0</f>
        <v>0</v>
      </c>
      <c r="U384">
        <f>0</f>
        <v>0</v>
      </c>
      <c r="X384">
        <f>0</f>
        <v>0</v>
      </c>
      <c r="Z384" t="s">
        <v>1829</v>
      </c>
      <c r="AA384" s="82">
        <f>J383</f>
        <v>1710.56</v>
      </c>
      <c r="AB384" s="82">
        <f>J383</f>
        <v>1710.56</v>
      </c>
      <c r="AD384">
        <f>ROUND((Source!AT244/100)*((ROUND(Source!AF244*Source!I244, 2)+ROUND(Source!AE244*Source!I244, 2))), 2)</f>
        <v>0</v>
      </c>
      <c r="AE384">
        <f>ROUND((Source!AU244/100)*((ROUND(Source!AF244*Source!I244, 2)+ROUND(Source!AE244*Source!I244, 2))), 2)</f>
        <v>0</v>
      </c>
      <c r="AN384" s="83">
        <f>L383</f>
        <v>16524</v>
      </c>
      <c r="AO384">
        <f>0</f>
        <v>0</v>
      </c>
      <c r="AQ384" t="s">
        <v>1829</v>
      </c>
      <c r="AR384">
        <f>0</f>
        <v>0</v>
      </c>
      <c r="AT384">
        <f>0</f>
        <v>0</v>
      </c>
      <c r="AV384" t="s">
        <v>1829</v>
      </c>
      <c r="AW384" s="83">
        <f>L383</f>
        <v>16524</v>
      </c>
      <c r="AX384" s="83">
        <f>L383</f>
        <v>16524</v>
      </c>
      <c r="AZ384">
        <f>Source!X244</f>
        <v>0</v>
      </c>
      <c r="BA384">
        <f>Source!Y244</f>
        <v>0</v>
      </c>
      <c r="BH384" s="82">
        <f>J383</f>
        <v>1710.56</v>
      </c>
      <c r="CD384">
        <v>1</v>
      </c>
    </row>
    <row r="385" spans="1:82" ht="28.5" x14ac:dyDescent="0.2">
      <c r="A385" s="88" t="s">
        <v>290</v>
      </c>
      <c r="B385" s="76" t="str">
        <f>Source!F250</f>
        <v>113-2230</v>
      </c>
      <c r="C385" s="76" t="str">
        <f>Source!G250</f>
        <v>Праймер битумный ТЕХНОНИКОЛЬ №01</v>
      </c>
      <c r="D385" s="77" t="str">
        <f>Source!H250</f>
        <v>л</v>
      </c>
      <c r="E385" s="78">
        <f>Source!K250</f>
        <v>96.4</v>
      </c>
      <c r="F385" s="78"/>
      <c r="G385" s="78">
        <f>Source!I250</f>
        <v>96.4</v>
      </c>
      <c r="H385" s="79">
        <f>Source!AL250</f>
        <v>8.8000000000000007</v>
      </c>
      <c r="I385" s="80"/>
      <c r="J385" s="79">
        <f>ROUND(Source!AC250*Source!I250, 2)</f>
        <v>848.32</v>
      </c>
      <c r="K385" s="80">
        <f>IF(Source!BC250&lt;&gt; 0, Source!BC250, 1)</f>
        <v>10.69</v>
      </c>
      <c r="L385" s="81">
        <f>Source!P250</f>
        <v>9069</v>
      </c>
    </row>
    <row r="386" spans="1:82" ht="15" x14ac:dyDescent="0.2">
      <c r="C386" s="85" t="s">
        <v>1828</v>
      </c>
      <c r="D386" s="85"/>
      <c r="E386" s="85"/>
      <c r="F386" s="85"/>
      <c r="G386" s="85"/>
      <c r="H386" s="85"/>
      <c r="I386" s="86">
        <f>J385</f>
        <v>848.32</v>
      </c>
      <c r="J386" s="86"/>
      <c r="K386" s="87">
        <f>L385</f>
        <v>9069</v>
      </c>
      <c r="L386" s="87"/>
      <c r="O386" s="82">
        <f>J385</f>
        <v>848.32</v>
      </c>
      <c r="P386">
        <f>0</f>
        <v>0</v>
      </c>
      <c r="R386" t="s">
        <v>1829</v>
      </c>
      <c r="S386">
        <f>0</f>
        <v>0</v>
      </c>
      <c r="U386">
        <f>0</f>
        <v>0</v>
      </c>
      <c r="X386">
        <f>0</f>
        <v>0</v>
      </c>
      <c r="Z386" t="s">
        <v>1829</v>
      </c>
      <c r="AA386" s="82">
        <f>J385</f>
        <v>848.32</v>
      </c>
      <c r="AD386">
        <f>ROUND((Source!AT250/100)*((ROUND(Source!AF250*Source!I250, 2)+ROUND(Source!AE250*Source!I250, 2))), 2)</f>
        <v>0</v>
      </c>
      <c r="AE386">
        <f>ROUND((Source!AU250/100)*((ROUND(Source!AF250*Source!I250, 2)+ROUND(Source!AE250*Source!I250, 2))), 2)</f>
        <v>0</v>
      </c>
      <c r="AN386" s="83">
        <f>L385</f>
        <v>9069</v>
      </c>
      <c r="AO386">
        <f>0</f>
        <v>0</v>
      </c>
      <c r="AQ386" t="s">
        <v>1829</v>
      </c>
      <c r="AR386">
        <f>0</f>
        <v>0</v>
      </c>
      <c r="AT386">
        <f>0</f>
        <v>0</v>
      </c>
      <c r="AV386" t="s">
        <v>1829</v>
      </c>
      <c r="AW386" s="83">
        <f>L385</f>
        <v>9069</v>
      </c>
      <c r="AZ386">
        <f>Source!X250</f>
        <v>0</v>
      </c>
      <c r="BA386">
        <f>Source!Y250</f>
        <v>0</v>
      </c>
      <c r="BH386" s="82">
        <f>J385</f>
        <v>848.32</v>
      </c>
      <c r="CD386">
        <v>1</v>
      </c>
    </row>
    <row r="387" spans="1:82" ht="71.25" x14ac:dyDescent="0.2">
      <c r="A387" s="67" t="s">
        <v>291</v>
      </c>
      <c r="B387" s="68" t="str">
        <f>Source!F252</f>
        <v>08-01-003-3</v>
      </c>
      <c r="C387" s="68" t="str">
        <f>Source!G252</f>
        <v>Гидроизоляция стен, фундаментов горизонтальная оклеечная в 2 слоя</v>
      </c>
      <c r="D387" s="69" t="str">
        <f>Source!H252</f>
        <v>100 м2 изолируемой поверхности</v>
      </c>
      <c r="E387" s="70">
        <f>Source!K252</f>
        <v>2.76</v>
      </c>
      <c r="F387" s="70"/>
      <c r="G387" s="70">
        <f>Source!I252</f>
        <v>2.76</v>
      </c>
      <c r="H387" s="72"/>
      <c r="I387" s="71"/>
      <c r="J387" s="72"/>
      <c r="K387" s="71"/>
      <c r="L387" s="73"/>
    </row>
    <row r="388" spans="1:82" x14ac:dyDescent="0.2">
      <c r="C388" s="100" t="str">
        <f>"Объем: "&amp;Source!I252&amp;"=(276)/"&amp;"100"</f>
        <v>Объем: 2,76=(276)/100</v>
      </c>
    </row>
    <row r="389" spans="1:82" ht="14.25" x14ac:dyDescent="0.2">
      <c r="A389" s="68"/>
      <c r="B389" s="71">
        <v>1</v>
      </c>
      <c r="C389" s="68" t="s">
        <v>1815</v>
      </c>
      <c r="D389" s="69"/>
      <c r="E389" s="70"/>
      <c r="F389" s="70"/>
      <c r="G389" s="70"/>
      <c r="H389" s="72">
        <f>Source!AO252</f>
        <v>171.45</v>
      </c>
      <c r="I389" s="71"/>
      <c r="J389" s="72">
        <f>ROUND(Source!AF252*Source!I252, 2)</f>
        <v>473.2</v>
      </c>
      <c r="K389" s="71">
        <f>IF(Source!BA252&lt;&gt; 0, Source!BA252, 1)</f>
        <v>50.93</v>
      </c>
      <c r="L389" s="73">
        <f>Source!S252</f>
        <v>24100</v>
      </c>
    </row>
    <row r="390" spans="1:82" ht="14.25" x14ac:dyDescent="0.2">
      <c r="A390" s="68"/>
      <c r="B390" s="71">
        <v>2</v>
      </c>
      <c r="C390" s="68" t="s">
        <v>1816</v>
      </c>
      <c r="D390" s="69"/>
      <c r="E390" s="70"/>
      <c r="F390" s="70"/>
      <c r="G390" s="70"/>
      <c r="H390" s="72">
        <f>Source!AM252</f>
        <v>163.32</v>
      </c>
      <c r="I390" s="71"/>
      <c r="J390" s="72">
        <f>ROUND((((Source!ET252)-(Source!EU252))+Source!AE252)*Source!I252, 2)</f>
        <v>450.76</v>
      </c>
      <c r="K390" s="71">
        <f>IF(Source!BB252&lt;&gt; 0, Source!BB252, 1)</f>
        <v>11.94</v>
      </c>
      <c r="L390" s="73">
        <f>Source!Q252</f>
        <v>5382</v>
      </c>
    </row>
    <row r="391" spans="1:82" ht="14.25" x14ac:dyDescent="0.2">
      <c r="A391" s="68"/>
      <c r="B391" s="71">
        <v>4</v>
      </c>
      <c r="C391" s="68" t="s">
        <v>1818</v>
      </c>
      <c r="D391" s="69"/>
      <c r="E391" s="70"/>
      <c r="F391" s="70"/>
      <c r="G391" s="70"/>
      <c r="H391" s="72">
        <f>Source!AL252</f>
        <v>3922.95</v>
      </c>
      <c r="I391" s="71"/>
      <c r="J391" s="72">
        <f>ROUND(Source!AC252*Source!I252, 2)</f>
        <v>10827.34</v>
      </c>
      <c r="K391" s="71">
        <f>IF(Source!BC252&lt;&gt; 0, Source!BC252, 1)</f>
        <v>10.65</v>
      </c>
      <c r="L391" s="73">
        <f>Source!P252</f>
        <v>115311</v>
      </c>
    </row>
    <row r="392" spans="1:82" ht="14.25" x14ac:dyDescent="0.2">
      <c r="A392" s="68"/>
      <c r="B392" s="68"/>
      <c r="C392" s="76" t="s">
        <v>1819</v>
      </c>
      <c r="D392" s="77" t="s">
        <v>1794</v>
      </c>
      <c r="E392" s="78">
        <f>Source!AQ252</f>
        <v>20.100000000000001</v>
      </c>
      <c r="F392" s="78"/>
      <c r="G392" s="78">
        <f>ROUND(Source!U252, 7)</f>
        <v>55.475999999999999</v>
      </c>
      <c r="H392" s="79"/>
      <c r="I392" s="80"/>
      <c r="J392" s="79"/>
      <c r="K392" s="80"/>
      <c r="L392" s="81"/>
    </row>
    <row r="393" spans="1:82" ht="14.25" x14ac:dyDescent="0.2">
      <c r="A393" s="68"/>
      <c r="B393" s="68"/>
      <c r="C393" s="68" t="s">
        <v>1821</v>
      </c>
      <c r="D393" s="69"/>
      <c r="E393" s="70"/>
      <c r="F393" s="70"/>
      <c r="G393" s="70"/>
      <c r="H393" s="72">
        <f>H389+H390+H391</f>
        <v>4257.7199999999993</v>
      </c>
      <c r="I393" s="71"/>
      <c r="J393" s="72">
        <f>J389+J390+J391</f>
        <v>11751.3</v>
      </c>
      <c r="K393" s="71"/>
      <c r="L393" s="73">
        <f>L389+L390+L391</f>
        <v>144793</v>
      </c>
    </row>
    <row r="394" spans="1:82" ht="42.75" x14ac:dyDescent="0.2">
      <c r="A394" s="67" t="s">
        <v>1893</v>
      </c>
      <c r="B394" s="68" t="str">
        <f>Source!F254</f>
        <v>101-1742</v>
      </c>
      <c r="C394" s="68" t="s">
        <v>1894</v>
      </c>
      <c r="D394" s="69" t="str">
        <f>Source!H254</f>
        <v>м2</v>
      </c>
      <c r="E394" s="70">
        <f>SmtRes!AT323</f>
        <v>-220</v>
      </c>
      <c r="F394" s="70"/>
      <c r="G394" s="70">
        <f>Source!I254</f>
        <v>-607.20000000000005</v>
      </c>
      <c r="H394" s="72">
        <f>Source!AL254+Source!AO254+Source!AM254</f>
        <v>5.71</v>
      </c>
      <c r="I394" s="71"/>
      <c r="J394" s="72">
        <f>ROUND(Source!AC254*Source!I254, 2)+ROUND((((Source!ET254)-(Source!EU254))+Source!AE254)*Source!I254, 2)+ROUND(Source!AF254*Source!I254, 2)</f>
        <v>-3467.11</v>
      </c>
      <c r="K394" s="71">
        <f>IF(Source!BC254&lt;&gt; 0, Source!BC254, 1)</f>
        <v>10.7</v>
      </c>
      <c r="L394" s="73">
        <f>Source!P254</f>
        <v>-37098</v>
      </c>
      <c r="O394">
        <f>J394</f>
        <v>-3467.11</v>
      </c>
      <c r="AA394">
        <f>J394</f>
        <v>-3467.11</v>
      </c>
      <c r="AD394">
        <f>ROUND((Source!AT254/100)*((ROUND(Source!AF254*Source!I254, 2)+ROUND(Source!AE254*Source!I254, 2))), 2)</f>
        <v>0</v>
      </c>
      <c r="AE394">
        <f>ROUND((Source!AU254/100)*((ROUND(Source!AF254*Source!I254, 2)+ROUND(Source!AE254*Source!I254, 2))), 2)</f>
        <v>0</v>
      </c>
      <c r="AN394">
        <f>L394</f>
        <v>-37098</v>
      </c>
      <c r="AW394">
        <f>L394</f>
        <v>-37098</v>
      </c>
      <c r="AZ394">
        <f>Source!X254</f>
        <v>0</v>
      </c>
      <c r="BA394">
        <f>Source!Y254</f>
        <v>0</v>
      </c>
      <c r="BH394">
        <f>J394</f>
        <v>-3467.11</v>
      </c>
      <c r="CD394">
        <v>1</v>
      </c>
    </row>
    <row r="395" spans="1:82" ht="42.75" x14ac:dyDescent="0.2">
      <c r="A395" s="67" t="s">
        <v>1895</v>
      </c>
      <c r="B395" s="68" t="str">
        <f>Source!F256</f>
        <v>101-0073</v>
      </c>
      <c r="C395" s="68" t="s">
        <v>1867</v>
      </c>
      <c r="D395" s="69" t="str">
        <f>Source!H256</f>
        <v>т</v>
      </c>
      <c r="E395" s="70">
        <f>SmtRes!AT320</f>
        <v>-1.6E-2</v>
      </c>
      <c r="F395" s="70"/>
      <c r="G395" s="70">
        <f>Source!I256</f>
        <v>-4.4159999999999998E-2</v>
      </c>
      <c r="H395" s="72">
        <f>Source!AL256+Source!AO256+Source!AM256</f>
        <v>1383.11</v>
      </c>
      <c r="I395" s="71"/>
      <c r="J395" s="72">
        <f>ROUND(Source!AC256*Source!I256, 2)+ROUND((((Source!ET256)-(Source!EU256))+Source!AE256)*Source!I256, 2)+ROUND(Source!AF256*Source!I256, 2)</f>
        <v>-61.08</v>
      </c>
      <c r="K395" s="71">
        <f>IF(Source!BC256&lt;&gt; 0, Source!BC256, 1)</f>
        <v>25.83</v>
      </c>
      <c r="L395" s="73">
        <f>Source!P256</f>
        <v>-1578</v>
      </c>
      <c r="O395">
        <f>J395</f>
        <v>-61.08</v>
      </c>
      <c r="AA395">
        <f>J395</f>
        <v>-61.08</v>
      </c>
      <c r="AD395">
        <f>ROUND((Source!AT256/100)*((ROUND(Source!AF256*Source!I256, 2)+ROUND(Source!AE256*Source!I256, 2))), 2)</f>
        <v>0</v>
      </c>
      <c r="AE395">
        <f>ROUND((Source!AU256/100)*((ROUND(Source!AF256*Source!I256, 2)+ROUND(Source!AE256*Source!I256, 2))), 2)</f>
        <v>0</v>
      </c>
      <c r="AN395">
        <f>L395</f>
        <v>-1578</v>
      </c>
      <c r="AW395">
        <f>L395</f>
        <v>-1578</v>
      </c>
      <c r="AZ395">
        <f>Source!X256</f>
        <v>0</v>
      </c>
      <c r="BA395">
        <f>Source!Y256</f>
        <v>0</v>
      </c>
      <c r="BH395">
        <f>J395</f>
        <v>-61.08</v>
      </c>
      <c r="CD395">
        <v>1</v>
      </c>
    </row>
    <row r="396" spans="1:82" ht="28.5" x14ac:dyDescent="0.2">
      <c r="A396" s="67" t="s">
        <v>1896</v>
      </c>
      <c r="B396" s="68" t="str">
        <f>Source!F258</f>
        <v>101-0594</v>
      </c>
      <c r="C396" s="68" t="s">
        <v>1897</v>
      </c>
      <c r="D396" s="69" t="str">
        <f>Source!H258</f>
        <v>т</v>
      </c>
      <c r="E396" s="70">
        <f>SmtRes!AT322</f>
        <v>-0.42</v>
      </c>
      <c r="F396" s="70"/>
      <c r="G396" s="70">
        <f>Source!I258</f>
        <v>-1.1591999999999998</v>
      </c>
      <c r="H396" s="72">
        <f>Source!AL258+Source!AO258+Source!AM258</f>
        <v>3390</v>
      </c>
      <c r="I396" s="71"/>
      <c r="J396" s="72">
        <f>ROUND(Source!AC258*Source!I258, 2)+ROUND((((Source!ET258)-(Source!EU258))+Source!AE258)*Source!I258, 2)+ROUND(Source!AF258*Source!I258, 2)</f>
        <v>-3929.69</v>
      </c>
      <c r="K396" s="71">
        <f>IF(Source!BC258&lt;&gt; 0, Source!BC258, 1)</f>
        <v>11.04</v>
      </c>
      <c r="L396" s="73">
        <f>Source!P258</f>
        <v>-43384</v>
      </c>
      <c r="O396">
        <f>J396</f>
        <v>-3929.69</v>
      </c>
      <c r="AA396">
        <f>J396</f>
        <v>-3929.69</v>
      </c>
      <c r="AD396">
        <f>ROUND((Source!AT258/100)*((ROUND(Source!AF258*Source!I258, 2)+ROUND(Source!AE258*Source!I258, 2))), 2)</f>
        <v>0</v>
      </c>
      <c r="AE396">
        <f>ROUND((Source!AU258/100)*((ROUND(Source!AF258*Source!I258, 2)+ROUND(Source!AE258*Source!I258, 2))), 2)</f>
        <v>0</v>
      </c>
      <c r="AN396">
        <f>L396</f>
        <v>-43384</v>
      </c>
      <c r="AW396">
        <f>L396</f>
        <v>-43384</v>
      </c>
      <c r="AZ396">
        <f>Source!X258</f>
        <v>0</v>
      </c>
      <c r="BA396">
        <f>Source!Y258</f>
        <v>0</v>
      </c>
      <c r="BH396">
        <f>J396</f>
        <v>-3929.69</v>
      </c>
      <c r="CD396">
        <v>1</v>
      </c>
    </row>
    <row r="397" spans="1:82" ht="14.25" x14ac:dyDescent="0.2">
      <c r="A397" s="68"/>
      <c r="B397" s="68"/>
      <c r="C397" s="68" t="s">
        <v>1824</v>
      </c>
      <c r="D397" s="69"/>
      <c r="E397" s="70"/>
      <c r="F397" s="70"/>
      <c r="G397" s="70"/>
      <c r="H397" s="72"/>
      <c r="I397" s="71"/>
      <c r="J397" s="72">
        <f>SUM(S387:S400)+SUM(T387:T400)+SUM(X387:X400)+SUM(Y387:Y400)+SUM(Z387:Z400)</f>
        <v>473.2</v>
      </c>
      <c r="K397" s="71"/>
      <c r="L397" s="73">
        <f>SUM(AR387:AR400)+SUM(AS387:AS400)+SUM(AT387:AT400)+SUM(AU387:AU400)+SUM(AV387:AV400)</f>
        <v>24100</v>
      </c>
    </row>
    <row r="398" spans="1:82" ht="14.25" x14ac:dyDescent="0.2">
      <c r="A398" s="68"/>
      <c r="B398" s="68" t="s">
        <v>123</v>
      </c>
      <c r="C398" s="68" t="s">
        <v>1859</v>
      </c>
      <c r="D398" s="69" t="s">
        <v>1826</v>
      </c>
      <c r="E398" s="70">
        <f>Source!BZ252</f>
        <v>110</v>
      </c>
      <c r="F398" s="70"/>
      <c r="G398" s="70">
        <f>Source!AT252</f>
        <v>110</v>
      </c>
      <c r="H398" s="72"/>
      <c r="I398" s="71"/>
      <c r="J398" s="72">
        <f>SUM(AD387:AD400)</f>
        <v>520.52</v>
      </c>
      <c r="K398" s="71"/>
      <c r="L398" s="73">
        <f>SUM(AZ387:AZ400)</f>
        <v>26510</v>
      </c>
    </row>
    <row r="399" spans="1:82" ht="14.25" x14ac:dyDescent="0.2">
      <c r="A399" s="76"/>
      <c r="B399" s="76" t="s">
        <v>124</v>
      </c>
      <c r="C399" s="76" t="s">
        <v>1860</v>
      </c>
      <c r="D399" s="77" t="s">
        <v>1826</v>
      </c>
      <c r="E399" s="78">
        <f>Source!CA252</f>
        <v>69</v>
      </c>
      <c r="F399" s="78"/>
      <c r="G399" s="78">
        <f>Source!AU252</f>
        <v>69</v>
      </c>
      <c r="H399" s="79"/>
      <c r="I399" s="80"/>
      <c r="J399" s="79">
        <f>SUM(AE387:AE400)</f>
        <v>326.51</v>
      </c>
      <c r="K399" s="80"/>
      <c r="L399" s="81">
        <f>SUM(BA387:BA400)</f>
        <v>16629</v>
      </c>
    </row>
    <row r="400" spans="1:82" ht="15" x14ac:dyDescent="0.2">
      <c r="C400" s="85" t="s">
        <v>1828</v>
      </c>
      <c r="D400" s="85"/>
      <c r="E400" s="85"/>
      <c r="F400" s="85"/>
      <c r="G400" s="85"/>
      <c r="H400" s="85"/>
      <c r="I400" s="86">
        <f>J389+J390+J391+J398+J399+SUM(J394:J396)-SUMIF(CE394:CE396, 1, J394:J396)</f>
        <v>5140.45</v>
      </c>
      <c r="J400" s="86"/>
      <c r="K400" s="87">
        <f>L389+L390+L391+L398+L399+SUM(L394:L396)-SUMIF(CE394:CE396, 1, L394:L396)</f>
        <v>105872</v>
      </c>
      <c r="L400" s="87"/>
      <c r="O400" s="82">
        <f>J389+J390+J391+J398+J399</f>
        <v>12598.33</v>
      </c>
      <c r="P400" s="82">
        <f>J390</f>
        <v>450.76</v>
      </c>
      <c r="R400" t="s">
        <v>1829</v>
      </c>
      <c r="S400" s="82">
        <f>J389</f>
        <v>473.2</v>
      </c>
      <c r="U400" s="82">
        <f>J389</f>
        <v>473.2</v>
      </c>
      <c r="X400">
        <f>0</f>
        <v>0</v>
      </c>
      <c r="Z400" t="s">
        <v>1829</v>
      </c>
      <c r="AA400" s="82">
        <f>J391</f>
        <v>10827.34</v>
      </c>
      <c r="AD400">
        <f>ROUND((Source!AT252/100)*((ROUND(Source!AF252*Source!I252, 2)+ROUND(Source!AE252*Source!I252, 2))), 2)</f>
        <v>520.52</v>
      </c>
      <c r="AE400">
        <f>ROUND((Source!AU252/100)*((ROUND(Source!AF252*Source!I252, 2)+ROUND(Source!AE252*Source!I252, 2))), 2)</f>
        <v>326.51</v>
      </c>
      <c r="AN400" s="83">
        <f>L389+L390+L391+L398+L399</f>
        <v>187932</v>
      </c>
      <c r="AO400" s="83">
        <f>L390</f>
        <v>5382</v>
      </c>
      <c r="AQ400" t="s">
        <v>1829</v>
      </c>
      <c r="AR400" s="83">
        <f>L389</f>
        <v>24100</v>
      </c>
      <c r="AT400">
        <f>0</f>
        <v>0</v>
      </c>
      <c r="AV400" t="s">
        <v>1829</v>
      </c>
      <c r="AW400" s="83">
        <f>L391</f>
        <v>115311</v>
      </c>
      <c r="AZ400">
        <f>Source!X252</f>
        <v>26510</v>
      </c>
      <c r="BA400">
        <f>Source!Y252</f>
        <v>16629</v>
      </c>
      <c r="BH400" s="82">
        <f>J389+J390+J391+J398+J399</f>
        <v>12598.33</v>
      </c>
      <c r="CD400">
        <v>1</v>
      </c>
    </row>
    <row r="401" spans="1:82" ht="28.5" x14ac:dyDescent="0.2">
      <c r="A401" s="88" t="s">
        <v>305</v>
      </c>
      <c r="B401" s="76" t="str">
        <f>Source!F260</f>
        <v>113-2230</v>
      </c>
      <c r="C401" s="76" t="str">
        <f>Source!G260</f>
        <v>Праймер битумный ТЕХНОНИКОЛЬ №01</v>
      </c>
      <c r="D401" s="77" t="str">
        <f>Source!H260</f>
        <v>л</v>
      </c>
      <c r="E401" s="78">
        <f>Source!K260</f>
        <v>96.4</v>
      </c>
      <c r="F401" s="78"/>
      <c r="G401" s="78">
        <f>Source!I260</f>
        <v>96.4</v>
      </c>
      <c r="H401" s="79">
        <f>Source!AL260</f>
        <v>8.8000000000000007</v>
      </c>
      <c r="I401" s="80"/>
      <c r="J401" s="79">
        <f>ROUND(Source!AC260*Source!I260, 2)</f>
        <v>848.32</v>
      </c>
      <c r="K401" s="80">
        <f>IF(Source!BC260&lt;&gt; 0, Source!BC260, 1)</f>
        <v>10.69</v>
      </c>
      <c r="L401" s="81">
        <f>Source!P260</f>
        <v>9069</v>
      </c>
    </row>
    <row r="402" spans="1:82" ht="15" x14ac:dyDescent="0.2">
      <c r="C402" s="85" t="s">
        <v>1828</v>
      </c>
      <c r="D402" s="85"/>
      <c r="E402" s="85"/>
      <c r="F402" s="85"/>
      <c r="G402" s="85"/>
      <c r="H402" s="85"/>
      <c r="I402" s="86">
        <f>J401</f>
        <v>848.32</v>
      </c>
      <c r="J402" s="86"/>
      <c r="K402" s="87">
        <f>L401</f>
        <v>9069</v>
      </c>
      <c r="L402" s="87"/>
      <c r="O402" s="82">
        <f>J401</f>
        <v>848.32</v>
      </c>
      <c r="P402">
        <f>0</f>
        <v>0</v>
      </c>
      <c r="R402" t="s">
        <v>1829</v>
      </c>
      <c r="S402">
        <f>0</f>
        <v>0</v>
      </c>
      <c r="U402">
        <f>0</f>
        <v>0</v>
      </c>
      <c r="X402">
        <f>0</f>
        <v>0</v>
      </c>
      <c r="Z402" t="s">
        <v>1829</v>
      </c>
      <c r="AA402" s="82">
        <f>J401</f>
        <v>848.32</v>
      </c>
      <c r="AD402">
        <f>ROUND((Source!AT260/100)*((ROUND(Source!AF260*Source!I260, 2)+ROUND(Source!AE260*Source!I260, 2))), 2)</f>
        <v>0</v>
      </c>
      <c r="AE402">
        <f>ROUND((Source!AU260/100)*((ROUND(Source!AF260*Source!I260, 2)+ROUND(Source!AE260*Source!I260, 2))), 2)</f>
        <v>0</v>
      </c>
      <c r="AN402" s="83">
        <f>L401</f>
        <v>9069</v>
      </c>
      <c r="AO402">
        <f>0</f>
        <v>0</v>
      </c>
      <c r="AQ402" t="s">
        <v>1829</v>
      </c>
      <c r="AR402">
        <f>0</f>
        <v>0</v>
      </c>
      <c r="AT402">
        <f>0</f>
        <v>0</v>
      </c>
      <c r="AV402" t="s">
        <v>1829</v>
      </c>
      <c r="AW402" s="83">
        <f>L401</f>
        <v>9069</v>
      </c>
      <c r="AZ402">
        <f>Source!X260</f>
        <v>0</v>
      </c>
      <c r="BA402">
        <f>Source!Y260</f>
        <v>0</v>
      </c>
      <c r="BH402" s="82">
        <f>J401</f>
        <v>848.32</v>
      </c>
      <c r="CD402">
        <v>1</v>
      </c>
    </row>
    <row r="403" spans="1:82" ht="14.25" x14ac:dyDescent="0.2">
      <c r="A403" s="88" t="s">
        <v>306</v>
      </c>
      <c r="B403" s="76" t="str">
        <f>Source!F262</f>
        <v>101-6730</v>
      </c>
      <c r="C403" s="76" t="str">
        <f>Source!G262</f>
        <v>Гидростеклоизол ТПП-3,5, стеклоткань</v>
      </c>
      <c r="D403" s="77" t="str">
        <f>Source!H262</f>
        <v>м2</v>
      </c>
      <c r="E403" s="78">
        <f>Source!K262</f>
        <v>552</v>
      </c>
      <c r="F403" s="78"/>
      <c r="G403" s="78">
        <f>Source!I262</f>
        <v>552</v>
      </c>
      <c r="H403" s="79">
        <f>Source!AL262</f>
        <v>16.29</v>
      </c>
      <c r="I403" s="80"/>
      <c r="J403" s="79">
        <f>ROUND(Source!AC262*Source!I262, 2)</f>
        <v>8992.08</v>
      </c>
      <c r="K403" s="80">
        <f>IF(Source!BC262&lt;&gt; 0, Source!BC262, 1)</f>
        <v>6.79</v>
      </c>
      <c r="L403" s="81">
        <f>Source!P262</f>
        <v>61056</v>
      </c>
    </row>
    <row r="404" spans="1:82" ht="15" x14ac:dyDescent="0.2">
      <c r="C404" s="85" t="s">
        <v>1828</v>
      </c>
      <c r="D404" s="85"/>
      <c r="E404" s="85"/>
      <c r="F404" s="85"/>
      <c r="G404" s="85"/>
      <c r="H404" s="85"/>
      <c r="I404" s="86">
        <f>J403</f>
        <v>8992.08</v>
      </c>
      <c r="J404" s="86"/>
      <c r="K404" s="87">
        <f>L403</f>
        <v>61056</v>
      </c>
      <c r="L404" s="87"/>
      <c r="O404" s="82">
        <f>J403</f>
        <v>8992.08</v>
      </c>
      <c r="P404">
        <f>0</f>
        <v>0</v>
      </c>
      <c r="R404" t="s">
        <v>1829</v>
      </c>
      <c r="S404">
        <f>0</f>
        <v>0</v>
      </c>
      <c r="U404">
        <f>0</f>
        <v>0</v>
      </c>
      <c r="X404">
        <f>0</f>
        <v>0</v>
      </c>
      <c r="Z404" t="s">
        <v>1829</v>
      </c>
      <c r="AA404" s="82">
        <f>J403</f>
        <v>8992.08</v>
      </c>
      <c r="AD404">
        <f>ROUND((Source!AT262/100)*((ROUND(Source!AF262*Source!I262, 2)+ROUND(Source!AE262*Source!I262, 2))), 2)</f>
        <v>0</v>
      </c>
      <c r="AE404">
        <f>ROUND((Source!AU262/100)*((ROUND(Source!AF262*Source!I262, 2)+ROUND(Source!AE262*Source!I262, 2))), 2)</f>
        <v>0</v>
      </c>
      <c r="AN404" s="83">
        <f>L403</f>
        <v>61056</v>
      </c>
      <c r="AO404">
        <f>0</f>
        <v>0</v>
      </c>
      <c r="AQ404" t="s">
        <v>1829</v>
      </c>
      <c r="AR404">
        <f>0</f>
        <v>0</v>
      </c>
      <c r="AT404">
        <f>0</f>
        <v>0</v>
      </c>
      <c r="AV404" t="s">
        <v>1829</v>
      </c>
      <c r="AW404" s="83">
        <f>L403</f>
        <v>61056</v>
      </c>
      <c r="AZ404">
        <f>Source!X262</f>
        <v>0</v>
      </c>
      <c r="BA404">
        <f>Source!Y262</f>
        <v>0</v>
      </c>
      <c r="BH404" s="82">
        <f>J403</f>
        <v>8992.08</v>
      </c>
      <c r="CD404">
        <v>1</v>
      </c>
    </row>
    <row r="405" spans="1:82" ht="42.75" x14ac:dyDescent="0.2">
      <c r="A405" s="67" t="s">
        <v>310</v>
      </c>
      <c r="B405" s="68" t="str">
        <f>Source!F264</f>
        <v>м08-02-231-5</v>
      </c>
      <c r="C405" s="68" t="str">
        <f>Source!G264</f>
        <v>Прокладка труб гофрированных ПВХ в земле для защиты одного кабеля диаметром: 110 мм</v>
      </c>
      <c r="D405" s="69" t="str">
        <f>Source!H264</f>
        <v>100 м</v>
      </c>
      <c r="E405" s="70">
        <f>Source!K264</f>
        <v>0.66700000000000004</v>
      </c>
      <c r="F405" s="70"/>
      <c r="G405" s="70">
        <f>Source!I264</f>
        <v>0.66700000000000004</v>
      </c>
      <c r="H405" s="72"/>
      <c r="I405" s="71"/>
      <c r="J405" s="72"/>
      <c r="K405" s="71"/>
      <c r="L405" s="73"/>
    </row>
    <row r="406" spans="1:82" x14ac:dyDescent="0.2">
      <c r="C406" s="100" t="str">
        <f>"Объем: "&amp;Source!I264&amp;"=19,2+"&amp;"39,6+"&amp;"7,9/"&amp;"100"</f>
        <v>Объем: 0,667=19,2+39,6+7,9/100</v>
      </c>
    </row>
    <row r="407" spans="1:82" ht="14.25" x14ac:dyDescent="0.2">
      <c r="A407" s="68"/>
      <c r="B407" s="71">
        <v>1</v>
      </c>
      <c r="C407" s="68" t="s">
        <v>1815</v>
      </c>
      <c r="D407" s="69"/>
      <c r="E407" s="70"/>
      <c r="F407" s="70"/>
      <c r="G407" s="70"/>
      <c r="H407" s="72">
        <f>Source!AO264</f>
        <v>49.46</v>
      </c>
      <c r="I407" s="71"/>
      <c r="J407" s="72">
        <f>ROUND(Source!AF264*Source!I264, 2)</f>
        <v>32.99</v>
      </c>
      <c r="K407" s="71">
        <f>IF(Source!BA264&lt;&gt; 0, Source!BA264, 1)</f>
        <v>50.93</v>
      </c>
      <c r="L407" s="73">
        <f>Source!S264</f>
        <v>1680</v>
      </c>
    </row>
    <row r="408" spans="1:82" ht="14.25" x14ac:dyDescent="0.2">
      <c r="A408" s="68"/>
      <c r="B408" s="71">
        <v>2</v>
      </c>
      <c r="C408" s="68" t="s">
        <v>1816</v>
      </c>
      <c r="D408" s="69"/>
      <c r="E408" s="70"/>
      <c r="F408" s="70"/>
      <c r="G408" s="70"/>
      <c r="H408" s="72">
        <f>Source!AM264</f>
        <v>5.23</v>
      </c>
      <c r="I408" s="71"/>
      <c r="J408" s="72">
        <f>ROUND((((Source!ET264)-(Source!EU264))+Source!AE264)*Source!I264, 2)</f>
        <v>3.49</v>
      </c>
      <c r="K408" s="71">
        <f>IF(Source!BB264&lt;&gt; 0, Source!BB264, 1)</f>
        <v>24.24</v>
      </c>
      <c r="L408" s="73">
        <f>Source!Q264</f>
        <v>85</v>
      </c>
    </row>
    <row r="409" spans="1:82" ht="14.25" x14ac:dyDescent="0.2">
      <c r="A409" s="68"/>
      <c r="B409" s="71">
        <v>4</v>
      </c>
      <c r="C409" s="68" t="s">
        <v>1818</v>
      </c>
      <c r="D409" s="69"/>
      <c r="E409" s="70"/>
      <c r="F409" s="70"/>
      <c r="G409" s="70"/>
      <c r="H409" s="72">
        <f>Source!AL264</f>
        <v>0.99</v>
      </c>
      <c r="I409" s="71"/>
      <c r="J409" s="72">
        <f>ROUND(Source!AC264*Source!I264, 2)</f>
        <v>0.66</v>
      </c>
      <c r="K409" s="71">
        <f>IF(Source!BC264&lt;&gt; 0, Source!BC264, 1)</f>
        <v>50.89</v>
      </c>
      <c r="L409" s="73">
        <f>Source!P264</f>
        <v>34</v>
      </c>
    </row>
    <row r="410" spans="1:82" ht="14.25" x14ac:dyDescent="0.2">
      <c r="A410" s="68"/>
      <c r="B410" s="68"/>
      <c r="C410" s="76" t="s">
        <v>1819</v>
      </c>
      <c r="D410" s="77" t="s">
        <v>1794</v>
      </c>
      <c r="E410" s="78">
        <f>Source!AQ264</f>
        <v>6.44</v>
      </c>
      <c r="F410" s="78"/>
      <c r="G410" s="78">
        <f>ROUND(Source!U264, 7)</f>
        <v>4.2954800000000004</v>
      </c>
      <c r="H410" s="79"/>
      <c r="I410" s="80"/>
      <c r="J410" s="79"/>
      <c r="K410" s="80"/>
      <c r="L410" s="81"/>
    </row>
    <row r="411" spans="1:82" ht="14.25" x14ac:dyDescent="0.2">
      <c r="A411" s="68"/>
      <c r="B411" s="68"/>
      <c r="C411" s="68" t="s">
        <v>1821</v>
      </c>
      <c r="D411" s="69"/>
      <c r="E411" s="70"/>
      <c r="F411" s="70"/>
      <c r="G411" s="70"/>
      <c r="H411" s="72">
        <f>H407+H408+H409</f>
        <v>55.68</v>
      </c>
      <c r="I411" s="71"/>
      <c r="J411" s="72">
        <f>J407+J408+J409</f>
        <v>37.14</v>
      </c>
      <c r="K411" s="71"/>
      <c r="L411" s="73">
        <f>L407+L408+L409</f>
        <v>1799</v>
      </c>
    </row>
    <row r="412" spans="1:82" ht="14.25" x14ac:dyDescent="0.2">
      <c r="A412" s="68"/>
      <c r="B412" s="68"/>
      <c r="C412" s="68" t="s">
        <v>1824</v>
      </c>
      <c r="D412" s="69"/>
      <c r="E412" s="70"/>
      <c r="F412" s="70"/>
      <c r="G412" s="70"/>
      <c r="H412" s="72"/>
      <c r="I412" s="71"/>
      <c r="J412" s="72">
        <f>SUM(S405:S415)+SUM(T405:T415)+SUM(X405:X415)+SUM(Y405:Y415)+SUM(Z405:Z415)</f>
        <v>32.99</v>
      </c>
      <c r="K412" s="71"/>
      <c r="L412" s="73">
        <f>SUM(AR405:AR415)+SUM(AS405:AS415)+SUM(AT405:AT415)+SUM(AU405:AU415)+SUM(AV405:AV415)</f>
        <v>1680</v>
      </c>
    </row>
    <row r="413" spans="1:82" ht="28.5" x14ac:dyDescent="0.2">
      <c r="A413" s="68"/>
      <c r="B413" s="68" t="s">
        <v>318</v>
      </c>
      <c r="C413" s="68" t="s">
        <v>1898</v>
      </c>
      <c r="D413" s="69" t="s">
        <v>1826</v>
      </c>
      <c r="E413" s="70">
        <f>Source!BZ264</f>
        <v>97</v>
      </c>
      <c r="F413" s="70"/>
      <c r="G413" s="70">
        <f>Source!AT264</f>
        <v>97</v>
      </c>
      <c r="H413" s="72"/>
      <c r="I413" s="71"/>
      <c r="J413" s="72">
        <f>SUM(AD405:AD415)</f>
        <v>32</v>
      </c>
      <c r="K413" s="71"/>
      <c r="L413" s="73">
        <f>SUM(AZ405:AZ415)</f>
        <v>1630</v>
      </c>
    </row>
    <row r="414" spans="1:82" ht="28.5" x14ac:dyDescent="0.2">
      <c r="A414" s="76"/>
      <c r="B414" s="76" t="s">
        <v>319</v>
      </c>
      <c r="C414" s="76" t="s">
        <v>1899</v>
      </c>
      <c r="D414" s="77" t="s">
        <v>1826</v>
      </c>
      <c r="E414" s="78">
        <f>Source!CA264</f>
        <v>51</v>
      </c>
      <c r="F414" s="78"/>
      <c r="G414" s="78">
        <f>Source!AU264</f>
        <v>51</v>
      </c>
      <c r="H414" s="79"/>
      <c r="I414" s="80"/>
      <c r="J414" s="79">
        <f>SUM(AE405:AE415)</f>
        <v>16.82</v>
      </c>
      <c r="K414" s="80"/>
      <c r="L414" s="81">
        <f>SUM(BA405:BA415)</f>
        <v>857</v>
      </c>
    </row>
    <row r="415" spans="1:82" ht="15" x14ac:dyDescent="0.2">
      <c r="C415" s="85" t="s">
        <v>1828</v>
      </c>
      <c r="D415" s="85"/>
      <c r="E415" s="85"/>
      <c r="F415" s="85"/>
      <c r="G415" s="85"/>
      <c r="H415" s="85"/>
      <c r="I415" s="86">
        <f>J407+J408+J409+J413+J414</f>
        <v>85.960000000000008</v>
      </c>
      <c r="J415" s="86"/>
      <c r="K415" s="87">
        <f>L407+L408+L409+L413+L414</f>
        <v>4286</v>
      </c>
      <c r="L415" s="87"/>
      <c r="O415" s="82">
        <f>J407+J408+J409+J413+J414</f>
        <v>85.960000000000008</v>
      </c>
      <c r="P415" s="82">
        <f>J408</f>
        <v>3.49</v>
      </c>
      <c r="R415" t="s">
        <v>1829</v>
      </c>
      <c r="S415" s="82">
        <f>J407</f>
        <v>32.99</v>
      </c>
      <c r="U415" s="82">
        <f>J407</f>
        <v>32.99</v>
      </c>
      <c r="X415">
        <f>0</f>
        <v>0</v>
      </c>
      <c r="Z415" t="s">
        <v>1829</v>
      </c>
      <c r="AA415" s="82">
        <f>J409</f>
        <v>0.66</v>
      </c>
      <c r="AD415">
        <f>ROUND((Source!AT264/100)*((ROUND(Source!AF264*Source!I264, 2)+ROUND(Source!AE264*Source!I264, 2))), 2)</f>
        <v>32</v>
      </c>
      <c r="AE415">
        <f>ROUND((Source!AU264/100)*((ROUND(Source!AF264*Source!I264, 2)+ROUND(Source!AE264*Source!I264, 2))), 2)</f>
        <v>16.82</v>
      </c>
      <c r="AN415" s="83">
        <f>L407+L408+L409+L413+L414</f>
        <v>4286</v>
      </c>
      <c r="AO415" s="83">
        <f>L408</f>
        <v>85</v>
      </c>
      <c r="AQ415" t="s">
        <v>1829</v>
      </c>
      <c r="AR415" s="83">
        <f>L407</f>
        <v>1680</v>
      </c>
      <c r="AT415">
        <f>0</f>
        <v>0</v>
      </c>
      <c r="AV415" t="s">
        <v>1829</v>
      </c>
      <c r="AW415" s="83">
        <f>L409</f>
        <v>34</v>
      </c>
      <c r="AZ415">
        <f>Source!X264</f>
        <v>1630</v>
      </c>
      <c r="BA415">
        <f>Source!Y264</f>
        <v>857</v>
      </c>
      <c r="BI415" s="82">
        <f>J407+J408+J409+J413+J414</f>
        <v>85.960000000000008</v>
      </c>
      <c r="CD415">
        <v>2</v>
      </c>
    </row>
    <row r="416" spans="1:82" ht="28.5" x14ac:dyDescent="0.2">
      <c r="A416" s="88" t="s">
        <v>320</v>
      </c>
      <c r="B416" s="76" t="str">
        <f>Source!F266</f>
        <v>КА 351</v>
      </c>
      <c r="C416" s="76" t="str">
        <f>Source!G266</f>
        <v>Труба электропайп ПРО 250/188 S 1250 F4</v>
      </c>
      <c r="D416" s="77" t="str">
        <f>Source!H266</f>
        <v>м</v>
      </c>
      <c r="E416" s="78">
        <f>Source!K266</f>
        <v>19.2</v>
      </c>
      <c r="F416" s="78"/>
      <c r="G416" s="78">
        <f>Source!I266</f>
        <v>19.2</v>
      </c>
      <c r="H416" s="79">
        <f>Source!AL266</f>
        <v>3258.33</v>
      </c>
      <c r="I416" s="80"/>
      <c r="J416" s="79">
        <f>ROUND(L416/K416, 2)</f>
        <v>6476.19</v>
      </c>
      <c r="K416" s="80">
        <f>IF(Source!BC266&lt;&gt; 0, Source!BC266, 1)</f>
        <v>9.66</v>
      </c>
      <c r="L416" s="81">
        <f>Source!HG266</f>
        <v>62560</v>
      </c>
    </row>
    <row r="417" spans="1:82" ht="15" x14ac:dyDescent="0.2">
      <c r="C417" s="85" t="s">
        <v>1828</v>
      </c>
      <c r="D417" s="85"/>
      <c r="E417" s="85"/>
      <c r="F417" s="85"/>
      <c r="G417" s="85"/>
      <c r="H417" s="85"/>
      <c r="I417" s="86">
        <f>J416</f>
        <v>6476.19</v>
      </c>
      <c r="J417" s="86"/>
      <c r="K417" s="87">
        <f>L416</f>
        <v>62560</v>
      </c>
      <c r="L417" s="87"/>
      <c r="O417" s="82">
        <f>J416</f>
        <v>6476.19</v>
      </c>
      <c r="P417">
        <f>0</f>
        <v>0</v>
      </c>
      <c r="R417" t="s">
        <v>1829</v>
      </c>
      <c r="S417">
        <f>0</f>
        <v>0</v>
      </c>
      <c r="U417">
        <f>0</f>
        <v>0</v>
      </c>
      <c r="X417">
        <f>0</f>
        <v>0</v>
      </c>
      <c r="Z417" t="s">
        <v>1829</v>
      </c>
      <c r="AA417" s="82">
        <f>J416</f>
        <v>6476.19</v>
      </c>
      <c r="AB417" s="82">
        <f>J416</f>
        <v>6476.19</v>
      </c>
      <c r="AD417">
        <f>ROUND((Source!AT266/100)*((ROUND(Source!AF266*Source!I266, 2)+ROUND(Source!AE266*Source!I266, 2))), 2)</f>
        <v>0</v>
      </c>
      <c r="AE417">
        <f>ROUND((Source!AU266/100)*((ROUND(Source!AF266*Source!I266, 2)+ROUND(Source!AE266*Source!I266, 2))), 2)</f>
        <v>0</v>
      </c>
      <c r="AN417" s="83">
        <f>L416</f>
        <v>62560</v>
      </c>
      <c r="AO417">
        <f>0</f>
        <v>0</v>
      </c>
      <c r="AQ417" t="s">
        <v>1829</v>
      </c>
      <c r="AR417">
        <f>0</f>
        <v>0</v>
      </c>
      <c r="AT417">
        <f>0</f>
        <v>0</v>
      </c>
      <c r="AV417" t="s">
        <v>1829</v>
      </c>
      <c r="AW417" s="83">
        <f>L416</f>
        <v>62560</v>
      </c>
      <c r="AX417" s="83">
        <f>L416</f>
        <v>62560</v>
      </c>
      <c r="AZ417">
        <f>Source!X266</f>
        <v>0</v>
      </c>
      <c r="BA417">
        <f>Source!Y266</f>
        <v>0</v>
      </c>
      <c r="BH417" s="82">
        <f>J416</f>
        <v>6476.19</v>
      </c>
      <c r="CD417">
        <v>1</v>
      </c>
    </row>
    <row r="418" spans="1:82" ht="28.5" x14ac:dyDescent="0.2">
      <c r="A418" s="67" t="s">
        <v>330</v>
      </c>
      <c r="B418" s="68" t="str">
        <f>Source!F270</f>
        <v>509-5785</v>
      </c>
      <c r="C418" s="68" t="str">
        <f>Source!G270</f>
        <v>Трубы гибкие гофрированные двустенные "DKC" диаметром 110 мм</v>
      </c>
      <c r="D418" s="69" t="str">
        <f>Source!H270</f>
        <v>10 м</v>
      </c>
      <c r="E418" s="70">
        <f>Source!K270</f>
        <v>3.96</v>
      </c>
      <c r="F418" s="70"/>
      <c r="G418" s="70">
        <f>Source!I270</f>
        <v>3.96</v>
      </c>
      <c r="H418" s="72">
        <f>Source!AL270</f>
        <v>255.1</v>
      </c>
      <c r="I418" s="71"/>
      <c r="J418" s="72">
        <f>ROUND(Source!AC270*Source!I270, 2)</f>
        <v>1010.2</v>
      </c>
      <c r="K418" s="71">
        <f>IF(Source!BC270&lt;&gt; 0, Source!BC270, 1)</f>
        <v>6.95</v>
      </c>
      <c r="L418" s="73">
        <f>Source!P270</f>
        <v>7021</v>
      </c>
    </row>
    <row r="419" spans="1:82" x14ac:dyDescent="0.2">
      <c r="A419" s="101"/>
      <c r="B419" s="101"/>
      <c r="C419" s="102" t="str">
        <f>"Объем: "&amp;Source!I270&amp;"=(39,6)/"&amp;"10"</f>
        <v>Объем: 3,96=(39,6)/10</v>
      </c>
      <c r="D419" s="101"/>
      <c r="E419" s="101"/>
      <c r="F419" s="101"/>
      <c r="G419" s="101"/>
      <c r="H419" s="101"/>
      <c r="I419" s="101"/>
      <c r="J419" s="101"/>
      <c r="K419" s="101"/>
      <c r="L419" s="101"/>
    </row>
    <row r="420" spans="1:82" ht="15" x14ac:dyDescent="0.2">
      <c r="C420" s="85" t="s">
        <v>1828</v>
      </c>
      <c r="D420" s="85"/>
      <c r="E420" s="85"/>
      <c r="F420" s="85"/>
      <c r="G420" s="85"/>
      <c r="H420" s="85"/>
      <c r="I420" s="86">
        <f>J418</f>
        <v>1010.2</v>
      </c>
      <c r="J420" s="86"/>
      <c r="K420" s="87">
        <f>L418</f>
        <v>7021</v>
      </c>
      <c r="L420" s="87"/>
      <c r="O420" s="82">
        <f>J418</f>
        <v>1010.2</v>
      </c>
      <c r="P420">
        <f>0</f>
        <v>0</v>
      </c>
      <c r="R420" t="s">
        <v>1829</v>
      </c>
      <c r="S420">
        <f>0</f>
        <v>0</v>
      </c>
      <c r="U420">
        <f>0</f>
        <v>0</v>
      </c>
      <c r="X420">
        <f>0</f>
        <v>0</v>
      </c>
      <c r="Z420" t="s">
        <v>1829</v>
      </c>
      <c r="AA420" s="82">
        <f>J418</f>
        <v>1010.2</v>
      </c>
      <c r="AD420">
        <f>ROUND((Source!AT270/100)*((ROUND(Source!AF270*Source!I270, 2)+ROUND(Source!AE270*Source!I270, 2))), 2)</f>
        <v>0</v>
      </c>
      <c r="AE420">
        <f>ROUND((Source!AU270/100)*((ROUND(Source!AF270*Source!I270, 2)+ROUND(Source!AE270*Source!I270, 2))), 2)</f>
        <v>0</v>
      </c>
      <c r="AN420" s="83">
        <f>L418</f>
        <v>7021</v>
      </c>
      <c r="AO420">
        <f>0</f>
        <v>0</v>
      </c>
      <c r="AQ420" t="s">
        <v>1829</v>
      </c>
      <c r="AR420">
        <f>0</f>
        <v>0</v>
      </c>
      <c r="AT420">
        <f>0</f>
        <v>0</v>
      </c>
      <c r="AV420" t="s">
        <v>1829</v>
      </c>
      <c r="AW420" s="83">
        <f>L418</f>
        <v>7021</v>
      </c>
      <c r="AZ420">
        <f>Source!X270</f>
        <v>0</v>
      </c>
      <c r="BA420">
        <f>Source!Y270</f>
        <v>0</v>
      </c>
      <c r="BI420" s="82">
        <f>J418</f>
        <v>1010.2</v>
      </c>
      <c r="CD420">
        <v>2</v>
      </c>
    </row>
    <row r="421" spans="1:82" ht="42.75" x14ac:dyDescent="0.2">
      <c r="A421" s="88" t="s">
        <v>334</v>
      </c>
      <c r="B421" s="76" t="str">
        <f>Source!F272</f>
        <v>КА 353</v>
      </c>
      <c r="C421" s="76" t="str">
        <f>Source!G272</f>
        <v>Труба гибкая двустенная гофрированная DKC  140 по ТУ 2248-015-47022248-2006</v>
      </c>
      <c r="D421" s="77" t="str">
        <f>Source!H272</f>
        <v>м</v>
      </c>
      <c r="E421" s="78">
        <f>Source!K272</f>
        <v>7.9</v>
      </c>
      <c r="F421" s="78"/>
      <c r="G421" s="78">
        <f>Source!I272</f>
        <v>7.9</v>
      </c>
      <c r="H421" s="79">
        <f>Source!AL272</f>
        <v>1200</v>
      </c>
      <c r="I421" s="80"/>
      <c r="J421" s="79">
        <f>ROUND(L421/K421, 2)</f>
        <v>981.37</v>
      </c>
      <c r="K421" s="80">
        <f>IF(Source!BC272&lt;&gt; 0, Source!BC272, 1)</f>
        <v>9.66</v>
      </c>
      <c r="L421" s="81">
        <f>Source!HG272</f>
        <v>9480</v>
      </c>
    </row>
    <row r="422" spans="1:82" ht="15" x14ac:dyDescent="0.2">
      <c r="C422" s="85" t="s">
        <v>1828</v>
      </c>
      <c r="D422" s="85"/>
      <c r="E422" s="85"/>
      <c r="F422" s="85"/>
      <c r="G422" s="85"/>
      <c r="H422" s="85"/>
      <c r="I422" s="86">
        <f>J421</f>
        <v>981.37</v>
      </c>
      <c r="J422" s="86"/>
      <c r="K422" s="87">
        <f>L421</f>
        <v>9480</v>
      </c>
      <c r="L422" s="87"/>
      <c r="O422" s="82">
        <f>J421</f>
        <v>981.37</v>
      </c>
      <c r="P422">
        <f>0</f>
        <v>0</v>
      </c>
      <c r="R422" t="s">
        <v>1829</v>
      </c>
      <c r="S422">
        <f>0</f>
        <v>0</v>
      </c>
      <c r="U422">
        <f>0</f>
        <v>0</v>
      </c>
      <c r="X422">
        <f>0</f>
        <v>0</v>
      </c>
      <c r="Z422" t="s">
        <v>1829</v>
      </c>
      <c r="AA422" s="82">
        <f>J421</f>
        <v>981.37</v>
      </c>
      <c r="AB422" s="82">
        <f>J421</f>
        <v>981.37</v>
      </c>
      <c r="AD422">
        <f>ROUND((Source!AT272/100)*((ROUND(Source!AF272*Source!I272, 2)+ROUND(Source!AE272*Source!I272, 2))), 2)</f>
        <v>0</v>
      </c>
      <c r="AE422">
        <f>ROUND((Source!AU272/100)*((ROUND(Source!AF272*Source!I272, 2)+ROUND(Source!AE272*Source!I272, 2))), 2)</f>
        <v>0</v>
      </c>
      <c r="AN422" s="83">
        <f>L421</f>
        <v>9480</v>
      </c>
      <c r="AO422">
        <f>0</f>
        <v>0</v>
      </c>
      <c r="AQ422" t="s">
        <v>1829</v>
      </c>
      <c r="AR422">
        <f>0</f>
        <v>0</v>
      </c>
      <c r="AT422">
        <f>0</f>
        <v>0</v>
      </c>
      <c r="AV422" t="s">
        <v>1829</v>
      </c>
      <c r="AW422" s="83">
        <f>L421</f>
        <v>9480</v>
      </c>
      <c r="AX422" s="83">
        <f>L421</f>
        <v>9480</v>
      </c>
      <c r="AZ422">
        <f>Source!X272</f>
        <v>0</v>
      </c>
      <c r="BA422">
        <f>Source!Y272</f>
        <v>0</v>
      </c>
      <c r="BH422" s="82">
        <f>J421</f>
        <v>981.37</v>
      </c>
      <c r="CD422">
        <v>1</v>
      </c>
    </row>
    <row r="423" spans="1:82" ht="42.75" x14ac:dyDescent="0.2">
      <c r="A423" s="67" t="s">
        <v>337</v>
      </c>
      <c r="B423" s="68" t="str">
        <f>Source!F274</f>
        <v>46-03-017-5</v>
      </c>
      <c r="C423" s="68" t="str">
        <f>Source!G274</f>
        <v>Заделка отверстий, гнезд и борозд в стенах и перегородках бетонных площадью до 0,1 м2</v>
      </c>
      <c r="D423" s="69" t="str">
        <f>Source!H274</f>
        <v>1 м3 заделки</v>
      </c>
      <c r="E423" s="70">
        <f>Source!K274</f>
        <v>4.3499999999999997E-2</v>
      </c>
      <c r="F423" s="70"/>
      <c r="G423" s="70">
        <f>Source!I274</f>
        <v>4.3499999999999997E-2</v>
      </c>
      <c r="H423" s="72"/>
      <c r="I423" s="71"/>
      <c r="J423" s="72"/>
      <c r="K423" s="71"/>
      <c r="L423" s="73"/>
    </row>
    <row r="424" spans="1:82" x14ac:dyDescent="0.2">
      <c r="C424" s="100" t="str">
        <f>"Объем: "&amp;Source!I274&amp;"=2,9*"&amp;"0,015"</f>
        <v>Объем: 0,0435=2,9*0,015</v>
      </c>
    </row>
    <row r="425" spans="1:82" ht="14.25" x14ac:dyDescent="0.2">
      <c r="A425" s="68"/>
      <c r="B425" s="71">
        <v>1</v>
      </c>
      <c r="C425" s="68" t="s">
        <v>1815</v>
      </c>
      <c r="D425" s="69"/>
      <c r="E425" s="70"/>
      <c r="F425" s="70"/>
      <c r="G425" s="70"/>
      <c r="H425" s="72">
        <f>Source!AO274</f>
        <v>608.53</v>
      </c>
      <c r="I425" s="71"/>
      <c r="J425" s="72">
        <f>ROUND(Source!AF274*Source!I274, 2)</f>
        <v>26.47</v>
      </c>
      <c r="K425" s="71">
        <f>IF(Source!BA274&lt;&gt; 0, Source!BA274, 1)</f>
        <v>50.93</v>
      </c>
      <c r="L425" s="73">
        <f>Source!S274</f>
        <v>1348</v>
      </c>
    </row>
    <row r="426" spans="1:82" ht="14.25" x14ac:dyDescent="0.2">
      <c r="A426" s="68"/>
      <c r="B426" s="71">
        <v>2</v>
      </c>
      <c r="C426" s="68" t="s">
        <v>1816</v>
      </c>
      <c r="D426" s="69"/>
      <c r="E426" s="70"/>
      <c r="F426" s="70"/>
      <c r="G426" s="70"/>
      <c r="H426" s="72">
        <f>Source!AM274</f>
        <v>35.229999999999997</v>
      </c>
      <c r="I426" s="71"/>
      <c r="J426" s="72">
        <f>ROUND((((Source!ET274)-(Source!EU274))+Source!AE274)*Source!I274, 2)</f>
        <v>1.53</v>
      </c>
      <c r="K426" s="71">
        <f>IF(Source!BB274&lt;&gt; 0, Source!BB274, 1)</f>
        <v>24.11</v>
      </c>
      <c r="L426" s="73">
        <f>Source!Q274</f>
        <v>37</v>
      </c>
    </row>
    <row r="427" spans="1:82" ht="14.25" x14ac:dyDescent="0.2">
      <c r="A427" s="68"/>
      <c r="B427" s="71">
        <v>4</v>
      </c>
      <c r="C427" s="68" t="s">
        <v>1818</v>
      </c>
      <c r="D427" s="69"/>
      <c r="E427" s="70"/>
      <c r="F427" s="70"/>
      <c r="G427" s="70"/>
      <c r="H427" s="72">
        <f>Source!AL274</f>
        <v>1286.4000000000001</v>
      </c>
      <c r="I427" s="71"/>
      <c r="J427" s="72">
        <f>ROUND(Source!AC274*Source!I274, 2)</f>
        <v>55.96</v>
      </c>
      <c r="K427" s="71">
        <f>IF(Source!BC274&lt;&gt; 0, Source!BC274, 1)</f>
        <v>9.4600000000000009</v>
      </c>
      <c r="L427" s="73">
        <f>Source!P274</f>
        <v>529</v>
      </c>
    </row>
    <row r="428" spans="1:82" ht="14.25" x14ac:dyDescent="0.2">
      <c r="A428" s="68"/>
      <c r="B428" s="68"/>
      <c r="C428" s="76" t="s">
        <v>1819</v>
      </c>
      <c r="D428" s="77" t="s">
        <v>1794</v>
      </c>
      <c r="E428" s="78">
        <f>Source!AQ274</f>
        <v>75.22</v>
      </c>
      <c r="F428" s="78"/>
      <c r="G428" s="78">
        <f>ROUND(Source!U274, 7)</f>
        <v>3.2720699999999998</v>
      </c>
      <c r="H428" s="79"/>
      <c r="I428" s="80"/>
      <c r="J428" s="79"/>
      <c r="K428" s="80"/>
      <c r="L428" s="81"/>
    </row>
    <row r="429" spans="1:82" ht="14.25" x14ac:dyDescent="0.2">
      <c r="A429" s="68"/>
      <c r="B429" s="68"/>
      <c r="C429" s="68" t="s">
        <v>1821</v>
      </c>
      <c r="D429" s="69"/>
      <c r="E429" s="70"/>
      <c r="F429" s="70"/>
      <c r="G429" s="70"/>
      <c r="H429" s="72">
        <f>H425+H426+H427</f>
        <v>1930.16</v>
      </c>
      <c r="I429" s="71"/>
      <c r="J429" s="72">
        <f>J425+J426+J427</f>
        <v>83.960000000000008</v>
      </c>
      <c r="K429" s="71"/>
      <c r="L429" s="73">
        <f>L425+L426+L427</f>
        <v>1914</v>
      </c>
    </row>
    <row r="430" spans="1:82" ht="14.25" x14ac:dyDescent="0.2">
      <c r="A430" s="68"/>
      <c r="B430" s="68"/>
      <c r="C430" s="68" t="s">
        <v>1824</v>
      </c>
      <c r="D430" s="69"/>
      <c r="E430" s="70"/>
      <c r="F430" s="70"/>
      <c r="G430" s="70"/>
      <c r="H430" s="72"/>
      <c r="I430" s="71"/>
      <c r="J430" s="72">
        <f>SUM(S423:S433)+SUM(T423:T433)+SUM(X423:X433)+SUM(Y423:Y433)+SUM(Z423:Z433)</f>
        <v>26.47</v>
      </c>
      <c r="K430" s="71"/>
      <c r="L430" s="73">
        <f>SUM(AR423:AR433)+SUM(AS423:AS433)+SUM(AT423:AT433)+SUM(AU423:AU433)+SUM(AV423:AV433)</f>
        <v>1348</v>
      </c>
    </row>
    <row r="431" spans="1:82" ht="71.25" x14ac:dyDescent="0.2">
      <c r="A431" s="68"/>
      <c r="B431" s="68" t="s">
        <v>345</v>
      </c>
      <c r="C431" s="68" t="s">
        <v>1900</v>
      </c>
      <c r="D431" s="69" t="s">
        <v>1826</v>
      </c>
      <c r="E431" s="70">
        <f>Source!BZ274</f>
        <v>103</v>
      </c>
      <c r="F431" s="70"/>
      <c r="G431" s="70">
        <f>Source!AT274</f>
        <v>103</v>
      </c>
      <c r="H431" s="72"/>
      <c r="I431" s="71"/>
      <c r="J431" s="72">
        <f>SUM(AD423:AD433)</f>
        <v>27.26</v>
      </c>
      <c r="K431" s="71"/>
      <c r="L431" s="73">
        <f>SUM(AZ423:AZ433)</f>
        <v>1388</v>
      </c>
    </row>
    <row r="432" spans="1:82" ht="71.25" x14ac:dyDescent="0.2">
      <c r="A432" s="76"/>
      <c r="B432" s="76" t="s">
        <v>346</v>
      </c>
      <c r="C432" s="76" t="s">
        <v>1901</v>
      </c>
      <c r="D432" s="77" t="s">
        <v>1826</v>
      </c>
      <c r="E432" s="78">
        <f>Source!CA274</f>
        <v>59</v>
      </c>
      <c r="F432" s="78"/>
      <c r="G432" s="78">
        <f>Source!AU274</f>
        <v>59</v>
      </c>
      <c r="H432" s="79"/>
      <c r="I432" s="80"/>
      <c r="J432" s="79">
        <f>SUM(AE423:AE433)</f>
        <v>15.62</v>
      </c>
      <c r="K432" s="80"/>
      <c r="L432" s="81">
        <f>SUM(BA423:BA433)</f>
        <v>795</v>
      </c>
    </row>
    <row r="433" spans="1:82" ht="15" x14ac:dyDescent="0.2">
      <c r="C433" s="85" t="s">
        <v>1828</v>
      </c>
      <c r="D433" s="85"/>
      <c r="E433" s="85"/>
      <c r="F433" s="85"/>
      <c r="G433" s="85"/>
      <c r="H433" s="85"/>
      <c r="I433" s="86">
        <f>J425+J426+J427+J431+J432</f>
        <v>126.84000000000002</v>
      </c>
      <c r="J433" s="86"/>
      <c r="K433" s="87">
        <f>L425+L426+L427+L431+L432</f>
        <v>4097</v>
      </c>
      <c r="L433" s="87"/>
      <c r="O433" s="82">
        <f>J425+J426+J427+J431+J432</f>
        <v>126.84000000000002</v>
      </c>
      <c r="P433" s="82">
        <f>J426</f>
        <v>1.53</v>
      </c>
      <c r="R433" t="s">
        <v>1829</v>
      </c>
      <c r="S433" s="82">
        <f>J425</f>
        <v>26.47</v>
      </c>
      <c r="U433" s="82">
        <f>J425</f>
        <v>26.47</v>
      </c>
      <c r="X433">
        <f>0</f>
        <v>0</v>
      </c>
      <c r="Z433" t="s">
        <v>1829</v>
      </c>
      <c r="AA433" s="82">
        <f>J427</f>
        <v>55.96</v>
      </c>
      <c r="AD433">
        <f>ROUND((Source!AT274/100)*((ROUND(Source!AF274*Source!I274, 2)+ROUND(Source!AE274*Source!I274, 2))), 2)</f>
        <v>27.26</v>
      </c>
      <c r="AE433">
        <f>ROUND((Source!AU274/100)*((ROUND(Source!AF274*Source!I274, 2)+ROUND(Source!AE274*Source!I274, 2))), 2)</f>
        <v>15.62</v>
      </c>
      <c r="AN433" s="83">
        <f>L425+L426+L427+L431+L432</f>
        <v>4097</v>
      </c>
      <c r="AO433" s="83">
        <f>L426</f>
        <v>37</v>
      </c>
      <c r="AQ433" t="s">
        <v>1829</v>
      </c>
      <c r="AR433" s="83">
        <f>L425</f>
        <v>1348</v>
      </c>
      <c r="AT433">
        <f>0</f>
        <v>0</v>
      </c>
      <c r="AV433" t="s">
        <v>1829</v>
      </c>
      <c r="AW433" s="83">
        <f>L427</f>
        <v>529</v>
      </c>
      <c r="AZ433">
        <f>Source!X274</f>
        <v>1388</v>
      </c>
      <c r="BA433">
        <f>Source!Y274</f>
        <v>795</v>
      </c>
      <c r="BH433" s="82">
        <f>J425+J426+J427+J431+J432</f>
        <v>126.84000000000002</v>
      </c>
      <c r="CD433">
        <v>1</v>
      </c>
    </row>
    <row r="434" spans="1:82" ht="14.25" x14ac:dyDescent="0.2">
      <c r="A434" s="88" t="s">
        <v>363</v>
      </c>
      <c r="B434" s="76" t="str">
        <f>Source!F292</f>
        <v>КА п. 346</v>
      </c>
      <c r="C434" s="76" t="str">
        <f>Source!G292</f>
        <v>Текстолит листовой h=15мм</v>
      </c>
      <c r="D434" s="77" t="str">
        <f>Source!H292</f>
        <v>м2</v>
      </c>
      <c r="E434" s="78">
        <f>Source!K292</f>
        <v>2.9</v>
      </c>
      <c r="F434" s="78"/>
      <c r="G434" s="78">
        <f>Source!I292</f>
        <v>2.9</v>
      </c>
      <c r="H434" s="79">
        <f>Source!AL292</f>
        <v>910</v>
      </c>
      <c r="I434" s="80"/>
      <c r="J434" s="79">
        <f>ROUND(L434/K434, 2)</f>
        <v>273.19</v>
      </c>
      <c r="K434" s="80">
        <f>IF(Source!BC292&lt;&gt; 0, Source!BC292, 1)</f>
        <v>9.66</v>
      </c>
      <c r="L434" s="81">
        <f>Source!HG292</f>
        <v>2639</v>
      </c>
    </row>
    <row r="435" spans="1:82" ht="15" x14ac:dyDescent="0.2">
      <c r="C435" s="85" t="s">
        <v>1828</v>
      </c>
      <c r="D435" s="85"/>
      <c r="E435" s="85"/>
      <c r="F435" s="85"/>
      <c r="G435" s="85"/>
      <c r="H435" s="85"/>
      <c r="I435" s="86">
        <f>J434</f>
        <v>273.19</v>
      </c>
      <c r="J435" s="86"/>
      <c r="K435" s="87">
        <f>L434</f>
        <v>2639</v>
      </c>
      <c r="L435" s="87"/>
      <c r="O435" s="82">
        <f>J434</f>
        <v>273.19</v>
      </c>
      <c r="P435">
        <f>0</f>
        <v>0</v>
      </c>
      <c r="R435" t="s">
        <v>1829</v>
      </c>
      <c r="S435">
        <f>0</f>
        <v>0</v>
      </c>
      <c r="U435">
        <f>0</f>
        <v>0</v>
      </c>
      <c r="X435">
        <f>0</f>
        <v>0</v>
      </c>
      <c r="Z435" t="s">
        <v>1829</v>
      </c>
      <c r="AA435" s="82">
        <f>J434</f>
        <v>273.19</v>
      </c>
      <c r="AB435" s="82">
        <f>J434</f>
        <v>273.19</v>
      </c>
      <c r="AD435">
        <f>ROUND((Source!AT292/100)*((ROUND(Source!AF292*Source!I292, 2)+ROUND(Source!AE292*Source!I292, 2))), 2)</f>
        <v>0</v>
      </c>
      <c r="AE435">
        <f>ROUND((Source!AU292/100)*((ROUND(Source!AF292*Source!I292, 2)+ROUND(Source!AE292*Source!I292, 2))), 2)</f>
        <v>0</v>
      </c>
      <c r="AN435" s="83">
        <f>L434</f>
        <v>2639</v>
      </c>
      <c r="AO435">
        <f>0</f>
        <v>0</v>
      </c>
      <c r="AQ435" t="s">
        <v>1829</v>
      </c>
      <c r="AR435">
        <f>0</f>
        <v>0</v>
      </c>
      <c r="AT435">
        <f>0</f>
        <v>0</v>
      </c>
      <c r="AV435" t="s">
        <v>1829</v>
      </c>
      <c r="AW435" s="83">
        <f>L434</f>
        <v>2639</v>
      </c>
      <c r="AX435" s="83">
        <f>L434</f>
        <v>2639</v>
      </c>
      <c r="AZ435">
        <f>Source!X292</f>
        <v>0</v>
      </c>
      <c r="BA435">
        <f>Source!Y292</f>
        <v>0</v>
      </c>
      <c r="BH435" s="82">
        <f>J434</f>
        <v>273.19</v>
      </c>
      <c r="CD435">
        <v>1</v>
      </c>
    </row>
    <row r="436" spans="1:82" ht="28.5" x14ac:dyDescent="0.2">
      <c r="A436" s="67" t="s">
        <v>366</v>
      </c>
      <c r="B436" s="68" t="str">
        <f>Source!F294</f>
        <v>26-01-068-1</v>
      </c>
      <c r="C436" s="68" t="str">
        <f>Source!G294</f>
        <v>Защита боковой изоляции стен хризотилцементными листами</v>
      </c>
      <c r="D436" s="69" t="str">
        <f>Source!H294</f>
        <v>100 м2</v>
      </c>
      <c r="E436" s="70">
        <f>Source!K294</f>
        <v>1.62</v>
      </c>
      <c r="F436" s="70"/>
      <c r="G436" s="70">
        <f>Source!I294</f>
        <v>1.62</v>
      </c>
      <c r="H436" s="72"/>
      <c r="I436" s="71"/>
      <c r="J436" s="72"/>
      <c r="K436" s="71"/>
      <c r="L436" s="73"/>
    </row>
    <row r="437" spans="1:82" x14ac:dyDescent="0.2">
      <c r="C437" s="100" t="str">
        <f>"Объем: "&amp;Source!I294&amp;"=(162)/"&amp;"100"</f>
        <v>Объем: 1,62=(162)/100</v>
      </c>
    </row>
    <row r="438" spans="1:82" ht="14.25" x14ac:dyDescent="0.2">
      <c r="A438" s="68"/>
      <c r="B438" s="71">
        <v>1</v>
      </c>
      <c r="C438" s="68" t="s">
        <v>1815</v>
      </c>
      <c r="D438" s="69"/>
      <c r="E438" s="70"/>
      <c r="F438" s="70"/>
      <c r="G438" s="70"/>
      <c r="H438" s="72">
        <f>Source!AO294</f>
        <v>212.32</v>
      </c>
      <c r="I438" s="71"/>
      <c r="J438" s="72">
        <f>ROUND(Source!AF294*Source!I294, 2)</f>
        <v>343.96</v>
      </c>
      <c r="K438" s="71">
        <f>IF(Source!BA294&lt;&gt; 0, Source!BA294, 1)</f>
        <v>50.93</v>
      </c>
      <c r="L438" s="73">
        <f>Source!S294</f>
        <v>17518</v>
      </c>
    </row>
    <row r="439" spans="1:82" ht="14.25" x14ac:dyDescent="0.2">
      <c r="A439" s="68"/>
      <c r="B439" s="71">
        <v>2</v>
      </c>
      <c r="C439" s="68" t="s">
        <v>1816</v>
      </c>
      <c r="D439" s="69"/>
      <c r="E439" s="70"/>
      <c r="F439" s="70"/>
      <c r="G439" s="70"/>
      <c r="H439" s="72">
        <f>Source!AM294</f>
        <v>153.22</v>
      </c>
      <c r="I439" s="71"/>
      <c r="J439" s="72">
        <f>ROUND((((Source!ET294)-(Source!EU294))+Source!AE294)*Source!I294, 2)</f>
        <v>248.22</v>
      </c>
      <c r="K439" s="71">
        <f>IF(Source!BB294&lt;&gt; 0, Source!BB294, 1)</f>
        <v>16.27</v>
      </c>
      <c r="L439" s="73">
        <f>Source!Q294</f>
        <v>4038</v>
      </c>
    </row>
    <row r="440" spans="1:82" ht="14.25" x14ac:dyDescent="0.2">
      <c r="A440" s="68"/>
      <c r="B440" s="71">
        <v>3</v>
      </c>
      <c r="C440" s="68" t="s">
        <v>1817</v>
      </c>
      <c r="D440" s="69"/>
      <c r="E440" s="70"/>
      <c r="F440" s="70"/>
      <c r="G440" s="70"/>
      <c r="H440" s="72">
        <f>Source!AN294</f>
        <v>7.83</v>
      </c>
      <c r="I440" s="71"/>
      <c r="J440" s="74">
        <f>ROUND(Source!AE294*Source!I294, 2)</f>
        <v>12.68</v>
      </c>
      <c r="K440" s="71">
        <f>IF(Source!BS294&lt;&gt; 0, Source!BS294, 1)</f>
        <v>50.93</v>
      </c>
      <c r="L440" s="75">
        <f>Source!R294</f>
        <v>646</v>
      </c>
    </row>
    <row r="441" spans="1:82" ht="14.25" x14ac:dyDescent="0.2">
      <c r="A441" s="68"/>
      <c r="B441" s="71">
        <v>4</v>
      </c>
      <c r="C441" s="68" t="s">
        <v>1818</v>
      </c>
      <c r="D441" s="69"/>
      <c r="E441" s="70"/>
      <c r="F441" s="70"/>
      <c r="G441" s="70"/>
      <c r="H441" s="72">
        <f>Source!AL294</f>
        <v>7166.33</v>
      </c>
      <c r="I441" s="71"/>
      <c r="J441" s="72">
        <f>ROUND(Source!AC294*Source!I294, 2)</f>
        <v>11609.45</v>
      </c>
      <c r="K441" s="71">
        <f>IF(Source!BC294&lt;&gt; 0, Source!BC294, 1)</f>
        <v>11.19</v>
      </c>
      <c r="L441" s="73">
        <f>Source!P294</f>
        <v>129910</v>
      </c>
    </row>
    <row r="442" spans="1:82" ht="14.25" x14ac:dyDescent="0.2">
      <c r="A442" s="68"/>
      <c r="B442" s="68"/>
      <c r="C442" s="68" t="s">
        <v>1819</v>
      </c>
      <c r="D442" s="69" t="s">
        <v>1794</v>
      </c>
      <c r="E442" s="70">
        <f>Source!AQ294</f>
        <v>23.67</v>
      </c>
      <c r="F442" s="70"/>
      <c r="G442" s="70">
        <f>ROUND(Source!U294, 7)</f>
        <v>38.345399999999998</v>
      </c>
      <c r="H442" s="72"/>
      <c r="I442" s="71"/>
      <c r="J442" s="72"/>
      <c r="K442" s="71"/>
      <c r="L442" s="73"/>
    </row>
    <row r="443" spans="1:82" ht="14.25" x14ac:dyDescent="0.2">
      <c r="A443" s="68"/>
      <c r="B443" s="68"/>
      <c r="C443" s="76" t="s">
        <v>1820</v>
      </c>
      <c r="D443" s="77" t="s">
        <v>1794</v>
      </c>
      <c r="E443" s="78">
        <f>Source!AR294</f>
        <v>0.57999999999999996</v>
      </c>
      <c r="F443" s="78"/>
      <c r="G443" s="78">
        <f>ROUND(Source!V294, 7)</f>
        <v>0.93959999999999999</v>
      </c>
      <c r="H443" s="79"/>
      <c r="I443" s="80"/>
      <c r="J443" s="79"/>
      <c r="K443" s="80"/>
      <c r="L443" s="81"/>
    </row>
    <row r="444" spans="1:82" ht="14.25" x14ac:dyDescent="0.2">
      <c r="A444" s="68"/>
      <c r="B444" s="68"/>
      <c r="C444" s="68" t="s">
        <v>1821</v>
      </c>
      <c r="D444" s="69"/>
      <c r="E444" s="70"/>
      <c r="F444" s="70"/>
      <c r="G444" s="70"/>
      <c r="H444" s="72">
        <f>H438+H439+H441</f>
        <v>7531.87</v>
      </c>
      <c r="I444" s="71"/>
      <c r="J444" s="72">
        <f>J438+J439+J441</f>
        <v>12201.630000000001</v>
      </c>
      <c r="K444" s="71"/>
      <c r="L444" s="73">
        <f>L438+L439+L441</f>
        <v>151466</v>
      </c>
    </row>
    <row r="445" spans="1:82" ht="14.25" x14ac:dyDescent="0.2">
      <c r="A445" s="68"/>
      <c r="B445" s="68"/>
      <c r="C445" s="68" t="s">
        <v>1824</v>
      </c>
      <c r="D445" s="69"/>
      <c r="E445" s="70"/>
      <c r="F445" s="70"/>
      <c r="G445" s="70"/>
      <c r="H445" s="72"/>
      <c r="I445" s="71"/>
      <c r="J445" s="72">
        <f>SUM(S436:S448)+SUM(T436:T448)+SUM(X436:X448)+SUM(Y436:Y448)+SUM(Z436:Z448)</f>
        <v>356.64</v>
      </c>
      <c r="K445" s="71"/>
      <c r="L445" s="73">
        <f>SUM(AR436:AR448)+SUM(AS436:AS448)+SUM(AT436:AT448)+SUM(AU436:AU448)+SUM(AV436:AV448)</f>
        <v>18164</v>
      </c>
    </row>
    <row r="446" spans="1:82" ht="14.25" x14ac:dyDescent="0.2">
      <c r="A446" s="68"/>
      <c r="B446" s="68" t="s">
        <v>373</v>
      </c>
      <c r="C446" s="68" t="s">
        <v>1902</v>
      </c>
      <c r="D446" s="69" t="s">
        <v>1826</v>
      </c>
      <c r="E446" s="70">
        <f>Source!BZ294</f>
        <v>97</v>
      </c>
      <c r="F446" s="70"/>
      <c r="G446" s="70">
        <f>Source!AT294</f>
        <v>97</v>
      </c>
      <c r="H446" s="72"/>
      <c r="I446" s="71"/>
      <c r="J446" s="72">
        <f>SUM(AD436:AD448)</f>
        <v>345.94</v>
      </c>
      <c r="K446" s="71"/>
      <c r="L446" s="73">
        <f>SUM(AZ436:AZ448)</f>
        <v>17619</v>
      </c>
    </row>
    <row r="447" spans="1:82" ht="14.25" x14ac:dyDescent="0.2">
      <c r="A447" s="76"/>
      <c r="B447" s="76" t="s">
        <v>374</v>
      </c>
      <c r="C447" s="76" t="s">
        <v>1903</v>
      </c>
      <c r="D447" s="77" t="s">
        <v>1826</v>
      </c>
      <c r="E447" s="78">
        <f>Source!CA294</f>
        <v>55</v>
      </c>
      <c r="F447" s="78"/>
      <c r="G447" s="78">
        <f>Source!AU294</f>
        <v>55</v>
      </c>
      <c r="H447" s="79"/>
      <c r="I447" s="80"/>
      <c r="J447" s="79">
        <f>SUM(AE436:AE448)</f>
        <v>196.15</v>
      </c>
      <c r="K447" s="80"/>
      <c r="L447" s="81">
        <f>SUM(BA436:BA448)</f>
        <v>9990</v>
      </c>
    </row>
    <row r="448" spans="1:82" ht="15" x14ac:dyDescent="0.2">
      <c r="C448" s="85" t="s">
        <v>1828</v>
      </c>
      <c r="D448" s="85"/>
      <c r="E448" s="85"/>
      <c r="F448" s="85"/>
      <c r="G448" s="85"/>
      <c r="H448" s="85"/>
      <c r="I448" s="86">
        <f>J438+J439+J441+J446+J447</f>
        <v>12743.720000000001</v>
      </c>
      <c r="J448" s="86"/>
      <c r="K448" s="87">
        <f>L438+L439+L441+L446+L447</f>
        <v>179075</v>
      </c>
      <c r="L448" s="87"/>
      <c r="O448" s="82">
        <f>J438+J439+J441+J446+J447</f>
        <v>12743.720000000001</v>
      </c>
      <c r="P448" s="82">
        <f>J439</f>
        <v>248.22</v>
      </c>
      <c r="R448" t="s">
        <v>1829</v>
      </c>
      <c r="S448" s="82">
        <f>J438</f>
        <v>343.96</v>
      </c>
      <c r="U448" s="82">
        <f>J438</f>
        <v>343.96</v>
      </c>
      <c r="X448" s="82">
        <f>J440</f>
        <v>12.68</v>
      </c>
      <c r="Z448" t="s">
        <v>1829</v>
      </c>
      <c r="AA448" s="82">
        <f>J441</f>
        <v>11609.45</v>
      </c>
      <c r="AD448">
        <f>ROUND((Source!AT294/100)*((ROUND(Source!AF294*Source!I294, 2)+ROUND(Source!AE294*Source!I294, 2))), 2)</f>
        <v>345.94</v>
      </c>
      <c r="AE448">
        <f>ROUND((Source!AU294/100)*((ROUND(Source!AF294*Source!I294, 2)+ROUND(Source!AE294*Source!I294, 2))), 2)</f>
        <v>196.15</v>
      </c>
      <c r="AN448" s="83">
        <f>L438+L439+L441+L446+L447</f>
        <v>179075</v>
      </c>
      <c r="AO448" s="83">
        <f>L439</f>
        <v>4038</v>
      </c>
      <c r="AQ448" t="s">
        <v>1829</v>
      </c>
      <c r="AR448" s="83">
        <f>L438</f>
        <v>17518</v>
      </c>
      <c r="AT448" s="83">
        <f>L440</f>
        <v>646</v>
      </c>
      <c r="AV448" t="s">
        <v>1829</v>
      </c>
      <c r="AW448" s="83">
        <f>L441</f>
        <v>129910</v>
      </c>
      <c r="AZ448">
        <f>Source!X294</f>
        <v>17619</v>
      </c>
      <c r="BA448">
        <f>Source!Y294</f>
        <v>9990</v>
      </c>
      <c r="BH448" s="82">
        <f>J438+J439+J441+J446+J447</f>
        <v>12743.720000000001</v>
      </c>
      <c r="CD448">
        <v>1</v>
      </c>
    </row>
    <row r="449" spans="1:82" ht="14.25" x14ac:dyDescent="0.2">
      <c r="A449" s="67" t="s">
        <v>375</v>
      </c>
      <c r="B449" s="68" t="str">
        <f>Source!F296</f>
        <v>101-3129</v>
      </c>
      <c r="C449" s="68" t="str">
        <f>Source!G296</f>
        <v>Мастика клеевая "Поликров М-140"</v>
      </c>
      <c r="D449" s="69" t="str">
        <f>Source!H296</f>
        <v>кг</v>
      </c>
      <c r="E449" s="70">
        <f>Source!K296</f>
        <v>-113.4</v>
      </c>
      <c r="F449" s="70"/>
      <c r="G449" s="70">
        <f>Source!I296</f>
        <v>-113.4</v>
      </c>
      <c r="H449" s="72">
        <f>Source!AL296</f>
        <v>39.979999999999997</v>
      </c>
      <c r="I449" s="71"/>
      <c r="J449" s="72">
        <f>ROUND(Source!AC296*Source!I296, 2)</f>
        <v>-4533.7299999999996</v>
      </c>
      <c r="K449" s="71">
        <f>IF(Source!BC296&lt;&gt; 0, Source!BC296, 1)</f>
        <v>9.91</v>
      </c>
      <c r="L449" s="73">
        <f>Source!P296</f>
        <v>-44929</v>
      </c>
    </row>
    <row r="450" spans="1:82" ht="165.75" x14ac:dyDescent="0.2">
      <c r="B450" s="103" t="str">
        <f>Source!EO296</f>
        <v>Поправка: 421/пр_2020_прил.10_т.1_п.4_гр.3</v>
      </c>
      <c r="C450" s="103" t="str">
        <f>Source!CN296</f>
        <v>Поправка: 421/пр_2020_прил.10_т.1_п.4_гр.3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451" spans="1:82" x14ac:dyDescent="0.2">
      <c r="A451" s="101"/>
      <c r="B451" s="101"/>
      <c r="C451" s="102" t="str">
        <f>"Объем: "&amp;Source!I296&amp;"="&amp;Source!I294&amp;"*"&amp;"-"&amp;"70"</f>
        <v>Объем: -113,4=1,62*-70</v>
      </c>
      <c r="D451" s="101"/>
      <c r="E451" s="101"/>
      <c r="F451" s="101"/>
      <c r="G451" s="101"/>
      <c r="H451" s="101"/>
      <c r="I451" s="101"/>
      <c r="J451" s="101"/>
      <c r="K451" s="101"/>
      <c r="L451" s="101"/>
    </row>
    <row r="452" spans="1:82" ht="15" x14ac:dyDescent="0.2">
      <c r="C452" s="85" t="s">
        <v>1828</v>
      </c>
      <c r="D452" s="85"/>
      <c r="E452" s="85"/>
      <c r="F452" s="85"/>
      <c r="G452" s="85"/>
      <c r="H452" s="85"/>
      <c r="I452" s="86">
        <f>J449</f>
        <v>-4533.7299999999996</v>
      </c>
      <c r="J452" s="86"/>
      <c r="K452" s="87">
        <f>L449</f>
        <v>-44929</v>
      </c>
      <c r="L452" s="87"/>
      <c r="O452" s="82">
        <f>J449</f>
        <v>-4533.7299999999996</v>
      </c>
      <c r="P452">
        <f>0</f>
        <v>0</v>
      </c>
      <c r="R452" t="s">
        <v>1829</v>
      </c>
      <c r="S452">
        <f>0</f>
        <v>0</v>
      </c>
      <c r="U452">
        <f>0</f>
        <v>0</v>
      </c>
      <c r="X452">
        <f>0</f>
        <v>0</v>
      </c>
      <c r="Z452" t="s">
        <v>1829</v>
      </c>
      <c r="AA452" s="82">
        <f>J449</f>
        <v>-4533.7299999999996</v>
      </c>
      <c r="AD452">
        <f>ROUND((Source!AT296/100)*((ROUND(Source!AF296*Source!I296, 2)+ROUND(Source!AE296*Source!I296, 2))), 2)</f>
        <v>0</v>
      </c>
      <c r="AE452">
        <f>ROUND((Source!AU296/100)*((ROUND(Source!AF296*Source!I296, 2)+ROUND(Source!AE296*Source!I296, 2))), 2)</f>
        <v>0</v>
      </c>
      <c r="AN452" s="83">
        <f>L449</f>
        <v>-44929</v>
      </c>
      <c r="AO452">
        <f>0</f>
        <v>0</v>
      </c>
      <c r="AQ452" t="s">
        <v>1829</v>
      </c>
      <c r="AR452">
        <f>0</f>
        <v>0</v>
      </c>
      <c r="AT452">
        <f>0</f>
        <v>0</v>
      </c>
      <c r="AV452" t="s">
        <v>1829</v>
      </c>
      <c r="AW452" s="83">
        <f>L449</f>
        <v>-44929</v>
      </c>
      <c r="AZ452">
        <f>Source!X296</f>
        <v>0</v>
      </c>
      <c r="BA452">
        <f>Source!Y296</f>
        <v>0</v>
      </c>
      <c r="BH452" s="82">
        <f>J449</f>
        <v>-4533.7299999999996</v>
      </c>
      <c r="CD452">
        <v>1</v>
      </c>
    </row>
    <row r="453" spans="1:82" ht="42.75" x14ac:dyDescent="0.2">
      <c r="A453" s="67" t="s">
        <v>379</v>
      </c>
      <c r="B453" s="68" t="str">
        <f>Source!F298</f>
        <v>101-0044</v>
      </c>
      <c r="C453" s="68" t="str">
        <f>Source!G298</f>
        <v>Листы асбестоцементные плоские с гладкой поверхностью: прессованные толщиной 10 мм</v>
      </c>
      <c r="D453" s="69" t="str">
        <f>Source!H298</f>
        <v>м2</v>
      </c>
      <c r="E453" s="70">
        <f>Source!K298</f>
        <v>-184.7448</v>
      </c>
      <c r="F453" s="70"/>
      <c r="G453" s="70">
        <f>Source!I298</f>
        <v>-184.7448</v>
      </c>
      <c r="H453" s="72">
        <f>Source!AL298</f>
        <v>38.299999999999997</v>
      </c>
      <c r="I453" s="71"/>
      <c r="J453" s="72">
        <f>ROUND(Source!AC298*Source!I298, 2)</f>
        <v>-7075.73</v>
      </c>
      <c r="K453" s="71">
        <f>IF(Source!BC298&lt;&gt; 0, Source!BC298, 1)</f>
        <v>12.02</v>
      </c>
      <c r="L453" s="73">
        <f>Source!P298</f>
        <v>-85050</v>
      </c>
    </row>
    <row r="454" spans="1:82" ht="165.75" x14ac:dyDescent="0.2">
      <c r="B454" s="103" t="str">
        <f>Source!EO298</f>
        <v>Поправка: 421/пр_2020_прил.10_т.1_п.4_гр.3</v>
      </c>
      <c r="C454" s="103" t="str">
        <f>Source!CN298</f>
        <v>Поправка: 421/пр_2020_прил.10_т.1_п.4_гр.3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455" spans="1:82" x14ac:dyDescent="0.2">
      <c r="A455" s="101"/>
      <c r="B455" s="101"/>
      <c r="C455" s="102" t="str">
        <f>"Объем: "&amp;Source!I298&amp;"="&amp;Source!I294&amp;"*"&amp;"-"&amp;"114,04"</f>
        <v>Объем: -184,7448=1,62*-114,04</v>
      </c>
      <c r="D455" s="101"/>
      <c r="E455" s="101"/>
      <c r="F455" s="101"/>
      <c r="G455" s="101"/>
      <c r="H455" s="101"/>
      <c r="I455" s="101"/>
      <c r="J455" s="101"/>
      <c r="K455" s="101"/>
      <c r="L455" s="101"/>
    </row>
    <row r="456" spans="1:82" ht="15" x14ac:dyDescent="0.2">
      <c r="C456" s="85" t="s">
        <v>1828</v>
      </c>
      <c r="D456" s="85"/>
      <c r="E456" s="85"/>
      <c r="F456" s="85"/>
      <c r="G456" s="85"/>
      <c r="H456" s="85"/>
      <c r="I456" s="86">
        <f>J453</f>
        <v>-7075.73</v>
      </c>
      <c r="J456" s="86"/>
      <c r="K456" s="87">
        <f>L453</f>
        <v>-85050</v>
      </c>
      <c r="L456" s="87"/>
      <c r="O456" s="82">
        <f>J453</f>
        <v>-7075.73</v>
      </c>
      <c r="P456">
        <f>0</f>
        <v>0</v>
      </c>
      <c r="R456" t="s">
        <v>1829</v>
      </c>
      <c r="S456">
        <f>0</f>
        <v>0</v>
      </c>
      <c r="U456">
        <f>0</f>
        <v>0</v>
      </c>
      <c r="X456">
        <f>0</f>
        <v>0</v>
      </c>
      <c r="Z456" t="s">
        <v>1829</v>
      </c>
      <c r="AA456" s="82">
        <f>J453</f>
        <v>-7075.73</v>
      </c>
      <c r="AD456">
        <f>ROUND((Source!AT298/100)*((ROUND(Source!AF298*Source!I298, 2)+ROUND(Source!AE298*Source!I298, 2))), 2)</f>
        <v>0</v>
      </c>
      <c r="AE456">
        <f>ROUND((Source!AU298/100)*((ROUND(Source!AF298*Source!I298, 2)+ROUND(Source!AE298*Source!I298, 2))), 2)</f>
        <v>0</v>
      </c>
      <c r="AN456" s="83">
        <f>L453</f>
        <v>-85050</v>
      </c>
      <c r="AO456">
        <f>0</f>
        <v>0</v>
      </c>
      <c r="AQ456" t="s">
        <v>1829</v>
      </c>
      <c r="AR456">
        <f>0</f>
        <v>0</v>
      </c>
      <c r="AT456">
        <f>0</f>
        <v>0</v>
      </c>
      <c r="AV456" t="s">
        <v>1829</v>
      </c>
      <c r="AW456" s="83">
        <f>L453</f>
        <v>-85050</v>
      </c>
      <c r="AZ456">
        <f>Source!X298</f>
        <v>0</v>
      </c>
      <c r="BA456">
        <f>Source!Y298</f>
        <v>0</v>
      </c>
      <c r="BH456" s="82">
        <f>J453</f>
        <v>-7075.73</v>
      </c>
      <c r="CD456">
        <v>1</v>
      </c>
    </row>
    <row r="457" spans="1:82" ht="28.5" x14ac:dyDescent="0.2">
      <c r="A457" s="67" t="s">
        <v>383</v>
      </c>
      <c r="B457" s="68" t="str">
        <f>Source!F300</f>
        <v>101-3203</v>
      </c>
      <c r="C457" s="68" t="str">
        <f>Source!G300</f>
        <v>Асбест хризотиловый волокнистый, марка А-7-450 (С7 М7-450)</v>
      </c>
      <c r="D457" s="69" t="str">
        <f>Source!H300</f>
        <v>т</v>
      </c>
      <c r="E457" s="70">
        <f>Source!K300</f>
        <v>3.2328000000000001</v>
      </c>
      <c r="F457" s="70"/>
      <c r="G457" s="70">
        <f>Source!I300</f>
        <v>3.2328000000000001</v>
      </c>
      <c r="H457" s="72">
        <f>Source!AL300</f>
        <v>2593.94</v>
      </c>
      <c r="I457" s="71"/>
      <c r="J457" s="72">
        <f>ROUND(Source!AC300*Source!I300, 2)</f>
        <v>8385.69</v>
      </c>
      <c r="K457" s="71">
        <f>IF(Source!BC300&lt;&gt; 0, Source!BC300, 1)</f>
        <v>8.64</v>
      </c>
      <c r="L457" s="73">
        <f>Source!P300</f>
        <v>72452</v>
      </c>
    </row>
    <row r="458" spans="1:82" x14ac:dyDescent="0.2">
      <c r="A458" s="101"/>
      <c r="B458" s="101"/>
      <c r="C458" s="102" t="str">
        <f>"Объем: "&amp;Source!I300&amp;"=89,8*"&amp;"36/"&amp;"1000"</f>
        <v>Объем: 3,2328=89,8*36/1000</v>
      </c>
      <c r="D458" s="101"/>
      <c r="E458" s="101"/>
      <c r="F458" s="101"/>
      <c r="G458" s="101"/>
      <c r="H458" s="101"/>
      <c r="I458" s="101"/>
      <c r="J458" s="101"/>
      <c r="K458" s="101"/>
      <c r="L458" s="101"/>
    </row>
    <row r="459" spans="1:82" ht="15" x14ac:dyDescent="0.2">
      <c r="C459" s="85" t="s">
        <v>1828</v>
      </c>
      <c r="D459" s="85"/>
      <c r="E459" s="85"/>
      <c r="F459" s="85"/>
      <c r="G459" s="85"/>
      <c r="H459" s="85"/>
      <c r="I459" s="86">
        <f>J457</f>
        <v>8385.69</v>
      </c>
      <c r="J459" s="86"/>
      <c r="K459" s="87">
        <f>L457</f>
        <v>72452</v>
      </c>
      <c r="L459" s="87"/>
      <c r="O459" s="82">
        <f>J457</f>
        <v>8385.69</v>
      </c>
      <c r="P459">
        <f>0</f>
        <v>0</v>
      </c>
      <c r="R459" t="s">
        <v>1829</v>
      </c>
      <c r="S459">
        <f>0</f>
        <v>0</v>
      </c>
      <c r="U459">
        <f>0</f>
        <v>0</v>
      </c>
      <c r="X459">
        <f>0</f>
        <v>0</v>
      </c>
      <c r="Z459" t="s">
        <v>1829</v>
      </c>
      <c r="AA459" s="82">
        <f>J457</f>
        <v>8385.69</v>
      </c>
      <c r="AD459">
        <f>ROUND((Source!AT300/100)*((ROUND(Source!AF300*Source!I300, 2)+ROUND(Source!AE300*Source!I300, 2))), 2)</f>
        <v>0</v>
      </c>
      <c r="AE459">
        <f>ROUND((Source!AU300/100)*((ROUND(Source!AF300*Source!I300, 2)+ROUND(Source!AE300*Source!I300, 2))), 2)</f>
        <v>0</v>
      </c>
      <c r="AN459" s="83">
        <f>L457</f>
        <v>72452</v>
      </c>
      <c r="AO459">
        <f>0</f>
        <v>0</v>
      </c>
      <c r="AQ459" t="s">
        <v>1829</v>
      </c>
      <c r="AR459">
        <f>0</f>
        <v>0</v>
      </c>
      <c r="AT459">
        <f>0</f>
        <v>0</v>
      </c>
      <c r="AV459" t="s">
        <v>1829</v>
      </c>
      <c r="AW459" s="83">
        <f>L457</f>
        <v>72452</v>
      </c>
      <c r="AZ459">
        <f>Source!X300</f>
        <v>0</v>
      </c>
      <c r="BA459">
        <f>Source!Y300</f>
        <v>0</v>
      </c>
      <c r="BH459" s="82">
        <f>J457</f>
        <v>8385.69</v>
      </c>
      <c r="CD459">
        <v>1</v>
      </c>
    </row>
    <row r="460" spans="1:82" ht="57" x14ac:dyDescent="0.2">
      <c r="A460" s="67" t="s">
        <v>397</v>
      </c>
      <c r="B460" s="68" t="str">
        <f>Source!F306</f>
        <v>09-06-024-13</v>
      </c>
      <c r="C460" s="68" t="str">
        <f>Source!G306</f>
        <v>Монтаж кронштейнов и подвесок стен и сводов, заслонок и обрамлений окон, амбразур, горелок и форсунок сечением в свету до 0,5 м2</v>
      </c>
      <c r="D460" s="69" t="str">
        <f>Source!H306</f>
        <v>1 т конструкций</v>
      </c>
      <c r="E460" s="70">
        <f>Source!K306</f>
        <v>2.3E-3</v>
      </c>
      <c r="F460" s="70"/>
      <c r="G460" s="70">
        <f>Source!I306</f>
        <v>2.3E-3</v>
      </c>
      <c r="H460" s="72"/>
      <c r="I460" s="71"/>
      <c r="J460" s="72"/>
      <c r="K460" s="71"/>
      <c r="L460" s="73"/>
    </row>
    <row r="461" spans="1:82" x14ac:dyDescent="0.2">
      <c r="C461" s="100" t="str">
        <f>"Объем: "&amp;Source!I306&amp;"=2,3/"&amp;"1000"</f>
        <v>Объем: 0,0023=2,3/1000</v>
      </c>
    </row>
    <row r="462" spans="1:82" ht="14.25" x14ac:dyDescent="0.2">
      <c r="A462" s="68"/>
      <c r="B462" s="71">
        <v>1</v>
      </c>
      <c r="C462" s="68" t="s">
        <v>1815</v>
      </c>
      <c r="D462" s="69"/>
      <c r="E462" s="70"/>
      <c r="F462" s="70"/>
      <c r="G462" s="70"/>
      <c r="H462" s="72">
        <f>Source!AO306</f>
        <v>380.66</v>
      </c>
      <c r="I462" s="71"/>
      <c r="J462" s="72">
        <f>ROUND(Source!AF306*Source!I306, 2)</f>
        <v>0.88</v>
      </c>
      <c r="K462" s="71">
        <f>IF(Source!BA306&lt;&gt; 0, Source!BA306, 1)</f>
        <v>50.93</v>
      </c>
      <c r="L462" s="73">
        <f>Source!S306</f>
        <v>45</v>
      </c>
    </row>
    <row r="463" spans="1:82" ht="14.25" x14ac:dyDescent="0.2">
      <c r="A463" s="68"/>
      <c r="B463" s="71">
        <v>2</v>
      </c>
      <c r="C463" s="68" t="s">
        <v>1816</v>
      </c>
      <c r="D463" s="69"/>
      <c r="E463" s="70"/>
      <c r="F463" s="70"/>
      <c r="G463" s="70"/>
      <c r="H463" s="72">
        <f>Source!AM306</f>
        <v>317.42</v>
      </c>
      <c r="I463" s="71"/>
      <c r="J463" s="72">
        <f>ROUND((((Source!ET306)-(Source!EU306))+Source!AE306)*Source!I306, 2)</f>
        <v>0.73</v>
      </c>
      <c r="K463" s="71">
        <f>IF(Source!BB306&lt;&gt; 0, Source!BB306, 1)</f>
        <v>15.62</v>
      </c>
      <c r="L463" s="73">
        <f>Source!Q306</f>
        <v>11</v>
      </c>
    </row>
    <row r="464" spans="1:82" ht="14.25" x14ac:dyDescent="0.2">
      <c r="A464" s="68"/>
      <c r="B464" s="71">
        <v>3</v>
      </c>
      <c r="C464" s="68" t="s">
        <v>1817</v>
      </c>
      <c r="D464" s="69"/>
      <c r="E464" s="70"/>
      <c r="F464" s="70"/>
      <c r="G464" s="70"/>
      <c r="H464" s="72">
        <f>Source!AN306</f>
        <v>13.5</v>
      </c>
      <c r="I464" s="71"/>
      <c r="J464" s="74">
        <f>ROUND(Source!AE306*Source!I306, 2)</f>
        <v>0.03</v>
      </c>
      <c r="K464" s="71">
        <f>IF(Source!BS306&lt;&gt; 0, Source!BS306, 1)</f>
        <v>50.93</v>
      </c>
      <c r="L464" s="75">
        <f>Source!R306</f>
        <v>2</v>
      </c>
    </row>
    <row r="465" spans="1:82" ht="14.25" x14ac:dyDescent="0.2">
      <c r="A465" s="68"/>
      <c r="B465" s="71">
        <v>4</v>
      </c>
      <c r="C465" s="68" t="s">
        <v>1818</v>
      </c>
      <c r="D465" s="69"/>
      <c r="E465" s="70"/>
      <c r="F465" s="70"/>
      <c r="G465" s="70"/>
      <c r="H465" s="72">
        <f>Source!AL306</f>
        <v>38.369999999999997</v>
      </c>
      <c r="I465" s="71"/>
      <c r="J465" s="72">
        <f>ROUND(Source!AC306*Source!I306, 2)</f>
        <v>0.09</v>
      </c>
      <c r="K465" s="71">
        <f>IF(Source!BC306&lt;&gt; 0, Source!BC306, 1)</f>
        <v>16.78</v>
      </c>
      <c r="L465" s="73">
        <f>Source!P306</f>
        <v>1</v>
      </c>
    </row>
    <row r="466" spans="1:82" ht="14.25" x14ac:dyDescent="0.2">
      <c r="A466" s="68"/>
      <c r="B466" s="68"/>
      <c r="C466" s="68" t="s">
        <v>1819</v>
      </c>
      <c r="D466" s="69" t="s">
        <v>1794</v>
      </c>
      <c r="E466" s="70">
        <f>Source!AQ306</f>
        <v>39.57</v>
      </c>
      <c r="F466" s="70"/>
      <c r="G466" s="70">
        <f>ROUND(Source!U306, 7)</f>
        <v>9.1010999999999995E-2</v>
      </c>
      <c r="H466" s="72"/>
      <c r="I466" s="71"/>
      <c r="J466" s="72"/>
      <c r="K466" s="71"/>
      <c r="L466" s="73"/>
    </row>
    <row r="467" spans="1:82" ht="14.25" x14ac:dyDescent="0.2">
      <c r="A467" s="68"/>
      <c r="B467" s="68"/>
      <c r="C467" s="76" t="s">
        <v>1820</v>
      </c>
      <c r="D467" s="77" t="s">
        <v>1794</v>
      </c>
      <c r="E467" s="78">
        <f>Source!AR306</f>
        <v>1</v>
      </c>
      <c r="F467" s="78"/>
      <c r="G467" s="78">
        <f>ROUND(Source!V306, 7)</f>
        <v>2.3E-3</v>
      </c>
      <c r="H467" s="79"/>
      <c r="I467" s="80"/>
      <c r="J467" s="79"/>
      <c r="K467" s="80"/>
      <c r="L467" s="81"/>
    </row>
    <row r="468" spans="1:82" ht="14.25" x14ac:dyDescent="0.2">
      <c r="A468" s="68"/>
      <c r="B468" s="68"/>
      <c r="C468" s="68" t="s">
        <v>1821</v>
      </c>
      <c r="D468" s="69"/>
      <c r="E468" s="70"/>
      <c r="F468" s="70"/>
      <c r="G468" s="70"/>
      <c r="H468" s="72">
        <f>H462+H463+H465</f>
        <v>736.45</v>
      </c>
      <c r="I468" s="71"/>
      <c r="J468" s="72">
        <f>J462+J463+J465</f>
        <v>1.7</v>
      </c>
      <c r="K468" s="71"/>
      <c r="L468" s="73">
        <f>L462+L463+L465</f>
        <v>57</v>
      </c>
    </row>
    <row r="469" spans="1:82" ht="28.5" x14ac:dyDescent="0.2">
      <c r="A469" s="67" t="s">
        <v>1904</v>
      </c>
      <c r="B469" s="68" t="str">
        <f>Source!F308</f>
        <v>101-1019</v>
      </c>
      <c r="C469" s="68" t="s">
        <v>1905</v>
      </c>
      <c r="D469" s="69" t="str">
        <f>Source!H308</f>
        <v>т</v>
      </c>
      <c r="E469" s="70">
        <f>SmtRes!AT465</f>
        <v>-1.9400000000000001E-3</v>
      </c>
      <c r="F469" s="70"/>
      <c r="G469" s="70">
        <f>Source!I308</f>
        <v>-4.5000000000000001E-6</v>
      </c>
      <c r="H469" s="72">
        <f>Source!AL308+Source!AO308+Source!AM308</f>
        <v>4920</v>
      </c>
      <c r="I469" s="71"/>
      <c r="J469" s="72">
        <f>ROUND(Source!AC308*Source!I308, 2)+ROUND((((Source!ET308)-(Source!EU308))+Source!AE308)*Source!I308, 2)+ROUND(Source!AF308*Source!I308, 2)</f>
        <v>-0.02</v>
      </c>
      <c r="K469" s="71">
        <f>IF(Source!BC308&lt;&gt; 0, Source!BC308, 1)</f>
        <v>34.72</v>
      </c>
      <c r="L469" s="73">
        <f>Source!P308</f>
        <v>-1</v>
      </c>
      <c r="O469">
        <f>J469</f>
        <v>-0.02</v>
      </c>
      <c r="AA469">
        <f>J469</f>
        <v>-0.02</v>
      </c>
      <c r="AD469">
        <f>ROUND((Source!AT308/100)*((ROUND(Source!AF308*Source!I308, 2)+ROUND(Source!AE308*Source!I308, 2))), 2)</f>
        <v>0</v>
      </c>
      <c r="AE469">
        <f>ROUND((Source!AU308/100)*((ROUND(Source!AF308*Source!I308, 2)+ROUND(Source!AE308*Source!I308, 2))), 2)</f>
        <v>0</v>
      </c>
      <c r="AN469">
        <f>L469</f>
        <v>-1</v>
      </c>
      <c r="AW469">
        <f>L469</f>
        <v>-1</v>
      </c>
      <c r="AZ469">
        <f>Source!X308</f>
        <v>0</v>
      </c>
      <c r="BA469">
        <f>Source!Y308</f>
        <v>0</v>
      </c>
      <c r="BH469">
        <f>J469</f>
        <v>-0.02</v>
      </c>
      <c r="CD469">
        <v>1</v>
      </c>
    </row>
    <row r="470" spans="1:82" ht="14.25" x14ac:dyDescent="0.2">
      <c r="A470" s="68"/>
      <c r="B470" s="68"/>
      <c r="C470" s="68" t="s">
        <v>1824</v>
      </c>
      <c r="D470" s="69"/>
      <c r="E470" s="70"/>
      <c r="F470" s="70"/>
      <c r="G470" s="70"/>
      <c r="H470" s="72"/>
      <c r="I470" s="71"/>
      <c r="J470" s="72">
        <f>SUM(S460:S473)+SUM(T460:T473)+SUM(X460:X473)+SUM(Y460:Y473)+SUM(Z460:Z473)</f>
        <v>0.91</v>
      </c>
      <c r="K470" s="71"/>
      <c r="L470" s="73">
        <f>SUM(AR460:AR473)+SUM(AS460:AS473)+SUM(AT460:AT473)+SUM(AU460:AU473)+SUM(AV460:AV473)</f>
        <v>47</v>
      </c>
    </row>
    <row r="471" spans="1:82" ht="28.5" x14ac:dyDescent="0.2">
      <c r="A471" s="68"/>
      <c r="B471" s="68" t="s">
        <v>392</v>
      </c>
      <c r="C471" s="68" t="s">
        <v>1906</v>
      </c>
      <c r="D471" s="69" t="s">
        <v>1826</v>
      </c>
      <c r="E471" s="70">
        <f>Source!BZ306</f>
        <v>93</v>
      </c>
      <c r="F471" s="70"/>
      <c r="G471" s="70">
        <f>Source!AT306</f>
        <v>93</v>
      </c>
      <c r="H471" s="72"/>
      <c r="I471" s="71"/>
      <c r="J471" s="72">
        <f>SUM(AD460:AD473)</f>
        <v>0.85</v>
      </c>
      <c r="K471" s="71"/>
      <c r="L471" s="73">
        <f>SUM(AZ460:AZ473)</f>
        <v>44</v>
      </c>
    </row>
    <row r="472" spans="1:82" ht="28.5" x14ac:dyDescent="0.2">
      <c r="A472" s="76"/>
      <c r="B472" s="76" t="s">
        <v>393</v>
      </c>
      <c r="C472" s="76" t="s">
        <v>1907</v>
      </c>
      <c r="D472" s="77" t="s">
        <v>1826</v>
      </c>
      <c r="E472" s="78">
        <f>Source!CA306</f>
        <v>62</v>
      </c>
      <c r="F472" s="78"/>
      <c r="G472" s="78">
        <f>Source!AU306</f>
        <v>62</v>
      </c>
      <c r="H472" s="79"/>
      <c r="I472" s="80"/>
      <c r="J472" s="79">
        <f>SUM(AE460:AE473)</f>
        <v>0.56000000000000005</v>
      </c>
      <c r="K472" s="80"/>
      <c r="L472" s="81">
        <f>SUM(BA460:BA473)</f>
        <v>29</v>
      </c>
    </row>
    <row r="473" spans="1:82" ht="15" x14ac:dyDescent="0.2">
      <c r="C473" s="85" t="s">
        <v>1828</v>
      </c>
      <c r="D473" s="85"/>
      <c r="E473" s="85"/>
      <c r="F473" s="85"/>
      <c r="G473" s="85"/>
      <c r="H473" s="85"/>
      <c r="I473" s="86">
        <f>J462+J463+J465+J471+J472+SUM(J469:J469)-SUMIF(CE469:CE469, 1, J469:J469)</f>
        <v>3.09</v>
      </c>
      <c r="J473" s="86"/>
      <c r="K473" s="87">
        <f>L462+L463+L465+L471+L472+SUM(L469:L469)-SUMIF(CE469:CE469, 1, L469:L469)</f>
        <v>129</v>
      </c>
      <c r="L473" s="87"/>
      <c r="O473" s="82">
        <f>J462+J463+J465+J471+J472</f>
        <v>3.11</v>
      </c>
      <c r="P473" s="82">
        <f>J463</f>
        <v>0.73</v>
      </c>
      <c r="R473" t="s">
        <v>1829</v>
      </c>
      <c r="S473" s="82">
        <f>J462</f>
        <v>0.88</v>
      </c>
      <c r="U473" s="82">
        <f>J462</f>
        <v>0.88</v>
      </c>
      <c r="X473" s="82">
        <f>J464</f>
        <v>0.03</v>
      </c>
      <c r="Z473" t="s">
        <v>1829</v>
      </c>
      <c r="AA473" s="82">
        <f>J465</f>
        <v>0.09</v>
      </c>
      <c r="AD473">
        <f>ROUND((Source!AT306/100)*((ROUND(Source!AF306*Source!I306, 2)+ROUND(Source!AE306*Source!I306, 2))), 2)</f>
        <v>0.85</v>
      </c>
      <c r="AE473">
        <f>ROUND((Source!AU306/100)*((ROUND(Source!AF306*Source!I306, 2)+ROUND(Source!AE306*Source!I306, 2))), 2)</f>
        <v>0.56000000000000005</v>
      </c>
      <c r="AN473" s="83">
        <f>L462+L463+L465+L471+L472</f>
        <v>130</v>
      </c>
      <c r="AO473" s="83">
        <f>L463</f>
        <v>11</v>
      </c>
      <c r="AQ473" t="s">
        <v>1829</v>
      </c>
      <c r="AR473" s="83">
        <f>L462</f>
        <v>45</v>
      </c>
      <c r="AT473" s="83">
        <f>L464</f>
        <v>2</v>
      </c>
      <c r="AV473" t="s">
        <v>1829</v>
      </c>
      <c r="AW473" s="83">
        <f>L465</f>
        <v>1</v>
      </c>
      <c r="AZ473">
        <f>Source!X306</f>
        <v>44</v>
      </c>
      <c r="BA473">
        <f>Source!Y306</f>
        <v>29</v>
      </c>
      <c r="BH473" s="82">
        <f>J462+J463+J465+J471+J472</f>
        <v>3.11</v>
      </c>
      <c r="CD473">
        <v>1</v>
      </c>
    </row>
    <row r="474" spans="1:82" ht="28.5" x14ac:dyDescent="0.2">
      <c r="A474" s="88" t="s">
        <v>405</v>
      </c>
      <c r="B474" s="76" t="str">
        <f>Source!F310</f>
        <v>101-6772</v>
      </c>
      <c r="C474" s="76" t="str">
        <f>Source!G310</f>
        <v>Сталь угловая равнополочная, марка стали Ст0, шириной полок 35-70 мм</v>
      </c>
      <c r="D474" s="77" t="str">
        <f>Source!H310</f>
        <v>т</v>
      </c>
      <c r="E474" s="78">
        <f>Source!K310</f>
        <v>2.3E-3</v>
      </c>
      <c r="F474" s="78"/>
      <c r="G474" s="78">
        <f>Source!I310</f>
        <v>2.3E-3</v>
      </c>
      <c r="H474" s="79">
        <f>Source!AL310</f>
        <v>6783.14</v>
      </c>
      <c r="I474" s="80"/>
      <c r="J474" s="79">
        <f>ROUND(Source!AC310*Source!I310, 2)</f>
        <v>15.6</v>
      </c>
      <c r="K474" s="80">
        <f>IF(Source!BC310&lt;&gt; 0, Source!BC310, 1)</f>
        <v>8.4</v>
      </c>
      <c r="L474" s="81">
        <f>Source!P310</f>
        <v>131</v>
      </c>
    </row>
    <row r="475" spans="1:82" ht="15" x14ac:dyDescent="0.2">
      <c r="C475" s="85" t="s">
        <v>1828</v>
      </c>
      <c r="D475" s="85"/>
      <c r="E475" s="85"/>
      <c r="F475" s="85"/>
      <c r="G475" s="85"/>
      <c r="H475" s="85"/>
      <c r="I475" s="86">
        <f>J474</f>
        <v>15.6</v>
      </c>
      <c r="J475" s="86"/>
      <c r="K475" s="87">
        <f>L474</f>
        <v>131</v>
      </c>
      <c r="L475" s="87"/>
      <c r="O475" s="82">
        <f>J474</f>
        <v>15.6</v>
      </c>
      <c r="P475">
        <f>0</f>
        <v>0</v>
      </c>
      <c r="R475" t="s">
        <v>1829</v>
      </c>
      <c r="S475">
        <f>0</f>
        <v>0</v>
      </c>
      <c r="U475">
        <f>0</f>
        <v>0</v>
      </c>
      <c r="X475">
        <f>0</f>
        <v>0</v>
      </c>
      <c r="Z475" t="s">
        <v>1829</v>
      </c>
      <c r="AA475" s="82">
        <f>J474</f>
        <v>15.6</v>
      </c>
      <c r="AD475">
        <f>ROUND((Source!AT310/100)*((ROUND(Source!AF310*Source!I310, 2)+ROUND(Source!AE310*Source!I310, 2))), 2)</f>
        <v>0</v>
      </c>
      <c r="AE475">
        <f>ROUND((Source!AU310/100)*((ROUND(Source!AF310*Source!I310, 2)+ROUND(Source!AE310*Source!I310, 2))), 2)</f>
        <v>0</v>
      </c>
      <c r="AN475" s="83">
        <f>L474</f>
        <v>131</v>
      </c>
      <c r="AO475">
        <f>0</f>
        <v>0</v>
      </c>
      <c r="AQ475" t="s">
        <v>1829</v>
      </c>
      <c r="AR475">
        <f>0</f>
        <v>0</v>
      </c>
      <c r="AT475">
        <f>0</f>
        <v>0</v>
      </c>
      <c r="AV475" t="s">
        <v>1829</v>
      </c>
      <c r="AW475" s="83">
        <f>L474</f>
        <v>131</v>
      </c>
      <c r="AZ475">
        <f>Source!X310</f>
        <v>0</v>
      </c>
      <c r="BA475">
        <f>Source!Y310</f>
        <v>0</v>
      </c>
      <c r="BH475" s="82">
        <f>J474</f>
        <v>15.6</v>
      </c>
      <c r="CD475">
        <v>1</v>
      </c>
    </row>
    <row r="476" spans="1:82" ht="71.25" x14ac:dyDescent="0.2">
      <c r="A476" s="67" t="s">
        <v>409</v>
      </c>
      <c r="B476" s="68" t="str">
        <f>Source!F312</f>
        <v>26-02-009-1</v>
      </c>
      <c r="C476" s="68" t="str">
        <f>Source!G312</f>
        <v>Огнезащитное покрытие металлических огрунтованных (грунтом ГФ-021) поверхностей материалом огнезащитным терморасширяющимся «Огракс-В-СК»</v>
      </c>
      <c r="D476" s="69" t="str">
        <f>Source!H312</f>
        <v>100 м2 покрытия</v>
      </c>
      <c r="E476" s="70">
        <f>Source!K312</f>
        <v>0.02</v>
      </c>
      <c r="F476" s="70"/>
      <c r="G476" s="70">
        <f>Source!I312</f>
        <v>0.02</v>
      </c>
      <c r="H476" s="72"/>
      <c r="I476" s="71"/>
      <c r="J476" s="72"/>
      <c r="K476" s="71"/>
      <c r="L476" s="73"/>
    </row>
    <row r="477" spans="1:82" x14ac:dyDescent="0.2">
      <c r="C477" s="100" t="str">
        <f>"Объем: "&amp;Source!I312&amp;"=(2)/"&amp;"100"</f>
        <v>Объем: 0,02=(2)/100</v>
      </c>
    </row>
    <row r="478" spans="1:82" ht="14.25" x14ac:dyDescent="0.2">
      <c r="A478" s="68"/>
      <c r="B478" s="71">
        <v>1</v>
      </c>
      <c r="C478" s="68" t="s">
        <v>1815</v>
      </c>
      <c r="D478" s="69"/>
      <c r="E478" s="70"/>
      <c r="F478" s="70"/>
      <c r="G478" s="70"/>
      <c r="H478" s="72">
        <f>Source!AO312</f>
        <v>1630.24</v>
      </c>
      <c r="I478" s="71"/>
      <c r="J478" s="72">
        <f>ROUND(Source!AF312*Source!I312, 2)</f>
        <v>32.6</v>
      </c>
      <c r="K478" s="71">
        <f>IF(Source!BA312&lt;&gt; 0, Source!BA312, 1)</f>
        <v>50.93</v>
      </c>
      <c r="L478" s="73">
        <f>Source!S312</f>
        <v>1661</v>
      </c>
    </row>
    <row r="479" spans="1:82" ht="14.25" x14ac:dyDescent="0.2">
      <c r="A479" s="68"/>
      <c r="B479" s="71">
        <v>2</v>
      </c>
      <c r="C479" s="68" t="s">
        <v>1816</v>
      </c>
      <c r="D479" s="69"/>
      <c r="E479" s="70"/>
      <c r="F479" s="70"/>
      <c r="G479" s="70"/>
      <c r="H479" s="72">
        <f>Source!AM312</f>
        <v>292.92</v>
      </c>
      <c r="I479" s="71"/>
      <c r="J479" s="72">
        <f>ROUND((((Source!ET312)-(Source!EU312))+Source!AE312)*Source!I312, 2)</f>
        <v>5.86</v>
      </c>
      <c r="K479" s="71">
        <f>IF(Source!BB312&lt;&gt; 0, Source!BB312, 1)</f>
        <v>7.45</v>
      </c>
      <c r="L479" s="73">
        <f>Source!Q312</f>
        <v>44</v>
      </c>
    </row>
    <row r="480" spans="1:82" ht="14.25" x14ac:dyDescent="0.2">
      <c r="A480" s="68"/>
      <c r="B480" s="71">
        <v>4</v>
      </c>
      <c r="C480" s="68" t="s">
        <v>1818</v>
      </c>
      <c r="D480" s="69"/>
      <c r="E480" s="70"/>
      <c r="F480" s="70"/>
      <c r="G480" s="70"/>
      <c r="H480" s="72">
        <f>Source!AL312</f>
        <v>10549.15</v>
      </c>
      <c r="I480" s="71"/>
      <c r="J480" s="72">
        <f>ROUND(Source!AC312*Source!I312, 2)</f>
        <v>210.98</v>
      </c>
      <c r="K480" s="71">
        <f>IF(Source!BC312&lt;&gt; 0, Source!BC312, 1)</f>
        <v>18.14</v>
      </c>
      <c r="L480" s="73">
        <f>Source!P312</f>
        <v>3827</v>
      </c>
    </row>
    <row r="481" spans="1:82" ht="14.25" x14ac:dyDescent="0.2">
      <c r="A481" s="68"/>
      <c r="B481" s="68"/>
      <c r="C481" s="76" t="s">
        <v>1819</v>
      </c>
      <c r="D481" s="77" t="s">
        <v>1794</v>
      </c>
      <c r="E481" s="78">
        <f>Source!AQ312</f>
        <v>184</v>
      </c>
      <c r="F481" s="78"/>
      <c r="G481" s="78">
        <f>ROUND(Source!U312, 7)</f>
        <v>3.68</v>
      </c>
      <c r="H481" s="79"/>
      <c r="I481" s="80"/>
      <c r="J481" s="79"/>
      <c r="K481" s="80"/>
      <c r="L481" s="81"/>
    </row>
    <row r="482" spans="1:82" ht="14.25" x14ac:dyDescent="0.2">
      <c r="A482" s="68"/>
      <c r="B482" s="68"/>
      <c r="C482" s="68" t="s">
        <v>1821</v>
      </c>
      <c r="D482" s="69"/>
      <c r="E482" s="70"/>
      <c r="F482" s="70"/>
      <c r="G482" s="70"/>
      <c r="H482" s="72">
        <f>H478+H479+H480</f>
        <v>12472.31</v>
      </c>
      <c r="I482" s="71"/>
      <c r="J482" s="72">
        <f>J478+J479+J480</f>
        <v>249.44</v>
      </c>
      <c r="K482" s="71"/>
      <c r="L482" s="73">
        <f>L478+L479+L480</f>
        <v>5532</v>
      </c>
    </row>
    <row r="483" spans="1:82" ht="42.75" x14ac:dyDescent="0.2">
      <c r="A483" s="67" t="s">
        <v>1908</v>
      </c>
      <c r="B483" s="68" t="str">
        <f>Source!F314</f>
        <v>113-0516</v>
      </c>
      <c r="C483" s="68" t="s">
        <v>1909</v>
      </c>
      <c r="D483" s="69" t="str">
        <f>Source!H314</f>
        <v>кг</v>
      </c>
      <c r="E483" s="70">
        <f>SmtRes!AT486</f>
        <v>-220</v>
      </c>
      <c r="F483" s="70"/>
      <c r="G483" s="70">
        <f>Source!I314</f>
        <v>-4.4000000000000004</v>
      </c>
      <c r="H483" s="72">
        <f>Source!AL314+Source!AO314+Source!AM314</f>
        <v>47.25</v>
      </c>
      <c r="I483" s="71"/>
      <c r="J483" s="72">
        <f>ROUND(Source!AC314*Source!I314, 2)+ROUND((((Source!ET314)-(Source!EU314))+Source!AE314)*Source!I314, 2)+ROUND(Source!AF314*Source!I314, 2)</f>
        <v>-207.9</v>
      </c>
      <c r="K483" s="71">
        <f>IF(Source!BC314&lt;&gt; 0, Source!BC314, 1)</f>
        <v>18.170000000000002</v>
      </c>
      <c r="L483" s="73">
        <f>Source!P314</f>
        <v>-3778</v>
      </c>
      <c r="O483">
        <f>J483</f>
        <v>-207.9</v>
      </c>
      <c r="AA483">
        <f>J483</f>
        <v>-207.9</v>
      </c>
      <c r="AD483">
        <f>ROUND((Source!AT314/100)*((ROUND(Source!AF314*Source!I314, 2)+ROUND(Source!AE314*Source!I314, 2))), 2)</f>
        <v>0</v>
      </c>
      <c r="AE483">
        <f>ROUND((Source!AU314/100)*((ROUND(Source!AF314*Source!I314, 2)+ROUND(Source!AE314*Source!I314, 2))), 2)</f>
        <v>0</v>
      </c>
      <c r="AN483">
        <f>L483</f>
        <v>-3778</v>
      </c>
      <c r="AW483">
        <f>L483</f>
        <v>-3778</v>
      </c>
      <c r="AZ483">
        <f>Source!X314</f>
        <v>0</v>
      </c>
      <c r="BA483">
        <f>Source!Y314</f>
        <v>0</v>
      </c>
      <c r="BH483">
        <f>J483</f>
        <v>-207.9</v>
      </c>
      <c r="CD483">
        <v>1</v>
      </c>
    </row>
    <row r="484" spans="1:82" ht="14.25" x14ac:dyDescent="0.2">
      <c r="A484" s="68"/>
      <c r="B484" s="68"/>
      <c r="C484" s="68" t="s">
        <v>1824</v>
      </c>
      <c r="D484" s="69"/>
      <c r="E484" s="70"/>
      <c r="F484" s="70"/>
      <c r="G484" s="70"/>
      <c r="H484" s="72"/>
      <c r="I484" s="71"/>
      <c r="J484" s="72">
        <f>SUM(S476:S487)+SUM(T476:T487)+SUM(X476:X487)+SUM(Y476:Y487)+SUM(Z476:Z487)</f>
        <v>32.6</v>
      </c>
      <c r="K484" s="71"/>
      <c r="L484" s="73">
        <f>SUM(AR476:AR487)+SUM(AS476:AS487)+SUM(AT476:AT487)+SUM(AU476:AU487)+SUM(AV476:AV487)</f>
        <v>1661</v>
      </c>
    </row>
    <row r="485" spans="1:82" ht="14.25" x14ac:dyDescent="0.2">
      <c r="A485" s="68"/>
      <c r="B485" s="68" t="s">
        <v>373</v>
      </c>
      <c r="C485" s="68" t="s">
        <v>1902</v>
      </c>
      <c r="D485" s="69" t="s">
        <v>1826</v>
      </c>
      <c r="E485" s="70">
        <f>Source!BZ312</f>
        <v>97</v>
      </c>
      <c r="F485" s="70"/>
      <c r="G485" s="70">
        <f>Source!AT312</f>
        <v>97</v>
      </c>
      <c r="H485" s="72"/>
      <c r="I485" s="71"/>
      <c r="J485" s="72">
        <f>SUM(AD476:AD487)</f>
        <v>31.62</v>
      </c>
      <c r="K485" s="71"/>
      <c r="L485" s="73">
        <f>SUM(AZ476:AZ487)</f>
        <v>1611</v>
      </c>
    </row>
    <row r="486" spans="1:82" ht="14.25" x14ac:dyDescent="0.2">
      <c r="A486" s="76"/>
      <c r="B486" s="76" t="s">
        <v>374</v>
      </c>
      <c r="C486" s="76" t="s">
        <v>1903</v>
      </c>
      <c r="D486" s="77" t="s">
        <v>1826</v>
      </c>
      <c r="E486" s="78">
        <f>Source!CA312</f>
        <v>55</v>
      </c>
      <c r="F486" s="78"/>
      <c r="G486" s="78">
        <f>Source!AU312</f>
        <v>55</v>
      </c>
      <c r="H486" s="79"/>
      <c r="I486" s="80"/>
      <c r="J486" s="79">
        <f>SUM(AE476:AE487)</f>
        <v>17.93</v>
      </c>
      <c r="K486" s="80"/>
      <c r="L486" s="81">
        <f>SUM(BA476:BA487)</f>
        <v>914</v>
      </c>
    </row>
    <row r="487" spans="1:82" ht="15" x14ac:dyDescent="0.2">
      <c r="C487" s="85" t="s">
        <v>1828</v>
      </c>
      <c r="D487" s="85"/>
      <c r="E487" s="85"/>
      <c r="F487" s="85"/>
      <c r="G487" s="85"/>
      <c r="H487" s="85"/>
      <c r="I487" s="86">
        <f>J478+J479+J480+J485+J486+SUM(J483:J483)-SUMIF(CE483:CE483, 1, J483:J483)</f>
        <v>91.09</v>
      </c>
      <c r="J487" s="86"/>
      <c r="K487" s="87">
        <f>L478+L479+L480+L485+L486+SUM(L483:L483)-SUMIF(CE483:CE483, 1, L483:L483)</f>
        <v>4279</v>
      </c>
      <c r="L487" s="87"/>
      <c r="O487" s="82">
        <f>J478+J479+J480+J485+J486</f>
        <v>298.99</v>
      </c>
      <c r="P487" s="82">
        <f>J479</f>
        <v>5.86</v>
      </c>
      <c r="R487" t="s">
        <v>1829</v>
      </c>
      <c r="S487" s="82">
        <f>J478</f>
        <v>32.6</v>
      </c>
      <c r="U487" s="82">
        <f>J478</f>
        <v>32.6</v>
      </c>
      <c r="X487">
        <f>0</f>
        <v>0</v>
      </c>
      <c r="Z487" t="s">
        <v>1829</v>
      </c>
      <c r="AA487" s="82">
        <f>J480</f>
        <v>210.98</v>
      </c>
      <c r="AD487">
        <f>ROUND((Source!AT312/100)*((ROUND(Source!AF312*Source!I312, 2)+ROUND(Source!AE312*Source!I312, 2))), 2)</f>
        <v>31.62</v>
      </c>
      <c r="AE487">
        <f>ROUND((Source!AU312/100)*((ROUND(Source!AF312*Source!I312, 2)+ROUND(Source!AE312*Source!I312, 2))), 2)</f>
        <v>17.93</v>
      </c>
      <c r="AN487" s="83">
        <f>L478+L479+L480+L485+L486</f>
        <v>8057</v>
      </c>
      <c r="AO487" s="83">
        <f>L479</f>
        <v>44</v>
      </c>
      <c r="AQ487" t="s">
        <v>1829</v>
      </c>
      <c r="AR487" s="83">
        <f>L478</f>
        <v>1661</v>
      </c>
      <c r="AT487">
        <f>0</f>
        <v>0</v>
      </c>
      <c r="AV487" t="s">
        <v>1829</v>
      </c>
      <c r="AW487" s="83">
        <f>L480</f>
        <v>3827</v>
      </c>
      <c r="AZ487">
        <f>Source!X312</f>
        <v>1611</v>
      </c>
      <c r="BA487">
        <f>Source!Y312</f>
        <v>914</v>
      </c>
      <c r="BH487" s="82">
        <f>J478+J479+J480+J485+J486</f>
        <v>298.99</v>
      </c>
      <c r="CD487">
        <v>1</v>
      </c>
    </row>
    <row r="488" spans="1:82" ht="28.5" x14ac:dyDescent="0.2">
      <c r="A488" s="67" t="s">
        <v>417</v>
      </c>
      <c r="B488" s="68" t="str">
        <f>Source!F316</f>
        <v>113-0516</v>
      </c>
      <c r="C488" s="68" t="str">
        <f>Source!G316</f>
        <v>Материал огнезащитный терморасширяющийся «Огракс-В-СК»</v>
      </c>
      <c r="D488" s="69" t="str">
        <f>Source!H316</f>
        <v>кг</v>
      </c>
      <c r="E488" s="70">
        <f>Source!K316</f>
        <v>3.72</v>
      </c>
      <c r="F488" s="70"/>
      <c r="G488" s="70">
        <f>Source!I316</f>
        <v>3.72</v>
      </c>
      <c r="H488" s="72">
        <f>Source!AL316</f>
        <v>47.25</v>
      </c>
      <c r="I488" s="71"/>
      <c r="J488" s="72">
        <f>ROUND(Source!AC316*Source!I316, 2)</f>
        <v>175.77</v>
      </c>
      <c r="K488" s="71">
        <f>IF(Source!BC316&lt;&gt; 0, Source!BC316, 1)</f>
        <v>18.170000000000002</v>
      </c>
      <c r="L488" s="73">
        <f>Source!P316</f>
        <v>3194</v>
      </c>
    </row>
    <row r="489" spans="1:82" x14ac:dyDescent="0.2">
      <c r="A489" s="101"/>
      <c r="B489" s="101"/>
      <c r="C489" s="102" t="str">
        <f>"Объем: "&amp;Source!I316&amp;"=1,86*"&amp;"2"</f>
        <v>Объем: 3,72=1,86*2</v>
      </c>
      <c r="D489" s="101"/>
      <c r="E489" s="101"/>
      <c r="F489" s="101"/>
      <c r="G489" s="101"/>
      <c r="H489" s="101"/>
      <c r="I489" s="101"/>
      <c r="J489" s="101"/>
      <c r="K489" s="101"/>
      <c r="L489" s="101"/>
    </row>
    <row r="490" spans="1:82" ht="15" x14ac:dyDescent="0.2">
      <c r="C490" s="85" t="s">
        <v>1828</v>
      </c>
      <c r="D490" s="85"/>
      <c r="E490" s="85"/>
      <c r="F490" s="85"/>
      <c r="G490" s="85"/>
      <c r="H490" s="85"/>
      <c r="I490" s="86">
        <f>J488</f>
        <v>175.77</v>
      </c>
      <c r="J490" s="86"/>
      <c r="K490" s="87">
        <f>L488</f>
        <v>3194</v>
      </c>
      <c r="L490" s="87"/>
      <c r="O490" s="82">
        <f>J488</f>
        <v>175.77</v>
      </c>
      <c r="P490">
        <f>0</f>
        <v>0</v>
      </c>
      <c r="R490" t="s">
        <v>1829</v>
      </c>
      <c r="S490">
        <f>0</f>
        <v>0</v>
      </c>
      <c r="U490">
        <f>0</f>
        <v>0</v>
      </c>
      <c r="X490">
        <f>0</f>
        <v>0</v>
      </c>
      <c r="Z490" t="s">
        <v>1829</v>
      </c>
      <c r="AA490" s="82">
        <f>J488</f>
        <v>175.77</v>
      </c>
      <c r="AD490">
        <f>ROUND((Source!AT316/100)*((ROUND(Source!AF316*Source!I316, 2)+ROUND(Source!AE316*Source!I316, 2))), 2)</f>
        <v>0</v>
      </c>
      <c r="AE490">
        <f>ROUND((Source!AU316/100)*((ROUND(Source!AF316*Source!I316, 2)+ROUND(Source!AE316*Source!I316, 2))), 2)</f>
        <v>0</v>
      </c>
      <c r="AN490" s="83">
        <f>L488</f>
        <v>3194</v>
      </c>
      <c r="AO490">
        <f>0</f>
        <v>0</v>
      </c>
      <c r="AQ490" t="s">
        <v>1829</v>
      </c>
      <c r="AR490">
        <f>0</f>
        <v>0</v>
      </c>
      <c r="AT490">
        <f>0</f>
        <v>0</v>
      </c>
      <c r="AV490" t="s">
        <v>1829</v>
      </c>
      <c r="AW490" s="83">
        <f>L488</f>
        <v>3194</v>
      </c>
      <c r="AZ490">
        <f>Source!X316</f>
        <v>0</v>
      </c>
      <c r="BA490">
        <f>Source!Y316</f>
        <v>0</v>
      </c>
      <c r="BH490" s="82">
        <f>J488</f>
        <v>175.77</v>
      </c>
      <c r="CD490">
        <v>1</v>
      </c>
    </row>
    <row r="491" spans="1:82" ht="42.75" x14ac:dyDescent="0.2">
      <c r="A491" s="67" t="s">
        <v>418</v>
      </c>
      <c r="B491" s="68" t="str">
        <f>Source!F318</f>
        <v>м08-02-155-1</v>
      </c>
      <c r="C491" s="68" t="str">
        <f>Source!G318</f>
        <v>Герметизация проходов при вводе кабелей во взрывоопасные помещения уплотнительной массой</v>
      </c>
      <c r="D491" s="69" t="str">
        <f>Source!H318</f>
        <v>1 проход кабеля</v>
      </c>
      <c r="E491" s="70">
        <f>Source!K318</f>
        <v>2</v>
      </c>
      <c r="F491" s="70"/>
      <c r="G491" s="70">
        <f>Source!I318</f>
        <v>2</v>
      </c>
      <c r="H491" s="72"/>
      <c r="I491" s="71"/>
      <c r="J491" s="72"/>
      <c r="K491" s="71"/>
      <c r="L491" s="73"/>
    </row>
    <row r="492" spans="1:82" ht="14.25" x14ac:dyDescent="0.2">
      <c r="A492" s="68"/>
      <c r="B492" s="71">
        <v>1</v>
      </c>
      <c r="C492" s="68" t="s">
        <v>1815</v>
      </c>
      <c r="D492" s="69"/>
      <c r="E492" s="70"/>
      <c r="F492" s="70"/>
      <c r="G492" s="70"/>
      <c r="H492" s="72">
        <f>Source!AO318</f>
        <v>3.66</v>
      </c>
      <c r="I492" s="71"/>
      <c r="J492" s="72">
        <f>ROUND(Source!AF318*Source!I318, 2)</f>
        <v>7.32</v>
      </c>
      <c r="K492" s="71">
        <f>IF(Source!BA318&lt;&gt; 0, Source!BA318, 1)</f>
        <v>50.93</v>
      </c>
      <c r="L492" s="73">
        <f>Source!S318</f>
        <v>373</v>
      </c>
    </row>
    <row r="493" spans="1:82" ht="14.25" x14ac:dyDescent="0.2">
      <c r="A493" s="68"/>
      <c r="B493" s="71">
        <v>4</v>
      </c>
      <c r="C493" s="68" t="s">
        <v>1818</v>
      </c>
      <c r="D493" s="69"/>
      <c r="E493" s="70"/>
      <c r="F493" s="70"/>
      <c r="G493" s="70"/>
      <c r="H493" s="72">
        <f>Source!AL318</f>
        <v>15.1</v>
      </c>
      <c r="I493" s="71"/>
      <c r="J493" s="72">
        <f>ROUND(Source!AC318*Source!I318, 2)</f>
        <v>30.2</v>
      </c>
      <c r="K493" s="71">
        <f>IF(Source!BC318&lt;&gt; 0, Source!BC318, 1)</f>
        <v>4.28</v>
      </c>
      <c r="L493" s="73">
        <f>Source!P318</f>
        <v>129</v>
      </c>
    </row>
    <row r="494" spans="1:82" ht="14.25" x14ac:dyDescent="0.2">
      <c r="A494" s="68"/>
      <c r="B494" s="68"/>
      <c r="C494" s="76" t="s">
        <v>1819</v>
      </c>
      <c r="D494" s="77" t="s">
        <v>1794</v>
      </c>
      <c r="E494" s="78">
        <f>Source!AQ318</f>
        <v>0.38</v>
      </c>
      <c r="F494" s="78"/>
      <c r="G494" s="78">
        <f>ROUND(Source!U318, 7)</f>
        <v>0.76</v>
      </c>
      <c r="H494" s="79"/>
      <c r="I494" s="80"/>
      <c r="J494" s="79"/>
      <c r="K494" s="80"/>
      <c r="L494" s="81"/>
    </row>
    <row r="495" spans="1:82" ht="14.25" x14ac:dyDescent="0.2">
      <c r="A495" s="68"/>
      <c r="B495" s="68"/>
      <c r="C495" s="68" t="s">
        <v>1821</v>
      </c>
      <c r="D495" s="69"/>
      <c r="E495" s="70"/>
      <c r="F495" s="70"/>
      <c r="G495" s="70"/>
      <c r="H495" s="72">
        <f>H492+H493</f>
        <v>18.759999999999998</v>
      </c>
      <c r="I495" s="71"/>
      <c r="J495" s="72">
        <f>J492+J493</f>
        <v>37.519999999999996</v>
      </c>
      <c r="K495" s="71"/>
      <c r="L495" s="73">
        <f>L492+L493</f>
        <v>502</v>
      </c>
    </row>
    <row r="496" spans="1:82" ht="14.25" x14ac:dyDescent="0.2">
      <c r="A496" s="68"/>
      <c r="B496" s="68"/>
      <c r="C496" s="68" t="s">
        <v>1824</v>
      </c>
      <c r="D496" s="69"/>
      <c r="E496" s="70"/>
      <c r="F496" s="70"/>
      <c r="G496" s="70"/>
      <c r="H496" s="72"/>
      <c r="I496" s="71"/>
      <c r="J496" s="72">
        <f>SUM(S491:S499)+SUM(T491:T499)+SUM(X491:X499)+SUM(Y491:Y499)+SUM(Z491:Z499)</f>
        <v>7.32</v>
      </c>
      <c r="K496" s="71"/>
      <c r="L496" s="73">
        <f>SUM(AR491:AR499)+SUM(AS491:AS499)+SUM(AT491:AT499)+SUM(AU491:AU499)+SUM(AV491:AV499)</f>
        <v>373</v>
      </c>
    </row>
    <row r="497" spans="1:82" ht="28.5" x14ac:dyDescent="0.2">
      <c r="A497" s="68"/>
      <c r="B497" s="68" t="s">
        <v>318</v>
      </c>
      <c r="C497" s="68" t="s">
        <v>1898</v>
      </c>
      <c r="D497" s="69" t="s">
        <v>1826</v>
      </c>
      <c r="E497" s="70">
        <f>Source!BZ318</f>
        <v>97</v>
      </c>
      <c r="F497" s="70"/>
      <c r="G497" s="70">
        <f>Source!AT318</f>
        <v>97</v>
      </c>
      <c r="H497" s="72"/>
      <c r="I497" s="71"/>
      <c r="J497" s="72">
        <f>SUM(AD491:AD499)</f>
        <v>7.1</v>
      </c>
      <c r="K497" s="71"/>
      <c r="L497" s="73">
        <f>SUM(AZ491:AZ499)</f>
        <v>362</v>
      </c>
    </row>
    <row r="498" spans="1:82" ht="28.5" x14ac:dyDescent="0.2">
      <c r="A498" s="76"/>
      <c r="B498" s="76" t="s">
        <v>319</v>
      </c>
      <c r="C498" s="76" t="s">
        <v>1899</v>
      </c>
      <c r="D498" s="77" t="s">
        <v>1826</v>
      </c>
      <c r="E498" s="78">
        <f>Source!CA318</f>
        <v>51</v>
      </c>
      <c r="F498" s="78"/>
      <c r="G498" s="78">
        <f>Source!AU318</f>
        <v>51</v>
      </c>
      <c r="H498" s="79"/>
      <c r="I498" s="80"/>
      <c r="J498" s="79">
        <f>SUM(AE491:AE499)</f>
        <v>3.73</v>
      </c>
      <c r="K498" s="80"/>
      <c r="L498" s="81">
        <f>SUM(BA491:BA499)</f>
        <v>190</v>
      </c>
    </row>
    <row r="499" spans="1:82" ht="15" x14ac:dyDescent="0.2">
      <c r="C499" s="85" t="s">
        <v>1828</v>
      </c>
      <c r="D499" s="85"/>
      <c r="E499" s="85"/>
      <c r="F499" s="85"/>
      <c r="G499" s="85"/>
      <c r="H499" s="85"/>
      <c r="I499" s="86">
        <f>J492+J493+J497+J498</f>
        <v>48.349999999999994</v>
      </c>
      <c r="J499" s="86"/>
      <c r="K499" s="87">
        <f>L492+L493+L497+L498</f>
        <v>1054</v>
      </c>
      <c r="L499" s="87"/>
      <c r="O499" s="82">
        <f>J492+J493+J497+J498</f>
        <v>48.349999999999994</v>
      </c>
      <c r="P499">
        <f>0</f>
        <v>0</v>
      </c>
      <c r="R499" t="s">
        <v>1829</v>
      </c>
      <c r="S499" s="82">
        <f>J492</f>
        <v>7.32</v>
      </c>
      <c r="U499" s="82">
        <f>J492</f>
        <v>7.32</v>
      </c>
      <c r="X499">
        <f>0</f>
        <v>0</v>
      </c>
      <c r="Z499" t="s">
        <v>1829</v>
      </c>
      <c r="AA499" s="82">
        <f>J493</f>
        <v>30.2</v>
      </c>
      <c r="AD499">
        <f>ROUND((Source!AT318/100)*((ROUND(Source!AF318*Source!I318, 2)+ROUND(Source!AE318*Source!I318, 2))), 2)</f>
        <v>7.1</v>
      </c>
      <c r="AE499">
        <f>ROUND((Source!AU318/100)*((ROUND(Source!AF318*Source!I318, 2)+ROUND(Source!AE318*Source!I318, 2))), 2)</f>
        <v>3.73</v>
      </c>
      <c r="AN499" s="83">
        <f>L492+L493+L497+L498</f>
        <v>1054</v>
      </c>
      <c r="AO499">
        <f>0</f>
        <v>0</v>
      </c>
      <c r="AQ499" t="s">
        <v>1829</v>
      </c>
      <c r="AR499" s="83">
        <f>L492</f>
        <v>373</v>
      </c>
      <c r="AT499">
        <f>0</f>
        <v>0</v>
      </c>
      <c r="AV499" t="s">
        <v>1829</v>
      </c>
      <c r="AW499" s="83">
        <f>L493</f>
        <v>129</v>
      </c>
      <c r="AZ499">
        <f>Source!X318</f>
        <v>362</v>
      </c>
      <c r="BA499">
        <f>Source!Y318</f>
        <v>190</v>
      </c>
      <c r="BI499" s="82">
        <f>J492+J493+J497+J498</f>
        <v>48.349999999999994</v>
      </c>
      <c r="CD499">
        <v>2</v>
      </c>
    </row>
    <row r="500" spans="1:82" ht="28.5" x14ac:dyDescent="0.2">
      <c r="A500" s="67" t="s">
        <v>423</v>
      </c>
      <c r="B500" s="68" t="str">
        <f>Source!F320</f>
        <v>КА п. 347</v>
      </c>
      <c r="C500" s="68" t="str">
        <f>Source!G320</f>
        <v>Огнезащитные подушки "Огракс ОТП-1"</v>
      </c>
      <c r="D500" s="69" t="str">
        <f>Source!H320</f>
        <v>м2</v>
      </c>
      <c r="E500" s="70">
        <f>Source!K320</f>
        <v>24.8</v>
      </c>
      <c r="F500" s="70"/>
      <c r="G500" s="70">
        <f>Source!I320</f>
        <v>24.8</v>
      </c>
      <c r="H500" s="72">
        <f>Source!AL320</f>
        <v>896</v>
      </c>
      <c r="I500" s="71"/>
      <c r="J500" s="72">
        <f>ROUND(L500/K500, 2)</f>
        <v>2300.31</v>
      </c>
      <c r="K500" s="71">
        <f>IF(Source!BC320&lt;&gt; 0, Source!BC320, 1)</f>
        <v>9.66</v>
      </c>
      <c r="L500" s="73">
        <f>Source!HG320</f>
        <v>22221</v>
      </c>
    </row>
    <row r="501" spans="1:82" x14ac:dyDescent="0.2">
      <c r="A501" s="101"/>
      <c r="B501" s="101"/>
      <c r="C501" s="102" t="str">
        <f>"Объем: "&amp;Source!I320&amp;"=400*"&amp;"(0,31*"&amp;"0,2)"</f>
        <v>Объем: 24,8=400*(0,31*0,2)</v>
      </c>
      <c r="D501" s="101"/>
      <c r="E501" s="101"/>
      <c r="F501" s="101"/>
      <c r="G501" s="101"/>
      <c r="H501" s="101"/>
      <c r="I501" s="101"/>
      <c r="J501" s="101"/>
      <c r="K501" s="101"/>
      <c r="L501" s="101"/>
    </row>
    <row r="502" spans="1:82" ht="15" x14ac:dyDescent="0.2">
      <c r="C502" s="85" t="s">
        <v>1828</v>
      </c>
      <c r="D502" s="85"/>
      <c r="E502" s="85"/>
      <c r="F502" s="85"/>
      <c r="G502" s="85"/>
      <c r="H502" s="85"/>
      <c r="I502" s="86">
        <f>J500</f>
        <v>2300.31</v>
      </c>
      <c r="J502" s="86"/>
      <c r="K502" s="87">
        <f>L500</f>
        <v>22221</v>
      </c>
      <c r="L502" s="87"/>
      <c r="O502" s="82">
        <f>J500</f>
        <v>2300.31</v>
      </c>
      <c r="P502">
        <f>0</f>
        <v>0</v>
      </c>
      <c r="R502" t="s">
        <v>1829</v>
      </c>
      <c r="S502">
        <f>0</f>
        <v>0</v>
      </c>
      <c r="U502">
        <f>0</f>
        <v>0</v>
      </c>
      <c r="X502">
        <f>0</f>
        <v>0</v>
      </c>
      <c r="Z502" t="s">
        <v>1829</v>
      </c>
      <c r="AA502" s="82">
        <f>J500</f>
        <v>2300.31</v>
      </c>
      <c r="AB502" s="82">
        <f>J500</f>
        <v>2300.31</v>
      </c>
      <c r="AD502">
        <f>ROUND((Source!AT320/100)*((ROUND(Source!AF320*Source!I320, 2)+ROUND(Source!AE320*Source!I320, 2))), 2)</f>
        <v>0</v>
      </c>
      <c r="AE502">
        <f>ROUND((Source!AU320/100)*((ROUND(Source!AF320*Source!I320, 2)+ROUND(Source!AE320*Source!I320, 2))), 2)</f>
        <v>0</v>
      </c>
      <c r="AN502" s="83">
        <f>L500</f>
        <v>22221</v>
      </c>
      <c r="AO502">
        <f>0</f>
        <v>0</v>
      </c>
      <c r="AQ502" t="s">
        <v>1829</v>
      </c>
      <c r="AR502">
        <f>0</f>
        <v>0</v>
      </c>
      <c r="AT502">
        <f>0</f>
        <v>0</v>
      </c>
      <c r="AV502" t="s">
        <v>1829</v>
      </c>
      <c r="AW502" s="83">
        <f>L500</f>
        <v>22221</v>
      </c>
      <c r="AX502" s="83">
        <f>L500</f>
        <v>22221</v>
      </c>
      <c r="AZ502">
        <f>Source!X320</f>
        <v>0</v>
      </c>
      <c r="BA502">
        <f>Source!Y320</f>
        <v>0</v>
      </c>
      <c r="BH502" s="82">
        <f>J500</f>
        <v>2300.31</v>
      </c>
      <c r="CD502">
        <v>1</v>
      </c>
    </row>
    <row r="503" spans="1:82" ht="42.75" x14ac:dyDescent="0.2">
      <c r="A503" s="67" t="s">
        <v>426</v>
      </c>
      <c r="B503" s="68" t="str">
        <f>Source!F322</f>
        <v>09-03-029-1</v>
      </c>
      <c r="C503" s="68" t="str">
        <f>Source!G322</f>
        <v>Монтаж лестниц прямолинейных и криволинейных, пожарных с ограждением</v>
      </c>
      <c r="D503" s="69" t="str">
        <f>Source!H322</f>
        <v>1 т конструкций</v>
      </c>
      <c r="E503" s="70">
        <f>Source!K322</f>
        <v>0.1338</v>
      </c>
      <c r="F503" s="70"/>
      <c r="G503" s="70">
        <f>Source!I322</f>
        <v>0.1338</v>
      </c>
      <c r="H503" s="72"/>
      <c r="I503" s="71"/>
      <c r="J503" s="72"/>
      <c r="K503" s="71"/>
      <c r="L503" s="73"/>
    </row>
    <row r="504" spans="1:82" x14ac:dyDescent="0.2">
      <c r="C504" s="100" t="str">
        <f>"Объем: "&amp;Source!I322&amp;"=66,9*"&amp;"2/"&amp;"1000"</f>
        <v>Объем: 0,1338=66,9*2/1000</v>
      </c>
    </row>
    <row r="505" spans="1:82" ht="14.25" x14ac:dyDescent="0.2">
      <c r="A505" s="68"/>
      <c r="B505" s="71">
        <v>1</v>
      </c>
      <c r="C505" s="68" t="s">
        <v>1815</v>
      </c>
      <c r="D505" s="69"/>
      <c r="E505" s="70"/>
      <c r="F505" s="70"/>
      <c r="G505" s="70"/>
      <c r="H505" s="72">
        <f>Source!AO322</f>
        <v>304.27999999999997</v>
      </c>
      <c r="I505" s="71"/>
      <c r="J505" s="72">
        <f>ROUND(Source!AF322*Source!I322, 2)</f>
        <v>40.71</v>
      </c>
      <c r="K505" s="71">
        <f>IF(Source!BA322&lt;&gt; 0, Source!BA322, 1)</f>
        <v>50.93</v>
      </c>
      <c r="L505" s="73">
        <f>Source!S322</f>
        <v>2073</v>
      </c>
    </row>
    <row r="506" spans="1:82" ht="14.25" x14ac:dyDescent="0.2">
      <c r="A506" s="68"/>
      <c r="B506" s="71">
        <v>2</v>
      </c>
      <c r="C506" s="68" t="s">
        <v>1816</v>
      </c>
      <c r="D506" s="69"/>
      <c r="E506" s="70"/>
      <c r="F506" s="70"/>
      <c r="G506" s="70"/>
      <c r="H506" s="72">
        <f>Source!AM322</f>
        <v>693.36</v>
      </c>
      <c r="I506" s="71"/>
      <c r="J506" s="72">
        <f>ROUND((((Source!ET322)-(Source!EU322))+Source!AE322)*Source!I322, 2)</f>
        <v>92.77</v>
      </c>
      <c r="K506" s="71">
        <f>IF(Source!BB322&lt;&gt; 0, Source!BB322, 1)</f>
        <v>12.57</v>
      </c>
      <c r="L506" s="73">
        <f>Source!Q322</f>
        <v>1166</v>
      </c>
    </row>
    <row r="507" spans="1:82" ht="14.25" x14ac:dyDescent="0.2">
      <c r="A507" s="68"/>
      <c r="B507" s="71">
        <v>3</v>
      </c>
      <c r="C507" s="68" t="s">
        <v>1817</v>
      </c>
      <c r="D507" s="69"/>
      <c r="E507" s="70"/>
      <c r="F507" s="70"/>
      <c r="G507" s="70"/>
      <c r="H507" s="72">
        <f>Source!AN322</f>
        <v>76.25</v>
      </c>
      <c r="I507" s="71"/>
      <c r="J507" s="74">
        <f>ROUND(Source!AE322*Source!I322, 2)</f>
        <v>10.199999999999999</v>
      </c>
      <c r="K507" s="71">
        <f>IF(Source!BS322&lt;&gt; 0, Source!BS322, 1)</f>
        <v>50.93</v>
      </c>
      <c r="L507" s="75">
        <f>Source!R322</f>
        <v>520</v>
      </c>
    </row>
    <row r="508" spans="1:82" ht="14.25" x14ac:dyDescent="0.2">
      <c r="A508" s="68"/>
      <c r="B508" s="71">
        <v>4</v>
      </c>
      <c r="C508" s="68" t="s">
        <v>1818</v>
      </c>
      <c r="D508" s="69"/>
      <c r="E508" s="70"/>
      <c r="F508" s="70"/>
      <c r="G508" s="70"/>
      <c r="H508" s="72">
        <f>Source!AL322</f>
        <v>86.59</v>
      </c>
      <c r="I508" s="71"/>
      <c r="J508" s="72">
        <f>ROUND(Source!AC322*Source!I322, 2)</f>
        <v>11.59</v>
      </c>
      <c r="K508" s="71">
        <f>IF(Source!BC322&lt;&gt; 0, Source!BC322, 1)</f>
        <v>18.579999999999998</v>
      </c>
      <c r="L508" s="73">
        <f>Source!P322</f>
        <v>215</v>
      </c>
    </row>
    <row r="509" spans="1:82" ht="14.25" x14ac:dyDescent="0.2">
      <c r="A509" s="68"/>
      <c r="B509" s="68"/>
      <c r="C509" s="68" t="s">
        <v>1819</v>
      </c>
      <c r="D509" s="69" t="s">
        <v>1794</v>
      </c>
      <c r="E509" s="70">
        <f>Source!AQ322</f>
        <v>32.369999999999997</v>
      </c>
      <c r="F509" s="70"/>
      <c r="G509" s="70">
        <f>ROUND(Source!U322, 7)</f>
        <v>4.3311060000000001</v>
      </c>
      <c r="H509" s="72"/>
      <c r="I509" s="71"/>
      <c r="J509" s="72"/>
      <c r="K509" s="71"/>
      <c r="L509" s="73"/>
    </row>
    <row r="510" spans="1:82" ht="14.25" x14ac:dyDescent="0.2">
      <c r="A510" s="68"/>
      <c r="B510" s="68"/>
      <c r="C510" s="76" t="s">
        <v>1820</v>
      </c>
      <c r="D510" s="77" t="s">
        <v>1794</v>
      </c>
      <c r="E510" s="78">
        <f>Source!AR322</f>
        <v>5.64</v>
      </c>
      <c r="F510" s="78"/>
      <c r="G510" s="78">
        <f>ROUND(Source!V322, 7)</f>
        <v>0.75463199999999997</v>
      </c>
      <c r="H510" s="79"/>
      <c r="I510" s="80"/>
      <c r="J510" s="79"/>
      <c r="K510" s="80"/>
      <c r="L510" s="81"/>
    </row>
    <row r="511" spans="1:82" ht="14.25" x14ac:dyDescent="0.2">
      <c r="A511" s="68"/>
      <c r="B511" s="68"/>
      <c r="C511" s="68" t="s">
        <v>1821</v>
      </c>
      <c r="D511" s="69"/>
      <c r="E511" s="70"/>
      <c r="F511" s="70"/>
      <c r="G511" s="70"/>
      <c r="H511" s="72">
        <f>H505+H506+H508</f>
        <v>1084.23</v>
      </c>
      <c r="I511" s="71"/>
      <c r="J511" s="72">
        <f>J505+J506+J508</f>
        <v>145.07</v>
      </c>
      <c r="K511" s="71"/>
      <c r="L511" s="73">
        <f>L505+L506+L508</f>
        <v>3454</v>
      </c>
    </row>
    <row r="512" spans="1:82" ht="42.75" x14ac:dyDescent="0.2">
      <c r="A512" s="67" t="s">
        <v>1910</v>
      </c>
      <c r="B512" s="68" t="str">
        <f>Source!F324</f>
        <v>201-0999</v>
      </c>
      <c r="C512" s="68" t="str">
        <f>Source!G324</f>
        <v>Лестница из оцинкованной стали с полимерным покрытием и креплением для стен, размер 1,85х0,4 м</v>
      </c>
      <c r="D512" s="69" t="str">
        <f>Source!H324</f>
        <v>компл.</v>
      </c>
      <c r="E512" s="70">
        <f>SmtRes!AT543</f>
        <v>14.947683100000001</v>
      </c>
      <c r="F512" s="70"/>
      <c r="G512" s="70">
        <f>Source!I324</f>
        <v>2</v>
      </c>
      <c r="H512" s="72">
        <f>Source!AL324+Source!AO324+Source!AM324</f>
        <v>812.89</v>
      </c>
      <c r="I512" s="71"/>
      <c r="J512" s="72">
        <f>ROUND(Source!AC324*Source!I324, 2)+ROUND((((Source!ET324)-(Source!EU324))+Source!AE324)*Source!I324, 2)+ROUND(Source!AF324*Source!I324, 2)</f>
        <v>1625.78</v>
      </c>
      <c r="K512" s="71">
        <f>IF(Source!BC324&lt;&gt; 0, Source!BC324, 1)</f>
        <v>6.72</v>
      </c>
      <c r="L512" s="73">
        <f>Source!P324</f>
        <v>10925</v>
      </c>
      <c r="O512">
        <f>J512</f>
        <v>1625.78</v>
      </c>
      <c r="AA512">
        <f>J512</f>
        <v>1625.78</v>
      </c>
      <c r="AD512">
        <f>ROUND((Source!AT324/100)*((ROUND(Source!AF324*Source!I324, 2)+ROUND(Source!AE324*Source!I324, 2))), 2)</f>
        <v>0</v>
      </c>
      <c r="AE512">
        <f>ROUND((Source!AU324/100)*((ROUND(Source!AF324*Source!I324, 2)+ROUND(Source!AE324*Source!I324, 2))), 2)</f>
        <v>0</v>
      </c>
      <c r="AN512">
        <f>L512</f>
        <v>10925</v>
      </c>
      <c r="AW512">
        <f>L512</f>
        <v>10925</v>
      </c>
      <c r="AZ512">
        <f>Source!X324</f>
        <v>0</v>
      </c>
      <c r="BA512">
        <f>Source!Y324</f>
        <v>0</v>
      </c>
      <c r="BH512">
        <f>J512</f>
        <v>1625.78</v>
      </c>
      <c r="CD512">
        <v>1</v>
      </c>
    </row>
    <row r="513" spans="1:82" ht="14.25" x14ac:dyDescent="0.2">
      <c r="A513" s="68"/>
      <c r="B513" s="68"/>
      <c r="C513" s="68" t="s">
        <v>1824</v>
      </c>
      <c r="D513" s="69"/>
      <c r="E513" s="70"/>
      <c r="F513" s="70"/>
      <c r="G513" s="70"/>
      <c r="H513" s="72"/>
      <c r="I513" s="71"/>
      <c r="J513" s="72">
        <f>SUM(S503:S516)+SUM(T503:T516)+SUM(X503:X516)+SUM(Y503:Y516)+SUM(Z503:Z516)</f>
        <v>50.91</v>
      </c>
      <c r="K513" s="71"/>
      <c r="L513" s="73">
        <f>SUM(AR503:AR516)+SUM(AS503:AS516)+SUM(AT503:AT516)+SUM(AU503:AU516)+SUM(AV503:AV516)</f>
        <v>2593</v>
      </c>
    </row>
    <row r="514" spans="1:82" ht="28.5" x14ac:dyDescent="0.2">
      <c r="A514" s="68"/>
      <c r="B514" s="68" t="s">
        <v>392</v>
      </c>
      <c r="C514" s="68" t="s">
        <v>1906</v>
      </c>
      <c r="D514" s="69" t="s">
        <v>1826</v>
      </c>
      <c r="E514" s="70">
        <f>Source!BZ322</f>
        <v>93</v>
      </c>
      <c r="F514" s="70"/>
      <c r="G514" s="70">
        <f>Source!AT322</f>
        <v>93</v>
      </c>
      <c r="H514" s="72"/>
      <c r="I514" s="71"/>
      <c r="J514" s="72">
        <f>SUM(AD503:AD516)</f>
        <v>47.35</v>
      </c>
      <c r="K514" s="71"/>
      <c r="L514" s="73">
        <f>SUM(AZ503:AZ516)</f>
        <v>2411</v>
      </c>
    </row>
    <row r="515" spans="1:82" ht="28.5" x14ac:dyDescent="0.2">
      <c r="A515" s="76"/>
      <c r="B515" s="76" t="s">
        <v>393</v>
      </c>
      <c r="C515" s="76" t="s">
        <v>1907</v>
      </c>
      <c r="D515" s="77" t="s">
        <v>1826</v>
      </c>
      <c r="E515" s="78">
        <f>Source!CA322</f>
        <v>62</v>
      </c>
      <c r="F515" s="78"/>
      <c r="G515" s="78">
        <f>Source!AU322</f>
        <v>62</v>
      </c>
      <c r="H515" s="79"/>
      <c r="I515" s="80"/>
      <c r="J515" s="79">
        <f>SUM(AE503:AE516)</f>
        <v>31.56</v>
      </c>
      <c r="K515" s="80"/>
      <c r="L515" s="81">
        <f>SUM(BA503:BA516)</f>
        <v>1608</v>
      </c>
    </row>
    <row r="516" spans="1:82" ht="15" x14ac:dyDescent="0.2">
      <c r="C516" s="85" t="s">
        <v>1828</v>
      </c>
      <c r="D516" s="85"/>
      <c r="E516" s="85"/>
      <c r="F516" s="85"/>
      <c r="G516" s="85"/>
      <c r="H516" s="85"/>
      <c r="I516" s="86">
        <f>J505+J506+J508+J514+J515+SUM(J512:J512)-SUMIF(CE512:CE512, 1, J512:J512)</f>
        <v>1849.76</v>
      </c>
      <c r="J516" s="86"/>
      <c r="K516" s="87">
        <f>L505+L506+L508+L514+L515+SUM(L512:L512)-SUMIF(CE512:CE512, 1, L512:L512)</f>
        <v>18398</v>
      </c>
      <c r="L516" s="87"/>
      <c r="O516" s="82">
        <f>J505+J506+J508+J514+J515</f>
        <v>223.98</v>
      </c>
      <c r="P516" s="82">
        <f>J506</f>
        <v>92.77</v>
      </c>
      <c r="R516" t="s">
        <v>1829</v>
      </c>
      <c r="S516" s="82">
        <f>J505</f>
        <v>40.71</v>
      </c>
      <c r="U516" s="82">
        <f>J505</f>
        <v>40.71</v>
      </c>
      <c r="X516" s="82">
        <f>J507</f>
        <v>10.199999999999999</v>
      </c>
      <c r="Z516" t="s">
        <v>1829</v>
      </c>
      <c r="AA516" s="82">
        <f>J508</f>
        <v>11.59</v>
      </c>
      <c r="AD516">
        <f>ROUND((Source!AT322/100)*((ROUND(Source!AF322*Source!I322, 2)+ROUND(Source!AE322*Source!I322, 2))), 2)</f>
        <v>47.35</v>
      </c>
      <c r="AE516">
        <f>ROUND((Source!AU322/100)*((ROUND(Source!AF322*Source!I322, 2)+ROUND(Source!AE322*Source!I322, 2))), 2)</f>
        <v>31.56</v>
      </c>
      <c r="AN516" s="83">
        <f>L505+L506+L508+L514+L515</f>
        <v>7473</v>
      </c>
      <c r="AO516" s="83">
        <f>L506</f>
        <v>1166</v>
      </c>
      <c r="AQ516" t="s">
        <v>1829</v>
      </c>
      <c r="AR516" s="83">
        <f>L505</f>
        <v>2073</v>
      </c>
      <c r="AT516" s="83">
        <f>L507</f>
        <v>520</v>
      </c>
      <c r="AV516" t="s">
        <v>1829</v>
      </c>
      <c r="AW516" s="83">
        <f>L508</f>
        <v>215</v>
      </c>
      <c r="AZ516">
        <f>Source!X322</f>
        <v>2411</v>
      </c>
      <c r="BA516">
        <f>Source!Y322</f>
        <v>1608</v>
      </c>
      <c r="BH516" s="82">
        <f>J505+J506+J508+J514+J515</f>
        <v>223.98</v>
      </c>
      <c r="CD516">
        <v>1</v>
      </c>
    </row>
    <row r="517" spans="1:82" ht="14.25" x14ac:dyDescent="0.2">
      <c r="A517" s="88" t="s">
        <v>435</v>
      </c>
      <c r="B517" s="76" t="str">
        <f>Source!F326</f>
        <v>509-6919</v>
      </c>
      <c r="C517" s="76" t="str">
        <f>Source!G326</f>
        <v>Анкер-шпилька Hilti HST M12х115/20</v>
      </c>
      <c r="D517" s="77" t="str">
        <f>Source!H326</f>
        <v>шт.</v>
      </c>
      <c r="E517" s="78">
        <f>Source!K326</f>
        <v>4</v>
      </c>
      <c r="F517" s="78"/>
      <c r="G517" s="78">
        <f>Source!I326</f>
        <v>4</v>
      </c>
      <c r="H517" s="79">
        <f>Source!AL326</f>
        <v>43.32</v>
      </c>
      <c r="I517" s="80"/>
      <c r="J517" s="79">
        <f>ROUND(Source!AC326*Source!I326, 2)</f>
        <v>173.28</v>
      </c>
      <c r="K517" s="80">
        <f>IF(Source!BC326&lt;&gt; 0, Source!BC326, 1)</f>
        <v>9.94</v>
      </c>
      <c r="L517" s="81">
        <f>Source!P326</f>
        <v>1722</v>
      </c>
    </row>
    <row r="518" spans="1:82" ht="15" x14ac:dyDescent="0.2">
      <c r="C518" s="85" t="s">
        <v>1828</v>
      </c>
      <c r="D518" s="85"/>
      <c r="E518" s="85"/>
      <c r="F518" s="85"/>
      <c r="G518" s="85"/>
      <c r="H518" s="85"/>
      <c r="I518" s="86">
        <f>J517</f>
        <v>173.28</v>
      </c>
      <c r="J518" s="86"/>
      <c r="K518" s="87">
        <f>L517</f>
        <v>1722</v>
      </c>
      <c r="L518" s="87"/>
      <c r="O518" s="82">
        <f>J517</f>
        <v>173.28</v>
      </c>
      <c r="P518">
        <f>0</f>
        <v>0</v>
      </c>
      <c r="R518" t="s">
        <v>1829</v>
      </c>
      <c r="S518">
        <f>0</f>
        <v>0</v>
      </c>
      <c r="U518">
        <f>0</f>
        <v>0</v>
      </c>
      <c r="X518">
        <f>0</f>
        <v>0</v>
      </c>
      <c r="Z518" t="s">
        <v>1829</v>
      </c>
      <c r="AA518" s="82">
        <f>J517</f>
        <v>173.28</v>
      </c>
      <c r="AD518">
        <f>ROUND((Source!AT326/100)*((ROUND(Source!AF326*Source!I326, 2)+ROUND(Source!AE326*Source!I326, 2))), 2)</f>
        <v>0</v>
      </c>
      <c r="AE518">
        <f>ROUND((Source!AU326/100)*((ROUND(Source!AF326*Source!I326, 2)+ROUND(Source!AE326*Source!I326, 2))), 2)</f>
        <v>0</v>
      </c>
      <c r="AN518" s="83">
        <f>L517</f>
        <v>1722</v>
      </c>
      <c r="AO518">
        <f>0</f>
        <v>0</v>
      </c>
      <c r="AQ518" t="s">
        <v>1829</v>
      </c>
      <c r="AR518">
        <f>0</f>
        <v>0</v>
      </c>
      <c r="AT518">
        <f>0</f>
        <v>0</v>
      </c>
      <c r="AV518" t="s">
        <v>1829</v>
      </c>
      <c r="AW518" s="83">
        <f>L517</f>
        <v>1722</v>
      </c>
      <c r="AZ518">
        <f>Source!X326</f>
        <v>0</v>
      </c>
      <c r="BA518">
        <f>Source!Y326</f>
        <v>0</v>
      </c>
      <c r="BI518" s="82">
        <f>J517</f>
        <v>173.28</v>
      </c>
      <c r="CD518">
        <v>2</v>
      </c>
    </row>
    <row r="519" spans="1:82" ht="57" x14ac:dyDescent="0.2">
      <c r="A519" s="67" t="s">
        <v>440</v>
      </c>
      <c r="B519" s="68" t="str">
        <f>Source!F328</f>
        <v>08-02-007-3</v>
      </c>
      <c r="C519" s="68" t="str">
        <f>Source!G328</f>
        <v>Установка металлических решеток приямков</v>
      </c>
      <c r="D519" s="69" t="str">
        <f>Source!H328</f>
        <v>1 т металлических изделий</v>
      </c>
      <c r="E519" s="70">
        <f>Source!K328</f>
        <v>3.2599999999999997E-2</v>
      </c>
      <c r="F519" s="70"/>
      <c r="G519" s="70">
        <f>Source!I328</f>
        <v>3.2599999999999997E-2</v>
      </c>
      <c r="H519" s="72"/>
      <c r="I519" s="71"/>
      <c r="J519" s="72"/>
      <c r="K519" s="71"/>
      <c r="L519" s="73"/>
    </row>
    <row r="520" spans="1:82" x14ac:dyDescent="0.2">
      <c r="C520" s="100" t="str">
        <f>"Объем: "&amp;Source!I328&amp;"=16,3*"&amp;"2/"&amp;"1000"</f>
        <v>Объем: 0,0326=16,3*2/1000</v>
      </c>
    </row>
    <row r="521" spans="1:82" ht="14.25" x14ac:dyDescent="0.2">
      <c r="A521" s="68"/>
      <c r="B521" s="71">
        <v>1</v>
      </c>
      <c r="C521" s="68" t="s">
        <v>1815</v>
      </c>
      <c r="D521" s="69"/>
      <c r="E521" s="70"/>
      <c r="F521" s="70"/>
      <c r="G521" s="70"/>
      <c r="H521" s="72">
        <f>Source!AO328</f>
        <v>419.79</v>
      </c>
      <c r="I521" s="71"/>
      <c r="J521" s="72">
        <f>ROUND(Source!AF328*Source!I328, 2)</f>
        <v>13.69</v>
      </c>
      <c r="K521" s="71">
        <f>IF(Source!BA328&lt;&gt; 0, Source!BA328, 1)</f>
        <v>50.93</v>
      </c>
      <c r="L521" s="73">
        <f>Source!S328</f>
        <v>697</v>
      </c>
    </row>
    <row r="522" spans="1:82" ht="14.25" x14ac:dyDescent="0.2">
      <c r="A522" s="68"/>
      <c r="B522" s="71">
        <v>2</v>
      </c>
      <c r="C522" s="68" t="s">
        <v>1816</v>
      </c>
      <c r="D522" s="69"/>
      <c r="E522" s="70"/>
      <c r="F522" s="70"/>
      <c r="G522" s="70"/>
      <c r="H522" s="72">
        <f>Source!AM328</f>
        <v>216.52</v>
      </c>
      <c r="I522" s="71"/>
      <c r="J522" s="72">
        <f>ROUND((((Source!ET328)-(Source!EU328))+Source!AE328)*Source!I328, 2)</f>
        <v>7.06</v>
      </c>
      <c r="K522" s="71">
        <f>IF(Source!BB328&lt;&gt; 0, Source!BB328, 1)</f>
        <v>21.3</v>
      </c>
      <c r="L522" s="73">
        <f>Source!Q328</f>
        <v>150</v>
      </c>
    </row>
    <row r="523" spans="1:82" ht="14.25" x14ac:dyDescent="0.2">
      <c r="A523" s="68"/>
      <c r="B523" s="71">
        <v>3</v>
      </c>
      <c r="C523" s="68" t="s">
        <v>1817</v>
      </c>
      <c r="D523" s="69"/>
      <c r="E523" s="70"/>
      <c r="F523" s="70"/>
      <c r="G523" s="70"/>
      <c r="H523" s="72">
        <f>Source!AN328</f>
        <v>9.32</v>
      </c>
      <c r="I523" s="71"/>
      <c r="J523" s="74">
        <f>ROUND(Source!AE328*Source!I328, 2)</f>
        <v>0.3</v>
      </c>
      <c r="K523" s="71">
        <f>IF(Source!BS328&lt;&gt; 0, Source!BS328, 1)</f>
        <v>50.93</v>
      </c>
      <c r="L523" s="75">
        <f>Source!R328</f>
        <v>15</v>
      </c>
    </row>
    <row r="524" spans="1:82" ht="14.25" x14ac:dyDescent="0.2">
      <c r="A524" s="68"/>
      <c r="B524" s="71">
        <v>4</v>
      </c>
      <c r="C524" s="68" t="s">
        <v>1818</v>
      </c>
      <c r="D524" s="69"/>
      <c r="E524" s="70"/>
      <c r="F524" s="70"/>
      <c r="G524" s="70"/>
      <c r="H524" s="72">
        <f>Source!AL328</f>
        <v>12032.46</v>
      </c>
      <c r="I524" s="71"/>
      <c r="J524" s="72">
        <f>ROUND(Source!AC328*Source!I328, 2)</f>
        <v>392.26</v>
      </c>
      <c r="K524" s="71">
        <f>IF(Source!BC328&lt;&gt; 0, Source!BC328, 1)</f>
        <v>9.83</v>
      </c>
      <c r="L524" s="73">
        <f>Source!P328</f>
        <v>3856</v>
      </c>
    </row>
    <row r="525" spans="1:82" ht="14.25" x14ac:dyDescent="0.2">
      <c r="A525" s="68"/>
      <c r="B525" s="68"/>
      <c r="C525" s="68" t="s">
        <v>1819</v>
      </c>
      <c r="D525" s="69" t="s">
        <v>1794</v>
      </c>
      <c r="E525" s="70">
        <f>Source!AQ328</f>
        <v>47.38</v>
      </c>
      <c r="F525" s="70"/>
      <c r="G525" s="70">
        <f>ROUND(Source!U328, 7)</f>
        <v>1.5445880000000001</v>
      </c>
      <c r="H525" s="72"/>
      <c r="I525" s="71"/>
      <c r="J525" s="72"/>
      <c r="K525" s="71"/>
      <c r="L525" s="73"/>
    </row>
    <row r="526" spans="1:82" ht="14.25" x14ac:dyDescent="0.2">
      <c r="A526" s="68"/>
      <c r="B526" s="68"/>
      <c r="C526" s="76" t="s">
        <v>1820</v>
      </c>
      <c r="D526" s="77" t="s">
        <v>1794</v>
      </c>
      <c r="E526" s="78">
        <f>Source!AR328</f>
        <v>0.69</v>
      </c>
      <c r="F526" s="78"/>
      <c r="G526" s="78">
        <f>ROUND(Source!V328, 7)</f>
        <v>2.2494E-2</v>
      </c>
      <c r="H526" s="79"/>
      <c r="I526" s="80"/>
      <c r="J526" s="79"/>
      <c r="K526" s="80"/>
      <c r="L526" s="81"/>
    </row>
    <row r="527" spans="1:82" ht="14.25" x14ac:dyDescent="0.2">
      <c r="A527" s="68"/>
      <c r="B527" s="68"/>
      <c r="C527" s="68" t="s">
        <v>1821</v>
      </c>
      <c r="D527" s="69"/>
      <c r="E527" s="70"/>
      <c r="F527" s="70"/>
      <c r="G527" s="70"/>
      <c r="H527" s="72">
        <f>H521+H522+H524</f>
        <v>12668.769999999999</v>
      </c>
      <c r="I527" s="71"/>
      <c r="J527" s="72">
        <f>J521+J522+J524</f>
        <v>413.01</v>
      </c>
      <c r="K527" s="71"/>
      <c r="L527" s="73">
        <f>L521+L522+L524</f>
        <v>4703</v>
      </c>
    </row>
    <row r="528" spans="1:82" ht="14.25" x14ac:dyDescent="0.2">
      <c r="A528" s="68"/>
      <c r="B528" s="68"/>
      <c r="C528" s="68" t="s">
        <v>1824</v>
      </c>
      <c r="D528" s="69"/>
      <c r="E528" s="70"/>
      <c r="F528" s="70"/>
      <c r="G528" s="70"/>
      <c r="H528" s="72"/>
      <c r="I528" s="71"/>
      <c r="J528" s="72">
        <f>SUM(S519:S531)+SUM(T519:T531)+SUM(X519:X531)+SUM(Y519:Y531)+SUM(Z519:Z531)</f>
        <v>13.99</v>
      </c>
      <c r="K528" s="71"/>
      <c r="L528" s="73">
        <f>SUM(AR519:AR531)+SUM(AS519:AS531)+SUM(AT519:AT531)+SUM(AU519:AU531)+SUM(AV519:AV531)</f>
        <v>712</v>
      </c>
    </row>
    <row r="529" spans="1:82" ht="14.25" x14ac:dyDescent="0.2">
      <c r="A529" s="68"/>
      <c r="B529" s="68" t="s">
        <v>123</v>
      </c>
      <c r="C529" s="68" t="s">
        <v>1859</v>
      </c>
      <c r="D529" s="69" t="s">
        <v>1826</v>
      </c>
      <c r="E529" s="70">
        <f>Source!BZ328</f>
        <v>110</v>
      </c>
      <c r="F529" s="70"/>
      <c r="G529" s="70">
        <f>Source!AT328</f>
        <v>110</v>
      </c>
      <c r="H529" s="72"/>
      <c r="I529" s="71"/>
      <c r="J529" s="72">
        <f>SUM(AD519:AD531)</f>
        <v>15.39</v>
      </c>
      <c r="K529" s="71"/>
      <c r="L529" s="73">
        <f>SUM(AZ519:AZ531)</f>
        <v>783</v>
      </c>
    </row>
    <row r="530" spans="1:82" ht="14.25" x14ac:dyDescent="0.2">
      <c r="A530" s="76"/>
      <c r="B530" s="76" t="s">
        <v>124</v>
      </c>
      <c r="C530" s="76" t="s">
        <v>1860</v>
      </c>
      <c r="D530" s="77" t="s">
        <v>1826</v>
      </c>
      <c r="E530" s="78">
        <f>Source!CA328</f>
        <v>69</v>
      </c>
      <c r="F530" s="78"/>
      <c r="G530" s="78">
        <f>Source!AU328</f>
        <v>69</v>
      </c>
      <c r="H530" s="79"/>
      <c r="I530" s="80"/>
      <c r="J530" s="79">
        <f>SUM(AE519:AE531)</f>
        <v>9.65</v>
      </c>
      <c r="K530" s="80"/>
      <c r="L530" s="81">
        <f>SUM(BA519:BA531)</f>
        <v>491</v>
      </c>
    </row>
    <row r="531" spans="1:82" ht="15" x14ac:dyDescent="0.2">
      <c r="C531" s="85" t="s">
        <v>1828</v>
      </c>
      <c r="D531" s="85"/>
      <c r="E531" s="85"/>
      <c r="F531" s="85"/>
      <c r="G531" s="85"/>
      <c r="H531" s="85"/>
      <c r="I531" s="86">
        <f>J521+J522+J524+J529+J530</f>
        <v>438.04999999999995</v>
      </c>
      <c r="J531" s="86"/>
      <c r="K531" s="87">
        <f>L521+L522+L524+L529+L530</f>
        <v>5977</v>
      </c>
      <c r="L531" s="87"/>
      <c r="O531" s="82">
        <f>J521+J522+J524+J529+J530</f>
        <v>438.04999999999995</v>
      </c>
      <c r="P531" s="82">
        <f>J522</f>
        <v>7.06</v>
      </c>
      <c r="R531" t="s">
        <v>1829</v>
      </c>
      <c r="S531" s="82">
        <f>J521</f>
        <v>13.69</v>
      </c>
      <c r="U531" s="82">
        <f>J521</f>
        <v>13.69</v>
      </c>
      <c r="X531" s="82">
        <f>J523</f>
        <v>0.3</v>
      </c>
      <c r="Z531" t="s">
        <v>1829</v>
      </c>
      <c r="AA531" s="82">
        <f>J524</f>
        <v>392.26</v>
      </c>
      <c r="AD531">
        <f>ROUND((Source!AT328/100)*((ROUND(Source!AF328*Source!I328, 2)+ROUND(Source!AE328*Source!I328, 2))), 2)</f>
        <v>15.39</v>
      </c>
      <c r="AE531">
        <f>ROUND((Source!AU328/100)*((ROUND(Source!AF328*Source!I328, 2)+ROUND(Source!AE328*Source!I328, 2))), 2)</f>
        <v>9.65</v>
      </c>
      <c r="AN531" s="83">
        <f>L521+L522+L524+L529+L530</f>
        <v>5977</v>
      </c>
      <c r="AO531" s="83">
        <f>L522</f>
        <v>150</v>
      </c>
      <c r="AQ531" t="s">
        <v>1829</v>
      </c>
      <c r="AR531" s="83">
        <f>L521</f>
        <v>697</v>
      </c>
      <c r="AT531" s="83">
        <f>L523</f>
        <v>15</v>
      </c>
      <c r="AV531" t="s">
        <v>1829</v>
      </c>
      <c r="AW531" s="83">
        <f>L524</f>
        <v>3856</v>
      </c>
      <c r="AZ531">
        <f>Source!X328</f>
        <v>783</v>
      </c>
      <c r="BA531">
        <f>Source!Y328</f>
        <v>491</v>
      </c>
      <c r="BH531" s="82">
        <f>J521+J522+J524+J529+J530</f>
        <v>438.04999999999995</v>
      </c>
      <c r="CD531">
        <v>1</v>
      </c>
    </row>
    <row r="532" spans="1:82" ht="14.25" x14ac:dyDescent="0.2">
      <c r="A532" s="67" t="s">
        <v>448</v>
      </c>
      <c r="B532" s="68" t="str">
        <f>Source!F332</f>
        <v>23-04-011-1</v>
      </c>
      <c r="C532" s="68" t="str">
        <f>Source!G332</f>
        <v>Установка люка</v>
      </c>
      <c r="D532" s="69" t="str">
        <f>Source!H332</f>
        <v>1  ШТ.</v>
      </c>
      <c r="E532" s="70">
        <f>Source!K332</f>
        <v>2</v>
      </c>
      <c r="F532" s="70"/>
      <c r="G532" s="70">
        <f>Source!I332</f>
        <v>2</v>
      </c>
      <c r="H532" s="72"/>
      <c r="I532" s="71"/>
      <c r="J532" s="72"/>
      <c r="K532" s="71"/>
      <c r="L532" s="73"/>
    </row>
    <row r="533" spans="1:82" ht="14.25" x14ac:dyDescent="0.2">
      <c r="A533" s="68"/>
      <c r="B533" s="71">
        <v>1</v>
      </c>
      <c r="C533" s="68" t="s">
        <v>1815</v>
      </c>
      <c r="D533" s="69"/>
      <c r="E533" s="70"/>
      <c r="F533" s="70"/>
      <c r="G533" s="70"/>
      <c r="H533" s="72">
        <f>Source!AO332</f>
        <v>11.32</v>
      </c>
      <c r="I533" s="71"/>
      <c r="J533" s="72">
        <f>ROUND(Source!AF332*Source!I332, 2)</f>
        <v>22.64</v>
      </c>
      <c r="K533" s="71">
        <f>IF(Source!BA332&lt;&gt; 0, Source!BA332, 1)</f>
        <v>50.93</v>
      </c>
      <c r="L533" s="73">
        <f>Source!S332</f>
        <v>1153</v>
      </c>
    </row>
    <row r="534" spans="1:82" ht="14.25" x14ac:dyDescent="0.2">
      <c r="A534" s="68"/>
      <c r="B534" s="71">
        <v>2</v>
      </c>
      <c r="C534" s="68" t="s">
        <v>1816</v>
      </c>
      <c r="D534" s="69"/>
      <c r="E534" s="70"/>
      <c r="F534" s="70"/>
      <c r="G534" s="70"/>
      <c r="H534" s="72">
        <f>Source!AM332</f>
        <v>6.1</v>
      </c>
      <c r="I534" s="71"/>
      <c r="J534" s="72">
        <f>ROUND((((Source!ET332)-(Source!EU332))+Source!AE332)*Source!I332, 2)</f>
        <v>12.2</v>
      </c>
      <c r="K534" s="71">
        <f>IF(Source!BB332&lt;&gt; 0, Source!BB332, 1)</f>
        <v>24.25</v>
      </c>
      <c r="L534" s="73">
        <f>Source!Q332</f>
        <v>296</v>
      </c>
    </row>
    <row r="535" spans="1:82" ht="14.25" x14ac:dyDescent="0.2">
      <c r="A535" s="68"/>
      <c r="B535" s="71">
        <v>4</v>
      </c>
      <c r="C535" s="68" t="s">
        <v>1818</v>
      </c>
      <c r="D535" s="69"/>
      <c r="E535" s="70"/>
      <c r="F535" s="70"/>
      <c r="G535" s="70"/>
      <c r="H535" s="72">
        <f>Source!AL332</f>
        <v>570.05999999999995</v>
      </c>
      <c r="I535" s="71"/>
      <c r="J535" s="72">
        <f>ROUND(Source!AC332*Source!I332, 2)</f>
        <v>1140.1199999999999</v>
      </c>
      <c r="K535" s="71">
        <f>IF(Source!BC332&lt;&gt; 0, Source!BC332, 1)</f>
        <v>15.25</v>
      </c>
      <c r="L535" s="73">
        <f>Source!P332</f>
        <v>17387</v>
      </c>
    </row>
    <row r="536" spans="1:82" ht="14.25" x14ac:dyDescent="0.2">
      <c r="A536" s="68"/>
      <c r="B536" s="68"/>
      <c r="C536" s="76" t="s">
        <v>1819</v>
      </c>
      <c r="D536" s="77" t="s">
        <v>1794</v>
      </c>
      <c r="E536" s="78">
        <f>Source!AQ332</f>
        <v>1.31</v>
      </c>
      <c r="F536" s="78"/>
      <c r="G536" s="78">
        <f>ROUND(Source!U332, 7)</f>
        <v>2.62</v>
      </c>
      <c r="H536" s="79"/>
      <c r="I536" s="80"/>
      <c r="J536" s="79"/>
      <c r="K536" s="80"/>
      <c r="L536" s="81"/>
    </row>
    <row r="537" spans="1:82" ht="14.25" x14ac:dyDescent="0.2">
      <c r="A537" s="68"/>
      <c r="B537" s="68"/>
      <c r="C537" s="68" t="s">
        <v>1821</v>
      </c>
      <c r="D537" s="69"/>
      <c r="E537" s="70"/>
      <c r="F537" s="70"/>
      <c r="G537" s="70"/>
      <c r="H537" s="72">
        <f>H533+H534+H535</f>
        <v>587.4799999999999</v>
      </c>
      <c r="I537" s="71"/>
      <c r="J537" s="72">
        <f>J533+J534+J535</f>
        <v>1174.9599999999998</v>
      </c>
      <c r="K537" s="71"/>
      <c r="L537" s="73">
        <f>L533+L534+L535</f>
        <v>18836</v>
      </c>
    </row>
    <row r="538" spans="1:82" ht="28.5" x14ac:dyDescent="0.2">
      <c r="A538" s="67" t="s">
        <v>1911</v>
      </c>
      <c r="B538" s="68" t="str">
        <f>Source!F334</f>
        <v>101-2536</v>
      </c>
      <c r="C538" s="68" t="s">
        <v>1912</v>
      </c>
      <c r="D538" s="69" t="str">
        <f>Source!H334</f>
        <v>шт.</v>
      </c>
      <c r="E538" s="70">
        <f>SmtRes!AT567</f>
        <v>-1</v>
      </c>
      <c r="F538" s="70"/>
      <c r="G538" s="70">
        <f>Source!I334</f>
        <v>-2</v>
      </c>
      <c r="H538" s="72">
        <f>Source!AL334+Source!AO334+Source!AM334</f>
        <v>569.53</v>
      </c>
      <c r="I538" s="71"/>
      <c r="J538" s="72">
        <f>ROUND(Source!AC334*Source!I334, 2)+ROUND((((Source!ET334)-(Source!EU334))+Source!AE334)*Source!I334, 2)+ROUND(Source!AF334*Source!I334, 2)</f>
        <v>-1139.06</v>
      </c>
      <c r="K538" s="71">
        <f>IF(Source!BC334&lt;&gt; 0, Source!BC334, 1)</f>
        <v>15.25</v>
      </c>
      <c r="L538" s="73">
        <f>Source!P334</f>
        <v>-17371</v>
      </c>
      <c r="O538">
        <f>J538</f>
        <v>-1139.06</v>
      </c>
      <c r="AA538">
        <f>J538</f>
        <v>-1139.06</v>
      </c>
      <c r="AD538">
        <f>ROUND((Source!AT334/100)*((ROUND(Source!AF334*Source!I334, 2)+ROUND(Source!AE334*Source!I334, 2))), 2)</f>
        <v>0</v>
      </c>
      <c r="AE538">
        <f>ROUND((Source!AU334/100)*((ROUND(Source!AF334*Source!I334, 2)+ROUND(Source!AE334*Source!I334, 2))), 2)</f>
        <v>0</v>
      </c>
      <c r="AN538">
        <f>L538</f>
        <v>-17371</v>
      </c>
      <c r="AW538">
        <f>L538</f>
        <v>-17371</v>
      </c>
      <c r="AZ538">
        <f>Source!X334</f>
        <v>0</v>
      </c>
      <c r="BA538">
        <f>Source!Y334</f>
        <v>0</v>
      </c>
      <c r="BH538">
        <f>J538</f>
        <v>-1139.06</v>
      </c>
      <c r="CD538">
        <v>1</v>
      </c>
    </row>
    <row r="539" spans="1:82" ht="14.25" x14ac:dyDescent="0.2">
      <c r="A539" s="68"/>
      <c r="B539" s="68"/>
      <c r="C539" s="68" t="s">
        <v>1824</v>
      </c>
      <c r="D539" s="69"/>
      <c r="E539" s="70"/>
      <c r="F539" s="70"/>
      <c r="G539" s="70"/>
      <c r="H539" s="72"/>
      <c r="I539" s="71"/>
      <c r="J539" s="72">
        <f>SUM(S532:S542)+SUM(T532:T542)+SUM(X532:X542)+SUM(Y532:Y542)+SUM(Z532:Z542)</f>
        <v>22.64</v>
      </c>
      <c r="K539" s="71"/>
      <c r="L539" s="73">
        <f>SUM(AR532:AR542)+SUM(AS532:AS542)+SUM(AT532:AT542)+SUM(AU532:AU542)+SUM(AV532:AV542)</f>
        <v>1153</v>
      </c>
    </row>
    <row r="540" spans="1:82" ht="42.75" x14ac:dyDescent="0.2">
      <c r="A540" s="68"/>
      <c r="B540" s="68" t="s">
        <v>455</v>
      </c>
      <c r="C540" s="68" t="s">
        <v>1913</v>
      </c>
      <c r="D540" s="69" t="s">
        <v>1826</v>
      </c>
      <c r="E540" s="70">
        <f>Source!BZ332</f>
        <v>117</v>
      </c>
      <c r="F540" s="70"/>
      <c r="G540" s="70">
        <f>Source!AT332</f>
        <v>117</v>
      </c>
      <c r="H540" s="72"/>
      <c r="I540" s="71"/>
      <c r="J540" s="72">
        <f>SUM(AD532:AD542)</f>
        <v>26.49</v>
      </c>
      <c r="K540" s="71"/>
      <c r="L540" s="73">
        <f>SUM(AZ532:AZ542)</f>
        <v>1349</v>
      </c>
    </row>
    <row r="541" spans="1:82" ht="42.75" x14ac:dyDescent="0.2">
      <c r="A541" s="76"/>
      <c r="B541" s="76" t="s">
        <v>456</v>
      </c>
      <c r="C541" s="76" t="s">
        <v>1914</v>
      </c>
      <c r="D541" s="77" t="s">
        <v>1826</v>
      </c>
      <c r="E541" s="78">
        <f>Source!CA332</f>
        <v>74</v>
      </c>
      <c r="F541" s="78"/>
      <c r="G541" s="78">
        <f>Source!AU332</f>
        <v>74</v>
      </c>
      <c r="H541" s="79"/>
      <c r="I541" s="80"/>
      <c r="J541" s="79">
        <f>SUM(AE532:AE542)</f>
        <v>16.75</v>
      </c>
      <c r="K541" s="80"/>
      <c r="L541" s="81">
        <f>SUM(BA532:BA542)</f>
        <v>853</v>
      </c>
    </row>
    <row r="542" spans="1:82" ht="15" x14ac:dyDescent="0.2">
      <c r="C542" s="85" t="s">
        <v>1828</v>
      </c>
      <c r="D542" s="85"/>
      <c r="E542" s="85"/>
      <c r="F542" s="85"/>
      <c r="G542" s="85"/>
      <c r="H542" s="85"/>
      <c r="I542" s="86">
        <f>J533+J534+J535+J540+J541+SUM(J538:J538)-SUMIF(CE538:CE538, 1, J538:J538)</f>
        <v>79.139999999999873</v>
      </c>
      <c r="J542" s="86"/>
      <c r="K542" s="87">
        <f>L533+L534+L535+L540+L541+SUM(L538:L538)-SUMIF(CE538:CE538, 1, L538:L538)</f>
        <v>3667</v>
      </c>
      <c r="L542" s="87"/>
      <c r="O542" s="82">
        <f>J533+J534+J535+J540+J541</f>
        <v>1218.1999999999998</v>
      </c>
      <c r="P542" s="82">
        <f>J534</f>
        <v>12.2</v>
      </c>
      <c r="R542" t="s">
        <v>1829</v>
      </c>
      <c r="S542" s="82">
        <f>J533</f>
        <v>22.64</v>
      </c>
      <c r="U542" s="82">
        <f>J533</f>
        <v>22.64</v>
      </c>
      <c r="X542">
        <f>0</f>
        <v>0</v>
      </c>
      <c r="Z542" t="s">
        <v>1829</v>
      </c>
      <c r="AA542" s="82">
        <f>J535</f>
        <v>1140.1199999999999</v>
      </c>
      <c r="AD542">
        <f>ROUND((Source!AT332/100)*((ROUND(Source!AF332*Source!I332, 2)+ROUND(Source!AE332*Source!I332, 2))), 2)</f>
        <v>26.49</v>
      </c>
      <c r="AE542">
        <f>ROUND((Source!AU332/100)*((ROUND(Source!AF332*Source!I332, 2)+ROUND(Source!AE332*Source!I332, 2))), 2)</f>
        <v>16.75</v>
      </c>
      <c r="AN542" s="83">
        <f>L533+L534+L535+L540+L541</f>
        <v>21038</v>
      </c>
      <c r="AO542" s="83">
        <f>L534</f>
        <v>296</v>
      </c>
      <c r="AQ542" t="s">
        <v>1829</v>
      </c>
      <c r="AR542" s="83">
        <f>L533</f>
        <v>1153</v>
      </c>
      <c r="AT542">
        <f>0</f>
        <v>0</v>
      </c>
      <c r="AV542" t="s">
        <v>1829</v>
      </c>
      <c r="AW542" s="83">
        <f>L535</f>
        <v>17387</v>
      </c>
      <c r="AZ542">
        <f>Source!X332</f>
        <v>1349</v>
      </c>
      <c r="BA542">
        <f>Source!Y332</f>
        <v>853</v>
      </c>
      <c r="BH542" s="82">
        <f>J533+J534+J535+J540+J541</f>
        <v>1218.1999999999998</v>
      </c>
      <c r="CD542">
        <v>1</v>
      </c>
    </row>
    <row r="543" spans="1:82" ht="42.75" x14ac:dyDescent="0.2">
      <c r="A543" s="88" t="s">
        <v>464</v>
      </c>
      <c r="B543" s="76" t="str">
        <f>Source!F338</f>
        <v>КА п.137</v>
      </c>
      <c r="C543" s="76" t="s">
        <v>1915</v>
      </c>
      <c r="D543" s="77" t="str">
        <f>Source!H338</f>
        <v>ШТ</v>
      </c>
      <c r="E543" s="78">
        <f>Source!K338</f>
        <v>2</v>
      </c>
      <c r="F543" s="78"/>
      <c r="G543" s="78">
        <f>Source!I338</f>
        <v>2</v>
      </c>
      <c r="H543" s="79">
        <f>Source!AL338</f>
        <v>26520</v>
      </c>
      <c r="I543" s="80"/>
      <c r="J543" s="79">
        <f>ROUND(L543/K543, 2)</f>
        <v>5490.68</v>
      </c>
      <c r="K543" s="80">
        <f>IF(Source!BC338&lt;&gt; 0, Source!BC338, 1)</f>
        <v>9.66</v>
      </c>
      <c r="L543" s="81">
        <f>Source!HG338</f>
        <v>53040</v>
      </c>
    </row>
    <row r="544" spans="1:82" ht="15" x14ac:dyDescent="0.2">
      <c r="C544" s="85" t="s">
        <v>1828</v>
      </c>
      <c r="D544" s="85"/>
      <c r="E544" s="85"/>
      <c r="F544" s="85"/>
      <c r="G544" s="85"/>
      <c r="H544" s="85"/>
      <c r="I544" s="86">
        <f>J543</f>
        <v>5490.68</v>
      </c>
      <c r="J544" s="86"/>
      <c r="K544" s="87">
        <f>L543</f>
        <v>53040</v>
      </c>
      <c r="L544" s="87"/>
      <c r="O544" s="82">
        <f>J543</f>
        <v>5490.68</v>
      </c>
      <c r="P544">
        <f>0</f>
        <v>0</v>
      </c>
      <c r="R544" t="s">
        <v>1829</v>
      </c>
      <c r="S544">
        <f>0</f>
        <v>0</v>
      </c>
      <c r="U544">
        <f>0</f>
        <v>0</v>
      </c>
      <c r="X544">
        <f>0</f>
        <v>0</v>
      </c>
      <c r="Z544" t="s">
        <v>1829</v>
      </c>
      <c r="AA544" s="82">
        <f>J543</f>
        <v>5490.68</v>
      </c>
      <c r="AB544" s="82">
        <f>J543</f>
        <v>5490.68</v>
      </c>
      <c r="AD544">
        <f>ROUND((Source!AT338/100)*((ROUND(Source!AF338*Source!I338, 2)+ROUND(Source!AE338*Source!I338, 2))), 2)</f>
        <v>0</v>
      </c>
      <c r="AE544">
        <f>ROUND((Source!AU338/100)*((ROUND(Source!AF338*Source!I338, 2)+ROUND(Source!AE338*Source!I338, 2))), 2)</f>
        <v>0</v>
      </c>
      <c r="AN544" s="83">
        <f>L543</f>
        <v>53040</v>
      </c>
      <c r="AO544">
        <f>0</f>
        <v>0</v>
      </c>
      <c r="AQ544" t="s">
        <v>1829</v>
      </c>
      <c r="AR544">
        <f>0</f>
        <v>0</v>
      </c>
      <c r="AT544">
        <f>0</f>
        <v>0</v>
      </c>
      <c r="AV544" t="s">
        <v>1829</v>
      </c>
      <c r="AW544" s="83">
        <f>L543</f>
        <v>53040</v>
      </c>
      <c r="AX544" s="83">
        <f>L543</f>
        <v>53040</v>
      </c>
      <c r="AZ544">
        <f>Source!X338</f>
        <v>0</v>
      </c>
      <c r="BA544">
        <f>Source!Y338</f>
        <v>0</v>
      </c>
      <c r="BH544" s="82">
        <f>J543</f>
        <v>5490.68</v>
      </c>
      <c r="CD544">
        <v>1</v>
      </c>
    </row>
    <row r="545" spans="1:82" ht="57" x14ac:dyDescent="0.2">
      <c r="C545" s="104" t="str">
        <f>Source!G351</f>
        <v>Засыпка экскаватором траншей и котлованов ранее разработанным, не слежавшимся или разрыхлённым грунтом</v>
      </c>
    </row>
    <row r="546" spans="1:82" ht="57" x14ac:dyDescent="0.2">
      <c r="A546" s="67" t="s">
        <v>495</v>
      </c>
      <c r="B546" s="68" t="str">
        <f>Source!F353</f>
        <v>01-01-033-1</v>
      </c>
      <c r="C546" s="68" t="str">
        <f>Source!G353</f>
        <v>Засыпка траншей и котлованов с перемещением грунта до 5 м бульдозерами мощностью 59 кВт (80 л.с.), группа грунтов 1</v>
      </c>
      <c r="D546" s="69" t="str">
        <f>Source!H353</f>
        <v>1000 м3 грунта</v>
      </c>
      <c r="E546" s="70">
        <f>Source!K353</f>
        <v>0.26950000000000002</v>
      </c>
      <c r="F546" s="70"/>
      <c r="G546" s="70">
        <f>Source!I353</f>
        <v>0.26950000000000002</v>
      </c>
      <c r="H546" s="72"/>
      <c r="I546" s="71"/>
      <c r="J546" s="72"/>
      <c r="K546" s="71"/>
      <c r="L546" s="73"/>
    </row>
    <row r="547" spans="1:82" x14ac:dyDescent="0.2">
      <c r="C547" s="100" t="str">
        <f>"Объем: "&amp;Source!I353&amp;"=(385*"&amp;"0,7)/"&amp;"1000"</f>
        <v>Объем: 0,2695=(385*0,7)/1000</v>
      </c>
    </row>
    <row r="548" spans="1:82" ht="14.25" x14ac:dyDescent="0.2">
      <c r="A548" s="68"/>
      <c r="B548" s="71">
        <v>2</v>
      </c>
      <c r="C548" s="68" t="s">
        <v>1816</v>
      </c>
      <c r="D548" s="69"/>
      <c r="E548" s="70"/>
      <c r="F548" s="70"/>
      <c r="G548" s="70"/>
      <c r="H548" s="72">
        <f>Source!AM353</f>
        <v>465.88</v>
      </c>
      <c r="I548" s="71"/>
      <c r="J548" s="72">
        <f>ROUND((((Source!ET353)-(Source!EU353))+Source!AE353)*Source!I353, 2)</f>
        <v>125.55</v>
      </c>
      <c r="K548" s="71">
        <f>IF(Source!BB353&lt;&gt; 0, Source!BB353, 1)</f>
        <v>19.18</v>
      </c>
      <c r="L548" s="73">
        <f>Source!Q353</f>
        <v>2408</v>
      </c>
    </row>
    <row r="549" spans="1:82" ht="14.25" x14ac:dyDescent="0.2">
      <c r="A549" s="68"/>
      <c r="B549" s="71">
        <v>3</v>
      </c>
      <c r="C549" s="68" t="s">
        <v>1817</v>
      </c>
      <c r="D549" s="69"/>
      <c r="E549" s="70"/>
      <c r="F549" s="70"/>
      <c r="G549" s="70"/>
      <c r="H549" s="72">
        <f>Source!AN353</f>
        <v>88.16</v>
      </c>
      <c r="I549" s="71"/>
      <c r="J549" s="74">
        <f>ROUND(Source!AE353*Source!I353, 2)</f>
        <v>23.76</v>
      </c>
      <c r="K549" s="71">
        <f>IF(Source!BS353&lt;&gt; 0, Source!BS353, 1)</f>
        <v>50.93</v>
      </c>
      <c r="L549" s="75">
        <f>Source!R353</f>
        <v>1210</v>
      </c>
    </row>
    <row r="550" spans="1:82" ht="14.25" x14ac:dyDescent="0.2">
      <c r="A550" s="68"/>
      <c r="B550" s="68"/>
      <c r="C550" s="76" t="s">
        <v>1820</v>
      </c>
      <c r="D550" s="77" t="s">
        <v>1794</v>
      </c>
      <c r="E550" s="78">
        <f>Source!AR353</f>
        <v>7.6</v>
      </c>
      <c r="F550" s="78"/>
      <c r="G550" s="78">
        <f>ROUND(Source!V353, 7)</f>
        <v>2.0482</v>
      </c>
      <c r="H550" s="79"/>
      <c r="I550" s="80"/>
      <c r="J550" s="79"/>
      <c r="K550" s="80"/>
      <c r="L550" s="81"/>
    </row>
    <row r="551" spans="1:82" ht="14.25" x14ac:dyDescent="0.2">
      <c r="A551" s="68"/>
      <c r="B551" s="68"/>
      <c r="C551" s="68" t="s">
        <v>1821</v>
      </c>
      <c r="D551" s="69"/>
      <c r="E551" s="70"/>
      <c r="F551" s="70"/>
      <c r="G551" s="70"/>
      <c r="H551" s="72">
        <f>H548</f>
        <v>465.88</v>
      </c>
      <c r="I551" s="71"/>
      <c r="J551" s="72">
        <f>J548</f>
        <v>125.55</v>
      </c>
      <c r="K551" s="71"/>
      <c r="L551" s="73">
        <f>L548</f>
        <v>2408</v>
      </c>
    </row>
    <row r="552" spans="1:82" ht="14.25" x14ac:dyDescent="0.2">
      <c r="A552" s="68"/>
      <c r="B552" s="68"/>
      <c r="C552" s="68" t="s">
        <v>1824</v>
      </c>
      <c r="D552" s="69"/>
      <c r="E552" s="70"/>
      <c r="F552" s="70"/>
      <c r="G552" s="70"/>
      <c r="H552" s="72"/>
      <c r="I552" s="71"/>
      <c r="J552" s="72">
        <f>SUM(S546:S555)+SUM(T546:T555)+SUM(X546:X555)+SUM(Y546:Y555)+SUM(Z546:Z555)</f>
        <v>23.76</v>
      </c>
      <c r="K552" s="71"/>
      <c r="L552" s="73">
        <f>SUM(AR546:AR555)+SUM(AS546:AS555)+SUM(AT546:AT555)+SUM(AU546:AU555)+SUM(AV546:AV555)</f>
        <v>1210</v>
      </c>
    </row>
    <row r="553" spans="1:82" ht="28.5" x14ac:dyDescent="0.2">
      <c r="A553" s="68"/>
      <c r="B553" s="68" t="s">
        <v>503</v>
      </c>
      <c r="C553" s="68" t="s">
        <v>1916</v>
      </c>
      <c r="D553" s="69" t="s">
        <v>1826</v>
      </c>
      <c r="E553" s="70">
        <f>Source!BZ353</f>
        <v>92</v>
      </c>
      <c r="F553" s="70"/>
      <c r="G553" s="70">
        <f>Source!AT353</f>
        <v>92</v>
      </c>
      <c r="H553" s="72"/>
      <c r="I553" s="71"/>
      <c r="J553" s="72">
        <f>SUM(AD546:AD555)</f>
        <v>21.86</v>
      </c>
      <c r="K553" s="71"/>
      <c r="L553" s="73">
        <f>SUM(AZ546:AZ555)</f>
        <v>1113</v>
      </c>
    </row>
    <row r="554" spans="1:82" ht="28.5" x14ac:dyDescent="0.2">
      <c r="A554" s="76"/>
      <c r="B554" s="76" t="s">
        <v>504</v>
      </c>
      <c r="C554" s="76" t="s">
        <v>1917</v>
      </c>
      <c r="D554" s="77" t="s">
        <v>1826</v>
      </c>
      <c r="E554" s="78">
        <f>Source!CA353</f>
        <v>46</v>
      </c>
      <c r="F554" s="78"/>
      <c r="G554" s="78">
        <f>Source!AU353</f>
        <v>46</v>
      </c>
      <c r="H554" s="79"/>
      <c r="I554" s="80"/>
      <c r="J554" s="79">
        <f>SUM(AE546:AE555)</f>
        <v>10.93</v>
      </c>
      <c r="K554" s="80"/>
      <c r="L554" s="81">
        <f>SUM(BA546:BA555)</f>
        <v>557</v>
      </c>
    </row>
    <row r="555" spans="1:82" ht="15" x14ac:dyDescent="0.2">
      <c r="C555" s="85" t="s">
        <v>1828</v>
      </c>
      <c r="D555" s="85"/>
      <c r="E555" s="85"/>
      <c r="F555" s="85"/>
      <c r="G555" s="85"/>
      <c r="H555" s="85"/>
      <c r="I555" s="86">
        <f>J548+J553+J554</f>
        <v>158.34</v>
      </c>
      <c r="J555" s="86"/>
      <c r="K555" s="87">
        <f>L548+L553+L554</f>
        <v>4078</v>
      </c>
      <c r="L555" s="87"/>
      <c r="O555" s="82">
        <f>J548+J553+J554</f>
        <v>158.34</v>
      </c>
      <c r="P555" s="82">
        <f>J548</f>
        <v>125.55</v>
      </c>
      <c r="R555" t="s">
        <v>1829</v>
      </c>
      <c r="S555">
        <f>0</f>
        <v>0</v>
      </c>
      <c r="U555">
        <f>0</f>
        <v>0</v>
      </c>
      <c r="X555" s="82">
        <f>J549</f>
        <v>23.76</v>
      </c>
      <c r="Z555" t="s">
        <v>1829</v>
      </c>
      <c r="AA555">
        <f>0</f>
        <v>0</v>
      </c>
      <c r="AD555">
        <f>ROUND((Source!AT353/100)*((ROUND(Source!AF353*Source!I353, 2)+ROUND(Source!AE353*Source!I353, 2))), 2)</f>
        <v>21.86</v>
      </c>
      <c r="AE555">
        <f>ROUND((Source!AU353/100)*((ROUND(Source!AF353*Source!I353, 2)+ROUND(Source!AE353*Source!I353, 2))), 2)</f>
        <v>10.93</v>
      </c>
      <c r="AN555" s="83">
        <f>L548+L553+L554</f>
        <v>4078</v>
      </c>
      <c r="AO555" s="83">
        <f>L548</f>
        <v>2408</v>
      </c>
      <c r="AQ555" t="s">
        <v>1829</v>
      </c>
      <c r="AR555">
        <f>0</f>
        <v>0</v>
      </c>
      <c r="AT555" s="83">
        <f>L549</f>
        <v>1210</v>
      </c>
      <c r="AV555" t="s">
        <v>1829</v>
      </c>
      <c r="AW555">
        <f>0</f>
        <v>0</v>
      </c>
      <c r="AZ555">
        <f>Source!X353</f>
        <v>1113</v>
      </c>
      <c r="BA555">
        <f>Source!Y353</f>
        <v>557</v>
      </c>
      <c r="BH555" s="82">
        <f>J548+J553+J554</f>
        <v>158.34</v>
      </c>
      <c r="CD555">
        <v>1</v>
      </c>
    </row>
    <row r="556" spans="1:82" ht="105" x14ac:dyDescent="0.2">
      <c r="A556" s="67" t="s">
        <v>505</v>
      </c>
      <c r="B556" s="68" t="str">
        <f>Source!F355</f>
        <v>01-02-005-1</v>
      </c>
      <c r="C556" s="68" t="s">
        <v>1918</v>
      </c>
      <c r="D556" s="69" t="str">
        <f>Source!H355</f>
        <v>100 м3 уплотненного грунта</v>
      </c>
      <c r="E556" s="70">
        <f>Source!K355</f>
        <v>2.6949999999999998</v>
      </c>
      <c r="F556" s="70"/>
      <c r="G556" s="70">
        <f>Source!I355</f>
        <v>2.6949999999999998</v>
      </c>
      <c r="H556" s="72"/>
      <c r="I556" s="71"/>
      <c r="J556" s="72"/>
      <c r="K556" s="71"/>
      <c r="L556" s="73"/>
    </row>
    <row r="557" spans="1:82" ht="38.25" x14ac:dyDescent="0.2">
      <c r="B557" s="103" t="str">
        <f>Source!EO355</f>
        <v>Поправка: 421/пр_2020_прил.10_т.1_п.4_гр.3</v>
      </c>
    </row>
    <row r="558" spans="1:82" x14ac:dyDescent="0.2">
      <c r="C558" s="100" t="str">
        <f>"Объем: "&amp;Source!I355&amp;"=(385*"&amp;"0,7)/"&amp;"100"</f>
        <v>Объем: 2,695=(385*0,7)/100</v>
      </c>
    </row>
    <row r="559" spans="1:82" ht="14.25" x14ac:dyDescent="0.2">
      <c r="A559" s="68"/>
      <c r="B559" s="71">
        <v>1</v>
      </c>
      <c r="C559" s="68" t="s">
        <v>1815</v>
      </c>
      <c r="D559" s="69"/>
      <c r="E559" s="70"/>
      <c r="F559" s="70"/>
      <c r="G559" s="70"/>
      <c r="H559" s="72">
        <f>Source!AO355</f>
        <v>106.88</v>
      </c>
      <c r="I559" s="71">
        <f>ROUND(0.5,7)</f>
        <v>0.5</v>
      </c>
      <c r="J559" s="72">
        <f>ROUND(Source!AF355*Source!I355, 2)</f>
        <v>144.02000000000001</v>
      </c>
      <c r="K559" s="71">
        <f>IF(Source!BA355&lt;&gt; 0, Source!BA355, 1)</f>
        <v>50.93</v>
      </c>
      <c r="L559" s="73">
        <f>Source!S355</f>
        <v>7335</v>
      </c>
    </row>
    <row r="560" spans="1:82" ht="14.25" x14ac:dyDescent="0.2">
      <c r="A560" s="68"/>
      <c r="B560" s="71">
        <v>2</v>
      </c>
      <c r="C560" s="68" t="s">
        <v>1816</v>
      </c>
      <c r="D560" s="69"/>
      <c r="E560" s="70"/>
      <c r="F560" s="70"/>
      <c r="G560" s="70"/>
      <c r="H560" s="72">
        <f>Source!AM355</f>
        <v>148.24</v>
      </c>
      <c r="I560" s="71">
        <f>ROUND(0.9,7)</f>
        <v>0.9</v>
      </c>
      <c r="J560" s="72">
        <f>ROUND(((((Source!ET355*ROUND(0.9,7)))-((Source!EU355*ROUND(0.9,7))))+Source!AE355)*Source!I355, 2)</f>
        <v>359.55</v>
      </c>
      <c r="K560" s="71">
        <f>IF(Source!BB355&lt;&gt; 0, Source!BB355, 1)</f>
        <v>16.309999999999999</v>
      </c>
      <c r="L560" s="73">
        <f>Source!Q355</f>
        <v>5864</v>
      </c>
    </row>
    <row r="561" spans="1:82" ht="14.25" x14ac:dyDescent="0.2">
      <c r="A561" s="68"/>
      <c r="B561" s="71">
        <v>3</v>
      </c>
      <c r="C561" s="68" t="s">
        <v>1817</v>
      </c>
      <c r="D561" s="69"/>
      <c r="E561" s="70"/>
      <c r="F561" s="70"/>
      <c r="G561" s="70"/>
      <c r="H561" s="72">
        <f>Source!AN355</f>
        <v>30.58</v>
      </c>
      <c r="I561" s="71">
        <f>ROUND(0.9,7)</f>
        <v>0.9</v>
      </c>
      <c r="J561" s="74">
        <f>ROUND(Source!AE355*Source!I355, 2)</f>
        <v>74.17</v>
      </c>
      <c r="K561" s="71">
        <f>IF(Source!BS355&lt;&gt; 0, Source!BS355, 1)</f>
        <v>50.93</v>
      </c>
      <c r="L561" s="75">
        <f>Source!R355</f>
        <v>3777</v>
      </c>
    </row>
    <row r="562" spans="1:82" ht="14.25" x14ac:dyDescent="0.2">
      <c r="A562" s="68"/>
      <c r="B562" s="68"/>
      <c r="C562" s="68" t="s">
        <v>1819</v>
      </c>
      <c r="D562" s="69" t="s">
        <v>1794</v>
      </c>
      <c r="E562" s="70">
        <f>Source!AQ355</f>
        <v>12.53</v>
      </c>
      <c r="F562" s="70">
        <f>ROUND(0.5,7)</f>
        <v>0.5</v>
      </c>
      <c r="G562" s="70">
        <f>ROUND(Source!U355, 7)</f>
        <v>16.884174999999999</v>
      </c>
      <c r="H562" s="72"/>
      <c r="I562" s="71"/>
      <c r="J562" s="72"/>
      <c r="K562" s="71"/>
      <c r="L562" s="73"/>
    </row>
    <row r="563" spans="1:82" ht="14.25" x14ac:dyDescent="0.2">
      <c r="A563" s="68"/>
      <c r="B563" s="68"/>
      <c r="C563" s="76" t="s">
        <v>1820</v>
      </c>
      <c r="D563" s="77" t="s">
        <v>1794</v>
      </c>
      <c r="E563" s="78">
        <f>Source!AR355</f>
        <v>3.04</v>
      </c>
      <c r="F563" s="78">
        <f>ROUND(0.9,7)</f>
        <v>0.9</v>
      </c>
      <c r="G563" s="78">
        <f>ROUND(Source!V355, 7)</f>
        <v>7.3735200000000001</v>
      </c>
      <c r="H563" s="79"/>
      <c r="I563" s="80"/>
      <c r="J563" s="79"/>
      <c r="K563" s="80"/>
      <c r="L563" s="81"/>
    </row>
    <row r="564" spans="1:82" ht="14.25" x14ac:dyDescent="0.2">
      <c r="A564" s="68"/>
      <c r="B564" s="68"/>
      <c r="C564" s="68" t="s">
        <v>1821</v>
      </c>
      <c r="D564" s="69"/>
      <c r="E564" s="70"/>
      <c r="F564" s="70"/>
      <c r="G564" s="70"/>
      <c r="H564" s="72">
        <f>H559+H560</f>
        <v>255.12</v>
      </c>
      <c r="I564" s="71"/>
      <c r="J564" s="72">
        <f>J559+J560</f>
        <v>503.57000000000005</v>
      </c>
      <c r="K564" s="71"/>
      <c r="L564" s="73">
        <f>L559+L560</f>
        <v>13199</v>
      </c>
    </row>
    <row r="565" spans="1:82" ht="14.25" x14ac:dyDescent="0.2">
      <c r="A565" s="68"/>
      <c r="B565" s="68"/>
      <c r="C565" s="68" t="s">
        <v>1824</v>
      </c>
      <c r="D565" s="69"/>
      <c r="E565" s="70"/>
      <c r="F565" s="70"/>
      <c r="G565" s="70"/>
      <c r="H565" s="72"/>
      <c r="I565" s="71"/>
      <c r="J565" s="72">
        <f>SUM(S556:S568)+SUM(T556:T568)+SUM(X556:X568)+SUM(Y556:Y568)+SUM(Z556:Z568)</f>
        <v>218.19</v>
      </c>
      <c r="K565" s="71"/>
      <c r="L565" s="73">
        <f>SUM(AR556:AR568)+SUM(AS556:AS568)+SUM(AT556:AT568)+SUM(AU556:AU568)+SUM(AV556:AV568)</f>
        <v>11112</v>
      </c>
    </row>
    <row r="566" spans="1:82" ht="28.5" x14ac:dyDescent="0.2">
      <c r="A566" s="68"/>
      <c r="B566" s="68" t="s">
        <v>503</v>
      </c>
      <c r="C566" s="68" t="s">
        <v>1916</v>
      </c>
      <c r="D566" s="69" t="s">
        <v>1826</v>
      </c>
      <c r="E566" s="70">
        <f>Source!BZ355</f>
        <v>92</v>
      </c>
      <c r="F566" s="70"/>
      <c r="G566" s="70">
        <f>Source!AT355</f>
        <v>92</v>
      </c>
      <c r="H566" s="72"/>
      <c r="I566" s="71"/>
      <c r="J566" s="72">
        <f>SUM(AD556:AD568)</f>
        <v>200.73</v>
      </c>
      <c r="K566" s="71"/>
      <c r="L566" s="73">
        <f>SUM(AZ556:AZ568)</f>
        <v>10223</v>
      </c>
    </row>
    <row r="567" spans="1:82" ht="28.5" x14ac:dyDescent="0.2">
      <c r="A567" s="76"/>
      <c r="B567" s="76" t="s">
        <v>504</v>
      </c>
      <c r="C567" s="76" t="s">
        <v>1917</v>
      </c>
      <c r="D567" s="77" t="s">
        <v>1826</v>
      </c>
      <c r="E567" s="78">
        <f>Source!CA355</f>
        <v>46</v>
      </c>
      <c r="F567" s="78"/>
      <c r="G567" s="78">
        <f>Source!AU355</f>
        <v>46</v>
      </c>
      <c r="H567" s="79"/>
      <c r="I567" s="80"/>
      <c r="J567" s="79">
        <f>SUM(AE556:AE568)</f>
        <v>100.37</v>
      </c>
      <c r="K567" s="80"/>
      <c r="L567" s="81">
        <f>SUM(BA556:BA568)</f>
        <v>5112</v>
      </c>
    </row>
    <row r="568" spans="1:82" ht="15" x14ac:dyDescent="0.2">
      <c r="C568" s="85" t="s">
        <v>1828</v>
      </c>
      <c r="D568" s="85"/>
      <c r="E568" s="85"/>
      <c r="F568" s="85"/>
      <c r="G568" s="85"/>
      <c r="H568" s="85"/>
      <c r="I568" s="86">
        <f>J559+J560+J566+J567</f>
        <v>804.67000000000007</v>
      </c>
      <c r="J568" s="86"/>
      <c r="K568" s="87">
        <f>L559+L560+L566+L567</f>
        <v>28534</v>
      </c>
      <c r="L568" s="87"/>
      <c r="O568" s="82">
        <f>J559+J560+J566+J567</f>
        <v>804.67000000000007</v>
      </c>
      <c r="P568" s="82">
        <f>J560</f>
        <v>359.55</v>
      </c>
      <c r="R568" t="s">
        <v>1829</v>
      </c>
      <c r="S568" s="82">
        <f>J559</f>
        <v>144.02000000000001</v>
      </c>
      <c r="U568" s="82">
        <f>J559</f>
        <v>144.02000000000001</v>
      </c>
      <c r="X568" s="82">
        <f>J561</f>
        <v>74.17</v>
      </c>
      <c r="Z568" t="s">
        <v>1829</v>
      </c>
      <c r="AA568">
        <f>0</f>
        <v>0</v>
      </c>
      <c r="AD568">
        <f>ROUND((Source!AT355/100)*((ROUND(Source!AF355*Source!I355, 2)+ROUND(Source!AE355*Source!I355, 2))), 2)</f>
        <v>200.73</v>
      </c>
      <c r="AE568">
        <f>ROUND((Source!AU355/100)*((ROUND(Source!AF355*Source!I355, 2)+ROUND(Source!AE355*Source!I355, 2))), 2)</f>
        <v>100.37</v>
      </c>
      <c r="AN568" s="83">
        <f>L559+L560+L566+L567</f>
        <v>28534</v>
      </c>
      <c r="AO568" s="83">
        <f>L560</f>
        <v>5864</v>
      </c>
      <c r="AQ568" t="s">
        <v>1829</v>
      </c>
      <c r="AR568" s="83">
        <f>L559</f>
        <v>7335</v>
      </c>
      <c r="AT568" s="83">
        <f>L561</f>
        <v>3777</v>
      </c>
      <c r="AV568" t="s">
        <v>1829</v>
      </c>
      <c r="AW568">
        <f>0</f>
        <v>0</v>
      </c>
      <c r="AZ568">
        <f>Source!X355</f>
        <v>10223</v>
      </c>
      <c r="BA568">
        <f>Source!Y355</f>
        <v>5112</v>
      </c>
      <c r="BH568" s="82">
        <f>J559+J560+J566+J567</f>
        <v>804.67000000000007</v>
      </c>
      <c r="CD568">
        <v>1</v>
      </c>
    </row>
    <row r="569" spans="1:82" ht="42.75" x14ac:dyDescent="0.2">
      <c r="A569" s="67" t="s">
        <v>516</v>
      </c>
      <c r="B569" s="68" t="str">
        <f>Source!F359</f>
        <v>27-02-010-1</v>
      </c>
      <c r="C569" s="68" t="str">
        <f>Source!G359</f>
        <v>Установка бортовых камней бетонных при цементобетонных покрытиях</v>
      </c>
      <c r="D569" s="69" t="str">
        <f>Source!H359</f>
        <v>100 м бортового камня</v>
      </c>
      <c r="E569" s="70">
        <f>Source!K359</f>
        <v>0.18</v>
      </c>
      <c r="F569" s="70"/>
      <c r="G569" s="70">
        <f>Source!I359</f>
        <v>0.18</v>
      </c>
      <c r="H569" s="72"/>
      <c r="I569" s="71"/>
      <c r="J569" s="72"/>
      <c r="K569" s="71"/>
      <c r="L569" s="73"/>
    </row>
    <row r="570" spans="1:82" x14ac:dyDescent="0.2">
      <c r="C570" s="100" t="str">
        <f>"Объем: "&amp;Source!I359&amp;"=(18)/"&amp;"100"</f>
        <v>Объем: 0,18=(18)/100</v>
      </c>
    </row>
    <row r="571" spans="1:82" ht="14.25" x14ac:dyDescent="0.2">
      <c r="A571" s="68"/>
      <c r="B571" s="71">
        <v>1</v>
      </c>
      <c r="C571" s="68" t="s">
        <v>1815</v>
      </c>
      <c r="D571" s="69"/>
      <c r="E571" s="70"/>
      <c r="F571" s="70"/>
      <c r="G571" s="70"/>
      <c r="H571" s="72">
        <f>Source!AO359</f>
        <v>643.64</v>
      </c>
      <c r="I571" s="71"/>
      <c r="J571" s="72">
        <f>ROUND(Source!AF359*Source!I359, 2)</f>
        <v>115.86</v>
      </c>
      <c r="K571" s="71">
        <f>IF(Source!BA359&lt;&gt; 0, Source!BA359, 1)</f>
        <v>50.93</v>
      </c>
      <c r="L571" s="73">
        <f>Source!S359</f>
        <v>5901</v>
      </c>
    </row>
    <row r="572" spans="1:82" ht="14.25" x14ac:dyDescent="0.2">
      <c r="A572" s="68"/>
      <c r="B572" s="71">
        <v>2</v>
      </c>
      <c r="C572" s="68" t="s">
        <v>1816</v>
      </c>
      <c r="D572" s="69"/>
      <c r="E572" s="70"/>
      <c r="F572" s="70"/>
      <c r="G572" s="70"/>
      <c r="H572" s="72">
        <f>Source!AM359</f>
        <v>79.650000000000006</v>
      </c>
      <c r="I572" s="71"/>
      <c r="J572" s="72">
        <f>ROUND((((Source!ET359)-(Source!EU359))+Source!AE359)*Source!I359, 2)</f>
        <v>14.34</v>
      </c>
      <c r="K572" s="71">
        <f>IF(Source!BB359&lt;&gt; 0, Source!BB359, 1)</f>
        <v>13.63</v>
      </c>
      <c r="L572" s="73">
        <f>Source!Q359</f>
        <v>195</v>
      </c>
    </row>
    <row r="573" spans="1:82" ht="14.25" x14ac:dyDescent="0.2">
      <c r="A573" s="68"/>
      <c r="B573" s="71">
        <v>3</v>
      </c>
      <c r="C573" s="68" t="s">
        <v>1817</v>
      </c>
      <c r="D573" s="69"/>
      <c r="E573" s="70"/>
      <c r="F573" s="70"/>
      <c r="G573" s="70"/>
      <c r="H573" s="72">
        <f>Source!AN359</f>
        <v>9.18</v>
      </c>
      <c r="I573" s="71"/>
      <c r="J573" s="74">
        <f>ROUND(Source!AE359*Source!I359, 2)</f>
        <v>1.65</v>
      </c>
      <c r="K573" s="71">
        <f>IF(Source!BS359&lt;&gt; 0, Source!BS359, 1)</f>
        <v>50.93</v>
      </c>
      <c r="L573" s="75">
        <f>Source!R359</f>
        <v>84</v>
      </c>
    </row>
    <row r="574" spans="1:82" ht="14.25" x14ac:dyDescent="0.2">
      <c r="A574" s="68"/>
      <c r="B574" s="71">
        <v>4</v>
      </c>
      <c r="C574" s="68" t="s">
        <v>1818</v>
      </c>
      <c r="D574" s="69"/>
      <c r="E574" s="70"/>
      <c r="F574" s="70"/>
      <c r="G574" s="70"/>
      <c r="H574" s="72">
        <f>Source!AL359</f>
        <v>2682.52</v>
      </c>
      <c r="I574" s="71"/>
      <c r="J574" s="72">
        <f>ROUND(Source!AC359*Source!I359, 2)</f>
        <v>482.85</v>
      </c>
      <c r="K574" s="71">
        <f>IF(Source!BC359&lt;&gt; 0, Source!BC359, 1)</f>
        <v>8.3800000000000008</v>
      </c>
      <c r="L574" s="73">
        <f>Source!P359</f>
        <v>4046</v>
      </c>
    </row>
    <row r="575" spans="1:82" ht="14.25" x14ac:dyDescent="0.2">
      <c r="A575" s="68"/>
      <c r="B575" s="68"/>
      <c r="C575" s="68" t="s">
        <v>1819</v>
      </c>
      <c r="D575" s="69" t="s">
        <v>1794</v>
      </c>
      <c r="E575" s="70">
        <f>Source!AQ359</f>
        <v>76.08</v>
      </c>
      <c r="F575" s="70"/>
      <c r="G575" s="70">
        <f>ROUND(Source!U359, 7)</f>
        <v>13.6944</v>
      </c>
      <c r="H575" s="72"/>
      <c r="I575" s="71"/>
      <c r="J575" s="72"/>
      <c r="K575" s="71"/>
      <c r="L575" s="73"/>
    </row>
    <row r="576" spans="1:82" ht="14.25" x14ac:dyDescent="0.2">
      <c r="A576" s="68"/>
      <c r="B576" s="68"/>
      <c r="C576" s="76" t="s">
        <v>1820</v>
      </c>
      <c r="D576" s="77" t="s">
        <v>1794</v>
      </c>
      <c r="E576" s="78">
        <f>Source!AR359</f>
        <v>0.68</v>
      </c>
      <c r="F576" s="78"/>
      <c r="G576" s="78">
        <f>ROUND(Source!V359, 7)</f>
        <v>0.12239999999999999</v>
      </c>
      <c r="H576" s="79"/>
      <c r="I576" s="80"/>
      <c r="J576" s="79"/>
      <c r="K576" s="80"/>
      <c r="L576" s="81"/>
    </row>
    <row r="577" spans="1:82" ht="14.25" x14ac:dyDescent="0.2">
      <c r="A577" s="68"/>
      <c r="B577" s="68"/>
      <c r="C577" s="68" t="s">
        <v>1821</v>
      </c>
      <c r="D577" s="69"/>
      <c r="E577" s="70"/>
      <c r="F577" s="70"/>
      <c r="G577" s="70"/>
      <c r="H577" s="72">
        <f>H571+H572+H574</f>
        <v>3405.81</v>
      </c>
      <c r="I577" s="71"/>
      <c r="J577" s="72">
        <f>J571+J572+J574</f>
        <v>613.04999999999995</v>
      </c>
      <c r="K577" s="71"/>
      <c r="L577" s="73">
        <f>L571+L572+L574</f>
        <v>10142</v>
      </c>
    </row>
    <row r="578" spans="1:82" ht="14.25" x14ac:dyDescent="0.2">
      <c r="A578" s="68"/>
      <c r="B578" s="68"/>
      <c r="C578" s="68" t="s">
        <v>1824</v>
      </c>
      <c r="D578" s="69"/>
      <c r="E578" s="70"/>
      <c r="F578" s="70"/>
      <c r="G578" s="70"/>
      <c r="H578" s="72"/>
      <c r="I578" s="71"/>
      <c r="J578" s="72">
        <f>SUM(S569:S581)+SUM(T569:T581)+SUM(X569:X581)+SUM(Y569:Y581)+SUM(Z569:Z581)</f>
        <v>117.51</v>
      </c>
      <c r="K578" s="71"/>
      <c r="L578" s="73">
        <f>SUM(AR569:AR581)+SUM(AS569:AS581)+SUM(AT569:AT581)+SUM(AU569:AU581)+SUM(AV569:AV581)</f>
        <v>5985</v>
      </c>
    </row>
    <row r="579" spans="1:82" ht="14.25" x14ac:dyDescent="0.2">
      <c r="A579" s="68"/>
      <c r="B579" s="68" t="s">
        <v>523</v>
      </c>
      <c r="C579" s="68" t="s">
        <v>1919</v>
      </c>
      <c r="D579" s="69" t="s">
        <v>1826</v>
      </c>
      <c r="E579" s="70">
        <f>Source!BZ359</f>
        <v>147</v>
      </c>
      <c r="F579" s="70"/>
      <c r="G579" s="70">
        <f>Source!AT359</f>
        <v>147</v>
      </c>
      <c r="H579" s="72"/>
      <c r="I579" s="71"/>
      <c r="J579" s="72">
        <f>SUM(AD569:AD581)</f>
        <v>172.74</v>
      </c>
      <c r="K579" s="71"/>
      <c r="L579" s="73">
        <f>SUM(AZ569:AZ581)</f>
        <v>8798</v>
      </c>
    </row>
    <row r="580" spans="1:82" ht="14.25" x14ac:dyDescent="0.2">
      <c r="A580" s="76"/>
      <c r="B580" s="76" t="s">
        <v>524</v>
      </c>
      <c r="C580" s="76" t="s">
        <v>1920</v>
      </c>
      <c r="D580" s="77" t="s">
        <v>1826</v>
      </c>
      <c r="E580" s="78">
        <f>Source!CA359</f>
        <v>134</v>
      </c>
      <c r="F580" s="78"/>
      <c r="G580" s="78">
        <f>Source!AU359</f>
        <v>134</v>
      </c>
      <c r="H580" s="79"/>
      <c r="I580" s="80"/>
      <c r="J580" s="79">
        <f>SUM(AE569:AE581)</f>
        <v>157.46</v>
      </c>
      <c r="K580" s="80"/>
      <c r="L580" s="81">
        <f>SUM(BA569:BA581)</f>
        <v>8020</v>
      </c>
    </row>
    <row r="581" spans="1:82" ht="15" x14ac:dyDescent="0.2">
      <c r="C581" s="85" t="s">
        <v>1828</v>
      </c>
      <c r="D581" s="85"/>
      <c r="E581" s="85"/>
      <c r="F581" s="85"/>
      <c r="G581" s="85"/>
      <c r="H581" s="85"/>
      <c r="I581" s="86">
        <f>J571+J572+J574+J579+J580</f>
        <v>943.25</v>
      </c>
      <c r="J581" s="86"/>
      <c r="K581" s="87">
        <f>L571+L572+L574+L579+L580</f>
        <v>26960</v>
      </c>
      <c r="L581" s="87"/>
      <c r="O581" s="82">
        <f>J571+J572+J574+J579+J580</f>
        <v>943.25</v>
      </c>
      <c r="P581" s="82">
        <f>J572</f>
        <v>14.34</v>
      </c>
      <c r="R581" t="s">
        <v>1829</v>
      </c>
      <c r="S581" s="82">
        <f>J571</f>
        <v>115.86</v>
      </c>
      <c r="U581" s="82">
        <f>J571</f>
        <v>115.86</v>
      </c>
      <c r="X581" s="82">
        <f>J573</f>
        <v>1.65</v>
      </c>
      <c r="Z581" t="s">
        <v>1829</v>
      </c>
      <c r="AA581" s="82">
        <f>J574</f>
        <v>482.85</v>
      </c>
      <c r="AD581">
        <f>ROUND((Source!AT359/100)*((ROUND(Source!AF359*Source!I359, 2)+ROUND(Source!AE359*Source!I359, 2))), 2)</f>
        <v>172.74</v>
      </c>
      <c r="AE581">
        <f>ROUND((Source!AU359/100)*((ROUND(Source!AF359*Source!I359, 2)+ROUND(Source!AE359*Source!I359, 2))), 2)</f>
        <v>157.46</v>
      </c>
      <c r="AN581" s="83">
        <f>L571+L572+L574+L579+L580</f>
        <v>26960</v>
      </c>
      <c r="AO581" s="83">
        <f>L572</f>
        <v>195</v>
      </c>
      <c r="AQ581" t="s">
        <v>1829</v>
      </c>
      <c r="AR581" s="83">
        <f>L571</f>
        <v>5901</v>
      </c>
      <c r="AT581" s="83">
        <f>L573</f>
        <v>84</v>
      </c>
      <c r="AV581" t="s">
        <v>1829</v>
      </c>
      <c r="AW581" s="83">
        <f>L574</f>
        <v>4046</v>
      </c>
      <c r="AZ581">
        <f>Source!X359</f>
        <v>8798</v>
      </c>
      <c r="BA581">
        <f>Source!Y359</f>
        <v>8020</v>
      </c>
      <c r="BH581" s="82">
        <f>J571+J572+J574+J579+J580</f>
        <v>943.25</v>
      </c>
      <c r="CD581">
        <v>1</v>
      </c>
    </row>
    <row r="582" spans="1:82" ht="42.75" x14ac:dyDescent="0.2">
      <c r="A582" s="88" t="s">
        <v>525</v>
      </c>
      <c r="B582" s="76" t="str">
        <f>Source!F361</f>
        <v>403-8023</v>
      </c>
      <c r="C582" s="76" t="str">
        <f>Source!G361</f>
        <v>Камни бортовые БР 100.20.8 /бетон В22,5 (М300), объем 0,016 м3/ (ГОСТ 6665-91)</v>
      </c>
      <c r="D582" s="77" t="str">
        <f>Source!H361</f>
        <v>шт.</v>
      </c>
      <c r="E582" s="78">
        <f>Source!K361</f>
        <v>18</v>
      </c>
      <c r="F582" s="78"/>
      <c r="G582" s="78">
        <f>Source!I361</f>
        <v>18</v>
      </c>
      <c r="H582" s="79">
        <f>Source!AL361</f>
        <v>22.42</v>
      </c>
      <c r="I582" s="80"/>
      <c r="J582" s="79">
        <f>ROUND(Source!AC361*Source!I361, 2)</f>
        <v>403.56</v>
      </c>
      <c r="K582" s="80">
        <f>IF(Source!BC361&lt;&gt; 0, Source!BC361, 1)</f>
        <v>8.68</v>
      </c>
      <c r="L582" s="81">
        <f>Source!P361</f>
        <v>3503</v>
      </c>
    </row>
    <row r="583" spans="1:82" ht="15" x14ac:dyDescent="0.2">
      <c r="C583" s="85" t="s">
        <v>1828</v>
      </c>
      <c r="D583" s="85"/>
      <c r="E583" s="85"/>
      <c r="F583" s="85"/>
      <c r="G583" s="85"/>
      <c r="H583" s="85"/>
      <c r="I583" s="86">
        <f>J582</f>
        <v>403.56</v>
      </c>
      <c r="J583" s="86"/>
      <c r="K583" s="87">
        <f>L582</f>
        <v>3503</v>
      </c>
      <c r="L583" s="87"/>
      <c r="O583" s="82">
        <f>J582</f>
        <v>403.56</v>
      </c>
      <c r="P583">
        <f>0</f>
        <v>0</v>
      </c>
      <c r="R583" t="s">
        <v>1829</v>
      </c>
      <c r="S583">
        <f>0</f>
        <v>0</v>
      </c>
      <c r="U583">
        <f>0</f>
        <v>0</v>
      </c>
      <c r="X583">
        <f>0</f>
        <v>0</v>
      </c>
      <c r="Z583" t="s">
        <v>1829</v>
      </c>
      <c r="AA583" s="82">
        <f>J582</f>
        <v>403.56</v>
      </c>
      <c r="AD583">
        <f>ROUND((Source!AT361/100)*((ROUND(Source!AF361*Source!I361, 2)+ROUND(Source!AE361*Source!I361, 2))), 2)</f>
        <v>0</v>
      </c>
      <c r="AE583">
        <f>ROUND((Source!AU361/100)*((ROUND(Source!AF361*Source!I361, 2)+ROUND(Source!AE361*Source!I361, 2))), 2)</f>
        <v>0</v>
      </c>
      <c r="AN583" s="83">
        <f>L582</f>
        <v>3503</v>
      </c>
      <c r="AO583">
        <f>0</f>
        <v>0</v>
      </c>
      <c r="AQ583" t="s">
        <v>1829</v>
      </c>
      <c r="AR583">
        <f>0</f>
        <v>0</v>
      </c>
      <c r="AT583">
        <f>0</f>
        <v>0</v>
      </c>
      <c r="AV583" t="s">
        <v>1829</v>
      </c>
      <c r="AW583" s="83">
        <f>L582</f>
        <v>3503</v>
      </c>
      <c r="AZ583">
        <f>Source!X361</f>
        <v>0</v>
      </c>
      <c r="BA583">
        <f>Source!Y361</f>
        <v>0</v>
      </c>
      <c r="BH583" s="82">
        <f>J582</f>
        <v>403.56</v>
      </c>
      <c r="CD583">
        <v>1</v>
      </c>
    </row>
    <row r="584" spans="1:82" ht="99.75" x14ac:dyDescent="0.2">
      <c r="A584" s="67" t="s">
        <v>529</v>
      </c>
      <c r="B584" s="68" t="str">
        <f>Source!F363</f>
        <v>27-04-001-4</v>
      </c>
      <c r="C584" s="68" t="str">
        <f>Source!G363</f>
        <v>Устройство подстилающих и выравнивающих слоев оснований из щебня</v>
      </c>
      <c r="D584" s="69" t="str">
        <f>Source!H363</f>
        <v>100 м3 материала основания (в плотном теле)</v>
      </c>
      <c r="E584" s="70">
        <f>Source!K363</f>
        <v>6.6000000000000003E-2</v>
      </c>
      <c r="F584" s="70"/>
      <c r="G584" s="70">
        <f>Source!I363</f>
        <v>6.6000000000000003E-2</v>
      </c>
      <c r="H584" s="72"/>
      <c r="I584" s="71"/>
      <c r="J584" s="72"/>
      <c r="K584" s="71"/>
      <c r="L584" s="73"/>
    </row>
    <row r="585" spans="1:82" x14ac:dyDescent="0.2">
      <c r="C585" s="100" t="str">
        <f>"Объем: "&amp;Source!I363&amp;"=(6,6)/"&amp;"100"</f>
        <v>Объем: 0,066=(6,6)/100</v>
      </c>
    </row>
    <row r="586" spans="1:82" ht="14.25" x14ac:dyDescent="0.2">
      <c r="A586" s="68"/>
      <c r="B586" s="71">
        <v>1</v>
      </c>
      <c r="C586" s="68" t="s">
        <v>1815</v>
      </c>
      <c r="D586" s="69"/>
      <c r="E586" s="70"/>
      <c r="F586" s="70"/>
      <c r="G586" s="70"/>
      <c r="H586" s="72">
        <f>Source!AO363</f>
        <v>195.7</v>
      </c>
      <c r="I586" s="71"/>
      <c r="J586" s="72">
        <f>ROUND(Source!AF363*Source!I363, 2)</f>
        <v>12.92</v>
      </c>
      <c r="K586" s="71">
        <f>IF(Source!BA363&lt;&gt; 0, Source!BA363, 1)</f>
        <v>50.93</v>
      </c>
      <c r="L586" s="73">
        <f>Source!S363</f>
        <v>658</v>
      </c>
    </row>
    <row r="587" spans="1:82" ht="14.25" x14ac:dyDescent="0.2">
      <c r="A587" s="68"/>
      <c r="B587" s="71">
        <v>2</v>
      </c>
      <c r="C587" s="68" t="s">
        <v>1816</v>
      </c>
      <c r="D587" s="69"/>
      <c r="E587" s="70"/>
      <c r="F587" s="70"/>
      <c r="G587" s="70"/>
      <c r="H587" s="72">
        <f>Source!AM363</f>
        <v>3365.64</v>
      </c>
      <c r="I587" s="71"/>
      <c r="J587" s="72">
        <f>ROUND((((Source!ET363)-(Source!EU363))+Source!AE363)*Source!I363, 2)</f>
        <v>222.13</v>
      </c>
      <c r="K587" s="71">
        <f>IF(Source!BB363&lt;&gt; 0, Source!BB363, 1)</f>
        <v>9.64</v>
      </c>
      <c r="L587" s="73">
        <f>Source!Q363</f>
        <v>2141</v>
      </c>
    </row>
    <row r="588" spans="1:82" ht="14.25" x14ac:dyDescent="0.2">
      <c r="A588" s="68"/>
      <c r="B588" s="71">
        <v>3</v>
      </c>
      <c r="C588" s="68" t="s">
        <v>1817</v>
      </c>
      <c r="D588" s="69"/>
      <c r="E588" s="70"/>
      <c r="F588" s="70"/>
      <c r="G588" s="70"/>
      <c r="H588" s="72">
        <f>Source!AN363</f>
        <v>278.72000000000003</v>
      </c>
      <c r="I588" s="71"/>
      <c r="J588" s="74">
        <f>ROUND(Source!AE363*Source!I363, 2)</f>
        <v>18.399999999999999</v>
      </c>
      <c r="K588" s="71">
        <f>IF(Source!BS363&lt;&gt; 0, Source!BS363, 1)</f>
        <v>50.93</v>
      </c>
      <c r="L588" s="75">
        <f>Source!R363</f>
        <v>937</v>
      </c>
    </row>
    <row r="589" spans="1:82" ht="14.25" x14ac:dyDescent="0.2">
      <c r="A589" s="68"/>
      <c r="B589" s="71">
        <v>4</v>
      </c>
      <c r="C589" s="68" t="s">
        <v>1818</v>
      </c>
      <c r="D589" s="69"/>
      <c r="E589" s="70"/>
      <c r="F589" s="70"/>
      <c r="G589" s="70"/>
      <c r="H589" s="72">
        <f>Source!AL363</f>
        <v>17.079999999999998</v>
      </c>
      <c r="I589" s="71"/>
      <c r="J589" s="72">
        <f>ROUND(Source!AC363*Source!I363, 2)</f>
        <v>1.1299999999999999</v>
      </c>
      <c r="K589" s="71">
        <f>IF(Source!BC363&lt;&gt; 0, Source!BC363, 1)</f>
        <v>12.82</v>
      </c>
      <c r="L589" s="73">
        <f>Source!P363</f>
        <v>14</v>
      </c>
    </row>
    <row r="590" spans="1:82" ht="14.25" x14ac:dyDescent="0.2">
      <c r="A590" s="68"/>
      <c r="B590" s="68"/>
      <c r="C590" s="68" t="s">
        <v>1819</v>
      </c>
      <c r="D590" s="69" t="s">
        <v>1794</v>
      </c>
      <c r="E590" s="70">
        <f>Source!AQ363</f>
        <v>24.19</v>
      </c>
      <c r="F590" s="70"/>
      <c r="G590" s="70">
        <f>ROUND(Source!U363, 7)</f>
        <v>1.5965400000000001</v>
      </c>
      <c r="H590" s="72"/>
      <c r="I590" s="71"/>
      <c r="J590" s="72"/>
      <c r="K590" s="71"/>
      <c r="L590" s="73"/>
    </row>
    <row r="591" spans="1:82" ht="14.25" x14ac:dyDescent="0.2">
      <c r="A591" s="68"/>
      <c r="B591" s="68"/>
      <c r="C591" s="76" t="s">
        <v>1820</v>
      </c>
      <c r="D591" s="77" t="s">
        <v>1794</v>
      </c>
      <c r="E591" s="78">
        <f>Source!AR363</f>
        <v>20.6</v>
      </c>
      <c r="F591" s="78"/>
      <c r="G591" s="78">
        <f>ROUND(Source!V363, 7)</f>
        <v>1.3595999999999999</v>
      </c>
      <c r="H591" s="79"/>
      <c r="I591" s="80"/>
      <c r="J591" s="79"/>
      <c r="K591" s="80"/>
      <c r="L591" s="81"/>
    </row>
    <row r="592" spans="1:82" ht="14.25" x14ac:dyDescent="0.2">
      <c r="A592" s="68"/>
      <c r="B592" s="68"/>
      <c r="C592" s="68" t="s">
        <v>1821</v>
      </c>
      <c r="D592" s="69"/>
      <c r="E592" s="70"/>
      <c r="F592" s="70"/>
      <c r="G592" s="70"/>
      <c r="H592" s="72">
        <f>H586+H587+H589</f>
        <v>3578.4199999999996</v>
      </c>
      <c r="I592" s="71"/>
      <c r="J592" s="72">
        <f>J586+J587+J589</f>
        <v>236.17999999999998</v>
      </c>
      <c r="K592" s="71"/>
      <c r="L592" s="73">
        <f>L586+L587+L589</f>
        <v>2813</v>
      </c>
    </row>
    <row r="593" spans="1:82" ht="14.25" x14ac:dyDescent="0.2">
      <c r="A593" s="68"/>
      <c r="B593" s="68"/>
      <c r="C593" s="68" t="s">
        <v>1824</v>
      </c>
      <c r="D593" s="69"/>
      <c r="E593" s="70"/>
      <c r="F593" s="70"/>
      <c r="G593" s="70"/>
      <c r="H593" s="72"/>
      <c r="I593" s="71"/>
      <c r="J593" s="72">
        <f>SUM(S584:S596)+SUM(T584:T596)+SUM(X584:X596)+SUM(Y584:Y596)+SUM(Z584:Z596)</f>
        <v>31.32</v>
      </c>
      <c r="K593" s="71"/>
      <c r="L593" s="73">
        <f>SUM(AR584:AR596)+SUM(AS584:AS596)+SUM(AT584:AT596)+SUM(AU584:AU596)+SUM(AV584:AV596)</f>
        <v>1595</v>
      </c>
    </row>
    <row r="594" spans="1:82" ht="14.25" x14ac:dyDescent="0.2">
      <c r="A594" s="68"/>
      <c r="B594" s="68" t="s">
        <v>523</v>
      </c>
      <c r="C594" s="68" t="s">
        <v>1919</v>
      </c>
      <c r="D594" s="69" t="s">
        <v>1826</v>
      </c>
      <c r="E594" s="70">
        <f>Source!BZ363</f>
        <v>147</v>
      </c>
      <c r="F594" s="70"/>
      <c r="G594" s="70">
        <f>Source!AT363</f>
        <v>147</v>
      </c>
      <c r="H594" s="72"/>
      <c r="I594" s="71"/>
      <c r="J594" s="72">
        <f>SUM(AD584:AD596)</f>
        <v>46.04</v>
      </c>
      <c r="K594" s="71"/>
      <c r="L594" s="73">
        <f>SUM(AZ584:AZ596)</f>
        <v>2345</v>
      </c>
    </row>
    <row r="595" spans="1:82" ht="14.25" x14ac:dyDescent="0.2">
      <c r="A595" s="76"/>
      <c r="B595" s="76" t="s">
        <v>524</v>
      </c>
      <c r="C595" s="76" t="s">
        <v>1920</v>
      </c>
      <c r="D595" s="77" t="s">
        <v>1826</v>
      </c>
      <c r="E595" s="78">
        <f>Source!CA363</f>
        <v>134</v>
      </c>
      <c r="F595" s="78"/>
      <c r="G595" s="78">
        <f>Source!AU363</f>
        <v>134</v>
      </c>
      <c r="H595" s="79"/>
      <c r="I595" s="80"/>
      <c r="J595" s="79">
        <f>SUM(AE584:AE596)</f>
        <v>41.97</v>
      </c>
      <c r="K595" s="80"/>
      <c r="L595" s="81">
        <f>SUM(BA584:BA596)</f>
        <v>2137</v>
      </c>
    </row>
    <row r="596" spans="1:82" ht="15" x14ac:dyDescent="0.2">
      <c r="C596" s="85" t="s">
        <v>1828</v>
      </c>
      <c r="D596" s="85"/>
      <c r="E596" s="85"/>
      <c r="F596" s="85"/>
      <c r="G596" s="85"/>
      <c r="H596" s="85"/>
      <c r="I596" s="86">
        <f>J586+J587+J589+J594+J595</f>
        <v>324.18999999999994</v>
      </c>
      <c r="J596" s="86"/>
      <c r="K596" s="87">
        <f>L586+L587+L589+L594+L595</f>
        <v>7295</v>
      </c>
      <c r="L596" s="87"/>
      <c r="O596" s="82">
        <f>J586+J587+J589+J594+J595</f>
        <v>324.18999999999994</v>
      </c>
      <c r="P596" s="82">
        <f>J587</f>
        <v>222.13</v>
      </c>
      <c r="R596" t="s">
        <v>1829</v>
      </c>
      <c r="S596" s="82">
        <f>J586</f>
        <v>12.92</v>
      </c>
      <c r="U596" s="82">
        <f>J586</f>
        <v>12.92</v>
      </c>
      <c r="X596" s="82">
        <f>J588</f>
        <v>18.399999999999999</v>
      </c>
      <c r="Z596" t="s">
        <v>1829</v>
      </c>
      <c r="AA596" s="82">
        <f>J589</f>
        <v>1.1299999999999999</v>
      </c>
      <c r="AD596">
        <f>ROUND((Source!AT363/100)*((ROUND(Source!AF363*Source!I363, 2)+ROUND(Source!AE363*Source!I363, 2))), 2)</f>
        <v>46.04</v>
      </c>
      <c r="AE596">
        <f>ROUND((Source!AU363/100)*((ROUND(Source!AF363*Source!I363, 2)+ROUND(Source!AE363*Source!I363, 2))), 2)</f>
        <v>41.97</v>
      </c>
      <c r="AN596" s="83">
        <f>L586+L587+L589+L594+L595</f>
        <v>7295</v>
      </c>
      <c r="AO596" s="83">
        <f>L587</f>
        <v>2141</v>
      </c>
      <c r="AQ596" t="s">
        <v>1829</v>
      </c>
      <c r="AR596" s="83">
        <f>L586</f>
        <v>658</v>
      </c>
      <c r="AT596" s="83">
        <f>L588</f>
        <v>937</v>
      </c>
      <c r="AV596" t="s">
        <v>1829</v>
      </c>
      <c r="AW596" s="83">
        <f>L589</f>
        <v>14</v>
      </c>
      <c r="AZ596">
        <f>Source!X363</f>
        <v>2345</v>
      </c>
      <c r="BA596">
        <f>Source!Y363</f>
        <v>2137</v>
      </c>
      <c r="BH596" s="82">
        <f>J586+J587+J589+J594+J595</f>
        <v>324.18999999999994</v>
      </c>
      <c r="CD596">
        <v>1</v>
      </c>
    </row>
    <row r="597" spans="1:82" ht="42.75" x14ac:dyDescent="0.2">
      <c r="A597" s="67" t="s">
        <v>534</v>
      </c>
      <c r="B597" s="68" t="str">
        <f>Source!F365</f>
        <v>408-0019</v>
      </c>
      <c r="C597" s="68" t="str">
        <f>Source!G365</f>
        <v>Щебень из природного камня для строительных работ марка 600, фракция 20-40 мм</v>
      </c>
      <c r="D597" s="69" t="str">
        <f>Source!H365</f>
        <v>м3</v>
      </c>
      <c r="E597" s="70">
        <f>Source!K365</f>
        <v>8.58</v>
      </c>
      <c r="F597" s="70"/>
      <c r="G597" s="70">
        <f>Source!I365</f>
        <v>8.58</v>
      </c>
      <c r="H597" s="72">
        <f>Source!AL365</f>
        <v>107.01</v>
      </c>
      <c r="I597" s="71"/>
      <c r="J597" s="72">
        <f>ROUND(Source!AC365*Source!I365, 2)</f>
        <v>918.15</v>
      </c>
      <c r="K597" s="71">
        <f>IF(Source!BC365&lt;&gt; 0, Source!BC365, 1)</f>
        <v>20.09</v>
      </c>
      <c r="L597" s="73">
        <f>Source!P365</f>
        <v>18446</v>
      </c>
    </row>
    <row r="598" spans="1:82" x14ac:dyDescent="0.2">
      <c r="A598" s="101"/>
      <c r="B598" s="101"/>
      <c r="C598" s="102" t="str">
        <f>"Объем: "&amp;Source!I365&amp;"=6,6*"&amp;"1,3"</f>
        <v>Объем: 8,58=6,6*1,3</v>
      </c>
      <c r="D598" s="101"/>
      <c r="E598" s="101"/>
      <c r="F598" s="101"/>
      <c r="G598" s="101"/>
      <c r="H598" s="101"/>
      <c r="I598" s="101"/>
      <c r="J598" s="101"/>
      <c r="K598" s="101"/>
      <c r="L598" s="101"/>
    </row>
    <row r="599" spans="1:82" ht="15" x14ac:dyDescent="0.2">
      <c r="C599" s="85" t="s">
        <v>1828</v>
      </c>
      <c r="D599" s="85"/>
      <c r="E599" s="85"/>
      <c r="F599" s="85"/>
      <c r="G599" s="85"/>
      <c r="H599" s="85"/>
      <c r="I599" s="86">
        <f>J597</f>
        <v>918.15</v>
      </c>
      <c r="J599" s="86"/>
      <c r="K599" s="87">
        <f>L597</f>
        <v>18446</v>
      </c>
      <c r="L599" s="87"/>
      <c r="O599" s="82">
        <f>J597</f>
        <v>918.15</v>
      </c>
      <c r="P599">
        <f>0</f>
        <v>0</v>
      </c>
      <c r="R599" t="s">
        <v>1829</v>
      </c>
      <c r="S599">
        <f>0</f>
        <v>0</v>
      </c>
      <c r="U599">
        <f>0</f>
        <v>0</v>
      </c>
      <c r="X599">
        <f>0</f>
        <v>0</v>
      </c>
      <c r="Z599" t="s">
        <v>1829</v>
      </c>
      <c r="AA599" s="82">
        <f>J597</f>
        <v>918.15</v>
      </c>
      <c r="AD599">
        <f>ROUND((Source!AT365/100)*((ROUND(Source!AF365*Source!I365, 2)+ROUND(Source!AE365*Source!I365, 2))), 2)</f>
        <v>0</v>
      </c>
      <c r="AE599">
        <f>ROUND((Source!AU365/100)*((ROUND(Source!AF365*Source!I365, 2)+ROUND(Source!AE365*Source!I365, 2))), 2)</f>
        <v>0</v>
      </c>
      <c r="AN599" s="83">
        <f>L597</f>
        <v>18446</v>
      </c>
      <c r="AO599">
        <f>0</f>
        <v>0</v>
      </c>
      <c r="AQ599" t="s">
        <v>1829</v>
      </c>
      <c r="AR599">
        <f>0</f>
        <v>0</v>
      </c>
      <c r="AT599">
        <f>0</f>
        <v>0</v>
      </c>
      <c r="AV599" t="s">
        <v>1829</v>
      </c>
      <c r="AW599" s="83">
        <f>L597</f>
        <v>18446</v>
      </c>
      <c r="AZ599">
        <f>Source!X365</f>
        <v>0</v>
      </c>
      <c r="BA599">
        <f>Source!Y365</f>
        <v>0</v>
      </c>
      <c r="BH599" s="82">
        <f>J597</f>
        <v>918.15</v>
      </c>
      <c r="CD599">
        <v>1</v>
      </c>
    </row>
    <row r="600" spans="1:82" ht="42.75" x14ac:dyDescent="0.2">
      <c r="A600" s="67" t="s">
        <v>538</v>
      </c>
      <c r="B600" s="68" t="str">
        <f>Source!F367</f>
        <v>27-06-017-1</v>
      </c>
      <c r="C600" s="68" t="str">
        <f>Source!G367</f>
        <v>Устройство оснований городских проездов толщиной слоя 16 см</v>
      </c>
      <c r="D600" s="69" t="str">
        <f>Source!H367</f>
        <v>1000 м2 основания</v>
      </c>
      <c r="E600" s="70">
        <f>Source!K367</f>
        <v>1.4800000000000001E-2</v>
      </c>
      <c r="F600" s="70"/>
      <c r="G600" s="70">
        <f>Source!I367</f>
        <v>1.4800000000000001E-2</v>
      </c>
      <c r="H600" s="72"/>
      <c r="I600" s="71"/>
      <c r="J600" s="72"/>
      <c r="K600" s="71"/>
      <c r="L600" s="73"/>
    </row>
    <row r="601" spans="1:82" x14ac:dyDescent="0.2">
      <c r="C601" s="100" t="str">
        <f>"Объем: "&amp;Source!I367&amp;"=(3,7/"&amp;"0,25)/"&amp;"1000"</f>
        <v>Объем: 0,0148=(3,7/0,25)/1000</v>
      </c>
    </row>
    <row r="602" spans="1:82" ht="14.25" x14ac:dyDescent="0.2">
      <c r="A602" s="68"/>
      <c r="B602" s="71">
        <v>1</v>
      </c>
      <c r="C602" s="68" t="s">
        <v>1815</v>
      </c>
      <c r="D602" s="69"/>
      <c r="E602" s="70"/>
      <c r="F602" s="70"/>
      <c r="G602" s="70"/>
      <c r="H602" s="72">
        <f>Source!AO367</f>
        <v>2636.95</v>
      </c>
      <c r="I602" s="71"/>
      <c r="J602" s="72">
        <f>ROUND(Source!AF367*Source!I367, 2)</f>
        <v>39.03</v>
      </c>
      <c r="K602" s="71">
        <f>IF(Source!BA367&lt;&gt; 0, Source!BA367, 1)</f>
        <v>50.93</v>
      </c>
      <c r="L602" s="73">
        <f>Source!S367</f>
        <v>1988</v>
      </c>
    </row>
    <row r="603" spans="1:82" ht="14.25" x14ac:dyDescent="0.2">
      <c r="A603" s="68"/>
      <c r="B603" s="71">
        <v>2</v>
      </c>
      <c r="C603" s="68" t="s">
        <v>1816</v>
      </c>
      <c r="D603" s="69"/>
      <c r="E603" s="70"/>
      <c r="F603" s="70"/>
      <c r="G603" s="70"/>
      <c r="H603" s="72">
        <f>Source!AM367</f>
        <v>2381.94</v>
      </c>
      <c r="I603" s="71"/>
      <c r="J603" s="72">
        <f>ROUND((((Source!ET367)-(Source!EU367))+Source!AE367)*Source!I367, 2)</f>
        <v>35.25</v>
      </c>
      <c r="K603" s="71">
        <f>IF(Source!BB367&lt;&gt; 0, Source!BB367, 1)</f>
        <v>9.52</v>
      </c>
      <c r="L603" s="73">
        <f>Source!Q367</f>
        <v>336</v>
      </c>
    </row>
    <row r="604" spans="1:82" ht="14.25" x14ac:dyDescent="0.2">
      <c r="A604" s="68"/>
      <c r="B604" s="71">
        <v>3</v>
      </c>
      <c r="C604" s="68" t="s">
        <v>1817</v>
      </c>
      <c r="D604" s="69"/>
      <c r="E604" s="70"/>
      <c r="F604" s="70"/>
      <c r="G604" s="70"/>
      <c r="H604" s="72">
        <f>Source!AN367</f>
        <v>178.78</v>
      </c>
      <c r="I604" s="71"/>
      <c r="J604" s="74">
        <f>ROUND(Source!AE367*Source!I367, 2)</f>
        <v>2.65</v>
      </c>
      <c r="K604" s="71">
        <f>IF(Source!BS367&lt;&gt; 0, Source!BS367, 1)</f>
        <v>50.93</v>
      </c>
      <c r="L604" s="75">
        <f>Source!R367</f>
        <v>135</v>
      </c>
    </row>
    <row r="605" spans="1:82" ht="14.25" x14ac:dyDescent="0.2">
      <c r="A605" s="68"/>
      <c r="B605" s="71">
        <v>4</v>
      </c>
      <c r="C605" s="68" t="s">
        <v>1818</v>
      </c>
      <c r="D605" s="69"/>
      <c r="E605" s="70"/>
      <c r="F605" s="70"/>
      <c r="G605" s="70"/>
      <c r="H605" s="72">
        <f>Source!AL367</f>
        <v>140769.09</v>
      </c>
      <c r="I605" s="71"/>
      <c r="J605" s="72">
        <f>ROUND(Source!AC367*Source!I367, 2)</f>
        <v>2083.38</v>
      </c>
      <c r="K605" s="71">
        <f>IF(Source!BC367&lt;&gt; 0, Source!BC367, 1)</f>
        <v>7.93</v>
      </c>
      <c r="L605" s="73">
        <f>Source!P367</f>
        <v>16521</v>
      </c>
    </row>
    <row r="606" spans="1:82" ht="14.25" x14ac:dyDescent="0.2">
      <c r="A606" s="68"/>
      <c r="B606" s="68"/>
      <c r="C606" s="68" t="s">
        <v>1819</v>
      </c>
      <c r="D606" s="69" t="s">
        <v>1794</v>
      </c>
      <c r="E606" s="70">
        <f>Source!AQ367</f>
        <v>301.70999999999998</v>
      </c>
      <c r="F606" s="70"/>
      <c r="G606" s="70">
        <f>ROUND(Source!U367, 7)</f>
        <v>4.4653080000000003</v>
      </c>
      <c r="H606" s="72"/>
      <c r="I606" s="71"/>
      <c r="J606" s="72"/>
      <c r="K606" s="71"/>
      <c r="L606" s="73"/>
    </row>
    <row r="607" spans="1:82" ht="14.25" x14ac:dyDescent="0.2">
      <c r="A607" s="68"/>
      <c r="B607" s="68"/>
      <c r="C607" s="76" t="s">
        <v>1820</v>
      </c>
      <c r="D607" s="77" t="s">
        <v>1794</v>
      </c>
      <c r="E607" s="78">
        <f>Source!AR367</f>
        <v>15.56</v>
      </c>
      <c r="F607" s="78"/>
      <c r="G607" s="78">
        <f>ROUND(Source!V367, 7)</f>
        <v>0.23028799999999999</v>
      </c>
      <c r="H607" s="79"/>
      <c r="I607" s="80"/>
      <c r="J607" s="79"/>
      <c r="K607" s="80"/>
      <c r="L607" s="81"/>
    </row>
    <row r="608" spans="1:82" ht="14.25" x14ac:dyDescent="0.2">
      <c r="A608" s="68"/>
      <c r="B608" s="68"/>
      <c r="C608" s="68" t="s">
        <v>1821</v>
      </c>
      <c r="D608" s="69"/>
      <c r="E608" s="70"/>
      <c r="F608" s="70"/>
      <c r="G608" s="70"/>
      <c r="H608" s="72">
        <f>H602+H603+H605</f>
        <v>145787.97999999998</v>
      </c>
      <c r="I608" s="71"/>
      <c r="J608" s="72">
        <f>J602+J603+J605</f>
        <v>2157.6600000000003</v>
      </c>
      <c r="K608" s="71"/>
      <c r="L608" s="73">
        <f>L602+L603+L605</f>
        <v>18845</v>
      </c>
    </row>
    <row r="609" spans="1:82" ht="14.25" x14ac:dyDescent="0.2">
      <c r="A609" s="68"/>
      <c r="B609" s="68"/>
      <c r="C609" s="68" t="s">
        <v>1824</v>
      </c>
      <c r="D609" s="69"/>
      <c r="E609" s="70"/>
      <c r="F609" s="70"/>
      <c r="G609" s="70"/>
      <c r="H609" s="72"/>
      <c r="I609" s="71"/>
      <c r="J609" s="72">
        <f>SUM(S600:S612)+SUM(T600:T612)+SUM(X600:X612)+SUM(Y600:Y612)+SUM(Z600:Z612)</f>
        <v>41.68</v>
      </c>
      <c r="K609" s="71"/>
      <c r="L609" s="73">
        <f>SUM(AR600:AR612)+SUM(AS600:AS612)+SUM(AT600:AT612)+SUM(AU600:AU612)+SUM(AV600:AV612)</f>
        <v>2123</v>
      </c>
    </row>
    <row r="610" spans="1:82" ht="14.25" x14ac:dyDescent="0.2">
      <c r="A610" s="68"/>
      <c r="B610" s="68" t="s">
        <v>523</v>
      </c>
      <c r="C610" s="68" t="s">
        <v>1919</v>
      </c>
      <c r="D610" s="69" t="s">
        <v>1826</v>
      </c>
      <c r="E610" s="70">
        <f>Source!BZ367</f>
        <v>147</v>
      </c>
      <c r="F610" s="70"/>
      <c r="G610" s="70">
        <f>Source!AT367</f>
        <v>147</v>
      </c>
      <c r="H610" s="72"/>
      <c r="I610" s="71"/>
      <c r="J610" s="72">
        <f>SUM(AD600:AD612)</f>
        <v>61.27</v>
      </c>
      <c r="K610" s="71"/>
      <c r="L610" s="73">
        <f>SUM(AZ600:AZ612)</f>
        <v>3121</v>
      </c>
    </row>
    <row r="611" spans="1:82" ht="14.25" x14ac:dyDescent="0.2">
      <c r="A611" s="76"/>
      <c r="B611" s="76" t="s">
        <v>524</v>
      </c>
      <c r="C611" s="76" t="s">
        <v>1920</v>
      </c>
      <c r="D611" s="77" t="s">
        <v>1826</v>
      </c>
      <c r="E611" s="78">
        <f>Source!CA367</f>
        <v>134</v>
      </c>
      <c r="F611" s="78"/>
      <c r="G611" s="78">
        <f>Source!AU367</f>
        <v>134</v>
      </c>
      <c r="H611" s="79"/>
      <c r="I611" s="80"/>
      <c r="J611" s="79">
        <f>SUM(AE600:AE612)</f>
        <v>55.85</v>
      </c>
      <c r="K611" s="80"/>
      <c r="L611" s="81">
        <f>SUM(BA600:BA612)</f>
        <v>2845</v>
      </c>
    </row>
    <row r="612" spans="1:82" ht="15" x14ac:dyDescent="0.2">
      <c r="C612" s="85" t="s">
        <v>1828</v>
      </c>
      <c r="D612" s="85"/>
      <c r="E612" s="85"/>
      <c r="F612" s="85"/>
      <c r="G612" s="85"/>
      <c r="H612" s="85"/>
      <c r="I612" s="86">
        <f>J602+J603+J605+J610+J611</f>
        <v>2274.7800000000002</v>
      </c>
      <c r="J612" s="86"/>
      <c r="K612" s="87">
        <f>L602+L603+L605+L610+L611</f>
        <v>24811</v>
      </c>
      <c r="L612" s="87"/>
      <c r="O612" s="82">
        <f>J602+J603+J605+J610+J611</f>
        <v>2274.7800000000002</v>
      </c>
      <c r="P612" s="82">
        <f>J603</f>
        <v>35.25</v>
      </c>
      <c r="R612" t="s">
        <v>1829</v>
      </c>
      <c r="S612" s="82">
        <f>J602</f>
        <v>39.03</v>
      </c>
      <c r="U612" s="82">
        <f>J602</f>
        <v>39.03</v>
      </c>
      <c r="X612" s="82">
        <f>J604</f>
        <v>2.65</v>
      </c>
      <c r="Z612" t="s">
        <v>1829</v>
      </c>
      <c r="AA612" s="82">
        <f>J605</f>
        <v>2083.38</v>
      </c>
      <c r="AD612">
        <f>ROUND((Source!AT367/100)*((ROUND(Source!AF367*Source!I367, 2)+ROUND(Source!AE367*Source!I367, 2))), 2)</f>
        <v>61.27</v>
      </c>
      <c r="AE612">
        <f>ROUND((Source!AU367/100)*((ROUND(Source!AF367*Source!I367, 2)+ROUND(Source!AE367*Source!I367, 2))), 2)</f>
        <v>55.85</v>
      </c>
      <c r="AN612" s="83">
        <f>L602+L603+L605+L610+L611</f>
        <v>24811</v>
      </c>
      <c r="AO612" s="83">
        <f>L603</f>
        <v>336</v>
      </c>
      <c r="AQ612" t="s">
        <v>1829</v>
      </c>
      <c r="AR612" s="83">
        <f>L602</f>
        <v>1988</v>
      </c>
      <c r="AT612" s="83">
        <f>L604</f>
        <v>135</v>
      </c>
      <c r="AV612" t="s">
        <v>1829</v>
      </c>
      <c r="AW612" s="83">
        <f>L605</f>
        <v>16521</v>
      </c>
      <c r="AZ612">
        <f>Source!X367</f>
        <v>3121</v>
      </c>
      <c r="BA612">
        <f>Source!Y367</f>
        <v>2845</v>
      </c>
      <c r="BH612" s="82">
        <f>J602+J603+J605+J610+J611</f>
        <v>2274.7800000000002</v>
      </c>
      <c r="CD612">
        <v>1</v>
      </c>
    </row>
    <row r="613" spans="1:82" ht="42.75" x14ac:dyDescent="0.2">
      <c r="A613" s="67" t="s">
        <v>543</v>
      </c>
      <c r="B613" s="68" t="str">
        <f>Source!F369</f>
        <v>401-0110</v>
      </c>
      <c r="C613" s="68" t="str">
        <f>Source!G369</f>
        <v>Бетон тяжелый для дорожных и аэродромных покрытий и оснований, класс В27,5 (М350)</v>
      </c>
      <c r="D613" s="69" t="str">
        <f>Source!H369</f>
        <v>м3</v>
      </c>
      <c r="E613" s="70">
        <f>Source!K369</f>
        <v>-2.3976000000000002</v>
      </c>
      <c r="F613" s="70"/>
      <c r="G613" s="70">
        <f>Source!I369</f>
        <v>-2.3976000000000002</v>
      </c>
      <c r="H613" s="72">
        <f>Source!AL369</f>
        <v>845.43</v>
      </c>
      <c r="I613" s="71"/>
      <c r="J613" s="72">
        <f>ROUND(Source!AC369*Source!I369, 2)</f>
        <v>-2027</v>
      </c>
      <c r="K613" s="71">
        <f>IF(Source!BC369&lt;&gt; 0, Source!BC369, 1)</f>
        <v>7.84</v>
      </c>
      <c r="L613" s="73">
        <f>Source!P369</f>
        <v>-15892</v>
      </c>
    </row>
    <row r="614" spans="1:82" ht="165.75" x14ac:dyDescent="0.2">
      <c r="B614" s="103" t="str">
        <f>Source!EO369</f>
        <v>Поправка: 421/пр_2020_прил.10_т.1_п.4_гр.3</v>
      </c>
      <c r="C614" s="103" t="str">
        <f>Source!CN369</f>
        <v>Поправка: 421/пр_2020_прил.10_т.1_п.4_гр.3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615" spans="1:82" x14ac:dyDescent="0.2">
      <c r="A615" s="101"/>
      <c r="B615" s="101"/>
      <c r="C615" s="102" t="str">
        <f>"Объем: "&amp;Source!I369&amp;"="&amp;Source!I367&amp;"*"&amp;"-"&amp;"162"</f>
        <v>Объем: -2,3976=0,0148*-162</v>
      </c>
      <c r="D615" s="101"/>
      <c r="E615" s="101"/>
      <c r="F615" s="101"/>
      <c r="G615" s="101"/>
      <c r="H615" s="101"/>
      <c r="I615" s="101"/>
      <c r="J615" s="101"/>
      <c r="K615" s="101"/>
      <c r="L615" s="101"/>
    </row>
    <row r="616" spans="1:82" ht="15" x14ac:dyDescent="0.2">
      <c r="C616" s="85" t="s">
        <v>1828</v>
      </c>
      <c r="D616" s="85"/>
      <c r="E616" s="85"/>
      <c r="F616" s="85"/>
      <c r="G616" s="85"/>
      <c r="H616" s="85"/>
      <c r="I616" s="86">
        <f>J613</f>
        <v>-2027</v>
      </c>
      <c r="J616" s="86"/>
      <c r="K616" s="87">
        <f>L613</f>
        <v>-15892</v>
      </c>
      <c r="L616" s="87"/>
      <c r="O616" s="82">
        <f>J613</f>
        <v>-2027</v>
      </c>
      <c r="P616">
        <f>0</f>
        <v>0</v>
      </c>
      <c r="R616" t="s">
        <v>1829</v>
      </c>
      <c r="S616">
        <f>0</f>
        <v>0</v>
      </c>
      <c r="U616">
        <f>0</f>
        <v>0</v>
      </c>
      <c r="X616">
        <f>0</f>
        <v>0</v>
      </c>
      <c r="Z616" t="s">
        <v>1829</v>
      </c>
      <c r="AA616" s="82">
        <f>J613</f>
        <v>-2027</v>
      </c>
      <c r="AD616">
        <f>ROUND((Source!AT369/100)*((ROUND(Source!AF369*Source!I369, 2)+ROUND(Source!AE369*Source!I369, 2))), 2)</f>
        <v>0</v>
      </c>
      <c r="AE616">
        <f>ROUND((Source!AU369/100)*((ROUND(Source!AF369*Source!I369, 2)+ROUND(Source!AE369*Source!I369, 2))), 2)</f>
        <v>0</v>
      </c>
      <c r="AN616" s="83">
        <f>L613</f>
        <v>-15892</v>
      </c>
      <c r="AO616">
        <f>0</f>
        <v>0</v>
      </c>
      <c r="AQ616" t="s">
        <v>1829</v>
      </c>
      <c r="AR616">
        <f>0</f>
        <v>0</v>
      </c>
      <c r="AT616">
        <f>0</f>
        <v>0</v>
      </c>
      <c r="AV616" t="s">
        <v>1829</v>
      </c>
      <c r="AW616" s="83">
        <f>L613</f>
        <v>-15892</v>
      </c>
      <c r="AZ616">
        <f>Source!X369</f>
        <v>0</v>
      </c>
      <c r="BA616">
        <f>Source!Y369</f>
        <v>0</v>
      </c>
      <c r="BH616" s="82">
        <f>J613</f>
        <v>-2027</v>
      </c>
      <c r="CD616">
        <v>1</v>
      </c>
    </row>
    <row r="617" spans="1:82" ht="132" x14ac:dyDescent="0.2">
      <c r="A617" s="67" t="s">
        <v>547</v>
      </c>
      <c r="B617" s="68" t="str">
        <f>Source!F371</f>
        <v>27-06-017-2</v>
      </c>
      <c r="C617" s="68" t="s">
        <v>1921</v>
      </c>
      <c r="D617" s="69" t="str">
        <f>Source!H371</f>
        <v>1000 м2 основания</v>
      </c>
      <c r="E617" s="70">
        <f>Source!K371</f>
        <v>1.4800000000000001E-2</v>
      </c>
      <c r="F617" s="70"/>
      <c r="G617" s="70">
        <f>Source!I371</f>
        <v>1.4800000000000001E-2</v>
      </c>
      <c r="H617" s="72"/>
      <c r="I617" s="71"/>
      <c r="J617" s="72"/>
      <c r="K617" s="71"/>
      <c r="L617" s="73"/>
    </row>
    <row r="618" spans="1:82" ht="38.25" x14ac:dyDescent="0.2">
      <c r="B618" s="103" t="str">
        <f>Source!EO371</f>
        <v>Поправка: 421/пр_2020_прил.10_т.1_п.4_гр.3</v>
      </c>
    </row>
    <row r="619" spans="1:82" x14ac:dyDescent="0.2">
      <c r="C619" s="100" t="str">
        <f>"Объем: "&amp;Source!I371&amp;"=(14,8)/"&amp;"1000"</f>
        <v>Объем: 0,0148=(14,8)/1000</v>
      </c>
    </row>
    <row r="620" spans="1:82" ht="14.25" x14ac:dyDescent="0.2">
      <c r="A620" s="68"/>
      <c r="B620" s="71">
        <v>1</v>
      </c>
      <c r="C620" s="68" t="s">
        <v>1815</v>
      </c>
      <c r="D620" s="69"/>
      <c r="E620" s="70"/>
      <c r="F620" s="70"/>
      <c r="G620" s="70"/>
      <c r="H620" s="72">
        <f>Source!AO371</f>
        <v>49.29</v>
      </c>
      <c r="I620" s="71">
        <f>ROUND(9,7)</f>
        <v>9</v>
      </c>
      <c r="J620" s="72">
        <f>ROUND(Source!AF371*Source!I371, 2)</f>
        <v>6.57</v>
      </c>
      <c r="K620" s="71">
        <f>IF(Source!BA371&lt;&gt; 0, Source!BA371, 1)</f>
        <v>50.93</v>
      </c>
      <c r="L620" s="73">
        <f>Source!S371</f>
        <v>334</v>
      </c>
    </row>
    <row r="621" spans="1:82" ht="14.25" x14ac:dyDescent="0.2">
      <c r="A621" s="68"/>
      <c r="B621" s="71">
        <v>2</v>
      </c>
      <c r="C621" s="68" t="s">
        <v>1816</v>
      </c>
      <c r="D621" s="69"/>
      <c r="E621" s="70"/>
      <c r="F621" s="70"/>
      <c r="G621" s="70"/>
      <c r="H621" s="72">
        <f>Source!AM371</f>
        <v>4.8600000000000003</v>
      </c>
      <c r="I621" s="71">
        <f>ROUND(9,7)</f>
        <v>9</v>
      </c>
      <c r="J621" s="72">
        <f>ROUND(((((Source!ET371*ROUND(9,7)))-((Source!EU371*ROUND(9,7))))+Source!AE371)*Source!I371, 2)</f>
        <v>0.65</v>
      </c>
      <c r="K621" s="71">
        <f>IF(Source!BB371&lt;&gt; 0, Source!BB371, 1)</f>
        <v>19.100000000000001</v>
      </c>
      <c r="L621" s="73">
        <f>Source!Q371</f>
        <v>12</v>
      </c>
    </row>
    <row r="622" spans="1:82" ht="14.25" x14ac:dyDescent="0.2">
      <c r="A622" s="68"/>
      <c r="B622" s="71">
        <v>3</v>
      </c>
      <c r="C622" s="68" t="s">
        <v>1817</v>
      </c>
      <c r="D622" s="69"/>
      <c r="E622" s="70"/>
      <c r="F622" s="70"/>
      <c r="G622" s="70"/>
      <c r="H622" s="72">
        <f>Source!AN371</f>
        <v>0.27</v>
      </c>
      <c r="I622" s="71">
        <f>ROUND(9,7)</f>
        <v>9</v>
      </c>
      <c r="J622" s="74">
        <f>ROUND(Source!AE371*Source!I371, 2)</f>
        <v>0.04</v>
      </c>
      <c r="K622" s="71">
        <f>IF(Source!BS371&lt;&gt; 0, Source!BS371, 1)</f>
        <v>50.93</v>
      </c>
      <c r="L622" s="75">
        <f>Source!R371</f>
        <v>2</v>
      </c>
    </row>
    <row r="623" spans="1:82" ht="14.25" x14ac:dyDescent="0.2">
      <c r="A623" s="68"/>
      <c r="B623" s="71">
        <v>4</v>
      </c>
      <c r="C623" s="68" t="s">
        <v>1818</v>
      </c>
      <c r="D623" s="69"/>
      <c r="E623" s="70"/>
      <c r="F623" s="70"/>
      <c r="G623" s="70"/>
      <c r="H623" s="72">
        <f>Source!AL371</f>
        <v>8666.56</v>
      </c>
      <c r="I623" s="71">
        <f>ROUND(9,7)</f>
        <v>9</v>
      </c>
      <c r="J623" s="72">
        <f>ROUND(Source!AC371*Source!I371, 2)</f>
        <v>1154.3900000000001</v>
      </c>
      <c r="K623" s="71">
        <f>IF(Source!BC371&lt;&gt; 0, Source!BC371, 1)</f>
        <v>7.86</v>
      </c>
      <c r="L623" s="73">
        <f>Source!P371</f>
        <v>9073</v>
      </c>
    </row>
    <row r="624" spans="1:82" ht="14.25" x14ac:dyDescent="0.2">
      <c r="A624" s="68"/>
      <c r="B624" s="68"/>
      <c r="C624" s="68" t="s">
        <v>1819</v>
      </c>
      <c r="D624" s="69" t="s">
        <v>1794</v>
      </c>
      <c r="E624" s="70">
        <f>Source!AQ371</f>
        <v>5.64</v>
      </c>
      <c r="F624" s="70">
        <f>ROUND(9,7)</f>
        <v>9</v>
      </c>
      <c r="G624" s="70">
        <f>ROUND(Source!U371, 7)</f>
        <v>0.75124800000000003</v>
      </c>
      <c r="H624" s="72"/>
      <c r="I624" s="71"/>
      <c r="J624" s="72"/>
      <c r="K624" s="71"/>
      <c r="L624" s="73"/>
    </row>
    <row r="625" spans="1:82" ht="14.25" x14ac:dyDescent="0.2">
      <c r="A625" s="68"/>
      <c r="B625" s="68"/>
      <c r="C625" s="76" t="s">
        <v>1820</v>
      </c>
      <c r="D625" s="77" t="s">
        <v>1794</v>
      </c>
      <c r="E625" s="78">
        <f>Source!AR371</f>
        <v>0.02</v>
      </c>
      <c r="F625" s="78">
        <f>ROUND(9,7)</f>
        <v>9</v>
      </c>
      <c r="G625" s="78">
        <f>ROUND(Source!V371, 7)</f>
        <v>2.6640000000000001E-3</v>
      </c>
      <c r="H625" s="79"/>
      <c r="I625" s="80"/>
      <c r="J625" s="79"/>
      <c r="K625" s="80"/>
      <c r="L625" s="81"/>
    </row>
    <row r="626" spans="1:82" ht="14.25" x14ac:dyDescent="0.2">
      <c r="A626" s="68"/>
      <c r="B626" s="68"/>
      <c r="C626" s="68" t="s">
        <v>1821</v>
      </c>
      <c r="D626" s="69"/>
      <c r="E626" s="70"/>
      <c r="F626" s="70"/>
      <c r="G626" s="70"/>
      <c r="H626" s="72">
        <f>H620+H621+H623</f>
        <v>8720.7099999999991</v>
      </c>
      <c r="I626" s="71"/>
      <c r="J626" s="72">
        <f>J620+J621+J623</f>
        <v>1161.6100000000001</v>
      </c>
      <c r="K626" s="71"/>
      <c r="L626" s="73">
        <f>L620+L621+L623</f>
        <v>9419</v>
      </c>
    </row>
    <row r="627" spans="1:82" ht="14.25" x14ac:dyDescent="0.2">
      <c r="A627" s="68"/>
      <c r="B627" s="68"/>
      <c r="C627" s="68" t="s">
        <v>1824</v>
      </c>
      <c r="D627" s="69"/>
      <c r="E627" s="70"/>
      <c r="F627" s="70"/>
      <c r="G627" s="70"/>
      <c r="H627" s="72"/>
      <c r="I627" s="71"/>
      <c r="J627" s="72">
        <f>SUM(S617:S630)+SUM(T617:T630)+SUM(X617:X630)+SUM(Y617:Y630)+SUM(Z617:Z630)</f>
        <v>6.61</v>
      </c>
      <c r="K627" s="71"/>
      <c r="L627" s="73">
        <f>SUM(AR617:AR630)+SUM(AS617:AS630)+SUM(AT617:AT630)+SUM(AU617:AU630)+SUM(AV617:AV630)</f>
        <v>336</v>
      </c>
    </row>
    <row r="628" spans="1:82" ht="14.25" x14ac:dyDescent="0.2">
      <c r="A628" s="68"/>
      <c r="B628" s="68" t="s">
        <v>523</v>
      </c>
      <c r="C628" s="68" t="s">
        <v>1919</v>
      </c>
      <c r="D628" s="69" t="s">
        <v>1826</v>
      </c>
      <c r="E628" s="70">
        <f>Source!BZ371</f>
        <v>147</v>
      </c>
      <c r="F628" s="70"/>
      <c r="G628" s="70">
        <f>Source!AT371</f>
        <v>147</v>
      </c>
      <c r="H628" s="72"/>
      <c r="I628" s="71"/>
      <c r="J628" s="72">
        <f>SUM(AD617:AD630)</f>
        <v>9.7200000000000006</v>
      </c>
      <c r="K628" s="71"/>
      <c r="L628" s="73">
        <f>SUM(AZ617:AZ630)</f>
        <v>494</v>
      </c>
    </row>
    <row r="629" spans="1:82" ht="14.25" x14ac:dyDescent="0.2">
      <c r="A629" s="76"/>
      <c r="B629" s="76" t="s">
        <v>524</v>
      </c>
      <c r="C629" s="76" t="s">
        <v>1920</v>
      </c>
      <c r="D629" s="77" t="s">
        <v>1826</v>
      </c>
      <c r="E629" s="78">
        <f>Source!CA371</f>
        <v>134</v>
      </c>
      <c r="F629" s="78"/>
      <c r="G629" s="78">
        <f>Source!AU371</f>
        <v>134</v>
      </c>
      <c r="H629" s="79"/>
      <c r="I629" s="80"/>
      <c r="J629" s="79">
        <f>SUM(AE617:AE630)</f>
        <v>8.86</v>
      </c>
      <c r="K629" s="80"/>
      <c r="L629" s="81">
        <f>SUM(BA617:BA630)</f>
        <v>450</v>
      </c>
    </row>
    <row r="630" spans="1:82" ht="15" x14ac:dyDescent="0.2">
      <c r="C630" s="85" t="s">
        <v>1828</v>
      </c>
      <c r="D630" s="85"/>
      <c r="E630" s="85"/>
      <c r="F630" s="85"/>
      <c r="G630" s="85"/>
      <c r="H630" s="85"/>
      <c r="I630" s="86">
        <f>J620+J621+J623+J628+J629</f>
        <v>1180.19</v>
      </c>
      <c r="J630" s="86"/>
      <c r="K630" s="87">
        <f>L620+L621+L623+L628+L629</f>
        <v>10363</v>
      </c>
      <c r="L630" s="87"/>
      <c r="O630" s="82">
        <f>J620+J621+J623+J628+J629</f>
        <v>1180.19</v>
      </c>
      <c r="P630" s="82">
        <f>J621</f>
        <v>0.65</v>
      </c>
      <c r="R630" t="s">
        <v>1829</v>
      </c>
      <c r="S630" s="82">
        <f>J620</f>
        <v>6.57</v>
      </c>
      <c r="U630" s="82">
        <f>J620</f>
        <v>6.57</v>
      </c>
      <c r="X630" s="82">
        <f>J622</f>
        <v>0.04</v>
      </c>
      <c r="Z630" t="s">
        <v>1829</v>
      </c>
      <c r="AA630" s="82">
        <f>J623</f>
        <v>1154.3900000000001</v>
      </c>
      <c r="AD630">
        <f>ROUND((Source!AT371/100)*((ROUND(Source!AF371*Source!I371, 2)+ROUND(Source!AE371*Source!I371, 2))), 2)</f>
        <v>9.7200000000000006</v>
      </c>
      <c r="AE630">
        <f>ROUND((Source!AU371/100)*((ROUND(Source!AF371*Source!I371, 2)+ROUND(Source!AE371*Source!I371, 2))), 2)</f>
        <v>8.86</v>
      </c>
      <c r="AN630" s="83">
        <f>L620+L621+L623+L628+L629</f>
        <v>10363</v>
      </c>
      <c r="AO630" s="83">
        <f>L621</f>
        <v>12</v>
      </c>
      <c r="AQ630" t="s">
        <v>1829</v>
      </c>
      <c r="AR630" s="83">
        <f>L620</f>
        <v>334</v>
      </c>
      <c r="AT630" s="83">
        <f>L622</f>
        <v>2</v>
      </c>
      <c r="AV630" t="s">
        <v>1829</v>
      </c>
      <c r="AW630" s="83">
        <f>L623</f>
        <v>9073</v>
      </c>
      <c r="AZ630">
        <f>Source!X371</f>
        <v>494</v>
      </c>
      <c r="BA630">
        <f>Source!Y371</f>
        <v>450</v>
      </c>
      <c r="BH630" s="82">
        <f>J620+J621+J623+J628+J629</f>
        <v>1180.19</v>
      </c>
      <c r="CD630">
        <v>1</v>
      </c>
    </row>
    <row r="631" spans="1:82" ht="42.75" x14ac:dyDescent="0.2">
      <c r="A631" s="67" t="s">
        <v>552</v>
      </c>
      <c r="B631" s="68" t="str">
        <f>Source!F373</f>
        <v>401-0110</v>
      </c>
      <c r="C631" s="68" t="str">
        <f>Source!G373</f>
        <v>Бетон тяжелый для дорожных и аэродромных покрытий и оснований, класс В27,5 (М350)</v>
      </c>
      <c r="D631" s="69" t="str">
        <f>Source!H373</f>
        <v>м3</v>
      </c>
      <c r="E631" s="70">
        <f>Source!K373</f>
        <v>-1.3586</v>
      </c>
      <c r="F631" s="70"/>
      <c r="G631" s="70">
        <f>Source!I373</f>
        <v>-1.3586</v>
      </c>
      <c r="H631" s="72">
        <f>Source!AL373</f>
        <v>845.43</v>
      </c>
      <c r="I631" s="71"/>
      <c r="J631" s="72">
        <f>ROUND(Source!AC373*Source!I373, 2)</f>
        <v>-1148.5999999999999</v>
      </c>
      <c r="K631" s="71">
        <f>IF(Source!BC373&lt;&gt; 0, Source!BC373, 1)</f>
        <v>7.84</v>
      </c>
      <c r="L631" s="73">
        <f>Source!P373</f>
        <v>-9005</v>
      </c>
    </row>
    <row r="632" spans="1:82" ht="165.75" x14ac:dyDescent="0.2">
      <c r="B632" s="103" t="str">
        <f>Source!EO373</f>
        <v>Поправка: 421/пр_2020_прил.10_т.1_п.4_гр.3</v>
      </c>
      <c r="C632" s="103" t="str">
        <f>Source!CN373</f>
        <v>Поправка: 421/пр_2020_прил.10_т.1_п.4_гр.3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633" spans="1:82" x14ac:dyDescent="0.2">
      <c r="A633" s="101"/>
      <c r="B633" s="101"/>
      <c r="C633" s="102" t="str">
        <f>"Объем: "&amp;Source!I373&amp;"="&amp;Source!I371&amp;"*"&amp;"-"&amp;"91,8"</f>
        <v>Объем: -1,3586=0,0148*-91,8</v>
      </c>
      <c r="D633" s="101"/>
      <c r="E633" s="101"/>
      <c r="F633" s="101"/>
      <c r="G633" s="101"/>
      <c r="H633" s="101"/>
      <c r="I633" s="101"/>
      <c r="J633" s="101"/>
      <c r="K633" s="101"/>
      <c r="L633" s="101"/>
    </row>
    <row r="634" spans="1:82" ht="15" x14ac:dyDescent="0.2">
      <c r="C634" s="85" t="s">
        <v>1828</v>
      </c>
      <c r="D634" s="85"/>
      <c r="E634" s="85"/>
      <c r="F634" s="85"/>
      <c r="G634" s="85"/>
      <c r="H634" s="85"/>
      <c r="I634" s="86">
        <f>J631</f>
        <v>-1148.5999999999999</v>
      </c>
      <c r="J634" s="86"/>
      <c r="K634" s="87">
        <f>L631</f>
        <v>-9005</v>
      </c>
      <c r="L634" s="87"/>
      <c r="O634" s="82">
        <f>J631</f>
        <v>-1148.5999999999999</v>
      </c>
      <c r="P634">
        <f>0</f>
        <v>0</v>
      </c>
      <c r="R634" t="s">
        <v>1829</v>
      </c>
      <c r="S634">
        <f>0</f>
        <v>0</v>
      </c>
      <c r="U634">
        <f>0</f>
        <v>0</v>
      </c>
      <c r="X634">
        <f>0</f>
        <v>0</v>
      </c>
      <c r="Z634" t="s">
        <v>1829</v>
      </c>
      <c r="AA634" s="82">
        <f>J631</f>
        <v>-1148.5999999999999</v>
      </c>
      <c r="AD634">
        <f>ROUND((Source!AT373/100)*((ROUND(Source!AF373*Source!I373, 2)+ROUND(Source!AE373*Source!I373, 2))), 2)</f>
        <v>0</v>
      </c>
      <c r="AE634">
        <f>ROUND((Source!AU373/100)*((ROUND(Source!AF373*Source!I373, 2)+ROUND(Source!AE373*Source!I373, 2))), 2)</f>
        <v>0</v>
      </c>
      <c r="AN634" s="83">
        <f>L631</f>
        <v>-9005</v>
      </c>
      <c r="AO634">
        <f>0</f>
        <v>0</v>
      </c>
      <c r="AQ634" t="s">
        <v>1829</v>
      </c>
      <c r="AR634">
        <f>0</f>
        <v>0</v>
      </c>
      <c r="AT634">
        <f>0</f>
        <v>0</v>
      </c>
      <c r="AV634" t="s">
        <v>1829</v>
      </c>
      <c r="AW634" s="83">
        <f>L631</f>
        <v>-9005</v>
      </c>
      <c r="AZ634">
        <f>Source!X373</f>
        <v>0</v>
      </c>
      <c r="BA634">
        <f>Source!Y373</f>
        <v>0</v>
      </c>
      <c r="BH634" s="82">
        <f>J631</f>
        <v>-1148.5999999999999</v>
      </c>
      <c r="CD634">
        <v>1</v>
      </c>
    </row>
    <row r="635" spans="1:82" ht="57" x14ac:dyDescent="0.2">
      <c r="A635" s="88" t="s">
        <v>553</v>
      </c>
      <c r="B635" s="76" t="str">
        <f>Source!F375</f>
        <v>401-0327</v>
      </c>
      <c r="C635" s="76" t="str">
        <f>Source!G375</f>
        <v>Бетон легкий на пористых заполнителях, объемная масса 1800 кг/м3, крупность заполнителя 10 мм, класс В15 (М200)</v>
      </c>
      <c r="D635" s="77" t="str">
        <f>Source!H375</f>
        <v>м3</v>
      </c>
      <c r="E635" s="78">
        <f>Source!K375</f>
        <v>3.7</v>
      </c>
      <c r="F635" s="78"/>
      <c r="G635" s="78">
        <f>Source!I375</f>
        <v>3.7</v>
      </c>
      <c r="H635" s="79">
        <f>Source!AL375</f>
        <v>801.58</v>
      </c>
      <c r="I635" s="80"/>
      <c r="J635" s="79">
        <f>ROUND(Source!AC375*Source!I375, 2)</f>
        <v>2965.85</v>
      </c>
      <c r="K635" s="80">
        <f>IF(Source!BC375&lt;&gt; 0, Source!BC375, 1)</f>
        <v>6.13</v>
      </c>
      <c r="L635" s="81">
        <f>Source!P375</f>
        <v>18181</v>
      </c>
    </row>
    <row r="636" spans="1:82" ht="15" x14ac:dyDescent="0.2">
      <c r="C636" s="85" t="s">
        <v>1828</v>
      </c>
      <c r="D636" s="85"/>
      <c r="E636" s="85"/>
      <c r="F636" s="85"/>
      <c r="G636" s="85"/>
      <c r="H636" s="85"/>
      <c r="I636" s="86">
        <f>J635</f>
        <v>2965.85</v>
      </c>
      <c r="J636" s="86"/>
      <c r="K636" s="87">
        <f>L635</f>
        <v>18181</v>
      </c>
      <c r="L636" s="87"/>
      <c r="O636" s="82">
        <f>J635</f>
        <v>2965.85</v>
      </c>
      <c r="P636">
        <f>0</f>
        <v>0</v>
      </c>
      <c r="R636" t="s">
        <v>1829</v>
      </c>
      <c r="S636">
        <f>0</f>
        <v>0</v>
      </c>
      <c r="U636">
        <f>0</f>
        <v>0</v>
      </c>
      <c r="X636">
        <f>0</f>
        <v>0</v>
      </c>
      <c r="Z636" t="s">
        <v>1829</v>
      </c>
      <c r="AA636" s="82">
        <f>J635</f>
        <v>2965.85</v>
      </c>
      <c r="AD636">
        <f>ROUND((Source!AT375/100)*((ROUND(Source!AF375*Source!I375, 2)+ROUND(Source!AE375*Source!I375, 2))), 2)</f>
        <v>0</v>
      </c>
      <c r="AE636">
        <f>ROUND((Source!AU375/100)*((ROUND(Source!AF375*Source!I375, 2)+ROUND(Source!AE375*Source!I375, 2))), 2)</f>
        <v>0</v>
      </c>
      <c r="AN636" s="83">
        <f>L635</f>
        <v>18181</v>
      </c>
      <c r="AO636">
        <f>0</f>
        <v>0</v>
      </c>
      <c r="AQ636" t="s">
        <v>1829</v>
      </c>
      <c r="AR636">
        <f>0</f>
        <v>0</v>
      </c>
      <c r="AT636">
        <f>0</f>
        <v>0</v>
      </c>
      <c r="AV636" t="s">
        <v>1829</v>
      </c>
      <c r="AW636" s="83">
        <f>L635</f>
        <v>18181</v>
      </c>
      <c r="AZ636">
        <f>Source!X375</f>
        <v>0</v>
      </c>
      <c r="BA636">
        <f>Source!Y375</f>
        <v>0</v>
      </c>
      <c r="BH636" s="82">
        <f>J635</f>
        <v>2965.85</v>
      </c>
      <c r="CD636">
        <v>1</v>
      </c>
    </row>
    <row r="637" spans="1:82" ht="71.25" x14ac:dyDescent="0.2">
      <c r="A637" s="67" t="s">
        <v>557</v>
      </c>
      <c r="B637" s="68" t="str">
        <f>Source!F377</f>
        <v>27-07-001-1</v>
      </c>
      <c r="C637" s="68" t="str">
        <f>Source!G377</f>
        <v>Устройство асфальтобетонных покрытий дорожек и тротуаров однослойных из литой мелкозернистой асфальто-бетонной смеси толщиной 3 см</v>
      </c>
      <c r="D637" s="69" t="str">
        <f>Source!H377</f>
        <v>100 м2 покрытия</v>
      </c>
      <c r="E637" s="70">
        <f>Source!K377</f>
        <v>0.16200000000000001</v>
      </c>
      <c r="F637" s="70"/>
      <c r="G637" s="70">
        <f>Source!I377</f>
        <v>0.16200000000000001</v>
      </c>
      <c r="H637" s="72"/>
      <c r="I637" s="71"/>
      <c r="J637" s="72"/>
      <c r="K637" s="71"/>
      <c r="L637" s="73"/>
    </row>
    <row r="638" spans="1:82" x14ac:dyDescent="0.2">
      <c r="C638" s="100" t="str">
        <f>"Объем: "&amp;Source!I377&amp;"=(16,2)/"&amp;"100"</f>
        <v>Объем: 0,162=(16,2)/100</v>
      </c>
    </row>
    <row r="639" spans="1:82" ht="14.25" x14ac:dyDescent="0.2">
      <c r="A639" s="68"/>
      <c r="B639" s="71">
        <v>1</v>
      </c>
      <c r="C639" s="68" t="s">
        <v>1815</v>
      </c>
      <c r="D639" s="69"/>
      <c r="E639" s="70"/>
      <c r="F639" s="70"/>
      <c r="G639" s="70"/>
      <c r="H639" s="72">
        <f>Source!AO377</f>
        <v>140.46</v>
      </c>
      <c r="I639" s="71"/>
      <c r="J639" s="72">
        <f>ROUND(Source!AF377*Source!I377, 2)</f>
        <v>22.75</v>
      </c>
      <c r="K639" s="71">
        <f>IF(Source!BA377&lt;&gt; 0, Source!BA377, 1)</f>
        <v>50.93</v>
      </c>
      <c r="L639" s="73">
        <f>Source!S377</f>
        <v>1159</v>
      </c>
    </row>
    <row r="640" spans="1:82" ht="14.25" x14ac:dyDescent="0.2">
      <c r="A640" s="68"/>
      <c r="B640" s="71">
        <v>2</v>
      </c>
      <c r="C640" s="68" t="s">
        <v>1816</v>
      </c>
      <c r="D640" s="69"/>
      <c r="E640" s="70"/>
      <c r="F640" s="70"/>
      <c r="G640" s="70"/>
      <c r="H640" s="72">
        <f>Source!AM377</f>
        <v>57.98</v>
      </c>
      <c r="I640" s="71"/>
      <c r="J640" s="72">
        <f>ROUND((((Source!ET377)-(Source!EU377))+Source!AE377)*Source!I377, 2)</f>
        <v>9.39</v>
      </c>
      <c r="K640" s="71">
        <f>IF(Source!BB377&lt;&gt; 0, Source!BB377, 1)</f>
        <v>8.07</v>
      </c>
      <c r="L640" s="73">
        <f>Source!Q377</f>
        <v>76</v>
      </c>
    </row>
    <row r="641" spans="1:82" ht="14.25" x14ac:dyDescent="0.2">
      <c r="A641" s="68"/>
      <c r="B641" s="71">
        <v>3</v>
      </c>
      <c r="C641" s="68" t="s">
        <v>1817</v>
      </c>
      <c r="D641" s="69"/>
      <c r="E641" s="70"/>
      <c r="F641" s="70"/>
      <c r="G641" s="70"/>
      <c r="H641" s="72">
        <f>Source!AN377</f>
        <v>0.56999999999999995</v>
      </c>
      <c r="I641" s="71"/>
      <c r="J641" s="74">
        <f>ROUND(Source!AE377*Source!I377, 2)</f>
        <v>0.09</v>
      </c>
      <c r="K641" s="71">
        <f>IF(Source!BS377&lt;&gt; 0, Source!BS377, 1)</f>
        <v>50.93</v>
      </c>
      <c r="L641" s="75">
        <f>Source!R377</f>
        <v>5</v>
      </c>
    </row>
    <row r="642" spans="1:82" ht="14.25" x14ac:dyDescent="0.2">
      <c r="A642" s="68"/>
      <c r="B642" s="71">
        <v>4</v>
      </c>
      <c r="C642" s="68" t="s">
        <v>1818</v>
      </c>
      <c r="D642" s="69"/>
      <c r="E642" s="70"/>
      <c r="F642" s="70"/>
      <c r="G642" s="70"/>
      <c r="H642" s="72">
        <f>Source!AL377</f>
        <v>3368.37</v>
      </c>
      <c r="I642" s="71"/>
      <c r="J642" s="72">
        <f>ROUND(Source!AC377*Source!I377, 2)</f>
        <v>545.67999999999995</v>
      </c>
      <c r="K642" s="71">
        <f>IF(Source!BC377&lt;&gt; 0, Source!BC377, 1)</f>
        <v>13.54</v>
      </c>
      <c r="L642" s="73">
        <f>Source!P377</f>
        <v>7388</v>
      </c>
    </row>
    <row r="643" spans="1:82" ht="14.25" x14ac:dyDescent="0.2">
      <c r="A643" s="68"/>
      <c r="B643" s="68"/>
      <c r="C643" s="68" t="s">
        <v>1819</v>
      </c>
      <c r="D643" s="69" t="s">
        <v>1794</v>
      </c>
      <c r="E643" s="70">
        <f>Source!AQ377</f>
        <v>15.12</v>
      </c>
      <c r="F643" s="70"/>
      <c r="G643" s="70">
        <f>ROUND(Source!U377, 7)</f>
        <v>2.4494400000000001</v>
      </c>
      <c r="H643" s="72"/>
      <c r="I643" s="71"/>
      <c r="J643" s="72"/>
      <c r="K643" s="71"/>
      <c r="L643" s="73"/>
    </row>
    <row r="644" spans="1:82" ht="14.25" x14ac:dyDescent="0.2">
      <c r="A644" s="68"/>
      <c r="B644" s="68"/>
      <c r="C644" s="76" t="s">
        <v>1820</v>
      </c>
      <c r="D644" s="77" t="s">
        <v>1794</v>
      </c>
      <c r="E644" s="78">
        <f>Source!AR377</f>
        <v>0.05</v>
      </c>
      <c r="F644" s="78"/>
      <c r="G644" s="78">
        <f>ROUND(Source!V377, 7)</f>
        <v>8.0999999999999996E-3</v>
      </c>
      <c r="H644" s="79"/>
      <c r="I644" s="80"/>
      <c r="J644" s="79"/>
      <c r="K644" s="80"/>
      <c r="L644" s="81"/>
    </row>
    <row r="645" spans="1:82" ht="14.25" x14ac:dyDescent="0.2">
      <c r="A645" s="68"/>
      <c r="B645" s="68"/>
      <c r="C645" s="68" t="s">
        <v>1821</v>
      </c>
      <c r="D645" s="69"/>
      <c r="E645" s="70"/>
      <c r="F645" s="70"/>
      <c r="G645" s="70"/>
      <c r="H645" s="72">
        <f>H639+H640+H642</f>
        <v>3566.81</v>
      </c>
      <c r="I645" s="71"/>
      <c r="J645" s="72">
        <f>J639+J640+J642</f>
        <v>577.81999999999994</v>
      </c>
      <c r="K645" s="71"/>
      <c r="L645" s="73">
        <f>L639+L640+L642</f>
        <v>8623</v>
      </c>
    </row>
    <row r="646" spans="1:82" ht="42.75" x14ac:dyDescent="0.2">
      <c r="A646" s="67" t="s">
        <v>1922</v>
      </c>
      <c r="B646" s="68" t="str">
        <f>Source!F379</f>
        <v>410-0054</v>
      </c>
      <c r="C646" s="68" t="s">
        <v>1923</v>
      </c>
      <c r="D646" s="69" t="str">
        <f>Source!H379</f>
        <v>т</v>
      </c>
      <c r="E646" s="70">
        <f>SmtRes!AT744</f>
        <v>-7.14</v>
      </c>
      <c r="F646" s="70"/>
      <c r="G646" s="70">
        <f>Source!I379</f>
        <v>-1.1566799999999999</v>
      </c>
      <c r="H646" s="72">
        <f>Source!AL379+Source!AO379+Source!AM379</f>
        <v>455.39</v>
      </c>
      <c r="I646" s="71"/>
      <c r="J646" s="72">
        <f>ROUND(Source!AC379*Source!I379, 2)+ROUND((((Source!ET379)-(Source!EU379))+Source!AE379)*Source!I379, 2)+ROUND(Source!AF379*Source!I379, 2)</f>
        <v>-526.74</v>
      </c>
      <c r="K646" s="71">
        <f>IF(Source!BC379&lt;&gt; 0, Source!BC379, 1)</f>
        <v>13.34</v>
      </c>
      <c r="L646" s="73">
        <f>Source!P379</f>
        <v>-7027</v>
      </c>
      <c r="O646">
        <f>J646</f>
        <v>-526.74</v>
      </c>
      <c r="AA646">
        <f>J646</f>
        <v>-526.74</v>
      </c>
      <c r="AD646">
        <f>ROUND((Source!AT379/100)*((ROUND(Source!AF379*Source!I379, 2)+ROUND(Source!AE379*Source!I379, 2))), 2)</f>
        <v>0</v>
      </c>
      <c r="AE646">
        <f>ROUND((Source!AU379/100)*((ROUND(Source!AF379*Source!I379, 2)+ROUND(Source!AE379*Source!I379, 2))), 2)</f>
        <v>0</v>
      </c>
      <c r="AN646">
        <f>L646</f>
        <v>-7027</v>
      </c>
      <c r="AW646">
        <f>L646</f>
        <v>-7027</v>
      </c>
      <c r="AZ646">
        <f>Source!X379</f>
        <v>0</v>
      </c>
      <c r="BA646">
        <f>Source!Y379</f>
        <v>0</v>
      </c>
      <c r="BH646">
        <f>J646</f>
        <v>-526.74</v>
      </c>
      <c r="CD646">
        <v>1</v>
      </c>
    </row>
    <row r="647" spans="1:82" ht="14.25" x14ac:dyDescent="0.2">
      <c r="A647" s="68"/>
      <c r="B647" s="68"/>
      <c r="C647" s="68" t="s">
        <v>1824</v>
      </c>
      <c r="D647" s="69"/>
      <c r="E647" s="70"/>
      <c r="F647" s="70"/>
      <c r="G647" s="70"/>
      <c r="H647" s="72"/>
      <c r="I647" s="71"/>
      <c r="J647" s="72">
        <f>SUM(S637:S650)+SUM(T637:T650)+SUM(X637:X650)+SUM(Y637:Y650)+SUM(Z637:Z650)</f>
        <v>22.84</v>
      </c>
      <c r="K647" s="71"/>
      <c r="L647" s="73">
        <f>SUM(AR637:AR650)+SUM(AS637:AS650)+SUM(AT637:AT650)+SUM(AU637:AU650)+SUM(AV637:AV650)</f>
        <v>1164</v>
      </c>
    </row>
    <row r="648" spans="1:82" ht="14.25" x14ac:dyDescent="0.2">
      <c r="A648" s="68"/>
      <c r="B648" s="68" t="s">
        <v>523</v>
      </c>
      <c r="C648" s="68" t="s">
        <v>1919</v>
      </c>
      <c r="D648" s="69" t="s">
        <v>1826</v>
      </c>
      <c r="E648" s="70">
        <f>Source!BZ377</f>
        <v>147</v>
      </c>
      <c r="F648" s="70"/>
      <c r="G648" s="70">
        <f>Source!AT377</f>
        <v>147</v>
      </c>
      <c r="H648" s="72"/>
      <c r="I648" s="71"/>
      <c r="J648" s="72">
        <f>SUM(AD637:AD650)</f>
        <v>33.57</v>
      </c>
      <c r="K648" s="71"/>
      <c r="L648" s="73">
        <f>SUM(AZ637:AZ650)</f>
        <v>1711</v>
      </c>
    </row>
    <row r="649" spans="1:82" ht="14.25" x14ac:dyDescent="0.2">
      <c r="A649" s="76"/>
      <c r="B649" s="76" t="s">
        <v>524</v>
      </c>
      <c r="C649" s="76" t="s">
        <v>1920</v>
      </c>
      <c r="D649" s="77" t="s">
        <v>1826</v>
      </c>
      <c r="E649" s="78">
        <f>Source!CA377</f>
        <v>134</v>
      </c>
      <c r="F649" s="78"/>
      <c r="G649" s="78">
        <f>Source!AU377</f>
        <v>134</v>
      </c>
      <c r="H649" s="79"/>
      <c r="I649" s="80"/>
      <c r="J649" s="79">
        <f>SUM(AE637:AE650)</f>
        <v>30.61</v>
      </c>
      <c r="K649" s="80"/>
      <c r="L649" s="81">
        <f>SUM(BA637:BA650)</f>
        <v>1560</v>
      </c>
    </row>
    <row r="650" spans="1:82" ht="15" x14ac:dyDescent="0.2">
      <c r="C650" s="85" t="s">
        <v>1828</v>
      </c>
      <c r="D650" s="85"/>
      <c r="E650" s="85"/>
      <c r="F650" s="85"/>
      <c r="G650" s="85"/>
      <c r="H650" s="85"/>
      <c r="I650" s="86">
        <f>J639+J640+J642+J648+J649+SUM(J646:J646)-SUMIF(CE646:CE646, 1, J646:J646)</f>
        <v>115.25999999999999</v>
      </c>
      <c r="J650" s="86"/>
      <c r="K650" s="87">
        <f>L639+L640+L642+L648+L649+SUM(L646:L646)-SUMIF(CE646:CE646, 1, L646:L646)</f>
        <v>4867</v>
      </c>
      <c r="L650" s="87"/>
      <c r="O650" s="82">
        <f>J639+J640+J642+J648+J649</f>
        <v>642</v>
      </c>
      <c r="P650" s="82">
        <f>J640</f>
        <v>9.39</v>
      </c>
      <c r="R650" t="s">
        <v>1829</v>
      </c>
      <c r="S650" s="82">
        <f>J639</f>
        <v>22.75</v>
      </c>
      <c r="U650" s="82">
        <f>J639</f>
        <v>22.75</v>
      </c>
      <c r="X650" s="82">
        <f>J641</f>
        <v>0.09</v>
      </c>
      <c r="Z650" t="s">
        <v>1829</v>
      </c>
      <c r="AA650" s="82">
        <f>J642</f>
        <v>545.67999999999995</v>
      </c>
      <c r="AD650">
        <f>ROUND((Source!AT377/100)*((ROUND(Source!AF377*Source!I377, 2)+ROUND(Source!AE377*Source!I377, 2))), 2)</f>
        <v>33.57</v>
      </c>
      <c r="AE650">
        <f>ROUND((Source!AU377/100)*((ROUND(Source!AF377*Source!I377, 2)+ROUND(Source!AE377*Source!I377, 2))), 2)</f>
        <v>30.61</v>
      </c>
      <c r="AN650" s="83">
        <f>L639+L640+L642+L648+L649</f>
        <v>11894</v>
      </c>
      <c r="AO650" s="83">
        <f>L640</f>
        <v>76</v>
      </c>
      <c r="AQ650" t="s">
        <v>1829</v>
      </c>
      <c r="AR650" s="83">
        <f>L639</f>
        <v>1159</v>
      </c>
      <c r="AT650" s="83">
        <f>L641</f>
        <v>5</v>
      </c>
      <c r="AV650" t="s">
        <v>1829</v>
      </c>
      <c r="AW650" s="83">
        <f>L642</f>
        <v>7388</v>
      </c>
      <c r="AZ650">
        <f>Source!X377</f>
        <v>1711</v>
      </c>
      <c r="BA650">
        <f>Source!Y377</f>
        <v>1560</v>
      </c>
      <c r="BH650" s="82">
        <f>J639+J640+J642+J648+J649</f>
        <v>642</v>
      </c>
      <c r="CD650">
        <v>1</v>
      </c>
    </row>
    <row r="651" spans="1:82" ht="71.25" x14ac:dyDescent="0.2">
      <c r="A651" s="88" t="s">
        <v>565</v>
      </c>
      <c r="B651" s="76" t="str">
        <f>Source!F381</f>
        <v>410-0002</v>
      </c>
      <c r="C651" s="76" t="str">
        <f>Source!G381</f>
        <v>Смеси асфальтобетонные дорожные, аэродромные и асфальтобетон (горячие для плотного асфальтобетона мелко и крупнозернистые, песчаные), марка I, тип Б</v>
      </c>
      <c r="D651" s="77" t="str">
        <f>Source!H381</f>
        <v>т</v>
      </c>
      <c r="E651" s="78">
        <f>Source!K381</f>
        <v>1.1567000000000001</v>
      </c>
      <c r="F651" s="78"/>
      <c r="G651" s="78">
        <f>Source!I381</f>
        <v>1.1567000000000001</v>
      </c>
      <c r="H651" s="79">
        <f>Source!AL381</f>
        <v>519.01</v>
      </c>
      <c r="I651" s="80"/>
      <c r="J651" s="79">
        <f>ROUND(Source!AC381*Source!I381, 2)</f>
        <v>600.34</v>
      </c>
      <c r="K651" s="80">
        <f>IF(Source!BC381&lt;&gt; 0, Source!BC381, 1)</f>
        <v>8.83</v>
      </c>
      <c r="L651" s="81">
        <f>Source!P381</f>
        <v>5301</v>
      </c>
    </row>
    <row r="652" spans="1:82" ht="15" x14ac:dyDescent="0.2">
      <c r="C652" s="85" t="s">
        <v>1828</v>
      </c>
      <c r="D652" s="85"/>
      <c r="E652" s="85"/>
      <c r="F652" s="85"/>
      <c r="G652" s="85"/>
      <c r="H652" s="85"/>
      <c r="I652" s="86">
        <f>J651</f>
        <v>600.34</v>
      </c>
      <c r="J652" s="86"/>
      <c r="K652" s="87">
        <f>L651</f>
        <v>5301</v>
      </c>
      <c r="L652" s="87"/>
      <c r="O652" s="82">
        <f>J651</f>
        <v>600.34</v>
      </c>
      <c r="P652">
        <f>0</f>
        <v>0</v>
      </c>
      <c r="R652" t="s">
        <v>1829</v>
      </c>
      <c r="S652">
        <f>0</f>
        <v>0</v>
      </c>
      <c r="U652">
        <f>0</f>
        <v>0</v>
      </c>
      <c r="X652">
        <f>0</f>
        <v>0</v>
      </c>
      <c r="Z652" t="s">
        <v>1829</v>
      </c>
      <c r="AA652" s="82">
        <f>J651</f>
        <v>600.34</v>
      </c>
      <c r="AD652">
        <f>ROUND((Source!AT381/100)*((ROUND(Source!AF381*Source!I381, 2)+ROUND(Source!AE381*Source!I381, 2))), 2)</f>
        <v>0</v>
      </c>
      <c r="AE652">
        <f>ROUND((Source!AU381/100)*((ROUND(Source!AF381*Source!I381, 2)+ROUND(Source!AE381*Source!I381, 2))), 2)</f>
        <v>0</v>
      </c>
      <c r="AN652" s="83">
        <f>L651</f>
        <v>5301</v>
      </c>
      <c r="AO652">
        <f>0</f>
        <v>0</v>
      </c>
      <c r="AQ652" t="s">
        <v>1829</v>
      </c>
      <c r="AR652">
        <f>0</f>
        <v>0</v>
      </c>
      <c r="AT652">
        <f>0</f>
        <v>0</v>
      </c>
      <c r="AV652" t="s">
        <v>1829</v>
      </c>
      <c r="AW652" s="83">
        <f>L651</f>
        <v>5301</v>
      </c>
      <c r="AZ652">
        <f>Source!X381</f>
        <v>0</v>
      </c>
      <c r="BA652">
        <f>Source!Y381</f>
        <v>0</v>
      </c>
      <c r="BH652" s="82">
        <f>J651</f>
        <v>600.34</v>
      </c>
      <c r="CD652">
        <v>1</v>
      </c>
    </row>
    <row r="654" spans="1:82" ht="15" x14ac:dyDescent="0.2">
      <c r="A654" s="91"/>
      <c r="B654" s="92"/>
      <c r="C654" s="93" t="s">
        <v>1924</v>
      </c>
      <c r="D654" s="93"/>
      <c r="E654" s="93"/>
      <c r="F654" s="93"/>
      <c r="G654" s="93"/>
      <c r="H654" s="93"/>
      <c r="I654" s="94"/>
      <c r="J654" s="95">
        <f>J656+J657+J663+J667</f>
        <v>214018.12000000005</v>
      </c>
      <c r="K654" s="95"/>
      <c r="L654" s="96">
        <f>L656+L657+L663+L667</f>
        <v>1834727</v>
      </c>
    </row>
    <row r="655" spans="1:82" ht="14.25" x14ac:dyDescent="0.2">
      <c r="A655" s="84"/>
      <c r="B655" s="89"/>
      <c r="C655" s="97" t="s">
        <v>1832</v>
      </c>
      <c r="D655" s="90"/>
      <c r="E655" s="90"/>
      <c r="F655" s="90"/>
      <c r="G655" s="90"/>
      <c r="H655" s="90"/>
      <c r="I655" s="70"/>
      <c r="J655" s="72"/>
      <c r="K655" s="72"/>
      <c r="L655" s="73"/>
    </row>
    <row r="656" spans="1:82" ht="14.25" x14ac:dyDescent="0.2">
      <c r="A656" s="84"/>
      <c r="B656" s="89"/>
      <c r="C656" s="90" t="s">
        <v>1833</v>
      </c>
      <c r="D656" s="90"/>
      <c r="E656" s="90"/>
      <c r="F656" s="90"/>
      <c r="G656" s="90"/>
      <c r="H656" s="90"/>
      <c r="I656" s="70"/>
      <c r="J656" s="72">
        <f>SUM(S298:S652)</f>
        <v>3333.61</v>
      </c>
      <c r="K656" s="72"/>
      <c r="L656" s="73">
        <f>SUM(AR298:AR652)</f>
        <v>169781</v>
      </c>
    </row>
    <row r="657" spans="1:12" ht="14.25" x14ac:dyDescent="0.2">
      <c r="A657" s="84"/>
      <c r="B657" s="89"/>
      <c r="C657" s="90" t="s">
        <v>1834</v>
      </c>
      <c r="D657" s="90"/>
      <c r="E657" s="90"/>
      <c r="F657" s="90"/>
      <c r="G657" s="90"/>
      <c r="H657" s="90"/>
      <c r="I657" s="70"/>
      <c r="J657" s="72">
        <f>J659+J662</f>
        <v>4076.16</v>
      </c>
      <c r="K657" s="72"/>
      <c r="L657" s="73">
        <f>L659+L662</f>
        <v>57081</v>
      </c>
    </row>
    <row r="658" spans="1:12" ht="14.25" x14ac:dyDescent="0.2">
      <c r="A658" s="84"/>
      <c r="B658" s="89"/>
      <c r="C658" s="97" t="s">
        <v>1835</v>
      </c>
      <c r="D658" s="90"/>
      <c r="E658" s="90"/>
      <c r="F658" s="90"/>
      <c r="G658" s="90"/>
      <c r="H658" s="90"/>
      <c r="I658" s="70"/>
      <c r="J658" s="72"/>
      <c r="K658" s="72"/>
      <c r="L658" s="73"/>
    </row>
    <row r="659" spans="1:12" ht="14.25" x14ac:dyDescent="0.2">
      <c r="A659" s="84"/>
      <c r="B659" s="89"/>
      <c r="C659" s="90" t="s">
        <v>1836</v>
      </c>
      <c r="D659" s="90"/>
      <c r="E659" s="90"/>
      <c r="F659" s="90"/>
      <c r="G659" s="90"/>
      <c r="H659" s="90"/>
      <c r="I659" s="70"/>
      <c r="J659" s="72">
        <f>SUM(P298:P652)</f>
        <v>4076.16</v>
      </c>
      <c r="K659" s="72"/>
      <c r="L659" s="73">
        <f>SUM(AO298:AO652)</f>
        <v>57081</v>
      </c>
    </row>
    <row r="660" spans="1:12" ht="14.25" x14ac:dyDescent="0.2">
      <c r="A660" s="84"/>
      <c r="B660" s="89"/>
      <c r="C660" s="97" t="s">
        <v>1837</v>
      </c>
      <c r="D660" s="90"/>
      <c r="E660" s="90"/>
      <c r="F660" s="90"/>
      <c r="G660" s="90"/>
      <c r="H660" s="90"/>
      <c r="I660" s="70"/>
      <c r="J660" s="72"/>
      <c r="K660" s="72"/>
      <c r="L660" s="73"/>
    </row>
    <row r="661" spans="1:12" ht="14.25" x14ac:dyDescent="0.2">
      <c r="A661" s="84"/>
      <c r="B661" s="89"/>
      <c r="C661" s="90" t="s">
        <v>1838</v>
      </c>
      <c r="D661" s="90"/>
      <c r="E661" s="90"/>
      <c r="F661" s="90"/>
      <c r="G661" s="90"/>
      <c r="H661" s="90"/>
      <c r="I661" s="70"/>
      <c r="J661" s="72">
        <f>SUM(X298:X652)</f>
        <v>505.00999999999993</v>
      </c>
      <c r="K661" s="72"/>
      <c r="L661" s="73">
        <f>SUM(AT298:AT652)</f>
        <v>25721</v>
      </c>
    </row>
    <row r="662" spans="1:12" ht="14.25" hidden="1" x14ac:dyDescent="0.2">
      <c r="A662" s="84"/>
      <c r="B662" s="89"/>
      <c r="C662" s="90" t="s">
        <v>1839</v>
      </c>
      <c r="D662" s="90"/>
      <c r="E662" s="90"/>
      <c r="F662" s="90"/>
      <c r="G662" s="90"/>
      <c r="H662" s="90"/>
      <c r="I662" s="70"/>
      <c r="J662" s="72">
        <f>SUM(Z298:Z652)</f>
        <v>0</v>
      </c>
      <c r="K662" s="72"/>
      <c r="L662" s="73">
        <f>SUM(AV298:AV652)</f>
        <v>0</v>
      </c>
    </row>
    <row r="663" spans="1:12" ht="14.25" x14ac:dyDescent="0.2">
      <c r="A663" s="84"/>
      <c r="B663" s="89"/>
      <c r="C663" s="90" t="s">
        <v>1840</v>
      </c>
      <c r="D663" s="90"/>
      <c r="E663" s="90"/>
      <c r="F663" s="90"/>
      <c r="G663" s="90"/>
      <c r="H663" s="90"/>
      <c r="I663" s="70"/>
      <c r="J663" s="72">
        <f>J665+J666</f>
        <v>206608.35000000006</v>
      </c>
      <c r="K663" s="72"/>
      <c r="L663" s="73">
        <f>L665+L666</f>
        <v>1607865</v>
      </c>
    </row>
    <row r="664" spans="1:12" ht="14.25" x14ac:dyDescent="0.2">
      <c r="A664" s="84"/>
      <c r="B664" s="89"/>
      <c r="C664" s="97" t="s">
        <v>1835</v>
      </c>
      <c r="D664" s="90"/>
      <c r="E664" s="90"/>
      <c r="F664" s="90"/>
      <c r="G664" s="90"/>
      <c r="H664" s="90"/>
      <c r="I664" s="70"/>
      <c r="J664" s="72"/>
      <c r="K664" s="72"/>
      <c r="L664" s="73"/>
    </row>
    <row r="665" spans="1:12" ht="14.25" x14ac:dyDescent="0.2">
      <c r="A665" s="84"/>
      <c r="B665" s="89"/>
      <c r="C665" s="90" t="s">
        <v>1841</v>
      </c>
      <c r="D665" s="90"/>
      <c r="E665" s="90"/>
      <c r="F665" s="90"/>
      <c r="G665" s="90"/>
      <c r="H665" s="90"/>
      <c r="I665" s="70"/>
      <c r="J665" s="72">
        <f>SUM(AA298:AA652)-SUM(BJ298:BJ652)</f>
        <v>206608.35000000006</v>
      </c>
      <c r="K665" s="72"/>
      <c r="L665" s="73">
        <f>SUM(AW298:AW652)-SUM(BK298:BK652)</f>
        <v>1607865</v>
      </c>
    </row>
    <row r="666" spans="1:12" ht="14.25" hidden="1" x14ac:dyDescent="0.2">
      <c r="A666" s="84"/>
      <c r="B666" s="89"/>
      <c r="C666" s="90" t="s">
        <v>1842</v>
      </c>
      <c r="D666" s="90"/>
      <c r="E666" s="90"/>
      <c r="F666" s="90"/>
      <c r="G666" s="90"/>
      <c r="H666" s="90"/>
      <c r="I666" s="70"/>
      <c r="J666" s="72">
        <f>SUM(BC298:BC652)</f>
        <v>0</v>
      </c>
      <c r="K666" s="72"/>
      <c r="L666" s="73">
        <f>SUM(BC298:BC652)</f>
        <v>0</v>
      </c>
    </row>
    <row r="667" spans="1:12" ht="14.25" hidden="1" x14ac:dyDescent="0.2">
      <c r="A667" s="84"/>
      <c r="B667" s="89"/>
      <c r="C667" s="90" t="s">
        <v>1843</v>
      </c>
      <c r="D667" s="90"/>
      <c r="E667" s="90"/>
      <c r="F667" s="90"/>
      <c r="G667" s="90"/>
      <c r="H667" s="90"/>
      <c r="I667" s="70"/>
      <c r="J667" s="72">
        <f>SUM(AF298:AF652)</f>
        <v>0</v>
      </c>
      <c r="K667" s="72"/>
      <c r="L667" s="73">
        <f>SUM(BB298:BB652)</f>
        <v>0</v>
      </c>
    </row>
    <row r="668" spans="1:12" ht="14.25" x14ac:dyDescent="0.2">
      <c r="A668" s="84"/>
      <c r="B668" s="89"/>
      <c r="C668" s="90" t="s">
        <v>1844</v>
      </c>
      <c r="D668" s="90"/>
      <c r="E668" s="90"/>
      <c r="F668" s="90"/>
      <c r="G668" s="90"/>
      <c r="H668" s="90"/>
      <c r="I668" s="70"/>
      <c r="J668" s="72">
        <f>SUM(S298:S652)+SUM(X298:X652)+SUM(Z298:Z652)</f>
        <v>3838.62</v>
      </c>
      <c r="K668" s="72"/>
      <c r="L668" s="73">
        <f>SUM(AR298:AR652)+SUM(AT298:AT652)+SUM(AV298:AV652)</f>
        <v>195502</v>
      </c>
    </row>
    <row r="669" spans="1:12" ht="14.25" x14ac:dyDescent="0.2">
      <c r="A669" s="84"/>
      <c r="B669" s="89"/>
      <c r="C669" s="90" t="s">
        <v>1845</v>
      </c>
      <c r="D669" s="90"/>
      <c r="E669" s="90"/>
      <c r="F669" s="90"/>
      <c r="G669" s="90"/>
      <c r="H669" s="90"/>
      <c r="I669" s="70"/>
      <c r="J669" s="72">
        <f>SUM(AD298:AD652)</f>
        <v>4022.4699999999989</v>
      </c>
      <c r="K669" s="72"/>
      <c r="L669" s="73">
        <f>SUM(AZ298:AZ652)</f>
        <v>204866</v>
      </c>
    </row>
    <row r="670" spans="1:12" ht="14.25" x14ac:dyDescent="0.2">
      <c r="A670" s="84"/>
      <c r="B670" s="89"/>
      <c r="C670" s="90" t="s">
        <v>1846</v>
      </c>
      <c r="D670" s="90"/>
      <c r="E670" s="90"/>
      <c r="F670" s="90"/>
      <c r="G670" s="90"/>
      <c r="H670" s="90"/>
      <c r="I670" s="70"/>
      <c r="J670" s="72">
        <f>SUM(AE298:AE652)</f>
        <v>2420.4100000000003</v>
      </c>
      <c r="K670" s="72"/>
      <c r="L670" s="73">
        <f>SUM(BA298:BA652)</f>
        <v>123274</v>
      </c>
    </row>
    <row r="671" spans="1:12" ht="14.25" hidden="1" x14ac:dyDescent="0.2">
      <c r="A671" s="84"/>
      <c r="B671" s="89"/>
      <c r="C671" s="90" t="s">
        <v>1847</v>
      </c>
      <c r="D671" s="90"/>
      <c r="E671" s="90"/>
      <c r="F671" s="90"/>
      <c r="G671" s="90"/>
      <c r="H671" s="90"/>
      <c r="I671" s="70"/>
      <c r="J671" s="72">
        <f>J673+J674</f>
        <v>0</v>
      </c>
      <c r="K671" s="72"/>
      <c r="L671" s="73">
        <f>L673+L674</f>
        <v>0</v>
      </c>
    </row>
    <row r="672" spans="1:12" ht="14.25" hidden="1" x14ac:dyDescent="0.2">
      <c r="A672" s="84"/>
      <c r="B672" s="89"/>
      <c r="C672" s="97" t="s">
        <v>1832</v>
      </c>
      <c r="D672" s="90"/>
      <c r="E672" s="90"/>
      <c r="F672" s="90"/>
      <c r="G672" s="90"/>
      <c r="H672" s="90"/>
      <c r="I672" s="70"/>
      <c r="J672" s="72"/>
      <c r="K672" s="72"/>
      <c r="L672" s="73"/>
    </row>
    <row r="673" spans="1:12" ht="14.25" hidden="1" x14ac:dyDescent="0.2">
      <c r="A673" s="84"/>
      <c r="B673" s="89"/>
      <c r="C673" s="90" t="s">
        <v>1848</v>
      </c>
      <c r="D673" s="90"/>
      <c r="E673" s="90"/>
      <c r="F673" s="90"/>
      <c r="G673" s="90"/>
      <c r="H673" s="90"/>
      <c r="I673" s="70"/>
      <c r="J673" s="72">
        <f>SUM(BJ298:BJ652)</f>
        <v>0</v>
      </c>
      <c r="K673" s="72"/>
      <c r="L673" s="73">
        <f>SUM(BK298:BK652)</f>
        <v>0</v>
      </c>
    </row>
    <row r="674" spans="1:12" ht="14.25" hidden="1" x14ac:dyDescent="0.2">
      <c r="A674" s="84"/>
      <c r="B674" s="89"/>
      <c r="C674" s="90" t="s">
        <v>1849</v>
      </c>
      <c r="D674" s="90"/>
      <c r="E674" s="90"/>
      <c r="F674" s="90"/>
      <c r="G674" s="90"/>
      <c r="H674" s="90"/>
      <c r="I674" s="70"/>
      <c r="J674" s="72">
        <f>SUM(AH298:AH652)</f>
        <v>0</v>
      </c>
      <c r="K674" s="72"/>
      <c r="L674" s="73">
        <f>SUM(BD298:BD652)</f>
        <v>0</v>
      </c>
    </row>
    <row r="675" spans="1:12" ht="14.25" hidden="1" x14ac:dyDescent="0.2">
      <c r="A675" s="84"/>
      <c r="B675" s="89"/>
      <c r="C675" s="90" t="s">
        <v>1850</v>
      </c>
      <c r="D675" s="90"/>
      <c r="E675" s="90"/>
      <c r="F675" s="90"/>
      <c r="G675" s="90"/>
      <c r="H675" s="90"/>
      <c r="I675" s="70"/>
      <c r="J675" s="72">
        <f>SUM(BL298:BL652)</f>
        <v>0</v>
      </c>
      <c r="K675" s="72"/>
      <c r="L675" s="73"/>
    </row>
    <row r="676" spans="1:12" ht="14.25" hidden="1" x14ac:dyDescent="0.2">
      <c r="A676" s="84"/>
      <c r="B676" s="89"/>
      <c r="C676" s="90" t="s">
        <v>1851</v>
      </c>
      <c r="D676" s="90"/>
      <c r="E676" s="90"/>
      <c r="F676" s="90"/>
      <c r="G676" s="90"/>
      <c r="H676" s="90"/>
      <c r="I676" s="70"/>
      <c r="J676" s="72">
        <f>SUM(BN298:BN652)</f>
        <v>0</v>
      </c>
      <c r="K676" s="72"/>
      <c r="L676" s="73">
        <f>SUM(BO298:BO652)</f>
        <v>0</v>
      </c>
    </row>
    <row r="677" spans="1:12" ht="15" x14ac:dyDescent="0.2">
      <c r="A677" s="91"/>
      <c r="B677" s="92"/>
      <c r="C677" s="93" t="s">
        <v>1852</v>
      </c>
      <c r="D677" s="93"/>
      <c r="E677" s="93"/>
      <c r="F677" s="93"/>
      <c r="G677" s="93"/>
      <c r="H677" s="93"/>
      <c r="I677" s="94"/>
      <c r="J677" s="95">
        <f>J654+J669+J670+J671+J675+J676</f>
        <v>220461.00000000006</v>
      </c>
      <c r="K677" s="95"/>
      <c r="L677" s="96">
        <f>L654+L669+L670+L671+L675+L676</f>
        <v>2162867</v>
      </c>
    </row>
    <row r="678" spans="1:12" ht="14.25" x14ac:dyDescent="0.2">
      <c r="A678" s="84"/>
      <c r="B678" s="89"/>
      <c r="C678" s="97" t="s">
        <v>1853</v>
      </c>
      <c r="D678" s="90"/>
      <c r="E678" s="90"/>
      <c r="F678" s="90"/>
      <c r="G678" s="90"/>
      <c r="H678" s="90"/>
      <c r="I678" s="70"/>
      <c r="J678" s="72"/>
      <c r="K678" s="72"/>
      <c r="L678" s="73"/>
    </row>
    <row r="679" spans="1:12" ht="14.25" x14ac:dyDescent="0.2">
      <c r="A679" s="84"/>
      <c r="B679" s="89"/>
      <c r="C679" s="90" t="s">
        <v>1854</v>
      </c>
      <c r="D679" s="90"/>
      <c r="E679" s="90"/>
      <c r="F679" s="90"/>
      <c r="G679" s="90"/>
      <c r="H679" s="90"/>
      <c r="I679" s="70"/>
      <c r="J679" s="72">
        <f>SUM(AB298:AB652)</f>
        <v>17232.300000000003</v>
      </c>
      <c r="K679" s="72"/>
      <c r="L679" s="73">
        <f>SUM(AX298:AX652)</f>
        <v>166464</v>
      </c>
    </row>
    <row r="680" spans="1:12" ht="14.25" hidden="1" x14ac:dyDescent="0.2">
      <c r="A680" s="84"/>
      <c r="B680" s="89"/>
      <c r="C680" s="90" t="s">
        <v>1855</v>
      </c>
      <c r="D680" s="90"/>
      <c r="E680" s="90"/>
      <c r="F680" s="90"/>
      <c r="G680" s="90"/>
      <c r="H680" s="90"/>
      <c r="I680" s="70"/>
      <c r="J680" s="72">
        <f>SUM(AC298:AC652)</f>
        <v>0</v>
      </c>
      <c r="K680" s="72"/>
      <c r="L680" s="73">
        <f>SUM(AY298:AY652)</f>
        <v>0</v>
      </c>
    </row>
    <row r="681" spans="1:12" ht="14.25" x14ac:dyDescent="0.2">
      <c r="A681" s="84"/>
      <c r="B681" s="89"/>
      <c r="C681" s="90" t="s">
        <v>1856</v>
      </c>
      <c r="D681" s="90"/>
      <c r="E681" s="90"/>
      <c r="F681" s="98"/>
      <c r="G681" s="99">
        <f>Source!P405</f>
        <v>391.47530399999999</v>
      </c>
      <c r="H681" s="84"/>
      <c r="I681" s="84"/>
      <c r="J681" s="84"/>
      <c r="K681" s="84"/>
      <c r="L681" s="84"/>
    </row>
    <row r="682" spans="1:12" ht="14.25" x14ac:dyDescent="0.2">
      <c r="A682" s="84"/>
      <c r="B682" s="89"/>
      <c r="C682" s="90" t="s">
        <v>1857</v>
      </c>
      <c r="D682" s="90"/>
      <c r="E682" s="90"/>
      <c r="F682" s="98"/>
      <c r="G682" s="99">
        <f>Source!P406</f>
        <v>39.660290000000003</v>
      </c>
      <c r="H682" s="84"/>
      <c r="I682" s="84"/>
      <c r="J682" s="84"/>
      <c r="K682" s="84"/>
      <c r="L682" s="84"/>
    </row>
    <row r="685" spans="1:12" ht="16.5" x14ac:dyDescent="0.2">
      <c r="A685" s="66" t="s">
        <v>1925</v>
      </c>
      <c r="B685" s="66"/>
      <c r="C685" s="66"/>
      <c r="D685" s="66"/>
      <c r="E685" s="66"/>
      <c r="F685" s="66"/>
      <c r="G685" s="66"/>
      <c r="H685" s="66"/>
      <c r="I685" s="66"/>
      <c r="J685" s="66"/>
      <c r="K685" s="66"/>
      <c r="L685" s="66"/>
    </row>
    <row r="686" spans="1:12" ht="99.75" x14ac:dyDescent="0.2">
      <c r="A686" s="67" t="s">
        <v>570</v>
      </c>
      <c r="B686" s="68" t="str">
        <f>Source!F418</f>
        <v>06-01-001-1</v>
      </c>
      <c r="C686" s="68" t="str">
        <f>Source!G418</f>
        <v>Устройство бетонной подготовки</v>
      </c>
      <c r="D686" s="69" t="str">
        <f>Source!H418</f>
        <v>100 м3 бетона, бутобетона и железобетона в деле</v>
      </c>
      <c r="E686" s="70">
        <f>Source!K418</f>
        <v>1.2E-2</v>
      </c>
      <c r="F686" s="70"/>
      <c r="G686" s="70">
        <f>Source!I418</f>
        <v>1.2E-2</v>
      </c>
      <c r="H686" s="72"/>
      <c r="I686" s="71"/>
      <c r="J686" s="72"/>
      <c r="K686" s="71"/>
      <c r="L686" s="73"/>
    </row>
    <row r="687" spans="1:12" x14ac:dyDescent="0.2">
      <c r="C687" s="100" t="str">
        <f>"Объем: "&amp;Source!I418&amp;"=(0,2*"&amp;"6)/"&amp;"100"</f>
        <v>Объем: 0,012=(0,2*6)/100</v>
      </c>
    </row>
    <row r="688" spans="1:12" ht="14.25" x14ac:dyDescent="0.2">
      <c r="A688" s="68"/>
      <c r="B688" s="71">
        <v>1</v>
      </c>
      <c r="C688" s="68" t="s">
        <v>1815</v>
      </c>
      <c r="D688" s="69"/>
      <c r="E688" s="70"/>
      <c r="F688" s="70"/>
      <c r="G688" s="70"/>
      <c r="H688" s="72">
        <f>Source!AO418</f>
        <v>1404</v>
      </c>
      <c r="I688" s="71"/>
      <c r="J688" s="72">
        <f>ROUND(Source!AF418*Source!I418, 2)</f>
        <v>16.850000000000001</v>
      </c>
      <c r="K688" s="71">
        <f>IF(Source!BA418&lt;&gt; 0, Source!BA418, 1)</f>
        <v>50.93</v>
      </c>
      <c r="L688" s="73">
        <f>Source!S418</f>
        <v>858</v>
      </c>
    </row>
    <row r="689" spans="1:82" ht="14.25" x14ac:dyDescent="0.2">
      <c r="A689" s="68"/>
      <c r="B689" s="71">
        <v>2</v>
      </c>
      <c r="C689" s="68" t="s">
        <v>1816</v>
      </c>
      <c r="D689" s="69"/>
      <c r="E689" s="70"/>
      <c r="F689" s="70"/>
      <c r="G689" s="70"/>
      <c r="H689" s="72">
        <f>Source!AM418</f>
        <v>1590.53</v>
      </c>
      <c r="I689" s="71"/>
      <c r="J689" s="72">
        <f>ROUND((((Source!ET418)-(Source!EU418))+Source!AE418)*Source!I418, 2)</f>
        <v>19.09</v>
      </c>
      <c r="K689" s="71">
        <f>IF(Source!BB418&lt;&gt; 0, Source!BB418, 1)</f>
        <v>13.56</v>
      </c>
      <c r="L689" s="73">
        <f>Source!Q418</f>
        <v>259</v>
      </c>
    </row>
    <row r="690" spans="1:82" ht="14.25" x14ac:dyDescent="0.2">
      <c r="A690" s="68"/>
      <c r="B690" s="71">
        <v>3</v>
      </c>
      <c r="C690" s="68" t="s">
        <v>1817</v>
      </c>
      <c r="D690" s="69"/>
      <c r="E690" s="70"/>
      <c r="F690" s="70"/>
      <c r="G690" s="70"/>
      <c r="H690" s="72">
        <f>Source!AN418</f>
        <v>243</v>
      </c>
      <c r="I690" s="71"/>
      <c r="J690" s="74">
        <f>ROUND(Source!AE418*Source!I418, 2)</f>
        <v>2.92</v>
      </c>
      <c r="K690" s="71">
        <f>IF(Source!BS418&lt;&gt; 0, Source!BS418, 1)</f>
        <v>50.93</v>
      </c>
      <c r="L690" s="75">
        <f>Source!R418</f>
        <v>149</v>
      </c>
    </row>
    <row r="691" spans="1:82" ht="14.25" x14ac:dyDescent="0.2">
      <c r="A691" s="68"/>
      <c r="B691" s="71">
        <v>4</v>
      </c>
      <c r="C691" s="68" t="s">
        <v>1818</v>
      </c>
      <c r="D691" s="69"/>
      <c r="E691" s="70"/>
      <c r="F691" s="70"/>
      <c r="G691" s="70"/>
      <c r="H691" s="72">
        <f>Source!AL418</f>
        <v>55590.49</v>
      </c>
      <c r="I691" s="71"/>
      <c r="J691" s="72">
        <f>ROUND(Source!AC418*Source!I418, 2)</f>
        <v>667.09</v>
      </c>
      <c r="K691" s="71">
        <f>IF(Source!BC418&lt;&gt; 0, Source!BC418, 1)</f>
        <v>9.2100000000000009</v>
      </c>
      <c r="L691" s="73">
        <f>Source!P418</f>
        <v>6144</v>
      </c>
    </row>
    <row r="692" spans="1:82" ht="14.25" x14ac:dyDescent="0.2">
      <c r="A692" s="68"/>
      <c r="B692" s="68"/>
      <c r="C692" s="68" t="s">
        <v>1819</v>
      </c>
      <c r="D692" s="69" t="s">
        <v>1794</v>
      </c>
      <c r="E692" s="70">
        <f>Source!AQ418</f>
        <v>180</v>
      </c>
      <c r="F692" s="70"/>
      <c r="G692" s="70">
        <f>ROUND(Source!U418, 7)</f>
        <v>2.16</v>
      </c>
      <c r="H692" s="72"/>
      <c r="I692" s="71"/>
      <c r="J692" s="72"/>
      <c r="K692" s="71"/>
      <c r="L692" s="73"/>
    </row>
    <row r="693" spans="1:82" ht="14.25" x14ac:dyDescent="0.2">
      <c r="A693" s="68"/>
      <c r="B693" s="68"/>
      <c r="C693" s="76" t="s">
        <v>1820</v>
      </c>
      <c r="D693" s="77" t="s">
        <v>1794</v>
      </c>
      <c r="E693" s="78">
        <f>Source!AR418</f>
        <v>18</v>
      </c>
      <c r="F693" s="78"/>
      <c r="G693" s="78">
        <f>ROUND(Source!V418, 7)</f>
        <v>0.216</v>
      </c>
      <c r="H693" s="79"/>
      <c r="I693" s="80"/>
      <c r="J693" s="79"/>
      <c r="K693" s="80"/>
      <c r="L693" s="81"/>
    </row>
    <row r="694" spans="1:82" ht="14.25" x14ac:dyDescent="0.2">
      <c r="A694" s="68"/>
      <c r="B694" s="68"/>
      <c r="C694" s="68" t="s">
        <v>1821</v>
      </c>
      <c r="D694" s="69"/>
      <c r="E694" s="70"/>
      <c r="F694" s="70"/>
      <c r="G694" s="70"/>
      <c r="H694" s="72">
        <f>H688+H689+H691</f>
        <v>58585.02</v>
      </c>
      <c r="I694" s="71"/>
      <c r="J694" s="72">
        <f>J688+J689+J691</f>
        <v>703.03</v>
      </c>
      <c r="K694" s="71"/>
      <c r="L694" s="73">
        <f>L688+L689+L691</f>
        <v>7261</v>
      </c>
    </row>
    <row r="695" spans="1:82" ht="42.75" x14ac:dyDescent="0.2">
      <c r="A695" s="67" t="s">
        <v>1926</v>
      </c>
      <c r="B695" s="68" t="str">
        <f>Source!F420</f>
        <v>401-0061</v>
      </c>
      <c r="C695" s="68" t="s">
        <v>1871</v>
      </c>
      <c r="D695" s="69" t="str">
        <f>Source!H420</f>
        <v>м3</v>
      </c>
      <c r="E695" s="70">
        <f>SmtRes!AT759</f>
        <v>-102</v>
      </c>
      <c r="F695" s="70"/>
      <c r="G695" s="70">
        <f>Source!I420</f>
        <v>-1.224</v>
      </c>
      <c r="H695" s="72">
        <f>Source!AL420+Source!AO420+Source!AM420</f>
        <v>520</v>
      </c>
      <c r="I695" s="71"/>
      <c r="J695" s="72">
        <f>ROUND(Source!AC420*Source!I420, 2)+ROUND((((Source!ET420)-(Source!EU420))+Source!AE420)*Source!I420, 2)+ROUND(Source!AF420*Source!I420, 2)</f>
        <v>-636.48</v>
      </c>
      <c r="K695" s="71">
        <f>IF(Source!BC420&lt;&gt; 0, Source!BC420, 1)</f>
        <v>9.02</v>
      </c>
      <c r="L695" s="73">
        <f>Source!P420</f>
        <v>-5741</v>
      </c>
      <c r="O695">
        <f>J695</f>
        <v>-636.48</v>
      </c>
      <c r="AA695">
        <f>J695</f>
        <v>-636.48</v>
      </c>
      <c r="AD695">
        <f>ROUND((Source!AT420/100)*((ROUND(Source!AF420*Source!I420, 2)+ROUND(Source!AE420*Source!I420, 2))), 2)</f>
        <v>0</v>
      </c>
      <c r="AE695">
        <f>ROUND((Source!AU420/100)*((ROUND(Source!AF420*Source!I420, 2)+ROUND(Source!AE420*Source!I420, 2))), 2)</f>
        <v>0</v>
      </c>
      <c r="AN695">
        <f>L695</f>
        <v>-5741</v>
      </c>
      <c r="AW695">
        <f>L695</f>
        <v>-5741</v>
      </c>
      <c r="AZ695">
        <f>Source!X420</f>
        <v>0</v>
      </c>
      <c r="BA695">
        <f>Source!Y420</f>
        <v>0</v>
      </c>
      <c r="BH695">
        <f>J695</f>
        <v>-636.48</v>
      </c>
      <c r="CD695">
        <v>1</v>
      </c>
    </row>
    <row r="696" spans="1:82" ht="14.25" x14ac:dyDescent="0.2">
      <c r="A696" s="68"/>
      <c r="B696" s="68"/>
      <c r="C696" s="68" t="s">
        <v>1824</v>
      </c>
      <c r="D696" s="69"/>
      <c r="E696" s="70"/>
      <c r="F696" s="70"/>
      <c r="G696" s="70"/>
      <c r="H696" s="72"/>
      <c r="I696" s="71"/>
      <c r="J696" s="72">
        <f>SUM(S686:S699)+SUM(T686:T699)+SUM(X686:X699)+SUM(Y686:Y699)+SUM(Z686:Z699)</f>
        <v>19.770000000000003</v>
      </c>
      <c r="K696" s="71"/>
      <c r="L696" s="73">
        <f>SUM(AR686:AR699)+SUM(AS686:AS699)+SUM(AT686:AT699)+SUM(AU686:AU699)+SUM(AV686:AV699)</f>
        <v>1007</v>
      </c>
    </row>
    <row r="697" spans="1:82" ht="42.75" x14ac:dyDescent="0.2">
      <c r="A697" s="68"/>
      <c r="B697" s="68" t="s">
        <v>181</v>
      </c>
      <c r="C697" s="68" t="s">
        <v>1872</v>
      </c>
      <c r="D697" s="69" t="s">
        <v>1826</v>
      </c>
      <c r="E697" s="70">
        <f>Source!BZ418</f>
        <v>102</v>
      </c>
      <c r="F697" s="70"/>
      <c r="G697" s="70">
        <f>Source!AT418</f>
        <v>102</v>
      </c>
      <c r="H697" s="72"/>
      <c r="I697" s="71"/>
      <c r="J697" s="72">
        <f>SUM(AD686:AD699)</f>
        <v>20.170000000000002</v>
      </c>
      <c r="K697" s="71"/>
      <c r="L697" s="73">
        <f>SUM(AZ686:AZ699)</f>
        <v>1027</v>
      </c>
    </row>
    <row r="698" spans="1:82" ht="42.75" x14ac:dyDescent="0.2">
      <c r="A698" s="76"/>
      <c r="B698" s="76" t="s">
        <v>182</v>
      </c>
      <c r="C698" s="76" t="s">
        <v>1873</v>
      </c>
      <c r="D698" s="77" t="s">
        <v>1826</v>
      </c>
      <c r="E698" s="78">
        <f>Source!CA418</f>
        <v>58</v>
      </c>
      <c r="F698" s="78"/>
      <c r="G698" s="78">
        <f>Source!AU418</f>
        <v>58</v>
      </c>
      <c r="H698" s="79"/>
      <c r="I698" s="80"/>
      <c r="J698" s="79">
        <f>SUM(AE686:AE699)</f>
        <v>11.47</v>
      </c>
      <c r="K698" s="80"/>
      <c r="L698" s="81">
        <f>SUM(BA686:BA699)</f>
        <v>584</v>
      </c>
    </row>
    <row r="699" spans="1:82" ht="15" x14ac:dyDescent="0.2">
      <c r="C699" s="85" t="s">
        <v>1828</v>
      </c>
      <c r="D699" s="85"/>
      <c r="E699" s="85"/>
      <c r="F699" s="85"/>
      <c r="G699" s="85"/>
      <c r="H699" s="85"/>
      <c r="I699" s="86">
        <f>J688+J689+J691+J697+J698+SUM(J695:J695)-SUMIF(CE695:CE695, 1, J695:J695)</f>
        <v>98.189999999999941</v>
      </c>
      <c r="J699" s="86"/>
      <c r="K699" s="87">
        <f>L688+L689+L691+L697+L698+SUM(L695:L695)-SUMIF(CE695:CE695, 1, L695:L695)</f>
        <v>3131</v>
      </c>
      <c r="L699" s="87"/>
      <c r="O699" s="82">
        <f>J688+J689+J691+J697+J698</f>
        <v>734.67</v>
      </c>
      <c r="P699" s="82">
        <f>J689</f>
        <v>19.09</v>
      </c>
      <c r="R699" t="s">
        <v>1829</v>
      </c>
      <c r="S699" s="82">
        <f>J688</f>
        <v>16.850000000000001</v>
      </c>
      <c r="U699" s="82">
        <f>J688</f>
        <v>16.850000000000001</v>
      </c>
      <c r="X699" s="82">
        <f>J690</f>
        <v>2.92</v>
      </c>
      <c r="Z699" t="s">
        <v>1829</v>
      </c>
      <c r="AA699" s="82">
        <f>J691</f>
        <v>667.09</v>
      </c>
      <c r="AD699">
        <f>ROUND((Source!AT418/100)*((ROUND(Source!AF418*Source!I418, 2)+ROUND(Source!AE418*Source!I418, 2))), 2)</f>
        <v>20.170000000000002</v>
      </c>
      <c r="AE699">
        <f>ROUND((Source!AU418/100)*((ROUND(Source!AF418*Source!I418, 2)+ROUND(Source!AE418*Source!I418, 2))), 2)</f>
        <v>11.47</v>
      </c>
      <c r="AN699" s="83">
        <f>L688+L689+L691+L697+L698</f>
        <v>8872</v>
      </c>
      <c r="AO699" s="83">
        <f>L689</f>
        <v>259</v>
      </c>
      <c r="AQ699" t="s">
        <v>1829</v>
      </c>
      <c r="AR699" s="83">
        <f>L688</f>
        <v>858</v>
      </c>
      <c r="AT699" s="83">
        <f>L690</f>
        <v>149</v>
      </c>
      <c r="AV699" t="s">
        <v>1829</v>
      </c>
      <c r="AW699" s="83">
        <f>L691</f>
        <v>6144</v>
      </c>
      <c r="AZ699">
        <f>Source!X418</f>
        <v>1027</v>
      </c>
      <c r="BA699">
        <f>Source!Y418</f>
        <v>584</v>
      </c>
      <c r="BH699" s="82">
        <f>J688+J689+J691+J697+J698</f>
        <v>734.67</v>
      </c>
      <c r="CD699">
        <v>1</v>
      </c>
    </row>
    <row r="700" spans="1:82" ht="28.5" x14ac:dyDescent="0.2">
      <c r="A700" s="88" t="s">
        <v>572</v>
      </c>
      <c r="B700" s="76" t="str">
        <f>Source!F422</f>
        <v>401-0063</v>
      </c>
      <c r="C700" s="76" t="str">
        <f>Source!G422</f>
        <v>Бетон тяжелый, крупность заполнителя 20 мм, класс В7,5 (М100)</v>
      </c>
      <c r="D700" s="77" t="str">
        <f>Source!H422</f>
        <v>м3</v>
      </c>
      <c r="E700" s="78">
        <f>Source!K422</f>
        <v>1.224</v>
      </c>
      <c r="F700" s="78"/>
      <c r="G700" s="78">
        <f>Source!I422</f>
        <v>1.224</v>
      </c>
      <c r="H700" s="79">
        <f>Source!AL422</f>
        <v>582.62</v>
      </c>
      <c r="I700" s="80"/>
      <c r="J700" s="79">
        <f>ROUND(Source!AC422*Source!I422, 2)</f>
        <v>713.13</v>
      </c>
      <c r="K700" s="80">
        <f>IF(Source!BC422&lt;&gt; 0, Source!BC422, 1)</f>
        <v>8.64</v>
      </c>
      <c r="L700" s="81">
        <f>Source!P422</f>
        <v>6161</v>
      </c>
    </row>
    <row r="701" spans="1:82" ht="15" x14ac:dyDescent="0.2">
      <c r="C701" s="85" t="s">
        <v>1828</v>
      </c>
      <c r="D701" s="85"/>
      <c r="E701" s="85"/>
      <c r="F701" s="85"/>
      <c r="G701" s="85"/>
      <c r="H701" s="85"/>
      <c r="I701" s="86">
        <f>J700</f>
        <v>713.13</v>
      </c>
      <c r="J701" s="86"/>
      <c r="K701" s="87">
        <f>L700</f>
        <v>6161</v>
      </c>
      <c r="L701" s="87"/>
      <c r="O701" s="82">
        <f>J700</f>
        <v>713.13</v>
      </c>
      <c r="P701">
        <f>0</f>
        <v>0</v>
      </c>
      <c r="R701" t="s">
        <v>1829</v>
      </c>
      <c r="S701">
        <f>0</f>
        <v>0</v>
      </c>
      <c r="U701">
        <f>0</f>
        <v>0</v>
      </c>
      <c r="X701">
        <f>0</f>
        <v>0</v>
      </c>
      <c r="Z701" t="s">
        <v>1829</v>
      </c>
      <c r="AA701" s="82">
        <f>J700</f>
        <v>713.13</v>
      </c>
      <c r="AD701">
        <f>ROUND((Source!AT422/100)*((ROUND(Source!AF422*Source!I422, 2)+ROUND(Source!AE422*Source!I422, 2))), 2)</f>
        <v>0</v>
      </c>
      <c r="AE701">
        <f>ROUND((Source!AU422/100)*((ROUND(Source!AF422*Source!I422, 2)+ROUND(Source!AE422*Source!I422, 2))), 2)</f>
        <v>0</v>
      </c>
      <c r="AN701" s="83">
        <f>L700</f>
        <v>6161</v>
      </c>
      <c r="AO701">
        <f>0</f>
        <v>0</v>
      </c>
      <c r="AQ701" t="s">
        <v>1829</v>
      </c>
      <c r="AR701">
        <f>0</f>
        <v>0</v>
      </c>
      <c r="AT701">
        <f>0</f>
        <v>0</v>
      </c>
      <c r="AV701" t="s">
        <v>1829</v>
      </c>
      <c r="AW701" s="83">
        <f>L700</f>
        <v>6161</v>
      </c>
      <c r="AZ701">
        <f>Source!X422</f>
        <v>0</v>
      </c>
      <c r="BA701">
        <f>Source!Y422</f>
        <v>0</v>
      </c>
      <c r="BH701" s="82">
        <f>J700</f>
        <v>713.13</v>
      </c>
      <c r="CD701">
        <v>1</v>
      </c>
    </row>
    <row r="702" spans="1:82" ht="99.75" x14ac:dyDescent="0.2">
      <c r="A702" s="67" t="s">
        <v>573</v>
      </c>
      <c r="B702" s="68" t="str">
        <f>Source!F424</f>
        <v>06-01-001-16</v>
      </c>
      <c r="C702" s="68" t="str">
        <f>Source!G424</f>
        <v>Устройство фундаментных плит железобетонных плоских</v>
      </c>
      <c r="D702" s="69" t="str">
        <f>Source!H424</f>
        <v>100 м3 бетона, бутобетона и железобетона в деле</v>
      </c>
      <c r="E702" s="70">
        <f>Source!K424</f>
        <v>9.6000000000000002E-2</v>
      </c>
      <c r="F702" s="70"/>
      <c r="G702" s="70">
        <f>Source!I424</f>
        <v>9.6000000000000002E-2</v>
      </c>
      <c r="H702" s="72"/>
      <c r="I702" s="71"/>
      <c r="J702" s="72"/>
      <c r="K702" s="71"/>
      <c r="L702" s="73"/>
    </row>
    <row r="703" spans="1:82" x14ac:dyDescent="0.2">
      <c r="C703" s="100" t="str">
        <f>"Объем: "&amp;Source!I424&amp;"=(1,6*"&amp;"6)/"&amp;"100"</f>
        <v>Объем: 0,096=(1,6*6)/100</v>
      </c>
    </row>
    <row r="704" spans="1:82" ht="14.25" x14ac:dyDescent="0.2">
      <c r="A704" s="68"/>
      <c r="B704" s="71">
        <v>1</v>
      </c>
      <c r="C704" s="68" t="s">
        <v>1815</v>
      </c>
      <c r="D704" s="69"/>
      <c r="E704" s="70"/>
      <c r="F704" s="70"/>
      <c r="G704" s="70"/>
      <c r="H704" s="72">
        <f>Source!AO424</f>
        <v>1882.23</v>
      </c>
      <c r="I704" s="71"/>
      <c r="J704" s="72">
        <f>ROUND(Source!AF424*Source!I424, 2)</f>
        <v>180.69</v>
      </c>
      <c r="K704" s="71">
        <f>IF(Source!BA424&lt;&gt; 0, Source!BA424, 1)</f>
        <v>50.93</v>
      </c>
      <c r="L704" s="73">
        <f>Source!S424</f>
        <v>9203</v>
      </c>
    </row>
    <row r="705" spans="1:82" ht="14.25" x14ac:dyDescent="0.2">
      <c r="A705" s="68"/>
      <c r="B705" s="71">
        <v>2</v>
      </c>
      <c r="C705" s="68" t="s">
        <v>1816</v>
      </c>
      <c r="D705" s="69"/>
      <c r="E705" s="70"/>
      <c r="F705" s="70"/>
      <c r="G705" s="70"/>
      <c r="H705" s="72">
        <f>Source!AM424</f>
        <v>2571.96</v>
      </c>
      <c r="I705" s="71"/>
      <c r="J705" s="72">
        <f>ROUND((((Source!ET424)-(Source!EU424))+Source!AE424)*Source!I424, 2)</f>
        <v>246.91</v>
      </c>
      <c r="K705" s="71">
        <f>IF(Source!BB424&lt;&gt; 0, Source!BB424, 1)</f>
        <v>13.96</v>
      </c>
      <c r="L705" s="73">
        <f>Source!Q424</f>
        <v>3447</v>
      </c>
    </row>
    <row r="706" spans="1:82" ht="14.25" x14ac:dyDescent="0.2">
      <c r="A706" s="68"/>
      <c r="B706" s="71">
        <v>3</v>
      </c>
      <c r="C706" s="68" t="s">
        <v>1817</v>
      </c>
      <c r="D706" s="69"/>
      <c r="E706" s="70"/>
      <c r="F706" s="70"/>
      <c r="G706" s="70"/>
      <c r="H706" s="72">
        <f>Source!AN424</f>
        <v>367.87</v>
      </c>
      <c r="I706" s="71"/>
      <c r="J706" s="74">
        <f>ROUND(Source!AE424*Source!I424, 2)</f>
        <v>35.32</v>
      </c>
      <c r="K706" s="71">
        <f>IF(Source!BS424&lt;&gt; 0, Source!BS424, 1)</f>
        <v>50.93</v>
      </c>
      <c r="L706" s="75">
        <f>Source!R424</f>
        <v>1799</v>
      </c>
    </row>
    <row r="707" spans="1:82" ht="14.25" x14ac:dyDescent="0.2">
      <c r="A707" s="68"/>
      <c r="B707" s="71">
        <v>4</v>
      </c>
      <c r="C707" s="68" t="s">
        <v>1818</v>
      </c>
      <c r="D707" s="69"/>
      <c r="E707" s="70"/>
      <c r="F707" s="70"/>
      <c r="G707" s="70"/>
      <c r="H707" s="72">
        <f>Source!AL424</f>
        <v>113945.4</v>
      </c>
      <c r="I707" s="71"/>
      <c r="J707" s="72">
        <f>ROUND(Source!AC424*Source!I424, 2)</f>
        <v>10938.76</v>
      </c>
      <c r="K707" s="71">
        <f>IF(Source!BC424&lt;&gt; 0, Source!BC424, 1)</f>
        <v>8.3000000000000007</v>
      </c>
      <c r="L707" s="73">
        <f>Source!P424</f>
        <v>90792</v>
      </c>
    </row>
    <row r="708" spans="1:82" ht="14.25" x14ac:dyDescent="0.2">
      <c r="A708" s="68"/>
      <c r="B708" s="68"/>
      <c r="C708" s="68" t="s">
        <v>1819</v>
      </c>
      <c r="D708" s="69" t="s">
        <v>1794</v>
      </c>
      <c r="E708" s="70">
        <f>Source!AQ424</f>
        <v>220.66</v>
      </c>
      <c r="F708" s="70"/>
      <c r="G708" s="70">
        <f>ROUND(Source!U424, 7)</f>
        <v>21.18336</v>
      </c>
      <c r="H708" s="72"/>
      <c r="I708" s="71"/>
      <c r="J708" s="72"/>
      <c r="K708" s="71"/>
      <c r="L708" s="73"/>
    </row>
    <row r="709" spans="1:82" ht="14.25" x14ac:dyDescent="0.2">
      <c r="A709" s="68"/>
      <c r="B709" s="68"/>
      <c r="C709" s="76" t="s">
        <v>1820</v>
      </c>
      <c r="D709" s="77" t="s">
        <v>1794</v>
      </c>
      <c r="E709" s="78">
        <f>Source!AR424</f>
        <v>27.31</v>
      </c>
      <c r="F709" s="78"/>
      <c r="G709" s="78">
        <f>ROUND(Source!V424, 7)</f>
        <v>2.6217600000000001</v>
      </c>
      <c r="H709" s="79"/>
      <c r="I709" s="80"/>
      <c r="J709" s="79"/>
      <c r="K709" s="80"/>
      <c r="L709" s="81"/>
    </row>
    <row r="710" spans="1:82" ht="14.25" x14ac:dyDescent="0.2">
      <c r="A710" s="68"/>
      <c r="B710" s="68"/>
      <c r="C710" s="68" t="s">
        <v>1821</v>
      </c>
      <c r="D710" s="69"/>
      <c r="E710" s="70"/>
      <c r="F710" s="70"/>
      <c r="G710" s="70"/>
      <c r="H710" s="72">
        <f>H704+H705+H707</f>
        <v>118399.59</v>
      </c>
      <c r="I710" s="71"/>
      <c r="J710" s="72">
        <f>J704+J705+J707</f>
        <v>11366.36</v>
      </c>
      <c r="K710" s="71"/>
      <c r="L710" s="73">
        <f>L704+L705+L707</f>
        <v>103442</v>
      </c>
    </row>
    <row r="711" spans="1:82" ht="42.75" x14ac:dyDescent="0.2">
      <c r="A711" s="67" t="s">
        <v>1927</v>
      </c>
      <c r="B711" s="68" t="str">
        <f>Source!F426</f>
        <v>401-0066</v>
      </c>
      <c r="C711" s="68" t="s">
        <v>1875</v>
      </c>
      <c r="D711" s="69" t="str">
        <f>Source!H426</f>
        <v>м3</v>
      </c>
      <c r="E711" s="70">
        <f>SmtRes!AT794</f>
        <v>-101.5</v>
      </c>
      <c r="F711" s="70"/>
      <c r="G711" s="70">
        <f>Source!I426</f>
        <v>-9.7439999999999998</v>
      </c>
      <c r="H711" s="72">
        <f>Source!AL426+Source!AO426+Source!AM426</f>
        <v>665</v>
      </c>
      <c r="I711" s="71"/>
      <c r="J711" s="72">
        <f>ROUND(Source!AC426*Source!I426, 2)+ROUND((((Source!ET426)-(Source!EU426))+Source!AE426)*Source!I426, 2)+ROUND(Source!AF426*Source!I426, 2)</f>
        <v>-6479.76</v>
      </c>
      <c r="K711" s="71">
        <f>IF(Source!BC426&lt;&gt; 0, Source!BC426, 1)</f>
        <v>8.1300000000000008</v>
      </c>
      <c r="L711" s="73">
        <f>Source!P426</f>
        <v>-52680</v>
      </c>
      <c r="O711">
        <f>J711</f>
        <v>-6479.76</v>
      </c>
      <c r="AA711">
        <f>J711</f>
        <v>-6479.76</v>
      </c>
      <c r="AD711">
        <f>ROUND((Source!AT426/100)*((ROUND(Source!AF426*Source!I426, 2)+ROUND(Source!AE426*Source!I426, 2))), 2)</f>
        <v>0</v>
      </c>
      <c r="AE711">
        <f>ROUND((Source!AU426/100)*((ROUND(Source!AF426*Source!I426, 2)+ROUND(Source!AE426*Source!I426, 2))), 2)</f>
        <v>0</v>
      </c>
      <c r="AN711">
        <f>L711</f>
        <v>-52680</v>
      </c>
      <c r="AW711">
        <f>L711</f>
        <v>-52680</v>
      </c>
      <c r="AZ711">
        <f>Source!X426</f>
        <v>0</v>
      </c>
      <c r="BA711">
        <f>Source!Y426</f>
        <v>0</v>
      </c>
      <c r="BH711">
        <f>J711</f>
        <v>-6479.76</v>
      </c>
      <c r="CD711">
        <v>1</v>
      </c>
    </row>
    <row r="712" spans="1:82" ht="14.25" x14ac:dyDescent="0.2">
      <c r="A712" s="68"/>
      <c r="B712" s="68"/>
      <c r="C712" s="68" t="s">
        <v>1824</v>
      </c>
      <c r="D712" s="69"/>
      <c r="E712" s="70"/>
      <c r="F712" s="70"/>
      <c r="G712" s="70"/>
      <c r="H712" s="72"/>
      <c r="I712" s="71"/>
      <c r="J712" s="72">
        <f>SUM(S702:S715)+SUM(T702:T715)+SUM(X702:X715)+SUM(Y702:Y715)+SUM(Z702:Z715)</f>
        <v>216.01</v>
      </c>
      <c r="K712" s="71"/>
      <c r="L712" s="73">
        <f>SUM(AR702:AR715)+SUM(AS702:AS715)+SUM(AT702:AT715)+SUM(AU702:AU715)+SUM(AV702:AV715)</f>
        <v>11002</v>
      </c>
    </row>
    <row r="713" spans="1:82" ht="42.75" x14ac:dyDescent="0.2">
      <c r="A713" s="68"/>
      <c r="B713" s="68" t="s">
        <v>181</v>
      </c>
      <c r="C713" s="68" t="s">
        <v>1872</v>
      </c>
      <c r="D713" s="69" t="s">
        <v>1826</v>
      </c>
      <c r="E713" s="70">
        <f>Source!BZ424</f>
        <v>102</v>
      </c>
      <c r="F713" s="70"/>
      <c r="G713" s="70">
        <f>Source!AT424</f>
        <v>102</v>
      </c>
      <c r="H713" s="72"/>
      <c r="I713" s="71"/>
      <c r="J713" s="72">
        <f>SUM(AD702:AD715)</f>
        <v>220.33</v>
      </c>
      <c r="K713" s="71"/>
      <c r="L713" s="73">
        <f>SUM(AZ702:AZ715)</f>
        <v>11222</v>
      </c>
    </row>
    <row r="714" spans="1:82" ht="42.75" x14ac:dyDescent="0.2">
      <c r="A714" s="76"/>
      <c r="B714" s="76" t="s">
        <v>182</v>
      </c>
      <c r="C714" s="76" t="s">
        <v>1873</v>
      </c>
      <c r="D714" s="77" t="s">
        <v>1826</v>
      </c>
      <c r="E714" s="78">
        <f>Source!CA424</f>
        <v>58</v>
      </c>
      <c r="F714" s="78"/>
      <c r="G714" s="78">
        <f>Source!AU424</f>
        <v>58</v>
      </c>
      <c r="H714" s="79"/>
      <c r="I714" s="80"/>
      <c r="J714" s="79">
        <f>SUM(AE702:AE715)</f>
        <v>125.29</v>
      </c>
      <c r="K714" s="80"/>
      <c r="L714" s="81">
        <f>SUM(BA702:BA715)</f>
        <v>6381</v>
      </c>
    </row>
    <row r="715" spans="1:82" ht="15" x14ac:dyDescent="0.2">
      <c r="C715" s="85" t="s">
        <v>1828</v>
      </c>
      <c r="D715" s="85"/>
      <c r="E715" s="85"/>
      <c r="F715" s="85"/>
      <c r="G715" s="85"/>
      <c r="H715" s="85"/>
      <c r="I715" s="86">
        <f>J704+J705+J707+J713+J714+SUM(J711:J711)-SUMIF(CE711:CE711, 1, J711:J711)</f>
        <v>5232.2200000000012</v>
      </c>
      <c r="J715" s="86"/>
      <c r="K715" s="87">
        <f>L704+L705+L707+L713+L714+SUM(L711:L711)-SUMIF(CE711:CE711, 1, L711:L711)</f>
        <v>68365</v>
      </c>
      <c r="L715" s="87"/>
      <c r="O715" s="82">
        <f>J704+J705+J707+J713+J714</f>
        <v>11711.980000000001</v>
      </c>
      <c r="P715" s="82">
        <f>J705</f>
        <v>246.91</v>
      </c>
      <c r="R715" t="s">
        <v>1829</v>
      </c>
      <c r="S715" s="82">
        <f>J704</f>
        <v>180.69</v>
      </c>
      <c r="U715" s="82">
        <f>J704</f>
        <v>180.69</v>
      </c>
      <c r="X715" s="82">
        <f>J706</f>
        <v>35.32</v>
      </c>
      <c r="Z715" t="s">
        <v>1829</v>
      </c>
      <c r="AA715" s="82">
        <f>J707</f>
        <v>10938.76</v>
      </c>
      <c r="AD715">
        <f>ROUND((Source!AT424/100)*((ROUND(Source!AF424*Source!I424, 2)+ROUND(Source!AE424*Source!I424, 2))), 2)</f>
        <v>220.33</v>
      </c>
      <c r="AE715">
        <f>ROUND((Source!AU424/100)*((ROUND(Source!AF424*Source!I424, 2)+ROUND(Source!AE424*Source!I424, 2))), 2)</f>
        <v>125.29</v>
      </c>
      <c r="AN715" s="83">
        <f>L704+L705+L707+L713+L714</f>
        <v>121045</v>
      </c>
      <c r="AO715" s="83">
        <f>L705</f>
        <v>3447</v>
      </c>
      <c r="AQ715" t="s">
        <v>1829</v>
      </c>
      <c r="AR715" s="83">
        <f>L704</f>
        <v>9203</v>
      </c>
      <c r="AT715" s="83">
        <f>L706</f>
        <v>1799</v>
      </c>
      <c r="AV715" t="s">
        <v>1829</v>
      </c>
      <c r="AW715" s="83">
        <f>L707</f>
        <v>90792</v>
      </c>
      <c r="AZ715">
        <f>Source!X424</f>
        <v>11222</v>
      </c>
      <c r="BA715">
        <f>Source!Y424</f>
        <v>6381</v>
      </c>
      <c r="BH715" s="82">
        <f>J704+J705+J707+J713+J714</f>
        <v>11711.980000000001</v>
      </c>
      <c r="CD715">
        <v>1</v>
      </c>
    </row>
    <row r="716" spans="1:82" ht="28.5" x14ac:dyDescent="0.2">
      <c r="A716" s="67" t="s">
        <v>575</v>
      </c>
      <c r="B716" s="68" t="str">
        <f>Source!F428</f>
        <v>204-0100</v>
      </c>
      <c r="C716" s="68" t="str">
        <f>Source!G428</f>
        <v>Горячекатаная арматурная сталь класса А-I, А-II, А-III</v>
      </c>
      <c r="D716" s="69" t="str">
        <f>Source!H428</f>
        <v>т</v>
      </c>
      <c r="E716" s="70">
        <f>Source!K428</f>
        <v>-0.77759999999999996</v>
      </c>
      <c r="F716" s="70"/>
      <c r="G716" s="70">
        <f>Source!I428</f>
        <v>-0.77759999999999996</v>
      </c>
      <c r="H716" s="72">
        <f>Source!AL428</f>
        <v>5649.99</v>
      </c>
      <c r="I716" s="71"/>
      <c r="J716" s="72">
        <f>ROUND(Source!AC428*Source!I428, 2)</f>
        <v>-4393.43</v>
      </c>
      <c r="K716" s="71">
        <f>IF(Source!BC428&lt;&gt; 0, Source!BC428, 1)</f>
        <v>8.48</v>
      </c>
      <c r="L716" s="73">
        <f>Source!P428</f>
        <v>-37256</v>
      </c>
    </row>
    <row r="717" spans="1:82" x14ac:dyDescent="0.2">
      <c r="A717" s="101"/>
      <c r="B717" s="101"/>
      <c r="C717" s="102" t="str">
        <f>"Объем: "&amp;Source!I428&amp;"="&amp;Source!I424&amp;"*"&amp;"-"&amp;"8,1"</f>
        <v>Объем: -0,7776=0,096*-8,1</v>
      </c>
      <c r="D717" s="101"/>
      <c r="E717" s="101"/>
      <c r="F717" s="101"/>
      <c r="G717" s="101"/>
      <c r="H717" s="101"/>
      <c r="I717" s="101"/>
      <c r="J717" s="101"/>
      <c r="K717" s="101"/>
      <c r="L717" s="101"/>
    </row>
    <row r="718" spans="1:82" ht="15" x14ac:dyDescent="0.2">
      <c r="C718" s="85" t="s">
        <v>1828</v>
      </c>
      <c r="D718" s="85"/>
      <c r="E718" s="85"/>
      <c r="F718" s="85"/>
      <c r="G718" s="85"/>
      <c r="H718" s="85"/>
      <c r="I718" s="86">
        <f>J716</f>
        <v>-4393.43</v>
      </c>
      <c r="J718" s="86"/>
      <c r="K718" s="87">
        <f>L716</f>
        <v>-37256</v>
      </c>
      <c r="L718" s="87"/>
      <c r="O718" s="82">
        <f>J716</f>
        <v>-4393.43</v>
      </c>
      <c r="P718">
        <f>0</f>
        <v>0</v>
      </c>
      <c r="R718" t="s">
        <v>1829</v>
      </c>
      <c r="S718">
        <f>0</f>
        <v>0</v>
      </c>
      <c r="U718">
        <f>0</f>
        <v>0</v>
      </c>
      <c r="X718">
        <f>0</f>
        <v>0</v>
      </c>
      <c r="Z718" t="s">
        <v>1829</v>
      </c>
      <c r="AA718" s="82">
        <f>J716</f>
        <v>-4393.43</v>
      </c>
      <c r="AD718">
        <f>ROUND((Source!AT428/100)*((ROUND(Source!AF428*Source!I428, 2)+ROUND(Source!AE428*Source!I428, 2))), 2)</f>
        <v>0</v>
      </c>
      <c r="AE718">
        <f>ROUND((Source!AU428/100)*((ROUND(Source!AF428*Source!I428, 2)+ROUND(Source!AE428*Source!I428, 2))), 2)</f>
        <v>0</v>
      </c>
      <c r="AN718" s="83">
        <f>L716</f>
        <v>-37256</v>
      </c>
      <c r="AO718">
        <f>0</f>
        <v>0</v>
      </c>
      <c r="AQ718" t="s">
        <v>1829</v>
      </c>
      <c r="AR718">
        <f>0</f>
        <v>0</v>
      </c>
      <c r="AT718">
        <f>0</f>
        <v>0</v>
      </c>
      <c r="AV718" t="s">
        <v>1829</v>
      </c>
      <c r="AW718" s="83">
        <f>L716</f>
        <v>-37256</v>
      </c>
      <c r="AZ718">
        <f>Source!X428</f>
        <v>0</v>
      </c>
      <c r="BA718">
        <f>Source!Y428</f>
        <v>0</v>
      </c>
      <c r="BH718" s="82">
        <f>J716</f>
        <v>-4393.43</v>
      </c>
      <c r="CD718">
        <v>1</v>
      </c>
    </row>
    <row r="719" spans="1:82" ht="28.5" x14ac:dyDescent="0.2">
      <c r="A719" s="67" t="s">
        <v>577</v>
      </c>
      <c r="B719" s="68" t="str">
        <f>Source!F434</f>
        <v>204-0100</v>
      </c>
      <c r="C719" s="68" t="str">
        <f>Source!G434</f>
        <v>Горячекатаная арматурная сталь класса А-I, А-II, А-III</v>
      </c>
      <c r="D719" s="69" t="str">
        <f>Source!H434</f>
        <v>т</v>
      </c>
      <c r="E719" s="70">
        <f>Source!K434</f>
        <v>1.2500000000000001E-2</v>
      </c>
      <c r="F719" s="70"/>
      <c r="G719" s="70">
        <f>Source!I434</f>
        <v>1.2500000000000001E-2</v>
      </c>
      <c r="H719" s="72">
        <f>Source!AL434</f>
        <v>5649.99</v>
      </c>
      <c r="I719" s="71"/>
      <c r="J719" s="72">
        <f>ROUND(Source!AC434*Source!I434, 2)</f>
        <v>70.62</v>
      </c>
      <c r="K719" s="71">
        <f>IF(Source!BC434&lt;&gt; 0, Source!BC434, 1)</f>
        <v>8.48</v>
      </c>
      <c r="L719" s="73">
        <f>Source!P434</f>
        <v>599</v>
      </c>
    </row>
    <row r="720" spans="1:82" x14ac:dyDescent="0.2">
      <c r="A720" s="101"/>
      <c r="B720" s="101"/>
      <c r="C720" s="102" t="str">
        <f>"Объем: "&amp;Source!I434&amp;"=12,5/"&amp;"1000"</f>
        <v>Объем: 0,0125=12,5/1000</v>
      </c>
      <c r="D720" s="101"/>
      <c r="E720" s="101"/>
      <c r="F720" s="101"/>
      <c r="G720" s="101"/>
      <c r="H720" s="101"/>
      <c r="I720" s="101"/>
      <c r="J720" s="101"/>
      <c r="K720" s="101"/>
      <c r="L720" s="101"/>
    </row>
    <row r="721" spans="1:82" ht="15" x14ac:dyDescent="0.2">
      <c r="C721" s="85" t="s">
        <v>1828</v>
      </c>
      <c r="D721" s="85"/>
      <c r="E721" s="85"/>
      <c r="F721" s="85"/>
      <c r="G721" s="85"/>
      <c r="H721" s="85"/>
      <c r="I721" s="86">
        <f>J719</f>
        <v>70.62</v>
      </c>
      <c r="J721" s="86"/>
      <c r="K721" s="87">
        <f>L719</f>
        <v>599</v>
      </c>
      <c r="L721" s="87"/>
      <c r="O721" s="82">
        <f>J719</f>
        <v>70.62</v>
      </c>
      <c r="P721">
        <f>0</f>
        <v>0</v>
      </c>
      <c r="R721" t="s">
        <v>1829</v>
      </c>
      <c r="S721">
        <f>0</f>
        <v>0</v>
      </c>
      <c r="U721">
        <f>0</f>
        <v>0</v>
      </c>
      <c r="X721">
        <f>0</f>
        <v>0</v>
      </c>
      <c r="Z721" t="s">
        <v>1829</v>
      </c>
      <c r="AA721" s="82">
        <f>J719</f>
        <v>70.62</v>
      </c>
      <c r="AD721">
        <f>ROUND((Source!AT434/100)*((ROUND(Source!AF434*Source!I434, 2)+ROUND(Source!AE434*Source!I434, 2))), 2)</f>
        <v>0</v>
      </c>
      <c r="AE721">
        <f>ROUND((Source!AU434/100)*((ROUND(Source!AF434*Source!I434, 2)+ROUND(Source!AE434*Source!I434, 2))), 2)</f>
        <v>0</v>
      </c>
      <c r="AN721" s="83">
        <f>L719</f>
        <v>599</v>
      </c>
      <c r="AO721">
        <f>0</f>
        <v>0</v>
      </c>
      <c r="AQ721" t="s">
        <v>1829</v>
      </c>
      <c r="AR721">
        <f>0</f>
        <v>0</v>
      </c>
      <c r="AT721">
        <f>0</f>
        <v>0</v>
      </c>
      <c r="AV721" t="s">
        <v>1829</v>
      </c>
      <c r="AW721" s="83">
        <f>L719</f>
        <v>599</v>
      </c>
      <c r="AZ721">
        <f>Source!X434</f>
        <v>0</v>
      </c>
      <c r="BA721">
        <f>Source!Y434</f>
        <v>0</v>
      </c>
      <c r="BH721" s="82">
        <f>J719</f>
        <v>70.62</v>
      </c>
      <c r="CD721">
        <v>1</v>
      </c>
    </row>
    <row r="722" spans="1:82" ht="28.5" x14ac:dyDescent="0.2">
      <c r="A722" s="67" t="s">
        <v>578</v>
      </c>
      <c r="B722" s="68" t="str">
        <f>Source!F436</f>
        <v>204-0109</v>
      </c>
      <c r="C722" s="68" t="str">
        <f>Source!G436</f>
        <v>Горячекатанная арматурная сталь класса А500 С, диаметром 12 мм</v>
      </c>
      <c r="D722" s="69" t="str">
        <f>Source!H436</f>
        <v>т</v>
      </c>
      <c r="E722" s="70">
        <f>Source!K436</f>
        <v>0.21360000000000001</v>
      </c>
      <c r="F722" s="70"/>
      <c r="G722" s="70">
        <f>Source!I436</f>
        <v>0.21360000000000001</v>
      </c>
      <c r="H722" s="72">
        <f>Source!AL436</f>
        <v>10565.61</v>
      </c>
      <c r="I722" s="71"/>
      <c r="J722" s="72">
        <f>ROUND(Source!AC436*Source!I436, 2)</f>
        <v>2256.81</v>
      </c>
      <c r="K722" s="71">
        <f>IF(Source!BC436&lt;&gt; 0, Source!BC436, 1)</f>
        <v>4.5</v>
      </c>
      <c r="L722" s="73">
        <f>Source!P436</f>
        <v>10156</v>
      </c>
    </row>
    <row r="723" spans="1:82" x14ac:dyDescent="0.2">
      <c r="A723" s="101"/>
      <c r="B723" s="101"/>
      <c r="C723" s="102" t="str">
        <f>"Объем: "&amp;Source!I436&amp;"=35,6/"&amp;"1000*"&amp;"6"</f>
        <v>Объем: 0,2136=35,6/1000*6</v>
      </c>
      <c r="D723" s="101"/>
      <c r="E723" s="101"/>
      <c r="F723" s="101"/>
      <c r="G723" s="101"/>
      <c r="H723" s="101"/>
      <c r="I723" s="101"/>
      <c r="J723" s="101"/>
      <c r="K723" s="101"/>
      <c r="L723" s="101"/>
    </row>
    <row r="724" spans="1:82" ht="15" x14ac:dyDescent="0.2">
      <c r="C724" s="85" t="s">
        <v>1828</v>
      </c>
      <c r="D724" s="85"/>
      <c r="E724" s="85"/>
      <c r="F724" s="85"/>
      <c r="G724" s="85"/>
      <c r="H724" s="85"/>
      <c r="I724" s="86">
        <f>J722</f>
        <v>2256.81</v>
      </c>
      <c r="J724" s="86"/>
      <c r="K724" s="87">
        <f>L722</f>
        <v>10156</v>
      </c>
      <c r="L724" s="87"/>
      <c r="O724" s="82">
        <f>J722</f>
        <v>2256.81</v>
      </c>
      <c r="P724">
        <f>0</f>
        <v>0</v>
      </c>
      <c r="R724" t="s">
        <v>1829</v>
      </c>
      <c r="S724">
        <f>0</f>
        <v>0</v>
      </c>
      <c r="U724">
        <f>0</f>
        <v>0</v>
      </c>
      <c r="X724">
        <f>0</f>
        <v>0</v>
      </c>
      <c r="Z724" t="s">
        <v>1829</v>
      </c>
      <c r="AA724" s="82">
        <f>J722</f>
        <v>2256.81</v>
      </c>
      <c r="AD724">
        <f>ROUND((Source!AT436/100)*((ROUND(Source!AF436*Source!I436, 2)+ROUND(Source!AE436*Source!I436, 2))), 2)</f>
        <v>0</v>
      </c>
      <c r="AE724">
        <f>ROUND((Source!AU436/100)*((ROUND(Source!AF436*Source!I436, 2)+ROUND(Source!AE436*Source!I436, 2))), 2)</f>
        <v>0</v>
      </c>
      <c r="AN724" s="83">
        <f>L722</f>
        <v>10156</v>
      </c>
      <c r="AO724">
        <f>0</f>
        <v>0</v>
      </c>
      <c r="AQ724" t="s">
        <v>1829</v>
      </c>
      <c r="AR724">
        <f>0</f>
        <v>0</v>
      </c>
      <c r="AT724">
        <f>0</f>
        <v>0</v>
      </c>
      <c r="AV724" t="s">
        <v>1829</v>
      </c>
      <c r="AW724" s="83">
        <f>L722</f>
        <v>10156</v>
      </c>
      <c r="AZ724">
        <f>Source!X436</f>
        <v>0</v>
      </c>
      <c r="BA724">
        <f>Source!Y436</f>
        <v>0</v>
      </c>
      <c r="BH724" s="82">
        <f>J722</f>
        <v>2256.81</v>
      </c>
      <c r="CD724">
        <v>1</v>
      </c>
    </row>
    <row r="725" spans="1:82" ht="28.5" x14ac:dyDescent="0.2">
      <c r="A725" s="67" t="s">
        <v>579</v>
      </c>
      <c r="B725" s="68" t="str">
        <f>Source!F438</f>
        <v>06-24-003-4</v>
      </c>
      <c r="C725" s="68" t="str">
        <f>Source!G438</f>
        <v>Установка закладных деталей фундаментов</v>
      </c>
      <c r="D725" s="69" t="str">
        <f>Source!H438</f>
        <v>т</v>
      </c>
      <c r="E725" s="70">
        <f>Source!K438</f>
        <v>3.3599999999999998E-2</v>
      </c>
      <c r="F725" s="70"/>
      <c r="G725" s="70">
        <f>Source!I438</f>
        <v>3.3599999999999998E-2</v>
      </c>
      <c r="H725" s="72"/>
      <c r="I725" s="71"/>
      <c r="J725" s="72"/>
      <c r="K725" s="71"/>
      <c r="L725" s="73"/>
    </row>
    <row r="726" spans="1:82" x14ac:dyDescent="0.2">
      <c r="C726" s="100" t="str">
        <f>"Объем: "&amp;Source!I438&amp;"=5,6/"&amp;"1000*"&amp;"6"</f>
        <v>Объем: 0,0336=5,6/1000*6</v>
      </c>
    </row>
    <row r="727" spans="1:82" ht="14.25" x14ac:dyDescent="0.2">
      <c r="A727" s="68"/>
      <c r="B727" s="71">
        <v>1</v>
      </c>
      <c r="C727" s="68" t="s">
        <v>1815</v>
      </c>
      <c r="D727" s="69"/>
      <c r="E727" s="70"/>
      <c r="F727" s="70"/>
      <c r="G727" s="70"/>
      <c r="H727" s="72">
        <f>Source!AO438</f>
        <v>211.68</v>
      </c>
      <c r="I727" s="71"/>
      <c r="J727" s="72">
        <f>ROUND(Source!AF438*Source!I438, 2)</f>
        <v>7.11</v>
      </c>
      <c r="K727" s="71">
        <f>IF(Source!BA438&lt;&gt; 0, Source!BA438, 1)</f>
        <v>50.93</v>
      </c>
      <c r="L727" s="73">
        <f>Source!S438</f>
        <v>362</v>
      </c>
    </row>
    <row r="728" spans="1:82" ht="14.25" x14ac:dyDescent="0.2">
      <c r="A728" s="68"/>
      <c r="B728" s="71">
        <v>2</v>
      </c>
      <c r="C728" s="68" t="s">
        <v>1816</v>
      </c>
      <c r="D728" s="69"/>
      <c r="E728" s="70"/>
      <c r="F728" s="70"/>
      <c r="G728" s="70"/>
      <c r="H728" s="72">
        <f>Source!AM438</f>
        <v>62.07</v>
      </c>
      <c r="I728" s="71"/>
      <c r="J728" s="72">
        <f>ROUND((((Source!ET438)-(Source!EU438))+Source!AE438)*Source!I438, 2)</f>
        <v>2.09</v>
      </c>
      <c r="K728" s="71">
        <f>IF(Source!BB438&lt;&gt; 0, Source!BB438, 1)</f>
        <v>15.88</v>
      </c>
      <c r="L728" s="73">
        <f>Source!Q438</f>
        <v>33</v>
      </c>
    </row>
    <row r="729" spans="1:82" ht="14.25" x14ac:dyDescent="0.2">
      <c r="A729" s="68"/>
      <c r="B729" s="71">
        <v>3</v>
      </c>
      <c r="C729" s="68" t="s">
        <v>1817</v>
      </c>
      <c r="D729" s="69"/>
      <c r="E729" s="70"/>
      <c r="F729" s="70"/>
      <c r="G729" s="70"/>
      <c r="H729" s="72">
        <f>Source!AN438</f>
        <v>3.78</v>
      </c>
      <c r="I729" s="71"/>
      <c r="J729" s="74">
        <f>ROUND(Source!AE438*Source!I438, 2)</f>
        <v>0.13</v>
      </c>
      <c r="K729" s="71">
        <f>IF(Source!BS438&lt;&gt; 0, Source!BS438, 1)</f>
        <v>50.93</v>
      </c>
      <c r="L729" s="75">
        <f>Source!R438</f>
        <v>6</v>
      </c>
    </row>
    <row r="730" spans="1:82" ht="14.25" x14ac:dyDescent="0.2">
      <c r="A730" s="68"/>
      <c r="B730" s="71">
        <v>4</v>
      </c>
      <c r="C730" s="68" t="s">
        <v>1818</v>
      </c>
      <c r="D730" s="69"/>
      <c r="E730" s="70"/>
      <c r="F730" s="70"/>
      <c r="G730" s="70"/>
      <c r="H730" s="72">
        <f>Source!AL438</f>
        <v>43.23</v>
      </c>
      <c r="I730" s="71"/>
      <c r="J730" s="72">
        <f>ROUND(Source!AC438*Source!I438, 2)</f>
        <v>1.45</v>
      </c>
      <c r="K730" s="71">
        <f>IF(Source!BC438&lt;&gt; 0, Source!BC438, 1)</f>
        <v>9.64</v>
      </c>
      <c r="L730" s="73">
        <f>Source!P438</f>
        <v>14</v>
      </c>
    </row>
    <row r="731" spans="1:82" ht="14.25" x14ac:dyDescent="0.2">
      <c r="A731" s="68"/>
      <c r="B731" s="68" t="str">
        <f>EtalonRes!I839</f>
        <v>08.4.01.02</v>
      </c>
      <c r="C731" s="68" t="str">
        <f>EtalonRes!K839</f>
        <v>Детали закладные</v>
      </c>
      <c r="D731" s="69" t="str">
        <f>EtalonRes!O839</f>
        <v>т</v>
      </c>
      <c r="E731" s="70">
        <f>EtalonRes!X839</f>
        <v>1</v>
      </c>
      <c r="F731" s="70"/>
      <c r="G731" s="70">
        <f>ROUND(EtalonRes!AG839*Source!I438, 7)</f>
        <v>3.3599999999999998E-2</v>
      </c>
      <c r="H731" s="72"/>
      <c r="I731" s="71"/>
      <c r="J731" s="72"/>
      <c r="K731" s="71"/>
      <c r="L731" s="73"/>
    </row>
    <row r="732" spans="1:82" ht="14.25" x14ac:dyDescent="0.2">
      <c r="A732" s="68"/>
      <c r="B732" s="68"/>
      <c r="C732" s="68" t="s">
        <v>1819</v>
      </c>
      <c r="D732" s="69" t="s">
        <v>1794</v>
      </c>
      <c r="E732" s="70">
        <f>Source!AQ438</f>
        <v>24.22</v>
      </c>
      <c r="F732" s="70"/>
      <c r="G732" s="70">
        <f>ROUND(Source!U438, 7)</f>
        <v>0.81379199999999996</v>
      </c>
      <c r="H732" s="72"/>
      <c r="I732" s="71"/>
      <c r="J732" s="72"/>
      <c r="K732" s="71"/>
      <c r="L732" s="73"/>
    </row>
    <row r="733" spans="1:82" ht="14.25" x14ac:dyDescent="0.2">
      <c r="A733" s="68"/>
      <c r="B733" s="68"/>
      <c r="C733" s="76" t="s">
        <v>1820</v>
      </c>
      <c r="D733" s="77" t="s">
        <v>1794</v>
      </c>
      <c r="E733" s="78">
        <f>Source!AR438</f>
        <v>0.28000000000000003</v>
      </c>
      <c r="F733" s="78"/>
      <c r="G733" s="78">
        <f>ROUND(Source!V438, 7)</f>
        <v>9.4079999999999997E-3</v>
      </c>
      <c r="H733" s="79"/>
      <c r="I733" s="80"/>
      <c r="J733" s="79"/>
      <c r="K733" s="80"/>
      <c r="L733" s="81"/>
    </row>
    <row r="734" spans="1:82" ht="14.25" x14ac:dyDescent="0.2">
      <c r="A734" s="68"/>
      <c r="B734" s="68"/>
      <c r="C734" s="68" t="s">
        <v>1821</v>
      </c>
      <c r="D734" s="69"/>
      <c r="E734" s="70"/>
      <c r="F734" s="70"/>
      <c r="G734" s="70"/>
      <c r="H734" s="72">
        <f>H727+H728+H730</f>
        <v>316.98</v>
      </c>
      <c r="I734" s="71"/>
      <c r="J734" s="72">
        <f>J727+J728+J730</f>
        <v>10.649999999999999</v>
      </c>
      <c r="K734" s="71"/>
      <c r="L734" s="73">
        <f>L727+L728+L730</f>
        <v>409</v>
      </c>
    </row>
    <row r="735" spans="1:82" ht="14.25" x14ac:dyDescent="0.2">
      <c r="A735" s="68"/>
      <c r="B735" s="68"/>
      <c r="C735" s="68" t="s">
        <v>1824</v>
      </c>
      <c r="D735" s="69"/>
      <c r="E735" s="70"/>
      <c r="F735" s="70"/>
      <c r="G735" s="70"/>
      <c r="H735" s="72"/>
      <c r="I735" s="71"/>
      <c r="J735" s="72">
        <f>SUM(S725:S738)+SUM(T725:T738)+SUM(X725:X738)+SUM(Y725:Y738)+SUM(Z725:Z738)</f>
        <v>7.24</v>
      </c>
      <c r="K735" s="71"/>
      <c r="L735" s="73">
        <f>SUM(AR725:AR738)+SUM(AS725:AS738)+SUM(AT725:AT738)+SUM(AU725:AU738)+SUM(AV725:AV738)</f>
        <v>368</v>
      </c>
    </row>
    <row r="736" spans="1:82" ht="57" x14ac:dyDescent="0.2">
      <c r="A736" s="68"/>
      <c r="B736" s="68" t="s">
        <v>222</v>
      </c>
      <c r="C736" s="68" t="s">
        <v>1878</v>
      </c>
      <c r="D736" s="69" t="s">
        <v>1826</v>
      </c>
      <c r="E736" s="70">
        <f>Source!BZ438</f>
        <v>108</v>
      </c>
      <c r="F736" s="70"/>
      <c r="G736" s="70">
        <f>Source!AT438</f>
        <v>108</v>
      </c>
      <c r="H736" s="72"/>
      <c r="I736" s="71"/>
      <c r="J736" s="72">
        <f>SUM(AD725:AD738)</f>
        <v>7.82</v>
      </c>
      <c r="K736" s="71"/>
      <c r="L736" s="73">
        <f>SUM(AZ725:AZ738)</f>
        <v>397</v>
      </c>
    </row>
    <row r="737" spans="1:82" ht="57" x14ac:dyDescent="0.2">
      <c r="A737" s="76"/>
      <c r="B737" s="76" t="s">
        <v>223</v>
      </c>
      <c r="C737" s="76" t="s">
        <v>1879</v>
      </c>
      <c r="D737" s="77" t="s">
        <v>1826</v>
      </c>
      <c r="E737" s="78">
        <f>Source!CA438</f>
        <v>55</v>
      </c>
      <c r="F737" s="78"/>
      <c r="G737" s="78">
        <f>Source!AU438</f>
        <v>55</v>
      </c>
      <c r="H737" s="79"/>
      <c r="I737" s="80"/>
      <c r="J737" s="79">
        <f>SUM(AE725:AE738)</f>
        <v>3.98</v>
      </c>
      <c r="K737" s="80"/>
      <c r="L737" s="81">
        <f>SUM(BA725:BA738)</f>
        <v>202</v>
      </c>
    </row>
    <row r="738" spans="1:82" ht="15" x14ac:dyDescent="0.2">
      <c r="C738" s="85" t="s">
        <v>1828</v>
      </c>
      <c r="D738" s="85"/>
      <c r="E738" s="85"/>
      <c r="F738" s="85"/>
      <c r="G738" s="85"/>
      <c r="H738" s="85"/>
      <c r="I738" s="86">
        <f>J727+J728+J730+J736+J737</f>
        <v>22.45</v>
      </c>
      <c r="J738" s="86"/>
      <c r="K738" s="87">
        <f>L727+L728+L730+L736+L737</f>
        <v>1008</v>
      </c>
      <c r="L738" s="87"/>
      <c r="O738" s="82">
        <f>J727+J728+J730+J736+J737</f>
        <v>22.45</v>
      </c>
      <c r="P738" s="82">
        <f>J728</f>
        <v>2.09</v>
      </c>
      <c r="R738" t="s">
        <v>1829</v>
      </c>
      <c r="S738" s="82">
        <f>J727</f>
        <v>7.11</v>
      </c>
      <c r="U738" s="82">
        <f>J727</f>
        <v>7.11</v>
      </c>
      <c r="X738" s="82">
        <f>J729</f>
        <v>0.13</v>
      </c>
      <c r="Z738" t="s">
        <v>1829</v>
      </c>
      <c r="AA738" s="82">
        <f>J730</f>
        <v>1.45</v>
      </c>
      <c r="AD738">
        <f>ROUND((Source!AT438/100)*((ROUND(Source!AF438*Source!I438, 2)+ROUND(Source!AE438*Source!I438, 2))), 2)</f>
        <v>7.82</v>
      </c>
      <c r="AE738">
        <f>ROUND((Source!AU438/100)*((ROUND(Source!AF438*Source!I438, 2)+ROUND(Source!AE438*Source!I438, 2))), 2)</f>
        <v>3.98</v>
      </c>
      <c r="AN738" s="83">
        <f>L727+L728+L730+L736+L737</f>
        <v>1008</v>
      </c>
      <c r="AO738" s="83">
        <f>L728</f>
        <v>33</v>
      </c>
      <c r="AQ738" t="s">
        <v>1829</v>
      </c>
      <c r="AR738" s="83">
        <f>L727</f>
        <v>362</v>
      </c>
      <c r="AT738" s="83">
        <f>L729</f>
        <v>6</v>
      </c>
      <c r="AV738" t="s">
        <v>1829</v>
      </c>
      <c r="AW738" s="83">
        <f>L730</f>
        <v>14</v>
      </c>
      <c r="AZ738">
        <f>Source!X438</f>
        <v>397</v>
      </c>
      <c r="BA738">
        <f>Source!Y438</f>
        <v>202</v>
      </c>
      <c r="BH738" s="82">
        <f>J727+J728+J730+J736+J737</f>
        <v>22.45</v>
      </c>
      <c r="CD738">
        <v>1</v>
      </c>
    </row>
    <row r="739" spans="1:82" ht="28.5" x14ac:dyDescent="0.2">
      <c r="A739" s="67" t="s">
        <v>581</v>
      </c>
      <c r="B739" s="68" t="str">
        <f>Source!F446</f>
        <v>113-2230</v>
      </c>
      <c r="C739" s="68" t="str">
        <f>Source!G446</f>
        <v>Праймер битумный ТЕХНОНИКОЛЬ №01</v>
      </c>
      <c r="D739" s="69" t="str">
        <f>Source!H446</f>
        <v>л</v>
      </c>
      <c r="E739" s="70">
        <f>Source!K446</f>
        <v>25.2</v>
      </c>
      <c r="F739" s="70"/>
      <c r="G739" s="70">
        <f>Source!I446</f>
        <v>25.2</v>
      </c>
      <c r="H739" s="72">
        <f>Source!AL446</f>
        <v>8.8000000000000007</v>
      </c>
      <c r="I739" s="71"/>
      <c r="J739" s="72">
        <f>ROUND(Source!AC446*Source!I446, 2)</f>
        <v>221.76</v>
      </c>
      <c r="K739" s="71">
        <f>IF(Source!BC446&lt;&gt; 0, Source!BC446, 1)</f>
        <v>10.69</v>
      </c>
      <c r="L739" s="73">
        <f>Source!P446</f>
        <v>2371</v>
      </c>
    </row>
    <row r="740" spans="1:82" x14ac:dyDescent="0.2">
      <c r="A740" s="101"/>
      <c r="B740" s="101"/>
      <c r="C740" s="102" t="str">
        <f>"Объем: "&amp;Source!I446&amp;"=0,375*"&amp;"67,2"</f>
        <v>Объем: 25,2=0,375*67,2</v>
      </c>
      <c r="D740" s="101"/>
      <c r="E740" s="101"/>
      <c r="F740" s="101"/>
      <c r="G740" s="101"/>
      <c r="H740" s="101"/>
      <c r="I740" s="101"/>
      <c r="J740" s="101"/>
      <c r="K740" s="101"/>
      <c r="L740" s="101"/>
    </row>
    <row r="741" spans="1:82" ht="15" x14ac:dyDescent="0.2">
      <c r="C741" s="85" t="s">
        <v>1828</v>
      </c>
      <c r="D741" s="85"/>
      <c r="E741" s="85"/>
      <c r="F741" s="85"/>
      <c r="G741" s="85"/>
      <c r="H741" s="85"/>
      <c r="I741" s="86">
        <f>J739</f>
        <v>221.76</v>
      </c>
      <c r="J741" s="86"/>
      <c r="K741" s="87">
        <f>L739</f>
        <v>2371</v>
      </c>
      <c r="L741" s="87"/>
      <c r="O741" s="82">
        <f>J739</f>
        <v>221.76</v>
      </c>
      <c r="P741">
        <f>0</f>
        <v>0</v>
      </c>
      <c r="R741" t="s">
        <v>1829</v>
      </c>
      <c r="S741">
        <f>0</f>
        <v>0</v>
      </c>
      <c r="U741">
        <f>0</f>
        <v>0</v>
      </c>
      <c r="X741">
        <f>0</f>
        <v>0</v>
      </c>
      <c r="Z741" t="s">
        <v>1829</v>
      </c>
      <c r="AA741" s="82">
        <f>J739</f>
        <v>221.76</v>
      </c>
      <c r="AD741">
        <f>ROUND((Source!AT446/100)*((ROUND(Source!AF446*Source!I446, 2)+ROUND(Source!AE446*Source!I446, 2))), 2)</f>
        <v>0</v>
      </c>
      <c r="AE741">
        <f>ROUND((Source!AU446/100)*((ROUND(Source!AF446*Source!I446, 2)+ROUND(Source!AE446*Source!I446, 2))), 2)</f>
        <v>0</v>
      </c>
      <c r="AN741" s="83">
        <f>L739</f>
        <v>2371</v>
      </c>
      <c r="AO741">
        <f>0</f>
        <v>0</v>
      </c>
      <c r="AQ741" t="s">
        <v>1829</v>
      </c>
      <c r="AR741">
        <f>0</f>
        <v>0</v>
      </c>
      <c r="AT741">
        <f>0</f>
        <v>0</v>
      </c>
      <c r="AV741" t="s">
        <v>1829</v>
      </c>
      <c r="AW741" s="83">
        <f>L739</f>
        <v>2371</v>
      </c>
      <c r="AZ741">
        <f>Source!X446</f>
        <v>0</v>
      </c>
      <c r="BA741">
        <f>Source!Y446</f>
        <v>0</v>
      </c>
      <c r="BH741" s="82">
        <f>J739</f>
        <v>221.76</v>
      </c>
      <c r="CD741">
        <v>1</v>
      </c>
    </row>
    <row r="742" spans="1:82" ht="71.25" x14ac:dyDescent="0.2">
      <c r="A742" s="67" t="s">
        <v>582</v>
      </c>
      <c r="B742" s="68" t="str">
        <f>Source!F448</f>
        <v>08-01-003-7</v>
      </c>
      <c r="C742" s="68" t="str">
        <f>Source!G448</f>
        <v>Гидроизоляция боковая обмазочная битумная в 2 слоя по выровненной поверхности бутовой кладки, кирпичу, бетону</v>
      </c>
      <c r="D742" s="69" t="str">
        <f>Source!H448</f>
        <v>100 м2 изолируемой поверхности</v>
      </c>
      <c r="E742" s="70">
        <f>Source!K448</f>
        <v>0.67200000000000004</v>
      </c>
      <c r="F742" s="70"/>
      <c r="G742" s="70">
        <f>Source!I448</f>
        <v>0.67200000000000004</v>
      </c>
      <c r="H742" s="72"/>
      <c r="I742" s="71"/>
      <c r="J742" s="72"/>
      <c r="K742" s="71"/>
      <c r="L742" s="73"/>
    </row>
    <row r="743" spans="1:82" x14ac:dyDescent="0.2">
      <c r="C743" s="100" t="str">
        <f>"Объем: "&amp;Source!I448&amp;"=(11,2*"&amp;"6)/"&amp;"100"</f>
        <v>Объем: 0,672=(11,2*6)/100</v>
      </c>
    </row>
    <row r="744" spans="1:82" ht="14.25" x14ac:dyDescent="0.2">
      <c r="A744" s="68"/>
      <c r="B744" s="71">
        <v>1</v>
      </c>
      <c r="C744" s="68" t="s">
        <v>1815</v>
      </c>
      <c r="D744" s="69"/>
      <c r="E744" s="70"/>
      <c r="F744" s="70"/>
      <c r="G744" s="70"/>
      <c r="H744" s="72">
        <f>Source!AO448</f>
        <v>201.61</v>
      </c>
      <c r="I744" s="71"/>
      <c r="J744" s="72">
        <f>ROUND(Source!AF448*Source!I448, 2)</f>
        <v>135.47999999999999</v>
      </c>
      <c r="K744" s="71">
        <f>IF(Source!BA448&lt;&gt; 0, Source!BA448, 1)</f>
        <v>50.93</v>
      </c>
      <c r="L744" s="73">
        <f>Source!S448</f>
        <v>6900</v>
      </c>
    </row>
    <row r="745" spans="1:82" ht="14.25" x14ac:dyDescent="0.2">
      <c r="A745" s="68"/>
      <c r="B745" s="71">
        <v>2</v>
      </c>
      <c r="C745" s="68" t="s">
        <v>1816</v>
      </c>
      <c r="D745" s="69"/>
      <c r="E745" s="70"/>
      <c r="F745" s="70"/>
      <c r="G745" s="70"/>
      <c r="H745" s="72">
        <f>Source!AM448</f>
        <v>75.930000000000007</v>
      </c>
      <c r="I745" s="71"/>
      <c r="J745" s="72">
        <f>ROUND((((Source!ET448)-(Source!EU448))+Source!AE448)*Source!I448, 2)</f>
        <v>51.02</v>
      </c>
      <c r="K745" s="71">
        <f>IF(Source!BB448&lt;&gt; 0, Source!BB448, 1)</f>
        <v>9.1199999999999992</v>
      </c>
      <c r="L745" s="73">
        <f>Source!Q448</f>
        <v>465</v>
      </c>
    </row>
    <row r="746" spans="1:82" ht="14.25" x14ac:dyDescent="0.2">
      <c r="A746" s="68"/>
      <c r="B746" s="71">
        <v>4</v>
      </c>
      <c r="C746" s="68" t="s">
        <v>1818</v>
      </c>
      <c r="D746" s="69"/>
      <c r="E746" s="70"/>
      <c r="F746" s="70"/>
      <c r="G746" s="70"/>
      <c r="H746" s="72">
        <f>Source!AL448</f>
        <v>898.48</v>
      </c>
      <c r="I746" s="71"/>
      <c r="J746" s="72">
        <f>ROUND(Source!AC448*Source!I448, 2)</f>
        <v>603.78</v>
      </c>
      <c r="K746" s="71">
        <f>IF(Source!BC448&lt;&gt; 0, Source!BC448, 1)</f>
        <v>12.03</v>
      </c>
      <c r="L746" s="73">
        <f>Source!P448</f>
        <v>7263</v>
      </c>
    </row>
    <row r="747" spans="1:82" ht="14.25" x14ac:dyDescent="0.2">
      <c r="A747" s="68"/>
      <c r="B747" s="68"/>
      <c r="C747" s="76" t="s">
        <v>1819</v>
      </c>
      <c r="D747" s="77" t="s">
        <v>1794</v>
      </c>
      <c r="E747" s="78">
        <f>Source!AQ448</f>
        <v>21.2</v>
      </c>
      <c r="F747" s="78"/>
      <c r="G747" s="78">
        <f>ROUND(Source!U448, 7)</f>
        <v>14.2464</v>
      </c>
      <c r="H747" s="79"/>
      <c r="I747" s="80"/>
      <c r="J747" s="79"/>
      <c r="K747" s="80"/>
      <c r="L747" s="81"/>
    </row>
    <row r="748" spans="1:82" ht="14.25" x14ac:dyDescent="0.2">
      <c r="A748" s="68"/>
      <c r="B748" s="68"/>
      <c r="C748" s="68" t="s">
        <v>1821</v>
      </c>
      <c r="D748" s="69"/>
      <c r="E748" s="70"/>
      <c r="F748" s="70"/>
      <c r="G748" s="70"/>
      <c r="H748" s="72">
        <f>H744+H745+H746</f>
        <v>1176.02</v>
      </c>
      <c r="I748" s="71"/>
      <c r="J748" s="72">
        <f>J744+J745+J746</f>
        <v>790.28</v>
      </c>
      <c r="K748" s="71"/>
      <c r="L748" s="73">
        <f>L744+L745+L746</f>
        <v>14628</v>
      </c>
    </row>
    <row r="749" spans="1:82" ht="14.25" x14ac:dyDescent="0.2">
      <c r="A749" s="68"/>
      <c r="B749" s="68"/>
      <c r="C749" s="68" t="s">
        <v>1824</v>
      </c>
      <c r="D749" s="69"/>
      <c r="E749" s="70"/>
      <c r="F749" s="70"/>
      <c r="G749" s="70"/>
      <c r="H749" s="72"/>
      <c r="I749" s="71"/>
      <c r="J749" s="72">
        <f>SUM(S742:S752)+SUM(T742:T752)+SUM(X742:X752)+SUM(Y742:Y752)+SUM(Z742:Z752)</f>
        <v>135.47999999999999</v>
      </c>
      <c r="K749" s="71"/>
      <c r="L749" s="73">
        <f>SUM(AR742:AR752)+SUM(AS742:AS752)+SUM(AT742:AT752)+SUM(AU742:AU752)+SUM(AV742:AV752)</f>
        <v>6900</v>
      </c>
    </row>
    <row r="750" spans="1:82" ht="14.25" x14ac:dyDescent="0.2">
      <c r="A750" s="68"/>
      <c r="B750" s="68" t="s">
        <v>123</v>
      </c>
      <c r="C750" s="68" t="s">
        <v>1859</v>
      </c>
      <c r="D750" s="69" t="s">
        <v>1826</v>
      </c>
      <c r="E750" s="70">
        <f>Source!BZ448</f>
        <v>110</v>
      </c>
      <c r="F750" s="70"/>
      <c r="G750" s="70">
        <f>Source!AT448</f>
        <v>110</v>
      </c>
      <c r="H750" s="72"/>
      <c r="I750" s="71"/>
      <c r="J750" s="72">
        <f>SUM(AD742:AD752)</f>
        <v>149.03</v>
      </c>
      <c r="K750" s="71"/>
      <c r="L750" s="73">
        <f>SUM(AZ742:AZ752)</f>
        <v>7590</v>
      </c>
    </row>
    <row r="751" spans="1:82" ht="14.25" x14ac:dyDescent="0.2">
      <c r="A751" s="76"/>
      <c r="B751" s="76" t="s">
        <v>124</v>
      </c>
      <c r="C751" s="76" t="s">
        <v>1860</v>
      </c>
      <c r="D751" s="77" t="s">
        <v>1826</v>
      </c>
      <c r="E751" s="78">
        <f>Source!CA448</f>
        <v>69</v>
      </c>
      <c r="F751" s="78"/>
      <c r="G751" s="78">
        <f>Source!AU448</f>
        <v>69</v>
      </c>
      <c r="H751" s="79"/>
      <c r="I751" s="80"/>
      <c r="J751" s="79">
        <f>SUM(AE742:AE752)</f>
        <v>93.48</v>
      </c>
      <c r="K751" s="80"/>
      <c r="L751" s="81">
        <f>SUM(BA742:BA752)</f>
        <v>4761</v>
      </c>
    </row>
    <row r="752" spans="1:82" ht="15" x14ac:dyDescent="0.2">
      <c r="C752" s="85" t="s">
        <v>1828</v>
      </c>
      <c r="D752" s="85"/>
      <c r="E752" s="85"/>
      <c r="F752" s="85"/>
      <c r="G752" s="85"/>
      <c r="H752" s="85"/>
      <c r="I752" s="86">
        <f>J744+J745+J746+J750+J751</f>
        <v>1032.79</v>
      </c>
      <c r="J752" s="86"/>
      <c r="K752" s="87">
        <f>L744+L745+L746+L750+L751</f>
        <v>26979</v>
      </c>
      <c r="L752" s="87"/>
      <c r="O752" s="82">
        <f>J744+J745+J746+J750+J751</f>
        <v>1032.79</v>
      </c>
      <c r="P752" s="82">
        <f>J745</f>
        <v>51.02</v>
      </c>
      <c r="R752" t="s">
        <v>1829</v>
      </c>
      <c r="S752" s="82">
        <f>J744</f>
        <v>135.47999999999999</v>
      </c>
      <c r="U752" s="82">
        <f>J744</f>
        <v>135.47999999999999</v>
      </c>
      <c r="X752">
        <f>0</f>
        <v>0</v>
      </c>
      <c r="Z752" t="s">
        <v>1829</v>
      </c>
      <c r="AA752" s="82">
        <f>J746</f>
        <v>603.78</v>
      </c>
      <c r="AD752">
        <f>ROUND((Source!AT448/100)*((ROUND(Source!AF448*Source!I448, 2)+ROUND(Source!AE448*Source!I448, 2))), 2)</f>
        <v>149.03</v>
      </c>
      <c r="AE752">
        <f>ROUND((Source!AU448/100)*((ROUND(Source!AF448*Source!I448, 2)+ROUND(Source!AE448*Source!I448, 2))), 2)</f>
        <v>93.48</v>
      </c>
      <c r="AN752" s="83">
        <f>L744+L745+L746+L750+L751</f>
        <v>26979</v>
      </c>
      <c r="AO752" s="83">
        <f>L745</f>
        <v>465</v>
      </c>
      <c r="AQ752" t="s">
        <v>1829</v>
      </c>
      <c r="AR752" s="83">
        <f>L744</f>
        <v>6900</v>
      </c>
      <c r="AT752">
        <f>0</f>
        <v>0</v>
      </c>
      <c r="AV752" t="s">
        <v>1829</v>
      </c>
      <c r="AW752" s="83">
        <f>L746</f>
        <v>7263</v>
      </c>
      <c r="AZ752">
        <f>Source!X448</f>
        <v>7590</v>
      </c>
      <c r="BA752">
        <f>Source!Y448</f>
        <v>4761</v>
      </c>
      <c r="BH752" s="82">
        <f>J744+J745+J746+J750+J751</f>
        <v>1032.79</v>
      </c>
      <c r="CD752">
        <v>1</v>
      </c>
    </row>
    <row r="754" spans="1:12" ht="15" x14ac:dyDescent="0.2">
      <c r="A754" s="91"/>
      <c r="B754" s="92"/>
      <c r="C754" s="93" t="s">
        <v>1928</v>
      </c>
      <c r="D754" s="93"/>
      <c r="E754" s="93"/>
      <c r="F754" s="93"/>
      <c r="G754" s="93"/>
      <c r="H754" s="93"/>
      <c r="I754" s="94"/>
      <c r="J754" s="95">
        <f>J756+J757+J763+J767</f>
        <v>4622.9699999999984</v>
      </c>
      <c r="K754" s="95"/>
      <c r="L754" s="96">
        <f>L756+L757+L763+L767</f>
        <v>49350</v>
      </c>
    </row>
    <row r="755" spans="1:12" ht="14.25" x14ac:dyDescent="0.2">
      <c r="A755" s="84"/>
      <c r="B755" s="89"/>
      <c r="C755" s="97" t="s">
        <v>1832</v>
      </c>
      <c r="D755" s="90"/>
      <c r="E755" s="90"/>
      <c r="F755" s="90"/>
      <c r="G755" s="90"/>
      <c r="H755" s="90"/>
      <c r="I755" s="70"/>
      <c r="J755" s="72"/>
      <c r="K755" s="72"/>
      <c r="L755" s="73"/>
    </row>
    <row r="756" spans="1:12" ht="14.25" x14ac:dyDescent="0.2">
      <c r="A756" s="84"/>
      <c r="B756" s="89"/>
      <c r="C756" s="90" t="s">
        <v>1833</v>
      </c>
      <c r="D756" s="90"/>
      <c r="E756" s="90"/>
      <c r="F756" s="90"/>
      <c r="G756" s="90"/>
      <c r="H756" s="90"/>
      <c r="I756" s="70"/>
      <c r="J756" s="72">
        <f>SUM(S685:S752)</f>
        <v>340.13</v>
      </c>
      <c r="K756" s="72"/>
      <c r="L756" s="73">
        <f>SUM(AR685:AR752)</f>
        <v>17323</v>
      </c>
    </row>
    <row r="757" spans="1:12" ht="14.25" x14ac:dyDescent="0.2">
      <c r="A757" s="84"/>
      <c r="B757" s="89"/>
      <c r="C757" s="90" t="s">
        <v>1834</v>
      </c>
      <c r="D757" s="90"/>
      <c r="E757" s="90"/>
      <c r="F757" s="90"/>
      <c r="G757" s="90"/>
      <c r="H757" s="90"/>
      <c r="I757" s="70"/>
      <c r="J757" s="72">
        <f>J759+J762</f>
        <v>319.10999999999996</v>
      </c>
      <c r="K757" s="72"/>
      <c r="L757" s="73">
        <f>L759+L762</f>
        <v>4204</v>
      </c>
    </row>
    <row r="758" spans="1:12" ht="14.25" x14ac:dyDescent="0.2">
      <c r="A758" s="84"/>
      <c r="B758" s="89"/>
      <c r="C758" s="97" t="s">
        <v>1835</v>
      </c>
      <c r="D758" s="90"/>
      <c r="E758" s="90"/>
      <c r="F758" s="90"/>
      <c r="G758" s="90"/>
      <c r="H758" s="90"/>
      <c r="I758" s="70"/>
      <c r="J758" s="72"/>
      <c r="K758" s="72"/>
      <c r="L758" s="73"/>
    </row>
    <row r="759" spans="1:12" ht="14.25" x14ac:dyDescent="0.2">
      <c r="A759" s="84"/>
      <c r="B759" s="89"/>
      <c r="C759" s="90" t="s">
        <v>1836</v>
      </c>
      <c r="D759" s="90"/>
      <c r="E759" s="90"/>
      <c r="F759" s="90"/>
      <c r="G759" s="90"/>
      <c r="H759" s="90"/>
      <c r="I759" s="70"/>
      <c r="J759" s="72">
        <f>SUM(P685:P752)</f>
        <v>319.10999999999996</v>
      </c>
      <c r="K759" s="72"/>
      <c r="L759" s="73">
        <f>SUM(AO685:AO752)</f>
        <v>4204</v>
      </c>
    </row>
    <row r="760" spans="1:12" ht="14.25" x14ac:dyDescent="0.2">
      <c r="A760" s="84"/>
      <c r="B760" s="89"/>
      <c r="C760" s="97" t="s">
        <v>1837</v>
      </c>
      <c r="D760" s="90"/>
      <c r="E760" s="90"/>
      <c r="F760" s="90"/>
      <c r="G760" s="90"/>
      <c r="H760" s="90"/>
      <c r="I760" s="70"/>
      <c r="J760" s="72"/>
      <c r="K760" s="72"/>
      <c r="L760" s="73"/>
    </row>
    <row r="761" spans="1:12" ht="14.25" x14ac:dyDescent="0.2">
      <c r="A761" s="84"/>
      <c r="B761" s="89"/>
      <c r="C761" s="90" t="s">
        <v>1838</v>
      </c>
      <c r="D761" s="90"/>
      <c r="E761" s="90"/>
      <c r="F761" s="90"/>
      <c r="G761" s="90"/>
      <c r="H761" s="90"/>
      <c r="I761" s="70"/>
      <c r="J761" s="72">
        <f>SUM(X685:X752)</f>
        <v>38.370000000000005</v>
      </c>
      <c r="K761" s="72"/>
      <c r="L761" s="73">
        <f>SUM(AT685:AT752)</f>
        <v>1954</v>
      </c>
    </row>
    <row r="762" spans="1:12" ht="14.25" hidden="1" x14ac:dyDescent="0.2">
      <c r="A762" s="84"/>
      <c r="B762" s="89"/>
      <c r="C762" s="90" t="s">
        <v>1839</v>
      </c>
      <c r="D762" s="90"/>
      <c r="E762" s="90"/>
      <c r="F762" s="90"/>
      <c r="G762" s="90"/>
      <c r="H762" s="90"/>
      <c r="I762" s="70"/>
      <c r="J762" s="72">
        <f>SUM(Z685:Z752)</f>
        <v>0</v>
      </c>
      <c r="K762" s="72"/>
      <c r="L762" s="73">
        <f>SUM(AV685:AV752)</f>
        <v>0</v>
      </c>
    </row>
    <row r="763" spans="1:12" ht="14.25" x14ac:dyDescent="0.2">
      <c r="A763" s="84"/>
      <c r="B763" s="89"/>
      <c r="C763" s="90" t="s">
        <v>1840</v>
      </c>
      <c r="D763" s="90"/>
      <c r="E763" s="90"/>
      <c r="F763" s="90"/>
      <c r="G763" s="90"/>
      <c r="H763" s="90"/>
      <c r="I763" s="70"/>
      <c r="J763" s="72">
        <f>J765+J766</f>
        <v>3963.7299999999987</v>
      </c>
      <c r="K763" s="72"/>
      <c r="L763" s="73">
        <f>L765+L766</f>
        <v>27823</v>
      </c>
    </row>
    <row r="764" spans="1:12" ht="14.25" x14ac:dyDescent="0.2">
      <c r="A764" s="84"/>
      <c r="B764" s="89"/>
      <c r="C764" s="97" t="s">
        <v>1835</v>
      </c>
      <c r="D764" s="90"/>
      <c r="E764" s="90"/>
      <c r="F764" s="90"/>
      <c r="G764" s="90"/>
      <c r="H764" s="90"/>
      <c r="I764" s="70"/>
      <c r="J764" s="72"/>
      <c r="K764" s="72"/>
      <c r="L764" s="73"/>
    </row>
    <row r="765" spans="1:12" ht="14.25" x14ac:dyDescent="0.2">
      <c r="A765" s="84"/>
      <c r="B765" s="89"/>
      <c r="C765" s="90" t="s">
        <v>1841</v>
      </c>
      <c r="D765" s="90"/>
      <c r="E765" s="90"/>
      <c r="F765" s="90"/>
      <c r="G765" s="90"/>
      <c r="H765" s="90"/>
      <c r="I765" s="70"/>
      <c r="J765" s="72">
        <f>SUM(AA685:AA752)-SUM(BJ685:BJ752)</f>
        <v>3963.7299999999987</v>
      </c>
      <c r="K765" s="72"/>
      <c r="L765" s="73">
        <f>SUM(AW685:AW752)-SUM(BK685:BK752)</f>
        <v>27823</v>
      </c>
    </row>
    <row r="766" spans="1:12" ht="14.25" hidden="1" x14ac:dyDescent="0.2">
      <c r="A766" s="84"/>
      <c r="B766" s="89"/>
      <c r="C766" s="90" t="s">
        <v>1842</v>
      </c>
      <c r="D766" s="90"/>
      <c r="E766" s="90"/>
      <c r="F766" s="90"/>
      <c r="G766" s="90"/>
      <c r="H766" s="90"/>
      <c r="I766" s="70"/>
      <c r="J766" s="72">
        <f>SUM(BC685:BC752)</f>
        <v>0</v>
      </c>
      <c r="K766" s="72"/>
      <c r="L766" s="73">
        <f>SUM(BC685:BC752)</f>
        <v>0</v>
      </c>
    </row>
    <row r="767" spans="1:12" ht="14.25" hidden="1" x14ac:dyDescent="0.2">
      <c r="A767" s="84"/>
      <c r="B767" s="89"/>
      <c r="C767" s="90" t="s">
        <v>1843</v>
      </c>
      <c r="D767" s="90"/>
      <c r="E767" s="90"/>
      <c r="F767" s="90"/>
      <c r="G767" s="90"/>
      <c r="H767" s="90"/>
      <c r="I767" s="70"/>
      <c r="J767" s="72">
        <f>SUM(AF685:AF752)</f>
        <v>0</v>
      </c>
      <c r="K767" s="72"/>
      <c r="L767" s="73">
        <f>SUM(BB685:BB752)</f>
        <v>0</v>
      </c>
    </row>
    <row r="768" spans="1:12" ht="14.25" x14ac:dyDescent="0.2">
      <c r="A768" s="84"/>
      <c r="B768" s="89"/>
      <c r="C768" s="90" t="s">
        <v>1844</v>
      </c>
      <c r="D768" s="90"/>
      <c r="E768" s="90"/>
      <c r="F768" s="90"/>
      <c r="G768" s="90"/>
      <c r="H768" s="90"/>
      <c r="I768" s="70"/>
      <c r="J768" s="72">
        <f>SUM(S685:S752)+SUM(X685:X752)+SUM(Z685:Z752)</f>
        <v>378.5</v>
      </c>
      <c r="K768" s="72"/>
      <c r="L768" s="73">
        <f>SUM(AR685:AR752)+SUM(AT685:AT752)+SUM(AV685:AV752)</f>
        <v>19277</v>
      </c>
    </row>
    <row r="769" spans="1:12" ht="14.25" x14ac:dyDescent="0.2">
      <c r="A769" s="84"/>
      <c r="B769" s="89"/>
      <c r="C769" s="90" t="s">
        <v>1845</v>
      </c>
      <c r="D769" s="90"/>
      <c r="E769" s="90"/>
      <c r="F769" s="90"/>
      <c r="G769" s="90"/>
      <c r="H769" s="90"/>
      <c r="I769" s="70"/>
      <c r="J769" s="72">
        <f>SUM(AD685:AD752)</f>
        <v>397.35</v>
      </c>
      <c r="K769" s="72"/>
      <c r="L769" s="73">
        <f>SUM(AZ685:AZ752)</f>
        <v>20236</v>
      </c>
    </row>
    <row r="770" spans="1:12" ht="14.25" x14ac:dyDescent="0.2">
      <c r="A770" s="84"/>
      <c r="B770" s="89"/>
      <c r="C770" s="90" t="s">
        <v>1846</v>
      </c>
      <c r="D770" s="90"/>
      <c r="E770" s="90"/>
      <c r="F770" s="90"/>
      <c r="G770" s="90"/>
      <c r="H770" s="90"/>
      <c r="I770" s="70"/>
      <c r="J770" s="72">
        <f>SUM(AE685:AE752)</f>
        <v>234.22000000000003</v>
      </c>
      <c r="K770" s="72"/>
      <c r="L770" s="73">
        <f>SUM(BA685:BA752)</f>
        <v>11928</v>
      </c>
    </row>
    <row r="771" spans="1:12" ht="14.25" hidden="1" x14ac:dyDescent="0.2">
      <c r="A771" s="84"/>
      <c r="B771" s="89"/>
      <c r="C771" s="90" t="s">
        <v>1847</v>
      </c>
      <c r="D771" s="90"/>
      <c r="E771" s="90"/>
      <c r="F771" s="90"/>
      <c r="G771" s="90"/>
      <c r="H771" s="90"/>
      <c r="I771" s="70"/>
      <c r="J771" s="72">
        <f>J773+J774</f>
        <v>0</v>
      </c>
      <c r="K771" s="72"/>
      <c r="L771" s="73">
        <f>L773+L774</f>
        <v>0</v>
      </c>
    </row>
    <row r="772" spans="1:12" ht="14.25" hidden="1" x14ac:dyDescent="0.2">
      <c r="A772" s="84"/>
      <c r="B772" s="89"/>
      <c r="C772" s="97" t="s">
        <v>1832</v>
      </c>
      <c r="D772" s="90"/>
      <c r="E772" s="90"/>
      <c r="F772" s="90"/>
      <c r="G772" s="90"/>
      <c r="H772" s="90"/>
      <c r="I772" s="70"/>
      <c r="J772" s="72"/>
      <c r="K772" s="72"/>
      <c r="L772" s="73"/>
    </row>
    <row r="773" spans="1:12" ht="14.25" hidden="1" x14ac:dyDescent="0.2">
      <c r="A773" s="84"/>
      <c r="B773" s="89"/>
      <c r="C773" s="90" t="s">
        <v>1848</v>
      </c>
      <c r="D773" s="90"/>
      <c r="E773" s="90"/>
      <c r="F773" s="90"/>
      <c r="G773" s="90"/>
      <c r="H773" s="90"/>
      <c r="I773" s="70"/>
      <c r="J773" s="72">
        <f>SUM(BJ685:BJ752)</f>
        <v>0</v>
      </c>
      <c r="K773" s="72"/>
      <c r="L773" s="73">
        <f>SUM(BK685:BK752)</f>
        <v>0</v>
      </c>
    </row>
    <row r="774" spans="1:12" ht="14.25" hidden="1" x14ac:dyDescent="0.2">
      <c r="A774" s="84"/>
      <c r="B774" s="89"/>
      <c r="C774" s="90" t="s">
        <v>1849</v>
      </c>
      <c r="D774" s="90"/>
      <c r="E774" s="90"/>
      <c r="F774" s="90"/>
      <c r="G774" s="90"/>
      <c r="H774" s="90"/>
      <c r="I774" s="70"/>
      <c r="J774" s="72">
        <f>SUM(AH685:AH752)</f>
        <v>0</v>
      </c>
      <c r="K774" s="72"/>
      <c r="L774" s="73">
        <f>SUM(BD685:BD752)</f>
        <v>0</v>
      </c>
    </row>
    <row r="775" spans="1:12" ht="14.25" hidden="1" x14ac:dyDescent="0.2">
      <c r="A775" s="84"/>
      <c r="B775" s="89"/>
      <c r="C775" s="90" t="s">
        <v>1850</v>
      </c>
      <c r="D775" s="90"/>
      <c r="E775" s="90"/>
      <c r="F775" s="90"/>
      <c r="G775" s="90"/>
      <c r="H775" s="90"/>
      <c r="I775" s="70"/>
      <c r="J775" s="72">
        <f>SUM(BL685:BL752)</f>
        <v>0</v>
      </c>
      <c r="K775" s="72"/>
      <c r="L775" s="73"/>
    </row>
    <row r="776" spans="1:12" ht="14.25" hidden="1" x14ac:dyDescent="0.2">
      <c r="A776" s="84"/>
      <c r="B776" s="89"/>
      <c r="C776" s="90" t="s">
        <v>1851</v>
      </c>
      <c r="D776" s="90"/>
      <c r="E776" s="90"/>
      <c r="F776" s="90"/>
      <c r="G776" s="90"/>
      <c r="H776" s="90"/>
      <c r="I776" s="70"/>
      <c r="J776" s="72">
        <f>SUM(BN685:BN752)</f>
        <v>0</v>
      </c>
      <c r="K776" s="72"/>
      <c r="L776" s="73">
        <f>SUM(BO685:BO752)</f>
        <v>0</v>
      </c>
    </row>
    <row r="777" spans="1:12" ht="15" x14ac:dyDescent="0.2">
      <c r="A777" s="91"/>
      <c r="B777" s="92"/>
      <c r="C777" s="93" t="s">
        <v>1852</v>
      </c>
      <c r="D777" s="93"/>
      <c r="E777" s="93"/>
      <c r="F777" s="93"/>
      <c r="G777" s="93"/>
      <c r="H777" s="93"/>
      <c r="I777" s="94"/>
      <c r="J777" s="95">
        <f>J754+J769+J770+J771+J775+J776</f>
        <v>5254.5399999999991</v>
      </c>
      <c r="K777" s="95"/>
      <c r="L777" s="96">
        <f>L754+L769+L770+L771+L775+L776</f>
        <v>81514</v>
      </c>
    </row>
    <row r="778" spans="1:12" ht="14.25" x14ac:dyDescent="0.2">
      <c r="A778" s="84"/>
      <c r="B778" s="89"/>
      <c r="C778" s="97" t="s">
        <v>1853</v>
      </c>
      <c r="D778" s="90"/>
      <c r="E778" s="90"/>
      <c r="F778" s="90"/>
      <c r="G778" s="90"/>
      <c r="H778" s="90"/>
      <c r="I778" s="70"/>
      <c r="J778" s="72"/>
      <c r="K778" s="72"/>
      <c r="L778" s="73"/>
    </row>
    <row r="779" spans="1:12" ht="14.25" hidden="1" x14ac:dyDescent="0.2">
      <c r="A779" s="84"/>
      <c r="B779" s="89"/>
      <c r="C779" s="90" t="s">
        <v>1854</v>
      </c>
      <c r="D779" s="90"/>
      <c r="E779" s="90"/>
      <c r="F779" s="90"/>
      <c r="G779" s="90"/>
      <c r="H779" s="90"/>
      <c r="I779" s="70"/>
      <c r="J779" s="72">
        <f>SUM(AB685:AB752)</f>
        <v>0</v>
      </c>
      <c r="K779" s="72"/>
      <c r="L779" s="73">
        <f>SUM(AX685:AX752)</f>
        <v>0</v>
      </c>
    </row>
    <row r="780" spans="1:12" ht="14.25" hidden="1" x14ac:dyDescent="0.2">
      <c r="A780" s="84"/>
      <c r="B780" s="89"/>
      <c r="C780" s="90" t="s">
        <v>1855</v>
      </c>
      <c r="D780" s="90"/>
      <c r="E780" s="90"/>
      <c r="F780" s="90"/>
      <c r="G780" s="90"/>
      <c r="H780" s="90"/>
      <c r="I780" s="70"/>
      <c r="J780" s="72">
        <f>SUM(AC685:AC752)</f>
        <v>0</v>
      </c>
      <c r="K780" s="72"/>
      <c r="L780" s="73">
        <f>SUM(AY685:AY752)</f>
        <v>0</v>
      </c>
    </row>
    <row r="781" spans="1:12" ht="14.25" x14ac:dyDescent="0.2">
      <c r="A781" s="84"/>
      <c r="B781" s="89"/>
      <c r="C781" s="90" t="s">
        <v>1856</v>
      </c>
      <c r="D781" s="90"/>
      <c r="E781" s="90"/>
      <c r="F781" s="98"/>
      <c r="G781" s="99">
        <f>Source!P472</f>
        <v>38.403551999999998</v>
      </c>
      <c r="H781" s="84"/>
      <c r="I781" s="84"/>
      <c r="J781" s="84"/>
      <c r="K781" s="84"/>
      <c r="L781" s="84"/>
    </row>
    <row r="782" spans="1:12" ht="14.25" x14ac:dyDescent="0.2">
      <c r="A782" s="84"/>
      <c r="B782" s="89"/>
      <c r="C782" s="90" t="s">
        <v>1857</v>
      </c>
      <c r="D782" s="90"/>
      <c r="E782" s="90"/>
      <c r="F782" s="98"/>
      <c r="G782" s="99">
        <f>Source!P473</f>
        <v>2.8471679999999999</v>
      </c>
      <c r="H782" s="84"/>
      <c r="I782" s="84"/>
      <c r="J782" s="84"/>
      <c r="K782" s="84"/>
      <c r="L782" s="84"/>
    </row>
    <row r="785" spans="1:82" ht="16.5" x14ac:dyDescent="0.2">
      <c r="A785" s="66" t="s">
        <v>1929</v>
      </c>
      <c r="B785" s="66"/>
      <c r="C785" s="66"/>
      <c r="D785" s="66"/>
      <c r="E785" s="66"/>
      <c r="F785" s="66"/>
      <c r="G785" s="66"/>
      <c r="H785" s="66"/>
      <c r="I785" s="66"/>
      <c r="J785" s="66"/>
      <c r="K785" s="66"/>
      <c r="L785" s="66"/>
    </row>
    <row r="786" spans="1:82" ht="28.5" x14ac:dyDescent="0.2">
      <c r="A786" s="67" t="s">
        <v>594</v>
      </c>
      <c r="B786" s="68" t="str">
        <f>Source!F491</f>
        <v>09-05-001-1</v>
      </c>
      <c r="C786" s="68" t="str">
        <f>Source!G491</f>
        <v>Облицовка ворот стальным профилированным листом</v>
      </c>
      <c r="D786" s="69" t="str">
        <f>Source!H491</f>
        <v>100 м2</v>
      </c>
      <c r="E786" s="70">
        <f>Source!K491</f>
        <v>2.74</v>
      </c>
      <c r="F786" s="70"/>
      <c r="G786" s="70">
        <f>Source!I491</f>
        <v>2.74</v>
      </c>
      <c r="H786" s="72"/>
      <c r="I786" s="71"/>
      <c r="J786" s="72"/>
      <c r="K786" s="71"/>
      <c r="L786" s="73"/>
    </row>
    <row r="787" spans="1:82" x14ac:dyDescent="0.2">
      <c r="C787" s="100" t="str">
        <f>"Объем: "&amp;Source!I491&amp;"=(137*"&amp;"2)/"&amp;"100"</f>
        <v>Объем: 2,74=(137*2)/100</v>
      </c>
    </row>
    <row r="788" spans="1:82" ht="14.25" x14ac:dyDescent="0.2">
      <c r="A788" s="68"/>
      <c r="B788" s="71">
        <v>1</v>
      </c>
      <c r="C788" s="68" t="s">
        <v>1815</v>
      </c>
      <c r="D788" s="69"/>
      <c r="E788" s="70"/>
      <c r="F788" s="70"/>
      <c r="G788" s="70"/>
      <c r="H788" s="72">
        <f>Source!AO491</f>
        <v>288.75</v>
      </c>
      <c r="I788" s="71"/>
      <c r="J788" s="72">
        <f>ROUND(Source!AF491*Source!I491, 2)</f>
        <v>791.18</v>
      </c>
      <c r="K788" s="71">
        <f>IF(Source!BA491&lt;&gt; 0, Source!BA491, 1)</f>
        <v>50.93</v>
      </c>
      <c r="L788" s="73">
        <f>Source!S491</f>
        <v>40295</v>
      </c>
    </row>
    <row r="789" spans="1:82" ht="14.25" x14ac:dyDescent="0.2">
      <c r="A789" s="68"/>
      <c r="B789" s="71">
        <v>2</v>
      </c>
      <c r="C789" s="68" t="s">
        <v>1816</v>
      </c>
      <c r="D789" s="69"/>
      <c r="E789" s="70"/>
      <c r="F789" s="70"/>
      <c r="G789" s="70"/>
      <c r="H789" s="72">
        <f>Source!AM491</f>
        <v>38.21</v>
      </c>
      <c r="I789" s="71"/>
      <c r="J789" s="72">
        <f>ROUND((((Source!ET491)-(Source!EU491))+Source!AE491)*Source!I491, 2)</f>
        <v>104.7</v>
      </c>
      <c r="K789" s="71">
        <f>IF(Source!BB491&lt;&gt; 0, Source!BB491, 1)</f>
        <v>16.02</v>
      </c>
      <c r="L789" s="73">
        <f>Source!Q491</f>
        <v>1677</v>
      </c>
    </row>
    <row r="790" spans="1:82" ht="14.25" x14ac:dyDescent="0.2">
      <c r="A790" s="68"/>
      <c r="B790" s="71">
        <v>3</v>
      </c>
      <c r="C790" s="68" t="s">
        <v>1817</v>
      </c>
      <c r="D790" s="69"/>
      <c r="E790" s="70"/>
      <c r="F790" s="70"/>
      <c r="G790" s="70"/>
      <c r="H790" s="72">
        <f>Source!AN491</f>
        <v>1.62</v>
      </c>
      <c r="I790" s="71"/>
      <c r="J790" s="74">
        <f>ROUND(Source!AE491*Source!I491, 2)</f>
        <v>4.4400000000000004</v>
      </c>
      <c r="K790" s="71">
        <f>IF(Source!BS491&lt;&gt; 0, Source!BS491, 1)</f>
        <v>50.93</v>
      </c>
      <c r="L790" s="75">
        <f>Source!R491</f>
        <v>226</v>
      </c>
    </row>
    <row r="791" spans="1:82" ht="14.25" x14ac:dyDescent="0.2">
      <c r="A791" s="68"/>
      <c r="B791" s="71">
        <v>4</v>
      </c>
      <c r="C791" s="68" t="s">
        <v>1818</v>
      </c>
      <c r="D791" s="69"/>
      <c r="E791" s="70"/>
      <c r="F791" s="70"/>
      <c r="G791" s="70"/>
      <c r="H791" s="72">
        <f>Source!AL491</f>
        <v>13.36</v>
      </c>
      <c r="I791" s="71"/>
      <c r="J791" s="72">
        <f>ROUND(Source!AC491*Source!I491, 2)</f>
        <v>36.61</v>
      </c>
      <c r="K791" s="71">
        <f>IF(Source!BC491&lt;&gt; 0, Source!BC491, 1)</f>
        <v>9.52</v>
      </c>
      <c r="L791" s="73">
        <f>Source!P491</f>
        <v>348</v>
      </c>
    </row>
    <row r="792" spans="1:82" ht="14.25" x14ac:dyDescent="0.2">
      <c r="A792" s="68"/>
      <c r="B792" s="68"/>
      <c r="C792" s="68" t="s">
        <v>1819</v>
      </c>
      <c r="D792" s="69" t="s">
        <v>1794</v>
      </c>
      <c r="E792" s="70">
        <f>Source!AQ491</f>
        <v>32.590000000000003</v>
      </c>
      <c r="F792" s="70"/>
      <c r="G792" s="70">
        <f>ROUND(Source!U491, 7)</f>
        <v>89.296599999999998</v>
      </c>
      <c r="H792" s="72"/>
      <c r="I792" s="71"/>
      <c r="J792" s="72"/>
      <c r="K792" s="71"/>
      <c r="L792" s="73"/>
    </row>
    <row r="793" spans="1:82" ht="14.25" x14ac:dyDescent="0.2">
      <c r="A793" s="68"/>
      <c r="B793" s="68"/>
      <c r="C793" s="76" t="s">
        <v>1820</v>
      </c>
      <c r="D793" s="77" t="s">
        <v>1794</v>
      </c>
      <c r="E793" s="78">
        <f>Source!AR491</f>
        <v>0.12</v>
      </c>
      <c r="F793" s="78"/>
      <c r="G793" s="78">
        <f>ROUND(Source!V491, 7)</f>
        <v>0.32879999999999998</v>
      </c>
      <c r="H793" s="79"/>
      <c r="I793" s="80"/>
      <c r="J793" s="79"/>
      <c r="K793" s="80"/>
      <c r="L793" s="81"/>
    </row>
    <row r="794" spans="1:82" ht="14.25" x14ac:dyDescent="0.2">
      <c r="A794" s="68"/>
      <c r="B794" s="68"/>
      <c r="C794" s="68" t="s">
        <v>1821</v>
      </c>
      <c r="D794" s="69"/>
      <c r="E794" s="70"/>
      <c r="F794" s="70"/>
      <c r="G794" s="70"/>
      <c r="H794" s="72">
        <f>H788+H789+H791</f>
        <v>340.32</v>
      </c>
      <c r="I794" s="71"/>
      <c r="J794" s="72">
        <f>J788+J789+J791</f>
        <v>932.49</v>
      </c>
      <c r="K794" s="71"/>
      <c r="L794" s="73">
        <f>L788+L789+L791</f>
        <v>42320</v>
      </c>
    </row>
    <row r="795" spans="1:82" ht="14.25" x14ac:dyDescent="0.2">
      <c r="A795" s="68"/>
      <c r="B795" s="68"/>
      <c r="C795" s="68" t="s">
        <v>1824</v>
      </c>
      <c r="D795" s="69"/>
      <c r="E795" s="70"/>
      <c r="F795" s="70"/>
      <c r="G795" s="70"/>
      <c r="H795" s="72"/>
      <c r="I795" s="71"/>
      <c r="J795" s="72">
        <f>SUM(S786:S798)+SUM(T786:T798)+SUM(X786:X798)+SUM(Y786:Y798)+SUM(Z786:Z798)</f>
        <v>795.62</v>
      </c>
      <c r="K795" s="71"/>
      <c r="L795" s="73">
        <f>SUM(AR786:AR798)+SUM(AS786:AS798)+SUM(AT786:AT798)+SUM(AU786:AU798)+SUM(AV786:AV798)</f>
        <v>40521</v>
      </c>
    </row>
    <row r="796" spans="1:82" ht="28.5" x14ac:dyDescent="0.2">
      <c r="A796" s="68"/>
      <c r="B796" s="68" t="s">
        <v>392</v>
      </c>
      <c r="C796" s="68" t="s">
        <v>1906</v>
      </c>
      <c r="D796" s="69" t="s">
        <v>1826</v>
      </c>
      <c r="E796" s="70">
        <f>Source!BZ491</f>
        <v>93</v>
      </c>
      <c r="F796" s="70"/>
      <c r="G796" s="70">
        <f>Source!AT491</f>
        <v>93</v>
      </c>
      <c r="H796" s="72"/>
      <c r="I796" s="71"/>
      <c r="J796" s="72">
        <f>SUM(AD786:AD798)</f>
        <v>739.93</v>
      </c>
      <c r="K796" s="71"/>
      <c r="L796" s="73">
        <f>SUM(AZ786:AZ798)</f>
        <v>37685</v>
      </c>
    </row>
    <row r="797" spans="1:82" ht="28.5" x14ac:dyDescent="0.2">
      <c r="A797" s="76"/>
      <c r="B797" s="76" t="s">
        <v>393</v>
      </c>
      <c r="C797" s="76" t="s">
        <v>1907</v>
      </c>
      <c r="D797" s="77" t="s">
        <v>1826</v>
      </c>
      <c r="E797" s="78">
        <f>Source!CA491</f>
        <v>62</v>
      </c>
      <c r="F797" s="78"/>
      <c r="G797" s="78">
        <f>Source!AU491</f>
        <v>62</v>
      </c>
      <c r="H797" s="79"/>
      <c r="I797" s="80"/>
      <c r="J797" s="79">
        <f>SUM(AE786:AE798)</f>
        <v>493.28</v>
      </c>
      <c r="K797" s="80"/>
      <c r="L797" s="81">
        <f>SUM(BA786:BA798)</f>
        <v>25123</v>
      </c>
    </row>
    <row r="798" spans="1:82" ht="15" x14ac:dyDescent="0.2">
      <c r="C798" s="85" t="s">
        <v>1828</v>
      </c>
      <c r="D798" s="85"/>
      <c r="E798" s="85"/>
      <c r="F798" s="85"/>
      <c r="G798" s="85"/>
      <c r="H798" s="85"/>
      <c r="I798" s="86">
        <f>J788+J789+J791+J796+J797</f>
        <v>2165.6999999999998</v>
      </c>
      <c r="J798" s="86"/>
      <c r="K798" s="87">
        <f>L788+L789+L791+L796+L797</f>
        <v>105128</v>
      </c>
      <c r="L798" s="87"/>
      <c r="O798" s="82">
        <f>J788+J789+J791+J796+J797</f>
        <v>2165.6999999999998</v>
      </c>
      <c r="P798" s="82">
        <f>J789</f>
        <v>104.7</v>
      </c>
      <c r="R798" t="s">
        <v>1829</v>
      </c>
      <c r="S798" s="82">
        <f>J788</f>
        <v>791.18</v>
      </c>
      <c r="U798" s="82">
        <f>J788</f>
        <v>791.18</v>
      </c>
      <c r="X798" s="82">
        <f>J790</f>
        <v>4.4400000000000004</v>
      </c>
      <c r="Z798" t="s">
        <v>1829</v>
      </c>
      <c r="AA798" s="82">
        <f>J791</f>
        <v>36.61</v>
      </c>
      <c r="AD798">
        <f>ROUND((Source!AT491/100)*((ROUND(Source!AF491*Source!I491, 2)+ROUND(Source!AE491*Source!I491, 2))), 2)</f>
        <v>739.93</v>
      </c>
      <c r="AE798">
        <f>ROUND((Source!AU491/100)*((ROUND(Source!AF491*Source!I491, 2)+ROUND(Source!AE491*Source!I491, 2))), 2)</f>
        <v>493.28</v>
      </c>
      <c r="AN798" s="83">
        <f>L788+L789+L791+L796+L797</f>
        <v>105128</v>
      </c>
      <c r="AO798" s="83">
        <f>L789</f>
        <v>1677</v>
      </c>
      <c r="AQ798" t="s">
        <v>1829</v>
      </c>
      <c r="AR798" s="83">
        <f>L788</f>
        <v>40295</v>
      </c>
      <c r="AT798" s="83">
        <f>L790</f>
        <v>226</v>
      </c>
      <c r="AV798" t="s">
        <v>1829</v>
      </c>
      <c r="AW798" s="83">
        <f>L791</f>
        <v>348</v>
      </c>
      <c r="AZ798">
        <f>Source!X491</f>
        <v>37685</v>
      </c>
      <c r="BA798">
        <f>Source!Y491</f>
        <v>25123</v>
      </c>
      <c r="BH798" s="82">
        <f>J788+J789+J791+J796+J797</f>
        <v>2165.6999999999998</v>
      </c>
      <c r="CD798">
        <v>1</v>
      </c>
    </row>
    <row r="799" spans="1:82" ht="42.75" x14ac:dyDescent="0.2">
      <c r="A799" s="67" t="s">
        <v>609</v>
      </c>
      <c r="B799" s="68" t="str">
        <f>Source!F499</f>
        <v>103-1513</v>
      </c>
      <c r="C799" s="68" t="str">
        <f>Source!G499</f>
        <v>Трубы стальные квадратные (ГОСТ 8639-82) размером 60х60 мм, толщина стенки 5 мм</v>
      </c>
      <c r="D799" s="69" t="str">
        <f>Source!H499</f>
        <v>м</v>
      </c>
      <c r="E799" s="70">
        <f>Source!K499</f>
        <v>188.1</v>
      </c>
      <c r="F799" s="70"/>
      <c r="G799" s="70">
        <f>Source!I499</f>
        <v>188.1</v>
      </c>
      <c r="H799" s="72">
        <f>Source!AL499</f>
        <v>45.12</v>
      </c>
      <c r="I799" s="71"/>
      <c r="J799" s="72">
        <f>ROUND(Source!AC499*Source!I499, 2)</f>
        <v>8487.07</v>
      </c>
      <c r="K799" s="71">
        <f>IF(Source!BC499&lt;&gt; 0, Source!BC499, 1)</f>
        <v>9.5399999999999991</v>
      </c>
      <c r="L799" s="73">
        <f>Source!P499</f>
        <v>80967</v>
      </c>
    </row>
    <row r="800" spans="1:82" x14ac:dyDescent="0.2">
      <c r="A800" s="101"/>
      <c r="B800" s="101"/>
      <c r="C800" s="102" t="str">
        <f>"Объем: "&amp;Source!I499&amp;"=55*"&amp;"3,3+"&amp;"2*"&amp;"3,3"</f>
        <v>Объем: 188,1=55*3,3+2*3,3</v>
      </c>
      <c r="D800" s="101"/>
      <c r="E800" s="101"/>
      <c r="F800" s="101"/>
      <c r="G800" s="101"/>
      <c r="H800" s="101"/>
      <c r="I800" s="101"/>
      <c r="J800" s="101"/>
      <c r="K800" s="101"/>
      <c r="L800" s="101"/>
    </row>
    <row r="801" spans="1:82" ht="15" x14ac:dyDescent="0.2">
      <c r="C801" s="85" t="s">
        <v>1828</v>
      </c>
      <c r="D801" s="85"/>
      <c r="E801" s="85"/>
      <c r="F801" s="85"/>
      <c r="G801" s="85"/>
      <c r="H801" s="85"/>
      <c r="I801" s="86">
        <f>J799</f>
        <v>8487.07</v>
      </c>
      <c r="J801" s="86"/>
      <c r="K801" s="87">
        <f>L799</f>
        <v>80967</v>
      </c>
      <c r="L801" s="87"/>
      <c r="O801" s="82">
        <f>J799</f>
        <v>8487.07</v>
      </c>
      <c r="P801">
        <f>0</f>
        <v>0</v>
      </c>
      <c r="R801" t="s">
        <v>1829</v>
      </c>
      <c r="S801">
        <f>0</f>
        <v>0</v>
      </c>
      <c r="U801">
        <f>0</f>
        <v>0</v>
      </c>
      <c r="X801">
        <f>0</f>
        <v>0</v>
      </c>
      <c r="Z801" t="s">
        <v>1829</v>
      </c>
      <c r="AA801" s="82">
        <f>J799</f>
        <v>8487.07</v>
      </c>
      <c r="AD801">
        <f>ROUND((Source!AT499/100)*((ROUND(Source!AF499*Source!I499, 2)+ROUND(Source!AE499*Source!I499, 2))), 2)</f>
        <v>0</v>
      </c>
      <c r="AE801">
        <f>ROUND((Source!AU499/100)*((ROUND(Source!AF499*Source!I499, 2)+ROUND(Source!AE499*Source!I499, 2))), 2)</f>
        <v>0</v>
      </c>
      <c r="AN801" s="83">
        <f>L799</f>
        <v>80967</v>
      </c>
      <c r="AO801">
        <f>0</f>
        <v>0</v>
      </c>
      <c r="AQ801" t="s">
        <v>1829</v>
      </c>
      <c r="AR801">
        <f>0</f>
        <v>0</v>
      </c>
      <c r="AT801">
        <f>0</f>
        <v>0</v>
      </c>
      <c r="AV801" t="s">
        <v>1829</v>
      </c>
      <c r="AW801" s="83">
        <f>L799</f>
        <v>80967</v>
      </c>
      <c r="AZ801">
        <f>Source!X499</f>
        <v>0</v>
      </c>
      <c r="BA801">
        <f>Source!Y499</f>
        <v>0</v>
      </c>
      <c r="BH801" s="82">
        <f>J799</f>
        <v>8487.07</v>
      </c>
      <c r="CD801">
        <v>1</v>
      </c>
    </row>
    <row r="802" spans="1:82" ht="42.75" x14ac:dyDescent="0.2">
      <c r="A802" s="88" t="s">
        <v>613</v>
      </c>
      <c r="B802" s="76" t="str">
        <f>Source!F501</f>
        <v>103-1531</v>
      </c>
      <c r="C802" s="76" t="str">
        <f>Source!G501</f>
        <v>Трубы стальные квадратные (ГОСТ 8639-82) размером 100х100 мм, толщина стенки 6 мм</v>
      </c>
      <c r="D802" s="77" t="str">
        <f>Source!H501</f>
        <v>м</v>
      </c>
      <c r="E802" s="78">
        <f>Source!K501</f>
        <v>4.6399999999999997</v>
      </c>
      <c r="F802" s="78"/>
      <c r="G802" s="78">
        <f>Source!I501</f>
        <v>4.6399999999999997</v>
      </c>
      <c r="H802" s="79">
        <f>Source!AL501</f>
        <v>93.61</v>
      </c>
      <c r="I802" s="80"/>
      <c r="J802" s="79">
        <f>ROUND(Source!AC501*Source!I501, 2)</f>
        <v>434.35</v>
      </c>
      <c r="K802" s="80">
        <f>IF(Source!BC501&lt;&gt; 0, Source!BC501, 1)</f>
        <v>9.6199999999999992</v>
      </c>
      <c r="L802" s="81">
        <f>Source!P501</f>
        <v>4178</v>
      </c>
    </row>
    <row r="803" spans="1:82" ht="15" x14ac:dyDescent="0.2">
      <c r="C803" s="85" t="s">
        <v>1828</v>
      </c>
      <c r="D803" s="85"/>
      <c r="E803" s="85"/>
      <c r="F803" s="85"/>
      <c r="G803" s="85"/>
      <c r="H803" s="85"/>
      <c r="I803" s="86">
        <f>J802</f>
        <v>434.35</v>
      </c>
      <c r="J803" s="86"/>
      <c r="K803" s="87">
        <f>L802</f>
        <v>4178</v>
      </c>
      <c r="L803" s="87"/>
      <c r="O803" s="82">
        <f>J802</f>
        <v>434.35</v>
      </c>
      <c r="P803">
        <f>0</f>
        <v>0</v>
      </c>
      <c r="R803" t="s">
        <v>1829</v>
      </c>
      <c r="S803">
        <f>0</f>
        <v>0</v>
      </c>
      <c r="U803">
        <f>0</f>
        <v>0</v>
      </c>
      <c r="X803">
        <f>0</f>
        <v>0</v>
      </c>
      <c r="Z803" t="s">
        <v>1829</v>
      </c>
      <c r="AA803" s="82">
        <f>J802</f>
        <v>434.35</v>
      </c>
      <c r="AD803">
        <f>ROUND((Source!AT501/100)*((ROUND(Source!AF501*Source!I501, 2)+ROUND(Source!AE501*Source!I501, 2))), 2)</f>
        <v>0</v>
      </c>
      <c r="AE803">
        <f>ROUND((Source!AU501/100)*((ROUND(Source!AF501*Source!I501, 2)+ROUND(Source!AE501*Source!I501, 2))), 2)</f>
        <v>0</v>
      </c>
      <c r="AN803" s="83">
        <f>L802</f>
        <v>4178</v>
      </c>
      <c r="AO803">
        <f>0</f>
        <v>0</v>
      </c>
      <c r="AQ803" t="s">
        <v>1829</v>
      </c>
      <c r="AR803">
        <f>0</f>
        <v>0</v>
      </c>
      <c r="AT803">
        <f>0</f>
        <v>0</v>
      </c>
      <c r="AV803" t="s">
        <v>1829</v>
      </c>
      <c r="AW803" s="83">
        <f>L802</f>
        <v>4178</v>
      </c>
      <c r="AZ803">
        <f>Source!X501</f>
        <v>0</v>
      </c>
      <c r="BA803">
        <f>Source!Y501</f>
        <v>0</v>
      </c>
      <c r="BH803" s="82">
        <f>J802</f>
        <v>434.35</v>
      </c>
      <c r="CD803">
        <v>1</v>
      </c>
    </row>
    <row r="804" spans="1:82" ht="71.25" x14ac:dyDescent="0.2">
      <c r="A804" s="88" t="s">
        <v>617</v>
      </c>
      <c r="B804" s="76" t="str">
        <f>Source!F503</f>
        <v>103-0051</v>
      </c>
      <c r="C804" s="76" t="str">
        <f>Source!G503</f>
        <v>Трубы стальные сварные водогазопроводные с резьбой оцинкованные обыкновенные, диаметр условного прохода 25 мм, толщина стенки 3,2 мм</v>
      </c>
      <c r="D804" s="77" t="str">
        <f>Source!H503</f>
        <v>м</v>
      </c>
      <c r="E804" s="78">
        <f>Source!K503</f>
        <v>2</v>
      </c>
      <c r="F804" s="78"/>
      <c r="G804" s="78">
        <f>Source!I503</f>
        <v>2</v>
      </c>
      <c r="H804" s="79">
        <f>Source!AL503</f>
        <v>31.2</v>
      </c>
      <c r="I804" s="80"/>
      <c r="J804" s="79">
        <f>ROUND(Source!AC503*Source!I503, 2)</f>
        <v>62.4</v>
      </c>
      <c r="K804" s="80">
        <f>IF(Source!BC503&lt;&gt; 0, Source!BC503, 1)</f>
        <v>6.28</v>
      </c>
      <c r="L804" s="81">
        <f>Source!P503</f>
        <v>392</v>
      </c>
    </row>
    <row r="805" spans="1:82" ht="15" x14ac:dyDescent="0.2">
      <c r="C805" s="85" t="s">
        <v>1828</v>
      </c>
      <c r="D805" s="85"/>
      <c r="E805" s="85"/>
      <c r="F805" s="85"/>
      <c r="G805" s="85"/>
      <c r="H805" s="85"/>
      <c r="I805" s="86">
        <f>J804</f>
        <v>62.4</v>
      </c>
      <c r="J805" s="86"/>
      <c r="K805" s="87">
        <f>L804</f>
        <v>392</v>
      </c>
      <c r="L805" s="87"/>
      <c r="O805" s="82">
        <f>J804</f>
        <v>62.4</v>
      </c>
      <c r="P805">
        <f>0</f>
        <v>0</v>
      </c>
      <c r="R805" t="s">
        <v>1829</v>
      </c>
      <c r="S805">
        <f>0</f>
        <v>0</v>
      </c>
      <c r="U805">
        <f>0</f>
        <v>0</v>
      </c>
      <c r="X805">
        <f>0</f>
        <v>0</v>
      </c>
      <c r="Z805" t="s">
        <v>1829</v>
      </c>
      <c r="AA805" s="82">
        <f>J804</f>
        <v>62.4</v>
      </c>
      <c r="AD805">
        <f>ROUND((Source!AT503/100)*((ROUND(Source!AF503*Source!I503, 2)+ROUND(Source!AE503*Source!I503, 2))), 2)</f>
        <v>0</v>
      </c>
      <c r="AE805">
        <f>ROUND((Source!AU503/100)*((ROUND(Source!AF503*Source!I503, 2)+ROUND(Source!AE503*Source!I503, 2))), 2)</f>
        <v>0</v>
      </c>
      <c r="AN805" s="83">
        <f>L804</f>
        <v>392</v>
      </c>
      <c r="AO805">
        <f>0</f>
        <v>0</v>
      </c>
      <c r="AQ805" t="s">
        <v>1829</v>
      </c>
      <c r="AR805">
        <f>0</f>
        <v>0</v>
      </c>
      <c r="AT805">
        <f>0</f>
        <v>0</v>
      </c>
      <c r="AV805" t="s">
        <v>1829</v>
      </c>
      <c r="AW805" s="83">
        <f>L804</f>
        <v>392</v>
      </c>
      <c r="AZ805">
        <f>Source!X503</f>
        <v>0</v>
      </c>
      <c r="BA805">
        <f>Source!Y503</f>
        <v>0</v>
      </c>
      <c r="BH805" s="82">
        <f>J804</f>
        <v>62.4</v>
      </c>
      <c r="CD805">
        <v>1</v>
      </c>
    </row>
    <row r="806" spans="1:82" ht="28.5" x14ac:dyDescent="0.2">
      <c r="A806" s="88" t="s">
        <v>621</v>
      </c>
      <c r="B806" s="76" t="str">
        <f>Source!F505</f>
        <v>301-1744</v>
      </c>
      <c r="C806" s="76" t="str">
        <f>Source!G505</f>
        <v>Заглушки стальные бесшовные приварные диаметром 50 мм</v>
      </c>
      <c r="D806" s="77" t="str">
        <f>Source!H505</f>
        <v>шт.</v>
      </c>
      <c r="E806" s="78">
        <f>Source!K505</f>
        <v>30</v>
      </c>
      <c r="F806" s="78"/>
      <c r="G806" s="78">
        <f>Source!I505</f>
        <v>30</v>
      </c>
      <c r="H806" s="79">
        <f>Source!AL505</f>
        <v>6.5</v>
      </c>
      <c r="I806" s="80"/>
      <c r="J806" s="79">
        <f>ROUND(Source!AC505*Source!I505, 2)</f>
        <v>195</v>
      </c>
      <c r="K806" s="80">
        <f>IF(Source!BC505&lt;&gt; 0, Source!BC505, 1)</f>
        <v>4.01</v>
      </c>
      <c r="L806" s="81">
        <f>Source!P505</f>
        <v>782</v>
      </c>
    </row>
    <row r="807" spans="1:82" ht="15" x14ac:dyDescent="0.2">
      <c r="C807" s="85" t="s">
        <v>1828</v>
      </c>
      <c r="D807" s="85"/>
      <c r="E807" s="85"/>
      <c r="F807" s="85"/>
      <c r="G807" s="85"/>
      <c r="H807" s="85"/>
      <c r="I807" s="86">
        <f>J806</f>
        <v>195</v>
      </c>
      <c r="J807" s="86"/>
      <c r="K807" s="87">
        <f>L806</f>
        <v>782</v>
      </c>
      <c r="L807" s="87"/>
      <c r="O807" s="82">
        <f>J806</f>
        <v>195</v>
      </c>
      <c r="P807">
        <f>0</f>
        <v>0</v>
      </c>
      <c r="R807" t="s">
        <v>1829</v>
      </c>
      <c r="S807">
        <f>0</f>
        <v>0</v>
      </c>
      <c r="U807">
        <f>0</f>
        <v>0</v>
      </c>
      <c r="X807">
        <f>0</f>
        <v>0</v>
      </c>
      <c r="Z807" t="s">
        <v>1829</v>
      </c>
      <c r="AA807" s="82">
        <f>J806</f>
        <v>195</v>
      </c>
      <c r="AD807">
        <f>ROUND((Source!AT505/100)*((ROUND(Source!AF505*Source!I505, 2)+ROUND(Source!AE505*Source!I505, 2))), 2)</f>
        <v>0</v>
      </c>
      <c r="AE807">
        <f>ROUND((Source!AU505/100)*((ROUND(Source!AF505*Source!I505, 2)+ROUND(Source!AE505*Source!I505, 2))), 2)</f>
        <v>0</v>
      </c>
      <c r="AN807" s="83">
        <f>L806</f>
        <v>782</v>
      </c>
      <c r="AO807">
        <f>0</f>
        <v>0</v>
      </c>
      <c r="AQ807" t="s">
        <v>1829</v>
      </c>
      <c r="AR807">
        <f>0</f>
        <v>0</v>
      </c>
      <c r="AT807">
        <f>0</f>
        <v>0</v>
      </c>
      <c r="AV807" t="s">
        <v>1829</v>
      </c>
      <c r="AW807" s="83">
        <f>L806</f>
        <v>782</v>
      </c>
      <c r="AZ807">
        <f>Source!X505</f>
        <v>0</v>
      </c>
      <c r="BA807">
        <f>Source!Y505</f>
        <v>0</v>
      </c>
      <c r="BH807" s="82">
        <f>J806</f>
        <v>195</v>
      </c>
      <c r="CD807">
        <v>1</v>
      </c>
    </row>
    <row r="808" spans="1:82" ht="42.75" x14ac:dyDescent="0.2">
      <c r="A808" s="88" t="s">
        <v>625</v>
      </c>
      <c r="B808" s="76" t="str">
        <f>Source!F507</f>
        <v>103-1758</v>
      </c>
      <c r="C808" s="76" t="str">
        <f>Source!G507</f>
        <v>Трубы стальные прямоугольные (ГОСТ 8645-86) размером 40х20 мм, толщина стенки 4 мм</v>
      </c>
      <c r="D808" s="77" t="str">
        <f>Source!H507</f>
        <v>м</v>
      </c>
      <c r="E808" s="78">
        <f>Source!K507</f>
        <v>411</v>
      </c>
      <c r="F808" s="78"/>
      <c r="G808" s="78">
        <f>Source!I507</f>
        <v>411</v>
      </c>
      <c r="H808" s="79">
        <f>Source!AL507</f>
        <v>17.72</v>
      </c>
      <c r="I808" s="80"/>
      <c r="J808" s="79">
        <f>ROUND(Source!AC507*Source!I507, 2)</f>
        <v>7282.92</v>
      </c>
      <c r="K808" s="80">
        <f>IF(Source!BC507&lt;&gt; 0, Source!BC507, 1)</f>
        <v>8.8699999999999992</v>
      </c>
      <c r="L808" s="81">
        <f>Source!P507</f>
        <v>64600</v>
      </c>
    </row>
    <row r="809" spans="1:82" ht="15" x14ac:dyDescent="0.2">
      <c r="C809" s="85" t="s">
        <v>1828</v>
      </c>
      <c r="D809" s="85"/>
      <c r="E809" s="85"/>
      <c r="F809" s="85"/>
      <c r="G809" s="85"/>
      <c r="H809" s="85"/>
      <c r="I809" s="86">
        <f>J808</f>
        <v>7282.92</v>
      </c>
      <c r="J809" s="86"/>
      <c r="K809" s="87">
        <f>L808</f>
        <v>64600</v>
      </c>
      <c r="L809" s="87"/>
      <c r="O809" s="82">
        <f>J808</f>
        <v>7282.92</v>
      </c>
      <c r="P809">
        <f>0</f>
        <v>0</v>
      </c>
      <c r="R809" t="s">
        <v>1829</v>
      </c>
      <c r="S809">
        <f>0</f>
        <v>0</v>
      </c>
      <c r="U809">
        <f>0</f>
        <v>0</v>
      </c>
      <c r="X809">
        <f>0</f>
        <v>0</v>
      </c>
      <c r="Z809" t="s">
        <v>1829</v>
      </c>
      <c r="AA809" s="82">
        <f>J808</f>
        <v>7282.92</v>
      </c>
      <c r="AD809">
        <f>ROUND((Source!AT507/100)*((ROUND(Source!AF507*Source!I507, 2)+ROUND(Source!AE507*Source!I507, 2))), 2)</f>
        <v>0</v>
      </c>
      <c r="AE809">
        <f>ROUND((Source!AU507/100)*((ROUND(Source!AF507*Source!I507, 2)+ROUND(Source!AE507*Source!I507, 2))), 2)</f>
        <v>0</v>
      </c>
      <c r="AN809" s="83">
        <f>L808</f>
        <v>64600</v>
      </c>
      <c r="AO809">
        <f>0</f>
        <v>0</v>
      </c>
      <c r="AQ809" t="s">
        <v>1829</v>
      </c>
      <c r="AR809">
        <f>0</f>
        <v>0</v>
      </c>
      <c r="AT809">
        <f>0</f>
        <v>0</v>
      </c>
      <c r="AV809" t="s">
        <v>1829</v>
      </c>
      <c r="AW809" s="83">
        <f>L808</f>
        <v>64600</v>
      </c>
      <c r="AZ809">
        <f>Source!X507</f>
        <v>0</v>
      </c>
      <c r="BA809">
        <f>Source!Y507</f>
        <v>0</v>
      </c>
      <c r="BH809" s="82">
        <f>J808</f>
        <v>7282.92</v>
      </c>
      <c r="CD809">
        <v>1</v>
      </c>
    </row>
    <row r="810" spans="1:82" ht="28.5" x14ac:dyDescent="0.2">
      <c r="A810" s="67" t="s">
        <v>632</v>
      </c>
      <c r="B810" s="68" t="str">
        <f>Source!F511</f>
        <v>101-3858</v>
      </c>
      <c r="C810" s="68" t="str">
        <f>Source!G511</f>
        <v>Профилированный настил оцинкованный С21-1000-0,7 (вес 7,4 кг)</v>
      </c>
      <c r="D810" s="69" t="str">
        <f>Source!H511</f>
        <v>т</v>
      </c>
      <c r="E810" s="70">
        <f>Source!K511</f>
        <v>1.0138</v>
      </c>
      <c r="F810" s="70"/>
      <c r="G810" s="70">
        <f>Source!I511</f>
        <v>1.0138</v>
      </c>
      <c r="H810" s="72">
        <f>Source!AL511</f>
        <v>13615.38</v>
      </c>
      <c r="I810" s="71"/>
      <c r="J810" s="72">
        <f>ROUND(Source!AC511*Source!I511, 2)</f>
        <v>13803.27</v>
      </c>
      <c r="K810" s="71">
        <f>IF(Source!BC511&lt;&gt; 0, Source!BC511, 1)</f>
        <v>7.12</v>
      </c>
      <c r="L810" s="73">
        <f>Source!P511</f>
        <v>98279</v>
      </c>
    </row>
    <row r="811" spans="1:82" x14ac:dyDescent="0.2">
      <c r="A811" s="101"/>
      <c r="B811" s="101"/>
      <c r="C811" s="102" t="str">
        <f>"Объем: "&amp;Source!I511&amp;"=7,4*"&amp;"137/"&amp;"1000"</f>
        <v>Объем: 1,0138=7,4*137/1000</v>
      </c>
      <c r="D811" s="101"/>
      <c r="E811" s="101"/>
      <c r="F811" s="101"/>
      <c r="G811" s="101"/>
      <c r="H811" s="101"/>
      <c r="I811" s="101"/>
      <c r="J811" s="101"/>
      <c r="K811" s="101"/>
      <c r="L811" s="101"/>
    </row>
    <row r="812" spans="1:82" ht="15" x14ac:dyDescent="0.2">
      <c r="C812" s="85" t="s">
        <v>1828</v>
      </c>
      <c r="D812" s="85"/>
      <c r="E812" s="85"/>
      <c r="F812" s="85"/>
      <c r="G812" s="85"/>
      <c r="H812" s="85"/>
      <c r="I812" s="86">
        <f>J810</f>
        <v>13803.27</v>
      </c>
      <c r="J812" s="86"/>
      <c r="K812" s="87">
        <f>L810</f>
        <v>98279</v>
      </c>
      <c r="L812" s="87"/>
      <c r="O812" s="82">
        <f>J810</f>
        <v>13803.27</v>
      </c>
      <c r="P812">
        <f>0</f>
        <v>0</v>
      </c>
      <c r="R812" t="s">
        <v>1829</v>
      </c>
      <c r="S812">
        <f>0</f>
        <v>0</v>
      </c>
      <c r="U812">
        <f>0</f>
        <v>0</v>
      </c>
      <c r="X812">
        <f>0</f>
        <v>0</v>
      </c>
      <c r="Z812" t="s">
        <v>1829</v>
      </c>
      <c r="AA812" s="82">
        <f>J810</f>
        <v>13803.27</v>
      </c>
      <c r="AD812">
        <f>ROUND((Source!AT511/100)*((ROUND(Source!AF511*Source!I511, 2)+ROUND(Source!AE511*Source!I511, 2))), 2)</f>
        <v>0</v>
      </c>
      <c r="AE812">
        <f>ROUND((Source!AU511/100)*((ROUND(Source!AF511*Source!I511, 2)+ROUND(Source!AE511*Source!I511, 2))), 2)</f>
        <v>0</v>
      </c>
      <c r="AN812" s="83">
        <f>L810</f>
        <v>98279</v>
      </c>
      <c r="AO812">
        <f>0</f>
        <v>0</v>
      </c>
      <c r="AQ812" t="s">
        <v>1829</v>
      </c>
      <c r="AR812">
        <f>0</f>
        <v>0</v>
      </c>
      <c r="AT812">
        <f>0</f>
        <v>0</v>
      </c>
      <c r="AV812" t="s">
        <v>1829</v>
      </c>
      <c r="AW812" s="83">
        <f>L810</f>
        <v>98279</v>
      </c>
      <c r="AZ812">
        <f>Source!X511</f>
        <v>0</v>
      </c>
      <c r="BA812">
        <f>Source!Y511</f>
        <v>0</v>
      </c>
      <c r="BH812" s="82">
        <f>J810</f>
        <v>13803.27</v>
      </c>
      <c r="CD812">
        <v>1</v>
      </c>
    </row>
    <row r="813" spans="1:82" ht="14.25" x14ac:dyDescent="0.2">
      <c r="A813" s="67" t="s">
        <v>639</v>
      </c>
      <c r="B813" s="68" t="str">
        <f>Source!F515</f>
        <v>101-2802</v>
      </c>
      <c r="C813" s="68" t="str">
        <f>Source!G515</f>
        <v>Саморезы JP81- 4,8х19</v>
      </c>
      <c r="D813" s="69" t="str">
        <f>Source!H515</f>
        <v>100 шт.</v>
      </c>
      <c r="E813" s="70">
        <f>Source!K515</f>
        <v>20.55</v>
      </c>
      <c r="F813" s="70"/>
      <c r="G813" s="70">
        <f>Source!I515</f>
        <v>20.55</v>
      </c>
      <c r="H813" s="72">
        <f>Source!AL515</f>
        <v>22</v>
      </c>
      <c r="I813" s="71"/>
      <c r="J813" s="72">
        <f>ROUND(Source!AC515*Source!I515, 2)</f>
        <v>452.1</v>
      </c>
      <c r="K813" s="71">
        <f>IF(Source!BC515&lt;&gt; 0, Source!BC515, 1)</f>
        <v>5.4</v>
      </c>
      <c r="L813" s="73">
        <f>Source!P515</f>
        <v>2441</v>
      </c>
    </row>
    <row r="814" spans="1:82" x14ac:dyDescent="0.2">
      <c r="A814" s="101"/>
      <c r="B814" s="101"/>
      <c r="C814" s="102" t="str">
        <f>"Объем: "&amp;Source!I515&amp;"=(2055)/"&amp;"100"</f>
        <v>Объем: 20,55=(2055)/100</v>
      </c>
      <c r="D814" s="101"/>
      <c r="E814" s="101"/>
      <c r="F814" s="101"/>
      <c r="G814" s="101"/>
      <c r="H814" s="101"/>
      <c r="I814" s="101"/>
      <c r="J814" s="101"/>
      <c r="K814" s="101"/>
      <c r="L814" s="101"/>
    </row>
    <row r="815" spans="1:82" ht="15" x14ac:dyDescent="0.2">
      <c r="C815" s="85" t="s">
        <v>1828</v>
      </c>
      <c r="D815" s="85"/>
      <c r="E815" s="85"/>
      <c r="F815" s="85"/>
      <c r="G815" s="85"/>
      <c r="H815" s="85"/>
      <c r="I815" s="86">
        <f>J813</f>
        <v>452.1</v>
      </c>
      <c r="J815" s="86"/>
      <c r="K815" s="87">
        <f>L813</f>
        <v>2441</v>
      </c>
      <c r="L815" s="87"/>
      <c r="O815" s="82">
        <f>J813</f>
        <v>452.1</v>
      </c>
      <c r="P815">
        <f>0</f>
        <v>0</v>
      </c>
      <c r="R815" t="s">
        <v>1829</v>
      </c>
      <c r="S815">
        <f>0</f>
        <v>0</v>
      </c>
      <c r="U815">
        <f>0</f>
        <v>0</v>
      </c>
      <c r="X815">
        <f>0</f>
        <v>0</v>
      </c>
      <c r="Z815" t="s">
        <v>1829</v>
      </c>
      <c r="AA815" s="82">
        <f>J813</f>
        <v>452.1</v>
      </c>
      <c r="AD815">
        <f>ROUND((Source!AT515/100)*((ROUND(Source!AF515*Source!I515, 2)+ROUND(Source!AE515*Source!I515, 2))), 2)</f>
        <v>0</v>
      </c>
      <c r="AE815">
        <f>ROUND((Source!AU515/100)*((ROUND(Source!AF515*Source!I515, 2)+ROUND(Source!AE515*Source!I515, 2))), 2)</f>
        <v>0</v>
      </c>
      <c r="AN815" s="83">
        <f>L813</f>
        <v>2441</v>
      </c>
      <c r="AO815">
        <f>0</f>
        <v>0</v>
      </c>
      <c r="AQ815" t="s">
        <v>1829</v>
      </c>
      <c r="AR815">
        <f>0</f>
        <v>0</v>
      </c>
      <c r="AT815">
        <f>0</f>
        <v>0</v>
      </c>
      <c r="AV815" t="s">
        <v>1829</v>
      </c>
      <c r="AW815" s="83">
        <f>L813</f>
        <v>2441</v>
      </c>
      <c r="AZ815">
        <f>Source!X515</f>
        <v>0</v>
      </c>
      <c r="BA815">
        <f>Source!Y515</f>
        <v>0</v>
      </c>
      <c r="BH815" s="82">
        <f>J813</f>
        <v>452.1</v>
      </c>
      <c r="CD815">
        <v>1</v>
      </c>
    </row>
    <row r="816" spans="1:82" ht="28.5" x14ac:dyDescent="0.2">
      <c r="A816" s="67" t="s">
        <v>644</v>
      </c>
      <c r="B816" s="68" t="str">
        <f>Source!F517</f>
        <v>09-08-002-2</v>
      </c>
      <c r="C816" s="68" t="str">
        <f>Source!G517</f>
        <v>Устройство барьеров безопасности спиральных</v>
      </c>
      <c r="D816" s="69" t="str">
        <f>Source!H517</f>
        <v>100 м</v>
      </c>
      <c r="E816" s="70">
        <f>Source!K517</f>
        <v>1.42</v>
      </c>
      <c r="F816" s="70"/>
      <c r="G816" s="70">
        <f>Source!I517</f>
        <v>1.42</v>
      </c>
      <c r="H816" s="72"/>
      <c r="I816" s="71"/>
      <c r="J816" s="72"/>
      <c r="K816" s="71"/>
      <c r="L816" s="73"/>
    </row>
    <row r="817" spans="1:82" x14ac:dyDescent="0.2">
      <c r="C817" s="100" t="str">
        <f>"Объем: "&amp;Source!I517&amp;"=142/"&amp;"100"</f>
        <v>Объем: 1,42=142/100</v>
      </c>
    </row>
    <row r="818" spans="1:82" ht="14.25" x14ac:dyDescent="0.2">
      <c r="A818" s="68"/>
      <c r="B818" s="71">
        <v>1</v>
      </c>
      <c r="C818" s="68" t="s">
        <v>1815</v>
      </c>
      <c r="D818" s="69"/>
      <c r="E818" s="70"/>
      <c r="F818" s="70"/>
      <c r="G818" s="70"/>
      <c r="H818" s="72">
        <f>Source!AO517</f>
        <v>65.17</v>
      </c>
      <c r="I818" s="71"/>
      <c r="J818" s="72">
        <f>ROUND(Source!AF517*Source!I517, 2)</f>
        <v>92.54</v>
      </c>
      <c r="K818" s="71">
        <f>IF(Source!BA517&lt;&gt; 0, Source!BA517, 1)</f>
        <v>50.93</v>
      </c>
      <c r="L818" s="73">
        <f>Source!S517</f>
        <v>4713</v>
      </c>
    </row>
    <row r="819" spans="1:82" ht="14.25" x14ac:dyDescent="0.2">
      <c r="A819" s="68"/>
      <c r="B819" s="71">
        <v>2</v>
      </c>
      <c r="C819" s="68" t="s">
        <v>1816</v>
      </c>
      <c r="D819" s="69"/>
      <c r="E819" s="70"/>
      <c r="F819" s="70"/>
      <c r="G819" s="70"/>
      <c r="H819" s="72">
        <f>Source!AM517</f>
        <v>37.49</v>
      </c>
      <c r="I819" s="71"/>
      <c r="J819" s="72">
        <f>ROUND((((Source!ET517)-(Source!EU517))+Source!AE517)*Source!I517, 2)</f>
        <v>53.24</v>
      </c>
      <c r="K819" s="71">
        <f>IF(Source!BB517&lt;&gt; 0, Source!BB517, 1)</f>
        <v>27.34</v>
      </c>
      <c r="L819" s="73">
        <f>Source!Q517</f>
        <v>1455</v>
      </c>
    </row>
    <row r="820" spans="1:82" ht="14.25" x14ac:dyDescent="0.2">
      <c r="A820" s="68"/>
      <c r="B820" s="71">
        <v>3</v>
      </c>
      <c r="C820" s="68" t="s">
        <v>1817</v>
      </c>
      <c r="D820" s="69"/>
      <c r="E820" s="70"/>
      <c r="F820" s="70"/>
      <c r="G820" s="70"/>
      <c r="H820" s="72">
        <f>Source!AN517</f>
        <v>11.48</v>
      </c>
      <c r="I820" s="71"/>
      <c r="J820" s="74">
        <f>ROUND(Source!AE517*Source!I517, 2)</f>
        <v>16.3</v>
      </c>
      <c r="K820" s="71">
        <f>IF(Source!BS517&lt;&gt; 0, Source!BS517, 1)</f>
        <v>50.93</v>
      </c>
      <c r="L820" s="75">
        <f>Source!R517</f>
        <v>830</v>
      </c>
    </row>
    <row r="821" spans="1:82" ht="14.25" x14ac:dyDescent="0.2">
      <c r="A821" s="68"/>
      <c r="B821" s="71">
        <v>4</v>
      </c>
      <c r="C821" s="68" t="s">
        <v>1818</v>
      </c>
      <c r="D821" s="69"/>
      <c r="E821" s="70"/>
      <c r="F821" s="70"/>
      <c r="G821" s="70"/>
      <c r="H821" s="72">
        <f>Source!AL517</f>
        <v>68.040000000000006</v>
      </c>
      <c r="I821" s="71"/>
      <c r="J821" s="72">
        <f>ROUND(Source!AC517*Source!I517, 2)</f>
        <v>96.62</v>
      </c>
      <c r="K821" s="71">
        <f>IF(Source!BC517&lt;&gt; 0, Source!BC517, 1)</f>
        <v>6.58</v>
      </c>
      <c r="L821" s="73">
        <f>Source!P517</f>
        <v>636</v>
      </c>
    </row>
    <row r="822" spans="1:82" ht="14.25" x14ac:dyDescent="0.2">
      <c r="A822" s="68"/>
      <c r="B822" s="68"/>
      <c r="C822" s="68" t="s">
        <v>1819</v>
      </c>
      <c r="D822" s="69" t="s">
        <v>1794</v>
      </c>
      <c r="E822" s="70">
        <f>Source!AQ517</f>
        <v>7.64</v>
      </c>
      <c r="F822" s="70"/>
      <c r="G822" s="70">
        <f>ROUND(Source!U517, 7)</f>
        <v>10.848800000000001</v>
      </c>
      <c r="H822" s="72"/>
      <c r="I822" s="71"/>
      <c r="J822" s="72"/>
      <c r="K822" s="71"/>
      <c r="L822" s="73"/>
    </row>
    <row r="823" spans="1:82" ht="14.25" x14ac:dyDescent="0.2">
      <c r="A823" s="68"/>
      <c r="B823" s="68"/>
      <c r="C823" s="76" t="s">
        <v>1820</v>
      </c>
      <c r="D823" s="77" t="s">
        <v>1794</v>
      </c>
      <c r="E823" s="78">
        <f>Source!AR517</f>
        <v>0.99</v>
      </c>
      <c r="F823" s="78"/>
      <c r="G823" s="78">
        <f>ROUND(Source!V517, 7)</f>
        <v>1.4057999999999999</v>
      </c>
      <c r="H823" s="79"/>
      <c r="I823" s="80"/>
      <c r="J823" s="79"/>
      <c r="K823" s="80"/>
      <c r="L823" s="81"/>
    </row>
    <row r="824" spans="1:82" ht="14.25" x14ac:dyDescent="0.2">
      <c r="A824" s="68"/>
      <c r="B824" s="68"/>
      <c r="C824" s="68" t="s">
        <v>1821</v>
      </c>
      <c r="D824" s="69"/>
      <c r="E824" s="70"/>
      <c r="F824" s="70"/>
      <c r="G824" s="70"/>
      <c r="H824" s="72">
        <f>H818+H819+H821</f>
        <v>170.7</v>
      </c>
      <c r="I824" s="71"/>
      <c r="J824" s="72">
        <f>J818+J819+J821</f>
        <v>242.4</v>
      </c>
      <c r="K824" s="71"/>
      <c r="L824" s="73">
        <f>L818+L819+L821</f>
        <v>6804</v>
      </c>
    </row>
    <row r="825" spans="1:82" ht="14.25" x14ac:dyDescent="0.2">
      <c r="A825" s="68"/>
      <c r="B825" s="68"/>
      <c r="C825" s="68" t="s">
        <v>1824</v>
      </c>
      <c r="D825" s="69"/>
      <c r="E825" s="70"/>
      <c r="F825" s="70"/>
      <c r="G825" s="70"/>
      <c r="H825" s="72"/>
      <c r="I825" s="71"/>
      <c r="J825" s="72">
        <f>SUM(S816:S828)+SUM(T816:T828)+SUM(X816:X828)+SUM(Y816:Y828)+SUM(Z816:Z828)</f>
        <v>108.84</v>
      </c>
      <c r="K825" s="71"/>
      <c r="L825" s="73">
        <f>SUM(AR816:AR828)+SUM(AS816:AS828)+SUM(AT816:AT828)+SUM(AU816:AU828)+SUM(AV816:AV828)</f>
        <v>5543</v>
      </c>
    </row>
    <row r="826" spans="1:82" ht="28.5" x14ac:dyDescent="0.2">
      <c r="A826" s="68"/>
      <c r="B826" s="68" t="s">
        <v>392</v>
      </c>
      <c r="C826" s="68" t="s">
        <v>1906</v>
      </c>
      <c r="D826" s="69" t="s">
        <v>1826</v>
      </c>
      <c r="E826" s="70">
        <f>Source!BZ517</f>
        <v>93</v>
      </c>
      <c r="F826" s="70"/>
      <c r="G826" s="70">
        <f>Source!AT517</f>
        <v>93</v>
      </c>
      <c r="H826" s="72"/>
      <c r="I826" s="71"/>
      <c r="J826" s="72">
        <f>SUM(AD816:AD828)</f>
        <v>101.22</v>
      </c>
      <c r="K826" s="71"/>
      <c r="L826" s="73">
        <f>SUM(AZ816:AZ828)</f>
        <v>5155</v>
      </c>
    </row>
    <row r="827" spans="1:82" ht="28.5" x14ac:dyDescent="0.2">
      <c r="A827" s="76"/>
      <c r="B827" s="76" t="s">
        <v>393</v>
      </c>
      <c r="C827" s="76" t="s">
        <v>1907</v>
      </c>
      <c r="D827" s="77" t="s">
        <v>1826</v>
      </c>
      <c r="E827" s="78">
        <f>Source!CA517</f>
        <v>62</v>
      </c>
      <c r="F827" s="78"/>
      <c r="G827" s="78">
        <f>Source!AU517</f>
        <v>62</v>
      </c>
      <c r="H827" s="79"/>
      <c r="I827" s="80"/>
      <c r="J827" s="79">
        <f>SUM(AE816:AE828)</f>
        <v>67.48</v>
      </c>
      <c r="K827" s="80"/>
      <c r="L827" s="81">
        <f>SUM(BA816:BA828)</f>
        <v>3437</v>
      </c>
    </row>
    <row r="828" spans="1:82" ht="15" x14ac:dyDescent="0.2">
      <c r="C828" s="85" t="s">
        <v>1828</v>
      </c>
      <c r="D828" s="85"/>
      <c r="E828" s="85"/>
      <c r="F828" s="85"/>
      <c r="G828" s="85"/>
      <c r="H828" s="85"/>
      <c r="I828" s="86">
        <f>J818+J819+J821+J826+J827</f>
        <v>411.1</v>
      </c>
      <c r="J828" s="86"/>
      <c r="K828" s="87">
        <f>L818+L819+L821+L826+L827</f>
        <v>15396</v>
      </c>
      <c r="L828" s="87"/>
      <c r="O828" s="82">
        <f>J818+J819+J821+J826+J827</f>
        <v>411.1</v>
      </c>
      <c r="P828" s="82">
        <f>J819</f>
        <v>53.24</v>
      </c>
      <c r="R828" t="s">
        <v>1829</v>
      </c>
      <c r="S828" s="82">
        <f>J818</f>
        <v>92.54</v>
      </c>
      <c r="U828" s="82">
        <f>J818</f>
        <v>92.54</v>
      </c>
      <c r="X828" s="82">
        <f>J820</f>
        <v>16.3</v>
      </c>
      <c r="Z828" t="s">
        <v>1829</v>
      </c>
      <c r="AA828" s="82">
        <f>J821</f>
        <v>96.62</v>
      </c>
      <c r="AD828">
        <f>ROUND((Source!AT517/100)*((ROUND(Source!AF517*Source!I517, 2)+ROUND(Source!AE517*Source!I517, 2))), 2)</f>
        <v>101.22</v>
      </c>
      <c r="AE828">
        <f>ROUND((Source!AU517/100)*((ROUND(Source!AF517*Source!I517, 2)+ROUND(Source!AE517*Source!I517, 2))), 2)</f>
        <v>67.48</v>
      </c>
      <c r="AN828" s="83">
        <f>L818+L819+L821+L826+L827</f>
        <v>15396</v>
      </c>
      <c r="AO828" s="83">
        <f>L819</f>
        <v>1455</v>
      </c>
      <c r="AQ828" t="s">
        <v>1829</v>
      </c>
      <c r="AR828" s="83">
        <f>L818</f>
        <v>4713</v>
      </c>
      <c r="AT828" s="83">
        <f>L820</f>
        <v>830</v>
      </c>
      <c r="AV828" t="s">
        <v>1829</v>
      </c>
      <c r="AW828" s="83">
        <f>L821</f>
        <v>636</v>
      </c>
      <c r="AZ828">
        <f>Source!X517</f>
        <v>5155</v>
      </c>
      <c r="BA828">
        <f>Source!Y517</f>
        <v>3437</v>
      </c>
      <c r="BH828" s="82">
        <f>J818+J819+J821+J826+J827</f>
        <v>411.1</v>
      </c>
      <c r="CD828">
        <v>1</v>
      </c>
    </row>
    <row r="829" spans="1:82" ht="42.75" x14ac:dyDescent="0.2">
      <c r="A829" s="67" t="s">
        <v>648</v>
      </c>
      <c r="B829" s="68" t="str">
        <f>Source!F519</f>
        <v>101-3876</v>
      </c>
      <c r="C829" s="68" t="str">
        <f>Source!G519</f>
        <v>Проволока стальная низкоуглеродистая разного назначения оцинкованная диаметром 2,5 мм</v>
      </c>
      <c r="D829" s="69" t="str">
        <f>Source!H519</f>
        <v>т</v>
      </c>
      <c r="E829" s="70">
        <f>Source!K519</f>
        <v>-8.3999999999999995E-3</v>
      </c>
      <c r="F829" s="70"/>
      <c r="G829" s="70">
        <f>Source!I519</f>
        <v>-8.3999999999999995E-3</v>
      </c>
      <c r="H829" s="72">
        <f>Source!AL519</f>
        <v>11283.76</v>
      </c>
      <c r="I829" s="71"/>
      <c r="J829" s="72">
        <f>ROUND(Source!AC519*Source!I519, 2)</f>
        <v>-94.78</v>
      </c>
      <c r="K829" s="71">
        <f>IF(Source!BC519&lt;&gt; 0, Source!BC519, 1)</f>
        <v>6.61</v>
      </c>
      <c r="L829" s="73">
        <f>Source!P519</f>
        <v>-627</v>
      </c>
    </row>
    <row r="830" spans="1:82" ht="165.75" x14ac:dyDescent="0.2">
      <c r="B830" s="103" t="str">
        <f>Source!EO519</f>
        <v>Поправка: 421/пр_2020_прил.10_т.1_п.4_гр.3</v>
      </c>
      <c r="C830" s="103" t="str">
        <f>Source!CN519</f>
        <v>Поправка: 421/пр_2020_прил.10_т.1_п.4_гр.3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831" spans="1:82" x14ac:dyDescent="0.2">
      <c r="A831" s="101"/>
      <c r="B831" s="101"/>
      <c r="C831" s="102" t="str">
        <f>"Объем: "&amp;Source!I519&amp;"="&amp;Source!I517&amp;"*"&amp;"-"&amp;"0,0059"</f>
        <v>Объем: -0,0084=1,42*-0,0059</v>
      </c>
      <c r="D831" s="101"/>
      <c r="E831" s="101"/>
      <c r="F831" s="101"/>
      <c r="G831" s="101"/>
      <c r="H831" s="101"/>
      <c r="I831" s="101"/>
      <c r="J831" s="101"/>
      <c r="K831" s="101"/>
      <c r="L831" s="101"/>
    </row>
    <row r="832" spans="1:82" ht="15" x14ac:dyDescent="0.2">
      <c r="C832" s="85" t="s">
        <v>1828</v>
      </c>
      <c r="D832" s="85"/>
      <c r="E832" s="85"/>
      <c r="F832" s="85"/>
      <c r="G832" s="85"/>
      <c r="H832" s="85"/>
      <c r="I832" s="86">
        <f>J829</f>
        <v>-94.78</v>
      </c>
      <c r="J832" s="86"/>
      <c r="K832" s="87">
        <f>L829</f>
        <v>-627</v>
      </c>
      <c r="L832" s="87"/>
      <c r="O832" s="82">
        <f>J829</f>
        <v>-94.78</v>
      </c>
      <c r="P832">
        <f>0</f>
        <v>0</v>
      </c>
      <c r="R832" t="s">
        <v>1829</v>
      </c>
      <c r="S832">
        <f>0</f>
        <v>0</v>
      </c>
      <c r="U832">
        <f>0</f>
        <v>0</v>
      </c>
      <c r="X832">
        <f>0</f>
        <v>0</v>
      </c>
      <c r="Z832" t="s">
        <v>1829</v>
      </c>
      <c r="AA832" s="82">
        <f>J829</f>
        <v>-94.78</v>
      </c>
      <c r="AD832">
        <f>ROUND((Source!AT519/100)*((ROUND(Source!AF519*Source!I519, 2)+ROUND(Source!AE519*Source!I519, 2))), 2)</f>
        <v>0</v>
      </c>
      <c r="AE832">
        <f>ROUND((Source!AU519/100)*((ROUND(Source!AF519*Source!I519, 2)+ROUND(Source!AE519*Source!I519, 2))), 2)</f>
        <v>0</v>
      </c>
      <c r="AN832" s="83">
        <f>L829</f>
        <v>-627</v>
      </c>
      <c r="AO832">
        <f>0</f>
        <v>0</v>
      </c>
      <c r="AQ832" t="s">
        <v>1829</v>
      </c>
      <c r="AR832">
        <f>0</f>
        <v>0</v>
      </c>
      <c r="AT832">
        <f>0</f>
        <v>0</v>
      </c>
      <c r="AV832" t="s">
        <v>1829</v>
      </c>
      <c r="AW832" s="83">
        <f>L829</f>
        <v>-627</v>
      </c>
      <c r="AZ832">
        <f>Source!X519</f>
        <v>0</v>
      </c>
      <c r="BA832">
        <f>Source!Y519</f>
        <v>0</v>
      </c>
      <c r="BH832" s="82">
        <f>J829</f>
        <v>-94.78</v>
      </c>
      <c r="CD832">
        <v>1</v>
      </c>
    </row>
    <row r="833" spans="1:82" ht="42.75" x14ac:dyDescent="0.2">
      <c r="A833" s="67" t="s">
        <v>652</v>
      </c>
      <c r="B833" s="68" t="str">
        <f>Source!F521</f>
        <v>101-0812</v>
      </c>
      <c r="C833" s="68" t="str">
        <f>Source!G521</f>
        <v>Проволока стальная низкоуглеродистая разного назначения оцинкованная диаметром 1,6 мм</v>
      </c>
      <c r="D833" s="69" t="str">
        <f>Source!H521</f>
        <v>т</v>
      </c>
      <c r="E833" s="70">
        <f>Source!K521</f>
        <v>-1E-4</v>
      </c>
      <c r="F833" s="70"/>
      <c r="G833" s="70">
        <f>Source!I521</f>
        <v>-1E-4</v>
      </c>
      <c r="H833" s="72">
        <f>Source!AL521</f>
        <v>14690</v>
      </c>
      <c r="I833" s="71"/>
      <c r="J833" s="72">
        <f>ROUND(Source!AC521*Source!I521, 2)</f>
        <v>-1.47</v>
      </c>
      <c r="K833" s="71">
        <f>IF(Source!BC521&lt;&gt; 0, Source!BC521, 1)</f>
        <v>5.36</v>
      </c>
      <c r="L833" s="73">
        <f>Source!P521</f>
        <v>-8</v>
      </c>
    </row>
    <row r="834" spans="1:82" ht="165.75" x14ac:dyDescent="0.2">
      <c r="B834" s="103" t="str">
        <f>Source!EO521</f>
        <v>Поправка: 421/пр_2020_прил.10_т.1_п.4_гр.3</v>
      </c>
      <c r="C834" s="103" t="str">
        <f>Source!CN521</f>
        <v>Поправка: 421/пр_2020_прил.10_т.1_п.4_гр.3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835" spans="1:82" x14ac:dyDescent="0.2">
      <c r="A835" s="101"/>
      <c r="B835" s="101"/>
      <c r="C835" s="102" t="str">
        <f>"Объем: "&amp;Source!I521&amp;"="&amp;Source!I517&amp;"*"&amp;"-"&amp;"0,0001"</f>
        <v>Объем: -0,0001=1,42*-0,0001</v>
      </c>
      <c r="D835" s="101"/>
      <c r="E835" s="101"/>
      <c r="F835" s="101"/>
      <c r="G835" s="101"/>
      <c r="H835" s="101"/>
      <c r="I835" s="101"/>
      <c r="J835" s="101"/>
      <c r="K835" s="101"/>
      <c r="L835" s="101"/>
    </row>
    <row r="836" spans="1:82" ht="15" x14ac:dyDescent="0.2">
      <c r="C836" s="85" t="s">
        <v>1828</v>
      </c>
      <c r="D836" s="85"/>
      <c r="E836" s="85"/>
      <c r="F836" s="85"/>
      <c r="G836" s="85"/>
      <c r="H836" s="85"/>
      <c r="I836" s="86">
        <f>J833</f>
        <v>-1.47</v>
      </c>
      <c r="J836" s="86"/>
      <c r="K836" s="87">
        <f>L833</f>
        <v>-8</v>
      </c>
      <c r="L836" s="87"/>
      <c r="O836" s="82">
        <f>J833</f>
        <v>-1.47</v>
      </c>
      <c r="P836">
        <f>0</f>
        <v>0</v>
      </c>
      <c r="R836" t="s">
        <v>1829</v>
      </c>
      <c r="S836">
        <f>0</f>
        <v>0</v>
      </c>
      <c r="U836">
        <f>0</f>
        <v>0</v>
      </c>
      <c r="X836">
        <f>0</f>
        <v>0</v>
      </c>
      <c r="Z836" t="s">
        <v>1829</v>
      </c>
      <c r="AA836" s="82">
        <f>J833</f>
        <v>-1.47</v>
      </c>
      <c r="AD836">
        <f>ROUND((Source!AT521/100)*((ROUND(Source!AF521*Source!I521, 2)+ROUND(Source!AE521*Source!I521, 2))), 2)</f>
        <v>0</v>
      </c>
      <c r="AE836">
        <f>ROUND((Source!AU521/100)*((ROUND(Source!AF521*Source!I521, 2)+ROUND(Source!AE521*Source!I521, 2))), 2)</f>
        <v>0</v>
      </c>
      <c r="AN836" s="83">
        <f>L833</f>
        <v>-8</v>
      </c>
      <c r="AO836">
        <f>0</f>
        <v>0</v>
      </c>
      <c r="AQ836" t="s">
        <v>1829</v>
      </c>
      <c r="AR836">
        <f>0</f>
        <v>0</v>
      </c>
      <c r="AT836">
        <f>0</f>
        <v>0</v>
      </c>
      <c r="AV836" t="s">
        <v>1829</v>
      </c>
      <c r="AW836" s="83">
        <f>L833</f>
        <v>-8</v>
      </c>
      <c r="AZ836">
        <f>Source!X521</f>
        <v>0</v>
      </c>
      <c r="BA836">
        <f>Source!Y521</f>
        <v>0</v>
      </c>
      <c r="BH836" s="82">
        <f>J833</f>
        <v>-1.47</v>
      </c>
      <c r="CD836">
        <v>1</v>
      </c>
    </row>
    <row r="837" spans="1:82" ht="42.75" x14ac:dyDescent="0.2">
      <c r="A837" s="88" t="s">
        <v>656</v>
      </c>
      <c r="B837" s="76" t="str">
        <f>Source!F523</f>
        <v>101-6422</v>
      </c>
      <c r="C837" s="76" t="str">
        <f>Source!G523</f>
        <v>Спиральный барьер безопасности АКЛ Егоза-900 с комплектом кронштейнов, крепежей</v>
      </c>
      <c r="D837" s="77" t="str">
        <f>Source!H523</f>
        <v>м</v>
      </c>
      <c r="E837" s="78">
        <f>Source!K523</f>
        <v>142</v>
      </c>
      <c r="F837" s="78"/>
      <c r="G837" s="78">
        <f>Source!I523</f>
        <v>142</v>
      </c>
      <c r="H837" s="79">
        <f>Source!AL523</f>
        <v>336.22</v>
      </c>
      <c r="I837" s="80"/>
      <c r="J837" s="79">
        <f>ROUND(Source!AC523*Source!I523, 2)</f>
        <v>47743.24</v>
      </c>
      <c r="K837" s="80">
        <f>IF(Source!BC523&lt;&gt; 0, Source!BC523, 1)</f>
        <v>0.75</v>
      </c>
      <c r="L837" s="81">
        <f>Source!P523</f>
        <v>35807</v>
      </c>
    </row>
    <row r="838" spans="1:82" ht="15" x14ac:dyDescent="0.2">
      <c r="C838" s="85" t="s">
        <v>1828</v>
      </c>
      <c r="D838" s="85"/>
      <c r="E838" s="85"/>
      <c r="F838" s="85"/>
      <c r="G838" s="85"/>
      <c r="H838" s="85"/>
      <c r="I838" s="86">
        <f>J837</f>
        <v>47743.24</v>
      </c>
      <c r="J838" s="86"/>
      <c r="K838" s="87">
        <f>L837</f>
        <v>35807</v>
      </c>
      <c r="L838" s="87"/>
      <c r="O838" s="82">
        <f>J837</f>
        <v>47743.24</v>
      </c>
      <c r="P838">
        <f>0</f>
        <v>0</v>
      </c>
      <c r="R838" t="s">
        <v>1829</v>
      </c>
      <c r="S838">
        <f>0</f>
        <v>0</v>
      </c>
      <c r="U838">
        <f>0</f>
        <v>0</v>
      </c>
      <c r="X838">
        <f>0</f>
        <v>0</v>
      </c>
      <c r="Z838" t="s">
        <v>1829</v>
      </c>
      <c r="AA838" s="82">
        <f>J837</f>
        <v>47743.24</v>
      </c>
      <c r="AD838">
        <f>ROUND((Source!AT523/100)*((ROUND(Source!AF523*Source!I523, 2)+ROUND(Source!AE523*Source!I523, 2))), 2)</f>
        <v>0</v>
      </c>
      <c r="AE838">
        <f>ROUND((Source!AU523/100)*((ROUND(Source!AF523*Source!I523, 2)+ROUND(Source!AE523*Source!I523, 2))), 2)</f>
        <v>0</v>
      </c>
      <c r="AN838" s="83">
        <f>L837</f>
        <v>35807</v>
      </c>
      <c r="AO838">
        <f>0</f>
        <v>0</v>
      </c>
      <c r="AQ838" t="s">
        <v>1829</v>
      </c>
      <c r="AR838">
        <f>0</f>
        <v>0</v>
      </c>
      <c r="AT838">
        <f>0</f>
        <v>0</v>
      </c>
      <c r="AV838" t="s">
        <v>1829</v>
      </c>
      <c r="AW838" s="83">
        <f>L837</f>
        <v>35807</v>
      </c>
      <c r="AZ838">
        <f>Source!X523</f>
        <v>0</v>
      </c>
      <c r="BA838">
        <f>Source!Y523</f>
        <v>0</v>
      </c>
      <c r="BH838" s="82">
        <f>J837</f>
        <v>47743.24</v>
      </c>
      <c r="CD838">
        <v>1</v>
      </c>
    </row>
    <row r="839" spans="1:82" ht="42.75" x14ac:dyDescent="0.2">
      <c r="A839" s="67" t="s">
        <v>660</v>
      </c>
      <c r="B839" s="68" t="str">
        <f>Source!F525</f>
        <v>101-0813</v>
      </c>
      <c r="C839" s="68" t="str">
        <f>Source!G525</f>
        <v>Проволока стальная низкоуглеродистая разного назначения оцинкованная диаметром 3,0 мм</v>
      </c>
      <c r="D839" s="69" t="str">
        <f>Source!H525</f>
        <v>т</v>
      </c>
      <c r="E839" s="70">
        <f>Source!K525</f>
        <v>0.28399999999999997</v>
      </c>
      <c r="F839" s="70"/>
      <c r="G839" s="70">
        <f>Source!I525</f>
        <v>0.28399999999999997</v>
      </c>
      <c r="H839" s="72">
        <f>Source!AL525</f>
        <v>12242.01</v>
      </c>
      <c r="I839" s="71"/>
      <c r="J839" s="72">
        <f>ROUND(Source!AC525*Source!I525, 2)</f>
        <v>3476.73</v>
      </c>
      <c r="K839" s="71">
        <f>IF(Source!BC525&lt;&gt; 0, Source!BC525, 1)</f>
        <v>6.09</v>
      </c>
      <c r="L839" s="73">
        <f>Source!P525</f>
        <v>21173</v>
      </c>
    </row>
    <row r="840" spans="1:82" x14ac:dyDescent="0.2">
      <c r="A840" s="101"/>
      <c r="B840" s="101"/>
      <c r="C840" s="102" t="str">
        <f>"Объем: "&amp;Source!I525&amp;"=284*"&amp;"1/"&amp;"1000"</f>
        <v>Объем: 0,284=284*1/1000</v>
      </c>
      <c r="D840" s="101"/>
      <c r="E840" s="101"/>
      <c r="F840" s="101"/>
      <c r="G840" s="101"/>
      <c r="H840" s="101"/>
      <c r="I840" s="101"/>
      <c r="J840" s="101"/>
      <c r="K840" s="101"/>
      <c r="L840" s="101"/>
    </row>
    <row r="841" spans="1:82" ht="15" x14ac:dyDescent="0.2">
      <c r="C841" s="85" t="s">
        <v>1828</v>
      </c>
      <c r="D841" s="85"/>
      <c r="E841" s="85"/>
      <c r="F841" s="85"/>
      <c r="G841" s="85"/>
      <c r="H841" s="85"/>
      <c r="I841" s="86">
        <f>J839</f>
        <v>3476.73</v>
      </c>
      <c r="J841" s="86"/>
      <c r="K841" s="87">
        <f>L839</f>
        <v>21173</v>
      </c>
      <c r="L841" s="87"/>
      <c r="O841" s="82">
        <f>J839</f>
        <v>3476.73</v>
      </c>
      <c r="P841">
        <f>0</f>
        <v>0</v>
      </c>
      <c r="R841" t="s">
        <v>1829</v>
      </c>
      <c r="S841">
        <f>0</f>
        <v>0</v>
      </c>
      <c r="U841">
        <f>0</f>
        <v>0</v>
      </c>
      <c r="X841">
        <f>0</f>
        <v>0</v>
      </c>
      <c r="Z841" t="s">
        <v>1829</v>
      </c>
      <c r="AA841" s="82">
        <f>J839</f>
        <v>3476.73</v>
      </c>
      <c r="AD841">
        <f>ROUND((Source!AT525/100)*((ROUND(Source!AF525*Source!I525, 2)+ROUND(Source!AE525*Source!I525, 2))), 2)</f>
        <v>0</v>
      </c>
      <c r="AE841">
        <f>ROUND((Source!AU525/100)*((ROUND(Source!AF525*Source!I525, 2)+ROUND(Source!AE525*Source!I525, 2))), 2)</f>
        <v>0</v>
      </c>
      <c r="AN841" s="83">
        <f>L839</f>
        <v>21173</v>
      </c>
      <c r="AO841">
        <f>0</f>
        <v>0</v>
      </c>
      <c r="AQ841" t="s">
        <v>1829</v>
      </c>
      <c r="AR841">
        <f>0</f>
        <v>0</v>
      </c>
      <c r="AT841">
        <f>0</f>
        <v>0</v>
      </c>
      <c r="AV841" t="s">
        <v>1829</v>
      </c>
      <c r="AW841" s="83">
        <f>L839</f>
        <v>21173</v>
      </c>
      <c r="AZ841">
        <f>Source!X525</f>
        <v>0</v>
      </c>
      <c r="BA841">
        <f>Source!Y525</f>
        <v>0</v>
      </c>
      <c r="BH841" s="82">
        <f>J839</f>
        <v>3476.73</v>
      </c>
      <c r="CD841">
        <v>1</v>
      </c>
    </row>
    <row r="842" spans="1:82" ht="28.5" x14ac:dyDescent="0.2">
      <c r="A842" s="67" t="s">
        <v>664</v>
      </c>
      <c r="B842" s="68" t="str">
        <f>Source!F527</f>
        <v>09-05-001-1</v>
      </c>
      <c r="C842" s="68" t="str">
        <f>Source!G527</f>
        <v>Облицовка ворот стальным профилированным листом</v>
      </c>
      <c r="D842" s="69" t="str">
        <f>Source!H527</f>
        <v>100 м2</v>
      </c>
      <c r="E842" s="70">
        <f>Source!K527</f>
        <v>0.1106</v>
      </c>
      <c r="F842" s="70"/>
      <c r="G842" s="70">
        <f>Source!I527</f>
        <v>0.1106</v>
      </c>
      <c r="H842" s="72"/>
      <c r="I842" s="71"/>
      <c r="J842" s="72"/>
      <c r="K842" s="71"/>
      <c r="L842" s="73"/>
    </row>
    <row r="843" spans="1:82" x14ac:dyDescent="0.2">
      <c r="C843" s="100" t="str">
        <f>"Объем: "&amp;Source!I527&amp;"=11,06/"&amp;"100"</f>
        <v>Объем: 0,1106=11,06/100</v>
      </c>
    </row>
    <row r="844" spans="1:82" ht="14.25" x14ac:dyDescent="0.2">
      <c r="A844" s="68"/>
      <c r="B844" s="71">
        <v>1</v>
      </c>
      <c r="C844" s="68" t="s">
        <v>1815</v>
      </c>
      <c r="D844" s="69"/>
      <c r="E844" s="70"/>
      <c r="F844" s="70"/>
      <c r="G844" s="70"/>
      <c r="H844" s="72">
        <f>Source!AO527</f>
        <v>288.75</v>
      </c>
      <c r="I844" s="71"/>
      <c r="J844" s="72">
        <f>ROUND(Source!AF527*Source!I527, 2)</f>
        <v>31.94</v>
      </c>
      <c r="K844" s="71">
        <f>IF(Source!BA527&lt;&gt; 0, Source!BA527, 1)</f>
        <v>50.93</v>
      </c>
      <c r="L844" s="73">
        <f>Source!S527</f>
        <v>1626</v>
      </c>
    </row>
    <row r="845" spans="1:82" ht="14.25" x14ac:dyDescent="0.2">
      <c r="A845" s="68"/>
      <c r="B845" s="71">
        <v>2</v>
      </c>
      <c r="C845" s="68" t="s">
        <v>1816</v>
      </c>
      <c r="D845" s="69"/>
      <c r="E845" s="70"/>
      <c r="F845" s="70"/>
      <c r="G845" s="70"/>
      <c r="H845" s="72">
        <f>Source!AM527</f>
        <v>38.21</v>
      </c>
      <c r="I845" s="71"/>
      <c r="J845" s="72">
        <f>ROUND((((Source!ET527)-(Source!EU527))+Source!AE527)*Source!I527, 2)</f>
        <v>4.2300000000000004</v>
      </c>
      <c r="K845" s="71">
        <f>IF(Source!BB527&lt;&gt; 0, Source!BB527, 1)</f>
        <v>16.02</v>
      </c>
      <c r="L845" s="73">
        <f>Source!Q527</f>
        <v>68</v>
      </c>
    </row>
    <row r="846" spans="1:82" ht="14.25" x14ac:dyDescent="0.2">
      <c r="A846" s="68"/>
      <c r="B846" s="71">
        <v>3</v>
      </c>
      <c r="C846" s="68" t="s">
        <v>1817</v>
      </c>
      <c r="D846" s="69"/>
      <c r="E846" s="70"/>
      <c r="F846" s="70"/>
      <c r="G846" s="70"/>
      <c r="H846" s="72">
        <f>Source!AN527</f>
        <v>1.62</v>
      </c>
      <c r="I846" s="71"/>
      <c r="J846" s="74">
        <f>ROUND(Source!AE527*Source!I527, 2)</f>
        <v>0.18</v>
      </c>
      <c r="K846" s="71">
        <f>IF(Source!BS527&lt;&gt; 0, Source!BS527, 1)</f>
        <v>50.93</v>
      </c>
      <c r="L846" s="75">
        <f>Source!R527</f>
        <v>9</v>
      </c>
    </row>
    <row r="847" spans="1:82" ht="14.25" x14ac:dyDescent="0.2">
      <c r="A847" s="68"/>
      <c r="B847" s="71">
        <v>4</v>
      </c>
      <c r="C847" s="68" t="s">
        <v>1818</v>
      </c>
      <c r="D847" s="69"/>
      <c r="E847" s="70"/>
      <c r="F847" s="70"/>
      <c r="G847" s="70"/>
      <c r="H847" s="72">
        <f>Source!AL527</f>
        <v>13.36</v>
      </c>
      <c r="I847" s="71"/>
      <c r="J847" s="72">
        <f>ROUND(Source!AC527*Source!I527, 2)</f>
        <v>1.48</v>
      </c>
      <c r="K847" s="71">
        <f>IF(Source!BC527&lt;&gt; 0, Source!BC527, 1)</f>
        <v>9.52</v>
      </c>
      <c r="L847" s="73">
        <f>Source!P527</f>
        <v>14</v>
      </c>
    </row>
    <row r="848" spans="1:82" ht="14.25" x14ac:dyDescent="0.2">
      <c r="A848" s="68"/>
      <c r="B848" s="68"/>
      <c r="C848" s="68" t="s">
        <v>1819</v>
      </c>
      <c r="D848" s="69" t="s">
        <v>1794</v>
      </c>
      <c r="E848" s="70">
        <f>Source!AQ527</f>
        <v>32.590000000000003</v>
      </c>
      <c r="F848" s="70"/>
      <c r="G848" s="70">
        <f>ROUND(Source!U527, 7)</f>
        <v>3.604454</v>
      </c>
      <c r="H848" s="72"/>
      <c r="I848" s="71"/>
      <c r="J848" s="72"/>
      <c r="K848" s="71"/>
      <c r="L848" s="73"/>
    </row>
    <row r="849" spans="1:82" ht="14.25" x14ac:dyDescent="0.2">
      <c r="A849" s="68"/>
      <c r="B849" s="68"/>
      <c r="C849" s="76" t="s">
        <v>1820</v>
      </c>
      <c r="D849" s="77" t="s">
        <v>1794</v>
      </c>
      <c r="E849" s="78">
        <f>Source!AR527</f>
        <v>0.12</v>
      </c>
      <c r="F849" s="78"/>
      <c r="G849" s="78">
        <f>ROUND(Source!V527, 7)</f>
        <v>1.3272000000000001E-2</v>
      </c>
      <c r="H849" s="79"/>
      <c r="I849" s="80"/>
      <c r="J849" s="79"/>
      <c r="K849" s="80"/>
      <c r="L849" s="81"/>
    </row>
    <row r="850" spans="1:82" ht="14.25" x14ac:dyDescent="0.2">
      <c r="A850" s="68"/>
      <c r="B850" s="68"/>
      <c r="C850" s="68" t="s">
        <v>1821</v>
      </c>
      <c r="D850" s="69"/>
      <c r="E850" s="70"/>
      <c r="F850" s="70"/>
      <c r="G850" s="70"/>
      <c r="H850" s="72">
        <f>H844+H845+H847</f>
        <v>340.32</v>
      </c>
      <c r="I850" s="71"/>
      <c r="J850" s="72">
        <f>J844+J845+J847</f>
        <v>37.65</v>
      </c>
      <c r="K850" s="71"/>
      <c r="L850" s="73">
        <f>L844+L845+L847</f>
        <v>1708</v>
      </c>
    </row>
    <row r="851" spans="1:82" ht="14.25" x14ac:dyDescent="0.2">
      <c r="A851" s="68"/>
      <c r="B851" s="68"/>
      <c r="C851" s="68" t="s">
        <v>1824</v>
      </c>
      <c r="D851" s="69"/>
      <c r="E851" s="70"/>
      <c r="F851" s="70"/>
      <c r="G851" s="70"/>
      <c r="H851" s="72"/>
      <c r="I851" s="71"/>
      <c r="J851" s="72">
        <f>SUM(S842:S854)+SUM(T842:T854)+SUM(X842:X854)+SUM(Y842:Y854)+SUM(Z842:Z854)</f>
        <v>32.120000000000005</v>
      </c>
      <c r="K851" s="71"/>
      <c r="L851" s="73">
        <f>SUM(AR842:AR854)+SUM(AS842:AS854)+SUM(AT842:AT854)+SUM(AU842:AU854)+SUM(AV842:AV854)</f>
        <v>1635</v>
      </c>
    </row>
    <row r="852" spans="1:82" ht="28.5" x14ac:dyDescent="0.2">
      <c r="A852" s="68"/>
      <c r="B852" s="68" t="s">
        <v>392</v>
      </c>
      <c r="C852" s="68" t="s">
        <v>1906</v>
      </c>
      <c r="D852" s="69" t="s">
        <v>1826</v>
      </c>
      <c r="E852" s="70">
        <f>Source!BZ527</f>
        <v>93</v>
      </c>
      <c r="F852" s="70"/>
      <c r="G852" s="70">
        <f>Source!AT527</f>
        <v>93</v>
      </c>
      <c r="H852" s="72"/>
      <c r="I852" s="71"/>
      <c r="J852" s="72">
        <f>SUM(AD842:AD854)</f>
        <v>29.87</v>
      </c>
      <c r="K852" s="71"/>
      <c r="L852" s="73">
        <f>SUM(AZ842:AZ854)</f>
        <v>1521</v>
      </c>
    </row>
    <row r="853" spans="1:82" ht="28.5" x14ac:dyDescent="0.2">
      <c r="A853" s="76"/>
      <c r="B853" s="76" t="s">
        <v>393</v>
      </c>
      <c r="C853" s="76" t="s">
        <v>1907</v>
      </c>
      <c r="D853" s="77" t="s">
        <v>1826</v>
      </c>
      <c r="E853" s="78">
        <f>Source!CA527</f>
        <v>62</v>
      </c>
      <c r="F853" s="78"/>
      <c r="G853" s="78">
        <f>Source!AU527</f>
        <v>62</v>
      </c>
      <c r="H853" s="79"/>
      <c r="I853" s="80"/>
      <c r="J853" s="79">
        <f>SUM(AE842:AE854)</f>
        <v>19.91</v>
      </c>
      <c r="K853" s="80"/>
      <c r="L853" s="81">
        <f>SUM(BA842:BA854)</f>
        <v>1014</v>
      </c>
    </row>
    <row r="854" spans="1:82" ht="15" x14ac:dyDescent="0.2">
      <c r="C854" s="85" t="s">
        <v>1828</v>
      </c>
      <c r="D854" s="85"/>
      <c r="E854" s="85"/>
      <c r="F854" s="85"/>
      <c r="G854" s="85"/>
      <c r="H854" s="85"/>
      <c r="I854" s="86">
        <f>J844+J845+J847+J852+J853</f>
        <v>87.429999999999993</v>
      </c>
      <c r="J854" s="86"/>
      <c r="K854" s="87">
        <f>L844+L845+L847+L852+L853</f>
        <v>4243</v>
      </c>
      <c r="L854" s="87"/>
      <c r="O854" s="82">
        <f>J844+J845+J847+J852+J853</f>
        <v>87.429999999999993</v>
      </c>
      <c r="P854" s="82">
        <f>J845</f>
        <v>4.2300000000000004</v>
      </c>
      <c r="R854" t="s">
        <v>1829</v>
      </c>
      <c r="S854" s="82">
        <f>J844</f>
        <v>31.94</v>
      </c>
      <c r="U854" s="82">
        <f>J844</f>
        <v>31.94</v>
      </c>
      <c r="X854" s="82">
        <f>J846</f>
        <v>0.18</v>
      </c>
      <c r="Z854" t="s">
        <v>1829</v>
      </c>
      <c r="AA854" s="82">
        <f>J847</f>
        <v>1.48</v>
      </c>
      <c r="AD854">
        <f>ROUND((Source!AT527/100)*((ROUND(Source!AF527*Source!I527, 2)+ROUND(Source!AE527*Source!I527, 2))), 2)</f>
        <v>29.87</v>
      </c>
      <c r="AE854">
        <f>ROUND((Source!AU527/100)*((ROUND(Source!AF527*Source!I527, 2)+ROUND(Source!AE527*Source!I527, 2))), 2)</f>
        <v>19.91</v>
      </c>
      <c r="AN854" s="83">
        <f>L844+L845+L847+L852+L853</f>
        <v>4243</v>
      </c>
      <c r="AO854" s="83">
        <f>L845</f>
        <v>68</v>
      </c>
      <c r="AQ854" t="s">
        <v>1829</v>
      </c>
      <c r="AR854" s="83">
        <f>L844</f>
        <v>1626</v>
      </c>
      <c r="AT854" s="83">
        <f>L846</f>
        <v>9</v>
      </c>
      <c r="AV854" t="s">
        <v>1829</v>
      </c>
      <c r="AW854" s="83">
        <f>L847</f>
        <v>14</v>
      </c>
      <c r="AZ854">
        <f>Source!X527</f>
        <v>1521</v>
      </c>
      <c r="BA854">
        <f>Source!Y527</f>
        <v>1014</v>
      </c>
      <c r="BH854" s="82">
        <f>J844+J845+J847+J852+J853</f>
        <v>87.429999999999993</v>
      </c>
      <c r="CD854">
        <v>1</v>
      </c>
    </row>
    <row r="855" spans="1:82" ht="28.5" x14ac:dyDescent="0.2">
      <c r="A855" s="88" t="s">
        <v>666</v>
      </c>
      <c r="B855" s="76" t="str">
        <f>Source!F531</f>
        <v>КА п. 335</v>
      </c>
      <c r="C855" s="76" t="s">
        <v>1930</v>
      </c>
      <c r="D855" s="77" t="str">
        <f>Source!H531</f>
        <v>ШТ</v>
      </c>
      <c r="E855" s="78">
        <f>Source!K531</f>
        <v>1</v>
      </c>
      <c r="F855" s="78"/>
      <c r="G855" s="78">
        <f>Source!I531</f>
        <v>1</v>
      </c>
      <c r="H855" s="79">
        <f>Source!AL531</f>
        <v>61200</v>
      </c>
      <c r="I855" s="80"/>
      <c r="J855" s="79">
        <f>ROUND(L855/K855, 2)</f>
        <v>6335.4</v>
      </c>
      <c r="K855" s="80">
        <f>IF(Source!BC531&lt;&gt; 0, Source!BC531, 1)</f>
        <v>9.66</v>
      </c>
      <c r="L855" s="81">
        <f>Source!HG531</f>
        <v>61200</v>
      </c>
    </row>
    <row r="856" spans="1:82" ht="15" x14ac:dyDescent="0.2">
      <c r="C856" s="85" t="s">
        <v>1828</v>
      </c>
      <c r="D856" s="85"/>
      <c r="E856" s="85"/>
      <c r="F856" s="85"/>
      <c r="G856" s="85"/>
      <c r="H856" s="85"/>
      <c r="I856" s="86">
        <f>J855</f>
        <v>6335.4</v>
      </c>
      <c r="J856" s="86"/>
      <c r="K856" s="87">
        <f>L855</f>
        <v>61200</v>
      </c>
      <c r="L856" s="87"/>
      <c r="O856" s="82">
        <f>J855</f>
        <v>6335.4</v>
      </c>
      <c r="P856">
        <f>0</f>
        <v>0</v>
      </c>
      <c r="R856" t="s">
        <v>1829</v>
      </c>
      <c r="S856">
        <f>0</f>
        <v>0</v>
      </c>
      <c r="U856">
        <f>0</f>
        <v>0</v>
      </c>
      <c r="X856">
        <f>0</f>
        <v>0</v>
      </c>
      <c r="Z856" t="s">
        <v>1829</v>
      </c>
      <c r="AA856" s="82">
        <f>J855</f>
        <v>6335.4</v>
      </c>
      <c r="AB856" s="82">
        <f>J855</f>
        <v>6335.4</v>
      </c>
      <c r="AD856">
        <f>ROUND((Source!AT531/100)*((ROUND(Source!AF531*Source!I531, 2)+ROUND(Source!AE531*Source!I531, 2))), 2)</f>
        <v>0</v>
      </c>
      <c r="AE856">
        <f>ROUND((Source!AU531/100)*((ROUND(Source!AF531*Source!I531, 2)+ROUND(Source!AE531*Source!I531, 2))), 2)</f>
        <v>0</v>
      </c>
      <c r="AN856" s="83">
        <f>L855</f>
        <v>61200</v>
      </c>
      <c r="AO856">
        <f>0</f>
        <v>0</v>
      </c>
      <c r="AQ856" t="s">
        <v>1829</v>
      </c>
      <c r="AR856">
        <f>0</f>
        <v>0</v>
      </c>
      <c r="AT856">
        <f>0</f>
        <v>0</v>
      </c>
      <c r="AV856" t="s">
        <v>1829</v>
      </c>
      <c r="AW856" s="83">
        <f>L855</f>
        <v>61200</v>
      </c>
      <c r="AX856" s="83">
        <f>L855</f>
        <v>61200</v>
      </c>
      <c r="AZ856">
        <f>Source!X531</f>
        <v>0</v>
      </c>
      <c r="BA856">
        <f>Source!Y531</f>
        <v>0</v>
      </c>
      <c r="BH856" s="82">
        <f>J855</f>
        <v>6335.4</v>
      </c>
      <c r="CD856">
        <v>1</v>
      </c>
    </row>
    <row r="857" spans="1:82" ht="28.5" x14ac:dyDescent="0.2">
      <c r="A857" s="88" t="s">
        <v>670</v>
      </c>
      <c r="B857" s="76" t="str">
        <f>Source!F533</f>
        <v>КА п. 338</v>
      </c>
      <c r="C857" s="76" t="s">
        <v>1931</v>
      </c>
      <c r="D857" s="77" t="str">
        <f>Source!H533</f>
        <v>ШТ</v>
      </c>
      <c r="E857" s="78">
        <f>Source!K533</f>
        <v>2</v>
      </c>
      <c r="F857" s="78"/>
      <c r="G857" s="78">
        <f>Source!I533</f>
        <v>2</v>
      </c>
      <c r="H857" s="79">
        <f>Source!AL533</f>
        <v>728.28</v>
      </c>
      <c r="I857" s="80"/>
      <c r="J857" s="79">
        <f>ROUND(L857/K857, 2)</f>
        <v>150.83000000000001</v>
      </c>
      <c r="K857" s="80">
        <f>IF(Source!BC533&lt;&gt; 0, Source!BC533, 1)</f>
        <v>9.66</v>
      </c>
      <c r="L857" s="81">
        <f>Source!HG533</f>
        <v>1457</v>
      </c>
    </row>
    <row r="858" spans="1:82" ht="15" x14ac:dyDescent="0.2">
      <c r="C858" s="85" t="s">
        <v>1828</v>
      </c>
      <c r="D858" s="85"/>
      <c r="E858" s="85"/>
      <c r="F858" s="85"/>
      <c r="G858" s="85"/>
      <c r="H858" s="85"/>
      <c r="I858" s="86">
        <f>J857</f>
        <v>150.83000000000001</v>
      </c>
      <c r="J858" s="86"/>
      <c r="K858" s="87">
        <f>L857</f>
        <v>1457</v>
      </c>
      <c r="L858" s="87"/>
      <c r="O858" s="82">
        <f>J857</f>
        <v>150.83000000000001</v>
      </c>
      <c r="P858">
        <f>0</f>
        <v>0</v>
      </c>
      <c r="R858" t="s">
        <v>1829</v>
      </c>
      <c r="S858">
        <f>0</f>
        <v>0</v>
      </c>
      <c r="U858">
        <f>0</f>
        <v>0</v>
      </c>
      <c r="X858">
        <f>0</f>
        <v>0</v>
      </c>
      <c r="Z858" t="s">
        <v>1829</v>
      </c>
      <c r="AA858" s="82">
        <f>J857</f>
        <v>150.83000000000001</v>
      </c>
      <c r="AB858" s="82">
        <f>J857</f>
        <v>150.83000000000001</v>
      </c>
      <c r="AD858">
        <f>ROUND((Source!AT533/100)*((ROUND(Source!AF533*Source!I533, 2)+ROUND(Source!AE533*Source!I533, 2))), 2)</f>
        <v>0</v>
      </c>
      <c r="AE858">
        <f>ROUND((Source!AU533/100)*((ROUND(Source!AF533*Source!I533, 2)+ROUND(Source!AE533*Source!I533, 2))), 2)</f>
        <v>0</v>
      </c>
      <c r="AN858" s="83">
        <f>L857</f>
        <v>1457</v>
      </c>
      <c r="AO858">
        <f>0</f>
        <v>0</v>
      </c>
      <c r="AQ858" t="s">
        <v>1829</v>
      </c>
      <c r="AR858">
        <f>0</f>
        <v>0</v>
      </c>
      <c r="AT858">
        <f>0</f>
        <v>0</v>
      </c>
      <c r="AV858" t="s">
        <v>1829</v>
      </c>
      <c r="AW858" s="83">
        <f>L857</f>
        <v>1457</v>
      </c>
      <c r="AX858" s="83">
        <f>L857</f>
        <v>1457</v>
      </c>
      <c r="AZ858">
        <f>Source!X533</f>
        <v>0</v>
      </c>
      <c r="BA858">
        <f>Source!Y533</f>
        <v>0</v>
      </c>
      <c r="BH858" s="82">
        <f>J857</f>
        <v>150.83000000000001</v>
      </c>
      <c r="CD858">
        <v>1</v>
      </c>
    </row>
    <row r="859" spans="1:82" ht="57" x14ac:dyDescent="0.2">
      <c r="A859" s="67" t="s">
        <v>674</v>
      </c>
      <c r="B859" s="68" t="str">
        <f>Source!F535</f>
        <v>101-1131</v>
      </c>
      <c r="C859" s="68" t="str">
        <f>Source!G535</f>
        <v>Прокат тонколистовой горячекатаный в листах с обрезными кромками шириной от 1200 до 1300 мм, толщиной 3,2-3,9 мм, сталь марки С255</v>
      </c>
      <c r="D859" s="69" t="str">
        <f>Source!H535</f>
        <v>т</v>
      </c>
      <c r="E859" s="70">
        <f>Source!K535</f>
        <v>8.9999999999999998E-4</v>
      </c>
      <c r="F859" s="70"/>
      <c r="G859" s="70">
        <f>Source!I535</f>
        <v>8.9999999999999998E-4</v>
      </c>
      <c r="H859" s="72">
        <f>Source!AL535</f>
        <v>4629.71</v>
      </c>
      <c r="I859" s="71"/>
      <c r="J859" s="72">
        <f>ROUND(Source!AC535*Source!I535, 2)</f>
        <v>4.17</v>
      </c>
      <c r="K859" s="71">
        <f>IF(Source!BC535&lt;&gt; 0, Source!BC535, 1)</f>
        <v>11.66</v>
      </c>
      <c r="L859" s="73">
        <f>Source!P535</f>
        <v>49</v>
      </c>
    </row>
    <row r="860" spans="1:82" x14ac:dyDescent="0.2">
      <c r="A860" s="101"/>
      <c r="B860" s="101"/>
      <c r="C860" s="102" t="str">
        <f>"Объем: "&amp;Source!I535&amp;"=30*"&amp;"0,03/"&amp;"1000"</f>
        <v>Объем: 0,0009=30*0,03/1000</v>
      </c>
      <c r="D860" s="101"/>
      <c r="E860" s="101"/>
      <c r="F860" s="101"/>
      <c r="G860" s="101"/>
      <c r="H860" s="101"/>
      <c r="I860" s="101"/>
      <c r="J860" s="101"/>
      <c r="K860" s="101"/>
      <c r="L860" s="101"/>
    </row>
    <row r="861" spans="1:82" ht="15" x14ac:dyDescent="0.2">
      <c r="C861" s="85" t="s">
        <v>1828</v>
      </c>
      <c r="D861" s="85"/>
      <c r="E861" s="85"/>
      <c r="F861" s="85"/>
      <c r="G861" s="85"/>
      <c r="H861" s="85"/>
      <c r="I861" s="86">
        <f>J859</f>
        <v>4.17</v>
      </c>
      <c r="J861" s="86"/>
      <c r="K861" s="87">
        <f>L859</f>
        <v>49</v>
      </c>
      <c r="L861" s="87"/>
      <c r="O861" s="82">
        <f>J859</f>
        <v>4.17</v>
      </c>
      <c r="P861">
        <f>0</f>
        <v>0</v>
      </c>
      <c r="R861" t="s">
        <v>1829</v>
      </c>
      <c r="S861">
        <f>0</f>
        <v>0</v>
      </c>
      <c r="U861">
        <f>0</f>
        <v>0</v>
      </c>
      <c r="X861">
        <f>0</f>
        <v>0</v>
      </c>
      <c r="Z861" t="s">
        <v>1829</v>
      </c>
      <c r="AA861" s="82">
        <f>J859</f>
        <v>4.17</v>
      </c>
      <c r="AD861">
        <f>ROUND((Source!AT535/100)*((ROUND(Source!AF535*Source!I535, 2)+ROUND(Source!AE535*Source!I535, 2))), 2)</f>
        <v>0</v>
      </c>
      <c r="AE861">
        <f>ROUND((Source!AU535/100)*((ROUND(Source!AF535*Source!I535, 2)+ROUND(Source!AE535*Source!I535, 2))), 2)</f>
        <v>0</v>
      </c>
      <c r="AN861" s="83">
        <f>L859</f>
        <v>49</v>
      </c>
      <c r="AO861">
        <f>0</f>
        <v>0</v>
      </c>
      <c r="AQ861" t="s">
        <v>1829</v>
      </c>
      <c r="AR861">
        <f>0</f>
        <v>0</v>
      </c>
      <c r="AT861">
        <f>0</f>
        <v>0</v>
      </c>
      <c r="AV861" t="s">
        <v>1829</v>
      </c>
      <c r="AW861" s="83">
        <f>L859</f>
        <v>49</v>
      </c>
      <c r="AZ861">
        <f>Source!X535</f>
        <v>0</v>
      </c>
      <c r="BA861">
        <f>Source!Y535</f>
        <v>0</v>
      </c>
      <c r="BH861" s="82">
        <f>J859</f>
        <v>4.17</v>
      </c>
      <c r="CD861">
        <v>1</v>
      </c>
    </row>
    <row r="862" spans="1:82" ht="42.75" x14ac:dyDescent="0.2">
      <c r="C862" s="104" t="str">
        <f>Source!G536</f>
        <v>Сетка С-2   248017-2021-ИЛО3-КР-СО п. 40  137п.м*15,7 кг = 2150,9 кг  /248017-2021-ИЛО3-КР-19 п. 9</v>
      </c>
    </row>
    <row r="863" spans="1:82" ht="42.75" x14ac:dyDescent="0.2">
      <c r="A863" s="67" t="s">
        <v>679</v>
      </c>
      <c r="B863" s="68" t="str">
        <f>Source!F538</f>
        <v>09-08-002-5</v>
      </c>
      <c r="C863" s="68" t="str">
        <f>Source!G538</f>
        <v>Устройство заграждений из готовых металлических решетчатых панелей высотой до 2 м</v>
      </c>
      <c r="D863" s="69" t="str">
        <f>Source!H538</f>
        <v>10 панелей</v>
      </c>
      <c r="E863" s="70">
        <f>Source!K538</f>
        <v>2.1509</v>
      </c>
      <c r="F863" s="70"/>
      <c r="G863" s="70">
        <f>Source!I538</f>
        <v>2.1509</v>
      </c>
      <c r="H863" s="72"/>
      <c r="I863" s="71"/>
      <c r="J863" s="72"/>
      <c r="K863" s="71"/>
      <c r="L863" s="73"/>
    </row>
    <row r="864" spans="1:82" x14ac:dyDescent="0.2">
      <c r="C864" s="100" t="str">
        <f>"Объем: "&amp;Source!I538&amp;"=137*"&amp;"15,7/"&amp;"1000"</f>
        <v>Объем: 2,1509=137*15,7/1000</v>
      </c>
    </row>
    <row r="865" spans="1:82" ht="14.25" x14ac:dyDescent="0.2">
      <c r="A865" s="68"/>
      <c r="B865" s="71">
        <v>1</v>
      </c>
      <c r="C865" s="68" t="s">
        <v>1815</v>
      </c>
      <c r="D865" s="69"/>
      <c r="E865" s="70"/>
      <c r="F865" s="70"/>
      <c r="G865" s="70"/>
      <c r="H865" s="72">
        <f>Source!AO538</f>
        <v>60.65</v>
      </c>
      <c r="I865" s="71"/>
      <c r="J865" s="72">
        <f>ROUND(Source!AF538*Source!I538, 2)</f>
        <v>130.44999999999999</v>
      </c>
      <c r="K865" s="71">
        <f>IF(Source!BA538&lt;&gt; 0, Source!BA538, 1)</f>
        <v>50.93</v>
      </c>
      <c r="L865" s="73">
        <f>Source!S538</f>
        <v>6644</v>
      </c>
    </row>
    <row r="866" spans="1:82" ht="14.25" x14ac:dyDescent="0.2">
      <c r="A866" s="68"/>
      <c r="B866" s="71">
        <v>2</v>
      </c>
      <c r="C866" s="68" t="s">
        <v>1816</v>
      </c>
      <c r="D866" s="69"/>
      <c r="E866" s="70"/>
      <c r="F866" s="70"/>
      <c r="G866" s="70"/>
      <c r="H866" s="72">
        <f>Source!AM538</f>
        <v>22.89</v>
      </c>
      <c r="I866" s="71"/>
      <c r="J866" s="72">
        <f>ROUND((((Source!ET538)-(Source!EU538))+Source!AE538)*Source!I538, 2)</f>
        <v>49.23</v>
      </c>
      <c r="K866" s="71">
        <f>IF(Source!BB538&lt;&gt; 0, Source!BB538, 1)</f>
        <v>27.83</v>
      </c>
      <c r="L866" s="73">
        <f>Source!Q538</f>
        <v>1370</v>
      </c>
    </row>
    <row r="867" spans="1:82" ht="14.25" x14ac:dyDescent="0.2">
      <c r="A867" s="68"/>
      <c r="B867" s="71">
        <v>3</v>
      </c>
      <c r="C867" s="68" t="s">
        <v>1817</v>
      </c>
      <c r="D867" s="69"/>
      <c r="E867" s="70"/>
      <c r="F867" s="70"/>
      <c r="G867" s="70"/>
      <c r="H867" s="72">
        <f>Source!AN538</f>
        <v>6.61</v>
      </c>
      <c r="I867" s="71"/>
      <c r="J867" s="74">
        <f>ROUND(Source!AE538*Source!I538, 2)</f>
        <v>14.22</v>
      </c>
      <c r="K867" s="71">
        <f>IF(Source!BS538&lt;&gt; 0, Source!BS538, 1)</f>
        <v>50.93</v>
      </c>
      <c r="L867" s="75">
        <f>Source!R538</f>
        <v>724</v>
      </c>
    </row>
    <row r="868" spans="1:82" ht="14.25" x14ac:dyDescent="0.2">
      <c r="A868" s="68"/>
      <c r="B868" s="68"/>
      <c r="C868" s="68" t="s">
        <v>1819</v>
      </c>
      <c r="D868" s="69" t="s">
        <v>1794</v>
      </c>
      <c r="E868" s="70">
        <f>Source!AQ538</f>
        <v>7.11</v>
      </c>
      <c r="F868" s="70"/>
      <c r="G868" s="70">
        <f>ROUND(Source!U538, 7)</f>
        <v>15.292899</v>
      </c>
      <c r="H868" s="72"/>
      <c r="I868" s="71"/>
      <c r="J868" s="72"/>
      <c r="K868" s="71"/>
      <c r="L868" s="73"/>
    </row>
    <row r="869" spans="1:82" ht="14.25" x14ac:dyDescent="0.2">
      <c r="A869" s="68"/>
      <c r="B869" s="68"/>
      <c r="C869" s="76" t="s">
        <v>1820</v>
      </c>
      <c r="D869" s="77" t="s">
        <v>1794</v>
      </c>
      <c r="E869" s="78">
        <f>Source!AR538</f>
        <v>0.56999999999999995</v>
      </c>
      <c r="F869" s="78"/>
      <c r="G869" s="78">
        <f>ROUND(Source!V538, 7)</f>
        <v>1.226013</v>
      </c>
      <c r="H869" s="79"/>
      <c r="I869" s="80"/>
      <c r="J869" s="79"/>
      <c r="K869" s="80"/>
      <c r="L869" s="81"/>
    </row>
    <row r="870" spans="1:82" ht="14.25" x14ac:dyDescent="0.2">
      <c r="A870" s="68"/>
      <c r="B870" s="68"/>
      <c r="C870" s="68" t="s">
        <v>1821</v>
      </c>
      <c r="D870" s="69"/>
      <c r="E870" s="70"/>
      <c r="F870" s="70"/>
      <c r="G870" s="70"/>
      <c r="H870" s="72">
        <f>H865+H866</f>
        <v>83.539999999999992</v>
      </c>
      <c r="I870" s="71"/>
      <c r="J870" s="72">
        <f>J865+J866</f>
        <v>179.67999999999998</v>
      </c>
      <c r="K870" s="71"/>
      <c r="L870" s="73">
        <f>L865+L866</f>
        <v>8014</v>
      </c>
    </row>
    <row r="871" spans="1:82" ht="28.5" x14ac:dyDescent="0.2">
      <c r="A871" s="67" t="s">
        <v>1932</v>
      </c>
      <c r="B871" s="68" t="str">
        <f>Source!F540</f>
        <v>101-9283</v>
      </c>
      <c r="C871" s="68" t="str">
        <f>Source!G540</f>
        <v>Детали крепления барьерных ограждений</v>
      </c>
      <c r="D871" s="69" t="str">
        <f>Source!H540</f>
        <v>компл.</v>
      </c>
      <c r="E871" s="70">
        <f>SmtRes!AT941</f>
        <v>120</v>
      </c>
      <c r="F871" s="70"/>
      <c r="G871" s="70">
        <f>Source!I540</f>
        <v>258.108</v>
      </c>
      <c r="H871" s="72">
        <f>Source!AL540+Source!AO540+Source!AM540</f>
        <v>0</v>
      </c>
      <c r="I871" s="71"/>
      <c r="J871" s="72">
        <f>ROUND(Source!AC540*Source!I540, 2)+ROUND((((Source!ET540)-(Source!EU540))+Source!AE540)*Source!I540, 2)+ROUND(Source!AF540*Source!I540, 2)</f>
        <v>0</v>
      </c>
      <c r="K871" s="71"/>
      <c r="L871" s="73"/>
      <c r="O871">
        <f>J871</f>
        <v>0</v>
      </c>
      <c r="AA871">
        <f>J871</f>
        <v>0</v>
      </c>
      <c r="AD871">
        <f>ROUND((Source!AT540/100)*((ROUND(Source!AF540*Source!I540, 2)+ROUND(Source!AE540*Source!I540, 2))), 2)</f>
        <v>0</v>
      </c>
      <c r="AE871">
        <f>ROUND((Source!AU540/100)*((ROUND(Source!AF540*Source!I540, 2)+ROUND(Source!AE540*Source!I540, 2))), 2)</f>
        <v>0</v>
      </c>
      <c r="AN871">
        <f>L871</f>
        <v>0</v>
      </c>
      <c r="AW871">
        <f>L871</f>
        <v>0</v>
      </c>
      <c r="AZ871">
        <f>Source!X540</f>
        <v>0</v>
      </c>
      <c r="BA871">
        <f>Source!Y540</f>
        <v>0</v>
      </c>
      <c r="BH871">
        <f>J871</f>
        <v>0</v>
      </c>
      <c r="CD871">
        <v>1</v>
      </c>
    </row>
    <row r="872" spans="1:82" ht="28.5" x14ac:dyDescent="0.2">
      <c r="A872" s="67" t="s">
        <v>1933</v>
      </c>
      <c r="B872" s="68" t="str">
        <f>Source!F542</f>
        <v>201-9104</v>
      </c>
      <c r="C872" s="68" t="str">
        <f>Source!G542</f>
        <v>Панель металлическая решетчатая для барьерных ограждений</v>
      </c>
      <c r="D872" s="69" t="str">
        <f>Source!H542</f>
        <v>шт.</v>
      </c>
      <c r="E872" s="70">
        <f>SmtRes!AT942</f>
        <v>10</v>
      </c>
      <c r="F872" s="70"/>
      <c r="G872" s="70">
        <f>Source!I542</f>
        <v>21.509</v>
      </c>
      <c r="H872" s="72">
        <f>Source!AL542+Source!AO542+Source!AM542</f>
        <v>0</v>
      </c>
      <c r="I872" s="71"/>
      <c r="J872" s="72">
        <f>ROUND(Source!AC542*Source!I542, 2)+ROUND((((Source!ET542)-(Source!EU542))+Source!AE542)*Source!I542, 2)+ROUND(Source!AF542*Source!I542, 2)</f>
        <v>0</v>
      </c>
      <c r="K872" s="71"/>
      <c r="L872" s="73"/>
      <c r="O872">
        <f>J872</f>
        <v>0</v>
      </c>
      <c r="AA872">
        <f>J872</f>
        <v>0</v>
      </c>
      <c r="AD872">
        <f>ROUND((Source!AT542/100)*((ROUND(Source!AF542*Source!I542, 2)+ROUND(Source!AE542*Source!I542, 2))), 2)</f>
        <v>0</v>
      </c>
      <c r="AE872">
        <f>ROUND((Source!AU542/100)*((ROUND(Source!AF542*Source!I542, 2)+ROUND(Source!AE542*Source!I542, 2))), 2)</f>
        <v>0</v>
      </c>
      <c r="AN872">
        <f>L872</f>
        <v>0</v>
      </c>
      <c r="AW872">
        <f>L872</f>
        <v>0</v>
      </c>
      <c r="AZ872">
        <f>Source!X542</f>
        <v>0</v>
      </c>
      <c r="BA872">
        <f>Source!Y542</f>
        <v>0</v>
      </c>
      <c r="BH872">
        <f>J872</f>
        <v>0</v>
      </c>
      <c r="CD872">
        <v>1</v>
      </c>
    </row>
    <row r="873" spans="1:82" ht="14.25" x14ac:dyDescent="0.2">
      <c r="A873" s="68"/>
      <c r="B873" s="68"/>
      <c r="C873" s="68" t="s">
        <v>1824</v>
      </c>
      <c r="D873" s="69"/>
      <c r="E873" s="70"/>
      <c r="F873" s="70"/>
      <c r="G873" s="70"/>
      <c r="H873" s="72"/>
      <c r="I873" s="71"/>
      <c r="J873" s="72">
        <f>SUM(S863:S876)+SUM(T863:T876)+SUM(X863:X876)+SUM(Y863:Y876)+SUM(Z863:Z876)</f>
        <v>144.66999999999999</v>
      </c>
      <c r="K873" s="71"/>
      <c r="L873" s="73">
        <f>SUM(AR863:AR876)+SUM(AS863:AS876)+SUM(AT863:AT876)+SUM(AU863:AU876)+SUM(AV863:AV876)</f>
        <v>7368</v>
      </c>
    </row>
    <row r="874" spans="1:82" ht="28.5" x14ac:dyDescent="0.2">
      <c r="A874" s="68"/>
      <c r="B874" s="68" t="s">
        <v>392</v>
      </c>
      <c r="C874" s="68" t="s">
        <v>1906</v>
      </c>
      <c r="D874" s="69" t="s">
        <v>1826</v>
      </c>
      <c r="E874" s="70">
        <f>Source!BZ538</f>
        <v>93</v>
      </c>
      <c r="F874" s="70"/>
      <c r="G874" s="70">
        <f>Source!AT538</f>
        <v>93</v>
      </c>
      <c r="H874" s="72"/>
      <c r="I874" s="71"/>
      <c r="J874" s="72">
        <f>SUM(AD863:AD876)</f>
        <v>134.54</v>
      </c>
      <c r="K874" s="71"/>
      <c r="L874" s="73">
        <f>SUM(AZ863:AZ876)</f>
        <v>6852</v>
      </c>
    </row>
    <row r="875" spans="1:82" ht="28.5" x14ac:dyDescent="0.2">
      <c r="A875" s="76"/>
      <c r="B875" s="76" t="s">
        <v>393</v>
      </c>
      <c r="C875" s="76" t="s">
        <v>1907</v>
      </c>
      <c r="D875" s="77" t="s">
        <v>1826</v>
      </c>
      <c r="E875" s="78">
        <f>Source!CA538</f>
        <v>62</v>
      </c>
      <c r="F875" s="78"/>
      <c r="G875" s="78">
        <f>Source!AU538</f>
        <v>62</v>
      </c>
      <c r="H875" s="79"/>
      <c r="I875" s="80"/>
      <c r="J875" s="79">
        <f>SUM(AE863:AE876)</f>
        <v>89.7</v>
      </c>
      <c r="K875" s="80"/>
      <c r="L875" s="81">
        <f>SUM(BA863:BA876)</f>
        <v>4568</v>
      </c>
    </row>
    <row r="876" spans="1:82" ht="15" x14ac:dyDescent="0.2">
      <c r="C876" s="85" t="s">
        <v>1828</v>
      </c>
      <c r="D876" s="85"/>
      <c r="E876" s="85"/>
      <c r="F876" s="85"/>
      <c r="G876" s="85"/>
      <c r="H876" s="85"/>
      <c r="I876" s="86">
        <f>J865+J866+J874+J875+SUM(J871:J872)-SUMIF(CE871:CE872, 1, J871:J872)</f>
        <v>403.91999999999996</v>
      </c>
      <c r="J876" s="86"/>
      <c r="K876" s="87">
        <f>L865+L866+L874+L875+SUM(L871:L872)-SUMIF(CE871:CE872, 1, L871:L872)</f>
        <v>19434</v>
      </c>
      <c r="L876" s="87"/>
      <c r="O876" s="82">
        <f>J865+J866+J874+J875</f>
        <v>403.91999999999996</v>
      </c>
      <c r="P876" s="82">
        <f>J866</f>
        <v>49.23</v>
      </c>
      <c r="R876" t="s">
        <v>1829</v>
      </c>
      <c r="S876" s="82">
        <f>J865</f>
        <v>130.44999999999999</v>
      </c>
      <c r="U876" s="82">
        <f>J865</f>
        <v>130.44999999999999</v>
      </c>
      <c r="X876" s="82">
        <f>J867</f>
        <v>14.22</v>
      </c>
      <c r="Z876" t="s">
        <v>1829</v>
      </c>
      <c r="AA876">
        <f>0</f>
        <v>0</v>
      </c>
      <c r="AD876">
        <f>ROUND((Source!AT538/100)*((ROUND(Source!AF538*Source!I538, 2)+ROUND(Source!AE538*Source!I538, 2))), 2)</f>
        <v>134.54</v>
      </c>
      <c r="AE876">
        <f>ROUND((Source!AU538/100)*((ROUND(Source!AF538*Source!I538, 2)+ROUND(Source!AE538*Source!I538, 2))), 2)</f>
        <v>89.7</v>
      </c>
      <c r="AN876" s="83">
        <f>L865+L866+L874+L875</f>
        <v>19434</v>
      </c>
      <c r="AO876" s="83">
        <f>L866</f>
        <v>1370</v>
      </c>
      <c r="AQ876" t="s">
        <v>1829</v>
      </c>
      <c r="AR876" s="83">
        <f>L865</f>
        <v>6644</v>
      </c>
      <c r="AT876" s="83">
        <f>L867</f>
        <v>724</v>
      </c>
      <c r="AV876" t="s">
        <v>1829</v>
      </c>
      <c r="AW876">
        <f>0</f>
        <v>0</v>
      </c>
      <c r="AZ876">
        <f>Source!X538</f>
        <v>6852</v>
      </c>
      <c r="BA876">
        <f>Source!Y538</f>
        <v>4568</v>
      </c>
      <c r="BH876" s="82">
        <f>J865+J866+J874+J875</f>
        <v>403.91999999999996</v>
      </c>
      <c r="CD876">
        <v>1</v>
      </c>
    </row>
    <row r="877" spans="1:82" ht="57" x14ac:dyDescent="0.2">
      <c r="A877" s="67" t="s">
        <v>685</v>
      </c>
      <c r="B877" s="68" t="str">
        <f>Source!F544</f>
        <v>204-0078</v>
      </c>
      <c r="C877" s="68" t="str">
        <f>Source!G544</f>
        <v>Каркасы и сетки арматурные плоские, собранные и сваренные (связанные) в арматурные изделия, закладные и накладные детали со сваркой</v>
      </c>
      <c r="D877" s="69" t="str">
        <f>Source!H544</f>
        <v>т</v>
      </c>
      <c r="E877" s="70">
        <f>Source!K544</f>
        <v>2.1509</v>
      </c>
      <c r="F877" s="70"/>
      <c r="G877" s="70">
        <f>Source!I544</f>
        <v>2.1509</v>
      </c>
      <c r="H877" s="72">
        <f>Source!AL544</f>
        <v>5443.57</v>
      </c>
      <c r="I877" s="71"/>
      <c r="J877" s="72">
        <f>ROUND(Source!AC544*Source!I544, 2)</f>
        <v>11708.57</v>
      </c>
      <c r="K877" s="71">
        <f>IF(Source!BC544&lt;&gt; 0, Source!BC544, 1)</f>
        <v>8.6300000000000008</v>
      </c>
      <c r="L877" s="73">
        <f>Source!P544</f>
        <v>101045</v>
      </c>
    </row>
    <row r="878" spans="1:82" x14ac:dyDescent="0.2">
      <c r="A878" s="101"/>
      <c r="B878" s="101"/>
      <c r="C878" s="102" t="str">
        <f>"Объем: "&amp;Source!I544&amp;"=2150,9/"&amp;"1000"</f>
        <v>Объем: 2,1509=2150,9/1000</v>
      </c>
      <c r="D878" s="101"/>
      <c r="E878" s="101"/>
      <c r="F878" s="101"/>
      <c r="G878" s="101"/>
      <c r="H878" s="101"/>
      <c r="I878" s="101"/>
      <c r="J878" s="101"/>
      <c r="K878" s="101"/>
      <c r="L878" s="101"/>
    </row>
    <row r="879" spans="1:82" ht="15" x14ac:dyDescent="0.2">
      <c r="C879" s="85" t="s">
        <v>1828</v>
      </c>
      <c r="D879" s="85"/>
      <c r="E879" s="85"/>
      <c r="F879" s="85"/>
      <c r="G879" s="85"/>
      <c r="H879" s="85"/>
      <c r="I879" s="86">
        <f>J877</f>
        <v>11708.57</v>
      </c>
      <c r="J879" s="86"/>
      <c r="K879" s="87">
        <f>L877</f>
        <v>101045</v>
      </c>
      <c r="L879" s="87"/>
      <c r="O879" s="82">
        <f>J877</f>
        <v>11708.57</v>
      </c>
      <c r="P879">
        <f>0</f>
        <v>0</v>
      </c>
      <c r="R879" t="s">
        <v>1829</v>
      </c>
      <c r="S879">
        <f>0</f>
        <v>0</v>
      </c>
      <c r="U879">
        <f>0</f>
        <v>0</v>
      </c>
      <c r="X879">
        <f>0</f>
        <v>0</v>
      </c>
      <c r="Z879" t="s">
        <v>1829</v>
      </c>
      <c r="AA879" s="82">
        <f>J877</f>
        <v>11708.57</v>
      </c>
      <c r="AD879">
        <f>ROUND((Source!AT544/100)*((ROUND(Source!AF544*Source!I544, 2)+ROUND(Source!AE544*Source!I544, 2))), 2)</f>
        <v>0</v>
      </c>
      <c r="AE879">
        <f>ROUND((Source!AU544/100)*((ROUND(Source!AF544*Source!I544, 2)+ROUND(Source!AE544*Source!I544, 2))), 2)</f>
        <v>0</v>
      </c>
      <c r="AN879" s="83">
        <f>L877</f>
        <v>101045</v>
      </c>
      <c r="AO879">
        <f>0</f>
        <v>0</v>
      </c>
      <c r="AQ879" t="s">
        <v>1829</v>
      </c>
      <c r="AR879">
        <f>0</f>
        <v>0</v>
      </c>
      <c r="AT879">
        <f>0</f>
        <v>0</v>
      </c>
      <c r="AV879" t="s">
        <v>1829</v>
      </c>
      <c r="AW879" s="83">
        <f>L877</f>
        <v>101045</v>
      </c>
      <c r="AZ879">
        <f>Source!X544</f>
        <v>0</v>
      </c>
      <c r="BA879">
        <f>Source!Y544</f>
        <v>0</v>
      </c>
      <c r="BH879" s="82">
        <f>J877</f>
        <v>11708.57</v>
      </c>
      <c r="CD879">
        <v>1</v>
      </c>
    </row>
    <row r="881" spans="1:12" ht="15" x14ac:dyDescent="0.2">
      <c r="A881" s="91"/>
      <c r="B881" s="92"/>
      <c r="C881" s="93" t="s">
        <v>1934</v>
      </c>
      <c r="D881" s="93"/>
      <c r="E881" s="93"/>
      <c r="F881" s="93"/>
      <c r="G881" s="93"/>
      <c r="H881" s="93"/>
      <c r="I881" s="94"/>
      <c r="J881" s="95">
        <f>J883+J884+J890+J894</f>
        <v>101432.01999999997</v>
      </c>
      <c r="K881" s="95"/>
      <c r="L881" s="96">
        <f>L883+L884+L890+L894</f>
        <v>530581</v>
      </c>
    </row>
    <row r="882" spans="1:12" ht="14.25" x14ac:dyDescent="0.2">
      <c r="A882" s="84"/>
      <c r="B882" s="89"/>
      <c r="C882" s="97" t="s">
        <v>1832</v>
      </c>
      <c r="D882" s="90"/>
      <c r="E882" s="90"/>
      <c r="F882" s="90"/>
      <c r="G882" s="90"/>
      <c r="H882" s="90"/>
      <c r="I882" s="70"/>
      <c r="J882" s="72"/>
      <c r="K882" s="72"/>
      <c r="L882" s="73"/>
    </row>
    <row r="883" spans="1:12" ht="14.25" x14ac:dyDescent="0.2">
      <c r="A883" s="84"/>
      <c r="B883" s="89"/>
      <c r="C883" s="90" t="s">
        <v>1833</v>
      </c>
      <c r="D883" s="90"/>
      <c r="E883" s="90"/>
      <c r="F883" s="90"/>
      <c r="G883" s="90"/>
      <c r="H883" s="90"/>
      <c r="I883" s="70"/>
      <c r="J883" s="72">
        <f>SUM(S785:S879)</f>
        <v>1046.1099999999999</v>
      </c>
      <c r="K883" s="72"/>
      <c r="L883" s="73">
        <f>SUM(AR785:AR879)</f>
        <v>53278</v>
      </c>
    </row>
    <row r="884" spans="1:12" ht="14.25" x14ac:dyDescent="0.2">
      <c r="A884" s="84"/>
      <c r="B884" s="89"/>
      <c r="C884" s="90" t="s">
        <v>1834</v>
      </c>
      <c r="D884" s="90"/>
      <c r="E884" s="90"/>
      <c r="F884" s="90"/>
      <c r="G884" s="90"/>
      <c r="H884" s="90"/>
      <c r="I884" s="70"/>
      <c r="J884" s="72">
        <f>J886+J889</f>
        <v>211.39999999999998</v>
      </c>
      <c r="K884" s="72"/>
      <c r="L884" s="73">
        <f>L886+L889</f>
        <v>4570</v>
      </c>
    </row>
    <row r="885" spans="1:12" ht="14.25" x14ac:dyDescent="0.2">
      <c r="A885" s="84"/>
      <c r="B885" s="89"/>
      <c r="C885" s="97" t="s">
        <v>1835</v>
      </c>
      <c r="D885" s="90"/>
      <c r="E885" s="90"/>
      <c r="F885" s="90"/>
      <c r="G885" s="90"/>
      <c r="H885" s="90"/>
      <c r="I885" s="70"/>
      <c r="J885" s="72"/>
      <c r="K885" s="72"/>
      <c r="L885" s="73"/>
    </row>
    <row r="886" spans="1:12" ht="14.25" x14ac:dyDescent="0.2">
      <c r="A886" s="84"/>
      <c r="B886" s="89"/>
      <c r="C886" s="90" t="s">
        <v>1836</v>
      </c>
      <c r="D886" s="90"/>
      <c r="E886" s="90"/>
      <c r="F886" s="90"/>
      <c r="G886" s="90"/>
      <c r="H886" s="90"/>
      <c r="I886" s="70"/>
      <c r="J886" s="72">
        <f>SUM(P785:P879)</f>
        <v>211.39999999999998</v>
      </c>
      <c r="K886" s="72"/>
      <c r="L886" s="73">
        <f>SUM(AO785:AO879)</f>
        <v>4570</v>
      </c>
    </row>
    <row r="887" spans="1:12" ht="14.25" x14ac:dyDescent="0.2">
      <c r="A887" s="84"/>
      <c r="B887" s="89"/>
      <c r="C887" s="97" t="s">
        <v>1837</v>
      </c>
      <c r="D887" s="90"/>
      <c r="E887" s="90"/>
      <c r="F887" s="90"/>
      <c r="G887" s="90"/>
      <c r="H887" s="90"/>
      <c r="I887" s="70"/>
      <c r="J887" s="72"/>
      <c r="K887" s="72"/>
      <c r="L887" s="73"/>
    </row>
    <row r="888" spans="1:12" ht="14.25" x14ac:dyDescent="0.2">
      <c r="A888" s="84"/>
      <c r="B888" s="89"/>
      <c r="C888" s="90" t="s">
        <v>1838</v>
      </c>
      <c r="D888" s="90"/>
      <c r="E888" s="90"/>
      <c r="F888" s="90"/>
      <c r="G888" s="90"/>
      <c r="H888" s="90"/>
      <c r="I888" s="70"/>
      <c r="J888" s="72">
        <f>SUM(X785:X879)</f>
        <v>35.14</v>
      </c>
      <c r="K888" s="72"/>
      <c r="L888" s="73">
        <f>SUM(AT785:AT879)</f>
        <v>1789</v>
      </c>
    </row>
    <row r="889" spans="1:12" ht="14.25" hidden="1" x14ac:dyDescent="0.2">
      <c r="A889" s="84"/>
      <c r="B889" s="89"/>
      <c r="C889" s="90" t="s">
        <v>1839</v>
      </c>
      <c r="D889" s="90"/>
      <c r="E889" s="90"/>
      <c r="F889" s="90"/>
      <c r="G889" s="90"/>
      <c r="H889" s="90"/>
      <c r="I889" s="70"/>
      <c r="J889" s="72">
        <f>SUM(Z785:Z879)</f>
        <v>0</v>
      </c>
      <c r="K889" s="72"/>
      <c r="L889" s="73">
        <f>SUM(AV785:AV879)</f>
        <v>0</v>
      </c>
    </row>
    <row r="890" spans="1:12" ht="14.25" x14ac:dyDescent="0.2">
      <c r="A890" s="84"/>
      <c r="B890" s="89"/>
      <c r="C890" s="90" t="s">
        <v>1840</v>
      </c>
      <c r="D890" s="90"/>
      <c r="E890" s="90"/>
      <c r="F890" s="90"/>
      <c r="G890" s="90"/>
      <c r="H890" s="90"/>
      <c r="I890" s="70"/>
      <c r="J890" s="72">
        <f>J892+J893</f>
        <v>100174.50999999998</v>
      </c>
      <c r="K890" s="72"/>
      <c r="L890" s="73">
        <f>L892+L893</f>
        <v>472733</v>
      </c>
    </row>
    <row r="891" spans="1:12" ht="14.25" x14ac:dyDescent="0.2">
      <c r="A891" s="84"/>
      <c r="B891" s="89"/>
      <c r="C891" s="97" t="s">
        <v>1835</v>
      </c>
      <c r="D891" s="90"/>
      <c r="E891" s="90"/>
      <c r="F891" s="90"/>
      <c r="G891" s="90"/>
      <c r="H891" s="90"/>
      <c r="I891" s="70"/>
      <c r="J891" s="72"/>
      <c r="K891" s="72"/>
      <c r="L891" s="73"/>
    </row>
    <row r="892" spans="1:12" ht="14.25" x14ac:dyDescent="0.2">
      <c r="A892" s="84"/>
      <c r="B892" s="89"/>
      <c r="C892" s="90" t="s">
        <v>1841</v>
      </c>
      <c r="D892" s="90"/>
      <c r="E892" s="90"/>
      <c r="F892" s="90"/>
      <c r="G892" s="90"/>
      <c r="H892" s="90"/>
      <c r="I892" s="70"/>
      <c r="J892" s="72">
        <f>SUM(AA785:AA879)-SUM(BJ785:BJ879)</f>
        <v>100174.50999999998</v>
      </c>
      <c r="K892" s="72"/>
      <c r="L892" s="73">
        <f>SUM(AW785:AW879)-SUM(BK785:BK879)</f>
        <v>472733</v>
      </c>
    </row>
    <row r="893" spans="1:12" ht="14.25" hidden="1" x14ac:dyDescent="0.2">
      <c r="A893" s="84"/>
      <c r="B893" s="89"/>
      <c r="C893" s="90" t="s">
        <v>1842</v>
      </c>
      <c r="D893" s="90"/>
      <c r="E893" s="90"/>
      <c r="F893" s="90"/>
      <c r="G893" s="90"/>
      <c r="H893" s="90"/>
      <c r="I893" s="70"/>
      <c r="J893" s="72">
        <f>SUM(BC785:BC879)</f>
        <v>0</v>
      </c>
      <c r="K893" s="72"/>
      <c r="L893" s="73">
        <f>SUM(BC785:BC879)</f>
        <v>0</v>
      </c>
    </row>
    <row r="894" spans="1:12" ht="14.25" hidden="1" x14ac:dyDescent="0.2">
      <c r="A894" s="84"/>
      <c r="B894" s="89"/>
      <c r="C894" s="90" t="s">
        <v>1843</v>
      </c>
      <c r="D894" s="90"/>
      <c r="E894" s="90"/>
      <c r="F894" s="90"/>
      <c r="G894" s="90"/>
      <c r="H894" s="90"/>
      <c r="I894" s="70"/>
      <c r="J894" s="72">
        <f>SUM(AF785:AF879)</f>
        <v>0</v>
      </c>
      <c r="K894" s="72"/>
      <c r="L894" s="73">
        <f>SUM(BB785:BB879)</f>
        <v>0</v>
      </c>
    </row>
    <row r="895" spans="1:12" ht="14.25" x14ac:dyDescent="0.2">
      <c r="A895" s="84"/>
      <c r="B895" s="89"/>
      <c r="C895" s="90" t="s">
        <v>1844</v>
      </c>
      <c r="D895" s="90"/>
      <c r="E895" s="90"/>
      <c r="F895" s="90"/>
      <c r="G895" s="90"/>
      <c r="H895" s="90"/>
      <c r="I895" s="70"/>
      <c r="J895" s="72">
        <f>SUM(S785:S879)+SUM(X785:X879)+SUM(Z785:Z879)</f>
        <v>1081.25</v>
      </c>
      <c r="K895" s="72"/>
      <c r="L895" s="73">
        <f>SUM(AR785:AR879)+SUM(AT785:AT879)+SUM(AV785:AV879)</f>
        <v>55067</v>
      </c>
    </row>
    <row r="896" spans="1:12" ht="14.25" x14ac:dyDescent="0.2">
      <c r="A896" s="84"/>
      <c r="B896" s="89"/>
      <c r="C896" s="90" t="s">
        <v>1845</v>
      </c>
      <c r="D896" s="90"/>
      <c r="E896" s="90"/>
      <c r="F896" s="90"/>
      <c r="G896" s="90"/>
      <c r="H896" s="90"/>
      <c r="I896" s="70"/>
      <c r="J896" s="72">
        <f>SUM(AD785:AD879)</f>
        <v>1005.56</v>
      </c>
      <c r="K896" s="72"/>
      <c r="L896" s="73">
        <f>SUM(AZ785:AZ879)</f>
        <v>51213</v>
      </c>
    </row>
    <row r="897" spans="1:12" ht="14.25" x14ac:dyDescent="0.2">
      <c r="A897" s="84"/>
      <c r="B897" s="89"/>
      <c r="C897" s="90" t="s">
        <v>1846</v>
      </c>
      <c r="D897" s="90"/>
      <c r="E897" s="90"/>
      <c r="F897" s="90"/>
      <c r="G897" s="90"/>
      <c r="H897" s="90"/>
      <c r="I897" s="70"/>
      <c r="J897" s="72">
        <f>SUM(AE785:AE879)</f>
        <v>670.37</v>
      </c>
      <c r="K897" s="72"/>
      <c r="L897" s="73">
        <f>SUM(BA785:BA879)</f>
        <v>34142</v>
      </c>
    </row>
    <row r="898" spans="1:12" ht="14.25" hidden="1" x14ac:dyDescent="0.2">
      <c r="A898" s="84"/>
      <c r="B898" s="89"/>
      <c r="C898" s="90" t="s">
        <v>1847</v>
      </c>
      <c r="D898" s="90"/>
      <c r="E898" s="90"/>
      <c r="F898" s="90"/>
      <c r="G898" s="90"/>
      <c r="H898" s="90"/>
      <c r="I898" s="70"/>
      <c r="J898" s="72">
        <f>J900+J901</f>
        <v>0</v>
      </c>
      <c r="K898" s="72"/>
      <c r="L898" s="73">
        <f>L900+L901</f>
        <v>0</v>
      </c>
    </row>
    <row r="899" spans="1:12" ht="14.25" hidden="1" x14ac:dyDescent="0.2">
      <c r="A899" s="84"/>
      <c r="B899" s="89"/>
      <c r="C899" s="97" t="s">
        <v>1832</v>
      </c>
      <c r="D899" s="90"/>
      <c r="E899" s="90"/>
      <c r="F899" s="90"/>
      <c r="G899" s="90"/>
      <c r="H899" s="90"/>
      <c r="I899" s="70"/>
      <c r="J899" s="72"/>
      <c r="K899" s="72"/>
      <c r="L899" s="73"/>
    </row>
    <row r="900" spans="1:12" ht="14.25" hidden="1" x14ac:dyDescent="0.2">
      <c r="A900" s="84"/>
      <c r="B900" s="89"/>
      <c r="C900" s="90" t="s">
        <v>1848</v>
      </c>
      <c r="D900" s="90"/>
      <c r="E900" s="90"/>
      <c r="F900" s="90"/>
      <c r="G900" s="90"/>
      <c r="H900" s="90"/>
      <c r="I900" s="70"/>
      <c r="J900" s="72">
        <f>SUM(BJ785:BJ879)</f>
        <v>0</v>
      </c>
      <c r="K900" s="72"/>
      <c r="L900" s="73">
        <f>SUM(BK785:BK879)</f>
        <v>0</v>
      </c>
    </row>
    <row r="901" spans="1:12" ht="14.25" hidden="1" x14ac:dyDescent="0.2">
      <c r="A901" s="84"/>
      <c r="B901" s="89"/>
      <c r="C901" s="90" t="s">
        <v>1849</v>
      </c>
      <c r="D901" s="90"/>
      <c r="E901" s="90"/>
      <c r="F901" s="90"/>
      <c r="G901" s="90"/>
      <c r="H901" s="90"/>
      <c r="I901" s="70"/>
      <c r="J901" s="72">
        <f>SUM(AH785:AH879)</f>
        <v>0</v>
      </c>
      <c r="K901" s="72"/>
      <c r="L901" s="73">
        <f>SUM(BD785:BD879)</f>
        <v>0</v>
      </c>
    </row>
    <row r="902" spans="1:12" ht="14.25" hidden="1" x14ac:dyDescent="0.2">
      <c r="A902" s="84"/>
      <c r="B902" s="89"/>
      <c r="C902" s="90" t="s">
        <v>1850</v>
      </c>
      <c r="D902" s="90"/>
      <c r="E902" s="90"/>
      <c r="F902" s="90"/>
      <c r="G902" s="90"/>
      <c r="H902" s="90"/>
      <c r="I902" s="70"/>
      <c r="J902" s="72">
        <f>SUM(BL785:BL879)</f>
        <v>0</v>
      </c>
      <c r="K902" s="72"/>
      <c r="L902" s="73"/>
    </row>
    <row r="903" spans="1:12" ht="14.25" hidden="1" x14ac:dyDescent="0.2">
      <c r="A903" s="84"/>
      <c r="B903" s="89"/>
      <c r="C903" s="90" t="s">
        <v>1851</v>
      </c>
      <c r="D903" s="90"/>
      <c r="E903" s="90"/>
      <c r="F903" s="90"/>
      <c r="G903" s="90"/>
      <c r="H903" s="90"/>
      <c r="I903" s="70"/>
      <c r="J903" s="72">
        <f>SUM(BN785:BN879)</f>
        <v>0</v>
      </c>
      <c r="K903" s="72"/>
      <c r="L903" s="73">
        <f>SUM(BO785:BO879)</f>
        <v>0</v>
      </c>
    </row>
    <row r="904" spans="1:12" ht="15" x14ac:dyDescent="0.2">
      <c r="A904" s="91"/>
      <c r="B904" s="92"/>
      <c r="C904" s="93" t="s">
        <v>1852</v>
      </c>
      <c r="D904" s="93"/>
      <c r="E904" s="93"/>
      <c r="F904" s="93"/>
      <c r="G904" s="93"/>
      <c r="H904" s="93"/>
      <c r="I904" s="94"/>
      <c r="J904" s="95">
        <f>J881+J896+J897+J898+J902+J903</f>
        <v>103107.94999999997</v>
      </c>
      <c r="K904" s="95"/>
      <c r="L904" s="96">
        <f>L881+L896+L897+L898+L902+L903</f>
        <v>615936</v>
      </c>
    </row>
    <row r="905" spans="1:12" ht="14.25" x14ac:dyDescent="0.2">
      <c r="A905" s="84"/>
      <c r="B905" s="89"/>
      <c r="C905" s="97" t="s">
        <v>1853</v>
      </c>
      <c r="D905" s="90"/>
      <c r="E905" s="90"/>
      <c r="F905" s="90"/>
      <c r="G905" s="90"/>
      <c r="H905" s="90"/>
      <c r="I905" s="70"/>
      <c r="J905" s="72"/>
      <c r="K905" s="72"/>
      <c r="L905" s="73"/>
    </row>
    <row r="906" spans="1:12" ht="14.25" x14ac:dyDescent="0.2">
      <c r="A906" s="84"/>
      <c r="B906" s="89"/>
      <c r="C906" s="90" t="s">
        <v>1854</v>
      </c>
      <c r="D906" s="90"/>
      <c r="E906" s="90"/>
      <c r="F906" s="90"/>
      <c r="G906" s="90"/>
      <c r="H906" s="90"/>
      <c r="I906" s="70"/>
      <c r="J906" s="72">
        <f>SUM(AB785:AB879)</f>
        <v>6486.23</v>
      </c>
      <c r="K906" s="72"/>
      <c r="L906" s="73">
        <f>SUM(AX785:AX879)</f>
        <v>62657</v>
      </c>
    </row>
    <row r="907" spans="1:12" ht="14.25" hidden="1" x14ac:dyDescent="0.2">
      <c r="A907" s="84"/>
      <c r="B907" s="89"/>
      <c r="C907" s="90" t="s">
        <v>1855</v>
      </c>
      <c r="D907" s="90"/>
      <c r="E907" s="90"/>
      <c r="F907" s="90"/>
      <c r="G907" s="90"/>
      <c r="H907" s="90"/>
      <c r="I907" s="70"/>
      <c r="J907" s="72">
        <f>SUM(AC785:AC879)</f>
        <v>0</v>
      </c>
      <c r="K907" s="72"/>
      <c r="L907" s="73">
        <f>SUM(AY785:AY879)</f>
        <v>0</v>
      </c>
    </row>
    <row r="908" spans="1:12" ht="14.25" x14ac:dyDescent="0.2">
      <c r="A908" s="84"/>
      <c r="B908" s="89"/>
      <c r="C908" s="90" t="s">
        <v>1856</v>
      </c>
      <c r="D908" s="90"/>
      <c r="E908" s="90"/>
      <c r="F908" s="98"/>
      <c r="G908" s="99">
        <f>Source!P568</f>
        <v>119.042753</v>
      </c>
      <c r="H908" s="84"/>
      <c r="I908" s="84"/>
      <c r="J908" s="84"/>
      <c r="K908" s="84"/>
      <c r="L908" s="84"/>
    </row>
    <row r="909" spans="1:12" ht="14.25" x14ac:dyDescent="0.2">
      <c r="A909" s="84"/>
      <c r="B909" s="89"/>
      <c r="C909" s="90" t="s">
        <v>1857</v>
      </c>
      <c r="D909" s="90"/>
      <c r="E909" s="90"/>
      <c r="F909" s="98"/>
      <c r="G909" s="99">
        <f>Source!P569</f>
        <v>2.9738850000000001</v>
      </c>
      <c r="H909" s="84"/>
      <c r="I909" s="84"/>
      <c r="J909" s="84"/>
      <c r="K909" s="84"/>
      <c r="L909" s="84"/>
    </row>
    <row r="912" spans="1:12" ht="16.5" x14ac:dyDescent="0.2">
      <c r="A912" s="66" t="s">
        <v>1935</v>
      </c>
      <c r="B912" s="66"/>
      <c r="C912" s="66"/>
      <c r="D912" s="66"/>
      <c r="E912" s="66"/>
      <c r="F912" s="66"/>
      <c r="G912" s="66"/>
      <c r="H912" s="66"/>
      <c r="I912" s="66"/>
      <c r="J912" s="66"/>
      <c r="K912" s="66"/>
      <c r="L912" s="66"/>
    </row>
    <row r="913" spans="1:82" ht="42.75" x14ac:dyDescent="0.2">
      <c r="A913" s="67" t="s">
        <v>690</v>
      </c>
      <c r="B913" s="68" t="str">
        <f>Source!F581</f>
        <v>09-08-002-5</v>
      </c>
      <c r="C913" s="68" t="str">
        <f>Source!G581</f>
        <v>Устройство заграждений из готовых металлических решетчатых панелей высотой до 2 м</v>
      </c>
      <c r="D913" s="69" t="str">
        <f>Source!H581</f>
        <v>10 панелей</v>
      </c>
      <c r="E913" s="70">
        <f>Source!K581</f>
        <v>1.8</v>
      </c>
      <c r="F913" s="70"/>
      <c r="G913" s="70">
        <f>Source!I581</f>
        <v>1.8</v>
      </c>
      <c r="H913" s="72"/>
      <c r="I913" s="71"/>
      <c r="J913" s="72"/>
      <c r="K913" s="71"/>
      <c r="L913" s="73"/>
    </row>
    <row r="914" spans="1:82" x14ac:dyDescent="0.2">
      <c r="C914" s="100" t="str">
        <f>"Объем: "&amp;Source!I581&amp;"=(6*"&amp;"3)/"&amp;"10"</f>
        <v>Объем: 1,8=(6*3)/10</v>
      </c>
    </row>
    <row r="915" spans="1:82" ht="14.25" x14ac:dyDescent="0.2">
      <c r="A915" s="68"/>
      <c r="B915" s="71">
        <v>1</v>
      </c>
      <c r="C915" s="68" t="s">
        <v>1815</v>
      </c>
      <c r="D915" s="69"/>
      <c r="E915" s="70"/>
      <c r="F915" s="70"/>
      <c r="G915" s="70"/>
      <c r="H915" s="72">
        <f>Source!AO581</f>
        <v>60.65</v>
      </c>
      <c r="I915" s="71"/>
      <c r="J915" s="72">
        <f>ROUND(Source!AF581*Source!I581, 2)</f>
        <v>109.17</v>
      </c>
      <c r="K915" s="71">
        <f>IF(Source!BA581&lt;&gt; 0, Source!BA581, 1)</f>
        <v>50.93</v>
      </c>
      <c r="L915" s="73">
        <f>Source!S581</f>
        <v>5560</v>
      </c>
    </row>
    <row r="916" spans="1:82" ht="14.25" x14ac:dyDescent="0.2">
      <c r="A916" s="68"/>
      <c r="B916" s="71">
        <v>2</v>
      </c>
      <c r="C916" s="68" t="s">
        <v>1816</v>
      </c>
      <c r="D916" s="69"/>
      <c r="E916" s="70"/>
      <c r="F916" s="70"/>
      <c r="G916" s="70"/>
      <c r="H916" s="72">
        <f>Source!AM581</f>
        <v>22.89</v>
      </c>
      <c r="I916" s="71"/>
      <c r="J916" s="72">
        <f>ROUND((((Source!ET581)-(Source!EU581))+Source!AE581)*Source!I581, 2)</f>
        <v>41.2</v>
      </c>
      <c r="K916" s="71">
        <f>IF(Source!BB581&lt;&gt; 0, Source!BB581, 1)</f>
        <v>27.83</v>
      </c>
      <c r="L916" s="73">
        <f>Source!Q581</f>
        <v>1147</v>
      </c>
    </row>
    <row r="917" spans="1:82" ht="14.25" x14ac:dyDescent="0.2">
      <c r="A917" s="68"/>
      <c r="B917" s="71">
        <v>3</v>
      </c>
      <c r="C917" s="68" t="s">
        <v>1817</v>
      </c>
      <c r="D917" s="69"/>
      <c r="E917" s="70"/>
      <c r="F917" s="70"/>
      <c r="G917" s="70"/>
      <c r="H917" s="72">
        <f>Source!AN581</f>
        <v>6.61</v>
      </c>
      <c r="I917" s="71"/>
      <c r="J917" s="74">
        <f>ROUND(Source!AE581*Source!I581, 2)</f>
        <v>11.9</v>
      </c>
      <c r="K917" s="71">
        <f>IF(Source!BS581&lt;&gt; 0, Source!BS581, 1)</f>
        <v>50.93</v>
      </c>
      <c r="L917" s="75">
        <f>Source!R581</f>
        <v>606</v>
      </c>
    </row>
    <row r="918" spans="1:82" ht="14.25" x14ac:dyDescent="0.2">
      <c r="A918" s="68"/>
      <c r="B918" s="68"/>
      <c r="C918" s="68" t="s">
        <v>1819</v>
      </c>
      <c r="D918" s="69" t="s">
        <v>1794</v>
      </c>
      <c r="E918" s="70">
        <f>Source!AQ581</f>
        <v>7.11</v>
      </c>
      <c r="F918" s="70"/>
      <c r="G918" s="70">
        <f>ROUND(Source!U581, 7)</f>
        <v>12.798</v>
      </c>
      <c r="H918" s="72"/>
      <c r="I918" s="71"/>
      <c r="J918" s="72"/>
      <c r="K918" s="71"/>
      <c r="L918" s="73"/>
    </row>
    <row r="919" spans="1:82" ht="14.25" x14ac:dyDescent="0.2">
      <c r="A919" s="68"/>
      <c r="B919" s="68"/>
      <c r="C919" s="76" t="s">
        <v>1820</v>
      </c>
      <c r="D919" s="77" t="s">
        <v>1794</v>
      </c>
      <c r="E919" s="78">
        <f>Source!AR581</f>
        <v>0.56999999999999995</v>
      </c>
      <c r="F919" s="78"/>
      <c r="G919" s="78">
        <f>ROUND(Source!V581, 7)</f>
        <v>1.026</v>
      </c>
      <c r="H919" s="79"/>
      <c r="I919" s="80"/>
      <c r="J919" s="79"/>
      <c r="K919" s="80"/>
      <c r="L919" s="81"/>
    </row>
    <row r="920" spans="1:82" ht="14.25" x14ac:dyDescent="0.2">
      <c r="A920" s="68"/>
      <c r="B920" s="68"/>
      <c r="C920" s="68" t="s">
        <v>1821</v>
      </c>
      <c r="D920" s="69"/>
      <c r="E920" s="70"/>
      <c r="F920" s="70"/>
      <c r="G920" s="70"/>
      <c r="H920" s="72">
        <f>H915+H916</f>
        <v>83.539999999999992</v>
      </c>
      <c r="I920" s="71"/>
      <c r="J920" s="72">
        <f>J915+J916</f>
        <v>150.37</v>
      </c>
      <c r="K920" s="71"/>
      <c r="L920" s="73">
        <f>L915+L916</f>
        <v>6707</v>
      </c>
    </row>
    <row r="921" spans="1:82" ht="28.5" x14ac:dyDescent="0.2">
      <c r="A921" s="67" t="s">
        <v>1936</v>
      </c>
      <c r="B921" s="68" t="str">
        <f>Source!F583</f>
        <v>101-9283</v>
      </c>
      <c r="C921" s="68" t="str">
        <f>Source!G583</f>
        <v>Детали крепления барьерных ограждений</v>
      </c>
      <c r="D921" s="69" t="str">
        <f>Source!H583</f>
        <v>компл.</v>
      </c>
      <c r="E921" s="70">
        <f>SmtRes!AT955</f>
        <v>120</v>
      </c>
      <c r="F921" s="70"/>
      <c r="G921" s="70">
        <f>Source!I583</f>
        <v>216</v>
      </c>
      <c r="H921" s="72">
        <f>Source!AL583+Source!AO583+Source!AM583</f>
        <v>0</v>
      </c>
      <c r="I921" s="71"/>
      <c r="J921" s="72">
        <f>ROUND(Source!AC583*Source!I583, 2)+ROUND((((Source!ET583)-(Source!EU583))+Source!AE583)*Source!I583, 2)+ROUND(Source!AF583*Source!I583, 2)</f>
        <v>0</v>
      </c>
      <c r="K921" s="71"/>
      <c r="L921" s="73"/>
      <c r="O921">
        <f>J921</f>
        <v>0</v>
      </c>
      <c r="AA921">
        <f>J921</f>
        <v>0</v>
      </c>
      <c r="AD921">
        <f>ROUND((Source!AT583/100)*((ROUND(Source!AF583*Source!I583, 2)+ROUND(Source!AE583*Source!I583, 2))), 2)</f>
        <v>0</v>
      </c>
      <c r="AE921">
        <f>ROUND((Source!AU583/100)*((ROUND(Source!AF583*Source!I583, 2)+ROUND(Source!AE583*Source!I583, 2))), 2)</f>
        <v>0</v>
      </c>
      <c r="AN921">
        <f>L921</f>
        <v>0</v>
      </c>
      <c r="AW921">
        <f>L921</f>
        <v>0</v>
      </c>
      <c r="AZ921">
        <f>Source!X583</f>
        <v>0</v>
      </c>
      <c r="BA921">
        <f>Source!Y583</f>
        <v>0</v>
      </c>
      <c r="BH921">
        <f>J921</f>
        <v>0</v>
      </c>
      <c r="CD921">
        <v>1</v>
      </c>
    </row>
    <row r="922" spans="1:82" ht="28.5" x14ac:dyDescent="0.2">
      <c r="A922" s="67" t="s">
        <v>1937</v>
      </c>
      <c r="B922" s="68" t="str">
        <f>Source!F585</f>
        <v>201-9104</v>
      </c>
      <c r="C922" s="68" t="str">
        <f>Source!G585</f>
        <v>Панель металлическая решетчатая для барьерных ограждений</v>
      </c>
      <c r="D922" s="69" t="str">
        <f>Source!H585</f>
        <v>шт.</v>
      </c>
      <c r="E922" s="70">
        <f>SmtRes!AT956</f>
        <v>10</v>
      </c>
      <c r="F922" s="70"/>
      <c r="G922" s="70">
        <f>Source!I585</f>
        <v>18</v>
      </c>
      <c r="H922" s="72">
        <f>Source!AL585+Source!AO585+Source!AM585</f>
        <v>0</v>
      </c>
      <c r="I922" s="71"/>
      <c r="J922" s="72">
        <f>ROUND(Source!AC585*Source!I585, 2)+ROUND((((Source!ET585)-(Source!EU585))+Source!AE585)*Source!I585, 2)+ROUND(Source!AF585*Source!I585, 2)</f>
        <v>0</v>
      </c>
      <c r="K922" s="71"/>
      <c r="L922" s="73"/>
      <c r="O922">
        <f>J922</f>
        <v>0</v>
      </c>
      <c r="AA922">
        <f>J922</f>
        <v>0</v>
      </c>
      <c r="AD922">
        <f>ROUND((Source!AT585/100)*((ROUND(Source!AF585*Source!I585, 2)+ROUND(Source!AE585*Source!I585, 2))), 2)</f>
        <v>0</v>
      </c>
      <c r="AE922">
        <f>ROUND((Source!AU585/100)*((ROUND(Source!AF585*Source!I585, 2)+ROUND(Source!AE585*Source!I585, 2))), 2)</f>
        <v>0</v>
      </c>
      <c r="AN922">
        <f>L922</f>
        <v>0</v>
      </c>
      <c r="AW922">
        <f>L922</f>
        <v>0</v>
      </c>
      <c r="AZ922">
        <f>Source!X585</f>
        <v>0</v>
      </c>
      <c r="BA922">
        <f>Source!Y585</f>
        <v>0</v>
      </c>
      <c r="BH922">
        <f>J922</f>
        <v>0</v>
      </c>
      <c r="CD922">
        <v>1</v>
      </c>
    </row>
    <row r="923" spans="1:82" ht="14.25" x14ac:dyDescent="0.2">
      <c r="A923" s="68"/>
      <c r="B923" s="68"/>
      <c r="C923" s="68" t="s">
        <v>1824</v>
      </c>
      <c r="D923" s="69"/>
      <c r="E923" s="70"/>
      <c r="F923" s="70"/>
      <c r="G923" s="70"/>
      <c r="H923" s="72"/>
      <c r="I923" s="71"/>
      <c r="J923" s="72">
        <f>SUM(S913:S926)+SUM(T913:T926)+SUM(X913:X926)+SUM(Y913:Y926)+SUM(Z913:Z926)</f>
        <v>121.07000000000001</v>
      </c>
      <c r="K923" s="71"/>
      <c r="L923" s="73">
        <f>SUM(AR913:AR926)+SUM(AS913:AS926)+SUM(AT913:AT926)+SUM(AU913:AU926)+SUM(AV913:AV926)</f>
        <v>6166</v>
      </c>
    </row>
    <row r="924" spans="1:82" ht="28.5" x14ac:dyDescent="0.2">
      <c r="A924" s="68"/>
      <c r="B924" s="68" t="s">
        <v>392</v>
      </c>
      <c r="C924" s="68" t="s">
        <v>1906</v>
      </c>
      <c r="D924" s="69" t="s">
        <v>1826</v>
      </c>
      <c r="E924" s="70">
        <f>Source!BZ581</f>
        <v>93</v>
      </c>
      <c r="F924" s="70"/>
      <c r="G924" s="70">
        <f>Source!AT581</f>
        <v>93</v>
      </c>
      <c r="H924" s="72"/>
      <c r="I924" s="71"/>
      <c r="J924" s="72">
        <f>SUM(AD913:AD926)</f>
        <v>112.6</v>
      </c>
      <c r="K924" s="71"/>
      <c r="L924" s="73">
        <f>SUM(AZ913:AZ926)</f>
        <v>5734</v>
      </c>
    </row>
    <row r="925" spans="1:82" ht="28.5" x14ac:dyDescent="0.2">
      <c r="A925" s="76"/>
      <c r="B925" s="76" t="s">
        <v>393</v>
      </c>
      <c r="C925" s="76" t="s">
        <v>1907</v>
      </c>
      <c r="D925" s="77" t="s">
        <v>1826</v>
      </c>
      <c r="E925" s="78">
        <f>Source!CA581</f>
        <v>62</v>
      </c>
      <c r="F925" s="78"/>
      <c r="G925" s="78">
        <f>Source!AU581</f>
        <v>62</v>
      </c>
      <c r="H925" s="79"/>
      <c r="I925" s="80"/>
      <c r="J925" s="79">
        <f>SUM(AE913:AE926)</f>
        <v>75.06</v>
      </c>
      <c r="K925" s="80"/>
      <c r="L925" s="81">
        <f>SUM(BA913:BA926)</f>
        <v>3823</v>
      </c>
    </row>
    <row r="926" spans="1:82" ht="15" x14ac:dyDescent="0.2">
      <c r="C926" s="85" t="s">
        <v>1828</v>
      </c>
      <c r="D926" s="85"/>
      <c r="E926" s="85"/>
      <c r="F926" s="85"/>
      <c r="G926" s="85"/>
      <c r="H926" s="85"/>
      <c r="I926" s="86">
        <f>J915+J916+J924+J925+SUM(J921:J922)-SUMIF(CE921:CE922, 1, J921:J922)</f>
        <v>338.03000000000003</v>
      </c>
      <c r="J926" s="86"/>
      <c r="K926" s="87">
        <f>L915+L916+L924+L925+SUM(L921:L922)-SUMIF(CE921:CE922, 1, L921:L922)</f>
        <v>16264</v>
      </c>
      <c r="L926" s="87"/>
      <c r="O926" s="82">
        <f>J915+J916+J924+J925</f>
        <v>338.03000000000003</v>
      </c>
      <c r="P926" s="82">
        <f>J916</f>
        <v>41.2</v>
      </c>
      <c r="R926" t="s">
        <v>1829</v>
      </c>
      <c r="S926" s="82">
        <f>J915</f>
        <v>109.17</v>
      </c>
      <c r="U926" s="82">
        <f>J915</f>
        <v>109.17</v>
      </c>
      <c r="X926" s="82">
        <f>J917</f>
        <v>11.9</v>
      </c>
      <c r="Z926" t="s">
        <v>1829</v>
      </c>
      <c r="AA926">
        <f>0</f>
        <v>0</v>
      </c>
      <c r="AD926">
        <f>ROUND((Source!AT581/100)*((ROUND(Source!AF581*Source!I581, 2)+ROUND(Source!AE581*Source!I581, 2))), 2)</f>
        <v>112.6</v>
      </c>
      <c r="AE926">
        <f>ROUND((Source!AU581/100)*((ROUND(Source!AF581*Source!I581, 2)+ROUND(Source!AE581*Source!I581, 2))), 2)</f>
        <v>75.06</v>
      </c>
      <c r="AN926" s="83">
        <f>L915+L916+L924+L925</f>
        <v>16264</v>
      </c>
      <c r="AO926" s="83">
        <f>L916</f>
        <v>1147</v>
      </c>
      <c r="AQ926" t="s">
        <v>1829</v>
      </c>
      <c r="AR926" s="83">
        <f>L915</f>
        <v>5560</v>
      </c>
      <c r="AT926" s="83">
        <f>L917</f>
        <v>606</v>
      </c>
      <c r="AV926" t="s">
        <v>1829</v>
      </c>
      <c r="AW926">
        <f>0</f>
        <v>0</v>
      </c>
      <c r="AZ926">
        <f>Source!X581</f>
        <v>5734</v>
      </c>
      <c r="BA926">
        <f>Source!Y581</f>
        <v>3823</v>
      </c>
      <c r="BH926" s="82">
        <f>J915+J916+J924+J925</f>
        <v>338.03000000000003</v>
      </c>
      <c r="CD926">
        <v>1</v>
      </c>
    </row>
    <row r="927" spans="1:82" ht="42.75" x14ac:dyDescent="0.2">
      <c r="A927" s="88" t="s">
        <v>693</v>
      </c>
      <c r="B927" s="76" t="str">
        <f>Source!F587</f>
        <v>КА п. 339</v>
      </c>
      <c r="C927" s="76" t="s">
        <v>1938</v>
      </c>
      <c r="D927" s="77" t="str">
        <f>Source!H587</f>
        <v>ШТ</v>
      </c>
      <c r="E927" s="78">
        <f>Source!K587</f>
        <v>6</v>
      </c>
      <c r="F927" s="78"/>
      <c r="G927" s="78">
        <f>Source!I587</f>
        <v>6</v>
      </c>
      <c r="H927" s="79">
        <f>Source!AL587</f>
        <v>7127.25</v>
      </c>
      <c r="I927" s="80"/>
      <c r="J927" s="79">
        <f>ROUND(L927/K927, 2)</f>
        <v>4426.92</v>
      </c>
      <c r="K927" s="80">
        <f>IF(Source!BC587&lt;&gt; 0, Source!BC587, 1)</f>
        <v>9.66</v>
      </c>
      <c r="L927" s="81">
        <f>Source!HG587</f>
        <v>42764</v>
      </c>
    </row>
    <row r="928" spans="1:82" ht="15" x14ac:dyDescent="0.2">
      <c r="C928" s="85" t="s">
        <v>1828</v>
      </c>
      <c r="D928" s="85"/>
      <c r="E928" s="85"/>
      <c r="F928" s="85"/>
      <c r="G928" s="85"/>
      <c r="H928" s="85"/>
      <c r="I928" s="86">
        <f>J927</f>
        <v>4426.92</v>
      </c>
      <c r="J928" s="86"/>
      <c r="K928" s="87">
        <f>L927</f>
        <v>42764</v>
      </c>
      <c r="L928" s="87"/>
      <c r="O928" s="82">
        <f>J927</f>
        <v>4426.92</v>
      </c>
      <c r="P928">
        <f>0</f>
        <v>0</v>
      </c>
      <c r="R928" t="s">
        <v>1829</v>
      </c>
      <c r="S928">
        <f>0</f>
        <v>0</v>
      </c>
      <c r="U928">
        <f>0</f>
        <v>0</v>
      </c>
      <c r="X928">
        <f>0</f>
        <v>0</v>
      </c>
      <c r="Z928" t="s">
        <v>1829</v>
      </c>
      <c r="AA928" s="82">
        <f>J927</f>
        <v>4426.92</v>
      </c>
      <c r="AB928" s="82">
        <f>J927</f>
        <v>4426.92</v>
      </c>
      <c r="AD928">
        <f>ROUND((Source!AT587/100)*((ROUND(Source!AF587*Source!I587, 2)+ROUND(Source!AE587*Source!I587, 2))), 2)</f>
        <v>0</v>
      </c>
      <c r="AE928">
        <f>ROUND((Source!AU587/100)*((ROUND(Source!AF587*Source!I587, 2)+ROUND(Source!AE587*Source!I587, 2))), 2)</f>
        <v>0</v>
      </c>
      <c r="AN928" s="83">
        <f>L927</f>
        <v>42764</v>
      </c>
      <c r="AO928">
        <f>0</f>
        <v>0</v>
      </c>
      <c r="AQ928" t="s">
        <v>1829</v>
      </c>
      <c r="AR928">
        <f>0</f>
        <v>0</v>
      </c>
      <c r="AT928">
        <f>0</f>
        <v>0</v>
      </c>
      <c r="AV928" t="s">
        <v>1829</v>
      </c>
      <c r="AW928" s="83">
        <f>L927</f>
        <v>42764</v>
      </c>
      <c r="AX928" s="83">
        <f>L927</f>
        <v>42764</v>
      </c>
      <c r="AZ928">
        <f>Source!X587</f>
        <v>0</v>
      </c>
      <c r="BA928">
        <f>Source!Y587</f>
        <v>0</v>
      </c>
      <c r="BH928" s="82">
        <f>J927</f>
        <v>4426.92</v>
      </c>
      <c r="CD928">
        <v>1</v>
      </c>
    </row>
    <row r="929" spans="1:82" ht="71.25" x14ac:dyDescent="0.2">
      <c r="A929" s="88" t="s">
        <v>697</v>
      </c>
      <c r="B929" s="76" t="str">
        <f>Source!F589</f>
        <v>КА п. 340</v>
      </c>
      <c r="C929" s="76" t="s">
        <v>1939</v>
      </c>
      <c r="D929" s="77" t="str">
        <f>Source!H589</f>
        <v>ШТ</v>
      </c>
      <c r="E929" s="78">
        <f>Source!K589</f>
        <v>6</v>
      </c>
      <c r="F929" s="78"/>
      <c r="G929" s="78">
        <f>Source!I589</f>
        <v>6</v>
      </c>
      <c r="H929" s="79">
        <f>Source!AL589</f>
        <v>3323.5</v>
      </c>
      <c r="I929" s="80"/>
      <c r="J929" s="79">
        <f>ROUND(L929/K929, 2)</f>
        <v>2064.29</v>
      </c>
      <c r="K929" s="80">
        <f>IF(Source!BC589&lt;&gt; 0, Source!BC589, 1)</f>
        <v>9.66</v>
      </c>
      <c r="L929" s="81">
        <f>Source!HG589</f>
        <v>19941</v>
      </c>
    </row>
    <row r="930" spans="1:82" ht="15" x14ac:dyDescent="0.2">
      <c r="C930" s="85" t="s">
        <v>1828</v>
      </c>
      <c r="D930" s="85"/>
      <c r="E930" s="85"/>
      <c r="F930" s="85"/>
      <c r="G930" s="85"/>
      <c r="H930" s="85"/>
      <c r="I930" s="86">
        <f>J929</f>
        <v>2064.29</v>
      </c>
      <c r="J930" s="86"/>
      <c r="K930" s="87">
        <f>L929</f>
        <v>19941</v>
      </c>
      <c r="L930" s="87"/>
      <c r="O930" s="82">
        <f>J929</f>
        <v>2064.29</v>
      </c>
      <c r="P930">
        <f>0</f>
        <v>0</v>
      </c>
      <c r="R930" t="s">
        <v>1829</v>
      </c>
      <c r="S930">
        <f>0</f>
        <v>0</v>
      </c>
      <c r="U930">
        <f>0</f>
        <v>0</v>
      </c>
      <c r="X930">
        <f>0</f>
        <v>0</v>
      </c>
      <c r="Z930" t="s">
        <v>1829</v>
      </c>
      <c r="AA930" s="82">
        <f>J929</f>
        <v>2064.29</v>
      </c>
      <c r="AB930" s="82">
        <f>J929</f>
        <v>2064.29</v>
      </c>
      <c r="AD930">
        <f>ROUND((Source!AT589/100)*((ROUND(Source!AF589*Source!I589, 2)+ROUND(Source!AE589*Source!I589, 2))), 2)</f>
        <v>0</v>
      </c>
      <c r="AE930">
        <f>ROUND((Source!AU589/100)*((ROUND(Source!AF589*Source!I589, 2)+ROUND(Source!AE589*Source!I589, 2))), 2)</f>
        <v>0</v>
      </c>
      <c r="AN930" s="83">
        <f>L929</f>
        <v>19941</v>
      </c>
      <c r="AO930">
        <f>0</f>
        <v>0</v>
      </c>
      <c r="AQ930" t="s">
        <v>1829</v>
      </c>
      <c r="AR930">
        <f>0</f>
        <v>0</v>
      </c>
      <c r="AT930">
        <f>0</f>
        <v>0</v>
      </c>
      <c r="AV930" t="s">
        <v>1829</v>
      </c>
      <c r="AW930" s="83">
        <f>L929</f>
        <v>19941</v>
      </c>
      <c r="AX930" s="83">
        <f>L929</f>
        <v>19941</v>
      </c>
      <c r="AZ930">
        <f>Source!X589</f>
        <v>0</v>
      </c>
      <c r="BA930">
        <f>Source!Y589</f>
        <v>0</v>
      </c>
      <c r="BH930" s="82">
        <f>J929</f>
        <v>2064.29</v>
      </c>
      <c r="CD930">
        <v>1</v>
      </c>
    </row>
    <row r="931" spans="1:82" ht="28.5" x14ac:dyDescent="0.2">
      <c r="A931" s="88" t="s">
        <v>701</v>
      </c>
      <c r="B931" s="76" t="str">
        <f>Source!F591</f>
        <v>КА п. 338</v>
      </c>
      <c r="C931" s="76" t="s">
        <v>1931</v>
      </c>
      <c r="D931" s="77" t="str">
        <f>Source!H591</f>
        <v>ШТ</v>
      </c>
      <c r="E931" s="78">
        <f>Source!K591</f>
        <v>2</v>
      </c>
      <c r="F931" s="78"/>
      <c r="G931" s="78">
        <f>Source!I591</f>
        <v>2</v>
      </c>
      <c r="H931" s="79">
        <f>Source!AL591</f>
        <v>728.28</v>
      </c>
      <c r="I931" s="80"/>
      <c r="J931" s="79">
        <f>ROUND(L931/K931, 2)</f>
        <v>150.83000000000001</v>
      </c>
      <c r="K931" s="80">
        <f>IF(Source!BC591&lt;&gt; 0, Source!BC591, 1)</f>
        <v>9.66</v>
      </c>
      <c r="L931" s="81">
        <f>Source!HG591</f>
        <v>1457</v>
      </c>
    </row>
    <row r="932" spans="1:82" ht="15" x14ac:dyDescent="0.2">
      <c r="C932" s="85" t="s">
        <v>1828</v>
      </c>
      <c r="D932" s="85"/>
      <c r="E932" s="85"/>
      <c r="F932" s="85"/>
      <c r="G932" s="85"/>
      <c r="H932" s="85"/>
      <c r="I932" s="86">
        <f>J931</f>
        <v>150.83000000000001</v>
      </c>
      <c r="J932" s="86"/>
      <c r="K932" s="87">
        <f>L931</f>
        <v>1457</v>
      </c>
      <c r="L932" s="87"/>
      <c r="O932" s="82">
        <f>J931</f>
        <v>150.83000000000001</v>
      </c>
      <c r="P932">
        <f>0</f>
        <v>0</v>
      </c>
      <c r="R932" t="s">
        <v>1829</v>
      </c>
      <c r="S932">
        <f>0</f>
        <v>0</v>
      </c>
      <c r="U932">
        <f>0</f>
        <v>0</v>
      </c>
      <c r="X932">
        <f>0</f>
        <v>0</v>
      </c>
      <c r="Z932" t="s">
        <v>1829</v>
      </c>
      <c r="AA932" s="82">
        <f>J931</f>
        <v>150.83000000000001</v>
      </c>
      <c r="AB932" s="82">
        <f>J931</f>
        <v>150.83000000000001</v>
      </c>
      <c r="AD932">
        <f>ROUND((Source!AT591/100)*((ROUND(Source!AF591*Source!I591, 2)+ROUND(Source!AE591*Source!I591, 2))), 2)</f>
        <v>0</v>
      </c>
      <c r="AE932">
        <f>ROUND((Source!AU591/100)*((ROUND(Source!AF591*Source!I591, 2)+ROUND(Source!AE591*Source!I591, 2))), 2)</f>
        <v>0</v>
      </c>
      <c r="AN932" s="83">
        <f>L931</f>
        <v>1457</v>
      </c>
      <c r="AO932">
        <f>0</f>
        <v>0</v>
      </c>
      <c r="AQ932" t="s">
        <v>1829</v>
      </c>
      <c r="AR932">
        <f>0</f>
        <v>0</v>
      </c>
      <c r="AT932">
        <f>0</f>
        <v>0</v>
      </c>
      <c r="AV932" t="s">
        <v>1829</v>
      </c>
      <c r="AW932" s="83">
        <f>L931</f>
        <v>1457</v>
      </c>
      <c r="AX932" s="83">
        <f>L931</f>
        <v>1457</v>
      </c>
      <c r="AZ932">
        <f>Source!X591</f>
        <v>0</v>
      </c>
      <c r="BA932">
        <f>Source!Y591</f>
        <v>0</v>
      </c>
      <c r="BH932" s="82">
        <f>J931</f>
        <v>150.83000000000001</v>
      </c>
      <c r="CD932">
        <v>1</v>
      </c>
    </row>
    <row r="933" spans="1:82" ht="28.5" x14ac:dyDescent="0.2">
      <c r="A933" s="67" t="s">
        <v>702</v>
      </c>
      <c r="B933" s="68" t="str">
        <f>Source!F593</f>
        <v>09-08-002-7</v>
      </c>
      <c r="C933" s="68" t="str">
        <f>Source!G593</f>
        <v>Устройство калиток из готовых металлических решетчатых панелей</v>
      </c>
      <c r="D933" s="69" t="str">
        <f>Source!H593</f>
        <v>10 калиток</v>
      </c>
      <c r="E933" s="70">
        <f>Source!K593</f>
        <v>0.2</v>
      </c>
      <c r="F933" s="70"/>
      <c r="G933" s="70">
        <f>Source!I593</f>
        <v>0.2</v>
      </c>
      <c r="H933" s="72"/>
      <c r="I933" s="71"/>
      <c r="J933" s="72"/>
      <c r="K933" s="71"/>
      <c r="L933" s="73"/>
    </row>
    <row r="934" spans="1:82" x14ac:dyDescent="0.2">
      <c r="C934" s="100" t="str">
        <f>"Объем: "&amp;Source!I593&amp;"=2/"&amp;"10"</f>
        <v>Объем: 0,2=2/10</v>
      </c>
    </row>
    <row r="935" spans="1:82" ht="14.25" x14ac:dyDescent="0.2">
      <c r="A935" s="68"/>
      <c r="B935" s="71">
        <v>1</v>
      </c>
      <c r="C935" s="68" t="s">
        <v>1815</v>
      </c>
      <c r="D935" s="69"/>
      <c r="E935" s="70"/>
      <c r="F935" s="70"/>
      <c r="G935" s="70"/>
      <c r="H935" s="72">
        <f>Source!AO593</f>
        <v>28.23</v>
      </c>
      <c r="I935" s="71"/>
      <c r="J935" s="72">
        <f>ROUND(Source!AF593*Source!I593, 2)</f>
        <v>5.65</v>
      </c>
      <c r="K935" s="71">
        <f>IF(Source!BA593&lt;&gt; 0, Source!BA593, 1)</f>
        <v>50.93</v>
      </c>
      <c r="L935" s="73">
        <f>Source!S593</f>
        <v>288</v>
      </c>
    </row>
    <row r="936" spans="1:82" ht="14.25" x14ac:dyDescent="0.2">
      <c r="A936" s="68"/>
      <c r="B936" s="71">
        <v>2</v>
      </c>
      <c r="C936" s="68" t="s">
        <v>1816</v>
      </c>
      <c r="D936" s="69"/>
      <c r="E936" s="70"/>
      <c r="F936" s="70"/>
      <c r="G936" s="70"/>
      <c r="H936" s="72">
        <f>Source!AM593</f>
        <v>17</v>
      </c>
      <c r="I936" s="71"/>
      <c r="J936" s="72">
        <f>ROUND((((Source!ET593)-(Source!EU593))+Source!AE593)*Source!I593, 2)</f>
        <v>3.4</v>
      </c>
      <c r="K936" s="71">
        <f>IF(Source!BB593&lt;&gt; 0, Source!BB593, 1)</f>
        <v>26.6</v>
      </c>
      <c r="L936" s="73">
        <f>Source!Q593</f>
        <v>90</v>
      </c>
    </row>
    <row r="937" spans="1:82" ht="14.25" x14ac:dyDescent="0.2">
      <c r="A937" s="68"/>
      <c r="B937" s="71">
        <v>3</v>
      </c>
      <c r="C937" s="68" t="s">
        <v>1817</v>
      </c>
      <c r="D937" s="69"/>
      <c r="E937" s="70"/>
      <c r="F937" s="70"/>
      <c r="G937" s="70"/>
      <c r="H937" s="72">
        <f>Source!AN593</f>
        <v>3.25</v>
      </c>
      <c r="I937" s="71"/>
      <c r="J937" s="74">
        <f>ROUND(Source!AE593*Source!I593, 2)</f>
        <v>0.65</v>
      </c>
      <c r="K937" s="71">
        <f>IF(Source!BS593&lt;&gt; 0, Source!BS593, 1)</f>
        <v>50.93</v>
      </c>
      <c r="L937" s="75">
        <f>Source!R593</f>
        <v>33</v>
      </c>
    </row>
    <row r="938" spans="1:82" ht="14.25" x14ac:dyDescent="0.2">
      <c r="A938" s="68"/>
      <c r="B938" s="68"/>
      <c r="C938" s="68" t="s">
        <v>1819</v>
      </c>
      <c r="D938" s="69" t="s">
        <v>1794</v>
      </c>
      <c r="E938" s="70">
        <f>Source!AQ593</f>
        <v>3.31</v>
      </c>
      <c r="F938" s="70"/>
      <c r="G938" s="70">
        <f>ROUND(Source!U593, 7)</f>
        <v>0.66200000000000003</v>
      </c>
      <c r="H938" s="72"/>
      <c r="I938" s="71"/>
      <c r="J938" s="72"/>
      <c r="K938" s="71"/>
      <c r="L938" s="73"/>
    </row>
    <row r="939" spans="1:82" ht="14.25" x14ac:dyDescent="0.2">
      <c r="A939" s="68"/>
      <c r="B939" s="68"/>
      <c r="C939" s="76" t="s">
        <v>1820</v>
      </c>
      <c r="D939" s="77" t="s">
        <v>1794</v>
      </c>
      <c r="E939" s="78">
        <f>Source!AR593</f>
        <v>0.28000000000000003</v>
      </c>
      <c r="F939" s="78"/>
      <c r="G939" s="78">
        <f>ROUND(Source!V593, 7)</f>
        <v>5.6000000000000001E-2</v>
      </c>
      <c r="H939" s="79"/>
      <c r="I939" s="80"/>
      <c r="J939" s="79"/>
      <c r="K939" s="80"/>
      <c r="L939" s="81"/>
    </row>
    <row r="940" spans="1:82" ht="14.25" x14ac:dyDescent="0.2">
      <c r="A940" s="68"/>
      <c r="B940" s="68"/>
      <c r="C940" s="68" t="s">
        <v>1821</v>
      </c>
      <c r="D940" s="69"/>
      <c r="E940" s="70"/>
      <c r="F940" s="70"/>
      <c r="G940" s="70"/>
      <c r="H940" s="72">
        <f>H935+H936</f>
        <v>45.230000000000004</v>
      </c>
      <c r="I940" s="71"/>
      <c r="J940" s="72">
        <f>J935+J936</f>
        <v>9.0500000000000007</v>
      </c>
      <c r="K940" s="71"/>
      <c r="L940" s="73">
        <f>L935+L936</f>
        <v>378</v>
      </c>
    </row>
    <row r="941" spans="1:82" ht="28.5" x14ac:dyDescent="0.2">
      <c r="A941" s="67" t="s">
        <v>1940</v>
      </c>
      <c r="B941" s="68" t="str">
        <f>Source!F595</f>
        <v>101-9283</v>
      </c>
      <c r="C941" s="68" t="str">
        <f>Source!G595</f>
        <v>Детали крепления барьерных ограждений</v>
      </c>
      <c r="D941" s="69" t="str">
        <f>Source!H595</f>
        <v>компл.</v>
      </c>
      <c r="E941" s="70">
        <f>SmtRes!AT969</f>
        <v>20</v>
      </c>
      <c r="F941" s="70"/>
      <c r="G941" s="70">
        <f>Source!I595</f>
        <v>4</v>
      </c>
      <c r="H941" s="72">
        <f>Source!AL595+Source!AO595+Source!AM595</f>
        <v>0</v>
      </c>
      <c r="I941" s="71"/>
      <c r="J941" s="72">
        <f>ROUND(Source!AC595*Source!I595, 2)+ROUND((((Source!ET595)-(Source!EU595))+Source!AE595)*Source!I595, 2)+ROUND(Source!AF595*Source!I595, 2)</f>
        <v>0</v>
      </c>
      <c r="K941" s="71"/>
      <c r="L941" s="73"/>
      <c r="O941">
        <f>J941</f>
        <v>0</v>
      </c>
      <c r="AA941">
        <f>J941</f>
        <v>0</v>
      </c>
      <c r="AD941">
        <f>ROUND((Source!AT595/100)*((ROUND(Source!AF595*Source!I595, 2)+ROUND(Source!AE595*Source!I595, 2))), 2)</f>
        <v>0</v>
      </c>
      <c r="AE941">
        <f>ROUND((Source!AU595/100)*((ROUND(Source!AF595*Source!I595, 2)+ROUND(Source!AE595*Source!I595, 2))), 2)</f>
        <v>0</v>
      </c>
      <c r="AN941">
        <f>L941</f>
        <v>0</v>
      </c>
      <c r="AW941">
        <f>L941</f>
        <v>0</v>
      </c>
      <c r="AZ941">
        <f>Source!X595</f>
        <v>0</v>
      </c>
      <c r="BA941">
        <f>Source!Y595</f>
        <v>0</v>
      </c>
      <c r="BH941">
        <f>J941</f>
        <v>0</v>
      </c>
      <c r="CD941">
        <v>1</v>
      </c>
    </row>
    <row r="942" spans="1:82" ht="28.5" x14ac:dyDescent="0.2">
      <c r="A942" s="67" t="s">
        <v>1941</v>
      </c>
      <c r="B942" s="68" t="str">
        <f>Source!F597</f>
        <v>201-9103</v>
      </c>
      <c r="C942" s="68" t="str">
        <f>Source!G597</f>
        <v>Калитка для барьерных ограждений</v>
      </c>
      <c r="D942" s="69" t="str">
        <f>Source!H597</f>
        <v>шт.</v>
      </c>
      <c r="E942" s="70">
        <f>SmtRes!AT970</f>
        <v>10</v>
      </c>
      <c r="F942" s="70"/>
      <c r="G942" s="70">
        <f>Source!I597</f>
        <v>2</v>
      </c>
      <c r="H942" s="72">
        <f>Source!AL597+Source!AO597+Source!AM597</f>
        <v>0</v>
      </c>
      <c r="I942" s="71"/>
      <c r="J942" s="72">
        <f>ROUND(Source!AC597*Source!I597, 2)+ROUND((((Source!ET597)-(Source!EU597))+Source!AE597)*Source!I597, 2)+ROUND(Source!AF597*Source!I597, 2)</f>
        <v>0</v>
      </c>
      <c r="K942" s="71"/>
      <c r="L942" s="73"/>
      <c r="O942">
        <f>J942</f>
        <v>0</v>
      </c>
      <c r="AA942">
        <f>J942</f>
        <v>0</v>
      </c>
      <c r="AD942">
        <f>ROUND((Source!AT597/100)*((ROUND(Source!AF597*Source!I597, 2)+ROUND(Source!AE597*Source!I597, 2))), 2)</f>
        <v>0</v>
      </c>
      <c r="AE942">
        <f>ROUND((Source!AU597/100)*((ROUND(Source!AF597*Source!I597, 2)+ROUND(Source!AE597*Source!I597, 2))), 2)</f>
        <v>0</v>
      </c>
      <c r="AN942">
        <f>L942</f>
        <v>0</v>
      </c>
      <c r="AW942">
        <f>L942</f>
        <v>0</v>
      </c>
      <c r="AZ942">
        <f>Source!X597</f>
        <v>0</v>
      </c>
      <c r="BA942">
        <f>Source!Y597</f>
        <v>0</v>
      </c>
      <c r="BH942">
        <f>J942</f>
        <v>0</v>
      </c>
      <c r="CD942">
        <v>1</v>
      </c>
    </row>
    <row r="943" spans="1:82" ht="14.25" x14ac:dyDescent="0.2">
      <c r="A943" s="68"/>
      <c r="B943" s="68"/>
      <c r="C943" s="68" t="s">
        <v>1824</v>
      </c>
      <c r="D943" s="69"/>
      <c r="E943" s="70"/>
      <c r="F943" s="70"/>
      <c r="G943" s="70"/>
      <c r="H943" s="72"/>
      <c r="I943" s="71"/>
      <c r="J943" s="72">
        <f>SUM(S933:S946)+SUM(T933:T946)+SUM(X933:X946)+SUM(Y933:Y946)+SUM(Z933:Z946)</f>
        <v>6.3000000000000007</v>
      </c>
      <c r="K943" s="71"/>
      <c r="L943" s="73">
        <f>SUM(AR933:AR946)+SUM(AS933:AS946)+SUM(AT933:AT946)+SUM(AU933:AU946)+SUM(AV933:AV946)</f>
        <v>321</v>
      </c>
    </row>
    <row r="944" spans="1:82" ht="28.5" x14ac:dyDescent="0.2">
      <c r="A944" s="68"/>
      <c r="B944" s="68" t="s">
        <v>392</v>
      </c>
      <c r="C944" s="68" t="s">
        <v>1906</v>
      </c>
      <c r="D944" s="69" t="s">
        <v>1826</v>
      </c>
      <c r="E944" s="70">
        <f>Source!BZ593</f>
        <v>93</v>
      </c>
      <c r="F944" s="70"/>
      <c r="G944" s="70">
        <f>Source!AT593</f>
        <v>93</v>
      </c>
      <c r="H944" s="72"/>
      <c r="I944" s="71"/>
      <c r="J944" s="72">
        <f>SUM(AD933:AD946)</f>
        <v>5.86</v>
      </c>
      <c r="K944" s="71"/>
      <c r="L944" s="73">
        <f>SUM(AZ933:AZ946)</f>
        <v>299</v>
      </c>
    </row>
    <row r="945" spans="1:82" ht="28.5" x14ac:dyDescent="0.2">
      <c r="A945" s="76"/>
      <c r="B945" s="76" t="s">
        <v>393</v>
      </c>
      <c r="C945" s="76" t="s">
        <v>1907</v>
      </c>
      <c r="D945" s="77" t="s">
        <v>1826</v>
      </c>
      <c r="E945" s="78">
        <f>Source!CA593</f>
        <v>62</v>
      </c>
      <c r="F945" s="78"/>
      <c r="G945" s="78">
        <f>Source!AU593</f>
        <v>62</v>
      </c>
      <c r="H945" s="79"/>
      <c r="I945" s="80"/>
      <c r="J945" s="79">
        <f>SUM(AE933:AE946)</f>
        <v>3.91</v>
      </c>
      <c r="K945" s="80"/>
      <c r="L945" s="81">
        <f>SUM(BA933:BA946)</f>
        <v>199</v>
      </c>
    </row>
    <row r="946" spans="1:82" ht="15" x14ac:dyDescent="0.2">
      <c r="C946" s="85" t="s">
        <v>1828</v>
      </c>
      <c r="D946" s="85"/>
      <c r="E946" s="85"/>
      <c r="F946" s="85"/>
      <c r="G946" s="85"/>
      <c r="H946" s="85"/>
      <c r="I946" s="86">
        <f>J935+J936+J944+J945+SUM(J941:J942)-SUMIF(CE941:CE942, 1, J941:J942)</f>
        <v>18.82</v>
      </c>
      <c r="J946" s="86"/>
      <c r="K946" s="87">
        <f>L935+L936+L944+L945+SUM(L941:L942)-SUMIF(CE941:CE942, 1, L941:L942)</f>
        <v>876</v>
      </c>
      <c r="L946" s="87"/>
      <c r="O946" s="82">
        <f>J935+J936+J944+J945</f>
        <v>18.82</v>
      </c>
      <c r="P946" s="82">
        <f>J936</f>
        <v>3.4</v>
      </c>
      <c r="R946" t="s">
        <v>1829</v>
      </c>
      <c r="S946" s="82">
        <f>J935</f>
        <v>5.65</v>
      </c>
      <c r="U946" s="82">
        <f>J935</f>
        <v>5.65</v>
      </c>
      <c r="X946" s="82">
        <f>J937</f>
        <v>0.65</v>
      </c>
      <c r="Z946" t="s">
        <v>1829</v>
      </c>
      <c r="AA946">
        <f>0</f>
        <v>0</v>
      </c>
      <c r="AD946">
        <f>ROUND((Source!AT593/100)*((ROUND(Source!AF593*Source!I593, 2)+ROUND(Source!AE593*Source!I593, 2))), 2)</f>
        <v>5.86</v>
      </c>
      <c r="AE946">
        <f>ROUND((Source!AU593/100)*((ROUND(Source!AF593*Source!I593, 2)+ROUND(Source!AE593*Source!I593, 2))), 2)</f>
        <v>3.91</v>
      </c>
      <c r="AN946" s="83">
        <f>L935+L936+L944+L945</f>
        <v>876</v>
      </c>
      <c r="AO946" s="83">
        <f>L936</f>
        <v>90</v>
      </c>
      <c r="AQ946" t="s">
        <v>1829</v>
      </c>
      <c r="AR946" s="83">
        <f>L935</f>
        <v>288</v>
      </c>
      <c r="AT946" s="83">
        <f>L937</f>
        <v>33</v>
      </c>
      <c r="AV946" t="s">
        <v>1829</v>
      </c>
      <c r="AW946">
        <f>0</f>
        <v>0</v>
      </c>
      <c r="AZ946">
        <f>Source!X593</f>
        <v>299</v>
      </c>
      <c r="BA946">
        <f>Source!Y593</f>
        <v>199</v>
      </c>
      <c r="BH946" s="82">
        <f>J935+J936+J944+J945</f>
        <v>18.82</v>
      </c>
      <c r="CD946">
        <v>1</v>
      </c>
    </row>
    <row r="947" spans="1:82" ht="85.5" x14ac:dyDescent="0.2">
      <c r="A947" s="88" t="s">
        <v>712</v>
      </c>
      <c r="B947" s="76" t="str">
        <f>Source!F599</f>
        <v>КА п.341</v>
      </c>
      <c r="C947" s="76" t="s">
        <v>1942</v>
      </c>
      <c r="D947" s="77" t="str">
        <f>Source!H599</f>
        <v>ШТ</v>
      </c>
      <c r="E947" s="78">
        <f>Source!K599</f>
        <v>2</v>
      </c>
      <c r="F947" s="78"/>
      <c r="G947" s="78">
        <f>Source!I599</f>
        <v>2</v>
      </c>
      <c r="H947" s="79">
        <f>Source!AL599</f>
        <v>80051.64</v>
      </c>
      <c r="I947" s="80"/>
      <c r="J947" s="79">
        <f>ROUND(L947/K947, 2)</f>
        <v>16573.810000000001</v>
      </c>
      <c r="K947" s="80">
        <f>IF(Source!BC599&lt;&gt; 0, Source!BC599, 1)</f>
        <v>9.66</v>
      </c>
      <c r="L947" s="81">
        <f>Source!HG599</f>
        <v>160103</v>
      </c>
    </row>
    <row r="948" spans="1:82" ht="15" x14ac:dyDescent="0.2">
      <c r="C948" s="85" t="s">
        <v>1828</v>
      </c>
      <c r="D948" s="85"/>
      <c r="E948" s="85"/>
      <c r="F948" s="85"/>
      <c r="G948" s="85"/>
      <c r="H948" s="85"/>
      <c r="I948" s="86">
        <f>J947</f>
        <v>16573.810000000001</v>
      </c>
      <c r="J948" s="86"/>
      <c r="K948" s="87">
        <f>L947</f>
        <v>160103</v>
      </c>
      <c r="L948" s="87"/>
      <c r="O948" s="82">
        <f>J947</f>
        <v>16573.810000000001</v>
      </c>
      <c r="P948">
        <f>0</f>
        <v>0</v>
      </c>
      <c r="R948" t="s">
        <v>1829</v>
      </c>
      <c r="S948">
        <f>0</f>
        <v>0</v>
      </c>
      <c r="U948">
        <f>0</f>
        <v>0</v>
      </c>
      <c r="X948">
        <f>0</f>
        <v>0</v>
      </c>
      <c r="Z948" t="s">
        <v>1829</v>
      </c>
      <c r="AA948" s="82">
        <f>J947</f>
        <v>16573.810000000001</v>
      </c>
      <c r="AB948" s="82">
        <f>J947</f>
        <v>16573.810000000001</v>
      </c>
      <c r="AD948">
        <f>ROUND((Source!AT599/100)*((ROUND(Source!AF599*Source!I599, 2)+ROUND(Source!AE599*Source!I599, 2))), 2)</f>
        <v>0</v>
      </c>
      <c r="AE948">
        <f>ROUND((Source!AU599/100)*((ROUND(Source!AF599*Source!I599, 2)+ROUND(Source!AE599*Source!I599, 2))), 2)</f>
        <v>0</v>
      </c>
      <c r="AN948" s="83">
        <f>L947</f>
        <v>160103</v>
      </c>
      <c r="AO948">
        <f>0</f>
        <v>0</v>
      </c>
      <c r="AQ948" t="s">
        <v>1829</v>
      </c>
      <c r="AR948">
        <f>0</f>
        <v>0</v>
      </c>
      <c r="AT948">
        <f>0</f>
        <v>0</v>
      </c>
      <c r="AV948" t="s">
        <v>1829</v>
      </c>
      <c r="AW948" s="83">
        <f>L947</f>
        <v>160103</v>
      </c>
      <c r="AX948" s="83">
        <f>L947</f>
        <v>160103</v>
      </c>
      <c r="AZ948">
        <f>Source!X599</f>
        <v>0</v>
      </c>
      <c r="BA948">
        <f>Source!Y599</f>
        <v>0</v>
      </c>
      <c r="BH948" s="82">
        <f>J947</f>
        <v>16573.810000000001</v>
      </c>
      <c r="CD948">
        <v>1</v>
      </c>
    </row>
    <row r="949" spans="1:82" ht="42.75" x14ac:dyDescent="0.2">
      <c r="A949" s="88" t="s">
        <v>716</v>
      </c>
      <c r="B949" s="76" t="str">
        <f>Source!F601</f>
        <v>КА п.342</v>
      </c>
      <c r="C949" s="76" t="s">
        <v>1943</v>
      </c>
      <c r="D949" s="77" t="str">
        <f>Source!H601</f>
        <v>КОМПЛ</v>
      </c>
      <c r="E949" s="78">
        <f>Source!K601</f>
        <v>30</v>
      </c>
      <c r="F949" s="78"/>
      <c r="G949" s="78">
        <f>Source!I601</f>
        <v>30</v>
      </c>
      <c r="H949" s="79">
        <f>Source!AL601</f>
        <v>1020</v>
      </c>
      <c r="I949" s="80"/>
      <c r="J949" s="79">
        <f>ROUND(L949/K949, 2)</f>
        <v>3167.7</v>
      </c>
      <c r="K949" s="80">
        <f>IF(Source!BC601&lt;&gt; 0, Source!BC601, 1)</f>
        <v>9.66</v>
      </c>
      <c r="L949" s="81">
        <f>Source!HG601</f>
        <v>30600</v>
      </c>
    </row>
    <row r="950" spans="1:82" ht="15" x14ac:dyDescent="0.2">
      <c r="C950" s="85" t="s">
        <v>1828</v>
      </c>
      <c r="D950" s="85"/>
      <c r="E950" s="85"/>
      <c r="F950" s="85"/>
      <c r="G950" s="85"/>
      <c r="H950" s="85"/>
      <c r="I950" s="86">
        <f>J949</f>
        <v>3167.7</v>
      </c>
      <c r="J950" s="86"/>
      <c r="K950" s="87">
        <f>L949</f>
        <v>30600</v>
      </c>
      <c r="L950" s="87"/>
      <c r="O950" s="82">
        <f>J949</f>
        <v>3167.7</v>
      </c>
      <c r="P950">
        <f>0</f>
        <v>0</v>
      </c>
      <c r="R950" t="s">
        <v>1829</v>
      </c>
      <c r="S950">
        <f>0</f>
        <v>0</v>
      </c>
      <c r="U950">
        <f>0</f>
        <v>0</v>
      </c>
      <c r="X950">
        <f>0</f>
        <v>0</v>
      </c>
      <c r="Z950" t="s">
        <v>1829</v>
      </c>
      <c r="AA950" s="82">
        <f>J949</f>
        <v>3167.7</v>
      </c>
      <c r="AB950" s="82">
        <f>J949</f>
        <v>3167.7</v>
      </c>
      <c r="AD950">
        <f>ROUND((Source!AT601/100)*((ROUND(Source!AF601*Source!I601, 2)+ROUND(Source!AE601*Source!I601, 2))), 2)</f>
        <v>0</v>
      </c>
      <c r="AE950">
        <f>ROUND((Source!AU601/100)*((ROUND(Source!AF601*Source!I601, 2)+ROUND(Source!AE601*Source!I601, 2))), 2)</f>
        <v>0</v>
      </c>
      <c r="AN950" s="83">
        <f>L949</f>
        <v>30600</v>
      </c>
      <c r="AO950">
        <f>0</f>
        <v>0</v>
      </c>
      <c r="AQ950" t="s">
        <v>1829</v>
      </c>
      <c r="AR950">
        <f>0</f>
        <v>0</v>
      </c>
      <c r="AT950">
        <f>0</f>
        <v>0</v>
      </c>
      <c r="AV950" t="s">
        <v>1829</v>
      </c>
      <c r="AW950" s="83">
        <f>L949</f>
        <v>30600</v>
      </c>
      <c r="AX950" s="83">
        <f>L949</f>
        <v>30600</v>
      </c>
      <c r="AZ950">
        <f>Source!X601</f>
        <v>0</v>
      </c>
      <c r="BA950">
        <f>Source!Y601</f>
        <v>0</v>
      </c>
      <c r="BH950" s="82">
        <f>J949</f>
        <v>3167.7</v>
      </c>
      <c r="CD950">
        <v>1</v>
      </c>
    </row>
    <row r="952" spans="1:82" ht="15" x14ac:dyDescent="0.2">
      <c r="A952" s="91"/>
      <c r="B952" s="92"/>
      <c r="C952" s="93" t="s">
        <v>1944</v>
      </c>
      <c r="D952" s="93"/>
      <c r="E952" s="93"/>
      <c r="F952" s="93"/>
      <c r="G952" s="93"/>
      <c r="H952" s="93"/>
      <c r="I952" s="94"/>
      <c r="J952" s="95">
        <f>J954+J955+J961+J965</f>
        <v>26542.97</v>
      </c>
      <c r="K952" s="95"/>
      <c r="L952" s="96">
        <f>L954+L955+L961+L965</f>
        <v>261950</v>
      </c>
    </row>
    <row r="953" spans="1:82" ht="14.25" x14ac:dyDescent="0.2">
      <c r="A953" s="84"/>
      <c r="B953" s="89"/>
      <c r="C953" s="97" t="s">
        <v>1832</v>
      </c>
      <c r="D953" s="90"/>
      <c r="E953" s="90"/>
      <c r="F953" s="90"/>
      <c r="G953" s="90"/>
      <c r="H953" s="90"/>
      <c r="I953" s="70"/>
      <c r="J953" s="72"/>
      <c r="K953" s="72"/>
      <c r="L953" s="73"/>
    </row>
    <row r="954" spans="1:82" ht="14.25" x14ac:dyDescent="0.2">
      <c r="A954" s="84"/>
      <c r="B954" s="89"/>
      <c r="C954" s="90" t="s">
        <v>1833</v>
      </c>
      <c r="D954" s="90"/>
      <c r="E954" s="90"/>
      <c r="F954" s="90"/>
      <c r="G954" s="90"/>
      <c r="H954" s="90"/>
      <c r="I954" s="70"/>
      <c r="J954" s="72">
        <f>SUM(S912:S950)</f>
        <v>114.82000000000001</v>
      </c>
      <c r="K954" s="72"/>
      <c r="L954" s="73">
        <f>SUM(AR912:AR950)</f>
        <v>5848</v>
      </c>
    </row>
    <row r="955" spans="1:82" ht="14.25" x14ac:dyDescent="0.2">
      <c r="A955" s="84"/>
      <c r="B955" s="89"/>
      <c r="C955" s="90" t="s">
        <v>1834</v>
      </c>
      <c r="D955" s="90"/>
      <c r="E955" s="90"/>
      <c r="F955" s="90"/>
      <c r="G955" s="90"/>
      <c r="H955" s="90"/>
      <c r="I955" s="70"/>
      <c r="J955" s="72">
        <f>J957+J960</f>
        <v>44.6</v>
      </c>
      <c r="K955" s="72"/>
      <c r="L955" s="73">
        <f>L957+L960</f>
        <v>1237</v>
      </c>
    </row>
    <row r="956" spans="1:82" ht="14.25" x14ac:dyDescent="0.2">
      <c r="A956" s="84"/>
      <c r="B956" s="89"/>
      <c r="C956" s="97" t="s">
        <v>1835</v>
      </c>
      <c r="D956" s="90"/>
      <c r="E956" s="90"/>
      <c r="F956" s="90"/>
      <c r="G956" s="90"/>
      <c r="H956" s="90"/>
      <c r="I956" s="70"/>
      <c r="J956" s="72"/>
      <c r="K956" s="72"/>
      <c r="L956" s="73"/>
    </row>
    <row r="957" spans="1:82" ht="14.25" x14ac:dyDescent="0.2">
      <c r="A957" s="84"/>
      <c r="B957" s="89"/>
      <c r="C957" s="90" t="s">
        <v>1836</v>
      </c>
      <c r="D957" s="90"/>
      <c r="E957" s="90"/>
      <c r="F957" s="90"/>
      <c r="G957" s="90"/>
      <c r="H957" s="90"/>
      <c r="I957" s="70"/>
      <c r="J957" s="72">
        <f>SUM(P912:P950)</f>
        <v>44.6</v>
      </c>
      <c r="K957" s="72"/>
      <c r="L957" s="73">
        <f>SUM(AO912:AO950)</f>
        <v>1237</v>
      </c>
    </row>
    <row r="958" spans="1:82" ht="14.25" x14ac:dyDescent="0.2">
      <c r="A958" s="84"/>
      <c r="B958" s="89"/>
      <c r="C958" s="97" t="s">
        <v>1837</v>
      </c>
      <c r="D958" s="90"/>
      <c r="E958" s="90"/>
      <c r="F958" s="90"/>
      <c r="G958" s="90"/>
      <c r="H958" s="90"/>
      <c r="I958" s="70"/>
      <c r="J958" s="72"/>
      <c r="K958" s="72"/>
      <c r="L958" s="73"/>
    </row>
    <row r="959" spans="1:82" ht="14.25" x14ac:dyDescent="0.2">
      <c r="A959" s="84"/>
      <c r="B959" s="89"/>
      <c r="C959" s="90" t="s">
        <v>1838</v>
      </c>
      <c r="D959" s="90"/>
      <c r="E959" s="90"/>
      <c r="F959" s="90"/>
      <c r="G959" s="90"/>
      <c r="H959" s="90"/>
      <c r="I959" s="70"/>
      <c r="J959" s="72">
        <f>SUM(X912:X950)</f>
        <v>12.55</v>
      </c>
      <c r="K959" s="72"/>
      <c r="L959" s="73">
        <f>SUM(AT912:AT950)</f>
        <v>639</v>
      </c>
    </row>
    <row r="960" spans="1:82" ht="14.25" hidden="1" x14ac:dyDescent="0.2">
      <c r="A960" s="84"/>
      <c r="B960" s="89"/>
      <c r="C960" s="90" t="s">
        <v>1839</v>
      </c>
      <c r="D960" s="90"/>
      <c r="E960" s="90"/>
      <c r="F960" s="90"/>
      <c r="G960" s="90"/>
      <c r="H960" s="90"/>
      <c r="I960" s="70"/>
      <c r="J960" s="72">
        <f>SUM(Z912:Z950)</f>
        <v>0</v>
      </c>
      <c r="K960" s="72"/>
      <c r="L960" s="73">
        <f>SUM(AV912:AV950)</f>
        <v>0</v>
      </c>
    </row>
    <row r="961" spans="1:12" ht="14.25" x14ac:dyDescent="0.2">
      <c r="A961" s="84"/>
      <c r="B961" s="89"/>
      <c r="C961" s="90" t="s">
        <v>1840</v>
      </c>
      <c r="D961" s="90"/>
      <c r="E961" s="90"/>
      <c r="F961" s="90"/>
      <c r="G961" s="90"/>
      <c r="H961" s="90"/>
      <c r="I961" s="70"/>
      <c r="J961" s="72">
        <f>J963+J964</f>
        <v>26383.550000000003</v>
      </c>
      <c r="K961" s="72"/>
      <c r="L961" s="73">
        <f>L963+L964</f>
        <v>254865</v>
      </c>
    </row>
    <row r="962" spans="1:12" ht="14.25" x14ac:dyDescent="0.2">
      <c r="A962" s="84"/>
      <c r="B962" s="89"/>
      <c r="C962" s="97" t="s">
        <v>1835</v>
      </c>
      <c r="D962" s="90"/>
      <c r="E962" s="90"/>
      <c r="F962" s="90"/>
      <c r="G962" s="90"/>
      <c r="H962" s="90"/>
      <c r="I962" s="70"/>
      <c r="J962" s="72"/>
      <c r="K962" s="72"/>
      <c r="L962" s="73"/>
    </row>
    <row r="963" spans="1:12" ht="14.25" x14ac:dyDescent="0.2">
      <c r="A963" s="84"/>
      <c r="B963" s="89"/>
      <c r="C963" s="90" t="s">
        <v>1841</v>
      </c>
      <c r="D963" s="90"/>
      <c r="E963" s="90"/>
      <c r="F963" s="90"/>
      <c r="G963" s="90"/>
      <c r="H963" s="90"/>
      <c r="I963" s="70"/>
      <c r="J963" s="72">
        <f>SUM(AA912:AA950)-SUM(BJ912:BJ950)</f>
        <v>26383.550000000003</v>
      </c>
      <c r="K963" s="72"/>
      <c r="L963" s="73">
        <f>SUM(AW912:AW950)-SUM(BK912:BK950)</f>
        <v>254865</v>
      </c>
    </row>
    <row r="964" spans="1:12" ht="14.25" hidden="1" x14ac:dyDescent="0.2">
      <c r="A964" s="84"/>
      <c r="B964" s="89"/>
      <c r="C964" s="90" t="s">
        <v>1842</v>
      </c>
      <c r="D964" s="90"/>
      <c r="E964" s="90"/>
      <c r="F964" s="90"/>
      <c r="G964" s="90"/>
      <c r="H964" s="90"/>
      <c r="I964" s="70"/>
      <c r="J964" s="72">
        <f>SUM(BC912:BC950)</f>
        <v>0</v>
      </c>
      <c r="K964" s="72"/>
      <c r="L964" s="73">
        <f>SUM(BC912:BC950)</f>
        <v>0</v>
      </c>
    </row>
    <row r="965" spans="1:12" ht="14.25" hidden="1" x14ac:dyDescent="0.2">
      <c r="A965" s="84"/>
      <c r="B965" s="89"/>
      <c r="C965" s="90" t="s">
        <v>1843</v>
      </c>
      <c r="D965" s="90"/>
      <c r="E965" s="90"/>
      <c r="F965" s="90"/>
      <c r="G965" s="90"/>
      <c r="H965" s="90"/>
      <c r="I965" s="70"/>
      <c r="J965" s="72">
        <f>SUM(AF912:AF950)</f>
        <v>0</v>
      </c>
      <c r="K965" s="72"/>
      <c r="L965" s="73">
        <f>SUM(BB912:BB950)</f>
        <v>0</v>
      </c>
    </row>
    <row r="966" spans="1:12" ht="14.25" x14ac:dyDescent="0.2">
      <c r="A966" s="84"/>
      <c r="B966" s="89"/>
      <c r="C966" s="90" t="s">
        <v>1844</v>
      </c>
      <c r="D966" s="90"/>
      <c r="E966" s="90"/>
      <c r="F966" s="90"/>
      <c r="G966" s="90"/>
      <c r="H966" s="90"/>
      <c r="I966" s="70"/>
      <c r="J966" s="72">
        <f>SUM(S912:S950)+SUM(X912:X950)+SUM(Z912:Z950)</f>
        <v>127.37</v>
      </c>
      <c r="K966" s="72"/>
      <c r="L966" s="73">
        <f>SUM(AR912:AR950)+SUM(AT912:AT950)+SUM(AV912:AV950)</f>
        <v>6487</v>
      </c>
    </row>
    <row r="967" spans="1:12" ht="14.25" x14ac:dyDescent="0.2">
      <c r="A967" s="84"/>
      <c r="B967" s="89"/>
      <c r="C967" s="90" t="s">
        <v>1845</v>
      </c>
      <c r="D967" s="90"/>
      <c r="E967" s="90"/>
      <c r="F967" s="90"/>
      <c r="G967" s="90"/>
      <c r="H967" s="90"/>
      <c r="I967" s="70"/>
      <c r="J967" s="72">
        <f>SUM(AD912:AD950)</f>
        <v>118.46</v>
      </c>
      <c r="K967" s="72"/>
      <c r="L967" s="73">
        <f>SUM(AZ912:AZ950)</f>
        <v>6033</v>
      </c>
    </row>
    <row r="968" spans="1:12" ht="14.25" x14ac:dyDescent="0.2">
      <c r="A968" s="84"/>
      <c r="B968" s="89"/>
      <c r="C968" s="90" t="s">
        <v>1846</v>
      </c>
      <c r="D968" s="90"/>
      <c r="E968" s="90"/>
      <c r="F968" s="90"/>
      <c r="G968" s="90"/>
      <c r="H968" s="90"/>
      <c r="I968" s="70"/>
      <c r="J968" s="72">
        <f>SUM(AE912:AE950)</f>
        <v>78.97</v>
      </c>
      <c r="K968" s="72"/>
      <c r="L968" s="73">
        <f>SUM(BA912:BA950)</f>
        <v>4022</v>
      </c>
    </row>
    <row r="969" spans="1:12" ht="14.25" hidden="1" x14ac:dyDescent="0.2">
      <c r="A969" s="84"/>
      <c r="B969" s="89"/>
      <c r="C969" s="90" t="s">
        <v>1847</v>
      </c>
      <c r="D969" s="90"/>
      <c r="E969" s="90"/>
      <c r="F969" s="90"/>
      <c r="G969" s="90"/>
      <c r="H969" s="90"/>
      <c r="I969" s="70"/>
      <c r="J969" s="72">
        <f>J971+J972</f>
        <v>0</v>
      </c>
      <c r="K969" s="72"/>
      <c r="L969" s="73">
        <f>L971+L972</f>
        <v>0</v>
      </c>
    </row>
    <row r="970" spans="1:12" ht="14.25" hidden="1" x14ac:dyDescent="0.2">
      <c r="A970" s="84"/>
      <c r="B970" s="89"/>
      <c r="C970" s="97" t="s">
        <v>1832</v>
      </c>
      <c r="D970" s="90"/>
      <c r="E970" s="90"/>
      <c r="F970" s="90"/>
      <c r="G970" s="90"/>
      <c r="H970" s="90"/>
      <c r="I970" s="70"/>
      <c r="J970" s="72"/>
      <c r="K970" s="72"/>
      <c r="L970" s="73"/>
    </row>
    <row r="971" spans="1:12" ht="14.25" hidden="1" x14ac:dyDescent="0.2">
      <c r="A971" s="84"/>
      <c r="B971" s="89"/>
      <c r="C971" s="90" t="s">
        <v>1848</v>
      </c>
      <c r="D971" s="90"/>
      <c r="E971" s="90"/>
      <c r="F971" s="90"/>
      <c r="G971" s="90"/>
      <c r="H971" s="90"/>
      <c r="I971" s="70"/>
      <c r="J971" s="72">
        <f>SUM(BJ912:BJ950)</f>
        <v>0</v>
      </c>
      <c r="K971" s="72"/>
      <c r="L971" s="73">
        <f>SUM(BK912:BK950)</f>
        <v>0</v>
      </c>
    </row>
    <row r="972" spans="1:12" ht="14.25" hidden="1" x14ac:dyDescent="0.2">
      <c r="A972" s="84"/>
      <c r="B972" s="89"/>
      <c r="C972" s="90" t="s">
        <v>1849</v>
      </c>
      <c r="D972" s="90"/>
      <c r="E972" s="90"/>
      <c r="F972" s="90"/>
      <c r="G972" s="90"/>
      <c r="H972" s="90"/>
      <c r="I972" s="70"/>
      <c r="J972" s="72">
        <f>SUM(AH912:AH950)</f>
        <v>0</v>
      </c>
      <c r="K972" s="72"/>
      <c r="L972" s="73">
        <f>SUM(BD912:BD950)</f>
        <v>0</v>
      </c>
    </row>
    <row r="973" spans="1:12" ht="14.25" hidden="1" x14ac:dyDescent="0.2">
      <c r="A973" s="84"/>
      <c r="B973" s="89"/>
      <c r="C973" s="90" t="s">
        <v>1850</v>
      </c>
      <c r="D973" s="90"/>
      <c r="E973" s="90"/>
      <c r="F973" s="90"/>
      <c r="G973" s="90"/>
      <c r="H973" s="90"/>
      <c r="I973" s="70"/>
      <c r="J973" s="72">
        <f>SUM(BL912:BL950)</f>
        <v>0</v>
      </c>
      <c r="K973" s="72"/>
      <c r="L973" s="73"/>
    </row>
    <row r="974" spans="1:12" ht="14.25" hidden="1" x14ac:dyDescent="0.2">
      <c r="A974" s="84"/>
      <c r="B974" s="89"/>
      <c r="C974" s="90" t="s">
        <v>1851</v>
      </c>
      <c r="D974" s="90"/>
      <c r="E974" s="90"/>
      <c r="F974" s="90"/>
      <c r="G974" s="90"/>
      <c r="H974" s="90"/>
      <c r="I974" s="70"/>
      <c r="J974" s="72">
        <f>SUM(BN912:BN950)</f>
        <v>0</v>
      </c>
      <c r="K974" s="72"/>
      <c r="L974" s="73">
        <f>SUM(BO912:BO950)</f>
        <v>0</v>
      </c>
    </row>
    <row r="975" spans="1:12" ht="15" x14ac:dyDescent="0.2">
      <c r="A975" s="91"/>
      <c r="B975" s="92"/>
      <c r="C975" s="93" t="s">
        <v>1852</v>
      </c>
      <c r="D975" s="93"/>
      <c r="E975" s="93"/>
      <c r="F975" s="93"/>
      <c r="G975" s="93"/>
      <c r="H975" s="93"/>
      <c r="I975" s="94"/>
      <c r="J975" s="95">
        <f>J952+J967+J968+J969+J973+J974</f>
        <v>26740.400000000001</v>
      </c>
      <c r="K975" s="95"/>
      <c r="L975" s="96">
        <f>L952+L967+L968+L969+L973+L974</f>
        <v>272005</v>
      </c>
    </row>
    <row r="976" spans="1:12" ht="14.25" x14ac:dyDescent="0.2">
      <c r="A976" s="84"/>
      <c r="B976" s="89"/>
      <c r="C976" s="97" t="s">
        <v>1853</v>
      </c>
      <c r="D976" s="90"/>
      <c r="E976" s="90"/>
      <c r="F976" s="90"/>
      <c r="G976" s="90"/>
      <c r="H976" s="90"/>
      <c r="I976" s="70"/>
      <c r="J976" s="72"/>
      <c r="K976" s="72"/>
      <c r="L976" s="73"/>
    </row>
    <row r="977" spans="1:12" ht="14.25" x14ac:dyDescent="0.2">
      <c r="A977" s="84"/>
      <c r="B977" s="89"/>
      <c r="C977" s="90" t="s">
        <v>1854</v>
      </c>
      <c r="D977" s="90"/>
      <c r="E977" s="90"/>
      <c r="F977" s="90"/>
      <c r="G977" s="90"/>
      <c r="H977" s="90"/>
      <c r="I977" s="70"/>
      <c r="J977" s="72">
        <f>SUM(AB912:AB950)</f>
        <v>26383.550000000003</v>
      </c>
      <c r="K977" s="72"/>
      <c r="L977" s="73">
        <f>SUM(AX912:AX950)</f>
        <v>254865</v>
      </c>
    </row>
    <row r="978" spans="1:12" ht="14.25" hidden="1" x14ac:dyDescent="0.2">
      <c r="A978" s="84"/>
      <c r="B978" s="89"/>
      <c r="C978" s="90" t="s">
        <v>1855</v>
      </c>
      <c r="D978" s="90"/>
      <c r="E978" s="90"/>
      <c r="F978" s="90"/>
      <c r="G978" s="90"/>
      <c r="H978" s="90"/>
      <c r="I978" s="70"/>
      <c r="J978" s="72">
        <f>SUM(AC912:AC950)</f>
        <v>0</v>
      </c>
      <c r="K978" s="72"/>
      <c r="L978" s="73">
        <f>SUM(AY912:AY950)</f>
        <v>0</v>
      </c>
    </row>
    <row r="979" spans="1:12" ht="14.25" x14ac:dyDescent="0.2">
      <c r="A979" s="84"/>
      <c r="B979" s="89"/>
      <c r="C979" s="90" t="s">
        <v>1856</v>
      </c>
      <c r="D979" s="90"/>
      <c r="E979" s="90"/>
      <c r="F979" s="98"/>
      <c r="G979" s="99">
        <f>Source!P625</f>
        <v>13.46</v>
      </c>
      <c r="H979" s="84"/>
      <c r="I979" s="84"/>
      <c r="J979" s="84"/>
      <c r="K979" s="84"/>
      <c r="L979" s="84"/>
    </row>
    <row r="980" spans="1:12" ht="14.25" x14ac:dyDescent="0.2">
      <c r="A980" s="84"/>
      <c r="B980" s="89"/>
      <c r="C980" s="90" t="s">
        <v>1857</v>
      </c>
      <c r="D980" s="90"/>
      <c r="E980" s="90"/>
      <c r="F980" s="98"/>
      <c r="G980" s="99">
        <f>Source!P626</f>
        <v>1.0820000000000001</v>
      </c>
      <c r="H980" s="84"/>
      <c r="I980" s="84"/>
      <c r="J980" s="84"/>
      <c r="K980" s="84"/>
      <c r="L980" s="84"/>
    </row>
    <row r="983" spans="1:12" ht="16.5" x14ac:dyDescent="0.2">
      <c r="A983" s="66" t="s">
        <v>1945</v>
      </c>
      <c r="B983" s="66"/>
      <c r="C983" s="66"/>
      <c r="D983" s="66"/>
      <c r="E983" s="66"/>
      <c r="F983" s="66"/>
      <c r="G983" s="66"/>
      <c r="H983" s="66"/>
      <c r="I983" s="66"/>
      <c r="J983" s="66"/>
      <c r="K983" s="66"/>
      <c r="L983" s="66"/>
    </row>
    <row r="984" spans="1:12" ht="99.75" x14ac:dyDescent="0.2">
      <c r="A984" s="67" t="s">
        <v>726</v>
      </c>
      <c r="B984" s="68" t="str">
        <f>Source!F640</f>
        <v>06-01-001-1</v>
      </c>
      <c r="C984" s="68" t="str">
        <f>Source!G640</f>
        <v>Устройство бетонной подготовки</v>
      </c>
      <c r="D984" s="69" t="str">
        <f>Source!H640</f>
        <v>100 м3 бетона, бутобетона и железобетона в деле</v>
      </c>
      <c r="E984" s="70">
        <f>Source!K640</f>
        <v>6.0999999999999999E-2</v>
      </c>
      <c r="F984" s="70"/>
      <c r="G984" s="70">
        <f>Source!I640</f>
        <v>6.0999999999999999E-2</v>
      </c>
      <c r="H984" s="72"/>
      <c r="I984" s="71"/>
      <c r="J984" s="72"/>
      <c r="K984" s="71"/>
      <c r="L984" s="73"/>
    </row>
    <row r="985" spans="1:12" x14ac:dyDescent="0.2">
      <c r="C985" s="100" t="str">
        <f>"Объем: "&amp;Source!I640&amp;"=(6,1)/"&amp;"100"</f>
        <v>Объем: 0,061=(6,1)/100</v>
      </c>
    </row>
    <row r="986" spans="1:12" ht="14.25" x14ac:dyDescent="0.2">
      <c r="A986" s="68"/>
      <c r="B986" s="71">
        <v>1</v>
      </c>
      <c r="C986" s="68" t="s">
        <v>1815</v>
      </c>
      <c r="D986" s="69"/>
      <c r="E986" s="70"/>
      <c r="F986" s="70"/>
      <c r="G986" s="70"/>
      <c r="H986" s="72">
        <f>Source!AO640</f>
        <v>1404</v>
      </c>
      <c r="I986" s="71"/>
      <c r="J986" s="72">
        <f>ROUND(Source!AF640*Source!I640, 2)</f>
        <v>85.64</v>
      </c>
      <c r="K986" s="71">
        <f>IF(Source!BA640&lt;&gt; 0, Source!BA640, 1)</f>
        <v>50.93</v>
      </c>
      <c r="L986" s="73">
        <f>Source!S640</f>
        <v>4362</v>
      </c>
    </row>
    <row r="987" spans="1:12" ht="14.25" x14ac:dyDescent="0.2">
      <c r="A987" s="68"/>
      <c r="B987" s="71">
        <v>2</v>
      </c>
      <c r="C987" s="68" t="s">
        <v>1816</v>
      </c>
      <c r="D987" s="69"/>
      <c r="E987" s="70"/>
      <c r="F987" s="70"/>
      <c r="G987" s="70"/>
      <c r="H987" s="72">
        <f>Source!AM640</f>
        <v>1590.53</v>
      </c>
      <c r="I987" s="71"/>
      <c r="J987" s="72">
        <f>ROUND((((Source!ET640)-(Source!EU640))+Source!AE640)*Source!I640, 2)</f>
        <v>97.02</v>
      </c>
      <c r="K987" s="71">
        <f>IF(Source!BB640&lt;&gt; 0, Source!BB640, 1)</f>
        <v>13.56</v>
      </c>
      <c r="L987" s="73">
        <f>Source!Q640</f>
        <v>1316</v>
      </c>
    </row>
    <row r="988" spans="1:12" ht="14.25" x14ac:dyDescent="0.2">
      <c r="A988" s="68"/>
      <c r="B988" s="71">
        <v>3</v>
      </c>
      <c r="C988" s="68" t="s">
        <v>1817</v>
      </c>
      <c r="D988" s="69"/>
      <c r="E988" s="70"/>
      <c r="F988" s="70"/>
      <c r="G988" s="70"/>
      <c r="H988" s="72">
        <f>Source!AN640</f>
        <v>243</v>
      </c>
      <c r="I988" s="71"/>
      <c r="J988" s="74">
        <f>ROUND(Source!AE640*Source!I640, 2)</f>
        <v>14.82</v>
      </c>
      <c r="K988" s="71">
        <f>IF(Source!BS640&lt;&gt; 0, Source!BS640, 1)</f>
        <v>50.93</v>
      </c>
      <c r="L988" s="75">
        <f>Source!R640</f>
        <v>755</v>
      </c>
    </row>
    <row r="989" spans="1:12" ht="14.25" x14ac:dyDescent="0.2">
      <c r="A989" s="68"/>
      <c r="B989" s="71">
        <v>4</v>
      </c>
      <c r="C989" s="68" t="s">
        <v>1818</v>
      </c>
      <c r="D989" s="69"/>
      <c r="E989" s="70"/>
      <c r="F989" s="70"/>
      <c r="G989" s="70"/>
      <c r="H989" s="72">
        <f>Source!AL640</f>
        <v>55590.49</v>
      </c>
      <c r="I989" s="71"/>
      <c r="J989" s="72">
        <f>ROUND(Source!AC640*Source!I640, 2)</f>
        <v>3391.02</v>
      </c>
      <c r="K989" s="71">
        <f>IF(Source!BC640&lt;&gt; 0, Source!BC640, 1)</f>
        <v>9.2100000000000009</v>
      </c>
      <c r="L989" s="73">
        <f>Source!P640</f>
        <v>31231</v>
      </c>
    </row>
    <row r="990" spans="1:12" ht="14.25" x14ac:dyDescent="0.2">
      <c r="A990" s="68"/>
      <c r="B990" s="68"/>
      <c r="C990" s="68" t="s">
        <v>1819</v>
      </c>
      <c r="D990" s="69" t="s">
        <v>1794</v>
      </c>
      <c r="E990" s="70">
        <f>Source!AQ640</f>
        <v>180</v>
      </c>
      <c r="F990" s="70"/>
      <c r="G990" s="70">
        <f>ROUND(Source!U640, 7)</f>
        <v>10.98</v>
      </c>
      <c r="H990" s="72"/>
      <c r="I990" s="71"/>
      <c r="J990" s="72"/>
      <c r="K990" s="71"/>
      <c r="L990" s="73"/>
    </row>
    <row r="991" spans="1:12" ht="14.25" x14ac:dyDescent="0.2">
      <c r="A991" s="68"/>
      <c r="B991" s="68"/>
      <c r="C991" s="76" t="s">
        <v>1820</v>
      </c>
      <c r="D991" s="77" t="s">
        <v>1794</v>
      </c>
      <c r="E991" s="78">
        <f>Source!AR640</f>
        <v>18</v>
      </c>
      <c r="F991" s="78"/>
      <c r="G991" s="78">
        <f>ROUND(Source!V640, 7)</f>
        <v>1.0980000000000001</v>
      </c>
      <c r="H991" s="79"/>
      <c r="I991" s="80"/>
      <c r="J991" s="79"/>
      <c r="K991" s="80"/>
      <c r="L991" s="81"/>
    </row>
    <row r="992" spans="1:12" ht="14.25" x14ac:dyDescent="0.2">
      <c r="A992" s="68"/>
      <c r="B992" s="68"/>
      <c r="C992" s="68" t="s">
        <v>1821</v>
      </c>
      <c r="D992" s="69"/>
      <c r="E992" s="70"/>
      <c r="F992" s="70"/>
      <c r="G992" s="70"/>
      <c r="H992" s="72">
        <f>H986+H987+H989</f>
        <v>58585.02</v>
      </c>
      <c r="I992" s="71"/>
      <c r="J992" s="72">
        <f>J986+J987+J989</f>
        <v>3573.68</v>
      </c>
      <c r="K992" s="71"/>
      <c r="L992" s="73">
        <f>L986+L987+L989</f>
        <v>36909</v>
      </c>
    </row>
    <row r="993" spans="1:82" ht="42.75" x14ac:dyDescent="0.2">
      <c r="A993" s="67" t="s">
        <v>1946</v>
      </c>
      <c r="B993" s="68" t="str">
        <f>Source!F642</f>
        <v>401-0061</v>
      </c>
      <c r="C993" s="68" t="s">
        <v>1871</v>
      </c>
      <c r="D993" s="69" t="str">
        <f>Source!H642</f>
        <v>м3</v>
      </c>
      <c r="E993" s="70">
        <f>SmtRes!AT1001</f>
        <v>-102</v>
      </c>
      <c r="F993" s="70"/>
      <c r="G993" s="70">
        <f>Source!I642</f>
        <v>-6.2220000000000004</v>
      </c>
      <c r="H993" s="72">
        <f>Source!AL642+Source!AO642+Source!AM642</f>
        <v>520</v>
      </c>
      <c r="I993" s="71"/>
      <c r="J993" s="72">
        <f>ROUND(Source!AC642*Source!I642, 2)+ROUND((((Source!ET642)-(Source!EU642))+Source!AE642)*Source!I642, 2)+ROUND(Source!AF642*Source!I642, 2)</f>
        <v>-3235.44</v>
      </c>
      <c r="K993" s="71">
        <f>IF(Source!BC642&lt;&gt; 0, Source!BC642, 1)</f>
        <v>9.02</v>
      </c>
      <c r="L993" s="73">
        <f>Source!P642</f>
        <v>-29184</v>
      </c>
      <c r="O993">
        <f>J993</f>
        <v>-3235.44</v>
      </c>
      <c r="AA993">
        <f>J993</f>
        <v>-3235.44</v>
      </c>
      <c r="AD993">
        <f>ROUND((Source!AT642/100)*((ROUND(Source!AF642*Source!I642, 2)+ROUND(Source!AE642*Source!I642, 2))), 2)</f>
        <v>0</v>
      </c>
      <c r="AE993">
        <f>ROUND((Source!AU642/100)*((ROUND(Source!AF642*Source!I642, 2)+ROUND(Source!AE642*Source!I642, 2))), 2)</f>
        <v>0</v>
      </c>
      <c r="AN993">
        <f>L993</f>
        <v>-29184</v>
      </c>
      <c r="AW993">
        <f>L993</f>
        <v>-29184</v>
      </c>
      <c r="AZ993">
        <f>Source!X642</f>
        <v>0</v>
      </c>
      <c r="BA993">
        <f>Source!Y642</f>
        <v>0</v>
      </c>
      <c r="BH993">
        <f>J993</f>
        <v>-3235.44</v>
      </c>
      <c r="CD993">
        <v>1</v>
      </c>
    </row>
    <row r="994" spans="1:82" ht="14.25" x14ac:dyDescent="0.2">
      <c r="A994" s="68"/>
      <c r="B994" s="68"/>
      <c r="C994" s="68" t="s">
        <v>1824</v>
      </c>
      <c r="D994" s="69"/>
      <c r="E994" s="70"/>
      <c r="F994" s="70"/>
      <c r="G994" s="70"/>
      <c r="H994" s="72"/>
      <c r="I994" s="71"/>
      <c r="J994" s="72">
        <f>SUM(S984:S997)+SUM(T984:T997)+SUM(X984:X997)+SUM(Y984:Y997)+SUM(Z984:Z997)</f>
        <v>100.46000000000001</v>
      </c>
      <c r="K994" s="71"/>
      <c r="L994" s="73">
        <f>SUM(AR984:AR997)+SUM(AS984:AS997)+SUM(AT984:AT997)+SUM(AU984:AU997)+SUM(AV984:AV997)</f>
        <v>5117</v>
      </c>
    </row>
    <row r="995" spans="1:82" ht="42.75" x14ac:dyDescent="0.2">
      <c r="A995" s="68"/>
      <c r="B995" s="68" t="s">
        <v>181</v>
      </c>
      <c r="C995" s="68" t="s">
        <v>1872</v>
      </c>
      <c r="D995" s="69" t="s">
        <v>1826</v>
      </c>
      <c r="E995" s="70">
        <f>Source!BZ640</f>
        <v>102</v>
      </c>
      <c r="F995" s="70"/>
      <c r="G995" s="70">
        <f>Source!AT640</f>
        <v>102</v>
      </c>
      <c r="H995" s="72"/>
      <c r="I995" s="71"/>
      <c r="J995" s="72">
        <f>SUM(AD984:AD997)</f>
        <v>102.47</v>
      </c>
      <c r="K995" s="71"/>
      <c r="L995" s="73">
        <f>SUM(AZ984:AZ997)</f>
        <v>5219</v>
      </c>
    </row>
    <row r="996" spans="1:82" ht="42.75" x14ac:dyDescent="0.2">
      <c r="A996" s="76"/>
      <c r="B996" s="76" t="s">
        <v>182</v>
      </c>
      <c r="C996" s="76" t="s">
        <v>1873</v>
      </c>
      <c r="D996" s="77" t="s">
        <v>1826</v>
      </c>
      <c r="E996" s="78">
        <f>Source!CA640</f>
        <v>58</v>
      </c>
      <c r="F996" s="78"/>
      <c r="G996" s="78">
        <f>Source!AU640</f>
        <v>58</v>
      </c>
      <c r="H996" s="79"/>
      <c r="I996" s="80"/>
      <c r="J996" s="79">
        <f>SUM(AE984:AE997)</f>
        <v>58.27</v>
      </c>
      <c r="K996" s="80"/>
      <c r="L996" s="81">
        <f>SUM(BA984:BA997)</f>
        <v>2968</v>
      </c>
    </row>
    <row r="997" spans="1:82" ht="15" x14ac:dyDescent="0.2">
      <c r="C997" s="85" t="s">
        <v>1828</v>
      </c>
      <c r="D997" s="85"/>
      <c r="E997" s="85"/>
      <c r="F997" s="85"/>
      <c r="G997" s="85"/>
      <c r="H997" s="85"/>
      <c r="I997" s="86">
        <f>J986+J987+J989+J995+J996+SUM(J993:J993)-SUMIF(CE993:CE993, 1, J993:J993)</f>
        <v>498.97999999999956</v>
      </c>
      <c r="J997" s="86"/>
      <c r="K997" s="87">
        <f>L986+L987+L989+L995+L996+SUM(L993:L993)-SUMIF(CE993:CE993, 1, L993:L993)</f>
        <v>15912</v>
      </c>
      <c r="L997" s="87"/>
      <c r="O997" s="82">
        <f>J986+J987+J989+J995+J996</f>
        <v>3734.4199999999996</v>
      </c>
      <c r="P997" s="82">
        <f>J987</f>
        <v>97.02</v>
      </c>
      <c r="R997" t="s">
        <v>1829</v>
      </c>
      <c r="S997" s="82">
        <f>J986</f>
        <v>85.64</v>
      </c>
      <c r="U997" s="82">
        <f>J986</f>
        <v>85.64</v>
      </c>
      <c r="X997" s="82">
        <f>J988</f>
        <v>14.82</v>
      </c>
      <c r="Z997" t="s">
        <v>1829</v>
      </c>
      <c r="AA997" s="82">
        <f>J989</f>
        <v>3391.02</v>
      </c>
      <c r="AD997">
        <f>ROUND((Source!AT640/100)*((ROUND(Source!AF640*Source!I640, 2)+ROUND(Source!AE640*Source!I640, 2))), 2)</f>
        <v>102.47</v>
      </c>
      <c r="AE997">
        <f>ROUND((Source!AU640/100)*((ROUND(Source!AF640*Source!I640, 2)+ROUND(Source!AE640*Source!I640, 2))), 2)</f>
        <v>58.27</v>
      </c>
      <c r="AN997" s="83">
        <f>L986+L987+L989+L995+L996</f>
        <v>45096</v>
      </c>
      <c r="AO997" s="83">
        <f>L987</f>
        <v>1316</v>
      </c>
      <c r="AQ997" t="s">
        <v>1829</v>
      </c>
      <c r="AR997" s="83">
        <f>L986</f>
        <v>4362</v>
      </c>
      <c r="AT997" s="83">
        <f>L988</f>
        <v>755</v>
      </c>
      <c r="AV997" t="s">
        <v>1829</v>
      </c>
      <c r="AW997" s="83">
        <f>L989</f>
        <v>31231</v>
      </c>
      <c r="AZ997">
        <f>Source!X640</f>
        <v>5219</v>
      </c>
      <c r="BA997">
        <f>Source!Y640</f>
        <v>2968</v>
      </c>
      <c r="BH997" s="82">
        <f>J986+J987+J989+J995+J996</f>
        <v>3734.4199999999996</v>
      </c>
      <c r="CD997">
        <v>1</v>
      </c>
    </row>
    <row r="998" spans="1:82" ht="28.5" x14ac:dyDescent="0.2">
      <c r="A998" s="88" t="s">
        <v>728</v>
      </c>
      <c r="B998" s="76" t="str">
        <f>Source!F644</f>
        <v>401-0063</v>
      </c>
      <c r="C998" s="76" t="str">
        <f>Source!G644</f>
        <v>Бетон тяжелый, крупность заполнителя 20 мм, класс В7,5 (М100)</v>
      </c>
      <c r="D998" s="77" t="str">
        <f>Source!H644</f>
        <v>м3</v>
      </c>
      <c r="E998" s="78">
        <f>Source!K644</f>
        <v>6.2220000000000004</v>
      </c>
      <c r="F998" s="78"/>
      <c r="G998" s="78">
        <f>Source!I644</f>
        <v>6.2220000000000004</v>
      </c>
      <c r="H998" s="79">
        <f>Source!AL644</f>
        <v>582.62</v>
      </c>
      <c r="I998" s="80"/>
      <c r="J998" s="79">
        <f>ROUND(Source!AC644*Source!I644, 2)</f>
        <v>3625.06</v>
      </c>
      <c r="K998" s="80">
        <f>IF(Source!BC644&lt;&gt; 0, Source!BC644, 1)</f>
        <v>8.64</v>
      </c>
      <c r="L998" s="81">
        <f>Source!P644</f>
        <v>31321</v>
      </c>
    </row>
    <row r="999" spans="1:82" ht="15" x14ac:dyDescent="0.2">
      <c r="C999" s="85" t="s">
        <v>1828</v>
      </c>
      <c r="D999" s="85"/>
      <c r="E999" s="85"/>
      <c r="F999" s="85"/>
      <c r="G999" s="85"/>
      <c r="H999" s="85"/>
      <c r="I999" s="86">
        <f>J998</f>
        <v>3625.06</v>
      </c>
      <c r="J999" s="86"/>
      <c r="K999" s="87">
        <f>L998</f>
        <v>31321</v>
      </c>
      <c r="L999" s="87"/>
      <c r="O999" s="82">
        <f>J998</f>
        <v>3625.06</v>
      </c>
      <c r="P999">
        <f>0</f>
        <v>0</v>
      </c>
      <c r="R999" t="s">
        <v>1829</v>
      </c>
      <c r="S999">
        <f>0</f>
        <v>0</v>
      </c>
      <c r="U999">
        <f>0</f>
        <v>0</v>
      </c>
      <c r="X999">
        <f>0</f>
        <v>0</v>
      </c>
      <c r="Z999" t="s">
        <v>1829</v>
      </c>
      <c r="AA999" s="82">
        <f>J998</f>
        <v>3625.06</v>
      </c>
      <c r="AD999">
        <f>ROUND((Source!AT644/100)*((ROUND(Source!AF644*Source!I644, 2)+ROUND(Source!AE644*Source!I644, 2))), 2)</f>
        <v>0</v>
      </c>
      <c r="AE999">
        <f>ROUND((Source!AU644/100)*((ROUND(Source!AF644*Source!I644, 2)+ROUND(Source!AE644*Source!I644, 2))), 2)</f>
        <v>0</v>
      </c>
      <c r="AN999" s="83">
        <f>L998</f>
        <v>31321</v>
      </c>
      <c r="AO999">
        <f>0</f>
        <v>0</v>
      </c>
      <c r="AQ999" t="s">
        <v>1829</v>
      </c>
      <c r="AR999">
        <f>0</f>
        <v>0</v>
      </c>
      <c r="AT999">
        <f>0</f>
        <v>0</v>
      </c>
      <c r="AV999" t="s">
        <v>1829</v>
      </c>
      <c r="AW999" s="83">
        <f>L998</f>
        <v>31321</v>
      </c>
      <c r="AZ999">
        <f>Source!X644</f>
        <v>0</v>
      </c>
      <c r="BA999">
        <f>Source!Y644</f>
        <v>0</v>
      </c>
      <c r="BH999" s="82">
        <f>J998</f>
        <v>3625.06</v>
      </c>
      <c r="CD999">
        <v>1</v>
      </c>
    </row>
    <row r="1000" spans="1:82" ht="57" x14ac:dyDescent="0.2">
      <c r="A1000" s="67" t="s">
        <v>733</v>
      </c>
      <c r="B1000" s="68" t="str">
        <f>Source!F648</f>
        <v>06-01-062-4</v>
      </c>
      <c r="C1000" s="68" t="str">
        <f>Source!G648</f>
        <v>Устройство стен и плоских днищ при толщине более 150 мм прямоугольных сооружений</v>
      </c>
      <c r="D1000" s="69" t="str">
        <f>Source!H648</f>
        <v>100 м3 железобетона в деле</v>
      </c>
      <c r="E1000" s="70">
        <f>Source!K648</f>
        <v>0.754</v>
      </c>
      <c r="F1000" s="70"/>
      <c r="G1000" s="70">
        <f>Source!I648</f>
        <v>0.754</v>
      </c>
      <c r="H1000" s="72"/>
      <c r="I1000" s="71"/>
      <c r="J1000" s="72"/>
      <c r="K1000" s="71"/>
      <c r="L1000" s="73"/>
    </row>
    <row r="1001" spans="1:82" x14ac:dyDescent="0.2">
      <c r="C1001" s="100" t="str">
        <f>"Объем: "&amp;Source!I648&amp;"=(75,4)/"&amp;"100"</f>
        <v>Объем: 0,754=(75,4)/100</v>
      </c>
    </row>
    <row r="1002" spans="1:82" ht="14.25" x14ac:dyDescent="0.2">
      <c r="A1002" s="68"/>
      <c r="B1002" s="71">
        <v>1</v>
      </c>
      <c r="C1002" s="68" t="s">
        <v>1815</v>
      </c>
      <c r="D1002" s="69"/>
      <c r="E1002" s="70"/>
      <c r="F1002" s="70"/>
      <c r="G1002" s="70"/>
      <c r="H1002" s="72">
        <f>Source!AO648</f>
        <v>6853.73</v>
      </c>
      <c r="I1002" s="71"/>
      <c r="J1002" s="72">
        <f>ROUND(Source!AF648*Source!I648, 2)</f>
        <v>5167.71</v>
      </c>
      <c r="K1002" s="71">
        <f>IF(Source!BA648&lt;&gt; 0, Source!BA648, 1)</f>
        <v>50.93</v>
      </c>
      <c r="L1002" s="73">
        <f>Source!S648</f>
        <v>263192</v>
      </c>
    </row>
    <row r="1003" spans="1:82" ht="14.25" x14ac:dyDescent="0.2">
      <c r="A1003" s="68"/>
      <c r="B1003" s="71">
        <v>2</v>
      </c>
      <c r="C1003" s="68" t="s">
        <v>1816</v>
      </c>
      <c r="D1003" s="69"/>
      <c r="E1003" s="70"/>
      <c r="F1003" s="70"/>
      <c r="G1003" s="70"/>
      <c r="H1003" s="72">
        <f>Source!AM648</f>
        <v>8119.32</v>
      </c>
      <c r="I1003" s="71"/>
      <c r="J1003" s="72">
        <f>ROUND((((Source!ET648)-(Source!EU648))+Source!AE648)*Source!I648, 2)</f>
        <v>6121.97</v>
      </c>
      <c r="K1003" s="71">
        <f>IF(Source!BB648&lt;&gt; 0, Source!BB648, 1)</f>
        <v>13.18</v>
      </c>
      <c r="L1003" s="73">
        <f>Source!Q648</f>
        <v>80688</v>
      </c>
    </row>
    <row r="1004" spans="1:82" ht="14.25" x14ac:dyDescent="0.2">
      <c r="A1004" s="68"/>
      <c r="B1004" s="71">
        <v>3</v>
      </c>
      <c r="C1004" s="68" t="s">
        <v>1817</v>
      </c>
      <c r="D1004" s="69"/>
      <c r="E1004" s="70"/>
      <c r="F1004" s="70"/>
      <c r="G1004" s="70"/>
      <c r="H1004" s="72">
        <f>Source!AN648</f>
        <v>1014.31</v>
      </c>
      <c r="I1004" s="71"/>
      <c r="J1004" s="74">
        <f>ROUND(Source!AE648*Source!I648, 2)</f>
        <v>764.79</v>
      </c>
      <c r="K1004" s="71">
        <f>IF(Source!BS648&lt;&gt; 0, Source!BS648, 1)</f>
        <v>50.93</v>
      </c>
      <c r="L1004" s="75">
        <f>Source!R648</f>
        <v>38951</v>
      </c>
    </row>
    <row r="1005" spans="1:82" ht="14.25" x14ac:dyDescent="0.2">
      <c r="A1005" s="68"/>
      <c r="B1005" s="71">
        <v>4</v>
      </c>
      <c r="C1005" s="68" t="s">
        <v>1818</v>
      </c>
      <c r="D1005" s="69"/>
      <c r="E1005" s="70"/>
      <c r="F1005" s="70"/>
      <c r="G1005" s="70"/>
      <c r="H1005" s="72">
        <f>Source!AL648</f>
        <v>136231.31</v>
      </c>
      <c r="I1005" s="71"/>
      <c r="J1005" s="72">
        <f>ROUND(Source!AC648*Source!I648, 2)</f>
        <v>102718.41</v>
      </c>
      <c r="K1005" s="71">
        <f>IF(Source!BC648&lt;&gt; 0, Source!BC648, 1)</f>
        <v>9.4600000000000009</v>
      </c>
      <c r="L1005" s="73">
        <f>Source!P648</f>
        <v>971716</v>
      </c>
    </row>
    <row r="1006" spans="1:82" ht="14.25" x14ac:dyDescent="0.2">
      <c r="A1006" s="68"/>
      <c r="B1006" s="68"/>
      <c r="C1006" s="68" t="s">
        <v>1819</v>
      </c>
      <c r="D1006" s="69" t="s">
        <v>1794</v>
      </c>
      <c r="E1006" s="70">
        <f>Source!AQ648</f>
        <v>729.12</v>
      </c>
      <c r="F1006" s="70"/>
      <c r="G1006" s="70">
        <f>ROUND(Source!U648, 7)</f>
        <v>549.75648000000001</v>
      </c>
      <c r="H1006" s="72"/>
      <c r="I1006" s="71"/>
      <c r="J1006" s="72"/>
      <c r="K1006" s="71"/>
      <c r="L1006" s="73"/>
    </row>
    <row r="1007" spans="1:82" ht="14.25" x14ac:dyDescent="0.2">
      <c r="A1007" s="68"/>
      <c r="B1007" s="68"/>
      <c r="C1007" s="76" t="s">
        <v>1820</v>
      </c>
      <c r="D1007" s="77" t="s">
        <v>1794</v>
      </c>
      <c r="E1007" s="78">
        <f>Source!AR648</f>
        <v>75.19</v>
      </c>
      <c r="F1007" s="78"/>
      <c r="G1007" s="78">
        <f>ROUND(Source!V648, 7)</f>
        <v>56.693260000000002</v>
      </c>
      <c r="H1007" s="79"/>
      <c r="I1007" s="80"/>
      <c r="J1007" s="79"/>
      <c r="K1007" s="80"/>
      <c r="L1007" s="81"/>
    </row>
    <row r="1008" spans="1:82" ht="14.25" x14ac:dyDescent="0.2">
      <c r="A1008" s="68"/>
      <c r="B1008" s="68"/>
      <c r="C1008" s="68" t="s">
        <v>1821</v>
      </c>
      <c r="D1008" s="69"/>
      <c r="E1008" s="70"/>
      <c r="F1008" s="70"/>
      <c r="G1008" s="70"/>
      <c r="H1008" s="72">
        <f>H1002+H1003+H1005</f>
        <v>151204.35999999999</v>
      </c>
      <c r="I1008" s="71"/>
      <c r="J1008" s="72">
        <f>J1002+J1003+J1005</f>
        <v>114008.09</v>
      </c>
      <c r="K1008" s="71"/>
      <c r="L1008" s="73">
        <f>L1002+L1003+L1005</f>
        <v>1315596</v>
      </c>
    </row>
    <row r="1009" spans="1:82" ht="42.75" x14ac:dyDescent="0.2">
      <c r="A1009" s="67" t="s">
        <v>1947</v>
      </c>
      <c r="B1009" s="68" t="str">
        <f>Source!F650</f>
        <v>204-0100</v>
      </c>
      <c r="C1009" s="68" t="s">
        <v>1877</v>
      </c>
      <c r="D1009" s="69" t="str">
        <f>Source!H650</f>
        <v>т</v>
      </c>
      <c r="E1009" s="70">
        <f>SmtRes!AT1075</f>
        <v>-14.6</v>
      </c>
      <c r="F1009" s="70"/>
      <c r="G1009" s="70">
        <f>Source!I650</f>
        <v>-11.0084</v>
      </c>
      <c r="H1009" s="72">
        <f>Source!AL650+Source!AO650+Source!AM650</f>
        <v>5649.99</v>
      </c>
      <c r="I1009" s="71"/>
      <c r="J1009" s="72">
        <f>ROUND(Source!AC650*Source!I650, 2)+ROUND((((Source!ET650)-(Source!EU650))+Source!AE650)*Source!I650, 2)+ROUND(Source!AF650*Source!I650, 2)</f>
        <v>-62197.35</v>
      </c>
      <c r="K1009" s="71">
        <f>IF(Source!BC650&lt;&gt; 0, Source!BC650, 1)</f>
        <v>8.48</v>
      </c>
      <c r="L1009" s="73">
        <f>Source!P650</f>
        <v>-527434</v>
      </c>
      <c r="O1009">
        <f>J1009</f>
        <v>-62197.35</v>
      </c>
      <c r="AA1009">
        <f>J1009</f>
        <v>-62197.35</v>
      </c>
      <c r="AD1009">
        <f>ROUND((Source!AT650/100)*((ROUND(Source!AF650*Source!I650, 2)+ROUND(Source!AE650*Source!I650, 2))), 2)</f>
        <v>0</v>
      </c>
      <c r="AE1009">
        <f>ROUND((Source!AU650/100)*((ROUND(Source!AF650*Source!I650, 2)+ROUND(Source!AE650*Source!I650, 2))), 2)</f>
        <v>0</v>
      </c>
      <c r="AN1009">
        <f>L1009</f>
        <v>-527434</v>
      </c>
      <c r="AW1009">
        <f>L1009</f>
        <v>-527434</v>
      </c>
      <c r="AZ1009">
        <f>Source!X650</f>
        <v>0</v>
      </c>
      <c r="BA1009">
        <f>Source!Y650</f>
        <v>0</v>
      </c>
      <c r="BH1009">
        <f>J1009</f>
        <v>-62197.35</v>
      </c>
      <c r="CD1009">
        <v>1</v>
      </c>
    </row>
    <row r="1010" spans="1:82" ht="42.75" x14ac:dyDescent="0.2">
      <c r="A1010" s="67" t="s">
        <v>1948</v>
      </c>
      <c r="B1010" s="68" t="str">
        <f>Source!F652</f>
        <v>401-0246</v>
      </c>
      <c r="C1010" s="68" t="s">
        <v>1949</v>
      </c>
      <c r="D1010" s="69" t="str">
        <f>Source!H652</f>
        <v>м3</v>
      </c>
      <c r="E1010" s="70">
        <f>SmtRes!AT1076</f>
        <v>-101.5</v>
      </c>
      <c r="F1010" s="70"/>
      <c r="G1010" s="70">
        <f>Source!I652</f>
        <v>-76.531000000000006</v>
      </c>
      <c r="H1010" s="72">
        <f>Source!AL652+Source!AO652+Source!AM652</f>
        <v>490</v>
      </c>
      <c r="I1010" s="71"/>
      <c r="J1010" s="72">
        <f>ROUND(Source!AC652*Source!I652, 2)+ROUND((((Source!ET652)-(Source!EU652))+Source!AE652)*Source!I652, 2)+ROUND(Source!AF652*Source!I652, 2)</f>
        <v>-37500.19</v>
      </c>
      <c r="K1010" s="71">
        <f>IF(Source!BC652&lt;&gt; 0, Source!BC652, 1)</f>
        <v>10.87</v>
      </c>
      <c r="L1010" s="73">
        <f>Source!P652</f>
        <v>-407627</v>
      </c>
      <c r="O1010">
        <f>J1010</f>
        <v>-37500.19</v>
      </c>
      <c r="AA1010">
        <f>J1010</f>
        <v>-37500.19</v>
      </c>
      <c r="AD1010">
        <f>ROUND((Source!AT652/100)*((ROUND(Source!AF652*Source!I652, 2)+ROUND(Source!AE652*Source!I652, 2))), 2)</f>
        <v>0</v>
      </c>
      <c r="AE1010">
        <f>ROUND((Source!AU652/100)*((ROUND(Source!AF652*Source!I652, 2)+ROUND(Source!AE652*Source!I652, 2))), 2)</f>
        <v>0</v>
      </c>
      <c r="AN1010">
        <f>L1010</f>
        <v>-407627</v>
      </c>
      <c r="AW1010">
        <f>L1010</f>
        <v>-407627</v>
      </c>
      <c r="AZ1010">
        <f>Source!X652</f>
        <v>0</v>
      </c>
      <c r="BA1010">
        <f>Source!Y652</f>
        <v>0</v>
      </c>
      <c r="BH1010">
        <f>J1010</f>
        <v>-37500.19</v>
      </c>
      <c r="CD1010">
        <v>1</v>
      </c>
    </row>
    <row r="1011" spans="1:82" ht="14.25" x14ac:dyDescent="0.2">
      <c r="A1011" s="68"/>
      <c r="B1011" s="68"/>
      <c r="C1011" s="68" t="s">
        <v>1824</v>
      </c>
      <c r="D1011" s="69"/>
      <c r="E1011" s="70"/>
      <c r="F1011" s="70"/>
      <c r="G1011" s="70"/>
      <c r="H1011" s="72"/>
      <c r="I1011" s="71"/>
      <c r="J1011" s="72">
        <f>SUM(S1000:S1014)+SUM(T1000:T1014)+SUM(X1000:X1014)+SUM(Y1000:Y1014)+SUM(Z1000:Z1014)</f>
        <v>5932.5</v>
      </c>
      <c r="K1011" s="71"/>
      <c r="L1011" s="73">
        <f>SUM(AR1000:AR1014)+SUM(AS1000:AS1014)+SUM(AT1000:AT1014)+SUM(AU1000:AU1014)+SUM(AV1000:AV1014)</f>
        <v>302143</v>
      </c>
    </row>
    <row r="1012" spans="1:82" ht="42.75" x14ac:dyDescent="0.2">
      <c r="A1012" s="68"/>
      <c r="B1012" s="68" t="s">
        <v>181</v>
      </c>
      <c r="C1012" s="68" t="s">
        <v>1872</v>
      </c>
      <c r="D1012" s="69" t="s">
        <v>1826</v>
      </c>
      <c r="E1012" s="70">
        <f>Source!BZ648</f>
        <v>102</v>
      </c>
      <c r="F1012" s="70"/>
      <c r="G1012" s="70">
        <f>Source!AT648</f>
        <v>102</v>
      </c>
      <c r="H1012" s="72"/>
      <c r="I1012" s="71"/>
      <c r="J1012" s="72">
        <f>SUM(AD1000:AD1014)</f>
        <v>6051.15</v>
      </c>
      <c r="K1012" s="71"/>
      <c r="L1012" s="73">
        <f>SUM(AZ1000:AZ1014)</f>
        <v>308186</v>
      </c>
    </row>
    <row r="1013" spans="1:82" ht="42.75" x14ac:dyDescent="0.2">
      <c r="A1013" s="76"/>
      <c r="B1013" s="76" t="s">
        <v>182</v>
      </c>
      <c r="C1013" s="76" t="s">
        <v>1873</v>
      </c>
      <c r="D1013" s="77" t="s">
        <v>1826</v>
      </c>
      <c r="E1013" s="78">
        <f>Source!CA648</f>
        <v>58</v>
      </c>
      <c r="F1013" s="78"/>
      <c r="G1013" s="78">
        <f>Source!AU648</f>
        <v>58</v>
      </c>
      <c r="H1013" s="79"/>
      <c r="I1013" s="80"/>
      <c r="J1013" s="79">
        <f>SUM(AE1000:AE1014)</f>
        <v>3440.85</v>
      </c>
      <c r="K1013" s="80"/>
      <c r="L1013" s="81">
        <f>SUM(BA1000:BA1014)</f>
        <v>175243</v>
      </c>
    </row>
    <row r="1014" spans="1:82" ht="15" x14ac:dyDescent="0.2">
      <c r="C1014" s="85" t="s">
        <v>1828</v>
      </c>
      <c r="D1014" s="85"/>
      <c r="E1014" s="85"/>
      <c r="F1014" s="85"/>
      <c r="G1014" s="85"/>
      <c r="H1014" s="85"/>
      <c r="I1014" s="86">
        <f>J1002+J1003+J1005+J1012+J1013+SUM(J1009:J1010)-SUMIF(CE1009:CE1010, 1, J1009:J1010)</f>
        <v>23802.549999999988</v>
      </c>
      <c r="J1014" s="86"/>
      <c r="K1014" s="87">
        <f>L1002+L1003+L1005+L1012+L1013+SUM(L1009:L1010)-SUMIF(CE1009:CE1010, 1, L1009:L1010)</f>
        <v>863964</v>
      </c>
      <c r="L1014" s="87"/>
      <c r="O1014" s="82">
        <f>J1002+J1003+J1005+J1012+J1013</f>
        <v>123500.09</v>
      </c>
      <c r="P1014" s="82">
        <f>J1003</f>
        <v>6121.97</v>
      </c>
      <c r="R1014" t="s">
        <v>1829</v>
      </c>
      <c r="S1014" s="82">
        <f>J1002</f>
        <v>5167.71</v>
      </c>
      <c r="U1014" s="82">
        <f>J1002</f>
        <v>5167.71</v>
      </c>
      <c r="X1014" s="82">
        <f>J1004</f>
        <v>764.79</v>
      </c>
      <c r="Z1014" t="s">
        <v>1829</v>
      </c>
      <c r="AA1014" s="82">
        <f>J1005</f>
        <v>102718.41</v>
      </c>
      <c r="AD1014">
        <f>ROUND((Source!AT648/100)*((ROUND(Source!AF648*Source!I648, 2)+ROUND(Source!AE648*Source!I648, 2))), 2)</f>
        <v>6051.15</v>
      </c>
      <c r="AE1014">
        <f>ROUND((Source!AU648/100)*((ROUND(Source!AF648*Source!I648, 2)+ROUND(Source!AE648*Source!I648, 2))), 2)</f>
        <v>3440.85</v>
      </c>
      <c r="AN1014" s="83">
        <f>L1002+L1003+L1005+L1012+L1013</f>
        <v>1799025</v>
      </c>
      <c r="AO1014" s="83">
        <f>L1003</f>
        <v>80688</v>
      </c>
      <c r="AQ1014" t="s">
        <v>1829</v>
      </c>
      <c r="AR1014" s="83">
        <f>L1002</f>
        <v>263192</v>
      </c>
      <c r="AT1014" s="83">
        <f>L1004</f>
        <v>38951</v>
      </c>
      <c r="AV1014" t="s">
        <v>1829</v>
      </c>
      <c r="AW1014" s="83">
        <f>L1005</f>
        <v>971716</v>
      </c>
      <c r="AZ1014">
        <f>Source!X648</f>
        <v>308186</v>
      </c>
      <c r="BA1014">
        <f>Source!Y648</f>
        <v>175243</v>
      </c>
      <c r="BH1014" s="82">
        <f>J1002+J1003+J1005+J1012+J1013</f>
        <v>123500.09</v>
      </c>
      <c r="CD1014">
        <v>1</v>
      </c>
    </row>
    <row r="1015" spans="1:82" ht="28.5" x14ac:dyDescent="0.2">
      <c r="A1015" s="88" t="s">
        <v>743</v>
      </c>
      <c r="B1015" s="76" t="str">
        <f>Source!F654</f>
        <v>401-0066</v>
      </c>
      <c r="C1015" s="76" t="str">
        <f>Source!G654</f>
        <v>Бетон тяжелый, крупность заполнителя 20 мм, класс В15 (М200)</v>
      </c>
      <c r="D1015" s="77" t="str">
        <f>Source!H654</f>
        <v>м3</v>
      </c>
      <c r="E1015" s="78">
        <f>Source!K654</f>
        <v>75.400000000000006</v>
      </c>
      <c r="F1015" s="78"/>
      <c r="G1015" s="78">
        <f>Source!I654</f>
        <v>75.400000000000006</v>
      </c>
      <c r="H1015" s="79">
        <f>Source!AL654</f>
        <v>665</v>
      </c>
      <c r="I1015" s="80"/>
      <c r="J1015" s="79">
        <f>ROUND(Source!AC654*Source!I654, 2)</f>
        <v>50141</v>
      </c>
      <c r="K1015" s="80">
        <f>IF(Source!BC654&lt;&gt; 0, Source!BC654, 1)</f>
        <v>8.1300000000000008</v>
      </c>
      <c r="L1015" s="81">
        <f>Source!P654</f>
        <v>407646</v>
      </c>
    </row>
    <row r="1016" spans="1:82" ht="15" x14ac:dyDescent="0.2">
      <c r="C1016" s="85" t="s">
        <v>1828</v>
      </c>
      <c r="D1016" s="85"/>
      <c r="E1016" s="85"/>
      <c r="F1016" s="85"/>
      <c r="G1016" s="85"/>
      <c r="H1016" s="85"/>
      <c r="I1016" s="86">
        <f>J1015</f>
        <v>50141</v>
      </c>
      <c r="J1016" s="86"/>
      <c r="K1016" s="87">
        <f>L1015</f>
        <v>407646</v>
      </c>
      <c r="L1016" s="87"/>
      <c r="O1016" s="82">
        <f>J1015</f>
        <v>50141</v>
      </c>
      <c r="P1016">
        <f>0</f>
        <v>0</v>
      </c>
      <c r="R1016" t="s">
        <v>1829</v>
      </c>
      <c r="S1016">
        <f>0</f>
        <v>0</v>
      </c>
      <c r="U1016">
        <f>0</f>
        <v>0</v>
      </c>
      <c r="X1016">
        <f>0</f>
        <v>0</v>
      </c>
      <c r="Z1016" t="s">
        <v>1829</v>
      </c>
      <c r="AA1016" s="82">
        <f>J1015</f>
        <v>50141</v>
      </c>
      <c r="AD1016">
        <f>ROUND((Source!AT654/100)*((ROUND(Source!AF654*Source!I654, 2)+ROUND(Source!AE654*Source!I654, 2))), 2)</f>
        <v>0</v>
      </c>
      <c r="AE1016">
        <f>ROUND((Source!AU654/100)*((ROUND(Source!AF654*Source!I654, 2)+ROUND(Source!AE654*Source!I654, 2))), 2)</f>
        <v>0</v>
      </c>
      <c r="AN1016" s="83">
        <f>L1015</f>
        <v>407646</v>
      </c>
      <c r="AO1016">
        <f>0</f>
        <v>0</v>
      </c>
      <c r="AQ1016" t="s">
        <v>1829</v>
      </c>
      <c r="AR1016">
        <f>0</f>
        <v>0</v>
      </c>
      <c r="AT1016">
        <f>0</f>
        <v>0</v>
      </c>
      <c r="AV1016" t="s">
        <v>1829</v>
      </c>
      <c r="AW1016" s="83">
        <f>L1015</f>
        <v>407646</v>
      </c>
      <c r="AZ1016">
        <f>Source!X654</f>
        <v>0</v>
      </c>
      <c r="BA1016">
        <f>Source!Y654</f>
        <v>0</v>
      </c>
      <c r="BH1016" s="82">
        <f>J1015</f>
        <v>50141</v>
      </c>
      <c r="CD1016">
        <v>1</v>
      </c>
    </row>
    <row r="1017" spans="1:82" ht="28.5" x14ac:dyDescent="0.2">
      <c r="A1017" s="67" t="s">
        <v>744</v>
      </c>
      <c r="B1017" s="68" t="str">
        <f>Source!F656</f>
        <v>204-0111</v>
      </c>
      <c r="C1017" s="68" t="str">
        <f>Source!G656</f>
        <v>Горячекатанная арматурная сталь класса А500 С, диаметром 14 мм</v>
      </c>
      <c r="D1017" s="69" t="str">
        <f>Source!H656</f>
        <v>т</v>
      </c>
      <c r="E1017" s="70">
        <f>Source!K656</f>
        <v>8.5556999999999999</v>
      </c>
      <c r="F1017" s="70"/>
      <c r="G1017" s="70">
        <f>Source!I656</f>
        <v>8.5556999999999999</v>
      </c>
      <c r="H1017" s="72">
        <f>Source!AL656</f>
        <v>10565.61</v>
      </c>
      <c r="I1017" s="71"/>
      <c r="J1017" s="72">
        <f>ROUND(Source!AC656*Source!I656, 2)</f>
        <v>90396.19</v>
      </c>
      <c r="K1017" s="71">
        <f>IF(Source!BC656&lt;&gt; 0, Source!BC656, 1)</f>
        <v>4.46</v>
      </c>
      <c r="L1017" s="73">
        <f>Source!P656</f>
        <v>403167</v>
      </c>
    </row>
    <row r="1018" spans="1:82" x14ac:dyDescent="0.2">
      <c r="A1018" s="101"/>
      <c r="B1018" s="101"/>
      <c r="C1018" s="102" t="str">
        <f>"Объем: "&amp;Source!I656&amp;"=8555,7/"&amp;"1000"</f>
        <v>Объем: 8,5557=8555,7/1000</v>
      </c>
      <c r="D1018" s="101"/>
      <c r="E1018" s="101"/>
      <c r="F1018" s="101"/>
      <c r="G1018" s="101"/>
      <c r="H1018" s="101"/>
      <c r="I1018" s="101"/>
      <c r="J1018" s="101"/>
      <c r="K1018" s="101"/>
      <c r="L1018" s="101"/>
    </row>
    <row r="1019" spans="1:82" ht="15" x14ac:dyDescent="0.2">
      <c r="C1019" s="85" t="s">
        <v>1828</v>
      </c>
      <c r="D1019" s="85"/>
      <c r="E1019" s="85"/>
      <c r="F1019" s="85"/>
      <c r="G1019" s="85"/>
      <c r="H1019" s="85"/>
      <c r="I1019" s="86">
        <f>J1017</f>
        <v>90396.19</v>
      </c>
      <c r="J1019" s="86"/>
      <c r="K1019" s="87">
        <f>L1017</f>
        <v>403167</v>
      </c>
      <c r="L1019" s="87"/>
      <c r="O1019" s="82">
        <f>J1017</f>
        <v>90396.19</v>
      </c>
      <c r="P1019">
        <f>0</f>
        <v>0</v>
      </c>
      <c r="R1019" t="s">
        <v>1829</v>
      </c>
      <c r="S1019">
        <f>0</f>
        <v>0</v>
      </c>
      <c r="U1019">
        <f>0</f>
        <v>0</v>
      </c>
      <c r="X1019">
        <f>0</f>
        <v>0</v>
      </c>
      <c r="Z1019" t="s">
        <v>1829</v>
      </c>
      <c r="AA1019" s="82">
        <f>J1017</f>
        <v>90396.19</v>
      </c>
      <c r="AD1019">
        <f>ROUND((Source!AT656/100)*((ROUND(Source!AF656*Source!I656, 2)+ROUND(Source!AE656*Source!I656, 2))), 2)</f>
        <v>0</v>
      </c>
      <c r="AE1019">
        <f>ROUND((Source!AU656/100)*((ROUND(Source!AF656*Source!I656, 2)+ROUND(Source!AE656*Source!I656, 2))), 2)</f>
        <v>0</v>
      </c>
      <c r="AN1019" s="83">
        <f>L1017</f>
        <v>403167</v>
      </c>
      <c r="AO1019">
        <f>0</f>
        <v>0</v>
      </c>
      <c r="AQ1019" t="s">
        <v>1829</v>
      </c>
      <c r="AR1019">
        <f>0</f>
        <v>0</v>
      </c>
      <c r="AT1019">
        <f>0</f>
        <v>0</v>
      </c>
      <c r="AV1019" t="s">
        <v>1829</v>
      </c>
      <c r="AW1019" s="83">
        <f>L1017</f>
        <v>403167</v>
      </c>
      <c r="AZ1019">
        <f>Source!X656</f>
        <v>0</v>
      </c>
      <c r="BA1019">
        <f>Source!Y656</f>
        <v>0</v>
      </c>
      <c r="BH1019" s="82">
        <f>J1017</f>
        <v>90396.19</v>
      </c>
      <c r="CD1019">
        <v>1</v>
      </c>
    </row>
    <row r="1020" spans="1:82" ht="28.5" x14ac:dyDescent="0.2">
      <c r="A1020" s="67" t="s">
        <v>748</v>
      </c>
      <c r="B1020" s="68" t="str">
        <f>Source!F658</f>
        <v>204-0134</v>
      </c>
      <c r="C1020" s="68" t="str">
        <f>Source!G658</f>
        <v>Горячекатанная арматурная сталь класса А500 С, диаметром 8 мм</v>
      </c>
      <c r="D1020" s="69" t="str">
        <f>Source!H658</f>
        <v>т</v>
      </c>
      <c r="E1020" s="70">
        <f>Source!K658</f>
        <v>0.66890000000000005</v>
      </c>
      <c r="F1020" s="70"/>
      <c r="G1020" s="70">
        <f>Source!I658</f>
        <v>0.66890000000000005</v>
      </c>
      <c r="H1020" s="72">
        <f>Source!AL658</f>
        <v>11030.38</v>
      </c>
      <c r="I1020" s="71"/>
      <c r="J1020" s="72">
        <f>ROUND(Source!AC658*Source!I658, 2)</f>
        <v>7378.22</v>
      </c>
      <c r="K1020" s="71">
        <f>IF(Source!BC658&lt;&gt; 0, Source!BC658, 1)</f>
        <v>4.3899999999999997</v>
      </c>
      <c r="L1020" s="73">
        <f>Source!P658</f>
        <v>32390</v>
      </c>
    </row>
    <row r="1021" spans="1:82" x14ac:dyDescent="0.2">
      <c r="A1021" s="101"/>
      <c r="B1021" s="101"/>
      <c r="C1021" s="102" t="str">
        <f>"Объем: "&amp;Source!I658&amp;"=668,9/"&amp;"1000"</f>
        <v>Объем: 0,6689=668,9/1000</v>
      </c>
      <c r="D1021" s="101"/>
      <c r="E1021" s="101"/>
      <c r="F1021" s="101"/>
      <c r="G1021" s="101"/>
      <c r="H1021" s="101"/>
      <c r="I1021" s="101"/>
      <c r="J1021" s="101"/>
      <c r="K1021" s="101"/>
      <c r="L1021" s="101"/>
    </row>
    <row r="1022" spans="1:82" ht="15" x14ac:dyDescent="0.2">
      <c r="C1022" s="85" t="s">
        <v>1828</v>
      </c>
      <c r="D1022" s="85"/>
      <c r="E1022" s="85"/>
      <c r="F1022" s="85"/>
      <c r="G1022" s="85"/>
      <c r="H1022" s="85"/>
      <c r="I1022" s="86">
        <f>J1020</f>
        <v>7378.22</v>
      </c>
      <c r="J1022" s="86"/>
      <c r="K1022" s="87">
        <f>L1020</f>
        <v>32390</v>
      </c>
      <c r="L1022" s="87"/>
      <c r="O1022" s="82">
        <f>J1020</f>
        <v>7378.22</v>
      </c>
      <c r="P1022">
        <f>0</f>
        <v>0</v>
      </c>
      <c r="R1022" t="s">
        <v>1829</v>
      </c>
      <c r="S1022">
        <f>0</f>
        <v>0</v>
      </c>
      <c r="U1022">
        <f>0</f>
        <v>0</v>
      </c>
      <c r="X1022">
        <f>0</f>
        <v>0</v>
      </c>
      <c r="Z1022" t="s">
        <v>1829</v>
      </c>
      <c r="AA1022" s="82">
        <f>J1020</f>
        <v>7378.22</v>
      </c>
      <c r="AD1022">
        <f>ROUND((Source!AT658/100)*((ROUND(Source!AF658*Source!I658, 2)+ROUND(Source!AE658*Source!I658, 2))), 2)</f>
        <v>0</v>
      </c>
      <c r="AE1022">
        <f>ROUND((Source!AU658/100)*((ROUND(Source!AF658*Source!I658, 2)+ROUND(Source!AE658*Source!I658, 2))), 2)</f>
        <v>0</v>
      </c>
      <c r="AN1022" s="83">
        <f>L1020</f>
        <v>32390</v>
      </c>
      <c r="AO1022">
        <f>0</f>
        <v>0</v>
      </c>
      <c r="AQ1022" t="s">
        <v>1829</v>
      </c>
      <c r="AR1022">
        <f>0</f>
        <v>0</v>
      </c>
      <c r="AT1022">
        <f>0</f>
        <v>0</v>
      </c>
      <c r="AV1022" t="s">
        <v>1829</v>
      </c>
      <c r="AW1022" s="83">
        <f>L1020</f>
        <v>32390</v>
      </c>
      <c r="AZ1022">
        <f>Source!X658</f>
        <v>0</v>
      </c>
      <c r="BA1022">
        <f>Source!Y658</f>
        <v>0</v>
      </c>
      <c r="BH1022" s="82">
        <f>J1020</f>
        <v>7378.22</v>
      </c>
      <c r="CD1022">
        <v>1</v>
      </c>
    </row>
    <row r="1023" spans="1:82" ht="28.5" x14ac:dyDescent="0.2">
      <c r="A1023" s="67" t="s">
        <v>759</v>
      </c>
      <c r="B1023" s="68" t="str">
        <f>Source!F668</f>
        <v>06-24-003-4</v>
      </c>
      <c r="C1023" s="68" t="str">
        <f>Source!G668</f>
        <v>Установка закладных деталей фундаментов</v>
      </c>
      <c r="D1023" s="69" t="str">
        <f>Source!H668</f>
        <v>т</v>
      </c>
      <c r="E1023" s="70">
        <f>Source!K668</f>
        <v>1.5100000000000001E-2</v>
      </c>
      <c r="F1023" s="70"/>
      <c r="G1023" s="70">
        <f>Source!I668</f>
        <v>1.5100000000000001E-2</v>
      </c>
      <c r="H1023" s="72"/>
      <c r="I1023" s="71"/>
      <c r="J1023" s="72"/>
      <c r="K1023" s="71"/>
      <c r="L1023" s="73"/>
    </row>
    <row r="1024" spans="1:82" x14ac:dyDescent="0.2">
      <c r="C1024" s="100" t="str">
        <f>"Объем: "&amp;Source!I668&amp;"=15,1/"&amp;"1000"</f>
        <v>Объем: 0,0151=15,1/1000</v>
      </c>
    </row>
    <row r="1025" spans="1:82" ht="14.25" x14ac:dyDescent="0.2">
      <c r="A1025" s="68"/>
      <c r="B1025" s="71">
        <v>1</v>
      </c>
      <c r="C1025" s="68" t="s">
        <v>1815</v>
      </c>
      <c r="D1025" s="69"/>
      <c r="E1025" s="70"/>
      <c r="F1025" s="70"/>
      <c r="G1025" s="70"/>
      <c r="H1025" s="72">
        <f>Source!AO668</f>
        <v>211.68</v>
      </c>
      <c r="I1025" s="71"/>
      <c r="J1025" s="72">
        <f>ROUND(Source!AF668*Source!I668, 2)</f>
        <v>3.2</v>
      </c>
      <c r="K1025" s="71">
        <f>IF(Source!BA668&lt;&gt; 0, Source!BA668, 1)</f>
        <v>50.93</v>
      </c>
      <c r="L1025" s="73">
        <f>Source!S668</f>
        <v>163</v>
      </c>
    </row>
    <row r="1026" spans="1:82" ht="14.25" x14ac:dyDescent="0.2">
      <c r="A1026" s="68"/>
      <c r="B1026" s="71">
        <v>2</v>
      </c>
      <c r="C1026" s="68" t="s">
        <v>1816</v>
      </c>
      <c r="D1026" s="69"/>
      <c r="E1026" s="70"/>
      <c r="F1026" s="70"/>
      <c r="G1026" s="70"/>
      <c r="H1026" s="72">
        <f>Source!AM668</f>
        <v>62.07</v>
      </c>
      <c r="I1026" s="71"/>
      <c r="J1026" s="72">
        <f>ROUND((((Source!ET668)-(Source!EU668))+Source!AE668)*Source!I668, 2)</f>
        <v>0.94</v>
      </c>
      <c r="K1026" s="71">
        <f>IF(Source!BB668&lt;&gt; 0, Source!BB668, 1)</f>
        <v>15.88</v>
      </c>
      <c r="L1026" s="73">
        <f>Source!Q668</f>
        <v>15</v>
      </c>
    </row>
    <row r="1027" spans="1:82" ht="14.25" x14ac:dyDescent="0.2">
      <c r="A1027" s="68"/>
      <c r="B1027" s="71">
        <v>3</v>
      </c>
      <c r="C1027" s="68" t="s">
        <v>1817</v>
      </c>
      <c r="D1027" s="69"/>
      <c r="E1027" s="70"/>
      <c r="F1027" s="70"/>
      <c r="G1027" s="70"/>
      <c r="H1027" s="72">
        <f>Source!AN668</f>
        <v>3.78</v>
      </c>
      <c r="I1027" s="71"/>
      <c r="J1027" s="74">
        <f>ROUND(Source!AE668*Source!I668, 2)</f>
        <v>0.06</v>
      </c>
      <c r="K1027" s="71">
        <f>IF(Source!BS668&lt;&gt; 0, Source!BS668, 1)</f>
        <v>50.93</v>
      </c>
      <c r="L1027" s="75">
        <f>Source!R668</f>
        <v>3</v>
      </c>
    </row>
    <row r="1028" spans="1:82" ht="14.25" x14ac:dyDescent="0.2">
      <c r="A1028" s="68"/>
      <c r="B1028" s="71">
        <v>4</v>
      </c>
      <c r="C1028" s="68" t="s">
        <v>1818</v>
      </c>
      <c r="D1028" s="69"/>
      <c r="E1028" s="70"/>
      <c r="F1028" s="70"/>
      <c r="G1028" s="70"/>
      <c r="H1028" s="72">
        <f>Source!AL668</f>
        <v>43.23</v>
      </c>
      <c r="I1028" s="71"/>
      <c r="J1028" s="72">
        <f>ROUND(Source!AC668*Source!I668, 2)</f>
        <v>0.65</v>
      </c>
      <c r="K1028" s="71">
        <f>IF(Source!BC668&lt;&gt; 0, Source!BC668, 1)</f>
        <v>9.64</v>
      </c>
      <c r="L1028" s="73">
        <f>Source!P668</f>
        <v>6</v>
      </c>
    </row>
    <row r="1029" spans="1:82" ht="14.25" x14ac:dyDescent="0.2">
      <c r="A1029" s="68"/>
      <c r="B1029" s="68" t="str">
        <f>EtalonRes!I1133</f>
        <v>08.4.01.02</v>
      </c>
      <c r="C1029" s="68" t="str">
        <f>EtalonRes!K1133</f>
        <v>Детали закладные</v>
      </c>
      <c r="D1029" s="69" t="str">
        <f>EtalonRes!O1133</f>
        <v>т</v>
      </c>
      <c r="E1029" s="70">
        <f>EtalonRes!X1133</f>
        <v>1</v>
      </c>
      <c r="F1029" s="70"/>
      <c r="G1029" s="70">
        <f>ROUND(EtalonRes!AG1133*Source!I668, 7)</f>
        <v>1.5100000000000001E-2</v>
      </c>
      <c r="H1029" s="72"/>
      <c r="I1029" s="71"/>
      <c r="J1029" s="72"/>
      <c r="K1029" s="71"/>
      <c r="L1029" s="73"/>
    </row>
    <row r="1030" spans="1:82" ht="14.25" x14ac:dyDescent="0.2">
      <c r="A1030" s="68"/>
      <c r="B1030" s="68"/>
      <c r="C1030" s="68" t="s">
        <v>1819</v>
      </c>
      <c r="D1030" s="69" t="s">
        <v>1794</v>
      </c>
      <c r="E1030" s="70">
        <f>Source!AQ668</f>
        <v>24.22</v>
      </c>
      <c r="F1030" s="70"/>
      <c r="G1030" s="70">
        <f>ROUND(Source!U668, 7)</f>
        <v>0.36572199999999999</v>
      </c>
      <c r="H1030" s="72"/>
      <c r="I1030" s="71"/>
      <c r="J1030" s="72"/>
      <c r="K1030" s="71"/>
      <c r="L1030" s="73"/>
    </row>
    <row r="1031" spans="1:82" ht="14.25" x14ac:dyDescent="0.2">
      <c r="A1031" s="68"/>
      <c r="B1031" s="68"/>
      <c r="C1031" s="76" t="s">
        <v>1820</v>
      </c>
      <c r="D1031" s="77" t="s">
        <v>1794</v>
      </c>
      <c r="E1031" s="78">
        <f>Source!AR668</f>
        <v>0.28000000000000003</v>
      </c>
      <c r="F1031" s="78"/>
      <c r="G1031" s="78">
        <f>ROUND(Source!V668, 7)</f>
        <v>4.228E-3</v>
      </c>
      <c r="H1031" s="79"/>
      <c r="I1031" s="80"/>
      <c r="J1031" s="79"/>
      <c r="K1031" s="80"/>
      <c r="L1031" s="81"/>
    </row>
    <row r="1032" spans="1:82" ht="14.25" x14ac:dyDescent="0.2">
      <c r="A1032" s="68"/>
      <c r="B1032" s="68"/>
      <c r="C1032" s="68" t="s">
        <v>1821</v>
      </c>
      <c r="D1032" s="69"/>
      <c r="E1032" s="70"/>
      <c r="F1032" s="70"/>
      <c r="G1032" s="70"/>
      <c r="H1032" s="72">
        <f>H1025+H1026+H1028</f>
        <v>316.98</v>
      </c>
      <c r="I1032" s="71"/>
      <c r="J1032" s="72">
        <f>J1025+J1026+J1028</f>
        <v>4.7900000000000009</v>
      </c>
      <c r="K1032" s="71"/>
      <c r="L1032" s="73">
        <f>L1025+L1026+L1028</f>
        <v>184</v>
      </c>
    </row>
    <row r="1033" spans="1:82" ht="14.25" x14ac:dyDescent="0.2">
      <c r="A1033" s="68"/>
      <c r="B1033" s="68"/>
      <c r="C1033" s="68" t="s">
        <v>1824</v>
      </c>
      <c r="D1033" s="69"/>
      <c r="E1033" s="70"/>
      <c r="F1033" s="70"/>
      <c r="G1033" s="70"/>
      <c r="H1033" s="72"/>
      <c r="I1033" s="71"/>
      <c r="J1033" s="72">
        <f>SUM(S1023:S1036)+SUM(T1023:T1036)+SUM(X1023:X1036)+SUM(Y1023:Y1036)+SUM(Z1023:Z1036)</f>
        <v>3.2600000000000002</v>
      </c>
      <c r="K1033" s="71"/>
      <c r="L1033" s="73">
        <f>SUM(AR1023:AR1036)+SUM(AS1023:AS1036)+SUM(AT1023:AT1036)+SUM(AU1023:AU1036)+SUM(AV1023:AV1036)</f>
        <v>166</v>
      </c>
    </row>
    <row r="1034" spans="1:82" ht="57" x14ac:dyDescent="0.2">
      <c r="A1034" s="68"/>
      <c r="B1034" s="68" t="s">
        <v>222</v>
      </c>
      <c r="C1034" s="68" t="s">
        <v>1878</v>
      </c>
      <c r="D1034" s="69" t="s">
        <v>1826</v>
      </c>
      <c r="E1034" s="70">
        <f>Source!BZ668</f>
        <v>108</v>
      </c>
      <c r="F1034" s="70"/>
      <c r="G1034" s="70">
        <f>Source!AT668</f>
        <v>108</v>
      </c>
      <c r="H1034" s="72"/>
      <c r="I1034" s="71"/>
      <c r="J1034" s="72">
        <f>SUM(AD1023:AD1036)</f>
        <v>3.52</v>
      </c>
      <c r="K1034" s="71"/>
      <c r="L1034" s="73">
        <f>SUM(AZ1023:AZ1036)</f>
        <v>179</v>
      </c>
    </row>
    <row r="1035" spans="1:82" ht="57" x14ac:dyDescent="0.2">
      <c r="A1035" s="76"/>
      <c r="B1035" s="76" t="s">
        <v>223</v>
      </c>
      <c r="C1035" s="76" t="s">
        <v>1879</v>
      </c>
      <c r="D1035" s="77" t="s">
        <v>1826</v>
      </c>
      <c r="E1035" s="78">
        <f>Source!CA668</f>
        <v>55</v>
      </c>
      <c r="F1035" s="78"/>
      <c r="G1035" s="78">
        <f>Source!AU668</f>
        <v>55</v>
      </c>
      <c r="H1035" s="79"/>
      <c r="I1035" s="80"/>
      <c r="J1035" s="79">
        <f>SUM(AE1023:AE1036)</f>
        <v>1.79</v>
      </c>
      <c r="K1035" s="80"/>
      <c r="L1035" s="81">
        <f>SUM(BA1023:BA1036)</f>
        <v>91</v>
      </c>
    </row>
    <row r="1036" spans="1:82" ht="15" x14ac:dyDescent="0.2">
      <c r="C1036" s="85" t="s">
        <v>1828</v>
      </c>
      <c r="D1036" s="85"/>
      <c r="E1036" s="85"/>
      <c r="F1036" s="85"/>
      <c r="G1036" s="85"/>
      <c r="H1036" s="85"/>
      <c r="I1036" s="86">
        <f>J1025+J1026+J1028+J1034+J1035</f>
        <v>10.100000000000001</v>
      </c>
      <c r="J1036" s="86"/>
      <c r="K1036" s="87">
        <f>L1025+L1026+L1028+L1034+L1035</f>
        <v>454</v>
      </c>
      <c r="L1036" s="87"/>
      <c r="O1036" s="82">
        <f>J1025+J1026+J1028+J1034+J1035</f>
        <v>10.100000000000001</v>
      </c>
      <c r="P1036" s="82">
        <f>J1026</f>
        <v>0.94</v>
      </c>
      <c r="R1036" t="s">
        <v>1829</v>
      </c>
      <c r="S1036" s="82">
        <f>J1025</f>
        <v>3.2</v>
      </c>
      <c r="U1036" s="82">
        <f>J1025</f>
        <v>3.2</v>
      </c>
      <c r="X1036" s="82">
        <f>J1027</f>
        <v>0.06</v>
      </c>
      <c r="Z1036" t="s">
        <v>1829</v>
      </c>
      <c r="AA1036" s="82">
        <f>J1028</f>
        <v>0.65</v>
      </c>
      <c r="AD1036">
        <f>ROUND((Source!AT668/100)*((ROUND(Source!AF668*Source!I668, 2)+ROUND(Source!AE668*Source!I668, 2))), 2)</f>
        <v>3.52</v>
      </c>
      <c r="AE1036">
        <f>ROUND((Source!AU668/100)*((ROUND(Source!AF668*Source!I668, 2)+ROUND(Source!AE668*Source!I668, 2))), 2)</f>
        <v>1.79</v>
      </c>
      <c r="AN1036" s="83">
        <f>L1025+L1026+L1028+L1034+L1035</f>
        <v>454</v>
      </c>
      <c r="AO1036" s="83">
        <f>L1026</f>
        <v>15</v>
      </c>
      <c r="AQ1036" t="s">
        <v>1829</v>
      </c>
      <c r="AR1036" s="83">
        <f>L1025</f>
        <v>163</v>
      </c>
      <c r="AT1036" s="83">
        <f>L1027</f>
        <v>3</v>
      </c>
      <c r="AV1036" t="s">
        <v>1829</v>
      </c>
      <c r="AW1036" s="83">
        <f>L1028</f>
        <v>6</v>
      </c>
      <c r="AZ1036">
        <f>Source!X668</f>
        <v>179</v>
      </c>
      <c r="BA1036">
        <f>Source!Y668</f>
        <v>91</v>
      </c>
      <c r="BH1036" s="82">
        <f>J1025+J1026+J1028+J1034+J1035</f>
        <v>10.100000000000001</v>
      </c>
      <c r="CD1036">
        <v>1</v>
      </c>
    </row>
    <row r="1037" spans="1:82" ht="85.5" x14ac:dyDescent="0.2">
      <c r="A1037" s="67" t="s">
        <v>761</v>
      </c>
      <c r="B1037" s="68" t="str">
        <f>Source!F672</f>
        <v>07-02-002-1</v>
      </c>
      <c r="C1037" s="68" t="str">
        <f>Source!G672</f>
        <v>Установка опор из плит и колец диаметром до 1000 мм</v>
      </c>
      <c r="D1037" s="69" t="str">
        <f>Source!H672</f>
        <v>100 м3 сборных железобетонных конструкций</v>
      </c>
      <c r="E1037" s="70">
        <f>Source!K672</f>
        <v>6.7999999999999996E-3</v>
      </c>
      <c r="F1037" s="70"/>
      <c r="G1037" s="70">
        <f>Source!I672</f>
        <v>6.7999999999999996E-3</v>
      </c>
      <c r="H1037" s="72"/>
      <c r="I1037" s="71"/>
      <c r="J1037" s="72"/>
      <c r="K1037" s="71"/>
      <c r="L1037" s="73"/>
    </row>
    <row r="1038" spans="1:82" x14ac:dyDescent="0.2">
      <c r="C1038" s="100" t="str">
        <f>"Объем: "&amp;Source!I672&amp;"=(0,02*"&amp;"2+"&amp;"0,16*"&amp;"4)/"&amp;"100"</f>
        <v>Объем: 0,0068=(0,02*2+0,16*4)/100</v>
      </c>
    </row>
    <row r="1039" spans="1:82" ht="14.25" x14ac:dyDescent="0.2">
      <c r="A1039" s="68"/>
      <c r="B1039" s="71">
        <v>1</v>
      </c>
      <c r="C1039" s="68" t="s">
        <v>1815</v>
      </c>
      <c r="D1039" s="69"/>
      <c r="E1039" s="70"/>
      <c r="F1039" s="70"/>
      <c r="G1039" s="70"/>
      <c r="H1039" s="72">
        <f>Source!AO672</f>
        <v>4911.6099999999997</v>
      </c>
      <c r="I1039" s="71"/>
      <c r="J1039" s="72">
        <f>ROUND(Source!AF672*Source!I672, 2)</f>
        <v>33.4</v>
      </c>
      <c r="K1039" s="71">
        <f>IF(Source!BA672&lt;&gt; 0, Source!BA672, 1)</f>
        <v>50.93</v>
      </c>
      <c r="L1039" s="73">
        <f>Source!S672</f>
        <v>1701</v>
      </c>
    </row>
    <row r="1040" spans="1:82" ht="14.25" x14ac:dyDescent="0.2">
      <c r="A1040" s="68"/>
      <c r="B1040" s="71">
        <v>2</v>
      </c>
      <c r="C1040" s="68" t="s">
        <v>1816</v>
      </c>
      <c r="D1040" s="69"/>
      <c r="E1040" s="70"/>
      <c r="F1040" s="70"/>
      <c r="G1040" s="70"/>
      <c r="H1040" s="72">
        <f>Source!AM672</f>
        <v>23787.17</v>
      </c>
      <c r="I1040" s="71"/>
      <c r="J1040" s="72">
        <f>ROUND((((Source!ET672)-(Source!EU672))+Source!AE672)*Source!I672, 2)</f>
        <v>161.75</v>
      </c>
      <c r="K1040" s="71">
        <f>IF(Source!BB672&lt;&gt; 0, Source!BB672, 1)</f>
        <v>14.09</v>
      </c>
      <c r="L1040" s="73">
        <f>Source!Q672</f>
        <v>2279</v>
      </c>
    </row>
    <row r="1041" spans="1:82" ht="14.25" x14ac:dyDescent="0.2">
      <c r="A1041" s="68"/>
      <c r="B1041" s="71">
        <v>3</v>
      </c>
      <c r="C1041" s="68" t="s">
        <v>1817</v>
      </c>
      <c r="D1041" s="69"/>
      <c r="E1041" s="70"/>
      <c r="F1041" s="70"/>
      <c r="G1041" s="70"/>
      <c r="H1041" s="72">
        <f>Source!AN672</f>
        <v>2264.7600000000002</v>
      </c>
      <c r="I1041" s="71"/>
      <c r="J1041" s="74">
        <f>ROUND(Source!AE672*Source!I672, 2)</f>
        <v>15.4</v>
      </c>
      <c r="K1041" s="71">
        <f>IF(Source!BS672&lt;&gt; 0, Source!BS672, 1)</f>
        <v>50.93</v>
      </c>
      <c r="L1041" s="75">
        <f>Source!R672</f>
        <v>784</v>
      </c>
    </row>
    <row r="1042" spans="1:82" ht="14.25" x14ac:dyDescent="0.2">
      <c r="A1042" s="68"/>
      <c r="B1042" s="71">
        <v>4</v>
      </c>
      <c r="C1042" s="68" t="s">
        <v>1818</v>
      </c>
      <c r="D1042" s="69"/>
      <c r="E1042" s="70"/>
      <c r="F1042" s="70"/>
      <c r="G1042" s="70"/>
      <c r="H1042" s="72">
        <f>Source!AL672</f>
        <v>1354.87</v>
      </c>
      <c r="I1042" s="71"/>
      <c r="J1042" s="72">
        <f>ROUND(Source!AC672*Source!I672, 2)</f>
        <v>9.2100000000000009</v>
      </c>
      <c r="K1042" s="71">
        <f>IF(Source!BC672&lt;&gt; 0, Source!BC672, 1)</f>
        <v>9.06</v>
      </c>
      <c r="L1042" s="73">
        <f>Source!P672</f>
        <v>83</v>
      </c>
    </row>
    <row r="1043" spans="1:82" ht="14.25" x14ac:dyDescent="0.2">
      <c r="A1043" s="68"/>
      <c r="B1043" s="68"/>
      <c r="C1043" s="68" t="s">
        <v>1819</v>
      </c>
      <c r="D1043" s="69" t="s">
        <v>1794</v>
      </c>
      <c r="E1043" s="70">
        <f>Source!AQ672</f>
        <v>547.55999999999995</v>
      </c>
      <c r="F1043" s="70"/>
      <c r="G1043" s="70">
        <f>ROUND(Source!U672, 7)</f>
        <v>3.7234080000000001</v>
      </c>
      <c r="H1043" s="72"/>
      <c r="I1043" s="71"/>
      <c r="J1043" s="72"/>
      <c r="K1043" s="71"/>
      <c r="L1043" s="73"/>
    </row>
    <row r="1044" spans="1:82" ht="14.25" x14ac:dyDescent="0.2">
      <c r="A1044" s="68"/>
      <c r="B1044" s="68"/>
      <c r="C1044" s="76" t="s">
        <v>1820</v>
      </c>
      <c r="D1044" s="77" t="s">
        <v>1794</v>
      </c>
      <c r="E1044" s="78">
        <f>Source!AR672</f>
        <v>167.76</v>
      </c>
      <c r="F1044" s="78"/>
      <c r="G1044" s="78">
        <f>ROUND(Source!V672, 7)</f>
        <v>1.140768</v>
      </c>
      <c r="H1044" s="79"/>
      <c r="I1044" s="80"/>
      <c r="J1044" s="79"/>
      <c r="K1044" s="80"/>
      <c r="L1044" s="81"/>
    </row>
    <row r="1045" spans="1:82" ht="14.25" x14ac:dyDescent="0.2">
      <c r="A1045" s="68"/>
      <c r="B1045" s="68"/>
      <c r="C1045" s="68" t="s">
        <v>1821</v>
      </c>
      <c r="D1045" s="69"/>
      <c r="E1045" s="70"/>
      <c r="F1045" s="70"/>
      <c r="G1045" s="70"/>
      <c r="H1045" s="72">
        <f>H1039+H1040+H1042</f>
        <v>30053.649999999998</v>
      </c>
      <c r="I1045" s="71"/>
      <c r="J1045" s="72">
        <f>J1039+J1040+J1042</f>
        <v>204.36</v>
      </c>
      <c r="K1045" s="71"/>
      <c r="L1045" s="73">
        <f>L1039+L1040+L1042</f>
        <v>4063</v>
      </c>
    </row>
    <row r="1046" spans="1:82" ht="14.25" x14ac:dyDescent="0.2">
      <c r="A1046" s="68"/>
      <c r="B1046" s="68"/>
      <c r="C1046" s="68" t="s">
        <v>1824</v>
      </c>
      <c r="D1046" s="69"/>
      <c r="E1046" s="70"/>
      <c r="F1046" s="70"/>
      <c r="G1046" s="70"/>
      <c r="H1046" s="72"/>
      <c r="I1046" s="71"/>
      <c r="J1046" s="72">
        <f>SUM(S1037:S1049)+SUM(T1037:T1049)+SUM(X1037:X1049)+SUM(Y1037:Y1049)+SUM(Z1037:Z1049)</f>
        <v>48.8</v>
      </c>
      <c r="K1046" s="71"/>
      <c r="L1046" s="73">
        <f>SUM(AR1037:AR1049)+SUM(AS1037:AS1049)+SUM(AT1037:AT1049)+SUM(AU1037:AU1049)+SUM(AV1037:AV1049)</f>
        <v>2485</v>
      </c>
    </row>
    <row r="1047" spans="1:82" ht="42.75" x14ac:dyDescent="0.2">
      <c r="A1047" s="68"/>
      <c r="B1047" s="68" t="s">
        <v>141</v>
      </c>
      <c r="C1047" s="68" t="s">
        <v>1863</v>
      </c>
      <c r="D1047" s="69" t="s">
        <v>1826</v>
      </c>
      <c r="E1047" s="70">
        <f>Source!BZ672</f>
        <v>110</v>
      </c>
      <c r="F1047" s="70"/>
      <c r="G1047" s="70">
        <f>Source!AT672</f>
        <v>110</v>
      </c>
      <c r="H1047" s="72"/>
      <c r="I1047" s="71"/>
      <c r="J1047" s="72">
        <f>SUM(AD1037:AD1049)</f>
        <v>53.68</v>
      </c>
      <c r="K1047" s="71"/>
      <c r="L1047" s="73">
        <f>SUM(AZ1037:AZ1049)</f>
        <v>2734</v>
      </c>
    </row>
    <row r="1048" spans="1:82" ht="42.75" x14ac:dyDescent="0.2">
      <c r="A1048" s="76"/>
      <c r="B1048" s="76" t="s">
        <v>142</v>
      </c>
      <c r="C1048" s="76" t="s">
        <v>1864</v>
      </c>
      <c r="D1048" s="77" t="s">
        <v>1826</v>
      </c>
      <c r="E1048" s="78">
        <f>Source!CA672</f>
        <v>73</v>
      </c>
      <c r="F1048" s="78"/>
      <c r="G1048" s="78">
        <f>Source!AU672</f>
        <v>73</v>
      </c>
      <c r="H1048" s="79"/>
      <c r="I1048" s="80"/>
      <c r="J1048" s="79">
        <f>SUM(AE1037:AE1049)</f>
        <v>35.619999999999997</v>
      </c>
      <c r="K1048" s="80"/>
      <c r="L1048" s="81">
        <f>SUM(BA1037:BA1049)</f>
        <v>1814</v>
      </c>
    </row>
    <row r="1049" spans="1:82" ht="15" x14ac:dyDescent="0.2">
      <c r="C1049" s="85" t="s">
        <v>1828</v>
      </c>
      <c r="D1049" s="85"/>
      <c r="E1049" s="85"/>
      <c r="F1049" s="85"/>
      <c r="G1049" s="85"/>
      <c r="H1049" s="85"/>
      <c r="I1049" s="86">
        <f>J1039+J1040+J1042+J1047+J1048</f>
        <v>293.66000000000003</v>
      </c>
      <c r="J1049" s="86"/>
      <c r="K1049" s="87">
        <f>L1039+L1040+L1042+L1047+L1048</f>
        <v>8611</v>
      </c>
      <c r="L1049" s="87"/>
      <c r="O1049" s="82">
        <f>J1039+J1040+J1042+J1047+J1048</f>
        <v>293.66000000000003</v>
      </c>
      <c r="P1049" s="82">
        <f>J1040</f>
        <v>161.75</v>
      </c>
      <c r="R1049" t="s">
        <v>1829</v>
      </c>
      <c r="S1049" s="82">
        <f>J1039</f>
        <v>33.4</v>
      </c>
      <c r="U1049" s="82">
        <f>J1039</f>
        <v>33.4</v>
      </c>
      <c r="X1049" s="82">
        <f>J1041</f>
        <v>15.4</v>
      </c>
      <c r="Z1049" t="s">
        <v>1829</v>
      </c>
      <c r="AA1049" s="82">
        <f>J1042</f>
        <v>9.2100000000000009</v>
      </c>
      <c r="AD1049">
        <f>ROUND((Source!AT672/100)*((ROUND(Source!AF672*Source!I672, 2)+ROUND(Source!AE672*Source!I672, 2))), 2)</f>
        <v>53.68</v>
      </c>
      <c r="AE1049">
        <f>ROUND((Source!AU672/100)*((ROUND(Source!AF672*Source!I672, 2)+ROUND(Source!AE672*Source!I672, 2))), 2)</f>
        <v>35.619999999999997</v>
      </c>
      <c r="AN1049" s="83">
        <f>L1039+L1040+L1042+L1047+L1048</f>
        <v>8611</v>
      </c>
      <c r="AO1049" s="83">
        <f>L1040</f>
        <v>2279</v>
      </c>
      <c r="AQ1049" t="s">
        <v>1829</v>
      </c>
      <c r="AR1049" s="83">
        <f>L1039</f>
        <v>1701</v>
      </c>
      <c r="AT1049" s="83">
        <f>L1041</f>
        <v>784</v>
      </c>
      <c r="AV1049" t="s">
        <v>1829</v>
      </c>
      <c r="AW1049" s="83">
        <f>L1042</f>
        <v>83</v>
      </c>
      <c r="AZ1049">
        <f>Source!X672</f>
        <v>2734</v>
      </c>
      <c r="BA1049">
        <f>Source!Y672</f>
        <v>1814</v>
      </c>
      <c r="BH1049" s="82">
        <f>J1039+J1040+J1042+J1047+J1048</f>
        <v>293.66000000000003</v>
      </c>
      <c r="CD1049">
        <v>1</v>
      </c>
    </row>
    <row r="1050" spans="1:82" ht="28.5" x14ac:dyDescent="0.2">
      <c r="A1050" s="88" t="s">
        <v>766</v>
      </c>
      <c r="B1050" s="76" t="str">
        <f>Source!F674</f>
        <v>КА п. 343</v>
      </c>
      <c r="C1050" s="76" t="s">
        <v>1950</v>
      </c>
      <c r="D1050" s="77" t="str">
        <f>Source!H674</f>
        <v>ШТ</v>
      </c>
      <c r="E1050" s="78">
        <f>Source!K674</f>
        <v>2</v>
      </c>
      <c r="F1050" s="78"/>
      <c r="G1050" s="78">
        <f>Source!I674</f>
        <v>2</v>
      </c>
      <c r="H1050" s="79">
        <f>Source!AL674</f>
        <v>1632</v>
      </c>
      <c r="I1050" s="80"/>
      <c r="J1050" s="79">
        <f>ROUND(L1050/K1050, 2)</f>
        <v>337.89</v>
      </c>
      <c r="K1050" s="80">
        <f>IF(Source!BC674&lt;&gt; 0, Source!BC674, 1)</f>
        <v>9.66</v>
      </c>
      <c r="L1050" s="81">
        <f>Source!HG674</f>
        <v>3264</v>
      </c>
    </row>
    <row r="1051" spans="1:82" ht="15" x14ac:dyDescent="0.2">
      <c r="C1051" s="85" t="s">
        <v>1828</v>
      </c>
      <c r="D1051" s="85"/>
      <c r="E1051" s="85"/>
      <c r="F1051" s="85"/>
      <c r="G1051" s="85"/>
      <c r="H1051" s="85"/>
      <c r="I1051" s="86">
        <f>J1050</f>
        <v>337.89</v>
      </c>
      <c r="J1051" s="86"/>
      <c r="K1051" s="87">
        <f>L1050</f>
        <v>3264</v>
      </c>
      <c r="L1051" s="87"/>
      <c r="O1051" s="82">
        <f>J1050</f>
        <v>337.89</v>
      </c>
      <c r="P1051">
        <f>0</f>
        <v>0</v>
      </c>
      <c r="R1051" t="s">
        <v>1829</v>
      </c>
      <c r="S1051">
        <f>0</f>
        <v>0</v>
      </c>
      <c r="U1051">
        <f>0</f>
        <v>0</v>
      </c>
      <c r="X1051">
        <f>0</f>
        <v>0</v>
      </c>
      <c r="Z1051" t="s">
        <v>1829</v>
      </c>
      <c r="AA1051" s="82">
        <f>J1050</f>
        <v>337.89</v>
      </c>
      <c r="AB1051" s="82">
        <f>J1050</f>
        <v>337.89</v>
      </c>
      <c r="AD1051">
        <f>ROUND((Source!AT674/100)*((ROUND(Source!AF674*Source!I674, 2)+ROUND(Source!AE674*Source!I674, 2))), 2)</f>
        <v>0</v>
      </c>
      <c r="AE1051">
        <f>ROUND((Source!AU674/100)*((ROUND(Source!AF674*Source!I674, 2)+ROUND(Source!AE674*Source!I674, 2))), 2)</f>
        <v>0</v>
      </c>
      <c r="AN1051" s="83">
        <f>L1050</f>
        <v>3264</v>
      </c>
      <c r="AO1051">
        <f>0</f>
        <v>0</v>
      </c>
      <c r="AQ1051" t="s">
        <v>1829</v>
      </c>
      <c r="AR1051">
        <f>0</f>
        <v>0</v>
      </c>
      <c r="AT1051">
        <f>0</f>
        <v>0</v>
      </c>
      <c r="AV1051" t="s">
        <v>1829</v>
      </c>
      <c r="AW1051" s="83">
        <f>L1050</f>
        <v>3264</v>
      </c>
      <c r="AX1051" s="83">
        <f>L1050</f>
        <v>3264</v>
      </c>
      <c r="AZ1051">
        <f>Source!X674</f>
        <v>0</v>
      </c>
      <c r="BA1051">
        <f>Source!Y674</f>
        <v>0</v>
      </c>
      <c r="BH1051" s="82">
        <f>J1050</f>
        <v>337.89</v>
      </c>
      <c r="CD1051">
        <v>1</v>
      </c>
    </row>
    <row r="1052" spans="1:82" ht="57" x14ac:dyDescent="0.2">
      <c r="A1052" s="88" t="s">
        <v>770</v>
      </c>
      <c r="B1052" s="76" t="str">
        <f>Source!F676</f>
        <v>403-8271</v>
      </c>
      <c r="C1052" s="76" t="str">
        <f>Source!G676</f>
        <v>Кольцо стеновое смотровых колодцев КС10.6 /бетон В15 (М200), объем 0,16 м3, расход арматуры 3,95 кг/ (серия 3.900.1-14)</v>
      </c>
      <c r="D1052" s="77" t="str">
        <f>Source!H676</f>
        <v>шт.</v>
      </c>
      <c r="E1052" s="78">
        <f>Source!K676</f>
        <v>4</v>
      </c>
      <c r="F1052" s="78"/>
      <c r="G1052" s="78">
        <f>Source!I676</f>
        <v>4</v>
      </c>
      <c r="H1052" s="79">
        <f>Source!AL676</f>
        <v>243.68</v>
      </c>
      <c r="I1052" s="80"/>
      <c r="J1052" s="79">
        <f>ROUND(Source!AC676*Source!I676, 2)</f>
        <v>974.72</v>
      </c>
      <c r="K1052" s="80">
        <f>IF(Source!BC676&lt;&gt; 0, Source!BC676, 1)</f>
        <v>4.88</v>
      </c>
      <c r="L1052" s="81">
        <f>Source!P676</f>
        <v>4757</v>
      </c>
    </row>
    <row r="1053" spans="1:82" ht="15" x14ac:dyDescent="0.2">
      <c r="C1053" s="85" t="s">
        <v>1828</v>
      </c>
      <c r="D1053" s="85"/>
      <c r="E1053" s="85"/>
      <c r="F1053" s="85"/>
      <c r="G1053" s="85"/>
      <c r="H1053" s="85"/>
      <c r="I1053" s="86">
        <f>J1052</f>
        <v>974.72</v>
      </c>
      <c r="J1053" s="86"/>
      <c r="K1053" s="87">
        <f>L1052</f>
        <v>4757</v>
      </c>
      <c r="L1053" s="87"/>
      <c r="O1053" s="82">
        <f>J1052</f>
        <v>974.72</v>
      </c>
      <c r="P1053">
        <f>0</f>
        <v>0</v>
      </c>
      <c r="R1053" t="s">
        <v>1829</v>
      </c>
      <c r="S1053">
        <f>0</f>
        <v>0</v>
      </c>
      <c r="U1053">
        <f>0</f>
        <v>0</v>
      </c>
      <c r="X1053">
        <f>0</f>
        <v>0</v>
      </c>
      <c r="Z1053" t="s">
        <v>1829</v>
      </c>
      <c r="AA1053" s="82">
        <f>J1052</f>
        <v>974.72</v>
      </c>
      <c r="AD1053">
        <f>ROUND((Source!AT676/100)*((ROUND(Source!AF676*Source!I676, 2)+ROUND(Source!AE676*Source!I676, 2))), 2)</f>
        <v>0</v>
      </c>
      <c r="AE1053">
        <f>ROUND((Source!AU676/100)*((ROUND(Source!AF676*Source!I676, 2)+ROUND(Source!AE676*Source!I676, 2))), 2)</f>
        <v>0</v>
      </c>
      <c r="AN1053" s="83">
        <f>L1052</f>
        <v>4757</v>
      </c>
      <c r="AO1053">
        <f>0</f>
        <v>0</v>
      </c>
      <c r="AQ1053" t="s">
        <v>1829</v>
      </c>
      <c r="AR1053">
        <f>0</f>
        <v>0</v>
      </c>
      <c r="AT1053">
        <f>0</f>
        <v>0</v>
      </c>
      <c r="AV1053" t="s">
        <v>1829</v>
      </c>
      <c r="AW1053" s="83">
        <f>L1052</f>
        <v>4757</v>
      </c>
      <c r="AZ1053">
        <f>Source!X676</f>
        <v>0</v>
      </c>
      <c r="BA1053">
        <f>Source!Y676</f>
        <v>0</v>
      </c>
      <c r="BH1053" s="82">
        <f>J1052</f>
        <v>974.72</v>
      </c>
      <c r="CD1053">
        <v>1</v>
      </c>
    </row>
    <row r="1054" spans="1:82" ht="57" x14ac:dyDescent="0.2">
      <c r="A1054" s="67" t="s">
        <v>774</v>
      </c>
      <c r="B1054" s="68" t="str">
        <f>Source!F678</f>
        <v>07-01-006-4</v>
      </c>
      <c r="C1054" s="68" t="str">
        <f>Source!G678</f>
        <v>Укладка плит перекрытий площадью до 5 м2 при наибольшей массе монтажных элементов до 5 т</v>
      </c>
      <c r="D1054" s="69" t="str">
        <f>Source!H678</f>
        <v>100 шт. сборных конструкций</v>
      </c>
      <c r="E1054" s="70">
        <f>Source!K678</f>
        <v>0.04</v>
      </c>
      <c r="F1054" s="70"/>
      <c r="G1054" s="70">
        <f>Source!I678</f>
        <v>0.04</v>
      </c>
      <c r="H1054" s="72"/>
      <c r="I1054" s="71"/>
      <c r="J1054" s="72"/>
      <c r="K1054" s="71"/>
      <c r="L1054" s="73"/>
    </row>
    <row r="1055" spans="1:82" x14ac:dyDescent="0.2">
      <c r="C1055" s="100" t="str">
        <f>"Объем: "&amp;Source!I678&amp;"=(4)/"&amp;"100"</f>
        <v>Объем: 0,04=(4)/100</v>
      </c>
    </row>
    <row r="1056" spans="1:82" ht="14.25" x14ac:dyDescent="0.2">
      <c r="A1056" s="68"/>
      <c r="B1056" s="71">
        <v>1</v>
      </c>
      <c r="C1056" s="68" t="s">
        <v>1815</v>
      </c>
      <c r="D1056" s="69"/>
      <c r="E1056" s="70"/>
      <c r="F1056" s="70"/>
      <c r="G1056" s="70"/>
      <c r="H1056" s="72">
        <f>Source!AO678</f>
        <v>1540.36</v>
      </c>
      <c r="I1056" s="71"/>
      <c r="J1056" s="72">
        <f>ROUND(Source!AF678*Source!I678, 2)</f>
        <v>61.61</v>
      </c>
      <c r="K1056" s="71">
        <f>IF(Source!BA678&lt;&gt; 0, Source!BA678, 1)</f>
        <v>50.93</v>
      </c>
      <c r="L1056" s="73">
        <f>Source!S678</f>
        <v>3138</v>
      </c>
    </row>
    <row r="1057" spans="1:101" ht="14.25" x14ac:dyDescent="0.2">
      <c r="A1057" s="68"/>
      <c r="B1057" s="71">
        <v>2</v>
      </c>
      <c r="C1057" s="68" t="s">
        <v>1816</v>
      </c>
      <c r="D1057" s="69"/>
      <c r="E1057" s="70"/>
      <c r="F1057" s="70"/>
      <c r="G1057" s="70"/>
      <c r="H1057" s="72">
        <f>Source!AM678</f>
        <v>3768.29</v>
      </c>
      <c r="I1057" s="71"/>
      <c r="J1057" s="72">
        <f>ROUND((((Source!ET678)-(Source!EU678))+Source!AE678)*Source!I678, 2)</f>
        <v>150.72999999999999</v>
      </c>
      <c r="K1057" s="71">
        <f>IF(Source!BB678&lt;&gt; 0, Source!BB678, 1)</f>
        <v>15.09</v>
      </c>
      <c r="L1057" s="73">
        <f>Source!Q678</f>
        <v>2275</v>
      </c>
    </row>
    <row r="1058" spans="1:101" ht="14.25" x14ac:dyDescent="0.2">
      <c r="A1058" s="68"/>
      <c r="B1058" s="71">
        <v>3</v>
      </c>
      <c r="C1058" s="68" t="s">
        <v>1817</v>
      </c>
      <c r="D1058" s="69"/>
      <c r="E1058" s="70"/>
      <c r="F1058" s="70"/>
      <c r="G1058" s="70"/>
      <c r="H1058" s="72">
        <f>Source!AN678</f>
        <v>337.91</v>
      </c>
      <c r="I1058" s="71"/>
      <c r="J1058" s="74">
        <f>ROUND(Source!AE678*Source!I678, 2)</f>
        <v>13.52</v>
      </c>
      <c r="K1058" s="71">
        <f>IF(Source!BS678&lt;&gt; 0, Source!BS678, 1)</f>
        <v>50.93</v>
      </c>
      <c r="L1058" s="75">
        <f>Source!R678</f>
        <v>688</v>
      </c>
    </row>
    <row r="1059" spans="1:101" ht="14.25" x14ac:dyDescent="0.2">
      <c r="A1059" s="68"/>
      <c r="B1059" s="71">
        <v>4</v>
      </c>
      <c r="C1059" s="68" t="s">
        <v>1818</v>
      </c>
      <c r="D1059" s="69"/>
      <c r="E1059" s="70"/>
      <c r="F1059" s="70"/>
      <c r="G1059" s="70"/>
      <c r="H1059" s="72">
        <f>Source!AL678</f>
        <v>13447.12</v>
      </c>
      <c r="I1059" s="71"/>
      <c r="J1059" s="72">
        <f>ROUND(Source!AC678*Source!I678, 2)</f>
        <v>537.88</v>
      </c>
      <c r="K1059" s="71">
        <f>IF(Source!BC678&lt;&gt; 0, Source!BC678, 1)</f>
        <v>8.6300000000000008</v>
      </c>
      <c r="L1059" s="73">
        <f>Source!P678</f>
        <v>4642</v>
      </c>
    </row>
    <row r="1060" spans="1:101" ht="14.25" x14ac:dyDescent="0.2">
      <c r="A1060" s="68"/>
      <c r="B1060" s="68"/>
      <c r="C1060" s="68" t="s">
        <v>1819</v>
      </c>
      <c r="D1060" s="69" t="s">
        <v>1794</v>
      </c>
      <c r="E1060" s="70">
        <f>Source!AQ678</f>
        <v>169.83</v>
      </c>
      <c r="F1060" s="70"/>
      <c r="G1060" s="70">
        <f>ROUND(Source!U678, 7)</f>
        <v>6.7931999999999997</v>
      </c>
      <c r="H1060" s="72"/>
      <c r="I1060" s="71"/>
      <c r="J1060" s="72"/>
      <c r="K1060" s="71"/>
      <c r="L1060" s="73"/>
    </row>
    <row r="1061" spans="1:101" ht="14.25" x14ac:dyDescent="0.2">
      <c r="A1061" s="68"/>
      <c r="B1061" s="68"/>
      <c r="C1061" s="76" t="s">
        <v>1820</v>
      </c>
      <c r="D1061" s="77" t="s">
        <v>1794</v>
      </c>
      <c r="E1061" s="78">
        <f>Source!AR678</f>
        <v>25.03</v>
      </c>
      <c r="F1061" s="78"/>
      <c r="G1061" s="78">
        <f>ROUND(Source!V678, 7)</f>
        <v>1.0012000000000001</v>
      </c>
      <c r="H1061" s="79"/>
      <c r="I1061" s="80"/>
      <c r="J1061" s="79"/>
      <c r="K1061" s="80"/>
      <c r="L1061" s="81"/>
    </row>
    <row r="1062" spans="1:101" ht="14.25" x14ac:dyDescent="0.2">
      <c r="A1062" s="68"/>
      <c r="B1062" s="68"/>
      <c r="C1062" s="68" t="s">
        <v>1821</v>
      </c>
      <c r="D1062" s="69"/>
      <c r="E1062" s="70"/>
      <c r="F1062" s="70"/>
      <c r="G1062" s="70"/>
      <c r="H1062" s="72">
        <f>H1056+H1057+H1059</f>
        <v>18755.77</v>
      </c>
      <c r="I1062" s="71"/>
      <c r="J1062" s="72">
        <f>J1056+J1057+J1059</f>
        <v>750.22</v>
      </c>
      <c r="K1062" s="71"/>
      <c r="L1062" s="73">
        <f>L1056+L1057+L1059</f>
        <v>10055</v>
      </c>
    </row>
    <row r="1063" spans="1:101" ht="14.25" x14ac:dyDescent="0.2">
      <c r="A1063" s="68"/>
      <c r="B1063" s="68"/>
      <c r="C1063" s="68" t="s">
        <v>1824</v>
      </c>
      <c r="D1063" s="69"/>
      <c r="E1063" s="70"/>
      <c r="F1063" s="70"/>
      <c r="G1063" s="70"/>
      <c r="H1063" s="72"/>
      <c r="I1063" s="71"/>
      <c r="J1063" s="72">
        <f>SUM(S1054:S1066)+SUM(T1054:T1066)+SUM(X1054:X1066)+SUM(Y1054:Y1066)+SUM(Z1054:Z1066)</f>
        <v>75.13</v>
      </c>
      <c r="K1063" s="71"/>
      <c r="L1063" s="73">
        <f>SUM(AR1054:AR1066)+SUM(AS1054:AS1066)+SUM(AT1054:AT1066)+SUM(AU1054:AU1066)+SUM(AV1054:AV1066)</f>
        <v>3826</v>
      </c>
    </row>
    <row r="1064" spans="1:101" ht="42.75" x14ac:dyDescent="0.2">
      <c r="A1064" s="68"/>
      <c r="B1064" s="68" t="s">
        <v>141</v>
      </c>
      <c r="C1064" s="68" t="s">
        <v>1863</v>
      </c>
      <c r="D1064" s="69" t="s">
        <v>1826</v>
      </c>
      <c r="E1064" s="70">
        <f>Source!BZ678</f>
        <v>110</v>
      </c>
      <c r="F1064" s="70"/>
      <c r="G1064" s="70">
        <f>Source!AT678</f>
        <v>110</v>
      </c>
      <c r="H1064" s="72"/>
      <c r="I1064" s="71"/>
      <c r="J1064" s="72">
        <f>SUM(AD1054:AD1066)</f>
        <v>82.64</v>
      </c>
      <c r="K1064" s="71"/>
      <c r="L1064" s="73">
        <f>SUM(AZ1054:AZ1066)</f>
        <v>4209</v>
      </c>
    </row>
    <row r="1065" spans="1:101" ht="42.75" x14ac:dyDescent="0.2">
      <c r="A1065" s="76"/>
      <c r="B1065" s="76" t="s">
        <v>142</v>
      </c>
      <c r="C1065" s="76" t="s">
        <v>1864</v>
      </c>
      <c r="D1065" s="77" t="s">
        <v>1826</v>
      </c>
      <c r="E1065" s="78">
        <f>Source!CA678</f>
        <v>73</v>
      </c>
      <c r="F1065" s="78"/>
      <c r="G1065" s="78">
        <f>Source!AU678</f>
        <v>73</v>
      </c>
      <c r="H1065" s="79"/>
      <c r="I1065" s="80"/>
      <c r="J1065" s="79">
        <f>SUM(AE1054:AE1066)</f>
        <v>54.84</v>
      </c>
      <c r="K1065" s="80"/>
      <c r="L1065" s="81">
        <f>SUM(BA1054:BA1066)</f>
        <v>2793</v>
      </c>
    </row>
    <row r="1066" spans="1:101" ht="15" x14ac:dyDescent="0.2">
      <c r="C1066" s="85" t="s">
        <v>1828</v>
      </c>
      <c r="D1066" s="85"/>
      <c r="E1066" s="85"/>
      <c r="F1066" s="85"/>
      <c r="G1066" s="85"/>
      <c r="H1066" s="85"/>
      <c r="I1066" s="86">
        <f>J1056+J1057+J1059+J1064+J1065</f>
        <v>887.7</v>
      </c>
      <c r="J1066" s="86"/>
      <c r="K1066" s="87">
        <f>L1056+L1057+L1059+L1064+L1065</f>
        <v>17057</v>
      </c>
      <c r="L1066" s="87"/>
      <c r="O1066" s="82">
        <f>J1056+J1057+J1059+J1064+J1065</f>
        <v>887.7</v>
      </c>
      <c r="P1066" s="82">
        <f>J1057</f>
        <v>150.72999999999999</v>
      </c>
      <c r="R1066" t="s">
        <v>1829</v>
      </c>
      <c r="S1066" s="82">
        <f>J1056</f>
        <v>61.61</v>
      </c>
      <c r="U1066" s="82">
        <f>J1056</f>
        <v>61.61</v>
      </c>
      <c r="X1066" s="82">
        <f>J1058</f>
        <v>13.52</v>
      </c>
      <c r="Z1066" t="s">
        <v>1829</v>
      </c>
      <c r="AA1066" s="82">
        <f>J1059</f>
        <v>537.88</v>
      </c>
      <c r="AD1066">
        <f>ROUND((Source!AT678/100)*((ROUND(Source!AF678*Source!I678, 2)+ROUND(Source!AE678*Source!I678, 2))), 2)</f>
        <v>82.64</v>
      </c>
      <c r="AE1066">
        <f>ROUND((Source!AU678/100)*((ROUND(Source!AF678*Source!I678, 2)+ROUND(Source!AE678*Source!I678, 2))), 2)</f>
        <v>54.84</v>
      </c>
      <c r="AN1066" s="83">
        <f>L1056+L1057+L1059+L1064+L1065</f>
        <v>17057</v>
      </c>
      <c r="AO1066" s="83">
        <f>L1057</f>
        <v>2275</v>
      </c>
      <c r="AQ1066" t="s">
        <v>1829</v>
      </c>
      <c r="AR1066" s="83">
        <f>L1056</f>
        <v>3138</v>
      </c>
      <c r="AT1066" s="83">
        <f>L1058</f>
        <v>688</v>
      </c>
      <c r="AV1066" t="s">
        <v>1829</v>
      </c>
      <c r="AW1066" s="83">
        <f>L1059</f>
        <v>4642</v>
      </c>
      <c r="AZ1066">
        <f>Source!X678</f>
        <v>4209</v>
      </c>
      <c r="BA1066">
        <f>Source!Y678</f>
        <v>2793</v>
      </c>
      <c r="BH1066" s="82">
        <f>J1056+J1057+J1059+J1064+J1065</f>
        <v>887.7</v>
      </c>
      <c r="CD1066">
        <v>1</v>
      </c>
    </row>
    <row r="1067" spans="1:101" ht="42.75" x14ac:dyDescent="0.2">
      <c r="A1067" s="88" t="s">
        <v>778</v>
      </c>
      <c r="B1067" s="76" t="str">
        <f>Source!F680</f>
        <v>403-8227</v>
      </c>
      <c r="C1067" s="76" t="str">
        <f>Source!G680</f>
        <v>Плита перекрытия ПП10-1 /бетон В15 (М200), объем 0,10 м3, расход ар-ры 8,38 кг/ (серия 3.900.1-14)</v>
      </c>
      <c r="D1067" s="77" t="str">
        <f>Source!H680</f>
        <v>шт.</v>
      </c>
      <c r="E1067" s="78">
        <f>Source!K680</f>
        <v>4</v>
      </c>
      <c r="F1067" s="78"/>
      <c r="G1067" s="78">
        <f>Source!I680</f>
        <v>4</v>
      </c>
      <c r="H1067" s="79">
        <f>Source!AL680</f>
        <v>119.85</v>
      </c>
      <c r="I1067" s="80"/>
      <c r="J1067" s="79">
        <f>ROUND(Source!AC680*Source!I680, 2)</f>
        <v>479.4</v>
      </c>
      <c r="K1067" s="80">
        <f>IF(Source!BC680&lt;&gt; 0, Source!BC680, 1)</f>
        <v>8.0299999999999994</v>
      </c>
      <c r="L1067" s="81">
        <f>Source!P680</f>
        <v>3850</v>
      </c>
    </row>
    <row r="1068" spans="1:101" ht="15" x14ac:dyDescent="0.2">
      <c r="C1068" s="85" t="s">
        <v>1828</v>
      </c>
      <c r="D1068" s="85"/>
      <c r="E1068" s="85"/>
      <c r="F1068" s="85"/>
      <c r="G1068" s="85"/>
      <c r="H1068" s="85"/>
      <c r="I1068" s="86">
        <f>J1067</f>
        <v>479.4</v>
      </c>
      <c r="J1068" s="86"/>
      <c r="K1068" s="87">
        <f>L1067</f>
        <v>3850</v>
      </c>
      <c r="L1068" s="87"/>
      <c r="O1068" s="82">
        <f>J1067</f>
        <v>479.4</v>
      </c>
      <c r="P1068">
        <f>0</f>
        <v>0</v>
      </c>
      <c r="R1068" t="s">
        <v>1829</v>
      </c>
      <c r="S1068">
        <f>0</f>
        <v>0</v>
      </c>
      <c r="U1068">
        <f>0</f>
        <v>0</v>
      </c>
      <c r="X1068">
        <f>0</f>
        <v>0</v>
      </c>
      <c r="Z1068" t="s">
        <v>1829</v>
      </c>
      <c r="AA1068" s="82">
        <f>J1067</f>
        <v>479.4</v>
      </c>
      <c r="AD1068">
        <f>ROUND((Source!AT680/100)*((ROUND(Source!AF680*Source!I680, 2)+ROUND(Source!AE680*Source!I680, 2))), 2)</f>
        <v>0</v>
      </c>
      <c r="AE1068">
        <f>ROUND((Source!AU680/100)*((ROUND(Source!AF680*Source!I680, 2)+ROUND(Source!AE680*Source!I680, 2))), 2)</f>
        <v>0</v>
      </c>
      <c r="AN1068" s="83">
        <f>L1067</f>
        <v>3850</v>
      </c>
      <c r="AO1068">
        <f>0</f>
        <v>0</v>
      </c>
      <c r="AQ1068" t="s">
        <v>1829</v>
      </c>
      <c r="AR1068">
        <f>0</f>
        <v>0</v>
      </c>
      <c r="AT1068">
        <f>0</f>
        <v>0</v>
      </c>
      <c r="AV1068" t="s">
        <v>1829</v>
      </c>
      <c r="AW1068" s="83">
        <f>L1067</f>
        <v>3850</v>
      </c>
      <c r="AZ1068">
        <f>Source!X680</f>
        <v>0</v>
      </c>
      <c r="BA1068">
        <f>Source!Y680</f>
        <v>0</v>
      </c>
      <c r="BH1068" s="82">
        <f>J1067</f>
        <v>479.4</v>
      </c>
      <c r="CD1068">
        <v>1</v>
      </c>
    </row>
    <row r="1069" spans="1:101" ht="14.25" x14ac:dyDescent="0.2">
      <c r="A1069" s="67" t="s">
        <v>782</v>
      </c>
      <c r="B1069" s="68" t="str">
        <f>Source!F682</f>
        <v>23-04-011-1</v>
      </c>
      <c r="C1069" s="68" t="str">
        <f>Source!G682</f>
        <v>Установка люка</v>
      </c>
      <c r="D1069" s="69" t="str">
        <f>Source!H682</f>
        <v>1  ШТ.</v>
      </c>
      <c r="E1069" s="70">
        <f>Source!K682</f>
        <v>2</v>
      </c>
      <c r="F1069" s="70"/>
      <c r="G1069" s="70">
        <f>Source!I682</f>
        <v>2</v>
      </c>
      <c r="H1069" s="72"/>
      <c r="I1069" s="71"/>
      <c r="J1069" s="72"/>
      <c r="K1069" s="71"/>
      <c r="L1069" s="73"/>
    </row>
    <row r="1070" spans="1:101" ht="51" x14ac:dyDescent="0.2">
      <c r="B1070" s="103" t="s">
        <v>1768</v>
      </c>
      <c r="C1070" s="105" t="s">
        <v>1951</v>
      </c>
      <c r="D1070" s="105"/>
      <c r="E1070" s="105"/>
      <c r="F1070" s="105"/>
      <c r="G1070" s="105"/>
      <c r="H1070" s="105"/>
      <c r="I1070" s="105"/>
      <c r="J1070" s="105"/>
      <c r="K1070" s="105"/>
      <c r="L1070" s="105"/>
      <c r="CW1070" s="106" t="s">
        <v>1951</v>
      </c>
    </row>
    <row r="1071" spans="1:101" ht="14.25" x14ac:dyDescent="0.2">
      <c r="A1071" s="68"/>
      <c r="B1071" s="71">
        <v>1</v>
      </c>
      <c r="C1071" s="68" t="s">
        <v>1815</v>
      </c>
      <c r="D1071" s="69"/>
      <c r="E1071" s="70"/>
      <c r="F1071" s="70"/>
      <c r="G1071" s="70"/>
      <c r="H1071" s="72">
        <f>Source!AO682</f>
        <v>11.32</v>
      </c>
      <c r="I1071" s="71">
        <f>ROUND((0.2+1),7)</f>
        <v>1.2</v>
      </c>
      <c r="J1071" s="72">
        <f>ROUND(Source!AF682*Source!I682, 2)</f>
        <v>27.16</v>
      </c>
      <c r="K1071" s="71">
        <f>IF(Source!BA682&lt;&gt; 0, Source!BA682, 1)</f>
        <v>50.93</v>
      </c>
      <c r="L1071" s="73">
        <f>Source!S682</f>
        <v>1383</v>
      </c>
    </row>
    <row r="1072" spans="1:101" ht="14.25" x14ac:dyDescent="0.2">
      <c r="A1072" s="68"/>
      <c r="B1072" s="71">
        <v>2</v>
      </c>
      <c r="C1072" s="68" t="s">
        <v>1816</v>
      </c>
      <c r="D1072" s="69"/>
      <c r="E1072" s="70"/>
      <c r="F1072" s="70"/>
      <c r="G1072" s="70"/>
      <c r="H1072" s="72">
        <f>Source!AM682</f>
        <v>6.1</v>
      </c>
      <c r="I1072" s="71">
        <f>ROUND((0.2+1),7)</f>
        <v>1.2</v>
      </c>
      <c r="J1072" s="72">
        <f>ROUND(((((Source!ET682*ROUND((0.2+1),7)))-((Source!EU682*ROUND((0.2+1),7))))+Source!AE682)*Source!I682, 2)</f>
        <v>14.64</v>
      </c>
      <c r="K1072" s="71">
        <f>IF(Source!BB682&lt;&gt; 0, Source!BB682, 1)</f>
        <v>24.25</v>
      </c>
      <c r="L1072" s="73">
        <f>Source!Q682</f>
        <v>355</v>
      </c>
    </row>
    <row r="1073" spans="1:82" ht="14.25" x14ac:dyDescent="0.2">
      <c r="A1073" s="68"/>
      <c r="B1073" s="71">
        <v>4</v>
      </c>
      <c r="C1073" s="68" t="s">
        <v>1818</v>
      </c>
      <c r="D1073" s="69"/>
      <c r="E1073" s="70"/>
      <c r="F1073" s="70"/>
      <c r="G1073" s="70"/>
      <c r="H1073" s="72">
        <f>Source!AL682</f>
        <v>570.05999999999995</v>
      </c>
      <c r="I1073" s="71"/>
      <c r="J1073" s="72">
        <f>ROUND(Source!AC682*Source!I682, 2)</f>
        <v>1140.1199999999999</v>
      </c>
      <c r="K1073" s="71">
        <f>IF(Source!BC682&lt;&gt; 0, Source!BC682, 1)</f>
        <v>15.25</v>
      </c>
      <c r="L1073" s="73">
        <f>Source!P682</f>
        <v>17387</v>
      </c>
    </row>
    <row r="1074" spans="1:82" ht="14.25" x14ac:dyDescent="0.2">
      <c r="A1074" s="68"/>
      <c r="B1074" s="68"/>
      <c r="C1074" s="76" t="s">
        <v>1819</v>
      </c>
      <c r="D1074" s="77" t="s">
        <v>1794</v>
      </c>
      <c r="E1074" s="78">
        <f>Source!AQ682</f>
        <v>1.31</v>
      </c>
      <c r="F1074" s="78">
        <f>ROUND((0.2+1),7)</f>
        <v>1.2</v>
      </c>
      <c r="G1074" s="78">
        <f>ROUND(Source!U682, 7)</f>
        <v>3.1440000000000001</v>
      </c>
      <c r="H1074" s="79"/>
      <c r="I1074" s="80"/>
      <c r="J1074" s="79"/>
      <c r="K1074" s="80"/>
      <c r="L1074" s="81"/>
    </row>
    <row r="1075" spans="1:82" ht="14.25" x14ac:dyDescent="0.2">
      <c r="A1075" s="68"/>
      <c r="B1075" s="68"/>
      <c r="C1075" s="68" t="s">
        <v>1821</v>
      </c>
      <c r="D1075" s="69"/>
      <c r="E1075" s="70"/>
      <c r="F1075" s="70"/>
      <c r="G1075" s="70"/>
      <c r="H1075" s="72">
        <f>H1071+H1072+H1073</f>
        <v>587.4799999999999</v>
      </c>
      <c r="I1075" s="71"/>
      <c r="J1075" s="72">
        <f>J1071+J1072+J1073</f>
        <v>1181.9199999999998</v>
      </c>
      <c r="K1075" s="71"/>
      <c r="L1075" s="73">
        <f>L1071+L1072+L1073</f>
        <v>19125</v>
      </c>
    </row>
    <row r="1076" spans="1:82" ht="14.25" x14ac:dyDescent="0.2">
      <c r="A1076" s="68"/>
      <c r="B1076" s="68"/>
      <c r="C1076" s="68" t="s">
        <v>1824</v>
      </c>
      <c r="D1076" s="69"/>
      <c r="E1076" s="70"/>
      <c r="F1076" s="70"/>
      <c r="G1076" s="70"/>
      <c r="H1076" s="72"/>
      <c r="I1076" s="71"/>
      <c r="J1076" s="72">
        <f>SUM(S1069:S1079)+SUM(T1069:T1079)+SUM(X1069:X1079)+SUM(Y1069:Y1079)+SUM(Z1069:Z1079)</f>
        <v>27.16</v>
      </c>
      <c r="K1076" s="71"/>
      <c r="L1076" s="73">
        <f>SUM(AR1069:AR1079)+SUM(AS1069:AS1079)+SUM(AT1069:AT1079)+SUM(AU1069:AU1079)+SUM(AV1069:AV1079)</f>
        <v>1383</v>
      </c>
    </row>
    <row r="1077" spans="1:82" ht="42.75" x14ac:dyDescent="0.2">
      <c r="A1077" s="68"/>
      <c r="B1077" s="68" t="s">
        <v>455</v>
      </c>
      <c r="C1077" s="68" t="s">
        <v>1913</v>
      </c>
      <c r="D1077" s="69" t="s">
        <v>1826</v>
      </c>
      <c r="E1077" s="70">
        <f>Source!BZ682</f>
        <v>117</v>
      </c>
      <c r="F1077" s="70"/>
      <c r="G1077" s="70">
        <f>Source!AT682</f>
        <v>117</v>
      </c>
      <c r="H1077" s="72"/>
      <c r="I1077" s="71"/>
      <c r="J1077" s="72">
        <f>SUM(AD1069:AD1079)</f>
        <v>31.78</v>
      </c>
      <c r="K1077" s="71"/>
      <c r="L1077" s="73">
        <f>SUM(AZ1069:AZ1079)</f>
        <v>1618</v>
      </c>
    </row>
    <row r="1078" spans="1:82" ht="42.75" x14ac:dyDescent="0.2">
      <c r="A1078" s="76"/>
      <c r="B1078" s="76" t="s">
        <v>456</v>
      </c>
      <c r="C1078" s="76" t="s">
        <v>1914</v>
      </c>
      <c r="D1078" s="77" t="s">
        <v>1826</v>
      </c>
      <c r="E1078" s="78">
        <f>Source!CA682</f>
        <v>74</v>
      </c>
      <c r="F1078" s="78"/>
      <c r="G1078" s="78">
        <f>Source!AU682</f>
        <v>74</v>
      </c>
      <c r="H1078" s="79"/>
      <c r="I1078" s="80"/>
      <c r="J1078" s="79">
        <f>SUM(AE1069:AE1079)</f>
        <v>20.100000000000001</v>
      </c>
      <c r="K1078" s="80"/>
      <c r="L1078" s="81">
        <f>SUM(BA1069:BA1079)</f>
        <v>1023</v>
      </c>
    </row>
    <row r="1079" spans="1:82" ht="15" x14ac:dyDescent="0.2">
      <c r="C1079" s="85" t="s">
        <v>1828</v>
      </c>
      <c r="D1079" s="85"/>
      <c r="E1079" s="85"/>
      <c r="F1079" s="85"/>
      <c r="G1079" s="85"/>
      <c r="H1079" s="85"/>
      <c r="I1079" s="86">
        <f>J1071+J1072+J1073+J1077+J1078</f>
        <v>1233.7999999999997</v>
      </c>
      <c r="J1079" s="86"/>
      <c r="K1079" s="87">
        <f>L1071+L1072+L1073+L1077+L1078</f>
        <v>21766</v>
      </c>
      <c r="L1079" s="87"/>
      <c r="O1079" s="82">
        <f>J1071+J1072+J1073+J1077+J1078</f>
        <v>1233.7999999999997</v>
      </c>
      <c r="P1079" s="82">
        <f>J1072</f>
        <v>14.64</v>
      </c>
      <c r="R1079" t="s">
        <v>1829</v>
      </c>
      <c r="S1079" s="82">
        <f>J1071</f>
        <v>27.16</v>
      </c>
      <c r="U1079" s="82">
        <f>J1071</f>
        <v>27.16</v>
      </c>
      <c r="X1079">
        <f>0</f>
        <v>0</v>
      </c>
      <c r="Z1079" t="s">
        <v>1829</v>
      </c>
      <c r="AA1079" s="82">
        <f>J1073</f>
        <v>1140.1199999999999</v>
      </c>
      <c r="AD1079">
        <f>ROUND((Source!AT682/100)*((ROUND(Source!AF682*Source!I682, 2)+ROUND(Source!AE682*Source!I682, 2))), 2)</f>
        <v>31.78</v>
      </c>
      <c r="AE1079">
        <f>ROUND((Source!AU682/100)*((ROUND(Source!AF682*Source!I682, 2)+ROUND(Source!AE682*Source!I682, 2))), 2)</f>
        <v>20.100000000000001</v>
      </c>
      <c r="AN1079" s="83">
        <f>L1071+L1072+L1073+L1077+L1078</f>
        <v>21766</v>
      </c>
      <c r="AO1079" s="83">
        <f>L1072</f>
        <v>355</v>
      </c>
      <c r="AQ1079" t="s">
        <v>1829</v>
      </c>
      <c r="AR1079" s="83">
        <f>L1071</f>
        <v>1383</v>
      </c>
      <c r="AT1079">
        <f>0</f>
        <v>0</v>
      </c>
      <c r="AV1079" t="s">
        <v>1829</v>
      </c>
      <c r="AW1079" s="83">
        <f>L1073</f>
        <v>17387</v>
      </c>
      <c r="AZ1079">
        <f>Source!X682</f>
        <v>1618</v>
      </c>
      <c r="BA1079">
        <f>Source!Y682</f>
        <v>1023</v>
      </c>
      <c r="BH1079" s="82">
        <f>J1071+J1072+J1073+J1077+J1078</f>
        <v>1233.7999999999997</v>
      </c>
      <c r="CD1079">
        <v>1</v>
      </c>
    </row>
    <row r="1080" spans="1:82" ht="14.25" x14ac:dyDescent="0.2">
      <c r="A1080" s="67" t="s">
        <v>783</v>
      </c>
      <c r="B1080" s="68" t="str">
        <f>Source!F686</f>
        <v>20-02-017-7</v>
      </c>
      <c r="C1080" s="68" t="str">
        <f>Source!G686</f>
        <v>Установка люков герметических</v>
      </c>
      <c r="D1080" s="69" t="str">
        <f>Source!H686</f>
        <v>1  ШТ.</v>
      </c>
      <c r="E1080" s="70">
        <f>Source!K686</f>
        <v>2</v>
      </c>
      <c r="F1080" s="70"/>
      <c r="G1080" s="70">
        <f>Source!I686</f>
        <v>2</v>
      </c>
      <c r="H1080" s="72"/>
      <c r="I1080" s="71"/>
      <c r="J1080" s="72"/>
      <c r="K1080" s="71"/>
      <c r="L1080" s="73"/>
    </row>
    <row r="1081" spans="1:82" ht="14.25" x14ac:dyDescent="0.2">
      <c r="A1081" s="68"/>
      <c r="B1081" s="71">
        <v>1</v>
      </c>
      <c r="C1081" s="68" t="s">
        <v>1815</v>
      </c>
      <c r="D1081" s="69"/>
      <c r="E1081" s="70"/>
      <c r="F1081" s="70"/>
      <c r="G1081" s="70"/>
      <c r="H1081" s="72">
        <f>Source!AO686</f>
        <v>12.86</v>
      </c>
      <c r="I1081" s="71"/>
      <c r="J1081" s="72">
        <f>ROUND(Source!AF686*Source!I686, 2)</f>
        <v>25.72</v>
      </c>
      <c r="K1081" s="71">
        <f>IF(Source!BA686&lt;&gt; 0, Source!BA686, 1)</f>
        <v>50.93</v>
      </c>
      <c r="L1081" s="73">
        <f>Source!S686</f>
        <v>1310</v>
      </c>
    </row>
    <row r="1082" spans="1:82" ht="14.25" x14ac:dyDescent="0.2">
      <c r="A1082" s="68"/>
      <c r="B1082" s="71">
        <v>2</v>
      </c>
      <c r="C1082" s="68" t="s">
        <v>1816</v>
      </c>
      <c r="D1082" s="69"/>
      <c r="E1082" s="70"/>
      <c r="F1082" s="70"/>
      <c r="G1082" s="70"/>
      <c r="H1082" s="72">
        <f>Source!AM686</f>
        <v>8.1</v>
      </c>
      <c r="I1082" s="71"/>
      <c r="J1082" s="72">
        <f>ROUND((((Source!ET686)-(Source!EU686))+Source!AE686)*Source!I686, 2)</f>
        <v>16.2</v>
      </c>
      <c r="K1082" s="71">
        <f>IF(Source!BB686&lt;&gt; 0, Source!BB686, 1)</f>
        <v>15.16</v>
      </c>
      <c r="L1082" s="73">
        <f>Source!Q686</f>
        <v>246</v>
      </c>
    </row>
    <row r="1083" spans="1:82" ht="14.25" x14ac:dyDescent="0.2">
      <c r="A1083" s="68"/>
      <c r="B1083" s="71">
        <v>4</v>
      </c>
      <c r="C1083" s="68" t="s">
        <v>1818</v>
      </c>
      <c r="D1083" s="69"/>
      <c r="E1083" s="70"/>
      <c r="F1083" s="70"/>
      <c r="G1083" s="70"/>
      <c r="H1083" s="72">
        <f>Source!AL686</f>
        <v>22.25</v>
      </c>
      <c r="I1083" s="71"/>
      <c r="J1083" s="72">
        <f>ROUND(Source!AC686*Source!I686, 2)</f>
        <v>44.5</v>
      </c>
      <c r="K1083" s="71">
        <f>IF(Source!BC686&lt;&gt; 0, Source!BC686, 1)</f>
        <v>15.6</v>
      </c>
      <c r="L1083" s="73">
        <f>Source!P686</f>
        <v>694</v>
      </c>
    </row>
    <row r="1084" spans="1:82" ht="14.25" x14ac:dyDescent="0.2">
      <c r="A1084" s="68"/>
      <c r="B1084" s="68"/>
      <c r="C1084" s="76" t="s">
        <v>1819</v>
      </c>
      <c r="D1084" s="77" t="s">
        <v>1794</v>
      </c>
      <c r="E1084" s="78">
        <f>Source!AQ686</f>
        <v>1.26</v>
      </c>
      <c r="F1084" s="78"/>
      <c r="G1084" s="78">
        <f>ROUND(Source!U686, 7)</f>
        <v>2.52</v>
      </c>
      <c r="H1084" s="79"/>
      <c r="I1084" s="80"/>
      <c r="J1084" s="79"/>
      <c r="K1084" s="80"/>
      <c r="L1084" s="81"/>
    </row>
    <row r="1085" spans="1:82" ht="14.25" x14ac:dyDescent="0.2">
      <c r="A1085" s="68"/>
      <c r="B1085" s="68"/>
      <c r="C1085" s="68" t="s">
        <v>1821</v>
      </c>
      <c r="D1085" s="69"/>
      <c r="E1085" s="70"/>
      <c r="F1085" s="70"/>
      <c r="G1085" s="70"/>
      <c r="H1085" s="72">
        <f>H1081+H1082+H1083</f>
        <v>43.21</v>
      </c>
      <c r="I1085" s="71"/>
      <c r="J1085" s="72">
        <f>J1081+J1082+J1083</f>
        <v>86.42</v>
      </c>
      <c r="K1085" s="71"/>
      <c r="L1085" s="73">
        <f>L1081+L1082+L1083</f>
        <v>2250</v>
      </c>
    </row>
    <row r="1086" spans="1:82" ht="14.25" x14ac:dyDescent="0.2">
      <c r="A1086" s="68"/>
      <c r="B1086" s="68"/>
      <c r="C1086" s="68" t="s">
        <v>1824</v>
      </c>
      <c r="D1086" s="69"/>
      <c r="E1086" s="70"/>
      <c r="F1086" s="70"/>
      <c r="G1086" s="70"/>
      <c r="H1086" s="72"/>
      <c r="I1086" s="71"/>
      <c r="J1086" s="72">
        <f>SUM(S1080:S1089)+SUM(T1080:T1089)+SUM(X1080:X1089)+SUM(Y1080:Y1089)+SUM(Z1080:Z1089)</f>
        <v>25.72</v>
      </c>
      <c r="K1086" s="71"/>
      <c r="L1086" s="73">
        <f>SUM(AR1080:AR1089)+SUM(AS1080:AS1089)+SUM(AT1080:AT1089)+SUM(AU1080:AU1089)+SUM(AV1080:AV1089)</f>
        <v>1310</v>
      </c>
    </row>
    <row r="1087" spans="1:82" ht="71.25" x14ac:dyDescent="0.2">
      <c r="A1087" s="68"/>
      <c r="B1087" s="68" t="s">
        <v>790</v>
      </c>
      <c r="C1087" s="68" t="s">
        <v>1952</v>
      </c>
      <c r="D1087" s="69" t="s">
        <v>1826</v>
      </c>
      <c r="E1087" s="70">
        <f>Source!BZ686</f>
        <v>121</v>
      </c>
      <c r="F1087" s="70"/>
      <c r="G1087" s="70">
        <f>Source!AT686</f>
        <v>121</v>
      </c>
      <c r="H1087" s="72"/>
      <c r="I1087" s="71"/>
      <c r="J1087" s="72">
        <f>SUM(AD1080:AD1089)</f>
        <v>31.12</v>
      </c>
      <c r="K1087" s="71"/>
      <c r="L1087" s="73">
        <f>SUM(AZ1080:AZ1089)</f>
        <v>1585</v>
      </c>
    </row>
    <row r="1088" spans="1:82" ht="71.25" x14ac:dyDescent="0.2">
      <c r="A1088" s="76"/>
      <c r="B1088" s="76" t="s">
        <v>791</v>
      </c>
      <c r="C1088" s="76" t="s">
        <v>1953</v>
      </c>
      <c r="D1088" s="77" t="s">
        <v>1826</v>
      </c>
      <c r="E1088" s="78">
        <f>Source!CA686</f>
        <v>72</v>
      </c>
      <c r="F1088" s="78"/>
      <c r="G1088" s="78">
        <f>Source!AU686</f>
        <v>72</v>
      </c>
      <c r="H1088" s="79"/>
      <c r="I1088" s="80"/>
      <c r="J1088" s="79">
        <f>SUM(AE1080:AE1089)</f>
        <v>18.52</v>
      </c>
      <c r="K1088" s="80"/>
      <c r="L1088" s="81">
        <f>SUM(BA1080:BA1089)</f>
        <v>943</v>
      </c>
    </row>
    <row r="1089" spans="1:82" ht="15" x14ac:dyDescent="0.2">
      <c r="C1089" s="85" t="s">
        <v>1828</v>
      </c>
      <c r="D1089" s="85"/>
      <c r="E1089" s="85"/>
      <c r="F1089" s="85"/>
      <c r="G1089" s="85"/>
      <c r="H1089" s="85"/>
      <c r="I1089" s="86">
        <f>J1081+J1082+J1083+J1087+J1088</f>
        <v>136.06</v>
      </c>
      <c r="J1089" s="86"/>
      <c r="K1089" s="87">
        <f>L1081+L1082+L1083+L1087+L1088</f>
        <v>4778</v>
      </c>
      <c r="L1089" s="87"/>
      <c r="O1089" s="82">
        <f>J1081+J1082+J1083+J1087+J1088</f>
        <v>136.06</v>
      </c>
      <c r="P1089" s="82">
        <f>J1082</f>
        <v>16.2</v>
      </c>
      <c r="R1089" t="s">
        <v>1829</v>
      </c>
      <c r="S1089" s="82">
        <f>J1081</f>
        <v>25.72</v>
      </c>
      <c r="U1089" s="82">
        <f>J1081</f>
        <v>25.72</v>
      </c>
      <c r="X1089">
        <f>0</f>
        <v>0</v>
      </c>
      <c r="Z1089" t="s">
        <v>1829</v>
      </c>
      <c r="AA1089" s="82">
        <f>J1083</f>
        <v>44.5</v>
      </c>
      <c r="AD1089">
        <f>ROUND((Source!AT686/100)*((ROUND(Source!AF686*Source!I686, 2)+ROUND(Source!AE686*Source!I686, 2))), 2)</f>
        <v>31.12</v>
      </c>
      <c r="AE1089">
        <f>ROUND((Source!AU686/100)*((ROUND(Source!AF686*Source!I686, 2)+ROUND(Source!AE686*Source!I686, 2))), 2)</f>
        <v>18.52</v>
      </c>
      <c r="AN1089" s="83">
        <f>L1081+L1082+L1083+L1087+L1088</f>
        <v>4778</v>
      </c>
      <c r="AO1089" s="83">
        <f>L1082</f>
        <v>246</v>
      </c>
      <c r="AQ1089" t="s">
        <v>1829</v>
      </c>
      <c r="AR1089" s="83">
        <f>L1081</f>
        <v>1310</v>
      </c>
      <c r="AT1089">
        <f>0</f>
        <v>0</v>
      </c>
      <c r="AV1089" t="s">
        <v>1829</v>
      </c>
      <c r="AW1089" s="83">
        <f>L1083</f>
        <v>694</v>
      </c>
      <c r="AZ1089">
        <f>Source!X686</f>
        <v>1585</v>
      </c>
      <c r="BA1089">
        <f>Source!Y686</f>
        <v>943</v>
      </c>
      <c r="BH1089" s="82">
        <f>J1081+J1082+J1083+J1087+J1088</f>
        <v>136.06</v>
      </c>
      <c r="CD1089">
        <v>1</v>
      </c>
    </row>
    <row r="1090" spans="1:82" ht="28.5" x14ac:dyDescent="0.2">
      <c r="A1090" s="67" t="s">
        <v>792</v>
      </c>
      <c r="B1090" s="68" t="str">
        <f>Source!F688</f>
        <v>203-0308</v>
      </c>
      <c r="C1090" s="68" t="str">
        <f>Source!G688</f>
        <v>Полотна люков и лазов высотой 1177 мм ПЛ 12-9, площадь 1,03 м2</v>
      </c>
      <c r="D1090" s="69" t="str">
        <f>Source!H688</f>
        <v>м2</v>
      </c>
      <c r="E1090" s="70">
        <f>Source!K688</f>
        <v>2.2599999999999998</v>
      </c>
      <c r="F1090" s="70"/>
      <c r="G1090" s="70">
        <f>Source!I688</f>
        <v>2.2599999999999998</v>
      </c>
      <c r="H1090" s="72">
        <f>Source!AL688</f>
        <v>481.28</v>
      </c>
      <c r="I1090" s="71"/>
      <c r="J1090" s="72">
        <f>ROUND(Source!AC688*Source!I688, 2)</f>
        <v>1087.69</v>
      </c>
      <c r="K1090" s="71">
        <f>IF(Source!BC688&lt;&gt; 0, Source!BC688, 1)</f>
        <v>8.3699999999999992</v>
      </c>
      <c r="L1090" s="73">
        <f>Source!P688</f>
        <v>9104</v>
      </c>
    </row>
    <row r="1091" spans="1:82" x14ac:dyDescent="0.2">
      <c r="A1091" s="101"/>
      <c r="B1091" s="101"/>
      <c r="C1091" s="102" t="str">
        <f>"Объем: "&amp;Source!I688&amp;"=1,13*"&amp;"2"</f>
        <v>Объем: 2,26=1,13*2</v>
      </c>
      <c r="D1091" s="101"/>
      <c r="E1091" s="101"/>
      <c r="F1091" s="101"/>
      <c r="G1091" s="101"/>
      <c r="H1091" s="101"/>
      <c r="I1091" s="101"/>
      <c r="J1091" s="101"/>
      <c r="K1091" s="101"/>
      <c r="L1091" s="101"/>
    </row>
    <row r="1092" spans="1:82" ht="15" x14ac:dyDescent="0.2">
      <c r="C1092" s="85" t="s">
        <v>1828</v>
      </c>
      <c r="D1092" s="85"/>
      <c r="E1092" s="85"/>
      <c r="F1092" s="85"/>
      <c r="G1092" s="85"/>
      <c r="H1092" s="85"/>
      <c r="I1092" s="86">
        <f>J1090</f>
        <v>1087.69</v>
      </c>
      <c r="J1092" s="86"/>
      <c r="K1092" s="87">
        <f>L1090</f>
        <v>9104</v>
      </c>
      <c r="L1092" s="87"/>
      <c r="O1092" s="82">
        <f>J1090</f>
        <v>1087.69</v>
      </c>
      <c r="P1092">
        <f>0</f>
        <v>0</v>
      </c>
      <c r="R1092" t="s">
        <v>1829</v>
      </c>
      <c r="S1092">
        <f>0</f>
        <v>0</v>
      </c>
      <c r="U1092">
        <f>0</f>
        <v>0</v>
      </c>
      <c r="X1092">
        <f>0</f>
        <v>0</v>
      </c>
      <c r="Z1092" t="s">
        <v>1829</v>
      </c>
      <c r="AA1092" s="82">
        <f>J1090</f>
        <v>1087.69</v>
      </c>
      <c r="AD1092">
        <f>ROUND((Source!AT688/100)*((ROUND(Source!AF688*Source!I688, 2)+ROUND(Source!AE688*Source!I688, 2))), 2)</f>
        <v>0</v>
      </c>
      <c r="AE1092">
        <f>ROUND((Source!AU688/100)*((ROUND(Source!AF688*Source!I688, 2)+ROUND(Source!AE688*Source!I688, 2))), 2)</f>
        <v>0</v>
      </c>
      <c r="AN1092" s="83">
        <f>L1090</f>
        <v>9104</v>
      </c>
      <c r="AO1092">
        <f>0</f>
        <v>0</v>
      </c>
      <c r="AQ1092" t="s">
        <v>1829</v>
      </c>
      <c r="AR1092">
        <f>0</f>
        <v>0</v>
      </c>
      <c r="AT1092">
        <f>0</f>
        <v>0</v>
      </c>
      <c r="AV1092" t="s">
        <v>1829</v>
      </c>
      <c r="AW1092" s="83">
        <f>L1090</f>
        <v>9104</v>
      </c>
      <c r="AZ1092">
        <f>Source!X688</f>
        <v>0</v>
      </c>
      <c r="BA1092">
        <f>Source!Y688</f>
        <v>0</v>
      </c>
      <c r="BH1092" s="82">
        <f>J1090</f>
        <v>1087.69</v>
      </c>
      <c r="CD1092">
        <v>1</v>
      </c>
    </row>
    <row r="1093" spans="1:82" ht="28.5" x14ac:dyDescent="0.2">
      <c r="A1093" s="88" t="s">
        <v>796</v>
      </c>
      <c r="B1093" s="76" t="str">
        <f>Source!F690</f>
        <v>КА п.349</v>
      </c>
      <c r="C1093" s="76" t="s">
        <v>1954</v>
      </c>
      <c r="D1093" s="77" t="str">
        <f>Source!H690</f>
        <v>ШТ</v>
      </c>
      <c r="E1093" s="78">
        <f>Source!K690</f>
        <v>2</v>
      </c>
      <c r="F1093" s="78"/>
      <c r="G1093" s="78">
        <f>Source!I690</f>
        <v>2</v>
      </c>
      <c r="H1093" s="79">
        <f>Source!AL690</f>
        <v>19380</v>
      </c>
      <c r="I1093" s="80"/>
      <c r="J1093" s="79">
        <f>ROUND(L1093/K1093, 2)</f>
        <v>4012.42</v>
      </c>
      <c r="K1093" s="80">
        <f>IF(Source!BC690&lt;&gt; 0, Source!BC690, 1)</f>
        <v>9.66</v>
      </c>
      <c r="L1093" s="81">
        <f>Source!HG690</f>
        <v>38760</v>
      </c>
    </row>
    <row r="1094" spans="1:82" ht="15" x14ac:dyDescent="0.2">
      <c r="C1094" s="85" t="s">
        <v>1828</v>
      </c>
      <c r="D1094" s="85"/>
      <c r="E1094" s="85"/>
      <c r="F1094" s="85"/>
      <c r="G1094" s="85"/>
      <c r="H1094" s="85"/>
      <c r="I1094" s="86">
        <f>J1093</f>
        <v>4012.42</v>
      </c>
      <c r="J1094" s="86"/>
      <c r="K1094" s="87">
        <f>L1093</f>
        <v>38760</v>
      </c>
      <c r="L1094" s="87"/>
      <c r="O1094" s="82">
        <f>J1093</f>
        <v>4012.42</v>
      </c>
      <c r="P1094">
        <f>0</f>
        <v>0</v>
      </c>
      <c r="R1094" t="s">
        <v>1829</v>
      </c>
      <c r="S1094">
        <f>0</f>
        <v>0</v>
      </c>
      <c r="U1094">
        <f>0</f>
        <v>0</v>
      </c>
      <c r="X1094">
        <f>0</f>
        <v>0</v>
      </c>
      <c r="Z1094" t="s">
        <v>1829</v>
      </c>
      <c r="AA1094" s="82">
        <f>J1093</f>
        <v>4012.42</v>
      </c>
      <c r="AB1094" s="82">
        <f>J1093</f>
        <v>4012.42</v>
      </c>
      <c r="AD1094">
        <f>ROUND((Source!AT690/100)*((ROUND(Source!AF690*Source!I690, 2)+ROUND(Source!AE690*Source!I690, 2))), 2)</f>
        <v>0</v>
      </c>
      <c r="AE1094">
        <f>ROUND((Source!AU690/100)*((ROUND(Source!AF690*Source!I690, 2)+ROUND(Source!AE690*Source!I690, 2))), 2)</f>
        <v>0</v>
      </c>
      <c r="AN1094" s="83">
        <f>L1093</f>
        <v>38760</v>
      </c>
      <c r="AO1094">
        <f>0</f>
        <v>0</v>
      </c>
      <c r="AQ1094" t="s">
        <v>1829</v>
      </c>
      <c r="AR1094">
        <f>0</f>
        <v>0</v>
      </c>
      <c r="AT1094">
        <f>0</f>
        <v>0</v>
      </c>
      <c r="AV1094" t="s">
        <v>1829</v>
      </c>
      <c r="AW1094" s="83">
        <f>L1093</f>
        <v>38760</v>
      </c>
      <c r="AX1094" s="83">
        <f>L1093</f>
        <v>38760</v>
      </c>
      <c r="AZ1094">
        <f>Source!X690</f>
        <v>0</v>
      </c>
      <c r="BA1094">
        <f>Source!Y690</f>
        <v>0</v>
      </c>
      <c r="BH1094" s="82">
        <f>J1093</f>
        <v>4012.42</v>
      </c>
      <c r="CD1094">
        <v>1</v>
      </c>
    </row>
    <row r="1095" spans="1:82" ht="42.75" x14ac:dyDescent="0.2">
      <c r="A1095" s="67" t="s">
        <v>800</v>
      </c>
      <c r="B1095" s="68" t="str">
        <f>Source!F692</f>
        <v>09-06-024-10</v>
      </c>
      <c r="C1095" s="68" t="str">
        <f>Source!G692</f>
        <v>Монтаж лестниц, площадок, ограждений, панелей и дверок с теплоизоляционной обшивкой</v>
      </c>
      <c r="D1095" s="69" t="str">
        <f>Source!H692</f>
        <v>1 т конструкций</v>
      </c>
      <c r="E1095" s="70">
        <f>Source!K692</f>
        <v>0.1072</v>
      </c>
      <c r="F1095" s="70"/>
      <c r="G1095" s="70">
        <f>Source!I692</f>
        <v>0.1072</v>
      </c>
      <c r="H1095" s="72"/>
      <c r="I1095" s="71"/>
      <c r="J1095" s="72"/>
      <c r="K1095" s="71"/>
      <c r="L1095" s="73"/>
    </row>
    <row r="1096" spans="1:82" x14ac:dyDescent="0.2">
      <c r="C1096" s="100" t="str">
        <f>"Объем: "&amp;Source!I692&amp;"=53,6*"&amp;"2/"&amp;"1000"</f>
        <v>Объем: 0,1072=53,6*2/1000</v>
      </c>
    </row>
    <row r="1097" spans="1:82" ht="14.25" x14ac:dyDescent="0.2">
      <c r="A1097" s="68"/>
      <c r="B1097" s="71">
        <v>1</v>
      </c>
      <c r="C1097" s="68" t="s">
        <v>1815</v>
      </c>
      <c r="D1097" s="69"/>
      <c r="E1097" s="70"/>
      <c r="F1097" s="70"/>
      <c r="G1097" s="70"/>
      <c r="H1097" s="72">
        <f>Source!AO692</f>
        <v>368.06</v>
      </c>
      <c r="I1097" s="71"/>
      <c r="J1097" s="72">
        <f>ROUND(Source!AF692*Source!I692, 2)</f>
        <v>39.46</v>
      </c>
      <c r="K1097" s="71">
        <f>IF(Source!BA692&lt;&gt; 0, Source!BA692, 1)</f>
        <v>50.93</v>
      </c>
      <c r="L1097" s="73">
        <f>Source!S692</f>
        <v>2009</v>
      </c>
    </row>
    <row r="1098" spans="1:82" ht="14.25" x14ac:dyDescent="0.2">
      <c r="A1098" s="68"/>
      <c r="B1098" s="71">
        <v>2</v>
      </c>
      <c r="C1098" s="68" t="s">
        <v>1816</v>
      </c>
      <c r="D1098" s="69"/>
      <c r="E1098" s="70"/>
      <c r="F1098" s="70"/>
      <c r="G1098" s="70"/>
      <c r="H1098" s="72">
        <f>Source!AM692</f>
        <v>304.49</v>
      </c>
      <c r="I1098" s="71"/>
      <c r="J1098" s="72">
        <f>ROUND((((Source!ET692)-(Source!EU692))+Source!AE692)*Source!I692, 2)</f>
        <v>32.64</v>
      </c>
      <c r="K1098" s="71">
        <f>IF(Source!BB692&lt;&gt; 0, Source!BB692, 1)</f>
        <v>11.68</v>
      </c>
      <c r="L1098" s="73">
        <f>Source!Q692</f>
        <v>381</v>
      </c>
    </row>
    <row r="1099" spans="1:82" ht="14.25" x14ac:dyDescent="0.2">
      <c r="A1099" s="68"/>
      <c r="B1099" s="71">
        <v>3</v>
      </c>
      <c r="C1099" s="68" t="s">
        <v>1817</v>
      </c>
      <c r="D1099" s="69"/>
      <c r="E1099" s="70"/>
      <c r="F1099" s="70"/>
      <c r="G1099" s="70"/>
      <c r="H1099" s="72">
        <f>Source!AN692</f>
        <v>6.08</v>
      </c>
      <c r="I1099" s="71"/>
      <c r="J1099" s="74">
        <f>ROUND(Source!AE692*Source!I692, 2)</f>
        <v>0.65</v>
      </c>
      <c r="K1099" s="71">
        <f>IF(Source!BS692&lt;&gt; 0, Source!BS692, 1)</f>
        <v>50.93</v>
      </c>
      <c r="L1099" s="75">
        <f>Source!R692</f>
        <v>33</v>
      </c>
    </row>
    <row r="1100" spans="1:82" ht="14.25" x14ac:dyDescent="0.2">
      <c r="A1100" s="68"/>
      <c r="B1100" s="71">
        <v>4</v>
      </c>
      <c r="C1100" s="68" t="s">
        <v>1818</v>
      </c>
      <c r="D1100" s="69"/>
      <c r="E1100" s="70"/>
      <c r="F1100" s="70"/>
      <c r="G1100" s="70"/>
      <c r="H1100" s="72">
        <f>Source!AL692</f>
        <v>98.74</v>
      </c>
      <c r="I1100" s="71"/>
      <c r="J1100" s="72">
        <f>ROUND(Source!AC692*Source!I692, 2)</f>
        <v>10.58</v>
      </c>
      <c r="K1100" s="71">
        <f>IF(Source!BC692&lt;&gt; 0, Source!BC692, 1)</f>
        <v>19.34</v>
      </c>
      <c r="L1100" s="73">
        <f>Source!P692</f>
        <v>205</v>
      </c>
    </row>
    <row r="1101" spans="1:82" ht="14.25" x14ac:dyDescent="0.2">
      <c r="A1101" s="68"/>
      <c r="B1101" s="68"/>
      <c r="C1101" s="68" t="s">
        <v>1819</v>
      </c>
      <c r="D1101" s="69" t="s">
        <v>1794</v>
      </c>
      <c r="E1101" s="70">
        <f>Source!AQ692</f>
        <v>38.26</v>
      </c>
      <c r="F1101" s="70"/>
      <c r="G1101" s="70">
        <f>ROUND(Source!U692, 7)</f>
        <v>4.1014720000000002</v>
      </c>
      <c r="H1101" s="72"/>
      <c r="I1101" s="71"/>
      <c r="J1101" s="72"/>
      <c r="K1101" s="71"/>
      <c r="L1101" s="73"/>
    </row>
    <row r="1102" spans="1:82" ht="14.25" x14ac:dyDescent="0.2">
      <c r="A1102" s="68"/>
      <c r="B1102" s="68"/>
      <c r="C1102" s="76" t="s">
        <v>1820</v>
      </c>
      <c r="D1102" s="77" t="s">
        <v>1794</v>
      </c>
      <c r="E1102" s="78">
        <f>Source!AR692</f>
        <v>0.45</v>
      </c>
      <c r="F1102" s="78"/>
      <c r="G1102" s="78">
        <f>ROUND(Source!V692, 7)</f>
        <v>4.8239999999999998E-2</v>
      </c>
      <c r="H1102" s="79"/>
      <c r="I1102" s="80"/>
      <c r="J1102" s="79"/>
      <c r="K1102" s="80"/>
      <c r="L1102" s="81"/>
    </row>
    <row r="1103" spans="1:82" ht="14.25" x14ac:dyDescent="0.2">
      <c r="A1103" s="68"/>
      <c r="B1103" s="68"/>
      <c r="C1103" s="68" t="s">
        <v>1821</v>
      </c>
      <c r="D1103" s="69"/>
      <c r="E1103" s="70"/>
      <c r="F1103" s="70"/>
      <c r="G1103" s="70"/>
      <c r="H1103" s="72">
        <f>H1097+H1098+H1100</f>
        <v>771.29</v>
      </c>
      <c r="I1103" s="71"/>
      <c r="J1103" s="72">
        <f>J1097+J1098+J1100</f>
        <v>82.679999999999993</v>
      </c>
      <c r="K1103" s="71"/>
      <c r="L1103" s="73">
        <f>L1097+L1098+L1100</f>
        <v>2595</v>
      </c>
    </row>
    <row r="1104" spans="1:82" ht="14.25" x14ac:dyDescent="0.2">
      <c r="A1104" s="68"/>
      <c r="B1104" s="68"/>
      <c r="C1104" s="68" t="s">
        <v>1824</v>
      </c>
      <c r="D1104" s="69"/>
      <c r="E1104" s="70"/>
      <c r="F1104" s="70"/>
      <c r="G1104" s="70"/>
      <c r="H1104" s="72"/>
      <c r="I1104" s="71"/>
      <c r="J1104" s="72">
        <f>SUM(S1095:S1107)+SUM(T1095:T1107)+SUM(X1095:X1107)+SUM(Y1095:Y1107)+SUM(Z1095:Z1107)</f>
        <v>40.11</v>
      </c>
      <c r="K1104" s="71"/>
      <c r="L1104" s="73">
        <f>SUM(AR1095:AR1107)+SUM(AS1095:AS1107)+SUM(AT1095:AT1107)+SUM(AU1095:AU1107)+SUM(AV1095:AV1107)</f>
        <v>2042</v>
      </c>
    </row>
    <row r="1105" spans="1:82" ht="28.5" x14ac:dyDescent="0.2">
      <c r="A1105" s="68"/>
      <c r="B1105" s="68" t="s">
        <v>392</v>
      </c>
      <c r="C1105" s="68" t="s">
        <v>1906</v>
      </c>
      <c r="D1105" s="69" t="s">
        <v>1826</v>
      </c>
      <c r="E1105" s="70">
        <f>Source!BZ692</f>
        <v>93</v>
      </c>
      <c r="F1105" s="70"/>
      <c r="G1105" s="70">
        <f>Source!AT692</f>
        <v>93</v>
      </c>
      <c r="H1105" s="72"/>
      <c r="I1105" s="71"/>
      <c r="J1105" s="72">
        <f>SUM(AD1095:AD1107)</f>
        <v>37.299999999999997</v>
      </c>
      <c r="K1105" s="71"/>
      <c r="L1105" s="73">
        <f>SUM(AZ1095:AZ1107)</f>
        <v>1899</v>
      </c>
    </row>
    <row r="1106" spans="1:82" ht="28.5" x14ac:dyDescent="0.2">
      <c r="A1106" s="76"/>
      <c r="B1106" s="76" t="s">
        <v>393</v>
      </c>
      <c r="C1106" s="76" t="s">
        <v>1907</v>
      </c>
      <c r="D1106" s="77" t="s">
        <v>1826</v>
      </c>
      <c r="E1106" s="78">
        <f>Source!CA692</f>
        <v>62</v>
      </c>
      <c r="F1106" s="78"/>
      <c r="G1106" s="78">
        <f>Source!AU692</f>
        <v>62</v>
      </c>
      <c r="H1106" s="79"/>
      <c r="I1106" s="80"/>
      <c r="J1106" s="79">
        <f>SUM(AE1095:AE1107)</f>
        <v>24.87</v>
      </c>
      <c r="K1106" s="80"/>
      <c r="L1106" s="81">
        <f>SUM(BA1095:BA1107)</f>
        <v>1266</v>
      </c>
    </row>
    <row r="1107" spans="1:82" ht="15" x14ac:dyDescent="0.2">
      <c r="C1107" s="85" t="s">
        <v>1828</v>
      </c>
      <c r="D1107" s="85"/>
      <c r="E1107" s="85"/>
      <c r="F1107" s="85"/>
      <c r="G1107" s="85"/>
      <c r="H1107" s="85"/>
      <c r="I1107" s="86">
        <f>J1097+J1098+J1100+J1105+J1106</f>
        <v>144.85</v>
      </c>
      <c r="J1107" s="86"/>
      <c r="K1107" s="87">
        <f>L1097+L1098+L1100+L1105+L1106</f>
        <v>5760</v>
      </c>
      <c r="L1107" s="87"/>
      <c r="O1107" s="82">
        <f>J1097+J1098+J1100+J1105+J1106</f>
        <v>144.85</v>
      </c>
      <c r="P1107" s="82">
        <f>J1098</f>
        <v>32.64</v>
      </c>
      <c r="R1107" t="s">
        <v>1829</v>
      </c>
      <c r="S1107" s="82">
        <f>J1097</f>
        <v>39.46</v>
      </c>
      <c r="U1107" s="82">
        <f>J1097</f>
        <v>39.46</v>
      </c>
      <c r="X1107" s="82">
        <f>J1099</f>
        <v>0.65</v>
      </c>
      <c r="Z1107" t="s">
        <v>1829</v>
      </c>
      <c r="AA1107" s="82">
        <f>J1100</f>
        <v>10.58</v>
      </c>
      <c r="AD1107">
        <f>ROUND((Source!AT692/100)*((ROUND(Source!AF692*Source!I692, 2)+ROUND(Source!AE692*Source!I692, 2))), 2)</f>
        <v>37.299999999999997</v>
      </c>
      <c r="AE1107">
        <f>ROUND((Source!AU692/100)*((ROUND(Source!AF692*Source!I692, 2)+ROUND(Source!AE692*Source!I692, 2))), 2)</f>
        <v>24.87</v>
      </c>
      <c r="AN1107" s="83">
        <f>L1097+L1098+L1100+L1105+L1106</f>
        <v>5760</v>
      </c>
      <c r="AO1107" s="83">
        <f>L1098</f>
        <v>381</v>
      </c>
      <c r="AQ1107" t="s">
        <v>1829</v>
      </c>
      <c r="AR1107" s="83">
        <f>L1097</f>
        <v>2009</v>
      </c>
      <c r="AT1107" s="83">
        <f>L1099</f>
        <v>33</v>
      </c>
      <c r="AV1107" t="s">
        <v>1829</v>
      </c>
      <c r="AW1107" s="83">
        <f>L1100</f>
        <v>205</v>
      </c>
      <c r="AZ1107">
        <f>Source!X692</f>
        <v>1899</v>
      </c>
      <c r="BA1107">
        <f>Source!Y692</f>
        <v>1266</v>
      </c>
      <c r="BH1107" s="82">
        <f>J1097+J1098+J1100+J1105+J1106</f>
        <v>144.85</v>
      </c>
      <c r="CD1107">
        <v>1</v>
      </c>
    </row>
    <row r="1108" spans="1:82" ht="42.75" x14ac:dyDescent="0.2">
      <c r="A1108" s="88" t="s">
        <v>804</v>
      </c>
      <c r="B1108" s="76" t="str">
        <f>Source!F694</f>
        <v>201-0999</v>
      </c>
      <c r="C1108" s="76" t="str">
        <f>Source!G694</f>
        <v>Лестница из оцинкованной стали с полимерным покрытием и креплением для стен, размер 1,85х0,4 м</v>
      </c>
      <c r="D1108" s="77" t="str">
        <f>Source!H694</f>
        <v>компл.</v>
      </c>
      <c r="E1108" s="78">
        <f>Source!K694</f>
        <v>2</v>
      </c>
      <c r="F1108" s="78"/>
      <c r="G1108" s="78">
        <f>Source!I694</f>
        <v>2</v>
      </c>
      <c r="H1108" s="79">
        <f>Source!AL694</f>
        <v>812.89</v>
      </c>
      <c r="I1108" s="80"/>
      <c r="J1108" s="79">
        <f>ROUND(Source!AC694*Source!I694, 2)</f>
        <v>1625.78</v>
      </c>
      <c r="K1108" s="80">
        <f>IF(Source!BC694&lt;&gt; 0, Source!BC694, 1)</f>
        <v>6.72</v>
      </c>
      <c r="L1108" s="81">
        <f>Source!P694</f>
        <v>10925</v>
      </c>
    </row>
    <row r="1109" spans="1:82" ht="15" x14ac:dyDescent="0.2">
      <c r="C1109" s="85" t="s">
        <v>1828</v>
      </c>
      <c r="D1109" s="85"/>
      <c r="E1109" s="85"/>
      <c r="F1109" s="85"/>
      <c r="G1109" s="85"/>
      <c r="H1109" s="85"/>
      <c r="I1109" s="86">
        <f>J1108</f>
        <v>1625.78</v>
      </c>
      <c r="J1109" s="86"/>
      <c r="K1109" s="87">
        <f>L1108</f>
        <v>10925</v>
      </c>
      <c r="L1109" s="87"/>
      <c r="O1109" s="82">
        <f>J1108</f>
        <v>1625.78</v>
      </c>
      <c r="P1109">
        <f>0</f>
        <v>0</v>
      </c>
      <c r="R1109" t="s">
        <v>1829</v>
      </c>
      <c r="S1109">
        <f>0</f>
        <v>0</v>
      </c>
      <c r="U1109">
        <f>0</f>
        <v>0</v>
      </c>
      <c r="X1109">
        <f>0</f>
        <v>0</v>
      </c>
      <c r="Z1109" t="s">
        <v>1829</v>
      </c>
      <c r="AA1109" s="82">
        <f>J1108</f>
        <v>1625.78</v>
      </c>
      <c r="AD1109">
        <f>ROUND((Source!AT694/100)*((ROUND(Source!AF694*Source!I694, 2)+ROUND(Source!AE694*Source!I694, 2))), 2)</f>
        <v>0</v>
      </c>
      <c r="AE1109">
        <f>ROUND((Source!AU694/100)*((ROUND(Source!AF694*Source!I694, 2)+ROUND(Source!AE694*Source!I694, 2))), 2)</f>
        <v>0</v>
      </c>
      <c r="AN1109" s="83">
        <f>L1108</f>
        <v>10925</v>
      </c>
      <c r="AO1109">
        <f>0</f>
        <v>0</v>
      </c>
      <c r="AQ1109" t="s">
        <v>1829</v>
      </c>
      <c r="AR1109">
        <f>0</f>
        <v>0</v>
      </c>
      <c r="AT1109">
        <f>0</f>
        <v>0</v>
      </c>
      <c r="AV1109" t="s">
        <v>1829</v>
      </c>
      <c r="AW1109" s="83">
        <f>L1108</f>
        <v>10925</v>
      </c>
      <c r="AZ1109">
        <f>Source!X694</f>
        <v>0</v>
      </c>
      <c r="BA1109">
        <f>Source!Y694</f>
        <v>0</v>
      </c>
      <c r="BH1109" s="82">
        <f>J1108</f>
        <v>1625.78</v>
      </c>
      <c r="CD1109">
        <v>1</v>
      </c>
    </row>
    <row r="1110" spans="1:82" ht="28.5" x14ac:dyDescent="0.2">
      <c r="A1110" s="67" t="s">
        <v>805</v>
      </c>
      <c r="B1110" s="68" t="str">
        <f>Source!F696</f>
        <v>11-01-011-3</v>
      </c>
      <c r="C1110" s="68" t="str">
        <f>Source!G696</f>
        <v>Устройство стяжек бетонных толщиной 20 мм</v>
      </c>
      <c r="D1110" s="69" t="str">
        <f>Source!H696</f>
        <v>100 м2 стяжки</v>
      </c>
      <c r="E1110" s="70">
        <f>Source!K696</f>
        <v>0.57999999999999996</v>
      </c>
      <c r="F1110" s="70"/>
      <c r="G1110" s="70">
        <f>Source!I696</f>
        <v>0.57999999999999996</v>
      </c>
      <c r="H1110" s="72"/>
      <c r="I1110" s="71"/>
      <c r="J1110" s="72"/>
      <c r="K1110" s="71"/>
      <c r="L1110" s="73"/>
    </row>
    <row r="1111" spans="1:82" x14ac:dyDescent="0.2">
      <c r="C1111" s="100" t="str">
        <f>"Объем: "&amp;Source!I696&amp;"=(58)/"&amp;"100"</f>
        <v>Объем: 0,58=(58)/100</v>
      </c>
    </row>
    <row r="1112" spans="1:82" ht="14.25" x14ac:dyDescent="0.2">
      <c r="A1112" s="68"/>
      <c r="B1112" s="71">
        <v>1</v>
      </c>
      <c r="C1112" s="68" t="s">
        <v>1815</v>
      </c>
      <c r="D1112" s="69"/>
      <c r="E1112" s="70"/>
      <c r="F1112" s="70"/>
      <c r="G1112" s="70"/>
      <c r="H1112" s="72">
        <f>Source!AO696</f>
        <v>317.07</v>
      </c>
      <c r="I1112" s="71"/>
      <c r="J1112" s="72">
        <f>ROUND(Source!AF696*Source!I696, 2)</f>
        <v>183.9</v>
      </c>
      <c r="K1112" s="71">
        <f>IF(Source!BA696&lt;&gt; 0, Source!BA696, 1)</f>
        <v>50.93</v>
      </c>
      <c r="L1112" s="73">
        <f>Source!S696</f>
        <v>9366</v>
      </c>
    </row>
    <row r="1113" spans="1:82" ht="14.25" x14ac:dyDescent="0.2">
      <c r="A1113" s="68"/>
      <c r="B1113" s="71">
        <v>2</v>
      </c>
      <c r="C1113" s="68" t="s">
        <v>1816</v>
      </c>
      <c r="D1113" s="69"/>
      <c r="E1113" s="70"/>
      <c r="F1113" s="70"/>
      <c r="G1113" s="70"/>
      <c r="H1113" s="72">
        <f>Source!AM696</f>
        <v>42.05</v>
      </c>
      <c r="I1113" s="71"/>
      <c r="J1113" s="72">
        <f>ROUND((((Source!ET696)-(Source!EU696))+Source!AE696)*Source!I696, 2)</f>
        <v>24.39</v>
      </c>
      <c r="K1113" s="71">
        <f>IF(Source!BB696&lt;&gt; 0, Source!BB696, 1)</f>
        <v>21.95</v>
      </c>
      <c r="L1113" s="73">
        <f>Source!Q696</f>
        <v>535</v>
      </c>
    </row>
    <row r="1114" spans="1:82" ht="14.25" x14ac:dyDescent="0.2">
      <c r="A1114" s="68"/>
      <c r="B1114" s="71">
        <v>3</v>
      </c>
      <c r="C1114" s="68" t="s">
        <v>1817</v>
      </c>
      <c r="D1114" s="69"/>
      <c r="E1114" s="70"/>
      <c r="F1114" s="70"/>
      <c r="G1114" s="70"/>
      <c r="H1114" s="72">
        <f>Source!AN696</f>
        <v>17.149999999999999</v>
      </c>
      <c r="I1114" s="71"/>
      <c r="J1114" s="74">
        <f>ROUND(Source!AE696*Source!I696, 2)</f>
        <v>9.9499999999999993</v>
      </c>
      <c r="K1114" s="71">
        <f>IF(Source!BS696&lt;&gt; 0, Source!BS696, 1)</f>
        <v>50.93</v>
      </c>
      <c r="L1114" s="75">
        <f>Source!R696</f>
        <v>507</v>
      </c>
    </row>
    <row r="1115" spans="1:82" ht="14.25" x14ac:dyDescent="0.2">
      <c r="A1115" s="68"/>
      <c r="B1115" s="71">
        <v>4</v>
      </c>
      <c r="C1115" s="68" t="s">
        <v>1818</v>
      </c>
      <c r="D1115" s="69"/>
      <c r="E1115" s="70"/>
      <c r="F1115" s="70"/>
      <c r="G1115" s="70"/>
      <c r="H1115" s="72">
        <f>Source!AL696</f>
        <v>1232.54</v>
      </c>
      <c r="I1115" s="71"/>
      <c r="J1115" s="72">
        <f>ROUND(Source!AC696*Source!I696, 2)</f>
        <v>714.87</v>
      </c>
      <c r="K1115" s="71">
        <f>IF(Source!BC696&lt;&gt; 0, Source!BC696, 1)</f>
        <v>8.89</v>
      </c>
      <c r="L1115" s="73">
        <f>Source!P696</f>
        <v>6355</v>
      </c>
    </row>
    <row r="1116" spans="1:82" ht="14.25" x14ac:dyDescent="0.2">
      <c r="A1116" s="68"/>
      <c r="B1116" s="68"/>
      <c r="C1116" s="68" t="s">
        <v>1819</v>
      </c>
      <c r="D1116" s="69" t="s">
        <v>1794</v>
      </c>
      <c r="E1116" s="70">
        <f>Source!AQ696</f>
        <v>40.65</v>
      </c>
      <c r="F1116" s="70"/>
      <c r="G1116" s="70">
        <f>ROUND(Source!U696, 7)</f>
        <v>23.577000000000002</v>
      </c>
      <c r="H1116" s="72"/>
      <c r="I1116" s="71"/>
      <c r="J1116" s="72"/>
      <c r="K1116" s="71"/>
      <c r="L1116" s="73"/>
    </row>
    <row r="1117" spans="1:82" ht="14.25" x14ac:dyDescent="0.2">
      <c r="A1117" s="68"/>
      <c r="B1117" s="68"/>
      <c r="C1117" s="76" t="s">
        <v>1820</v>
      </c>
      <c r="D1117" s="77" t="s">
        <v>1794</v>
      </c>
      <c r="E1117" s="78">
        <f>Source!AR696</f>
        <v>1.27</v>
      </c>
      <c r="F1117" s="78"/>
      <c r="G1117" s="78">
        <f>ROUND(Source!V696, 7)</f>
        <v>0.73660000000000003</v>
      </c>
      <c r="H1117" s="79"/>
      <c r="I1117" s="80"/>
      <c r="J1117" s="79"/>
      <c r="K1117" s="80"/>
      <c r="L1117" s="81"/>
    </row>
    <row r="1118" spans="1:82" ht="14.25" x14ac:dyDescent="0.2">
      <c r="A1118" s="68"/>
      <c r="B1118" s="68"/>
      <c r="C1118" s="68" t="s">
        <v>1821</v>
      </c>
      <c r="D1118" s="69"/>
      <c r="E1118" s="70"/>
      <c r="F1118" s="70"/>
      <c r="G1118" s="70"/>
      <c r="H1118" s="72">
        <f>H1112+H1113+H1115</f>
        <v>1591.6599999999999</v>
      </c>
      <c r="I1118" s="71"/>
      <c r="J1118" s="72">
        <f>J1112+J1113+J1115</f>
        <v>923.16000000000008</v>
      </c>
      <c r="K1118" s="71"/>
      <c r="L1118" s="73">
        <f>L1112+L1113+L1115</f>
        <v>16256</v>
      </c>
    </row>
    <row r="1119" spans="1:82" ht="14.25" x14ac:dyDescent="0.2">
      <c r="A1119" s="68"/>
      <c r="B1119" s="68"/>
      <c r="C1119" s="68" t="s">
        <v>1824</v>
      </c>
      <c r="D1119" s="69"/>
      <c r="E1119" s="70"/>
      <c r="F1119" s="70"/>
      <c r="G1119" s="70"/>
      <c r="H1119" s="72"/>
      <c r="I1119" s="71"/>
      <c r="J1119" s="72">
        <f>SUM(S1110:S1122)+SUM(T1110:T1122)+SUM(X1110:X1122)+SUM(Y1110:Y1122)+SUM(Z1110:Z1122)</f>
        <v>193.85</v>
      </c>
      <c r="K1119" s="71"/>
      <c r="L1119" s="73">
        <f>SUM(AR1110:AR1122)+SUM(AS1110:AS1122)+SUM(AT1110:AT1122)+SUM(AU1110:AU1122)+SUM(AV1110:AV1122)</f>
        <v>9873</v>
      </c>
    </row>
    <row r="1120" spans="1:82" ht="14.25" x14ac:dyDescent="0.2">
      <c r="A1120" s="68"/>
      <c r="B1120" s="68" t="s">
        <v>158</v>
      </c>
      <c r="C1120" s="68" t="s">
        <v>1886</v>
      </c>
      <c r="D1120" s="69" t="s">
        <v>1826</v>
      </c>
      <c r="E1120" s="70">
        <f>Source!BZ696</f>
        <v>112</v>
      </c>
      <c r="F1120" s="70"/>
      <c r="G1120" s="70">
        <f>Source!AT696</f>
        <v>112</v>
      </c>
      <c r="H1120" s="72"/>
      <c r="I1120" s="71"/>
      <c r="J1120" s="72">
        <f>SUM(AD1110:AD1122)</f>
        <v>217.11</v>
      </c>
      <c r="K1120" s="71"/>
      <c r="L1120" s="73">
        <f>SUM(AZ1110:AZ1122)</f>
        <v>11058</v>
      </c>
    </row>
    <row r="1121" spans="1:82" ht="14.25" x14ac:dyDescent="0.2">
      <c r="A1121" s="76"/>
      <c r="B1121" s="76" t="s">
        <v>159</v>
      </c>
      <c r="C1121" s="76" t="s">
        <v>1887</v>
      </c>
      <c r="D1121" s="77" t="s">
        <v>1826</v>
      </c>
      <c r="E1121" s="78">
        <f>Source!CA696</f>
        <v>65</v>
      </c>
      <c r="F1121" s="78"/>
      <c r="G1121" s="78">
        <f>Source!AU696</f>
        <v>65</v>
      </c>
      <c r="H1121" s="79"/>
      <c r="I1121" s="80"/>
      <c r="J1121" s="79">
        <f>SUM(AE1110:AE1122)</f>
        <v>126</v>
      </c>
      <c r="K1121" s="80"/>
      <c r="L1121" s="81">
        <f>SUM(BA1110:BA1122)</f>
        <v>6417</v>
      </c>
    </row>
    <row r="1122" spans="1:82" ht="15" x14ac:dyDescent="0.2">
      <c r="C1122" s="85" t="s">
        <v>1828</v>
      </c>
      <c r="D1122" s="85"/>
      <c r="E1122" s="85"/>
      <c r="F1122" s="85"/>
      <c r="G1122" s="85"/>
      <c r="H1122" s="85"/>
      <c r="I1122" s="86">
        <f>J1112+J1113+J1115+J1120+J1121</f>
        <v>1266.27</v>
      </c>
      <c r="J1122" s="86"/>
      <c r="K1122" s="87">
        <f>L1112+L1113+L1115+L1120+L1121</f>
        <v>33731</v>
      </c>
      <c r="L1122" s="87"/>
      <c r="O1122" s="82">
        <f>J1112+J1113+J1115+J1120+J1121</f>
        <v>1266.27</v>
      </c>
      <c r="P1122" s="82">
        <f>J1113</f>
        <v>24.39</v>
      </c>
      <c r="R1122" t="s">
        <v>1829</v>
      </c>
      <c r="S1122" s="82">
        <f>J1112</f>
        <v>183.9</v>
      </c>
      <c r="U1122" s="82">
        <f>J1112</f>
        <v>183.9</v>
      </c>
      <c r="X1122" s="82">
        <f>J1114</f>
        <v>9.9499999999999993</v>
      </c>
      <c r="Z1122" t="s">
        <v>1829</v>
      </c>
      <c r="AA1122" s="82">
        <f>J1115</f>
        <v>714.87</v>
      </c>
      <c r="AD1122">
        <f>ROUND((Source!AT696/100)*((ROUND(Source!AF696*Source!I696, 2)+ROUND(Source!AE696*Source!I696, 2))), 2)</f>
        <v>217.11</v>
      </c>
      <c r="AE1122">
        <f>ROUND((Source!AU696/100)*((ROUND(Source!AF696*Source!I696, 2)+ROUND(Source!AE696*Source!I696, 2))), 2)</f>
        <v>126</v>
      </c>
      <c r="AN1122" s="83">
        <f>L1112+L1113+L1115+L1120+L1121</f>
        <v>33731</v>
      </c>
      <c r="AO1122" s="83">
        <f>L1113</f>
        <v>535</v>
      </c>
      <c r="AQ1122" t="s">
        <v>1829</v>
      </c>
      <c r="AR1122" s="83">
        <f>L1112</f>
        <v>9366</v>
      </c>
      <c r="AT1122" s="83">
        <f>L1114</f>
        <v>507</v>
      </c>
      <c r="AV1122" t="s">
        <v>1829</v>
      </c>
      <c r="AW1122" s="83">
        <f>L1115</f>
        <v>6355</v>
      </c>
      <c r="AZ1122">
        <f>Source!X696</f>
        <v>11058</v>
      </c>
      <c r="BA1122">
        <f>Source!Y696</f>
        <v>6417</v>
      </c>
      <c r="BH1122" s="82">
        <f>J1112+J1113+J1115+J1120+J1121</f>
        <v>1266.27</v>
      </c>
      <c r="CD1122">
        <v>1</v>
      </c>
    </row>
    <row r="1123" spans="1:82" ht="132" x14ac:dyDescent="0.2">
      <c r="A1123" s="67" t="s">
        <v>809</v>
      </c>
      <c r="B1123" s="68" t="str">
        <f>Source!F698</f>
        <v>11-01-011-4</v>
      </c>
      <c r="C1123" s="68" t="s">
        <v>1955</v>
      </c>
      <c r="D1123" s="69" t="str">
        <f>Source!H698</f>
        <v>100 м2 стяжки</v>
      </c>
      <c r="E1123" s="70">
        <f>Source!K698</f>
        <v>0.57999999999999996</v>
      </c>
      <c r="F1123" s="70"/>
      <c r="G1123" s="70">
        <f>Source!I698</f>
        <v>0.57999999999999996</v>
      </c>
      <c r="H1123" s="72"/>
      <c r="I1123" s="71"/>
      <c r="J1123" s="72"/>
      <c r="K1123" s="71"/>
      <c r="L1123" s="73"/>
    </row>
    <row r="1124" spans="1:82" ht="38.25" x14ac:dyDescent="0.2">
      <c r="B1124" s="103" t="str">
        <f>Source!EO698</f>
        <v>Поправка: 421/пр_2020_прил.10_т.1_п.4_гр.3</v>
      </c>
    </row>
    <row r="1125" spans="1:82" x14ac:dyDescent="0.2">
      <c r="C1125" s="100" t="str">
        <f>"Объем: "&amp;Source!I698&amp;"=(58)/"&amp;"100"</f>
        <v>Объем: 0,58=(58)/100</v>
      </c>
    </row>
    <row r="1126" spans="1:82" ht="14.25" x14ac:dyDescent="0.2">
      <c r="A1126" s="68"/>
      <c r="B1126" s="71">
        <v>1</v>
      </c>
      <c r="C1126" s="68" t="s">
        <v>1815</v>
      </c>
      <c r="D1126" s="69"/>
      <c r="E1126" s="70"/>
      <c r="F1126" s="70"/>
      <c r="G1126" s="70"/>
      <c r="H1126" s="72">
        <f>Source!AO698</f>
        <v>3.9</v>
      </c>
      <c r="I1126" s="71">
        <f>ROUND(5,7)</f>
        <v>5</v>
      </c>
      <c r="J1126" s="72">
        <f>ROUND(Source!AF698*Source!I698, 2)</f>
        <v>11.31</v>
      </c>
      <c r="K1126" s="71">
        <f>IF(Source!BA698&lt;&gt; 0, Source!BA698, 1)</f>
        <v>50.93</v>
      </c>
      <c r="L1126" s="73">
        <f>Source!S698</f>
        <v>576</v>
      </c>
    </row>
    <row r="1127" spans="1:82" ht="14.25" x14ac:dyDescent="0.2">
      <c r="A1127" s="68"/>
      <c r="B1127" s="71">
        <v>2</v>
      </c>
      <c r="C1127" s="68" t="s">
        <v>1816</v>
      </c>
      <c r="D1127" s="69"/>
      <c r="E1127" s="70"/>
      <c r="F1127" s="70"/>
      <c r="G1127" s="70"/>
      <c r="H1127" s="72">
        <f>Source!AM698</f>
        <v>7.72</v>
      </c>
      <c r="I1127" s="71">
        <f>ROUND(5,7)</f>
        <v>5</v>
      </c>
      <c r="J1127" s="72">
        <f>ROUND(((((Source!ET698*ROUND(5,7)))-((Source!EU698*ROUND(5,7))))+Source!AE698)*Source!I698, 2)</f>
        <v>22.39</v>
      </c>
      <c r="K1127" s="71">
        <f>IF(Source!BB698&lt;&gt; 0, Source!BB698, 1)</f>
        <v>20.67</v>
      </c>
      <c r="L1127" s="73">
        <f>Source!Q698</f>
        <v>463</v>
      </c>
    </row>
    <row r="1128" spans="1:82" ht="14.25" x14ac:dyDescent="0.2">
      <c r="A1128" s="68"/>
      <c r="B1128" s="71">
        <v>3</v>
      </c>
      <c r="C1128" s="68" t="s">
        <v>1817</v>
      </c>
      <c r="D1128" s="69"/>
      <c r="E1128" s="70"/>
      <c r="F1128" s="70"/>
      <c r="G1128" s="70"/>
      <c r="H1128" s="72">
        <f>Source!AN698</f>
        <v>2.84</v>
      </c>
      <c r="I1128" s="71">
        <f>ROUND(5,7)</f>
        <v>5</v>
      </c>
      <c r="J1128" s="74">
        <f>ROUND(Source!AE698*Source!I698, 2)</f>
        <v>8.24</v>
      </c>
      <c r="K1128" s="71">
        <f>IF(Source!BS698&lt;&gt; 0, Source!BS698, 1)</f>
        <v>50.93</v>
      </c>
      <c r="L1128" s="75">
        <f>Source!R698</f>
        <v>419</v>
      </c>
    </row>
    <row r="1129" spans="1:82" ht="14.25" x14ac:dyDescent="0.2">
      <c r="A1129" s="68"/>
      <c r="B1129" s="71">
        <v>4</v>
      </c>
      <c r="C1129" s="68" t="s">
        <v>1818</v>
      </c>
      <c r="D1129" s="69"/>
      <c r="E1129" s="70"/>
      <c r="F1129" s="70"/>
      <c r="G1129" s="70"/>
      <c r="H1129" s="72">
        <f>Source!AL698</f>
        <v>306</v>
      </c>
      <c r="I1129" s="71">
        <f>ROUND(5,7)</f>
        <v>5</v>
      </c>
      <c r="J1129" s="72">
        <f>ROUND(Source!AC698*Source!I698, 2)</f>
        <v>887.4</v>
      </c>
      <c r="K1129" s="71">
        <f>IF(Source!BC698&lt;&gt; 0, Source!BC698, 1)</f>
        <v>8.8699999999999992</v>
      </c>
      <c r="L1129" s="73">
        <f>Source!P698</f>
        <v>7871</v>
      </c>
    </row>
    <row r="1130" spans="1:82" ht="14.25" x14ac:dyDescent="0.2">
      <c r="A1130" s="68"/>
      <c r="B1130" s="68"/>
      <c r="C1130" s="68" t="s">
        <v>1819</v>
      </c>
      <c r="D1130" s="69" t="s">
        <v>1794</v>
      </c>
      <c r="E1130" s="70">
        <f>Source!AQ698</f>
        <v>0.5</v>
      </c>
      <c r="F1130" s="70">
        <f>ROUND(5,7)</f>
        <v>5</v>
      </c>
      <c r="G1130" s="70">
        <f>ROUND(Source!U698, 7)</f>
        <v>1.45</v>
      </c>
      <c r="H1130" s="72"/>
      <c r="I1130" s="71"/>
      <c r="J1130" s="72"/>
      <c r="K1130" s="71"/>
      <c r="L1130" s="73"/>
    </row>
    <row r="1131" spans="1:82" ht="14.25" x14ac:dyDescent="0.2">
      <c r="A1131" s="68"/>
      <c r="B1131" s="68"/>
      <c r="C1131" s="76" t="s">
        <v>1820</v>
      </c>
      <c r="D1131" s="77" t="s">
        <v>1794</v>
      </c>
      <c r="E1131" s="78">
        <f>Source!AR698</f>
        <v>0.21</v>
      </c>
      <c r="F1131" s="78">
        <f>ROUND(5,7)</f>
        <v>5</v>
      </c>
      <c r="G1131" s="78">
        <f>ROUND(Source!V698, 7)</f>
        <v>0.60899999999999999</v>
      </c>
      <c r="H1131" s="79"/>
      <c r="I1131" s="80"/>
      <c r="J1131" s="79"/>
      <c r="K1131" s="80"/>
      <c r="L1131" s="81"/>
    </row>
    <row r="1132" spans="1:82" ht="14.25" x14ac:dyDescent="0.2">
      <c r="A1132" s="68"/>
      <c r="B1132" s="68"/>
      <c r="C1132" s="68" t="s">
        <v>1821</v>
      </c>
      <c r="D1132" s="69"/>
      <c r="E1132" s="70"/>
      <c r="F1132" s="70"/>
      <c r="G1132" s="70"/>
      <c r="H1132" s="72">
        <f>H1126+H1127+H1129</f>
        <v>317.62</v>
      </c>
      <c r="I1132" s="71"/>
      <c r="J1132" s="72">
        <f>J1126+J1127+J1129</f>
        <v>921.1</v>
      </c>
      <c r="K1132" s="71"/>
      <c r="L1132" s="73">
        <f>L1126+L1127+L1129</f>
        <v>8910</v>
      </c>
    </row>
    <row r="1133" spans="1:82" ht="14.25" x14ac:dyDescent="0.2">
      <c r="A1133" s="68"/>
      <c r="B1133" s="68"/>
      <c r="C1133" s="68" t="s">
        <v>1824</v>
      </c>
      <c r="D1133" s="69"/>
      <c r="E1133" s="70"/>
      <c r="F1133" s="70"/>
      <c r="G1133" s="70"/>
      <c r="H1133" s="72"/>
      <c r="I1133" s="71"/>
      <c r="J1133" s="72">
        <f>SUM(S1123:S1136)+SUM(T1123:T1136)+SUM(X1123:X1136)+SUM(Y1123:Y1136)+SUM(Z1123:Z1136)</f>
        <v>19.55</v>
      </c>
      <c r="K1133" s="71"/>
      <c r="L1133" s="73">
        <f>SUM(AR1123:AR1136)+SUM(AS1123:AS1136)+SUM(AT1123:AT1136)+SUM(AU1123:AU1136)+SUM(AV1123:AV1136)</f>
        <v>995</v>
      </c>
    </row>
    <row r="1134" spans="1:82" ht="14.25" x14ac:dyDescent="0.2">
      <c r="A1134" s="68"/>
      <c r="B1134" s="68" t="s">
        <v>158</v>
      </c>
      <c r="C1134" s="68" t="s">
        <v>1886</v>
      </c>
      <c r="D1134" s="69" t="s">
        <v>1826</v>
      </c>
      <c r="E1134" s="70">
        <f>Source!BZ698</f>
        <v>112</v>
      </c>
      <c r="F1134" s="70"/>
      <c r="G1134" s="70">
        <f>Source!AT698</f>
        <v>112</v>
      </c>
      <c r="H1134" s="72"/>
      <c r="I1134" s="71"/>
      <c r="J1134" s="72">
        <f>SUM(AD1123:AD1136)</f>
        <v>21.9</v>
      </c>
      <c r="K1134" s="71"/>
      <c r="L1134" s="73">
        <f>SUM(AZ1123:AZ1136)</f>
        <v>1114</v>
      </c>
    </row>
    <row r="1135" spans="1:82" ht="14.25" x14ac:dyDescent="0.2">
      <c r="A1135" s="76"/>
      <c r="B1135" s="76" t="s">
        <v>159</v>
      </c>
      <c r="C1135" s="76" t="s">
        <v>1887</v>
      </c>
      <c r="D1135" s="77" t="s">
        <v>1826</v>
      </c>
      <c r="E1135" s="78">
        <f>Source!CA698</f>
        <v>65</v>
      </c>
      <c r="F1135" s="78"/>
      <c r="G1135" s="78">
        <f>Source!AU698</f>
        <v>65</v>
      </c>
      <c r="H1135" s="79"/>
      <c r="I1135" s="80"/>
      <c r="J1135" s="79">
        <f>SUM(AE1123:AE1136)</f>
        <v>12.71</v>
      </c>
      <c r="K1135" s="80"/>
      <c r="L1135" s="81">
        <f>SUM(BA1123:BA1136)</f>
        <v>647</v>
      </c>
    </row>
    <row r="1136" spans="1:82" ht="15" x14ac:dyDescent="0.2">
      <c r="C1136" s="85" t="s">
        <v>1828</v>
      </c>
      <c r="D1136" s="85"/>
      <c r="E1136" s="85"/>
      <c r="F1136" s="85"/>
      <c r="G1136" s="85"/>
      <c r="H1136" s="85"/>
      <c r="I1136" s="86">
        <f>J1126+J1127+J1129+J1134+J1135</f>
        <v>955.71</v>
      </c>
      <c r="J1136" s="86"/>
      <c r="K1136" s="87">
        <f>L1126+L1127+L1129+L1134+L1135</f>
        <v>10671</v>
      </c>
      <c r="L1136" s="87"/>
      <c r="O1136" s="82">
        <f>J1126+J1127+J1129+J1134+J1135</f>
        <v>955.71</v>
      </c>
      <c r="P1136" s="82">
        <f>J1127</f>
        <v>22.39</v>
      </c>
      <c r="R1136" t="s">
        <v>1829</v>
      </c>
      <c r="S1136" s="82">
        <f>J1126</f>
        <v>11.31</v>
      </c>
      <c r="U1136" s="82">
        <f>J1126</f>
        <v>11.31</v>
      </c>
      <c r="X1136" s="82">
        <f>J1128</f>
        <v>8.24</v>
      </c>
      <c r="Z1136" t="s">
        <v>1829</v>
      </c>
      <c r="AA1136" s="82">
        <f>J1129</f>
        <v>887.4</v>
      </c>
      <c r="AD1136">
        <f>ROUND((Source!AT698/100)*((ROUND(Source!AF698*Source!I698, 2)+ROUND(Source!AE698*Source!I698, 2))), 2)</f>
        <v>21.9</v>
      </c>
      <c r="AE1136">
        <f>ROUND((Source!AU698/100)*((ROUND(Source!AF698*Source!I698, 2)+ROUND(Source!AE698*Source!I698, 2))), 2)</f>
        <v>12.71</v>
      </c>
      <c r="AN1136" s="83">
        <f>L1126+L1127+L1129+L1134+L1135</f>
        <v>10671</v>
      </c>
      <c r="AO1136" s="83">
        <f>L1127</f>
        <v>463</v>
      </c>
      <c r="AQ1136" t="s">
        <v>1829</v>
      </c>
      <c r="AR1136" s="83">
        <f>L1126</f>
        <v>576</v>
      </c>
      <c r="AT1136" s="83">
        <f>L1128</f>
        <v>419</v>
      </c>
      <c r="AV1136" t="s">
        <v>1829</v>
      </c>
      <c r="AW1136" s="83">
        <f>L1129</f>
        <v>7871</v>
      </c>
      <c r="AZ1136">
        <f>Source!X698</f>
        <v>1114</v>
      </c>
      <c r="BA1136">
        <f>Source!Y698</f>
        <v>647</v>
      </c>
      <c r="BH1136" s="82">
        <f>J1126+J1127+J1129+J1134+J1135</f>
        <v>955.71</v>
      </c>
      <c r="CD1136">
        <v>1</v>
      </c>
    </row>
    <row r="1137" spans="1:82" ht="28.5" x14ac:dyDescent="0.2">
      <c r="A1137" s="67" t="s">
        <v>814</v>
      </c>
      <c r="B1137" s="68" t="str">
        <f>Source!F700</f>
        <v>11-01-011-1</v>
      </c>
      <c r="C1137" s="68" t="str">
        <f>Source!G700</f>
        <v>Устройство стяжек цементных толщиной 20 мм</v>
      </c>
      <c r="D1137" s="69" t="str">
        <f>Source!H700</f>
        <v>100 м2 стяжки</v>
      </c>
      <c r="E1137" s="70">
        <f>Source!K700</f>
        <v>0.46800000000000003</v>
      </c>
      <c r="F1137" s="70"/>
      <c r="G1137" s="70">
        <f>Source!I700</f>
        <v>0.46800000000000003</v>
      </c>
      <c r="H1137" s="72"/>
      <c r="I1137" s="71"/>
      <c r="J1137" s="72"/>
      <c r="K1137" s="71"/>
      <c r="L1137" s="73"/>
    </row>
    <row r="1138" spans="1:82" x14ac:dyDescent="0.2">
      <c r="C1138" s="100" t="str">
        <f>"Объем: "&amp;Source!I700&amp;"=(46,8)/"&amp;"100"</f>
        <v>Объем: 0,468=(46,8)/100</v>
      </c>
    </row>
    <row r="1139" spans="1:82" ht="14.25" x14ac:dyDescent="0.2">
      <c r="A1139" s="68"/>
      <c r="B1139" s="71">
        <v>1</v>
      </c>
      <c r="C1139" s="68" t="s">
        <v>1815</v>
      </c>
      <c r="D1139" s="69"/>
      <c r="E1139" s="70"/>
      <c r="F1139" s="70"/>
      <c r="G1139" s="70"/>
      <c r="H1139" s="72">
        <f>Source!AO700</f>
        <v>313.70999999999998</v>
      </c>
      <c r="I1139" s="71"/>
      <c r="J1139" s="72">
        <f>ROUND(Source!AF700*Source!I700, 2)</f>
        <v>146.82</v>
      </c>
      <c r="K1139" s="71">
        <f>IF(Source!BA700&lt;&gt; 0, Source!BA700, 1)</f>
        <v>50.93</v>
      </c>
      <c r="L1139" s="73">
        <f>Source!S700</f>
        <v>7477</v>
      </c>
    </row>
    <row r="1140" spans="1:82" ht="14.25" x14ac:dyDescent="0.2">
      <c r="A1140" s="68"/>
      <c r="B1140" s="71">
        <v>2</v>
      </c>
      <c r="C1140" s="68" t="s">
        <v>1816</v>
      </c>
      <c r="D1140" s="69"/>
      <c r="E1140" s="70"/>
      <c r="F1140" s="70"/>
      <c r="G1140" s="70"/>
      <c r="H1140" s="72">
        <f>Source!AM700</f>
        <v>44.24</v>
      </c>
      <c r="I1140" s="71"/>
      <c r="J1140" s="72">
        <f>ROUND((((Source!ET700)-(Source!EU700))+Source!AE700)*Source!I700, 2)</f>
        <v>20.7</v>
      </c>
      <c r="K1140" s="71">
        <f>IF(Source!BB700&lt;&gt; 0, Source!BB700, 1)</f>
        <v>21.31</v>
      </c>
      <c r="L1140" s="73">
        <f>Source!Q700</f>
        <v>441</v>
      </c>
    </row>
    <row r="1141" spans="1:82" ht="14.25" x14ac:dyDescent="0.2">
      <c r="A1141" s="68"/>
      <c r="B1141" s="71">
        <v>3</v>
      </c>
      <c r="C1141" s="68" t="s">
        <v>1817</v>
      </c>
      <c r="D1141" s="69"/>
      <c r="E1141" s="70"/>
      <c r="F1141" s="70"/>
      <c r="G1141" s="70"/>
      <c r="H1141" s="72">
        <f>Source!AN700</f>
        <v>17.149999999999999</v>
      </c>
      <c r="I1141" s="71"/>
      <c r="J1141" s="74">
        <f>ROUND(Source!AE700*Source!I700, 2)</f>
        <v>8.0299999999999994</v>
      </c>
      <c r="K1141" s="71">
        <f>IF(Source!BS700&lt;&gt; 0, Source!BS700, 1)</f>
        <v>50.93</v>
      </c>
      <c r="L1141" s="75">
        <f>Source!R700</f>
        <v>409</v>
      </c>
    </row>
    <row r="1142" spans="1:82" ht="14.25" x14ac:dyDescent="0.2">
      <c r="A1142" s="68"/>
      <c r="B1142" s="71">
        <v>4</v>
      </c>
      <c r="C1142" s="68" t="s">
        <v>1818</v>
      </c>
      <c r="D1142" s="69"/>
      <c r="E1142" s="70"/>
      <c r="F1142" s="70"/>
      <c r="G1142" s="70"/>
      <c r="H1142" s="72">
        <f>Source!AL700</f>
        <v>1127.07</v>
      </c>
      <c r="I1142" s="71"/>
      <c r="J1142" s="72">
        <f>ROUND(Source!AC700*Source!I700, 2)</f>
        <v>527.47</v>
      </c>
      <c r="K1142" s="71">
        <f>IF(Source!BC700&lt;&gt; 0, Source!BC700, 1)</f>
        <v>8.8000000000000007</v>
      </c>
      <c r="L1142" s="73">
        <f>Source!P700</f>
        <v>4642</v>
      </c>
    </row>
    <row r="1143" spans="1:82" ht="14.25" x14ac:dyDescent="0.2">
      <c r="A1143" s="68"/>
      <c r="B1143" s="68"/>
      <c r="C1143" s="68" t="s">
        <v>1819</v>
      </c>
      <c r="D1143" s="69" t="s">
        <v>1794</v>
      </c>
      <c r="E1143" s="70">
        <f>Source!AQ700</f>
        <v>39.51</v>
      </c>
      <c r="F1143" s="70"/>
      <c r="G1143" s="70">
        <f>ROUND(Source!U700, 7)</f>
        <v>18.490680000000001</v>
      </c>
      <c r="H1143" s="72"/>
      <c r="I1143" s="71"/>
      <c r="J1143" s="72"/>
      <c r="K1143" s="71"/>
      <c r="L1143" s="73"/>
    </row>
    <row r="1144" spans="1:82" ht="14.25" x14ac:dyDescent="0.2">
      <c r="A1144" s="68"/>
      <c r="B1144" s="68"/>
      <c r="C1144" s="76" t="s">
        <v>1820</v>
      </c>
      <c r="D1144" s="77" t="s">
        <v>1794</v>
      </c>
      <c r="E1144" s="78">
        <f>Source!AR700</f>
        <v>1.27</v>
      </c>
      <c r="F1144" s="78"/>
      <c r="G1144" s="78">
        <f>ROUND(Source!V700, 7)</f>
        <v>0.59436</v>
      </c>
      <c r="H1144" s="79"/>
      <c r="I1144" s="80"/>
      <c r="J1144" s="79"/>
      <c r="K1144" s="80"/>
      <c r="L1144" s="81"/>
    </row>
    <row r="1145" spans="1:82" ht="14.25" x14ac:dyDescent="0.2">
      <c r="A1145" s="68"/>
      <c r="B1145" s="68"/>
      <c r="C1145" s="68" t="s">
        <v>1821</v>
      </c>
      <c r="D1145" s="69"/>
      <c r="E1145" s="70"/>
      <c r="F1145" s="70"/>
      <c r="G1145" s="70"/>
      <c r="H1145" s="72">
        <f>H1139+H1140+H1142</f>
        <v>1485.02</v>
      </c>
      <c r="I1145" s="71"/>
      <c r="J1145" s="72">
        <f>J1139+J1140+J1142</f>
        <v>694.99</v>
      </c>
      <c r="K1145" s="71"/>
      <c r="L1145" s="73">
        <f>L1139+L1140+L1142</f>
        <v>12560</v>
      </c>
    </row>
    <row r="1146" spans="1:82" ht="14.25" x14ac:dyDescent="0.2">
      <c r="A1146" s="68"/>
      <c r="B1146" s="68"/>
      <c r="C1146" s="68" t="s">
        <v>1824</v>
      </c>
      <c r="D1146" s="69"/>
      <c r="E1146" s="70"/>
      <c r="F1146" s="70"/>
      <c r="G1146" s="70"/>
      <c r="H1146" s="72"/>
      <c r="I1146" s="71"/>
      <c r="J1146" s="72">
        <f>SUM(S1137:S1149)+SUM(T1137:T1149)+SUM(X1137:X1149)+SUM(Y1137:Y1149)+SUM(Z1137:Z1149)</f>
        <v>154.85</v>
      </c>
      <c r="K1146" s="71"/>
      <c r="L1146" s="73">
        <f>SUM(AR1137:AR1149)+SUM(AS1137:AS1149)+SUM(AT1137:AT1149)+SUM(AU1137:AU1149)+SUM(AV1137:AV1149)</f>
        <v>7886</v>
      </c>
    </row>
    <row r="1147" spans="1:82" ht="14.25" x14ac:dyDescent="0.2">
      <c r="A1147" s="68"/>
      <c r="B1147" s="68" t="s">
        <v>158</v>
      </c>
      <c r="C1147" s="68" t="s">
        <v>1886</v>
      </c>
      <c r="D1147" s="69" t="s">
        <v>1826</v>
      </c>
      <c r="E1147" s="70">
        <f>Source!BZ700</f>
        <v>112</v>
      </c>
      <c r="F1147" s="70"/>
      <c r="G1147" s="70">
        <f>Source!AT700</f>
        <v>112</v>
      </c>
      <c r="H1147" s="72"/>
      <c r="I1147" s="71"/>
      <c r="J1147" s="72">
        <f>SUM(AD1137:AD1149)</f>
        <v>173.43</v>
      </c>
      <c r="K1147" s="71"/>
      <c r="L1147" s="73">
        <f>SUM(AZ1137:AZ1149)</f>
        <v>8832</v>
      </c>
    </row>
    <row r="1148" spans="1:82" ht="14.25" x14ac:dyDescent="0.2">
      <c r="A1148" s="76"/>
      <c r="B1148" s="76" t="s">
        <v>159</v>
      </c>
      <c r="C1148" s="76" t="s">
        <v>1887</v>
      </c>
      <c r="D1148" s="77" t="s">
        <v>1826</v>
      </c>
      <c r="E1148" s="78">
        <f>Source!CA700</f>
        <v>65</v>
      </c>
      <c r="F1148" s="78"/>
      <c r="G1148" s="78">
        <f>Source!AU700</f>
        <v>65</v>
      </c>
      <c r="H1148" s="79"/>
      <c r="I1148" s="80"/>
      <c r="J1148" s="79">
        <f>SUM(AE1137:AE1149)</f>
        <v>100.65</v>
      </c>
      <c r="K1148" s="80"/>
      <c r="L1148" s="81">
        <f>SUM(BA1137:BA1149)</f>
        <v>5126</v>
      </c>
    </row>
    <row r="1149" spans="1:82" ht="15" x14ac:dyDescent="0.2">
      <c r="C1149" s="85" t="s">
        <v>1828</v>
      </c>
      <c r="D1149" s="85"/>
      <c r="E1149" s="85"/>
      <c r="F1149" s="85"/>
      <c r="G1149" s="85"/>
      <c r="H1149" s="85"/>
      <c r="I1149" s="86">
        <f>J1139+J1140+J1142+J1147+J1148</f>
        <v>969.07</v>
      </c>
      <c r="J1149" s="86"/>
      <c r="K1149" s="87">
        <f>L1139+L1140+L1142+L1147+L1148</f>
        <v>26518</v>
      </c>
      <c r="L1149" s="87"/>
      <c r="O1149" s="82">
        <f>J1139+J1140+J1142+J1147+J1148</f>
        <v>969.07</v>
      </c>
      <c r="P1149" s="82">
        <f>J1140</f>
        <v>20.7</v>
      </c>
      <c r="R1149" t="s">
        <v>1829</v>
      </c>
      <c r="S1149" s="82">
        <f>J1139</f>
        <v>146.82</v>
      </c>
      <c r="U1149" s="82">
        <f>J1139</f>
        <v>146.82</v>
      </c>
      <c r="X1149" s="82">
        <f>J1141</f>
        <v>8.0299999999999994</v>
      </c>
      <c r="Z1149" t="s">
        <v>1829</v>
      </c>
      <c r="AA1149" s="82">
        <f>J1142</f>
        <v>527.47</v>
      </c>
      <c r="AD1149">
        <f>ROUND((Source!AT700/100)*((ROUND(Source!AF700*Source!I700, 2)+ROUND(Source!AE700*Source!I700, 2))), 2)</f>
        <v>173.43</v>
      </c>
      <c r="AE1149">
        <f>ROUND((Source!AU700/100)*((ROUND(Source!AF700*Source!I700, 2)+ROUND(Source!AE700*Source!I700, 2))), 2)</f>
        <v>100.65</v>
      </c>
      <c r="AN1149" s="83">
        <f>L1139+L1140+L1142+L1147+L1148</f>
        <v>26518</v>
      </c>
      <c r="AO1149" s="83">
        <f>L1140</f>
        <v>441</v>
      </c>
      <c r="AQ1149" t="s">
        <v>1829</v>
      </c>
      <c r="AR1149" s="83">
        <f>L1139</f>
        <v>7477</v>
      </c>
      <c r="AT1149" s="83">
        <f>L1141</f>
        <v>409</v>
      </c>
      <c r="AV1149" t="s">
        <v>1829</v>
      </c>
      <c r="AW1149" s="83">
        <f>L1142</f>
        <v>4642</v>
      </c>
      <c r="AZ1149">
        <f>Source!X700</f>
        <v>8832</v>
      </c>
      <c r="BA1149">
        <f>Source!Y700</f>
        <v>5126</v>
      </c>
      <c r="BH1149" s="82">
        <f>J1139+J1140+J1142+J1147+J1148</f>
        <v>969.07</v>
      </c>
      <c r="CD1149">
        <v>1</v>
      </c>
    </row>
    <row r="1150" spans="1:82" ht="132" x14ac:dyDescent="0.2">
      <c r="A1150" s="67" t="s">
        <v>815</v>
      </c>
      <c r="B1150" s="68" t="str">
        <f>Source!F702</f>
        <v>11-01-011-2</v>
      </c>
      <c r="C1150" s="68" t="s">
        <v>1956</v>
      </c>
      <c r="D1150" s="69" t="str">
        <f>Source!H702</f>
        <v>100 м2 стяжки</v>
      </c>
      <c r="E1150" s="70">
        <f>Source!K702</f>
        <v>0.46800000000000003</v>
      </c>
      <c r="F1150" s="70"/>
      <c r="G1150" s="70">
        <f>Source!I702</f>
        <v>0.46800000000000003</v>
      </c>
      <c r="H1150" s="72"/>
      <c r="I1150" s="71"/>
      <c r="J1150" s="72"/>
      <c r="K1150" s="71"/>
      <c r="L1150" s="73"/>
    </row>
    <row r="1151" spans="1:82" ht="38.25" x14ac:dyDescent="0.2">
      <c r="B1151" s="103" t="str">
        <f>Source!EO702</f>
        <v>Поправка: 421/пр_2020_прил.10_т.1_п.4_гр.3</v>
      </c>
    </row>
    <row r="1152" spans="1:82" x14ac:dyDescent="0.2">
      <c r="C1152" s="100" t="str">
        <f>"Объем: "&amp;Source!I702&amp;"=(46,8)/"&amp;"100"</f>
        <v>Объем: 0,468=(46,8)/100</v>
      </c>
    </row>
    <row r="1153" spans="1:82" ht="14.25" x14ac:dyDescent="0.2">
      <c r="A1153" s="68"/>
      <c r="B1153" s="71">
        <v>1</v>
      </c>
      <c r="C1153" s="68" t="s">
        <v>1815</v>
      </c>
      <c r="D1153" s="69"/>
      <c r="E1153" s="70"/>
      <c r="F1153" s="70"/>
      <c r="G1153" s="70"/>
      <c r="H1153" s="72">
        <f>Source!AO702</f>
        <v>3.97</v>
      </c>
      <c r="I1153" s="71">
        <f>ROUND(2,7)</f>
        <v>2</v>
      </c>
      <c r="J1153" s="72">
        <f>ROUND(Source!AF702*Source!I702, 2)</f>
        <v>3.72</v>
      </c>
      <c r="K1153" s="71">
        <f>IF(Source!BA702&lt;&gt; 0, Source!BA702, 1)</f>
        <v>50.93</v>
      </c>
      <c r="L1153" s="73">
        <f>Source!S702</f>
        <v>189</v>
      </c>
    </row>
    <row r="1154" spans="1:82" ht="14.25" x14ac:dyDescent="0.2">
      <c r="A1154" s="68"/>
      <c r="B1154" s="71">
        <v>2</v>
      </c>
      <c r="C1154" s="68" t="s">
        <v>1816</v>
      </c>
      <c r="D1154" s="69"/>
      <c r="E1154" s="70"/>
      <c r="F1154" s="70"/>
      <c r="G1154" s="70"/>
      <c r="H1154" s="72">
        <f>Source!AM702</f>
        <v>7.72</v>
      </c>
      <c r="I1154" s="71">
        <f>ROUND(2,7)</f>
        <v>2</v>
      </c>
      <c r="J1154" s="72">
        <f>ROUND(((((Source!ET702*ROUND(2,7)))-((Source!EU702*ROUND(2,7))))+Source!AE702)*Source!I702, 2)</f>
        <v>7.23</v>
      </c>
      <c r="K1154" s="71">
        <f>IF(Source!BB702&lt;&gt; 0, Source!BB702, 1)</f>
        <v>20.67</v>
      </c>
      <c r="L1154" s="73">
        <f>Source!Q702</f>
        <v>149</v>
      </c>
    </row>
    <row r="1155" spans="1:82" ht="14.25" x14ac:dyDescent="0.2">
      <c r="A1155" s="68"/>
      <c r="B1155" s="71">
        <v>3</v>
      </c>
      <c r="C1155" s="68" t="s">
        <v>1817</v>
      </c>
      <c r="D1155" s="69"/>
      <c r="E1155" s="70"/>
      <c r="F1155" s="70"/>
      <c r="G1155" s="70"/>
      <c r="H1155" s="72">
        <f>Source!AN702</f>
        <v>2.84</v>
      </c>
      <c r="I1155" s="71">
        <f>ROUND(2,7)</f>
        <v>2</v>
      </c>
      <c r="J1155" s="74">
        <f>ROUND(Source!AE702*Source!I702, 2)</f>
        <v>2.66</v>
      </c>
      <c r="K1155" s="71">
        <f>IF(Source!BS702&lt;&gt; 0, Source!BS702, 1)</f>
        <v>50.93</v>
      </c>
      <c r="L1155" s="75">
        <f>Source!R702</f>
        <v>135</v>
      </c>
    </row>
    <row r="1156" spans="1:82" ht="14.25" x14ac:dyDescent="0.2">
      <c r="A1156" s="68"/>
      <c r="B1156" s="71">
        <v>4</v>
      </c>
      <c r="C1156" s="68" t="s">
        <v>1818</v>
      </c>
      <c r="D1156" s="69"/>
      <c r="E1156" s="70"/>
      <c r="F1156" s="70"/>
      <c r="G1156" s="70"/>
      <c r="H1156" s="72">
        <f>Source!AL702</f>
        <v>279.63</v>
      </c>
      <c r="I1156" s="71">
        <f>ROUND(2,7)</f>
        <v>2</v>
      </c>
      <c r="J1156" s="72">
        <f>ROUND(Source!AC702*Source!I702, 2)</f>
        <v>261.73</v>
      </c>
      <c r="K1156" s="71">
        <f>IF(Source!BC702&lt;&gt; 0, Source!BC702, 1)</f>
        <v>8.77</v>
      </c>
      <c r="L1156" s="73">
        <f>Source!P702</f>
        <v>2295</v>
      </c>
    </row>
    <row r="1157" spans="1:82" ht="14.25" x14ac:dyDescent="0.2">
      <c r="A1157" s="68"/>
      <c r="B1157" s="68"/>
      <c r="C1157" s="68" t="s">
        <v>1819</v>
      </c>
      <c r="D1157" s="69" t="s">
        <v>1794</v>
      </c>
      <c r="E1157" s="70">
        <f>Source!AQ702</f>
        <v>0.5</v>
      </c>
      <c r="F1157" s="70">
        <f>ROUND(2,7)</f>
        <v>2</v>
      </c>
      <c r="G1157" s="70">
        <f>ROUND(Source!U702, 7)</f>
        <v>0.46800000000000003</v>
      </c>
      <c r="H1157" s="72"/>
      <c r="I1157" s="71"/>
      <c r="J1157" s="72"/>
      <c r="K1157" s="71"/>
      <c r="L1157" s="73"/>
    </row>
    <row r="1158" spans="1:82" ht="14.25" x14ac:dyDescent="0.2">
      <c r="A1158" s="68"/>
      <c r="B1158" s="68"/>
      <c r="C1158" s="76" t="s">
        <v>1820</v>
      </c>
      <c r="D1158" s="77" t="s">
        <v>1794</v>
      </c>
      <c r="E1158" s="78">
        <f>Source!AR702</f>
        <v>0.21</v>
      </c>
      <c r="F1158" s="78">
        <f>ROUND(2,7)</f>
        <v>2</v>
      </c>
      <c r="G1158" s="78">
        <f>ROUND(Source!V702, 7)</f>
        <v>0.19656000000000001</v>
      </c>
      <c r="H1158" s="79"/>
      <c r="I1158" s="80"/>
      <c r="J1158" s="79"/>
      <c r="K1158" s="80"/>
      <c r="L1158" s="81"/>
    </row>
    <row r="1159" spans="1:82" ht="14.25" x14ac:dyDescent="0.2">
      <c r="A1159" s="68"/>
      <c r="B1159" s="68"/>
      <c r="C1159" s="68" t="s">
        <v>1821</v>
      </c>
      <c r="D1159" s="69"/>
      <c r="E1159" s="70"/>
      <c r="F1159" s="70"/>
      <c r="G1159" s="70"/>
      <c r="H1159" s="72">
        <f>H1153+H1154+H1156</f>
        <v>291.32</v>
      </c>
      <c r="I1159" s="71"/>
      <c r="J1159" s="72">
        <f>J1153+J1154+J1156</f>
        <v>272.68</v>
      </c>
      <c r="K1159" s="71"/>
      <c r="L1159" s="73">
        <f>L1153+L1154+L1156</f>
        <v>2633</v>
      </c>
    </row>
    <row r="1160" spans="1:82" ht="14.25" x14ac:dyDescent="0.2">
      <c r="A1160" s="68"/>
      <c r="B1160" s="68"/>
      <c r="C1160" s="68" t="s">
        <v>1824</v>
      </c>
      <c r="D1160" s="69"/>
      <c r="E1160" s="70"/>
      <c r="F1160" s="70"/>
      <c r="G1160" s="70"/>
      <c r="H1160" s="72"/>
      <c r="I1160" s="71"/>
      <c r="J1160" s="72">
        <f>SUM(S1150:S1163)+SUM(T1150:T1163)+SUM(X1150:X1163)+SUM(Y1150:Y1163)+SUM(Z1150:Z1163)</f>
        <v>6.3800000000000008</v>
      </c>
      <c r="K1160" s="71"/>
      <c r="L1160" s="73">
        <f>SUM(AR1150:AR1163)+SUM(AS1150:AS1163)+SUM(AT1150:AT1163)+SUM(AU1150:AU1163)+SUM(AV1150:AV1163)</f>
        <v>324</v>
      </c>
    </row>
    <row r="1161" spans="1:82" ht="14.25" x14ac:dyDescent="0.2">
      <c r="A1161" s="68"/>
      <c r="B1161" s="68" t="s">
        <v>158</v>
      </c>
      <c r="C1161" s="68" t="s">
        <v>1886</v>
      </c>
      <c r="D1161" s="69" t="s">
        <v>1826</v>
      </c>
      <c r="E1161" s="70">
        <f>Source!BZ702</f>
        <v>112</v>
      </c>
      <c r="F1161" s="70"/>
      <c r="G1161" s="70">
        <f>Source!AT702</f>
        <v>112</v>
      </c>
      <c r="H1161" s="72"/>
      <c r="I1161" s="71"/>
      <c r="J1161" s="72">
        <f>SUM(AD1150:AD1163)</f>
        <v>7.15</v>
      </c>
      <c r="K1161" s="71"/>
      <c r="L1161" s="73">
        <f>SUM(AZ1150:AZ1163)</f>
        <v>363</v>
      </c>
    </row>
    <row r="1162" spans="1:82" ht="14.25" x14ac:dyDescent="0.2">
      <c r="A1162" s="76"/>
      <c r="B1162" s="76" t="s">
        <v>159</v>
      </c>
      <c r="C1162" s="76" t="s">
        <v>1887</v>
      </c>
      <c r="D1162" s="77" t="s">
        <v>1826</v>
      </c>
      <c r="E1162" s="78">
        <f>Source!CA702</f>
        <v>65</v>
      </c>
      <c r="F1162" s="78"/>
      <c r="G1162" s="78">
        <f>Source!AU702</f>
        <v>65</v>
      </c>
      <c r="H1162" s="79"/>
      <c r="I1162" s="80"/>
      <c r="J1162" s="79">
        <f>SUM(AE1150:AE1163)</f>
        <v>4.1500000000000004</v>
      </c>
      <c r="K1162" s="80"/>
      <c r="L1162" s="81">
        <f>SUM(BA1150:BA1163)</f>
        <v>211</v>
      </c>
    </row>
    <row r="1163" spans="1:82" ht="15" x14ac:dyDescent="0.2">
      <c r="C1163" s="85" t="s">
        <v>1828</v>
      </c>
      <c r="D1163" s="85"/>
      <c r="E1163" s="85"/>
      <c r="F1163" s="85"/>
      <c r="G1163" s="85"/>
      <c r="H1163" s="85"/>
      <c r="I1163" s="86">
        <f>J1153+J1154+J1156+J1161+J1162</f>
        <v>283.97999999999996</v>
      </c>
      <c r="J1163" s="86"/>
      <c r="K1163" s="87">
        <f>L1153+L1154+L1156+L1161+L1162</f>
        <v>3207</v>
      </c>
      <c r="L1163" s="87"/>
      <c r="O1163" s="82">
        <f>J1153+J1154+J1156+J1161+J1162</f>
        <v>283.97999999999996</v>
      </c>
      <c r="P1163" s="82">
        <f>J1154</f>
        <v>7.23</v>
      </c>
      <c r="R1163" t="s">
        <v>1829</v>
      </c>
      <c r="S1163" s="82">
        <f>J1153</f>
        <v>3.72</v>
      </c>
      <c r="U1163" s="82">
        <f>J1153</f>
        <v>3.72</v>
      </c>
      <c r="X1163" s="82">
        <f>J1155</f>
        <v>2.66</v>
      </c>
      <c r="Z1163" t="s">
        <v>1829</v>
      </c>
      <c r="AA1163" s="82">
        <f>J1156</f>
        <v>261.73</v>
      </c>
      <c r="AD1163">
        <f>ROUND((Source!AT702/100)*((ROUND(Source!AF702*Source!I702, 2)+ROUND(Source!AE702*Source!I702, 2))), 2)</f>
        <v>7.15</v>
      </c>
      <c r="AE1163">
        <f>ROUND((Source!AU702/100)*((ROUND(Source!AF702*Source!I702, 2)+ROUND(Source!AE702*Source!I702, 2))), 2)</f>
        <v>4.1500000000000004</v>
      </c>
      <c r="AN1163" s="83">
        <f>L1153+L1154+L1156+L1161+L1162</f>
        <v>3207</v>
      </c>
      <c r="AO1163" s="83">
        <f>L1154</f>
        <v>149</v>
      </c>
      <c r="AQ1163" t="s">
        <v>1829</v>
      </c>
      <c r="AR1163" s="83">
        <f>L1153</f>
        <v>189</v>
      </c>
      <c r="AT1163" s="83">
        <f>L1155</f>
        <v>135</v>
      </c>
      <c r="AV1163" t="s">
        <v>1829</v>
      </c>
      <c r="AW1163" s="83">
        <f>L1156</f>
        <v>2295</v>
      </c>
      <c r="AZ1163">
        <f>Source!X702</f>
        <v>363</v>
      </c>
      <c r="BA1163">
        <f>Source!Y702</f>
        <v>211</v>
      </c>
      <c r="BH1163" s="82">
        <f>J1153+J1154+J1156+J1161+J1162</f>
        <v>283.97999999999996</v>
      </c>
      <c r="CD1163">
        <v>1</v>
      </c>
    </row>
    <row r="1164" spans="1:82" ht="71.25" x14ac:dyDescent="0.2">
      <c r="A1164" s="67" t="s">
        <v>817</v>
      </c>
      <c r="B1164" s="68" t="str">
        <f>Source!F704</f>
        <v>11-01-004-9</v>
      </c>
      <c r="C1164" s="68" t="str">
        <f>Source!G704</f>
        <v>Устройство гидроизоляции обмазочной в один слой праймером</v>
      </c>
      <c r="D1164" s="69" t="str">
        <f>Source!H704</f>
        <v>100 м2 изолируемой поверхности</v>
      </c>
      <c r="E1164" s="70">
        <f>Source!K704</f>
        <v>2.2200000000000002</v>
      </c>
      <c r="F1164" s="70"/>
      <c r="G1164" s="70">
        <f>Source!I704</f>
        <v>2.2200000000000002</v>
      </c>
      <c r="H1164" s="72"/>
      <c r="I1164" s="71"/>
      <c r="J1164" s="72"/>
      <c r="K1164" s="71"/>
      <c r="L1164" s="73"/>
    </row>
    <row r="1165" spans="1:82" x14ac:dyDescent="0.2">
      <c r="C1165" s="100" t="str">
        <f>"Объем: "&amp;Source!I704&amp;"=(222)/"&amp;"100"</f>
        <v>Объем: 2,22=(222)/100</v>
      </c>
    </row>
    <row r="1166" spans="1:82" ht="14.25" x14ac:dyDescent="0.2">
      <c r="A1166" s="68"/>
      <c r="B1166" s="71">
        <v>1</v>
      </c>
      <c r="C1166" s="68" t="s">
        <v>1815</v>
      </c>
      <c r="D1166" s="69"/>
      <c r="E1166" s="70"/>
      <c r="F1166" s="70"/>
      <c r="G1166" s="70"/>
      <c r="H1166" s="72">
        <f>Source!AO704</f>
        <v>295.05</v>
      </c>
      <c r="I1166" s="71"/>
      <c r="J1166" s="72">
        <f>ROUND(Source!AF704*Source!I704, 2)</f>
        <v>655.01</v>
      </c>
      <c r="K1166" s="71">
        <f>IF(Source!BA704&lt;&gt; 0, Source!BA704, 1)</f>
        <v>50.93</v>
      </c>
      <c r="L1166" s="73">
        <f>Source!S704</f>
        <v>33360</v>
      </c>
    </row>
    <row r="1167" spans="1:82" ht="14.25" x14ac:dyDescent="0.2">
      <c r="A1167" s="68"/>
      <c r="B1167" s="71">
        <v>2</v>
      </c>
      <c r="C1167" s="68" t="s">
        <v>1816</v>
      </c>
      <c r="D1167" s="69"/>
      <c r="E1167" s="70"/>
      <c r="F1167" s="70"/>
      <c r="G1167" s="70"/>
      <c r="H1167" s="72">
        <f>Source!AM704</f>
        <v>26.7</v>
      </c>
      <c r="I1167" s="71"/>
      <c r="J1167" s="72">
        <f>ROUND((((Source!ET704)-(Source!EU704))+Source!AE704)*Source!I704, 2)</f>
        <v>59.27</v>
      </c>
      <c r="K1167" s="71">
        <f>IF(Source!BB704&lt;&gt; 0, Source!BB704, 1)</f>
        <v>7.82</v>
      </c>
      <c r="L1167" s="73">
        <f>Source!Q704</f>
        <v>464</v>
      </c>
    </row>
    <row r="1168" spans="1:82" ht="14.25" x14ac:dyDescent="0.2">
      <c r="A1168" s="68"/>
      <c r="B1168" s="71">
        <v>3</v>
      </c>
      <c r="C1168" s="68" t="s">
        <v>1817</v>
      </c>
      <c r="D1168" s="69"/>
      <c r="E1168" s="70"/>
      <c r="F1168" s="70"/>
      <c r="G1168" s="70"/>
      <c r="H1168" s="72">
        <f>Source!AN704</f>
        <v>0.41</v>
      </c>
      <c r="I1168" s="71"/>
      <c r="J1168" s="74">
        <f>ROUND(Source!AE704*Source!I704, 2)</f>
        <v>0.91</v>
      </c>
      <c r="K1168" s="71">
        <f>IF(Source!BS704&lt;&gt; 0, Source!BS704, 1)</f>
        <v>50.93</v>
      </c>
      <c r="L1168" s="75">
        <f>Source!R704</f>
        <v>46</v>
      </c>
    </row>
    <row r="1169" spans="1:82" ht="14.25" x14ac:dyDescent="0.2">
      <c r="A1169" s="68"/>
      <c r="B1169" s="71">
        <v>4</v>
      </c>
      <c r="C1169" s="68" t="s">
        <v>1818</v>
      </c>
      <c r="D1169" s="69"/>
      <c r="E1169" s="70"/>
      <c r="F1169" s="70"/>
      <c r="G1169" s="70"/>
      <c r="H1169" s="72">
        <f>Source!AL704</f>
        <v>132.84</v>
      </c>
      <c r="I1169" s="71"/>
      <c r="J1169" s="72">
        <f>ROUND(Source!AC704*Source!I704, 2)</f>
        <v>294.89999999999998</v>
      </c>
      <c r="K1169" s="71">
        <f>IF(Source!BC704&lt;&gt; 0, Source!BC704, 1)</f>
        <v>21.47</v>
      </c>
      <c r="L1169" s="73">
        <f>Source!P704</f>
        <v>6332</v>
      </c>
    </row>
    <row r="1170" spans="1:82" ht="14.25" x14ac:dyDescent="0.2">
      <c r="A1170" s="68"/>
      <c r="B1170" s="68"/>
      <c r="C1170" s="68" t="s">
        <v>1819</v>
      </c>
      <c r="D1170" s="69" t="s">
        <v>1794</v>
      </c>
      <c r="E1170" s="70">
        <f>Source!AQ704</f>
        <v>26.97</v>
      </c>
      <c r="F1170" s="70"/>
      <c r="G1170" s="70">
        <f>ROUND(Source!U704, 7)</f>
        <v>59.873399999999997</v>
      </c>
      <c r="H1170" s="72"/>
      <c r="I1170" s="71"/>
      <c r="J1170" s="72"/>
      <c r="K1170" s="71"/>
      <c r="L1170" s="73"/>
    </row>
    <row r="1171" spans="1:82" ht="14.25" x14ac:dyDescent="0.2">
      <c r="A1171" s="68"/>
      <c r="B1171" s="68"/>
      <c r="C1171" s="76" t="s">
        <v>1820</v>
      </c>
      <c r="D1171" s="77" t="s">
        <v>1794</v>
      </c>
      <c r="E1171" s="78">
        <f>Source!AR704</f>
        <v>0.03</v>
      </c>
      <c r="F1171" s="78"/>
      <c r="G1171" s="78">
        <f>ROUND(Source!V704, 7)</f>
        <v>6.6600000000000006E-2</v>
      </c>
      <c r="H1171" s="79"/>
      <c r="I1171" s="80"/>
      <c r="J1171" s="79"/>
      <c r="K1171" s="80"/>
      <c r="L1171" s="81"/>
    </row>
    <row r="1172" spans="1:82" ht="14.25" x14ac:dyDescent="0.2">
      <c r="A1172" s="68"/>
      <c r="B1172" s="68"/>
      <c r="C1172" s="68" t="s">
        <v>1821</v>
      </c>
      <c r="D1172" s="69"/>
      <c r="E1172" s="70"/>
      <c r="F1172" s="70"/>
      <c r="G1172" s="70"/>
      <c r="H1172" s="72">
        <f>H1166+H1167+H1169</f>
        <v>454.59000000000003</v>
      </c>
      <c r="I1172" s="71"/>
      <c r="J1172" s="72">
        <f>J1166+J1167+J1169</f>
        <v>1009.18</v>
      </c>
      <c r="K1172" s="71"/>
      <c r="L1172" s="73">
        <f>L1166+L1167+L1169</f>
        <v>40156</v>
      </c>
    </row>
    <row r="1173" spans="1:82" ht="14.25" x14ac:dyDescent="0.2">
      <c r="A1173" s="68"/>
      <c r="B1173" s="68"/>
      <c r="C1173" s="68" t="s">
        <v>1824</v>
      </c>
      <c r="D1173" s="69"/>
      <c r="E1173" s="70"/>
      <c r="F1173" s="70"/>
      <c r="G1173" s="70"/>
      <c r="H1173" s="72"/>
      <c r="I1173" s="71"/>
      <c r="J1173" s="72">
        <f>SUM(S1164:S1176)+SUM(T1164:T1176)+SUM(X1164:X1176)+SUM(Y1164:Y1176)+SUM(Z1164:Z1176)</f>
        <v>655.92</v>
      </c>
      <c r="K1173" s="71"/>
      <c r="L1173" s="73">
        <f>SUM(AR1164:AR1176)+SUM(AS1164:AS1176)+SUM(AT1164:AT1176)+SUM(AU1164:AU1176)+SUM(AV1164:AV1176)</f>
        <v>33406</v>
      </c>
    </row>
    <row r="1174" spans="1:82" ht="14.25" x14ac:dyDescent="0.2">
      <c r="A1174" s="68"/>
      <c r="B1174" s="68" t="s">
        <v>158</v>
      </c>
      <c r="C1174" s="68" t="s">
        <v>1886</v>
      </c>
      <c r="D1174" s="69" t="s">
        <v>1826</v>
      </c>
      <c r="E1174" s="70">
        <f>Source!BZ704</f>
        <v>112</v>
      </c>
      <c r="F1174" s="70"/>
      <c r="G1174" s="70">
        <f>Source!AT704</f>
        <v>112</v>
      </c>
      <c r="H1174" s="72"/>
      <c r="I1174" s="71"/>
      <c r="J1174" s="72">
        <f>SUM(AD1164:AD1176)</f>
        <v>734.63</v>
      </c>
      <c r="K1174" s="71"/>
      <c r="L1174" s="73">
        <f>SUM(AZ1164:AZ1176)</f>
        <v>37415</v>
      </c>
    </row>
    <row r="1175" spans="1:82" ht="14.25" x14ac:dyDescent="0.2">
      <c r="A1175" s="76"/>
      <c r="B1175" s="76" t="s">
        <v>159</v>
      </c>
      <c r="C1175" s="76" t="s">
        <v>1887</v>
      </c>
      <c r="D1175" s="77" t="s">
        <v>1826</v>
      </c>
      <c r="E1175" s="78">
        <f>Source!CA704</f>
        <v>65</v>
      </c>
      <c r="F1175" s="78"/>
      <c r="G1175" s="78">
        <f>Source!AU704</f>
        <v>65</v>
      </c>
      <c r="H1175" s="79"/>
      <c r="I1175" s="80"/>
      <c r="J1175" s="79">
        <f>SUM(AE1164:AE1176)</f>
        <v>426.35</v>
      </c>
      <c r="K1175" s="80"/>
      <c r="L1175" s="81">
        <f>SUM(BA1164:BA1176)</f>
        <v>21714</v>
      </c>
    </row>
    <row r="1176" spans="1:82" ht="15" x14ac:dyDescent="0.2">
      <c r="C1176" s="85" t="s">
        <v>1828</v>
      </c>
      <c r="D1176" s="85"/>
      <c r="E1176" s="85"/>
      <c r="F1176" s="85"/>
      <c r="G1176" s="85"/>
      <c r="H1176" s="85"/>
      <c r="I1176" s="86">
        <f>J1166+J1167+J1169+J1174+J1175</f>
        <v>2170.16</v>
      </c>
      <c r="J1176" s="86"/>
      <c r="K1176" s="87">
        <f>L1166+L1167+L1169+L1174+L1175</f>
        <v>99285</v>
      </c>
      <c r="L1176" s="87"/>
      <c r="O1176" s="82">
        <f>J1166+J1167+J1169+J1174+J1175</f>
        <v>2170.16</v>
      </c>
      <c r="P1176" s="82">
        <f>J1167</f>
        <v>59.27</v>
      </c>
      <c r="R1176" t="s">
        <v>1829</v>
      </c>
      <c r="S1176" s="82">
        <f>J1166</f>
        <v>655.01</v>
      </c>
      <c r="U1176" s="82">
        <f>J1166</f>
        <v>655.01</v>
      </c>
      <c r="X1176" s="82">
        <f>J1168</f>
        <v>0.91</v>
      </c>
      <c r="Z1176" t="s">
        <v>1829</v>
      </c>
      <c r="AA1176" s="82">
        <f>J1169</f>
        <v>294.89999999999998</v>
      </c>
      <c r="AD1176">
        <f>ROUND((Source!AT704/100)*((ROUND(Source!AF704*Source!I704, 2)+ROUND(Source!AE704*Source!I704, 2))), 2)</f>
        <v>734.63</v>
      </c>
      <c r="AE1176">
        <f>ROUND((Source!AU704/100)*((ROUND(Source!AF704*Source!I704, 2)+ROUND(Source!AE704*Source!I704, 2))), 2)</f>
        <v>426.35</v>
      </c>
      <c r="AN1176" s="83">
        <f>L1166+L1167+L1169+L1174+L1175</f>
        <v>99285</v>
      </c>
      <c r="AO1176" s="83">
        <f>L1167</f>
        <v>464</v>
      </c>
      <c r="AQ1176" t="s">
        <v>1829</v>
      </c>
      <c r="AR1176" s="83">
        <f>L1166</f>
        <v>33360</v>
      </c>
      <c r="AT1176" s="83">
        <f>L1168</f>
        <v>46</v>
      </c>
      <c r="AV1176" t="s">
        <v>1829</v>
      </c>
      <c r="AW1176" s="83">
        <f>L1169</f>
        <v>6332</v>
      </c>
      <c r="AZ1176">
        <f>Source!X704</f>
        <v>37415</v>
      </c>
      <c r="BA1176">
        <f>Source!Y704</f>
        <v>21714</v>
      </c>
      <c r="BH1176" s="82">
        <f>J1166+J1167+J1169+J1174+J1175</f>
        <v>2170.16</v>
      </c>
      <c r="CD1176">
        <v>1</v>
      </c>
    </row>
    <row r="1177" spans="1:82" ht="57" x14ac:dyDescent="0.2">
      <c r="A1177" s="67" t="s">
        <v>824</v>
      </c>
      <c r="B1177" s="68" t="str">
        <f>Source!F712</f>
        <v>08-01-006-1</v>
      </c>
      <c r="C1177" s="68" t="str">
        <f>Source!G712</f>
        <v>Устройство штукатурной гидроизоляции механизированным способом из сухих смесей типа "АкваНАСТ-ГШ" толщиной слоя 10 мм</v>
      </c>
      <c r="D1177" s="69" t="str">
        <f>Source!H712</f>
        <v>100 м2 поверхности</v>
      </c>
      <c r="E1177" s="70">
        <f>Source!K712</f>
        <v>2.23</v>
      </c>
      <c r="F1177" s="70"/>
      <c r="G1177" s="70">
        <f>Source!I712</f>
        <v>2.23</v>
      </c>
      <c r="H1177" s="72"/>
      <c r="I1177" s="71"/>
      <c r="J1177" s="72"/>
      <c r="K1177" s="71"/>
      <c r="L1177" s="73"/>
    </row>
    <row r="1178" spans="1:82" x14ac:dyDescent="0.2">
      <c r="C1178" s="100" t="str">
        <f>"Объем: "&amp;Source!I712&amp;"=223/"&amp;"100"</f>
        <v>Объем: 2,23=223/100</v>
      </c>
    </row>
    <row r="1179" spans="1:82" ht="14.25" x14ac:dyDescent="0.2">
      <c r="A1179" s="68"/>
      <c r="B1179" s="71">
        <v>1</v>
      </c>
      <c r="C1179" s="68" t="s">
        <v>1815</v>
      </c>
      <c r="D1179" s="69"/>
      <c r="E1179" s="70"/>
      <c r="F1179" s="70"/>
      <c r="G1179" s="70"/>
      <c r="H1179" s="72">
        <f>Source!AO712</f>
        <v>200.97</v>
      </c>
      <c r="I1179" s="71"/>
      <c r="J1179" s="72">
        <f>ROUND(Source!AF712*Source!I712, 2)</f>
        <v>448.16</v>
      </c>
      <c r="K1179" s="71">
        <f>IF(Source!BA712&lt;&gt; 0, Source!BA712, 1)</f>
        <v>50.93</v>
      </c>
      <c r="L1179" s="73">
        <f>Source!S712</f>
        <v>22825</v>
      </c>
    </row>
    <row r="1180" spans="1:82" ht="14.25" x14ac:dyDescent="0.2">
      <c r="A1180" s="68"/>
      <c r="B1180" s="71">
        <v>2</v>
      </c>
      <c r="C1180" s="68" t="s">
        <v>1816</v>
      </c>
      <c r="D1180" s="69"/>
      <c r="E1180" s="70"/>
      <c r="F1180" s="70"/>
      <c r="G1180" s="70"/>
      <c r="H1180" s="72">
        <f>Source!AM712</f>
        <v>166.9</v>
      </c>
      <c r="I1180" s="71"/>
      <c r="J1180" s="72">
        <f>ROUND((((Source!ET712)-(Source!EU712))+Source!AE712)*Source!I712, 2)</f>
        <v>372.19</v>
      </c>
      <c r="K1180" s="71">
        <f>IF(Source!BB712&lt;&gt; 0, Source!BB712, 1)</f>
        <v>29.82</v>
      </c>
      <c r="L1180" s="73">
        <f>Source!Q712</f>
        <v>11099</v>
      </c>
    </row>
    <row r="1181" spans="1:82" ht="14.25" x14ac:dyDescent="0.2">
      <c r="A1181" s="68"/>
      <c r="B1181" s="71">
        <v>3</v>
      </c>
      <c r="C1181" s="68" t="s">
        <v>1817</v>
      </c>
      <c r="D1181" s="69"/>
      <c r="E1181" s="70"/>
      <c r="F1181" s="70"/>
      <c r="G1181" s="70"/>
      <c r="H1181" s="72">
        <f>Source!AN712</f>
        <v>54.87</v>
      </c>
      <c r="I1181" s="71"/>
      <c r="J1181" s="74">
        <f>ROUND(Source!AE712*Source!I712, 2)</f>
        <v>122.36</v>
      </c>
      <c r="K1181" s="71">
        <f>IF(Source!BS712&lt;&gt; 0, Source!BS712, 1)</f>
        <v>50.93</v>
      </c>
      <c r="L1181" s="75">
        <f>Source!R712</f>
        <v>6232</v>
      </c>
    </row>
    <row r="1182" spans="1:82" ht="14.25" x14ac:dyDescent="0.2">
      <c r="A1182" s="68"/>
      <c r="B1182" s="71">
        <v>4</v>
      </c>
      <c r="C1182" s="68" t="s">
        <v>1818</v>
      </c>
      <c r="D1182" s="69"/>
      <c r="E1182" s="70"/>
      <c r="F1182" s="70"/>
      <c r="G1182" s="70"/>
      <c r="H1182" s="72">
        <f>Source!AL712</f>
        <v>12167.03</v>
      </c>
      <c r="I1182" s="71"/>
      <c r="J1182" s="72">
        <f>ROUND(Source!AC712*Source!I712, 2)</f>
        <v>27132.48</v>
      </c>
      <c r="K1182" s="71">
        <f>IF(Source!BC712&lt;&gt; 0, Source!BC712, 1)</f>
        <v>5.47</v>
      </c>
      <c r="L1182" s="73">
        <f>Source!P712</f>
        <v>148415</v>
      </c>
    </row>
    <row r="1183" spans="1:82" ht="14.25" x14ac:dyDescent="0.2">
      <c r="A1183" s="68"/>
      <c r="B1183" s="68"/>
      <c r="C1183" s="68" t="s">
        <v>1819</v>
      </c>
      <c r="D1183" s="69" t="s">
        <v>1794</v>
      </c>
      <c r="E1183" s="70">
        <f>Source!AQ712</f>
        <v>23.56</v>
      </c>
      <c r="F1183" s="70"/>
      <c r="G1183" s="70">
        <f>ROUND(Source!U712, 7)</f>
        <v>52.538800000000002</v>
      </c>
      <c r="H1183" s="72"/>
      <c r="I1183" s="71"/>
      <c r="J1183" s="72"/>
      <c r="K1183" s="71"/>
      <c r="L1183" s="73"/>
    </row>
    <row r="1184" spans="1:82" ht="14.25" x14ac:dyDescent="0.2">
      <c r="A1184" s="68"/>
      <c r="B1184" s="68"/>
      <c r="C1184" s="76" t="s">
        <v>1820</v>
      </c>
      <c r="D1184" s="77" t="s">
        <v>1794</v>
      </c>
      <c r="E1184" s="78">
        <f>Source!AR712</f>
        <v>6.05</v>
      </c>
      <c r="F1184" s="78"/>
      <c r="G1184" s="78">
        <f>ROUND(Source!V712, 7)</f>
        <v>13.4915</v>
      </c>
      <c r="H1184" s="79"/>
      <c r="I1184" s="80"/>
      <c r="J1184" s="79"/>
      <c r="K1184" s="80"/>
      <c r="L1184" s="81"/>
    </row>
    <row r="1185" spans="1:82" ht="14.25" x14ac:dyDescent="0.2">
      <c r="A1185" s="68"/>
      <c r="B1185" s="68"/>
      <c r="C1185" s="68" t="s">
        <v>1821</v>
      </c>
      <c r="D1185" s="69"/>
      <c r="E1185" s="70"/>
      <c r="F1185" s="70"/>
      <c r="G1185" s="70"/>
      <c r="H1185" s="72">
        <f>H1179+H1180+H1182</f>
        <v>12534.900000000001</v>
      </c>
      <c r="I1185" s="71"/>
      <c r="J1185" s="72">
        <f>J1179+J1180+J1182</f>
        <v>27952.829999999998</v>
      </c>
      <c r="K1185" s="71"/>
      <c r="L1185" s="73">
        <f>L1179+L1180+L1182</f>
        <v>182339</v>
      </c>
    </row>
    <row r="1186" spans="1:82" ht="14.25" x14ac:dyDescent="0.2">
      <c r="A1186" s="68"/>
      <c r="B1186" s="68"/>
      <c r="C1186" s="68" t="s">
        <v>1824</v>
      </c>
      <c r="D1186" s="69"/>
      <c r="E1186" s="70"/>
      <c r="F1186" s="70"/>
      <c r="G1186" s="70"/>
      <c r="H1186" s="72"/>
      <c r="I1186" s="71"/>
      <c r="J1186" s="72">
        <f>SUM(S1177:S1189)+SUM(T1177:T1189)+SUM(X1177:X1189)+SUM(Y1177:Y1189)+SUM(Z1177:Z1189)</f>
        <v>570.52</v>
      </c>
      <c r="K1186" s="71"/>
      <c r="L1186" s="73">
        <f>SUM(AR1177:AR1189)+SUM(AS1177:AS1189)+SUM(AT1177:AT1189)+SUM(AU1177:AU1189)+SUM(AV1177:AV1189)</f>
        <v>29057</v>
      </c>
    </row>
    <row r="1187" spans="1:82" ht="14.25" x14ac:dyDescent="0.2">
      <c r="A1187" s="68"/>
      <c r="B1187" s="68" t="s">
        <v>123</v>
      </c>
      <c r="C1187" s="68" t="s">
        <v>1859</v>
      </c>
      <c r="D1187" s="69" t="s">
        <v>1826</v>
      </c>
      <c r="E1187" s="70">
        <f>Source!BZ712</f>
        <v>110</v>
      </c>
      <c r="F1187" s="70"/>
      <c r="G1187" s="70">
        <f>Source!AT712</f>
        <v>110</v>
      </c>
      <c r="H1187" s="72"/>
      <c r="I1187" s="71"/>
      <c r="J1187" s="72">
        <f>SUM(AD1177:AD1189)</f>
        <v>627.57000000000005</v>
      </c>
      <c r="K1187" s="71"/>
      <c r="L1187" s="73">
        <f>SUM(AZ1177:AZ1189)</f>
        <v>31963</v>
      </c>
    </row>
    <row r="1188" spans="1:82" ht="14.25" x14ac:dyDescent="0.2">
      <c r="A1188" s="76"/>
      <c r="B1188" s="76" t="s">
        <v>124</v>
      </c>
      <c r="C1188" s="76" t="s">
        <v>1860</v>
      </c>
      <c r="D1188" s="77" t="s">
        <v>1826</v>
      </c>
      <c r="E1188" s="78">
        <f>Source!CA712</f>
        <v>69</v>
      </c>
      <c r="F1188" s="78"/>
      <c r="G1188" s="78">
        <f>Source!AU712</f>
        <v>69</v>
      </c>
      <c r="H1188" s="79"/>
      <c r="I1188" s="80"/>
      <c r="J1188" s="79">
        <f>SUM(AE1177:AE1189)</f>
        <v>393.66</v>
      </c>
      <c r="K1188" s="80"/>
      <c r="L1188" s="81">
        <f>SUM(BA1177:BA1189)</f>
        <v>20049</v>
      </c>
    </row>
    <row r="1189" spans="1:82" ht="15" x14ac:dyDescent="0.2">
      <c r="C1189" s="85" t="s">
        <v>1828</v>
      </c>
      <c r="D1189" s="85"/>
      <c r="E1189" s="85"/>
      <c r="F1189" s="85"/>
      <c r="G1189" s="85"/>
      <c r="H1189" s="85"/>
      <c r="I1189" s="86">
        <f>J1179+J1180+J1182+J1187+J1188</f>
        <v>28974.059999999998</v>
      </c>
      <c r="J1189" s="86"/>
      <c r="K1189" s="87">
        <f>L1179+L1180+L1182+L1187+L1188</f>
        <v>234351</v>
      </c>
      <c r="L1189" s="87"/>
      <c r="O1189" s="82">
        <f>J1179+J1180+J1182+J1187+J1188</f>
        <v>28974.059999999998</v>
      </c>
      <c r="P1189" s="82">
        <f>J1180</f>
        <v>372.19</v>
      </c>
      <c r="R1189" t="s">
        <v>1829</v>
      </c>
      <c r="S1189" s="82">
        <f>J1179</f>
        <v>448.16</v>
      </c>
      <c r="U1189" s="82">
        <f>J1179</f>
        <v>448.16</v>
      </c>
      <c r="X1189" s="82">
        <f>J1181</f>
        <v>122.36</v>
      </c>
      <c r="Z1189" t="s">
        <v>1829</v>
      </c>
      <c r="AA1189" s="82">
        <f>J1182</f>
        <v>27132.48</v>
      </c>
      <c r="AD1189">
        <f>ROUND((Source!AT712/100)*((ROUND(Source!AF712*Source!I712, 2)+ROUND(Source!AE712*Source!I712, 2))), 2)</f>
        <v>627.57000000000005</v>
      </c>
      <c r="AE1189">
        <f>ROUND((Source!AU712/100)*((ROUND(Source!AF712*Source!I712, 2)+ROUND(Source!AE712*Source!I712, 2))), 2)</f>
        <v>393.66</v>
      </c>
      <c r="AN1189" s="83">
        <f>L1179+L1180+L1182+L1187+L1188</f>
        <v>234351</v>
      </c>
      <c r="AO1189" s="83">
        <f>L1180</f>
        <v>11099</v>
      </c>
      <c r="AQ1189" t="s">
        <v>1829</v>
      </c>
      <c r="AR1189" s="83">
        <f>L1179</f>
        <v>22825</v>
      </c>
      <c r="AT1189" s="83">
        <f>L1181</f>
        <v>6232</v>
      </c>
      <c r="AV1189" t="s">
        <v>1829</v>
      </c>
      <c r="AW1189" s="83">
        <f>L1182</f>
        <v>148415</v>
      </c>
      <c r="AZ1189">
        <f>Source!X712</f>
        <v>31963</v>
      </c>
      <c r="BA1189">
        <f>Source!Y712</f>
        <v>20049</v>
      </c>
      <c r="BH1189" s="82">
        <f>J1179+J1180+J1182+J1187+J1188</f>
        <v>28974.059999999998</v>
      </c>
      <c r="CD1189">
        <v>1</v>
      </c>
    </row>
    <row r="1190" spans="1:82" ht="28.5" x14ac:dyDescent="0.2">
      <c r="A1190" s="67" t="s">
        <v>829</v>
      </c>
      <c r="B1190" s="68" t="str">
        <f>Source!F714</f>
        <v>402-0060</v>
      </c>
      <c r="C1190" s="68" t="str">
        <f>Source!G714</f>
        <v>Смесь сухая гидроизоляционная штукатурная "АкваНАСТ-ГШ"</v>
      </c>
      <c r="D1190" s="69" t="str">
        <f>Source!H714</f>
        <v>т</v>
      </c>
      <c r="E1190" s="70">
        <f>Source!K714</f>
        <v>-4.46</v>
      </c>
      <c r="F1190" s="70"/>
      <c r="G1190" s="70">
        <f>Source!I714</f>
        <v>-4.46</v>
      </c>
      <c r="H1190" s="72">
        <f>Source!AL714</f>
        <v>6082.98</v>
      </c>
      <c r="I1190" s="71"/>
      <c r="J1190" s="72">
        <f>ROUND(Source!AC714*Source!I714, 2)</f>
        <v>-27130.09</v>
      </c>
      <c r="K1190" s="71">
        <f>IF(Source!BC714&lt;&gt; 0, Source!BC714, 1)</f>
        <v>5.47</v>
      </c>
      <c r="L1190" s="73">
        <f>Source!P714</f>
        <v>-148402</v>
      </c>
    </row>
    <row r="1191" spans="1:82" x14ac:dyDescent="0.2">
      <c r="A1191" s="101"/>
      <c r="B1191" s="101"/>
      <c r="C1191" s="102" t="str">
        <f>"Объем: "&amp;Source!I714&amp;"="&amp;Source!I712&amp;"*"&amp;"-"&amp;"2"</f>
        <v>Объем: -4,46=2,23*-2</v>
      </c>
      <c r="D1191" s="101"/>
      <c r="E1191" s="101"/>
      <c r="F1191" s="101"/>
      <c r="G1191" s="101"/>
      <c r="H1191" s="101"/>
      <c r="I1191" s="101"/>
      <c r="J1191" s="101"/>
      <c r="K1191" s="101"/>
      <c r="L1191" s="101"/>
    </row>
    <row r="1192" spans="1:82" ht="15" x14ac:dyDescent="0.2">
      <c r="C1192" s="85" t="s">
        <v>1828</v>
      </c>
      <c r="D1192" s="85"/>
      <c r="E1192" s="85"/>
      <c r="F1192" s="85"/>
      <c r="G1192" s="85"/>
      <c r="H1192" s="85"/>
      <c r="I1192" s="86">
        <f>J1190</f>
        <v>-27130.09</v>
      </c>
      <c r="J1192" s="86"/>
      <c r="K1192" s="87">
        <f>L1190</f>
        <v>-148402</v>
      </c>
      <c r="L1192" s="87"/>
      <c r="O1192" s="82">
        <f>J1190</f>
        <v>-27130.09</v>
      </c>
      <c r="P1192">
        <f>0</f>
        <v>0</v>
      </c>
      <c r="R1192" t="s">
        <v>1829</v>
      </c>
      <c r="S1192">
        <f>0</f>
        <v>0</v>
      </c>
      <c r="U1192">
        <f>0</f>
        <v>0</v>
      </c>
      <c r="X1192">
        <f>0</f>
        <v>0</v>
      </c>
      <c r="Z1192" t="s">
        <v>1829</v>
      </c>
      <c r="AA1192" s="82">
        <f>J1190</f>
        <v>-27130.09</v>
      </c>
      <c r="AD1192">
        <f>ROUND((Source!AT714/100)*((ROUND(Source!AF714*Source!I714, 2)+ROUND(Source!AE714*Source!I714, 2))), 2)</f>
        <v>0</v>
      </c>
      <c r="AE1192">
        <f>ROUND((Source!AU714/100)*((ROUND(Source!AF714*Source!I714, 2)+ROUND(Source!AE714*Source!I714, 2))), 2)</f>
        <v>0</v>
      </c>
      <c r="AN1192" s="83">
        <f>L1190</f>
        <v>-148402</v>
      </c>
      <c r="AO1192">
        <f>0</f>
        <v>0</v>
      </c>
      <c r="AQ1192" t="s">
        <v>1829</v>
      </c>
      <c r="AR1192">
        <f>0</f>
        <v>0</v>
      </c>
      <c r="AT1192">
        <f>0</f>
        <v>0</v>
      </c>
      <c r="AV1192" t="s">
        <v>1829</v>
      </c>
      <c r="AW1192" s="83">
        <f>L1190</f>
        <v>-148402</v>
      </c>
      <c r="AZ1192">
        <f>Source!X714</f>
        <v>0</v>
      </c>
      <c r="BA1192">
        <f>Source!Y714</f>
        <v>0</v>
      </c>
      <c r="BH1192" s="82">
        <f>J1190</f>
        <v>-27130.09</v>
      </c>
      <c r="CD1192">
        <v>1</v>
      </c>
    </row>
    <row r="1193" spans="1:82" ht="42.75" x14ac:dyDescent="0.2">
      <c r="A1193" s="88" t="s">
        <v>837</v>
      </c>
      <c r="B1193" s="76" t="str">
        <f>Source!F720</f>
        <v>113-0427</v>
      </c>
      <c r="C1193" s="76" t="str">
        <f>Source!G720</f>
        <v>Материал антикоррозийный и гидроизоляционный "ГЕРМОКРОН-ГИДРО" (ТУ 2513-001-20504464-2003)</v>
      </c>
      <c r="D1193" s="77" t="str">
        <f>Source!H720</f>
        <v>кг</v>
      </c>
      <c r="E1193" s="78">
        <f>Source!K720</f>
        <v>893</v>
      </c>
      <c r="F1193" s="78"/>
      <c r="G1193" s="78">
        <f>Source!I720</f>
        <v>893</v>
      </c>
      <c r="H1193" s="79">
        <f>Source!AL720</f>
        <v>48.1</v>
      </c>
      <c r="I1193" s="80"/>
      <c r="J1193" s="79">
        <f>ROUND(Source!AC720*Source!I720, 2)</f>
        <v>42953.3</v>
      </c>
      <c r="K1193" s="80">
        <f>IF(Source!BC720&lt;&gt; 0, Source!BC720, 1)</f>
        <v>9.1199999999999992</v>
      </c>
      <c r="L1193" s="81">
        <f>Source!P720</f>
        <v>391734</v>
      </c>
    </row>
    <row r="1194" spans="1:82" ht="15" x14ac:dyDescent="0.2">
      <c r="C1194" s="85" t="s">
        <v>1828</v>
      </c>
      <c r="D1194" s="85"/>
      <c r="E1194" s="85"/>
      <c r="F1194" s="85"/>
      <c r="G1194" s="85"/>
      <c r="H1194" s="85"/>
      <c r="I1194" s="86">
        <f>J1193</f>
        <v>42953.3</v>
      </c>
      <c r="J1194" s="86"/>
      <c r="K1194" s="87">
        <f>L1193</f>
        <v>391734</v>
      </c>
      <c r="L1194" s="87"/>
      <c r="O1194" s="82">
        <f>J1193</f>
        <v>42953.3</v>
      </c>
      <c r="P1194">
        <f>0</f>
        <v>0</v>
      </c>
      <c r="R1194" t="s">
        <v>1829</v>
      </c>
      <c r="S1194">
        <f>0</f>
        <v>0</v>
      </c>
      <c r="U1194">
        <f>0</f>
        <v>0</v>
      </c>
      <c r="X1194">
        <f>0</f>
        <v>0</v>
      </c>
      <c r="Z1194" t="s">
        <v>1829</v>
      </c>
      <c r="AA1194" s="82">
        <f>J1193</f>
        <v>42953.3</v>
      </c>
      <c r="AD1194">
        <f>ROUND((Source!AT720/100)*((ROUND(Source!AF720*Source!I720, 2)+ROUND(Source!AE720*Source!I720, 2))), 2)</f>
        <v>0</v>
      </c>
      <c r="AE1194">
        <f>ROUND((Source!AU720/100)*((ROUND(Source!AF720*Source!I720, 2)+ROUND(Source!AE720*Source!I720, 2))), 2)</f>
        <v>0</v>
      </c>
      <c r="AN1194" s="83">
        <f>L1193</f>
        <v>391734</v>
      </c>
      <c r="AO1194">
        <f>0</f>
        <v>0</v>
      </c>
      <c r="AQ1194" t="s">
        <v>1829</v>
      </c>
      <c r="AR1194">
        <f>0</f>
        <v>0</v>
      </c>
      <c r="AT1194">
        <f>0</f>
        <v>0</v>
      </c>
      <c r="AV1194" t="s">
        <v>1829</v>
      </c>
      <c r="AW1194" s="83">
        <f>L1193</f>
        <v>391734</v>
      </c>
      <c r="AZ1194">
        <f>Source!X720</f>
        <v>0</v>
      </c>
      <c r="BA1194">
        <f>Source!Y720</f>
        <v>0</v>
      </c>
      <c r="BH1194" s="82">
        <f>J1193</f>
        <v>42953.3</v>
      </c>
      <c r="CD1194">
        <v>1</v>
      </c>
    </row>
    <row r="1195" spans="1:82" ht="79.5" x14ac:dyDescent="0.2">
      <c r="A1195" s="67" t="s">
        <v>841</v>
      </c>
      <c r="B1195" s="68" t="str">
        <f>Source!F722</f>
        <v>08-01-006-2</v>
      </c>
      <c r="C1195" s="68" t="s">
        <v>1957</v>
      </c>
      <c r="D1195" s="69" t="str">
        <f>Source!H722</f>
        <v>100 м2 поверхности</v>
      </c>
      <c r="E1195" s="70">
        <f>Source!K722</f>
        <v>-2.23</v>
      </c>
      <c r="F1195" s="70"/>
      <c r="G1195" s="70">
        <f>Source!I722</f>
        <v>-2.23</v>
      </c>
      <c r="H1195" s="72"/>
      <c r="I1195" s="71"/>
      <c r="J1195" s="72"/>
      <c r="K1195" s="71"/>
      <c r="L1195" s="73"/>
    </row>
    <row r="1196" spans="1:82" x14ac:dyDescent="0.2">
      <c r="C1196" s="100" t="str">
        <f>"Объем: "&amp;Source!I722&amp;"=(-"&amp;"223)/"&amp;"100"</f>
        <v>Объем: -2,23=(-223)/100</v>
      </c>
    </row>
    <row r="1197" spans="1:82" ht="14.25" x14ac:dyDescent="0.2">
      <c r="A1197" s="68"/>
      <c r="B1197" s="71">
        <v>1</v>
      </c>
      <c r="C1197" s="68" t="s">
        <v>1815</v>
      </c>
      <c r="D1197" s="69"/>
      <c r="E1197" s="70"/>
      <c r="F1197" s="70"/>
      <c r="G1197" s="70"/>
      <c r="H1197" s="72">
        <f>Source!AO722</f>
        <v>47.6</v>
      </c>
      <c r="I1197" s="71"/>
      <c r="J1197" s="72">
        <f>ROUND(Source!AF722*Source!I722, 2)</f>
        <v>-106.15</v>
      </c>
      <c r="K1197" s="71">
        <f>IF(Source!BA722&lt;&gt; 0, Source!BA722, 1)</f>
        <v>50.93</v>
      </c>
      <c r="L1197" s="73">
        <f>Source!S722</f>
        <v>-5406</v>
      </c>
    </row>
    <row r="1198" spans="1:82" ht="14.25" x14ac:dyDescent="0.2">
      <c r="A1198" s="68"/>
      <c r="B1198" s="71">
        <v>2</v>
      </c>
      <c r="C1198" s="68" t="s">
        <v>1816</v>
      </c>
      <c r="D1198" s="69"/>
      <c r="E1198" s="70"/>
      <c r="F1198" s="70"/>
      <c r="G1198" s="70"/>
      <c r="H1198" s="72">
        <f>Source!AM722</f>
        <v>55.52</v>
      </c>
      <c r="I1198" s="71">
        <f>ROUND(1.2,7)</f>
        <v>1.2</v>
      </c>
      <c r="J1198" s="72">
        <f>ROUND(((((Source!ET722*ROUND(1.2,7)))-((Source!EU722*ROUND(1.2,7))))+Source!AE722)*Source!I722, 2)</f>
        <v>-148.56</v>
      </c>
      <c r="K1198" s="71">
        <f>IF(Source!BB722&lt;&gt; 0, Source!BB722, 1)</f>
        <v>28.33</v>
      </c>
      <c r="L1198" s="73">
        <f>Source!Q722</f>
        <v>-4209</v>
      </c>
    </row>
    <row r="1199" spans="1:82" ht="14.25" x14ac:dyDescent="0.2">
      <c r="A1199" s="68"/>
      <c r="B1199" s="71">
        <v>3</v>
      </c>
      <c r="C1199" s="68" t="s">
        <v>1817</v>
      </c>
      <c r="D1199" s="69"/>
      <c r="E1199" s="70"/>
      <c r="F1199" s="70"/>
      <c r="G1199" s="70"/>
      <c r="H1199" s="72">
        <f>Source!AN722</f>
        <v>12.12</v>
      </c>
      <c r="I1199" s="71">
        <f>ROUND(1.2,7)</f>
        <v>1.2</v>
      </c>
      <c r="J1199" s="74">
        <f>ROUND(Source!AE722*Source!I722, 2)</f>
        <v>-32.42</v>
      </c>
      <c r="K1199" s="71">
        <f>IF(Source!BS722&lt;&gt; 0, Source!BS722, 1)</f>
        <v>50.93</v>
      </c>
      <c r="L1199" s="75">
        <f>Source!R722</f>
        <v>-1651</v>
      </c>
    </row>
    <row r="1200" spans="1:82" ht="14.25" x14ac:dyDescent="0.2">
      <c r="A1200" s="68"/>
      <c r="B1200" s="71">
        <v>4</v>
      </c>
      <c r="C1200" s="68" t="s">
        <v>1818</v>
      </c>
      <c r="D1200" s="69"/>
      <c r="E1200" s="70"/>
      <c r="F1200" s="70"/>
      <c r="G1200" s="70"/>
      <c r="H1200" s="72">
        <f>Source!AL722</f>
        <v>5779.12</v>
      </c>
      <c r="I1200" s="71"/>
      <c r="J1200" s="72">
        <f>ROUND(Source!AC722*Source!I722, 2)</f>
        <v>-12887.44</v>
      </c>
      <c r="K1200" s="71">
        <f>IF(Source!BC722&lt;&gt; 0, Source!BC722, 1)</f>
        <v>5.47</v>
      </c>
      <c r="L1200" s="73">
        <f>Source!P722</f>
        <v>-70494</v>
      </c>
    </row>
    <row r="1201" spans="1:82" ht="14.25" x14ac:dyDescent="0.2">
      <c r="A1201" s="68"/>
      <c r="B1201" s="68"/>
      <c r="C1201" s="68" t="s">
        <v>1819</v>
      </c>
      <c r="D1201" s="69" t="s">
        <v>1794</v>
      </c>
      <c r="E1201" s="70">
        <f>Source!AQ722</f>
        <v>5.58</v>
      </c>
      <c r="F1201" s="70"/>
      <c r="G1201" s="70">
        <f>ROUND(Source!U722, 7)</f>
        <v>-12.4434</v>
      </c>
      <c r="H1201" s="72"/>
      <c r="I1201" s="71"/>
      <c r="J1201" s="72"/>
      <c r="K1201" s="71"/>
      <c r="L1201" s="73"/>
    </row>
    <row r="1202" spans="1:82" ht="14.25" x14ac:dyDescent="0.2">
      <c r="A1202" s="68"/>
      <c r="B1202" s="68"/>
      <c r="C1202" s="76" t="s">
        <v>1820</v>
      </c>
      <c r="D1202" s="77" t="s">
        <v>1794</v>
      </c>
      <c r="E1202" s="78">
        <f>Source!AR722</f>
        <v>1.31</v>
      </c>
      <c r="F1202" s="78">
        <f>ROUND(1.2,7)</f>
        <v>1.2</v>
      </c>
      <c r="G1202" s="78">
        <f>ROUND(Source!V722, 7)</f>
        <v>-3.50556</v>
      </c>
      <c r="H1202" s="79"/>
      <c r="I1202" s="80"/>
      <c r="J1202" s="79"/>
      <c r="K1202" s="80"/>
      <c r="L1202" s="81"/>
    </row>
    <row r="1203" spans="1:82" ht="14.25" x14ac:dyDescent="0.2">
      <c r="A1203" s="68"/>
      <c r="B1203" s="68"/>
      <c r="C1203" s="68" t="s">
        <v>1821</v>
      </c>
      <c r="D1203" s="69"/>
      <c r="E1203" s="70"/>
      <c r="F1203" s="70"/>
      <c r="G1203" s="70"/>
      <c r="H1203" s="72">
        <f>H1197+H1198+H1200</f>
        <v>5882.24</v>
      </c>
      <c r="I1203" s="71"/>
      <c r="J1203" s="72">
        <f>J1197+J1198+J1200</f>
        <v>-13142.15</v>
      </c>
      <c r="K1203" s="71"/>
      <c r="L1203" s="73">
        <f>L1197+L1198+L1200</f>
        <v>-80109</v>
      </c>
    </row>
    <row r="1204" spans="1:82" ht="28.5" x14ac:dyDescent="0.2">
      <c r="A1204" s="67" t="s">
        <v>1958</v>
      </c>
      <c r="B1204" s="68" t="str">
        <f>Source!F724</f>
        <v>402-0060</v>
      </c>
      <c r="C1204" s="68" t="str">
        <f>Source!G724</f>
        <v>Смесь сухая гидроизоляционная штукатурная "АкваНАСТ-ГШ"</v>
      </c>
      <c r="D1204" s="69" t="str">
        <f>Source!H724</f>
        <v>т</v>
      </c>
      <c r="E1204" s="70">
        <f>SmtRes!AT1317</f>
        <v>-0.95</v>
      </c>
      <c r="F1204" s="70"/>
      <c r="G1204" s="70">
        <f>Source!I724</f>
        <v>2.1185</v>
      </c>
      <c r="H1204" s="72">
        <f>Source!AL724+Source!AO724+Source!AM724</f>
        <v>6082.98</v>
      </c>
      <c r="I1204" s="71"/>
      <c r="J1204" s="72">
        <f>ROUND(Source!AC724*Source!I724, 2)+ROUND((((Source!ET724)-(Source!EU724))+Source!AE724)*Source!I724, 2)+ROUND(Source!AF724*Source!I724, 2)</f>
        <v>12886.79</v>
      </c>
      <c r="K1204" s="71">
        <f>IF(Source!BC724&lt;&gt; 0, Source!BC724, 1)</f>
        <v>5.47</v>
      </c>
      <c r="L1204" s="73">
        <f>Source!P724</f>
        <v>70491</v>
      </c>
      <c r="O1204">
        <f>J1204</f>
        <v>12886.79</v>
      </c>
      <c r="AA1204">
        <f>J1204</f>
        <v>12886.79</v>
      </c>
      <c r="AD1204">
        <f>ROUND((Source!AT724/100)*((ROUND(Source!AF724*Source!I724, 2)+ROUND(Source!AE724*Source!I724, 2))), 2)</f>
        <v>0</v>
      </c>
      <c r="AE1204">
        <f>ROUND((Source!AU724/100)*((ROUND(Source!AF724*Source!I724, 2)+ROUND(Source!AE724*Source!I724, 2))), 2)</f>
        <v>0</v>
      </c>
      <c r="AN1204">
        <f>L1204</f>
        <v>70491</v>
      </c>
      <c r="AW1204">
        <f>L1204</f>
        <v>70491</v>
      </c>
      <c r="AZ1204">
        <f>Source!X724</f>
        <v>0</v>
      </c>
      <c r="BA1204">
        <f>Source!Y724</f>
        <v>0</v>
      </c>
      <c r="BH1204">
        <f>J1204</f>
        <v>12886.79</v>
      </c>
      <c r="CD1204">
        <v>1</v>
      </c>
    </row>
    <row r="1205" spans="1:82" ht="14.25" x14ac:dyDescent="0.2">
      <c r="A1205" s="68"/>
      <c r="B1205" s="68"/>
      <c r="C1205" s="68" t="s">
        <v>1824</v>
      </c>
      <c r="D1205" s="69"/>
      <c r="E1205" s="70"/>
      <c r="F1205" s="70"/>
      <c r="G1205" s="70"/>
      <c r="H1205" s="72"/>
      <c r="I1205" s="71"/>
      <c r="J1205" s="72">
        <f>SUM(S1195:S1208)+SUM(T1195:T1208)+SUM(X1195:X1208)+SUM(Y1195:Y1208)+SUM(Z1195:Z1208)</f>
        <v>-138.57</v>
      </c>
      <c r="K1205" s="71"/>
      <c r="L1205" s="73">
        <f>SUM(AR1195:AR1208)+SUM(AS1195:AS1208)+SUM(AT1195:AT1208)+SUM(AU1195:AU1208)+SUM(AV1195:AV1208)</f>
        <v>-7057</v>
      </c>
    </row>
    <row r="1206" spans="1:82" ht="14.25" x14ac:dyDescent="0.2">
      <c r="A1206" s="68"/>
      <c r="B1206" s="68" t="s">
        <v>123</v>
      </c>
      <c r="C1206" s="68" t="s">
        <v>1859</v>
      </c>
      <c r="D1206" s="69" t="s">
        <v>1826</v>
      </c>
      <c r="E1206" s="70">
        <f>Source!BZ722</f>
        <v>110</v>
      </c>
      <c r="F1206" s="70"/>
      <c r="G1206" s="70">
        <f>Source!AT722</f>
        <v>110</v>
      </c>
      <c r="H1206" s="72"/>
      <c r="I1206" s="71"/>
      <c r="J1206" s="72">
        <f>SUM(AD1195:AD1208)</f>
        <v>-152.43</v>
      </c>
      <c r="K1206" s="71"/>
      <c r="L1206" s="73">
        <f>SUM(AZ1195:AZ1208)</f>
        <v>-7763</v>
      </c>
    </row>
    <row r="1207" spans="1:82" ht="14.25" x14ac:dyDescent="0.2">
      <c r="A1207" s="76"/>
      <c r="B1207" s="76" t="s">
        <v>124</v>
      </c>
      <c r="C1207" s="76" t="s">
        <v>1860</v>
      </c>
      <c r="D1207" s="77" t="s">
        <v>1826</v>
      </c>
      <c r="E1207" s="78">
        <f>Source!CA722</f>
        <v>69</v>
      </c>
      <c r="F1207" s="78"/>
      <c r="G1207" s="78">
        <f>Source!AU722</f>
        <v>69</v>
      </c>
      <c r="H1207" s="79"/>
      <c r="I1207" s="80"/>
      <c r="J1207" s="79">
        <f>SUM(AE1195:AE1208)</f>
        <v>-95.61</v>
      </c>
      <c r="K1207" s="80"/>
      <c r="L1207" s="81">
        <f>SUM(BA1195:BA1208)</f>
        <v>-4869</v>
      </c>
    </row>
    <row r="1208" spans="1:82" ht="15" x14ac:dyDescent="0.2">
      <c r="C1208" s="85" t="s">
        <v>1828</v>
      </c>
      <c r="D1208" s="85"/>
      <c r="E1208" s="85"/>
      <c r="F1208" s="85"/>
      <c r="G1208" s="85"/>
      <c r="H1208" s="85"/>
      <c r="I1208" s="86">
        <f>J1197+J1198+J1200+J1206+J1207+SUM(J1204:J1204)-SUMIF(CE1204:CE1204, 1, J1204:J1204)</f>
        <v>-503.39999999999964</v>
      </c>
      <c r="J1208" s="86"/>
      <c r="K1208" s="87">
        <f>L1197+L1198+L1200+L1206+L1207+SUM(L1204:L1204)-SUMIF(CE1204:CE1204, 1, L1204:L1204)</f>
        <v>-22250</v>
      </c>
      <c r="L1208" s="87"/>
      <c r="O1208" s="82">
        <f>J1197+J1198+J1200+J1206+J1207</f>
        <v>-13390.19</v>
      </c>
      <c r="P1208" s="82">
        <f>J1198</f>
        <v>-148.56</v>
      </c>
      <c r="R1208" t="s">
        <v>1829</v>
      </c>
      <c r="S1208" s="82">
        <f>J1197</f>
        <v>-106.15</v>
      </c>
      <c r="U1208" s="82">
        <f>J1197</f>
        <v>-106.15</v>
      </c>
      <c r="X1208" s="82">
        <f>J1199</f>
        <v>-32.42</v>
      </c>
      <c r="Z1208" t="s">
        <v>1829</v>
      </c>
      <c r="AA1208" s="82">
        <f>J1200</f>
        <v>-12887.44</v>
      </c>
      <c r="AD1208">
        <f>ROUND((Source!AT722/100)*((ROUND(Source!AF722*Source!I722, 2)+ROUND(Source!AE722*Source!I722, 2))), 2)</f>
        <v>-152.43</v>
      </c>
      <c r="AE1208">
        <f>ROUND((Source!AU722/100)*((ROUND(Source!AF722*Source!I722, 2)+ROUND(Source!AE722*Source!I722, 2))), 2)</f>
        <v>-95.61</v>
      </c>
      <c r="AN1208" s="83">
        <f>L1197+L1198+L1200+L1206+L1207</f>
        <v>-92741</v>
      </c>
      <c r="AO1208" s="83">
        <f>L1198</f>
        <v>-4209</v>
      </c>
      <c r="AQ1208" t="s">
        <v>1829</v>
      </c>
      <c r="AR1208" s="83">
        <f>L1197</f>
        <v>-5406</v>
      </c>
      <c r="AT1208" s="83">
        <f>L1199</f>
        <v>-1651</v>
      </c>
      <c r="AV1208" t="s">
        <v>1829</v>
      </c>
      <c r="AW1208" s="83">
        <f>L1200</f>
        <v>-70494</v>
      </c>
      <c r="AZ1208">
        <f>Source!X722</f>
        <v>-7763</v>
      </c>
      <c r="BA1208">
        <f>Source!Y722</f>
        <v>-4869</v>
      </c>
      <c r="BH1208" s="82">
        <f>J1197+J1198+J1200+J1206+J1207</f>
        <v>-13390.19</v>
      </c>
      <c r="CD1208">
        <v>1</v>
      </c>
    </row>
    <row r="1209" spans="1:82" ht="71.25" x14ac:dyDescent="0.2">
      <c r="A1209" s="67" t="s">
        <v>847</v>
      </c>
      <c r="B1209" s="68" t="str">
        <f>Source!F726</f>
        <v>08-01-003-5</v>
      </c>
      <c r="C1209" s="68" t="str">
        <f>Source!G726</f>
        <v>Гидроизоляция стен, фундаментов боковая оклеечная по выровненной поверхности бутовой кладки, кирпичу и бетону в 2 слоя</v>
      </c>
      <c r="D1209" s="69" t="str">
        <f>Source!H726</f>
        <v>100 м2 изолируемой поверхности</v>
      </c>
      <c r="E1209" s="70">
        <f>Source!K726</f>
        <v>2.2200000000000002</v>
      </c>
      <c r="F1209" s="70"/>
      <c r="G1209" s="70">
        <f>Source!I726</f>
        <v>2.2200000000000002</v>
      </c>
      <c r="H1209" s="72"/>
      <c r="I1209" s="71"/>
      <c r="J1209" s="72"/>
      <c r="K1209" s="71"/>
      <c r="L1209" s="73"/>
    </row>
    <row r="1210" spans="1:82" x14ac:dyDescent="0.2">
      <c r="C1210" s="100" t="str">
        <f>"Объем: "&amp;Source!I726&amp;"=(222)/"&amp;"100"</f>
        <v>Объем: 2,22=(222)/100</v>
      </c>
    </row>
    <row r="1211" spans="1:82" ht="14.25" x14ac:dyDescent="0.2">
      <c r="A1211" s="68"/>
      <c r="B1211" s="71">
        <v>1</v>
      </c>
      <c r="C1211" s="68" t="s">
        <v>1815</v>
      </c>
      <c r="D1211" s="69"/>
      <c r="E1211" s="70"/>
      <c r="F1211" s="70"/>
      <c r="G1211" s="70"/>
      <c r="H1211" s="72">
        <f>Source!AO726</f>
        <v>445.07</v>
      </c>
      <c r="I1211" s="71"/>
      <c r="J1211" s="72">
        <f>ROUND(Source!AF726*Source!I726, 2)</f>
        <v>988.06</v>
      </c>
      <c r="K1211" s="71">
        <f>IF(Source!BA726&lt;&gt; 0, Source!BA726, 1)</f>
        <v>50.93</v>
      </c>
      <c r="L1211" s="73">
        <f>Source!S726</f>
        <v>50322</v>
      </c>
    </row>
    <row r="1212" spans="1:82" ht="14.25" x14ac:dyDescent="0.2">
      <c r="A1212" s="68"/>
      <c r="B1212" s="71">
        <v>2</v>
      </c>
      <c r="C1212" s="68" t="s">
        <v>1816</v>
      </c>
      <c r="D1212" s="69"/>
      <c r="E1212" s="70"/>
      <c r="F1212" s="70"/>
      <c r="G1212" s="70"/>
      <c r="H1212" s="72">
        <f>Source!AM726</f>
        <v>155.34</v>
      </c>
      <c r="I1212" s="71"/>
      <c r="J1212" s="72">
        <f>ROUND((((Source!ET726)-(Source!EU726))+Source!AE726)*Source!I726, 2)</f>
        <v>344.85</v>
      </c>
      <c r="K1212" s="71">
        <f>IF(Source!BB726&lt;&gt; 0, Source!BB726, 1)</f>
        <v>10.67</v>
      </c>
      <c r="L1212" s="73">
        <f>Source!Q726</f>
        <v>3680</v>
      </c>
    </row>
    <row r="1213" spans="1:82" ht="14.25" x14ac:dyDescent="0.2">
      <c r="A1213" s="68"/>
      <c r="B1213" s="71">
        <v>4</v>
      </c>
      <c r="C1213" s="68" t="s">
        <v>1818</v>
      </c>
      <c r="D1213" s="69"/>
      <c r="E1213" s="70"/>
      <c r="F1213" s="70"/>
      <c r="G1213" s="70"/>
      <c r="H1213" s="72">
        <f>Source!AL726</f>
        <v>2889.6</v>
      </c>
      <c r="I1213" s="71"/>
      <c r="J1213" s="72">
        <f>ROUND(Source!AC726*Source!I726, 2)</f>
        <v>6414.91</v>
      </c>
      <c r="K1213" s="71">
        <f>IF(Source!BC726&lt;&gt; 0, Source!BC726, 1)</f>
        <v>11.19</v>
      </c>
      <c r="L1213" s="73">
        <f>Source!P726</f>
        <v>71783</v>
      </c>
    </row>
    <row r="1214" spans="1:82" ht="14.25" x14ac:dyDescent="0.2">
      <c r="A1214" s="68"/>
      <c r="B1214" s="68"/>
      <c r="C1214" s="76" t="s">
        <v>1819</v>
      </c>
      <c r="D1214" s="77" t="s">
        <v>1794</v>
      </c>
      <c r="E1214" s="78">
        <f>Source!AQ726</f>
        <v>46.8</v>
      </c>
      <c r="F1214" s="78"/>
      <c r="G1214" s="78">
        <f>ROUND(Source!U726, 7)</f>
        <v>103.896</v>
      </c>
      <c r="H1214" s="79"/>
      <c r="I1214" s="80"/>
      <c r="J1214" s="79"/>
      <c r="K1214" s="80"/>
      <c r="L1214" s="81"/>
    </row>
    <row r="1215" spans="1:82" ht="14.25" x14ac:dyDescent="0.2">
      <c r="A1215" s="68"/>
      <c r="B1215" s="68"/>
      <c r="C1215" s="68" t="s">
        <v>1821</v>
      </c>
      <c r="D1215" s="69"/>
      <c r="E1215" s="70"/>
      <c r="F1215" s="70"/>
      <c r="G1215" s="70"/>
      <c r="H1215" s="72">
        <f>H1211+H1212+H1213</f>
        <v>3490.0099999999998</v>
      </c>
      <c r="I1215" s="71"/>
      <c r="J1215" s="72">
        <f>J1211+J1212+J1213</f>
        <v>7747.82</v>
      </c>
      <c r="K1215" s="71"/>
      <c r="L1215" s="73">
        <f>L1211+L1212+L1213</f>
        <v>125785</v>
      </c>
    </row>
    <row r="1216" spans="1:82" ht="42.75" x14ac:dyDescent="0.2">
      <c r="A1216" s="67" t="s">
        <v>1959</v>
      </c>
      <c r="B1216" s="68" t="str">
        <f>Source!F728</f>
        <v>101-1742</v>
      </c>
      <c r="C1216" s="68" t="s">
        <v>1894</v>
      </c>
      <c r="D1216" s="69" t="str">
        <f>Source!H728</f>
        <v>м2</v>
      </c>
      <c r="E1216" s="70">
        <f>SmtRes!AT1332</f>
        <v>-230</v>
      </c>
      <c r="F1216" s="70"/>
      <c r="G1216" s="70">
        <f>Source!I728</f>
        <v>-510.6</v>
      </c>
      <c r="H1216" s="72">
        <f>Source!AL728+Source!AO728+Source!AM728</f>
        <v>5.71</v>
      </c>
      <c r="I1216" s="71"/>
      <c r="J1216" s="72">
        <f>ROUND(Source!AC728*Source!I728, 2)+ROUND((((Source!ET728)-(Source!EU728))+Source!AE728)*Source!I728, 2)+ROUND(Source!AF728*Source!I728, 2)</f>
        <v>-2915.53</v>
      </c>
      <c r="K1216" s="71">
        <f>IF(Source!BC728&lt;&gt; 0, Source!BC728, 1)</f>
        <v>10.7</v>
      </c>
      <c r="L1216" s="73">
        <f>Source!P728</f>
        <v>-31196</v>
      </c>
      <c r="O1216">
        <f>J1216</f>
        <v>-2915.53</v>
      </c>
      <c r="AA1216">
        <f>J1216</f>
        <v>-2915.53</v>
      </c>
      <c r="AD1216">
        <f>ROUND((Source!AT728/100)*((ROUND(Source!AF728*Source!I728, 2)+ROUND(Source!AE728*Source!I728, 2))), 2)</f>
        <v>0</v>
      </c>
      <c r="AE1216">
        <f>ROUND((Source!AU728/100)*((ROUND(Source!AF728*Source!I728, 2)+ROUND(Source!AE728*Source!I728, 2))), 2)</f>
        <v>0</v>
      </c>
      <c r="AN1216">
        <f>L1216</f>
        <v>-31196</v>
      </c>
      <c r="AW1216">
        <f>L1216</f>
        <v>-31196</v>
      </c>
      <c r="AZ1216">
        <f>Source!X728</f>
        <v>0</v>
      </c>
      <c r="BA1216">
        <f>Source!Y728</f>
        <v>0</v>
      </c>
      <c r="BH1216">
        <f>J1216</f>
        <v>-2915.53</v>
      </c>
      <c r="CD1216">
        <v>1</v>
      </c>
    </row>
    <row r="1217" spans="1:82" ht="14.25" x14ac:dyDescent="0.2">
      <c r="A1217" s="68"/>
      <c r="B1217" s="68"/>
      <c r="C1217" s="68" t="s">
        <v>1824</v>
      </c>
      <c r="D1217" s="69"/>
      <c r="E1217" s="70"/>
      <c r="F1217" s="70"/>
      <c r="G1217" s="70"/>
      <c r="H1217" s="72"/>
      <c r="I1217" s="71"/>
      <c r="J1217" s="72">
        <f>SUM(S1209:S1220)+SUM(T1209:T1220)+SUM(X1209:X1220)+SUM(Y1209:Y1220)+SUM(Z1209:Z1220)</f>
        <v>988.06</v>
      </c>
      <c r="K1217" s="71"/>
      <c r="L1217" s="73">
        <f>SUM(AR1209:AR1220)+SUM(AS1209:AS1220)+SUM(AT1209:AT1220)+SUM(AU1209:AU1220)+SUM(AV1209:AV1220)</f>
        <v>50322</v>
      </c>
    </row>
    <row r="1218" spans="1:82" ht="14.25" x14ac:dyDescent="0.2">
      <c r="A1218" s="68"/>
      <c r="B1218" s="68" t="s">
        <v>123</v>
      </c>
      <c r="C1218" s="68" t="s">
        <v>1859</v>
      </c>
      <c r="D1218" s="69" t="s">
        <v>1826</v>
      </c>
      <c r="E1218" s="70">
        <f>Source!BZ726</f>
        <v>110</v>
      </c>
      <c r="F1218" s="70"/>
      <c r="G1218" s="70">
        <f>Source!AT726</f>
        <v>110</v>
      </c>
      <c r="H1218" s="72"/>
      <c r="I1218" s="71"/>
      <c r="J1218" s="72">
        <f>SUM(AD1209:AD1220)</f>
        <v>1086.8699999999999</v>
      </c>
      <c r="K1218" s="71"/>
      <c r="L1218" s="73">
        <f>SUM(AZ1209:AZ1220)</f>
        <v>55354</v>
      </c>
    </row>
    <row r="1219" spans="1:82" ht="14.25" x14ac:dyDescent="0.2">
      <c r="A1219" s="76"/>
      <c r="B1219" s="76" t="s">
        <v>124</v>
      </c>
      <c r="C1219" s="76" t="s">
        <v>1860</v>
      </c>
      <c r="D1219" s="77" t="s">
        <v>1826</v>
      </c>
      <c r="E1219" s="78">
        <f>Source!CA726</f>
        <v>69</v>
      </c>
      <c r="F1219" s="78"/>
      <c r="G1219" s="78">
        <f>Source!AU726</f>
        <v>69</v>
      </c>
      <c r="H1219" s="79"/>
      <c r="I1219" s="80"/>
      <c r="J1219" s="79">
        <f>SUM(AE1209:AE1220)</f>
        <v>681.76</v>
      </c>
      <c r="K1219" s="80"/>
      <c r="L1219" s="81">
        <f>SUM(BA1209:BA1220)</f>
        <v>34722</v>
      </c>
    </row>
    <row r="1220" spans="1:82" ht="15" x14ac:dyDescent="0.2">
      <c r="C1220" s="85" t="s">
        <v>1828</v>
      </c>
      <c r="D1220" s="85"/>
      <c r="E1220" s="85"/>
      <c r="F1220" s="85"/>
      <c r="G1220" s="85"/>
      <c r="H1220" s="85"/>
      <c r="I1220" s="86">
        <f>J1211+J1212+J1213+J1218+J1219+SUM(J1216:J1216)-SUMIF(CE1216:CE1216, 1, J1216:J1216)</f>
        <v>6600.9199999999983</v>
      </c>
      <c r="J1220" s="86"/>
      <c r="K1220" s="87">
        <f>L1211+L1212+L1213+L1218+L1219+SUM(L1216:L1216)-SUMIF(CE1216:CE1216, 1, L1216:L1216)</f>
        <v>184665</v>
      </c>
      <c r="L1220" s="87"/>
      <c r="O1220" s="82">
        <f>J1211+J1212+J1213+J1218+J1219</f>
        <v>9516.4499999999989</v>
      </c>
      <c r="P1220" s="82">
        <f>J1212</f>
        <v>344.85</v>
      </c>
      <c r="R1220" t="s">
        <v>1829</v>
      </c>
      <c r="S1220" s="82">
        <f>J1211</f>
        <v>988.06</v>
      </c>
      <c r="U1220" s="82">
        <f>J1211</f>
        <v>988.06</v>
      </c>
      <c r="X1220">
        <f>0</f>
        <v>0</v>
      </c>
      <c r="Z1220" t="s">
        <v>1829</v>
      </c>
      <c r="AA1220" s="82">
        <f>J1213</f>
        <v>6414.91</v>
      </c>
      <c r="AD1220">
        <f>ROUND((Source!AT726/100)*((ROUND(Source!AF726*Source!I726, 2)+ROUND(Source!AE726*Source!I726, 2))), 2)</f>
        <v>1086.8699999999999</v>
      </c>
      <c r="AE1220">
        <f>ROUND((Source!AU726/100)*((ROUND(Source!AF726*Source!I726, 2)+ROUND(Source!AE726*Source!I726, 2))), 2)</f>
        <v>681.76</v>
      </c>
      <c r="AN1220" s="83">
        <f>L1211+L1212+L1213+L1218+L1219</f>
        <v>215861</v>
      </c>
      <c r="AO1220" s="83">
        <f>L1212</f>
        <v>3680</v>
      </c>
      <c r="AQ1220" t="s">
        <v>1829</v>
      </c>
      <c r="AR1220" s="83">
        <f>L1211</f>
        <v>50322</v>
      </c>
      <c r="AT1220">
        <f>0</f>
        <v>0</v>
      </c>
      <c r="AV1220" t="s">
        <v>1829</v>
      </c>
      <c r="AW1220" s="83">
        <f>L1213</f>
        <v>71783</v>
      </c>
      <c r="AZ1220">
        <f>Source!X726</f>
        <v>55354</v>
      </c>
      <c r="BA1220">
        <f>Source!Y726</f>
        <v>34722</v>
      </c>
      <c r="BH1220" s="82">
        <f>J1211+J1212+J1213+J1218+J1219</f>
        <v>9516.4499999999989</v>
      </c>
      <c r="CD1220">
        <v>1</v>
      </c>
    </row>
    <row r="1221" spans="1:82" ht="71.25" x14ac:dyDescent="0.2">
      <c r="A1221" s="67" t="s">
        <v>852</v>
      </c>
      <c r="B1221" s="68" t="str">
        <f>Source!F730</f>
        <v>08-01-003-6</v>
      </c>
      <c r="C1221" s="68" t="str">
        <f>Source!G730</f>
        <v>На каждый слой сверх 2-х добавлять к расценке 08-01-003-05</v>
      </c>
      <c r="D1221" s="69" t="str">
        <f>Source!H730</f>
        <v>100 м2 изолируемой поверхности</v>
      </c>
      <c r="E1221" s="70">
        <f>Source!K730</f>
        <v>2.2200000000000002</v>
      </c>
      <c r="F1221" s="70"/>
      <c r="G1221" s="70">
        <f>Source!I730</f>
        <v>2.2200000000000002</v>
      </c>
      <c r="H1221" s="72"/>
      <c r="I1221" s="71"/>
      <c r="J1221" s="72"/>
      <c r="K1221" s="71"/>
      <c r="L1221" s="73"/>
    </row>
    <row r="1222" spans="1:82" x14ac:dyDescent="0.2">
      <c r="C1222" s="100" t="str">
        <f>"Объем: "&amp;Source!I730&amp;"=(222)/"&amp;"100"</f>
        <v>Объем: 2,22=(222)/100</v>
      </c>
    </row>
    <row r="1223" spans="1:82" ht="14.25" x14ac:dyDescent="0.2">
      <c r="A1223" s="68"/>
      <c r="B1223" s="71">
        <v>1</v>
      </c>
      <c r="C1223" s="68" t="s">
        <v>1815</v>
      </c>
      <c r="D1223" s="69"/>
      <c r="E1223" s="70"/>
      <c r="F1223" s="70"/>
      <c r="G1223" s="70"/>
      <c r="H1223" s="72">
        <f>Source!AO730</f>
        <v>214.93</v>
      </c>
      <c r="I1223" s="71"/>
      <c r="J1223" s="72">
        <f>ROUND(Source!AF730*Source!I730, 2)</f>
        <v>477.14</v>
      </c>
      <c r="K1223" s="71">
        <f>IF(Source!BA730&lt;&gt; 0, Source!BA730, 1)</f>
        <v>50.93</v>
      </c>
      <c r="L1223" s="73">
        <f>Source!S730</f>
        <v>24301</v>
      </c>
    </row>
    <row r="1224" spans="1:82" ht="14.25" x14ac:dyDescent="0.2">
      <c r="A1224" s="68"/>
      <c r="B1224" s="71">
        <v>2</v>
      </c>
      <c r="C1224" s="68" t="s">
        <v>1816</v>
      </c>
      <c r="D1224" s="69"/>
      <c r="E1224" s="70"/>
      <c r="F1224" s="70"/>
      <c r="G1224" s="70"/>
      <c r="H1224" s="72">
        <f>Source!AM730</f>
        <v>69.48</v>
      </c>
      <c r="I1224" s="71"/>
      <c r="J1224" s="72">
        <f>ROUND((((Source!ET730)-(Source!EU730))+Source!AE730)*Source!I730, 2)</f>
        <v>154.25</v>
      </c>
      <c r="K1224" s="71">
        <f>IF(Source!BB730&lt;&gt; 0, Source!BB730, 1)</f>
        <v>8.3000000000000007</v>
      </c>
      <c r="L1224" s="73">
        <f>Source!Q730</f>
        <v>1280</v>
      </c>
    </row>
    <row r="1225" spans="1:82" ht="14.25" x14ac:dyDescent="0.2">
      <c r="A1225" s="68"/>
      <c r="B1225" s="71">
        <v>4</v>
      </c>
      <c r="C1225" s="68" t="s">
        <v>1818</v>
      </c>
      <c r="D1225" s="69"/>
      <c r="E1225" s="70"/>
      <c r="F1225" s="70"/>
      <c r="G1225" s="70"/>
      <c r="H1225" s="72">
        <f>Source!AL730</f>
        <v>1489.13</v>
      </c>
      <c r="I1225" s="71"/>
      <c r="J1225" s="72">
        <f>ROUND(Source!AC730*Source!I730, 2)</f>
        <v>3305.87</v>
      </c>
      <c r="K1225" s="71">
        <f>IF(Source!BC730&lt;&gt; 0, Source!BC730, 1)</f>
        <v>11.25</v>
      </c>
      <c r="L1225" s="73">
        <f>Source!P730</f>
        <v>37191</v>
      </c>
    </row>
    <row r="1226" spans="1:82" ht="14.25" x14ac:dyDescent="0.2">
      <c r="A1226" s="68"/>
      <c r="B1226" s="68"/>
      <c r="C1226" s="76" t="s">
        <v>1819</v>
      </c>
      <c r="D1226" s="77" t="s">
        <v>1794</v>
      </c>
      <c r="E1226" s="78">
        <f>Source!AQ730</f>
        <v>22.6</v>
      </c>
      <c r="F1226" s="78"/>
      <c r="G1226" s="78">
        <f>ROUND(Source!U730, 7)</f>
        <v>50.171999999999997</v>
      </c>
      <c r="H1226" s="79"/>
      <c r="I1226" s="80"/>
      <c r="J1226" s="79"/>
      <c r="K1226" s="80"/>
      <c r="L1226" s="81"/>
    </row>
    <row r="1227" spans="1:82" ht="14.25" x14ac:dyDescent="0.2">
      <c r="A1227" s="68"/>
      <c r="B1227" s="68"/>
      <c r="C1227" s="68" t="s">
        <v>1821</v>
      </c>
      <c r="D1227" s="69"/>
      <c r="E1227" s="70"/>
      <c r="F1227" s="70"/>
      <c r="G1227" s="70"/>
      <c r="H1227" s="72">
        <f>H1223+H1224+H1225</f>
        <v>1773.5400000000002</v>
      </c>
      <c r="I1227" s="71"/>
      <c r="J1227" s="72">
        <f>J1223+J1224+J1225</f>
        <v>3937.2599999999998</v>
      </c>
      <c r="K1227" s="71"/>
      <c r="L1227" s="73">
        <f>L1223+L1224+L1225</f>
        <v>62772</v>
      </c>
    </row>
    <row r="1228" spans="1:82" ht="42.75" x14ac:dyDescent="0.2">
      <c r="A1228" s="67" t="s">
        <v>1960</v>
      </c>
      <c r="B1228" s="68" t="str">
        <f>Source!F732</f>
        <v>101-1742</v>
      </c>
      <c r="C1228" s="68" t="s">
        <v>1894</v>
      </c>
      <c r="D1228" s="69" t="str">
        <f>Source!H732</f>
        <v>м2</v>
      </c>
      <c r="E1228" s="70">
        <f>SmtRes!AT1346</f>
        <v>-115</v>
      </c>
      <c r="F1228" s="70"/>
      <c r="G1228" s="70">
        <f>Source!I732</f>
        <v>-255.3</v>
      </c>
      <c r="H1228" s="72">
        <f>Source!AL732+Source!AO732+Source!AM732</f>
        <v>5.71</v>
      </c>
      <c r="I1228" s="71"/>
      <c r="J1228" s="72">
        <f>ROUND(Source!AC732*Source!I732, 2)+ROUND((((Source!ET732)-(Source!EU732))+Source!AE732)*Source!I732, 2)+ROUND(Source!AF732*Source!I732, 2)</f>
        <v>-1457.76</v>
      </c>
      <c r="K1228" s="71">
        <f>IF(Source!BC732&lt;&gt; 0, Source!BC732, 1)</f>
        <v>10.7</v>
      </c>
      <c r="L1228" s="73">
        <f>Source!P732</f>
        <v>-15598</v>
      </c>
      <c r="O1228">
        <f>J1228</f>
        <v>-1457.76</v>
      </c>
      <c r="AA1228">
        <f>J1228</f>
        <v>-1457.76</v>
      </c>
      <c r="AD1228">
        <f>ROUND((Source!AT732/100)*((ROUND(Source!AF732*Source!I732, 2)+ROUND(Source!AE732*Source!I732, 2))), 2)</f>
        <v>0</v>
      </c>
      <c r="AE1228">
        <f>ROUND((Source!AU732/100)*((ROUND(Source!AF732*Source!I732, 2)+ROUND(Source!AE732*Source!I732, 2))), 2)</f>
        <v>0</v>
      </c>
      <c r="AN1228">
        <f>L1228</f>
        <v>-15598</v>
      </c>
      <c r="AW1228">
        <f>L1228</f>
        <v>-15598</v>
      </c>
      <c r="AZ1228">
        <f>Source!X732</f>
        <v>0</v>
      </c>
      <c r="BA1228">
        <f>Source!Y732</f>
        <v>0</v>
      </c>
      <c r="BH1228">
        <f>J1228</f>
        <v>-1457.76</v>
      </c>
      <c r="CD1228">
        <v>1</v>
      </c>
    </row>
    <row r="1229" spans="1:82" ht="14.25" x14ac:dyDescent="0.2">
      <c r="A1229" s="68"/>
      <c r="B1229" s="68"/>
      <c r="C1229" s="68" t="s">
        <v>1824</v>
      </c>
      <c r="D1229" s="69"/>
      <c r="E1229" s="70"/>
      <c r="F1229" s="70"/>
      <c r="G1229" s="70"/>
      <c r="H1229" s="72"/>
      <c r="I1229" s="71"/>
      <c r="J1229" s="72">
        <f>SUM(S1221:S1232)+SUM(T1221:T1232)+SUM(X1221:X1232)+SUM(Y1221:Y1232)+SUM(Z1221:Z1232)</f>
        <v>477.14</v>
      </c>
      <c r="K1229" s="71"/>
      <c r="L1229" s="73">
        <f>SUM(AR1221:AR1232)+SUM(AS1221:AS1232)+SUM(AT1221:AT1232)+SUM(AU1221:AU1232)+SUM(AV1221:AV1232)</f>
        <v>24301</v>
      </c>
    </row>
    <row r="1230" spans="1:82" ht="14.25" x14ac:dyDescent="0.2">
      <c r="A1230" s="68"/>
      <c r="B1230" s="68" t="s">
        <v>123</v>
      </c>
      <c r="C1230" s="68" t="s">
        <v>1859</v>
      </c>
      <c r="D1230" s="69" t="s">
        <v>1826</v>
      </c>
      <c r="E1230" s="70">
        <f>Source!BZ730</f>
        <v>110</v>
      </c>
      <c r="F1230" s="70"/>
      <c r="G1230" s="70">
        <f>Source!AT730</f>
        <v>110</v>
      </c>
      <c r="H1230" s="72"/>
      <c r="I1230" s="71"/>
      <c r="J1230" s="72">
        <f>SUM(AD1221:AD1232)</f>
        <v>524.85</v>
      </c>
      <c r="K1230" s="71"/>
      <c r="L1230" s="73">
        <f>SUM(AZ1221:AZ1232)</f>
        <v>26731</v>
      </c>
    </row>
    <row r="1231" spans="1:82" ht="14.25" x14ac:dyDescent="0.2">
      <c r="A1231" s="76"/>
      <c r="B1231" s="76" t="s">
        <v>124</v>
      </c>
      <c r="C1231" s="76" t="s">
        <v>1860</v>
      </c>
      <c r="D1231" s="77" t="s">
        <v>1826</v>
      </c>
      <c r="E1231" s="78">
        <f>Source!CA730</f>
        <v>69</v>
      </c>
      <c r="F1231" s="78"/>
      <c r="G1231" s="78">
        <f>Source!AU730</f>
        <v>69</v>
      </c>
      <c r="H1231" s="79"/>
      <c r="I1231" s="80"/>
      <c r="J1231" s="79">
        <f>SUM(AE1221:AE1232)</f>
        <v>329.23</v>
      </c>
      <c r="K1231" s="80"/>
      <c r="L1231" s="81">
        <f>SUM(BA1221:BA1232)</f>
        <v>16768</v>
      </c>
    </row>
    <row r="1232" spans="1:82" ht="15" x14ac:dyDescent="0.2">
      <c r="C1232" s="85" t="s">
        <v>1828</v>
      </c>
      <c r="D1232" s="85"/>
      <c r="E1232" s="85"/>
      <c r="F1232" s="85"/>
      <c r="G1232" s="85"/>
      <c r="H1232" s="85"/>
      <c r="I1232" s="86">
        <f>J1223+J1224+J1225+J1230+J1231+SUM(J1228:J1228)-SUMIF(CE1228:CE1228, 1, J1228:J1228)</f>
        <v>3333.58</v>
      </c>
      <c r="J1232" s="86"/>
      <c r="K1232" s="87">
        <f>L1223+L1224+L1225+L1230+L1231+SUM(L1228:L1228)-SUMIF(CE1228:CE1228, 1, L1228:L1228)</f>
        <v>90673</v>
      </c>
      <c r="L1232" s="87"/>
      <c r="O1232" s="82">
        <f>J1223+J1224+J1225+J1230+J1231</f>
        <v>4791.34</v>
      </c>
      <c r="P1232" s="82">
        <f>J1224</f>
        <v>154.25</v>
      </c>
      <c r="R1232" t="s">
        <v>1829</v>
      </c>
      <c r="S1232" s="82">
        <f>J1223</f>
        <v>477.14</v>
      </c>
      <c r="U1232" s="82">
        <f>J1223</f>
        <v>477.14</v>
      </c>
      <c r="X1232">
        <f>0</f>
        <v>0</v>
      </c>
      <c r="Z1232" t="s">
        <v>1829</v>
      </c>
      <c r="AA1232" s="82">
        <f>J1225</f>
        <v>3305.87</v>
      </c>
      <c r="AD1232">
        <f>ROUND((Source!AT730/100)*((ROUND(Source!AF730*Source!I730, 2)+ROUND(Source!AE730*Source!I730, 2))), 2)</f>
        <v>524.85</v>
      </c>
      <c r="AE1232">
        <f>ROUND((Source!AU730/100)*((ROUND(Source!AF730*Source!I730, 2)+ROUND(Source!AE730*Source!I730, 2))), 2)</f>
        <v>329.23</v>
      </c>
      <c r="AN1232" s="83">
        <f>L1223+L1224+L1225+L1230+L1231</f>
        <v>106271</v>
      </c>
      <c r="AO1232" s="83">
        <f>L1224</f>
        <v>1280</v>
      </c>
      <c r="AQ1232" t="s">
        <v>1829</v>
      </c>
      <c r="AR1232" s="83">
        <f>L1223</f>
        <v>24301</v>
      </c>
      <c r="AT1232">
        <f>0</f>
        <v>0</v>
      </c>
      <c r="AV1232" t="s">
        <v>1829</v>
      </c>
      <c r="AW1232" s="83">
        <f>L1225</f>
        <v>37191</v>
      </c>
      <c r="AZ1232">
        <f>Source!X730</f>
        <v>26731</v>
      </c>
      <c r="BA1232">
        <f>Source!Y730</f>
        <v>16768</v>
      </c>
      <c r="BH1232" s="82">
        <f>J1223+J1224+J1225+J1230+J1231</f>
        <v>4791.34</v>
      </c>
      <c r="CD1232">
        <v>1</v>
      </c>
    </row>
    <row r="1233" spans="1:82" ht="14.25" x14ac:dyDescent="0.2">
      <c r="A1233" s="88" t="s">
        <v>857</v>
      </c>
      <c r="B1233" s="76" t="str">
        <f>Source!F734</f>
        <v>101-6730</v>
      </c>
      <c r="C1233" s="76" t="str">
        <f>Source!G734</f>
        <v>Гидростеклоизол ТПП-3,5, стеклоткань</v>
      </c>
      <c r="D1233" s="77" t="str">
        <f>Source!H734</f>
        <v>м2</v>
      </c>
      <c r="E1233" s="78">
        <f>Source!K734</f>
        <v>666</v>
      </c>
      <c r="F1233" s="78"/>
      <c r="G1233" s="78">
        <f>Source!I734</f>
        <v>666</v>
      </c>
      <c r="H1233" s="79">
        <f>Source!AL734</f>
        <v>16.29</v>
      </c>
      <c r="I1233" s="80"/>
      <c r="J1233" s="79">
        <f>ROUND(Source!AC734*Source!I734, 2)</f>
        <v>10849.14</v>
      </c>
      <c r="K1233" s="80">
        <f>IF(Source!BC734&lt;&gt; 0, Source!BC734, 1)</f>
        <v>6.79</v>
      </c>
      <c r="L1233" s="81">
        <f>Source!P734</f>
        <v>73666</v>
      </c>
    </row>
    <row r="1234" spans="1:82" ht="15" x14ac:dyDescent="0.2">
      <c r="C1234" s="85" t="s">
        <v>1828</v>
      </c>
      <c r="D1234" s="85"/>
      <c r="E1234" s="85"/>
      <c r="F1234" s="85"/>
      <c r="G1234" s="85"/>
      <c r="H1234" s="85"/>
      <c r="I1234" s="86">
        <f>J1233</f>
        <v>10849.14</v>
      </c>
      <c r="J1234" s="86"/>
      <c r="K1234" s="87">
        <f>L1233</f>
        <v>73666</v>
      </c>
      <c r="L1234" s="87"/>
      <c r="O1234" s="82">
        <f>J1233</f>
        <v>10849.14</v>
      </c>
      <c r="P1234">
        <f>0</f>
        <v>0</v>
      </c>
      <c r="R1234" t="s">
        <v>1829</v>
      </c>
      <c r="S1234">
        <f>0</f>
        <v>0</v>
      </c>
      <c r="U1234">
        <f>0</f>
        <v>0</v>
      </c>
      <c r="X1234">
        <f>0</f>
        <v>0</v>
      </c>
      <c r="Z1234" t="s">
        <v>1829</v>
      </c>
      <c r="AA1234" s="82">
        <f>J1233</f>
        <v>10849.14</v>
      </c>
      <c r="AD1234">
        <f>ROUND((Source!AT734/100)*((ROUND(Source!AF734*Source!I734, 2)+ROUND(Source!AE734*Source!I734, 2))), 2)</f>
        <v>0</v>
      </c>
      <c r="AE1234">
        <f>ROUND((Source!AU734/100)*((ROUND(Source!AF734*Source!I734, 2)+ROUND(Source!AE734*Source!I734, 2))), 2)</f>
        <v>0</v>
      </c>
      <c r="AN1234" s="83">
        <f>L1233</f>
        <v>73666</v>
      </c>
      <c r="AO1234">
        <f>0</f>
        <v>0</v>
      </c>
      <c r="AQ1234" t="s">
        <v>1829</v>
      </c>
      <c r="AR1234">
        <f>0</f>
        <v>0</v>
      </c>
      <c r="AT1234">
        <f>0</f>
        <v>0</v>
      </c>
      <c r="AV1234" t="s">
        <v>1829</v>
      </c>
      <c r="AW1234" s="83">
        <f>L1233</f>
        <v>73666</v>
      </c>
      <c r="AZ1234">
        <f>Source!X734</f>
        <v>0</v>
      </c>
      <c r="BA1234">
        <f>Source!Y734</f>
        <v>0</v>
      </c>
      <c r="BH1234" s="82">
        <f>J1233</f>
        <v>10849.14</v>
      </c>
      <c r="CD1234">
        <v>1</v>
      </c>
    </row>
    <row r="1235" spans="1:82" ht="71.25" x14ac:dyDescent="0.2">
      <c r="A1235" s="67" t="s">
        <v>865</v>
      </c>
      <c r="B1235" s="68" t="str">
        <f>Source!F738</f>
        <v>12-01-013-1</v>
      </c>
      <c r="C1235" s="68" t="str">
        <f>Source!G738</f>
        <v>Утепление покрытий плитами из пенопласта полистирольного на битумной мастике в один слой</v>
      </c>
      <c r="D1235" s="69" t="str">
        <f>Source!H738</f>
        <v>100 м2 утепляемого покрытия</v>
      </c>
      <c r="E1235" s="70">
        <f>Source!K738</f>
        <v>0.16400000000000001</v>
      </c>
      <c r="F1235" s="70"/>
      <c r="G1235" s="70">
        <f>Source!I738</f>
        <v>0.16400000000000001</v>
      </c>
      <c r="H1235" s="72"/>
      <c r="I1235" s="71"/>
      <c r="J1235" s="72"/>
      <c r="K1235" s="71"/>
      <c r="L1235" s="73"/>
    </row>
    <row r="1236" spans="1:82" x14ac:dyDescent="0.2">
      <c r="C1236" s="100" t="str">
        <f>"Объем: "&amp;Source!I738&amp;"=16,4/"&amp;"100"</f>
        <v>Объем: 0,164=16,4/100</v>
      </c>
    </row>
    <row r="1237" spans="1:82" ht="14.25" x14ac:dyDescent="0.2">
      <c r="A1237" s="68"/>
      <c r="B1237" s="71">
        <v>1</v>
      </c>
      <c r="C1237" s="68" t="s">
        <v>1815</v>
      </c>
      <c r="D1237" s="69"/>
      <c r="E1237" s="70"/>
      <c r="F1237" s="70"/>
      <c r="G1237" s="70"/>
      <c r="H1237" s="72">
        <f>Source!AO738</f>
        <v>179.3</v>
      </c>
      <c r="I1237" s="71"/>
      <c r="J1237" s="72">
        <f>ROUND(Source!AF738*Source!I738, 2)</f>
        <v>29.41</v>
      </c>
      <c r="K1237" s="71">
        <f>IF(Source!BA738&lt;&gt; 0, Source!BA738, 1)</f>
        <v>50.93</v>
      </c>
      <c r="L1237" s="73">
        <f>Source!S738</f>
        <v>1498</v>
      </c>
    </row>
    <row r="1238" spans="1:82" ht="14.25" x14ac:dyDescent="0.2">
      <c r="A1238" s="68"/>
      <c r="B1238" s="71">
        <v>2</v>
      </c>
      <c r="C1238" s="68" t="s">
        <v>1816</v>
      </c>
      <c r="D1238" s="69"/>
      <c r="E1238" s="70"/>
      <c r="F1238" s="70"/>
      <c r="G1238" s="70"/>
      <c r="H1238" s="72">
        <f>Source!AM738</f>
        <v>135.97</v>
      </c>
      <c r="I1238" s="71"/>
      <c r="J1238" s="72">
        <f>ROUND((((Source!ET738)-(Source!EU738))+Source!AE738)*Source!I738, 2)</f>
        <v>22.3</v>
      </c>
      <c r="K1238" s="71">
        <f>IF(Source!BB738&lt;&gt; 0, Source!BB738, 1)</f>
        <v>11.84</v>
      </c>
      <c r="L1238" s="73">
        <f>Source!Q738</f>
        <v>264</v>
      </c>
    </row>
    <row r="1239" spans="1:82" ht="14.25" x14ac:dyDescent="0.2">
      <c r="A1239" s="68"/>
      <c r="B1239" s="71">
        <v>3</v>
      </c>
      <c r="C1239" s="68" t="s">
        <v>1817</v>
      </c>
      <c r="D1239" s="69"/>
      <c r="E1239" s="70"/>
      <c r="F1239" s="70"/>
      <c r="G1239" s="70"/>
      <c r="H1239" s="72">
        <f>Source!AN738</f>
        <v>7.83</v>
      </c>
      <c r="I1239" s="71"/>
      <c r="J1239" s="74">
        <f>ROUND(Source!AE738*Source!I738, 2)</f>
        <v>1.28</v>
      </c>
      <c r="K1239" s="71">
        <f>IF(Source!BS738&lt;&gt; 0, Source!BS738, 1)</f>
        <v>50.93</v>
      </c>
      <c r="L1239" s="75">
        <f>Source!R738</f>
        <v>65</v>
      </c>
    </row>
    <row r="1240" spans="1:82" ht="14.25" x14ac:dyDescent="0.2">
      <c r="A1240" s="68"/>
      <c r="B1240" s="71">
        <v>4</v>
      </c>
      <c r="C1240" s="68" t="s">
        <v>1818</v>
      </c>
      <c r="D1240" s="69"/>
      <c r="E1240" s="70"/>
      <c r="F1240" s="70"/>
      <c r="G1240" s="70"/>
      <c r="H1240" s="72">
        <f>Source!AL738</f>
        <v>4967.7700000000004</v>
      </c>
      <c r="I1240" s="71"/>
      <c r="J1240" s="72">
        <f>ROUND(Source!AC738*Source!I738, 2)</f>
        <v>814.71</v>
      </c>
      <c r="K1240" s="71">
        <f>IF(Source!BC738&lt;&gt; 0, Source!BC738, 1)</f>
        <v>9.14</v>
      </c>
      <c r="L1240" s="73">
        <f>Source!P738</f>
        <v>7446</v>
      </c>
    </row>
    <row r="1241" spans="1:82" ht="14.25" x14ac:dyDescent="0.2">
      <c r="A1241" s="68"/>
      <c r="B1241" s="68"/>
      <c r="C1241" s="68" t="s">
        <v>1819</v>
      </c>
      <c r="D1241" s="69" t="s">
        <v>1794</v>
      </c>
      <c r="E1241" s="70">
        <f>Source!AQ738</f>
        <v>21.02</v>
      </c>
      <c r="F1241" s="70"/>
      <c r="G1241" s="70">
        <f>ROUND(Source!U738, 7)</f>
        <v>3.4472800000000001</v>
      </c>
      <c r="H1241" s="72"/>
      <c r="I1241" s="71"/>
      <c r="J1241" s="72"/>
      <c r="K1241" s="71"/>
      <c r="L1241" s="73"/>
    </row>
    <row r="1242" spans="1:82" ht="14.25" x14ac:dyDescent="0.2">
      <c r="A1242" s="68"/>
      <c r="B1242" s="68"/>
      <c r="C1242" s="76" t="s">
        <v>1820</v>
      </c>
      <c r="D1242" s="77" t="s">
        <v>1794</v>
      </c>
      <c r="E1242" s="78">
        <f>Source!AR738</f>
        <v>0.57999999999999996</v>
      </c>
      <c r="F1242" s="78"/>
      <c r="G1242" s="78">
        <f>ROUND(Source!V738, 7)</f>
        <v>9.5119999999999996E-2</v>
      </c>
      <c r="H1242" s="79"/>
      <c r="I1242" s="80"/>
      <c r="J1242" s="79"/>
      <c r="K1242" s="80"/>
      <c r="L1242" s="81"/>
    </row>
    <row r="1243" spans="1:82" ht="14.25" x14ac:dyDescent="0.2">
      <c r="A1243" s="68"/>
      <c r="B1243" s="68"/>
      <c r="C1243" s="68" t="s">
        <v>1821</v>
      </c>
      <c r="D1243" s="69"/>
      <c r="E1243" s="70"/>
      <c r="F1243" s="70"/>
      <c r="G1243" s="70"/>
      <c r="H1243" s="72">
        <f>H1237+H1238+H1240</f>
        <v>5283.0400000000009</v>
      </c>
      <c r="I1243" s="71"/>
      <c r="J1243" s="72">
        <f>J1237+J1238+J1240</f>
        <v>866.42000000000007</v>
      </c>
      <c r="K1243" s="71"/>
      <c r="L1243" s="73">
        <f>L1237+L1238+L1240</f>
        <v>9208</v>
      </c>
    </row>
    <row r="1244" spans="1:82" ht="14.25" x14ac:dyDescent="0.2">
      <c r="A1244" s="68"/>
      <c r="B1244" s="68"/>
      <c r="C1244" s="68" t="s">
        <v>1824</v>
      </c>
      <c r="D1244" s="69"/>
      <c r="E1244" s="70"/>
      <c r="F1244" s="70"/>
      <c r="G1244" s="70"/>
      <c r="H1244" s="72"/>
      <c r="I1244" s="71"/>
      <c r="J1244" s="72">
        <f>SUM(S1235:S1247)+SUM(T1235:T1247)+SUM(X1235:X1247)+SUM(Y1235:Y1247)+SUM(Z1235:Z1247)</f>
        <v>30.69</v>
      </c>
      <c r="K1244" s="71"/>
      <c r="L1244" s="73">
        <f>SUM(AR1235:AR1247)+SUM(AS1235:AS1247)+SUM(AT1235:AT1247)+SUM(AU1235:AU1247)+SUM(AV1235:AV1247)</f>
        <v>1563</v>
      </c>
    </row>
    <row r="1245" spans="1:82" ht="14.25" x14ac:dyDescent="0.2">
      <c r="A1245" s="68"/>
      <c r="B1245" s="68" t="s">
        <v>872</v>
      </c>
      <c r="C1245" s="68" t="s">
        <v>1961</v>
      </c>
      <c r="D1245" s="69" t="s">
        <v>1826</v>
      </c>
      <c r="E1245" s="70">
        <f>Source!BZ738</f>
        <v>109</v>
      </c>
      <c r="F1245" s="70"/>
      <c r="G1245" s="70">
        <f>Source!AT738</f>
        <v>109</v>
      </c>
      <c r="H1245" s="72"/>
      <c r="I1245" s="71"/>
      <c r="J1245" s="72">
        <f>SUM(AD1235:AD1247)</f>
        <v>33.450000000000003</v>
      </c>
      <c r="K1245" s="71"/>
      <c r="L1245" s="73">
        <f>SUM(AZ1235:AZ1247)</f>
        <v>1704</v>
      </c>
    </row>
    <row r="1246" spans="1:82" ht="14.25" x14ac:dyDescent="0.2">
      <c r="A1246" s="76"/>
      <c r="B1246" s="76" t="s">
        <v>873</v>
      </c>
      <c r="C1246" s="76" t="s">
        <v>1962</v>
      </c>
      <c r="D1246" s="77" t="s">
        <v>1826</v>
      </c>
      <c r="E1246" s="78">
        <f>Source!CA738</f>
        <v>57</v>
      </c>
      <c r="F1246" s="78"/>
      <c r="G1246" s="78">
        <f>Source!AU738</f>
        <v>57</v>
      </c>
      <c r="H1246" s="79"/>
      <c r="I1246" s="80"/>
      <c r="J1246" s="79">
        <f>SUM(AE1235:AE1247)</f>
        <v>17.489999999999998</v>
      </c>
      <c r="K1246" s="80"/>
      <c r="L1246" s="81">
        <f>SUM(BA1235:BA1247)</f>
        <v>891</v>
      </c>
    </row>
    <row r="1247" spans="1:82" ht="15" x14ac:dyDescent="0.2">
      <c r="C1247" s="85" t="s">
        <v>1828</v>
      </c>
      <c r="D1247" s="85"/>
      <c r="E1247" s="85"/>
      <c r="F1247" s="85"/>
      <c r="G1247" s="85"/>
      <c r="H1247" s="85"/>
      <c r="I1247" s="86">
        <f>J1237+J1238+J1240+J1245+J1246</f>
        <v>917.36000000000013</v>
      </c>
      <c r="J1247" s="86"/>
      <c r="K1247" s="87">
        <f>L1237+L1238+L1240+L1245+L1246</f>
        <v>11803</v>
      </c>
      <c r="L1247" s="87"/>
      <c r="O1247" s="82">
        <f>J1237+J1238+J1240+J1245+J1246</f>
        <v>917.36000000000013</v>
      </c>
      <c r="P1247" s="82">
        <f>J1238</f>
        <v>22.3</v>
      </c>
      <c r="R1247" t="s">
        <v>1829</v>
      </c>
      <c r="S1247" s="82">
        <f>J1237</f>
        <v>29.41</v>
      </c>
      <c r="U1247" s="82">
        <f>J1237</f>
        <v>29.41</v>
      </c>
      <c r="X1247" s="82">
        <f>J1239</f>
        <v>1.28</v>
      </c>
      <c r="Z1247" t="s">
        <v>1829</v>
      </c>
      <c r="AA1247" s="82">
        <f>J1240</f>
        <v>814.71</v>
      </c>
      <c r="AD1247">
        <f>ROUND((Source!AT738/100)*((ROUND(Source!AF738*Source!I738, 2)+ROUND(Source!AE738*Source!I738, 2))), 2)</f>
        <v>33.450000000000003</v>
      </c>
      <c r="AE1247">
        <f>ROUND((Source!AU738/100)*((ROUND(Source!AF738*Source!I738, 2)+ROUND(Source!AE738*Source!I738, 2))), 2)</f>
        <v>17.489999999999998</v>
      </c>
      <c r="AN1247" s="83">
        <f>L1237+L1238+L1240+L1245+L1246</f>
        <v>11803</v>
      </c>
      <c r="AO1247" s="83">
        <f>L1238</f>
        <v>264</v>
      </c>
      <c r="AQ1247" t="s">
        <v>1829</v>
      </c>
      <c r="AR1247" s="83">
        <f>L1237</f>
        <v>1498</v>
      </c>
      <c r="AT1247" s="83">
        <f>L1239</f>
        <v>65</v>
      </c>
      <c r="AV1247" t="s">
        <v>1829</v>
      </c>
      <c r="AW1247" s="83">
        <f>L1240</f>
        <v>7446</v>
      </c>
      <c r="AZ1247">
        <f>Source!X738</f>
        <v>1704</v>
      </c>
      <c r="BA1247">
        <f>Source!Y738</f>
        <v>891</v>
      </c>
      <c r="BH1247" s="82">
        <f>J1237+J1238+J1240+J1245+J1246</f>
        <v>917.36000000000013</v>
      </c>
      <c r="CD1247">
        <v>1</v>
      </c>
    </row>
    <row r="1248" spans="1:82" ht="28.5" x14ac:dyDescent="0.2">
      <c r="A1248" s="67" t="s">
        <v>874</v>
      </c>
      <c r="B1248" s="68" t="str">
        <f>Source!F740</f>
        <v>104-1224</v>
      </c>
      <c r="C1248" s="68" t="str">
        <f>Source!G740</f>
        <v>Пенополистирол экструдированный ТЕХНОНИКОЛЬ XPS CARBON 35-300</v>
      </c>
      <c r="D1248" s="69" t="str">
        <f>Source!H740</f>
        <v>м3</v>
      </c>
      <c r="E1248" s="70">
        <f>Source!K740</f>
        <v>16.399999999999999</v>
      </c>
      <c r="F1248" s="70"/>
      <c r="G1248" s="70">
        <f>Source!I740</f>
        <v>16.399999999999999</v>
      </c>
      <c r="H1248" s="72">
        <f>Source!AL740</f>
        <v>1648.07</v>
      </c>
      <c r="I1248" s="71"/>
      <c r="J1248" s="72">
        <f>ROUND(Source!AC740*Source!I740, 2)</f>
        <v>27028.35</v>
      </c>
      <c r="K1248" s="71">
        <f>IF(Source!BC740&lt;&gt; 0, Source!BC740, 1)</f>
        <v>5.74</v>
      </c>
      <c r="L1248" s="73">
        <f>Source!P740</f>
        <v>155143</v>
      </c>
    </row>
    <row r="1249" spans="1:82" x14ac:dyDescent="0.2">
      <c r="A1249" s="101"/>
      <c r="B1249" s="101"/>
      <c r="C1249" s="102" t="str">
        <f>"Объем: "&amp;Source!I740&amp;"=164*"&amp;"0,1"</f>
        <v>Объем: 16,4=164*0,1</v>
      </c>
      <c r="D1249" s="101"/>
      <c r="E1249" s="101"/>
      <c r="F1249" s="101"/>
      <c r="G1249" s="101"/>
      <c r="H1249" s="101"/>
      <c r="I1249" s="101"/>
      <c r="J1249" s="101"/>
      <c r="K1249" s="101"/>
      <c r="L1249" s="101"/>
    </row>
    <row r="1250" spans="1:82" ht="15" x14ac:dyDescent="0.2">
      <c r="C1250" s="85" t="s">
        <v>1828</v>
      </c>
      <c r="D1250" s="85"/>
      <c r="E1250" s="85"/>
      <c r="F1250" s="85"/>
      <c r="G1250" s="85"/>
      <c r="H1250" s="85"/>
      <c r="I1250" s="86">
        <f>J1248</f>
        <v>27028.35</v>
      </c>
      <c r="J1250" s="86"/>
      <c r="K1250" s="87">
        <f>L1248</f>
        <v>155143</v>
      </c>
      <c r="L1250" s="87"/>
      <c r="O1250" s="82">
        <f>J1248</f>
        <v>27028.35</v>
      </c>
      <c r="P1250">
        <f>0</f>
        <v>0</v>
      </c>
      <c r="R1250" t="s">
        <v>1829</v>
      </c>
      <c r="S1250">
        <f>0</f>
        <v>0</v>
      </c>
      <c r="U1250">
        <f>0</f>
        <v>0</v>
      </c>
      <c r="X1250">
        <f>0</f>
        <v>0</v>
      </c>
      <c r="Z1250" t="s">
        <v>1829</v>
      </c>
      <c r="AA1250" s="82">
        <f>J1248</f>
        <v>27028.35</v>
      </c>
      <c r="AD1250">
        <f>ROUND((Source!AT740/100)*((ROUND(Source!AF740*Source!I740, 2)+ROUND(Source!AE740*Source!I740, 2))), 2)</f>
        <v>0</v>
      </c>
      <c r="AE1250">
        <f>ROUND((Source!AU740/100)*((ROUND(Source!AF740*Source!I740, 2)+ROUND(Source!AE740*Source!I740, 2))), 2)</f>
        <v>0</v>
      </c>
      <c r="AN1250" s="83">
        <f>L1248</f>
        <v>155143</v>
      </c>
      <c r="AO1250">
        <f>0</f>
        <v>0</v>
      </c>
      <c r="AQ1250" t="s">
        <v>1829</v>
      </c>
      <c r="AR1250">
        <f>0</f>
        <v>0</v>
      </c>
      <c r="AT1250">
        <f>0</f>
        <v>0</v>
      </c>
      <c r="AV1250" t="s">
        <v>1829</v>
      </c>
      <c r="AW1250" s="83">
        <f>L1248</f>
        <v>155143</v>
      </c>
      <c r="AZ1250">
        <f>Source!X740</f>
        <v>0</v>
      </c>
      <c r="BA1250">
        <f>Source!Y740</f>
        <v>0</v>
      </c>
      <c r="BH1250" s="82">
        <f>J1248</f>
        <v>27028.35</v>
      </c>
      <c r="CD1250">
        <v>1</v>
      </c>
    </row>
    <row r="1251" spans="1:82" ht="42.75" x14ac:dyDescent="0.2">
      <c r="A1251" s="67" t="s">
        <v>878</v>
      </c>
      <c r="B1251" s="68" t="str">
        <f>Source!F742</f>
        <v>07-01-037-2</v>
      </c>
      <c r="C1251" s="68" t="str">
        <f>Source!G742</f>
        <v>Заполнение вертикальных швов стеновых панелей упругими прокладками</v>
      </c>
      <c r="D1251" s="69" t="str">
        <f>Source!H742</f>
        <v>100 м шва</v>
      </c>
      <c r="E1251" s="70">
        <f>Source!K742</f>
        <v>0.27200000000000002</v>
      </c>
      <c r="F1251" s="70"/>
      <c r="G1251" s="70">
        <f>Source!I742</f>
        <v>0.27200000000000002</v>
      </c>
      <c r="H1251" s="72"/>
      <c r="I1251" s="71"/>
      <c r="J1251" s="72"/>
      <c r="K1251" s="71"/>
      <c r="L1251" s="73"/>
    </row>
    <row r="1252" spans="1:82" x14ac:dyDescent="0.2">
      <c r="C1252" s="100" t="str">
        <f>"Объем: "&amp;Source!I742&amp;"=(27,2)/"&amp;"100"</f>
        <v>Объем: 0,272=(27,2)/100</v>
      </c>
    </row>
    <row r="1253" spans="1:82" ht="14.25" x14ac:dyDescent="0.2">
      <c r="A1253" s="68"/>
      <c r="B1253" s="71">
        <v>1</v>
      </c>
      <c r="C1253" s="68" t="s">
        <v>1815</v>
      </c>
      <c r="D1253" s="69"/>
      <c r="E1253" s="70"/>
      <c r="F1253" s="70"/>
      <c r="G1253" s="70"/>
      <c r="H1253" s="72">
        <f>Source!AO742</f>
        <v>59.05</v>
      </c>
      <c r="I1253" s="71"/>
      <c r="J1253" s="72">
        <f>ROUND(Source!AF742*Source!I742, 2)</f>
        <v>16.059999999999999</v>
      </c>
      <c r="K1253" s="71">
        <f>IF(Source!BA742&lt;&gt; 0, Source!BA742, 1)</f>
        <v>50.93</v>
      </c>
      <c r="L1253" s="73">
        <f>Source!S742</f>
        <v>818</v>
      </c>
    </row>
    <row r="1254" spans="1:82" ht="14.25" x14ac:dyDescent="0.2">
      <c r="A1254" s="68"/>
      <c r="B1254" s="71">
        <v>2</v>
      </c>
      <c r="C1254" s="68" t="s">
        <v>1816</v>
      </c>
      <c r="D1254" s="69"/>
      <c r="E1254" s="70"/>
      <c r="F1254" s="70"/>
      <c r="G1254" s="70"/>
      <c r="H1254" s="72">
        <f>Source!AM742</f>
        <v>7.83</v>
      </c>
      <c r="I1254" s="71"/>
      <c r="J1254" s="72">
        <f>ROUND((((Source!ET742)-(Source!EU742))+Source!AE742)*Source!I742, 2)</f>
        <v>2.13</v>
      </c>
      <c r="K1254" s="71">
        <f>IF(Source!BB742&lt;&gt; 0, Source!BB742, 1)</f>
        <v>45.23</v>
      </c>
      <c r="L1254" s="73">
        <f>Source!Q742</f>
        <v>96</v>
      </c>
    </row>
    <row r="1255" spans="1:82" ht="14.25" x14ac:dyDescent="0.2">
      <c r="A1255" s="68"/>
      <c r="B1255" s="71">
        <v>4</v>
      </c>
      <c r="C1255" s="68" t="s">
        <v>1818</v>
      </c>
      <c r="D1255" s="69"/>
      <c r="E1255" s="70"/>
      <c r="F1255" s="70"/>
      <c r="G1255" s="70"/>
      <c r="H1255" s="72">
        <f>Source!AL742</f>
        <v>617.46</v>
      </c>
      <c r="I1255" s="71"/>
      <c r="J1255" s="72">
        <f>ROUND(Source!AC742*Source!I742, 2)</f>
        <v>167.95</v>
      </c>
      <c r="K1255" s="71">
        <f>IF(Source!BC742&lt;&gt; 0, Source!BC742, 1)</f>
        <v>11.12</v>
      </c>
      <c r="L1255" s="73">
        <f>Source!P742</f>
        <v>1868</v>
      </c>
    </row>
    <row r="1256" spans="1:82" ht="14.25" x14ac:dyDescent="0.2">
      <c r="A1256" s="68"/>
      <c r="B1256" s="68"/>
      <c r="C1256" s="76" t="s">
        <v>1819</v>
      </c>
      <c r="D1256" s="77" t="s">
        <v>1794</v>
      </c>
      <c r="E1256" s="78">
        <f>Source!AQ742</f>
        <v>6.51</v>
      </c>
      <c r="F1256" s="78"/>
      <c r="G1256" s="78">
        <f>ROUND(Source!U742, 7)</f>
        <v>1.7707200000000001</v>
      </c>
      <c r="H1256" s="79"/>
      <c r="I1256" s="80"/>
      <c r="J1256" s="79"/>
      <c r="K1256" s="80"/>
      <c r="L1256" s="81"/>
    </row>
    <row r="1257" spans="1:82" ht="14.25" x14ac:dyDescent="0.2">
      <c r="A1257" s="68"/>
      <c r="B1257" s="68"/>
      <c r="C1257" s="68" t="s">
        <v>1821</v>
      </c>
      <c r="D1257" s="69"/>
      <c r="E1257" s="70"/>
      <c r="F1257" s="70"/>
      <c r="G1257" s="70"/>
      <c r="H1257" s="72">
        <f>H1253+H1254+H1255</f>
        <v>684.34</v>
      </c>
      <c r="I1257" s="71"/>
      <c r="J1257" s="72">
        <f>J1253+J1254+J1255</f>
        <v>186.14</v>
      </c>
      <c r="K1257" s="71"/>
      <c r="L1257" s="73">
        <f>L1253+L1254+L1255</f>
        <v>2782</v>
      </c>
    </row>
    <row r="1258" spans="1:82" ht="28.5" x14ac:dyDescent="0.2">
      <c r="A1258" s="67" t="s">
        <v>1963</v>
      </c>
      <c r="B1258" s="68" t="str">
        <f>Source!F744</f>
        <v>101-1701</v>
      </c>
      <c r="C1258" s="68" t="s">
        <v>1891</v>
      </c>
      <c r="D1258" s="69" t="str">
        <f>Source!H744</f>
        <v>кг</v>
      </c>
      <c r="E1258" s="70">
        <f>SmtRes!AT1424</f>
        <v>-34.65</v>
      </c>
      <c r="F1258" s="70"/>
      <c r="G1258" s="70">
        <f>Source!I744</f>
        <v>-9.4248000000000012</v>
      </c>
      <c r="H1258" s="72">
        <f>Source!AL744+Source!AO744+Source!AM744</f>
        <v>17.82</v>
      </c>
      <c r="I1258" s="71"/>
      <c r="J1258" s="72">
        <f>ROUND(Source!AC744*Source!I744, 2)+ROUND((((Source!ET744)-(Source!EU744))+Source!AE744)*Source!I744, 2)+ROUND(Source!AF744*Source!I744, 2)</f>
        <v>-167.95</v>
      </c>
      <c r="K1258" s="71">
        <f>IF(Source!BC744&lt;&gt; 0, Source!BC744, 1)</f>
        <v>11.12</v>
      </c>
      <c r="L1258" s="73">
        <f>Source!P744</f>
        <v>-1868</v>
      </c>
      <c r="O1258">
        <f>J1258</f>
        <v>-167.95</v>
      </c>
      <c r="AA1258">
        <f>J1258</f>
        <v>-167.95</v>
      </c>
      <c r="AD1258">
        <f>ROUND((Source!AT744/100)*((ROUND(Source!AF744*Source!I744, 2)+ROUND(Source!AE744*Source!I744, 2))), 2)</f>
        <v>0</v>
      </c>
      <c r="AE1258">
        <f>ROUND((Source!AU744/100)*((ROUND(Source!AF744*Source!I744, 2)+ROUND(Source!AE744*Source!I744, 2))), 2)</f>
        <v>0</v>
      </c>
      <c r="AN1258">
        <f>L1258</f>
        <v>-1868</v>
      </c>
      <c r="AW1258">
        <f>L1258</f>
        <v>-1868</v>
      </c>
      <c r="AZ1258">
        <f>Source!X744</f>
        <v>0</v>
      </c>
      <c r="BA1258">
        <f>Source!Y744</f>
        <v>0</v>
      </c>
      <c r="BH1258">
        <f>J1258</f>
        <v>-167.95</v>
      </c>
      <c r="CD1258">
        <v>1</v>
      </c>
    </row>
    <row r="1259" spans="1:82" ht="14.25" x14ac:dyDescent="0.2">
      <c r="A1259" s="68"/>
      <c r="B1259" s="68"/>
      <c r="C1259" s="68" t="s">
        <v>1824</v>
      </c>
      <c r="D1259" s="69"/>
      <c r="E1259" s="70"/>
      <c r="F1259" s="70"/>
      <c r="G1259" s="70"/>
      <c r="H1259" s="72"/>
      <c r="I1259" s="71"/>
      <c r="J1259" s="72">
        <f>SUM(S1251:S1262)+SUM(T1251:T1262)+SUM(X1251:X1262)+SUM(Y1251:Y1262)+SUM(Z1251:Z1262)</f>
        <v>16.059999999999999</v>
      </c>
      <c r="K1259" s="71"/>
      <c r="L1259" s="73">
        <f>SUM(AR1251:AR1262)+SUM(AS1251:AS1262)+SUM(AT1251:AT1262)+SUM(AU1251:AU1262)+SUM(AV1251:AV1262)</f>
        <v>818</v>
      </c>
    </row>
    <row r="1260" spans="1:82" ht="42.75" x14ac:dyDescent="0.2">
      <c r="A1260" s="68"/>
      <c r="B1260" s="68" t="s">
        <v>141</v>
      </c>
      <c r="C1260" s="68" t="s">
        <v>1863</v>
      </c>
      <c r="D1260" s="69" t="s">
        <v>1826</v>
      </c>
      <c r="E1260" s="70">
        <f>Source!BZ742</f>
        <v>110</v>
      </c>
      <c r="F1260" s="70"/>
      <c r="G1260" s="70">
        <f>Source!AT742</f>
        <v>110</v>
      </c>
      <c r="H1260" s="72"/>
      <c r="I1260" s="71"/>
      <c r="J1260" s="72">
        <f>SUM(AD1251:AD1262)</f>
        <v>17.670000000000002</v>
      </c>
      <c r="K1260" s="71"/>
      <c r="L1260" s="73">
        <f>SUM(AZ1251:AZ1262)</f>
        <v>900</v>
      </c>
    </row>
    <row r="1261" spans="1:82" ht="42.75" x14ac:dyDescent="0.2">
      <c r="A1261" s="76"/>
      <c r="B1261" s="76" t="s">
        <v>142</v>
      </c>
      <c r="C1261" s="76" t="s">
        <v>1864</v>
      </c>
      <c r="D1261" s="77" t="s">
        <v>1826</v>
      </c>
      <c r="E1261" s="78">
        <f>Source!CA742</f>
        <v>73</v>
      </c>
      <c r="F1261" s="78"/>
      <c r="G1261" s="78">
        <f>Source!AU742</f>
        <v>73</v>
      </c>
      <c r="H1261" s="79"/>
      <c r="I1261" s="80"/>
      <c r="J1261" s="79">
        <f>SUM(AE1251:AE1262)</f>
        <v>11.72</v>
      </c>
      <c r="K1261" s="80"/>
      <c r="L1261" s="81">
        <f>SUM(BA1251:BA1262)</f>
        <v>597</v>
      </c>
    </row>
    <row r="1262" spans="1:82" ht="15" x14ac:dyDescent="0.2">
      <c r="C1262" s="85" t="s">
        <v>1828</v>
      </c>
      <c r="D1262" s="85"/>
      <c r="E1262" s="85"/>
      <c r="F1262" s="85"/>
      <c r="G1262" s="85"/>
      <c r="H1262" s="85"/>
      <c r="I1262" s="86">
        <f>J1253+J1254+J1255+J1260+J1261+SUM(J1258:J1258)-SUMIF(CE1258:CE1258, 1, J1258:J1258)</f>
        <v>47.580000000000013</v>
      </c>
      <c r="J1262" s="86"/>
      <c r="K1262" s="87">
        <f>L1253+L1254+L1255+L1260+L1261+SUM(L1258:L1258)-SUMIF(CE1258:CE1258, 1, L1258:L1258)</f>
        <v>2411</v>
      </c>
      <c r="L1262" s="87"/>
      <c r="O1262" s="82">
        <f>J1253+J1254+J1255+J1260+J1261</f>
        <v>215.53</v>
      </c>
      <c r="P1262" s="82">
        <f>J1254</f>
        <v>2.13</v>
      </c>
      <c r="R1262" t="s">
        <v>1829</v>
      </c>
      <c r="S1262" s="82">
        <f>J1253</f>
        <v>16.059999999999999</v>
      </c>
      <c r="U1262" s="82">
        <f>J1253</f>
        <v>16.059999999999999</v>
      </c>
      <c r="X1262">
        <f>0</f>
        <v>0</v>
      </c>
      <c r="Z1262" t="s">
        <v>1829</v>
      </c>
      <c r="AA1262" s="82">
        <f>J1255</f>
        <v>167.95</v>
      </c>
      <c r="AD1262">
        <f>ROUND((Source!AT742/100)*((ROUND(Source!AF742*Source!I742, 2)+ROUND(Source!AE742*Source!I742, 2))), 2)</f>
        <v>17.670000000000002</v>
      </c>
      <c r="AE1262">
        <f>ROUND((Source!AU742/100)*((ROUND(Source!AF742*Source!I742, 2)+ROUND(Source!AE742*Source!I742, 2))), 2)</f>
        <v>11.72</v>
      </c>
      <c r="AN1262" s="83">
        <f>L1253+L1254+L1255+L1260+L1261</f>
        <v>4279</v>
      </c>
      <c r="AO1262" s="83">
        <f>L1254</f>
        <v>96</v>
      </c>
      <c r="AQ1262" t="s">
        <v>1829</v>
      </c>
      <c r="AR1262" s="83">
        <f>L1253</f>
        <v>818</v>
      </c>
      <c r="AT1262">
        <f>0</f>
        <v>0</v>
      </c>
      <c r="AV1262" t="s">
        <v>1829</v>
      </c>
      <c r="AW1262" s="83">
        <f>L1255</f>
        <v>1868</v>
      </c>
      <c r="AZ1262">
        <f>Source!X742</f>
        <v>900</v>
      </c>
      <c r="BA1262">
        <f>Source!Y742</f>
        <v>597</v>
      </c>
      <c r="BH1262" s="82">
        <f>J1253+J1254+J1255+J1260+J1261</f>
        <v>215.53</v>
      </c>
      <c r="CD1262">
        <v>1</v>
      </c>
    </row>
    <row r="1263" spans="1:82" ht="28.5" x14ac:dyDescent="0.2">
      <c r="A1263" s="88" t="s">
        <v>880</v>
      </c>
      <c r="B1263" s="76" t="str">
        <f>Source!F746</f>
        <v>КА п.67</v>
      </c>
      <c r="C1263" s="76" t="s">
        <v>1892</v>
      </c>
      <c r="D1263" s="77" t="str">
        <f>Source!H746</f>
        <v>ШТ</v>
      </c>
      <c r="E1263" s="78">
        <f>Source!K746</f>
        <v>28.56</v>
      </c>
      <c r="F1263" s="78"/>
      <c r="G1263" s="78">
        <f>Source!I746</f>
        <v>28.56</v>
      </c>
      <c r="H1263" s="79">
        <f>Source!AL746</f>
        <v>550.79999999999995</v>
      </c>
      <c r="I1263" s="80"/>
      <c r="J1263" s="79">
        <f>ROUND(L1263/K1263, 2)</f>
        <v>1628.47</v>
      </c>
      <c r="K1263" s="80">
        <f>IF(Source!BC746&lt;&gt; 0, Source!BC746, 1)</f>
        <v>9.66</v>
      </c>
      <c r="L1263" s="81">
        <f>Source!HG746</f>
        <v>15731</v>
      </c>
    </row>
    <row r="1264" spans="1:82" ht="15" x14ac:dyDescent="0.2">
      <c r="C1264" s="85" t="s">
        <v>1828</v>
      </c>
      <c r="D1264" s="85"/>
      <c r="E1264" s="85"/>
      <c r="F1264" s="85"/>
      <c r="G1264" s="85"/>
      <c r="H1264" s="85"/>
      <c r="I1264" s="86">
        <f>J1263</f>
        <v>1628.47</v>
      </c>
      <c r="J1264" s="86"/>
      <c r="K1264" s="87">
        <f>L1263</f>
        <v>15731</v>
      </c>
      <c r="L1264" s="87"/>
      <c r="O1264" s="82">
        <f>J1263</f>
        <v>1628.47</v>
      </c>
      <c r="P1264">
        <f>0</f>
        <v>0</v>
      </c>
      <c r="R1264" t="s">
        <v>1829</v>
      </c>
      <c r="S1264">
        <f>0</f>
        <v>0</v>
      </c>
      <c r="U1264">
        <f>0</f>
        <v>0</v>
      </c>
      <c r="X1264">
        <f>0</f>
        <v>0</v>
      </c>
      <c r="Z1264" t="s">
        <v>1829</v>
      </c>
      <c r="AA1264" s="82">
        <f>J1263</f>
        <v>1628.47</v>
      </c>
      <c r="AB1264" s="82">
        <f>J1263</f>
        <v>1628.47</v>
      </c>
      <c r="AD1264">
        <f>ROUND((Source!AT746/100)*((ROUND(Source!AF746*Source!I746, 2)+ROUND(Source!AE746*Source!I746, 2))), 2)</f>
        <v>0</v>
      </c>
      <c r="AE1264">
        <f>ROUND((Source!AU746/100)*((ROUND(Source!AF746*Source!I746, 2)+ROUND(Source!AE746*Source!I746, 2))), 2)</f>
        <v>0</v>
      </c>
      <c r="AN1264" s="83">
        <f>L1263</f>
        <v>15731</v>
      </c>
      <c r="AO1264">
        <f>0</f>
        <v>0</v>
      </c>
      <c r="AQ1264" t="s">
        <v>1829</v>
      </c>
      <c r="AR1264">
        <f>0</f>
        <v>0</v>
      </c>
      <c r="AT1264">
        <f>0</f>
        <v>0</v>
      </c>
      <c r="AV1264" t="s">
        <v>1829</v>
      </c>
      <c r="AW1264" s="83">
        <f>L1263</f>
        <v>15731</v>
      </c>
      <c r="AX1264" s="83">
        <f>L1263</f>
        <v>15731</v>
      </c>
      <c r="AZ1264">
        <f>Source!X746</f>
        <v>0</v>
      </c>
      <c r="BA1264">
        <f>Source!Y746</f>
        <v>0</v>
      </c>
      <c r="BH1264" s="82">
        <f>J1263</f>
        <v>1628.47</v>
      </c>
      <c r="CD1264">
        <v>1</v>
      </c>
    </row>
    <row r="1265" spans="1:82" ht="42.75" x14ac:dyDescent="0.2">
      <c r="A1265" s="67" t="s">
        <v>886</v>
      </c>
      <c r="B1265" s="68" t="str">
        <f>Source!F750</f>
        <v>09-06-033-1</v>
      </c>
      <c r="C1265" s="68" t="str">
        <f>Source!G750</f>
        <v>Монтаж каркасов вытяжных, вентиляционных и дымовых труб высотой до 250 м</v>
      </c>
      <c r="D1265" s="69" t="str">
        <f>Source!H750</f>
        <v>1 т конструкций</v>
      </c>
      <c r="E1265" s="70">
        <f>Source!K750</f>
        <v>5.3999999999999999E-2</v>
      </c>
      <c r="F1265" s="70"/>
      <c r="G1265" s="70">
        <f>Source!I750</f>
        <v>5.3999999999999999E-2</v>
      </c>
      <c r="H1265" s="72"/>
      <c r="I1265" s="71"/>
      <c r="J1265" s="72"/>
      <c r="K1265" s="71"/>
      <c r="L1265" s="73"/>
    </row>
    <row r="1266" spans="1:82" x14ac:dyDescent="0.2">
      <c r="C1266" s="100" t="str">
        <f>"Объем: "&amp;Source!I750&amp;"=27*"&amp;"2/"&amp;"1000"</f>
        <v>Объем: 0,054=27*2/1000</v>
      </c>
    </row>
    <row r="1267" spans="1:82" ht="14.25" x14ac:dyDescent="0.2">
      <c r="A1267" s="68"/>
      <c r="B1267" s="71">
        <v>1</v>
      </c>
      <c r="C1267" s="68" t="s">
        <v>1815</v>
      </c>
      <c r="D1267" s="69"/>
      <c r="E1267" s="70"/>
      <c r="F1267" s="70"/>
      <c r="G1267" s="70"/>
      <c r="H1267" s="72">
        <f>Source!AO750</f>
        <v>328.75</v>
      </c>
      <c r="I1267" s="71"/>
      <c r="J1267" s="72">
        <f>ROUND(Source!AF750*Source!I750, 2)</f>
        <v>17.75</v>
      </c>
      <c r="K1267" s="71">
        <f>IF(Source!BA750&lt;&gt; 0, Source!BA750, 1)</f>
        <v>50.93</v>
      </c>
      <c r="L1267" s="73">
        <f>Source!S750</f>
        <v>904</v>
      </c>
    </row>
    <row r="1268" spans="1:82" ht="14.25" x14ac:dyDescent="0.2">
      <c r="A1268" s="68"/>
      <c r="B1268" s="71">
        <v>2</v>
      </c>
      <c r="C1268" s="68" t="s">
        <v>1816</v>
      </c>
      <c r="D1268" s="69"/>
      <c r="E1268" s="70"/>
      <c r="F1268" s="70"/>
      <c r="G1268" s="70"/>
      <c r="H1268" s="72">
        <f>Source!AM750</f>
        <v>124.78</v>
      </c>
      <c r="I1268" s="71"/>
      <c r="J1268" s="72">
        <f>ROUND((((Source!ET750)-(Source!EU750))+Source!AE750)*Source!I750, 2)</f>
        <v>6.74</v>
      </c>
      <c r="K1268" s="71">
        <f>IF(Source!BB750&lt;&gt; 0, Source!BB750, 1)</f>
        <v>15.49</v>
      </c>
      <c r="L1268" s="73">
        <f>Source!Q750</f>
        <v>104</v>
      </c>
    </row>
    <row r="1269" spans="1:82" ht="14.25" x14ac:dyDescent="0.2">
      <c r="A1269" s="68"/>
      <c r="B1269" s="71">
        <v>3</v>
      </c>
      <c r="C1269" s="68" t="s">
        <v>1817</v>
      </c>
      <c r="D1269" s="69"/>
      <c r="E1269" s="70"/>
      <c r="F1269" s="70"/>
      <c r="G1269" s="70"/>
      <c r="H1269" s="72">
        <f>Source!AN750</f>
        <v>4.46</v>
      </c>
      <c r="I1269" s="71"/>
      <c r="J1269" s="74">
        <f>ROUND(Source!AE750*Source!I750, 2)</f>
        <v>0.24</v>
      </c>
      <c r="K1269" s="71">
        <f>IF(Source!BS750&lt;&gt; 0, Source!BS750, 1)</f>
        <v>50.93</v>
      </c>
      <c r="L1269" s="75">
        <f>Source!R750</f>
        <v>12</v>
      </c>
    </row>
    <row r="1270" spans="1:82" ht="14.25" x14ac:dyDescent="0.2">
      <c r="A1270" s="68"/>
      <c r="B1270" s="71">
        <v>4</v>
      </c>
      <c r="C1270" s="68" t="s">
        <v>1818</v>
      </c>
      <c r="D1270" s="69"/>
      <c r="E1270" s="70"/>
      <c r="F1270" s="70"/>
      <c r="G1270" s="70"/>
      <c r="H1270" s="72">
        <f>Source!AL750</f>
        <v>382.59</v>
      </c>
      <c r="I1270" s="71"/>
      <c r="J1270" s="72">
        <f>ROUND(Source!AC750*Source!I750, 2)</f>
        <v>20.66</v>
      </c>
      <c r="K1270" s="71">
        <f>IF(Source!BC750&lt;&gt; 0, Source!BC750, 1)</f>
        <v>14.64</v>
      </c>
      <c r="L1270" s="73">
        <f>Source!P750</f>
        <v>302</v>
      </c>
    </row>
    <row r="1271" spans="1:82" ht="14.25" x14ac:dyDescent="0.2">
      <c r="A1271" s="68"/>
      <c r="B1271" s="68"/>
      <c r="C1271" s="68" t="s">
        <v>1819</v>
      </c>
      <c r="D1271" s="69" t="s">
        <v>1794</v>
      </c>
      <c r="E1271" s="70">
        <f>Source!AQ750</f>
        <v>33.14</v>
      </c>
      <c r="F1271" s="70"/>
      <c r="G1271" s="70">
        <f>ROUND(Source!U750, 7)</f>
        <v>1.78956</v>
      </c>
      <c r="H1271" s="72"/>
      <c r="I1271" s="71"/>
      <c r="J1271" s="72"/>
      <c r="K1271" s="71"/>
      <c r="L1271" s="73"/>
    </row>
    <row r="1272" spans="1:82" ht="14.25" x14ac:dyDescent="0.2">
      <c r="A1272" s="68"/>
      <c r="B1272" s="68"/>
      <c r="C1272" s="76" t="s">
        <v>1820</v>
      </c>
      <c r="D1272" s="77" t="s">
        <v>1794</v>
      </c>
      <c r="E1272" s="78">
        <f>Source!AR750</f>
        <v>0.33</v>
      </c>
      <c r="F1272" s="78"/>
      <c r="G1272" s="78">
        <f>ROUND(Source!V750, 7)</f>
        <v>1.7819999999999999E-2</v>
      </c>
      <c r="H1272" s="79"/>
      <c r="I1272" s="80"/>
      <c r="J1272" s="79"/>
      <c r="K1272" s="80"/>
      <c r="L1272" s="81"/>
    </row>
    <row r="1273" spans="1:82" ht="14.25" x14ac:dyDescent="0.2">
      <c r="A1273" s="68"/>
      <c r="B1273" s="68"/>
      <c r="C1273" s="68" t="s">
        <v>1821</v>
      </c>
      <c r="D1273" s="69"/>
      <c r="E1273" s="70"/>
      <c r="F1273" s="70"/>
      <c r="G1273" s="70"/>
      <c r="H1273" s="72">
        <f>H1267+H1268+H1270</f>
        <v>836.11999999999989</v>
      </c>
      <c r="I1273" s="71"/>
      <c r="J1273" s="72">
        <f>J1267+J1268+J1270</f>
        <v>45.150000000000006</v>
      </c>
      <c r="K1273" s="71"/>
      <c r="L1273" s="73">
        <f>L1267+L1268+L1270</f>
        <v>1310</v>
      </c>
    </row>
    <row r="1274" spans="1:82" ht="42.75" x14ac:dyDescent="0.2">
      <c r="A1274" s="67" t="s">
        <v>1964</v>
      </c>
      <c r="B1274" s="68" t="str">
        <f>Source!F752</f>
        <v>101-1888</v>
      </c>
      <c r="C1274" s="68" t="str">
        <f>Source!G752</f>
        <v>Трубы хризотилцементные напорные ВТ6, диаметр условного прохода 200 мм</v>
      </c>
      <c r="D1274" s="69" t="str">
        <f>Source!H752</f>
        <v>м</v>
      </c>
      <c r="E1274" s="70">
        <f>SmtRes!AT1484</f>
        <v>74.074074100000004</v>
      </c>
      <c r="F1274" s="70"/>
      <c r="G1274" s="70">
        <f>Source!I752</f>
        <v>4</v>
      </c>
      <c r="H1274" s="72">
        <f>Source!AL752+Source!AO752+Source!AM752</f>
        <v>40.93</v>
      </c>
      <c r="I1274" s="71"/>
      <c r="J1274" s="72">
        <f>ROUND(Source!AC752*Source!I752, 2)+ROUND((((Source!ET752)-(Source!EU752))+Source!AE752)*Source!I752, 2)+ROUND(Source!AF752*Source!I752, 2)</f>
        <v>163.72</v>
      </c>
      <c r="K1274" s="71">
        <f>IF(Source!BC752&lt;&gt; 0, Source!BC752, 1)</f>
        <v>19.16</v>
      </c>
      <c r="L1274" s="73">
        <f>Source!P752</f>
        <v>3137</v>
      </c>
      <c r="O1274">
        <f>J1274</f>
        <v>163.72</v>
      </c>
      <c r="AA1274">
        <f>J1274</f>
        <v>163.72</v>
      </c>
      <c r="AD1274">
        <f>ROUND((Source!AT752/100)*((ROUND(Source!AF752*Source!I752, 2)+ROUND(Source!AE752*Source!I752, 2))), 2)</f>
        <v>0</v>
      </c>
      <c r="AE1274">
        <f>ROUND((Source!AU752/100)*((ROUND(Source!AF752*Source!I752, 2)+ROUND(Source!AE752*Source!I752, 2))), 2)</f>
        <v>0</v>
      </c>
      <c r="AN1274">
        <f>L1274</f>
        <v>3137</v>
      </c>
      <c r="AW1274">
        <f>L1274</f>
        <v>3137</v>
      </c>
      <c r="AZ1274">
        <f>Source!X752</f>
        <v>0</v>
      </c>
      <c r="BA1274">
        <f>Source!Y752</f>
        <v>0</v>
      </c>
      <c r="BH1274">
        <f>J1274</f>
        <v>163.72</v>
      </c>
      <c r="CD1274">
        <v>1</v>
      </c>
    </row>
    <row r="1275" spans="1:82" ht="14.25" x14ac:dyDescent="0.2">
      <c r="A1275" s="68"/>
      <c r="B1275" s="68"/>
      <c r="C1275" s="68" t="s">
        <v>1824</v>
      </c>
      <c r="D1275" s="69"/>
      <c r="E1275" s="70"/>
      <c r="F1275" s="70"/>
      <c r="G1275" s="70"/>
      <c r="H1275" s="72"/>
      <c r="I1275" s="71"/>
      <c r="J1275" s="72">
        <f>SUM(S1265:S1278)+SUM(T1265:T1278)+SUM(X1265:X1278)+SUM(Y1265:Y1278)+SUM(Z1265:Z1278)</f>
        <v>17.989999999999998</v>
      </c>
      <c r="K1275" s="71"/>
      <c r="L1275" s="73">
        <f>SUM(AR1265:AR1278)+SUM(AS1265:AS1278)+SUM(AT1265:AT1278)+SUM(AU1265:AU1278)+SUM(AV1265:AV1278)</f>
        <v>916</v>
      </c>
    </row>
    <row r="1276" spans="1:82" ht="28.5" x14ac:dyDescent="0.2">
      <c r="A1276" s="68"/>
      <c r="B1276" s="68" t="s">
        <v>392</v>
      </c>
      <c r="C1276" s="68" t="s">
        <v>1906</v>
      </c>
      <c r="D1276" s="69" t="s">
        <v>1826</v>
      </c>
      <c r="E1276" s="70">
        <f>Source!BZ750</f>
        <v>93</v>
      </c>
      <c r="F1276" s="70"/>
      <c r="G1276" s="70">
        <f>Source!AT750</f>
        <v>93</v>
      </c>
      <c r="H1276" s="72"/>
      <c r="I1276" s="71"/>
      <c r="J1276" s="72">
        <f>SUM(AD1265:AD1278)</f>
        <v>16.73</v>
      </c>
      <c r="K1276" s="71"/>
      <c r="L1276" s="73">
        <f>SUM(AZ1265:AZ1278)</f>
        <v>852</v>
      </c>
    </row>
    <row r="1277" spans="1:82" ht="28.5" x14ac:dyDescent="0.2">
      <c r="A1277" s="76"/>
      <c r="B1277" s="76" t="s">
        <v>393</v>
      </c>
      <c r="C1277" s="76" t="s">
        <v>1907</v>
      </c>
      <c r="D1277" s="77" t="s">
        <v>1826</v>
      </c>
      <c r="E1277" s="78">
        <f>Source!CA750</f>
        <v>62</v>
      </c>
      <c r="F1277" s="78"/>
      <c r="G1277" s="78">
        <f>Source!AU750</f>
        <v>62</v>
      </c>
      <c r="H1277" s="79"/>
      <c r="I1277" s="80"/>
      <c r="J1277" s="79">
        <f>SUM(AE1265:AE1278)</f>
        <v>11.15</v>
      </c>
      <c r="K1277" s="80"/>
      <c r="L1277" s="81">
        <f>SUM(BA1265:BA1278)</f>
        <v>568</v>
      </c>
    </row>
    <row r="1278" spans="1:82" ht="15" x14ac:dyDescent="0.2">
      <c r="C1278" s="85" t="s">
        <v>1828</v>
      </c>
      <c r="D1278" s="85"/>
      <c r="E1278" s="85"/>
      <c r="F1278" s="85"/>
      <c r="G1278" s="85"/>
      <c r="H1278" s="85"/>
      <c r="I1278" s="86">
        <f>J1267+J1268+J1270+J1276+J1277+SUM(J1274:J1274)-SUMIF(CE1274:CE1274, 1, J1274:J1274)</f>
        <v>236.75</v>
      </c>
      <c r="J1278" s="86"/>
      <c r="K1278" s="87">
        <f>L1267+L1268+L1270+L1276+L1277+SUM(L1274:L1274)-SUMIF(CE1274:CE1274, 1, L1274:L1274)</f>
        <v>5867</v>
      </c>
      <c r="L1278" s="87"/>
      <c r="O1278" s="82">
        <f>J1267+J1268+J1270+J1276+J1277</f>
        <v>73.030000000000015</v>
      </c>
      <c r="P1278" s="82">
        <f>J1268</f>
        <v>6.74</v>
      </c>
      <c r="R1278" t="s">
        <v>1829</v>
      </c>
      <c r="S1278" s="82">
        <f>J1267</f>
        <v>17.75</v>
      </c>
      <c r="U1278" s="82">
        <f>J1267</f>
        <v>17.75</v>
      </c>
      <c r="X1278" s="82">
        <f>J1269</f>
        <v>0.24</v>
      </c>
      <c r="Z1278" t="s">
        <v>1829</v>
      </c>
      <c r="AA1278" s="82">
        <f>J1270</f>
        <v>20.66</v>
      </c>
      <c r="AD1278">
        <f>ROUND((Source!AT750/100)*((ROUND(Source!AF750*Source!I750, 2)+ROUND(Source!AE750*Source!I750, 2))), 2)</f>
        <v>16.73</v>
      </c>
      <c r="AE1278">
        <f>ROUND((Source!AU750/100)*((ROUND(Source!AF750*Source!I750, 2)+ROUND(Source!AE750*Source!I750, 2))), 2)</f>
        <v>11.15</v>
      </c>
      <c r="AN1278" s="83">
        <f>L1267+L1268+L1270+L1276+L1277</f>
        <v>2730</v>
      </c>
      <c r="AO1278" s="83">
        <f>L1268</f>
        <v>104</v>
      </c>
      <c r="AQ1278" t="s">
        <v>1829</v>
      </c>
      <c r="AR1278" s="83">
        <f>L1267</f>
        <v>904</v>
      </c>
      <c r="AT1278" s="83">
        <f>L1269</f>
        <v>12</v>
      </c>
      <c r="AV1278" t="s">
        <v>1829</v>
      </c>
      <c r="AW1278" s="83">
        <f>L1270</f>
        <v>302</v>
      </c>
      <c r="AZ1278">
        <f>Source!X750</f>
        <v>852</v>
      </c>
      <c r="BA1278">
        <f>Source!Y750</f>
        <v>568</v>
      </c>
      <c r="BH1278" s="82">
        <f>J1267+J1268+J1270+J1276+J1277</f>
        <v>73.030000000000015</v>
      </c>
      <c r="CD1278">
        <v>1</v>
      </c>
    </row>
    <row r="1279" spans="1:82" ht="42.75" x14ac:dyDescent="0.2">
      <c r="A1279" s="67" t="s">
        <v>894</v>
      </c>
      <c r="B1279" s="68" t="str">
        <f>Source!F754</f>
        <v>20-02-009-2</v>
      </c>
      <c r="C1279" s="68" t="str">
        <f>Source!G754</f>
        <v>Установка зонтов над шахтами из листовой стали круглого сечения диаметром 250 мм</v>
      </c>
      <c r="D1279" s="69" t="str">
        <f>Source!H754</f>
        <v>1 зонт</v>
      </c>
      <c r="E1279" s="70">
        <f>Source!K754</f>
        <v>2</v>
      </c>
      <c r="F1279" s="70"/>
      <c r="G1279" s="70">
        <f>Source!I754</f>
        <v>2</v>
      </c>
      <c r="H1279" s="72"/>
      <c r="I1279" s="71"/>
      <c r="J1279" s="72"/>
      <c r="K1279" s="71"/>
      <c r="L1279" s="73"/>
    </row>
    <row r="1280" spans="1:82" ht="14.25" x14ac:dyDescent="0.2">
      <c r="A1280" s="68"/>
      <c r="B1280" s="71">
        <v>1</v>
      </c>
      <c r="C1280" s="68" t="s">
        <v>1815</v>
      </c>
      <c r="D1280" s="69"/>
      <c r="E1280" s="70"/>
      <c r="F1280" s="70"/>
      <c r="G1280" s="70"/>
      <c r="H1280" s="72">
        <f>Source!AO754</f>
        <v>4.3099999999999996</v>
      </c>
      <c r="I1280" s="71"/>
      <c r="J1280" s="72">
        <f>ROUND(Source!AF754*Source!I754, 2)</f>
        <v>8.6199999999999992</v>
      </c>
      <c r="K1280" s="71">
        <f>IF(Source!BA754&lt;&gt; 0, Source!BA754, 1)</f>
        <v>50.93</v>
      </c>
      <c r="L1280" s="73">
        <f>Source!S754</f>
        <v>439</v>
      </c>
    </row>
    <row r="1281" spans="1:82" ht="14.25" x14ac:dyDescent="0.2">
      <c r="A1281" s="68"/>
      <c r="B1281" s="71">
        <v>2</v>
      </c>
      <c r="C1281" s="68" t="s">
        <v>1816</v>
      </c>
      <c r="D1281" s="69"/>
      <c r="E1281" s="70"/>
      <c r="F1281" s="70"/>
      <c r="G1281" s="70"/>
      <c r="H1281" s="72">
        <f>Source!AM754</f>
        <v>1.56</v>
      </c>
      <c r="I1281" s="71"/>
      <c r="J1281" s="72">
        <f>ROUND((((Source!ET754)-(Source!EU754))+Source!AE754)*Source!I754, 2)</f>
        <v>3.12</v>
      </c>
      <c r="K1281" s="71">
        <f>IF(Source!BB754&lt;&gt; 0, Source!BB754, 1)</f>
        <v>16.48</v>
      </c>
      <c r="L1281" s="73">
        <f>Source!Q754</f>
        <v>51</v>
      </c>
    </row>
    <row r="1282" spans="1:82" ht="14.25" x14ac:dyDescent="0.2">
      <c r="A1282" s="68"/>
      <c r="B1282" s="71">
        <v>4</v>
      </c>
      <c r="C1282" s="68" t="s">
        <v>1818</v>
      </c>
      <c r="D1282" s="69"/>
      <c r="E1282" s="70"/>
      <c r="F1282" s="70"/>
      <c r="G1282" s="70"/>
      <c r="H1282" s="72">
        <f>Source!AL754</f>
        <v>2.04</v>
      </c>
      <c r="I1282" s="71"/>
      <c r="J1282" s="72">
        <f>ROUND(Source!AC754*Source!I754, 2)</f>
        <v>4.08</v>
      </c>
      <c r="K1282" s="71">
        <f>IF(Source!BC754&lt;&gt; 0, Source!BC754, 1)</f>
        <v>15.56</v>
      </c>
      <c r="L1282" s="73">
        <f>Source!P754</f>
        <v>63</v>
      </c>
    </row>
    <row r="1283" spans="1:82" ht="14.25" x14ac:dyDescent="0.2">
      <c r="A1283" s="68"/>
      <c r="B1283" s="68"/>
      <c r="C1283" s="76" t="s">
        <v>1819</v>
      </c>
      <c r="D1283" s="77" t="s">
        <v>1794</v>
      </c>
      <c r="E1283" s="78">
        <f>Source!AQ754</f>
        <v>0.47</v>
      </c>
      <c r="F1283" s="78"/>
      <c r="G1283" s="78">
        <f>ROUND(Source!U754, 7)</f>
        <v>0.94</v>
      </c>
      <c r="H1283" s="79"/>
      <c r="I1283" s="80"/>
      <c r="J1283" s="79"/>
      <c r="K1283" s="80"/>
      <c r="L1283" s="81"/>
    </row>
    <row r="1284" spans="1:82" ht="14.25" x14ac:dyDescent="0.2">
      <c r="A1284" s="68"/>
      <c r="B1284" s="68"/>
      <c r="C1284" s="68" t="s">
        <v>1821</v>
      </c>
      <c r="D1284" s="69"/>
      <c r="E1284" s="70"/>
      <c r="F1284" s="70"/>
      <c r="G1284" s="70"/>
      <c r="H1284" s="72">
        <f>H1280+H1281+H1282</f>
        <v>7.9099999999999993</v>
      </c>
      <c r="I1284" s="71"/>
      <c r="J1284" s="72">
        <f>J1280+J1281+J1282</f>
        <v>15.819999999999999</v>
      </c>
      <c r="K1284" s="71"/>
      <c r="L1284" s="73">
        <f>L1280+L1281+L1282</f>
        <v>553</v>
      </c>
    </row>
    <row r="1285" spans="1:82" ht="14.25" x14ac:dyDescent="0.2">
      <c r="A1285" s="68"/>
      <c r="B1285" s="68"/>
      <c r="C1285" s="68" t="s">
        <v>1824</v>
      </c>
      <c r="D1285" s="69"/>
      <c r="E1285" s="70"/>
      <c r="F1285" s="70"/>
      <c r="G1285" s="70"/>
      <c r="H1285" s="72"/>
      <c r="I1285" s="71"/>
      <c r="J1285" s="72">
        <f>SUM(S1279:S1288)+SUM(T1279:T1288)+SUM(X1279:X1288)+SUM(Y1279:Y1288)+SUM(Z1279:Z1288)</f>
        <v>8.6199999999999992</v>
      </c>
      <c r="K1285" s="71"/>
      <c r="L1285" s="73">
        <f>SUM(AR1279:AR1288)+SUM(AS1279:AS1288)+SUM(AT1279:AT1288)+SUM(AU1279:AU1288)+SUM(AV1279:AV1288)</f>
        <v>439</v>
      </c>
    </row>
    <row r="1286" spans="1:82" ht="71.25" x14ac:dyDescent="0.2">
      <c r="A1286" s="68"/>
      <c r="B1286" s="68" t="s">
        <v>790</v>
      </c>
      <c r="C1286" s="68" t="s">
        <v>1952</v>
      </c>
      <c r="D1286" s="69" t="s">
        <v>1826</v>
      </c>
      <c r="E1286" s="70">
        <f>Source!BZ754</f>
        <v>121</v>
      </c>
      <c r="F1286" s="70"/>
      <c r="G1286" s="70">
        <f>Source!AT754</f>
        <v>121</v>
      </c>
      <c r="H1286" s="72"/>
      <c r="I1286" s="71"/>
      <c r="J1286" s="72">
        <f>SUM(AD1279:AD1288)</f>
        <v>10.43</v>
      </c>
      <c r="K1286" s="71"/>
      <c r="L1286" s="73">
        <f>SUM(AZ1279:AZ1288)</f>
        <v>531</v>
      </c>
    </row>
    <row r="1287" spans="1:82" ht="71.25" x14ac:dyDescent="0.2">
      <c r="A1287" s="76"/>
      <c r="B1287" s="76" t="s">
        <v>791</v>
      </c>
      <c r="C1287" s="76" t="s">
        <v>1953</v>
      </c>
      <c r="D1287" s="77" t="s">
        <v>1826</v>
      </c>
      <c r="E1287" s="78">
        <f>Source!CA754</f>
        <v>72</v>
      </c>
      <c r="F1287" s="78"/>
      <c r="G1287" s="78">
        <f>Source!AU754</f>
        <v>72</v>
      </c>
      <c r="H1287" s="79"/>
      <c r="I1287" s="80"/>
      <c r="J1287" s="79">
        <f>SUM(AE1279:AE1288)</f>
        <v>6.21</v>
      </c>
      <c r="K1287" s="80"/>
      <c r="L1287" s="81">
        <f>SUM(BA1279:BA1288)</f>
        <v>316</v>
      </c>
    </row>
    <row r="1288" spans="1:82" ht="15" x14ac:dyDescent="0.2">
      <c r="C1288" s="85" t="s">
        <v>1828</v>
      </c>
      <c r="D1288" s="85"/>
      <c r="E1288" s="85"/>
      <c r="F1288" s="85"/>
      <c r="G1288" s="85"/>
      <c r="H1288" s="85"/>
      <c r="I1288" s="86">
        <f>J1280+J1281+J1282+J1286+J1287</f>
        <v>32.46</v>
      </c>
      <c r="J1288" s="86"/>
      <c r="K1288" s="87">
        <f>L1280+L1281+L1282+L1286+L1287</f>
        <v>1400</v>
      </c>
      <c r="L1288" s="87"/>
      <c r="O1288" s="82">
        <f>J1280+J1281+J1282+J1286+J1287</f>
        <v>32.46</v>
      </c>
      <c r="P1288" s="82">
        <f>J1281</f>
        <v>3.12</v>
      </c>
      <c r="R1288" t="s">
        <v>1829</v>
      </c>
      <c r="S1288" s="82">
        <f>J1280</f>
        <v>8.6199999999999992</v>
      </c>
      <c r="U1288" s="82">
        <f>J1280</f>
        <v>8.6199999999999992</v>
      </c>
      <c r="X1288">
        <f>0</f>
        <v>0</v>
      </c>
      <c r="Z1288" t="s">
        <v>1829</v>
      </c>
      <c r="AA1288" s="82">
        <f>J1282</f>
        <v>4.08</v>
      </c>
      <c r="AD1288">
        <f>ROUND((Source!AT754/100)*((ROUND(Source!AF754*Source!I754, 2)+ROUND(Source!AE754*Source!I754, 2))), 2)</f>
        <v>10.43</v>
      </c>
      <c r="AE1288">
        <f>ROUND((Source!AU754/100)*((ROUND(Source!AF754*Source!I754, 2)+ROUND(Source!AE754*Source!I754, 2))), 2)</f>
        <v>6.21</v>
      </c>
      <c r="AN1288" s="83">
        <f>L1280+L1281+L1282+L1286+L1287</f>
        <v>1400</v>
      </c>
      <c r="AO1288" s="83">
        <f>L1281</f>
        <v>51</v>
      </c>
      <c r="AQ1288" t="s">
        <v>1829</v>
      </c>
      <c r="AR1288" s="83">
        <f>L1280</f>
        <v>439</v>
      </c>
      <c r="AT1288">
        <f>0</f>
        <v>0</v>
      </c>
      <c r="AV1288" t="s">
        <v>1829</v>
      </c>
      <c r="AW1288" s="83">
        <f>L1282</f>
        <v>63</v>
      </c>
      <c r="AZ1288">
        <f>Source!X754</f>
        <v>531</v>
      </c>
      <c r="BA1288">
        <f>Source!Y754</f>
        <v>316</v>
      </c>
      <c r="BH1288" s="82">
        <f>J1280+J1281+J1282+J1286+J1287</f>
        <v>32.46</v>
      </c>
      <c r="CD1288">
        <v>1</v>
      </c>
    </row>
    <row r="1289" spans="1:82" ht="42.75" x14ac:dyDescent="0.2">
      <c r="A1289" s="88" t="s">
        <v>899</v>
      </c>
      <c r="B1289" s="76" t="str">
        <f>Source!F756</f>
        <v>301-0278</v>
      </c>
      <c r="C1289" s="76" t="str">
        <f>Source!G756</f>
        <v>Зонты вентиляционных систем из листовой оцинкованной стали, круглые, диаметром шахты 250 мм</v>
      </c>
      <c r="D1289" s="77" t="str">
        <f>Source!H756</f>
        <v>шт.</v>
      </c>
      <c r="E1289" s="78">
        <f>Source!K756</f>
        <v>2</v>
      </c>
      <c r="F1289" s="78"/>
      <c r="G1289" s="78">
        <f>Source!I756</f>
        <v>2</v>
      </c>
      <c r="H1289" s="79">
        <f>Source!AL756</f>
        <v>68.099999999999994</v>
      </c>
      <c r="I1289" s="80"/>
      <c r="J1289" s="79">
        <f>ROUND(Source!AC756*Source!I756, 2)</f>
        <v>136.19999999999999</v>
      </c>
      <c r="K1289" s="80">
        <f>IF(Source!BC756&lt;&gt; 0, Source!BC756, 1)</f>
        <v>8.27</v>
      </c>
      <c r="L1289" s="81">
        <f>Source!P756</f>
        <v>1126</v>
      </c>
    </row>
    <row r="1290" spans="1:82" ht="15" x14ac:dyDescent="0.2">
      <c r="C1290" s="85" t="s">
        <v>1828</v>
      </c>
      <c r="D1290" s="85"/>
      <c r="E1290" s="85"/>
      <c r="F1290" s="85"/>
      <c r="G1290" s="85"/>
      <c r="H1290" s="85"/>
      <c r="I1290" s="86">
        <f>J1289</f>
        <v>136.19999999999999</v>
      </c>
      <c r="J1290" s="86"/>
      <c r="K1290" s="87">
        <f>L1289</f>
        <v>1126</v>
      </c>
      <c r="L1290" s="87"/>
      <c r="O1290" s="82">
        <f>J1289</f>
        <v>136.19999999999999</v>
      </c>
      <c r="P1290">
        <f>0</f>
        <v>0</v>
      </c>
      <c r="R1290" t="s">
        <v>1829</v>
      </c>
      <c r="S1290">
        <f>0</f>
        <v>0</v>
      </c>
      <c r="U1290">
        <f>0</f>
        <v>0</v>
      </c>
      <c r="X1290">
        <f>0</f>
        <v>0</v>
      </c>
      <c r="Z1290" t="s">
        <v>1829</v>
      </c>
      <c r="AA1290" s="82">
        <f>J1289</f>
        <v>136.19999999999999</v>
      </c>
      <c r="AD1290">
        <f>ROUND((Source!AT756/100)*((ROUND(Source!AF756*Source!I756, 2)+ROUND(Source!AE756*Source!I756, 2))), 2)</f>
        <v>0</v>
      </c>
      <c r="AE1290">
        <f>ROUND((Source!AU756/100)*((ROUND(Source!AF756*Source!I756, 2)+ROUND(Source!AE756*Source!I756, 2))), 2)</f>
        <v>0</v>
      </c>
      <c r="AN1290" s="83">
        <f>L1289</f>
        <v>1126</v>
      </c>
      <c r="AO1290">
        <f>0</f>
        <v>0</v>
      </c>
      <c r="AQ1290" t="s">
        <v>1829</v>
      </c>
      <c r="AR1290">
        <f>0</f>
        <v>0</v>
      </c>
      <c r="AT1290">
        <f>0</f>
        <v>0</v>
      </c>
      <c r="AV1290" t="s">
        <v>1829</v>
      </c>
      <c r="AW1290" s="83">
        <f>L1289</f>
        <v>1126</v>
      </c>
      <c r="AZ1290">
        <f>Source!X756</f>
        <v>0</v>
      </c>
      <c r="BA1290">
        <f>Source!Y756</f>
        <v>0</v>
      </c>
      <c r="BH1290" s="82">
        <f>J1289</f>
        <v>136.19999999999999</v>
      </c>
      <c r="CD1290">
        <v>1</v>
      </c>
    </row>
    <row r="1291" spans="1:82" ht="42.75" x14ac:dyDescent="0.2">
      <c r="A1291" s="88" t="s">
        <v>903</v>
      </c>
      <c r="B1291" s="76" t="str">
        <f>Source!F758</f>
        <v>101-1671</v>
      </c>
      <c r="C1291" s="76" t="str">
        <f>Source!G758</f>
        <v>Поковки простые строительные /скобы, закрепы, хомуты и т,п,/ массой до 1,6 кг</v>
      </c>
      <c r="D1291" s="77" t="str">
        <f>Source!H758</f>
        <v>кг</v>
      </c>
      <c r="E1291" s="78">
        <f>Source!K758</f>
        <v>2.76</v>
      </c>
      <c r="F1291" s="78"/>
      <c r="G1291" s="78">
        <f>Source!I758</f>
        <v>2.76</v>
      </c>
      <c r="H1291" s="79">
        <f>Source!AL758</f>
        <v>11.99</v>
      </c>
      <c r="I1291" s="80"/>
      <c r="J1291" s="79">
        <f>ROUND(Source!AC758*Source!I758, 2)</f>
        <v>33.090000000000003</v>
      </c>
      <c r="K1291" s="80">
        <f>IF(Source!BC758&lt;&gt; 0, Source!BC758, 1)</f>
        <v>15.68</v>
      </c>
      <c r="L1291" s="81">
        <f>Source!P758</f>
        <v>519</v>
      </c>
    </row>
    <row r="1292" spans="1:82" ht="15" x14ac:dyDescent="0.2">
      <c r="C1292" s="85" t="s">
        <v>1828</v>
      </c>
      <c r="D1292" s="85"/>
      <c r="E1292" s="85"/>
      <c r="F1292" s="85"/>
      <c r="G1292" s="85"/>
      <c r="H1292" s="85"/>
      <c r="I1292" s="86">
        <f>J1291</f>
        <v>33.090000000000003</v>
      </c>
      <c r="J1292" s="86"/>
      <c r="K1292" s="87">
        <f>L1291</f>
        <v>519</v>
      </c>
      <c r="L1292" s="87"/>
      <c r="O1292" s="82">
        <f>J1291</f>
        <v>33.090000000000003</v>
      </c>
      <c r="P1292">
        <f>0</f>
        <v>0</v>
      </c>
      <c r="R1292" t="s">
        <v>1829</v>
      </c>
      <c r="S1292">
        <f>0</f>
        <v>0</v>
      </c>
      <c r="U1292">
        <f>0</f>
        <v>0</v>
      </c>
      <c r="X1292">
        <f>0</f>
        <v>0</v>
      </c>
      <c r="Z1292" t="s">
        <v>1829</v>
      </c>
      <c r="AA1292" s="82">
        <f>J1291</f>
        <v>33.090000000000003</v>
      </c>
      <c r="AD1292">
        <f>ROUND((Source!AT758/100)*((ROUND(Source!AF758*Source!I758, 2)+ROUND(Source!AE758*Source!I758, 2))), 2)</f>
        <v>0</v>
      </c>
      <c r="AE1292">
        <f>ROUND((Source!AU758/100)*((ROUND(Source!AF758*Source!I758, 2)+ROUND(Source!AE758*Source!I758, 2))), 2)</f>
        <v>0</v>
      </c>
      <c r="AN1292" s="83">
        <f>L1291</f>
        <v>519</v>
      </c>
      <c r="AO1292">
        <f>0</f>
        <v>0</v>
      </c>
      <c r="AQ1292" t="s">
        <v>1829</v>
      </c>
      <c r="AR1292">
        <f>0</f>
        <v>0</v>
      </c>
      <c r="AT1292">
        <f>0</f>
        <v>0</v>
      </c>
      <c r="AV1292" t="s">
        <v>1829</v>
      </c>
      <c r="AW1292" s="83">
        <f>L1291</f>
        <v>519</v>
      </c>
      <c r="AZ1292">
        <f>Source!X758</f>
        <v>0</v>
      </c>
      <c r="BA1292">
        <f>Source!Y758</f>
        <v>0</v>
      </c>
      <c r="BH1292" s="82">
        <f>J1291</f>
        <v>33.090000000000003</v>
      </c>
      <c r="CD1292">
        <v>1</v>
      </c>
    </row>
    <row r="1293" spans="1:82" ht="57" x14ac:dyDescent="0.2">
      <c r="A1293" s="67" t="s">
        <v>907</v>
      </c>
      <c r="B1293" s="68" t="str">
        <f>Source!F760</f>
        <v>м11-02-032-5</v>
      </c>
      <c r="C1293" s="68" t="str">
        <f>Source!G760</f>
        <v>Первичный преобразователь уровнемер, устанавливаемый на резервуаре, работающем под давлением до 6,3 МПа</v>
      </c>
      <c r="D1293" s="69" t="str">
        <f>Source!H760</f>
        <v>1  ШТ.</v>
      </c>
      <c r="E1293" s="70">
        <f>Source!K760</f>
        <v>2</v>
      </c>
      <c r="F1293" s="70"/>
      <c r="G1293" s="70">
        <f>Source!I760</f>
        <v>2</v>
      </c>
      <c r="H1293" s="72"/>
      <c r="I1293" s="71"/>
      <c r="J1293" s="72"/>
      <c r="K1293" s="71"/>
      <c r="L1293" s="73"/>
    </row>
    <row r="1294" spans="1:82" ht="14.25" x14ac:dyDescent="0.2">
      <c r="A1294" s="68"/>
      <c r="B1294" s="71">
        <v>1</v>
      </c>
      <c r="C1294" s="68" t="s">
        <v>1815</v>
      </c>
      <c r="D1294" s="69"/>
      <c r="E1294" s="70"/>
      <c r="F1294" s="70"/>
      <c r="G1294" s="70"/>
      <c r="H1294" s="72">
        <f>Source!AO760</f>
        <v>33.43</v>
      </c>
      <c r="I1294" s="71"/>
      <c r="J1294" s="72">
        <f>ROUND(Source!AF760*Source!I760, 2)</f>
        <v>66.86</v>
      </c>
      <c r="K1294" s="71">
        <f>IF(Source!BA760&lt;&gt; 0, Source!BA760, 1)</f>
        <v>50.93</v>
      </c>
      <c r="L1294" s="73">
        <f>Source!S760</f>
        <v>3405</v>
      </c>
    </row>
    <row r="1295" spans="1:82" ht="14.25" x14ac:dyDescent="0.2">
      <c r="A1295" s="68"/>
      <c r="B1295" s="71">
        <v>2</v>
      </c>
      <c r="C1295" s="68" t="s">
        <v>1816</v>
      </c>
      <c r="D1295" s="69"/>
      <c r="E1295" s="70"/>
      <c r="F1295" s="70"/>
      <c r="G1295" s="70"/>
      <c r="H1295" s="72">
        <f>Source!AM760</f>
        <v>73.2</v>
      </c>
      <c r="I1295" s="71"/>
      <c r="J1295" s="72">
        <f>ROUND((((Source!ET760)-(Source!EU760))+Source!AE760)*Source!I760, 2)</f>
        <v>146.4</v>
      </c>
      <c r="K1295" s="71">
        <f>IF(Source!BB760&lt;&gt; 0, Source!BB760, 1)</f>
        <v>16.22</v>
      </c>
      <c r="L1295" s="73">
        <f>Source!Q760</f>
        <v>2375</v>
      </c>
    </row>
    <row r="1296" spans="1:82" ht="14.25" x14ac:dyDescent="0.2">
      <c r="A1296" s="68"/>
      <c r="B1296" s="71">
        <v>3</v>
      </c>
      <c r="C1296" s="68" t="s">
        <v>1817</v>
      </c>
      <c r="D1296" s="69"/>
      <c r="E1296" s="70"/>
      <c r="F1296" s="70"/>
      <c r="G1296" s="70"/>
      <c r="H1296" s="72">
        <f>Source!AN760</f>
        <v>4.46</v>
      </c>
      <c r="I1296" s="71"/>
      <c r="J1296" s="74">
        <f>ROUND(Source!AE760*Source!I760, 2)</f>
        <v>8.92</v>
      </c>
      <c r="K1296" s="71">
        <f>IF(Source!BS760&lt;&gt; 0, Source!BS760, 1)</f>
        <v>50.93</v>
      </c>
      <c r="L1296" s="75">
        <f>Source!R760</f>
        <v>454</v>
      </c>
    </row>
    <row r="1297" spans="1:82" ht="14.25" x14ac:dyDescent="0.2">
      <c r="A1297" s="68"/>
      <c r="B1297" s="71">
        <v>4</v>
      </c>
      <c r="C1297" s="68" t="s">
        <v>1818</v>
      </c>
      <c r="D1297" s="69"/>
      <c r="E1297" s="70"/>
      <c r="F1297" s="70"/>
      <c r="G1297" s="70"/>
      <c r="H1297" s="72">
        <f>Source!AL760</f>
        <v>39</v>
      </c>
      <c r="I1297" s="71"/>
      <c r="J1297" s="72">
        <f>ROUND(Source!AC760*Source!I760, 2)</f>
        <v>78</v>
      </c>
      <c r="K1297" s="71">
        <f>IF(Source!BC760&lt;&gt; 0, Source!BC760, 1)</f>
        <v>15.57</v>
      </c>
      <c r="L1297" s="73">
        <f>Source!P760</f>
        <v>1214</v>
      </c>
    </row>
    <row r="1298" spans="1:82" ht="14.25" x14ac:dyDescent="0.2">
      <c r="A1298" s="68"/>
      <c r="B1298" s="68"/>
      <c r="C1298" s="68" t="s">
        <v>1819</v>
      </c>
      <c r="D1298" s="69" t="s">
        <v>1794</v>
      </c>
      <c r="E1298" s="70">
        <f>Source!AQ760</f>
        <v>3.37</v>
      </c>
      <c r="F1298" s="70"/>
      <c r="G1298" s="70">
        <f>ROUND(Source!U760, 7)</f>
        <v>6.74</v>
      </c>
      <c r="H1298" s="72"/>
      <c r="I1298" s="71"/>
      <c r="J1298" s="72"/>
      <c r="K1298" s="71"/>
      <c r="L1298" s="73"/>
    </row>
    <row r="1299" spans="1:82" ht="14.25" x14ac:dyDescent="0.2">
      <c r="A1299" s="68"/>
      <c r="B1299" s="68"/>
      <c r="C1299" s="76" t="s">
        <v>1820</v>
      </c>
      <c r="D1299" s="77" t="s">
        <v>1794</v>
      </c>
      <c r="E1299" s="78">
        <f>Source!AR760</f>
        <v>0.33</v>
      </c>
      <c r="F1299" s="78"/>
      <c r="G1299" s="78">
        <f>ROUND(Source!V760, 7)</f>
        <v>0.66</v>
      </c>
      <c r="H1299" s="79"/>
      <c r="I1299" s="80"/>
      <c r="J1299" s="79"/>
      <c r="K1299" s="80"/>
      <c r="L1299" s="81"/>
    </row>
    <row r="1300" spans="1:82" ht="14.25" x14ac:dyDescent="0.2">
      <c r="A1300" s="68"/>
      <c r="B1300" s="68"/>
      <c r="C1300" s="68" t="s">
        <v>1821</v>
      </c>
      <c r="D1300" s="69"/>
      <c r="E1300" s="70"/>
      <c r="F1300" s="70"/>
      <c r="G1300" s="70"/>
      <c r="H1300" s="72">
        <f>H1294+H1295+H1297</f>
        <v>145.63</v>
      </c>
      <c r="I1300" s="71"/>
      <c r="J1300" s="72">
        <f>J1294+J1295+J1297</f>
        <v>291.26</v>
      </c>
      <c r="K1300" s="71"/>
      <c r="L1300" s="73">
        <f>L1294+L1295+L1297</f>
        <v>6994</v>
      </c>
    </row>
    <row r="1301" spans="1:82" ht="14.25" x14ac:dyDescent="0.2">
      <c r="A1301" s="68"/>
      <c r="B1301" s="68"/>
      <c r="C1301" s="68" t="s">
        <v>1824</v>
      </c>
      <c r="D1301" s="69"/>
      <c r="E1301" s="70"/>
      <c r="F1301" s="70"/>
      <c r="G1301" s="70"/>
      <c r="H1301" s="72"/>
      <c r="I1301" s="71"/>
      <c r="J1301" s="72">
        <f>SUM(S1293:S1304)+SUM(T1293:T1304)+SUM(X1293:X1304)+SUM(Y1293:Y1304)+SUM(Z1293:Z1304)</f>
        <v>75.78</v>
      </c>
      <c r="K1301" s="71"/>
      <c r="L1301" s="73">
        <f>SUM(AR1293:AR1304)+SUM(AS1293:AS1304)+SUM(AT1293:AT1304)+SUM(AU1293:AU1304)+SUM(AV1293:AV1304)</f>
        <v>3859</v>
      </c>
    </row>
    <row r="1302" spans="1:82" ht="28.5" x14ac:dyDescent="0.2">
      <c r="A1302" s="68"/>
      <c r="B1302" s="68" t="s">
        <v>913</v>
      </c>
      <c r="C1302" s="68" t="s">
        <v>1965</v>
      </c>
      <c r="D1302" s="69" t="s">
        <v>1826</v>
      </c>
      <c r="E1302" s="70">
        <f>Source!BZ760</f>
        <v>90</v>
      </c>
      <c r="F1302" s="70"/>
      <c r="G1302" s="70">
        <f>Source!AT760</f>
        <v>90</v>
      </c>
      <c r="H1302" s="72"/>
      <c r="I1302" s="71"/>
      <c r="J1302" s="72">
        <f>SUM(AD1293:AD1304)</f>
        <v>68.2</v>
      </c>
      <c r="K1302" s="71"/>
      <c r="L1302" s="73">
        <f>SUM(AZ1293:AZ1304)</f>
        <v>3473</v>
      </c>
    </row>
    <row r="1303" spans="1:82" ht="28.5" x14ac:dyDescent="0.2">
      <c r="A1303" s="76"/>
      <c r="B1303" s="76" t="s">
        <v>914</v>
      </c>
      <c r="C1303" s="76" t="s">
        <v>1966</v>
      </c>
      <c r="D1303" s="77" t="s">
        <v>1826</v>
      </c>
      <c r="E1303" s="78">
        <f>Source!CA760</f>
        <v>46</v>
      </c>
      <c r="F1303" s="78"/>
      <c r="G1303" s="78">
        <f>Source!AU760</f>
        <v>46</v>
      </c>
      <c r="H1303" s="79"/>
      <c r="I1303" s="80"/>
      <c r="J1303" s="79">
        <f>SUM(AE1293:AE1304)</f>
        <v>34.86</v>
      </c>
      <c r="K1303" s="80"/>
      <c r="L1303" s="81">
        <f>SUM(BA1293:BA1304)</f>
        <v>1775</v>
      </c>
    </row>
    <row r="1304" spans="1:82" ht="15" x14ac:dyDescent="0.2">
      <c r="C1304" s="85" t="s">
        <v>1828</v>
      </c>
      <c r="D1304" s="85"/>
      <c r="E1304" s="85"/>
      <c r="F1304" s="85"/>
      <c r="G1304" s="85"/>
      <c r="H1304" s="85"/>
      <c r="I1304" s="86">
        <f>J1294+J1295+J1297+J1302+J1303</f>
        <v>394.32</v>
      </c>
      <c r="J1304" s="86"/>
      <c r="K1304" s="87">
        <f>L1294+L1295+L1297+L1302+L1303</f>
        <v>12242</v>
      </c>
      <c r="L1304" s="87"/>
      <c r="O1304" s="82">
        <f>J1294+J1295+J1297+J1302+J1303</f>
        <v>394.32</v>
      </c>
      <c r="P1304" s="82">
        <f>J1295</f>
        <v>146.4</v>
      </c>
      <c r="R1304" t="s">
        <v>1829</v>
      </c>
      <c r="S1304" s="82">
        <f>J1294</f>
        <v>66.86</v>
      </c>
      <c r="U1304" s="82">
        <f>J1294</f>
        <v>66.86</v>
      </c>
      <c r="X1304" s="82">
        <f>J1296</f>
        <v>8.92</v>
      </c>
      <c r="Z1304" t="s">
        <v>1829</v>
      </c>
      <c r="AA1304" s="82">
        <f>J1297</f>
        <v>78</v>
      </c>
      <c r="AD1304">
        <f>ROUND((Source!AT760/100)*((ROUND(Source!AF760*Source!I760, 2)+ROUND(Source!AE760*Source!I760, 2))), 2)</f>
        <v>68.2</v>
      </c>
      <c r="AE1304">
        <f>ROUND((Source!AU760/100)*((ROUND(Source!AF760*Source!I760, 2)+ROUND(Source!AE760*Source!I760, 2))), 2)</f>
        <v>34.86</v>
      </c>
      <c r="AN1304" s="83">
        <f>L1294+L1295+L1297+L1302+L1303</f>
        <v>12242</v>
      </c>
      <c r="AO1304" s="83">
        <f>L1295</f>
        <v>2375</v>
      </c>
      <c r="AQ1304" t="s">
        <v>1829</v>
      </c>
      <c r="AR1304" s="83">
        <f>L1294</f>
        <v>3405</v>
      </c>
      <c r="AT1304" s="83">
        <f>L1296</f>
        <v>454</v>
      </c>
      <c r="AV1304" t="s">
        <v>1829</v>
      </c>
      <c r="AW1304" s="83">
        <f>L1297</f>
        <v>1214</v>
      </c>
      <c r="AZ1304">
        <f>Source!X760</f>
        <v>3473</v>
      </c>
      <c r="BA1304">
        <f>Source!Y760</f>
        <v>1775</v>
      </c>
      <c r="BI1304" s="82">
        <f>J1294+J1295+J1297+J1302+J1303</f>
        <v>394.32</v>
      </c>
      <c r="CD1304">
        <v>2</v>
      </c>
    </row>
    <row r="1305" spans="1:82" ht="57" x14ac:dyDescent="0.2">
      <c r="A1305" s="108" t="s">
        <v>915</v>
      </c>
      <c r="B1305" s="109" t="str">
        <f>Source!F762</f>
        <v>КА п. 425</v>
      </c>
      <c r="C1305" s="109" t="s">
        <v>1967</v>
      </c>
      <c r="D1305" s="110" t="str">
        <f>Source!H762</f>
        <v>ШТ</v>
      </c>
      <c r="E1305" s="111">
        <f>Source!K762</f>
        <v>2</v>
      </c>
      <c r="F1305" s="111"/>
      <c r="G1305" s="111">
        <f>Source!I762</f>
        <v>2</v>
      </c>
      <c r="H1305" s="112">
        <f>Source!AL762</f>
        <v>32104.69</v>
      </c>
      <c r="I1305" s="113"/>
      <c r="J1305" s="112">
        <f>ROUND(L1305/K1305, 2)</f>
        <v>9526.56</v>
      </c>
      <c r="K1305" s="113">
        <f>IF(Source!BC762&lt;&gt; 0, Source!BC762, 1)</f>
        <v>6.74</v>
      </c>
      <c r="L1305" s="114">
        <f>Source!HH762</f>
        <v>64209</v>
      </c>
    </row>
    <row r="1306" spans="1:82" ht="15" x14ac:dyDescent="0.2">
      <c r="A1306" s="107"/>
      <c r="B1306" s="107"/>
      <c r="C1306" s="115" t="s">
        <v>1828</v>
      </c>
      <c r="D1306" s="115"/>
      <c r="E1306" s="115"/>
      <c r="F1306" s="115"/>
      <c r="G1306" s="115"/>
      <c r="H1306" s="115"/>
      <c r="I1306" s="116">
        <f>J1305</f>
        <v>9526.56</v>
      </c>
      <c r="J1306" s="116"/>
      <c r="K1306" s="117">
        <f>L1305</f>
        <v>64209</v>
      </c>
      <c r="L1306" s="117"/>
      <c r="O1306" s="82">
        <f>J1305</f>
        <v>9526.56</v>
      </c>
      <c r="P1306">
        <f>0</f>
        <v>0</v>
      </c>
      <c r="R1306" t="s">
        <v>1829</v>
      </c>
      <c r="S1306">
        <f>0</f>
        <v>0</v>
      </c>
      <c r="X1306">
        <f>0</f>
        <v>0</v>
      </c>
      <c r="Z1306" t="s">
        <v>1829</v>
      </c>
      <c r="AA1306" s="82">
        <f>J1305</f>
        <v>9526.56</v>
      </c>
      <c r="AC1306" s="82">
        <f>J1305</f>
        <v>9526.56</v>
      </c>
      <c r="AD1306">
        <f>ROUND((Source!AT762/100)*((ROUND(Source!AF762*Source!I762, 2)+ROUND(Source!AE762*Source!I762, 2))), 2)</f>
        <v>0</v>
      </c>
      <c r="AE1306">
        <f>ROUND((Source!AU762/100)*((ROUND(Source!AF762*Source!I762, 2)+ROUND(Source!AE762*Source!I762, 2))), 2)</f>
        <v>0</v>
      </c>
      <c r="AN1306" s="83">
        <f>L1305</f>
        <v>64209</v>
      </c>
      <c r="AO1306">
        <f>0</f>
        <v>0</v>
      </c>
      <c r="AQ1306" t="s">
        <v>1829</v>
      </c>
      <c r="AR1306">
        <f>0</f>
        <v>0</v>
      </c>
      <c r="AT1306">
        <f>0</f>
        <v>0</v>
      </c>
      <c r="AV1306" t="s">
        <v>1829</v>
      </c>
      <c r="AW1306" s="83">
        <f>L1305</f>
        <v>64209</v>
      </c>
      <c r="AY1306" s="83">
        <f>L1305</f>
        <v>64209</v>
      </c>
      <c r="AZ1306">
        <f>Source!X762</f>
        <v>0</v>
      </c>
      <c r="BA1306">
        <f>Source!Y762</f>
        <v>0</v>
      </c>
      <c r="BJ1306" s="82">
        <f>J1305</f>
        <v>9526.56</v>
      </c>
      <c r="BK1306" s="83">
        <f>L1305</f>
        <v>64209</v>
      </c>
      <c r="CD1306">
        <v>3</v>
      </c>
    </row>
    <row r="1308" spans="1:82" ht="15" x14ac:dyDescent="0.2">
      <c r="A1308" s="91"/>
      <c r="B1308" s="92"/>
      <c r="C1308" s="93" t="s">
        <v>1968</v>
      </c>
      <c r="D1308" s="93"/>
      <c r="E1308" s="93"/>
      <c r="F1308" s="93"/>
      <c r="G1308" s="93"/>
      <c r="H1308" s="93"/>
      <c r="I1308" s="94"/>
      <c r="J1308" s="95">
        <f>J1310+J1311+J1317+J1321</f>
        <v>272746.94</v>
      </c>
      <c r="K1308" s="95"/>
      <c r="L1308" s="96">
        <f>L1310+L1311+L1317+L1321</f>
        <v>2278348</v>
      </c>
    </row>
    <row r="1309" spans="1:82" ht="14.25" x14ac:dyDescent="0.2">
      <c r="A1309" s="84"/>
      <c r="B1309" s="89"/>
      <c r="C1309" s="97" t="s">
        <v>1832</v>
      </c>
      <c r="D1309" s="90"/>
      <c r="E1309" s="90"/>
      <c r="F1309" s="90"/>
      <c r="G1309" s="90"/>
      <c r="H1309" s="90"/>
      <c r="I1309" s="70"/>
      <c r="J1309" s="72"/>
      <c r="K1309" s="72"/>
      <c r="L1309" s="73"/>
    </row>
    <row r="1310" spans="1:82" ht="14.25" x14ac:dyDescent="0.2">
      <c r="A1310" s="84"/>
      <c r="B1310" s="89"/>
      <c r="C1310" s="90" t="s">
        <v>1833</v>
      </c>
      <c r="D1310" s="90"/>
      <c r="E1310" s="90"/>
      <c r="F1310" s="90"/>
      <c r="G1310" s="90"/>
      <c r="H1310" s="90"/>
      <c r="I1310" s="70"/>
      <c r="J1310" s="72">
        <f>SUM(S983:S1306)</f>
        <v>8390.57</v>
      </c>
      <c r="K1310" s="72"/>
      <c r="L1310" s="73">
        <f>SUM(AR983:AR1306)</f>
        <v>427332</v>
      </c>
    </row>
    <row r="1311" spans="1:82" ht="14.25" x14ac:dyDescent="0.2">
      <c r="A1311" s="84"/>
      <c r="B1311" s="89"/>
      <c r="C1311" s="90" t="s">
        <v>1834</v>
      </c>
      <c r="D1311" s="90"/>
      <c r="E1311" s="90"/>
      <c r="F1311" s="90"/>
      <c r="G1311" s="90"/>
      <c r="H1311" s="90"/>
      <c r="I1311" s="70"/>
      <c r="J1311" s="72">
        <f>J1313+J1316</f>
        <v>7633.29</v>
      </c>
      <c r="K1311" s="72"/>
      <c r="L1311" s="73">
        <f>L1313+L1316</f>
        <v>104347</v>
      </c>
    </row>
    <row r="1312" spans="1:82" ht="14.25" x14ac:dyDescent="0.2">
      <c r="A1312" s="84"/>
      <c r="B1312" s="89"/>
      <c r="C1312" s="97" t="s">
        <v>1835</v>
      </c>
      <c r="D1312" s="90"/>
      <c r="E1312" s="90"/>
      <c r="F1312" s="90"/>
      <c r="G1312" s="90"/>
      <c r="H1312" s="90"/>
      <c r="I1312" s="70"/>
      <c r="J1312" s="72"/>
      <c r="K1312" s="72"/>
      <c r="L1312" s="73"/>
    </row>
    <row r="1313" spans="1:12" ht="14.25" x14ac:dyDescent="0.2">
      <c r="A1313" s="84"/>
      <c r="B1313" s="89"/>
      <c r="C1313" s="90" t="s">
        <v>1836</v>
      </c>
      <c r="D1313" s="90"/>
      <c r="E1313" s="90"/>
      <c r="F1313" s="90"/>
      <c r="G1313" s="90"/>
      <c r="H1313" s="90"/>
      <c r="I1313" s="70"/>
      <c r="J1313" s="72">
        <f>SUM(P983:P1306)</f>
        <v>7633.29</v>
      </c>
      <c r="K1313" s="72"/>
      <c r="L1313" s="73">
        <f>SUM(AO983:AO1306)</f>
        <v>104347</v>
      </c>
    </row>
    <row r="1314" spans="1:12" ht="14.25" x14ac:dyDescent="0.2">
      <c r="A1314" s="84"/>
      <c r="B1314" s="89"/>
      <c r="C1314" s="97" t="s">
        <v>1837</v>
      </c>
      <c r="D1314" s="90"/>
      <c r="E1314" s="90"/>
      <c r="F1314" s="90"/>
      <c r="G1314" s="90"/>
      <c r="H1314" s="90"/>
      <c r="I1314" s="70"/>
      <c r="J1314" s="72"/>
      <c r="K1314" s="72"/>
      <c r="L1314" s="73"/>
    </row>
    <row r="1315" spans="1:12" ht="14.25" x14ac:dyDescent="0.2">
      <c r="A1315" s="84"/>
      <c r="B1315" s="89"/>
      <c r="C1315" s="90" t="s">
        <v>1838</v>
      </c>
      <c r="D1315" s="90"/>
      <c r="E1315" s="90"/>
      <c r="F1315" s="90"/>
      <c r="G1315" s="90"/>
      <c r="H1315" s="90"/>
      <c r="I1315" s="70"/>
      <c r="J1315" s="72">
        <f>SUM(X983:X1306)</f>
        <v>939.40999999999985</v>
      </c>
      <c r="K1315" s="72"/>
      <c r="L1315" s="73">
        <f>SUM(AT983:AT1306)</f>
        <v>47842</v>
      </c>
    </row>
    <row r="1316" spans="1:12" ht="14.25" hidden="1" x14ac:dyDescent="0.2">
      <c r="A1316" s="84"/>
      <c r="B1316" s="89"/>
      <c r="C1316" s="90" t="s">
        <v>1839</v>
      </c>
      <c r="D1316" s="90"/>
      <c r="E1316" s="90"/>
      <c r="F1316" s="90"/>
      <c r="G1316" s="90"/>
      <c r="H1316" s="90"/>
      <c r="I1316" s="70"/>
      <c r="J1316" s="72">
        <f>SUM(Z983:Z1306)</f>
        <v>0</v>
      </c>
      <c r="K1316" s="72"/>
      <c r="L1316" s="73">
        <f>SUM(AV983:AV1306)</f>
        <v>0</v>
      </c>
    </row>
    <row r="1317" spans="1:12" ht="14.25" x14ac:dyDescent="0.2">
      <c r="A1317" s="84"/>
      <c r="B1317" s="89"/>
      <c r="C1317" s="90" t="s">
        <v>1840</v>
      </c>
      <c r="D1317" s="90"/>
      <c r="E1317" s="90"/>
      <c r="F1317" s="90"/>
      <c r="G1317" s="90"/>
      <c r="H1317" s="90"/>
      <c r="I1317" s="70"/>
      <c r="J1317" s="72">
        <f>J1319+J1320</f>
        <v>256723.08000000002</v>
      </c>
      <c r="K1317" s="72"/>
      <c r="L1317" s="73">
        <f>L1319+L1320</f>
        <v>1746669</v>
      </c>
    </row>
    <row r="1318" spans="1:12" ht="14.25" x14ac:dyDescent="0.2">
      <c r="A1318" s="84"/>
      <c r="B1318" s="89"/>
      <c r="C1318" s="97" t="s">
        <v>1835</v>
      </c>
      <c r="D1318" s="90"/>
      <c r="E1318" s="90"/>
      <c r="F1318" s="90"/>
      <c r="G1318" s="90"/>
      <c r="H1318" s="90"/>
      <c r="I1318" s="70"/>
      <c r="J1318" s="72"/>
      <c r="K1318" s="72"/>
      <c r="L1318" s="73"/>
    </row>
    <row r="1319" spans="1:12" ht="14.25" x14ac:dyDescent="0.2">
      <c r="A1319" s="84"/>
      <c r="B1319" s="89"/>
      <c r="C1319" s="90" t="s">
        <v>1841</v>
      </c>
      <c r="D1319" s="90"/>
      <c r="E1319" s="90"/>
      <c r="F1319" s="90"/>
      <c r="G1319" s="90"/>
      <c r="H1319" s="90"/>
      <c r="I1319" s="70"/>
      <c r="J1319" s="72">
        <f>SUM(AA983:AA1306)-SUM(BJ983:BJ1306)</f>
        <v>256723.08000000002</v>
      </c>
      <c r="K1319" s="72"/>
      <c r="L1319" s="73">
        <f>SUM(AW983:AW1306)-SUM(BK983:BK1306)</f>
        <v>1746669</v>
      </c>
    </row>
    <row r="1320" spans="1:12" ht="14.25" hidden="1" x14ac:dyDescent="0.2">
      <c r="A1320" s="84"/>
      <c r="B1320" s="89"/>
      <c r="C1320" s="90" t="s">
        <v>1842</v>
      </c>
      <c r="D1320" s="90"/>
      <c r="E1320" s="90"/>
      <c r="F1320" s="90"/>
      <c r="G1320" s="90"/>
      <c r="H1320" s="90"/>
      <c r="I1320" s="70"/>
      <c r="J1320" s="72">
        <f>SUM(BC983:BC1306)</f>
        <v>0</v>
      </c>
      <c r="K1320" s="72"/>
      <c r="L1320" s="73">
        <f>SUM(BC983:BC1306)</f>
        <v>0</v>
      </c>
    </row>
    <row r="1321" spans="1:12" ht="14.25" hidden="1" x14ac:dyDescent="0.2">
      <c r="A1321" s="84"/>
      <c r="B1321" s="89"/>
      <c r="C1321" s="90" t="s">
        <v>1843</v>
      </c>
      <c r="D1321" s="90"/>
      <c r="E1321" s="90"/>
      <c r="F1321" s="90"/>
      <c r="G1321" s="90"/>
      <c r="H1321" s="90"/>
      <c r="I1321" s="70"/>
      <c r="J1321" s="72">
        <f>SUM(AF983:AF1306)</f>
        <v>0</v>
      </c>
      <c r="K1321" s="72"/>
      <c r="L1321" s="73">
        <f>SUM(BB983:BB1306)</f>
        <v>0</v>
      </c>
    </row>
    <row r="1322" spans="1:12" ht="14.25" x14ac:dyDescent="0.2">
      <c r="A1322" s="84"/>
      <c r="B1322" s="89"/>
      <c r="C1322" s="90" t="s">
        <v>1844</v>
      </c>
      <c r="D1322" s="90"/>
      <c r="E1322" s="90"/>
      <c r="F1322" s="90"/>
      <c r="G1322" s="90"/>
      <c r="H1322" s="90"/>
      <c r="I1322" s="70"/>
      <c r="J1322" s="72">
        <f>SUM(S983:S1306)+SUM(X983:X1306)+SUM(Z983:Z1306)</f>
        <v>9329.98</v>
      </c>
      <c r="K1322" s="72"/>
      <c r="L1322" s="73">
        <f>SUM(AR983:AR1306)+SUM(AT983:AT1306)+SUM(AV983:AV1306)</f>
        <v>475174</v>
      </c>
    </row>
    <row r="1323" spans="1:12" ht="14.25" x14ac:dyDescent="0.2">
      <c r="A1323" s="84"/>
      <c r="B1323" s="89"/>
      <c r="C1323" s="90" t="s">
        <v>1845</v>
      </c>
      <c r="D1323" s="90"/>
      <c r="E1323" s="90"/>
      <c r="F1323" s="90"/>
      <c r="G1323" s="90"/>
      <c r="H1323" s="90"/>
      <c r="I1323" s="70"/>
      <c r="J1323" s="72">
        <f>SUM(AD983:AD1306)</f>
        <v>9781.2200000000012</v>
      </c>
      <c r="K1323" s="72"/>
      <c r="L1323" s="73">
        <f>SUM(AZ983:AZ1306)</f>
        <v>498156</v>
      </c>
    </row>
    <row r="1324" spans="1:12" ht="14.25" x14ac:dyDescent="0.2">
      <c r="A1324" s="84"/>
      <c r="B1324" s="89"/>
      <c r="C1324" s="90" t="s">
        <v>1846</v>
      </c>
      <c r="D1324" s="90"/>
      <c r="E1324" s="90"/>
      <c r="F1324" s="90"/>
      <c r="G1324" s="90"/>
      <c r="H1324" s="90"/>
      <c r="I1324" s="70"/>
      <c r="J1324" s="72">
        <f>SUM(AE983:AE1306)</f>
        <v>5715.19</v>
      </c>
      <c r="K1324" s="72"/>
      <c r="L1324" s="73">
        <f>SUM(BA983:BA1306)</f>
        <v>291073</v>
      </c>
    </row>
    <row r="1325" spans="1:12" ht="14.25" x14ac:dyDescent="0.2">
      <c r="A1325" s="84"/>
      <c r="B1325" s="89"/>
      <c r="C1325" s="90" t="s">
        <v>1847</v>
      </c>
      <c r="D1325" s="90"/>
      <c r="E1325" s="90"/>
      <c r="F1325" s="90"/>
      <c r="G1325" s="90"/>
      <c r="H1325" s="90"/>
      <c r="I1325" s="70"/>
      <c r="J1325" s="72">
        <f>J1327+J1328</f>
        <v>9526.56</v>
      </c>
      <c r="K1325" s="72"/>
      <c r="L1325" s="73">
        <f>L1327+L1328</f>
        <v>64209</v>
      </c>
    </row>
    <row r="1326" spans="1:12" ht="14.25" x14ac:dyDescent="0.2">
      <c r="A1326" s="84"/>
      <c r="B1326" s="89"/>
      <c r="C1326" s="97" t="s">
        <v>1832</v>
      </c>
      <c r="D1326" s="90"/>
      <c r="E1326" s="90"/>
      <c r="F1326" s="90"/>
      <c r="G1326" s="90"/>
      <c r="H1326" s="90"/>
      <c r="I1326" s="70"/>
      <c r="J1326" s="72"/>
      <c r="K1326" s="72"/>
      <c r="L1326" s="73"/>
    </row>
    <row r="1327" spans="1:12" ht="14.25" x14ac:dyDescent="0.2">
      <c r="A1327" s="84"/>
      <c r="B1327" s="89"/>
      <c r="C1327" s="90" t="s">
        <v>1848</v>
      </c>
      <c r="D1327" s="90"/>
      <c r="E1327" s="90"/>
      <c r="F1327" s="90"/>
      <c r="G1327" s="90"/>
      <c r="H1327" s="90"/>
      <c r="I1327" s="70"/>
      <c r="J1327" s="72">
        <f>SUM(BJ983:BJ1306)</f>
        <v>9526.56</v>
      </c>
      <c r="K1327" s="72"/>
      <c r="L1327" s="73">
        <f>SUM(BK983:BK1306)</f>
        <v>64209</v>
      </c>
    </row>
    <row r="1328" spans="1:12" ht="14.25" hidden="1" x14ac:dyDescent="0.2">
      <c r="A1328" s="84"/>
      <c r="B1328" s="89"/>
      <c r="C1328" s="90" t="s">
        <v>1849</v>
      </c>
      <c r="D1328" s="90"/>
      <c r="E1328" s="90"/>
      <c r="F1328" s="90"/>
      <c r="G1328" s="90"/>
      <c r="H1328" s="90"/>
      <c r="I1328" s="70"/>
      <c r="J1328" s="72">
        <f>SUM(AH983:AH1306)</f>
        <v>0</v>
      </c>
      <c r="K1328" s="72"/>
      <c r="L1328" s="73">
        <f>SUM(BD983:BD1306)</f>
        <v>0</v>
      </c>
    </row>
    <row r="1329" spans="1:12" ht="14.25" hidden="1" x14ac:dyDescent="0.2">
      <c r="A1329" s="84"/>
      <c r="B1329" s="89"/>
      <c r="C1329" s="90" t="s">
        <v>1850</v>
      </c>
      <c r="D1329" s="90"/>
      <c r="E1329" s="90"/>
      <c r="F1329" s="90"/>
      <c r="G1329" s="90"/>
      <c r="H1329" s="90"/>
      <c r="I1329" s="70"/>
      <c r="J1329" s="72">
        <f>SUM(BL983:BL1306)</f>
        <v>0</v>
      </c>
      <c r="K1329" s="72"/>
      <c r="L1329" s="73"/>
    </row>
    <row r="1330" spans="1:12" ht="14.25" hidden="1" x14ac:dyDescent="0.2">
      <c r="A1330" s="84"/>
      <c r="B1330" s="89"/>
      <c r="C1330" s="90" t="s">
        <v>1851</v>
      </c>
      <c r="D1330" s="90"/>
      <c r="E1330" s="90"/>
      <c r="F1330" s="90"/>
      <c r="G1330" s="90"/>
      <c r="H1330" s="90"/>
      <c r="I1330" s="70"/>
      <c r="J1330" s="72">
        <f>SUM(BN983:BN1306)</f>
        <v>0</v>
      </c>
      <c r="K1330" s="72"/>
      <c r="L1330" s="73">
        <f>SUM(BO983:BO1306)</f>
        <v>0</v>
      </c>
    </row>
    <row r="1331" spans="1:12" ht="15" x14ac:dyDescent="0.2">
      <c r="A1331" s="91"/>
      <c r="B1331" s="92"/>
      <c r="C1331" s="93" t="s">
        <v>1852</v>
      </c>
      <c r="D1331" s="93"/>
      <c r="E1331" s="93"/>
      <c r="F1331" s="93"/>
      <c r="G1331" s="93"/>
      <c r="H1331" s="93"/>
      <c r="I1331" s="94"/>
      <c r="J1331" s="95">
        <f>J1308+J1323+J1324+J1325+J1329+J1330</f>
        <v>297769.91000000003</v>
      </c>
      <c r="K1331" s="95"/>
      <c r="L1331" s="96">
        <f>L1308+L1323+L1324+L1325+L1329+L1330</f>
        <v>3131786</v>
      </c>
    </row>
    <row r="1332" spans="1:12" ht="14.25" x14ac:dyDescent="0.2">
      <c r="A1332" s="84"/>
      <c r="B1332" s="89"/>
      <c r="C1332" s="97" t="s">
        <v>1853</v>
      </c>
      <c r="D1332" s="90"/>
      <c r="E1332" s="90"/>
      <c r="F1332" s="90"/>
      <c r="G1332" s="90"/>
      <c r="H1332" s="90"/>
      <c r="I1332" s="70"/>
      <c r="J1332" s="72"/>
      <c r="K1332" s="72"/>
      <c r="L1332" s="73"/>
    </row>
    <row r="1333" spans="1:12" ht="14.25" x14ac:dyDescent="0.2">
      <c r="A1333" s="84"/>
      <c r="B1333" s="89"/>
      <c r="C1333" s="90" t="s">
        <v>1854</v>
      </c>
      <c r="D1333" s="90"/>
      <c r="E1333" s="90"/>
      <c r="F1333" s="90"/>
      <c r="G1333" s="90"/>
      <c r="H1333" s="90"/>
      <c r="I1333" s="70"/>
      <c r="J1333" s="72">
        <f>SUM(AB983:AB1306)</f>
        <v>5978.7800000000007</v>
      </c>
      <c r="K1333" s="72"/>
      <c r="L1333" s="73">
        <f>SUM(AX983:AX1306)</f>
        <v>57755</v>
      </c>
    </row>
    <row r="1334" spans="1:12" ht="14.25" x14ac:dyDescent="0.2">
      <c r="A1334" s="84"/>
      <c r="B1334" s="89"/>
      <c r="C1334" s="90" t="s">
        <v>1855</v>
      </c>
      <c r="D1334" s="90"/>
      <c r="E1334" s="90"/>
      <c r="F1334" s="90"/>
      <c r="G1334" s="90"/>
      <c r="H1334" s="90"/>
      <c r="I1334" s="70"/>
      <c r="J1334" s="72">
        <f>SUM(AC983:AC1306)</f>
        <v>9526.56</v>
      </c>
      <c r="K1334" s="72"/>
      <c r="L1334" s="73">
        <f>SUM(AY983:AY1306)</f>
        <v>64209</v>
      </c>
    </row>
    <row r="1335" spans="1:12" ht="14.25" x14ac:dyDescent="0.2">
      <c r="A1335" s="84"/>
      <c r="B1335" s="89"/>
      <c r="C1335" s="90" t="s">
        <v>1856</v>
      </c>
      <c r="D1335" s="90"/>
      <c r="E1335" s="90"/>
      <c r="F1335" s="98"/>
      <c r="G1335" s="99">
        <f>Source!P786</f>
        <v>894.09432200000003</v>
      </c>
      <c r="H1335" s="84"/>
      <c r="I1335" s="84"/>
      <c r="J1335" s="84"/>
      <c r="K1335" s="84"/>
      <c r="L1335" s="84"/>
    </row>
    <row r="1336" spans="1:12" ht="14.25" x14ac:dyDescent="0.2">
      <c r="A1336" s="84"/>
      <c r="B1336" s="89"/>
      <c r="C1336" s="90" t="s">
        <v>1857</v>
      </c>
      <c r="D1336" s="90"/>
      <c r="E1336" s="90"/>
      <c r="F1336" s="98"/>
      <c r="G1336" s="99">
        <f>Source!P787</f>
        <v>72.947695999999993</v>
      </c>
      <c r="H1336" s="84"/>
      <c r="I1336" s="84"/>
      <c r="J1336" s="84"/>
      <c r="K1336" s="84"/>
      <c r="L1336" s="84"/>
    </row>
    <row r="1339" spans="1:12" ht="16.5" x14ac:dyDescent="0.2">
      <c r="A1339" s="66" t="s">
        <v>1969</v>
      </c>
      <c r="B1339" s="66"/>
      <c r="C1339" s="66"/>
      <c r="D1339" s="66"/>
      <c r="E1339" s="66"/>
      <c r="F1339" s="66"/>
      <c r="G1339" s="66"/>
      <c r="H1339" s="66"/>
      <c r="I1339" s="66"/>
      <c r="J1339" s="66"/>
      <c r="K1339" s="66"/>
      <c r="L1339" s="66"/>
    </row>
    <row r="1340" spans="1:12" ht="42.75" x14ac:dyDescent="0.2">
      <c r="A1340" s="67" t="s">
        <v>924</v>
      </c>
      <c r="B1340" s="68" t="str">
        <f>Source!F799</f>
        <v>08-01-002-2</v>
      </c>
      <c r="C1340" s="68" t="str">
        <f>Source!G799</f>
        <v>Устройство основания под фундаменты щебеночного</v>
      </c>
      <c r="D1340" s="69" t="str">
        <f>Source!H799</f>
        <v>1 м3 основания</v>
      </c>
      <c r="E1340" s="70">
        <f>Source!K799</f>
        <v>9.8000000000000007</v>
      </c>
      <c r="F1340" s="70"/>
      <c r="G1340" s="70">
        <f>Source!I799</f>
        <v>9.8000000000000007</v>
      </c>
      <c r="H1340" s="72"/>
      <c r="I1340" s="71"/>
      <c r="J1340" s="72"/>
      <c r="K1340" s="71"/>
      <c r="L1340" s="73"/>
    </row>
    <row r="1341" spans="1:12" ht="14.25" x14ac:dyDescent="0.2">
      <c r="A1341" s="68"/>
      <c r="B1341" s="71">
        <v>1</v>
      </c>
      <c r="C1341" s="68" t="s">
        <v>1815</v>
      </c>
      <c r="D1341" s="69"/>
      <c r="E1341" s="70"/>
      <c r="F1341" s="70"/>
      <c r="G1341" s="70"/>
      <c r="H1341" s="72">
        <f>Source!AO799</f>
        <v>19.61</v>
      </c>
      <c r="I1341" s="71"/>
      <c r="J1341" s="72">
        <f>ROUND(Source!AF799*Source!I799, 2)</f>
        <v>192.18</v>
      </c>
      <c r="K1341" s="71">
        <f>IF(Source!BA799&lt;&gt; 0, Source!BA799, 1)</f>
        <v>50.93</v>
      </c>
      <c r="L1341" s="73">
        <f>Source!S799</f>
        <v>9788</v>
      </c>
    </row>
    <row r="1342" spans="1:12" ht="14.25" x14ac:dyDescent="0.2">
      <c r="A1342" s="68"/>
      <c r="B1342" s="71">
        <v>2</v>
      </c>
      <c r="C1342" s="68" t="s">
        <v>1816</v>
      </c>
      <c r="D1342" s="69"/>
      <c r="E1342" s="70"/>
      <c r="F1342" s="70"/>
      <c r="G1342" s="70"/>
      <c r="H1342" s="72">
        <f>Source!AM799</f>
        <v>32.57</v>
      </c>
      <c r="I1342" s="71"/>
      <c r="J1342" s="72">
        <f>ROUND((((Source!ET799)-(Source!EU799))+Source!AE799)*Source!I799, 2)</f>
        <v>319.19</v>
      </c>
      <c r="K1342" s="71">
        <f>IF(Source!BB799&lt;&gt; 0, Source!BB799, 1)</f>
        <v>14.63</v>
      </c>
      <c r="L1342" s="73">
        <f>Source!Q799</f>
        <v>4670</v>
      </c>
    </row>
    <row r="1343" spans="1:12" ht="14.25" x14ac:dyDescent="0.2">
      <c r="A1343" s="68"/>
      <c r="B1343" s="71">
        <v>3</v>
      </c>
      <c r="C1343" s="68" t="s">
        <v>1817</v>
      </c>
      <c r="D1343" s="69"/>
      <c r="E1343" s="70"/>
      <c r="F1343" s="70"/>
      <c r="G1343" s="70"/>
      <c r="H1343" s="72">
        <f>Source!AN799</f>
        <v>5.56</v>
      </c>
      <c r="I1343" s="71"/>
      <c r="J1343" s="74">
        <f>ROUND(Source!AE799*Source!I799, 2)</f>
        <v>54.49</v>
      </c>
      <c r="K1343" s="71">
        <f>IF(Source!BS799&lt;&gt; 0, Source!BS799, 1)</f>
        <v>50.93</v>
      </c>
      <c r="L1343" s="75">
        <f>Source!R799</f>
        <v>2775</v>
      </c>
    </row>
    <row r="1344" spans="1:12" ht="14.25" x14ac:dyDescent="0.2">
      <c r="A1344" s="68"/>
      <c r="B1344" s="71">
        <v>4</v>
      </c>
      <c r="C1344" s="68" t="s">
        <v>1818</v>
      </c>
      <c r="D1344" s="69"/>
      <c r="E1344" s="70"/>
      <c r="F1344" s="70"/>
      <c r="G1344" s="70"/>
      <c r="H1344" s="72">
        <f>Source!AL799</f>
        <v>170.77</v>
      </c>
      <c r="I1344" s="71"/>
      <c r="J1344" s="72">
        <f>ROUND(Source!AC799*Source!I799, 2)</f>
        <v>1673.55</v>
      </c>
      <c r="K1344" s="71">
        <f>IF(Source!BC799&lt;&gt; 0, Source!BC799, 1)</f>
        <v>16.39</v>
      </c>
      <c r="L1344" s="73">
        <f>Source!P799</f>
        <v>27429</v>
      </c>
    </row>
    <row r="1345" spans="1:82" ht="14.25" x14ac:dyDescent="0.2">
      <c r="A1345" s="68"/>
      <c r="B1345" s="68"/>
      <c r="C1345" s="68" t="s">
        <v>1819</v>
      </c>
      <c r="D1345" s="69" t="s">
        <v>1794</v>
      </c>
      <c r="E1345" s="70">
        <f>Source!AQ799</f>
        <v>2.4</v>
      </c>
      <c r="F1345" s="70"/>
      <c r="G1345" s="70">
        <f>ROUND(Source!U799, 7)</f>
        <v>23.52</v>
      </c>
      <c r="H1345" s="72"/>
      <c r="I1345" s="71"/>
      <c r="J1345" s="72"/>
      <c r="K1345" s="71"/>
      <c r="L1345" s="73"/>
    </row>
    <row r="1346" spans="1:82" ht="14.25" x14ac:dyDescent="0.2">
      <c r="A1346" s="68"/>
      <c r="B1346" s="68"/>
      <c r="C1346" s="76" t="s">
        <v>1820</v>
      </c>
      <c r="D1346" s="77" t="s">
        <v>1794</v>
      </c>
      <c r="E1346" s="78">
        <f>Source!AR799</f>
        <v>0.54</v>
      </c>
      <c r="F1346" s="78"/>
      <c r="G1346" s="78">
        <f>ROUND(Source!V799, 7)</f>
        <v>5.2919999999999998</v>
      </c>
      <c r="H1346" s="79"/>
      <c r="I1346" s="80"/>
      <c r="J1346" s="79"/>
      <c r="K1346" s="80"/>
      <c r="L1346" s="81"/>
    </row>
    <row r="1347" spans="1:82" ht="14.25" x14ac:dyDescent="0.2">
      <c r="A1347" s="68"/>
      <c r="B1347" s="68"/>
      <c r="C1347" s="68" t="s">
        <v>1821</v>
      </c>
      <c r="D1347" s="69"/>
      <c r="E1347" s="70"/>
      <c r="F1347" s="70"/>
      <c r="G1347" s="70"/>
      <c r="H1347" s="72">
        <f>H1341+H1342+H1344</f>
        <v>222.95000000000002</v>
      </c>
      <c r="I1347" s="71"/>
      <c r="J1347" s="72">
        <f>J1341+J1342+J1344</f>
        <v>2184.92</v>
      </c>
      <c r="K1347" s="71"/>
      <c r="L1347" s="73">
        <f>L1341+L1342+L1344</f>
        <v>41887</v>
      </c>
    </row>
    <row r="1348" spans="1:82" ht="57" x14ac:dyDescent="0.2">
      <c r="A1348" s="67" t="s">
        <v>1970</v>
      </c>
      <c r="B1348" s="68" t="str">
        <f>Source!F801</f>
        <v>408-0021</v>
      </c>
      <c r="C1348" s="68" t="s">
        <v>1971</v>
      </c>
      <c r="D1348" s="69" t="str">
        <f>Source!H801</f>
        <v>м3</v>
      </c>
      <c r="E1348" s="70">
        <f>SmtRes!AT1531</f>
        <v>-1.3</v>
      </c>
      <c r="F1348" s="70"/>
      <c r="G1348" s="70">
        <f>Source!I801</f>
        <v>-12.739999999999998</v>
      </c>
      <c r="H1348" s="72">
        <f>Source!AL801+Source!AO801+Source!AM801</f>
        <v>131.08000000000001</v>
      </c>
      <c r="I1348" s="71"/>
      <c r="J1348" s="72">
        <f>ROUND(Source!AC801*Source!I801, 2)+ROUND((((Source!ET801)-(Source!EU801))+Source!AE801)*Source!I801, 2)+ROUND(Source!AF801*Source!I801, 2)</f>
        <v>-1669.96</v>
      </c>
      <c r="K1348" s="71">
        <f>IF(Source!BC801&lt;&gt; 0, Source!BC801, 1)</f>
        <v>16.399999999999999</v>
      </c>
      <c r="L1348" s="73">
        <f>Source!P801</f>
        <v>-27387</v>
      </c>
      <c r="O1348">
        <f>J1348</f>
        <v>-1669.96</v>
      </c>
      <c r="AA1348">
        <f>J1348</f>
        <v>-1669.96</v>
      </c>
      <c r="AD1348">
        <f>ROUND((Source!AT801/100)*((ROUND(Source!AF801*Source!I801, 2)+ROUND(Source!AE801*Source!I801, 2))), 2)</f>
        <v>0</v>
      </c>
      <c r="AE1348">
        <f>ROUND((Source!AU801/100)*((ROUND(Source!AF801*Source!I801, 2)+ROUND(Source!AE801*Source!I801, 2))), 2)</f>
        <v>0</v>
      </c>
      <c r="AN1348">
        <f>L1348</f>
        <v>-27387</v>
      </c>
      <c r="AW1348">
        <f>L1348</f>
        <v>-27387</v>
      </c>
      <c r="AZ1348">
        <f>Source!X801</f>
        <v>0</v>
      </c>
      <c r="BA1348">
        <f>Source!Y801</f>
        <v>0</v>
      </c>
      <c r="BH1348">
        <f>J1348</f>
        <v>-1669.96</v>
      </c>
      <c r="CD1348">
        <v>1</v>
      </c>
    </row>
    <row r="1349" spans="1:82" ht="14.25" x14ac:dyDescent="0.2">
      <c r="A1349" s="68"/>
      <c r="B1349" s="68"/>
      <c r="C1349" s="68" t="s">
        <v>1824</v>
      </c>
      <c r="D1349" s="69"/>
      <c r="E1349" s="70"/>
      <c r="F1349" s="70"/>
      <c r="G1349" s="70"/>
      <c r="H1349" s="72"/>
      <c r="I1349" s="71"/>
      <c r="J1349" s="72">
        <f>SUM(S1340:S1352)+SUM(T1340:T1352)+SUM(X1340:X1352)+SUM(Y1340:Y1352)+SUM(Z1340:Z1352)</f>
        <v>246.67000000000002</v>
      </c>
      <c r="K1349" s="71"/>
      <c r="L1349" s="73">
        <f>SUM(AR1340:AR1352)+SUM(AS1340:AS1352)+SUM(AT1340:AT1352)+SUM(AU1340:AU1352)+SUM(AV1340:AV1352)</f>
        <v>12563</v>
      </c>
    </row>
    <row r="1350" spans="1:82" ht="14.25" x14ac:dyDescent="0.2">
      <c r="A1350" s="68"/>
      <c r="B1350" s="68" t="s">
        <v>123</v>
      </c>
      <c r="C1350" s="68" t="s">
        <v>1859</v>
      </c>
      <c r="D1350" s="69" t="s">
        <v>1826</v>
      </c>
      <c r="E1350" s="70">
        <f>Source!BZ799</f>
        <v>110</v>
      </c>
      <c r="F1350" s="70"/>
      <c r="G1350" s="70">
        <f>Source!AT799</f>
        <v>110</v>
      </c>
      <c r="H1350" s="72"/>
      <c r="I1350" s="71"/>
      <c r="J1350" s="72">
        <f>SUM(AD1340:AD1352)</f>
        <v>271.33999999999997</v>
      </c>
      <c r="K1350" s="71"/>
      <c r="L1350" s="73">
        <f>SUM(AZ1340:AZ1352)</f>
        <v>13819</v>
      </c>
    </row>
    <row r="1351" spans="1:82" ht="14.25" x14ac:dyDescent="0.2">
      <c r="A1351" s="76"/>
      <c r="B1351" s="76" t="s">
        <v>124</v>
      </c>
      <c r="C1351" s="76" t="s">
        <v>1860</v>
      </c>
      <c r="D1351" s="77" t="s">
        <v>1826</v>
      </c>
      <c r="E1351" s="78">
        <f>Source!CA799</f>
        <v>69</v>
      </c>
      <c r="F1351" s="78"/>
      <c r="G1351" s="78">
        <f>Source!AU799</f>
        <v>69</v>
      </c>
      <c r="H1351" s="79"/>
      <c r="I1351" s="80"/>
      <c r="J1351" s="79">
        <f>SUM(AE1340:AE1352)</f>
        <v>170.2</v>
      </c>
      <c r="K1351" s="80"/>
      <c r="L1351" s="81">
        <f>SUM(BA1340:BA1352)</f>
        <v>8668</v>
      </c>
    </row>
    <row r="1352" spans="1:82" ht="15" x14ac:dyDescent="0.2">
      <c r="C1352" s="85" t="s">
        <v>1828</v>
      </c>
      <c r="D1352" s="85"/>
      <c r="E1352" s="85"/>
      <c r="F1352" s="85"/>
      <c r="G1352" s="85"/>
      <c r="H1352" s="85"/>
      <c r="I1352" s="86">
        <f>J1341+J1342+J1344+J1350+J1351+SUM(J1348:J1348)-SUMIF(CE1348:CE1348, 1, J1348:J1348)</f>
        <v>956.5</v>
      </c>
      <c r="J1352" s="86"/>
      <c r="K1352" s="87">
        <f>L1341+L1342+L1344+L1350+L1351+SUM(L1348:L1348)-SUMIF(CE1348:CE1348, 1, L1348:L1348)</f>
        <v>36987</v>
      </c>
      <c r="L1352" s="87"/>
      <c r="O1352" s="82">
        <f>J1341+J1342+J1344+J1350+J1351</f>
        <v>2626.46</v>
      </c>
      <c r="P1352" s="82">
        <f>J1342</f>
        <v>319.19</v>
      </c>
      <c r="R1352" t="s">
        <v>1829</v>
      </c>
      <c r="S1352" s="82">
        <f>J1341</f>
        <v>192.18</v>
      </c>
      <c r="U1352" s="82">
        <f>J1341</f>
        <v>192.18</v>
      </c>
      <c r="X1352" s="82">
        <f>J1343</f>
        <v>54.49</v>
      </c>
      <c r="Z1352" t="s">
        <v>1829</v>
      </c>
      <c r="AA1352" s="82">
        <f>J1344</f>
        <v>1673.55</v>
      </c>
      <c r="AD1352">
        <f>ROUND((Source!AT799/100)*((ROUND(Source!AF799*Source!I799, 2)+ROUND(Source!AE799*Source!I799, 2))), 2)</f>
        <v>271.33999999999997</v>
      </c>
      <c r="AE1352">
        <f>ROUND((Source!AU799/100)*((ROUND(Source!AF799*Source!I799, 2)+ROUND(Source!AE799*Source!I799, 2))), 2)</f>
        <v>170.2</v>
      </c>
      <c r="AN1352" s="83">
        <f>L1341+L1342+L1344+L1350+L1351</f>
        <v>64374</v>
      </c>
      <c r="AO1352" s="83">
        <f>L1342</f>
        <v>4670</v>
      </c>
      <c r="AQ1352" t="s">
        <v>1829</v>
      </c>
      <c r="AR1352" s="83">
        <f>L1341</f>
        <v>9788</v>
      </c>
      <c r="AT1352" s="83">
        <f>L1343</f>
        <v>2775</v>
      </c>
      <c r="AV1352" t="s">
        <v>1829</v>
      </c>
      <c r="AW1352" s="83">
        <f>L1344</f>
        <v>27429</v>
      </c>
      <c r="AZ1352">
        <f>Source!X799</f>
        <v>13819</v>
      </c>
      <c r="BA1352">
        <f>Source!Y799</f>
        <v>8668</v>
      </c>
      <c r="BH1352" s="82">
        <f>J1341+J1342+J1344+J1350+J1351</f>
        <v>2626.46</v>
      </c>
      <c r="CD1352">
        <v>1</v>
      </c>
    </row>
    <row r="1353" spans="1:82" ht="42.75" x14ac:dyDescent="0.2">
      <c r="A1353" s="88" t="s">
        <v>926</v>
      </c>
      <c r="B1353" s="76" t="str">
        <f>Source!F803</f>
        <v>408-0023</v>
      </c>
      <c r="C1353" s="76" t="str">
        <f>Source!G803</f>
        <v>Щебень из природного камня для строительных работ марка 400, фракция 20-40 мм</v>
      </c>
      <c r="D1353" s="77" t="str">
        <f>Source!H803</f>
        <v>м3</v>
      </c>
      <c r="E1353" s="78">
        <f>Source!K803</f>
        <v>12.74</v>
      </c>
      <c r="F1353" s="78"/>
      <c r="G1353" s="78">
        <f>Source!I803</f>
        <v>12.74</v>
      </c>
      <c r="H1353" s="79">
        <f>Source!AL803</f>
        <v>91.49</v>
      </c>
      <c r="I1353" s="80"/>
      <c r="J1353" s="79">
        <f>ROUND(Source!AC803*Source!I803, 2)</f>
        <v>1165.58</v>
      </c>
      <c r="K1353" s="80">
        <f>IF(Source!BC803&lt;&gt; 0, Source!BC803, 1)</f>
        <v>23.49</v>
      </c>
      <c r="L1353" s="81">
        <f>Source!P803</f>
        <v>27380</v>
      </c>
    </row>
    <row r="1354" spans="1:82" ht="15" x14ac:dyDescent="0.2">
      <c r="C1354" s="85" t="s">
        <v>1828</v>
      </c>
      <c r="D1354" s="85"/>
      <c r="E1354" s="85"/>
      <c r="F1354" s="85"/>
      <c r="G1354" s="85"/>
      <c r="H1354" s="85"/>
      <c r="I1354" s="86">
        <f>J1353</f>
        <v>1165.58</v>
      </c>
      <c r="J1354" s="86"/>
      <c r="K1354" s="87">
        <f>L1353</f>
        <v>27380</v>
      </c>
      <c r="L1354" s="87"/>
      <c r="O1354" s="82">
        <f>J1353</f>
        <v>1165.58</v>
      </c>
      <c r="P1354">
        <f>0</f>
        <v>0</v>
      </c>
      <c r="R1354" t="s">
        <v>1829</v>
      </c>
      <c r="S1354">
        <f>0</f>
        <v>0</v>
      </c>
      <c r="U1354">
        <f>0</f>
        <v>0</v>
      </c>
      <c r="X1354">
        <f>0</f>
        <v>0</v>
      </c>
      <c r="Z1354" t="s">
        <v>1829</v>
      </c>
      <c r="AA1354" s="82">
        <f>J1353</f>
        <v>1165.58</v>
      </c>
      <c r="AD1354">
        <f>ROUND((Source!AT803/100)*((ROUND(Source!AF803*Source!I803, 2)+ROUND(Source!AE803*Source!I803, 2))), 2)</f>
        <v>0</v>
      </c>
      <c r="AE1354">
        <f>ROUND((Source!AU803/100)*((ROUND(Source!AF803*Source!I803, 2)+ROUND(Source!AE803*Source!I803, 2))), 2)</f>
        <v>0</v>
      </c>
      <c r="AN1354" s="83">
        <f>L1353</f>
        <v>27380</v>
      </c>
      <c r="AO1354">
        <f>0</f>
        <v>0</v>
      </c>
      <c r="AQ1354" t="s">
        <v>1829</v>
      </c>
      <c r="AR1354">
        <f>0</f>
        <v>0</v>
      </c>
      <c r="AT1354">
        <f>0</f>
        <v>0</v>
      </c>
      <c r="AV1354" t="s">
        <v>1829</v>
      </c>
      <c r="AW1354" s="83">
        <f>L1353</f>
        <v>27380</v>
      </c>
      <c r="AZ1354">
        <f>Source!X803</f>
        <v>0</v>
      </c>
      <c r="BA1354">
        <f>Source!Y803</f>
        <v>0</v>
      </c>
      <c r="BH1354" s="82">
        <f>J1353</f>
        <v>1165.58</v>
      </c>
      <c r="CD1354">
        <v>1</v>
      </c>
    </row>
    <row r="1355" spans="1:82" ht="99.75" x14ac:dyDescent="0.2">
      <c r="A1355" s="67" t="s">
        <v>927</v>
      </c>
      <c r="B1355" s="68" t="str">
        <f>Source!F805</f>
        <v>06-01-001-1</v>
      </c>
      <c r="C1355" s="68" t="str">
        <f>Source!G805</f>
        <v>Устройство бетонной подготовки</v>
      </c>
      <c r="D1355" s="69" t="str">
        <f>Source!H805</f>
        <v>100 м3 бетона, бутобетона и железобетона в деле</v>
      </c>
      <c r="E1355" s="70">
        <f>Source!K805</f>
        <v>2.3E-2</v>
      </c>
      <c r="F1355" s="70"/>
      <c r="G1355" s="70">
        <f>Source!I805</f>
        <v>2.3E-2</v>
      </c>
      <c r="H1355" s="72"/>
      <c r="I1355" s="71"/>
      <c r="J1355" s="72"/>
      <c r="K1355" s="71"/>
      <c r="L1355" s="73"/>
    </row>
    <row r="1356" spans="1:82" x14ac:dyDescent="0.2">
      <c r="C1356" s="100" t="str">
        <f>"Объем: "&amp;Source!I805&amp;"=(2,3)/"&amp;"100"</f>
        <v>Объем: 0,023=(2,3)/100</v>
      </c>
    </row>
    <row r="1357" spans="1:82" ht="14.25" x14ac:dyDescent="0.2">
      <c r="A1357" s="68"/>
      <c r="B1357" s="71">
        <v>1</v>
      </c>
      <c r="C1357" s="68" t="s">
        <v>1815</v>
      </c>
      <c r="D1357" s="69"/>
      <c r="E1357" s="70"/>
      <c r="F1357" s="70"/>
      <c r="G1357" s="70"/>
      <c r="H1357" s="72">
        <f>Source!AO805</f>
        <v>1404</v>
      </c>
      <c r="I1357" s="71"/>
      <c r="J1357" s="72">
        <f>ROUND(Source!AF805*Source!I805, 2)</f>
        <v>32.29</v>
      </c>
      <c r="K1357" s="71">
        <f>IF(Source!BA805&lt;&gt; 0, Source!BA805, 1)</f>
        <v>50.93</v>
      </c>
      <c r="L1357" s="73">
        <f>Source!S805</f>
        <v>1645</v>
      </c>
    </row>
    <row r="1358" spans="1:82" ht="14.25" x14ac:dyDescent="0.2">
      <c r="A1358" s="68"/>
      <c r="B1358" s="71">
        <v>2</v>
      </c>
      <c r="C1358" s="68" t="s">
        <v>1816</v>
      </c>
      <c r="D1358" s="69"/>
      <c r="E1358" s="70"/>
      <c r="F1358" s="70"/>
      <c r="G1358" s="70"/>
      <c r="H1358" s="72">
        <f>Source!AM805</f>
        <v>1590.53</v>
      </c>
      <c r="I1358" s="71"/>
      <c r="J1358" s="72">
        <f>ROUND((((Source!ET805)-(Source!EU805))+Source!AE805)*Source!I805, 2)</f>
        <v>36.58</v>
      </c>
      <c r="K1358" s="71">
        <f>IF(Source!BB805&lt;&gt; 0, Source!BB805, 1)</f>
        <v>13.56</v>
      </c>
      <c r="L1358" s="73">
        <f>Source!Q805</f>
        <v>496</v>
      </c>
    </row>
    <row r="1359" spans="1:82" ht="14.25" x14ac:dyDescent="0.2">
      <c r="A1359" s="68"/>
      <c r="B1359" s="71">
        <v>3</v>
      </c>
      <c r="C1359" s="68" t="s">
        <v>1817</v>
      </c>
      <c r="D1359" s="69"/>
      <c r="E1359" s="70"/>
      <c r="F1359" s="70"/>
      <c r="G1359" s="70"/>
      <c r="H1359" s="72">
        <f>Source!AN805</f>
        <v>243</v>
      </c>
      <c r="I1359" s="71"/>
      <c r="J1359" s="74">
        <f>ROUND(Source!AE805*Source!I805, 2)</f>
        <v>5.59</v>
      </c>
      <c r="K1359" s="71">
        <f>IF(Source!BS805&lt;&gt; 0, Source!BS805, 1)</f>
        <v>50.93</v>
      </c>
      <c r="L1359" s="75">
        <f>Source!R805</f>
        <v>285</v>
      </c>
    </row>
    <row r="1360" spans="1:82" ht="14.25" x14ac:dyDescent="0.2">
      <c r="A1360" s="68"/>
      <c r="B1360" s="71">
        <v>4</v>
      </c>
      <c r="C1360" s="68" t="s">
        <v>1818</v>
      </c>
      <c r="D1360" s="69"/>
      <c r="E1360" s="70"/>
      <c r="F1360" s="70"/>
      <c r="G1360" s="70"/>
      <c r="H1360" s="72">
        <f>Source!AL805</f>
        <v>55590.49</v>
      </c>
      <c r="I1360" s="71"/>
      <c r="J1360" s="72">
        <f>ROUND(Source!AC805*Source!I805, 2)</f>
        <v>1278.58</v>
      </c>
      <c r="K1360" s="71">
        <f>IF(Source!BC805&lt;&gt; 0, Source!BC805, 1)</f>
        <v>9.2100000000000009</v>
      </c>
      <c r="L1360" s="73">
        <f>Source!P805</f>
        <v>11776</v>
      </c>
    </row>
    <row r="1361" spans="1:82" ht="14.25" x14ac:dyDescent="0.2">
      <c r="A1361" s="68"/>
      <c r="B1361" s="68"/>
      <c r="C1361" s="68" t="s">
        <v>1819</v>
      </c>
      <c r="D1361" s="69" t="s">
        <v>1794</v>
      </c>
      <c r="E1361" s="70">
        <f>Source!AQ805</f>
        <v>180</v>
      </c>
      <c r="F1361" s="70"/>
      <c r="G1361" s="70">
        <f>ROUND(Source!U805, 7)</f>
        <v>4.1399999999999997</v>
      </c>
      <c r="H1361" s="72"/>
      <c r="I1361" s="71"/>
      <c r="J1361" s="72"/>
      <c r="K1361" s="71"/>
      <c r="L1361" s="73"/>
    </row>
    <row r="1362" spans="1:82" ht="14.25" x14ac:dyDescent="0.2">
      <c r="A1362" s="68"/>
      <c r="B1362" s="68"/>
      <c r="C1362" s="76" t="s">
        <v>1820</v>
      </c>
      <c r="D1362" s="77" t="s">
        <v>1794</v>
      </c>
      <c r="E1362" s="78">
        <f>Source!AR805</f>
        <v>18</v>
      </c>
      <c r="F1362" s="78"/>
      <c r="G1362" s="78">
        <f>ROUND(Source!V805, 7)</f>
        <v>0.41399999999999998</v>
      </c>
      <c r="H1362" s="79"/>
      <c r="I1362" s="80"/>
      <c r="J1362" s="79"/>
      <c r="K1362" s="80"/>
      <c r="L1362" s="81"/>
    </row>
    <row r="1363" spans="1:82" ht="14.25" x14ac:dyDescent="0.2">
      <c r="A1363" s="68"/>
      <c r="B1363" s="68"/>
      <c r="C1363" s="68" t="s">
        <v>1821</v>
      </c>
      <c r="D1363" s="69"/>
      <c r="E1363" s="70"/>
      <c r="F1363" s="70"/>
      <c r="G1363" s="70"/>
      <c r="H1363" s="72">
        <f>H1357+H1358+H1360</f>
        <v>58585.02</v>
      </c>
      <c r="I1363" s="71"/>
      <c r="J1363" s="72">
        <f>J1357+J1358+J1360</f>
        <v>1347.4499999999998</v>
      </c>
      <c r="K1363" s="71"/>
      <c r="L1363" s="73">
        <f>L1357+L1358+L1360</f>
        <v>13917</v>
      </c>
    </row>
    <row r="1364" spans="1:82" ht="42.75" x14ac:dyDescent="0.2">
      <c r="A1364" s="67" t="s">
        <v>1972</v>
      </c>
      <c r="B1364" s="68" t="str">
        <f>Source!F807</f>
        <v>401-0061</v>
      </c>
      <c r="C1364" s="68" t="s">
        <v>1871</v>
      </c>
      <c r="D1364" s="69" t="str">
        <f>Source!H807</f>
        <v>м3</v>
      </c>
      <c r="E1364" s="70">
        <f>SmtRes!AT1547</f>
        <v>-102</v>
      </c>
      <c r="F1364" s="70"/>
      <c r="G1364" s="70">
        <f>Source!I807</f>
        <v>-2.3460000000000001</v>
      </c>
      <c r="H1364" s="72">
        <f>Source!AL807+Source!AO807+Source!AM807</f>
        <v>520</v>
      </c>
      <c r="I1364" s="71"/>
      <c r="J1364" s="72">
        <f>ROUND(Source!AC807*Source!I807, 2)+ROUND((((Source!ET807)-(Source!EU807))+Source!AE807)*Source!I807, 2)+ROUND(Source!AF807*Source!I807, 2)</f>
        <v>-1219.92</v>
      </c>
      <c r="K1364" s="71">
        <f>IF(Source!BC807&lt;&gt; 0, Source!BC807, 1)</f>
        <v>9.02</v>
      </c>
      <c r="L1364" s="73">
        <f>Source!P807</f>
        <v>-11004</v>
      </c>
      <c r="O1364">
        <f>J1364</f>
        <v>-1219.92</v>
      </c>
      <c r="AA1364">
        <f>J1364</f>
        <v>-1219.92</v>
      </c>
      <c r="AD1364">
        <f>ROUND((Source!AT807/100)*((ROUND(Source!AF807*Source!I807, 2)+ROUND(Source!AE807*Source!I807, 2))), 2)</f>
        <v>0</v>
      </c>
      <c r="AE1364">
        <f>ROUND((Source!AU807/100)*((ROUND(Source!AF807*Source!I807, 2)+ROUND(Source!AE807*Source!I807, 2))), 2)</f>
        <v>0</v>
      </c>
      <c r="AN1364">
        <f>L1364</f>
        <v>-11004</v>
      </c>
      <c r="AW1364">
        <f>L1364</f>
        <v>-11004</v>
      </c>
      <c r="AZ1364">
        <f>Source!X807</f>
        <v>0</v>
      </c>
      <c r="BA1364">
        <f>Source!Y807</f>
        <v>0</v>
      </c>
      <c r="BH1364">
        <f>J1364</f>
        <v>-1219.92</v>
      </c>
      <c r="CD1364">
        <v>1</v>
      </c>
    </row>
    <row r="1365" spans="1:82" ht="14.25" x14ac:dyDescent="0.2">
      <c r="A1365" s="68"/>
      <c r="B1365" s="68"/>
      <c r="C1365" s="68" t="s">
        <v>1824</v>
      </c>
      <c r="D1365" s="69"/>
      <c r="E1365" s="70"/>
      <c r="F1365" s="70"/>
      <c r="G1365" s="70"/>
      <c r="H1365" s="72"/>
      <c r="I1365" s="71"/>
      <c r="J1365" s="72">
        <f>SUM(S1355:S1368)+SUM(T1355:T1368)+SUM(X1355:X1368)+SUM(Y1355:Y1368)+SUM(Z1355:Z1368)</f>
        <v>37.879999999999995</v>
      </c>
      <c r="K1365" s="71"/>
      <c r="L1365" s="73">
        <f>SUM(AR1355:AR1368)+SUM(AS1355:AS1368)+SUM(AT1355:AT1368)+SUM(AU1355:AU1368)+SUM(AV1355:AV1368)</f>
        <v>1930</v>
      </c>
    </row>
    <row r="1366" spans="1:82" ht="42.75" x14ac:dyDescent="0.2">
      <c r="A1366" s="68"/>
      <c r="B1366" s="68" t="s">
        <v>181</v>
      </c>
      <c r="C1366" s="68" t="s">
        <v>1872</v>
      </c>
      <c r="D1366" s="69" t="s">
        <v>1826</v>
      </c>
      <c r="E1366" s="70">
        <f>Source!BZ805</f>
        <v>102</v>
      </c>
      <c r="F1366" s="70"/>
      <c r="G1366" s="70">
        <f>Source!AT805</f>
        <v>102</v>
      </c>
      <c r="H1366" s="72"/>
      <c r="I1366" s="71"/>
      <c r="J1366" s="72">
        <f>SUM(AD1355:AD1368)</f>
        <v>38.64</v>
      </c>
      <c r="K1366" s="71"/>
      <c r="L1366" s="73">
        <f>SUM(AZ1355:AZ1368)</f>
        <v>1969</v>
      </c>
    </row>
    <row r="1367" spans="1:82" ht="42.75" x14ac:dyDescent="0.2">
      <c r="A1367" s="76"/>
      <c r="B1367" s="76" t="s">
        <v>182</v>
      </c>
      <c r="C1367" s="76" t="s">
        <v>1873</v>
      </c>
      <c r="D1367" s="77" t="s">
        <v>1826</v>
      </c>
      <c r="E1367" s="78">
        <f>Source!CA805</f>
        <v>58</v>
      </c>
      <c r="F1367" s="78"/>
      <c r="G1367" s="78">
        <f>Source!AU805</f>
        <v>58</v>
      </c>
      <c r="H1367" s="79"/>
      <c r="I1367" s="80"/>
      <c r="J1367" s="79">
        <f>SUM(AE1355:AE1368)</f>
        <v>21.97</v>
      </c>
      <c r="K1367" s="80"/>
      <c r="L1367" s="81">
        <f>SUM(BA1355:BA1368)</f>
        <v>1119</v>
      </c>
    </row>
    <row r="1368" spans="1:82" ht="15" x14ac:dyDescent="0.2">
      <c r="C1368" s="85" t="s">
        <v>1828</v>
      </c>
      <c r="D1368" s="85"/>
      <c r="E1368" s="85"/>
      <c r="F1368" s="85"/>
      <c r="G1368" s="85"/>
      <c r="H1368" s="85"/>
      <c r="I1368" s="86">
        <f>J1357+J1358+J1360+J1366+J1367+SUM(J1364:J1364)-SUMIF(CE1364:CE1364, 1, J1364:J1364)</f>
        <v>188.13999999999987</v>
      </c>
      <c r="J1368" s="86"/>
      <c r="K1368" s="87">
        <f>L1357+L1358+L1360+L1366+L1367+SUM(L1364:L1364)-SUMIF(CE1364:CE1364, 1, L1364:L1364)</f>
        <v>6001</v>
      </c>
      <c r="L1368" s="87"/>
      <c r="O1368" s="82">
        <f>J1357+J1358+J1360+J1366+J1367</f>
        <v>1408.06</v>
      </c>
      <c r="P1368" s="82">
        <f>J1358</f>
        <v>36.58</v>
      </c>
      <c r="R1368" t="s">
        <v>1829</v>
      </c>
      <c r="S1368" s="82">
        <f>J1357</f>
        <v>32.29</v>
      </c>
      <c r="U1368" s="82">
        <f>J1357</f>
        <v>32.29</v>
      </c>
      <c r="X1368" s="82">
        <f>J1359</f>
        <v>5.59</v>
      </c>
      <c r="Z1368" t="s">
        <v>1829</v>
      </c>
      <c r="AA1368" s="82">
        <f>J1360</f>
        <v>1278.58</v>
      </c>
      <c r="AD1368">
        <f>ROUND((Source!AT805/100)*((ROUND(Source!AF805*Source!I805, 2)+ROUND(Source!AE805*Source!I805, 2))), 2)</f>
        <v>38.64</v>
      </c>
      <c r="AE1368">
        <f>ROUND((Source!AU805/100)*((ROUND(Source!AF805*Source!I805, 2)+ROUND(Source!AE805*Source!I805, 2))), 2)</f>
        <v>21.97</v>
      </c>
      <c r="AN1368" s="83">
        <f>L1357+L1358+L1360+L1366+L1367</f>
        <v>17005</v>
      </c>
      <c r="AO1368" s="83">
        <f>L1358</f>
        <v>496</v>
      </c>
      <c r="AQ1368" t="s">
        <v>1829</v>
      </c>
      <c r="AR1368" s="83">
        <f>L1357</f>
        <v>1645</v>
      </c>
      <c r="AT1368" s="83">
        <f>L1359</f>
        <v>285</v>
      </c>
      <c r="AV1368" t="s">
        <v>1829</v>
      </c>
      <c r="AW1368" s="83">
        <f>L1360</f>
        <v>11776</v>
      </c>
      <c r="AZ1368">
        <f>Source!X805</f>
        <v>1969</v>
      </c>
      <c r="BA1368">
        <f>Source!Y805</f>
        <v>1119</v>
      </c>
      <c r="BH1368" s="82">
        <f>J1357+J1358+J1360+J1366+J1367</f>
        <v>1408.06</v>
      </c>
      <c r="CD1368">
        <v>1</v>
      </c>
    </row>
    <row r="1369" spans="1:82" ht="28.5" x14ac:dyDescent="0.2">
      <c r="A1369" s="88" t="s">
        <v>929</v>
      </c>
      <c r="B1369" s="76" t="str">
        <f>Source!F809</f>
        <v>401-0063</v>
      </c>
      <c r="C1369" s="76" t="str">
        <f>Source!G809</f>
        <v>Бетон тяжелый, крупность заполнителя 20 мм, класс В7,5 (М100)</v>
      </c>
      <c r="D1369" s="77" t="str">
        <f>Source!H809</f>
        <v>м3</v>
      </c>
      <c r="E1369" s="78">
        <f>Source!K809</f>
        <v>2.3460000000000001</v>
      </c>
      <c r="F1369" s="78"/>
      <c r="G1369" s="78">
        <f>Source!I809</f>
        <v>2.3460000000000001</v>
      </c>
      <c r="H1369" s="79">
        <f>Source!AL809</f>
        <v>582.62</v>
      </c>
      <c r="I1369" s="80"/>
      <c r="J1369" s="79">
        <f>ROUND(Source!AC809*Source!I809, 2)</f>
        <v>1366.83</v>
      </c>
      <c r="K1369" s="80">
        <f>IF(Source!BC809&lt;&gt; 0, Source!BC809, 1)</f>
        <v>8.64</v>
      </c>
      <c r="L1369" s="81">
        <f>Source!P809</f>
        <v>11809</v>
      </c>
    </row>
    <row r="1370" spans="1:82" ht="15" x14ac:dyDescent="0.2">
      <c r="C1370" s="85" t="s">
        <v>1828</v>
      </c>
      <c r="D1370" s="85"/>
      <c r="E1370" s="85"/>
      <c r="F1370" s="85"/>
      <c r="G1370" s="85"/>
      <c r="H1370" s="85"/>
      <c r="I1370" s="86">
        <f>J1369</f>
        <v>1366.83</v>
      </c>
      <c r="J1370" s="86"/>
      <c r="K1370" s="87">
        <f>L1369</f>
        <v>11809</v>
      </c>
      <c r="L1370" s="87"/>
      <c r="O1370" s="82">
        <f>J1369</f>
        <v>1366.83</v>
      </c>
      <c r="P1370">
        <f>0</f>
        <v>0</v>
      </c>
      <c r="R1370" t="s">
        <v>1829</v>
      </c>
      <c r="S1370">
        <f>0</f>
        <v>0</v>
      </c>
      <c r="U1370">
        <f>0</f>
        <v>0</v>
      </c>
      <c r="X1370">
        <f>0</f>
        <v>0</v>
      </c>
      <c r="Z1370" t="s">
        <v>1829</v>
      </c>
      <c r="AA1370" s="82">
        <f>J1369</f>
        <v>1366.83</v>
      </c>
      <c r="AD1370">
        <f>ROUND((Source!AT809/100)*((ROUND(Source!AF809*Source!I809, 2)+ROUND(Source!AE809*Source!I809, 2))), 2)</f>
        <v>0</v>
      </c>
      <c r="AE1370">
        <f>ROUND((Source!AU809/100)*((ROUND(Source!AF809*Source!I809, 2)+ROUND(Source!AE809*Source!I809, 2))), 2)</f>
        <v>0</v>
      </c>
      <c r="AN1370" s="83">
        <f>L1369</f>
        <v>11809</v>
      </c>
      <c r="AO1370">
        <f>0</f>
        <v>0</v>
      </c>
      <c r="AQ1370" t="s">
        <v>1829</v>
      </c>
      <c r="AR1370">
        <f>0</f>
        <v>0</v>
      </c>
      <c r="AT1370">
        <f>0</f>
        <v>0</v>
      </c>
      <c r="AV1370" t="s">
        <v>1829</v>
      </c>
      <c r="AW1370" s="83">
        <f>L1369</f>
        <v>11809</v>
      </c>
      <c r="AZ1370">
        <f>Source!X809</f>
        <v>0</v>
      </c>
      <c r="BA1370">
        <f>Source!Y809</f>
        <v>0</v>
      </c>
      <c r="BH1370" s="82">
        <f>J1369</f>
        <v>1366.83</v>
      </c>
      <c r="CD1370">
        <v>1</v>
      </c>
    </row>
    <row r="1371" spans="1:82" ht="99.75" x14ac:dyDescent="0.2">
      <c r="A1371" s="67" t="s">
        <v>930</v>
      </c>
      <c r="B1371" s="68" t="str">
        <f>Source!F811</f>
        <v>06-01-001-16</v>
      </c>
      <c r="C1371" s="68" t="str">
        <f>Source!G811</f>
        <v>Устройство фундаментных плит железобетонных плоских</v>
      </c>
      <c r="D1371" s="69" t="str">
        <f>Source!H811</f>
        <v>100 м3 бетона, бутобетона и железобетона в деле</v>
      </c>
      <c r="E1371" s="70">
        <f>Source!K811</f>
        <v>0.04</v>
      </c>
      <c r="F1371" s="70"/>
      <c r="G1371" s="70">
        <f>Source!I811</f>
        <v>0.04</v>
      </c>
      <c r="H1371" s="72"/>
      <c r="I1371" s="71"/>
      <c r="J1371" s="72"/>
      <c r="K1371" s="71"/>
      <c r="L1371" s="73"/>
    </row>
    <row r="1372" spans="1:82" x14ac:dyDescent="0.2">
      <c r="C1372" s="100" t="str">
        <f>"Объем: "&amp;Source!I811&amp;"=(4)/"&amp;"100"</f>
        <v>Объем: 0,04=(4)/100</v>
      </c>
    </row>
    <row r="1373" spans="1:82" ht="14.25" x14ac:dyDescent="0.2">
      <c r="A1373" s="68"/>
      <c r="B1373" s="71">
        <v>1</v>
      </c>
      <c r="C1373" s="68" t="s">
        <v>1815</v>
      </c>
      <c r="D1373" s="69"/>
      <c r="E1373" s="70"/>
      <c r="F1373" s="70"/>
      <c r="G1373" s="70"/>
      <c r="H1373" s="72">
        <f>Source!AO811</f>
        <v>1882.23</v>
      </c>
      <c r="I1373" s="71"/>
      <c r="J1373" s="72">
        <f>ROUND(Source!AF811*Source!I811, 2)</f>
        <v>75.290000000000006</v>
      </c>
      <c r="K1373" s="71">
        <f>IF(Source!BA811&lt;&gt; 0, Source!BA811, 1)</f>
        <v>50.93</v>
      </c>
      <c r="L1373" s="73">
        <f>Source!S811</f>
        <v>3834</v>
      </c>
    </row>
    <row r="1374" spans="1:82" ht="14.25" x14ac:dyDescent="0.2">
      <c r="A1374" s="68"/>
      <c r="B1374" s="71">
        <v>2</v>
      </c>
      <c r="C1374" s="68" t="s">
        <v>1816</v>
      </c>
      <c r="D1374" s="69"/>
      <c r="E1374" s="70"/>
      <c r="F1374" s="70"/>
      <c r="G1374" s="70"/>
      <c r="H1374" s="72">
        <f>Source!AM811</f>
        <v>2571.96</v>
      </c>
      <c r="I1374" s="71"/>
      <c r="J1374" s="72">
        <f>ROUND((((Source!ET811)-(Source!EU811))+Source!AE811)*Source!I811, 2)</f>
        <v>102.88</v>
      </c>
      <c r="K1374" s="71">
        <f>IF(Source!BB811&lt;&gt; 0, Source!BB811, 1)</f>
        <v>13.96</v>
      </c>
      <c r="L1374" s="73">
        <f>Source!Q811</f>
        <v>1436</v>
      </c>
    </row>
    <row r="1375" spans="1:82" ht="14.25" x14ac:dyDescent="0.2">
      <c r="A1375" s="68"/>
      <c r="B1375" s="71">
        <v>3</v>
      </c>
      <c r="C1375" s="68" t="s">
        <v>1817</v>
      </c>
      <c r="D1375" s="69"/>
      <c r="E1375" s="70"/>
      <c r="F1375" s="70"/>
      <c r="G1375" s="70"/>
      <c r="H1375" s="72">
        <f>Source!AN811</f>
        <v>367.87</v>
      </c>
      <c r="I1375" s="71"/>
      <c r="J1375" s="74">
        <f>ROUND(Source!AE811*Source!I811, 2)</f>
        <v>14.71</v>
      </c>
      <c r="K1375" s="71">
        <f>IF(Source!BS811&lt;&gt; 0, Source!BS811, 1)</f>
        <v>50.93</v>
      </c>
      <c r="L1375" s="75">
        <f>Source!R811</f>
        <v>749</v>
      </c>
    </row>
    <row r="1376" spans="1:82" ht="14.25" x14ac:dyDescent="0.2">
      <c r="A1376" s="68"/>
      <c r="B1376" s="71">
        <v>4</v>
      </c>
      <c r="C1376" s="68" t="s">
        <v>1818</v>
      </c>
      <c r="D1376" s="69"/>
      <c r="E1376" s="70"/>
      <c r="F1376" s="70"/>
      <c r="G1376" s="70"/>
      <c r="H1376" s="72">
        <f>Source!AL811</f>
        <v>113945.4</v>
      </c>
      <c r="I1376" s="71"/>
      <c r="J1376" s="72">
        <f>ROUND(Source!AC811*Source!I811, 2)</f>
        <v>4557.82</v>
      </c>
      <c r="K1376" s="71">
        <f>IF(Source!BC811&lt;&gt; 0, Source!BC811, 1)</f>
        <v>8.3000000000000007</v>
      </c>
      <c r="L1376" s="73">
        <f>Source!P811</f>
        <v>37830</v>
      </c>
    </row>
    <row r="1377" spans="1:82" ht="14.25" x14ac:dyDescent="0.2">
      <c r="A1377" s="68"/>
      <c r="B1377" s="68"/>
      <c r="C1377" s="68" t="s">
        <v>1819</v>
      </c>
      <c r="D1377" s="69" t="s">
        <v>1794</v>
      </c>
      <c r="E1377" s="70">
        <f>Source!AQ811</f>
        <v>220.66</v>
      </c>
      <c r="F1377" s="70"/>
      <c r="G1377" s="70">
        <f>ROUND(Source!U811, 7)</f>
        <v>8.8263999999999996</v>
      </c>
      <c r="H1377" s="72"/>
      <c r="I1377" s="71"/>
      <c r="J1377" s="72"/>
      <c r="K1377" s="71"/>
      <c r="L1377" s="73"/>
    </row>
    <row r="1378" spans="1:82" ht="14.25" x14ac:dyDescent="0.2">
      <c r="A1378" s="68"/>
      <c r="B1378" s="68"/>
      <c r="C1378" s="76" t="s">
        <v>1820</v>
      </c>
      <c r="D1378" s="77" t="s">
        <v>1794</v>
      </c>
      <c r="E1378" s="78">
        <f>Source!AR811</f>
        <v>27.31</v>
      </c>
      <c r="F1378" s="78"/>
      <c r="G1378" s="78">
        <f>ROUND(Source!V811, 7)</f>
        <v>1.0924</v>
      </c>
      <c r="H1378" s="79"/>
      <c r="I1378" s="80"/>
      <c r="J1378" s="79"/>
      <c r="K1378" s="80"/>
      <c r="L1378" s="81"/>
    </row>
    <row r="1379" spans="1:82" ht="14.25" x14ac:dyDescent="0.2">
      <c r="A1379" s="68"/>
      <c r="B1379" s="68"/>
      <c r="C1379" s="68" t="s">
        <v>1821</v>
      </c>
      <c r="D1379" s="69"/>
      <c r="E1379" s="70"/>
      <c r="F1379" s="70"/>
      <c r="G1379" s="70"/>
      <c r="H1379" s="72">
        <f>H1373+H1374+H1376</f>
        <v>118399.59</v>
      </c>
      <c r="I1379" s="71"/>
      <c r="J1379" s="72">
        <f>J1373+J1374+J1376</f>
        <v>4735.99</v>
      </c>
      <c r="K1379" s="71"/>
      <c r="L1379" s="73">
        <f>L1373+L1374+L1376</f>
        <v>43100</v>
      </c>
    </row>
    <row r="1380" spans="1:82" ht="42.75" x14ac:dyDescent="0.2">
      <c r="A1380" s="67" t="s">
        <v>1973</v>
      </c>
      <c r="B1380" s="68" t="str">
        <f>Source!F813</f>
        <v>204-0100</v>
      </c>
      <c r="C1380" s="68" t="s">
        <v>1877</v>
      </c>
      <c r="D1380" s="69" t="str">
        <f>Source!H813</f>
        <v>т</v>
      </c>
      <c r="E1380" s="70">
        <f>SmtRes!AT1583</f>
        <v>-8.1</v>
      </c>
      <c r="F1380" s="70"/>
      <c r="G1380" s="70">
        <f>Source!I813</f>
        <v>-0.32400000000000001</v>
      </c>
      <c r="H1380" s="72">
        <f>Source!AL813+Source!AO813+Source!AM813</f>
        <v>5649.99</v>
      </c>
      <c r="I1380" s="71"/>
      <c r="J1380" s="72">
        <f>ROUND(Source!AC813*Source!I813, 2)+ROUND((((Source!ET813)-(Source!EU813))+Source!AE813)*Source!I813, 2)+ROUND(Source!AF813*Source!I813, 2)</f>
        <v>-1830.6</v>
      </c>
      <c r="K1380" s="71">
        <f>IF(Source!BC813&lt;&gt; 0, Source!BC813, 1)</f>
        <v>8.48</v>
      </c>
      <c r="L1380" s="73">
        <f>Source!P813</f>
        <v>-15523</v>
      </c>
      <c r="O1380">
        <f>J1380</f>
        <v>-1830.6</v>
      </c>
      <c r="AA1380">
        <f>J1380</f>
        <v>-1830.6</v>
      </c>
      <c r="AD1380">
        <f>ROUND((Source!AT813/100)*((ROUND(Source!AF813*Source!I813, 2)+ROUND(Source!AE813*Source!I813, 2))), 2)</f>
        <v>0</v>
      </c>
      <c r="AE1380">
        <f>ROUND((Source!AU813/100)*((ROUND(Source!AF813*Source!I813, 2)+ROUND(Source!AE813*Source!I813, 2))), 2)</f>
        <v>0</v>
      </c>
      <c r="AN1380">
        <f>L1380</f>
        <v>-15523</v>
      </c>
      <c r="AW1380">
        <f>L1380</f>
        <v>-15523</v>
      </c>
      <c r="AZ1380">
        <f>Source!X813</f>
        <v>0</v>
      </c>
      <c r="BA1380">
        <f>Source!Y813</f>
        <v>0</v>
      </c>
      <c r="BH1380">
        <f>J1380</f>
        <v>-1830.6</v>
      </c>
      <c r="CD1380">
        <v>1</v>
      </c>
    </row>
    <row r="1381" spans="1:82" ht="14.25" x14ac:dyDescent="0.2">
      <c r="A1381" s="68"/>
      <c r="B1381" s="68"/>
      <c r="C1381" s="68" t="s">
        <v>1824</v>
      </c>
      <c r="D1381" s="69"/>
      <c r="E1381" s="70"/>
      <c r="F1381" s="70"/>
      <c r="G1381" s="70"/>
      <c r="H1381" s="72"/>
      <c r="I1381" s="71"/>
      <c r="J1381" s="72">
        <f>SUM(S1371:S1384)+SUM(T1371:T1384)+SUM(X1371:X1384)+SUM(Y1371:Y1384)+SUM(Z1371:Z1384)</f>
        <v>90</v>
      </c>
      <c r="K1381" s="71"/>
      <c r="L1381" s="73">
        <f>SUM(AR1371:AR1384)+SUM(AS1371:AS1384)+SUM(AT1371:AT1384)+SUM(AU1371:AU1384)+SUM(AV1371:AV1384)</f>
        <v>4583</v>
      </c>
    </row>
    <row r="1382" spans="1:82" ht="42.75" x14ac:dyDescent="0.2">
      <c r="A1382" s="68"/>
      <c r="B1382" s="68" t="s">
        <v>181</v>
      </c>
      <c r="C1382" s="68" t="s">
        <v>1872</v>
      </c>
      <c r="D1382" s="69" t="s">
        <v>1826</v>
      </c>
      <c r="E1382" s="70">
        <f>Source!BZ811</f>
        <v>102</v>
      </c>
      <c r="F1382" s="70"/>
      <c r="G1382" s="70">
        <f>Source!AT811</f>
        <v>102</v>
      </c>
      <c r="H1382" s="72"/>
      <c r="I1382" s="71"/>
      <c r="J1382" s="72">
        <f>SUM(AD1371:AD1384)</f>
        <v>91.8</v>
      </c>
      <c r="K1382" s="71"/>
      <c r="L1382" s="73">
        <f>SUM(AZ1371:AZ1384)</f>
        <v>4675</v>
      </c>
    </row>
    <row r="1383" spans="1:82" ht="42.75" x14ac:dyDescent="0.2">
      <c r="A1383" s="76"/>
      <c r="B1383" s="76" t="s">
        <v>182</v>
      </c>
      <c r="C1383" s="76" t="s">
        <v>1873</v>
      </c>
      <c r="D1383" s="77" t="s">
        <v>1826</v>
      </c>
      <c r="E1383" s="78">
        <f>Source!CA811</f>
        <v>58</v>
      </c>
      <c r="F1383" s="78"/>
      <c r="G1383" s="78">
        <f>Source!AU811</f>
        <v>58</v>
      </c>
      <c r="H1383" s="79"/>
      <c r="I1383" s="80"/>
      <c r="J1383" s="79">
        <f>SUM(AE1371:AE1384)</f>
        <v>52.2</v>
      </c>
      <c r="K1383" s="80"/>
      <c r="L1383" s="81">
        <f>SUM(BA1371:BA1384)</f>
        <v>2658</v>
      </c>
    </row>
    <row r="1384" spans="1:82" ht="15" x14ac:dyDescent="0.2">
      <c r="C1384" s="85" t="s">
        <v>1828</v>
      </c>
      <c r="D1384" s="85"/>
      <c r="E1384" s="85"/>
      <c r="F1384" s="85"/>
      <c r="G1384" s="85"/>
      <c r="H1384" s="85"/>
      <c r="I1384" s="86">
        <f>J1373+J1374+J1376+J1382+J1383+SUM(J1380:J1380)-SUMIF(CE1380:CE1380, 1, J1380:J1380)</f>
        <v>3049.39</v>
      </c>
      <c r="J1384" s="86"/>
      <c r="K1384" s="87">
        <f>L1373+L1374+L1376+L1382+L1383+SUM(L1380:L1380)-SUMIF(CE1380:CE1380, 1, L1380:L1380)</f>
        <v>34910</v>
      </c>
      <c r="L1384" s="87"/>
      <c r="O1384" s="82">
        <f>J1373+J1374+J1376+J1382+J1383</f>
        <v>4879.99</v>
      </c>
      <c r="P1384" s="82">
        <f>J1374</f>
        <v>102.88</v>
      </c>
      <c r="R1384" t="s">
        <v>1829</v>
      </c>
      <c r="S1384" s="82">
        <f>J1373</f>
        <v>75.290000000000006</v>
      </c>
      <c r="U1384" s="82">
        <f>J1373</f>
        <v>75.290000000000006</v>
      </c>
      <c r="X1384" s="82">
        <f>J1375</f>
        <v>14.71</v>
      </c>
      <c r="Z1384" t="s">
        <v>1829</v>
      </c>
      <c r="AA1384" s="82">
        <f>J1376</f>
        <v>4557.82</v>
      </c>
      <c r="AD1384">
        <f>ROUND((Source!AT811/100)*((ROUND(Source!AF811*Source!I811, 2)+ROUND(Source!AE811*Source!I811, 2))), 2)</f>
        <v>91.8</v>
      </c>
      <c r="AE1384">
        <f>ROUND((Source!AU811/100)*((ROUND(Source!AF811*Source!I811, 2)+ROUND(Source!AE811*Source!I811, 2))), 2)</f>
        <v>52.2</v>
      </c>
      <c r="AN1384" s="83">
        <f>L1373+L1374+L1376+L1382+L1383</f>
        <v>50433</v>
      </c>
      <c r="AO1384" s="83">
        <f>L1374</f>
        <v>1436</v>
      </c>
      <c r="AQ1384" t="s">
        <v>1829</v>
      </c>
      <c r="AR1384" s="83">
        <f>L1373</f>
        <v>3834</v>
      </c>
      <c r="AT1384" s="83">
        <f>L1375</f>
        <v>749</v>
      </c>
      <c r="AV1384" t="s">
        <v>1829</v>
      </c>
      <c r="AW1384" s="83">
        <f>L1376</f>
        <v>37830</v>
      </c>
      <c r="AZ1384">
        <f>Source!X811</f>
        <v>4675</v>
      </c>
      <c r="BA1384">
        <f>Source!Y811</f>
        <v>2658</v>
      </c>
      <c r="BH1384" s="82">
        <f>J1373+J1374+J1376+J1382+J1383</f>
        <v>4879.99</v>
      </c>
      <c r="CD1384">
        <v>1</v>
      </c>
    </row>
    <row r="1385" spans="1:82" ht="28.5" x14ac:dyDescent="0.2">
      <c r="A1385" s="67" t="s">
        <v>932</v>
      </c>
      <c r="B1385" s="68" t="str">
        <f>Source!F815</f>
        <v>204-0109</v>
      </c>
      <c r="C1385" s="68" t="str">
        <f>Source!G815</f>
        <v>Горячекатанная арматурная сталь класса А500 С, диаметром 12 мм</v>
      </c>
      <c r="D1385" s="69" t="str">
        <f>Source!H815</f>
        <v>т</v>
      </c>
      <c r="E1385" s="70">
        <f>Source!K815</f>
        <v>0.37</v>
      </c>
      <c r="F1385" s="70"/>
      <c r="G1385" s="70">
        <f>Source!I815</f>
        <v>0.37</v>
      </c>
      <c r="H1385" s="72">
        <f>Source!AL815</f>
        <v>10565.61</v>
      </c>
      <c r="I1385" s="71"/>
      <c r="J1385" s="72">
        <f>ROUND(Source!AC815*Source!I815, 2)</f>
        <v>3909.28</v>
      </c>
      <c r="K1385" s="71">
        <f>IF(Source!BC815&lt;&gt; 0, Source!BC815, 1)</f>
        <v>4.5</v>
      </c>
      <c r="L1385" s="73">
        <f>Source!P815</f>
        <v>17592</v>
      </c>
    </row>
    <row r="1386" spans="1:82" x14ac:dyDescent="0.2">
      <c r="A1386" s="101"/>
      <c r="B1386" s="101"/>
      <c r="C1386" s="102" t="str">
        <f>"Объем: "&amp;Source!I815&amp;"=370/"&amp;"1000"</f>
        <v>Объем: 0,37=370/1000</v>
      </c>
      <c r="D1386" s="101"/>
      <c r="E1386" s="101"/>
      <c r="F1386" s="101"/>
      <c r="G1386" s="101"/>
      <c r="H1386" s="101"/>
      <c r="I1386" s="101"/>
      <c r="J1386" s="101"/>
      <c r="K1386" s="101"/>
      <c r="L1386" s="101"/>
    </row>
    <row r="1387" spans="1:82" ht="15" x14ac:dyDescent="0.2">
      <c r="C1387" s="85" t="s">
        <v>1828</v>
      </c>
      <c r="D1387" s="85"/>
      <c r="E1387" s="85"/>
      <c r="F1387" s="85"/>
      <c r="G1387" s="85"/>
      <c r="H1387" s="85"/>
      <c r="I1387" s="86">
        <f>J1385</f>
        <v>3909.28</v>
      </c>
      <c r="J1387" s="86"/>
      <c r="K1387" s="87">
        <f>L1385</f>
        <v>17592</v>
      </c>
      <c r="L1387" s="87"/>
      <c r="O1387" s="82">
        <f>J1385</f>
        <v>3909.28</v>
      </c>
      <c r="P1387">
        <f>0</f>
        <v>0</v>
      </c>
      <c r="R1387" t="s">
        <v>1829</v>
      </c>
      <c r="S1387">
        <f>0</f>
        <v>0</v>
      </c>
      <c r="U1387">
        <f>0</f>
        <v>0</v>
      </c>
      <c r="X1387">
        <f>0</f>
        <v>0</v>
      </c>
      <c r="Z1387" t="s">
        <v>1829</v>
      </c>
      <c r="AA1387" s="82">
        <f>J1385</f>
        <v>3909.28</v>
      </c>
      <c r="AD1387">
        <f>ROUND((Source!AT815/100)*((ROUND(Source!AF815*Source!I815, 2)+ROUND(Source!AE815*Source!I815, 2))), 2)</f>
        <v>0</v>
      </c>
      <c r="AE1387">
        <f>ROUND((Source!AU815/100)*((ROUND(Source!AF815*Source!I815, 2)+ROUND(Source!AE815*Source!I815, 2))), 2)</f>
        <v>0</v>
      </c>
      <c r="AN1387" s="83">
        <f>L1385</f>
        <v>17592</v>
      </c>
      <c r="AO1387">
        <f>0</f>
        <v>0</v>
      </c>
      <c r="AQ1387" t="s">
        <v>1829</v>
      </c>
      <c r="AR1387">
        <f>0</f>
        <v>0</v>
      </c>
      <c r="AT1387">
        <f>0</f>
        <v>0</v>
      </c>
      <c r="AV1387" t="s">
        <v>1829</v>
      </c>
      <c r="AW1387" s="83">
        <f>L1385</f>
        <v>17592</v>
      </c>
      <c r="AZ1387">
        <f>Source!X815</f>
        <v>0</v>
      </c>
      <c r="BA1387">
        <f>Source!Y815</f>
        <v>0</v>
      </c>
      <c r="BH1387" s="82">
        <f>J1385</f>
        <v>3909.28</v>
      </c>
      <c r="CD1387">
        <v>1</v>
      </c>
    </row>
    <row r="1388" spans="1:82" ht="28.5" x14ac:dyDescent="0.2">
      <c r="A1388" s="67" t="s">
        <v>933</v>
      </c>
      <c r="B1388" s="68" t="str">
        <f>Source!F817</f>
        <v>204-0134</v>
      </c>
      <c r="C1388" s="68" t="str">
        <f>Source!G817</f>
        <v>Горячекатанная арматурная сталь класса А500 С, диаметром 8 мм</v>
      </c>
      <c r="D1388" s="69" t="str">
        <f>Source!H817</f>
        <v>т</v>
      </c>
      <c r="E1388" s="70">
        <f>Source!K817</f>
        <v>1.7600000000000001E-2</v>
      </c>
      <c r="F1388" s="70"/>
      <c r="G1388" s="70">
        <f>Source!I817</f>
        <v>1.7600000000000001E-2</v>
      </c>
      <c r="H1388" s="72">
        <f>Source!AL817</f>
        <v>11030.38</v>
      </c>
      <c r="I1388" s="71"/>
      <c r="J1388" s="72">
        <f>ROUND(Source!AC817*Source!I817, 2)</f>
        <v>194.13</v>
      </c>
      <c r="K1388" s="71">
        <f>IF(Source!BC817&lt;&gt; 0, Source!BC817, 1)</f>
        <v>4.3899999999999997</v>
      </c>
      <c r="L1388" s="73">
        <f>Source!P817</f>
        <v>852</v>
      </c>
    </row>
    <row r="1389" spans="1:82" x14ac:dyDescent="0.2">
      <c r="A1389" s="101"/>
      <c r="B1389" s="101"/>
      <c r="C1389" s="102" t="str">
        <f>"Объем: "&amp;Source!I817&amp;"=17,6/"&amp;"1000"</f>
        <v>Объем: 0,0176=17,6/1000</v>
      </c>
      <c r="D1389" s="101"/>
      <c r="E1389" s="101"/>
      <c r="F1389" s="101"/>
      <c r="G1389" s="101"/>
      <c r="H1389" s="101"/>
      <c r="I1389" s="101"/>
      <c r="J1389" s="101"/>
      <c r="K1389" s="101"/>
      <c r="L1389" s="101"/>
    </row>
    <row r="1390" spans="1:82" ht="15" x14ac:dyDescent="0.2">
      <c r="C1390" s="85" t="s">
        <v>1828</v>
      </c>
      <c r="D1390" s="85"/>
      <c r="E1390" s="85"/>
      <c r="F1390" s="85"/>
      <c r="G1390" s="85"/>
      <c r="H1390" s="85"/>
      <c r="I1390" s="86">
        <f>J1388</f>
        <v>194.13</v>
      </c>
      <c r="J1390" s="86"/>
      <c r="K1390" s="87">
        <f>L1388</f>
        <v>852</v>
      </c>
      <c r="L1390" s="87"/>
      <c r="O1390" s="82">
        <f>J1388</f>
        <v>194.13</v>
      </c>
      <c r="P1390">
        <f>0</f>
        <v>0</v>
      </c>
      <c r="R1390" t="s">
        <v>1829</v>
      </c>
      <c r="S1390">
        <f>0</f>
        <v>0</v>
      </c>
      <c r="U1390">
        <f>0</f>
        <v>0</v>
      </c>
      <c r="X1390">
        <f>0</f>
        <v>0</v>
      </c>
      <c r="Z1390" t="s">
        <v>1829</v>
      </c>
      <c r="AA1390" s="82">
        <f>J1388</f>
        <v>194.13</v>
      </c>
      <c r="AD1390">
        <f>ROUND((Source!AT817/100)*((ROUND(Source!AF817*Source!I817, 2)+ROUND(Source!AE817*Source!I817, 2))), 2)</f>
        <v>0</v>
      </c>
      <c r="AE1390">
        <f>ROUND((Source!AU817/100)*((ROUND(Source!AF817*Source!I817, 2)+ROUND(Source!AE817*Source!I817, 2))), 2)</f>
        <v>0</v>
      </c>
      <c r="AN1390" s="83">
        <f>L1388</f>
        <v>852</v>
      </c>
      <c r="AO1390">
        <f>0</f>
        <v>0</v>
      </c>
      <c r="AQ1390" t="s">
        <v>1829</v>
      </c>
      <c r="AR1390">
        <f>0</f>
        <v>0</v>
      </c>
      <c r="AT1390">
        <f>0</f>
        <v>0</v>
      </c>
      <c r="AV1390" t="s">
        <v>1829</v>
      </c>
      <c r="AW1390" s="83">
        <f>L1388</f>
        <v>852</v>
      </c>
      <c r="AZ1390">
        <f>Source!X817</f>
        <v>0</v>
      </c>
      <c r="BA1390">
        <f>Source!Y817</f>
        <v>0</v>
      </c>
      <c r="BH1390" s="82">
        <f>J1388</f>
        <v>194.13</v>
      </c>
      <c r="CD1390">
        <v>1</v>
      </c>
    </row>
    <row r="1391" spans="1:82" ht="71.25" x14ac:dyDescent="0.2">
      <c r="A1391" s="67" t="s">
        <v>934</v>
      </c>
      <c r="B1391" s="68" t="str">
        <f>Source!F821</f>
        <v>08-01-003-7</v>
      </c>
      <c r="C1391" s="68" t="str">
        <f>Source!G821</f>
        <v>Гидроизоляция боковая обмазочная битумная в 2 слоя по выровненной поверхности бутовой кладки, кирпичу, бетону</v>
      </c>
      <c r="D1391" s="69" t="str">
        <f>Source!H821</f>
        <v>100 м2 изолируемой поверхности</v>
      </c>
      <c r="E1391" s="70">
        <f>Source!K821</f>
        <v>0.29599999999999999</v>
      </c>
      <c r="F1391" s="70"/>
      <c r="G1391" s="70">
        <f>Source!I821</f>
        <v>0.29599999999999999</v>
      </c>
      <c r="H1391" s="72"/>
      <c r="I1391" s="71"/>
      <c r="J1391" s="72"/>
      <c r="K1391" s="71"/>
      <c r="L1391" s="73"/>
    </row>
    <row r="1392" spans="1:82" x14ac:dyDescent="0.2">
      <c r="C1392" s="100" t="str">
        <f>"Объем: "&amp;Source!I821&amp;"=(29,6)/"&amp;"100"</f>
        <v>Объем: 0,296=(29,6)/100</v>
      </c>
    </row>
    <row r="1393" spans="1:82" ht="14.25" x14ac:dyDescent="0.2">
      <c r="A1393" s="68"/>
      <c r="B1393" s="71">
        <v>1</v>
      </c>
      <c r="C1393" s="68" t="s">
        <v>1815</v>
      </c>
      <c r="D1393" s="69"/>
      <c r="E1393" s="70"/>
      <c r="F1393" s="70"/>
      <c r="G1393" s="70"/>
      <c r="H1393" s="72">
        <f>Source!AO821</f>
        <v>201.61</v>
      </c>
      <c r="I1393" s="71"/>
      <c r="J1393" s="72">
        <f>ROUND(Source!AF821*Source!I821, 2)</f>
        <v>59.68</v>
      </c>
      <c r="K1393" s="71">
        <f>IF(Source!BA821&lt;&gt; 0, Source!BA821, 1)</f>
        <v>50.93</v>
      </c>
      <c r="L1393" s="73">
        <f>Source!S821</f>
        <v>3039</v>
      </c>
    </row>
    <row r="1394" spans="1:82" ht="14.25" x14ac:dyDescent="0.2">
      <c r="A1394" s="68"/>
      <c r="B1394" s="71">
        <v>2</v>
      </c>
      <c r="C1394" s="68" t="s">
        <v>1816</v>
      </c>
      <c r="D1394" s="69"/>
      <c r="E1394" s="70"/>
      <c r="F1394" s="70"/>
      <c r="G1394" s="70"/>
      <c r="H1394" s="72">
        <f>Source!AM821</f>
        <v>75.930000000000007</v>
      </c>
      <c r="I1394" s="71"/>
      <c r="J1394" s="72">
        <f>ROUND((((Source!ET821)-(Source!EU821))+Source!AE821)*Source!I821, 2)</f>
        <v>22.48</v>
      </c>
      <c r="K1394" s="71">
        <f>IF(Source!BB821&lt;&gt; 0, Source!BB821, 1)</f>
        <v>9.1199999999999992</v>
      </c>
      <c r="L1394" s="73">
        <f>Source!Q821</f>
        <v>205</v>
      </c>
    </row>
    <row r="1395" spans="1:82" ht="14.25" x14ac:dyDescent="0.2">
      <c r="A1395" s="68"/>
      <c r="B1395" s="71">
        <v>4</v>
      </c>
      <c r="C1395" s="68" t="s">
        <v>1818</v>
      </c>
      <c r="D1395" s="69"/>
      <c r="E1395" s="70"/>
      <c r="F1395" s="70"/>
      <c r="G1395" s="70"/>
      <c r="H1395" s="72">
        <f>Source!AL821</f>
        <v>898.48</v>
      </c>
      <c r="I1395" s="71"/>
      <c r="J1395" s="72">
        <f>ROUND(Source!AC821*Source!I821, 2)</f>
        <v>265.95</v>
      </c>
      <c r="K1395" s="71">
        <f>IF(Source!BC821&lt;&gt; 0, Source!BC821, 1)</f>
        <v>12.03</v>
      </c>
      <c r="L1395" s="73">
        <f>Source!P821</f>
        <v>3199</v>
      </c>
    </row>
    <row r="1396" spans="1:82" ht="14.25" x14ac:dyDescent="0.2">
      <c r="A1396" s="68"/>
      <c r="B1396" s="68"/>
      <c r="C1396" s="76" t="s">
        <v>1819</v>
      </c>
      <c r="D1396" s="77" t="s">
        <v>1794</v>
      </c>
      <c r="E1396" s="78">
        <f>Source!AQ821</f>
        <v>21.2</v>
      </c>
      <c r="F1396" s="78"/>
      <c r="G1396" s="78">
        <f>ROUND(Source!U821, 7)</f>
        <v>6.2751999999999999</v>
      </c>
      <c r="H1396" s="79"/>
      <c r="I1396" s="80"/>
      <c r="J1396" s="79"/>
      <c r="K1396" s="80"/>
      <c r="L1396" s="81"/>
    </row>
    <row r="1397" spans="1:82" ht="14.25" x14ac:dyDescent="0.2">
      <c r="A1397" s="68"/>
      <c r="B1397" s="68"/>
      <c r="C1397" s="68" t="s">
        <v>1821</v>
      </c>
      <c r="D1397" s="69"/>
      <c r="E1397" s="70"/>
      <c r="F1397" s="70"/>
      <c r="G1397" s="70"/>
      <c r="H1397" s="72">
        <f>H1393+H1394+H1395</f>
        <v>1176.02</v>
      </c>
      <c r="I1397" s="71"/>
      <c r="J1397" s="72">
        <f>J1393+J1394+J1395</f>
        <v>348.11</v>
      </c>
      <c r="K1397" s="71"/>
      <c r="L1397" s="73">
        <f>L1393+L1394+L1395</f>
        <v>6443</v>
      </c>
    </row>
    <row r="1398" spans="1:82" ht="14.25" x14ac:dyDescent="0.2">
      <c r="A1398" s="68"/>
      <c r="B1398" s="68"/>
      <c r="C1398" s="68" t="s">
        <v>1824</v>
      </c>
      <c r="D1398" s="69"/>
      <c r="E1398" s="70"/>
      <c r="F1398" s="70"/>
      <c r="G1398" s="70"/>
      <c r="H1398" s="72"/>
      <c r="I1398" s="71"/>
      <c r="J1398" s="72">
        <f>SUM(S1391:S1401)+SUM(T1391:T1401)+SUM(X1391:X1401)+SUM(Y1391:Y1401)+SUM(Z1391:Z1401)</f>
        <v>59.68</v>
      </c>
      <c r="K1398" s="71"/>
      <c r="L1398" s="73">
        <f>SUM(AR1391:AR1401)+SUM(AS1391:AS1401)+SUM(AT1391:AT1401)+SUM(AU1391:AU1401)+SUM(AV1391:AV1401)</f>
        <v>3039</v>
      </c>
    </row>
    <row r="1399" spans="1:82" ht="14.25" x14ac:dyDescent="0.2">
      <c r="A1399" s="68"/>
      <c r="B1399" s="68" t="s">
        <v>123</v>
      </c>
      <c r="C1399" s="68" t="s">
        <v>1859</v>
      </c>
      <c r="D1399" s="69" t="s">
        <v>1826</v>
      </c>
      <c r="E1399" s="70">
        <f>Source!BZ821</f>
        <v>110</v>
      </c>
      <c r="F1399" s="70"/>
      <c r="G1399" s="70">
        <f>Source!AT821</f>
        <v>110</v>
      </c>
      <c r="H1399" s="72"/>
      <c r="I1399" s="71"/>
      <c r="J1399" s="72">
        <f>SUM(AD1391:AD1401)</f>
        <v>65.650000000000006</v>
      </c>
      <c r="K1399" s="71"/>
      <c r="L1399" s="73">
        <f>SUM(AZ1391:AZ1401)</f>
        <v>3343</v>
      </c>
    </row>
    <row r="1400" spans="1:82" ht="14.25" x14ac:dyDescent="0.2">
      <c r="A1400" s="76"/>
      <c r="B1400" s="76" t="s">
        <v>124</v>
      </c>
      <c r="C1400" s="76" t="s">
        <v>1860</v>
      </c>
      <c r="D1400" s="77" t="s">
        <v>1826</v>
      </c>
      <c r="E1400" s="78">
        <f>Source!CA821</f>
        <v>69</v>
      </c>
      <c r="F1400" s="78"/>
      <c r="G1400" s="78">
        <f>Source!AU821</f>
        <v>69</v>
      </c>
      <c r="H1400" s="79"/>
      <c r="I1400" s="80"/>
      <c r="J1400" s="79">
        <f>SUM(AE1391:AE1401)</f>
        <v>41.18</v>
      </c>
      <c r="K1400" s="80"/>
      <c r="L1400" s="81">
        <f>SUM(BA1391:BA1401)</f>
        <v>2097</v>
      </c>
    </row>
    <row r="1401" spans="1:82" ht="15" x14ac:dyDescent="0.2">
      <c r="C1401" s="85" t="s">
        <v>1828</v>
      </c>
      <c r="D1401" s="85"/>
      <c r="E1401" s="85"/>
      <c r="F1401" s="85"/>
      <c r="G1401" s="85"/>
      <c r="H1401" s="85"/>
      <c r="I1401" s="86">
        <f>J1393+J1394+J1395+J1399+J1400</f>
        <v>454.94</v>
      </c>
      <c r="J1401" s="86"/>
      <c r="K1401" s="87">
        <f>L1393+L1394+L1395+L1399+L1400</f>
        <v>11883</v>
      </c>
      <c r="L1401" s="87"/>
      <c r="O1401" s="82">
        <f>J1393+J1394+J1395+J1399+J1400</f>
        <v>454.94</v>
      </c>
      <c r="P1401" s="82">
        <f>J1394</f>
        <v>22.48</v>
      </c>
      <c r="R1401" t="s">
        <v>1829</v>
      </c>
      <c r="S1401" s="82">
        <f>J1393</f>
        <v>59.68</v>
      </c>
      <c r="U1401" s="82">
        <f>J1393</f>
        <v>59.68</v>
      </c>
      <c r="X1401">
        <f>0</f>
        <v>0</v>
      </c>
      <c r="Z1401" t="s">
        <v>1829</v>
      </c>
      <c r="AA1401" s="82">
        <f>J1395</f>
        <v>265.95</v>
      </c>
      <c r="AD1401">
        <f>ROUND((Source!AT821/100)*((ROUND(Source!AF821*Source!I821, 2)+ROUND(Source!AE821*Source!I821, 2))), 2)</f>
        <v>65.650000000000006</v>
      </c>
      <c r="AE1401">
        <f>ROUND((Source!AU821/100)*((ROUND(Source!AF821*Source!I821, 2)+ROUND(Source!AE821*Source!I821, 2))), 2)</f>
        <v>41.18</v>
      </c>
      <c r="AN1401" s="83">
        <f>L1393+L1394+L1395+L1399+L1400</f>
        <v>11883</v>
      </c>
      <c r="AO1401" s="83">
        <f>L1394</f>
        <v>205</v>
      </c>
      <c r="AQ1401" t="s">
        <v>1829</v>
      </c>
      <c r="AR1401" s="83">
        <f>L1393</f>
        <v>3039</v>
      </c>
      <c r="AT1401">
        <f>0</f>
        <v>0</v>
      </c>
      <c r="AV1401" t="s">
        <v>1829</v>
      </c>
      <c r="AW1401" s="83">
        <f>L1395</f>
        <v>3199</v>
      </c>
      <c r="AZ1401">
        <f>Source!X821</f>
        <v>3343</v>
      </c>
      <c r="BA1401">
        <f>Source!Y821</f>
        <v>2097</v>
      </c>
      <c r="BH1401" s="82">
        <f>J1393+J1394+J1395+J1399+J1400</f>
        <v>454.94</v>
      </c>
      <c r="CD1401">
        <v>1</v>
      </c>
    </row>
    <row r="1403" spans="1:82" ht="15" x14ac:dyDescent="0.2">
      <c r="A1403" s="91"/>
      <c r="B1403" s="92"/>
      <c r="C1403" s="93" t="s">
        <v>1974</v>
      </c>
      <c r="D1403" s="93"/>
      <c r="E1403" s="93"/>
      <c r="F1403" s="93"/>
      <c r="G1403" s="93"/>
      <c r="H1403" s="93"/>
      <c r="I1403" s="94"/>
      <c r="J1403" s="95">
        <f>J1405+J1406+J1412+J1416</f>
        <v>10531.81</v>
      </c>
      <c r="K1403" s="95"/>
      <c r="L1403" s="96">
        <f>L1405+L1406+L1412+L1416</f>
        <v>109066</v>
      </c>
    </row>
    <row r="1404" spans="1:82" ht="14.25" x14ac:dyDescent="0.2">
      <c r="A1404" s="84"/>
      <c r="B1404" s="89"/>
      <c r="C1404" s="97" t="s">
        <v>1832</v>
      </c>
      <c r="D1404" s="90"/>
      <c r="E1404" s="90"/>
      <c r="F1404" s="90"/>
      <c r="G1404" s="90"/>
      <c r="H1404" s="90"/>
      <c r="I1404" s="70"/>
      <c r="J1404" s="72"/>
      <c r="K1404" s="72"/>
      <c r="L1404" s="73"/>
    </row>
    <row r="1405" spans="1:82" ht="14.25" x14ac:dyDescent="0.2">
      <c r="A1405" s="84"/>
      <c r="B1405" s="89"/>
      <c r="C1405" s="90" t="s">
        <v>1833</v>
      </c>
      <c r="D1405" s="90"/>
      <c r="E1405" s="90"/>
      <c r="F1405" s="90"/>
      <c r="G1405" s="90"/>
      <c r="H1405" s="90"/>
      <c r="I1405" s="70"/>
      <c r="J1405" s="72">
        <f>SUM(S1339:S1401)</f>
        <v>359.44</v>
      </c>
      <c r="K1405" s="72"/>
      <c r="L1405" s="73">
        <f>SUM(AR1339:AR1401)</f>
        <v>18306</v>
      </c>
    </row>
    <row r="1406" spans="1:82" ht="14.25" x14ac:dyDescent="0.2">
      <c r="A1406" s="84"/>
      <c r="B1406" s="89"/>
      <c r="C1406" s="90" t="s">
        <v>1834</v>
      </c>
      <c r="D1406" s="90"/>
      <c r="E1406" s="90"/>
      <c r="F1406" s="90"/>
      <c r="G1406" s="90"/>
      <c r="H1406" s="90"/>
      <c r="I1406" s="70"/>
      <c r="J1406" s="72">
        <f>J1408+J1411</f>
        <v>481.13</v>
      </c>
      <c r="K1406" s="72"/>
      <c r="L1406" s="73">
        <f>L1408+L1411</f>
        <v>6807</v>
      </c>
    </row>
    <row r="1407" spans="1:82" ht="14.25" x14ac:dyDescent="0.2">
      <c r="A1407" s="84"/>
      <c r="B1407" s="89"/>
      <c r="C1407" s="97" t="s">
        <v>1835</v>
      </c>
      <c r="D1407" s="90"/>
      <c r="E1407" s="90"/>
      <c r="F1407" s="90"/>
      <c r="G1407" s="90"/>
      <c r="H1407" s="90"/>
      <c r="I1407" s="70"/>
      <c r="J1407" s="72"/>
      <c r="K1407" s="72"/>
      <c r="L1407" s="73"/>
    </row>
    <row r="1408" spans="1:82" ht="14.25" x14ac:dyDescent="0.2">
      <c r="A1408" s="84"/>
      <c r="B1408" s="89"/>
      <c r="C1408" s="90" t="s">
        <v>1836</v>
      </c>
      <c r="D1408" s="90"/>
      <c r="E1408" s="90"/>
      <c r="F1408" s="90"/>
      <c r="G1408" s="90"/>
      <c r="H1408" s="90"/>
      <c r="I1408" s="70"/>
      <c r="J1408" s="72">
        <f>SUM(P1339:P1401)</f>
        <v>481.13</v>
      </c>
      <c r="K1408" s="72"/>
      <c r="L1408" s="73">
        <f>SUM(AO1339:AO1401)</f>
        <v>6807</v>
      </c>
    </row>
    <row r="1409" spans="1:12" ht="14.25" x14ac:dyDescent="0.2">
      <c r="A1409" s="84"/>
      <c r="B1409" s="89"/>
      <c r="C1409" s="97" t="s">
        <v>1837</v>
      </c>
      <c r="D1409" s="90"/>
      <c r="E1409" s="90"/>
      <c r="F1409" s="90"/>
      <c r="G1409" s="90"/>
      <c r="H1409" s="90"/>
      <c r="I1409" s="70"/>
      <c r="J1409" s="72"/>
      <c r="K1409" s="72"/>
      <c r="L1409" s="73"/>
    </row>
    <row r="1410" spans="1:12" ht="14.25" x14ac:dyDescent="0.2">
      <c r="A1410" s="84"/>
      <c r="B1410" s="89"/>
      <c r="C1410" s="90" t="s">
        <v>1838</v>
      </c>
      <c r="D1410" s="90"/>
      <c r="E1410" s="90"/>
      <c r="F1410" s="90"/>
      <c r="G1410" s="90"/>
      <c r="H1410" s="90"/>
      <c r="I1410" s="70"/>
      <c r="J1410" s="72">
        <f>SUM(X1339:X1401)</f>
        <v>74.789999999999992</v>
      </c>
      <c r="K1410" s="72"/>
      <c r="L1410" s="73">
        <f>SUM(AT1339:AT1401)</f>
        <v>3809</v>
      </c>
    </row>
    <row r="1411" spans="1:12" ht="14.25" hidden="1" x14ac:dyDescent="0.2">
      <c r="A1411" s="84"/>
      <c r="B1411" s="89"/>
      <c r="C1411" s="90" t="s">
        <v>1839</v>
      </c>
      <c r="D1411" s="90"/>
      <c r="E1411" s="90"/>
      <c r="F1411" s="90"/>
      <c r="G1411" s="90"/>
      <c r="H1411" s="90"/>
      <c r="I1411" s="70"/>
      <c r="J1411" s="72">
        <f>SUM(Z1339:Z1401)</f>
        <v>0</v>
      </c>
      <c r="K1411" s="72"/>
      <c r="L1411" s="73">
        <f>SUM(AV1339:AV1401)</f>
        <v>0</v>
      </c>
    </row>
    <row r="1412" spans="1:12" ht="14.25" x14ac:dyDescent="0.2">
      <c r="A1412" s="84"/>
      <c r="B1412" s="89"/>
      <c r="C1412" s="90" t="s">
        <v>1840</v>
      </c>
      <c r="D1412" s="90"/>
      <c r="E1412" s="90"/>
      <c r="F1412" s="90"/>
      <c r="G1412" s="90"/>
      <c r="H1412" s="90"/>
      <c r="I1412" s="70"/>
      <c r="J1412" s="72">
        <f>J1414+J1415</f>
        <v>9691.24</v>
      </c>
      <c r="K1412" s="72"/>
      <c r="L1412" s="73">
        <f>L1414+L1415</f>
        <v>83953</v>
      </c>
    </row>
    <row r="1413" spans="1:12" ht="14.25" x14ac:dyDescent="0.2">
      <c r="A1413" s="84"/>
      <c r="B1413" s="89"/>
      <c r="C1413" s="97" t="s">
        <v>1835</v>
      </c>
      <c r="D1413" s="90"/>
      <c r="E1413" s="90"/>
      <c r="F1413" s="90"/>
      <c r="G1413" s="90"/>
      <c r="H1413" s="90"/>
      <c r="I1413" s="70"/>
      <c r="J1413" s="72"/>
      <c r="K1413" s="72"/>
      <c r="L1413" s="73"/>
    </row>
    <row r="1414" spans="1:12" ht="14.25" x14ac:dyDescent="0.2">
      <c r="A1414" s="84"/>
      <c r="B1414" s="89"/>
      <c r="C1414" s="90" t="s">
        <v>1841</v>
      </c>
      <c r="D1414" s="90"/>
      <c r="E1414" s="90"/>
      <c r="F1414" s="90"/>
      <c r="G1414" s="90"/>
      <c r="H1414" s="90"/>
      <c r="I1414" s="70"/>
      <c r="J1414" s="72">
        <f>SUM(AA1339:AA1401)-SUM(BJ1339:BJ1401)</f>
        <v>9691.24</v>
      </c>
      <c r="K1414" s="72"/>
      <c r="L1414" s="73">
        <f>SUM(AW1339:AW1401)-SUM(BK1339:BK1401)</f>
        <v>83953</v>
      </c>
    </row>
    <row r="1415" spans="1:12" ht="14.25" hidden="1" x14ac:dyDescent="0.2">
      <c r="A1415" s="84"/>
      <c r="B1415" s="89"/>
      <c r="C1415" s="90" t="s">
        <v>1842</v>
      </c>
      <c r="D1415" s="90"/>
      <c r="E1415" s="90"/>
      <c r="F1415" s="90"/>
      <c r="G1415" s="90"/>
      <c r="H1415" s="90"/>
      <c r="I1415" s="70"/>
      <c r="J1415" s="72">
        <f>SUM(BC1339:BC1401)</f>
        <v>0</v>
      </c>
      <c r="K1415" s="72"/>
      <c r="L1415" s="73">
        <f>SUM(BC1339:BC1401)</f>
        <v>0</v>
      </c>
    </row>
    <row r="1416" spans="1:12" ht="14.25" hidden="1" x14ac:dyDescent="0.2">
      <c r="A1416" s="84"/>
      <c r="B1416" s="89"/>
      <c r="C1416" s="90" t="s">
        <v>1843</v>
      </c>
      <c r="D1416" s="90"/>
      <c r="E1416" s="90"/>
      <c r="F1416" s="90"/>
      <c r="G1416" s="90"/>
      <c r="H1416" s="90"/>
      <c r="I1416" s="70"/>
      <c r="J1416" s="72">
        <f>SUM(AF1339:AF1401)</f>
        <v>0</v>
      </c>
      <c r="K1416" s="72"/>
      <c r="L1416" s="73">
        <f>SUM(BB1339:BB1401)</f>
        <v>0</v>
      </c>
    </row>
    <row r="1417" spans="1:12" ht="14.25" x14ac:dyDescent="0.2">
      <c r="A1417" s="84"/>
      <c r="B1417" s="89"/>
      <c r="C1417" s="90" t="s">
        <v>1844</v>
      </c>
      <c r="D1417" s="90"/>
      <c r="E1417" s="90"/>
      <c r="F1417" s="90"/>
      <c r="G1417" s="90"/>
      <c r="H1417" s="90"/>
      <c r="I1417" s="70"/>
      <c r="J1417" s="72">
        <f>SUM(S1339:S1401)+SUM(X1339:X1401)+SUM(Z1339:Z1401)</f>
        <v>434.23</v>
      </c>
      <c r="K1417" s="72"/>
      <c r="L1417" s="73">
        <f>SUM(AR1339:AR1401)+SUM(AT1339:AT1401)+SUM(AV1339:AV1401)</f>
        <v>22115</v>
      </c>
    </row>
    <row r="1418" spans="1:12" ht="14.25" x14ac:dyDescent="0.2">
      <c r="A1418" s="84"/>
      <c r="B1418" s="89"/>
      <c r="C1418" s="90" t="s">
        <v>1845</v>
      </c>
      <c r="D1418" s="90"/>
      <c r="E1418" s="90"/>
      <c r="F1418" s="90"/>
      <c r="G1418" s="90"/>
      <c r="H1418" s="90"/>
      <c r="I1418" s="70"/>
      <c r="J1418" s="72">
        <f>SUM(AD1339:AD1401)</f>
        <v>467.42999999999995</v>
      </c>
      <c r="K1418" s="72"/>
      <c r="L1418" s="73">
        <f>SUM(AZ1339:AZ1401)</f>
        <v>23806</v>
      </c>
    </row>
    <row r="1419" spans="1:12" ht="14.25" x14ac:dyDescent="0.2">
      <c r="A1419" s="84"/>
      <c r="B1419" s="89"/>
      <c r="C1419" s="90" t="s">
        <v>1846</v>
      </c>
      <c r="D1419" s="90"/>
      <c r="E1419" s="90"/>
      <c r="F1419" s="90"/>
      <c r="G1419" s="90"/>
      <c r="H1419" s="90"/>
      <c r="I1419" s="70"/>
      <c r="J1419" s="72">
        <f>SUM(AE1339:AE1401)</f>
        <v>285.55</v>
      </c>
      <c r="K1419" s="72"/>
      <c r="L1419" s="73">
        <f>SUM(BA1339:BA1401)</f>
        <v>14542</v>
      </c>
    </row>
    <row r="1420" spans="1:12" ht="14.25" hidden="1" x14ac:dyDescent="0.2">
      <c r="A1420" s="84"/>
      <c r="B1420" s="89"/>
      <c r="C1420" s="90" t="s">
        <v>1847</v>
      </c>
      <c r="D1420" s="90"/>
      <c r="E1420" s="90"/>
      <c r="F1420" s="90"/>
      <c r="G1420" s="90"/>
      <c r="H1420" s="90"/>
      <c r="I1420" s="70"/>
      <c r="J1420" s="72">
        <f>J1422+J1423</f>
        <v>0</v>
      </c>
      <c r="K1420" s="72"/>
      <c r="L1420" s="73">
        <f>L1422+L1423</f>
        <v>0</v>
      </c>
    </row>
    <row r="1421" spans="1:12" ht="14.25" hidden="1" x14ac:dyDescent="0.2">
      <c r="A1421" s="84"/>
      <c r="B1421" s="89"/>
      <c r="C1421" s="97" t="s">
        <v>1832</v>
      </c>
      <c r="D1421" s="90"/>
      <c r="E1421" s="90"/>
      <c r="F1421" s="90"/>
      <c r="G1421" s="90"/>
      <c r="H1421" s="90"/>
      <c r="I1421" s="70"/>
      <c r="J1421" s="72"/>
      <c r="K1421" s="72"/>
      <c r="L1421" s="73"/>
    </row>
    <row r="1422" spans="1:12" ht="14.25" hidden="1" x14ac:dyDescent="0.2">
      <c r="A1422" s="84"/>
      <c r="B1422" s="89"/>
      <c r="C1422" s="90" t="s">
        <v>1848</v>
      </c>
      <c r="D1422" s="90"/>
      <c r="E1422" s="90"/>
      <c r="F1422" s="90"/>
      <c r="G1422" s="90"/>
      <c r="H1422" s="90"/>
      <c r="I1422" s="70"/>
      <c r="J1422" s="72">
        <f>SUM(BJ1339:BJ1401)</f>
        <v>0</v>
      </c>
      <c r="K1422" s="72"/>
      <c r="L1422" s="73">
        <f>SUM(BK1339:BK1401)</f>
        <v>0</v>
      </c>
    </row>
    <row r="1423" spans="1:12" ht="14.25" hidden="1" x14ac:dyDescent="0.2">
      <c r="A1423" s="84"/>
      <c r="B1423" s="89"/>
      <c r="C1423" s="90" t="s">
        <v>1849</v>
      </c>
      <c r="D1423" s="90"/>
      <c r="E1423" s="90"/>
      <c r="F1423" s="90"/>
      <c r="G1423" s="90"/>
      <c r="H1423" s="90"/>
      <c r="I1423" s="70"/>
      <c r="J1423" s="72">
        <f>SUM(AH1339:AH1401)</f>
        <v>0</v>
      </c>
      <c r="K1423" s="72"/>
      <c r="L1423" s="73">
        <f>SUM(BD1339:BD1401)</f>
        <v>0</v>
      </c>
    </row>
    <row r="1424" spans="1:12" ht="14.25" hidden="1" x14ac:dyDescent="0.2">
      <c r="A1424" s="84"/>
      <c r="B1424" s="89"/>
      <c r="C1424" s="90" t="s">
        <v>1850</v>
      </c>
      <c r="D1424" s="90"/>
      <c r="E1424" s="90"/>
      <c r="F1424" s="90"/>
      <c r="G1424" s="90"/>
      <c r="H1424" s="90"/>
      <c r="I1424" s="70"/>
      <c r="J1424" s="72">
        <f>SUM(BL1339:BL1401)</f>
        <v>0</v>
      </c>
      <c r="K1424" s="72"/>
      <c r="L1424" s="73"/>
    </row>
    <row r="1425" spans="1:12" ht="14.25" hidden="1" x14ac:dyDescent="0.2">
      <c r="A1425" s="84"/>
      <c r="B1425" s="89"/>
      <c r="C1425" s="90" t="s">
        <v>1851</v>
      </c>
      <c r="D1425" s="90"/>
      <c r="E1425" s="90"/>
      <c r="F1425" s="90"/>
      <c r="G1425" s="90"/>
      <c r="H1425" s="90"/>
      <c r="I1425" s="70"/>
      <c r="J1425" s="72">
        <f>SUM(BN1339:BN1401)</f>
        <v>0</v>
      </c>
      <c r="K1425" s="72"/>
      <c r="L1425" s="73">
        <f>SUM(BO1339:BO1401)</f>
        <v>0</v>
      </c>
    </row>
    <row r="1426" spans="1:12" ht="15" x14ac:dyDescent="0.2">
      <c r="A1426" s="91"/>
      <c r="B1426" s="92"/>
      <c r="C1426" s="93" t="s">
        <v>1852</v>
      </c>
      <c r="D1426" s="93"/>
      <c r="E1426" s="93"/>
      <c r="F1426" s="93"/>
      <c r="G1426" s="93"/>
      <c r="H1426" s="93"/>
      <c r="I1426" s="94"/>
      <c r="J1426" s="95">
        <f>J1403+J1418+J1419+J1420+J1424+J1425</f>
        <v>11284.789999999999</v>
      </c>
      <c r="K1426" s="95"/>
      <c r="L1426" s="96">
        <f>L1403+L1418+L1419+L1420+L1424+L1425</f>
        <v>147414</v>
      </c>
    </row>
    <row r="1427" spans="1:12" ht="14.25" x14ac:dyDescent="0.2">
      <c r="A1427" s="84"/>
      <c r="B1427" s="89"/>
      <c r="C1427" s="97" t="s">
        <v>1853</v>
      </c>
      <c r="D1427" s="90"/>
      <c r="E1427" s="90"/>
      <c r="F1427" s="90"/>
      <c r="G1427" s="90"/>
      <c r="H1427" s="90"/>
      <c r="I1427" s="70"/>
      <c r="J1427" s="72"/>
      <c r="K1427" s="72"/>
      <c r="L1427" s="73"/>
    </row>
    <row r="1428" spans="1:12" ht="14.25" hidden="1" x14ac:dyDescent="0.2">
      <c r="A1428" s="84"/>
      <c r="B1428" s="89"/>
      <c r="C1428" s="90" t="s">
        <v>1854</v>
      </c>
      <c r="D1428" s="90"/>
      <c r="E1428" s="90"/>
      <c r="F1428" s="90"/>
      <c r="G1428" s="90"/>
      <c r="H1428" s="90"/>
      <c r="I1428" s="70"/>
      <c r="J1428" s="72">
        <f>SUM(AB1339:AB1401)</f>
        <v>0</v>
      </c>
      <c r="K1428" s="72"/>
      <c r="L1428" s="73">
        <f>SUM(AX1339:AX1401)</f>
        <v>0</v>
      </c>
    </row>
    <row r="1429" spans="1:12" ht="14.25" hidden="1" x14ac:dyDescent="0.2">
      <c r="A1429" s="84"/>
      <c r="B1429" s="89"/>
      <c r="C1429" s="90" t="s">
        <v>1855</v>
      </c>
      <c r="D1429" s="90"/>
      <c r="E1429" s="90"/>
      <c r="F1429" s="90"/>
      <c r="G1429" s="90"/>
      <c r="H1429" s="90"/>
      <c r="I1429" s="70"/>
      <c r="J1429" s="72">
        <f>SUM(AC1339:AC1401)</f>
        <v>0</v>
      </c>
      <c r="K1429" s="72"/>
      <c r="L1429" s="73">
        <f>SUM(AY1339:AY1401)</f>
        <v>0</v>
      </c>
    </row>
    <row r="1430" spans="1:12" ht="14.25" x14ac:dyDescent="0.2">
      <c r="A1430" s="84"/>
      <c r="B1430" s="89"/>
      <c r="C1430" s="90" t="s">
        <v>1856</v>
      </c>
      <c r="D1430" s="90"/>
      <c r="E1430" s="90"/>
      <c r="F1430" s="98"/>
      <c r="G1430" s="99">
        <f>Source!P847</f>
        <v>42.761600000000001</v>
      </c>
      <c r="H1430" s="84"/>
      <c r="I1430" s="84"/>
      <c r="J1430" s="84"/>
      <c r="K1430" s="84"/>
      <c r="L1430" s="84"/>
    </row>
    <row r="1431" spans="1:12" ht="14.25" x14ac:dyDescent="0.2">
      <c r="A1431" s="84"/>
      <c r="B1431" s="89"/>
      <c r="C1431" s="90" t="s">
        <v>1857</v>
      </c>
      <c r="D1431" s="90"/>
      <c r="E1431" s="90"/>
      <c r="F1431" s="98"/>
      <c r="G1431" s="99">
        <f>Source!P848</f>
        <v>6.7984</v>
      </c>
      <c r="H1431" s="84"/>
      <c r="I1431" s="84"/>
      <c r="J1431" s="84"/>
      <c r="K1431" s="84"/>
      <c r="L1431" s="84"/>
    </row>
    <row r="1434" spans="1:12" ht="15" x14ac:dyDescent="0.2">
      <c r="A1434" s="118"/>
      <c r="B1434" s="119"/>
      <c r="C1434" s="120" t="s">
        <v>1975</v>
      </c>
      <c r="D1434" s="120"/>
      <c r="E1434" s="120"/>
      <c r="F1434" s="120"/>
      <c r="G1434" s="120"/>
      <c r="H1434" s="120"/>
      <c r="I1434" s="121"/>
      <c r="J1434" s="122"/>
      <c r="K1434" s="122"/>
      <c r="L1434" s="123"/>
    </row>
    <row r="1436" spans="1:12" ht="15" x14ac:dyDescent="0.2">
      <c r="A1436" s="91"/>
      <c r="B1436" s="92"/>
      <c r="C1436" s="93" t="s">
        <v>1976</v>
      </c>
      <c r="D1436" s="93"/>
      <c r="E1436" s="93"/>
      <c r="F1436" s="93"/>
      <c r="G1436" s="93"/>
      <c r="H1436" s="93"/>
      <c r="I1436" s="94"/>
      <c r="J1436" s="95">
        <f>J1438+J1453+J1454</f>
        <v>1104308.0599999996</v>
      </c>
      <c r="K1436" s="95"/>
      <c r="L1436" s="96">
        <f>L1438+L1453+L1454</f>
        <v>11028260</v>
      </c>
    </row>
    <row r="1437" spans="1:12" ht="14.25" x14ac:dyDescent="0.2">
      <c r="A1437" s="84"/>
      <c r="B1437" s="89"/>
      <c r="C1437" s="97" t="s">
        <v>1832</v>
      </c>
      <c r="D1437" s="90"/>
      <c r="E1437" s="90"/>
      <c r="F1437" s="90"/>
      <c r="G1437" s="90"/>
      <c r="H1437" s="90"/>
      <c r="I1437" s="70"/>
      <c r="J1437" s="72"/>
      <c r="K1437" s="72"/>
      <c r="L1437" s="73"/>
    </row>
    <row r="1438" spans="1:12" ht="14.25" x14ac:dyDescent="0.2">
      <c r="A1438" s="84"/>
      <c r="B1438" s="89"/>
      <c r="C1438" s="90" t="s">
        <v>1977</v>
      </c>
      <c r="D1438" s="90"/>
      <c r="E1438" s="90"/>
      <c r="F1438" s="90"/>
      <c r="G1438" s="90"/>
      <c r="H1438" s="90"/>
      <c r="I1438" s="70"/>
      <c r="J1438" s="72">
        <f>J1440+J1441+J1447+J1451</f>
        <v>1073574.8799999997</v>
      </c>
      <c r="K1438" s="72"/>
      <c r="L1438" s="73">
        <f>L1440+L1441+L1447+L1451</f>
        <v>9463022</v>
      </c>
    </row>
    <row r="1439" spans="1:12" ht="14.25" x14ac:dyDescent="0.2">
      <c r="A1439" s="84"/>
      <c r="B1439" s="89"/>
      <c r="C1439" s="97" t="s">
        <v>1832</v>
      </c>
      <c r="D1439" s="90"/>
      <c r="E1439" s="90"/>
      <c r="F1439" s="90"/>
      <c r="G1439" s="90"/>
      <c r="H1439" s="90"/>
      <c r="I1439" s="70"/>
      <c r="J1439" s="72"/>
      <c r="K1439" s="72"/>
      <c r="L1439" s="73"/>
    </row>
    <row r="1440" spans="1:12" ht="14.25" x14ac:dyDescent="0.2">
      <c r="A1440" s="84"/>
      <c r="B1440" s="89"/>
      <c r="C1440" s="90" t="s">
        <v>1978</v>
      </c>
      <c r="D1440" s="90"/>
      <c r="E1440" s="90"/>
      <c r="F1440" s="90"/>
      <c r="G1440" s="90"/>
      <c r="H1440" s="90"/>
      <c r="I1440" s="70"/>
      <c r="J1440" s="72">
        <f>SUMIF(CD50:CD1432, 1, S50:S1432)</f>
        <v>16397.329999999998</v>
      </c>
      <c r="K1440" s="72"/>
      <c r="L1440" s="73">
        <f>SUMIF(CD50:CD1432, 1, AR50:AR1432)</f>
        <v>835116</v>
      </c>
    </row>
    <row r="1441" spans="1:12" ht="14.25" x14ac:dyDescent="0.2">
      <c r="A1441" s="84"/>
      <c r="B1441" s="89"/>
      <c r="C1441" s="90" t="s">
        <v>1834</v>
      </c>
      <c r="D1441" s="90"/>
      <c r="E1441" s="90"/>
      <c r="F1441" s="90"/>
      <c r="G1441" s="90"/>
      <c r="H1441" s="90"/>
      <c r="I1441" s="70"/>
      <c r="J1441" s="72">
        <f>J1443+J1446</f>
        <v>17974.069999999992</v>
      </c>
      <c r="K1441" s="72"/>
      <c r="L1441" s="73">
        <f>L1443+L1446</f>
        <v>240962</v>
      </c>
    </row>
    <row r="1442" spans="1:12" ht="14.25" x14ac:dyDescent="0.2">
      <c r="A1442" s="84"/>
      <c r="B1442" s="89"/>
      <c r="C1442" s="97" t="s">
        <v>1835</v>
      </c>
      <c r="D1442" s="90"/>
      <c r="E1442" s="90"/>
      <c r="F1442" s="90"/>
      <c r="G1442" s="90"/>
      <c r="H1442" s="90"/>
      <c r="I1442" s="70"/>
      <c r="J1442" s="72"/>
      <c r="K1442" s="72"/>
      <c r="L1442" s="73"/>
    </row>
    <row r="1443" spans="1:12" ht="14.25" x14ac:dyDescent="0.2">
      <c r="A1443" s="84"/>
      <c r="B1443" s="89"/>
      <c r="C1443" s="90" t="s">
        <v>1836</v>
      </c>
      <c r="D1443" s="90"/>
      <c r="E1443" s="90"/>
      <c r="F1443" s="90"/>
      <c r="G1443" s="90"/>
      <c r="H1443" s="90"/>
      <c r="I1443" s="70"/>
      <c r="J1443" s="72">
        <f>SUMIF(CD50:CD1432, 1, P50:P1432)</f>
        <v>17974.069999999992</v>
      </c>
      <c r="K1443" s="72"/>
      <c r="L1443" s="73">
        <f>SUMIF(CD50:CD1432, 1, AO50:AO1432)</f>
        <v>240962</v>
      </c>
    </row>
    <row r="1444" spans="1:12" ht="14.25" x14ac:dyDescent="0.2">
      <c r="A1444" s="84"/>
      <c r="B1444" s="89"/>
      <c r="C1444" s="97" t="s">
        <v>1837</v>
      </c>
      <c r="D1444" s="90"/>
      <c r="E1444" s="90"/>
      <c r="F1444" s="90"/>
      <c r="G1444" s="90"/>
      <c r="H1444" s="90"/>
      <c r="I1444" s="70"/>
      <c r="J1444" s="72"/>
      <c r="K1444" s="72"/>
      <c r="L1444" s="73"/>
    </row>
    <row r="1445" spans="1:12" ht="14.25" x14ac:dyDescent="0.2">
      <c r="A1445" s="84"/>
      <c r="B1445" s="89"/>
      <c r="C1445" s="90" t="s">
        <v>1838</v>
      </c>
      <c r="D1445" s="90"/>
      <c r="E1445" s="90"/>
      <c r="F1445" s="90"/>
      <c r="G1445" s="90"/>
      <c r="H1445" s="90"/>
      <c r="I1445" s="70"/>
      <c r="J1445" s="72">
        <f>SUMIF(CD50:CD1432, 1, X50:X1432)</f>
        <v>2081.7800000000002</v>
      </c>
      <c r="K1445" s="72"/>
      <c r="L1445" s="73">
        <f>SUMIF(CD50:CD1432, 1, AT50:AT1432)</f>
        <v>106023</v>
      </c>
    </row>
    <row r="1446" spans="1:12" ht="14.25" hidden="1" x14ac:dyDescent="0.2">
      <c r="A1446" s="84"/>
      <c r="B1446" s="89"/>
      <c r="C1446" s="90" t="s">
        <v>1839</v>
      </c>
      <c r="D1446" s="90"/>
      <c r="E1446" s="90"/>
      <c r="F1446" s="90"/>
      <c r="G1446" s="90"/>
      <c r="H1446" s="90"/>
      <c r="I1446" s="70"/>
      <c r="J1446" s="72">
        <f>SUMIF(CD50:CD1432, 1, Z50:Z1432)</f>
        <v>0</v>
      </c>
      <c r="K1446" s="72"/>
      <c r="L1446" s="73">
        <f>SUMIF(CD50:CD1432, 1, AV50:AV1432)</f>
        <v>0</v>
      </c>
    </row>
    <row r="1447" spans="1:12" ht="14.25" x14ac:dyDescent="0.2">
      <c r="A1447" s="84"/>
      <c r="B1447" s="89"/>
      <c r="C1447" s="90" t="s">
        <v>1840</v>
      </c>
      <c r="D1447" s="90"/>
      <c r="E1447" s="90"/>
      <c r="F1447" s="90"/>
      <c r="G1447" s="90"/>
      <c r="H1447" s="90"/>
      <c r="I1447" s="70"/>
      <c r="J1447" s="72">
        <f>J1449+J1450</f>
        <v>1039203.4799999996</v>
      </c>
      <c r="K1447" s="72"/>
      <c r="L1447" s="73">
        <f>L1449+L1450</f>
        <v>8386944</v>
      </c>
    </row>
    <row r="1448" spans="1:12" ht="14.25" x14ac:dyDescent="0.2">
      <c r="A1448" s="84"/>
      <c r="B1448" s="89"/>
      <c r="C1448" s="97" t="s">
        <v>1835</v>
      </c>
      <c r="D1448" s="90"/>
      <c r="E1448" s="90"/>
      <c r="F1448" s="90"/>
      <c r="G1448" s="90"/>
      <c r="H1448" s="90"/>
      <c r="I1448" s="70"/>
      <c r="J1448" s="72"/>
      <c r="K1448" s="72"/>
      <c r="L1448" s="73"/>
    </row>
    <row r="1449" spans="1:12" ht="14.25" x14ac:dyDescent="0.2">
      <c r="A1449" s="84"/>
      <c r="B1449" s="89"/>
      <c r="C1449" s="90" t="s">
        <v>1841</v>
      </c>
      <c r="D1449" s="90"/>
      <c r="E1449" s="90"/>
      <c r="F1449" s="90"/>
      <c r="G1449" s="90"/>
      <c r="H1449" s="90"/>
      <c r="I1449" s="70"/>
      <c r="J1449" s="72">
        <f>SUMIF(CD50:CD1432, 1, AA50:AA1432)-SUMIF(CD50:CD1432, 1, BJ50:BJ1432)</f>
        <v>1039203.4799999996</v>
      </c>
      <c r="K1449" s="72"/>
      <c r="L1449" s="73">
        <f>SUMIF(CD50:CD1432, 1, AW50:AW1432)-SUMIF(CD50:CD1432, 1, BK50:BK1432)</f>
        <v>8386944</v>
      </c>
    </row>
    <row r="1450" spans="1:12" ht="14.25" hidden="1" x14ac:dyDescent="0.2">
      <c r="A1450" s="84"/>
      <c r="B1450" s="89"/>
      <c r="C1450" s="90" t="s">
        <v>1842</v>
      </c>
      <c r="D1450" s="90"/>
      <c r="E1450" s="90"/>
      <c r="F1450" s="90"/>
      <c r="G1450" s="90"/>
      <c r="H1450" s="90"/>
      <c r="I1450" s="70"/>
      <c r="J1450" s="72">
        <f>SUMIF(CD50:CD1432, 1, AG50:AG1432)</f>
        <v>0</v>
      </c>
      <c r="K1450" s="72"/>
      <c r="L1450" s="73">
        <f>SUMIF(CD50:CD1432, 1, BC50:BC1432)</f>
        <v>0</v>
      </c>
    </row>
    <row r="1451" spans="1:12" ht="14.25" hidden="1" x14ac:dyDescent="0.2">
      <c r="A1451" s="84"/>
      <c r="B1451" s="89"/>
      <c r="C1451" s="90" t="s">
        <v>1843</v>
      </c>
      <c r="D1451" s="90"/>
      <c r="E1451" s="90"/>
      <c r="F1451" s="90"/>
      <c r="G1451" s="90"/>
      <c r="H1451" s="90"/>
      <c r="I1451" s="70"/>
      <c r="J1451" s="72">
        <f>SUMIF(CD50:CD1432, 1, AF50:AF1432)</f>
        <v>0</v>
      </c>
      <c r="K1451" s="72"/>
      <c r="L1451" s="73">
        <f>SUMIF(CD50:CD1432, 1, BB50:BB1432)</f>
        <v>0</v>
      </c>
    </row>
    <row r="1452" spans="1:12" ht="14.25" x14ac:dyDescent="0.2">
      <c r="A1452" s="84"/>
      <c r="B1452" s="89"/>
      <c r="C1452" s="90" t="s">
        <v>1979</v>
      </c>
      <c r="D1452" s="90"/>
      <c r="E1452" s="90"/>
      <c r="F1452" s="90"/>
      <c r="G1452" s="90"/>
      <c r="H1452" s="90"/>
      <c r="I1452" s="70"/>
      <c r="J1452" s="72">
        <f>SUMIF(CD50:CD1432, 1, S50:S1432)+SUMIF(CD50:CD1432, 1, X50:X1432)+SUMIF(CD50:CD1432, 1, Z50:Z1432)</f>
        <v>18479.109999999997</v>
      </c>
      <c r="K1452" s="72"/>
      <c r="L1452" s="73">
        <f>SUMIF(CD50:CD1432, 1, AR50:AR1432)+SUMIF(CD50:CD1432, 1, AT50:AT1432)+SUMIF(CD50:CD1432, 1, AV50:AV1432)</f>
        <v>941139</v>
      </c>
    </row>
    <row r="1453" spans="1:12" ht="14.25" x14ac:dyDescent="0.2">
      <c r="A1453" s="84"/>
      <c r="B1453" s="89"/>
      <c r="C1453" s="90" t="s">
        <v>1980</v>
      </c>
      <c r="D1453" s="90"/>
      <c r="E1453" s="90"/>
      <c r="F1453" s="90"/>
      <c r="G1453" s="90"/>
      <c r="H1453" s="90"/>
      <c r="I1453" s="70"/>
      <c r="J1453" s="72">
        <f>SUMIF(CD50:CD1432, 1, AD50:AD1432)</f>
        <v>19254.019999999997</v>
      </c>
      <c r="K1453" s="72"/>
      <c r="L1453" s="73">
        <f>SUMIF(CD50:CD1432, 1, AZ50:AZ1432)</f>
        <v>980605</v>
      </c>
    </row>
    <row r="1454" spans="1:12" ht="14.25" x14ac:dyDescent="0.2">
      <c r="A1454" s="84"/>
      <c r="B1454" s="89"/>
      <c r="C1454" s="90" t="s">
        <v>1981</v>
      </c>
      <c r="D1454" s="90"/>
      <c r="E1454" s="90"/>
      <c r="F1454" s="90"/>
      <c r="G1454" s="90"/>
      <c r="H1454" s="90"/>
      <c r="I1454" s="70"/>
      <c r="J1454" s="72">
        <f>SUMIF(CD50:CD1432, 1, AE50:AE1432)</f>
        <v>11479.16</v>
      </c>
      <c r="K1454" s="72"/>
      <c r="L1454" s="73">
        <f>SUMIF(CD50:CD1432, 1, BA50:BA1432)</f>
        <v>584633</v>
      </c>
    </row>
    <row r="1456" spans="1:12" ht="15" x14ac:dyDescent="0.2">
      <c r="A1456" s="91"/>
      <c r="B1456" s="92"/>
      <c r="C1456" s="93" t="s">
        <v>1982</v>
      </c>
      <c r="D1456" s="93"/>
      <c r="E1456" s="93"/>
      <c r="F1456" s="93"/>
      <c r="G1456" s="93"/>
      <c r="H1456" s="93"/>
      <c r="I1456" s="94"/>
      <c r="J1456" s="95">
        <f>J1458+J1473+J1474</f>
        <v>1712.11</v>
      </c>
      <c r="K1456" s="95"/>
      <c r="L1456" s="96">
        <f>L1458+L1473+L1474</f>
        <v>26325</v>
      </c>
    </row>
    <row r="1457" spans="1:12" ht="14.25" x14ac:dyDescent="0.2">
      <c r="A1457" s="84"/>
      <c r="B1457" s="89"/>
      <c r="C1457" s="97" t="s">
        <v>1832</v>
      </c>
      <c r="D1457" s="90"/>
      <c r="E1457" s="90"/>
      <c r="F1457" s="90"/>
      <c r="G1457" s="90"/>
      <c r="H1457" s="90"/>
      <c r="I1457" s="70"/>
      <c r="J1457" s="72"/>
      <c r="K1457" s="72"/>
      <c r="L1457" s="73"/>
    </row>
    <row r="1458" spans="1:12" ht="14.25" x14ac:dyDescent="0.2">
      <c r="A1458" s="84"/>
      <c r="B1458" s="89"/>
      <c r="C1458" s="90" t="s">
        <v>1977</v>
      </c>
      <c r="D1458" s="90"/>
      <c r="E1458" s="90"/>
      <c r="F1458" s="90"/>
      <c r="G1458" s="90"/>
      <c r="H1458" s="90"/>
      <c r="I1458" s="70"/>
      <c r="J1458" s="72">
        <f>J1460+J1461+J1467+J1471</f>
        <v>1549.3999999999999</v>
      </c>
      <c r="K1458" s="72"/>
      <c r="L1458" s="73">
        <f>L1460+L1461+L1467+L1471</f>
        <v>18038</v>
      </c>
    </row>
    <row r="1459" spans="1:12" ht="14.25" x14ac:dyDescent="0.2">
      <c r="A1459" s="84"/>
      <c r="B1459" s="89"/>
      <c r="C1459" s="97" t="s">
        <v>1832</v>
      </c>
      <c r="D1459" s="90"/>
      <c r="E1459" s="90"/>
      <c r="F1459" s="90"/>
      <c r="G1459" s="90"/>
      <c r="H1459" s="90"/>
      <c r="I1459" s="70"/>
      <c r="J1459" s="72"/>
      <c r="K1459" s="72"/>
      <c r="L1459" s="73"/>
    </row>
    <row r="1460" spans="1:12" ht="14.25" x14ac:dyDescent="0.2">
      <c r="A1460" s="84"/>
      <c r="B1460" s="89"/>
      <c r="C1460" s="90" t="s">
        <v>1978</v>
      </c>
      <c r="D1460" s="90"/>
      <c r="E1460" s="90"/>
      <c r="F1460" s="90"/>
      <c r="G1460" s="90"/>
      <c r="H1460" s="90"/>
      <c r="I1460" s="70"/>
      <c r="J1460" s="72">
        <f>SUMIF(CD50:CD1454, 2, S50:S1454)</f>
        <v>107.17</v>
      </c>
      <c r="K1460" s="72"/>
      <c r="L1460" s="73">
        <f>SUMIF(CD50:CD1454, 2, AR50:AR1454)</f>
        <v>5458</v>
      </c>
    </row>
    <row r="1461" spans="1:12" ht="14.25" x14ac:dyDescent="0.2">
      <c r="A1461" s="84"/>
      <c r="B1461" s="89"/>
      <c r="C1461" s="90" t="s">
        <v>1834</v>
      </c>
      <c r="D1461" s="90"/>
      <c r="E1461" s="90"/>
      <c r="F1461" s="90"/>
      <c r="G1461" s="90"/>
      <c r="H1461" s="90"/>
      <c r="I1461" s="70"/>
      <c r="J1461" s="72">
        <f>J1463+J1466</f>
        <v>149.89000000000001</v>
      </c>
      <c r="K1461" s="72"/>
      <c r="L1461" s="73">
        <f>L1463+L1466</f>
        <v>2460</v>
      </c>
    </row>
    <row r="1462" spans="1:12" ht="14.25" x14ac:dyDescent="0.2">
      <c r="A1462" s="84"/>
      <c r="B1462" s="89"/>
      <c r="C1462" s="97" t="s">
        <v>1835</v>
      </c>
      <c r="D1462" s="90"/>
      <c r="E1462" s="90"/>
      <c r="F1462" s="90"/>
      <c r="G1462" s="90"/>
      <c r="H1462" s="90"/>
      <c r="I1462" s="70"/>
      <c r="J1462" s="72"/>
      <c r="K1462" s="72"/>
      <c r="L1462" s="73"/>
    </row>
    <row r="1463" spans="1:12" ht="14.25" x14ac:dyDescent="0.2">
      <c r="A1463" s="84"/>
      <c r="B1463" s="89"/>
      <c r="C1463" s="90" t="s">
        <v>1836</v>
      </c>
      <c r="D1463" s="90"/>
      <c r="E1463" s="90"/>
      <c r="F1463" s="90"/>
      <c r="G1463" s="90"/>
      <c r="H1463" s="90"/>
      <c r="I1463" s="70"/>
      <c r="J1463" s="72">
        <f>SUMIF(CD50:CD1454, 2, P50:P1454)</f>
        <v>149.89000000000001</v>
      </c>
      <c r="K1463" s="72"/>
      <c r="L1463" s="73">
        <f>SUMIF(CD50:CD1454, 2, AO50:AO1454)</f>
        <v>2460</v>
      </c>
    </row>
    <row r="1464" spans="1:12" ht="14.25" x14ac:dyDescent="0.2">
      <c r="A1464" s="84"/>
      <c r="B1464" s="89"/>
      <c r="C1464" s="97" t="s">
        <v>1837</v>
      </c>
      <c r="D1464" s="90"/>
      <c r="E1464" s="90"/>
      <c r="F1464" s="90"/>
      <c r="G1464" s="90"/>
      <c r="H1464" s="90"/>
      <c r="I1464" s="70"/>
      <c r="J1464" s="72"/>
      <c r="K1464" s="72"/>
      <c r="L1464" s="73"/>
    </row>
    <row r="1465" spans="1:12" ht="14.25" x14ac:dyDescent="0.2">
      <c r="A1465" s="84"/>
      <c r="B1465" s="89"/>
      <c r="C1465" s="90" t="s">
        <v>1838</v>
      </c>
      <c r="D1465" s="90"/>
      <c r="E1465" s="90"/>
      <c r="F1465" s="90"/>
      <c r="G1465" s="90"/>
      <c r="H1465" s="90"/>
      <c r="I1465" s="70"/>
      <c r="J1465" s="72">
        <f>SUMIF(CD50:CD1454, 2, X50:X1454)</f>
        <v>8.92</v>
      </c>
      <c r="K1465" s="72"/>
      <c r="L1465" s="73">
        <f>SUMIF(CD50:CD1454, 2, AT50:AT1454)</f>
        <v>454</v>
      </c>
    </row>
    <row r="1466" spans="1:12" ht="14.25" hidden="1" x14ac:dyDescent="0.2">
      <c r="A1466" s="84"/>
      <c r="B1466" s="89"/>
      <c r="C1466" s="90" t="s">
        <v>1839</v>
      </c>
      <c r="D1466" s="90"/>
      <c r="E1466" s="90"/>
      <c r="F1466" s="90"/>
      <c r="G1466" s="90"/>
      <c r="H1466" s="90"/>
      <c r="I1466" s="70"/>
      <c r="J1466" s="72">
        <f>SUMIF(CD50:CD1454, 2, Z50:Z1454)</f>
        <v>0</v>
      </c>
      <c r="K1466" s="72"/>
      <c r="L1466" s="73">
        <f>SUMIF(CD50:CD1454, 2, AV50:AV1454)</f>
        <v>0</v>
      </c>
    </row>
    <row r="1467" spans="1:12" ht="14.25" x14ac:dyDescent="0.2">
      <c r="A1467" s="84"/>
      <c r="B1467" s="89"/>
      <c r="C1467" s="90" t="s">
        <v>1840</v>
      </c>
      <c r="D1467" s="90"/>
      <c r="E1467" s="90"/>
      <c r="F1467" s="90"/>
      <c r="G1467" s="90"/>
      <c r="H1467" s="90"/>
      <c r="I1467" s="70"/>
      <c r="J1467" s="72">
        <f>J1469+J1470</f>
        <v>1292.3399999999999</v>
      </c>
      <c r="K1467" s="72"/>
      <c r="L1467" s="73">
        <f>L1469+L1470</f>
        <v>10120</v>
      </c>
    </row>
    <row r="1468" spans="1:12" ht="14.25" x14ac:dyDescent="0.2">
      <c r="A1468" s="84"/>
      <c r="B1468" s="89"/>
      <c r="C1468" s="97" t="s">
        <v>1835</v>
      </c>
      <c r="D1468" s="90"/>
      <c r="E1468" s="90"/>
      <c r="F1468" s="90"/>
      <c r="G1468" s="90"/>
      <c r="H1468" s="90"/>
      <c r="I1468" s="70"/>
      <c r="J1468" s="72"/>
      <c r="K1468" s="72"/>
      <c r="L1468" s="73"/>
    </row>
    <row r="1469" spans="1:12" ht="14.25" x14ac:dyDescent="0.2">
      <c r="A1469" s="84"/>
      <c r="B1469" s="89"/>
      <c r="C1469" s="90" t="s">
        <v>1841</v>
      </c>
      <c r="D1469" s="90"/>
      <c r="E1469" s="90"/>
      <c r="F1469" s="90"/>
      <c r="G1469" s="90"/>
      <c r="H1469" s="90"/>
      <c r="I1469" s="70"/>
      <c r="J1469" s="72">
        <f>SUMIF(CD50:CD1454, 2, AA50:AA1454)-SUMIF(CD50:CD1454, 2, BJ50:BJ1454)</f>
        <v>1292.3399999999999</v>
      </c>
      <c r="K1469" s="72"/>
      <c r="L1469" s="73">
        <f>SUMIF(CD50:CD1454, 2, AW50:AW1454)-SUMIF(CD50:CD1454, 2, BK50:BK1454)</f>
        <v>10120</v>
      </c>
    </row>
    <row r="1470" spans="1:12" ht="14.25" hidden="1" x14ac:dyDescent="0.2">
      <c r="A1470" s="84"/>
      <c r="B1470" s="89"/>
      <c r="C1470" s="90" t="s">
        <v>1842</v>
      </c>
      <c r="D1470" s="90"/>
      <c r="E1470" s="90"/>
      <c r="F1470" s="90"/>
      <c r="G1470" s="90"/>
      <c r="H1470" s="90"/>
      <c r="I1470" s="70"/>
      <c r="J1470" s="72">
        <f>SUMIF(CD50:CD1454, 2, AG50:AG1454)</f>
        <v>0</v>
      </c>
      <c r="K1470" s="72"/>
      <c r="L1470" s="73">
        <f>SUMIF(CD50:CD1454, 2, BC50:BC1454)</f>
        <v>0</v>
      </c>
    </row>
    <row r="1471" spans="1:12" ht="14.25" hidden="1" x14ac:dyDescent="0.2">
      <c r="A1471" s="84"/>
      <c r="B1471" s="89"/>
      <c r="C1471" s="90" t="s">
        <v>1843</v>
      </c>
      <c r="D1471" s="90"/>
      <c r="E1471" s="90"/>
      <c r="F1471" s="90"/>
      <c r="G1471" s="90"/>
      <c r="H1471" s="90"/>
      <c r="I1471" s="70"/>
      <c r="J1471" s="72">
        <f>SUMIF(CD50:CD1454, 2, AF50:AF1454)</f>
        <v>0</v>
      </c>
      <c r="K1471" s="72"/>
      <c r="L1471" s="73">
        <f>SUMIF(CD50:CD1454, 2, BB50:BB1454)</f>
        <v>0</v>
      </c>
    </row>
    <row r="1472" spans="1:12" ht="14.25" x14ac:dyDescent="0.2">
      <c r="A1472" s="84"/>
      <c r="B1472" s="89"/>
      <c r="C1472" s="90" t="s">
        <v>1979</v>
      </c>
      <c r="D1472" s="90"/>
      <c r="E1472" s="90"/>
      <c r="F1472" s="90"/>
      <c r="G1472" s="90"/>
      <c r="H1472" s="90"/>
      <c r="I1472" s="70"/>
      <c r="J1472" s="72">
        <f>SUMIF(CD50:CD1454, 2, S50:S1454)+SUMIF(CD50:CD1454, 2, X50:X1454)+SUMIF(CD50:CD1454, 2, Z50:Z1454)</f>
        <v>116.09</v>
      </c>
      <c r="K1472" s="72"/>
      <c r="L1472" s="73">
        <f>SUMIF(CD50:CD1454, 2, AR50:AR1454)+SUMIF(CD50:CD1454, 2, AT50:AT1454)+SUMIF(CD50:CD1454, 2, AV50:AV1454)</f>
        <v>5912</v>
      </c>
    </row>
    <row r="1473" spans="1:12" ht="14.25" x14ac:dyDescent="0.2">
      <c r="A1473" s="84"/>
      <c r="B1473" s="89"/>
      <c r="C1473" s="90" t="s">
        <v>1980</v>
      </c>
      <c r="D1473" s="90"/>
      <c r="E1473" s="90"/>
      <c r="F1473" s="90"/>
      <c r="G1473" s="90"/>
      <c r="H1473" s="90"/>
      <c r="I1473" s="70"/>
      <c r="J1473" s="72">
        <f>SUMIF(CD50:CD1454, 2, AD50:AD1454)</f>
        <v>107.30000000000001</v>
      </c>
      <c r="K1473" s="72"/>
      <c r="L1473" s="73">
        <f>SUMIF(CD50:CD1454, 2, AZ50:AZ1454)</f>
        <v>5465</v>
      </c>
    </row>
    <row r="1474" spans="1:12" ht="14.25" x14ac:dyDescent="0.2">
      <c r="A1474" s="84"/>
      <c r="B1474" s="89"/>
      <c r="C1474" s="90" t="s">
        <v>1981</v>
      </c>
      <c r="D1474" s="90"/>
      <c r="E1474" s="90"/>
      <c r="F1474" s="90"/>
      <c r="G1474" s="90"/>
      <c r="H1474" s="90"/>
      <c r="I1474" s="70"/>
      <c r="J1474" s="72">
        <f>SUMIF(CD50:CD1454, 2, AE50:AE1454)</f>
        <v>55.41</v>
      </c>
      <c r="K1474" s="72"/>
      <c r="L1474" s="73">
        <f>SUMIF(CD50:CD1454, 2, BA50:BA1454)</f>
        <v>2822</v>
      </c>
    </row>
    <row r="1476" spans="1:12" ht="15" x14ac:dyDescent="0.2">
      <c r="A1476" s="91"/>
      <c r="B1476" s="92"/>
      <c r="C1476" s="93" t="s">
        <v>1983</v>
      </c>
      <c r="D1476" s="93"/>
      <c r="E1476" s="93"/>
      <c r="F1476" s="93"/>
      <c r="G1476" s="93"/>
      <c r="H1476" s="93"/>
      <c r="I1476" s="94"/>
      <c r="J1476" s="95">
        <f>J1478+J1479</f>
        <v>9526.56</v>
      </c>
      <c r="K1476" s="95"/>
      <c r="L1476" s="96">
        <f>L1478+L1479</f>
        <v>64209</v>
      </c>
    </row>
    <row r="1477" spans="1:12" ht="14.25" x14ac:dyDescent="0.2">
      <c r="A1477" s="84"/>
      <c r="B1477" s="89"/>
      <c r="C1477" s="97" t="s">
        <v>1832</v>
      </c>
      <c r="D1477" s="90"/>
      <c r="E1477" s="90"/>
      <c r="F1477" s="90"/>
      <c r="G1477" s="90"/>
      <c r="H1477" s="90"/>
      <c r="I1477" s="70"/>
      <c r="J1477" s="72"/>
      <c r="K1477" s="72"/>
      <c r="L1477" s="73"/>
    </row>
    <row r="1478" spans="1:12" ht="14.25" x14ac:dyDescent="0.2">
      <c r="A1478" s="84"/>
      <c r="B1478" s="89"/>
      <c r="C1478" s="90" t="s">
        <v>1848</v>
      </c>
      <c r="D1478" s="90"/>
      <c r="E1478" s="90"/>
      <c r="F1478" s="90"/>
      <c r="G1478" s="90"/>
      <c r="H1478" s="90"/>
      <c r="I1478" s="70"/>
      <c r="J1478" s="72">
        <f>SUMIF(CD50:CD1474, 3, BJ50:BJ1474)</f>
        <v>9526.56</v>
      </c>
      <c r="K1478" s="72"/>
      <c r="L1478" s="73">
        <f>SUMIF(CD50:CD1474, 3, BK50:BK1474)</f>
        <v>64209</v>
      </c>
    </row>
    <row r="1479" spans="1:12" ht="14.25" hidden="1" x14ac:dyDescent="0.2">
      <c r="A1479" s="84"/>
      <c r="B1479" s="89"/>
      <c r="C1479" s="90" t="s">
        <v>1849</v>
      </c>
      <c r="D1479" s="90"/>
      <c r="E1479" s="90"/>
      <c r="F1479" s="90"/>
      <c r="G1479" s="90"/>
      <c r="H1479" s="90"/>
      <c r="I1479" s="70"/>
      <c r="J1479" s="72">
        <f>SUMIF(CD50:CD1474, 3, AH50:AH1474)</f>
        <v>0</v>
      </c>
      <c r="K1479" s="72"/>
      <c r="L1479" s="73">
        <f>SUMIF(CD50:CD1474, 3, BD50:BD1474)</f>
        <v>0</v>
      </c>
    </row>
    <row r="1480" spans="1:12" hidden="1" x14ac:dyDescent="0.2"/>
    <row r="1481" spans="1:12" ht="15" hidden="1" x14ac:dyDescent="0.2">
      <c r="A1481" s="91"/>
      <c r="B1481" s="92"/>
      <c r="C1481" s="93" t="s">
        <v>1984</v>
      </c>
      <c r="D1481" s="93"/>
      <c r="E1481" s="93"/>
      <c r="F1481" s="93"/>
      <c r="G1481" s="93"/>
      <c r="H1481" s="93"/>
      <c r="I1481" s="94"/>
      <c r="J1481" s="95">
        <f>J1487+J1502+J1503+J1483+J1484</f>
        <v>0</v>
      </c>
      <c r="K1481" s="95"/>
      <c r="L1481" s="96">
        <f>L1487+L1502+L1503+L1483+L1484</f>
        <v>0</v>
      </c>
    </row>
    <row r="1482" spans="1:12" ht="14.25" hidden="1" x14ac:dyDescent="0.2">
      <c r="A1482" s="84"/>
      <c r="B1482" s="89"/>
      <c r="C1482" s="97" t="s">
        <v>1832</v>
      </c>
      <c r="D1482" s="90"/>
      <c r="E1482" s="90"/>
      <c r="F1482" s="90"/>
      <c r="G1482" s="90"/>
      <c r="H1482" s="90"/>
      <c r="I1482" s="70"/>
      <c r="J1482" s="72"/>
      <c r="K1482" s="72"/>
      <c r="L1482" s="73"/>
    </row>
    <row r="1483" spans="1:12" ht="14.25" hidden="1" x14ac:dyDescent="0.2">
      <c r="A1483" s="84"/>
      <c r="B1483" s="89"/>
      <c r="C1483" s="90" t="s">
        <v>1985</v>
      </c>
      <c r="D1483" s="90"/>
      <c r="E1483" s="90"/>
      <c r="F1483" s="90"/>
      <c r="G1483" s="90"/>
      <c r="H1483" s="90"/>
      <c r="I1483" s="70"/>
      <c r="J1483" s="72">
        <f>SUM(BL50:BL1479)</f>
        <v>0</v>
      </c>
      <c r="K1483" s="72"/>
      <c r="L1483" s="73"/>
    </row>
    <row r="1484" spans="1:12" ht="14.25" hidden="1" x14ac:dyDescent="0.2">
      <c r="A1484" s="84"/>
      <c r="B1484" s="89"/>
      <c r="C1484" s="90" t="s">
        <v>1986</v>
      </c>
      <c r="D1484" s="90"/>
      <c r="E1484" s="90"/>
      <c r="F1484" s="90"/>
      <c r="G1484" s="90"/>
      <c r="H1484" s="90"/>
      <c r="I1484" s="70"/>
      <c r="J1484" s="72">
        <f>SUM(BN50:BN1479)</f>
        <v>0</v>
      </c>
      <c r="K1484" s="72"/>
      <c r="L1484" s="73">
        <f>SUM(BO50:BO1479)</f>
        <v>0</v>
      </c>
    </row>
    <row r="1485" spans="1:12" ht="14.25" hidden="1" x14ac:dyDescent="0.2">
      <c r="A1485" s="84"/>
      <c r="B1485" s="89"/>
      <c r="C1485" s="90" t="s">
        <v>1987</v>
      </c>
      <c r="D1485" s="90"/>
      <c r="E1485" s="90"/>
      <c r="F1485" s="90"/>
      <c r="G1485" s="90"/>
      <c r="H1485" s="90"/>
      <c r="I1485" s="70"/>
      <c r="J1485" s="72">
        <f>J1487+J1502+J1503</f>
        <v>0</v>
      </c>
      <c r="K1485" s="72"/>
      <c r="L1485" s="73">
        <f>L1487+L1502+L1503</f>
        <v>0</v>
      </c>
    </row>
    <row r="1486" spans="1:12" ht="14.25" hidden="1" x14ac:dyDescent="0.2">
      <c r="A1486" s="84"/>
      <c r="B1486" s="89"/>
      <c r="C1486" s="97" t="s">
        <v>1832</v>
      </c>
      <c r="D1486" s="90"/>
      <c r="E1486" s="90"/>
      <c r="F1486" s="90"/>
      <c r="G1486" s="90"/>
      <c r="H1486" s="90"/>
      <c r="I1486" s="70"/>
      <c r="J1486" s="72"/>
      <c r="K1486" s="72"/>
      <c r="L1486" s="73"/>
    </row>
    <row r="1487" spans="1:12" ht="14.25" hidden="1" x14ac:dyDescent="0.2">
      <c r="A1487" s="84"/>
      <c r="B1487" s="89"/>
      <c r="C1487" s="90" t="s">
        <v>1977</v>
      </c>
      <c r="D1487" s="90"/>
      <c r="E1487" s="90"/>
      <c r="F1487" s="90"/>
      <c r="G1487" s="90"/>
      <c r="H1487" s="90"/>
      <c r="I1487" s="70"/>
      <c r="J1487" s="72">
        <f>J1489+J1490+J1496+J1500</f>
        <v>0</v>
      </c>
      <c r="K1487" s="72"/>
      <c r="L1487" s="73">
        <f>L1489+L1490+L1496+L1500</f>
        <v>0</v>
      </c>
    </row>
    <row r="1488" spans="1:12" ht="14.25" hidden="1" x14ac:dyDescent="0.2">
      <c r="A1488" s="84"/>
      <c r="B1488" s="89"/>
      <c r="C1488" s="97" t="s">
        <v>1832</v>
      </c>
      <c r="D1488" s="90"/>
      <c r="E1488" s="90"/>
      <c r="F1488" s="90"/>
      <c r="G1488" s="90"/>
      <c r="H1488" s="90"/>
      <c r="I1488" s="70"/>
      <c r="J1488" s="72"/>
      <c r="K1488" s="72"/>
      <c r="L1488" s="73"/>
    </row>
    <row r="1489" spans="1:12" ht="14.25" hidden="1" x14ac:dyDescent="0.2">
      <c r="A1489" s="84"/>
      <c r="B1489" s="89"/>
      <c r="C1489" s="90" t="s">
        <v>1978</v>
      </c>
      <c r="D1489" s="90"/>
      <c r="E1489" s="90"/>
      <c r="F1489" s="90"/>
      <c r="G1489" s="90"/>
      <c r="H1489" s="90"/>
      <c r="I1489" s="70"/>
      <c r="J1489" s="72">
        <f>SUMIF(CD50:CD1479, 4, S50:S1479)</f>
        <v>0</v>
      </c>
      <c r="K1489" s="72"/>
      <c r="L1489" s="73">
        <f>SUMIF(CD50:CD1479, 4, AR50:AR1479)</f>
        <v>0</v>
      </c>
    </row>
    <row r="1490" spans="1:12" ht="14.25" hidden="1" x14ac:dyDescent="0.2">
      <c r="A1490" s="84"/>
      <c r="B1490" s="89"/>
      <c r="C1490" s="90" t="s">
        <v>1834</v>
      </c>
      <c r="D1490" s="90"/>
      <c r="E1490" s="90"/>
      <c r="F1490" s="90"/>
      <c r="G1490" s="90"/>
      <c r="H1490" s="90"/>
      <c r="I1490" s="70"/>
      <c r="J1490" s="72">
        <f>J1492+J1495</f>
        <v>0</v>
      </c>
      <c r="K1490" s="72"/>
      <c r="L1490" s="73">
        <f>L1492+L1495</f>
        <v>0</v>
      </c>
    </row>
    <row r="1491" spans="1:12" ht="14.25" hidden="1" x14ac:dyDescent="0.2">
      <c r="A1491" s="84"/>
      <c r="B1491" s="89"/>
      <c r="C1491" s="97" t="s">
        <v>1835</v>
      </c>
      <c r="D1491" s="90"/>
      <c r="E1491" s="90"/>
      <c r="F1491" s="90"/>
      <c r="G1491" s="90"/>
      <c r="H1491" s="90"/>
      <c r="I1491" s="70"/>
      <c r="J1491" s="72"/>
      <c r="K1491" s="72"/>
      <c r="L1491" s="73"/>
    </row>
    <row r="1492" spans="1:12" ht="14.25" hidden="1" x14ac:dyDescent="0.2">
      <c r="A1492" s="84"/>
      <c r="B1492" s="89"/>
      <c r="C1492" s="90" t="s">
        <v>1836</v>
      </c>
      <c r="D1492" s="90"/>
      <c r="E1492" s="90"/>
      <c r="F1492" s="90"/>
      <c r="G1492" s="90"/>
      <c r="H1492" s="90"/>
      <c r="I1492" s="70"/>
      <c r="J1492" s="72">
        <f>SUMIF(CD50:CD1479, 4, P50:P1479)</f>
        <v>0</v>
      </c>
      <c r="K1492" s="72"/>
      <c r="L1492" s="73">
        <f>SUMIF(CD50:CD1479, 4, AO50:AO1479)</f>
        <v>0</v>
      </c>
    </row>
    <row r="1493" spans="1:12" ht="14.25" hidden="1" x14ac:dyDescent="0.2">
      <c r="A1493" s="84"/>
      <c r="B1493" s="89"/>
      <c r="C1493" s="97" t="s">
        <v>1837</v>
      </c>
      <c r="D1493" s="90"/>
      <c r="E1493" s="90"/>
      <c r="F1493" s="90"/>
      <c r="G1493" s="90"/>
      <c r="H1493" s="90"/>
      <c r="I1493" s="70"/>
      <c r="J1493" s="72"/>
      <c r="K1493" s="72"/>
      <c r="L1493" s="73"/>
    </row>
    <row r="1494" spans="1:12" ht="14.25" hidden="1" x14ac:dyDescent="0.2">
      <c r="A1494" s="84"/>
      <c r="B1494" s="89"/>
      <c r="C1494" s="90" t="s">
        <v>1838</v>
      </c>
      <c r="D1494" s="90"/>
      <c r="E1494" s="90"/>
      <c r="F1494" s="90"/>
      <c r="G1494" s="90"/>
      <c r="H1494" s="90"/>
      <c r="I1494" s="70"/>
      <c r="J1494" s="72">
        <f>SUMIF(CD50:CD1479, 4, X50:X1479)</f>
        <v>0</v>
      </c>
      <c r="K1494" s="72"/>
      <c r="L1494" s="73">
        <f>SUMIF(CD50:CD1479, 4, AT50:AT1479)</f>
        <v>0</v>
      </c>
    </row>
    <row r="1495" spans="1:12" ht="14.25" hidden="1" x14ac:dyDescent="0.2">
      <c r="A1495" s="84"/>
      <c r="B1495" s="89"/>
      <c r="C1495" s="90" t="s">
        <v>1839</v>
      </c>
      <c r="D1495" s="90"/>
      <c r="E1495" s="90"/>
      <c r="F1495" s="90"/>
      <c r="G1495" s="90"/>
      <c r="H1495" s="90"/>
      <c r="I1495" s="70"/>
      <c r="J1495" s="72">
        <f>SUMIF(CD50:CD1479, 4, Z50:Z1479)</f>
        <v>0</v>
      </c>
      <c r="K1495" s="72"/>
      <c r="L1495" s="73">
        <f>SUMIF(CD50:CD1479, 4, AV50:AV1479)</f>
        <v>0</v>
      </c>
    </row>
    <row r="1496" spans="1:12" ht="14.25" hidden="1" x14ac:dyDescent="0.2">
      <c r="A1496" s="84"/>
      <c r="B1496" s="89"/>
      <c r="C1496" s="90" t="s">
        <v>1840</v>
      </c>
      <c r="D1496" s="90"/>
      <c r="E1496" s="90"/>
      <c r="F1496" s="90"/>
      <c r="G1496" s="90"/>
      <c r="H1496" s="90"/>
      <c r="I1496" s="70"/>
      <c r="J1496" s="72">
        <f>J1498+J1499</f>
        <v>0</v>
      </c>
      <c r="K1496" s="72"/>
      <c r="L1496" s="73">
        <f>L1498+L1499</f>
        <v>0</v>
      </c>
    </row>
    <row r="1497" spans="1:12" ht="14.25" hidden="1" x14ac:dyDescent="0.2">
      <c r="A1497" s="84"/>
      <c r="B1497" s="89"/>
      <c r="C1497" s="97" t="s">
        <v>1835</v>
      </c>
      <c r="D1497" s="90"/>
      <c r="E1497" s="90"/>
      <c r="F1497" s="90"/>
      <c r="G1497" s="90"/>
      <c r="H1497" s="90"/>
      <c r="I1497" s="70"/>
      <c r="J1497" s="72"/>
      <c r="K1497" s="72"/>
      <c r="L1497" s="73"/>
    </row>
    <row r="1498" spans="1:12" ht="14.25" hidden="1" x14ac:dyDescent="0.2">
      <c r="A1498" s="84"/>
      <c r="B1498" s="89"/>
      <c r="C1498" s="90" t="s">
        <v>1841</v>
      </c>
      <c r="D1498" s="90"/>
      <c r="E1498" s="90"/>
      <c r="F1498" s="90"/>
      <c r="G1498" s="90"/>
      <c r="H1498" s="90"/>
      <c r="I1498" s="70"/>
      <c r="J1498" s="72">
        <f>SUMIF(CD50:CD1479, 4, AA50:AA1479)-SUMIF(CD50:CD1479, 4, BJ50:BJ1479)</f>
        <v>0</v>
      </c>
      <c r="K1498" s="72"/>
      <c r="L1498" s="73">
        <f>SUMIF(CD50:CD1479, 4, AW50:AW1479)-SUMIF(CD50:CD1479, 4, BK50:BK1479)</f>
        <v>0</v>
      </c>
    </row>
    <row r="1499" spans="1:12" ht="14.25" hidden="1" x14ac:dyDescent="0.2">
      <c r="A1499" s="84"/>
      <c r="B1499" s="89"/>
      <c r="C1499" s="90" t="s">
        <v>1842</v>
      </c>
      <c r="D1499" s="90"/>
      <c r="E1499" s="90"/>
      <c r="F1499" s="90"/>
      <c r="G1499" s="90"/>
      <c r="H1499" s="90"/>
      <c r="I1499" s="70"/>
      <c r="J1499" s="72">
        <f>SUMIF(CD50:CD1479, 4, AG50:AG1479)</f>
        <v>0</v>
      </c>
      <c r="K1499" s="72"/>
      <c r="L1499" s="73">
        <f>SUMIF(CD50:CD1479, 4, BC50:BC1479)</f>
        <v>0</v>
      </c>
    </row>
    <row r="1500" spans="1:12" ht="14.25" hidden="1" x14ac:dyDescent="0.2">
      <c r="A1500" s="84"/>
      <c r="B1500" s="89"/>
      <c r="C1500" s="90" t="s">
        <v>1843</v>
      </c>
      <c r="D1500" s="90"/>
      <c r="E1500" s="90"/>
      <c r="F1500" s="90"/>
      <c r="G1500" s="90"/>
      <c r="H1500" s="90"/>
      <c r="I1500" s="70"/>
      <c r="J1500" s="72">
        <f>SUMIF(CD50:CD1479, 4, AF50:AF1479)</f>
        <v>0</v>
      </c>
      <c r="K1500" s="72"/>
      <c r="L1500" s="73">
        <f>SUMIF(CD50:CD1479, 4, BB50:BB1479)</f>
        <v>0</v>
      </c>
    </row>
    <row r="1501" spans="1:12" ht="14.25" hidden="1" x14ac:dyDescent="0.2">
      <c r="A1501" s="84"/>
      <c r="B1501" s="89"/>
      <c r="C1501" s="90" t="s">
        <v>1979</v>
      </c>
      <c r="D1501" s="90"/>
      <c r="E1501" s="90"/>
      <c r="F1501" s="90"/>
      <c r="G1501" s="90"/>
      <c r="H1501" s="90"/>
      <c r="I1501" s="70"/>
      <c r="J1501" s="72">
        <f>SUMIF(CD50:CD1479, 4, S50:S1479)+SUMIF(CD50:CD1479, 4, X50:X1479)+SUMIF(CD50:CD1479, 4, Z50:Z1479)</f>
        <v>0</v>
      </c>
      <c r="K1501" s="72"/>
      <c r="L1501" s="73">
        <f>SUMIF(CD50:CD1479, 4, AR50:AR1479)+SUMIF(CD50:CD1479, 4, AT50:AT1479)+SUMIF(CD50:CD1479, 4, AV50:AV1479)</f>
        <v>0</v>
      </c>
    </row>
    <row r="1502" spans="1:12" ht="14.25" hidden="1" x14ac:dyDescent="0.2">
      <c r="A1502" s="84"/>
      <c r="B1502" s="89"/>
      <c r="C1502" s="90" t="s">
        <v>1980</v>
      </c>
      <c r="D1502" s="90"/>
      <c r="E1502" s="90"/>
      <c r="F1502" s="90"/>
      <c r="G1502" s="90"/>
      <c r="H1502" s="90"/>
      <c r="I1502" s="70"/>
      <c r="J1502" s="72">
        <f>SUMIF(CD50:CD1479, 4, AD50:AD1479)</f>
        <v>0</v>
      </c>
      <c r="K1502" s="72"/>
      <c r="L1502" s="73">
        <f>SUMIF(CD50:CD1479, 4, AZ50:AZ1479)</f>
        <v>0</v>
      </c>
    </row>
    <row r="1503" spans="1:12" ht="14.25" hidden="1" x14ac:dyDescent="0.2">
      <c r="A1503" s="84"/>
      <c r="B1503" s="89"/>
      <c r="C1503" s="90" t="s">
        <v>1981</v>
      </c>
      <c r="D1503" s="90"/>
      <c r="E1503" s="90"/>
      <c r="F1503" s="90"/>
      <c r="G1503" s="90"/>
      <c r="H1503" s="90"/>
      <c r="I1503" s="70"/>
      <c r="J1503" s="72">
        <f>SUMIF(CD50:CD1479, 4, AE50:AE1479)</f>
        <v>0</v>
      </c>
      <c r="K1503" s="72"/>
      <c r="L1503" s="73">
        <f>SUMIF(CD50:CD1479, 4, BA50:BA1479)</f>
        <v>0</v>
      </c>
    </row>
    <row r="1505" spans="1:12" ht="15" x14ac:dyDescent="0.2">
      <c r="A1505" s="91"/>
      <c r="B1505" s="92"/>
      <c r="C1505" s="93" t="s">
        <v>1988</v>
      </c>
      <c r="D1505" s="93"/>
      <c r="E1505" s="93"/>
      <c r="F1505" s="93"/>
      <c r="G1505" s="93"/>
      <c r="H1505" s="93"/>
      <c r="I1505" s="94"/>
      <c r="J1505" s="95">
        <f>J1436+J1456+J1476+J1481</f>
        <v>1115546.7299999997</v>
      </c>
      <c r="K1505" s="95"/>
      <c r="L1505" s="96">
        <f>L1436+L1456+L1476+L1481</f>
        <v>11118794</v>
      </c>
    </row>
    <row r="1506" spans="1:12" ht="14.25" x14ac:dyDescent="0.2">
      <c r="A1506" s="84"/>
      <c r="B1506" s="89"/>
      <c r="C1506" s="97" t="s">
        <v>1832</v>
      </c>
      <c r="D1506" s="90"/>
      <c r="E1506" s="90"/>
      <c r="F1506" s="90"/>
      <c r="G1506" s="90"/>
      <c r="H1506" s="90"/>
      <c r="I1506" s="70"/>
      <c r="J1506" s="72"/>
      <c r="K1506" s="72"/>
      <c r="L1506" s="73"/>
    </row>
    <row r="1507" spans="1:12" ht="14.25" x14ac:dyDescent="0.2">
      <c r="A1507" s="84"/>
      <c r="B1507" s="89"/>
      <c r="C1507" s="90" t="s">
        <v>1977</v>
      </c>
      <c r="D1507" s="90"/>
      <c r="E1507" s="90"/>
      <c r="F1507" s="90"/>
      <c r="G1507" s="90"/>
      <c r="H1507" s="90"/>
      <c r="I1507" s="70"/>
      <c r="J1507" s="72">
        <f>J1509+J1510+J1516+J1520</f>
        <v>1075124.2799999996</v>
      </c>
      <c r="K1507" s="72"/>
      <c r="L1507" s="73">
        <f>L1509+L1510+L1516+L1520</f>
        <v>9481060</v>
      </c>
    </row>
    <row r="1508" spans="1:12" ht="14.25" x14ac:dyDescent="0.2">
      <c r="A1508" s="84"/>
      <c r="B1508" s="89"/>
      <c r="C1508" s="97" t="s">
        <v>1832</v>
      </c>
      <c r="D1508" s="90"/>
      <c r="E1508" s="90"/>
      <c r="F1508" s="90"/>
      <c r="G1508" s="90"/>
      <c r="H1508" s="90"/>
      <c r="I1508" s="70"/>
      <c r="J1508" s="72"/>
      <c r="K1508" s="72"/>
      <c r="L1508" s="73"/>
    </row>
    <row r="1509" spans="1:12" ht="14.25" x14ac:dyDescent="0.2">
      <c r="A1509" s="84"/>
      <c r="B1509" s="89"/>
      <c r="C1509" s="90" t="s">
        <v>1978</v>
      </c>
      <c r="D1509" s="90"/>
      <c r="E1509" s="90"/>
      <c r="F1509" s="90"/>
      <c r="G1509" s="90"/>
      <c r="H1509" s="90"/>
      <c r="I1509" s="70"/>
      <c r="J1509" s="72">
        <f>SUM(S50:S1503)</f>
        <v>16504.499999999996</v>
      </c>
      <c r="K1509" s="72"/>
      <c r="L1509" s="73">
        <f>SUM(AR50:AR1503)</f>
        <v>840574</v>
      </c>
    </row>
    <row r="1510" spans="1:12" ht="14.25" x14ac:dyDescent="0.2">
      <c r="A1510" s="84"/>
      <c r="B1510" s="89"/>
      <c r="C1510" s="90" t="s">
        <v>1834</v>
      </c>
      <c r="D1510" s="90"/>
      <c r="E1510" s="90"/>
      <c r="F1510" s="90"/>
      <c r="G1510" s="90"/>
      <c r="H1510" s="90"/>
      <c r="I1510" s="70"/>
      <c r="J1510" s="72">
        <f>J1512+J1515</f>
        <v>18123.96</v>
      </c>
      <c r="K1510" s="72"/>
      <c r="L1510" s="73">
        <f>L1512+L1515</f>
        <v>243422</v>
      </c>
    </row>
    <row r="1511" spans="1:12" ht="14.25" x14ac:dyDescent="0.2">
      <c r="A1511" s="84"/>
      <c r="B1511" s="89"/>
      <c r="C1511" s="97" t="s">
        <v>1835</v>
      </c>
      <c r="D1511" s="90"/>
      <c r="E1511" s="90"/>
      <c r="F1511" s="90"/>
      <c r="G1511" s="90"/>
      <c r="H1511" s="90"/>
      <c r="I1511" s="70"/>
      <c r="J1511" s="72"/>
      <c r="K1511" s="72"/>
      <c r="L1511" s="73"/>
    </row>
    <row r="1512" spans="1:12" ht="14.25" x14ac:dyDescent="0.2">
      <c r="A1512" s="84"/>
      <c r="B1512" s="89"/>
      <c r="C1512" s="90" t="s">
        <v>1836</v>
      </c>
      <c r="D1512" s="90"/>
      <c r="E1512" s="90"/>
      <c r="F1512" s="90"/>
      <c r="G1512" s="90"/>
      <c r="H1512" s="90"/>
      <c r="I1512" s="70"/>
      <c r="J1512" s="72">
        <f>SUM(P50:P1503)</f>
        <v>18123.96</v>
      </c>
      <c r="K1512" s="72"/>
      <c r="L1512" s="73">
        <f>SUM(AO50:AO1503)</f>
        <v>243422</v>
      </c>
    </row>
    <row r="1513" spans="1:12" ht="14.25" x14ac:dyDescent="0.2">
      <c r="A1513" s="84"/>
      <c r="B1513" s="89"/>
      <c r="C1513" s="97" t="s">
        <v>1837</v>
      </c>
      <c r="D1513" s="90"/>
      <c r="E1513" s="90"/>
      <c r="F1513" s="90"/>
      <c r="G1513" s="90"/>
      <c r="H1513" s="90"/>
      <c r="I1513" s="70"/>
      <c r="J1513" s="72"/>
      <c r="K1513" s="72"/>
      <c r="L1513" s="73"/>
    </row>
    <row r="1514" spans="1:12" ht="14.25" x14ac:dyDescent="0.2">
      <c r="A1514" s="84"/>
      <c r="B1514" s="89"/>
      <c r="C1514" s="90" t="s">
        <v>1838</v>
      </c>
      <c r="D1514" s="90"/>
      <c r="E1514" s="90"/>
      <c r="F1514" s="90"/>
      <c r="G1514" s="90"/>
      <c r="H1514" s="90"/>
      <c r="I1514" s="70"/>
      <c r="J1514" s="72">
        <f>SUM(X50:X1503)</f>
        <v>2090.7000000000003</v>
      </c>
      <c r="K1514" s="72"/>
      <c r="L1514" s="73">
        <f>SUM(AT50:AT1503)</f>
        <v>106477</v>
      </c>
    </row>
    <row r="1515" spans="1:12" ht="14.25" hidden="1" x14ac:dyDescent="0.2">
      <c r="A1515" s="84"/>
      <c r="B1515" s="89"/>
      <c r="C1515" s="90" t="s">
        <v>1839</v>
      </c>
      <c r="D1515" s="90"/>
      <c r="E1515" s="90"/>
      <c r="F1515" s="90"/>
      <c r="G1515" s="90"/>
      <c r="H1515" s="90"/>
      <c r="I1515" s="70"/>
      <c r="J1515" s="72">
        <f>SUM(Z50:Z1503)</f>
        <v>0</v>
      </c>
      <c r="K1515" s="72"/>
      <c r="L1515" s="73">
        <f>SUM(AV50:AV1503)</f>
        <v>0</v>
      </c>
    </row>
    <row r="1516" spans="1:12" ht="14.25" x14ac:dyDescent="0.2">
      <c r="A1516" s="84"/>
      <c r="B1516" s="89"/>
      <c r="C1516" s="90" t="s">
        <v>1840</v>
      </c>
      <c r="D1516" s="90"/>
      <c r="E1516" s="90"/>
      <c r="F1516" s="90"/>
      <c r="G1516" s="90"/>
      <c r="H1516" s="90"/>
      <c r="I1516" s="70"/>
      <c r="J1516" s="72">
        <f>J1518+J1519</f>
        <v>1040495.8199999996</v>
      </c>
      <c r="K1516" s="72"/>
      <c r="L1516" s="73">
        <f>L1518+L1519</f>
        <v>8397064</v>
      </c>
    </row>
    <row r="1517" spans="1:12" ht="14.25" x14ac:dyDescent="0.2">
      <c r="A1517" s="84"/>
      <c r="B1517" s="89"/>
      <c r="C1517" s="97" t="s">
        <v>1835</v>
      </c>
      <c r="D1517" s="90"/>
      <c r="E1517" s="90"/>
      <c r="F1517" s="90"/>
      <c r="G1517" s="90"/>
      <c r="H1517" s="90"/>
      <c r="I1517" s="70"/>
      <c r="J1517" s="72"/>
      <c r="K1517" s="72"/>
      <c r="L1517" s="73"/>
    </row>
    <row r="1518" spans="1:12" ht="14.25" x14ac:dyDescent="0.2">
      <c r="A1518" s="84"/>
      <c r="B1518" s="89"/>
      <c r="C1518" s="90" t="s">
        <v>1841</v>
      </c>
      <c r="D1518" s="90"/>
      <c r="E1518" s="90"/>
      <c r="F1518" s="90"/>
      <c r="G1518" s="90"/>
      <c r="H1518" s="90"/>
      <c r="I1518" s="70"/>
      <c r="J1518" s="72">
        <f>SUM(AA50:AA1503)-SUM(BJ50:BJ1503)</f>
        <v>1040495.8199999996</v>
      </c>
      <c r="K1518" s="72"/>
      <c r="L1518" s="73">
        <f>SUM(AW50:AW1503)-SUM(BK50:BK1503)</f>
        <v>8397064</v>
      </c>
    </row>
    <row r="1519" spans="1:12" ht="14.25" hidden="1" x14ac:dyDescent="0.2">
      <c r="A1519" s="84"/>
      <c r="B1519" s="89"/>
      <c r="C1519" s="90" t="s">
        <v>1842</v>
      </c>
      <c r="D1519" s="90"/>
      <c r="E1519" s="90"/>
      <c r="F1519" s="90"/>
      <c r="G1519" s="90"/>
      <c r="H1519" s="90"/>
      <c r="I1519" s="70"/>
      <c r="J1519" s="72">
        <f>SUM(AG50:AG1503)</f>
        <v>0</v>
      </c>
      <c r="K1519" s="72"/>
      <c r="L1519" s="73">
        <f>SUM(BC50:BC1503)</f>
        <v>0</v>
      </c>
    </row>
    <row r="1520" spans="1:12" ht="14.25" hidden="1" x14ac:dyDescent="0.2">
      <c r="A1520" s="84"/>
      <c r="B1520" s="89"/>
      <c r="C1520" s="90" t="s">
        <v>1843</v>
      </c>
      <c r="D1520" s="90"/>
      <c r="E1520" s="90"/>
      <c r="F1520" s="90"/>
      <c r="G1520" s="90"/>
      <c r="H1520" s="90"/>
      <c r="I1520" s="70"/>
      <c r="J1520" s="72">
        <f>SUM(AF50:AF1503)</f>
        <v>0</v>
      </c>
      <c r="K1520" s="72"/>
      <c r="L1520" s="73">
        <f>SUM(BB50:BB1503)</f>
        <v>0</v>
      </c>
    </row>
    <row r="1521" spans="1:12" ht="14.25" x14ac:dyDescent="0.2">
      <c r="A1521" s="84"/>
      <c r="B1521" s="89"/>
      <c r="C1521" s="90" t="s">
        <v>1844</v>
      </c>
      <c r="D1521" s="90"/>
      <c r="E1521" s="90"/>
      <c r="F1521" s="90"/>
      <c r="G1521" s="90"/>
      <c r="H1521" s="90"/>
      <c r="I1521" s="70"/>
      <c r="J1521" s="72">
        <f>SUM(S50:S1503)+SUM(X50:X1503)+SUM(Z50:Z1503)</f>
        <v>18595.199999999997</v>
      </c>
      <c r="K1521" s="72"/>
      <c r="L1521" s="73">
        <f>SUM(AR50:AR1503)+SUM(AT50:AT1503)+SUM(AV50:AV1503)</f>
        <v>947051</v>
      </c>
    </row>
    <row r="1522" spans="1:12" ht="14.25" x14ac:dyDescent="0.2">
      <c r="A1522" s="84"/>
      <c r="B1522" s="89"/>
      <c r="C1522" s="90" t="s">
        <v>1845</v>
      </c>
      <c r="D1522" s="90"/>
      <c r="E1522" s="90"/>
      <c r="F1522" s="90"/>
      <c r="G1522" s="90"/>
      <c r="H1522" s="90"/>
      <c r="I1522" s="70"/>
      <c r="J1522" s="72">
        <f>SUM(AD50:AD1503)</f>
        <v>19361.319999999996</v>
      </c>
      <c r="K1522" s="72"/>
      <c r="L1522" s="73">
        <f>SUM(AZ50:AZ1503)</f>
        <v>986070</v>
      </c>
    </row>
    <row r="1523" spans="1:12" ht="14.25" x14ac:dyDescent="0.2">
      <c r="A1523" s="84"/>
      <c r="B1523" s="89"/>
      <c r="C1523" s="90" t="s">
        <v>1846</v>
      </c>
      <c r="D1523" s="90"/>
      <c r="E1523" s="90"/>
      <c r="F1523" s="90"/>
      <c r="G1523" s="90"/>
      <c r="H1523" s="90"/>
      <c r="I1523" s="70"/>
      <c r="J1523" s="72">
        <f>SUM(AE50:AE1503)</f>
        <v>11534.57</v>
      </c>
      <c r="K1523" s="72"/>
      <c r="L1523" s="73">
        <f>SUM(BA50:BA1503)</f>
        <v>587455</v>
      </c>
    </row>
    <row r="1524" spans="1:12" ht="14.25" x14ac:dyDescent="0.2">
      <c r="A1524" s="84"/>
      <c r="B1524" s="89"/>
      <c r="C1524" s="90" t="s">
        <v>1989</v>
      </c>
      <c r="D1524" s="90"/>
      <c r="E1524" s="90"/>
      <c r="F1524" s="90"/>
      <c r="G1524" s="90"/>
      <c r="H1524" s="90"/>
      <c r="I1524" s="70"/>
      <c r="J1524" s="72">
        <f>J1526+J1527</f>
        <v>9526.56</v>
      </c>
      <c r="K1524" s="72"/>
      <c r="L1524" s="73">
        <f>L1526+L1527</f>
        <v>64209</v>
      </c>
    </row>
    <row r="1525" spans="1:12" ht="14.25" x14ac:dyDescent="0.2">
      <c r="A1525" s="84"/>
      <c r="B1525" s="89"/>
      <c r="C1525" s="97" t="s">
        <v>1832</v>
      </c>
      <c r="D1525" s="90"/>
      <c r="E1525" s="90"/>
      <c r="F1525" s="90"/>
      <c r="G1525" s="90"/>
      <c r="H1525" s="90"/>
      <c r="I1525" s="70"/>
      <c r="J1525" s="72"/>
      <c r="K1525" s="72"/>
      <c r="L1525" s="73"/>
    </row>
    <row r="1526" spans="1:12" ht="14.25" x14ac:dyDescent="0.2">
      <c r="A1526" s="84"/>
      <c r="B1526" s="89"/>
      <c r="C1526" s="90" t="s">
        <v>1848</v>
      </c>
      <c r="D1526" s="90"/>
      <c r="E1526" s="90"/>
      <c r="F1526" s="90"/>
      <c r="G1526" s="90"/>
      <c r="H1526" s="90"/>
      <c r="I1526" s="70"/>
      <c r="J1526" s="72">
        <f>SUM(BJ50:BJ1503)</f>
        <v>9526.56</v>
      </c>
      <c r="K1526" s="72"/>
      <c r="L1526" s="73">
        <f>SUM(BK50:BK1503)</f>
        <v>64209</v>
      </c>
    </row>
    <row r="1527" spans="1:12" ht="14.25" hidden="1" x14ac:dyDescent="0.2">
      <c r="A1527" s="84"/>
      <c r="B1527" s="89"/>
      <c r="C1527" s="90" t="s">
        <v>1849</v>
      </c>
      <c r="D1527" s="90"/>
      <c r="E1527" s="90"/>
      <c r="F1527" s="90"/>
      <c r="G1527" s="90"/>
      <c r="H1527" s="90"/>
      <c r="I1527" s="70"/>
      <c r="J1527" s="72">
        <f>SUM(AH50:AH1503)</f>
        <v>0</v>
      </c>
      <c r="K1527" s="72"/>
      <c r="L1527" s="73">
        <f>SUM(BD50:BD1503)</f>
        <v>0</v>
      </c>
    </row>
    <row r="1528" spans="1:12" ht="14.25" hidden="1" x14ac:dyDescent="0.2">
      <c r="A1528" s="84"/>
      <c r="B1528" s="89"/>
      <c r="C1528" s="90" t="s">
        <v>1990</v>
      </c>
      <c r="D1528" s="90"/>
      <c r="E1528" s="90"/>
      <c r="F1528" s="90"/>
      <c r="G1528" s="90"/>
      <c r="H1528" s="90"/>
      <c r="I1528" s="70"/>
      <c r="J1528" s="72">
        <f>J1481</f>
        <v>0</v>
      </c>
      <c r="K1528" s="72"/>
      <c r="L1528" s="73">
        <f>L1481</f>
        <v>0</v>
      </c>
    </row>
    <row r="1529" spans="1:12" ht="14.25" x14ac:dyDescent="0.2">
      <c r="A1529" s="84"/>
      <c r="B1529" s="89"/>
      <c r="C1529" s="93" t="s">
        <v>1853</v>
      </c>
      <c r="D1529" s="90"/>
      <c r="E1529" s="90"/>
      <c r="F1529" s="90"/>
      <c r="G1529" s="90"/>
      <c r="H1529" s="90"/>
      <c r="I1529" s="70"/>
      <c r="J1529" s="72"/>
      <c r="K1529" s="72"/>
      <c r="L1529" s="73"/>
    </row>
    <row r="1530" spans="1:12" ht="14.25" x14ac:dyDescent="0.2">
      <c r="A1530" s="84"/>
      <c r="B1530" s="89"/>
      <c r="C1530" s="90" t="s">
        <v>1854</v>
      </c>
      <c r="D1530" s="90"/>
      <c r="E1530" s="90"/>
      <c r="F1530" s="90"/>
      <c r="G1530" s="90"/>
      <c r="H1530" s="90"/>
      <c r="I1530" s="70"/>
      <c r="J1530" s="72">
        <f>SUM(AB50:AB1503)</f>
        <v>475699.7</v>
      </c>
      <c r="K1530" s="72"/>
      <c r="L1530" s="73">
        <f>SUM(AX50:AX1503)</f>
        <v>4595259</v>
      </c>
    </row>
    <row r="1531" spans="1:12" ht="14.25" x14ac:dyDescent="0.2">
      <c r="A1531" s="84"/>
      <c r="B1531" s="89"/>
      <c r="C1531" s="90" t="s">
        <v>1855</v>
      </c>
      <c r="D1531" s="90"/>
      <c r="E1531" s="90"/>
      <c r="F1531" s="90"/>
      <c r="G1531" s="90"/>
      <c r="H1531" s="90"/>
      <c r="I1531" s="70"/>
      <c r="J1531" s="72">
        <f>SUM(AC50:AC1503)</f>
        <v>9526.56</v>
      </c>
      <c r="K1531" s="72"/>
      <c r="L1531" s="73">
        <f>SUM(AY50:AY1503)</f>
        <v>64209</v>
      </c>
    </row>
    <row r="1532" spans="1:12" ht="14.25" x14ac:dyDescent="0.2">
      <c r="A1532" s="84"/>
      <c r="B1532" s="89"/>
      <c r="C1532" s="90" t="s">
        <v>1856</v>
      </c>
      <c r="D1532" s="90"/>
      <c r="E1532" s="90"/>
      <c r="F1532" s="98"/>
      <c r="G1532" s="99">
        <f>Source!P1009</f>
        <v>1809.9712669999999</v>
      </c>
      <c r="H1532" s="84"/>
      <c r="I1532" s="84"/>
      <c r="J1532" s="84"/>
      <c r="K1532" s="84"/>
      <c r="L1532" s="84"/>
    </row>
    <row r="1533" spans="1:12" ht="14.25" x14ac:dyDescent="0.2">
      <c r="A1533" s="84"/>
      <c r="B1533" s="89"/>
      <c r="C1533" s="90" t="s">
        <v>1857</v>
      </c>
      <c r="D1533" s="90"/>
      <c r="E1533" s="90"/>
      <c r="F1533" s="98"/>
      <c r="G1533" s="99">
        <f>Source!P1010</f>
        <v>163.299341</v>
      </c>
      <c r="H1533" s="84"/>
      <c r="I1533" s="84"/>
      <c r="J1533" s="84"/>
      <c r="K1533" s="84"/>
      <c r="L1533" s="84"/>
    </row>
    <row r="1537" spans="1:12" ht="14.25" customHeight="1" x14ac:dyDescent="0.2">
      <c r="A1537" s="129"/>
      <c r="B1537" s="130" t="s">
        <v>1991</v>
      </c>
      <c r="C1537" s="132" t="str">
        <f>IF(Source!AC12&lt;&gt;"", Source!AC12," ")</f>
        <v>Ведущий эксперт УНСР</v>
      </c>
      <c r="D1537" s="41"/>
      <c r="E1537" s="41"/>
      <c r="F1537" s="41"/>
      <c r="G1537" s="41"/>
      <c r="H1537" s="131" t="str">
        <f>IF(Source!AB12&lt;&gt;"", Source!AB12," ")</f>
        <v>Кузьмина Т.В.</v>
      </c>
      <c r="I1537" s="24"/>
      <c r="J1537" s="24"/>
      <c r="K1537" s="24"/>
      <c r="L1537" s="19"/>
    </row>
    <row r="1538" spans="1:12" ht="14.25" customHeight="1" x14ac:dyDescent="0.2">
      <c r="A1538" s="129"/>
      <c r="B1538" s="133"/>
      <c r="C1538" s="134" t="s">
        <v>1992</v>
      </c>
      <c r="D1538" s="134"/>
      <c r="E1538" s="134"/>
      <c r="F1538" s="134"/>
      <c r="G1538" s="134"/>
      <c r="H1538" s="24"/>
      <c r="I1538" s="24"/>
      <c r="J1538" s="24"/>
      <c r="K1538" s="24"/>
      <c r="L1538" s="19"/>
    </row>
    <row r="1539" spans="1:12" ht="14.25" customHeight="1" x14ac:dyDescent="0.2">
      <c r="A1539" s="129"/>
      <c r="B1539" s="133"/>
      <c r="C1539" s="24"/>
      <c r="D1539" s="24"/>
      <c r="E1539" s="24"/>
      <c r="F1539" s="24"/>
      <c r="G1539" s="24"/>
      <c r="H1539" s="24"/>
      <c r="I1539" s="24"/>
      <c r="J1539" s="24"/>
      <c r="K1539" s="24"/>
      <c r="L1539" s="19"/>
    </row>
    <row r="1540" spans="1:12" ht="14.25" customHeight="1" x14ac:dyDescent="0.2">
      <c r="A1540" s="129"/>
      <c r="B1540" s="130" t="s">
        <v>1993</v>
      </c>
      <c r="C1540" s="132" t="str">
        <f>IF(Source!AE12&lt;&gt;"", Source!AE12," ")</f>
        <v>Начальник УНСР</v>
      </c>
      <c r="D1540" s="41"/>
      <c r="E1540" s="41"/>
      <c r="F1540" s="41"/>
      <c r="G1540" s="41"/>
      <c r="H1540" s="131" t="str">
        <f>IF(Source!AD12&lt;&gt;"", Source!AD12," ")</f>
        <v>Аверьянов И.А.</v>
      </c>
      <c r="I1540" s="24"/>
      <c r="J1540" s="24"/>
      <c r="K1540" s="24"/>
      <c r="L1540" s="19"/>
    </row>
    <row r="1541" spans="1:12" ht="14.25" customHeight="1" x14ac:dyDescent="0.2">
      <c r="A1541" s="24"/>
      <c r="B1541" s="24"/>
      <c r="C1541" s="134" t="s">
        <v>1992</v>
      </c>
      <c r="D1541" s="134"/>
      <c r="E1541" s="134"/>
      <c r="F1541" s="134"/>
      <c r="G1541" s="134"/>
      <c r="H1541" s="24"/>
      <c r="I1541" s="24"/>
      <c r="J1541" s="24"/>
      <c r="K1541" s="24"/>
      <c r="L1541" s="19"/>
    </row>
  </sheetData>
  <mergeCells count="863">
    <mergeCell ref="C1530:H1530"/>
    <mergeCell ref="C1531:H1531"/>
    <mergeCell ref="C1532:F1532"/>
    <mergeCell ref="C1533:F1533"/>
    <mergeCell ref="C1538:G1538"/>
    <mergeCell ref="C1541:G1541"/>
    <mergeCell ref="C1524:H1524"/>
    <mergeCell ref="C1525:H1525"/>
    <mergeCell ref="C1526:H1526"/>
    <mergeCell ref="C1527:H1527"/>
    <mergeCell ref="C1528:H1528"/>
    <mergeCell ref="C1529:H1529"/>
    <mergeCell ref="C1518:H1518"/>
    <mergeCell ref="C1519:H1519"/>
    <mergeCell ref="C1520:H1520"/>
    <mergeCell ref="C1521:H1521"/>
    <mergeCell ref="C1522:H1522"/>
    <mergeCell ref="C1523:H1523"/>
    <mergeCell ref="C1512:H1512"/>
    <mergeCell ref="C1513:H1513"/>
    <mergeCell ref="C1514:H1514"/>
    <mergeCell ref="C1515:H1515"/>
    <mergeCell ref="C1516:H1516"/>
    <mergeCell ref="C1517:H1517"/>
    <mergeCell ref="C1506:H1506"/>
    <mergeCell ref="C1507:H1507"/>
    <mergeCell ref="C1508:H1508"/>
    <mergeCell ref="C1509:H1509"/>
    <mergeCell ref="C1510:H1510"/>
    <mergeCell ref="C1511:H1511"/>
    <mergeCell ref="C1499:H1499"/>
    <mergeCell ref="C1500:H1500"/>
    <mergeCell ref="C1501:H1501"/>
    <mergeCell ref="C1502:H1502"/>
    <mergeCell ref="C1503:H1503"/>
    <mergeCell ref="C1505:H1505"/>
    <mergeCell ref="C1493:H1493"/>
    <mergeCell ref="C1494:H1494"/>
    <mergeCell ref="C1495:H1495"/>
    <mergeCell ref="C1496:H1496"/>
    <mergeCell ref="C1497:H1497"/>
    <mergeCell ref="C1498:H1498"/>
    <mergeCell ref="C1487:H1487"/>
    <mergeCell ref="C1488:H1488"/>
    <mergeCell ref="C1489:H1489"/>
    <mergeCell ref="C1490:H1490"/>
    <mergeCell ref="C1491:H1491"/>
    <mergeCell ref="C1492:H1492"/>
    <mergeCell ref="C1481:H1481"/>
    <mergeCell ref="C1482:H1482"/>
    <mergeCell ref="C1483:H1483"/>
    <mergeCell ref="C1484:H1484"/>
    <mergeCell ref="C1485:H1485"/>
    <mergeCell ref="C1486:H1486"/>
    <mergeCell ref="C1473:H1473"/>
    <mergeCell ref="C1474:H1474"/>
    <mergeCell ref="C1476:H1476"/>
    <mergeCell ref="C1477:H1477"/>
    <mergeCell ref="C1478:H1478"/>
    <mergeCell ref="C1479:H1479"/>
    <mergeCell ref="C1467:H1467"/>
    <mergeCell ref="C1468:H1468"/>
    <mergeCell ref="C1469:H1469"/>
    <mergeCell ref="C1470:H1470"/>
    <mergeCell ref="C1471:H1471"/>
    <mergeCell ref="C1472:H1472"/>
    <mergeCell ref="C1461:H1461"/>
    <mergeCell ref="C1462:H1462"/>
    <mergeCell ref="C1463:H1463"/>
    <mergeCell ref="C1464:H1464"/>
    <mergeCell ref="C1465:H1465"/>
    <mergeCell ref="C1466:H1466"/>
    <mergeCell ref="C1454:H1454"/>
    <mergeCell ref="C1456:H1456"/>
    <mergeCell ref="C1457:H1457"/>
    <mergeCell ref="C1458:H1458"/>
    <mergeCell ref="C1459:H1459"/>
    <mergeCell ref="C1460:H1460"/>
    <mergeCell ref="C1448:H1448"/>
    <mergeCell ref="C1449:H1449"/>
    <mergeCell ref="C1450:H1450"/>
    <mergeCell ref="C1451:H1451"/>
    <mergeCell ref="C1452:H1452"/>
    <mergeCell ref="C1453:H1453"/>
    <mergeCell ref="C1442:H1442"/>
    <mergeCell ref="C1443:H1443"/>
    <mergeCell ref="C1444:H1444"/>
    <mergeCell ref="C1445:H1445"/>
    <mergeCell ref="C1446:H1446"/>
    <mergeCell ref="C1447:H1447"/>
    <mergeCell ref="C1436:H1436"/>
    <mergeCell ref="C1437:H1437"/>
    <mergeCell ref="C1438:H1438"/>
    <mergeCell ref="C1439:H1439"/>
    <mergeCell ref="C1440:H1440"/>
    <mergeCell ref="C1441:H1441"/>
    <mergeCell ref="C1427:H1427"/>
    <mergeCell ref="C1428:H1428"/>
    <mergeCell ref="C1429:H1429"/>
    <mergeCell ref="C1430:F1430"/>
    <mergeCell ref="C1431:F1431"/>
    <mergeCell ref="C1434:H1434"/>
    <mergeCell ref="C1421:H1421"/>
    <mergeCell ref="C1422:H1422"/>
    <mergeCell ref="C1423:H1423"/>
    <mergeCell ref="C1424:H1424"/>
    <mergeCell ref="C1425:H1425"/>
    <mergeCell ref="C1426:H1426"/>
    <mergeCell ref="C1415:H1415"/>
    <mergeCell ref="C1416:H1416"/>
    <mergeCell ref="C1417:H1417"/>
    <mergeCell ref="C1418:H1418"/>
    <mergeCell ref="C1419:H1419"/>
    <mergeCell ref="C1420:H1420"/>
    <mergeCell ref="C1409:H1409"/>
    <mergeCell ref="C1410:H1410"/>
    <mergeCell ref="C1411:H1411"/>
    <mergeCell ref="C1412:H1412"/>
    <mergeCell ref="C1413:H1413"/>
    <mergeCell ref="C1414:H1414"/>
    <mergeCell ref="C1403:H1403"/>
    <mergeCell ref="C1404:H1404"/>
    <mergeCell ref="C1405:H1405"/>
    <mergeCell ref="C1406:H1406"/>
    <mergeCell ref="C1407:H1407"/>
    <mergeCell ref="C1408:H1408"/>
    <mergeCell ref="C1390:H1390"/>
    <mergeCell ref="I1390:J1390"/>
    <mergeCell ref="K1390:L1390"/>
    <mergeCell ref="C1401:H1401"/>
    <mergeCell ref="I1401:J1401"/>
    <mergeCell ref="K1401:L1401"/>
    <mergeCell ref="C1384:H1384"/>
    <mergeCell ref="I1384:J1384"/>
    <mergeCell ref="K1384:L1384"/>
    <mergeCell ref="C1387:H1387"/>
    <mergeCell ref="I1387:J1387"/>
    <mergeCell ref="K1387:L1387"/>
    <mergeCell ref="C1368:H1368"/>
    <mergeCell ref="I1368:J1368"/>
    <mergeCell ref="K1368:L1368"/>
    <mergeCell ref="C1370:H1370"/>
    <mergeCell ref="I1370:J1370"/>
    <mergeCell ref="K1370:L1370"/>
    <mergeCell ref="C1352:H1352"/>
    <mergeCell ref="I1352:J1352"/>
    <mergeCell ref="K1352:L1352"/>
    <mergeCell ref="C1354:H1354"/>
    <mergeCell ref="I1354:J1354"/>
    <mergeCell ref="K1354:L1354"/>
    <mergeCell ref="C1332:H1332"/>
    <mergeCell ref="C1333:H1333"/>
    <mergeCell ref="C1334:H1334"/>
    <mergeCell ref="C1335:F1335"/>
    <mergeCell ref="C1336:F1336"/>
    <mergeCell ref="A1339:L1339"/>
    <mergeCell ref="C1326:H1326"/>
    <mergeCell ref="C1327:H1327"/>
    <mergeCell ref="C1328:H1328"/>
    <mergeCell ref="C1329:H1329"/>
    <mergeCell ref="C1330:H1330"/>
    <mergeCell ref="C1331:H1331"/>
    <mergeCell ref="C1320:H1320"/>
    <mergeCell ref="C1321:H1321"/>
    <mergeCell ref="C1322:H1322"/>
    <mergeCell ref="C1323:H1323"/>
    <mergeCell ref="C1324:H1324"/>
    <mergeCell ref="C1325:H1325"/>
    <mergeCell ref="C1314:H1314"/>
    <mergeCell ref="C1315:H1315"/>
    <mergeCell ref="C1316:H1316"/>
    <mergeCell ref="C1317:H1317"/>
    <mergeCell ref="C1318:H1318"/>
    <mergeCell ref="C1319:H1319"/>
    <mergeCell ref="C1308:H1308"/>
    <mergeCell ref="C1309:H1309"/>
    <mergeCell ref="C1310:H1310"/>
    <mergeCell ref="C1311:H1311"/>
    <mergeCell ref="C1312:H1312"/>
    <mergeCell ref="C1313:H1313"/>
    <mergeCell ref="C1304:H1304"/>
    <mergeCell ref="I1304:J1304"/>
    <mergeCell ref="K1304:L1304"/>
    <mergeCell ref="C1306:H1306"/>
    <mergeCell ref="I1306:J1306"/>
    <mergeCell ref="K1306:L1306"/>
    <mergeCell ref="C1290:H1290"/>
    <mergeCell ref="I1290:J1290"/>
    <mergeCell ref="K1290:L1290"/>
    <mergeCell ref="C1292:H1292"/>
    <mergeCell ref="I1292:J1292"/>
    <mergeCell ref="K1292:L1292"/>
    <mergeCell ref="C1278:H1278"/>
    <mergeCell ref="I1278:J1278"/>
    <mergeCell ref="K1278:L1278"/>
    <mergeCell ref="C1288:H1288"/>
    <mergeCell ref="I1288:J1288"/>
    <mergeCell ref="K1288:L1288"/>
    <mergeCell ref="C1262:H1262"/>
    <mergeCell ref="I1262:J1262"/>
    <mergeCell ref="K1262:L1262"/>
    <mergeCell ref="C1264:H1264"/>
    <mergeCell ref="I1264:J1264"/>
    <mergeCell ref="K1264:L1264"/>
    <mergeCell ref="C1247:H1247"/>
    <mergeCell ref="I1247:J1247"/>
    <mergeCell ref="K1247:L1247"/>
    <mergeCell ref="C1250:H1250"/>
    <mergeCell ref="I1250:J1250"/>
    <mergeCell ref="K1250:L1250"/>
    <mergeCell ref="C1232:H1232"/>
    <mergeCell ref="I1232:J1232"/>
    <mergeCell ref="K1232:L1232"/>
    <mergeCell ref="C1234:H1234"/>
    <mergeCell ref="I1234:J1234"/>
    <mergeCell ref="K1234:L1234"/>
    <mergeCell ref="C1208:H1208"/>
    <mergeCell ref="I1208:J1208"/>
    <mergeCell ref="K1208:L1208"/>
    <mergeCell ref="C1220:H1220"/>
    <mergeCell ref="I1220:J1220"/>
    <mergeCell ref="K1220:L1220"/>
    <mergeCell ref="C1192:H1192"/>
    <mergeCell ref="I1192:J1192"/>
    <mergeCell ref="K1192:L1192"/>
    <mergeCell ref="C1194:H1194"/>
    <mergeCell ref="I1194:J1194"/>
    <mergeCell ref="K1194:L1194"/>
    <mergeCell ref="C1176:H1176"/>
    <mergeCell ref="I1176:J1176"/>
    <mergeCell ref="K1176:L1176"/>
    <mergeCell ref="C1189:H1189"/>
    <mergeCell ref="I1189:J1189"/>
    <mergeCell ref="K1189:L1189"/>
    <mergeCell ref="C1149:H1149"/>
    <mergeCell ref="I1149:J1149"/>
    <mergeCell ref="K1149:L1149"/>
    <mergeCell ref="C1163:H1163"/>
    <mergeCell ref="I1163:J1163"/>
    <mergeCell ref="K1163:L1163"/>
    <mergeCell ref="C1122:H1122"/>
    <mergeCell ref="I1122:J1122"/>
    <mergeCell ref="K1122:L1122"/>
    <mergeCell ref="C1136:H1136"/>
    <mergeCell ref="I1136:J1136"/>
    <mergeCell ref="K1136:L1136"/>
    <mergeCell ref="C1107:H1107"/>
    <mergeCell ref="I1107:J1107"/>
    <mergeCell ref="K1107:L1107"/>
    <mergeCell ref="C1109:H1109"/>
    <mergeCell ref="I1109:J1109"/>
    <mergeCell ref="K1109:L1109"/>
    <mergeCell ref="C1092:H1092"/>
    <mergeCell ref="I1092:J1092"/>
    <mergeCell ref="K1092:L1092"/>
    <mergeCell ref="C1094:H1094"/>
    <mergeCell ref="I1094:J1094"/>
    <mergeCell ref="K1094:L1094"/>
    <mergeCell ref="C1070:L1070"/>
    <mergeCell ref="C1079:H1079"/>
    <mergeCell ref="I1079:J1079"/>
    <mergeCell ref="K1079:L1079"/>
    <mergeCell ref="C1089:H1089"/>
    <mergeCell ref="I1089:J1089"/>
    <mergeCell ref="K1089:L1089"/>
    <mergeCell ref="C1066:H1066"/>
    <mergeCell ref="I1066:J1066"/>
    <mergeCell ref="K1066:L1066"/>
    <mergeCell ref="C1068:H1068"/>
    <mergeCell ref="I1068:J1068"/>
    <mergeCell ref="K1068:L1068"/>
    <mergeCell ref="C1051:H1051"/>
    <mergeCell ref="I1051:J1051"/>
    <mergeCell ref="K1051:L1051"/>
    <mergeCell ref="C1053:H1053"/>
    <mergeCell ref="I1053:J1053"/>
    <mergeCell ref="K1053:L1053"/>
    <mergeCell ref="C1036:H1036"/>
    <mergeCell ref="I1036:J1036"/>
    <mergeCell ref="K1036:L1036"/>
    <mergeCell ref="C1049:H1049"/>
    <mergeCell ref="I1049:J1049"/>
    <mergeCell ref="K1049:L1049"/>
    <mergeCell ref="C1019:H1019"/>
    <mergeCell ref="I1019:J1019"/>
    <mergeCell ref="K1019:L1019"/>
    <mergeCell ref="C1022:H1022"/>
    <mergeCell ref="I1022:J1022"/>
    <mergeCell ref="K1022:L1022"/>
    <mergeCell ref="C1014:H1014"/>
    <mergeCell ref="I1014:J1014"/>
    <mergeCell ref="K1014:L1014"/>
    <mergeCell ref="C1016:H1016"/>
    <mergeCell ref="I1016:J1016"/>
    <mergeCell ref="K1016:L1016"/>
    <mergeCell ref="C997:H997"/>
    <mergeCell ref="I997:J997"/>
    <mergeCell ref="K997:L997"/>
    <mergeCell ref="C999:H999"/>
    <mergeCell ref="I999:J999"/>
    <mergeCell ref="K999:L999"/>
    <mergeCell ref="C976:H976"/>
    <mergeCell ref="C977:H977"/>
    <mergeCell ref="C978:H978"/>
    <mergeCell ref="C979:F979"/>
    <mergeCell ref="C980:F980"/>
    <mergeCell ref="A983:L983"/>
    <mergeCell ref="C970:H970"/>
    <mergeCell ref="C971:H971"/>
    <mergeCell ref="C972:H972"/>
    <mergeCell ref="C973:H973"/>
    <mergeCell ref="C974:H974"/>
    <mergeCell ref="C975:H975"/>
    <mergeCell ref="C964:H964"/>
    <mergeCell ref="C965:H965"/>
    <mergeCell ref="C966:H966"/>
    <mergeCell ref="C967:H967"/>
    <mergeCell ref="C968:H968"/>
    <mergeCell ref="C969:H969"/>
    <mergeCell ref="C958:H958"/>
    <mergeCell ref="C959:H959"/>
    <mergeCell ref="C960:H960"/>
    <mergeCell ref="C961:H961"/>
    <mergeCell ref="C962:H962"/>
    <mergeCell ref="C963:H963"/>
    <mergeCell ref="C952:H952"/>
    <mergeCell ref="C953:H953"/>
    <mergeCell ref="C954:H954"/>
    <mergeCell ref="C955:H955"/>
    <mergeCell ref="C956:H956"/>
    <mergeCell ref="C957:H957"/>
    <mergeCell ref="C948:H948"/>
    <mergeCell ref="I948:J948"/>
    <mergeCell ref="K948:L948"/>
    <mergeCell ref="C950:H950"/>
    <mergeCell ref="I950:J950"/>
    <mergeCell ref="K950:L950"/>
    <mergeCell ref="C932:H932"/>
    <mergeCell ref="I932:J932"/>
    <mergeCell ref="K932:L932"/>
    <mergeCell ref="C946:H946"/>
    <mergeCell ref="I946:J946"/>
    <mergeCell ref="K946:L946"/>
    <mergeCell ref="C928:H928"/>
    <mergeCell ref="I928:J928"/>
    <mergeCell ref="K928:L928"/>
    <mergeCell ref="C930:H930"/>
    <mergeCell ref="I930:J930"/>
    <mergeCell ref="K930:L930"/>
    <mergeCell ref="C908:F908"/>
    <mergeCell ref="C909:F909"/>
    <mergeCell ref="A912:L912"/>
    <mergeCell ref="C926:H926"/>
    <mergeCell ref="I926:J926"/>
    <mergeCell ref="K926:L926"/>
    <mergeCell ref="C902:H902"/>
    <mergeCell ref="C903:H903"/>
    <mergeCell ref="C904:H904"/>
    <mergeCell ref="C905:H905"/>
    <mergeCell ref="C906:H906"/>
    <mergeCell ref="C907:H907"/>
    <mergeCell ref="C896:H896"/>
    <mergeCell ref="C897:H897"/>
    <mergeCell ref="C898:H898"/>
    <mergeCell ref="C899:H899"/>
    <mergeCell ref="C900:H900"/>
    <mergeCell ref="C901:H901"/>
    <mergeCell ref="C890:H890"/>
    <mergeCell ref="C891:H891"/>
    <mergeCell ref="C892:H892"/>
    <mergeCell ref="C893:H893"/>
    <mergeCell ref="C894:H894"/>
    <mergeCell ref="C895:H895"/>
    <mergeCell ref="C884:H884"/>
    <mergeCell ref="C885:H885"/>
    <mergeCell ref="C886:H886"/>
    <mergeCell ref="C887:H887"/>
    <mergeCell ref="C888:H888"/>
    <mergeCell ref="C889:H889"/>
    <mergeCell ref="C879:H879"/>
    <mergeCell ref="I879:J879"/>
    <mergeCell ref="K879:L879"/>
    <mergeCell ref="C881:H881"/>
    <mergeCell ref="C882:H882"/>
    <mergeCell ref="C883:H883"/>
    <mergeCell ref="C861:H861"/>
    <mergeCell ref="I861:J861"/>
    <mergeCell ref="K861:L861"/>
    <mergeCell ref="C876:H876"/>
    <mergeCell ref="I876:J876"/>
    <mergeCell ref="K876:L876"/>
    <mergeCell ref="C856:H856"/>
    <mergeCell ref="I856:J856"/>
    <mergeCell ref="K856:L856"/>
    <mergeCell ref="C858:H858"/>
    <mergeCell ref="I858:J858"/>
    <mergeCell ref="K858:L858"/>
    <mergeCell ref="C841:H841"/>
    <mergeCell ref="I841:J841"/>
    <mergeCell ref="K841:L841"/>
    <mergeCell ref="C854:H854"/>
    <mergeCell ref="I854:J854"/>
    <mergeCell ref="K854:L854"/>
    <mergeCell ref="C836:H836"/>
    <mergeCell ref="I836:J836"/>
    <mergeCell ref="K836:L836"/>
    <mergeCell ref="C838:H838"/>
    <mergeCell ref="I838:J838"/>
    <mergeCell ref="K838:L838"/>
    <mergeCell ref="C828:H828"/>
    <mergeCell ref="I828:J828"/>
    <mergeCell ref="K828:L828"/>
    <mergeCell ref="C832:H832"/>
    <mergeCell ref="I832:J832"/>
    <mergeCell ref="K832:L832"/>
    <mergeCell ref="C812:H812"/>
    <mergeCell ref="I812:J812"/>
    <mergeCell ref="K812:L812"/>
    <mergeCell ref="C815:H815"/>
    <mergeCell ref="I815:J815"/>
    <mergeCell ref="K815:L815"/>
    <mergeCell ref="C807:H807"/>
    <mergeCell ref="I807:J807"/>
    <mergeCell ref="K807:L807"/>
    <mergeCell ref="C809:H809"/>
    <mergeCell ref="I809:J809"/>
    <mergeCell ref="K809:L809"/>
    <mergeCell ref="C803:H803"/>
    <mergeCell ref="I803:J803"/>
    <mergeCell ref="K803:L803"/>
    <mergeCell ref="C805:H805"/>
    <mergeCell ref="I805:J805"/>
    <mergeCell ref="K805:L805"/>
    <mergeCell ref="C798:H798"/>
    <mergeCell ref="I798:J798"/>
    <mergeCell ref="K798:L798"/>
    <mergeCell ref="C801:H801"/>
    <mergeCell ref="I801:J801"/>
    <mergeCell ref="K801:L801"/>
    <mergeCell ref="C778:H778"/>
    <mergeCell ref="C779:H779"/>
    <mergeCell ref="C780:H780"/>
    <mergeCell ref="C781:F781"/>
    <mergeCell ref="C782:F782"/>
    <mergeCell ref="A785:L785"/>
    <mergeCell ref="C772:H772"/>
    <mergeCell ref="C773:H773"/>
    <mergeCell ref="C774:H774"/>
    <mergeCell ref="C775:H775"/>
    <mergeCell ref="C776:H776"/>
    <mergeCell ref="C777:H777"/>
    <mergeCell ref="C766:H766"/>
    <mergeCell ref="C767:H767"/>
    <mergeCell ref="C768:H768"/>
    <mergeCell ref="C769:H769"/>
    <mergeCell ref="C770:H770"/>
    <mergeCell ref="C771:H771"/>
    <mergeCell ref="C760:H760"/>
    <mergeCell ref="C761:H761"/>
    <mergeCell ref="C762:H762"/>
    <mergeCell ref="C763:H763"/>
    <mergeCell ref="C764:H764"/>
    <mergeCell ref="C765:H765"/>
    <mergeCell ref="C754:H754"/>
    <mergeCell ref="C755:H755"/>
    <mergeCell ref="C756:H756"/>
    <mergeCell ref="C757:H757"/>
    <mergeCell ref="C758:H758"/>
    <mergeCell ref="C759:H759"/>
    <mergeCell ref="C741:H741"/>
    <mergeCell ref="I741:J741"/>
    <mergeCell ref="K741:L741"/>
    <mergeCell ref="C752:H752"/>
    <mergeCell ref="I752:J752"/>
    <mergeCell ref="K752:L752"/>
    <mergeCell ref="C724:H724"/>
    <mergeCell ref="I724:J724"/>
    <mergeCell ref="K724:L724"/>
    <mergeCell ref="C738:H738"/>
    <mergeCell ref="I738:J738"/>
    <mergeCell ref="K738:L738"/>
    <mergeCell ref="C718:H718"/>
    <mergeCell ref="I718:J718"/>
    <mergeCell ref="K718:L718"/>
    <mergeCell ref="C721:H721"/>
    <mergeCell ref="I721:J721"/>
    <mergeCell ref="K721:L721"/>
    <mergeCell ref="C701:H701"/>
    <mergeCell ref="I701:J701"/>
    <mergeCell ref="K701:L701"/>
    <mergeCell ref="C715:H715"/>
    <mergeCell ref="I715:J715"/>
    <mergeCell ref="K715:L715"/>
    <mergeCell ref="C681:F681"/>
    <mergeCell ref="C682:F682"/>
    <mergeCell ref="A685:L685"/>
    <mergeCell ref="C699:H699"/>
    <mergeCell ref="I699:J699"/>
    <mergeCell ref="K699:L699"/>
    <mergeCell ref="C675:H675"/>
    <mergeCell ref="C676:H676"/>
    <mergeCell ref="C677:H677"/>
    <mergeCell ref="C678:H678"/>
    <mergeCell ref="C679:H679"/>
    <mergeCell ref="C680:H680"/>
    <mergeCell ref="C669:H669"/>
    <mergeCell ref="C670:H670"/>
    <mergeCell ref="C671:H671"/>
    <mergeCell ref="C672:H672"/>
    <mergeCell ref="C673:H673"/>
    <mergeCell ref="C674:H674"/>
    <mergeCell ref="C663:H663"/>
    <mergeCell ref="C664:H664"/>
    <mergeCell ref="C665:H665"/>
    <mergeCell ref="C666:H666"/>
    <mergeCell ref="C667:H667"/>
    <mergeCell ref="C668:H668"/>
    <mergeCell ref="C657:H657"/>
    <mergeCell ref="C658:H658"/>
    <mergeCell ref="C659:H659"/>
    <mergeCell ref="C660:H660"/>
    <mergeCell ref="C661:H661"/>
    <mergeCell ref="C662:H662"/>
    <mergeCell ref="C652:H652"/>
    <mergeCell ref="I652:J652"/>
    <mergeCell ref="K652:L652"/>
    <mergeCell ref="C654:H654"/>
    <mergeCell ref="C655:H655"/>
    <mergeCell ref="C656:H656"/>
    <mergeCell ref="C636:H636"/>
    <mergeCell ref="I636:J636"/>
    <mergeCell ref="K636:L636"/>
    <mergeCell ref="C650:H650"/>
    <mergeCell ref="I650:J650"/>
    <mergeCell ref="K650:L650"/>
    <mergeCell ref="C630:H630"/>
    <mergeCell ref="I630:J630"/>
    <mergeCell ref="K630:L630"/>
    <mergeCell ref="C634:H634"/>
    <mergeCell ref="I634:J634"/>
    <mergeCell ref="K634:L634"/>
    <mergeCell ref="C612:H612"/>
    <mergeCell ref="I612:J612"/>
    <mergeCell ref="K612:L612"/>
    <mergeCell ref="C616:H616"/>
    <mergeCell ref="I616:J616"/>
    <mergeCell ref="K616:L616"/>
    <mergeCell ref="C596:H596"/>
    <mergeCell ref="I596:J596"/>
    <mergeCell ref="K596:L596"/>
    <mergeCell ref="C599:H599"/>
    <mergeCell ref="I599:J599"/>
    <mergeCell ref="K599:L599"/>
    <mergeCell ref="C581:H581"/>
    <mergeCell ref="I581:J581"/>
    <mergeCell ref="K581:L581"/>
    <mergeCell ref="C583:H583"/>
    <mergeCell ref="I583:J583"/>
    <mergeCell ref="K583:L583"/>
    <mergeCell ref="C555:H555"/>
    <mergeCell ref="I555:J555"/>
    <mergeCell ref="K555:L555"/>
    <mergeCell ref="C568:H568"/>
    <mergeCell ref="I568:J568"/>
    <mergeCell ref="K568:L568"/>
    <mergeCell ref="C542:H542"/>
    <mergeCell ref="I542:J542"/>
    <mergeCell ref="K542:L542"/>
    <mergeCell ref="C544:H544"/>
    <mergeCell ref="I544:J544"/>
    <mergeCell ref="K544:L544"/>
    <mergeCell ref="C518:H518"/>
    <mergeCell ref="I518:J518"/>
    <mergeCell ref="K518:L518"/>
    <mergeCell ref="C531:H531"/>
    <mergeCell ref="I531:J531"/>
    <mergeCell ref="K531:L531"/>
    <mergeCell ref="C502:H502"/>
    <mergeCell ref="I502:J502"/>
    <mergeCell ref="K502:L502"/>
    <mergeCell ref="C516:H516"/>
    <mergeCell ref="I516:J516"/>
    <mergeCell ref="K516:L516"/>
    <mergeCell ref="C490:H490"/>
    <mergeCell ref="I490:J490"/>
    <mergeCell ref="K490:L490"/>
    <mergeCell ref="C499:H499"/>
    <mergeCell ref="I499:J499"/>
    <mergeCell ref="K499:L499"/>
    <mergeCell ref="C475:H475"/>
    <mergeCell ref="I475:J475"/>
    <mergeCell ref="K475:L475"/>
    <mergeCell ref="C487:H487"/>
    <mergeCell ref="I487:J487"/>
    <mergeCell ref="K487:L487"/>
    <mergeCell ref="C459:H459"/>
    <mergeCell ref="I459:J459"/>
    <mergeCell ref="K459:L459"/>
    <mergeCell ref="C473:H473"/>
    <mergeCell ref="I473:J473"/>
    <mergeCell ref="K473:L473"/>
    <mergeCell ref="C452:H452"/>
    <mergeCell ref="I452:J452"/>
    <mergeCell ref="K452:L452"/>
    <mergeCell ref="C456:H456"/>
    <mergeCell ref="I456:J456"/>
    <mergeCell ref="K456:L456"/>
    <mergeCell ref="C435:H435"/>
    <mergeCell ref="I435:J435"/>
    <mergeCell ref="K435:L435"/>
    <mergeCell ref="C448:H448"/>
    <mergeCell ref="I448:J448"/>
    <mergeCell ref="K448:L448"/>
    <mergeCell ref="C422:H422"/>
    <mergeCell ref="I422:J422"/>
    <mergeCell ref="K422:L422"/>
    <mergeCell ref="C433:H433"/>
    <mergeCell ref="I433:J433"/>
    <mergeCell ref="K433:L433"/>
    <mergeCell ref="C417:H417"/>
    <mergeCell ref="I417:J417"/>
    <mergeCell ref="K417:L417"/>
    <mergeCell ref="C420:H420"/>
    <mergeCell ref="I420:J420"/>
    <mergeCell ref="K420:L420"/>
    <mergeCell ref="C404:H404"/>
    <mergeCell ref="I404:J404"/>
    <mergeCell ref="K404:L404"/>
    <mergeCell ref="C415:H415"/>
    <mergeCell ref="I415:J415"/>
    <mergeCell ref="K415:L415"/>
    <mergeCell ref="C400:H400"/>
    <mergeCell ref="I400:J400"/>
    <mergeCell ref="K400:L400"/>
    <mergeCell ref="C402:H402"/>
    <mergeCell ref="I402:J402"/>
    <mergeCell ref="K402:L402"/>
    <mergeCell ref="C384:H384"/>
    <mergeCell ref="I384:J384"/>
    <mergeCell ref="K384:L384"/>
    <mergeCell ref="C386:H386"/>
    <mergeCell ref="I386:J386"/>
    <mergeCell ref="K386:L386"/>
    <mergeCell ref="C370:H370"/>
    <mergeCell ref="I370:J370"/>
    <mergeCell ref="K370:L370"/>
    <mergeCell ref="C382:H382"/>
    <mergeCell ref="I382:J382"/>
    <mergeCell ref="K382:L382"/>
    <mergeCell ref="C353:H353"/>
    <mergeCell ref="I353:J353"/>
    <mergeCell ref="K353:L353"/>
    <mergeCell ref="C356:H356"/>
    <mergeCell ref="I356:J356"/>
    <mergeCell ref="K356:L356"/>
    <mergeCell ref="C347:H347"/>
    <mergeCell ref="I347:J347"/>
    <mergeCell ref="K347:L347"/>
    <mergeCell ref="C350:H350"/>
    <mergeCell ref="I350:J350"/>
    <mergeCell ref="K350:L350"/>
    <mergeCell ref="C330:H330"/>
    <mergeCell ref="I330:J330"/>
    <mergeCell ref="K330:L330"/>
    <mergeCell ref="C345:H345"/>
    <mergeCell ref="I345:J345"/>
    <mergeCell ref="K345:L345"/>
    <mergeCell ref="C314:H314"/>
    <mergeCell ref="I314:J314"/>
    <mergeCell ref="K314:L314"/>
    <mergeCell ref="C328:H328"/>
    <mergeCell ref="I328:J328"/>
    <mergeCell ref="K328:L328"/>
    <mergeCell ref="C294:F294"/>
    <mergeCell ref="C295:F295"/>
    <mergeCell ref="A298:L298"/>
    <mergeCell ref="C312:H312"/>
    <mergeCell ref="I312:J312"/>
    <mergeCell ref="K312:L312"/>
    <mergeCell ref="C288:H288"/>
    <mergeCell ref="C289:H289"/>
    <mergeCell ref="C290:H290"/>
    <mergeCell ref="C291:H291"/>
    <mergeCell ref="C292:H292"/>
    <mergeCell ref="C293:H293"/>
    <mergeCell ref="C282:H282"/>
    <mergeCell ref="C283:H283"/>
    <mergeCell ref="C284:H284"/>
    <mergeCell ref="C285:H285"/>
    <mergeCell ref="C286:H286"/>
    <mergeCell ref="C287:H287"/>
    <mergeCell ref="C276:H276"/>
    <mergeCell ref="C277:H277"/>
    <mergeCell ref="C278:H278"/>
    <mergeCell ref="C279:H279"/>
    <mergeCell ref="C280:H280"/>
    <mergeCell ref="C281:H281"/>
    <mergeCell ref="C270:H270"/>
    <mergeCell ref="C271:H271"/>
    <mergeCell ref="C272:H272"/>
    <mergeCell ref="C273:H273"/>
    <mergeCell ref="C274:H274"/>
    <mergeCell ref="C275:H275"/>
    <mergeCell ref="C265:H265"/>
    <mergeCell ref="I265:J265"/>
    <mergeCell ref="K265:L265"/>
    <mergeCell ref="C267:H267"/>
    <mergeCell ref="C268:H268"/>
    <mergeCell ref="C269:H269"/>
    <mergeCell ref="C250:H250"/>
    <mergeCell ref="I250:J250"/>
    <mergeCell ref="K250:L250"/>
    <mergeCell ref="C262:H262"/>
    <mergeCell ref="I262:J262"/>
    <mergeCell ref="K262:L262"/>
    <mergeCell ref="C223:H223"/>
    <mergeCell ref="I223:J223"/>
    <mergeCell ref="K223:L223"/>
    <mergeCell ref="C237:H237"/>
    <mergeCell ref="I237:J237"/>
    <mergeCell ref="K237:L237"/>
    <mergeCell ref="C217:H217"/>
    <mergeCell ref="I217:J217"/>
    <mergeCell ref="K217:L217"/>
    <mergeCell ref="C220:H220"/>
    <mergeCell ref="I220:J220"/>
    <mergeCell ref="K220:L220"/>
    <mergeCell ref="C200:H200"/>
    <mergeCell ref="I200:J200"/>
    <mergeCell ref="K200:L200"/>
    <mergeCell ref="C215:H215"/>
    <mergeCell ref="I215:J215"/>
    <mergeCell ref="K215:L215"/>
    <mergeCell ref="C180:F180"/>
    <mergeCell ref="C181:F181"/>
    <mergeCell ref="A184:L184"/>
    <mergeCell ref="C198:H198"/>
    <mergeCell ref="I198:J198"/>
    <mergeCell ref="K198:L198"/>
    <mergeCell ref="C174:H174"/>
    <mergeCell ref="C175:H175"/>
    <mergeCell ref="C176:H176"/>
    <mergeCell ref="C177:H177"/>
    <mergeCell ref="C178:H178"/>
    <mergeCell ref="C179:H179"/>
    <mergeCell ref="C168:H168"/>
    <mergeCell ref="C169:H169"/>
    <mergeCell ref="C170:H170"/>
    <mergeCell ref="C171:H171"/>
    <mergeCell ref="C172:H172"/>
    <mergeCell ref="C173:H173"/>
    <mergeCell ref="C162:H162"/>
    <mergeCell ref="C163:H163"/>
    <mergeCell ref="C164:H164"/>
    <mergeCell ref="C165:H165"/>
    <mergeCell ref="C166:H166"/>
    <mergeCell ref="C167:H167"/>
    <mergeCell ref="C156:H156"/>
    <mergeCell ref="C157:H157"/>
    <mergeCell ref="C158:H158"/>
    <mergeCell ref="C159:H159"/>
    <mergeCell ref="C160:H160"/>
    <mergeCell ref="C161:H161"/>
    <mergeCell ref="C151:H151"/>
    <mergeCell ref="I151:J151"/>
    <mergeCell ref="K151:L151"/>
    <mergeCell ref="C153:H153"/>
    <mergeCell ref="C154:H154"/>
    <mergeCell ref="C155:H155"/>
    <mergeCell ref="C136:H136"/>
    <mergeCell ref="I136:J136"/>
    <mergeCell ref="K136:L136"/>
    <mergeCell ref="C148:H148"/>
    <mergeCell ref="I148:J148"/>
    <mergeCell ref="K148:L148"/>
    <mergeCell ref="C119:H119"/>
    <mergeCell ref="I119:J119"/>
    <mergeCell ref="K119:L119"/>
    <mergeCell ref="C133:H133"/>
    <mergeCell ref="I133:J133"/>
    <mergeCell ref="K133:L133"/>
    <mergeCell ref="C114:H114"/>
    <mergeCell ref="I114:J114"/>
    <mergeCell ref="K114:L114"/>
    <mergeCell ref="C117:H117"/>
    <mergeCell ref="I117:J117"/>
    <mergeCell ref="K117:L117"/>
    <mergeCell ref="C94:H94"/>
    <mergeCell ref="C95:H95"/>
    <mergeCell ref="C96:H96"/>
    <mergeCell ref="C97:F97"/>
    <mergeCell ref="C98:F98"/>
    <mergeCell ref="A101:L101"/>
    <mergeCell ref="C88:H88"/>
    <mergeCell ref="C89:H89"/>
    <mergeCell ref="C90:H90"/>
    <mergeCell ref="C91:H91"/>
    <mergeCell ref="C92:H92"/>
    <mergeCell ref="C93:H93"/>
    <mergeCell ref="C82:H82"/>
    <mergeCell ref="C83:H83"/>
    <mergeCell ref="C84:H84"/>
    <mergeCell ref="C85:H85"/>
    <mergeCell ref="C86:H86"/>
    <mergeCell ref="C87:H87"/>
    <mergeCell ref="C76:H76"/>
    <mergeCell ref="C77:H77"/>
    <mergeCell ref="C78:H78"/>
    <mergeCell ref="C79:H79"/>
    <mergeCell ref="C80:H80"/>
    <mergeCell ref="C81:H81"/>
    <mergeCell ref="C70:H70"/>
    <mergeCell ref="C71:H71"/>
    <mergeCell ref="C72:H72"/>
    <mergeCell ref="C73:H73"/>
    <mergeCell ref="C74:H74"/>
    <mergeCell ref="C75:H75"/>
    <mergeCell ref="C66:H66"/>
    <mergeCell ref="I66:J66"/>
    <mergeCell ref="K66:L66"/>
    <mergeCell ref="C68:H68"/>
    <mergeCell ref="I68:J68"/>
    <mergeCell ref="K68:L68"/>
    <mergeCell ref="H44:J47"/>
    <mergeCell ref="K44:K48"/>
    <mergeCell ref="L44:L48"/>
    <mergeCell ref="A51:L51"/>
    <mergeCell ref="C64:H64"/>
    <mergeCell ref="I64:J64"/>
    <mergeCell ref="K64:L64"/>
    <mergeCell ref="D39:E39"/>
    <mergeCell ref="D40:E40"/>
    <mergeCell ref="D41:E41"/>
    <mergeCell ref="D42:E42"/>
    <mergeCell ref="A44:A48"/>
    <mergeCell ref="B44:B48"/>
    <mergeCell ref="C44:C48"/>
    <mergeCell ref="D44:D48"/>
    <mergeCell ref="E44:G47"/>
    <mergeCell ref="A23:L23"/>
    <mergeCell ref="A25:L25"/>
    <mergeCell ref="A26:L26"/>
    <mergeCell ref="C31:L31"/>
    <mergeCell ref="C32:L32"/>
    <mergeCell ref="D36:E36"/>
    <mergeCell ref="A14:E14"/>
    <mergeCell ref="F14:L14"/>
    <mergeCell ref="A17:L17"/>
    <mergeCell ref="A18:L18"/>
    <mergeCell ref="A20:L20"/>
    <mergeCell ref="A21:L21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8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U1080"/>
  <sheetViews>
    <sheetView workbookViewId="0">
      <selection activeCell="A1076" sqref="A1076:O1076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70332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33" x14ac:dyDescent="0.2">
      <c r="A12" s="1">
        <v>1</v>
      </c>
      <c r="B12" s="1">
        <v>1073</v>
      </c>
      <c r="C12" s="1">
        <v>0</v>
      </c>
      <c r="D12" s="1">
        <f>ROW(A1017)</f>
        <v>1017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11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4</v>
      </c>
      <c r="U12" s="1" t="s">
        <v>3</v>
      </c>
      <c r="V12" s="1">
        <v>2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7</v>
      </c>
      <c r="AC12" s="1" t="s">
        <v>8</v>
      </c>
      <c r="AD12" s="1" t="s">
        <v>9</v>
      </c>
      <c r="AE12" s="1" t="s">
        <v>10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11</v>
      </c>
      <c r="BI12" s="1" t="s">
        <v>12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3</v>
      </c>
      <c r="BZ12" s="1" t="s">
        <v>13</v>
      </c>
      <c r="CA12" s="1" t="s">
        <v>14</v>
      </c>
      <c r="CB12" s="1" t="s">
        <v>14</v>
      </c>
      <c r="CC12" s="1" t="s">
        <v>14</v>
      </c>
      <c r="CD12" s="1" t="s">
        <v>14</v>
      </c>
      <c r="CE12" s="1" t="s">
        <v>15</v>
      </c>
      <c r="CF12" s="1">
        <v>0</v>
      </c>
      <c r="CG12" s="1">
        <v>0</v>
      </c>
      <c r="CH12" s="1">
        <v>419766280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 t="s">
        <v>16</v>
      </c>
      <c r="CR12" s="1" t="s">
        <v>17</v>
      </c>
      <c r="CS12" s="1">
        <v>42794</v>
      </c>
      <c r="CT12" s="1">
        <v>421</v>
      </c>
      <c r="CU12" s="1"/>
      <c r="CV12" s="1"/>
      <c r="CW12" s="1"/>
      <c r="CX12" s="1"/>
      <c r="CY12" s="1">
        <v>0</v>
      </c>
      <c r="CZ12" s="1" t="s">
        <v>18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B1017</f>
        <v>1073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>02-01-06 ЗПП 220 кВ. Конструктивные и объемно-планировочные решения</v>
      </c>
      <c r="G18" s="3" t="str">
        <f t="shared" si="0"/>
        <v>02-01-06 ЗПП 220 кВ. Конструктивные и объемно-планировочные решения !</v>
      </c>
      <c r="H18" s="3"/>
      <c r="I18" s="3"/>
      <c r="J18" s="3"/>
      <c r="K18" s="3"/>
      <c r="L18" s="3"/>
      <c r="M18" s="3"/>
      <c r="N18" s="3"/>
      <c r="O18" s="3">
        <f t="shared" ref="O18:AT18" si="1">O1017</f>
        <v>790791</v>
      </c>
      <c r="P18" s="3">
        <f t="shared" si="1"/>
        <v>756161</v>
      </c>
      <c r="Q18" s="3">
        <f t="shared" si="1"/>
        <v>18123</v>
      </c>
      <c r="R18" s="3">
        <f t="shared" si="1"/>
        <v>2090</v>
      </c>
      <c r="S18" s="3">
        <f t="shared" si="1"/>
        <v>16504</v>
      </c>
      <c r="T18" s="3">
        <f t="shared" si="1"/>
        <v>0</v>
      </c>
      <c r="U18" s="3">
        <f t="shared" si="1"/>
        <v>1809.9712669999999</v>
      </c>
      <c r="V18" s="3">
        <f t="shared" si="1"/>
        <v>163.29934099999997</v>
      </c>
      <c r="W18" s="3">
        <f t="shared" si="1"/>
        <v>16904</v>
      </c>
      <c r="X18" s="3">
        <f t="shared" si="1"/>
        <v>19359</v>
      </c>
      <c r="Y18" s="3">
        <f t="shared" si="1"/>
        <v>11535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821689</v>
      </c>
      <c r="AS18" s="3">
        <f t="shared" si="1"/>
        <v>819976</v>
      </c>
      <c r="AT18" s="3">
        <f t="shared" si="1"/>
        <v>1712</v>
      </c>
      <c r="AU18" s="3">
        <f t="shared" ref="AU18:BZ18" si="2">AU1017</f>
        <v>0</v>
      </c>
      <c r="AV18" s="3">
        <f t="shared" si="2"/>
        <v>756161</v>
      </c>
      <c r="AW18" s="3">
        <f t="shared" si="2"/>
        <v>756161</v>
      </c>
      <c r="AX18" s="3">
        <f t="shared" si="2"/>
        <v>0</v>
      </c>
      <c r="AY18" s="3">
        <f t="shared" si="2"/>
        <v>756161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CA1017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DG1017</f>
        <v>9545782</v>
      </c>
      <c r="DH18" s="4">
        <f t="shared" si="4"/>
        <v>8461786</v>
      </c>
      <c r="DI18" s="4">
        <f t="shared" si="4"/>
        <v>243422</v>
      </c>
      <c r="DJ18" s="4">
        <f t="shared" si="4"/>
        <v>106477</v>
      </c>
      <c r="DK18" s="4">
        <f t="shared" si="4"/>
        <v>840574</v>
      </c>
      <c r="DL18" s="4">
        <f t="shared" si="4"/>
        <v>0</v>
      </c>
      <c r="DM18" s="4">
        <f t="shared" si="4"/>
        <v>1809.9712669999999</v>
      </c>
      <c r="DN18" s="4">
        <f t="shared" si="4"/>
        <v>163.29934099999997</v>
      </c>
      <c r="DO18" s="4">
        <f t="shared" si="4"/>
        <v>16903</v>
      </c>
      <c r="DP18" s="4">
        <f t="shared" si="4"/>
        <v>986070</v>
      </c>
      <c r="DQ18" s="4">
        <f t="shared" si="4"/>
        <v>587455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64209</v>
      </c>
      <c r="EI18" s="4">
        <f t="shared" si="4"/>
        <v>0</v>
      </c>
      <c r="EJ18" s="4">
        <f t="shared" si="4"/>
        <v>11119307</v>
      </c>
      <c r="EK18" s="4">
        <f t="shared" si="4"/>
        <v>11028773</v>
      </c>
      <c r="EL18" s="4">
        <f t="shared" si="4"/>
        <v>26325</v>
      </c>
      <c r="EM18" s="4">
        <f t="shared" ref="EM18:FR18" si="5">EM1017</f>
        <v>0</v>
      </c>
      <c r="EN18" s="4">
        <f t="shared" si="5"/>
        <v>8461786</v>
      </c>
      <c r="EO18" s="4">
        <f t="shared" si="5"/>
        <v>8397577</v>
      </c>
      <c r="EP18" s="4">
        <f t="shared" si="5"/>
        <v>0</v>
      </c>
      <c r="EQ18" s="4">
        <f t="shared" si="5"/>
        <v>8397577</v>
      </c>
      <c r="ER18" s="4">
        <f t="shared" si="5"/>
        <v>64209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FS1017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ROW(A987)</f>
        <v>987</v>
      </c>
      <c r="E20" s="1"/>
      <c r="F20" s="1" t="s">
        <v>19</v>
      </c>
      <c r="G20" s="1" t="s">
        <v>20</v>
      </c>
      <c r="H20" s="1" t="s">
        <v>3</v>
      </c>
      <c r="I20" s="1">
        <v>0</v>
      </c>
      <c r="J20" s="1" t="s">
        <v>3</v>
      </c>
      <c r="K20" s="1">
        <v>-1</v>
      </c>
      <c r="L20" s="1" t="s">
        <v>19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2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21</v>
      </c>
    </row>
    <row r="22" spans="1:255" x14ac:dyDescent="0.2">
      <c r="A22" s="3">
        <v>52</v>
      </c>
      <c r="B22" s="3">
        <f t="shared" ref="B22:G22" si="7">B987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02-01-06</v>
      </c>
      <c r="G22" s="3" t="str">
        <f t="shared" si="7"/>
        <v>ЗПП 220 кВ. Конструктивные и объемно-планировочные решения</v>
      </c>
      <c r="H22" s="3"/>
      <c r="I22" s="3"/>
      <c r="J22" s="3"/>
      <c r="K22" s="3"/>
      <c r="L22" s="3"/>
      <c r="M22" s="3"/>
      <c r="N22" s="3"/>
      <c r="O22" s="3">
        <f t="shared" ref="O22:AT22" si="8">O987</f>
        <v>790791</v>
      </c>
      <c r="P22" s="3">
        <f t="shared" si="8"/>
        <v>756161</v>
      </c>
      <c r="Q22" s="3">
        <f t="shared" si="8"/>
        <v>18123</v>
      </c>
      <c r="R22" s="3">
        <f t="shared" si="8"/>
        <v>2090</v>
      </c>
      <c r="S22" s="3">
        <f t="shared" si="8"/>
        <v>16504</v>
      </c>
      <c r="T22" s="3">
        <f t="shared" si="8"/>
        <v>0</v>
      </c>
      <c r="U22" s="3">
        <f t="shared" si="8"/>
        <v>1809.9712669999999</v>
      </c>
      <c r="V22" s="3">
        <f t="shared" si="8"/>
        <v>163.29934099999997</v>
      </c>
      <c r="W22" s="3">
        <f t="shared" si="8"/>
        <v>16904</v>
      </c>
      <c r="X22" s="3">
        <f t="shared" si="8"/>
        <v>19359</v>
      </c>
      <c r="Y22" s="3">
        <f t="shared" si="8"/>
        <v>11535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821689</v>
      </c>
      <c r="AS22" s="3">
        <f t="shared" si="8"/>
        <v>819976</v>
      </c>
      <c r="AT22" s="3">
        <f t="shared" si="8"/>
        <v>1712</v>
      </c>
      <c r="AU22" s="3">
        <f t="shared" ref="AU22:BZ22" si="9">AU987</f>
        <v>0</v>
      </c>
      <c r="AV22" s="3">
        <f t="shared" si="9"/>
        <v>756161</v>
      </c>
      <c r="AW22" s="3">
        <f t="shared" si="9"/>
        <v>756161</v>
      </c>
      <c r="AX22" s="3">
        <f t="shared" si="9"/>
        <v>0</v>
      </c>
      <c r="AY22" s="3">
        <f t="shared" si="9"/>
        <v>756161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CA987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DG987</f>
        <v>9545782</v>
      </c>
      <c r="DH22" s="4">
        <f t="shared" si="11"/>
        <v>8461786</v>
      </c>
      <c r="DI22" s="4">
        <f t="shared" si="11"/>
        <v>243422</v>
      </c>
      <c r="DJ22" s="4">
        <f t="shared" si="11"/>
        <v>106477</v>
      </c>
      <c r="DK22" s="4">
        <f t="shared" si="11"/>
        <v>840574</v>
      </c>
      <c r="DL22" s="4">
        <f t="shared" si="11"/>
        <v>0</v>
      </c>
      <c r="DM22" s="4">
        <f t="shared" si="11"/>
        <v>1809.9712669999999</v>
      </c>
      <c r="DN22" s="4">
        <f t="shared" si="11"/>
        <v>163.29934099999997</v>
      </c>
      <c r="DO22" s="4">
        <f t="shared" si="11"/>
        <v>16903</v>
      </c>
      <c r="DP22" s="4">
        <f t="shared" si="11"/>
        <v>986070</v>
      </c>
      <c r="DQ22" s="4">
        <f t="shared" si="11"/>
        <v>587455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64209</v>
      </c>
      <c r="EI22" s="4">
        <f t="shared" si="11"/>
        <v>0</v>
      </c>
      <c r="EJ22" s="4">
        <f t="shared" si="11"/>
        <v>11119307</v>
      </c>
      <c r="EK22" s="4">
        <f t="shared" si="11"/>
        <v>11028773</v>
      </c>
      <c r="EL22" s="4">
        <f t="shared" si="11"/>
        <v>26325</v>
      </c>
      <c r="EM22" s="4">
        <f t="shared" ref="EM22:FR22" si="12">EM987</f>
        <v>0</v>
      </c>
      <c r="EN22" s="4">
        <f t="shared" si="12"/>
        <v>8461786</v>
      </c>
      <c r="EO22" s="4">
        <f t="shared" si="12"/>
        <v>8397577</v>
      </c>
      <c r="EP22" s="4">
        <f t="shared" si="12"/>
        <v>0</v>
      </c>
      <c r="EQ22" s="4">
        <f t="shared" si="12"/>
        <v>8397577</v>
      </c>
      <c r="ER22" s="4">
        <f t="shared" si="12"/>
        <v>64209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FS987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ROW(A39)</f>
        <v>39</v>
      </c>
      <c r="E24" s="1"/>
      <c r="F24" s="1" t="s">
        <v>22</v>
      </c>
      <c r="G24" s="1" t="s">
        <v>23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2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B39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1</v>
      </c>
      <c r="G26" s="3" t="str">
        <f t="shared" si="14"/>
        <v>Приемный портал 220 кВ (248017-2021-ИЛО3-КР-01-02) 1шт.</v>
      </c>
      <c r="H26" s="3"/>
      <c r="I26" s="3"/>
      <c r="J26" s="3"/>
      <c r="K26" s="3"/>
      <c r="L26" s="3"/>
      <c r="M26" s="3"/>
      <c r="N26" s="3"/>
      <c r="O26" s="3">
        <f t="shared" ref="O26:AT26" si="15">O39</f>
        <v>192845</v>
      </c>
      <c r="P26" s="3">
        <f t="shared" si="15"/>
        <v>187878</v>
      </c>
      <c r="Q26" s="3">
        <f t="shared" si="15"/>
        <v>3552</v>
      </c>
      <c r="R26" s="3">
        <f t="shared" si="15"/>
        <v>292</v>
      </c>
      <c r="S26" s="3">
        <f t="shared" si="15"/>
        <v>1414</v>
      </c>
      <c r="T26" s="3">
        <f t="shared" si="15"/>
        <v>0</v>
      </c>
      <c r="U26" s="3">
        <f t="shared" si="15"/>
        <v>140.58032</v>
      </c>
      <c r="V26" s="3">
        <f t="shared" si="15"/>
        <v>21.621320000000001</v>
      </c>
      <c r="W26" s="3">
        <f t="shared" si="15"/>
        <v>4</v>
      </c>
      <c r="X26" s="3">
        <f t="shared" si="15"/>
        <v>1757</v>
      </c>
      <c r="Y26" s="3">
        <f t="shared" si="15"/>
        <v>1024</v>
      </c>
      <c r="Z26" s="3">
        <f t="shared" si="15"/>
        <v>0</v>
      </c>
      <c r="AA26" s="3">
        <f t="shared" si="15"/>
        <v>0</v>
      </c>
      <c r="AB26" s="3">
        <f t="shared" si="15"/>
        <v>192845</v>
      </c>
      <c r="AC26" s="3">
        <f t="shared" si="15"/>
        <v>187878</v>
      </c>
      <c r="AD26" s="3">
        <f t="shared" si="15"/>
        <v>3552</v>
      </c>
      <c r="AE26" s="3">
        <f t="shared" si="15"/>
        <v>292</v>
      </c>
      <c r="AF26" s="3">
        <f t="shared" si="15"/>
        <v>1414</v>
      </c>
      <c r="AG26" s="3">
        <f t="shared" si="15"/>
        <v>0</v>
      </c>
      <c r="AH26" s="3">
        <f t="shared" si="15"/>
        <v>140.58032</v>
      </c>
      <c r="AI26" s="3">
        <f t="shared" si="15"/>
        <v>21.621320000000001</v>
      </c>
      <c r="AJ26" s="3">
        <f t="shared" si="15"/>
        <v>4</v>
      </c>
      <c r="AK26" s="3">
        <f t="shared" si="15"/>
        <v>1757</v>
      </c>
      <c r="AL26" s="3">
        <f t="shared" si="15"/>
        <v>1024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195626</v>
      </c>
      <c r="AS26" s="3">
        <f t="shared" si="15"/>
        <v>195626</v>
      </c>
      <c r="AT26" s="3">
        <f t="shared" si="15"/>
        <v>0</v>
      </c>
      <c r="AU26" s="3">
        <f t="shared" ref="AU26:BZ26" si="16">AU39</f>
        <v>0</v>
      </c>
      <c r="AV26" s="3">
        <f t="shared" si="16"/>
        <v>187878</v>
      </c>
      <c r="AW26" s="3">
        <f t="shared" si="16"/>
        <v>187878</v>
      </c>
      <c r="AX26" s="3">
        <f t="shared" si="16"/>
        <v>0</v>
      </c>
      <c r="AY26" s="3">
        <f t="shared" si="16"/>
        <v>187878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CA39</f>
        <v>195626</v>
      </c>
      <c r="CB26" s="3">
        <f t="shared" si="17"/>
        <v>195626</v>
      </c>
      <c r="CC26" s="3">
        <f t="shared" si="17"/>
        <v>0</v>
      </c>
      <c r="CD26" s="3">
        <f t="shared" si="17"/>
        <v>0</v>
      </c>
      <c r="CE26" s="3">
        <f t="shared" si="17"/>
        <v>187878</v>
      </c>
      <c r="CF26" s="3">
        <f t="shared" si="17"/>
        <v>187878</v>
      </c>
      <c r="CG26" s="3">
        <f t="shared" si="17"/>
        <v>0</v>
      </c>
      <c r="CH26" s="3">
        <f t="shared" si="17"/>
        <v>187878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DG39</f>
        <v>1938613</v>
      </c>
      <c r="DH26" s="4">
        <f t="shared" si="18"/>
        <v>1826052</v>
      </c>
      <c r="DI26" s="4">
        <f t="shared" si="18"/>
        <v>40534</v>
      </c>
      <c r="DJ26" s="4">
        <f t="shared" si="18"/>
        <v>14868</v>
      </c>
      <c r="DK26" s="4">
        <f t="shared" si="18"/>
        <v>72027</v>
      </c>
      <c r="DL26" s="4">
        <f t="shared" si="18"/>
        <v>0</v>
      </c>
      <c r="DM26" s="4">
        <f t="shared" si="18"/>
        <v>140.58032</v>
      </c>
      <c r="DN26" s="4">
        <f t="shared" si="18"/>
        <v>21.621320000000001</v>
      </c>
      <c r="DO26" s="4">
        <f t="shared" si="18"/>
        <v>4</v>
      </c>
      <c r="DP26" s="4">
        <f t="shared" si="18"/>
        <v>89502</v>
      </c>
      <c r="DQ26" s="4">
        <f t="shared" si="18"/>
        <v>52137</v>
      </c>
      <c r="DR26" s="4">
        <f t="shared" si="18"/>
        <v>0</v>
      </c>
      <c r="DS26" s="4">
        <f t="shared" si="18"/>
        <v>0</v>
      </c>
      <c r="DT26" s="4">
        <f t="shared" si="18"/>
        <v>1938613</v>
      </c>
      <c r="DU26" s="4">
        <f t="shared" si="18"/>
        <v>1826052</v>
      </c>
      <c r="DV26" s="4">
        <f t="shared" si="18"/>
        <v>40534</v>
      </c>
      <c r="DW26" s="4">
        <f t="shared" si="18"/>
        <v>14868</v>
      </c>
      <c r="DX26" s="4">
        <f t="shared" si="18"/>
        <v>72027</v>
      </c>
      <c r="DY26" s="4">
        <f t="shared" si="18"/>
        <v>0</v>
      </c>
      <c r="DZ26" s="4">
        <f t="shared" si="18"/>
        <v>140.58032</v>
      </c>
      <c r="EA26" s="4">
        <f t="shared" si="18"/>
        <v>21.621320000000001</v>
      </c>
      <c r="EB26" s="4">
        <f t="shared" si="18"/>
        <v>4</v>
      </c>
      <c r="EC26" s="4">
        <f t="shared" si="18"/>
        <v>89502</v>
      </c>
      <c r="ED26" s="4">
        <f t="shared" si="18"/>
        <v>52137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2080252</v>
      </c>
      <c r="EK26" s="4">
        <f t="shared" si="18"/>
        <v>2080252</v>
      </c>
      <c r="EL26" s="4">
        <f t="shared" si="18"/>
        <v>0</v>
      </c>
      <c r="EM26" s="4">
        <f t="shared" ref="EM26:FR26" si="19">EM39</f>
        <v>0</v>
      </c>
      <c r="EN26" s="4">
        <f t="shared" si="19"/>
        <v>1826052</v>
      </c>
      <c r="EO26" s="4">
        <f t="shared" si="19"/>
        <v>1826052</v>
      </c>
      <c r="EP26" s="4">
        <f t="shared" si="19"/>
        <v>0</v>
      </c>
      <c r="EQ26" s="4">
        <f t="shared" si="19"/>
        <v>1826052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FS39</f>
        <v>2080252</v>
      </c>
      <c r="FT26" s="4">
        <f t="shared" si="20"/>
        <v>2080252</v>
      </c>
      <c r="FU26" s="4">
        <f t="shared" si="20"/>
        <v>0</v>
      </c>
      <c r="FV26" s="4">
        <f t="shared" si="20"/>
        <v>0</v>
      </c>
      <c r="FW26" s="4">
        <f t="shared" si="20"/>
        <v>1826052</v>
      </c>
      <c r="FX26" s="4">
        <f t="shared" si="20"/>
        <v>1826052</v>
      </c>
      <c r="FY26" s="4">
        <f t="shared" si="20"/>
        <v>0</v>
      </c>
      <c r="FZ26" s="4">
        <f t="shared" si="20"/>
        <v>1826052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17</v>
      </c>
      <c r="B28" s="2">
        <v>1</v>
      </c>
      <c r="C28" s="2">
        <f>ROW(SmtRes!A5)</f>
        <v>5</v>
      </c>
      <c r="D28" s="2">
        <f>ROW(EtalonRes!A6)</f>
        <v>6</v>
      </c>
      <c r="E28" s="2" t="s">
        <v>22</v>
      </c>
      <c r="F28" s="2" t="s">
        <v>24</v>
      </c>
      <c r="G28" s="2" t="s">
        <v>25</v>
      </c>
      <c r="H28" s="2" t="s">
        <v>26</v>
      </c>
      <c r="I28" s="2">
        <f>ROUND(ROUND(8.348,4),7)</f>
        <v>8.3480000000000008</v>
      </c>
      <c r="J28" s="2">
        <v>0</v>
      </c>
      <c r="K28" s="2">
        <f>ROUND(ROUND(8.348,4),7)</f>
        <v>8.3480000000000008</v>
      </c>
      <c r="L28" s="2"/>
      <c r="M28" s="2"/>
      <c r="N28" s="2"/>
      <c r="O28" s="2">
        <f>ROUND(CP28,2)</f>
        <v>112769.45</v>
      </c>
      <c r="P28" s="2">
        <f>ROUND(CQ28*I28,2)</f>
        <v>107802.73</v>
      </c>
      <c r="Q28" s="2">
        <f>ROUND(CR28*I28,2)</f>
        <v>3552.49</v>
      </c>
      <c r="R28" s="2">
        <f>ROUND(CS28*I28,2)</f>
        <v>291.93</v>
      </c>
      <c r="S28" s="2">
        <f>ROUND(CT28*I28,2)</f>
        <v>1414.23</v>
      </c>
      <c r="T28" s="2">
        <f>ROUND(CU28*I28,2)</f>
        <v>0</v>
      </c>
      <c r="U28" s="2">
        <f t="shared" ref="U28:U37" si="21">ROUND(CV28*I28,7)</f>
        <v>140.58032</v>
      </c>
      <c r="V28" s="2">
        <f t="shared" ref="V28:V37" si="22">ROUND(CW28*I28,7)</f>
        <v>21.621320000000001</v>
      </c>
      <c r="W28" s="2">
        <f>ROUND(CX28*I28,2)</f>
        <v>0</v>
      </c>
      <c r="X28" s="2">
        <f>ROUND(CY28,2)</f>
        <v>1757.34</v>
      </c>
      <c r="Y28" s="2">
        <f>ROUND(CZ28,2)</f>
        <v>1023.7</v>
      </c>
      <c r="Z28" s="2"/>
      <c r="AA28" s="2">
        <v>64855517</v>
      </c>
      <c r="AB28" s="2">
        <f t="shared" ref="AB28:AB37" si="23">ROUND((AC28+AD28+AF28),2)</f>
        <v>13508.56</v>
      </c>
      <c r="AC28" s="2">
        <f t="shared" ref="AC28:AC37" si="24">ROUND((ES28),2)</f>
        <v>12913.6</v>
      </c>
      <c r="AD28" s="2">
        <f>ROUND((((ET28)-(EU28))+AE28),2)</f>
        <v>425.55</v>
      </c>
      <c r="AE28" s="2">
        <f t="shared" ref="AE28:AF31" si="25">ROUND((EU28),2)</f>
        <v>34.97</v>
      </c>
      <c r="AF28" s="2">
        <f t="shared" si="25"/>
        <v>169.41</v>
      </c>
      <c r="AG28" s="2">
        <f t="shared" ref="AG28:AG37" si="26">ROUND((AP28),2)</f>
        <v>0</v>
      </c>
      <c r="AH28" s="2">
        <f t="shared" ref="AH28:AI31" si="27">(EW28)</f>
        <v>16.84</v>
      </c>
      <c r="AI28" s="2">
        <f t="shared" si="27"/>
        <v>2.59</v>
      </c>
      <c r="AJ28" s="2">
        <f t="shared" ref="AJ28:AJ37" si="28">(AS28)</f>
        <v>0</v>
      </c>
      <c r="AK28" s="2">
        <v>13508.56</v>
      </c>
      <c r="AL28" s="2">
        <v>12913.6</v>
      </c>
      <c r="AM28" s="2">
        <v>425.55</v>
      </c>
      <c r="AN28" s="2">
        <v>34.97</v>
      </c>
      <c r="AO28" s="2">
        <v>169.41</v>
      </c>
      <c r="AP28" s="2">
        <v>0</v>
      </c>
      <c r="AQ28" s="2">
        <v>16.84</v>
      </c>
      <c r="AR28" s="2">
        <v>2.59</v>
      </c>
      <c r="AS28" s="2">
        <v>0</v>
      </c>
      <c r="AT28" s="2">
        <v>103</v>
      </c>
      <c r="AU28" s="2">
        <v>60</v>
      </c>
      <c r="AV28" s="2">
        <v>1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1</v>
      </c>
      <c r="BJ28" s="2" t="s">
        <v>27</v>
      </c>
      <c r="BK28" s="2"/>
      <c r="BL28" s="2"/>
      <c r="BM28" s="2">
        <v>33001</v>
      </c>
      <c r="BN28" s="2">
        <v>0</v>
      </c>
      <c r="BO28" s="2" t="s">
        <v>3</v>
      </c>
      <c r="BP28" s="2">
        <v>0</v>
      </c>
      <c r="BQ28" s="2">
        <v>2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103</v>
      </c>
      <c r="CA28" s="2">
        <v>60</v>
      </c>
      <c r="CB28" s="2" t="s">
        <v>3</v>
      </c>
      <c r="CC28" s="2"/>
      <c r="CD28" s="2"/>
      <c r="CE28" s="2">
        <v>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3</v>
      </c>
      <c r="CO28" s="2">
        <v>0</v>
      </c>
      <c r="CP28" s="2">
        <f t="shared" ref="CP28:CP37" si="29">(P28+Q28+S28)</f>
        <v>112769.45</v>
      </c>
      <c r="CQ28" s="2">
        <f t="shared" ref="CQ28:CQ35" si="30">AC28*BC28</f>
        <v>12913.6</v>
      </c>
      <c r="CR28" s="2">
        <f>(((ET28)*BB28-(EU28)*BS28)+AE28*BS28)</f>
        <v>425.55000000000007</v>
      </c>
      <c r="CS28" s="2">
        <f t="shared" ref="CS28:CS37" si="31">AE28*BS28</f>
        <v>34.97</v>
      </c>
      <c r="CT28" s="2">
        <f t="shared" ref="CT28:CT37" si="32">AF28*BA28</f>
        <v>169.41</v>
      </c>
      <c r="CU28" s="2">
        <f t="shared" ref="CU28:CU37" si="33">AG28</f>
        <v>0</v>
      </c>
      <c r="CV28" s="2">
        <f t="shared" ref="CV28:CV37" si="34">AH28</f>
        <v>16.84</v>
      </c>
      <c r="CW28" s="2">
        <f t="shared" ref="CW28:CW37" si="35">AI28</f>
        <v>2.59</v>
      </c>
      <c r="CX28" s="2">
        <f t="shared" ref="CX28:CX37" si="36">AJ28</f>
        <v>0</v>
      </c>
      <c r="CY28" s="2">
        <f t="shared" ref="CY28:CY33" si="37">(((S28+R28)*AT28)/100)</f>
        <v>1757.3448000000001</v>
      </c>
      <c r="CZ28" s="2">
        <f t="shared" ref="CZ28:CZ33" si="38">(((S28+R28)*AU28)/100)</f>
        <v>1023.696</v>
      </c>
      <c r="DA28" s="2"/>
      <c r="DB28" s="2"/>
      <c r="DC28" s="2" t="s">
        <v>3</v>
      </c>
      <c r="DD28" s="2" t="s">
        <v>3</v>
      </c>
      <c r="DE28" s="2" t="s">
        <v>3</v>
      </c>
      <c r="DF28" s="2" t="s">
        <v>3</v>
      </c>
      <c r="DG28" s="2" t="s">
        <v>3</v>
      </c>
      <c r="DH28" s="2" t="s">
        <v>3</v>
      </c>
      <c r="DI28" s="2" t="s">
        <v>3</v>
      </c>
      <c r="DJ28" s="2" t="s">
        <v>3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26</v>
      </c>
      <c r="DW28" s="2" t="s">
        <v>26</v>
      </c>
      <c r="DX28" s="2">
        <v>1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56793077</v>
      </c>
      <c r="EF28" s="2">
        <v>2</v>
      </c>
      <c r="EG28" s="2" t="s">
        <v>28</v>
      </c>
      <c r="EH28" s="2">
        <v>27</v>
      </c>
      <c r="EI28" s="2" t="s">
        <v>29</v>
      </c>
      <c r="EJ28" s="2">
        <v>1</v>
      </c>
      <c r="EK28" s="2">
        <v>33001</v>
      </c>
      <c r="EL28" s="2" t="s">
        <v>29</v>
      </c>
      <c r="EM28" s="2" t="s">
        <v>30</v>
      </c>
      <c r="EN28" s="2"/>
      <c r="EO28" s="2" t="s">
        <v>3</v>
      </c>
      <c r="EP28" s="2"/>
      <c r="EQ28" s="2">
        <v>0</v>
      </c>
      <c r="ER28" s="2">
        <v>13508.56</v>
      </c>
      <c r="ES28" s="2">
        <v>12913.6</v>
      </c>
      <c r="ET28" s="2">
        <v>425.55</v>
      </c>
      <c r="EU28" s="2">
        <v>34.97</v>
      </c>
      <c r="EV28" s="2">
        <v>169.41</v>
      </c>
      <c r="EW28" s="2">
        <v>16.84</v>
      </c>
      <c r="EX28" s="2">
        <v>2.59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v>0</v>
      </c>
      <c r="FS28" s="2">
        <v>0</v>
      </c>
      <c r="FT28" s="2"/>
      <c r="FU28" s="2"/>
      <c r="FV28" s="2"/>
      <c r="FW28" s="2"/>
      <c r="FX28" s="2">
        <v>103</v>
      </c>
      <c r="FY28" s="2">
        <v>60</v>
      </c>
      <c r="FZ28" s="2"/>
      <c r="GA28" s="2" t="s">
        <v>3</v>
      </c>
      <c r="GB28" s="2"/>
      <c r="GC28" s="2"/>
      <c r="GD28" s="2">
        <v>1</v>
      </c>
      <c r="GE28" s="2"/>
      <c r="GF28" s="2">
        <v>-760386717</v>
      </c>
      <c r="GG28" s="2">
        <v>2</v>
      </c>
      <c r="GH28" s="2">
        <v>1</v>
      </c>
      <c r="GI28" s="2">
        <v>-2</v>
      </c>
      <c r="GJ28" s="2">
        <v>0</v>
      </c>
      <c r="GK28" s="2">
        <v>0</v>
      </c>
      <c r="GL28" s="2">
        <f>ROUND(IF(AND(BH28=3,BI28=3,FS28&lt;&gt;0),P28,0),2)</f>
        <v>0</v>
      </c>
      <c r="GM28" s="2">
        <f>ROUND(O28+X28+Y28,2)+GX28</f>
        <v>115550.49</v>
      </c>
      <c r="GN28" s="2">
        <f t="shared" ref="GN28:GN37" si="39">IF(OR(BI28=0,BI28=1),GM28-GX28,0)</f>
        <v>115550.49</v>
      </c>
      <c r="GO28" s="2">
        <f t="shared" ref="GO28:GO37" si="40">IF(BI28=2,GM28-GX28,0)</f>
        <v>0</v>
      </c>
      <c r="GP28" s="2">
        <f t="shared" ref="GP28:GP37" si="41">IF(BI28=4,GM28-GX28,0)</f>
        <v>0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 t="shared" ref="GV28:GV37" si="42">ROUND((GT28),2)</f>
        <v>0</v>
      </c>
      <c r="GW28" s="2">
        <v>1</v>
      </c>
      <c r="GX28" s="2">
        <f>ROUND(HC28*I28,2)</f>
        <v>0</v>
      </c>
      <c r="GY28" s="2"/>
      <c r="GZ28" s="2"/>
      <c r="HA28" s="2">
        <v>0</v>
      </c>
      <c r="HB28" s="2">
        <v>0</v>
      </c>
      <c r="HC28" s="2">
        <f t="shared" ref="HC28:HC37" si="43"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31</v>
      </c>
      <c r="HO28" s="2" t="s">
        <v>32</v>
      </c>
      <c r="HP28" s="2" t="s">
        <v>29</v>
      </c>
      <c r="HQ28" s="2" t="s">
        <v>29</v>
      </c>
      <c r="HR28" s="2"/>
      <c r="HS28" s="2">
        <v>0</v>
      </c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C29">
        <f>ROW(SmtRes!A10)</f>
        <v>10</v>
      </c>
      <c r="D29">
        <f>ROW(EtalonRes!A12)</f>
        <v>12</v>
      </c>
      <c r="E29" t="s">
        <v>22</v>
      </c>
      <c r="F29" t="s">
        <v>24</v>
      </c>
      <c r="G29" t="s">
        <v>25</v>
      </c>
      <c r="H29" t="s">
        <v>26</v>
      </c>
      <c r="I29">
        <f>ROUND(ROUND(8.348,4),7)</f>
        <v>8.3480000000000008</v>
      </c>
      <c r="J29">
        <v>0</v>
      </c>
      <c r="K29">
        <f>ROUND(ROUND(8.348,4),7)</f>
        <v>8.3480000000000008</v>
      </c>
      <c r="O29">
        <f>ROUND(CP29,0)</f>
        <v>777704</v>
      </c>
      <c r="P29">
        <f>ROUND(CQ29*I29,0)</f>
        <v>665143</v>
      </c>
      <c r="Q29">
        <f>ROUND(CR29*I29,0)</f>
        <v>40534</v>
      </c>
      <c r="R29">
        <f>ROUND(CS29*I29,0)</f>
        <v>14868</v>
      </c>
      <c r="S29">
        <f>ROUND(CT29*I29,0)</f>
        <v>72027</v>
      </c>
      <c r="T29">
        <f>ROUND(CU29*I29,0)</f>
        <v>0</v>
      </c>
      <c r="U29">
        <f t="shared" si="21"/>
        <v>140.58032</v>
      </c>
      <c r="V29">
        <f t="shared" si="22"/>
        <v>21.621320000000001</v>
      </c>
      <c r="W29">
        <f>ROUND(CX29*I29,0)</f>
        <v>0</v>
      </c>
      <c r="X29">
        <f>ROUND(CY29,0)</f>
        <v>89502</v>
      </c>
      <c r="Y29">
        <f>ROUND(CZ29,0)</f>
        <v>52137</v>
      </c>
      <c r="AA29">
        <v>64855514</v>
      </c>
      <c r="AB29">
        <f t="shared" si="23"/>
        <v>13508.56</v>
      </c>
      <c r="AC29">
        <f t="shared" si="24"/>
        <v>12913.6</v>
      </c>
      <c r="AD29">
        <f>ROUND((((ET29)-(EU29))+AE29),2)</f>
        <v>425.55</v>
      </c>
      <c r="AE29">
        <f t="shared" si="25"/>
        <v>34.97</v>
      </c>
      <c r="AF29">
        <f t="shared" si="25"/>
        <v>169.41</v>
      </c>
      <c r="AG29">
        <f t="shared" si="26"/>
        <v>0</v>
      </c>
      <c r="AH29">
        <f t="shared" si="27"/>
        <v>16.84</v>
      </c>
      <c r="AI29">
        <f t="shared" si="27"/>
        <v>2.59</v>
      </c>
      <c r="AJ29">
        <f t="shared" si="28"/>
        <v>0</v>
      </c>
      <c r="AK29">
        <v>13508.56</v>
      </c>
      <c r="AL29">
        <v>12913.6</v>
      </c>
      <c r="AM29">
        <v>425.55</v>
      </c>
      <c r="AN29">
        <v>34.97</v>
      </c>
      <c r="AO29">
        <v>169.41</v>
      </c>
      <c r="AP29">
        <v>0</v>
      </c>
      <c r="AQ29">
        <v>16.84</v>
      </c>
      <c r="AR29">
        <v>2.59</v>
      </c>
      <c r="AS29">
        <v>0</v>
      </c>
      <c r="AT29">
        <v>103</v>
      </c>
      <c r="AU29">
        <v>60</v>
      </c>
      <c r="AV29">
        <v>1</v>
      </c>
      <c r="AW29">
        <v>1</v>
      </c>
      <c r="AZ29">
        <v>1</v>
      </c>
      <c r="BA29">
        <v>50.93</v>
      </c>
      <c r="BB29">
        <v>11.41</v>
      </c>
      <c r="BC29">
        <v>6.17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27</v>
      </c>
      <c r="BM29">
        <v>33001</v>
      </c>
      <c r="BN29">
        <v>0</v>
      </c>
      <c r="BO29" t="s">
        <v>24</v>
      </c>
      <c r="BP29">
        <v>1</v>
      </c>
      <c r="BQ29">
        <v>2</v>
      </c>
      <c r="BR29">
        <v>0</v>
      </c>
      <c r="BS29">
        <v>50.93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103</v>
      </c>
      <c r="CA29">
        <v>60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 t="shared" si="29"/>
        <v>777704</v>
      </c>
      <c r="CQ29">
        <f t="shared" si="30"/>
        <v>79676.911999999997</v>
      </c>
      <c r="CR29">
        <f>(((ET29)*BB29-(EU29)*BS29)+AE29*BS29)</f>
        <v>4855.5254999999997</v>
      </c>
      <c r="CS29">
        <f t="shared" si="31"/>
        <v>1781.0220999999999</v>
      </c>
      <c r="CT29">
        <f t="shared" si="32"/>
        <v>8628.0512999999992</v>
      </c>
      <c r="CU29">
        <f t="shared" si="33"/>
        <v>0</v>
      </c>
      <c r="CV29">
        <f t="shared" si="34"/>
        <v>16.84</v>
      </c>
      <c r="CW29">
        <f t="shared" si="35"/>
        <v>2.59</v>
      </c>
      <c r="CX29">
        <f t="shared" si="36"/>
        <v>0</v>
      </c>
      <c r="CY29">
        <f t="shared" si="37"/>
        <v>89501.85</v>
      </c>
      <c r="CZ29">
        <f t="shared" si="38"/>
        <v>52137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26</v>
      </c>
      <c r="DW29" t="s">
        <v>26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56793077</v>
      </c>
      <c r="EF29">
        <v>2</v>
      </c>
      <c r="EG29" t="s">
        <v>28</v>
      </c>
      <c r="EH29">
        <v>27</v>
      </c>
      <c r="EI29" t="s">
        <v>29</v>
      </c>
      <c r="EJ29">
        <v>1</v>
      </c>
      <c r="EK29">
        <v>33001</v>
      </c>
      <c r="EL29" t="s">
        <v>29</v>
      </c>
      <c r="EM29" t="s">
        <v>30</v>
      </c>
      <c r="EO29" t="s">
        <v>3</v>
      </c>
      <c r="EQ29">
        <v>0</v>
      </c>
      <c r="ER29">
        <v>13508.56</v>
      </c>
      <c r="ES29">
        <v>12913.6</v>
      </c>
      <c r="ET29">
        <v>425.55</v>
      </c>
      <c r="EU29">
        <v>34.97</v>
      </c>
      <c r="EV29">
        <v>169.41</v>
      </c>
      <c r="EW29">
        <v>16.84</v>
      </c>
      <c r="EX29">
        <v>2.59</v>
      </c>
      <c r="EY29">
        <v>0</v>
      </c>
      <c r="FQ29">
        <v>0</v>
      </c>
      <c r="FR29">
        <v>0</v>
      </c>
      <c r="FS29">
        <v>0</v>
      </c>
      <c r="FX29">
        <v>103</v>
      </c>
      <c r="FY29">
        <v>60</v>
      </c>
      <c r="GA29" t="s">
        <v>3</v>
      </c>
      <c r="GD29">
        <v>1</v>
      </c>
      <c r="GF29">
        <v>-760386717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>ROUND(IF(AND(BH29=3,BI29=3,FS29&lt;&gt;0),P29,0),0)</f>
        <v>0</v>
      </c>
      <c r="GM29">
        <f>ROUND(O29+X29+Y29,0)+GX29</f>
        <v>919343</v>
      </c>
      <c r="GN29">
        <f t="shared" si="39"/>
        <v>919343</v>
      </c>
      <c r="GO29">
        <f t="shared" si="40"/>
        <v>0</v>
      </c>
      <c r="GP29">
        <f t="shared" si="41"/>
        <v>0</v>
      </c>
      <c r="GR29">
        <v>0</v>
      </c>
      <c r="GS29">
        <v>3</v>
      </c>
      <c r="GT29">
        <v>0</v>
      </c>
      <c r="GU29" t="s">
        <v>3</v>
      </c>
      <c r="GV29">
        <f t="shared" si="42"/>
        <v>0</v>
      </c>
      <c r="GW29">
        <v>1</v>
      </c>
      <c r="GX29">
        <f>ROUND(HC29*I29,0)</f>
        <v>0</v>
      </c>
      <c r="HA29">
        <v>0</v>
      </c>
      <c r="HB29">
        <v>0</v>
      </c>
      <c r="HC29">
        <f t="shared" si="43"/>
        <v>0</v>
      </c>
      <c r="HE29" t="s">
        <v>3</v>
      </c>
      <c r="HF29" t="s">
        <v>3</v>
      </c>
      <c r="HM29" t="s">
        <v>3</v>
      </c>
      <c r="HN29" t="s">
        <v>31</v>
      </c>
      <c r="HO29" t="s">
        <v>32</v>
      </c>
      <c r="HP29" t="s">
        <v>29</v>
      </c>
      <c r="HQ29" t="s">
        <v>29</v>
      </c>
      <c r="HS29">
        <v>0</v>
      </c>
      <c r="IK29">
        <v>0</v>
      </c>
    </row>
    <row r="30" spans="1:255" x14ac:dyDescent="0.2">
      <c r="A30" s="2">
        <v>18</v>
      </c>
      <c r="B30" s="2">
        <v>1</v>
      </c>
      <c r="C30" s="2">
        <v>5</v>
      </c>
      <c r="D30" s="2"/>
      <c r="E30" s="2" t="s">
        <v>33</v>
      </c>
      <c r="F30" s="2" t="s">
        <v>34</v>
      </c>
      <c r="G30" s="2" t="s">
        <v>35</v>
      </c>
      <c r="H30" s="2" t="s">
        <v>36</v>
      </c>
      <c r="I30" s="2">
        <f>I28*J30</f>
        <v>-8.5984400000000019</v>
      </c>
      <c r="J30" s="2">
        <v>-1.03</v>
      </c>
      <c r="K30" s="2">
        <v>-1.03</v>
      </c>
      <c r="L30" s="2"/>
      <c r="M30" s="2"/>
      <c r="N30" s="2"/>
      <c r="O30" s="2">
        <f>ROUND(CP30,2)</f>
        <v>-107802.77</v>
      </c>
      <c r="P30" s="2">
        <f>ROUND(CQ30*I30,2)</f>
        <v>-107802.77</v>
      </c>
      <c r="Q30" s="2">
        <f>ROUND(CR30*I30,2)</f>
        <v>0</v>
      </c>
      <c r="R30" s="2">
        <f>ROUND(CS30*I30,2)</f>
        <v>0</v>
      </c>
      <c r="S30" s="2">
        <f>ROUND(CT30*I30,2)</f>
        <v>0</v>
      </c>
      <c r="T30" s="2">
        <f>ROUND(CU30*I30,2)</f>
        <v>0</v>
      </c>
      <c r="U30" s="2">
        <f t="shared" si="21"/>
        <v>0</v>
      </c>
      <c r="V30" s="2">
        <f t="shared" si="22"/>
        <v>0</v>
      </c>
      <c r="W30" s="2">
        <f>ROUND(CX30*I30,2)</f>
        <v>0</v>
      </c>
      <c r="X30" s="2">
        <f>ROUND(CY30,2)</f>
        <v>0</v>
      </c>
      <c r="Y30" s="2">
        <f>ROUND(CZ30,2)</f>
        <v>0</v>
      </c>
      <c r="Z30" s="2"/>
      <c r="AA30" s="2">
        <v>64855517</v>
      </c>
      <c r="AB30" s="2">
        <f t="shared" si="23"/>
        <v>12537.48</v>
      </c>
      <c r="AC30" s="2">
        <f t="shared" si="24"/>
        <v>12537.48</v>
      </c>
      <c r="AD30" s="2">
        <f>ROUND((((ET30)-(EU30))+AE30),2)</f>
        <v>0</v>
      </c>
      <c r="AE30" s="2">
        <f t="shared" si="25"/>
        <v>0</v>
      </c>
      <c r="AF30" s="2">
        <f t="shared" si="25"/>
        <v>0</v>
      </c>
      <c r="AG30" s="2">
        <f t="shared" si="26"/>
        <v>0</v>
      </c>
      <c r="AH30" s="2">
        <f t="shared" si="27"/>
        <v>0</v>
      </c>
      <c r="AI30" s="2">
        <f t="shared" si="27"/>
        <v>0</v>
      </c>
      <c r="AJ30" s="2">
        <f t="shared" si="28"/>
        <v>0</v>
      </c>
      <c r="AK30" s="2">
        <v>12537.48</v>
      </c>
      <c r="AL30" s="2">
        <v>12537.48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103</v>
      </c>
      <c r="AU30" s="2">
        <v>60</v>
      </c>
      <c r="AV30" s="2">
        <v>1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3</v>
      </c>
      <c r="BI30" s="2">
        <v>1</v>
      </c>
      <c r="BJ30" s="2" t="s">
        <v>37</v>
      </c>
      <c r="BK30" s="2"/>
      <c r="BL30" s="2"/>
      <c r="BM30" s="2">
        <v>33001</v>
      </c>
      <c r="BN30" s="2">
        <v>0</v>
      </c>
      <c r="BO30" s="2" t="s">
        <v>3</v>
      </c>
      <c r="BP30" s="2">
        <v>0</v>
      </c>
      <c r="BQ30" s="2">
        <v>2</v>
      </c>
      <c r="BR30" s="2">
        <v>1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103</v>
      </c>
      <c r="CA30" s="2">
        <v>60</v>
      </c>
      <c r="CB30" s="2" t="s">
        <v>3</v>
      </c>
      <c r="CC30" s="2"/>
      <c r="CD30" s="2"/>
      <c r="CE30" s="2">
        <v>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3</v>
      </c>
      <c r="CO30" s="2">
        <v>0</v>
      </c>
      <c r="CP30" s="2">
        <f t="shared" si="29"/>
        <v>-107802.77</v>
      </c>
      <c r="CQ30" s="2">
        <f t="shared" si="30"/>
        <v>12537.48</v>
      </c>
      <c r="CR30" s="2">
        <f>(((ET30)*BB30-(EU30)*BS30)+AE30*BS30)</f>
        <v>0</v>
      </c>
      <c r="CS30" s="2">
        <f t="shared" si="31"/>
        <v>0</v>
      </c>
      <c r="CT30" s="2">
        <f t="shared" si="32"/>
        <v>0</v>
      </c>
      <c r="CU30" s="2">
        <f t="shared" si="33"/>
        <v>0</v>
      </c>
      <c r="CV30" s="2">
        <f t="shared" si="34"/>
        <v>0</v>
      </c>
      <c r="CW30" s="2">
        <f t="shared" si="35"/>
        <v>0</v>
      </c>
      <c r="CX30" s="2">
        <f t="shared" si="36"/>
        <v>0</v>
      </c>
      <c r="CY30" s="2">
        <f t="shared" si="37"/>
        <v>0</v>
      </c>
      <c r="CZ30" s="2">
        <f t="shared" si="38"/>
        <v>0</v>
      </c>
      <c r="DA30" s="2"/>
      <c r="DB30" s="2"/>
      <c r="DC30" s="2" t="s">
        <v>3</v>
      </c>
      <c r="DD30" s="2" t="s">
        <v>3</v>
      </c>
      <c r="DE30" s="2" t="s">
        <v>3</v>
      </c>
      <c r="DF30" s="2" t="s">
        <v>3</v>
      </c>
      <c r="DG30" s="2" t="s">
        <v>3</v>
      </c>
      <c r="DH30" s="2" t="s">
        <v>3</v>
      </c>
      <c r="DI30" s="2" t="s">
        <v>3</v>
      </c>
      <c r="DJ30" s="2" t="s">
        <v>3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1009</v>
      </c>
      <c r="DV30" s="2" t="s">
        <v>36</v>
      </c>
      <c r="DW30" s="2" t="s">
        <v>36</v>
      </c>
      <c r="DX30" s="2">
        <v>1000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56793077</v>
      </c>
      <c r="EF30" s="2">
        <v>2</v>
      </c>
      <c r="EG30" s="2" t="s">
        <v>28</v>
      </c>
      <c r="EH30" s="2">
        <v>27</v>
      </c>
      <c r="EI30" s="2" t="s">
        <v>29</v>
      </c>
      <c r="EJ30" s="2">
        <v>1</v>
      </c>
      <c r="EK30" s="2">
        <v>33001</v>
      </c>
      <c r="EL30" s="2" t="s">
        <v>29</v>
      </c>
      <c r="EM30" s="2" t="s">
        <v>30</v>
      </c>
      <c r="EN30" s="2"/>
      <c r="EO30" s="2" t="s">
        <v>3</v>
      </c>
      <c r="EP30" s="2"/>
      <c r="EQ30" s="2">
        <v>0</v>
      </c>
      <c r="ER30" s="2">
        <v>12537.48</v>
      </c>
      <c r="ES30" s="2">
        <v>12537.48</v>
      </c>
      <c r="ET30" s="2">
        <v>0</v>
      </c>
      <c r="EU30" s="2">
        <v>0</v>
      </c>
      <c r="EV30" s="2">
        <v>0</v>
      </c>
      <c r="EW30" s="2">
        <v>0</v>
      </c>
      <c r="EX30" s="2">
        <v>0</v>
      </c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v>0</v>
      </c>
      <c r="FS30" s="2">
        <v>0</v>
      </c>
      <c r="FT30" s="2"/>
      <c r="FU30" s="2"/>
      <c r="FV30" s="2"/>
      <c r="FW30" s="2"/>
      <c r="FX30" s="2">
        <v>103</v>
      </c>
      <c r="FY30" s="2">
        <v>60</v>
      </c>
      <c r="FZ30" s="2"/>
      <c r="GA30" s="2" t="s">
        <v>3</v>
      </c>
      <c r="GB30" s="2"/>
      <c r="GC30" s="2"/>
      <c r="GD30" s="2">
        <v>1</v>
      </c>
      <c r="GE30" s="2"/>
      <c r="GF30" s="2">
        <v>857723751</v>
      </c>
      <c r="GG30" s="2">
        <v>2</v>
      </c>
      <c r="GH30" s="2">
        <v>1</v>
      </c>
      <c r="GI30" s="2">
        <v>-2</v>
      </c>
      <c r="GJ30" s="2">
        <v>0</v>
      </c>
      <c r="GK30" s="2">
        <v>0</v>
      </c>
      <c r="GL30" s="2">
        <f>ROUND(IF(AND(BH30=3,BI30=3,FS30&lt;&gt;0),P30,0),2)</f>
        <v>0</v>
      </c>
      <c r="GM30" s="2">
        <f>ROUND(O30+X30+Y30,2)+GX30</f>
        <v>-107802.77</v>
      </c>
      <c r="GN30" s="2">
        <f t="shared" si="39"/>
        <v>-107802.77</v>
      </c>
      <c r="GO30" s="2">
        <f t="shared" si="40"/>
        <v>0</v>
      </c>
      <c r="GP30" s="2">
        <f t="shared" si="41"/>
        <v>0</v>
      </c>
      <c r="GQ30" s="2"/>
      <c r="GR30" s="2">
        <v>0</v>
      </c>
      <c r="GS30" s="2">
        <v>3</v>
      </c>
      <c r="GT30" s="2">
        <v>0</v>
      </c>
      <c r="GU30" s="2" t="s">
        <v>3</v>
      </c>
      <c r="GV30" s="2">
        <f t="shared" si="42"/>
        <v>0</v>
      </c>
      <c r="GW30" s="2">
        <v>1</v>
      </c>
      <c r="GX30" s="2">
        <f>ROUND(HC30*I30,2)</f>
        <v>0</v>
      </c>
      <c r="GY30" s="2"/>
      <c r="GZ30" s="2"/>
      <c r="HA30" s="2">
        <v>0</v>
      </c>
      <c r="HB30" s="2">
        <v>0</v>
      </c>
      <c r="HC30" s="2">
        <f t="shared" si="43"/>
        <v>0</v>
      </c>
      <c r="HD30" s="2"/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 t="s">
        <v>3</v>
      </c>
      <c r="HN30" s="2" t="s">
        <v>31</v>
      </c>
      <c r="HO30" s="2" t="s">
        <v>32</v>
      </c>
      <c r="HP30" s="2" t="s">
        <v>29</v>
      </c>
      <c r="HQ30" s="2" t="s">
        <v>29</v>
      </c>
      <c r="HR30" s="2"/>
      <c r="HS30" s="2">
        <v>0</v>
      </c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">
      <c r="A31">
        <v>18</v>
      </c>
      <c r="B31">
        <v>1</v>
      </c>
      <c r="C31">
        <v>10</v>
      </c>
      <c r="E31" t="s">
        <v>33</v>
      </c>
      <c r="F31" t="s">
        <v>34</v>
      </c>
      <c r="G31" t="s">
        <v>35</v>
      </c>
      <c r="H31" t="s">
        <v>36</v>
      </c>
      <c r="I31">
        <f>I29*J31</f>
        <v>-8.5984400000000019</v>
      </c>
      <c r="J31">
        <v>-1.03</v>
      </c>
      <c r="K31">
        <v>-1.03</v>
      </c>
      <c r="O31">
        <f>ROUND(CP31,0)</f>
        <v>-665143</v>
      </c>
      <c r="P31">
        <f>ROUND(CQ31*I31,0)</f>
        <v>-665143</v>
      </c>
      <c r="Q31">
        <f>ROUND(CR31*I31,0)</f>
        <v>0</v>
      </c>
      <c r="R31">
        <f>ROUND(CS31*I31,0)</f>
        <v>0</v>
      </c>
      <c r="S31">
        <f>ROUND(CT31*I31,0)</f>
        <v>0</v>
      </c>
      <c r="T31">
        <f>ROUND(CU31*I31,0)</f>
        <v>0</v>
      </c>
      <c r="U31">
        <f t="shared" si="21"/>
        <v>0</v>
      </c>
      <c r="V31">
        <f t="shared" si="22"/>
        <v>0</v>
      </c>
      <c r="W31">
        <f>ROUND(CX31*I31,0)</f>
        <v>0</v>
      </c>
      <c r="X31">
        <f>ROUND(CY31,0)</f>
        <v>0</v>
      </c>
      <c r="Y31">
        <f>ROUND(CZ31,0)</f>
        <v>0</v>
      </c>
      <c r="AA31">
        <v>64855514</v>
      </c>
      <c r="AB31">
        <f t="shared" si="23"/>
        <v>12537.48</v>
      </c>
      <c r="AC31">
        <f t="shared" si="24"/>
        <v>12537.48</v>
      </c>
      <c r="AD31">
        <f>ROUND((((ET31)-(EU31))+AE31),2)</f>
        <v>0</v>
      </c>
      <c r="AE31">
        <f t="shared" si="25"/>
        <v>0</v>
      </c>
      <c r="AF31">
        <f t="shared" si="25"/>
        <v>0</v>
      </c>
      <c r="AG31">
        <f t="shared" si="26"/>
        <v>0</v>
      </c>
      <c r="AH31">
        <f t="shared" si="27"/>
        <v>0</v>
      </c>
      <c r="AI31">
        <f t="shared" si="27"/>
        <v>0</v>
      </c>
      <c r="AJ31">
        <f t="shared" si="28"/>
        <v>0</v>
      </c>
      <c r="AK31">
        <v>12537.48</v>
      </c>
      <c r="AL31">
        <v>12537.48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103</v>
      </c>
      <c r="AU31">
        <v>60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6.17</v>
      </c>
      <c r="BD31" t="s">
        <v>3</v>
      </c>
      <c r="BE31" t="s">
        <v>3</v>
      </c>
      <c r="BF31" t="s">
        <v>3</v>
      </c>
      <c r="BG31" t="s">
        <v>3</v>
      </c>
      <c r="BH31">
        <v>3</v>
      </c>
      <c r="BI31">
        <v>1</v>
      </c>
      <c r="BJ31" t="s">
        <v>37</v>
      </c>
      <c r="BM31">
        <v>33001</v>
      </c>
      <c r="BN31">
        <v>0</v>
      </c>
      <c r="BO31" t="s">
        <v>34</v>
      </c>
      <c r="BP31">
        <v>1</v>
      </c>
      <c r="BQ31">
        <v>2</v>
      </c>
      <c r="BR31">
        <v>1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103</v>
      </c>
      <c r="CA31">
        <v>60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si="29"/>
        <v>-665143</v>
      </c>
      <c r="CQ31">
        <f t="shared" si="30"/>
        <v>77356.251600000003</v>
      </c>
      <c r="CR31">
        <f>(((ET31)*BB31-(EU31)*BS31)+AE31*BS31)</f>
        <v>0</v>
      </c>
      <c r="CS31">
        <f t="shared" si="31"/>
        <v>0</v>
      </c>
      <c r="CT31">
        <f t="shared" si="32"/>
        <v>0</v>
      </c>
      <c r="CU31">
        <f t="shared" si="33"/>
        <v>0</v>
      </c>
      <c r="CV31">
        <f t="shared" si="34"/>
        <v>0</v>
      </c>
      <c r="CW31">
        <f t="shared" si="35"/>
        <v>0</v>
      </c>
      <c r="CX31">
        <f t="shared" si="36"/>
        <v>0</v>
      </c>
      <c r="CY31">
        <f t="shared" si="37"/>
        <v>0</v>
      </c>
      <c r="CZ31">
        <f t="shared" si="38"/>
        <v>0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1009</v>
      </c>
      <c r="DV31" t="s">
        <v>36</v>
      </c>
      <c r="DW31" t="s">
        <v>36</v>
      </c>
      <c r="DX31">
        <v>1000</v>
      </c>
      <c r="DZ31" t="s">
        <v>3</v>
      </c>
      <c r="EA31" t="s">
        <v>3</v>
      </c>
      <c r="EB31" t="s">
        <v>3</v>
      </c>
      <c r="EC31" t="s">
        <v>3</v>
      </c>
      <c r="EE31">
        <v>56793077</v>
      </c>
      <c r="EF31">
        <v>2</v>
      </c>
      <c r="EG31" t="s">
        <v>28</v>
      </c>
      <c r="EH31">
        <v>27</v>
      </c>
      <c r="EI31" t="s">
        <v>29</v>
      </c>
      <c r="EJ31">
        <v>1</v>
      </c>
      <c r="EK31">
        <v>33001</v>
      </c>
      <c r="EL31" t="s">
        <v>29</v>
      </c>
      <c r="EM31" t="s">
        <v>30</v>
      </c>
      <c r="EO31" t="s">
        <v>3</v>
      </c>
      <c r="EQ31">
        <v>0</v>
      </c>
      <c r="ER31">
        <v>12537.48</v>
      </c>
      <c r="ES31">
        <v>12537.48</v>
      </c>
      <c r="ET31">
        <v>0</v>
      </c>
      <c r="EU31">
        <v>0</v>
      </c>
      <c r="EV31">
        <v>0</v>
      </c>
      <c r="EW31">
        <v>0</v>
      </c>
      <c r="EX31">
        <v>0</v>
      </c>
      <c r="FQ31">
        <v>0</v>
      </c>
      <c r="FR31">
        <v>0</v>
      </c>
      <c r="FS31">
        <v>0</v>
      </c>
      <c r="FX31">
        <v>103</v>
      </c>
      <c r="FY31">
        <v>60</v>
      </c>
      <c r="GA31" t="s">
        <v>3</v>
      </c>
      <c r="GD31">
        <v>1</v>
      </c>
      <c r="GF31">
        <v>857723751</v>
      </c>
      <c r="GG31">
        <v>2</v>
      </c>
      <c r="GH31">
        <v>1</v>
      </c>
      <c r="GI31">
        <v>2</v>
      </c>
      <c r="GJ31">
        <v>0</v>
      </c>
      <c r="GK31">
        <v>0</v>
      </c>
      <c r="GL31">
        <f>ROUND(IF(AND(BH31=3,BI31=3,FS31&lt;&gt;0),P31,0),0)</f>
        <v>0</v>
      </c>
      <c r="GM31">
        <f>ROUND(O31+X31+Y31,0)+GX31</f>
        <v>-665143</v>
      </c>
      <c r="GN31">
        <f t="shared" si="39"/>
        <v>-665143</v>
      </c>
      <c r="GO31">
        <f t="shared" si="40"/>
        <v>0</v>
      </c>
      <c r="GP31">
        <f t="shared" si="41"/>
        <v>0</v>
      </c>
      <c r="GR31">
        <v>0</v>
      </c>
      <c r="GS31">
        <v>3</v>
      </c>
      <c r="GT31">
        <v>0</v>
      </c>
      <c r="GU31" t="s">
        <v>3</v>
      </c>
      <c r="GV31">
        <f t="shared" si="42"/>
        <v>0</v>
      </c>
      <c r="GW31">
        <v>1</v>
      </c>
      <c r="GX31">
        <f>ROUND(HC31*I31,0)</f>
        <v>0</v>
      </c>
      <c r="HA31">
        <v>0</v>
      </c>
      <c r="HB31">
        <v>0</v>
      </c>
      <c r="HC31">
        <f t="shared" si="43"/>
        <v>0</v>
      </c>
      <c r="HE31" t="s">
        <v>3</v>
      </c>
      <c r="HF31" t="s">
        <v>3</v>
      </c>
      <c r="HM31" t="s">
        <v>3</v>
      </c>
      <c r="HN31" t="s">
        <v>31</v>
      </c>
      <c r="HO31" t="s">
        <v>32</v>
      </c>
      <c r="HP31" t="s">
        <v>29</v>
      </c>
      <c r="HQ31" t="s">
        <v>29</v>
      </c>
      <c r="HS31">
        <v>0</v>
      </c>
      <c r="IK31">
        <v>0</v>
      </c>
    </row>
    <row r="32" spans="1:255" x14ac:dyDescent="0.2">
      <c r="A32" s="2">
        <v>17</v>
      </c>
      <c r="B32" s="2">
        <v>1</v>
      </c>
      <c r="C32" s="2">
        <f>ROW(SmtRes!A19)</f>
        <v>19</v>
      </c>
      <c r="D32" s="2">
        <f>ROW(EtalonRes!A23)</f>
        <v>23</v>
      </c>
      <c r="E32" s="2" t="s">
        <v>3</v>
      </c>
      <c r="F32" s="2" t="s">
        <v>38</v>
      </c>
      <c r="G32" s="2" t="s">
        <v>39</v>
      </c>
      <c r="H32" s="2" t="s">
        <v>40</v>
      </c>
      <c r="I32" s="2">
        <f>ROUND(ROUND(436*3+1468*3+999*2+51*2+166*2+102*2,4)/1000,7)</f>
        <v>8.3480000000000008</v>
      </c>
      <c r="J32" s="2">
        <v>0</v>
      </c>
      <c r="K32" s="2">
        <f>ROUND(ROUND(436*3+1468*3+999*2+51*2+166*2+102*2,4)/1000,7)</f>
        <v>8.3480000000000008</v>
      </c>
      <c r="L32" s="2"/>
      <c r="M32" s="2"/>
      <c r="N32" s="2"/>
      <c r="O32" s="2">
        <f>ROUND(CP32,2)</f>
        <v>101399.9</v>
      </c>
      <c r="P32" s="2">
        <f>ROUND(CQ32*I32,2)</f>
        <v>82545.02</v>
      </c>
      <c r="Q32" s="2">
        <f>ROUND(CR32*I32,2)</f>
        <v>15600.33</v>
      </c>
      <c r="R32" s="2">
        <f>ROUND(CS32*I32,2)</f>
        <v>1115.3800000000001</v>
      </c>
      <c r="S32" s="2">
        <f>ROUND(CT32*I32,2)</f>
        <v>3254.55</v>
      </c>
      <c r="T32" s="2">
        <f>ROUND(CU32*I32,2)</f>
        <v>0</v>
      </c>
      <c r="U32" s="2">
        <f t="shared" si="21"/>
        <v>328.07639999999998</v>
      </c>
      <c r="V32" s="2">
        <f t="shared" si="22"/>
        <v>95.167199999999994</v>
      </c>
      <c r="W32" s="2">
        <f>ROUND(CX32*I32,2)</f>
        <v>0</v>
      </c>
      <c r="X32" s="2">
        <f>ROUND(CY32,2)</f>
        <v>4501.03</v>
      </c>
      <c r="Y32" s="2">
        <f>ROUND(CZ32,2)</f>
        <v>2621.96</v>
      </c>
      <c r="Z32" s="2"/>
      <c r="AA32" s="2">
        <v>-1</v>
      </c>
      <c r="AB32" s="2">
        <f t="shared" si="23"/>
        <v>12146.61</v>
      </c>
      <c r="AC32" s="2">
        <f t="shared" si="24"/>
        <v>9888</v>
      </c>
      <c r="AD32" s="2">
        <f>ROUND(((((ET32*ROUND((0.2+1),7)))-((EU32*ROUND((0.2+1),7))))+AE32),2)</f>
        <v>1868.75</v>
      </c>
      <c r="AE32" s="2">
        <f>ROUND(((EU32*ROUND((0.2+1),7))),2)</f>
        <v>133.61000000000001</v>
      </c>
      <c r="AF32" s="2">
        <f>ROUND(((EV32*ROUND((0.2+1),7))),2)</f>
        <v>389.86</v>
      </c>
      <c r="AG32" s="2">
        <f t="shared" si="26"/>
        <v>0</v>
      </c>
      <c r="AH32" s="2">
        <f>((EW32*ROUND((0.2+1),7)))</f>
        <v>39.299999999999997</v>
      </c>
      <c r="AI32" s="2">
        <f>((EX32*ROUND((0.2+1),7)))</f>
        <v>11.4</v>
      </c>
      <c r="AJ32" s="2">
        <f t="shared" si="28"/>
        <v>0</v>
      </c>
      <c r="AK32" s="2">
        <v>11770.17</v>
      </c>
      <c r="AL32" s="2">
        <v>9888</v>
      </c>
      <c r="AM32" s="2">
        <v>1557.29</v>
      </c>
      <c r="AN32" s="2">
        <v>111.34</v>
      </c>
      <c r="AO32" s="2">
        <v>324.88</v>
      </c>
      <c r="AP32" s="2">
        <v>0</v>
      </c>
      <c r="AQ32" s="2">
        <v>32.75</v>
      </c>
      <c r="AR32" s="2">
        <v>9.5</v>
      </c>
      <c r="AS32" s="2">
        <v>0</v>
      </c>
      <c r="AT32" s="2">
        <v>103</v>
      </c>
      <c r="AU32" s="2">
        <v>60</v>
      </c>
      <c r="AV32" s="2">
        <v>1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0</v>
      </c>
      <c r="BI32" s="2">
        <v>1</v>
      </c>
      <c r="BJ32" s="2" t="s">
        <v>41</v>
      </c>
      <c r="BK32" s="2"/>
      <c r="BL32" s="2"/>
      <c r="BM32" s="2">
        <v>33001</v>
      </c>
      <c r="BN32" s="2">
        <v>0</v>
      </c>
      <c r="BO32" s="2" t="s">
        <v>3</v>
      </c>
      <c r="BP32" s="2">
        <v>0</v>
      </c>
      <c r="BQ32" s="2">
        <v>2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103</v>
      </c>
      <c r="CA32" s="2">
        <v>60</v>
      </c>
      <c r="CB32" s="2" t="s">
        <v>3</v>
      </c>
      <c r="CC32" s="2"/>
      <c r="CD32" s="2"/>
      <c r="CE32" s="2">
        <v>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1773</v>
      </c>
      <c r="CO32" s="2">
        <v>0</v>
      </c>
      <c r="CP32" s="2">
        <f t="shared" si="29"/>
        <v>101399.90000000001</v>
      </c>
      <c r="CQ32" s="2">
        <f t="shared" si="30"/>
        <v>9888</v>
      </c>
      <c r="CR32" s="2">
        <f>((((ET32*ROUND((0.2+1),7)))*BB32-((EU32*ROUND((0.2+1),7)))*BS32)+AE32*BS32)</f>
        <v>1868.75</v>
      </c>
      <c r="CS32" s="2">
        <f t="shared" si="31"/>
        <v>133.61000000000001</v>
      </c>
      <c r="CT32" s="2">
        <f t="shared" si="32"/>
        <v>389.86</v>
      </c>
      <c r="CU32" s="2">
        <f t="shared" si="33"/>
        <v>0</v>
      </c>
      <c r="CV32" s="2">
        <f t="shared" si="34"/>
        <v>39.299999999999997</v>
      </c>
      <c r="CW32" s="2">
        <f t="shared" si="35"/>
        <v>11.4</v>
      </c>
      <c r="CX32" s="2">
        <f t="shared" si="36"/>
        <v>0</v>
      </c>
      <c r="CY32" s="2">
        <f t="shared" si="37"/>
        <v>4501.0279</v>
      </c>
      <c r="CZ32" s="2">
        <f t="shared" si="38"/>
        <v>2621.9580000000005</v>
      </c>
      <c r="DA32" s="2"/>
      <c r="DB32" s="2">
        <v>1</v>
      </c>
      <c r="DC32" s="2" t="s">
        <v>3</v>
      </c>
      <c r="DD32" s="2" t="s">
        <v>3</v>
      </c>
      <c r="DE32" s="2" t="s">
        <v>42</v>
      </c>
      <c r="DF32" s="2" t="s">
        <v>42</v>
      </c>
      <c r="DG32" s="2" t="s">
        <v>42</v>
      </c>
      <c r="DH32" s="2" t="s">
        <v>3</v>
      </c>
      <c r="DI32" s="2" t="s">
        <v>42</v>
      </c>
      <c r="DJ32" s="2" t="s">
        <v>42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1013</v>
      </c>
      <c r="DV32" s="2" t="s">
        <v>40</v>
      </c>
      <c r="DW32" s="2" t="s">
        <v>40</v>
      </c>
      <c r="DX32" s="2">
        <v>1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56793077</v>
      </c>
      <c r="EF32" s="2">
        <v>2</v>
      </c>
      <c r="EG32" s="2" t="s">
        <v>28</v>
      </c>
      <c r="EH32" s="2">
        <v>27</v>
      </c>
      <c r="EI32" s="2" t="s">
        <v>29</v>
      </c>
      <c r="EJ32" s="2">
        <v>1</v>
      </c>
      <c r="EK32" s="2">
        <v>33001</v>
      </c>
      <c r="EL32" s="2" t="s">
        <v>29</v>
      </c>
      <c r="EM32" s="2" t="s">
        <v>30</v>
      </c>
      <c r="EN32" s="2"/>
      <c r="EO32" s="2" t="s">
        <v>43</v>
      </c>
      <c r="EP32" s="2"/>
      <c r="EQ32" s="2">
        <v>132096</v>
      </c>
      <c r="ER32" s="2">
        <v>11770.17</v>
      </c>
      <c r="ES32" s="2">
        <v>9888</v>
      </c>
      <c r="ET32" s="2">
        <v>1557.29</v>
      </c>
      <c r="EU32" s="2">
        <v>111.34</v>
      </c>
      <c r="EV32" s="2">
        <v>324.88</v>
      </c>
      <c r="EW32" s="2">
        <v>32.75</v>
      </c>
      <c r="EX32" s="2">
        <v>9.5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v>0</v>
      </c>
      <c r="FS32" s="2">
        <v>0</v>
      </c>
      <c r="FT32" s="2"/>
      <c r="FU32" s="2"/>
      <c r="FV32" s="2"/>
      <c r="FW32" s="2"/>
      <c r="FX32" s="2">
        <v>103</v>
      </c>
      <c r="FY32" s="2">
        <v>60</v>
      </c>
      <c r="FZ32" s="2"/>
      <c r="GA32" s="2" t="s">
        <v>3</v>
      </c>
      <c r="GB32" s="2"/>
      <c r="GC32" s="2"/>
      <c r="GD32" s="2">
        <v>1</v>
      </c>
      <c r="GE32" s="2"/>
      <c r="GF32" s="2">
        <v>1661952923</v>
      </c>
      <c r="GG32" s="2">
        <v>2</v>
      </c>
      <c r="GH32" s="2">
        <v>1</v>
      </c>
      <c r="GI32" s="2">
        <v>-2</v>
      </c>
      <c r="GJ32" s="2">
        <v>0</v>
      </c>
      <c r="GK32" s="2">
        <v>0</v>
      </c>
      <c r="GL32" s="2">
        <f>ROUND(IF(AND(BH32=3,BI32=3,FS32&lt;&gt;0),P32,0),2)</f>
        <v>0</v>
      </c>
      <c r="GM32" s="2">
        <f>ROUND(O32+X32+Y32,2)+GX32</f>
        <v>108522.89</v>
      </c>
      <c r="GN32" s="2">
        <f t="shared" si="39"/>
        <v>108522.89</v>
      </c>
      <c r="GO32" s="2">
        <f t="shared" si="40"/>
        <v>0</v>
      </c>
      <c r="GP32" s="2">
        <f t="shared" si="41"/>
        <v>0</v>
      </c>
      <c r="GQ32" s="2"/>
      <c r="GR32" s="2">
        <v>0</v>
      </c>
      <c r="GS32" s="2">
        <v>3</v>
      </c>
      <c r="GT32" s="2">
        <v>0</v>
      </c>
      <c r="GU32" s="2" t="s">
        <v>3</v>
      </c>
      <c r="GV32" s="2">
        <f t="shared" si="42"/>
        <v>0</v>
      </c>
      <c r="GW32" s="2">
        <v>1</v>
      </c>
      <c r="GX32" s="2">
        <f>ROUND(HC32*I32,2)</f>
        <v>0</v>
      </c>
      <c r="GY32" s="2"/>
      <c r="GZ32" s="2"/>
      <c r="HA32" s="2">
        <v>0</v>
      </c>
      <c r="HB32" s="2">
        <v>0</v>
      </c>
      <c r="HC32" s="2">
        <f t="shared" si="43"/>
        <v>0</v>
      </c>
      <c r="HD32" s="2"/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 t="s">
        <v>3</v>
      </c>
      <c r="HN32" s="2" t="s">
        <v>31</v>
      </c>
      <c r="HO32" s="2" t="s">
        <v>32</v>
      </c>
      <c r="HP32" s="2" t="s">
        <v>29</v>
      </c>
      <c r="HQ32" s="2" t="s">
        <v>29</v>
      </c>
      <c r="HR32" s="2"/>
      <c r="HS32" s="2">
        <v>0</v>
      </c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">
      <c r="A33">
        <v>17</v>
      </c>
      <c r="B33">
        <v>1</v>
      </c>
      <c r="C33">
        <f>ROW(SmtRes!A28)</f>
        <v>28</v>
      </c>
      <c r="D33">
        <f>ROW(EtalonRes!A34)</f>
        <v>34</v>
      </c>
      <c r="E33" t="s">
        <v>3</v>
      </c>
      <c r="F33" t="s">
        <v>38</v>
      </c>
      <c r="G33" t="s">
        <v>39</v>
      </c>
      <c r="H33" t="s">
        <v>40</v>
      </c>
      <c r="I33">
        <f>ROUND(ROUND(436*3+1468*3+999*2+51*2+166*2+102*2,4)/1000,7)</f>
        <v>8.3480000000000008</v>
      </c>
      <c r="J33">
        <v>0</v>
      </c>
      <c r="K33">
        <f>ROUND(ROUND(436*3+1468*3+999*2+51*2+166*2+102*2,4)/1000,7)</f>
        <v>8.3480000000000008</v>
      </c>
      <c r="O33">
        <f>ROUND(CP33,0)</f>
        <v>1733994</v>
      </c>
      <c r="P33">
        <f>ROUND(CQ33*I33,0)</f>
        <v>1393360</v>
      </c>
      <c r="Q33">
        <f>ROUND(CR33*I33,0)</f>
        <v>174880</v>
      </c>
      <c r="R33">
        <f>ROUND(CS33*I33,0)</f>
        <v>56806</v>
      </c>
      <c r="S33">
        <f>ROUND(CT33*I33,0)</f>
        <v>165754</v>
      </c>
      <c r="T33">
        <f>ROUND(CU33*I33,0)</f>
        <v>0</v>
      </c>
      <c r="U33">
        <f t="shared" si="21"/>
        <v>328.07639999999998</v>
      </c>
      <c r="V33">
        <f t="shared" si="22"/>
        <v>95.167199999999994</v>
      </c>
      <c r="W33">
        <f>ROUND(CX33*I33,0)</f>
        <v>0</v>
      </c>
      <c r="X33">
        <f>ROUND(CY33,0)</f>
        <v>229237</v>
      </c>
      <c r="Y33">
        <f>ROUND(CZ33,0)</f>
        <v>133536</v>
      </c>
      <c r="AA33">
        <v>-1</v>
      </c>
      <c r="AB33">
        <f t="shared" si="23"/>
        <v>12146.61</v>
      </c>
      <c r="AC33">
        <f t="shared" si="24"/>
        <v>9888</v>
      </c>
      <c r="AD33">
        <f>ROUND(((((ET33*ROUND((0.2+1),7)))-((EU33*ROUND((0.2+1),7))))+AE33),2)</f>
        <v>1868.75</v>
      </c>
      <c r="AE33">
        <f>ROUND(((EU33*ROUND((0.2+1),7))),2)</f>
        <v>133.61000000000001</v>
      </c>
      <c r="AF33">
        <f>ROUND(((EV33*ROUND((0.2+1),7))),2)</f>
        <v>389.86</v>
      </c>
      <c r="AG33">
        <f t="shared" si="26"/>
        <v>0</v>
      </c>
      <c r="AH33">
        <f>((EW33*ROUND((0.2+1),7)))</f>
        <v>39.299999999999997</v>
      </c>
      <c r="AI33">
        <f>((EX33*ROUND((0.2+1),7)))</f>
        <v>11.4</v>
      </c>
      <c r="AJ33">
        <f t="shared" si="28"/>
        <v>0</v>
      </c>
      <c r="AK33">
        <v>11770.17</v>
      </c>
      <c r="AL33">
        <v>9888</v>
      </c>
      <c r="AM33">
        <v>1557.29</v>
      </c>
      <c r="AN33">
        <v>111.34</v>
      </c>
      <c r="AO33">
        <v>324.88</v>
      </c>
      <c r="AP33">
        <v>0</v>
      </c>
      <c r="AQ33">
        <v>32.75</v>
      </c>
      <c r="AR33">
        <v>9.5</v>
      </c>
      <c r="AS33">
        <v>0</v>
      </c>
      <c r="AT33">
        <v>103</v>
      </c>
      <c r="AU33">
        <v>60</v>
      </c>
      <c r="AV33">
        <v>1</v>
      </c>
      <c r="AW33">
        <v>1</v>
      </c>
      <c r="AZ33">
        <v>1</v>
      </c>
      <c r="BA33">
        <v>50.93</v>
      </c>
      <c r="BB33">
        <v>11.21</v>
      </c>
      <c r="BC33">
        <v>16.88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41</v>
      </c>
      <c r="BM33">
        <v>33001</v>
      </c>
      <c r="BN33">
        <v>0</v>
      </c>
      <c r="BO33" t="s">
        <v>38</v>
      </c>
      <c r="BP33">
        <v>1</v>
      </c>
      <c r="BQ33">
        <v>2</v>
      </c>
      <c r="BR33">
        <v>0</v>
      </c>
      <c r="BS33">
        <v>50.93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103</v>
      </c>
      <c r="CA33">
        <v>60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1773</v>
      </c>
      <c r="CO33">
        <v>0</v>
      </c>
      <c r="CP33">
        <f t="shared" si="29"/>
        <v>1733994</v>
      </c>
      <c r="CQ33">
        <f t="shared" si="30"/>
        <v>166909.44</v>
      </c>
      <c r="CR33">
        <f>((((ET33*ROUND((0.2+1),7)))*BB33-((EU33*ROUND((0.2+1),7)))*BS33)+AE33*BS33)</f>
        <v>20948.766939999998</v>
      </c>
      <c r="CS33">
        <f t="shared" si="31"/>
        <v>6804.7573000000002</v>
      </c>
      <c r="CT33">
        <f t="shared" si="32"/>
        <v>19855.569800000001</v>
      </c>
      <c r="CU33">
        <f t="shared" si="33"/>
        <v>0</v>
      </c>
      <c r="CV33">
        <f t="shared" si="34"/>
        <v>39.299999999999997</v>
      </c>
      <c r="CW33">
        <f t="shared" si="35"/>
        <v>11.4</v>
      </c>
      <c r="CX33">
        <f t="shared" si="36"/>
        <v>0</v>
      </c>
      <c r="CY33">
        <f t="shared" si="37"/>
        <v>229236.8</v>
      </c>
      <c r="CZ33">
        <f t="shared" si="38"/>
        <v>133536</v>
      </c>
      <c r="DB33">
        <v>2</v>
      </c>
      <c r="DC33" t="s">
        <v>3</v>
      </c>
      <c r="DD33" t="s">
        <v>3</v>
      </c>
      <c r="DE33" t="s">
        <v>42</v>
      </c>
      <c r="DF33" t="s">
        <v>42</v>
      </c>
      <c r="DG33" t="s">
        <v>42</v>
      </c>
      <c r="DH33" t="s">
        <v>3</v>
      </c>
      <c r="DI33" t="s">
        <v>42</v>
      </c>
      <c r="DJ33" t="s">
        <v>42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40</v>
      </c>
      <c r="DW33" t="s">
        <v>40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56793077</v>
      </c>
      <c r="EF33">
        <v>2</v>
      </c>
      <c r="EG33" t="s">
        <v>28</v>
      </c>
      <c r="EH33">
        <v>27</v>
      </c>
      <c r="EI33" t="s">
        <v>29</v>
      </c>
      <c r="EJ33">
        <v>1</v>
      </c>
      <c r="EK33">
        <v>33001</v>
      </c>
      <c r="EL33" t="s">
        <v>29</v>
      </c>
      <c r="EM33" t="s">
        <v>30</v>
      </c>
      <c r="EO33" t="s">
        <v>43</v>
      </c>
      <c r="EQ33">
        <v>132096</v>
      </c>
      <c r="ER33">
        <v>11770.17</v>
      </c>
      <c r="ES33">
        <v>9888</v>
      </c>
      <c r="ET33">
        <v>1557.29</v>
      </c>
      <c r="EU33">
        <v>111.34</v>
      </c>
      <c r="EV33">
        <v>324.88</v>
      </c>
      <c r="EW33">
        <v>32.75</v>
      </c>
      <c r="EX33">
        <v>9.5</v>
      </c>
      <c r="EY33">
        <v>0</v>
      </c>
      <c r="FQ33">
        <v>0</v>
      </c>
      <c r="FR33">
        <v>0</v>
      </c>
      <c r="FS33">
        <v>0</v>
      </c>
      <c r="FX33">
        <v>103</v>
      </c>
      <c r="FY33">
        <v>60</v>
      </c>
      <c r="GA33" t="s">
        <v>3</v>
      </c>
      <c r="GD33">
        <v>1</v>
      </c>
      <c r="GF33">
        <v>1661952923</v>
      </c>
      <c r="GG33">
        <v>2</v>
      </c>
      <c r="GH33">
        <v>1</v>
      </c>
      <c r="GI33">
        <v>2</v>
      </c>
      <c r="GJ33">
        <v>0</v>
      </c>
      <c r="GK33">
        <v>0</v>
      </c>
      <c r="GL33">
        <f>ROUND(IF(AND(BH33=3,BI33=3,FS33&lt;&gt;0),P33,0),0)</f>
        <v>0</v>
      </c>
      <c r="GM33">
        <f>ROUND(O33+X33+Y33,0)+GX33</f>
        <v>2096767</v>
      </c>
      <c r="GN33">
        <f t="shared" si="39"/>
        <v>2096767</v>
      </c>
      <c r="GO33">
        <f t="shared" si="40"/>
        <v>0</v>
      </c>
      <c r="GP33">
        <f t="shared" si="41"/>
        <v>0</v>
      </c>
      <c r="GR33">
        <v>0</v>
      </c>
      <c r="GS33">
        <v>3</v>
      </c>
      <c r="GT33">
        <v>0</v>
      </c>
      <c r="GU33" t="s">
        <v>3</v>
      </c>
      <c r="GV33">
        <f t="shared" si="42"/>
        <v>0</v>
      </c>
      <c r="GW33">
        <v>1</v>
      </c>
      <c r="GX33">
        <f>ROUND(HC33*I33,0)</f>
        <v>0</v>
      </c>
      <c r="HA33">
        <v>0</v>
      </c>
      <c r="HB33">
        <v>0</v>
      </c>
      <c r="HC33">
        <f t="shared" si="43"/>
        <v>0</v>
      </c>
      <c r="HE33" t="s">
        <v>3</v>
      </c>
      <c r="HF33" t="s">
        <v>3</v>
      </c>
      <c r="HM33" t="s">
        <v>3</v>
      </c>
      <c r="HN33" t="s">
        <v>31</v>
      </c>
      <c r="HO33" t="s">
        <v>32</v>
      </c>
      <c r="HP33" t="s">
        <v>29</v>
      </c>
      <c r="HQ33" t="s">
        <v>29</v>
      </c>
      <c r="HS33">
        <v>0</v>
      </c>
      <c r="IK33">
        <v>0</v>
      </c>
    </row>
    <row r="34" spans="1:255" x14ac:dyDescent="0.2">
      <c r="A34" s="2">
        <v>17</v>
      </c>
      <c r="B34" s="2">
        <v>1</v>
      </c>
      <c r="C34" s="2"/>
      <c r="D34" s="2"/>
      <c r="E34" s="2" t="s">
        <v>44</v>
      </c>
      <c r="F34" s="2" t="s">
        <v>45</v>
      </c>
      <c r="G34" s="2" t="s">
        <v>46</v>
      </c>
      <c r="H34" s="2" t="s">
        <v>36</v>
      </c>
      <c r="I34" s="2">
        <f>ROUND(ROUND(0.0993,4),7)</f>
        <v>9.9299999999999999E-2</v>
      </c>
      <c r="J34" s="2">
        <v>0</v>
      </c>
      <c r="K34" s="2">
        <f>ROUND(ROUND(0.0993,4),7)</f>
        <v>9.9299999999999999E-2</v>
      </c>
      <c r="L34" s="2"/>
      <c r="M34" s="2"/>
      <c r="N34" s="2"/>
      <c r="O34" s="2">
        <f>ROUND(CP34,2)</f>
        <v>1952.11</v>
      </c>
      <c r="P34" s="2">
        <f>ROUND(CQ34*I34,2)</f>
        <v>1952.11</v>
      </c>
      <c r="Q34" s="2">
        <f>ROUND(CR34*I34,2)</f>
        <v>0</v>
      </c>
      <c r="R34" s="2">
        <f>ROUND(CS34*I34,2)</f>
        <v>0</v>
      </c>
      <c r="S34" s="2">
        <f>ROUND(CT34*I34,2)</f>
        <v>0</v>
      </c>
      <c r="T34" s="2">
        <f>ROUND(CU34*I34,2)</f>
        <v>0</v>
      </c>
      <c r="U34" s="2">
        <f t="shared" si="21"/>
        <v>0</v>
      </c>
      <c r="V34" s="2">
        <f t="shared" si="22"/>
        <v>0</v>
      </c>
      <c r="W34" s="2">
        <f>ROUND(CX34*I34,2)</f>
        <v>3.8</v>
      </c>
      <c r="X34" s="2">
        <f>ROUND(CY34,2)</f>
        <v>0</v>
      </c>
      <c r="Y34" s="2">
        <f>ROUND(CZ34,2)</f>
        <v>0</v>
      </c>
      <c r="Z34" s="2"/>
      <c r="AA34" s="2">
        <v>64855517</v>
      </c>
      <c r="AB34" s="2">
        <f t="shared" si="23"/>
        <v>19658.72</v>
      </c>
      <c r="AC34" s="2">
        <f t="shared" si="24"/>
        <v>19658.72</v>
      </c>
      <c r="AD34" s="2">
        <f>ROUND((((ET34)-(EU34))+AE34),2)</f>
        <v>0</v>
      </c>
      <c r="AE34" s="2">
        <f t="shared" ref="AE34:AF37" si="44">ROUND((EU34),2)</f>
        <v>0</v>
      </c>
      <c r="AF34" s="2">
        <f t="shared" si="44"/>
        <v>0</v>
      </c>
      <c r="AG34" s="2">
        <f t="shared" si="26"/>
        <v>0</v>
      </c>
      <c r="AH34" s="2">
        <f t="shared" ref="AH34:AI37" si="45">(EW34)</f>
        <v>0</v>
      </c>
      <c r="AI34" s="2">
        <f t="shared" si="45"/>
        <v>0</v>
      </c>
      <c r="AJ34" s="2">
        <f t="shared" si="28"/>
        <v>38.270000000000003</v>
      </c>
      <c r="AK34" s="2">
        <v>19658.72</v>
      </c>
      <c r="AL34" s="2">
        <v>19658.72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38.270000000000003</v>
      </c>
      <c r="AT34" s="2">
        <v>0</v>
      </c>
      <c r="AU34" s="2">
        <v>0</v>
      </c>
      <c r="AV34" s="2">
        <v>1</v>
      </c>
      <c r="AW34" s="2">
        <v>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3</v>
      </c>
      <c r="BE34" s="2" t="s">
        <v>3</v>
      </c>
      <c r="BF34" s="2" t="s">
        <v>3</v>
      </c>
      <c r="BG34" s="2" t="s">
        <v>3</v>
      </c>
      <c r="BH34" s="2">
        <v>3</v>
      </c>
      <c r="BI34" s="2">
        <v>1</v>
      </c>
      <c r="BJ34" s="2" t="s">
        <v>47</v>
      </c>
      <c r="BK34" s="2"/>
      <c r="BL34" s="2"/>
      <c r="BM34" s="2">
        <v>500001</v>
      </c>
      <c r="BN34" s="2">
        <v>0</v>
      </c>
      <c r="BO34" s="2" t="s">
        <v>3</v>
      </c>
      <c r="BP34" s="2">
        <v>0</v>
      </c>
      <c r="BQ34" s="2">
        <v>8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3</v>
      </c>
      <c r="BZ34" s="2">
        <v>0</v>
      </c>
      <c r="CA34" s="2">
        <v>0</v>
      </c>
      <c r="CB34" s="2" t="s">
        <v>3</v>
      </c>
      <c r="CC34" s="2"/>
      <c r="CD34" s="2"/>
      <c r="CE34" s="2">
        <v>0</v>
      </c>
      <c r="CF34" s="2">
        <v>0</v>
      </c>
      <c r="CG34" s="2">
        <v>0</v>
      </c>
      <c r="CH34" s="2"/>
      <c r="CI34" s="2"/>
      <c r="CJ34" s="2"/>
      <c r="CK34" s="2"/>
      <c r="CL34" s="2"/>
      <c r="CM34" s="2">
        <v>0</v>
      </c>
      <c r="CN34" s="2" t="s">
        <v>3</v>
      </c>
      <c r="CO34" s="2">
        <v>0</v>
      </c>
      <c r="CP34" s="2">
        <f t="shared" si="29"/>
        <v>1952.11</v>
      </c>
      <c r="CQ34" s="2">
        <f t="shared" si="30"/>
        <v>19658.72</v>
      </c>
      <c r="CR34" s="2">
        <f>(((ET34)*BB34-(EU34)*BS34)+AE34*BS34)</f>
        <v>0</v>
      </c>
      <c r="CS34" s="2">
        <f t="shared" si="31"/>
        <v>0</v>
      </c>
      <c r="CT34" s="2">
        <f t="shared" si="32"/>
        <v>0</v>
      </c>
      <c r="CU34" s="2">
        <f t="shared" si="33"/>
        <v>0</v>
      </c>
      <c r="CV34" s="2">
        <f t="shared" si="34"/>
        <v>0</v>
      </c>
      <c r="CW34" s="2">
        <f t="shared" si="35"/>
        <v>0</v>
      </c>
      <c r="CX34" s="2">
        <f t="shared" si="36"/>
        <v>38.270000000000003</v>
      </c>
      <c r="CY34" s="2">
        <f>0</f>
        <v>0</v>
      </c>
      <c r="CZ34" s="2">
        <f>0</f>
        <v>0</v>
      </c>
      <c r="DA34" s="2"/>
      <c r="DB34" s="2"/>
      <c r="DC34" s="2" t="s">
        <v>3</v>
      </c>
      <c r="DD34" s="2" t="s">
        <v>3</v>
      </c>
      <c r="DE34" s="2" t="s">
        <v>3</v>
      </c>
      <c r="DF34" s="2" t="s">
        <v>3</v>
      </c>
      <c r="DG34" s="2" t="s">
        <v>3</v>
      </c>
      <c r="DH34" s="2" t="s">
        <v>3</v>
      </c>
      <c r="DI34" s="2" t="s">
        <v>3</v>
      </c>
      <c r="DJ34" s="2" t="s">
        <v>3</v>
      </c>
      <c r="DK34" s="2" t="s">
        <v>3</v>
      </c>
      <c r="DL34" s="2" t="s">
        <v>3</v>
      </c>
      <c r="DM34" s="2" t="s">
        <v>3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1009</v>
      </c>
      <c r="DV34" s="2" t="s">
        <v>36</v>
      </c>
      <c r="DW34" s="2" t="s">
        <v>36</v>
      </c>
      <c r="DX34" s="2">
        <v>1000</v>
      </c>
      <c r="DY34" s="2"/>
      <c r="DZ34" s="2" t="s">
        <v>3</v>
      </c>
      <c r="EA34" s="2" t="s">
        <v>3</v>
      </c>
      <c r="EB34" s="2" t="s">
        <v>3</v>
      </c>
      <c r="EC34" s="2" t="s">
        <v>3</v>
      </c>
      <c r="ED34" s="2"/>
      <c r="EE34" s="2">
        <v>56793266</v>
      </c>
      <c r="EF34" s="2">
        <v>8</v>
      </c>
      <c r="EG34" s="2" t="s">
        <v>48</v>
      </c>
      <c r="EH34" s="2">
        <v>0</v>
      </c>
      <c r="EI34" s="2" t="s">
        <v>3</v>
      </c>
      <c r="EJ34" s="2">
        <v>1</v>
      </c>
      <c r="EK34" s="2">
        <v>500001</v>
      </c>
      <c r="EL34" s="2" t="s">
        <v>49</v>
      </c>
      <c r="EM34" s="2" t="s">
        <v>50</v>
      </c>
      <c r="EN34" s="2"/>
      <c r="EO34" s="2" t="s">
        <v>3</v>
      </c>
      <c r="EP34" s="2"/>
      <c r="EQ34" s="2">
        <v>131072</v>
      </c>
      <c r="ER34" s="2">
        <v>19658.72</v>
      </c>
      <c r="ES34" s="2">
        <v>19658.72</v>
      </c>
      <c r="ET34" s="2">
        <v>0</v>
      </c>
      <c r="EU34" s="2">
        <v>0</v>
      </c>
      <c r="EV34" s="2">
        <v>0</v>
      </c>
      <c r="EW34" s="2">
        <v>0</v>
      </c>
      <c r="EX34" s="2">
        <v>0</v>
      </c>
      <c r="EY34" s="2">
        <v>0</v>
      </c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v>0</v>
      </c>
      <c r="FS34" s="2">
        <v>0</v>
      </c>
      <c r="FT34" s="2"/>
      <c r="FU34" s="2"/>
      <c r="FV34" s="2"/>
      <c r="FW34" s="2"/>
      <c r="FX34" s="2">
        <v>0</v>
      </c>
      <c r="FY34" s="2">
        <v>0</v>
      </c>
      <c r="FZ34" s="2"/>
      <c r="GA34" s="2" t="s">
        <v>3</v>
      </c>
      <c r="GB34" s="2"/>
      <c r="GC34" s="2"/>
      <c r="GD34" s="2">
        <v>1</v>
      </c>
      <c r="GE34" s="2"/>
      <c r="GF34" s="2">
        <v>-864319667</v>
      </c>
      <c r="GG34" s="2">
        <v>2</v>
      </c>
      <c r="GH34" s="2">
        <v>1</v>
      </c>
      <c r="GI34" s="2">
        <v>-2</v>
      </c>
      <c r="GJ34" s="2">
        <v>0</v>
      </c>
      <c r="GK34" s="2">
        <v>0</v>
      </c>
      <c r="GL34" s="2">
        <f>ROUND(IF(AND(BH34=3,BI34=3,FS34&lt;&gt;0),P34,0),2)</f>
        <v>0</v>
      </c>
      <c r="GM34" s="2">
        <f>ROUND(O34+X34+Y34,2)+GX34</f>
        <v>1952.11</v>
      </c>
      <c r="GN34" s="2">
        <f t="shared" si="39"/>
        <v>1952.11</v>
      </c>
      <c r="GO34" s="2">
        <f t="shared" si="40"/>
        <v>0</v>
      </c>
      <c r="GP34" s="2">
        <f t="shared" si="41"/>
        <v>0</v>
      </c>
      <c r="GQ34" s="2"/>
      <c r="GR34" s="2">
        <v>0</v>
      </c>
      <c r="GS34" s="2">
        <v>3</v>
      </c>
      <c r="GT34" s="2">
        <v>0</v>
      </c>
      <c r="GU34" s="2" t="s">
        <v>3</v>
      </c>
      <c r="GV34" s="2">
        <f t="shared" si="42"/>
        <v>0</v>
      </c>
      <c r="GW34" s="2">
        <v>1</v>
      </c>
      <c r="GX34" s="2">
        <f>ROUND(HC34*I34,2)</f>
        <v>0</v>
      </c>
      <c r="GY34" s="2"/>
      <c r="GZ34" s="2"/>
      <c r="HA34" s="2">
        <v>0</v>
      </c>
      <c r="HB34" s="2">
        <v>0</v>
      </c>
      <c r="HC34" s="2">
        <f t="shared" si="43"/>
        <v>0</v>
      </c>
      <c r="HD34" s="2"/>
      <c r="HE34" s="2" t="s">
        <v>3</v>
      </c>
      <c r="HF34" s="2" t="s">
        <v>3</v>
      </c>
      <c r="HG34" s="2"/>
      <c r="HH34" s="2"/>
      <c r="HI34" s="2"/>
      <c r="HJ34" s="2"/>
      <c r="HK34" s="2"/>
      <c r="HL34" s="2"/>
      <c r="HM34" s="2" t="s">
        <v>3</v>
      </c>
      <c r="HN34" s="2" t="s">
        <v>3</v>
      </c>
      <c r="HO34" s="2" t="s">
        <v>3</v>
      </c>
      <c r="HP34" s="2" t="s">
        <v>3</v>
      </c>
      <c r="HQ34" s="2" t="s">
        <v>3</v>
      </c>
      <c r="HR34" s="2"/>
      <c r="HS34" s="2">
        <v>0</v>
      </c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">
      <c r="A35">
        <v>17</v>
      </c>
      <c r="B35">
        <v>1</v>
      </c>
      <c r="E35" t="s">
        <v>44</v>
      </c>
      <c r="F35" t="s">
        <v>45</v>
      </c>
      <c r="G35" t="s">
        <v>46</v>
      </c>
      <c r="H35" t="s">
        <v>36</v>
      </c>
      <c r="I35">
        <f>ROUND(ROUND(0.0993,4),7)</f>
        <v>9.9299999999999999E-2</v>
      </c>
      <c r="J35">
        <v>0</v>
      </c>
      <c r="K35">
        <f>ROUND(ROUND(0.0993,4),7)</f>
        <v>9.9299999999999999E-2</v>
      </c>
      <c r="O35">
        <f>ROUND(CP35,0)</f>
        <v>16534</v>
      </c>
      <c r="P35">
        <f>ROUND(CQ35*I35,0)</f>
        <v>16534</v>
      </c>
      <c r="Q35">
        <f>ROUND(CR35*I35,0)</f>
        <v>0</v>
      </c>
      <c r="R35">
        <f>ROUND(CS35*I35,0)</f>
        <v>0</v>
      </c>
      <c r="S35">
        <f>ROUND(CT35*I35,0)</f>
        <v>0</v>
      </c>
      <c r="T35">
        <f>ROUND(CU35*I35,0)</f>
        <v>0</v>
      </c>
      <c r="U35">
        <f t="shared" si="21"/>
        <v>0</v>
      </c>
      <c r="V35">
        <f t="shared" si="22"/>
        <v>0</v>
      </c>
      <c r="W35">
        <f>ROUND(CX35*I35,0)</f>
        <v>4</v>
      </c>
      <c r="X35">
        <f>ROUND(CY35,0)</f>
        <v>0</v>
      </c>
      <c r="Y35">
        <f>ROUND(CZ35,0)</f>
        <v>0</v>
      </c>
      <c r="AA35">
        <v>64855514</v>
      </c>
      <c r="AB35">
        <f t="shared" si="23"/>
        <v>19658.72</v>
      </c>
      <c r="AC35">
        <f t="shared" si="24"/>
        <v>19658.72</v>
      </c>
      <c r="AD35">
        <f>ROUND((((ET35)-(EU35))+AE35),2)</f>
        <v>0</v>
      </c>
      <c r="AE35">
        <f t="shared" si="44"/>
        <v>0</v>
      </c>
      <c r="AF35">
        <f t="shared" si="44"/>
        <v>0</v>
      </c>
      <c r="AG35">
        <f t="shared" si="26"/>
        <v>0</v>
      </c>
      <c r="AH35">
        <f t="shared" si="45"/>
        <v>0</v>
      </c>
      <c r="AI35">
        <f t="shared" si="45"/>
        <v>0</v>
      </c>
      <c r="AJ35">
        <f t="shared" si="28"/>
        <v>38.270000000000003</v>
      </c>
      <c r="AK35">
        <v>19658.72</v>
      </c>
      <c r="AL35">
        <v>19658.72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38.270000000000003</v>
      </c>
      <c r="AT35">
        <v>0</v>
      </c>
      <c r="AU35">
        <v>0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8.4700000000000006</v>
      </c>
      <c r="BD35" t="s">
        <v>3</v>
      </c>
      <c r="BE35" t="s">
        <v>3</v>
      </c>
      <c r="BF35" t="s">
        <v>3</v>
      </c>
      <c r="BG35" t="s">
        <v>3</v>
      </c>
      <c r="BH35">
        <v>3</v>
      </c>
      <c r="BI35">
        <v>1</v>
      </c>
      <c r="BJ35" t="s">
        <v>47</v>
      </c>
      <c r="BM35">
        <v>500001</v>
      </c>
      <c r="BN35">
        <v>0</v>
      </c>
      <c r="BO35" t="s">
        <v>45</v>
      </c>
      <c r="BP35">
        <v>1</v>
      </c>
      <c r="BQ35">
        <v>8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0</v>
      </c>
      <c r="CA35">
        <v>0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29"/>
        <v>16534</v>
      </c>
      <c r="CQ35">
        <f t="shared" si="30"/>
        <v>166509.35840000003</v>
      </c>
      <c r="CR35">
        <f>(((ET35)*BB35-(EU35)*BS35)+AE35*BS35)</f>
        <v>0</v>
      </c>
      <c r="CS35">
        <f t="shared" si="31"/>
        <v>0</v>
      </c>
      <c r="CT35">
        <f t="shared" si="32"/>
        <v>0</v>
      </c>
      <c r="CU35">
        <f t="shared" si="33"/>
        <v>0</v>
      </c>
      <c r="CV35">
        <f t="shared" si="34"/>
        <v>0</v>
      </c>
      <c r="CW35">
        <f t="shared" si="35"/>
        <v>0</v>
      </c>
      <c r="CX35">
        <f t="shared" si="36"/>
        <v>38.270000000000003</v>
      </c>
      <c r="CY35">
        <f>0</f>
        <v>0</v>
      </c>
      <c r="CZ35">
        <f>0</f>
        <v>0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1009</v>
      </c>
      <c r="DV35" t="s">
        <v>36</v>
      </c>
      <c r="DW35" t="s">
        <v>36</v>
      </c>
      <c r="DX35">
        <v>1000</v>
      </c>
      <c r="DZ35" t="s">
        <v>3</v>
      </c>
      <c r="EA35" t="s">
        <v>3</v>
      </c>
      <c r="EB35" t="s">
        <v>3</v>
      </c>
      <c r="EC35" t="s">
        <v>3</v>
      </c>
      <c r="EE35">
        <v>56793266</v>
      </c>
      <c r="EF35">
        <v>8</v>
      </c>
      <c r="EG35" t="s">
        <v>48</v>
      </c>
      <c r="EH35">
        <v>0</v>
      </c>
      <c r="EI35" t="s">
        <v>3</v>
      </c>
      <c r="EJ35">
        <v>1</v>
      </c>
      <c r="EK35">
        <v>500001</v>
      </c>
      <c r="EL35" t="s">
        <v>49</v>
      </c>
      <c r="EM35" t="s">
        <v>50</v>
      </c>
      <c r="EO35" t="s">
        <v>3</v>
      </c>
      <c r="EQ35">
        <v>131072</v>
      </c>
      <c r="ER35">
        <v>19658.72</v>
      </c>
      <c r="ES35">
        <v>19658.72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FQ35">
        <v>0</v>
      </c>
      <c r="FR35">
        <v>0</v>
      </c>
      <c r="FS35">
        <v>0</v>
      </c>
      <c r="FX35">
        <v>0</v>
      </c>
      <c r="FY35">
        <v>0</v>
      </c>
      <c r="GA35" t="s">
        <v>3</v>
      </c>
      <c r="GD35">
        <v>1</v>
      </c>
      <c r="GF35">
        <v>-864319667</v>
      </c>
      <c r="GG35">
        <v>2</v>
      </c>
      <c r="GH35">
        <v>1</v>
      </c>
      <c r="GI35">
        <v>2</v>
      </c>
      <c r="GJ35">
        <v>0</v>
      </c>
      <c r="GK35">
        <v>0</v>
      </c>
      <c r="GL35">
        <f>ROUND(IF(AND(BH35=3,BI35=3,FS35&lt;&gt;0),P35,0),0)</f>
        <v>0</v>
      </c>
      <c r="GM35">
        <f>ROUND(O35+X35+Y35,0)+GX35</f>
        <v>16534</v>
      </c>
      <c r="GN35">
        <f t="shared" si="39"/>
        <v>16534</v>
      </c>
      <c r="GO35">
        <f t="shared" si="40"/>
        <v>0</v>
      </c>
      <c r="GP35">
        <f t="shared" si="41"/>
        <v>0</v>
      </c>
      <c r="GR35">
        <v>0</v>
      </c>
      <c r="GS35">
        <v>3</v>
      </c>
      <c r="GT35">
        <v>0</v>
      </c>
      <c r="GU35" t="s">
        <v>3</v>
      </c>
      <c r="GV35">
        <f t="shared" si="42"/>
        <v>0</v>
      </c>
      <c r="GW35">
        <v>1</v>
      </c>
      <c r="GX35">
        <f>ROUND(HC35*I35,0)</f>
        <v>0</v>
      </c>
      <c r="HA35">
        <v>0</v>
      </c>
      <c r="HB35">
        <v>0</v>
      </c>
      <c r="HC35">
        <f t="shared" si="43"/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HS35">
        <v>0</v>
      </c>
      <c r="IK35">
        <v>0</v>
      </c>
    </row>
    <row r="36" spans="1:255" x14ac:dyDescent="0.2">
      <c r="A36" s="2">
        <v>17</v>
      </c>
      <c r="B36" s="2">
        <v>1</v>
      </c>
      <c r="C36" s="2"/>
      <c r="D36" s="2"/>
      <c r="E36" s="2" t="s">
        <v>51</v>
      </c>
      <c r="F36" s="2" t="s">
        <v>52</v>
      </c>
      <c r="G36" s="2" t="s">
        <v>53</v>
      </c>
      <c r="H36" s="2" t="s">
        <v>54</v>
      </c>
      <c r="I36" s="2">
        <f>ROUND(ROUND(1,4),7)</f>
        <v>1</v>
      </c>
      <c r="J36" s="2">
        <v>0</v>
      </c>
      <c r="K36" s="2">
        <f>ROUND(ROUND(1,4),7)</f>
        <v>1</v>
      </c>
      <c r="L36" s="2"/>
      <c r="M36" s="2"/>
      <c r="N36" s="2"/>
      <c r="O36" s="2">
        <f>ROUND(CP36,2)</f>
        <v>185926</v>
      </c>
      <c r="P36" s="2">
        <f>ROUND(ROUND(CQ36*I36,0)/BC36,2)</f>
        <v>185926</v>
      </c>
      <c r="Q36" s="2">
        <f>ROUND(CR36*I36,2)</f>
        <v>0</v>
      </c>
      <c r="R36" s="2">
        <f>ROUND(CS36*I36,2)</f>
        <v>0</v>
      </c>
      <c r="S36" s="2">
        <f>ROUND(CT36*I36,2)</f>
        <v>0</v>
      </c>
      <c r="T36" s="2">
        <f>ROUND(CU36*I36,2)</f>
        <v>0</v>
      </c>
      <c r="U36" s="2">
        <f t="shared" si="21"/>
        <v>0</v>
      </c>
      <c r="V36" s="2">
        <f t="shared" si="22"/>
        <v>0</v>
      </c>
      <c r="W36" s="2">
        <f>ROUND(CX36*I36,2)</f>
        <v>0</v>
      </c>
      <c r="X36" s="2">
        <f>ROUND(CY36,2)</f>
        <v>0</v>
      </c>
      <c r="Y36" s="2">
        <f>ROUND(CZ36,2)</f>
        <v>0</v>
      </c>
      <c r="Z36" s="2"/>
      <c r="AA36" s="2">
        <v>64855517</v>
      </c>
      <c r="AB36" s="2">
        <f t="shared" si="23"/>
        <v>185926.29</v>
      </c>
      <c r="AC36" s="2">
        <f t="shared" si="24"/>
        <v>185926.29</v>
      </c>
      <c r="AD36" s="2">
        <f>ROUND((((ET36)-(EU36))+AE36),2)</f>
        <v>0</v>
      </c>
      <c r="AE36" s="2">
        <f t="shared" si="44"/>
        <v>0</v>
      </c>
      <c r="AF36" s="2">
        <f t="shared" si="44"/>
        <v>0</v>
      </c>
      <c r="AG36" s="2">
        <f t="shared" si="26"/>
        <v>0</v>
      </c>
      <c r="AH36" s="2">
        <f t="shared" si="45"/>
        <v>0</v>
      </c>
      <c r="AI36" s="2">
        <f t="shared" si="45"/>
        <v>0</v>
      </c>
      <c r="AJ36" s="2">
        <f t="shared" si="28"/>
        <v>0</v>
      </c>
      <c r="AK36" s="2">
        <v>185926.29</v>
      </c>
      <c r="AL36" s="2">
        <v>185926.29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1</v>
      </c>
      <c r="AW36" s="2">
        <v>1</v>
      </c>
      <c r="AX36" s="2"/>
      <c r="AY36" s="2"/>
      <c r="AZ36" s="2">
        <v>1</v>
      </c>
      <c r="BA36" s="2">
        <v>1</v>
      </c>
      <c r="BB36" s="2">
        <v>1</v>
      </c>
      <c r="BC36" s="2">
        <v>1</v>
      </c>
      <c r="BD36" s="2" t="s">
        <v>3</v>
      </c>
      <c r="BE36" s="2" t="s">
        <v>3</v>
      </c>
      <c r="BF36" s="2" t="s">
        <v>3</v>
      </c>
      <c r="BG36" s="2" t="s">
        <v>3</v>
      </c>
      <c r="BH36" s="2">
        <v>3</v>
      </c>
      <c r="BI36" s="2">
        <v>1</v>
      </c>
      <c r="BJ36" s="2" t="s">
        <v>3</v>
      </c>
      <c r="BK36" s="2"/>
      <c r="BL36" s="2"/>
      <c r="BM36" s="2">
        <v>1100</v>
      </c>
      <c r="BN36" s="2">
        <v>0</v>
      </c>
      <c r="BO36" s="2" t="s">
        <v>3</v>
      </c>
      <c r="BP36" s="2">
        <v>0</v>
      </c>
      <c r="BQ36" s="2">
        <v>8</v>
      </c>
      <c r="BR36" s="2">
        <v>0</v>
      </c>
      <c r="BS36" s="2">
        <v>1</v>
      </c>
      <c r="BT36" s="2">
        <v>1</v>
      </c>
      <c r="BU36" s="2">
        <v>1</v>
      </c>
      <c r="BV36" s="2">
        <v>1</v>
      </c>
      <c r="BW36" s="2">
        <v>1</v>
      </c>
      <c r="BX36" s="2">
        <v>1</v>
      </c>
      <c r="BY36" s="2" t="s">
        <v>3</v>
      </c>
      <c r="BZ36" s="2">
        <v>0</v>
      </c>
      <c r="CA36" s="2">
        <v>0</v>
      </c>
      <c r="CB36" s="2" t="s">
        <v>3</v>
      </c>
      <c r="CC36" s="2"/>
      <c r="CD36" s="2"/>
      <c r="CE36" s="2">
        <v>0</v>
      </c>
      <c r="CF36" s="2">
        <v>0</v>
      </c>
      <c r="CG36" s="2">
        <v>0</v>
      </c>
      <c r="CH36" s="2"/>
      <c r="CI36" s="2"/>
      <c r="CJ36" s="2"/>
      <c r="CK36" s="2"/>
      <c r="CL36" s="2"/>
      <c r="CM36" s="2">
        <v>0</v>
      </c>
      <c r="CN36" s="2" t="s">
        <v>3</v>
      </c>
      <c r="CO36" s="2">
        <v>0</v>
      </c>
      <c r="CP36" s="2">
        <f t="shared" si="29"/>
        <v>185926</v>
      </c>
      <c r="CQ36" s="2">
        <f>AC36</f>
        <v>185926.29</v>
      </c>
      <c r="CR36" s="2">
        <f>(((ET36)-(EU36)*BS36)+AE36*BS36)</f>
        <v>0</v>
      </c>
      <c r="CS36" s="2">
        <f t="shared" si="31"/>
        <v>0</v>
      </c>
      <c r="CT36" s="2">
        <f t="shared" si="32"/>
        <v>0</v>
      </c>
      <c r="CU36" s="2">
        <f t="shared" si="33"/>
        <v>0</v>
      </c>
      <c r="CV36" s="2">
        <f t="shared" si="34"/>
        <v>0</v>
      </c>
      <c r="CW36" s="2">
        <f t="shared" si="35"/>
        <v>0</v>
      </c>
      <c r="CX36" s="2">
        <f t="shared" si="36"/>
        <v>0</v>
      </c>
      <c r="CY36" s="2">
        <f>(((S36+R36)*AT36)/100)</f>
        <v>0</v>
      </c>
      <c r="CZ36" s="2">
        <f>(((S36+R36)*AU36)/100)</f>
        <v>0</v>
      </c>
      <c r="DA36" s="2"/>
      <c r="DB36" s="2"/>
      <c r="DC36" s="2" t="s">
        <v>3</v>
      </c>
      <c r="DD36" s="2" t="s">
        <v>3</v>
      </c>
      <c r="DE36" s="2" t="s">
        <v>3</v>
      </c>
      <c r="DF36" s="2" t="s">
        <v>3</v>
      </c>
      <c r="DG36" s="2" t="s">
        <v>3</v>
      </c>
      <c r="DH36" s="2" t="s">
        <v>3</v>
      </c>
      <c r="DI36" s="2" t="s">
        <v>3</v>
      </c>
      <c r="DJ36" s="2" t="s">
        <v>3</v>
      </c>
      <c r="DK36" s="2" t="s">
        <v>3</v>
      </c>
      <c r="DL36" s="2" t="s">
        <v>3</v>
      </c>
      <c r="DM36" s="2" t="s">
        <v>3</v>
      </c>
      <c r="DN36" s="2">
        <v>0</v>
      </c>
      <c r="DO36" s="2">
        <v>0</v>
      </c>
      <c r="DP36" s="2">
        <v>1</v>
      </c>
      <c r="DQ36" s="2">
        <v>1</v>
      </c>
      <c r="DR36" s="2"/>
      <c r="DS36" s="2"/>
      <c r="DT36" s="2"/>
      <c r="DU36" s="2">
        <v>1013</v>
      </c>
      <c r="DV36" s="2" t="s">
        <v>54</v>
      </c>
      <c r="DW36" s="2" t="s">
        <v>54</v>
      </c>
      <c r="DX36" s="2">
        <v>1</v>
      </c>
      <c r="DY36" s="2"/>
      <c r="DZ36" s="2" t="s">
        <v>3</v>
      </c>
      <c r="EA36" s="2" t="s">
        <v>3</v>
      </c>
      <c r="EB36" s="2" t="s">
        <v>3</v>
      </c>
      <c r="EC36" s="2" t="s">
        <v>3</v>
      </c>
      <c r="ED36" s="2"/>
      <c r="EE36" s="2">
        <v>56792879</v>
      </c>
      <c r="EF36" s="2">
        <v>8</v>
      </c>
      <c r="EG36" s="2" t="s">
        <v>48</v>
      </c>
      <c r="EH36" s="2">
        <v>0</v>
      </c>
      <c r="EI36" s="2" t="s">
        <v>3</v>
      </c>
      <c r="EJ36" s="2">
        <v>1</v>
      </c>
      <c r="EK36" s="2">
        <v>1100</v>
      </c>
      <c r="EL36" s="2" t="s">
        <v>55</v>
      </c>
      <c r="EM36" s="2" t="s">
        <v>56</v>
      </c>
      <c r="EN36" s="2"/>
      <c r="EO36" s="2" t="s">
        <v>3</v>
      </c>
      <c r="EP36" s="2"/>
      <c r="EQ36" s="2">
        <v>655360</v>
      </c>
      <c r="ER36" s="2">
        <v>185926.29</v>
      </c>
      <c r="ES36" s="2">
        <v>185926.29</v>
      </c>
      <c r="ET36" s="2">
        <v>0</v>
      </c>
      <c r="EU36" s="2">
        <v>0</v>
      </c>
      <c r="EV36" s="2">
        <v>0</v>
      </c>
      <c r="EW36" s="2">
        <v>0</v>
      </c>
      <c r="EX36" s="2">
        <v>0</v>
      </c>
      <c r="EY36" s="2">
        <v>0</v>
      </c>
      <c r="EZ36" s="2">
        <v>5</v>
      </c>
      <c r="FA36" s="2"/>
      <c r="FB36" s="2"/>
      <c r="FC36" s="2">
        <v>0</v>
      </c>
      <c r="FD36" s="2">
        <v>18</v>
      </c>
      <c r="FE36" s="2"/>
      <c r="FF36" s="2">
        <v>185926.29</v>
      </c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>
        <v>0</v>
      </c>
      <c r="FR36" s="2">
        <v>0</v>
      </c>
      <c r="FS36" s="2">
        <v>0</v>
      </c>
      <c r="FT36" s="2"/>
      <c r="FU36" s="2"/>
      <c r="FV36" s="2"/>
      <c r="FW36" s="2"/>
      <c r="FX36" s="2">
        <v>0</v>
      </c>
      <c r="FY36" s="2">
        <v>0</v>
      </c>
      <c r="FZ36" s="2"/>
      <c r="GA36" s="2" t="s">
        <v>3</v>
      </c>
      <c r="GB36" s="2"/>
      <c r="GC36" s="2"/>
      <c r="GD36" s="2">
        <v>1</v>
      </c>
      <c r="GE36" s="2"/>
      <c r="GF36" s="2">
        <v>667083907</v>
      </c>
      <c r="GG36" s="2">
        <v>2</v>
      </c>
      <c r="GH36" s="2">
        <v>3</v>
      </c>
      <c r="GI36" s="2">
        <v>-2</v>
      </c>
      <c r="GJ36" s="2">
        <v>0</v>
      </c>
      <c r="GK36" s="2">
        <v>0</v>
      </c>
      <c r="GL36" s="2">
        <f>ROUND(IF(AND(BH36=3,BI36=3,FS36&lt;&gt;0),P36,0),2)</f>
        <v>0</v>
      </c>
      <c r="GM36" s="2">
        <f>ROUND(O36+X36+Y36,2)+GX36</f>
        <v>185926</v>
      </c>
      <c r="GN36" s="2">
        <f t="shared" si="39"/>
        <v>185926</v>
      </c>
      <c r="GO36" s="2">
        <f t="shared" si="40"/>
        <v>0</v>
      </c>
      <c r="GP36" s="2">
        <f t="shared" si="41"/>
        <v>0</v>
      </c>
      <c r="GQ36" s="2"/>
      <c r="GR36" s="2">
        <v>1</v>
      </c>
      <c r="GS36" s="2">
        <v>1</v>
      </c>
      <c r="GT36" s="2">
        <v>0</v>
      </c>
      <c r="GU36" s="2" t="s">
        <v>3</v>
      </c>
      <c r="GV36" s="2">
        <f t="shared" si="42"/>
        <v>0</v>
      </c>
      <c r="GW36" s="2">
        <v>1</v>
      </c>
      <c r="GX36" s="2">
        <f>ROUND(HC36*I36,2)</f>
        <v>0</v>
      </c>
      <c r="GY36" s="2"/>
      <c r="GZ36" s="2"/>
      <c r="HA36" s="2">
        <v>0</v>
      </c>
      <c r="HB36" s="2">
        <v>0</v>
      </c>
      <c r="HC36" s="2">
        <f t="shared" si="43"/>
        <v>0</v>
      </c>
      <c r="HD36" s="2"/>
      <c r="HE36" s="2" t="s">
        <v>3</v>
      </c>
      <c r="HF36" s="2" t="s">
        <v>3</v>
      </c>
      <c r="HG36" s="2">
        <f>ROUND(AC36*I36,0)</f>
        <v>185926</v>
      </c>
      <c r="HH36" s="2"/>
      <c r="HI36" s="2"/>
      <c r="HJ36" s="2"/>
      <c r="HK36" s="2"/>
      <c r="HL36" s="2"/>
      <c r="HM36" s="2" t="s">
        <v>3</v>
      </c>
      <c r="HN36" s="2" t="s">
        <v>3</v>
      </c>
      <c r="HO36" s="2" t="s">
        <v>3</v>
      </c>
      <c r="HP36" s="2" t="s">
        <v>3</v>
      </c>
      <c r="HQ36" s="2" t="s">
        <v>3</v>
      </c>
      <c r="HR36" s="2"/>
      <c r="HS36" s="2">
        <v>0</v>
      </c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>
        <v>0</v>
      </c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spans="1:255" x14ac:dyDescent="0.2">
      <c r="A37">
        <v>17</v>
      </c>
      <c r="B37">
        <v>1</v>
      </c>
      <c r="E37" t="s">
        <v>51</v>
      </c>
      <c r="F37" t="s">
        <v>52</v>
      </c>
      <c r="G37" t="s">
        <v>53</v>
      </c>
      <c r="H37" t="s">
        <v>54</v>
      </c>
      <c r="I37">
        <f>ROUND(ROUND(1,4),7)</f>
        <v>1</v>
      </c>
      <c r="J37">
        <v>0</v>
      </c>
      <c r="K37">
        <f>ROUND(ROUND(1,4),7)</f>
        <v>1</v>
      </c>
      <c r="O37">
        <f>ROUND(CP37,0)</f>
        <v>1809518</v>
      </c>
      <c r="P37">
        <f>ROUND(CQ37*I37,0)</f>
        <v>1809518</v>
      </c>
      <c r="Q37">
        <f>ROUND(CR37*I37,0)</f>
        <v>0</v>
      </c>
      <c r="R37">
        <f>ROUND(CS37*I37,0)</f>
        <v>0</v>
      </c>
      <c r="S37">
        <f>ROUND(CT37*I37,0)</f>
        <v>0</v>
      </c>
      <c r="T37">
        <f>ROUND(CU37*I37,0)</f>
        <v>0</v>
      </c>
      <c r="U37">
        <f t="shared" si="21"/>
        <v>0</v>
      </c>
      <c r="V37">
        <f t="shared" si="22"/>
        <v>0</v>
      </c>
      <c r="W37">
        <f>ROUND(CX37*I37,0)</f>
        <v>0</v>
      </c>
      <c r="X37">
        <f>ROUND(CY37,0)</f>
        <v>0</v>
      </c>
      <c r="Y37">
        <f>ROUND(CZ37,0)</f>
        <v>0</v>
      </c>
      <c r="AA37">
        <v>64855514</v>
      </c>
      <c r="AB37">
        <f t="shared" si="23"/>
        <v>1809518.36</v>
      </c>
      <c r="AC37">
        <f t="shared" si="24"/>
        <v>1809518.36</v>
      </c>
      <c r="AD37">
        <f>ROUND((((ET37)-(EU37))+AE37),2)</f>
        <v>0</v>
      </c>
      <c r="AE37">
        <f t="shared" si="44"/>
        <v>0</v>
      </c>
      <c r="AF37">
        <f t="shared" si="44"/>
        <v>0</v>
      </c>
      <c r="AG37">
        <f t="shared" si="26"/>
        <v>0</v>
      </c>
      <c r="AH37">
        <f t="shared" si="45"/>
        <v>0</v>
      </c>
      <c r="AI37">
        <f t="shared" si="45"/>
        <v>0</v>
      </c>
      <c r="AJ37">
        <f t="shared" si="28"/>
        <v>0</v>
      </c>
      <c r="AK37">
        <v>1809518.36</v>
      </c>
      <c r="AL37">
        <v>1809518.36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9.66</v>
      </c>
      <c r="BD37" t="s">
        <v>3</v>
      </c>
      <c r="BE37" t="s">
        <v>3</v>
      </c>
      <c r="BF37" t="s">
        <v>3</v>
      </c>
      <c r="BG37" t="s">
        <v>3</v>
      </c>
      <c r="BH37">
        <v>3</v>
      </c>
      <c r="BI37">
        <v>1</v>
      </c>
      <c r="BJ37" t="s">
        <v>3</v>
      </c>
      <c r="BM37">
        <v>1100</v>
      </c>
      <c r="BN37">
        <v>0</v>
      </c>
      <c r="BO37" t="s">
        <v>3</v>
      </c>
      <c r="BP37">
        <v>0</v>
      </c>
      <c r="BQ37">
        <v>8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0</v>
      </c>
      <c r="CA37">
        <v>0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 t="shared" si="29"/>
        <v>1809518</v>
      </c>
      <c r="CQ37">
        <f>AC37</f>
        <v>1809518.36</v>
      </c>
      <c r="CR37">
        <f>(((ET37)-(EU37)*BS37)+AE37*BS37)</f>
        <v>0</v>
      </c>
      <c r="CS37">
        <f t="shared" si="31"/>
        <v>0</v>
      </c>
      <c r="CT37">
        <f t="shared" si="32"/>
        <v>0</v>
      </c>
      <c r="CU37">
        <f t="shared" si="33"/>
        <v>0</v>
      </c>
      <c r="CV37">
        <f t="shared" si="34"/>
        <v>0</v>
      </c>
      <c r="CW37">
        <f t="shared" si="35"/>
        <v>0</v>
      </c>
      <c r="CX37">
        <f t="shared" si="36"/>
        <v>0</v>
      </c>
      <c r="CY37">
        <f>(((S37+R37)*AT37)/100)</f>
        <v>0</v>
      </c>
      <c r="CZ37">
        <f>(((S37+R37)*AU37)/100)</f>
        <v>0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54</v>
      </c>
      <c r="DW37" t="s">
        <v>54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56792879</v>
      </c>
      <c r="EF37">
        <v>8</v>
      </c>
      <c r="EG37" t="s">
        <v>48</v>
      </c>
      <c r="EH37">
        <v>0</v>
      </c>
      <c r="EI37" t="s">
        <v>3</v>
      </c>
      <c r="EJ37">
        <v>1</v>
      </c>
      <c r="EK37">
        <v>1100</v>
      </c>
      <c r="EL37" t="s">
        <v>55</v>
      </c>
      <c r="EM37" t="s">
        <v>56</v>
      </c>
      <c r="EO37" t="s">
        <v>3</v>
      </c>
      <c r="EQ37">
        <v>655360</v>
      </c>
      <c r="ER37">
        <v>1809518.36</v>
      </c>
      <c r="ES37">
        <v>1809518.36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5</v>
      </c>
      <c r="FC37">
        <v>0</v>
      </c>
      <c r="FD37">
        <v>18</v>
      </c>
      <c r="FF37">
        <v>1796048</v>
      </c>
      <c r="FQ37">
        <v>0</v>
      </c>
      <c r="FR37">
        <v>0</v>
      </c>
      <c r="FS37">
        <v>0</v>
      </c>
      <c r="FX37">
        <v>0</v>
      </c>
      <c r="FY37">
        <v>0</v>
      </c>
      <c r="GA37" t="s">
        <v>57</v>
      </c>
      <c r="GD37">
        <v>1</v>
      </c>
      <c r="GF37">
        <v>667083907</v>
      </c>
      <c r="GG37">
        <v>2</v>
      </c>
      <c r="GH37">
        <v>3</v>
      </c>
      <c r="GI37">
        <v>3</v>
      </c>
      <c r="GJ37">
        <v>0</v>
      </c>
      <c r="GK37">
        <v>0</v>
      </c>
      <c r="GL37">
        <f>ROUND(IF(AND(BH37=3,BI37=3,FS37&lt;&gt;0),P37,0),0)</f>
        <v>0</v>
      </c>
      <c r="GM37">
        <f>ROUND(O37+X37+Y37,0)+GX37</f>
        <v>1809518</v>
      </c>
      <c r="GN37">
        <f t="shared" si="39"/>
        <v>1809518</v>
      </c>
      <c r="GO37">
        <f t="shared" si="40"/>
        <v>0</v>
      </c>
      <c r="GP37">
        <f t="shared" si="41"/>
        <v>0</v>
      </c>
      <c r="GR37">
        <v>1</v>
      </c>
      <c r="GS37">
        <v>1</v>
      </c>
      <c r="GT37">
        <v>0</v>
      </c>
      <c r="GU37" t="s">
        <v>3</v>
      </c>
      <c r="GV37">
        <f t="shared" si="42"/>
        <v>0</v>
      </c>
      <c r="GW37">
        <v>1</v>
      </c>
      <c r="GX37">
        <f>ROUND(HC37*I37,0)</f>
        <v>0</v>
      </c>
      <c r="HA37">
        <v>0</v>
      </c>
      <c r="HB37">
        <v>0</v>
      </c>
      <c r="HC37">
        <f t="shared" si="43"/>
        <v>0</v>
      </c>
      <c r="HE37" t="s">
        <v>58</v>
      </c>
      <c r="HF37" t="s">
        <v>59</v>
      </c>
      <c r="HG37">
        <f>ROUND(AC37*I37,0)</f>
        <v>1809518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HS37">
        <v>0</v>
      </c>
      <c r="IK37">
        <v>0</v>
      </c>
    </row>
    <row r="39" spans="1:255" x14ac:dyDescent="0.2">
      <c r="A39" s="3">
        <v>51</v>
      </c>
      <c r="B39" s="3">
        <f>B24</f>
        <v>1</v>
      </c>
      <c r="C39" s="3">
        <f>A24</f>
        <v>4</v>
      </c>
      <c r="D39" s="3">
        <f>ROW(A24)</f>
        <v>24</v>
      </c>
      <c r="E39" s="3"/>
      <c r="F39" s="3" t="str">
        <f>IF(F24&lt;&gt;"",F24,"")</f>
        <v>1</v>
      </c>
      <c r="G39" s="3" t="str">
        <f>IF(G24&lt;&gt;"",G24,"")</f>
        <v>Приемный портал 220 кВ (248017-2021-ИЛО3-КР-01-02) 1шт.</v>
      </c>
      <c r="H39" s="3">
        <v>0</v>
      </c>
      <c r="I39" s="3"/>
      <c r="J39" s="3"/>
      <c r="K39" s="3"/>
      <c r="L39" s="3"/>
      <c r="M39" s="3"/>
      <c r="N39" s="3"/>
      <c r="O39" s="3">
        <f t="shared" ref="O39:T39" si="46">ROUND(AB39,0)</f>
        <v>192845</v>
      </c>
      <c r="P39" s="3">
        <f t="shared" si="46"/>
        <v>187878</v>
      </c>
      <c r="Q39" s="3">
        <f t="shared" si="46"/>
        <v>3552</v>
      </c>
      <c r="R39" s="3">
        <f t="shared" si="46"/>
        <v>292</v>
      </c>
      <c r="S39" s="3">
        <f t="shared" si="46"/>
        <v>1414</v>
      </c>
      <c r="T39" s="3">
        <f t="shared" si="46"/>
        <v>0</v>
      </c>
      <c r="U39" s="3">
        <f>AH39</f>
        <v>140.58032</v>
      </c>
      <c r="V39" s="3">
        <f>AI39</f>
        <v>21.621320000000001</v>
      </c>
      <c r="W39" s="3">
        <f>ROUND(AJ39,0)</f>
        <v>4</v>
      </c>
      <c r="X39" s="3">
        <f>ROUND(AK39,0)</f>
        <v>1757</v>
      </c>
      <c r="Y39" s="3">
        <f>ROUND(AL39,0)</f>
        <v>1024</v>
      </c>
      <c r="Z39" s="3"/>
      <c r="AA39" s="3"/>
      <c r="AB39" s="3">
        <f>ROUND(SUMIF(AA28:AA37,"=64855517",O28:O37),0)</f>
        <v>192845</v>
      </c>
      <c r="AC39" s="3">
        <f>ROUND(SUMIF(AA28:AA37,"=64855517",P28:P37),0)</f>
        <v>187878</v>
      </c>
      <c r="AD39" s="3">
        <f>ROUND(SUMIF(AA28:AA37,"=64855517",Q28:Q37),0)</f>
        <v>3552</v>
      </c>
      <c r="AE39" s="3">
        <f>ROUND(SUMIF(AA28:AA37,"=64855517",R28:R37),0)</f>
        <v>292</v>
      </c>
      <c r="AF39" s="3">
        <f>ROUND(SUMIF(AA28:AA37,"=64855517",S28:S37),0)</f>
        <v>1414</v>
      </c>
      <c r="AG39" s="3">
        <f>ROUND(SUMIF(AA28:AA37,"=64855517",T28:T37),0)</f>
        <v>0</v>
      </c>
      <c r="AH39" s="3">
        <f>SUMIF(AA28:AA37,"=64855517",U28:U37)</f>
        <v>140.58032</v>
      </c>
      <c r="AI39" s="3">
        <f>SUMIF(AA28:AA37,"=64855517",V28:V37)</f>
        <v>21.621320000000001</v>
      </c>
      <c r="AJ39" s="3">
        <f>ROUND(SUMIF(AA28:AA37,"=64855517",W28:W37),0)</f>
        <v>4</v>
      </c>
      <c r="AK39" s="3">
        <f>ROUND(SUMIF(AA28:AA37,"=64855517",X28:X37),0)</f>
        <v>1757</v>
      </c>
      <c r="AL39" s="3">
        <f>ROUND(SUMIF(AA28:AA37,"=64855517",Y28:Y37),0)</f>
        <v>1024</v>
      </c>
      <c r="AM39" s="3"/>
      <c r="AN39" s="3"/>
      <c r="AO39" s="3">
        <f t="shared" ref="AO39:BD39" si="47">ROUND(BX39,0)</f>
        <v>0</v>
      </c>
      <c r="AP39" s="3">
        <f t="shared" si="47"/>
        <v>0</v>
      </c>
      <c r="AQ39" s="3">
        <f t="shared" si="47"/>
        <v>0</v>
      </c>
      <c r="AR39" s="3">
        <f t="shared" si="47"/>
        <v>195626</v>
      </c>
      <c r="AS39" s="3">
        <f t="shared" si="47"/>
        <v>195626</v>
      </c>
      <c r="AT39" s="3">
        <f t="shared" si="47"/>
        <v>0</v>
      </c>
      <c r="AU39" s="3">
        <f t="shared" si="47"/>
        <v>0</v>
      </c>
      <c r="AV39" s="3">
        <f t="shared" si="47"/>
        <v>187878</v>
      </c>
      <c r="AW39" s="3">
        <f t="shared" si="47"/>
        <v>187878</v>
      </c>
      <c r="AX39" s="3">
        <f t="shared" si="47"/>
        <v>0</v>
      </c>
      <c r="AY39" s="3">
        <f t="shared" si="47"/>
        <v>187878</v>
      </c>
      <c r="AZ39" s="3">
        <f t="shared" si="47"/>
        <v>0</v>
      </c>
      <c r="BA39" s="3">
        <f t="shared" si="47"/>
        <v>0</v>
      </c>
      <c r="BB39" s="3">
        <f t="shared" si="47"/>
        <v>0</v>
      </c>
      <c r="BC39" s="3">
        <f t="shared" si="47"/>
        <v>0</v>
      </c>
      <c r="BD39" s="3">
        <f t="shared" si="47"/>
        <v>0</v>
      </c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>
        <f>ROUND(SUMIF(AA28:AA37,"=64855517",FQ28:FQ37),0)</f>
        <v>0</v>
      </c>
      <c r="BY39" s="3">
        <f>ROUND(SUMIF(AA28:AA37,"=64855517",FR28:FR37),0)</f>
        <v>0</v>
      </c>
      <c r="BZ39" s="3">
        <f>ROUND(SUMIF(AA28:AA37,"=64855517",GL28:GL37),0)</f>
        <v>0</v>
      </c>
      <c r="CA39" s="3">
        <f>ROUND(SUMIF(AA28:AA37,"=64855517",GM28:GM37),0)</f>
        <v>195626</v>
      </c>
      <c r="CB39" s="3">
        <f>ROUND(SUMIF(AA28:AA37,"=64855517",GN28:GN37),0)</f>
        <v>195626</v>
      </c>
      <c r="CC39" s="3">
        <f>ROUND(SUMIF(AA28:AA37,"=64855517",GO28:GO37),0)</f>
        <v>0</v>
      </c>
      <c r="CD39" s="3">
        <f>ROUND(SUMIF(AA28:AA37,"=64855517",GP28:GP37),0)</f>
        <v>0</v>
      </c>
      <c r="CE39" s="3">
        <f>AC39-BX39</f>
        <v>187878</v>
      </c>
      <c r="CF39" s="3">
        <f>AC39-BY39</f>
        <v>187878</v>
      </c>
      <c r="CG39" s="3">
        <f>BX39-BZ39</f>
        <v>0</v>
      </c>
      <c r="CH39" s="3">
        <f>AC39-BX39-BY39+BZ39</f>
        <v>187878</v>
      </c>
      <c r="CI39" s="3">
        <f>BY39-BZ39</f>
        <v>0</v>
      </c>
      <c r="CJ39" s="3">
        <f>ROUND(SUMIF(AA28:AA37,"=64855517",GX28:GX37),0)</f>
        <v>0</v>
      </c>
      <c r="CK39" s="3">
        <f>ROUND(SUMIF(AA28:AA37,"=64855517",GY28:GY37),0)</f>
        <v>0</v>
      </c>
      <c r="CL39" s="3">
        <f>ROUND(SUMIF(AA28:AA37,"=64855517",GZ28:GZ37),0)</f>
        <v>0</v>
      </c>
      <c r="CM39" s="3">
        <f>ROUND(SUMIF(AA28:AA37,"=64855517",HD28:HD37),0)</f>
        <v>0</v>
      </c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4">
        <f t="shared" ref="DG39:DL39" si="48">ROUND(DT39,0)</f>
        <v>1938613</v>
      </c>
      <c r="DH39" s="4">
        <f t="shared" si="48"/>
        <v>1826052</v>
      </c>
      <c r="DI39" s="4">
        <f t="shared" si="48"/>
        <v>40534</v>
      </c>
      <c r="DJ39" s="4">
        <f t="shared" si="48"/>
        <v>14868</v>
      </c>
      <c r="DK39" s="4">
        <f t="shared" si="48"/>
        <v>72027</v>
      </c>
      <c r="DL39" s="4">
        <f t="shared" si="48"/>
        <v>0</v>
      </c>
      <c r="DM39" s="4">
        <f>DZ39</f>
        <v>140.58032</v>
      </c>
      <c r="DN39" s="4">
        <f>EA39</f>
        <v>21.621320000000001</v>
      </c>
      <c r="DO39" s="4">
        <f>ROUND(EB39,0)</f>
        <v>4</v>
      </c>
      <c r="DP39" s="4">
        <f>ROUND(EC39,0)</f>
        <v>89502</v>
      </c>
      <c r="DQ39" s="4">
        <f>ROUND(ED39,0)</f>
        <v>52137</v>
      </c>
      <c r="DR39" s="4"/>
      <c r="DS39" s="4"/>
      <c r="DT39" s="4">
        <f>ROUND(SUMIF(AA28:AA37,"=64855514",O28:O37),0)</f>
        <v>1938613</v>
      </c>
      <c r="DU39" s="4">
        <f>ROUND(SUMIF(AA28:AA37,"=64855514",P28:P37),0)</f>
        <v>1826052</v>
      </c>
      <c r="DV39" s="4">
        <f>ROUND(SUMIF(AA28:AA37,"=64855514",Q28:Q37),0)</f>
        <v>40534</v>
      </c>
      <c r="DW39" s="4">
        <f>ROUND(SUMIF(AA28:AA37,"=64855514",R28:R37),0)</f>
        <v>14868</v>
      </c>
      <c r="DX39" s="4">
        <f>ROUND(SUMIF(AA28:AA37,"=64855514",S28:S37),0)</f>
        <v>72027</v>
      </c>
      <c r="DY39" s="4">
        <f>ROUND(SUMIF(AA28:AA37,"=64855514",T28:T37),0)</f>
        <v>0</v>
      </c>
      <c r="DZ39" s="4">
        <f>SUMIF(AA28:AA37,"=64855514",U28:U37)</f>
        <v>140.58032</v>
      </c>
      <c r="EA39" s="4">
        <f>SUMIF(AA28:AA37,"=64855514",V28:V37)</f>
        <v>21.621320000000001</v>
      </c>
      <c r="EB39" s="4">
        <f>ROUND(SUMIF(AA28:AA37,"=64855514",W28:W37),0)</f>
        <v>4</v>
      </c>
      <c r="EC39" s="4">
        <f>ROUND(SUMIF(AA28:AA37,"=64855514",X28:X37),0)</f>
        <v>89502</v>
      </c>
      <c r="ED39" s="4">
        <f>ROUND(SUMIF(AA28:AA37,"=64855514",Y28:Y37),0)</f>
        <v>52137</v>
      </c>
      <c r="EE39" s="4"/>
      <c r="EF39" s="4"/>
      <c r="EG39" s="4">
        <f t="shared" ref="EG39:EV39" si="49">ROUND(FP39,0)</f>
        <v>0</v>
      </c>
      <c r="EH39" s="4">
        <f t="shared" si="49"/>
        <v>0</v>
      </c>
      <c r="EI39" s="4">
        <f t="shared" si="49"/>
        <v>0</v>
      </c>
      <c r="EJ39" s="4">
        <f t="shared" si="49"/>
        <v>2080252</v>
      </c>
      <c r="EK39" s="4">
        <f t="shared" si="49"/>
        <v>2080252</v>
      </c>
      <c r="EL39" s="4">
        <f t="shared" si="49"/>
        <v>0</v>
      </c>
      <c r="EM39" s="4">
        <f t="shared" si="49"/>
        <v>0</v>
      </c>
      <c r="EN39" s="4">
        <f t="shared" si="49"/>
        <v>1826052</v>
      </c>
      <c r="EO39" s="4">
        <f t="shared" si="49"/>
        <v>1826052</v>
      </c>
      <c r="EP39" s="4">
        <f t="shared" si="49"/>
        <v>0</v>
      </c>
      <c r="EQ39" s="4">
        <f t="shared" si="49"/>
        <v>1826052</v>
      </c>
      <c r="ER39" s="4">
        <f t="shared" si="49"/>
        <v>0</v>
      </c>
      <c r="ES39" s="4">
        <f t="shared" si="49"/>
        <v>0</v>
      </c>
      <c r="ET39" s="4">
        <f t="shared" si="49"/>
        <v>0</v>
      </c>
      <c r="EU39" s="4">
        <f t="shared" si="49"/>
        <v>0</v>
      </c>
      <c r="EV39" s="4">
        <f t="shared" si="49"/>
        <v>0</v>
      </c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>
        <f>ROUND(SUMIF(AA28:AA37,"=64855514",FQ28:FQ37),0)</f>
        <v>0</v>
      </c>
      <c r="FQ39" s="4">
        <f>ROUND(SUMIF(AA28:AA37,"=64855514",FR28:FR37),0)</f>
        <v>0</v>
      </c>
      <c r="FR39" s="4">
        <f>ROUND(SUMIF(AA28:AA37,"=64855514",GL28:GL37),0)</f>
        <v>0</v>
      </c>
      <c r="FS39" s="4">
        <f>ROUND(SUMIF(AA28:AA37,"=64855514",GM28:GM37),0)</f>
        <v>2080252</v>
      </c>
      <c r="FT39" s="4">
        <f>ROUND(SUMIF(AA28:AA37,"=64855514",GN28:GN37),0)</f>
        <v>2080252</v>
      </c>
      <c r="FU39" s="4">
        <f>ROUND(SUMIF(AA28:AA37,"=64855514",GO28:GO37),0)</f>
        <v>0</v>
      </c>
      <c r="FV39" s="4">
        <f>ROUND(SUMIF(AA28:AA37,"=64855514",GP28:GP37),0)</f>
        <v>0</v>
      </c>
      <c r="FW39" s="4">
        <f>DU39-FP39</f>
        <v>1826052</v>
      </c>
      <c r="FX39" s="4">
        <f>DU39-FQ39</f>
        <v>1826052</v>
      </c>
      <c r="FY39" s="4">
        <f>FP39-FR39</f>
        <v>0</v>
      </c>
      <c r="FZ39" s="4">
        <f>DU39-FP39-FQ39+FR39</f>
        <v>1826052</v>
      </c>
      <c r="GA39" s="4">
        <f>FQ39-FR39</f>
        <v>0</v>
      </c>
      <c r="GB39" s="4">
        <f>ROUND(SUMIF(AA28:AA37,"=64855514",GX28:GX37),0)</f>
        <v>0</v>
      </c>
      <c r="GC39" s="4">
        <f>ROUND(SUMIF(AA28:AA37,"=64855514",GY28:GY37),0)</f>
        <v>0</v>
      </c>
      <c r="GD39" s="4">
        <f>ROUND(SUMIF(AA28:AA37,"=64855514",GZ28:GZ37),0)</f>
        <v>0</v>
      </c>
      <c r="GE39" s="4">
        <f>ROUND(SUMIF(AA28:AA37,"=64855514",HD28:HD37),0)</f>
        <v>0</v>
      </c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>
        <v>0</v>
      </c>
    </row>
    <row r="41" spans="1:255" x14ac:dyDescent="0.2">
      <c r="A41" s="5">
        <v>50</v>
      </c>
      <c r="B41" s="5">
        <v>0</v>
      </c>
      <c r="C41" s="5">
        <v>0</v>
      </c>
      <c r="D41" s="5">
        <v>1</v>
      </c>
      <c r="E41" s="5">
        <v>201</v>
      </c>
      <c r="F41" s="5">
        <f>ROUND(Source!O39,O41)</f>
        <v>192845</v>
      </c>
      <c r="G41" s="5" t="s">
        <v>60</v>
      </c>
      <c r="H41" s="5" t="s">
        <v>61</v>
      </c>
      <c r="I41" s="5"/>
      <c r="J41" s="5"/>
      <c r="K41" s="5">
        <v>201</v>
      </c>
      <c r="L41" s="5">
        <v>1</v>
      </c>
      <c r="M41" s="5">
        <v>3</v>
      </c>
      <c r="N41" s="5" t="s">
        <v>3</v>
      </c>
      <c r="O41" s="5">
        <v>0</v>
      </c>
      <c r="P41" s="5">
        <f>ROUND(Source!DG39,O41)</f>
        <v>1938613</v>
      </c>
      <c r="Q41" s="5"/>
      <c r="R41" s="5"/>
      <c r="S41" s="5"/>
      <c r="T41" s="5"/>
      <c r="U41" s="5"/>
      <c r="V41" s="5"/>
      <c r="W41" s="5">
        <v>192844.79</v>
      </c>
      <c r="X41" s="5">
        <v>1</v>
      </c>
      <c r="Y41" s="5">
        <v>192844.79</v>
      </c>
      <c r="Z41" s="5">
        <v>1938613</v>
      </c>
      <c r="AA41" s="5">
        <v>1</v>
      </c>
      <c r="AB41" s="5">
        <v>1938613</v>
      </c>
    </row>
    <row r="42" spans="1:255" x14ac:dyDescent="0.2">
      <c r="A42" s="5">
        <v>50</v>
      </c>
      <c r="B42" s="5">
        <v>0</v>
      </c>
      <c r="C42" s="5">
        <v>0</v>
      </c>
      <c r="D42" s="5">
        <v>1</v>
      </c>
      <c r="E42" s="5">
        <v>202</v>
      </c>
      <c r="F42" s="5">
        <f>ROUND(Source!P39,O42)</f>
        <v>187878</v>
      </c>
      <c r="G42" s="5" t="s">
        <v>62</v>
      </c>
      <c r="H42" s="5" t="s">
        <v>63</v>
      </c>
      <c r="I42" s="5"/>
      <c r="J42" s="5"/>
      <c r="K42" s="5">
        <v>202</v>
      </c>
      <c r="L42" s="5">
        <v>2</v>
      </c>
      <c r="M42" s="5">
        <v>3</v>
      </c>
      <c r="N42" s="5" t="s">
        <v>3</v>
      </c>
      <c r="O42" s="5">
        <v>0</v>
      </c>
      <c r="P42" s="5">
        <f>ROUND(Source!DH39,O42)</f>
        <v>1826052</v>
      </c>
      <c r="Q42" s="5"/>
      <c r="R42" s="5"/>
      <c r="S42" s="5"/>
      <c r="T42" s="5"/>
      <c r="U42" s="5"/>
      <c r="V42" s="5"/>
      <c r="W42" s="5">
        <v>187878.07</v>
      </c>
      <c r="X42" s="5">
        <v>1</v>
      </c>
      <c r="Y42" s="5">
        <v>187878.07</v>
      </c>
      <c r="Z42" s="5">
        <v>1826052</v>
      </c>
      <c r="AA42" s="5">
        <v>1</v>
      </c>
      <c r="AB42" s="5">
        <v>1826052</v>
      </c>
    </row>
    <row r="43" spans="1:255" x14ac:dyDescent="0.2">
      <c r="A43" s="5">
        <v>50</v>
      </c>
      <c r="B43" s="5">
        <v>0</v>
      </c>
      <c r="C43" s="5">
        <v>0</v>
      </c>
      <c r="D43" s="5">
        <v>1</v>
      </c>
      <c r="E43" s="5">
        <v>222</v>
      </c>
      <c r="F43" s="5">
        <f>ROUND(Source!AO39,O43)</f>
        <v>0</v>
      </c>
      <c r="G43" s="5" t="s">
        <v>64</v>
      </c>
      <c r="H43" s="5" t="s">
        <v>65</v>
      </c>
      <c r="I43" s="5"/>
      <c r="J43" s="5"/>
      <c r="K43" s="5">
        <v>222</v>
      </c>
      <c r="L43" s="5">
        <v>3</v>
      </c>
      <c r="M43" s="5">
        <v>3</v>
      </c>
      <c r="N43" s="5" t="s">
        <v>3</v>
      </c>
      <c r="O43" s="5">
        <v>0</v>
      </c>
      <c r="P43" s="5">
        <f>ROUND(Source!EG39,O43)</f>
        <v>0</v>
      </c>
      <c r="Q43" s="5"/>
      <c r="R43" s="5"/>
      <c r="S43" s="5"/>
      <c r="T43" s="5"/>
      <c r="U43" s="5"/>
      <c r="V43" s="5"/>
      <c r="W43" s="5">
        <v>0</v>
      </c>
      <c r="X43" s="5">
        <v>1</v>
      </c>
      <c r="Y43" s="5">
        <v>0</v>
      </c>
      <c r="Z43" s="5">
        <v>0</v>
      </c>
      <c r="AA43" s="5">
        <v>1</v>
      </c>
      <c r="AB43" s="5">
        <v>0</v>
      </c>
    </row>
    <row r="44" spans="1:255" x14ac:dyDescent="0.2">
      <c r="A44" s="5">
        <v>50</v>
      </c>
      <c r="B44" s="5">
        <v>0</v>
      </c>
      <c r="C44" s="5">
        <v>0</v>
      </c>
      <c r="D44" s="5">
        <v>1</v>
      </c>
      <c r="E44" s="5">
        <v>225</v>
      </c>
      <c r="F44" s="5">
        <f>ROUND(Source!AV39,O44)</f>
        <v>187878</v>
      </c>
      <c r="G44" s="5" t="s">
        <v>66</v>
      </c>
      <c r="H44" s="5" t="s">
        <v>67</v>
      </c>
      <c r="I44" s="5"/>
      <c r="J44" s="5"/>
      <c r="K44" s="5">
        <v>225</v>
      </c>
      <c r="L44" s="5">
        <v>4</v>
      </c>
      <c r="M44" s="5">
        <v>3</v>
      </c>
      <c r="N44" s="5" t="s">
        <v>3</v>
      </c>
      <c r="O44" s="5">
        <v>0</v>
      </c>
      <c r="P44" s="5">
        <f>ROUND(Source!EN39,O44)</f>
        <v>1826052</v>
      </c>
      <c r="Q44" s="5"/>
      <c r="R44" s="5"/>
      <c r="S44" s="5"/>
      <c r="T44" s="5"/>
      <c r="U44" s="5"/>
      <c r="V44" s="5"/>
      <c r="W44" s="5">
        <v>187878.07</v>
      </c>
      <c r="X44" s="5">
        <v>1</v>
      </c>
      <c r="Y44" s="5">
        <v>187878.07</v>
      </c>
      <c r="Z44" s="5">
        <v>1826052</v>
      </c>
      <c r="AA44" s="5">
        <v>1</v>
      </c>
      <c r="AB44" s="5">
        <v>1826052</v>
      </c>
    </row>
    <row r="45" spans="1:255" x14ac:dyDescent="0.2">
      <c r="A45" s="5">
        <v>50</v>
      </c>
      <c r="B45" s="5">
        <v>0</v>
      </c>
      <c r="C45" s="5">
        <v>0</v>
      </c>
      <c r="D45" s="5">
        <v>1</v>
      </c>
      <c r="E45" s="5">
        <v>226</v>
      </c>
      <c r="F45" s="5">
        <f>ROUND(Source!AW39,O45)</f>
        <v>187878</v>
      </c>
      <c r="G45" s="5" t="s">
        <v>68</v>
      </c>
      <c r="H45" s="5" t="s">
        <v>69</v>
      </c>
      <c r="I45" s="5"/>
      <c r="J45" s="5"/>
      <c r="K45" s="5">
        <v>226</v>
      </c>
      <c r="L45" s="5">
        <v>5</v>
      </c>
      <c r="M45" s="5">
        <v>3</v>
      </c>
      <c r="N45" s="5" t="s">
        <v>3</v>
      </c>
      <c r="O45" s="5">
        <v>0</v>
      </c>
      <c r="P45" s="5">
        <f>ROUND(Source!EO39,O45)</f>
        <v>1826052</v>
      </c>
      <c r="Q45" s="5"/>
      <c r="R45" s="5"/>
      <c r="S45" s="5"/>
      <c r="T45" s="5"/>
      <c r="U45" s="5"/>
      <c r="V45" s="5"/>
      <c r="W45" s="5">
        <v>187878.07</v>
      </c>
      <c r="X45" s="5">
        <v>1</v>
      </c>
      <c r="Y45" s="5">
        <v>187878.07</v>
      </c>
      <c r="Z45" s="5">
        <v>1826052</v>
      </c>
      <c r="AA45" s="5">
        <v>1</v>
      </c>
      <c r="AB45" s="5">
        <v>1826052</v>
      </c>
    </row>
    <row r="46" spans="1:255" x14ac:dyDescent="0.2">
      <c r="A46" s="5">
        <v>50</v>
      </c>
      <c r="B46" s="5">
        <v>0</v>
      </c>
      <c r="C46" s="5">
        <v>0</v>
      </c>
      <c r="D46" s="5">
        <v>1</v>
      </c>
      <c r="E46" s="5">
        <v>227</v>
      </c>
      <c r="F46" s="5">
        <f>ROUND(Source!AX39,O46)</f>
        <v>0</v>
      </c>
      <c r="G46" s="5" t="s">
        <v>70</v>
      </c>
      <c r="H46" s="5" t="s">
        <v>71</v>
      </c>
      <c r="I46" s="5"/>
      <c r="J46" s="5"/>
      <c r="K46" s="5">
        <v>227</v>
      </c>
      <c r="L46" s="5">
        <v>6</v>
      </c>
      <c r="M46" s="5">
        <v>3</v>
      </c>
      <c r="N46" s="5" t="s">
        <v>3</v>
      </c>
      <c r="O46" s="5">
        <v>0</v>
      </c>
      <c r="P46" s="5">
        <f>ROUND(Source!EP39,O46)</f>
        <v>0</v>
      </c>
      <c r="Q46" s="5"/>
      <c r="R46" s="5"/>
      <c r="S46" s="5"/>
      <c r="T46" s="5"/>
      <c r="U46" s="5"/>
      <c r="V46" s="5"/>
      <c r="W46" s="5">
        <v>0</v>
      </c>
      <c r="X46" s="5">
        <v>1</v>
      </c>
      <c r="Y46" s="5">
        <v>0</v>
      </c>
      <c r="Z46" s="5">
        <v>0</v>
      </c>
      <c r="AA46" s="5">
        <v>1</v>
      </c>
      <c r="AB46" s="5">
        <v>0</v>
      </c>
    </row>
    <row r="47" spans="1:255" x14ac:dyDescent="0.2">
      <c r="A47" s="5">
        <v>50</v>
      </c>
      <c r="B47" s="5">
        <v>0</v>
      </c>
      <c r="C47" s="5">
        <v>0</v>
      </c>
      <c r="D47" s="5">
        <v>1</v>
      </c>
      <c r="E47" s="5">
        <v>228</v>
      </c>
      <c r="F47" s="5">
        <f>ROUND(Source!AY39,O47)</f>
        <v>187878</v>
      </c>
      <c r="G47" s="5" t="s">
        <v>72</v>
      </c>
      <c r="H47" s="5" t="s">
        <v>73</v>
      </c>
      <c r="I47" s="5"/>
      <c r="J47" s="5"/>
      <c r="K47" s="5">
        <v>228</v>
      </c>
      <c r="L47" s="5">
        <v>7</v>
      </c>
      <c r="M47" s="5">
        <v>3</v>
      </c>
      <c r="N47" s="5" t="s">
        <v>3</v>
      </c>
      <c r="O47" s="5">
        <v>0</v>
      </c>
      <c r="P47" s="5">
        <f>ROUND(Source!EQ39,O47)</f>
        <v>1826052</v>
      </c>
      <c r="Q47" s="5"/>
      <c r="R47" s="5"/>
      <c r="S47" s="5"/>
      <c r="T47" s="5"/>
      <c r="U47" s="5"/>
      <c r="V47" s="5"/>
      <c r="W47" s="5">
        <v>187878.07</v>
      </c>
      <c r="X47" s="5">
        <v>1</v>
      </c>
      <c r="Y47" s="5">
        <v>187878.07</v>
      </c>
      <c r="Z47" s="5">
        <v>1826052</v>
      </c>
      <c r="AA47" s="5">
        <v>1</v>
      </c>
      <c r="AB47" s="5">
        <v>1826052</v>
      </c>
    </row>
    <row r="48" spans="1:255" x14ac:dyDescent="0.2">
      <c r="A48" s="5">
        <v>50</v>
      </c>
      <c r="B48" s="5">
        <v>0</v>
      </c>
      <c r="C48" s="5">
        <v>0</v>
      </c>
      <c r="D48" s="5">
        <v>1</v>
      </c>
      <c r="E48" s="5">
        <v>216</v>
      </c>
      <c r="F48" s="5">
        <f>ROUND(Source!AP39,O48)</f>
        <v>0</v>
      </c>
      <c r="G48" s="5" t="s">
        <v>74</v>
      </c>
      <c r="H48" s="5" t="s">
        <v>75</v>
      </c>
      <c r="I48" s="5"/>
      <c r="J48" s="5"/>
      <c r="K48" s="5">
        <v>216</v>
      </c>
      <c r="L48" s="5">
        <v>8</v>
      </c>
      <c r="M48" s="5">
        <v>3</v>
      </c>
      <c r="N48" s="5" t="s">
        <v>3</v>
      </c>
      <c r="O48" s="5">
        <v>0</v>
      </c>
      <c r="P48" s="5">
        <f>ROUND(Source!EH39,O48)</f>
        <v>0</v>
      </c>
      <c r="Q48" s="5"/>
      <c r="R48" s="5"/>
      <c r="S48" s="5"/>
      <c r="T48" s="5"/>
      <c r="U48" s="5"/>
      <c r="V48" s="5"/>
      <c r="W48" s="5">
        <v>0</v>
      </c>
      <c r="X48" s="5">
        <v>1</v>
      </c>
      <c r="Y48" s="5">
        <v>0</v>
      </c>
      <c r="Z48" s="5">
        <v>0</v>
      </c>
      <c r="AA48" s="5">
        <v>1</v>
      </c>
      <c r="AB48" s="5">
        <v>0</v>
      </c>
    </row>
    <row r="49" spans="1:28" x14ac:dyDescent="0.2">
      <c r="A49" s="5">
        <v>50</v>
      </c>
      <c r="B49" s="5">
        <v>0</v>
      </c>
      <c r="C49" s="5">
        <v>0</v>
      </c>
      <c r="D49" s="5">
        <v>1</v>
      </c>
      <c r="E49" s="5">
        <v>223</v>
      </c>
      <c r="F49" s="5">
        <f>ROUND(Source!AQ39,O49)</f>
        <v>0</v>
      </c>
      <c r="G49" s="5" t="s">
        <v>76</v>
      </c>
      <c r="H49" s="5" t="s">
        <v>77</v>
      </c>
      <c r="I49" s="5"/>
      <c r="J49" s="5"/>
      <c r="K49" s="5">
        <v>223</v>
      </c>
      <c r="L49" s="5">
        <v>9</v>
      </c>
      <c r="M49" s="5">
        <v>3</v>
      </c>
      <c r="N49" s="5" t="s">
        <v>3</v>
      </c>
      <c r="O49" s="5">
        <v>0</v>
      </c>
      <c r="P49" s="5">
        <f>ROUND(Source!EI39,O49)</f>
        <v>0</v>
      </c>
      <c r="Q49" s="5"/>
      <c r="R49" s="5"/>
      <c r="S49" s="5"/>
      <c r="T49" s="5"/>
      <c r="U49" s="5"/>
      <c r="V49" s="5"/>
      <c r="W49" s="5">
        <v>0</v>
      </c>
      <c r="X49" s="5">
        <v>1</v>
      </c>
      <c r="Y49" s="5">
        <v>0</v>
      </c>
      <c r="Z49" s="5">
        <v>0</v>
      </c>
      <c r="AA49" s="5">
        <v>1</v>
      </c>
      <c r="AB49" s="5">
        <v>0</v>
      </c>
    </row>
    <row r="50" spans="1:28" x14ac:dyDescent="0.2">
      <c r="A50" s="5">
        <v>50</v>
      </c>
      <c r="B50" s="5">
        <v>0</v>
      </c>
      <c r="C50" s="5">
        <v>0</v>
      </c>
      <c r="D50" s="5">
        <v>1</v>
      </c>
      <c r="E50" s="5">
        <v>229</v>
      </c>
      <c r="F50" s="5">
        <f>ROUND(Source!AZ39,O50)</f>
        <v>0</v>
      </c>
      <c r="G50" s="5" t="s">
        <v>78</v>
      </c>
      <c r="H50" s="5" t="s">
        <v>79</v>
      </c>
      <c r="I50" s="5"/>
      <c r="J50" s="5"/>
      <c r="K50" s="5">
        <v>229</v>
      </c>
      <c r="L50" s="5">
        <v>10</v>
      </c>
      <c r="M50" s="5">
        <v>3</v>
      </c>
      <c r="N50" s="5" t="s">
        <v>3</v>
      </c>
      <c r="O50" s="5">
        <v>0</v>
      </c>
      <c r="P50" s="5">
        <f>ROUND(Source!ER39,O50)</f>
        <v>0</v>
      </c>
      <c r="Q50" s="5"/>
      <c r="R50" s="5"/>
      <c r="S50" s="5"/>
      <c r="T50" s="5"/>
      <c r="U50" s="5"/>
      <c r="V50" s="5"/>
      <c r="W50" s="5">
        <v>0</v>
      </c>
      <c r="X50" s="5">
        <v>1</v>
      </c>
      <c r="Y50" s="5">
        <v>0</v>
      </c>
      <c r="Z50" s="5">
        <v>0</v>
      </c>
      <c r="AA50" s="5">
        <v>1</v>
      </c>
      <c r="AB50" s="5">
        <v>0</v>
      </c>
    </row>
    <row r="51" spans="1:28" x14ac:dyDescent="0.2">
      <c r="A51" s="5">
        <v>50</v>
      </c>
      <c r="B51" s="5">
        <v>0</v>
      </c>
      <c r="C51" s="5">
        <v>0</v>
      </c>
      <c r="D51" s="5">
        <v>1</v>
      </c>
      <c r="E51" s="5">
        <v>203</v>
      </c>
      <c r="F51" s="5">
        <f>ROUND(Source!Q39,O51)</f>
        <v>3552</v>
      </c>
      <c r="G51" s="5" t="s">
        <v>80</v>
      </c>
      <c r="H51" s="5" t="s">
        <v>81</v>
      </c>
      <c r="I51" s="5"/>
      <c r="J51" s="5"/>
      <c r="K51" s="5">
        <v>203</v>
      </c>
      <c r="L51" s="5">
        <v>11</v>
      </c>
      <c r="M51" s="5">
        <v>3</v>
      </c>
      <c r="N51" s="5" t="s">
        <v>3</v>
      </c>
      <c r="O51" s="5">
        <v>0</v>
      </c>
      <c r="P51" s="5">
        <f>ROUND(Source!DI39,O51)</f>
        <v>40534</v>
      </c>
      <c r="Q51" s="5"/>
      <c r="R51" s="5"/>
      <c r="S51" s="5"/>
      <c r="T51" s="5"/>
      <c r="U51" s="5"/>
      <c r="V51" s="5"/>
      <c r="W51" s="5">
        <v>3552.49</v>
      </c>
      <c r="X51" s="5">
        <v>1</v>
      </c>
      <c r="Y51" s="5">
        <v>3552.49</v>
      </c>
      <c r="Z51" s="5">
        <v>40534</v>
      </c>
      <c r="AA51" s="5">
        <v>1</v>
      </c>
      <c r="AB51" s="5">
        <v>40534</v>
      </c>
    </row>
    <row r="52" spans="1:28" x14ac:dyDescent="0.2">
      <c r="A52" s="5">
        <v>50</v>
      </c>
      <c r="B52" s="5">
        <v>0</v>
      </c>
      <c r="C52" s="5">
        <v>0</v>
      </c>
      <c r="D52" s="5">
        <v>1</v>
      </c>
      <c r="E52" s="5">
        <v>231</v>
      </c>
      <c r="F52" s="5">
        <f>ROUND(Source!BB39,O52)</f>
        <v>0</v>
      </c>
      <c r="G52" s="5" t="s">
        <v>82</v>
      </c>
      <c r="H52" s="5" t="s">
        <v>83</v>
      </c>
      <c r="I52" s="5"/>
      <c r="J52" s="5"/>
      <c r="K52" s="5">
        <v>231</v>
      </c>
      <c r="L52" s="5">
        <v>12</v>
      </c>
      <c r="M52" s="5">
        <v>3</v>
      </c>
      <c r="N52" s="5" t="s">
        <v>3</v>
      </c>
      <c r="O52" s="5">
        <v>0</v>
      </c>
      <c r="P52" s="5">
        <f>ROUND(Source!ET39,O52)</f>
        <v>0</v>
      </c>
      <c r="Q52" s="5"/>
      <c r="R52" s="5"/>
      <c r="S52" s="5"/>
      <c r="T52" s="5"/>
      <c r="U52" s="5"/>
      <c r="V52" s="5"/>
      <c r="W52" s="5">
        <v>0</v>
      </c>
      <c r="X52" s="5">
        <v>1</v>
      </c>
      <c r="Y52" s="5">
        <v>0</v>
      </c>
      <c r="Z52" s="5">
        <v>0</v>
      </c>
      <c r="AA52" s="5">
        <v>1</v>
      </c>
      <c r="AB52" s="5">
        <v>0</v>
      </c>
    </row>
    <row r="53" spans="1:28" x14ac:dyDescent="0.2">
      <c r="A53" s="5">
        <v>50</v>
      </c>
      <c r="B53" s="5">
        <v>0</v>
      </c>
      <c r="C53" s="5">
        <v>0</v>
      </c>
      <c r="D53" s="5">
        <v>1</v>
      </c>
      <c r="E53" s="5">
        <v>204</v>
      </c>
      <c r="F53" s="5">
        <f>ROUND(Source!R39,O53)</f>
        <v>292</v>
      </c>
      <c r="G53" s="5" t="s">
        <v>84</v>
      </c>
      <c r="H53" s="5" t="s">
        <v>85</v>
      </c>
      <c r="I53" s="5"/>
      <c r="J53" s="5"/>
      <c r="K53" s="5">
        <v>204</v>
      </c>
      <c r="L53" s="5">
        <v>13</v>
      </c>
      <c r="M53" s="5">
        <v>3</v>
      </c>
      <c r="N53" s="5" t="s">
        <v>3</v>
      </c>
      <c r="O53" s="5">
        <v>0</v>
      </c>
      <c r="P53" s="5">
        <f>ROUND(Source!DJ39,O53)</f>
        <v>14868</v>
      </c>
      <c r="Q53" s="5"/>
      <c r="R53" s="5"/>
      <c r="S53" s="5"/>
      <c r="T53" s="5"/>
      <c r="U53" s="5"/>
      <c r="V53" s="5"/>
      <c r="W53" s="5">
        <v>291.93</v>
      </c>
      <c r="X53" s="5">
        <v>1</v>
      </c>
      <c r="Y53" s="5">
        <v>291.93</v>
      </c>
      <c r="Z53" s="5">
        <v>14868</v>
      </c>
      <c r="AA53" s="5">
        <v>1</v>
      </c>
      <c r="AB53" s="5">
        <v>14868</v>
      </c>
    </row>
    <row r="54" spans="1:28" x14ac:dyDescent="0.2">
      <c r="A54" s="5">
        <v>50</v>
      </c>
      <c r="B54" s="5">
        <v>0</v>
      </c>
      <c r="C54" s="5">
        <v>0</v>
      </c>
      <c r="D54" s="5">
        <v>1</v>
      </c>
      <c r="E54" s="5">
        <v>205</v>
      </c>
      <c r="F54" s="5">
        <f>ROUND(Source!S39,O54)</f>
        <v>1414</v>
      </c>
      <c r="G54" s="5" t="s">
        <v>86</v>
      </c>
      <c r="H54" s="5" t="s">
        <v>87</v>
      </c>
      <c r="I54" s="5"/>
      <c r="J54" s="5"/>
      <c r="K54" s="5">
        <v>205</v>
      </c>
      <c r="L54" s="5">
        <v>14</v>
      </c>
      <c r="M54" s="5">
        <v>3</v>
      </c>
      <c r="N54" s="5" t="s">
        <v>3</v>
      </c>
      <c r="O54" s="5">
        <v>0</v>
      </c>
      <c r="P54" s="5">
        <f>ROUND(Source!DK39,O54)</f>
        <v>72027</v>
      </c>
      <c r="Q54" s="5"/>
      <c r="R54" s="5"/>
      <c r="S54" s="5"/>
      <c r="T54" s="5"/>
      <c r="U54" s="5"/>
      <c r="V54" s="5"/>
      <c r="W54" s="5">
        <v>1414.23</v>
      </c>
      <c r="X54" s="5">
        <v>1</v>
      </c>
      <c r="Y54" s="5">
        <v>1414.23</v>
      </c>
      <c r="Z54" s="5">
        <v>72027</v>
      </c>
      <c r="AA54" s="5">
        <v>1</v>
      </c>
      <c r="AB54" s="5">
        <v>72027</v>
      </c>
    </row>
    <row r="55" spans="1:28" x14ac:dyDescent="0.2">
      <c r="A55" s="5">
        <v>50</v>
      </c>
      <c r="B55" s="5">
        <v>0</v>
      </c>
      <c r="C55" s="5">
        <v>0</v>
      </c>
      <c r="D55" s="5">
        <v>1</v>
      </c>
      <c r="E55" s="5">
        <v>232</v>
      </c>
      <c r="F55" s="5">
        <f>ROUND(Source!BC39,O55)</f>
        <v>0</v>
      </c>
      <c r="G55" s="5" t="s">
        <v>88</v>
      </c>
      <c r="H55" s="5" t="s">
        <v>89</v>
      </c>
      <c r="I55" s="5"/>
      <c r="J55" s="5"/>
      <c r="K55" s="5">
        <v>232</v>
      </c>
      <c r="L55" s="5">
        <v>15</v>
      </c>
      <c r="M55" s="5">
        <v>3</v>
      </c>
      <c r="N55" s="5" t="s">
        <v>3</v>
      </c>
      <c r="O55" s="5">
        <v>0</v>
      </c>
      <c r="P55" s="5">
        <f>ROUND(Source!EU39,O55)</f>
        <v>0</v>
      </c>
      <c r="Q55" s="5"/>
      <c r="R55" s="5"/>
      <c r="S55" s="5"/>
      <c r="T55" s="5"/>
      <c r="U55" s="5"/>
      <c r="V55" s="5"/>
      <c r="W55" s="5">
        <v>0</v>
      </c>
      <c r="X55" s="5">
        <v>1</v>
      </c>
      <c r="Y55" s="5">
        <v>0</v>
      </c>
      <c r="Z55" s="5">
        <v>0</v>
      </c>
      <c r="AA55" s="5">
        <v>1</v>
      </c>
      <c r="AB55" s="5">
        <v>0</v>
      </c>
    </row>
    <row r="56" spans="1:28" x14ac:dyDescent="0.2">
      <c r="A56" s="5">
        <v>50</v>
      </c>
      <c r="B56" s="5">
        <v>0</v>
      </c>
      <c r="C56" s="5">
        <v>0</v>
      </c>
      <c r="D56" s="5">
        <v>1</v>
      </c>
      <c r="E56" s="5">
        <v>214</v>
      </c>
      <c r="F56" s="5">
        <f>ROUND(Source!AS39,O56)</f>
        <v>195626</v>
      </c>
      <c r="G56" s="5" t="s">
        <v>90</v>
      </c>
      <c r="H56" s="5" t="s">
        <v>91</v>
      </c>
      <c r="I56" s="5"/>
      <c r="J56" s="5"/>
      <c r="K56" s="5">
        <v>214</v>
      </c>
      <c r="L56" s="5">
        <v>16</v>
      </c>
      <c r="M56" s="5">
        <v>3</v>
      </c>
      <c r="N56" s="5" t="s">
        <v>3</v>
      </c>
      <c r="O56" s="5">
        <v>0</v>
      </c>
      <c r="P56" s="5">
        <f>ROUND(Source!EK39,O56)</f>
        <v>2080252</v>
      </c>
      <c r="Q56" s="5"/>
      <c r="R56" s="5"/>
      <c r="S56" s="5"/>
      <c r="T56" s="5"/>
      <c r="U56" s="5"/>
      <c r="V56" s="5"/>
      <c r="W56" s="5">
        <v>195625.83</v>
      </c>
      <c r="X56" s="5">
        <v>1</v>
      </c>
      <c r="Y56" s="5">
        <v>195625.83</v>
      </c>
      <c r="Z56" s="5">
        <v>2080252</v>
      </c>
      <c r="AA56" s="5">
        <v>1</v>
      </c>
      <c r="AB56" s="5">
        <v>2080252</v>
      </c>
    </row>
    <row r="57" spans="1:28" x14ac:dyDescent="0.2">
      <c r="A57" s="5">
        <v>50</v>
      </c>
      <c r="B57" s="5">
        <v>0</v>
      </c>
      <c r="C57" s="5">
        <v>0</v>
      </c>
      <c r="D57" s="5">
        <v>1</v>
      </c>
      <c r="E57" s="5">
        <v>215</v>
      </c>
      <c r="F57" s="5">
        <f>ROUND(Source!AT39,O57)</f>
        <v>0</v>
      </c>
      <c r="G57" s="5" t="s">
        <v>92</v>
      </c>
      <c r="H57" s="5" t="s">
        <v>93</v>
      </c>
      <c r="I57" s="5"/>
      <c r="J57" s="5"/>
      <c r="K57" s="5">
        <v>215</v>
      </c>
      <c r="L57" s="5">
        <v>17</v>
      </c>
      <c r="M57" s="5">
        <v>3</v>
      </c>
      <c r="N57" s="5" t="s">
        <v>3</v>
      </c>
      <c r="O57" s="5">
        <v>0</v>
      </c>
      <c r="P57" s="5">
        <f>ROUND(Source!EL39,O57)</f>
        <v>0</v>
      </c>
      <c r="Q57" s="5"/>
      <c r="R57" s="5"/>
      <c r="S57" s="5"/>
      <c r="T57" s="5"/>
      <c r="U57" s="5"/>
      <c r="V57" s="5"/>
      <c r="W57" s="5">
        <v>0</v>
      </c>
      <c r="X57" s="5">
        <v>1</v>
      </c>
      <c r="Y57" s="5">
        <v>0</v>
      </c>
      <c r="Z57" s="5">
        <v>0</v>
      </c>
      <c r="AA57" s="5">
        <v>1</v>
      </c>
      <c r="AB57" s="5">
        <v>0</v>
      </c>
    </row>
    <row r="58" spans="1:28" x14ac:dyDescent="0.2">
      <c r="A58" s="5">
        <v>50</v>
      </c>
      <c r="B58" s="5">
        <v>0</v>
      </c>
      <c r="C58" s="5">
        <v>0</v>
      </c>
      <c r="D58" s="5">
        <v>1</v>
      </c>
      <c r="E58" s="5">
        <v>217</v>
      </c>
      <c r="F58" s="5">
        <f>ROUND(Source!AU39,O58)</f>
        <v>0</v>
      </c>
      <c r="G58" s="5" t="s">
        <v>94</v>
      </c>
      <c r="H58" s="5" t="s">
        <v>95</v>
      </c>
      <c r="I58" s="5"/>
      <c r="J58" s="5"/>
      <c r="K58" s="5">
        <v>217</v>
      </c>
      <c r="L58" s="5">
        <v>18</v>
      </c>
      <c r="M58" s="5">
        <v>3</v>
      </c>
      <c r="N58" s="5" t="s">
        <v>3</v>
      </c>
      <c r="O58" s="5">
        <v>0</v>
      </c>
      <c r="P58" s="5">
        <f>ROUND(Source!EM39,O58)</f>
        <v>0</v>
      </c>
      <c r="Q58" s="5"/>
      <c r="R58" s="5"/>
      <c r="S58" s="5"/>
      <c r="T58" s="5"/>
      <c r="U58" s="5"/>
      <c r="V58" s="5"/>
      <c r="W58" s="5">
        <v>0</v>
      </c>
      <c r="X58" s="5">
        <v>1</v>
      </c>
      <c r="Y58" s="5">
        <v>0</v>
      </c>
      <c r="Z58" s="5">
        <v>0</v>
      </c>
      <c r="AA58" s="5">
        <v>1</v>
      </c>
      <c r="AB58" s="5">
        <v>0</v>
      </c>
    </row>
    <row r="59" spans="1:28" x14ac:dyDescent="0.2">
      <c r="A59" s="5">
        <v>50</v>
      </c>
      <c r="B59" s="5">
        <v>0</v>
      </c>
      <c r="C59" s="5">
        <v>0</v>
      </c>
      <c r="D59" s="5">
        <v>1</v>
      </c>
      <c r="E59" s="5">
        <v>230</v>
      </c>
      <c r="F59" s="5">
        <f>ROUND(Source!BA39,O59)</f>
        <v>0</v>
      </c>
      <c r="G59" s="5" t="s">
        <v>96</v>
      </c>
      <c r="H59" s="5" t="s">
        <v>97</v>
      </c>
      <c r="I59" s="5"/>
      <c r="J59" s="5"/>
      <c r="K59" s="5">
        <v>230</v>
      </c>
      <c r="L59" s="5">
        <v>19</v>
      </c>
      <c r="M59" s="5">
        <v>3</v>
      </c>
      <c r="N59" s="5" t="s">
        <v>3</v>
      </c>
      <c r="O59" s="5">
        <v>0</v>
      </c>
      <c r="P59" s="5">
        <f>ROUND(Source!ES39,O59)</f>
        <v>0</v>
      </c>
      <c r="Q59" s="5"/>
      <c r="R59" s="5"/>
      <c r="S59" s="5"/>
      <c r="T59" s="5"/>
      <c r="U59" s="5"/>
      <c r="V59" s="5"/>
      <c r="W59" s="5">
        <v>0</v>
      </c>
      <c r="X59" s="5">
        <v>1</v>
      </c>
      <c r="Y59" s="5">
        <v>0</v>
      </c>
      <c r="Z59" s="5">
        <v>0</v>
      </c>
      <c r="AA59" s="5">
        <v>1</v>
      </c>
      <c r="AB59" s="5">
        <v>0</v>
      </c>
    </row>
    <row r="60" spans="1:28" x14ac:dyDescent="0.2">
      <c r="A60" s="5">
        <v>50</v>
      </c>
      <c r="B60" s="5">
        <v>0</v>
      </c>
      <c r="C60" s="5">
        <v>0</v>
      </c>
      <c r="D60" s="5">
        <v>1</v>
      </c>
      <c r="E60" s="5">
        <v>206</v>
      </c>
      <c r="F60" s="5">
        <f>ROUND(Source!T39,O60)</f>
        <v>0</v>
      </c>
      <c r="G60" s="5" t="s">
        <v>98</v>
      </c>
      <c r="H60" s="5" t="s">
        <v>99</v>
      </c>
      <c r="I60" s="5"/>
      <c r="J60" s="5"/>
      <c r="K60" s="5">
        <v>206</v>
      </c>
      <c r="L60" s="5">
        <v>20</v>
      </c>
      <c r="M60" s="5">
        <v>3</v>
      </c>
      <c r="N60" s="5" t="s">
        <v>3</v>
      </c>
      <c r="O60" s="5">
        <v>0</v>
      </c>
      <c r="P60" s="5">
        <f>ROUND(Source!DL39,O60)</f>
        <v>0</v>
      </c>
      <c r="Q60" s="5"/>
      <c r="R60" s="5"/>
      <c r="S60" s="5"/>
      <c r="T60" s="5"/>
      <c r="U60" s="5"/>
      <c r="V60" s="5"/>
      <c r="W60" s="5">
        <v>0</v>
      </c>
      <c r="X60" s="5">
        <v>1</v>
      </c>
      <c r="Y60" s="5">
        <v>0</v>
      </c>
      <c r="Z60" s="5">
        <v>0</v>
      </c>
      <c r="AA60" s="5">
        <v>1</v>
      </c>
      <c r="AB60" s="5">
        <v>0</v>
      </c>
    </row>
    <row r="61" spans="1:28" x14ac:dyDescent="0.2">
      <c r="A61" s="5">
        <v>50</v>
      </c>
      <c r="B61" s="5">
        <v>0</v>
      </c>
      <c r="C61" s="5">
        <v>0</v>
      </c>
      <c r="D61" s="5">
        <v>1</v>
      </c>
      <c r="E61" s="5">
        <v>207</v>
      </c>
      <c r="F61" s="5">
        <f>ROUND(Source!U39,O61)</f>
        <v>140.58032</v>
      </c>
      <c r="G61" s="5" t="s">
        <v>100</v>
      </c>
      <c r="H61" s="5" t="s">
        <v>101</v>
      </c>
      <c r="I61" s="5"/>
      <c r="J61" s="5"/>
      <c r="K61" s="5">
        <v>207</v>
      </c>
      <c r="L61" s="5">
        <v>21</v>
      </c>
      <c r="M61" s="5">
        <v>3</v>
      </c>
      <c r="N61" s="5" t="s">
        <v>3</v>
      </c>
      <c r="O61" s="5">
        <v>7</v>
      </c>
      <c r="P61" s="5">
        <f>ROUND(Source!DM39,O61)</f>
        <v>140.58032</v>
      </c>
      <c r="Q61" s="5"/>
      <c r="R61" s="5"/>
      <c r="S61" s="5"/>
      <c r="T61" s="5"/>
      <c r="U61" s="5"/>
      <c r="V61" s="5"/>
      <c r="W61" s="5">
        <v>140.58032</v>
      </c>
      <c r="X61" s="5">
        <v>1</v>
      </c>
      <c r="Y61" s="5">
        <v>140.58032</v>
      </c>
      <c r="Z61" s="5">
        <v>140.58032</v>
      </c>
      <c r="AA61" s="5">
        <v>1</v>
      </c>
      <c r="AB61" s="5">
        <v>140.58032</v>
      </c>
    </row>
    <row r="62" spans="1:28" x14ac:dyDescent="0.2">
      <c r="A62" s="5">
        <v>50</v>
      </c>
      <c r="B62" s="5">
        <v>0</v>
      </c>
      <c r="C62" s="5">
        <v>0</v>
      </c>
      <c r="D62" s="5">
        <v>1</v>
      </c>
      <c r="E62" s="5">
        <v>208</v>
      </c>
      <c r="F62" s="5">
        <f>ROUND(Source!V39,O62)</f>
        <v>21.621320000000001</v>
      </c>
      <c r="G62" s="5" t="s">
        <v>102</v>
      </c>
      <c r="H62" s="5" t="s">
        <v>103</v>
      </c>
      <c r="I62" s="5"/>
      <c r="J62" s="5"/>
      <c r="K62" s="5">
        <v>208</v>
      </c>
      <c r="L62" s="5">
        <v>22</v>
      </c>
      <c r="M62" s="5">
        <v>3</v>
      </c>
      <c r="N62" s="5" t="s">
        <v>3</v>
      </c>
      <c r="O62" s="5">
        <v>7</v>
      </c>
      <c r="P62" s="5">
        <f>ROUND(Source!DN39,O62)</f>
        <v>21.621320000000001</v>
      </c>
      <c r="Q62" s="5"/>
      <c r="R62" s="5"/>
      <c r="S62" s="5"/>
      <c r="T62" s="5"/>
      <c r="U62" s="5"/>
      <c r="V62" s="5"/>
      <c r="W62" s="5">
        <v>21.621320000000001</v>
      </c>
      <c r="X62" s="5">
        <v>1</v>
      </c>
      <c r="Y62" s="5">
        <v>21.621320000000001</v>
      </c>
      <c r="Z62" s="5">
        <v>21.621320000000001</v>
      </c>
      <c r="AA62" s="5">
        <v>1</v>
      </c>
      <c r="AB62" s="5">
        <v>21.621320000000001</v>
      </c>
    </row>
    <row r="63" spans="1:28" x14ac:dyDescent="0.2">
      <c r="A63" s="5">
        <v>50</v>
      </c>
      <c r="B63" s="5">
        <v>0</v>
      </c>
      <c r="C63" s="5">
        <v>0</v>
      </c>
      <c r="D63" s="5">
        <v>1</v>
      </c>
      <c r="E63" s="5">
        <v>209</v>
      </c>
      <c r="F63" s="5">
        <f>ROUND(Source!W39,O63)</f>
        <v>4</v>
      </c>
      <c r="G63" s="5" t="s">
        <v>104</v>
      </c>
      <c r="H63" s="5" t="s">
        <v>105</v>
      </c>
      <c r="I63" s="5"/>
      <c r="J63" s="5"/>
      <c r="K63" s="5">
        <v>209</v>
      </c>
      <c r="L63" s="5">
        <v>23</v>
      </c>
      <c r="M63" s="5">
        <v>3</v>
      </c>
      <c r="N63" s="5" t="s">
        <v>3</v>
      </c>
      <c r="O63" s="5">
        <v>0</v>
      </c>
      <c r="P63" s="5">
        <f>ROUND(Source!DO39,O63)</f>
        <v>4</v>
      </c>
      <c r="Q63" s="5"/>
      <c r="R63" s="5"/>
      <c r="S63" s="5"/>
      <c r="T63" s="5"/>
      <c r="U63" s="5"/>
      <c r="V63" s="5"/>
      <c r="W63" s="5">
        <v>3.8</v>
      </c>
      <c r="X63" s="5">
        <v>1</v>
      </c>
      <c r="Y63" s="5">
        <v>3.8</v>
      </c>
      <c r="Z63" s="5">
        <v>4</v>
      </c>
      <c r="AA63" s="5">
        <v>1</v>
      </c>
      <c r="AB63" s="5">
        <v>4</v>
      </c>
    </row>
    <row r="64" spans="1:28" x14ac:dyDescent="0.2">
      <c r="A64" s="5">
        <v>50</v>
      </c>
      <c r="B64" s="5">
        <v>0</v>
      </c>
      <c r="C64" s="5">
        <v>0</v>
      </c>
      <c r="D64" s="5">
        <v>1</v>
      </c>
      <c r="E64" s="5">
        <v>233</v>
      </c>
      <c r="F64" s="5">
        <f>ROUND(Source!BD39,O64)</f>
        <v>0</v>
      </c>
      <c r="G64" s="5" t="s">
        <v>106</v>
      </c>
      <c r="H64" s="5" t="s">
        <v>107</v>
      </c>
      <c r="I64" s="5"/>
      <c r="J64" s="5"/>
      <c r="K64" s="5">
        <v>233</v>
      </c>
      <c r="L64" s="5">
        <v>24</v>
      </c>
      <c r="M64" s="5">
        <v>3</v>
      </c>
      <c r="N64" s="5" t="s">
        <v>3</v>
      </c>
      <c r="O64" s="5">
        <v>0</v>
      </c>
      <c r="P64" s="5">
        <f>ROUND(Source!EV39,O64)</f>
        <v>0</v>
      </c>
      <c r="Q64" s="5"/>
      <c r="R64" s="5"/>
      <c r="S64" s="5"/>
      <c r="T64" s="5"/>
      <c r="U64" s="5"/>
      <c r="V64" s="5"/>
      <c r="W64" s="5">
        <v>0</v>
      </c>
      <c r="X64" s="5">
        <v>1</v>
      </c>
      <c r="Y64" s="5">
        <v>0</v>
      </c>
      <c r="Z64" s="5">
        <v>0</v>
      </c>
      <c r="AA64" s="5">
        <v>1</v>
      </c>
      <c r="AB64" s="5">
        <v>0</v>
      </c>
    </row>
    <row r="65" spans="1:255" x14ac:dyDescent="0.2">
      <c r="A65" s="5">
        <v>50</v>
      </c>
      <c r="B65" s="5">
        <v>0</v>
      </c>
      <c r="C65" s="5">
        <v>0</v>
      </c>
      <c r="D65" s="5">
        <v>1</v>
      </c>
      <c r="E65" s="5">
        <v>210</v>
      </c>
      <c r="F65" s="5">
        <f>ROUND(Source!X39,O65)</f>
        <v>1757</v>
      </c>
      <c r="G65" s="5" t="s">
        <v>108</v>
      </c>
      <c r="H65" s="5" t="s">
        <v>109</v>
      </c>
      <c r="I65" s="5"/>
      <c r="J65" s="5"/>
      <c r="K65" s="5">
        <v>210</v>
      </c>
      <c r="L65" s="5">
        <v>25</v>
      </c>
      <c r="M65" s="5">
        <v>3</v>
      </c>
      <c r="N65" s="5" t="s">
        <v>3</v>
      </c>
      <c r="O65" s="5">
        <v>0</v>
      </c>
      <c r="P65" s="5">
        <f>ROUND(Source!DP39,O65)</f>
        <v>89502</v>
      </c>
      <c r="Q65" s="5"/>
      <c r="R65" s="5"/>
      <c r="S65" s="5"/>
      <c r="T65" s="5"/>
      <c r="U65" s="5"/>
      <c r="V65" s="5"/>
      <c r="W65" s="5">
        <v>1757.34</v>
      </c>
      <c r="X65" s="5">
        <v>1</v>
      </c>
      <c r="Y65" s="5">
        <v>1757.34</v>
      </c>
      <c r="Z65" s="5">
        <v>89502</v>
      </c>
      <c r="AA65" s="5">
        <v>1</v>
      </c>
      <c r="AB65" s="5">
        <v>89502</v>
      </c>
    </row>
    <row r="66" spans="1:255" x14ac:dyDescent="0.2">
      <c r="A66" s="5">
        <v>50</v>
      </c>
      <c r="B66" s="5">
        <v>0</v>
      </c>
      <c r="C66" s="5">
        <v>0</v>
      </c>
      <c r="D66" s="5">
        <v>1</v>
      </c>
      <c r="E66" s="5">
        <v>211</v>
      </c>
      <c r="F66" s="5">
        <f>ROUND(Source!Y39,O66)</f>
        <v>1024</v>
      </c>
      <c r="G66" s="5" t="s">
        <v>110</v>
      </c>
      <c r="H66" s="5" t="s">
        <v>111</v>
      </c>
      <c r="I66" s="5"/>
      <c r="J66" s="5"/>
      <c r="K66" s="5">
        <v>211</v>
      </c>
      <c r="L66" s="5">
        <v>26</v>
      </c>
      <c r="M66" s="5">
        <v>3</v>
      </c>
      <c r="N66" s="5" t="s">
        <v>3</v>
      </c>
      <c r="O66" s="5">
        <v>0</v>
      </c>
      <c r="P66" s="5">
        <f>ROUND(Source!DQ39,O66)</f>
        <v>52137</v>
      </c>
      <c r="Q66" s="5"/>
      <c r="R66" s="5"/>
      <c r="S66" s="5"/>
      <c r="T66" s="5"/>
      <c r="U66" s="5"/>
      <c r="V66" s="5"/>
      <c r="W66" s="5">
        <v>1023.7</v>
      </c>
      <c r="X66" s="5">
        <v>1</v>
      </c>
      <c r="Y66" s="5">
        <v>1023.7</v>
      </c>
      <c r="Z66" s="5">
        <v>52137</v>
      </c>
      <c r="AA66" s="5">
        <v>1</v>
      </c>
      <c r="AB66" s="5">
        <v>52137</v>
      </c>
    </row>
    <row r="67" spans="1:255" x14ac:dyDescent="0.2">
      <c r="A67" s="5">
        <v>50</v>
      </c>
      <c r="B67" s="5">
        <v>0</v>
      </c>
      <c r="C67" s="5">
        <v>0</v>
      </c>
      <c r="D67" s="5">
        <v>1</v>
      </c>
      <c r="E67" s="5">
        <v>224</v>
      </c>
      <c r="F67" s="5">
        <f>ROUND(Source!AR39,O67)</f>
        <v>195626</v>
      </c>
      <c r="G67" s="5" t="s">
        <v>112</v>
      </c>
      <c r="H67" s="5" t="s">
        <v>113</v>
      </c>
      <c r="I67" s="5"/>
      <c r="J67" s="5"/>
      <c r="K67" s="5">
        <v>224</v>
      </c>
      <c r="L67" s="5">
        <v>27</v>
      </c>
      <c r="M67" s="5">
        <v>3</v>
      </c>
      <c r="N67" s="5" t="s">
        <v>3</v>
      </c>
      <c r="O67" s="5">
        <v>0</v>
      </c>
      <c r="P67" s="5">
        <f>ROUND(Source!EJ39,O67)</f>
        <v>2080252</v>
      </c>
      <c r="Q67" s="5"/>
      <c r="R67" s="5"/>
      <c r="S67" s="5"/>
      <c r="T67" s="5"/>
      <c r="U67" s="5"/>
      <c r="V67" s="5"/>
      <c r="W67" s="5">
        <v>195625.83</v>
      </c>
      <c r="X67" s="5">
        <v>1</v>
      </c>
      <c r="Y67" s="5">
        <v>195625.83</v>
      </c>
      <c r="Z67" s="5">
        <v>2080252</v>
      </c>
      <c r="AA67" s="5">
        <v>1</v>
      </c>
      <c r="AB67" s="5">
        <v>2080252</v>
      </c>
    </row>
    <row r="69" spans="1:255" x14ac:dyDescent="0.2">
      <c r="A69" s="1">
        <v>4</v>
      </c>
      <c r="B69" s="1">
        <v>1</v>
      </c>
      <c r="C69" s="1"/>
      <c r="D69" s="1">
        <f>ROW(A98)</f>
        <v>98</v>
      </c>
      <c r="E69" s="1"/>
      <c r="F69" s="1" t="s">
        <v>114</v>
      </c>
      <c r="G69" s="1" t="s">
        <v>115</v>
      </c>
      <c r="H69" s="1" t="s">
        <v>3</v>
      </c>
      <c r="I69" s="1">
        <v>0</v>
      </c>
      <c r="J69" s="1"/>
      <c r="K69" s="1">
        <v>-1</v>
      </c>
      <c r="L69" s="1"/>
      <c r="M69" s="1" t="s">
        <v>3</v>
      </c>
      <c r="N69" s="1"/>
      <c r="O69" s="1"/>
      <c r="P69" s="1"/>
      <c r="Q69" s="1"/>
      <c r="R69" s="1"/>
      <c r="S69" s="1">
        <v>0</v>
      </c>
      <c r="T69" s="1">
        <v>0</v>
      </c>
      <c r="U69" s="1" t="s">
        <v>3</v>
      </c>
      <c r="V69" s="1">
        <v>2</v>
      </c>
      <c r="W69" s="1"/>
      <c r="X69" s="1"/>
      <c r="Y69" s="1"/>
      <c r="Z69" s="1"/>
      <c r="AA69" s="1"/>
      <c r="AB69" s="1" t="s">
        <v>3</v>
      </c>
      <c r="AC69" s="1" t="s">
        <v>3</v>
      </c>
      <c r="AD69" s="1" t="s">
        <v>3</v>
      </c>
      <c r="AE69" s="1" t="s">
        <v>3</v>
      </c>
      <c r="AF69" s="1" t="s">
        <v>3</v>
      </c>
      <c r="AG69" s="1" t="s">
        <v>3</v>
      </c>
      <c r="AH69" s="1"/>
      <c r="AI69" s="1"/>
      <c r="AJ69" s="1"/>
      <c r="AK69" s="1"/>
      <c r="AL69" s="1"/>
      <c r="AM69" s="1"/>
      <c r="AN69" s="1"/>
      <c r="AO69" s="1"/>
      <c r="AP69" s="1" t="s">
        <v>3</v>
      </c>
      <c r="AQ69" s="1" t="s">
        <v>3</v>
      </c>
      <c r="AR69" s="1" t="s">
        <v>3</v>
      </c>
      <c r="AS69" s="1"/>
      <c r="AT69" s="1"/>
      <c r="AU69" s="1"/>
      <c r="AV69" s="1"/>
      <c r="AW69" s="1"/>
      <c r="AX69" s="1"/>
      <c r="AY69" s="1"/>
      <c r="AZ69" s="1" t="s">
        <v>3</v>
      </c>
      <c r="BA69" s="1"/>
      <c r="BB69" s="1" t="s">
        <v>3</v>
      </c>
      <c r="BC69" s="1" t="s">
        <v>3</v>
      </c>
      <c r="BD69" s="1" t="s">
        <v>3</v>
      </c>
      <c r="BE69" s="1" t="s">
        <v>3</v>
      </c>
      <c r="BF69" s="1" t="s">
        <v>3</v>
      </c>
      <c r="BG69" s="1" t="s">
        <v>3</v>
      </c>
      <c r="BH69" s="1" t="s">
        <v>3</v>
      </c>
      <c r="BI69" s="1" t="s">
        <v>3</v>
      </c>
      <c r="BJ69" s="1" t="s">
        <v>3</v>
      </c>
      <c r="BK69" s="1" t="s">
        <v>3</v>
      </c>
      <c r="BL69" s="1" t="s">
        <v>3</v>
      </c>
      <c r="BM69" s="1" t="s">
        <v>3</v>
      </c>
      <c r="BN69" s="1" t="s">
        <v>3</v>
      </c>
      <c r="BO69" s="1" t="s">
        <v>3</v>
      </c>
      <c r="BP69" s="1" t="s">
        <v>3</v>
      </c>
      <c r="BQ69" s="1"/>
      <c r="BR69" s="1"/>
      <c r="BS69" s="1"/>
      <c r="BT69" s="1"/>
      <c r="BU69" s="1"/>
      <c r="BV69" s="1"/>
      <c r="BW69" s="1"/>
      <c r="BX69" s="1">
        <v>0</v>
      </c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>
        <v>0</v>
      </c>
    </row>
    <row r="71" spans="1:255" x14ac:dyDescent="0.2">
      <c r="A71" s="3">
        <v>52</v>
      </c>
      <c r="B71" s="3">
        <f t="shared" ref="B71:G71" si="50">B98</f>
        <v>1</v>
      </c>
      <c r="C71" s="3">
        <f t="shared" si="50"/>
        <v>4</v>
      </c>
      <c r="D71" s="3">
        <f t="shared" si="50"/>
        <v>69</v>
      </c>
      <c r="E71" s="3">
        <f t="shared" si="50"/>
        <v>0</v>
      </c>
      <c r="F71" s="3" t="str">
        <f t="shared" si="50"/>
        <v>Новый раздел</v>
      </c>
      <c r="G71" s="3" t="str">
        <f t="shared" si="50"/>
        <v>Фундамент ФПСТ-1 под стойку портала  (248017-2021-ИЛО3-КР-03) 3 шт</v>
      </c>
      <c r="H71" s="3"/>
      <c r="I71" s="3"/>
      <c r="J71" s="3"/>
      <c r="K71" s="3"/>
      <c r="L71" s="3"/>
      <c r="M71" s="3"/>
      <c r="N71" s="3"/>
      <c r="O71" s="3">
        <f t="shared" ref="O71:AT71" si="51">O98</f>
        <v>4966</v>
      </c>
      <c r="P71" s="3">
        <f t="shared" si="51"/>
        <v>2806</v>
      </c>
      <c r="Q71" s="3">
        <f t="shared" si="51"/>
        <v>1463</v>
      </c>
      <c r="R71" s="3">
        <f t="shared" si="51"/>
        <v>151</v>
      </c>
      <c r="S71" s="3">
        <f t="shared" si="51"/>
        <v>696</v>
      </c>
      <c r="T71" s="3">
        <f t="shared" si="51"/>
        <v>0</v>
      </c>
      <c r="U71" s="3">
        <f t="shared" si="51"/>
        <v>76.987200000000001</v>
      </c>
      <c r="V71" s="3">
        <f t="shared" si="51"/>
        <v>12.249600000000001</v>
      </c>
      <c r="W71" s="3">
        <f t="shared" si="51"/>
        <v>4</v>
      </c>
      <c r="X71" s="3">
        <f t="shared" si="51"/>
        <v>932</v>
      </c>
      <c r="Y71" s="3">
        <f t="shared" si="51"/>
        <v>599</v>
      </c>
      <c r="Z71" s="3">
        <f t="shared" si="51"/>
        <v>0</v>
      </c>
      <c r="AA71" s="3">
        <f t="shared" si="51"/>
        <v>0</v>
      </c>
      <c r="AB71" s="3">
        <f t="shared" si="51"/>
        <v>4966</v>
      </c>
      <c r="AC71" s="3">
        <f t="shared" si="51"/>
        <v>2806</v>
      </c>
      <c r="AD71" s="3">
        <f t="shared" si="51"/>
        <v>1463</v>
      </c>
      <c r="AE71" s="3">
        <f t="shared" si="51"/>
        <v>151</v>
      </c>
      <c r="AF71" s="3">
        <f t="shared" si="51"/>
        <v>696</v>
      </c>
      <c r="AG71" s="3">
        <f t="shared" si="51"/>
        <v>0</v>
      </c>
      <c r="AH71" s="3">
        <f t="shared" si="51"/>
        <v>76.987200000000001</v>
      </c>
      <c r="AI71" s="3">
        <f t="shared" si="51"/>
        <v>12.249600000000001</v>
      </c>
      <c r="AJ71" s="3">
        <f t="shared" si="51"/>
        <v>4</v>
      </c>
      <c r="AK71" s="3">
        <f t="shared" si="51"/>
        <v>932</v>
      </c>
      <c r="AL71" s="3">
        <f t="shared" si="51"/>
        <v>599</v>
      </c>
      <c r="AM71" s="3">
        <f t="shared" si="51"/>
        <v>0</v>
      </c>
      <c r="AN71" s="3">
        <f t="shared" si="51"/>
        <v>0</v>
      </c>
      <c r="AO71" s="3">
        <f t="shared" si="51"/>
        <v>0</v>
      </c>
      <c r="AP71" s="3">
        <f t="shared" si="51"/>
        <v>0</v>
      </c>
      <c r="AQ71" s="3">
        <f t="shared" si="51"/>
        <v>0</v>
      </c>
      <c r="AR71" s="3">
        <f t="shared" si="51"/>
        <v>6497</v>
      </c>
      <c r="AS71" s="3">
        <f t="shared" si="51"/>
        <v>6497</v>
      </c>
      <c r="AT71" s="3">
        <f t="shared" si="51"/>
        <v>0</v>
      </c>
      <c r="AU71" s="3">
        <f t="shared" ref="AU71:BZ71" si="52">AU98</f>
        <v>0</v>
      </c>
      <c r="AV71" s="3">
        <f t="shared" si="52"/>
        <v>2806</v>
      </c>
      <c r="AW71" s="3">
        <f t="shared" si="52"/>
        <v>2806</v>
      </c>
      <c r="AX71" s="3">
        <f t="shared" si="52"/>
        <v>0</v>
      </c>
      <c r="AY71" s="3">
        <f t="shared" si="52"/>
        <v>2806</v>
      </c>
      <c r="AZ71" s="3">
        <f t="shared" si="52"/>
        <v>0</v>
      </c>
      <c r="BA71" s="3">
        <f t="shared" si="52"/>
        <v>0</v>
      </c>
      <c r="BB71" s="3">
        <f t="shared" si="52"/>
        <v>0</v>
      </c>
      <c r="BC71" s="3">
        <f t="shared" si="52"/>
        <v>0</v>
      </c>
      <c r="BD71" s="3">
        <f t="shared" si="52"/>
        <v>0</v>
      </c>
      <c r="BE71" s="3">
        <f t="shared" si="52"/>
        <v>0</v>
      </c>
      <c r="BF71" s="3">
        <f t="shared" si="52"/>
        <v>0</v>
      </c>
      <c r="BG71" s="3">
        <f t="shared" si="52"/>
        <v>0</v>
      </c>
      <c r="BH71" s="3">
        <f t="shared" si="52"/>
        <v>0</v>
      </c>
      <c r="BI71" s="3">
        <f t="shared" si="52"/>
        <v>0</v>
      </c>
      <c r="BJ71" s="3">
        <f t="shared" si="52"/>
        <v>0</v>
      </c>
      <c r="BK71" s="3">
        <f t="shared" si="52"/>
        <v>0</v>
      </c>
      <c r="BL71" s="3">
        <f t="shared" si="52"/>
        <v>0</v>
      </c>
      <c r="BM71" s="3">
        <f t="shared" si="52"/>
        <v>0</v>
      </c>
      <c r="BN71" s="3">
        <f t="shared" si="52"/>
        <v>0</v>
      </c>
      <c r="BO71" s="3">
        <f t="shared" si="52"/>
        <v>0</v>
      </c>
      <c r="BP71" s="3">
        <f t="shared" si="52"/>
        <v>0</v>
      </c>
      <c r="BQ71" s="3">
        <f t="shared" si="52"/>
        <v>0</v>
      </c>
      <c r="BR71" s="3">
        <f t="shared" si="52"/>
        <v>0</v>
      </c>
      <c r="BS71" s="3">
        <f t="shared" si="52"/>
        <v>0</v>
      </c>
      <c r="BT71" s="3">
        <f t="shared" si="52"/>
        <v>0</v>
      </c>
      <c r="BU71" s="3">
        <f t="shared" si="52"/>
        <v>0</v>
      </c>
      <c r="BV71" s="3">
        <f t="shared" si="52"/>
        <v>0</v>
      </c>
      <c r="BW71" s="3">
        <f t="shared" si="52"/>
        <v>0</v>
      </c>
      <c r="BX71" s="3">
        <f t="shared" si="52"/>
        <v>0</v>
      </c>
      <c r="BY71" s="3">
        <f t="shared" si="52"/>
        <v>0</v>
      </c>
      <c r="BZ71" s="3">
        <f t="shared" si="52"/>
        <v>0</v>
      </c>
      <c r="CA71" s="3">
        <f t="shared" ref="CA71:DF71" si="53">CA98</f>
        <v>6497</v>
      </c>
      <c r="CB71" s="3">
        <f t="shared" si="53"/>
        <v>6497</v>
      </c>
      <c r="CC71" s="3">
        <f t="shared" si="53"/>
        <v>0</v>
      </c>
      <c r="CD71" s="3">
        <f t="shared" si="53"/>
        <v>0</v>
      </c>
      <c r="CE71" s="3">
        <f t="shared" si="53"/>
        <v>2806</v>
      </c>
      <c r="CF71" s="3">
        <f t="shared" si="53"/>
        <v>2806</v>
      </c>
      <c r="CG71" s="3">
        <f t="shared" si="53"/>
        <v>0</v>
      </c>
      <c r="CH71" s="3">
        <f t="shared" si="53"/>
        <v>2806</v>
      </c>
      <c r="CI71" s="3">
        <f t="shared" si="53"/>
        <v>0</v>
      </c>
      <c r="CJ71" s="3">
        <f t="shared" si="53"/>
        <v>0</v>
      </c>
      <c r="CK71" s="3">
        <f t="shared" si="53"/>
        <v>0</v>
      </c>
      <c r="CL71" s="3">
        <f t="shared" si="53"/>
        <v>0</v>
      </c>
      <c r="CM71" s="3">
        <f t="shared" si="53"/>
        <v>0</v>
      </c>
      <c r="CN71" s="3">
        <f t="shared" si="53"/>
        <v>0</v>
      </c>
      <c r="CO71" s="3">
        <f t="shared" si="53"/>
        <v>0</v>
      </c>
      <c r="CP71" s="3">
        <f t="shared" si="53"/>
        <v>0</v>
      </c>
      <c r="CQ71" s="3">
        <f t="shared" si="53"/>
        <v>0</v>
      </c>
      <c r="CR71" s="3">
        <f t="shared" si="53"/>
        <v>0</v>
      </c>
      <c r="CS71" s="3">
        <f t="shared" si="53"/>
        <v>0</v>
      </c>
      <c r="CT71" s="3">
        <f t="shared" si="53"/>
        <v>0</v>
      </c>
      <c r="CU71" s="3">
        <f t="shared" si="53"/>
        <v>0</v>
      </c>
      <c r="CV71" s="3">
        <f t="shared" si="53"/>
        <v>0</v>
      </c>
      <c r="CW71" s="3">
        <f t="shared" si="53"/>
        <v>0</v>
      </c>
      <c r="CX71" s="3">
        <f t="shared" si="53"/>
        <v>0</v>
      </c>
      <c r="CY71" s="3">
        <f t="shared" si="53"/>
        <v>0</v>
      </c>
      <c r="CZ71" s="3">
        <f t="shared" si="53"/>
        <v>0</v>
      </c>
      <c r="DA71" s="3">
        <f t="shared" si="53"/>
        <v>0</v>
      </c>
      <c r="DB71" s="3">
        <f t="shared" si="53"/>
        <v>0</v>
      </c>
      <c r="DC71" s="3">
        <f t="shared" si="53"/>
        <v>0</v>
      </c>
      <c r="DD71" s="3">
        <f t="shared" si="53"/>
        <v>0</v>
      </c>
      <c r="DE71" s="3">
        <f t="shared" si="53"/>
        <v>0</v>
      </c>
      <c r="DF71" s="3">
        <f t="shared" si="53"/>
        <v>0</v>
      </c>
      <c r="DG71" s="4">
        <f t="shared" ref="DG71:EL71" si="54">DG98</f>
        <v>2341509</v>
      </c>
      <c r="DH71" s="4">
        <f t="shared" si="54"/>
        <v>2285937</v>
      </c>
      <c r="DI71" s="4">
        <f t="shared" si="54"/>
        <v>20117</v>
      </c>
      <c r="DJ71" s="4">
        <f t="shared" si="54"/>
        <v>7715</v>
      </c>
      <c r="DK71" s="4">
        <f t="shared" si="54"/>
        <v>35455</v>
      </c>
      <c r="DL71" s="4">
        <f t="shared" si="54"/>
        <v>0</v>
      </c>
      <c r="DM71" s="4">
        <f t="shared" si="54"/>
        <v>76.987200000000001</v>
      </c>
      <c r="DN71" s="4">
        <f t="shared" si="54"/>
        <v>12.249600000000001</v>
      </c>
      <c r="DO71" s="4">
        <f t="shared" si="54"/>
        <v>4</v>
      </c>
      <c r="DP71" s="4">
        <f t="shared" si="54"/>
        <v>47487</v>
      </c>
      <c r="DQ71" s="4">
        <f t="shared" si="54"/>
        <v>30485</v>
      </c>
      <c r="DR71" s="4">
        <f t="shared" si="54"/>
        <v>0</v>
      </c>
      <c r="DS71" s="4">
        <f t="shared" si="54"/>
        <v>0</v>
      </c>
      <c r="DT71" s="4">
        <f t="shared" si="54"/>
        <v>2341509</v>
      </c>
      <c r="DU71" s="4">
        <f t="shared" si="54"/>
        <v>2285937</v>
      </c>
      <c r="DV71" s="4">
        <f t="shared" si="54"/>
        <v>20117</v>
      </c>
      <c r="DW71" s="4">
        <f t="shared" si="54"/>
        <v>7715</v>
      </c>
      <c r="DX71" s="4">
        <f t="shared" si="54"/>
        <v>35455</v>
      </c>
      <c r="DY71" s="4">
        <f t="shared" si="54"/>
        <v>0</v>
      </c>
      <c r="DZ71" s="4">
        <f t="shared" si="54"/>
        <v>76.987200000000001</v>
      </c>
      <c r="EA71" s="4">
        <f t="shared" si="54"/>
        <v>12.249600000000001</v>
      </c>
      <c r="EB71" s="4">
        <f t="shared" si="54"/>
        <v>4</v>
      </c>
      <c r="EC71" s="4">
        <f t="shared" si="54"/>
        <v>47487</v>
      </c>
      <c r="ED71" s="4">
        <f t="shared" si="54"/>
        <v>30485</v>
      </c>
      <c r="EE71" s="4">
        <f t="shared" si="54"/>
        <v>0</v>
      </c>
      <c r="EF71" s="4">
        <f t="shared" si="54"/>
        <v>0</v>
      </c>
      <c r="EG71" s="4">
        <f t="shared" si="54"/>
        <v>0</v>
      </c>
      <c r="EH71" s="4">
        <f t="shared" si="54"/>
        <v>0</v>
      </c>
      <c r="EI71" s="4">
        <f t="shared" si="54"/>
        <v>0</v>
      </c>
      <c r="EJ71" s="4">
        <f t="shared" si="54"/>
        <v>2419481</v>
      </c>
      <c r="EK71" s="4">
        <f t="shared" si="54"/>
        <v>2419481</v>
      </c>
      <c r="EL71" s="4">
        <f t="shared" si="54"/>
        <v>0</v>
      </c>
      <c r="EM71" s="4">
        <f t="shared" ref="EM71:FR71" si="55">EM98</f>
        <v>0</v>
      </c>
      <c r="EN71" s="4">
        <f t="shared" si="55"/>
        <v>2285937</v>
      </c>
      <c r="EO71" s="4">
        <f t="shared" si="55"/>
        <v>2285937</v>
      </c>
      <c r="EP71" s="4">
        <f t="shared" si="55"/>
        <v>0</v>
      </c>
      <c r="EQ71" s="4">
        <f t="shared" si="55"/>
        <v>2285937</v>
      </c>
      <c r="ER71" s="4">
        <f t="shared" si="55"/>
        <v>0</v>
      </c>
      <c r="ES71" s="4">
        <f t="shared" si="55"/>
        <v>0</v>
      </c>
      <c r="ET71" s="4">
        <f t="shared" si="55"/>
        <v>0</v>
      </c>
      <c r="EU71" s="4">
        <f t="shared" si="55"/>
        <v>0</v>
      </c>
      <c r="EV71" s="4">
        <f t="shared" si="55"/>
        <v>0</v>
      </c>
      <c r="EW71" s="4">
        <f t="shared" si="55"/>
        <v>0</v>
      </c>
      <c r="EX71" s="4">
        <f t="shared" si="55"/>
        <v>0</v>
      </c>
      <c r="EY71" s="4">
        <f t="shared" si="55"/>
        <v>0</v>
      </c>
      <c r="EZ71" s="4">
        <f t="shared" si="55"/>
        <v>0</v>
      </c>
      <c r="FA71" s="4">
        <f t="shared" si="55"/>
        <v>0</v>
      </c>
      <c r="FB71" s="4">
        <f t="shared" si="55"/>
        <v>0</v>
      </c>
      <c r="FC71" s="4">
        <f t="shared" si="55"/>
        <v>0</v>
      </c>
      <c r="FD71" s="4">
        <f t="shared" si="55"/>
        <v>0</v>
      </c>
      <c r="FE71" s="4">
        <f t="shared" si="55"/>
        <v>0</v>
      </c>
      <c r="FF71" s="4">
        <f t="shared" si="55"/>
        <v>0</v>
      </c>
      <c r="FG71" s="4">
        <f t="shared" si="55"/>
        <v>0</v>
      </c>
      <c r="FH71" s="4">
        <f t="shared" si="55"/>
        <v>0</v>
      </c>
      <c r="FI71" s="4">
        <f t="shared" si="55"/>
        <v>0</v>
      </c>
      <c r="FJ71" s="4">
        <f t="shared" si="55"/>
        <v>0</v>
      </c>
      <c r="FK71" s="4">
        <f t="shared" si="55"/>
        <v>0</v>
      </c>
      <c r="FL71" s="4">
        <f t="shared" si="55"/>
        <v>0</v>
      </c>
      <c r="FM71" s="4">
        <f t="shared" si="55"/>
        <v>0</v>
      </c>
      <c r="FN71" s="4">
        <f t="shared" si="55"/>
        <v>0</v>
      </c>
      <c r="FO71" s="4">
        <f t="shared" si="55"/>
        <v>0</v>
      </c>
      <c r="FP71" s="4">
        <f t="shared" si="55"/>
        <v>0</v>
      </c>
      <c r="FQ71" s="4">
        <f t="shared" si="55"/>
        <v>0</v>
      </c>
      <c r="FR71" s="4">
        <f t="shared" si="55"/>
        <v>0</v>
      </c>
      <c r="FS71" s="4">
        <f t="shared" ref="FS71:GX71" si="56">FS98</f>
        <v>2419481</v>
      </c>
      <c r="FT71" s="4">
        <f t="shared" si="56"/>
        <v>2419481</v>
      </c>
      <c r="FU71" s="4">
        <f t="shared" si="56"/>
        <v>0</v>
      </c>
      <c r="FV71" s="4">
        <f t="shared" si="56"/>
        <v>0</v>
      </c>
      <c r="FW71" s="4">
        <f t="shared" si="56"/>
        <v>2285937</v>
      </c>
      <c r="FX71" s="4">
        <f t="shared" si="56"/>
        <v>2285937</v>
      </c>
      <c r="FY71" s="4">
        <f t="shared" si="56"/>
        <v>0</v>
      </c>
      <c r="FZ71" s="4">
        <f t="shared" si="56"/>
        <v>2285937</v>
      </c>
      <c r="GA71" s="4">
        <f t="shared" si="56"/>
        <v>0</v>
      </c>
      <c r="GB71" s="4">
        <f t="shared" si="56"/>
        <v>0</v>
      </c>
      <c r="GC71" s="4">
        <f t="shared" si="56"/>
        <v>0</v>
      </c>
      <c r="GD71" s="4">
        <f t="shared" si="56"/>
        <v>0</v>
      </c>
      <c r="GE71" s="4">
        <f t="shared" si="56"/>
        <v>0</v>
      </c>
      <c r="GF71" s="4">
        <f t="shared" si="56"/>
        <v>0</v>
      </c>
      <c r="GG71" s="4">
        <f t="shared" si="56"/>
        <v>0</v>
      </c>
      <c r="GH71" s="4">
        <f t="shared" si="56"/>
        <v>0</v>
      </c>
      <c r="GI71" s="4">
        <f t="shared" si="56"/>
        <v>0</v>
      </c>
      <c r="GJ71" s="4">
        <f t="shared" si="56"/>
        <v>0</v>
      </c>
      <c r="GK71" s="4">
        <f t="shared" si="56"/>
        <v>0</v>
      </c>
      <c r="GL71" s="4">
        <f t="shared" si="56"/>
        <v>0</v>
      </c>
      <c r="GM71" s="4">
        <f t="shared" si="56"/>
        <v>0</v>
      </c>
      <c r="GN71" s="4">
        <f t="shared" si="56"/>
        <v>0</v>
      </c>
      <c r="GO71" s="4">
        <f t="shared" si="56"/>
        <v>0</v>
      </c>
      <c r="GP71" s="4">
        <f t="shared" si="56"/>
        <v>0</v>
      </c>
      <c r="GQ71" s="4">
        <f t="shared" si="56"/>
        <v>0</v>
      </c>
      <c r="GR71" s="4">
        <f t="shared" si="56"/>
        <v>0</v>
      </c>
      <c r="GS71" s="4">
        <f t="shared" si="56"/>
        <v>0</v>
      </c>
      <c r="GT71" s="4">
        <f t="shared" si="56"/>
        <v>0</v>
      </c>
      <c r="GU71" s="4">
        <f t="shared" si="56"/>
        <v>0</v>
      </c>
      <c r="GV71" s="4">
        <f t="shared" si="56"/>
        <v>0</v>
      </c>
      <c r="GW71" s="4">
        <f t="shared" si="56"/>
        <v>0</v>
      </c>
      <c r="GX71" s="4">
        <f t="shared" si="56"/>
        <v>0</v>
      </c>
    </row>
    <row r="73" spans="1:255" x14ac:dyDescent="0.2">
      <c r="A73" s="2">
        <v>17</v>
      </c>
      <c r="B73" s="2">
        <v>1</v>
      </c>
      <c r="C73" s="2">
        <f>ROW(SmtRes!A35)</f>
        <v>35</v>
      </c>
      <c r="D73" s="2">
        <f>ROW(EtalonRes!A41)</f>
        <v>41</v>
      </c>
      <c r="E73" s="2" t="s">
        <v>116</v>
      </c>
      <c r="F73" s="2" t="s">
        <v>117</v>
      </c>
      <c r="G73" s="2" t="s">
        <v>118</v>
      </c>
      <c r="H73" s="2" t="s">
        <v>119</v>
      </c>
      <c r="I73" s="2">
        <f>ROUND(ROUND(2.3*3,4),7)</f>
        <v>6.9</v>
      </c>
      <c r="J73" s="2">
        <v>0</v>
      </c>
      <c r="K73" s="2">
        <f>ROUND(ROUND(2.3*3,4),7)</f>
        <v>6.9</v>
      </c>
      <c r="L73" s="2"/>
      <c r="M73" s="2"/>
      <c r="N73" s="2"/>
      <c r="O73" s="2">
        <f>ROUND(CP73,2)</f>
        <v>1538.35</v>
      </c>
      <c r="P73" s="2">
        <f>ROUND(CQ73*I73,2)</f>
        <v>1178.31</v>
      </c>
      <c r="Q73" s="2">
        <f>ROUND(CR73*I73,2)</f>
        <v>224.73</v>
      </c>
      <c r="R73" s="2">
        <f>ROUND(CS73*I73,2)</f>
        <v>38.36</v>
      </c>
      <c r="S73" s="2">
        <f>ROUND(CT73*I73,2)</f>
        <v>135.31</v>
      </c>
      <c r="T73" s="2">
        <f>ROUND(CU73*I73,2)</f>
        <v>0</v>
      </c>
      <c r="U73" s="2">
        <f t="shared" ref="U73:U96" si="57">ROUND(CV73*I73,7)</f>
        <v>16.559999999999999</v>
      </c>
      <c r="V73" s="2">
        <f t="shared" ref="V73:V96" si="58">ROUND(CW73*I73,7)</f>
        <v>3.726</v>
      </c>
      <c r="W73" s="2">
        <f>ROUND(CX73*I73,2)</f>
        <v>0</v>
      </c>
      <c r="X73" s="2">
        <f>ROUND(CY73,2)</f>
        <v>191.04</v>
      </c>
      <c r="Y73" s="2">
        <f>ROUND(CZ73,2)</f>
        <v>119.83</v>
      </c>
      <c r="Z73" s="2"/>
      <c r="AA73" s="2">
        <v>64855517</v>
      </c>
      <c r="AB73" s="2">
        <f t="shared" ref="AB73:AB96" si="59">ROUND((AC73+AD73+AF73),2)</f>
        <v>222.95</v>
      </c>
      <c r="AC73" s="2">
        <f t="shared" ref="AC73:AC96" si="60">ROUND((ES73),2)</f>
        <v>170.77</v>
      </c>
      <c r="AD73" s="2">
        <f t="shared" ref="AD73:AD84" si="61">ROUND((((ET73)-(EU73))+AE73),2)</f>
        <v>32.57</v>
      </c>
      <c r="AE73" s="2">
        <f t="shared" ref="AE73:AE84" si="62">ROUND((EU73),2)</f>
        <v>5.56</v>
      </c>
      <c r="AF73" s="2">
        <f t="shared" ref="AF73:AF84" si="63">ROUND((EV73),2)</f>
        <v>19.61</v>
      </c>
      <c r="AG73" s="2">
        <f t="shared" ref="AG73:AG96" si="64">ROUND((AP73),2)</f>
        <v>0</v>
      </c>
      <c r="AH73" s="2">
        <f t="shared" ref="AH73:AH84" si="65">(EW73)</f>
        <v>2.4</v>
      </c>
      <c r="AI73" s="2">
        <f t="shared" ref="AI73:AI84" si="66">(EX73)</f>
        <v>0.54</v>
      </c>
      <c r="AJ73" s="2">
        <f t="shared" ref="AJ73:AJ96" si="67">(AS73)</f>
        <v>0</v>
      </c>
      <c r="AK73" s="2">
        <v>222.95</v>
      </c>
      <c r="AL73" s="2">
        <v>170.77</v>
      </c>
      <c r="AM73" s="2">
        <v>32.57</v>
      </c>
      <c r="AN73" s="2">
        <v>5.56</v>
      </c>
      <c r="AO73" s="2">
        <v>19.61</v>
      </c>
      <c r="AP73" s="2">
        <v>0</v>
      </c>
      <c r="AQ73" s="2">
        <v>2.4</v>
      </c>
      <c r="AR73" s="2">
        <v>0.54</v>
      </c>
      <c r="AS73" s="2">
        <v>0</v>
      </c>
      <c r="AT73" s="2">
        <v>110</v>
      </c>
      <c r="AU73" s="2">
        <v>69</v>
      </c>
      <c r="AV73" s="2">
        <v>1</v>
      </c>
      <c r="AW73" s="2">
        <v>1</v>
      </c>
      <c r="AX73" s="2"/>
      <c r="AY73" s="2"/>
      <c r="AZ73" s="2">
        <v>1</v>
      </c>
      <c r="BA73" s="2">
        <v>1</v>
      </c>
      <c r="BB73" s="2">
        <v>1</v>
      </c>
      <c r="BC73" s="2">
        <v>1</v>
      </c>
      <c r="BD73" s="2" t="s">
        <v>3</v>
      </c>
      <c r="BE73" s="2" t="s">
        <v>3</v>
      </c>
      <c r="BF73" s="2" t="s">
        <v>3</v>
      </c>
      <c r="BG73" s="2" t="s">
        <v>3</v>
      </c>
      <c r="BH73" s="2">
        <v>0</v>
      </c>
      <c r="BI73" s="2">
        <v>1</v>
      </c>
      <c r="BJ73" s="2" t="s">
        <v>120</v>
      </c>
      <c r="BK73" s="2"/>
      <c r="BL73" s="2"/>
      <c r="BM73" s="2">
        <v>8001</v>
      </c>
      <c r="BN73" s="2">
        <v>0</v>
      </c>
      <c r="BO73" s="2" t="s">
        <v>3</v>
      </c>
      <c r="BP73" s="2">
        <v>0</v>
      </c>
      <c r="BQ73" s="2">
        <v>2</v>
      </c>
      <c r="BR73" s="2">
        <v>0</v>
      </c>
      <c r="BS73" s="2">
        <v>1</v>
      </c>
      <c r="BT73" s="2">
        <v>1</v>
      </c>
      <c r="BU73" s="2">
        <v>1</v>
      </c>
      <c r="BV73" s="2">
        <v>1</v>
      </c>
      <c r="BW73" s="2">
        <v>1</v>
      </c>
      <c r="BX73" s="2">
        <v>1</v>
      </c>
      <c r="BY73" s="2" t="s">
        <v>3</v>
      </c>
      <c r="BZ73" s="2">
        <v>110</v>
      </c>
      <c r="CA73" s="2">
        <v>69</v>
      </c>
      <c r="CB73" s="2" t="s">
        <v>3</v>
      </c>
      <c r="CC73" s="2"/>
      <c r="CD73" s="2"/>
      <c r="CE73" s="2">
        <v>0</v>
      </c>
      <c r="CF73" s="2">
        <v>0</v>
      </c>
      <c r="CG73" s="2">
        <v>0</v>
      </c>
      <c r="CH73" s="2"/>
      <c r="CI73" s="2"/>
      <c r="CJ73" s="2"/>
      <c r="CK73" s="2"/>
      <c r="CL73" s="2"/>
      <c r="CM73" s="2">
        <v>0</v>
      </c>
      <c r="CN73" s="2" t="s">
        <v>3</v>
      </c>
      <c r="CO73" s="2">
        <v>0</v>
      </c>
      <c r="CP73" s="2">
        <f t="shared" ref="CP73:CP96" si="68">(P73+Q73+S73)</f>
        <v>1538.35</v>
      </c>
      <c r="CQ73" s="2">
        <f t="shared" ref="CQ73:CQ83" si="69">AC73*BC73</f>
        <v>170.77</v>
      </c>
      <c r="CR73" s="2">
        <f t="shared" ref="CR73:CR83" si="70">(((ET73)*BB73-(EU73)*BS73)+AE73*BS73)</f>
        <v>32.57</v>
      </c>
      <c r="CS73" s="2">
        <f t="shared" ref="CS73:CS96" si="71">AE73*BS73</f>
        <v>5.56</v>
      </c>
      <c r="CT73" s="2">
        <f t="shared" ref="CT73:CT96" si="72">AF73*BA73</f>
        <v>19.61</v>
      </c>
      <c r="CU73" s="2">
        <f t="shared" ref="CU73:CU96" si="73">AG73</f>
        <v>0</v>
      </c>
      <c r="CV73" s="2">
        <f t="shared" ref="CV73:CV96" si="74">AH73</f>
        <v>2.4</v>
      </c>
      <c r="CW73" s="2">
        <f t="shared" ref="CW73:CW96" si="75">AI73</f>
        <v>0.54</v>
      </c>
      <c r="CX73" s="2">
        <f t="shared" ref="CX73:CX96" si="76">AJ73</f>
        <v>0</v>
      </c>
      <c r="CY73" s="2">
        <f>(((S73+R73)*AT73)/100)</f>
        <v>191.03700000000001</v>
      </c>
      <c r="CZ73" s="2">
        <f>(((S73+R73)*AU73)/100)</f>
        <v>119.83230000000002</v>
      </c>
      <c r="DA73" s="2"/>
      <c r="DB73" s="2"/>
      <c r="DC73" s="2" t="s">
        <v>3</v>
      </c>
      <c r="DD73" s="2" t="s">
        <v>3</v>
      </c>
      <c r="DE73" s="2" t="s">
        <v>3</v>
      </c>
      <c r="DF73" s="2" t="s">
        <v>3</v>
      </c>
      <c r="DG73" s="2" t="s">
        <v>3</v>
      </c>
      <c r="DH73" s="2" t="s">
        <v>3</v>
      </c>
      <c r="DI73" s="2" t="s">
        <v>3</v>
      </c>
      <c r="DJ73" s="2" t="s">
        <v>3</v>
      </c>
      <c r="DK73" s="2" t="s">
        <v>3</v>
      </c>
      <c r="DL73" s="2" t="s">
        <v>3</v>
      </c>
      <c r="DM73" s="2" t="s">
        <v>3</v>
      </c>
      <c r="DN73" s="2">
        <v>0</v>
      </c>
      <c r="DO73" s="2">
        <v>0</v>
      </c>
      <c r="DP73" s="2">
        <v>1</v>
      </c>
      <c r="DQ73" s="2">
        <v>1</v>
      </c>
      <c r="DR73" s="2"/>
      <c r="DS73" s="2"/>
      <c r="DT73" s="2"/>
      <c r="DU73" s="2">
        <v>1013</v>
      </c>
      <c r="DV73" s="2" t="s">
        <v>119</v>
      </c>
      <c r="DW73" s="2" t="s">
        <v>119</v>
      </c>
      <c r="DX73" s="2">
        <v>1</v>
      </c>
      <c r="DY73" s="2"/>
      <c r="DZ73" s="2" t="s">
        <v>3</v>
      </c>
      <c r="EA73" s="2" t="s">
        <v>3</v>
      </c>
      <c r="EB73" s="2" t="s">
        <v>3</v>
      </c>
      <c r="EC73" s="2" t="s">
        <v>3</v>
      </c>
      <c r="ED73" s="2"/>
      <c r="EE73" s="2">
        <v>56793008</v>
      </c>
      <c r="EF73" s="2">
        <v>2</v>
      </c>
      <c r="EG73" s="2" t="s">
        <v>28</v>
      </c>
      <c r="EH73" s="2">
        <v>8</v>
      </c>
      <c r="EI73" s="2" t="s">
        <v>121</v>
      </c>
      <c r="EJ73" s="2">
        <v>1</v>
      </c>
      <c r="EK73" s="2">
        <v>8001</v>
      </c>
      <c r="EL73" s="2" t="s">
        <v>121</v>
      </c>
      <c r="EM73" s="2" t="s">
        <v>122</v>
      </c>
      <c r="EN73" s="2"/>
      <c r="EO73" s="2" t="s">
        <v>3</v>
      </c>
      <c r="EP73" s="2"/>
      <c r="EQ73" s="2">
        <v>131072</v>
      </c>
      <c r="ER73" s="2">
        <v>222.95</v>
      </c>
      <c r="ES73" s="2">
        <v>170.77</v>
      </c>
      <c r="ET73" s="2">
        <v>32.57</v>
      </c>
      <c r="EU73" s="2">
        <v>5.56</v>
      </c>
      <c r="EV73" s="2">
        <v>19.61</v>
      </c>
      <c r="EW73" s="2">
        <v>2.4</v>
      </c>
      <c r="EX73" s="2">
        <v>0.54</v>
      </c>
      <c r="EY73" s="2">
        <v>0</v>
      </c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>
        <v>0</v>
      </c>
      <c r="FR73" s="2">
        <v>0</v>
      </c>
      <c r="FS73" s="2">
        <v>0</v>
      </c>
      <c r="FT73" s="2"/>
      <c r="FU73" s="2"/>
      <c r="FV73" s="2"/>
      <c r="FW73" s="2"/>
      <c r="FX73" s="2">
        <v>110</v>
      </c>
      <c r="FY73" s="2">
        <v>69</v>
      </c>
      <c r="FZ73" s="2"/>
      <c r="GA73" s="2" t="s">
        <v>3</v>
      </c>
      <c r="GB73" s="2"/>
      <c r="GC73" s="2"/>
      <c r="GD73" s="2">
        <v>1</v>
      </c>
      <c r="GE73" s="2"/>
      <c r="GF73" s="2">
        <v>-1045213968</v>
      </c>
      <c r="GG73" s="2">
        <v>2</v>
      </c>
      <c r="GH73" s="2">
        <v>1</v>
      </c>
      <c r="GI73" s="2">
        <v>-2</v>
      </c>
      <c r="GJ73" s="2">
        <v>0</v>
      </c>
      <c r="GK73" s="2">
        <v>0</v>
      </c>
      <c r="GL73" s="2">
        <f>ROUND(IF(AND(BH73=3,BI73=3,FS73&lt;&gt;0),P73,0),2)</f>
        <v>0</v>
      </c>
      <c r="GM73" s="2">
        <f>ROUND(O73+X73+Y73,2)+GX73</f>
        <v>1849.22</v>
      </c>
      <c r="GN73" s="2">
        <f t="shared" ref="GN73:GN96" si="77">IF(OR(BI73=0,BI73=1),GM73-GX73,0)</f>
        <v>1849.22</v>
      </c>
      <c r="GO73" s="2">
        <f t="shared" ref="GO73:GO96" si="78">IF(BI73=2,GM73-GX73,0)</f>
        <v>0</v>
      </c>
      <c r="GP73" s="2">
        <f t="shared" ref="GP73:GP96" si="79">IF(BI73=4,GM73-GX73,0)</f>
        <v>0</v>
      </c>
      <c r="GQ73" s="2"/>
      <c r="GR73" s="2">
        <v>0</v>
      </c>
      <c r="GS73" s="2">
        <v>3</v>
      </c>
      <c r="GT73" s="2">
        <v>0</v>
      </c>
      <c r="GU73" s="2" t="s">
        <v>3</v>
      </c>
      <c r="GV73" s="2">
        <f t="shared" ref="GV73:GV96" si="80">ROUND((GT73),2)</f>
        <v>0</v>
      </c>
      <c r="GW73" s="2">
        <v>1</v>
      </c>
      <c r="GX73" s="2">
        <f>ROUND(HC73*I73,2)</f>
        <v>0</v>
      </c>
      <c r="GY73" s="2"/>
      <c r="GZ73" s="2"/>
      <c r="HA73" s="2">
        <v>0</v>
      </c>
      <c r="HB73" s="2">
        <v>0</v>
      </c>
      <c r="HC73" s="2">
        <f t="shared" ref="HC73:HC96" si="81">GV73*GW73</f>
        <v>0</v>
      </c>
      <c r="HD73" s="2"/>
      <c r="HE73" s="2" t="s">
        <v>3</v>
      </c>
      <c r="HF73" s="2" t="s">
        <v>3</v>
      </c>
      <c r="HG73" s="2"/>
      <c r="HH73" s="2"/>
      <c r="HI73" s="2"/>
      <c r="HJ73" s="2"/>
      <c r="HK73" s="2"/>
      <c r="HL73" s="2"/>
      <c r="HM73" s="2" t="s">
        <v>3</v>
      </c>
      <c r="HN73" s="2" t="s">
        <v>123</v>
      </c>
      <c r="HO73" s="2" t="s">
        <v>124</v>
      </c>
      <c r="HP73" s="2" t="s">
        <v>121</v>
      </c>
      <c r="HQ73" s="2" t="s">
        <v>121</v>
      </c>
      <c r="HR73" s="2"/>
      <c r="HS73" s="2">
        <v>0</v>
      </c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>
        <v>0</v>
      </c>
      <c r="IL73" s="2"/>
      <c r="IM73" s="2"/>
      <c r="IN73" s="2"/>
      <c r="IO73" s="2"/>
      <c r="IP73" s="2"/>
      <c r="IQ73" s="2"/>
      <c r="IR73" s="2"/>
      <c r="IS73" s="2"/>
      <c r="IT73" s="2"/>
      <c r="IU73" s="2"/>
    </row>
    <row r="74" spans="1:255" x14ac:dyDescent="0.2">
      <c r="A74">
        <v>17</v>
      </c>
      <c r="B74">
        <v>1</v>
      </c>
      <c r="C74">
        <f>ROW(SmtRes!A42)</f>
        <v>42</v>
      </c>
      <c r="D74">
        <f>ROW(EtalonRes!A48)</f>
        <v>48</v>
      </c>
      <c r="E74" t="s">
        <v>116</v>
      </c>
      <c r="F74" t="s">
        <v>117</v>
      </c>
      <c r="G74" t="s">
        <v>118</v>
      </c>
      <c r="H74" t="s">
        <v>119</v>
      </c>
      <c r="I74">
        <f>ROUND(ROUND(2.3*3,4),7)</f>
        <v>6.9</v>
      </c>
      <c r="J74">
        <v>0</v>
      </c>
      <c r="K74">
        <f>ROUND(ROUND(2.3*3,4),7)</f>
        <v>6.9</v>
      </c>
      <c r="O74">
        <f>ROUND(CP74,0)</f>
        <v>29492</v>
      </c>
      <c r="P74">
        <f>ROUND(CQ74*I74,0)</f>
        <v>19313</v>
      </c>
      <c r="Q74">
        <f>ROUND(CR74*I74,0)</f>
        <v>3288</v>
      </c>
      <c r="R74">
        <f>ROUND(CS74*I74,0)</f>
        <v>1954</v>
      </c>
      <c r="S74">
        <f>ROUND(CT74*I74,0)</f>
        <v>6891</v>
      </c>
      <c r="T74">
        <f>ROUND(CU74*I74,0)</f>
        <v>0</v>
      </c>
      <c r="U74">
        <f t="shared" si="57"/>
        <v>16.559999999999999</v>
      </c>
      <c r="V74">
        <f t="shared" si="58"/>
        <v>3.726</v>
      </c>
      <c r="W74">
        <f>ROUND(CX74*I74,0)</f>
        <v>0</v>
      </c>
      <c r="X74">
        <f>ROUND(CY74,0)</f>
        <v>9730</v>
      </c>
      <c r="Y74">
        <f>ROUND(CZ74,0)</f>
        <v>6103</v>
      </c>
      <c r="AA74">
        <v>64855514</v>
      </c>
      <c r="AB74">
        <f t="shared" si="59"/>
        <v>222.95</v>
      </c>
      <c r="AC74">
        <f t="shared" si="60"/>
        <v>170.77</v>
      </c>
      <c r="AD74">
        <f t="shared" si="61"/>
        <v>32.57</v>
      </c>
      <c r="AE74">
        <f t="shared" si="62"/>
        <v>5.56</v>
      </c>
      <c r="AF74">
        <f t="shared" si="63"/>
        <v>19.61</v>
      </c>
      <c r="AG74">
        <f t="shared" si="64"/>
        <v>0</v>
      </c>
      <c r="AH74">
        <f t="shared" si="65"/>
        <v>2.4</v>
      </c>
      <c r="AI74">
        <f t="shared" si="66"/>
        <v>0.54</v>
      </c>
      <c r="AJ74">
        <f t="shared" si="67"/>
        <v>0</v>
      </c>
      <c r="AK74">
        <v>222.95</v>
      </c>
      <c r="AL74">
        <v>170.77</v>
      </c>
      <c r="AM74">
        <v>32.57</v>
      </c>
      <c r="AN74">
        <v>5.56</v>
      </c>
      <c r="AO74">
        <v>19.61</v>
      </c>
      <c r="AP74">
        <v>0</v>
      </c>
      <c r="AQ74">
        <v>2.4</v>
      </c>
      <c r="AR74">
        <v>0.54</v>
      </c>
      <c r="AS74">
        <v>0</v>
      </c>
      <c r="AT74">
        <v>110</v>
      </c>
      <c r="AU74">
        <v>69</v>
      </c>
      <c r="AV74">
        <v>1</v>
      </c>
      <c r="AW74">
        <v>1</v>
      </c>
      <c r="AZ74">
        <v>1</v>
      </c>
      <c r="BA74">
        <v>50.93</v>
      </c>
      <c r="BB74">
        <v>14.63</v>
      </c>
      <c r="BC74">
        <v>16.39</v>
      </c>
      <c r="BD74" t="s">
        <v>3</v>
      </c>
      <c r="BE74" t="s">
        <v>3</v>
      </c>
      <c r="BF74" t="s">
        <v>3</v>
      </c>
      <c r="BG74" t="s">
        <v>3</v>
      </c>
      <c r="BH74">
        <v>0</v>
      </c>
      <c r="BI74">
        <v>1</v>
      </c>
      <c r="BJ74" t="s">
        <v>120</v>
      </c>
      <c r="BM74">
        <v>8001</v>
      </c>
      <c r="BN74">
        <v>0</v>
      </c>
      <c r="BO74" t="s">
        <v>117</v>
      </c>
      <c r="BP74">
        <v>1</v>
      </c>
      <c r="BQ74">
        <v>2</v>
      </c>
      <c r="BR74">
        <v>0</v>
      </c>
      <c r="BS74">
        <v>50.93</v>
      </c>
      <c r="BT74">
        <v>1</v>
      </c>
      <c r="BU74">
        <v>1</v>
      </c>
      <c r="BV74">
        <v>1</v>
      </c>
      <c r="BW74">
        <v>1</v>
      </c>
      <c r="BX74">
        <v>1</v>
      </c>
      <c r="BY74" t="s">
        <v>3</v>
      </c>
      <c r="BZ74">
        <v>110</v>
      </c>
      <c r="CA74">
        <v>69</v>
      </c>
      <c r="CB74" t="s">
        <v>3</v>
      </c>
      <c r="CE74">
        <v>0</v>
      </c>
      <c r="CF74">
        <v>0</v>
      </c>
      <c r="CG74">
        <v>0</v>
      </c>
      <c r="CM74">
        <v>0</v>
      </c>
      <c r="CN74" t="s">
        <v>3</v>
      </c>
      <c r="CO74">
        <v>0</v>
      </c>
      <c r="CP74">
        <f t="shared" si="68"/>
        <v>29492</v>
      </c>
      <c r="CQ74">
        <f t="shared" si="69"/>
        <v>2798.9203000000002</v>
      </c>
      <c r="CR74">
        <f t="shared" si="70"/>
        <v>476.49910000000006</v>
      </c>
      <c r="CS74">
        <f t="shared" si="71"/>
        <v>283.17079999999999</v>
      </c>
      <c r="CT74">
        <f t="shared" si="72"/>
        <v>998.7373</v>
      </c>
      <c r="CU74">
        <f t="shared" si="73"/>
        <v>0</v>
      </c>
      <c r="CV74">
        <f t="shared" si="74"/>
        <v>2.4</v>
      </c>
      <c r="CW74">
        <f t="shared" si="75"/>
        <v>0.54</v>
      </c>
      <c r="CX74">
        <f t="shared" si="76"/>
        <v>0</v>
      </c>
      <c r="CY74">
        <f>(((S74+R74)*AT74)/100)</f>
        <v>9729.5</v>
      </c>
      <c r="CZ74">
        <f>(((S74+R74)*AU74)/100)</f>
        <v>6103.05</v>
      </c>
      <c r="DC74" t="s">
        <v>3</v>
      </c>
      <c r="DD74" t="s">
        <v>3</v>
      </c>
      <c r="DE74" t="s">
        <v>3</v>
      </c>
      <c r="DF74" t="s">
        <v>3</v>
      </c>
      <c r="DG74" t="s">
        <v>3</v>
      </c>
      <c r="DH74" t="s">
        <v>3</v>
      </c>
      <c r="DI74" t="s">
        <v>3</v>
      </c>
      <c r="DJ74" t="s">
        <v>3</v>
      </c>
      <c r="DK74" t="s">
        <v>3</v>
      </c>
      <c r="DL74" t="s">
        <v>3</v>
      </c>
      <c r="DM74" t="s">
        <v>3</v>
      </c>
      <c r="DN74">
        <v>0</v>
      </c>
      <c r="DO74">
        <v>0</v>
      </c>
      <c r="DP74">
        <v>1</v>
      </c>
      <c r="DQ74">
        <v>1</v>
      </c>
      <c r="DU74">
        <v>1013</v>
      </c>
      <c r="DV74" t="s">
        <v>119</v>
      </c>
      <c r="DW74" t="s">
        <v>119</v>
      </c>
      <c r="DX74">
        <v>1</v>
      </c>
      <c r="DZ74" t="s">
        <v>3</v>
      </c>
      <c r="EA74" t="s">
        <v>3</v>
      </c>
      <c r="EB74" t="s">
        <v>3</v>
      </c>
      <c r="EC74" t="s">
        <v>3</v>
      </c>
      <c r="EE74">
        <v>56793008</v>
      </c>
      <c r="EF74">
        <v>2</v>
      </c>
      <c r="EG74" t="s">
        <v>28</v>
      </c>
      <c r="EH74">
        <v>8</v>
      </c>
      <c r="EI74" t="s">
        <v>121</v>
      </c>
      <c r="EJ74">
        <v>1</v>
      </c>
      <c r="EK74">
        <v>8001</v>
      </c>
      <c r="EL74" t="s">
        <v>121</v>
      </c>
      <c r="EM74" t="s">
        <v>122</v>
      </c>
      <c r="EO74" t="s">
        <v>3</v>
      </c>
      <c r="EQ74">
        <v>131072</v>
      </c>
      <c r="ER74">
        <v>222.95</v>
      </c>
      <c r="ES74">
        <v>170.77</v>
      </c>
      <c r="ET74">
        <v>32.57</v>
      </c>
      <c r="EU74">
        <v>5.56</v>
      </c>
      <c r="EV74">
        <v>19.61</v>
      </c>
      <c r="EW74">
        <v>2.4</v>
      </c>
      <c r="EX74">
        <v>0.54</v>
      </c>
      <c r="EY74">
        <v>0</v>
      </c>
      <c r="FQ74">
        <v>0</v>
      </c>
      <c r="FR74">
        <v>0</v>
      </c>
      <c r="FS74">
        <v>0</v>
      </c>
      <c r="FX74">
        <v>110</v>
      </c>
      <c r="FY74">
        <v>69</v>
      </c>
      <c r="GA74" t="s">
        <v>3</v>
      </c>
      <c r="GD74">
        <v>1</v>
      </c>
      <c r="GF74">
        <v>-1045213968</v>
      </c>
      <c r="GG74">
        <v>2</v>
      </c>
      <c r="GH74">
        <v>1</v>
      </c>
      <c r="GI74">
        <v>2</v>
      </c>
      <c r="GJ74">
        <v>0</v>
      </c>
      <c r="GK74">
        <v>0</v>
      </c>
      <c r="GL74">
        <f>ROUND(IF(AND(BH74=3,BI74=3,FS74&lt;&gt;0),P74,0),0)</f>
        <v>0</v>
      </c>
      <c r="GM74">
        <f>ROUND(O74+X74+Y74,0)+GX74</f>
        <v>45325</v>
      </c>
      <c r="GN74">
        <f t="shared" si="77"/>
        <v>45325</v>
      </c>
      <c r="GO74">
        <f t="shared" si="78"/>
        <v>0</v>
      </c>
      <c r="GP74">
        <f t="shared" si="79"/>
        <v>0</v>
      </c>
      <c r="GR74">
        <v>0</v>
      </c>
      <c r="GS74">
        <v>3</v>
      </c>
      <c r="GT74">
        <v>0</v>
      </c>
      <c r="GU74" t="s">
        <v>3</v>
      </c>
      <c r="GV74">
        <f t="shared" si="80"/>
        <v>0</v>
      </c>
      <c r="GW74">
        <v>1</v>
      </c>
      <c r="GX74">
        <f>ROUND(HC74*I74,0)</f>
        <v>0</v>
      </c>
      <c r="HA74">
        <v>0</v>
      </c>
      <c r="HB74">
        <v>0</v>
      </c>
      <c r="HC74">
        <f t="shared" si="81"/>
        <v>0</v>
      </c>
      <c r="HE74" t="s">
        <v>3</v>
      </c>
      <c r="HF74" t="s">
        <v>3</v>
      </c>
      <c r="HM74" t="s">
        <v>3</v>
      </c>
      <c r="HN74" t="s">
        <v>123</v>
      </c>
      <c r="HO74" t="s">
        <v>124</v>
      </c>
      <c r="HP74" t="s">
        <v>121</v>
      </c>
      <c r="HQ74" t="s">
        <v>121</v>
      </c>
      <c r="HS74">
        <v>0</v>
      </c>
      <c r="IK74">
        <v>0</v>
      </c>
    </row>
    <row r="75" spans="1:255" x14ac:dyDescent="0.2">
      <c r="A75" s="2">
        <v>17</v>
      </c>
      <c r="B75" s="2">
        <v>1</v>
      </c>
      <c r="C75" s="2"/>
      <c r="D75" s="2"/>
      <c r="E75" s="2" t="s">
        <v>125</v>
      </c>
      <c r="F75" s="2" t="s">
        <v>126</v>
      </c>
      <c r="G75" s="2" t="s">
        <v>127</v>
      </c>
      <c r="H75" s="2" t="s">
        <v>128</v>
      </c>
      <c r="I75" s="2">
        <f>ROUND(ROUND(-8.97,4),7)</f>
        <v>-8.9700000000000006</v>
      </c>
      <c r="J75" s="2">
        <v>0</v>
      </c>
      <c r="K75" s="2">
        <f>ROUND(ROUND(-8.97,4),7)</f>
        <v>-8.9700000000000006</v>
      </c>
      <c r="L75" s="2"/>
      <c r="M75" s="2"/>
      <c r="N75" s="2"/>
      <c r="O75" s="2">
        <f>ROUND(CP75,2)</f>
        <v>-1175.79</v>
      </c>
      <c r="P75" s="2">
        <f>ROUND(CQ75*I75,2)</f>
        <v>-1175.79</v>
      </c>
      <c r="Q75" s="2">
        <f>ROUND(CR75*I75,2)</f>
        <v>0</v>
      </c>
      <c r="R75" s="2">
        <f>ROUND(CS75*I75,2)</f>
        <v>0</v>
      </c>
      <c r="S75" s="2">
        <f>ROUND(CT75*I75,2)</f>
        <v>0</v>
      </c>
      <c r="T75" s="2">
        <f>ROUND(CU75*I75,2)</f>
        <v>0</v>
      </c>
      <c r="U75" s="2">
        <f t="shared" si="57"/>
        <v>0</v>
      </c>
      <c r="V75" s="2">
        <f t="shared" si="58"/>
        <v>0</v>
      </c>
      <c r="W75" s="2">
        <f>ROUND(CX75*I75,2)</f>
        <v>-276.81</v>
      </c>
      <c r="X75" s="2">
        <f>ROUND(CY75,2)</f>
        <v>0</v>
      </c>
      <c r="Y75" s="2">
        <f>ROUND(CZ75,2)</f>
        <v>0</v>
      </c>
      <c r="Z75" s="2"/>
      <c r="AA75" s="2">
        <v>64855517</v>
      </c>
      <c r="AB75" s="2">
        <f t="shared" si="59"/>
        <v>131.08000000000001</v>
      </c>
      <c r="AC75" s="2">
        <f t="shared" si="60"/>
        <v>131.08000000000001</v>
      </c>
      <c r="AD75" s="2">
        <f t="shared" si="61"/>
        <v>0</v>
      </c>
      <c r="AE75" s="2">
        <f t="shared" si="62"/>
        <v>0</v>
      </c>
      <c r="AF75" s="2">
        <f t="shared" si="63"/>
        <v>0</v>
      </c>
      <c r="AG75" s="2">
        <f t="shared" si="64"/>
        <v>0</v>
      </c>
      <c r="AH75" s="2">
        <f t="shared" si="65"/>
        <v>0</v>
      </c>
      <c r="AI75" s="2">
        <f t="shared" si="66"/>
        <v>0</v>
      </c>
      <c r="AJ75" s="2">
        <f t="shared" si="67"/>
        <v>30.86</v>
      </c>
      <c r="AK75" s="2">
        <v>131.08000000000001</v>
      </c>
      <c r="AL75" s="2">
        <v>131.08000000000001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30.86</v>
      </c>
      <c r="AT75" s="2">
        <v>0</v>
      </c>
      <c r="AU75" s="2">
        <v>0</v>
      </c>
      <c r="AV75" s="2">
        <v>1</v>
      </c>
      <c r="AW75" s="2">
        <v>1</v>
      </c>
      <c r="AX75" s="2"/>
      <c r="AY75" s="2"/>
      <c r="AZ75" s="2">
        <v>1</v>
      </c>
      <c r="BA75" s="2">
        <v>1</v>
      </c>
      <c r="BB75" s="2">
        <v>1</v>
      </c>
      <c r="BC75" s="2">
        <v>1</v>
      </c>
      <c r="BD75" s="2" t="s">
        <v>3</v>
      </c>
      <c r="BE75" s="2" t="s">
        <v>3</v>
      </c>
      <c r="BF75" s="2" t="s">
        <v>3</v>
      </c>
      <c r="BG75" s="2" t="s">
        <v>3</v>
      </c>
      <c r="BH75" s="2">
        <v>3</v>
      </c>
      <c r="BI75" s="2">
        <v>1</v>
      </c>
      <c r="BJ75" s="2" t="s">
        <v>129</v>
      </c>
      <c r="BK75" s="2"/>
      <c r="BL75" s="2"/>
      <c r="BM75" s="2">
        <v>500001</v>
      </c>
      <c r="BN75" s="2">
        <v>0</v>
      </c>
      <c r="BO75" s="2" t="s">
        <v>3</v>
      </c>
      <c r="BP75" s="2">
        <v>0</v>
      </c>
      <c r="BQ75" s="2">
        <v>8</v>
      </c>
      <c r="BR75" s="2">
        <v>0</v>
      </c>
      <c r="BS75" s="2">
        <v>1</v>
      </c>
      <c r="BT75" s="2">
        <v>1</v>
      </c>
      <c r="BU75" s="2">
        <v>1</v>
      </c>
      <c r="BV75" s="2">
        <v>1</v>
      </c>
      <c r="BW75" s="2">
        <v>1</v>
      </c>
      <c r="BX75" s="2">
        <v>1</v>
      </c>
      <c r="BY75" s="2" t="s">
        <v>3</v>
      </c>
      <c r="BZ75" s="2">
        <v>0</v>
      </c>
      <c r="CA75" s="2">
        <v>0</v>
      </c>
      <c r="CB75" s="2" t="s">
        <v>3</v>
      </c>
      <c r="CC75" s="2"/>
      <c r="CD75" s="2"/>
      <c r="CE75" s="2">
        <v>0</v>
      </c>
      <c r="CF75" s="2">
        <v>0</v>
      </c>
      <c r="CG75" s="2">
        <v>0</v>
      </c>
      <c r="CH75" s="2"/>
      <c r="CI75" s="2"/>
      <c r="CJ75" s="2"/>
      <c r="CK75" s="2"/>
      <c r="CL75" s="2"/>
      <c r="CM75" s="2">
        <v>0</v>
      </c>
      <c r="CN75" s="2" t="s">
        <v>3</v>
      </c>
      <c r="CO75" s="2">
        <v>0</v>
      </c>
      <c r="CP75" s="2">
        <f t="shared" si="68"/>
        <v>-1175.79</v>
      </c>
      <c r="CQ75" s="2">
        <f t="shared" si="69"/>
        <v>131.08000000000001</v>
      </c>
      <c r="CR75" s="2">
        <f t="shared" si="70"/>
        <v>0</v>
      </c>
      <c r="CS75" s="2">
        <f t="shared" si="71"/>
        <v>0</v>
      </c>
      <c r="CT75" s="2">
        <f t="shared" si="72"/>
        <v>0</v>
      </c>
      <c r="CU75" s="2">
        <f t="shared" si="73"/>
        <v>0</v>
      </c>
      <c r="CV75" s="2">
        <f t="shared" si="74"/>
        <v>0</v>
      </c>
      <c r="CW75" s="2">
        <f t="shared" si="75"/>
        <v>0</v>
      </c>
      <c r="CX75" s="2">
        <f t="shared" si="76"/>
        <v>30.86</v>
      </c>
      <c r="CY75" s="2">
        <f>0</f>
        <v>0</v>
      </c>
      <c r="CZ75" s="2">
        <f>0</f>
        <v>0</v>
      </c>
      <c r="DA75" s="2"/>
      <c r="DB75" s="2"/>
      <c r="DC75" s="2" t="s">
        <v>3</v>
      </c>
      <c r="DD75" s="2" t="s">
        <v>3</v>
      </c>
      <c r="DE75" s="2" t="s">
        <v>3</v>
      </c>
      <c r="DF75" s="2" t="s">
        <v>3</v>
      </c>
      <c r="DG75" s="2" t="s">
        <v>3</v>
      </c>
      <c r="DH75" s="2" t="s">
        <v>3</v>
      </c>
      <c r="DI75" s="2" t="s">
        <v>3</v>
      </c>
      <c r="DJ75" s="2" t="s">
        <v>3</v>
      </c>
      <c r="DK75" s="2" t="s">
        <v>3</v>
      </c>
      <c r="DL75" s="2" t="s">
        <v>3</v>
      </c>
      <c r="DM75" s="2" t="s">
        <v>3</v>
      </c>
      <c r="DN75" s="2">
        <v>0</v>
      </c>
      <c r="DO75" s="2">
        <v>0</v>
      </c>
      <c r="DP75" s="2">
        <v>1</v>
      </c>
      <c r="DQ75" s="2">
        <v>1</v>
      </c>
      <c r="DR75" s="2"/>
      <c r="DS75" s="2"/>
      <c r="DT75" s="2"/>
      <c r="DU75" s="2">
        <v>1007</v>
      </c>
      <c r="DV75" s="2" t="s">
        <v>128</v>
      </c>
      <c r="DW75" s="2" t="s">
        <v>128</v>
      </c>
      <c r="DX75" s="2">
        <v>1</v>
      </c>
      <c r="DY75" s="2"/>
      <c r="DZ75" s="2" t="s">
        <v>3</v>
      </c>
      <c r="EA75" s="2" t="s">
        <v>3</v>
      </c>
      <c r="EB75" s="2" t="s">
        <v>3</v>
      </c>
      <c r="EC75" s="2" t="s">
        <v>3</v>
      </c>
      <c r="ED75" s="2"/>
      <c r="EE75" s="2">
        <v>56793266</v>
      </c>
      <c r="EF75" s="2">
        <v>8</v>
      </c>
      <c r="EG75" s="2" t="s">
        <v>48</v>
      </c>
      <c r="EH75" s="2">
        <v>0</v>
      </c>
      <c r="EI75" s="2" t="s">
        <v>3</v>
      </c>
      <c r="EJ75" s="2">
        <v>1</v>
      </c>
      <c r="EK75" s="2">
        <v>500001</v>
      </c>
      <c r="EL75" s="2" t="s">
        <v>49</v>
      </c>
      <c r="EM75" s="2" t="s">
        <v>50</v>
      </c>
      <c r="EN75" s="2"/>
      <c r="EO75" s="2" t="s">
        <v>3</v>
      </c>
      <c r="EP75" s="2"/>
      <c r="EQ75" s="2">
        <v>131072</v>
      </c>
      <c r="ER75" s="2">
        <v>131.08000000000001</v>
      </c>
      <c r="ES75" s="2">
        <v>131.08000000000001</v>
      </c>
      <c r="ET75" s="2">
        <v>0</v>
      </c>
      <c r="EU75" s="2">
        <v>0</v>
      </c>
      <c r="EV75" s="2">
        <v>0</v>
      </c>
      <c r="EW75" s="2">
        <v>0</v>
      </c>
      <c r="EX75" s="2">
        <v>0</v>
      </c>
      <c r="EY75" s="2">
        <v>0</v>
      </c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>
        <v>0</v>
      </c>
      <c r="FR75" s="2">
        <v>0</v>
      </c>
      <c r="FS75" s="2">
        <v>0</v>
      </c>
      <c r="FT75" s="2"/>
      <c r="FU75" s="2"/>
      <c r="FV75" s="2"/>
      <c r="FW75" s="2"/>
      <c r="FX75" s="2">
        <v>0</v>
      </c>
      <c r="FY75" s="2">
        <v>0</v>
      </c>
      <c r="FZ75" s="2"/>
      <c r="GA75" s="2" t="s">
        <v>3</v>
      </c>
      <c r="GB75" s="2"/>
      <c r="GC75" s="2"/>
      <c r="GD75" s="2">
        <v>1</v>
      </c>
      <c r="GE75" s="2"/>
      <c r="GF75" s="2">
        <v>467189497</v>
      </c>
      <c r="GG75" s="2">
        <v>2</v>
      </c>
      <c r="GH75" s="2">
        <v>1</v>
      </c>
      <c r="GI75" s="2">
        <v>-2</v>
      </c>
      <c r="GJ75" s="2">
        <v>0</v>
      </c>
      <c r="GK75" s="2">
        <v>0</v>
      </c>
      <c r="GL75" s="2">
        <f>ROUND(IF(AND(BH75=3,BI75=3,FS75&lt;&gt;0),P75,0),2)</f>
        <v>0</v>
      </c>
      <c r="GM75" s="2">
        <f>ROUND(O75+X75+Y75,2)+GX75</f>
        <v>-1175.79</v>
      </c>
      <c r="GN75" s="2">
        <f t="shared" si="77"/>
        <v>-1175.79</v>
      </c>
      <c r="GO75" s="2">
        <f t="shared" si="78"/>
        <v>0</v>
      </c>
      <c r="GP75" s="2">
        <f t="shared" si="79"/>
        <v>0</v>
      </c>
      <c r="GQ75" s="2"/>
      <c r="GR75" s="2">
        <v>0</v>
      </c>
      <c r="GS75" s="2">
        <v>3</v>
      </c>
      <c r="GT75" s="2">
        <v>0</v>
      </c>
      <c r="GU75" s="2" t="s">
        <v>3</v>
      </c>
      <c r="GV75" s="2">
        <f t="shared" si="80"/>
        <v>0</v>
      </c>
      <c r="GW75" s="2">
        <v>1</v>
      </c>
      <c r="GX75" s="2">
        <f>ROUND(HC75*I75,2)</f>
        <v>0</v>
      </c>
      <c r="GY75" s="2"/>
      <c r="GZ75" s="2"/>
      <c r="HA75" s="2">
        <v>0</v>
      </c>
      <c r="HB75" s="2">
        <v>0</v>
      </c>
      <c r="HC75" s="2">
        <f t="shared" si="81"/>
        <v>0</v>
      </c>
      <c r="HD75" s="2"/>
      <c r="HE75" s="2" t="s">
        <v>3</v>
      </c>
      <c r="HF75" s="2" t="s">
        <v>3</v>
      </c>
      <c r="HG75" s="2"/>
      <c r="HH75" s="2"/>
      <c r="HI75" s="2"/>
      <c r="HJ75" s="2"/>
      <c r="HK75" s="2"/>
      <c r="HL75" s="2"/>
      <c r="HM75" s="2" t="s">
        <v>3</v>
      </c>
      <c r="HN75" s="2" t="s">
        <v>3</v>
      </c>
      <c r="HO75" s="2" t="s">
        <v>3</v>
      </c>
      <c r="HP75" s="2" t="s">
        <v>3</v>
      </c>
      <c r="HQ75" s="2" t="s">
        <v>3</v>
      </c>
      <c r="HR75" s="2"/>
      <c r="HS75" s="2">
        <v>0</v>
      </c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>
        <v>0</v>
      </c>
      <c r="IL75" s="2"/>
      <c r="IM75" s="2"/>
      <c r="IN75" s="2"/>
      <c r="IO75" s="2"/>
      <c r="IP75" s="2"/>
      <c r="IQ75" s="2"/>
      <c r="IR75" s="2"/>
      <c r="IS75" s="2"/>
      <c r="IT75" s="2"/>
      <c r="IU75" s="2"/>
    </row>
    <row r="76" spans="1:255" x14ac:dyDescent="0.2">
      <c r="A76">
        <v>17</v>
      </c>
      <c r="B76">
        <v>1</v>
      </c>
      <c r="E76" t="s">
        <v>125</v>
      </c>
      <c r="F76" t="s">
        <v>126</v>
      </c>
      <c r="G76" t="s">
        <v>127</v>
      </c>
      <c r="H76" t="s">
        <v>128</v>
      </c>
      <c r="I76">
        <f>ROUND(ROUND(-8.97,4),7)</f>
        <v>-8.9700000000000006</v>
      </c>
      <c r="J76">
        <v>0</v>
      </c>
      <c r="K76">
        <f>ROUND(ROUND(-8.97,4),7)</f>
        <v>-8.9700000000000006</v>
      </c>
      <c r="O76">
        <f>ROUND(CP76,0)</f>
        <v>-19283</v>
      </c>
      <c r="P76">
        <f>ROUND(CQ76*I76,0)</f>
        <v>-19283</v>
      </c>
      <c r="Q76">
        <f>ROUND(CR76*I76,0)</f>
        <v>0</v>
      </c>
      <c r="R76">
        <f>ROUND(CS76*I76,0)</f>
        <v>0</v>
      </c>
      <c r="S76">
        <f>ROUND(CT76*I76,0)</f>
        <v>0</v>
      </c>
      <c r="T76">
        <f>ROUND(CU76*I76,0)</f>
        <v>0</v>
      </c>
      <c r="U76">
        <f t="shared" si="57"/>
        <v>0</v>
      </c>
      <c r="V76">
        <f t="shared" si="58"/>
        <v>0</v>
      </c>
      <c r="W76">
        <f>ROUND(CX76*I76,0)</f>
        <v>-277</v>
      </c>
      <c r="X76">
        <f>ROUND(CY76,0)</f>
        <v>0</v>
      </c>
      <c r="Y76">
        <f>ROUND(CZ76,0)</f>
        <v>0</v>
      </c>
      <c r="AA76">
        <v>64855514</v>
      </c>
      <c r="AB76">
        <f t="shared" si="59"/>
        <v>131.08000000000001</v>
      </c>
      <c r="AC76">
        <f t="shared" si="60"/>
        <v>131.08000000000001</v>
      </c>
      <c r="AD76">
        <f t="shared" si="61"/>
        <v>0</v>
      </c>
      <c r="AE76">
        <f t="shared" si="62"/>
        <v>0</v>
      </c>
      <c r="AF76">
        <f t="shared" si="63"/>
        <v>0</v>
      </c>
      <c r="AG76">
        <f t="shared" si="64"/>
        <v>0</v>
      </c>
      <c r="AH76">
        <f t="shared" si="65"/>
        <v>0</v>
      </c>
      <c r="AI76">
        <f t="shared" si="66"/>
        <v>0</v>
      </c>
      <c r="AJ76">
        <f t="shared" si="67"/>
        <v>30.86</v>
      </c>
      <c r="AK76">
        <v>131.08000000000001</v>
      </c>
      <c r="AL76">
        <v>131.08000000000001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30.86</v>
      </c>
      <c r="AT76">
        <v>0</v>
      </c>
      <c r="AU76">
        <v>0</v>
      </c>
      <c r="AV76">
        <v>1</v>
      </c>
      <c r="AW76">
        <v>1</v>
      </c>
      <c r="AZ76">
        <v>1</v>
      </c>
      <c r="BA76">
        <v>1</v>
      </c>
      <c r="BB76">
        <v>1</v>
      </c>
      <c r="BC76">
        <v>16.399999999999999</v>
      </c>
      <c r="BD76" t="s">
        <v>3</v>
      </c>
      <c r="BE76" t="s">
        <v>3</v>
      </c>
      <c r="BF76" t="s">
        <v>3</v>
      </c>
      <c r="BG76" t="s">
        <v>3</v>
      </c>
      <c r="BH76">
        <v>3</v>
      </c>
      <c r="BI76">
        <v>1</v>
      </c>
      <c r="BJ76" t="s">
        <v>129</v>
      </c>
      <c r="BM76">
        <v>500001</v>
      </c>
      <c r="BN76">
        <v>0</v>
      </c>
      <c r="BO76" t="s">
        <v>126</v>
      </c>
      <c r="BP76">
        <v>1</v>
      </c>
      <c r="BQ76">
        <v>8</v>
      </c>
      <c r="BR76">
        <v>0</v>
      </c>
      <c r="BS76">
        <v>1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3</v>
      </c>
      <c r="BZ76">
        <v>0</v>
      </c>
      <c r="CA76">
        <v>0</v>
      </c>
      <c r="CB76" t="s">
        <v>3</v>
      </c>
      <c r="CE76">
        <v>0</v>
      </c>
      <c r="CF76">
        <v>0</v>
      </c>
      <c r="CG76">
        <v>0</v>
      </c>
      <c r="CM76">
        <v>0</v>
      </c>
      <c r="CN76" t="s">
        <v>3</v>
      </c>
      <c r="CO76">
        <v>0</v>
      </c>
      <c r="CP76">
        <f t="shared" si="68"/>
        <v>-19283</v>
      </c>
      <c r="CQ76">
        <f t="shared" si="69"/>
        <v>2149.712</v>
      </c>
      <c r="CR76">
        <f t="shared" si="70"/>
        <v>0</v>
      </c>
      <c r="CS76">
        <f t="shared" si="71"/>
        <v>0</v>
      </c>
      <c r="CT76">
        <f t="shared" si="72"/>
        <v>0</v>
      </c>
      <c r="CU76">
        <f t="shared" si="73"/>
        <v>0</v>
      </c>
      <c r="CV76">
        <f t="shared" si="74"/>
        <v>0</v>
      </c>
      <c r="CW76">
        <f t="shared" si="75"/>
        <v>0</v>
      </c>
      <c r="CX76">
        <f t="shared" si="76"/>
        <v>30.86</v>
      </c>
      <c r="CY76">
        <f>0</f>
        <v>0</v>
      </c>
      <c r="CZ76">
        <f>0</f>
        <v>0</v>
      </c>
      <c r="DC76" t="s">
        <v>3</v>
      </c>
      <c r="DD76" t="s">
        <v>3</v>
      </c>
      <c r="DE76" t="s">
        <v>3</v>
      </c>
      <c r="DF76" t="s">
        <v>3</v>
      </c>
      <c r="DG76" t="s">
        <v>3</v>
      </c>
      <c r="DH76" t="s">
        <v>3</v>
      </c>
      <c r="DI76" t="s">
        <v>3</v>
      </c>
      <c r="DJ76" t="s">
        <v>3</v>
      </c>
      <c r="DK76" t="s">
        <v>3</v>
      </c>
      <c r="DL76" t="s">
        <v>3</v>
      </c>
      <c r="DM76" t="s">
        <v>3</v>
      </c>
      <c r="DN76">
        <v>0</v>
      </c>
      <c r="DO76">
        <v>0</v>
      </c>
      <c r="DP76">
        <v>1</v>
      </c>
      <c r="DQ76">
        <v>1</v>
      </c>
      <c r="DU76">
        <v>1007</v>
      </c>
      <c r="DV76" t="s">
        <v>128</v>
      </c>
      <c r="DW76" t="s">
        <v>128</v>
      </c>
      <c r="DX76">
        <v>1</v>
      </c>
      <c r="DZ76" t="s">
        <v>3</v>
      </c>
      <c r="EA76" t="s">
        <v>3</v>
      </c>
      <c r="EB76" t="s">
        <v>3</v>
      </c>
      <c r="EC76" t="s">
        <v>3</v>
      </c>
      <c r="EE76">
        <v>56793266</v>
      </c>
      <c r="EF76">
        <v>8</v>
      </c>
      <c r="EG76" t="s">
        <v>48</v>
      </c>
      <c r="EH76">
        <v>0</v>
      </c>
      <c r="EI76" t="s">
        <v>3</v>
      </c>
      <c r="EJ76">
        <v>1</v>
      </c>
      <c r="EK76">
        <v>500001</v>
      </c>
      <c r="EL76" t="s">
        <v>49</v>
      </c>
      <c r="EM76" t="s">
        <v>50</v>
      </c>
      <c r="EO76" t="s">
        <v>3</v>
      </c>
      <c r="EQ76">
        <v>131072</v>
      </c>
      <c r="ER76">
        <v>131.08000000000001</v>
      </c>
      <c r="ES76">
        <v>131.08000000000001</v>
      </c>
      <c r="ET76">
        <v>0</v>
      </c>
      <c r="EU76">
        <v>0</v>
      </c>
      <c r="EV76">
        <v>0</v>
      </c>
      <c r="EW76">
        <v>0</v>
      </c>
      <c r="EX76">
        <v>0</v>
      </c>
      <c r="EY76">
        <v>0</v>
      </c>
      <c r="FQ76">
        <v>0</v>
      </c>
      <c r="FR76">
        <v>0</v>
      </c>
      <c r="FS76">
        <v>0</v>
      </c>
      <c r="FX76">
        <v>0</v>
      </c>
      <c r="FY76">
        <v>0</v>
      </c>
      <c r="GA76" t="s">
        <v>3</v>
      </c>
      <c r="GD76">
        <v>1</v>
      </c>
      <c r="GF76">
        <v>467189497</v>
      </c>
      <c r="GG76">
        <v>2</v>
      </c>
      <c r="GH76">
        <v>1</v>
      </c>
      <c r="GI76">
        <v>2</v>
      </c>
      <c r="GJ76">
        <v>0</v>
      </c>
      <c r="GK76">
        <v>0</v>
      </c>
      <c r="GL76">
        <f>ROUND(IF(AND(BH76=3,BI76=3,FS76&lt;&gt;0),P76,0),0)</f>
        <v>0</v>
      </c>
      <c r="GM76">
        <f>ROUND(O76+X76+Y76,0)+GX76</f>
        <v>-19283</v>
      </c>
      <c r="GN76">
        <f t="shared" si="77"/>
        <v>-19283</v>
      </c>
      <c r="GO76">
        <f t="shared" si="78"/>
        <v>0</v>
      </c>
      <c r="GP76">
        <f t="shared" si="79"/>
        <v>0</v>
      </c>
      <c r="GR76">
        <v>0</v>
      </c>
      <c r="GS76">
        <v>3</v>
      </c>
      <c r="GT76">
        <v>0</v>
      </c>
      <c r="GU76" t="s">
        <v>3</v>
      </c>
      <c r="GV76">
        <f t="shared" si="80"/>
        <v>0</v>
      </c>
      <c r="GW76">
        <v>1</v>
      </c>
      <c r="GX76">
        <f>ROUND(HC76*I76,0)</f>
        <v>0</v>
      </c>
      <c r="HA76">
        <v>0</v>
      </c>
      <c r="HB76">
        <v>0</v>
      </c>
      <c r="HC76">
        <f t="shared" si="81"/>
        <v>0</v>
      </c>
      <c r="HE76" t="s">
        <v>3</v>
      </c>
      <c r="HF76" t="s">
        <v>3</v>
      </c>
      <c r="HM76" t="s">
        <v>3</v>
      </c>
      <c r="HN76" t="s">
        <v>3</v>
      </c>
      <c r="HO76" t="s">
        <v>3</v>
      </c>
      <c r="HP76" t="s">
        <v>3</v>
      </c>
      <c r="HQ76" t="s">
        <v>3</v>
      </c>
      <c r="HS76">
        <v>0</v>
      </c>
      <c r="IK76">
        <v>0</v>
      </c>
    </row>
    <row r="77" spans="1:255" x14ac:dyDescent="0.2">
      <c r="A77" s="2">
        <v>17</v>
      </c>
      <c r="B77" s="2">
        <v>1</v>
      </c>
      <c r="C77" s="2"/>
      <c r="D77" s="2"/>
      <c r="E77" s="2" t="s">
        <v>130</v>
      </c>
      <c r="F77" s="2" t="s">
        <v>131</v>
      </c>
      <c r="G77" s="2" t="s">
        <v>132</v>
      </c>
      <c r="H77" s="2" t="s">
        <v>128</v>
      </c>
      <c r="I77" s="2">
        <f>ROUND(ROUND(8.97,4),7)</f>
        <v>8.9700000000000006</v>
      </c>
      <c r="J77" s="2">
        <v>0</v>
      </c>
      <c r="K77" s="2">
        <f>ROUND(ROUND(8.97,4),7)</f>
        <v>8.9700000000000006</v>
      </c>
      <c r="L77" s="2"/>
      <c r="M77" s="2"/>
      <c r="N77" s="2"/>
      <c r="O77" s="2">
        <f>ROUND(CP77,2)</f>
        <v>820.67</v>
      </c>
      <c r="P77" s="2">
        <f>ROUND(CQ77*I77,2)</f>
        <v>820.67</v>
      </c>
      <c r="Q77" s="2">
        <f>ROUND(CR77*I77,2)</f>
        <v>0</v>
      </c>
      <c r="R77" s="2">
        <f>ROUND(CS77*I77,2)</f>
        <v>0</v>
      </c>
      <c r="S77" s="2">
        <f>ROUND(CT77*I77,2)</f>
        <v>0</v>
      </c>
      <c r="T77" s="2">
        <f>ROUND(CU77*I77,2)</f>
        <v>0</v>
      </c>
      <c r="U77" s="2">
        <f t="shared" si="57"/>
        <v>0</v>
      </c>
      <c r="V77" s="2">
        <f t="shared" si="58"/>
        <v>0</v>
      </c>
      <c r="W77" s="2">
        <f>ROUND(CX77*I77,2)</f>
        <v>276.81</v>
      </c>
      <c r="X77" s="2">
        <f>ROUND(CY77,2)</f>
        <v>0</v>
      </c>
      <c r="Y77" s="2">
        <f>ROUND(CZ77,2)</f>
        <v>0</v>
      </c>
      <c r="Z77" s="2"/>
      <c r="AA77" s="2">
        <v>64855517</v>
      </c>
      <c r="AB77" s="2">
        <f t="shared" si="59"/>
        <v>91.49</v>
      </c>
      <c r="AC77" s="2">
        <f t="shared" si="60"/>
        <v>91.49</v>
      </c>
      <c r="AD77" s="2">
        <f t="shared" si="61"/>
        <v>0</v>
      </c>
      <c r="AE77" s="2">
        <f t="shared" si="62"/>
        <v>0</v>
      </c>
      <c r="AF77" s="2">
        <f t="shared" si="63"/>
        <v>0</v>
      </c>
      <c r="AG77" s="2">
        <f t="shared" si="64"/>
        <v>0</v>
      </c>
      <c r="AH77" s="2">
        <f t="shared" si="65"/>
        <v>0</v>
      </c>
      <c r="AI77" s="2">
        <f t="shared" si="66"/>
        <v>0</v>
      </c>
      <c r="AJ77" s="2">
        <f t="shared" si="67"/>
        <v>30.86</v>
      </c>
      <c r="AK77" s="2">
        <v>91.49</v>
      </c>
      <c r="AL77" s="2">
        <v>91.49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30.86</v>
      </c>
      <c r="AT77" s="2">
        <v>0</v>
      </c>
      <c r="AU77" s="2">
        <v>0</v>
      </c>
      <c r="AV77" s="2">
        <v>1</v>
      </c>
      <c r="AW77" s="2">
        <v>1</v>
      </c>
      <c r="AX77" s="2"/>
      <c r="AY77" s="2"/>
      <c r="AZ77" s="2">
        <v>1</v>
      </c>
      <c r="BA77" s="2">
        <v>1</v>
      </c>
      <c r="BB77" s="2">
        <v>1</v>
      </c>
      <c r="BC77" s="2">
        <v>1</v>
      </c>
      <c r="BD77" s="2" t="s">
        <v>3</v>
      </c>
      <c r="BE77" s="2" t="s">
        <v>3</v>
      </c>
      <c r="BF77" s="2" t="s">
        <v>3</v>
      </c>
      <c r="BG77" s="2" t="s">
        <v>3</v>
      </c>
      <c r="BH77" s="2">
        <v>3</v>
      </c>
      <c r="BI77" s="2">
        <v>1</v>
      </c>
      <c r="BJ77" s="2" t="s">
        <v>133</v>
      </c>
      <c r="BK77" s="2"/>
      <c r="BL77" s="2"/>
      <c r="BM77" s="2">
        <v>500001</v>
      </c>
      <c r="BN77" s="2">
        <v>0</v>
      </c>
      <c r="BO77" s="2" t="s">
        <v>3</v>
      </c>
      <c r="BP77" s="2">
        <v>0</v>
      </c>
      <c r="BQ77" s="2">
        <v>8</v>
      </c>
      <c r="BR77" s="2">
        <v>0</v>
      </c>
      <c r="BS77" s="2">
        <v>1</v>
      </c>
      <c r="BT77" s="2">
        <v>1</v>
      </c>
      <c r="BU77" s="2">
        <v>1</v>
      </c>
      <c r="BV77" s="2">
        <v>1</v>
      </c>
      <c r="BW77" s="2">
        <v>1</v>
      </c>
      <c r="BX77" s="2">
        <v>1</v>
      </c>
      <c r="BY77" s="2" t="s">
        <v>3</v>
      </c>
      <c r="BZ77" s="2">
        <v>0</v>
      </c>
      <c r="CA77" s="2">
        <v>0</v>
      </c>
      <c r="CB77" s="2" t="s">
        <v>3</v>
      </c>
      <c r="CC77" s="2"/>
      <c r="CD77" s="2"/>
      <c r="CE77" s="2">
        <v>0</v>
      </c>
      <c r="CF77" s="2">
        <v>0</v>
      </c>
      <c r="CG77" s="2">
        <v>0</v>
      </c>
      <c r="CH77" s="2"/>
      <c r="CI77" s="2"/>
      <c r="CJ77" s="2"/>
      <c r="CK77" s="2"/>
      <c r="CL77" s="2"/>
      <c r="CM77" s="2">
        <v>0</v>
      </c>
      <c r="CN77" s="2" t="s">
        <v>3</v>
      </c>
      <c r="CO77" s="2">
        <v>0</v>
      </c>
      <c r="CP77" s="2">
        <f t="shared" si="68"/>
        <v>820.67</v>
      </c>
      <c r="CQ77" s="2">
        <f t="shared" si="69"/>
        <v>91.49</v>
      </c>
      <c r="CR77" s="2">
        <f t="shared" si="70"/>
        <v>0</v>
      </c>
      <c r="CS77" s="2">
        <f t="shared" si="71"/>
        <v>0</v>
      </c>
      <c r="CT77" s="2">
        <f t="shared" si="72"/>
        <v>0</v>
      </c>
      <c r="CU77" s="2">
        <f t="shared" si="73"/>
        <v>0</v>
      </c>
      <c r="CV77" s="2">
        <f t="shared" si="74"/>
        <v>0</v>
      </c>
      <c r="CW77" s="2">
        <f t="shared" si="75"/>
        <v>0</v>
      </c>
      <c r="CX77" s="2">
        <f t="shared" si="76"/>
        <v>30.86</v>
      </c>
      <c r="CY77" s="2">
        <f>0</f>
        <v>0</v>
      </c>
      <c r="CZ77" s="2">
        <f>0</f>
        <v>0</v>
      </c>
      <c r="DA77" s="2"/>
      <c r="DB77" s="2"/>
      <c r="DC77" s="2" t="s">
        <v>3</v>
      </c>
      <c r="DD77" s="2" t="s">
        <v>3</v>
      </c>
      <c r="DE77" s="2" t="s">
        <v>3</v>
      </c>
      <c r="DF77" s="2" t="s">
        <v>3</v>
      </c>
      <c r="DG77" s="2" t="s">
        <v>3</v>
      </c>
      <c r="DH77" s="2" t="s">
        <v>3</v>
      </c>
      <c r="DI77" s="2" t="s">
        <v>3</v>
      </c>
      <c r="DJ77" s="2" t="s">
        <v>3</v>
      </c>
      <c r="DK77" s="2" t="s">
        <v>3</v>
      </c>
      <c r="DL77" s="2" t="s">
        <v>3</v>
      </c>
      <c r="DM77" s="2" t="s">
        <v>3</v>
      </c>
      <c r="DN77" s="2">
        <v>0</v>
      </c>
      <c r="DO77" s="2">
        <v>0</v>
      </c>
      <c r="DP77" s="2">
        <v>1</v>
      </c>
      <c r="DQ77" s="2">
        <v>1</v>
      </c>
      <c r="DR77" s="2"/>
      <c r="DS77" s="2"/>
      <c r="DT77" s="2"/>
      <c r="DU77" s="2">
        <v>1007</v>
      </c>
      <c r="DV77" s="2" t="s">
        <v>128</v>
      </c>
      <c r="DW77" s="2" t="s">
        <v>128</v>
      </c>
      <c r="DX77" s="2">
        <v>1</v>
      </c>
      <c r="DY77" s="2"/>
      <c r="DZ77" s="2" t="s">
        <v>3</v>
      </c>
      <c r="EA77" s="2" t="s">
        <v>3</v>
      </c>
      <c r="EB77" s="2" t="s">
        <v>3</v>
      </c>
      <c r="EC77" s="2" t="s">
        <v>3</v>
      </c>
      <c r="ED77" s="2"/>
      <c r="EE77" s="2">
        <v>56793266</v>
      </c>
      <c r="EF77" s="2">
        <v>8</v>
      </c>
      <c r="EG77" s="2" t="s">
        <v>48</v>
      </c>
      <c r="EH77" s="2">
        <v>0</v>
      </c>
      <c r="EI77" s="2" t="s">
        <v>3</v>
      </c>
      <c r="EJ77" s="2">
        <v>1</v>
      </c>
      <c r="EK77" s="2">
        <v>500001</v>
      </c>
      <c r="EL77" s="2" t="s">
        <v>49</v>
      </c>
      <c r="EM77" s="2" t="s">
        <v>50</v>
      </c>
      <c r="EN77" s="2"/>
      <c r="EO77" s="2" t="s">
        <v>3</v>
      </c>
      <c r="EP77" s="2"/>
      <c r="EQ77" s="2">
        <v>131072</v>
      </c>
      <c r="ER77" s="2">
        <v>91.49</v>
      </c>
      <c r="ES77" s="2">
        <v>91.49</v>
      </c>
      <c r="ET77" s="2">
        <v>0</v>
      </c>
      <c r="EU77" s="2">
        <v>0</v>
      </c>
      <c r="EV77" s="2">
        <v>0</v>
      </c>
      <c r="EW77" s="2">
        <v>0</v>
      </c>
      <c r="EX77" s="2">
        <v>0</v>
      </c>
      <c r="EY77" s="2">
        <v>0</v>
      </c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>
        <v>0</v>
      </c>
      <c r="FR77" s="2">
        <v>0</v>
      </c>
      <c r="FS77" s="2">
        <v>0</v>
      </c>
      <c r="FT77" s="2"/>
      <c r="FU77" s="2"/>
      <c r="FV77" s="2"/>
      <c r="FW77" s="2"/>
      <c r="FX77" s="2">
        <v>0</v>
      </c>
      <c r="FY77" s="2">
        <v>0</v>
      </c>
      <c r="FZ77" s="2"/>
      <c r="GA77" s="2" t="s">
        <v>3</v>
      </c>
      <c r="GB77" s="2"/>
      <c r="GC77" s="2"/>
      <c r="GD77" s="2">
        <v>1</v>
      </c>
      <c r="GE77" s="2"/>
      <c r="GF77" s="2">
        <v>814783185</v>
      </c>
      <c r="GG77" s="2">
        <v>2</v>
      </c>
      <c r="GH77" s="2">
        <v>1</v>
      </c>
      <c r="GI77" s="2">
        <v>-2</v>
      </c>
      <c r="GJ77" s="2">
        <v>0</v>
      </c>
      <c r="GK77" s="2">
        <v>0</v>
      </c>
      <c r="GL77" s="2">
        <f>ROUND(IF(AND(BH77=3,BI77=3,FS77&lt;&gt;0),P77,0),2)</f>
        <v>0</v>
      </c>
      <c r="GM77" s="2">
        <f>ROUND(O77+X77+Y77,2)+GX77</f>
        <v>820.67</v>
      </c>
      <c r="GN77" s="2">
        <f t="shared" si="77"/>
        <v>820.67</v>
      </c>
      <c r="GO77" s="2">
        <f t="shared" si="78"/>
        <v>0</v>
      </c>
      <c r="GP77" s="2">
        <f t="shared" si="79"/>
        <v>0</v>
      </c>
      <c r="GQ77" s="2"/>
      <c r="GR77" s="2">
        <v>0</v>
      </c>
      <c r="GS77" s="2">
        <v>3</v>
      </c>
      <c r="GT77" s="2">
        <v>0</v>
      </c>
      <c r="GU77" s="2" t="s">
        <v>3</v>
      </c>
      <c r="GV77" s="2">
        <f t="shared" si="80"/>
        <v>0</v>
      </c>
      <c r="GW77" s="2">
        <v>1</v>
      </c>
      <c r="GX77" s="2">
        <f>ROUND(HC77*I77,2)</f>
        <v>0</v>
      </c>
      <c r="GY77" s="2"/>
      <c r="GZ77" s="2"/>
      <c r="HA77" s="2">
        <v>0</v>
      </c>
      <c r="HB77" s="2">
        <v>0</v>
      </c>
      <c r="HC77" s="2">
        <f t="shared" si="81"/>
        <v>0</v>
      </c>
      <c r="HD77" s="2"/>
      <c r="HE77" s="2" t="s">
        <v>3</v>
      </c>
      <c r="HF77" s="2" t="s">
        <v>3</v>
      </c>
      <c r="HG77" s="2"/>
      <c r="HH77" s="2"/>
      <c r="HI77" s="2"/>
      <c r="HJ77" s="2"/>
      <c r="HK77" s="2"/>
      <c r="HL77" s="2"/>
      <c r="HM77" s="2" t="s">
        <v>3</v>
      </c>
      <c r="HN77" s="2" t="s">
        <v>3</v>
      </c>
      <c r="HO77" s="2" t="s">
        <v>3</v>
      </c>
      <c r="HP77" s="2" t="s">
        <v>3</v>
      </c>
      <c r="HQ77" s="2" t="s">
        <v>3</v>
      </c>
      <c r="HR77" s="2"/>
      <c r="HS77" s="2">
        <v>0</v>
      </c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>
        <v>0</v>
      </c>
      <c r="IL77" s="2"/>
      <c r="IM77" s="2"/>
      <c r="IN77" s="2"/>
      <c r="IO77" s="2"/>
      <c r="IP77" s="2"/>
      <c r="IQ77" s="2"/>
      <c r="IR77" s="2"/>
      <c r="IS77" s="2"/>
      <c r="IT77" s="2"/>
      <c r="IU77" s="2"/>
    </row>
    <row r="78" spans="1:255" x14ac:dyDescent="0.2">
      <c r="A78">
        <v>17</v>
      </c>
      <c r="B78">
        <v>1</v>
      </c>
      <c r="E78" t="s">
        <v>130</v>
      </c>
      <c r="F78" t="s">
        <v>131</v>
      </c>
      <c r="G78" t="s">
        <v>132</v>
      </c>
      <c r="H78" t="s">
        <v>128</v>
      </c>
      <c r="I78">
        <f>ROUND(ROUND(8.97,4),7)</f>
        <v>8.9700000000000006</v>
      </c>
      <c r="J78">
        <v>0</v>
      </c>
      <c r="K78">
        <f>ROUND(ROUND(8.97,4),7)</f>
        <v>8.9700000000000006</v>
      </c>
      <c r="O78">
        <f>ROUND(CP78,0)</f>
        <v>19277</v>
      </c>
      <c r="P78">
        <f>ROUND(CQ78*I78,0)</f>
        <v>19277</v>
      </c>
      <c r="Q78">
        <f>ROUND(CR78*I78,0)</f>
        <v>0</v>
      </c>
      <c r="R78">
        <f>ROUND(CS78*I78,0)</f>
        <v>0</v>
      </c>
      <c r="S78">
        <f>ROUND(CT78*I78,0)</f>
        <v>0</v>
      </c>
      <c r="T78">
        <f>ROUND(CU78*I78,0)</f>
        <v>0</v>
      </c>
      <c r="U78">
        <f t="shared" si="57"/>
        <v>0</v>
      </c>
      <c r="V78">
        <f t="shared" si="58"/>
        <v>0</v>
      </c>
      <c r="W78">
        <f>ROUND(CX78*I78,0)</f>
        <v>277</v>
      </c>
      <c r="X78">
        <f>ROUND(CY78,0)</f>
        <v>0</v>
      </c>
      <c r="Y78">
        <f>ROUND(CZ78,0)</f>
        <v>0</v>
      </c>
      <c r="AA78">
        <v>64855514</v>
      </c>
      <c r="AB78">
        <f t="shared" si="59"/>
        <v>91.49</v>
      </c>
      <c r="AC78">
        <f t="shared" si="60"/>
        <v>91.49</v>
      </c>
      <c r="AD78">
        <f t="shared" si="61"/>
        <v>0</v>
      </c>
      <c r="AE78">
        <f t="shared" si="62"/>
        <v>0</v>
      </c>
      <c r="AF78">
        <f t="shared" si="63"/>
        <v>0</v>
      </c>
      <c r="AG78">
        <f t="shared" si="64"/>
        <v>0</v>
      </c>
      <c r="AH78">
        <f t="shared" si="65"/>
        <v>0</v>
      </c>
      <c r="AI78">
        <f t="shared" si="66"/>
        <v>0</v>
      </c>
      <c r="AJ78">
        <f t="shared" si="67"/>
        <v>30.86</v>
      </c>
      <c r="AK78">
        <v>91.49</v>
      </c>
      <c r="AL78">
        <v>91.49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30.86</v>
      </c>
      <c r="AT78">
        <v>0</v>
      </c>
      <c r="AU78">
        <v>0</v>
      </c>
      <c r="AV78">
        <v>1</v>
      </c>
      <c r="AW78">
        <v>1</v>
      </c>
      <c r="AZ78">
        <v>1</v>
      </c>
      <c r="BA78">
        <v>1</v>
      </c>
      <c r="BB78">
        <v>1</v>
      </c>
      <c r="BC78">
        <v>23.49</v>
      </c>
      <c r="BD78" t="s">
        <v>3</v>
      </c>
      <c r="BE78" t="s">
        <v>3</v>
      </c>
      <c r="BF78" t="s">
        <v>3</v>
      </c>
      <c r="BG78" t="s">
        <v>3</v>
      </c>
      <c r="BH78">
        <v>3</v>
      </c>
      <c r="BI78">
        <v>1</v>
      </c>
      <c r="BJ78" t="s">
        <v>133</v>
      </c>
      <c r="BM78">
        <v>500001</v>
      </c>
      <c r="BN78">
        <v>0</v>
      </c>
      <c r="BO78" t="s">
        <v>131</v>
      </c>
      <c r="BP78">
        <v>1</v>
      </c>
      <c r="BQ78">
        <v>8</v>
      </c>
      <c r="BR78">
        <v>0</v>
      </c>
      <c r="BS78">
        <v>1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3</v>
      </c>
      <c r="BZ78">
        <v>0</v>
      </c>
      <c r="CA78">
        <v>0</v>
      </c>
      <c r="CB78" t="s">
        <v>3</v>
      </c>
      <c r="CE78">
        <v>0</v>
      </c>
      <c r="CF78">
        <v>0</v>
      </c>
      <c r="CG78">
        <v>0</v>
      </c>
      <c r="CM78">
        <v>0</v>
      </c>
      <c r="CN78" t="s">
        <v>3</v>
      </c>
      <c r="CO78">
        <v>0</v>
      </c>
      <c r="CP78">
        <f t="shared" si="68"/>
        <v>19277</v>
      </c>
      <c r="CQ78">
        <f t="shared" si="69"/>
        <v>2149.1000999999997</v>
      </c>
      <c r="CR78">
        <f t="shared" si="70"/>
        <v>0</v>
      </c>
      <c r="CS78">
        <f t="shared" si="71"/>
        <v>0</v>
      </c>
      <c r="CT78">
        <f t="shared" si="72"/>
        <v>0</v>
      </c>
      <c r="CU78">
        <f t="shared" si="73"/>
        <v>0</v>
      </c>
      <c r="CV78">
        <f t="shared" si="74"/>
        <v>0</v>
      </c>
      <c r="CW78">
        <f t="shared" si="75"/>
        <v>0</v>
      </c>
      <c r="CX78">
        <f t="shared" si="76"/>
        <v>30.86</v>
      </c>
      <c r="CY78">
        <f>0</f>
        <v>0</v>
      </c>
      <c r="CZ78">
        <f>0</f>
        <v>0</v>
      </c>
      <c r="DC78" t="s">
        <v>3</v>
      </c>
      <c r="DD78" t="s">
        <v>3</v>
      </c>
      <c r="DE78" t="s">
        <v>3</v>
      </c>
      <c r="DF78" t="s">
        <v>3</v>
      </c>
      <c r="DG78" t="s">
        <v>3</v>
      </c>
      <c r="DH78" t="s">
        <v>3</v>
      </c>
      <c r="DI78" t="s">
        <v>3</v>
      </c>
      <c r="DJ78" t="s">
        <v>3</v>
      </c>
      <c r="DK78" t="s">
        <v>3</v>
      </c>
      <c r="DL78" t="s">
        <v>3</v>
      </c>
      <c r="DM78" t="s">
        <v>3</v>
      </c>
      <c r="DN78">
        <v>0</v>
      </c>
      <c r="DO78">
        <v>0</v>
      </c>
      <c r="DP78">
        <v>1</v>
      </c>
      <c r="DQ78">
        <v>1</v>
      </c>
      <c r="DU78">
        <v>1007</v>
      </c>
      <c r="DV78" t="s">
        <v>128</v>
      </c>
      <c r="DW78" t="s">
        <v>128</v>
      </c>
      <c r="DX78">
        <v>1</v>
      </c>
      <c r="DZ78" t="s">
        <v>3</v>
      </c>
      <c r="EA78" t="s">
        <v>3</v>
      </c>
      <c r="EB78" t="s">
        <v>3</v>
      </c>
      <c r="EC78" t="s">
        <v>3</v>
      </c>
      <c r="EE78">
        <v>56793266</v>
      </c>
      <c r="EF78">
        <v>8</v>
      </c>
      <c r="EG78" t="s">
        <v>48</v>
      </c>
      <c r="EH78">
        <v>0</v>
      </c>
      <c r="EI78" t="s">
        <v>3</v>
      </c>
      <c r="EJ78">
        <v>1</v>
      </c>
      <c r="EK78">
        <v>500001</v>
      </c>
      <c r="EL78" t="s">
        <v>49</v>
      </c>
      <c r="EM78" t="s">
        <v>50</v>
      </c>
      <c r="EO78" t="s">
        <v>3</v>
      </c>
      <c r="EQ78">
        <v>131072</v>
      </c>
      <c r="ER78">
        <v>91.49</v>
      </c>
      <c r="ES78">
        <v>91.49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FQ78">
        <v>0</v>
      </c>
      <c r="FR78">
        <v>0</v>
      </c>
      <c r="FS78">
        <v>0</v>
      </c>
      <c r="FX78">
        <v>0</v>
      </c>
      <c r="FY78">
        <v>0</v>
      </c>
      <c r="GA78" t="s">
        <v>3</v>
      </c>
      <c r="GD78">
        <v>1</v>
      </c>
      <c r="GF78">
        <v>814783185</v>
      </c>
      <c r="GG78">
        <v>2</v>
      </c>
      <c r="GH78">
        <v>1</v>
      </c>
      <c r="GI78">
        <v>2</v>
      </c>
      <c r="GJ78">
        <v>0</v>
      </c>
      <c r="GK78">
        <v>0</v>
      </c>
      <c r="GL78">
        <f>ROUND(IF(AND(BH78=3,BI78=3,FS78&lt;&gt;0),P78,0),0)</f>
        <v>0</v>
      </c>
      <c r="GM78">
        <f>ROUND(O78+X78+Y78,0)+GX78</f>
        <v>19277</v>
      </c>
      <c r="GN78">
        <f t="shared" si="77"/>
        <v>19277</v>
      </c>
      <c r="GO78">
        <f t="shared" si="78"/>
        <v>0</v>
      </c>
      <c r="GP78">
        <f t="shared" si="79"/>
        <v>0</v>
      </c>
      <c r="GR78">
        <v>0</v>
      </c>
      <c r="GS78">
        <v>3</v>
      </c>
      <c r="GT78">
        <v>0</v>
      </c>
      <c r="GU78" t="s">
        <v>3</v>
      </c>
      <c r="GV78">
        <f t="shared" si="80"/>
        <v>0</v>
      </c>
      <c r="GW78">
        <v>1</v>
      </c>
      <c r="GX78">
        <f>ROUND(HC78*I78,0)</f>
        <v>0</v>
      </c>
      <c r="HA78">
        <v>0</v>
      </c>
      <c r="HB78">
        <v>0</v>
      </c>
      <c r="HC78">
        <f t="shared" si="81"/>
        <v>0</v>
      </c>
      <c r="HE78" t="s">
        <v>3</v>
      </c>
      <c r="HF78" t="s">
        <v>3</v>
      </c>
      <c r="HM78" t="s">
        <v>3</v>
      </c>
      <c r="HN78" t="s">
        <v>3</v>
      </c>
      <c r="HO78" t="s">
        <v>3</v>
      </c>
      <c r="HP78" t="s">
        <v>3</v>
      </c>
      <c r="HQ78" t="s">
        <v>3</v>
      </c>
      <c r="HS78">
        <v>0</v>
      </c>
      <c r="IK78">
        <v>0</v>
      </c>
    </row>
    <row r="79" spans="1:255" x14ac:dyDescent="0.2">
      <c r="A79" s="2">
        <v>17</v>
      </c>
      <c r="B79" s="2">
        <v>1</v>
      </c>
      <c r="C79" s="2">
        <f>ROW(SmtRes!A50)</f>
        <v>50</v>
      </c>
      <c r="D79" s="2">
        <f>ROW(EtalonRes!A57)</f>
        <v>57</v>
      </c>
      <c r="E79" s="2" t="s">
        <v>134</v>
      </c>
      <c r="F79" s="2" t="s">
        <v>135</v>
      </c>
      <c r="G79" s="2" t="s">
        <v>136</v>
      </c>
      <c r="H79" s="2" t="s">
        <v>137</v>
      </c>
      <c r="I79" s="2">
        <f>ROUND(ROUND((3*4)/100,4),7)</f>
        <v>0.12</v>
      </c>
      <c r="J79" s="2">
        <v>0</v>
      </c>
      <c r="K79" s="2">
        <f>ROUND(ROUND((3*4)/100,4),7)</f>
        <v>0.12</v>
      </c>
      <c r="L79" s="2"/>
      <c r="M79" s="2"/>
      <c r="N79" s="2"/>
      <c r="O79" s="2">
        <f>ROUND(CP79,2)</f>
        <v>1564.53</v>
      </c>
      <c r="P79" s="2">
        <f>ROUND(CQ79*I79,2)</f>
        <v>221.48</v>
      </c>
      <c r="Q79" s="2">
        <f>ROUND(CR79*I79,2)</f>
        <v>1113.6500000000001</v>
      </c>
      <c r="R79" s="2">
        <f>ROUND(CS79*I79,2)</f>
        <v>113.11</v>
      </c>
      <c r="S79" s="2">
        <f>ROUND(CT79*I79,2)</f>
        <v>229.4</v>
      </c>
      <c r="T79" s="2">
        <f>ROUND(CU79*I79,2)</f>
        <v>0</v>
      </c>
      <c r="U79" s="2">
        <f t="shared" si="57"/>
        <v>25.574400000000001</v>
      </c>
      <c r="V79" s="2">
        <f t="shared" si="58"/>
        <v>8.5236000000000001</v>
      </c>
      <c r="W79" s="2">
        <f>ROUND(CX79*I79,2)</f>
        <v>0</v>
      </c>
      <c r="X79" s="2">
        <f>ROUND(CY79,2)</f>
        <v>376.76</v>
      </c>
      <c r="Y79" s="2">
        <f>ROUND(CZ79,2)</f>
        <v>250.03</v>
      </c>
      <c r="Z79" s="2"/>
      <c r="AA79" s="2">
        <v>64855517</v>
      </c>
      <c r="AB79" s="2">
        <f t="shared" si="59"/>
        <v>13037.82</v>
      </c>
      <c r="AC79" s="2">
        <f t="shared" si="60"/>
        <v>1845.68</v>
      </c>
      <c r="AD79" s="2">
        <f t="shared" si="61"/>
        <v>9280.4500000000007</v>
      </c>
      <c r="AE79" s="2">
        <f t="shared" si="62"/>
        <v>942.57</v>
      </c>
      <c r="AF79" s="2">
        <f t="shared" si="63"/>
        <v>1911.69</v>
      </c>
      <c r="AG79" s="2">
        <f t="shared" si="64"/>
        <v>0</v>
      </c>
      <c r="AH79" s="2">
        <f t="shared" si="65"/>
        <v>213.12</v>
      </c>
      <c r="AI79" s="2">
        <f t="shared" si="66"/>
        <v>71.03</v>
      </c>
      <c r="AJ79" s="2">
        <f t="shared" si="67"/>
        <v>0</v>
      </c>
      <c r="AK79" s="2">
        <v>13037.82</v>
      </c>
      <c r="AL79" s="2">
        <v>1845.68</v>
      </c>
      <c r="AM79" s="2">
        <v>9280.4500000000007</v>
      </c>
      <c r="AN79" s="2">
        <v>942.57</v>
      </c>
      <c r="AO79" s="2">
        <v>1911.69</v>
      </c>
      <c r="AP79" s="2">
        <v>0</v>
      </c>
      <c r="AQ79" s="2">
        <v>213.12</v>
      </c>
      <c r="AR79" s="2">
        <v>71.03</v>
      </c>
      <c r="AS79" s="2">
        <v>0</v>
      </c>
      <c r="AT79" s="2">
        <v>110</v>
      </c>
      <c r="AU79" s="2">
        <v>73</v>
      </c>
      <c r="AV79" s="2">
        <v>1</v>
      </c>
      <c r="AW79" s="2">
        <v>1</v>
      </c>
      <c r="AX79" s="2"/>
      <c r="AY79" s="2"/>
      <c r="AZ79" s="2">
        <v>1</v>
      </c>
      <c r="BA79" s="2">
        <v>1</v>
      </c>
      <c r="BB79" s="2">
        <v>1</v>
      </c>
      <c r="BC79" s="2">
        <v>1</v>
      </c>
      <c r="BD79" s="2" t="s">
        <v>3</v>
      </c>
      <c r="BE79" s="2" t="s">
        <v>3</v>
      </c>
      <c r="BF79" s="2" t="s">
        <v>3</v>
      </c>
      <c r="BG79" s="2" t="s">
        <v>3</v>
      </c>
      <c r="BH79" s="2">
        <v>0</v>
      </c>
      <c r="BI79" s="2">
        <v>1</v>
      </c>
      <c r="BJ79" s="2" t="s">
        <v>138</v>
      </c>
      <c r="BK79" s="2"/>
      <c r="BL79" s="2"/>
      <c r="BM79" s="2">
        <v>7001</v>
      </c>
      <c r="BN79" s="2">
        <v>0</v>
      </c>
      <c r="BO79" s="2" t="s">
        <v>3</v>
      </c>
      <c r="BP79" s="2">
        <v>0</v>
      </c>
      <c r="BQ79" s="2">
        <v>2</v>
      </c>
      <c r="BR79" s="2">
        <v>0</v>
      </c>
      <c r="BS79" s="2">
        <v>1</v>
      </c>
      <c r="BT79" s="2">
        <v>1</v>
      </c>
      <c r="BU79" s="2">
        <v>1</v>
      </c>
      <c r="BV79" s="2">
        <v>1</v>
      </c>
      <c r="BW79" s="2">
        <v>1</v>
      </c>
      <c r="BX79" s="2">
        <v>1</v>
      </c>
      <c r="BY79" s="2" t="s">
        <v>3</v>
      </c>
      <c r="BZ79" s="2">
        <v>110</v>
      </c>
      <c r="CA79" s="2">
        <v>73</v>
      </c>
      <c r="CB79" s="2" t="s">
        <v>3</v>
      </c>
      <c r="CC79" s="2"/>
      <c r="CD79" s="2"/>
      <c r="CE79" s="2">
        <v>0</v>
      </c>
      <c r="CF79" s="2">
        <v>0</v>
      </c>
      <c r="CG79" s="2">
        <v>0</v>
      </c>
      <c r="CH79" s="2"/>
      <c r="CI79" s="2"/>
      <c r="CJ79" s="2"/>
      <c r="CK79" s="2"/>
      <c r="CL79" s="2"/>
      <c r="CM79" s="2">
        <v>0</v>
      </c>
      <c r="CN79" s="2" t="s">
        <v>3</v>
      </c>
      <c r="CO79" s="2">
        <v>0</v>
      </c>
      <c r="CP79" s="2">
        <f t="shared" si="68"/>
        <v>1564.5300000000002</v>
      </c>
      <c r="CQ79" s="2">
        <f t="shared" si="69"/>
        <v>1845.68</v>
      </c>
      <c r="CR79" s="2">
        <f t="shared" si="70"/>
        <v>9280.4500000000007</v>
      </c>
      <c r="CS79" s="2">
        <f t="shared" si="71"/>
        <v>942.57</v>
      </c>
      <c r="CT79" s="2">
        <f t="shared" si="72"/>
        <v>1911.69</v>
      </c>
      <c r="CU79" s="2">
        <f t="shared" si="73"/>
        <v>0</v>
      </c>
      <c r="CV79" s="2">
        <f t="shared" si="74"/>
        <v>213.12</v>
      </c>
      <c r="CW79" s="2">
        <f t="shared" si="75"/>
        <v>71.03</v>
      </c>
      <c r="CX79" s="2">
        <f t="shared" si="76"/>
        <v>0</v>
      </c>
      <c r="CY79" s="2">
        <f t="shared" ref="CY79:CY88" si="82">(((S79+R79)*AT79)/100)</f>
        <v>376.76099999999997</v>
      </c>
      <c r="CZ79" s="2">
        <f t="shared" ref="CZ79:CZ88" si="83">(((S79+R79)*AU79)/100)</f>
        <v>250.03229999999999</v>
      </c>
      <c r="DA79" s="2"/>
      <c r="DB79" s="2"/>
      <c r="DC79" s="2" t="s">
        <v>3</v>
      </c>
      <c r="DD79" s="2" t="s">
        <v>3</v>
      </c>
      <c r="DE79" s="2" t="s">
        <v>3</v>
      </c>
      <c r="DF79" s="2" t="s">
        <v>3</v>
      </c>
      <c r="DG79" s="2" t="s">
        <v>3</v>
      </c>
      <c r="DH79" s="2" t="s">
        <v>3</v>
      </c>
      <c r="DI79" s="2" t="s">
        <v>3</v>
      </c>
      <c r="DJ79" s="2" t="s">
        <v>3</v>
      </c>
      <c r="DK79" s="2" t="s">
        <v>3</v>
      </c>
      <c r="DL79" s="2" t="s">
        <v>3</v>
      </c>
      <c r="DM79" s="2" t="s">
        <v>3</v>
      </c>
      <c r="DN79" s="2">
        <v>0</v>
      </c>
      <c r="DO79" s="2">
        <v>0</v>
      </c>
      <c r="DP79" s="2">
        <v>1</v>
      </c>
      <c r="DQ79" s="2">
        <v>1</v>
      </c>
      <c r="DR79" s="2"/>
      <c r="DS79" s="2"/>
      <c r="DT79" s="2"/>
      <c r="DU79" s="2">
        <v>1013</v>
      </c>
      <c r="DV79" s="2" t="s">
        <v>137</v>
      </c>
      <c r="DW79" s="2" t="s">
        <v>137</v>
      </c>
      <c r="DX79" s="2">
        <v>1</v>
      </c>
      <c r="DY79" s="2"/>
      <c r="DZ79" s="2" t="s">
        <v>3</v>
      </c>
      <c r="EA79" s="2" t="s">
        <v>3</v>
      </c>
      <c r="EB79" s="2" t="s">
        <v>3</v>
      </c>
      <c r="EC79" s="2" t="s">
        <v>3</v>
      </c>
      <c r="ED79" s="2"/>
      <c r="EE79" s="2">
        <v>56792990</v>
      </c>
      <c r="EF79" s="2">
        <v>2</v>
      </c>
      <c r="EG79" s="2" t="s">
        <v>28</v>
      </c>
      <c r="EH79" s="2">
        <v>7</v>
      </c>
      <c r="EI79" s="2" t="s">
        <v>139</v>
      </c>
      <c r="EJ79" s="2">
        <v>1</v>
      </c>
      <c r="EK79" s="2">
        <v>7001</v>
      </c>
      <c r="EL79" s="2" t="s">
        <v>139</v>
      </c>
      <c r="EM79" s="2" t="s">
        <v>140</v>
      </c>
      <c r="EN79" s="2"/>
      <c r="EO79" s="2" t="s">
        <v>3</v>
      </c>
      <c r="EP79" s="2"/>
      <c r="EQ79" s="2">
        <v>131072</v>
      </c>
      <c r="ER79" s="2">
        <v>13037.82</v>
      </c>
      <c r="ES79" s="2">
        <v>1845.68</v>
      </c>
      <c r="ET79" s="2">
        <v>9280.4500000000007</v>
      </c>
      <c r="EU79" s="2">
        <v>942.57</v>
      </c>
      <c r="EV79" s="2">
        <v>1911.69</v>
      </c>
      <c r="EW79" s="2">
        <v>213.12</v>
      </c>
      <c r="EX79" s="2">
        <v>71.03</v>
      </c>
      <c r="EY79" s="2">
        <v>0</v>
      </c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>
        <v>0</v>
      </c>
      <c r="FR79" s="2">
        <v>0</v>
      </c>
      <c r="FS79" s="2">
        <v>0</v>
      </c>
      <c r="FT79" s="2"/>
      <c r="FU79" s="2"/>
      <c r="FV79" s="2"/>
      <c r="FW79" s="2"/>
      <c r="FX79" s="2">
        <v>110</v>
      </c>
      <c r="FY79" s="2">
        <v>73</v>
      </c>
      <c r="FZ79" s="2"/>
      <c r="GA79" s="2" t="s">
        <v>3</v>
      </c>
      <c r="GB79" s="2"/>
      <c r="GC79" s="2"/>
      <c r="GD79" s="2">
        <v>1</v>
      </c>
      <c r="GE79" s="2"/>
      <c r="GF79" s="2">
        <v>1783290994</v>
      </c>
      <c r="GG79" s="2">
        <v>2</v>
      </c>
      <c r="GH79" s="2">
        <v>1</v>
      </c>
      <c r="GI79" s="2">
        <v>-2</v>
      </c>
      <c r="GJ79" s="2">
        <v>0</v>
      </c>
      <c r="GK79" s="2">
        <v>0</v>
      </c>
      <c r="GL79" s="2">
        <f>ROUND(IF(AND(BH79=3,BI79=3,FS79&lt;&gt;0),P79,0),2)</f>
        <v>0</v>
      </c>
      <c r="GM79" s="2">
        <f>ROUND(O79+X79+Y79,2)+GX79</f>
        <v>2191.3200000000002</v>
      </c>
      <c r="GN79" s="2">
        <f t="shared" si="77"/>
        <v>2191.3200000000002</v>
      </c>
      <c r="GO79" s="2">
        <f t="shared" si="78"/>
        <v>0</v>
      </c>
      <c r="GP79" s="2">
        <f t="shared" si="79"/>
        <v>0</v>
      </c>
      <c r="GQ79" s="2"/>
      <c r="GR79" s="2">
        <v>0</v>
      </c>
      <c r="GS79" s="2">
        <v>3</v>
      </c>
      <c r="GT79" s="2">
        <v>0</v>
      </c>
      <c r="GU79" s="2" t="s">
        <v>3</v>
      </c>
      <c r="GV79" s="2">
        <f t="shared" si="80"/>
        <v>0</v>
      </c>
      <c r="GW79" s="2">
        <v>1</v>
      </c>
      <c r="GX79" s="2">
        <f>ROUND(HC79*I79,2)</f>
        <v>0</v>
      </c>
      <c r="GY79" s="2"/>
      <c r="GZ79" s="2"/>
      <c r="HA79" s="2">
        <v>0</v>
      </c>
      <c r="HB79" s="2">
        <v>0</v>
      </c>
      <c r="HC79" s="2">
        <f t="shared" si="81"/>
        <v>0</v>
      </c>
      <c r="HD79" s="2"/>
      <c r="HE79" s="2" t="s">
        <v>3</v>
      </c>
      <c r="HF79" s="2" t="s">
        <v>3</v>
      </c>
      <c r="HG79" s="2"/>
      <c r="HH79" s="2"/>
      <c r="HI79" s="2"/>
      <c r="HJ79" s="2"/>
      <c r="HK79" s="2"/>
      <c r="HL79" s="2"/>
      <c r="HM79" s="2" t="s">
        <v>3</v>
      </c>
      <c r="HN79" s="2" t="s">
        <v>141</v>
      </c>
      <c r="HO79" s="2" t="s">
        <v>142</v>
      </c>
      <c r="HP79" s="2" t="s">
        <v>139</v>
      </c>
      <c r="HQ79" s="2" t="s">
        <v>139</v>
      </c>
      <c r="HR79" s="2"/>
      <c r="HS79" s="2">
        <v>0</v>
      </c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>
        <v>0</v>
      </c>
      <c r="IL79" s="2"/>
      <c r="IM79" s="2"/>
      <c r="IN79" s="2"/>
      <c r="IO79" s="2"/>
      <c r="IP79" s="2"/>
      <c r="IQ79" s="2"/>
      <c r="IR79" s="2"/>
      <c r="IS79" s="2"/>
      <c r="IT79" s="2"/>
      <c r="IU79" s="2"/>
    </row>
    <row r="80" spans="1:255" x14ac:dyDescent="0.2">
      <c r="A80">
        <v>17</v>
      </c>
      <c r="B80">
        <v>1</v>
      </c>
      <c r="C80">
        <f>ROW(SmtRes!A58)</f>
        <v>58</v>
      </c>
      <c r="D80">
        <f>ROW(EtalonRes!A66)</f>
        <v>66</v>
      </c>
      <c r="E80" t="s">
        <v>134</v>
      </c>
      <c r="F80" t="s">
        <v>135</v>
      </c>
      <c r="G80" t="s">
        <v>136</v>
      </c>
      <c r="H80" t="s">
        <v>137</v>
      </c>
      <c r="I80">
        <f>ROUND(ROUND((3*4)/100,4),7)</f>
        <v>0.12</v>
      </c>
      <c r="J80">
        <v>0</v>
      </c>
      <c r="K80">
        <f>ROUND(ROUND((3*4)/100,4),7)</f>
        <v>0.12</v>
      </c>
      <c r="O80">
        <f>ROUND(CP80,0)</f>
        <v>29669</v>
      </c>
      <c r="P80">
        <f>ROUND(CQ80*I80,0)</f>
        <v>2295</v>
      </c>
      <c r="Q80">
        <f>ROUND(CR80*I80,0)</f>
        <v>15691</v>
      </c>
      <c r="R80">
        <f>ROUND(CS80*I80,0)</f>
        <v>5761</v>
      </c>
      <c r="S80">
        <f>ROUND(CT80*I80,0)</f>
        <v>11683</v>
      </c>
      <c r="T80">
        <f>ROUND(CU80*I80,0)</f>
        <v>0</v>
      </c>
      <c r="U80">
        <f t="shared" si="57"/>
        <v>25.574400000000001</v>
      </c>
      <c r="V80">
        <f t="shared" si="58"/>
        <v>8.5236000000000001</v>
      </c>
      <c r="W80">
        <f>ROUND(CX80*I80,0)</f>
        <v>0</v>
      </c>
      <c r="X80">
        <f>ROUND(CY80,0)</f>
        <v>19188</v>
      </c>
      <c r="Y80">
        <f>ROUND(CZ80,0)</f>
        <v>12734</v>
      </c>
      <c r="AA80">
        <v>64855514</v>
      </c>
      <c r="AB80">
        <f t="shared" si="59"/>
        <v>13037.82</v>
      </c>
      <c r="AC80">
        <f t="shared" si="60"/>
        <v>1845.68</v>
      </c>
      <c r="AD80">
        <f t="shared" si="61"/>
        <v>9280.4500000000007</v>
      </c>
      <c r="AE80">
        <f t="shared" si="62"/>
        <v>942.57</v>
      </c>
      <c r="AF80">
        <f t="shared" si="63"/>
        <v>1911.69</v>
      </c>
      <c r="AG80">
        <f t="shared" si="64"/>
        <v>0</v>
      </c>
      <c r="AH80">
        <f t="shared" si="65"/>
        <v>213.12</v>
      </c>
      <c r="AI80">
        <f t="shared" si="66"/>
        <v>71.03</v>
      </c>
      <c r="AJ80">
        <f t="shared" si="67"/>
        <v>0</v>
      </c>
      <c r="AK80">
        <v>13037.82</v>
      </c>
      <c r="AL80">
        <v>1845.68</v>
      </c>
      <c r="AM80">
        <v>9280.4500000000007</v>
      </c>
      <c r="AN80">
        <v>942.57</v>
      </c>
      <c r="AO80">
        <v>1911.69</v>
      </c>
      <c r="AP80">
        <v>0</v>
      </c>
      <c r="AQ80">
        <v>213.12</v>
      </c>
      <c r="AR80">
        <v>71.03</v>
      </c>
      <c r="AS80">
        <v>0</v>
      </c>
      <c r="AT80">
        <v>110</v>
      </c>
      <c r="AU80">
        <v>73</v>
      </c>
      <c r="AV80">
        <v>1</v>
      </c>
      <c r="AW80">
        <v>1</v>
      </c>
      <c r="AZ80">
        <v>1</v>
      </c>
      <c r="BA80">
        <v>50.93</v>
      </c>
      <c r="BB80">
        <v>14.09</v>
      </c>
      <c r="BC80">
        <v>10.36</v>
      </c>
      <c r="BD80" t="s">
        <v>3</v>
      </c>
      <c r="BE80" t="s">
        <v>3</v>
      </c>
      <c r="BF80" t="s">
        <v>3</v>
      </c>
      <c r="BG80" t="s">
        <v>3</v>
      </c>
      <c r="BH80">
        <v>0</v>
      </c>
      <c r="BI80">
        <v>1</v>
      </c>
      <c r="BJ80" t="s">
        <v>138</v>
      </c>
      <c r="BM80">
        <v>7001</v>
      </c>
      <c r="BN80">
        <v>0</v>
      </c>
      <c r="BO80" t="s">
        <v>135</v>
      </c>
      <c r="BP80">
        <v>1</v>
      </c>
      <c r="BQ80">
        <v>2</v>
      </c>
      <c r="BR80">
        <v>0</v>
      </c>
      <c r="BS80">
        <v>50.93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3</v>
      </c>
      <c r="BZ80">
        <v>110</v>
      </c>
      <c r="CA80">
        <v>73</v>
      </c>
      <c r="CB80" t="s">
        <v>3</v>
      </c>
      <c r="CE80">
        <v>0</v>
      </c>
      <c r="CF80">
        <v>0</v>
      </c>
      <c r="CG80">
        <v>0</v>
      </c>
      <c r="CM80">
        <v>0</v>
      </c>
      <c r="CN80" t="s">
        <v>3</v>
      </c>
      <c r="CO80">
        <v>0</v>
      </c>
      <c r="CP80">
        <f t="shared" si="68"/>
        <v>29669</v>
      </c>
      <c r="CQ80">
        <f t="shared" si="69"/>
        <v>19121.2448</v>
      </c>
      <c r="CR80">
        <f t="shared" si="70"/>
        <v>130761.5405</v>
      </c>
      <c r="CS80">
        <f t="shared" si="71"/>
        <v>48005.090100000001</v>
      </c>
      <c r="CT80">
        <f t="shared" si="72"/>
        <v>97362.371700000003</v>
      </c>
      <c r="CU80">
        <f t="shared" si="73"/>
        <v>0</v>
      </c>
      <c r="CV80">
        <f t="shared" si="74"/>
        <v>213.12</v>
      </c>
      <c r="CW80">
        <f t="shared" si="75"/>
        <v>71.03</v>
      </c>
      <c r="CX80">
        <f t="shared" si="76"/>
        <v>0</v>
      </c>
      <c r="CY80">
        <f t="shared" si="82"/>
        <v>19188.400000000001</v>
      </c>
      <c r="CZ80">
        <f t="shared" si="83"/>
        <v>12734.12</v>
      </c>
      <c r="DC80" t="s">
        <v>3</v>
      </c>
      <c r="DD80" t="s">
        <v>3</v>
      </c>
      <c r="DE80" t="s">
        <v>3</v>
      </c>
      <c r="DF80" t="s">
        <v>3</v>
      </c>
      <c r="DG80" t="s">
        <v>3</v>
      </c>
      <c r="DH80" t="s">
        <v>3</v>
      </c>
      <c r="DI80" t="s">
        <v>3</v>
      </c>
      <c r="DJ80" t="s">
        <v>3</v>
      </c>
      <c r="DK80" t="s">
        <v>3</v>
      </c>
      <c r="DL80" t="s">
        <v>3</v>
      </c>
      <c r="DM80" t="s">
        <v>3</v>
      </c>
      <c r="DN80">
        <v>0</v>
      </c>
      <c r="DO80">
        <v>0</v>
      </c>
      <c r="DP80">
        <v>1</v>
      </c>
      <c r="DQ80">
        <v>1</v>
      </c>
      <c r="DU80">
        <v>1013</v>
      </c>
      <c r="DV80" t="s">
        <v>137</v>
      </c>
      <c r="DW80" t="s">
        <v>137</v>
      </c>
      <c r="DX80">
        <v>1</v>
      </c>
      <c r="DZ80" t="s">
        <v>3</v>
      </c>
      <c r="EA80" t="s">
        <v>3</v>
      </c>
      <c r="EB80" t="s">
        <v>3</v>
      </c>
      <c r="EC80" t="s">
        <v>3</v>
      </c>
      <c r="EE80">
        <v>56792990</v>
      </c>
      <c r="EF80">
        <v>2</v>
      </c>
      <c r="EG80" t="s">
        <v>28</v>
      </c>
      <c r="EH80">
        <v>7</v>
      </c>
      <c r="EI80" t="s">
        <v>139</v>
      </c>
      <c r="EJ80">
        <v>1</v>
      </c>
      <c r="EK80">
        <v>7001</v>
      </c>
      <c r="EL80" t="s">
        <v>139</v>
      </c>
      <c r="EM80" t="s">
        <v>140</v>
      </c>
      <c r="EO80" t="s">
        <v>3</v>
      </c>
      <c r="EQ80">
        <v>131072</v>
      </c>
      <c r="ER80">
        <v>13037.82</v>
      </c>
      <c r="ES80">
        <v>1845.68</v>
      </c>
      <c r="ET80">
        <v>9280.4500000000007</v>
      </c>
      <c r="EU80">
        <v>942.57</v>
      </c>
      <c r="EV80">
        <v>1911.69</v>
      </c>
      <c r="EW80">
        <v>213.12</v>
      </c>
      <c r="EX80">
        <v>71.03</v>
      </c>
      <c r="EY80">
        <v>0</v>
      </c>
      <c r="FQ80">
        <v>0</v>
      </c>
      <c r="FR80">
        <v>0</v>
      </c>
      <c r="FS80">
        <v>0</v>
      </c>
      <c r="FX80">
        <v>110</v>
      </c>
      <c r="FY80">
        <v>73</v>
      </c>
      <c r="GA80" t="s">
        <v>3</v>
      </c>
      <c r="GD80">
        <v>1</v>
      </c>
      <c r="GF80">
        <v>1783290994</v>
      </c>
      <c r="GG80">
        <v>2</v>
      </c>
      <c r="GH80">
        <v>1</v>
      </c>
      <c r="GI80">
        <v>2</v>
      </c>
      <c r="GJ80">
        <v>0</v>
      </c>
      <c r="GK80">
        <v>0</v>
      </c>
      <c r="GL80">
        <f>ROUND(IF(AND(BH80=3,BI80=3,FS80&lt;&gt;0),P80,0),0)</f>
        <v>0</v>
      </c>
      <c r="GM80">
        <f>ROUND(O80+X80+Y80,0)+GX80</f>
        <v>61591</v>
      </c>
      <c r="GN80">
        <f t="shared" si="77"/>
        <v>61591</v>
      </c>
      <c r="GO80">
        <f t="shared" si="78"/>
        <v>0</v>
      </c>
      <c r="GP80">
        <f t="shared" si="79"/>
        <v>0</v>
      </c>
      <c r="GR80">
        <v>0</v>
      </c>
      <c r="GS80">
        <v>3</v>
      </c>
      <c r="GT80">
        <v>0</v>
      </c>
      <c r="GU80" t="s">
        <v>3</v>
      </c>
      <c r="GV80">
        <f t="shared" si="80"/>
        <v>0</v>
      </c>
      <c r="GW80">
        <v>1</v>
      </c>
      <c r="GX80">
        <f>ROUND(HC80*I80,0)</f>
        <v>0</v>
      </c>
      <c r="HA80">
        <v>0</v>
      </c>
      <c r="HB80">
        <v>0</v>
      </c>
      <c r="HC80">
        <f t="shared" si="81"/>
        <v>0</v>
      </c>
      <c r="HE80" t="s">
        <v>3</v>
      </c>
      <c r="HF80" t="s">
        <v>3</v>
      </c>
      <c r="HM80" t="s">
        <v>3</v>
      </c>
      <c r="HN80" t="s">
        <v>141</v>
      </c>
      <c r="HO80" t="s">
        <v>142</v>
      </c>
      <c r="HP80" t="s">
        <v>139</v>
      </c>
      <c r="HQ80" t="s">
        <v>139</v>
      </c>
      <c r="HS80">
        <v>0</v>
      </c>
      <c r="IK80">
        <v>0</v>
      </c>
    </row>
    <row r="81" spans="1:255" x14ac:dyDescent="0.2">
      <c r="A81" s="2">
        <v>18</v>
      </c>
      <c r="B81" s="2">
        <v>1</v>
      </c>
      <c r="C81" s="2">
        <v>50</v>
      </c>
      <c r="D81" s="2"/>
      <c r="E81" s="2" t="s">
        <v>143</v>
      </c>
      <c r="F81" s="2" t="s">
        <v>144</v>
      </c>
      <c r="G81" s="2" t="s">
        <v>145</v>
      </c>
      <c r="H81" s="2" t="s">
        <v>128</v>
      </c>
      <c r="I81" s="2">
        <f>I79*J81</f>
        <v>-4.008</v>
      </c>
      <c r="J81" s="2">
        <v>-33.4</v>
      </c>
      <c r="K81" s="2">
        <v>-33.4</v>
      </c>
      <c r="L81" s="2"/>
      <c r="M81" s="2"/>
      <c r="N81" s="2"/>
      <c r="O81" s="2">
        <f>ROUND(CP81,2)</f>
        <v>-221.48</v>
      </c>
      <c r="P81" s="2">
        <f>ROUND(CQ81*I81,2)</f>
        <v>-221.48</v>
      </c>
      <c r="Q81" s="2">
        <f>ROUND(CR81*I81,2)</f>
        <v>0</v>
      </c>
      <c r="R81" s="2">
        <f>ROUND(CS81*I81,2)</f>
        <v>0</v>
      </c>
      <c r="S81" s="2">
        <f>ROUND(CT81*I81,2)</f>
        <v>0</v>
      </c>
      <c r="T81" s="2">
        <f>ROUND(CU81*I81,2)</f>
        <v>0</v>
      </c>
      <c r="U81" s="2">
        <f t="shared" si="57"/>
        <v>0</v>
      </c>
      <c r="V81" s="2">
        <f t="shared" si="58"/>
        <v>0</v>
      </c>
      <c r="W81" s="2">
        <f>ROUND(CX81*I81,2)</f>
        <v>0</v>
      </c>
      <c r="X81" s="2">
        <f>ROUND(CY81,2)</f>
        <v>0</v>
      </c>
      <c r="Y81" s="2">
        <f>ROUND(CZ81,2)</f>
        <v>0</v>
      </c>
      <c r="Z81" s="2"/>
      <c r="AA81" s="2">
        <v>64855517</v>
      </c>
      <c r="AB81" s="2">
        <f t="shared" si="59"/>
        <v>55.26</v>
      </c>
      <c r="AC81" s="2">
        <f t="shared" si="60"/>
        <v>55.26</v>
      </c>
      <c r="AD81" s="2">
        <f t="shared" si="61"/>
        <v>0</v>
      </c>
      <c r="AE81" s="2">
        <f t="shared" si="62"/>
        <v>0</v>
      </c>
      <c r="AF81" s="2">
        <f t="shared" si="63"/>
        <v>0</v>
      </c>
      <c r="AG81" s="2">
        <f t="shared" si="64"/>
        <v>0</v>
      </c>
      <c r="AH81" s="2">
        <f t="shared" si="65"/>
        <v>0</v>
      </c>
      <c r="AI81" s="2">
        <f t="shared" si="66"/>
        <v>0</v>
      </c>
      <c r="AJ81" s="2">
        <f t="shared" si="67"/>
        <v>0</v>
      </c>
      <c r="AK81" s="2">
        <v>55.26</v>
      </c>
      <c r="AL81" s="2">
        <v>55.26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110</v>
      </c>
      <c r="AU81" s="2">
        <v>73</v>
      </c>
      <c r="AV81" s="2">
        <v>1</v>
      </c>
      <c r="AW81" s="2">
        <v>1</v>
      </c>
      <c r="AX81" s="2"/>
      <c r="AY81" s="2"/>
      <c r="AZ81" s="2">
        <v>1</v>
      </c>
      <c r="BA81" s="2">
        <v>1</v>
      </c>
      <c r="BB81" s="2">
        <v>1</v>
      </c>
      <c r="BC81" s="2">
        <v>1</v>
      </c>
      <c r="BD81" s="2" t="s">
        <v>3</v>
      </c>
      <c r="BE81" s="2" t="s">
        <v>3</v>
      </c>
      <c r="BF81" s="2" t="s">
        <v>3</v>
      </c>
      <c r="BG81" s="2" t="s">
        <v>3</v>
      </c>
      <c r="BH81" s="2">
        <v>3</v>
      </c>
      <c r="BI81" s="2">
        <v>1</v>
      </c>
      <c r="BJ81" s="2" t="s">
        <v>146</v>
      </c>
      <c r="BK81" s="2"/>
      <c r="BL81" s="2"/>
      <c r="BM81" s="2">
        <v>7001</v>
      </c>
      <c r="BN81" s="2">
        <v>0</v>
      </c>
      <c r="BO81" s="2" t="s">
        <v>3</v>
      </c>
      <c r="BP81" s="2">
        <v>0</v>
      </c>
      <c r="BQ81" s="2">
        <v>2</v>
      </c>
      <c r="BR81" s="2">
        <v>1</v>
      </c>
      <c r="BS81" s="2">
        <v>1</v>
      </c>
      <c r="BT81" s="2">
        <v>1</v>
      </c>
      <c r="BU81" s="2">
        <v>1</v>
      </c>
      <c r="BV81" s="2">
        <v>1</v>
      </c>
      <c r="BW81" s="2">
        <v>1</v>
      </c>
      <c r="BX81" s="2">
        <v>1</v>
      </c>
      <c r="BY81" s="2" t="s">
        <v>3</v>
      </c>
      <c r="BZ81" s="2">
        <v>110</v>
      </c>
      <c r="CA81" s="2">
        <v>73</v>
      </c>
      <c r="CB81" s="2" t="s">
        <v>3</v>
      </c>
      <c r="CC81" s="2"/>
      <c r="CD81" s="2"/>
      <c r="CE81" s="2">
        <v>0</v>
      </c>
      <c r="CF81" s="2">
        <v>0</v>
      </c>
      <c r="CG81" s="2">
        <v>0</v>
      </c>
      <c r="CH81" s="2"/>
      <c r="CI81" s="2"/>
      <c r="CJ81" s="2"/>
      <c r="CK81" s="2"/>
      <c r="CL81" s="2"/>
      <c r="CM81" s="2">
        <v>0</v>
      </c>
      <c r="CN81" s="2" t="s">
        <v>3</v>
      </c>
      <c r="CO81" s="2">
        <v>0</v>
      </c>
      <c r="CP81" s="2">
        <f t="shared" si="68"/>
        <v>-221.48</v>
      </c>
      <c r="CQ81" s="2">
        <f t="shared" si="69"/>
        <v>55.26</v>
      </c>
      <c r="CR81" s="2">
        <f t="shared" si="70"/>
        <v>0</v>
      </c>
      <c r="CS81" s="2">
        <f t="shared" si="71"/>
        <v>0</v>
      </c>
      <c r="CT81" s="2">
        <f t="shared" si="72"/>
        <v>0</v>
      </c>
      <c r="CU81" s="2">
        <f t="shared" si="73"/>
        <v>0</v>
      </c>
      <c r="CV81" s="2">
        <f t="shared" si="74"/>
        <v>0</v>
      </c>
      <c r="CW81" s="2">
        <f t="shared" si="75"/>
        <v>0</v>
      </c>
      <c r="CX81" s="2">
        <f t="shared" si="76"/>
        <v>0</v>
      </c>
      <c r="CY81" s="2">
        <f t="shared" si="82"/>
        <v>0</v>
      </c>
      <c r="CZ81" s="2">
        <f t="shared" si="83"/>
        <v>0</v>
      </c>
      <c r="DA81" s="2"/>
      <c r="DB81" s="2"/>
      <c r="DC81" s="2" t="s">
        <v>3</v>
      </c>
      <c r="DD81" s="2" t="s">
        <v>3</v>
      </c>
      <c r="DE81" s="2" t="s">
        <v>3</v>
      </c>
      <c r="DF81" s="2" t="s">
        <v>3</v>
      </c>
      <c r="DG81" s="2" t="s">
        <v>3</v>
      </c>
      <c r="DH81" s="2" t="s">
        <v>3</v>
      </c>
      <c r="DI81" s="2" t="s">
        <v>3</v>
      </c>
      <c r="DJ81" s="2" t="s">
        <v>3</v>
      </c>
      <c r="DK81" s="2" t="s">
        <v>3</v>
      </c>
      <c r="DL81" s="2" t="s">
        <v>3</v>
      </c>
      <c r="DM81" s="2" t="s">
        <v>3</v>
      </c>
      <c r="DN81" s="2">
        <v>0</v>
      </c>
      <c r="DO81" s="2">
        <v>0</v>
      </c>
      <c r="DP81" s="2">
        <v>1</v>
      </c>
      <c r="DQ81" s="2">
        <v>1</v>
      </c>
      <c r="DR81" s="2"/>
      <c r="DS81" s="2"/>
      <c r="DT81" s="2"/>
      <c r="DU81" s="2">
        <v>1007</v>
      </c>
      <c r="DV81" s="2" t="s">
        <v>128</v>
      </c>
      <c r="DW81" s="2" t="s">
        <v>128</v>
      </c>
      <c r="DX81" s="2">
        <v>1</v>
      </c>
      <c r="DY81" s="2"/>
      <c r="DZ81" s="2" t="s">
        <v>3</v>
      </c>
      <c r="EA81" s="2" t="s">
        <v>3</v>
      </c>
      <c r="EB81" s="2" t="s">
        <v>3</v>
      </c>
      <c r="EC81" s="2" t="s">
        <v>3</v>
      </c>
      <c r="ED81" s="2"/>
      <c r="EE81" s="2">
        <v>56792990</v>
      </c>
      <c r="EF81" s="2">
        <v>2</v>
      </c>
      <c r="EG81" s="2" t="s">
        <v>28</v>
      </c>
      <c r="EH81" s="2">
        <v>7</v>
      </c>
      <c r="EI81" s="2" t="s">
        <v>139</v>
      </c>
      <c r="EJ81" s="2">
        <v>1</v>
      </c>
      <c r="EK81" s="2">
        <v>7001</v>
      </c>
      <c r="EL81" s="2" t="s">
        <v>139</v>
      </c>
      <c r="EM81" s="2" t="s">
        <v>140</v>
      </c>
      <c r="EN81" s="2"/>
      <c r="EO81" s="2" t="s">
        <v>3</v>
      </c>
      <c r="EP81" s="2"/>
      <c r="EQ81" s="2">
        <v>0</v>
      </c>
      <c r="ER81" s="2">
        <v>55.26</v>
      </c>
      <c r="ES81" s="2">
        <v>55.26</v>
      </c>
      <c r="ET81" s="2">
        <v>0</v>
      </c>
      <c r="EU81" s="2">
        <v>0</v>
      </c>
      <c r="EV81" s="2">
        <v>0</v>
      </c>
      <c r="EW81" s="2">
        <v>0</v>
      </c>
      <c r="EX81" s="2">
        <v>0</v>
      </c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>
        <v>0</v>
      </c>
      <c r="FR81" s="2">
        <v>0</v>
      </c>
      <c r="FS81" s="2">
        <v>0</v>
      </c>
      <c r="FT81" s="2"/>
      <c r="FU81" s="2"/>
      <c r="FV81" s="2"/>
      <c r="FW81" s="2"/>
      <c r="FX81" s="2">
        <v>110</v>
      </c>
      <c r="FY81" s="2">
        <v>73</v>
      </c>
      <c r="FZ81" s="2"/>
      <c r="GA81" s="2" t="s">
        <v>3</v>
      </c>
      <c r="GB81" s="2"/>
      <c r="GC81" s="2"/>
      <c r="GD81" s="2">
        <v>1</v>
      </c>
      <c r="GE81" s="2"/>
      <c r="GF81" s="2">
        <v>-1147251145</v>
      </c>
      <c r="GG81" s="2">
        <v>2</v>
      </c>
      <c r="GH81" s="2">
        <v>1</v>
      </c>
      <c r="GI81" s="2">
        <v>-2</v>
      </c>
      <c r="GJ81" s="2">
        <v>0</v>
      </c>
      <c r="GK81" s="2">
        <v>0</v>
      </c>
      <c r="GL81" s="2">
        <f>ROUND(IF(AND(BH81=3,BI81=3,FS81&lt;&gt;0),P81,0),2)</f>
        <v>0</v>
      </c>
      <c r="GM81" s="2">
        <f>ROUND(O81+X81+Y81,2)+GX81</f>
        <v>-221.48</v>
      </c>
      <c r="GN81" s="2">
        <f t="shared" si="77"/>
        <v>-221.48</v>
      </c>
      <c r="GO81" s="2">
        <f t="shared" si="78"/>
        <v>0</v>
      </c>
      <c r="GP81" s="2">
        <f t="shared" si="79"/>
        <v>0</v>
      </c>
      <c r="GQ81" s="2"/>
      <c r="GR81" s="2">
        <v>0</v>
      </c>
      <c r="GS81" s="2">
        <v>3</v>
      </c>
      <c r="GT81" s="2">
        <v>0</v>
      </c>
      <c r="GU81" s="2" t="s">
        <v>3</v>
      </c>
      <c r="GV81" s="2">
        <f t="shared" si="80"/>
        <v>0</v>
      </c>
      <c r="GW81" s="2">
        <v>1</v>
      </c>
      <c r="GX81" s="2">
        <f>ROUND(HC81*I81,2)</f>
        <v>0</v>
      </c>
      <c r="GY81" s="2"/>
      <c r="GZ81" s="2"/>
      <c r="HA81" s="2">
        <v>0</v>
      </c>
      <c r="HB81" s="2">
        <v>0</v>
      </c>
      <c r="HC81" s="2">
        <f t="shared" si="81"/>
        <v>0</v>
      </c>
      <c r="HD81" s="2"/>
      <c r="HE81" s="2" t="s">
        <v>3</v>
      </c>
      <c r="HF81" s="2" t="s">
        <v>3</v>
      </c>
      <c r="HG81" s="2"/>
      <c r="HH81" s="2"/>
      <c r="HI81" s="2"/>
      <c r="HJ81" s="2"/>
      <c r="HK81" s="2"/>
      <c r="HL81" s="2"/>
      <c r="HM81" s="2" t="s">
        <v>3</v>
      </c>
      <c r="HN81" s="2" t="s">
        <v>141</v>
      </c>
      <c r="HO81" s="2" t="s">
        <v>142</v>
      </c>
      <c r="HP81" s="2" t="s">
        <v>139</v>
      </c>
      <c r="HQ81" s="2" t="s">
        <v>139</v>
      </c>
      <c r="HR81" s="2"/>
      <c r="HS81" s="2">
        <v>0</v>
      </c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>
        <v>0</v>
      </c>
      <c r="IL81" s="2"/>
      <c r="IM81" s="2"/>
      <c r="IN81" s="2"/>
      <c r="IO81" s="2"/>
      <c r="IP81" s="2"/>
      <c r="IQ81" s="2"/>
      <c r="IR81" s="2"/>
      <c r="IS81" s="2"/>
      <c r="IT81" s="2"/>
      <c r="IU81" s="2"/>
    </row>
    <row r="82" spans="1:255" x14ac:dyDescent="0.2">
      <c r="A82">
        <v>18</v>
      </c>
      <c r="B82">
        <v>1</v>
      </c>
      <c r="C82">
        <v>58</v>
      </c>
      <c r="E82" t="s">
        <v>143</v>
      </c>
      <c r="F82" t="s">
        <v>144</v>
      </c>
      <c r="G82" t="s">
        <v>145</v>
      </c>
      <c r="H82" t="s">
        <v>128</v>
      </c>
      <c r="I82">
        <f>I80*J82</f>
        <v>-4.008</v>
      </c>
      <c r="J82">
        <v>-33.4</v>
      </c>
      <c r="K82">
        <v>-33.4</v>
      </c>
      <c r="O82">
        <f>ROUND(CP82,0)</f>
        <v>-2295</v>
      </c>
      <c r="P82">
        <f>ROUND(CQ82*I82,0)</f>
        <v>-2295</v>
      </c>
      <c r="Q82">
        <f>ROUND(CR82*I82,0)</f>
        <v>0</v>
      </c>
      <c r="R82">
        <f>ROUND(CS82*I82,0)</f>
        <v>0</v>
      </c>
      <c r="S82">
        <f>ROUND(CT82*I82,0)</f>
        <v>0</v>
      </c>
      <c r="T82">
        <f>ROUND(CU82*I82,0)</f>
        <v>0</v>
      </c>
      <c r="U82">
        <f t="shared" si="57"/>
        <v>0</v>
      </c>
      <c r="V82">
        <f t="shared" si="58"/>
        <v>0</v>
      </c>
      <c r="W82">
        <f>ROUND(CX82*I82,0)</f>
        <v>0</v>
      </c>
      <c r="X82">
        <f>ROUND(CY82,0)</f>
        <v>0</v>
      </c>
      <c r="Y82">
        <f>ROUND(CZ82,0)</f>
        <v>0</v>
      </c>
      <c r="AA82">
        <v>64855514</v>
      </c>
      <c r="AB82">
        <f t="shared" si="59"/>
        <v>55.26</v>
      </c>
      <c r="AC82">
        <f t="shared" si="60"/>
        <v>55.26</v>
      </c>
      <c r="AD82">
        <f t="shared" si="61"/>
        <v>0</v>
      </c>
      <c r="AE82">
        <f t="shared" si="62"/>
        <v>0</v>
      </c>
      <c r="AF82">
        <f t="shared" si="63"/>
        <v>0</v>
      </c>
      <c r="AG82">
        <f t="shared" si="64"/>
        <v>0</v>
      </c>
      <c r="AH82">
        <f t="shared" si="65"/>
        <v>0</v>
      </c>
      <c r="AI82">
        <f t="shared" si="66"/>
        <v>0</v>
      </c>
      <c r="AJ82">
        <f t="shared" si="67"/>
        <v>0</v>
      </c>
      <c r="AK82">
        <v>55.26</v>
      </c>
      <c r="AL82">
        <v>55.26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110</v>
      </c>
      <c r="AU82">
        <v>73</v>
      </c>
      <c r="AV82">
        <v>1</v>
      </c>
      <c r="AW82">
        <v>1</v>
      </c>
      <c r="AZ82">
        <v>1</v>
      </c>
      <c r="BA82">
        <v>1</v>
      </c>
      <c r="BB82">
        <v>1</v>
      </c>
      <c r="BC82">
        <v>10.36</v>
      </c>
      <c r="BD82" t="s">
        <v>3</v>
      </c>
      <c r="BE82" t="s">
        <v>3</v>
      </c>
      <c r="BF82" t="s">
        <v>3</v>
      </c>
      <c r="BG82" t="s">
        <v>3</v>
      </c>
      <c r="BH82">
        <v>3</v>
      </c>
      <c r="BI82">
        <v>1</v>
      </c>
      <c r="BJ82" t="s">
        <v>146</v>
      </c>
      <c r="BM82">
        <v>7001</v>
      </c>
      <c r="BN82">
        <v>0</v>
      </c>
      <c r="BO82" t="s">
        <v>144</v>
      </c>
      <c r="BP82">
        <v>1</v>
      </c>
      <c r="BQ82">
        <v>2</v>
      </c>
      <c r="BR82">
        <v>1</v>
      </c>
      <c r="BS82">
        <v>1</v>
      </c>
      <c r="BT82">
        <v>1</v>
      </c>
      <c r="BU82">
        <v>1</v>
      </c>
      <c r="BV82">
        <v>1</v>
      </c>
      <c r="BW82">
        <v>1</v>
      </c>
      <c r="BX82">
        <v>1</v>
      </c>
      <c r="BY82" t="s">
        <v>3</v>
      </c>
      <c r="BZ82">
        <v>110</v>
      </c>
      <c r="CA82">
        <v>73</v>
      </c>
      <c r="CB82" t="s">
        <v>3</v>
      </c>
      <c r="CE82">
        <v>0</v>
      </c>
      <c r="CF82">
        <v>0</v>
      </c>
      <c r="CG82">
        <v>0</v>
      </c>
      <c r="CM82">
        <v>0</v>
      </c>
      <c r="CN82" t="s">
        <v>3</v>
      </c>
      <c r="CO82">
        <v>0</v>
      </c>
      <c r="CP82">
        <f t="shared" si="68"/>
        <v>-2295</v>
      </c>
      <c r="CQ82">
        <f t="shared" si="69"/>
        <v>572.4935999999999</v>
      </c>
      <c r="CR82">
        <f t="shared" si="70"/>
        <v>0</v>
      </c>
      <c r="CS82">
        <f t="shared" si="71"/>
        <v>0</v>
      </c>
      <c r="CT82">
        <f t="shared" si="72"/>
        <v>0</v>
      </c>
      <c r="CU82">
        <f t="shared" si="73"/>
        <v>0</v>
      </c>
      <c r="CV82">
        <f t="shared" si="74"/>
        <v>0</v>
      </c>
      <c r="CW82">
        <f t="shared" si="75"/>
        <v>0</v>
      </c>
      <c r="CX82">
        <f t="shared" si="76"/>
        <v>0</v>
      </c>
      <c r="CY82">
        <f t="shared" si="82"/>
        <v>0</v>
      </c>
      <c r="CZ82">
        <f t="shared" si="83"/>
        <v>0</v>
      </c>
      <c r="DC82" t="s">
        <v>3</v>
      </c>
      <c r="DD82" t="s">
        <v>3</v>
      </c>
      <c r="DE82" t="s">
        <v>3</v>
      </c>
      <c r="DF82" t="s">
        <v>3</v>
      </c>
      <c r="DG82" t="s">
        <v>3</v>
      </c>
      <c r="DH82" t="s">
        <v>3</v>
      </c>
      <c r="DI82" t="s">
        <v>3</v>
      </c>
      <c r="DJ82" t="s">
        <v>3</v>
      </c>
      <c r="DK82" t="s">
        <v>3</v>
      </c>
      <c r="DL82" t="s">
        <v>3</v>
      </c>
      <c r="DM82" t="s">
        <v>3</v>
      </c>
      <c r="DN82">
        <v>0</v>
      </c>
      <c r="DO82">
        <v>0</v>
      </c>
      <c r="DP82">
        <v>1</v>
      </c>
      <c r="DQ82">
        <v>1</v>
      </c>
      <c r="DU82">
        <v>1007</v>
      </c>
      <c r="DV82" t="s">
        <v>128</v>
      </c>
      <c r="DW82" t="s">
        <v>128</v>
      </c>
      <c r="DX82">
        <v>1</v>
      </c>
      <c r="DZ82" t="s">
        <v>3</v>
      </c>
      <c r="EA82" t="s">
        <v>3</v>
      </c>
      <c r="EB82" t="s">
        <v>3</v>
      </c>
      <c r="EC82" t="s">
        <v>3</v>
      </c>
      <c r="EE82">
        <v>56792990</v>
      </c>
      <c r="EF82">
        <v>2</v>
      </c>
      <c r="EG82" t="s">
        <v>28</v>
      </c>
      <c r="EH82">
        <v>7</v>
      </c>
      <c r="EI82" t="s">
        <v>139</v>
      </c>
      <c r="EJ82">
        <v>1</v>
      </c>
      <c r="EK82">
        <v>7001</v>
      </c>
      <c r="EL82" t="s">
        <v>139</v>
      </c>
      <c r="EM82" t="s">
        <v>140</v>
      </c>
      <c r="EO82" t="s">
        <v>3</v>
      </c>
      <c r="EQ82">
        <v>0</v>
      </c>
      <c r="ER82">
        <v>55.26</v>
      </c>
      <c r="ES82">
        <v>55.26</v>
      </c>
      <c r="ET82">
        <v>0</v>
      </c>
      <c r="EU82">
        <v>0</v>
      </c>
      <c r="EV82">
        <v>0</v>
      </c>
      <c r="EW82">
        <v>0</v>
      </c>
      <c r="EX82">
        <v>0</v>
      </c>
      <c r="FQ82">
        <v>0</v>
      </c>
      <c r="FR82">
        <v>0</v>
      </c>
      <c r="FS82">
        <v>0</v>
      </c>
      <c r="FX82">
        <v>110</v>
      </c>
      <c r="FY82">
        <v>73</v>
      </c>
      <c r="GA82" t="s">
        <v>3</v>
      </c>
      <c r="GD82">
        <v>1</v>
      </c>
      <c r="GF82">
        <v>-1147251145</v>
      </c>
      <c r="GG82">
        <v>2</v>
      </c>
      <c r="GH82">
        <v>1</v>
      </c>
      <c r="GI82">
        <v>2</v>
      </c>
      <c r="GJ82">
        <v>0</v>
      </c>
      <c r="GK82">
        <v>0</v>
      </c>
      <c r="GL82">
        <f>ROUND(IF(AND(BH82=3,BI82=3,FS82&lt;&gt;0),P82,0),0)</f>
        <v>0</v>
      </c>
      <c r="GM82">
        <f>ROUND(O82+X82+Y82,0)+GX82</f>
        <v>-2295</v>
      </c>
      <c r="GN82">
        <f t="shared" si="77"/>
        <v>-2295</v>
      </c>
      <c r="GO82">
        <f t="shared" si="78"/>
        <v>0</v>
      </c>
      <c r="GP82">
        <f t="shared" si="79"/>
        <v>0</v>
      </c>
      <c r="GR82">
        <v>0</v>
      </c>
      <c r="GS82">
        <v>3</v>
      </c>
      <c r="GT82">
        <v>0</v>
      </c>
      <c r="GU82" t="s">
        <v>3</v>
      </c>
      <c r="GV82">
        <f t="shared" si="80"/>
        <v>0</v>
      </c>
      <c r="GW82">
        <v>1</v>
      </c>
      <c r="GX82">
        <f>ROUND(HC82*I82,0)</f>
        <v>0</v>
      </c>
      <c r="HA82">
        <v>0</v>
      </c>
      <c r="HB82">
        <v>0</v>
      </c>
      <c r="HC82">
        <f t="shared" si="81"/>
        <v>0</v>
      </c>
      <c r="HE82" t="s">
        <v>3</v>
      </c>
      <c r="HF82" t="s">
        <v>3</v>
      </c>
      <c r="HM82" t="s">
        <v>3</v>
      </c>
      <c r="HN82" t="s">
        <v>141</v>
      </c>
      <c r="HO82" t="s">
        <v>142</v>
      </c>
      <c r="HP82" t="s">
        <v>139</v>
      </c>
      <c r="HQ82" t="s">
        <v>139</v>
      </c>
      <c r="HS82">
        <v>0</v>
      </c>
      <c r="IK82">
        <v>0</v>
      </c>
    </row>
    <row r="83" spans="1:255" x14ac:dyDescent="0.2">
      <c r="A83" s="2">
        <v>17</v>
      </c>
      <c r="B83" s="2">
        <v>1</v>
      </c>
      <c r="C83" s="2"/>
      <c r="D83" s="2"/>
      <c r="E83" s="2" t="s">
        <v>147</v>
      </c>
      <c r="F83" s="2" t="s">
        <v>148</v>
      </c>
      <c r="G83" s="2" t="s">
        <v>149</v>
      </c>
      <c r="H83" s="2" t="s">
        <v>150</v>
      </c>
      <c r="I83" s="2">
        <f>ROUND(ROUND(3*4,4),7)</f>
        <v>12</v>
      </c>
      <c r="J83" s="2">
        <v>0</v>
      </c>
      <c r="K83" s="2">
        <f>ROUND(ROUND(3*4,4),7)</f>
        <v>12</v>
      </c>
      <c r="L83" s="2"/>
      <c r="M83" s="2"/>
      <c r="N83" s="2"/>
      <c r="O83" s="2">
        <f>ROUND(CP83,2)</f>
        <v>0</v>
      </c>
      <c r="P83" s="2">
        <f>ROUND(CQ83*I83,2)</f>
        <v>0</v>
      </c>
      <c r="Q83" s="2">
        <f>ROUND(CR83*I83,2)</f>
        <v>0</v>
      </c>
      <c r="R83" s="2">
        <f>ROUND(CS83*I83,2)</f>
        <v>0</v>
      </c>
      <c r="S83" s="2">
        <f>ROUND(CT83*I83,2)</f>
        <v>0</v>
      </c>
      <c r="T83" s="2">
        <f>ROUND(CU83*I83,2)</f>
        <v>0</v>
      </c>
      <c r="U83" s="2">
        <f t="shared" si="57"/>
        <v>0</v>
      </c>
      <c r="V83" s="2">
        <f t="shared" si="58"/>
        <v>0</v>
      </c>
      <c r="W83" s="2">
        <f>ROUND(CX83*I83,2)</f>
        <v>0</v>
      </c>
      <c r="X83" s="2">
        <f>ROUND(CY83,2)</f>
        <v>0</v>
      </c>
      <c r="Y83" s="2">
        <f>ROUND(CZ83,2)</f>
        <v>0</v>
      </c>
      <c r="Z83" s="2"/>
      <c r="AA83" s="2">
        <v>64855517</v>
      </c>
      <c r="AB83" s="2">
        <f t="shared" si="59"/>
        <v>0</v>
      </c>
      <c r="AC83" s="2">
        <f t="shared" si="60"/>
        <v>0</v>
      </c>
      <c r="AD83" s="2">
        <f t="shared" si="61"/>
        <v>0</v>
      </c>
      <c r="AE83" s="2">
        <f t="shared" si="62"/>
        <v>0</v>
      </c>
      <c r="AF83" s="2">
        <f t="shared" si="63"/>
        <v>0</v>
      </c>
      <c r="AG83" s="2">
        <f t="shared" si="64"/>
        <v>0</v>
      </c>
      <c r="AH83" s="2">
        <f t="shared" si="65"/>
        <v>0</v>
      </c>
      <c r="AI83" s="2">
        <f t="shared" si="66"/>
        <v>0</v>
      </c>
      <c r="AJ83" s="2">
        <f t="shared" si="67"/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1</v>
      </c>
      <c r="AW83" s="2">
        <v>1</v>
      </c>
      <c r="AX83" s="2"/>
      <c r="AY83" s="2"/>
      <c r="AZ83" s="2">
        <v>1</v>
      </c>
      <c r="BA83" s="2">
        <v>1</v>
      </c>
      <c r="BB83" s="2">
        <v>1</v>
      </c>
      <c r="BC83" s="2">
        <v>1</v>
      </c>
      <c r="BD83" s="2" t="s">
        <v>3</v>
      </c>
      <c r="BE83" s="2" t="s">
        <v>3</v>
      </c>
      <c r="BF83" s="2" t="s">
        <v>3</v>
      </c>
      <c r="BG83" s="2" t="s">
        <v>3</v>
      </c>
      <c r="BH83" s="2">
        <v>3</v>
      </c>
      <c r="BI83" s="2">
        <v>1</v>
      </c>
      <c r="BJ83" s="2" t="s">
        <v>3</v>
      </c>
      <c r="BK83" s="2"/>
      <c r="BL83" s="2"/>
      <c r="BM83" s="2">
        <v>1100</v>
      </c>
      <c r="BN83" s="2">
        <v>0</v>
      </c>
      <c r="BO83" s="2" t="s">
        <v>3</v>
      </c>
      <c r="BP83" s="2">
        <v>0</v>
      </c>
      <c r="BQ83" s="2">
        <v>8</v>
      </c>
      <c r="BR83" s="2">
        <v>0</v>
      </c>
      <c r="BS83" s="2">
        <v>1</v>
      </c>
      <c r="BT83" s="2">
        <v>1</v>
      </c>
      <c r="BU83" s="2">
        <v>1</v>
      </c>
      <c r="BV83" s="2">
        <v>1</v>
      </c>
      <c r="BW83" s="2">
        <v>1</v>
      </c>
      <c r="BX83" s="2">
        <v>1</v>
      </c>
      <c r="BY83" s="2" t="s">
        <v>3</v>
      </c>
      <c r="BZ83" s="2">
        <v>0</v>
      </c>
      <c r="CA83" s="2">
        <v>0</v>
      </c>
      <c r="CB83" s="2" t="s">
        <v>3</v>
      </c>
      <c r="CC83" s="2"/>
      <c r="CD83" s="2"/>
      <c r="CE83" s="2">
        <v>0</v>
      </c>
      <c r="CF83" s="2">
        <v>0</v>
      </c>
      <c r="CG83" s="2">
        <v>0</v>
      </c>
      <c r="CH83" s="2"/>
      <c r="CI83" s="2"/>
      <c r="CJ83" s="2"/>
      <c r="CK83" s="2"/>
      <c r="CL83" s="2"/>
      <c r="CM83" s="2">
        <v>0</v>
      </c>
      <c r="CN83" s="2" t="s">
        <v>3</v>
      </c>
      <c r="CO83" s="2">
        <v>0</v>
      </c>
      <c r="CP83" s="2">
        <f t="shared" si="68"/>
        <v>0</v>
      </c>
      <c r="CQ83" s="2">
        <f t="shared" si="69"/>
        <v>0</v>
      </c>
      <c r="CR83" s="2">
        <f t="shared" si="70"/>
        <v>0</v>
      </c>
      <c r="CS83" s="2">
        <f t="shared" si="71"/>
        <v>0</v>
      </c>
      <c r="CT83" s="2">
        <f t="shared" si="72"/>
        <v>0</v>
      </c>
      <c r="CU83" s="2">
        <f t="shared" si="73"/>
        <v>0</v>
      </c>
      <c r="CV83" s="2">
        <f t="shared" si="74"/>
        <v>0</v>
      </c>
      <c r="CW83" s="2">
        <f t="shared" si="75"/>
        <v>0</v>
      </c>
      <c r="CX83" s="2">
        <f t="shared" si="76"/>
        <v>0</v>
      </c>
      <c r="CY83" s="2">
        <f t="shared" si="82"/>
        <v>0</v>
      </c>
      <c r="CZ83" s="2">
        <f t="shared" si="83"/>
        <v>0</v>
      </c>
      <c r="DA83" s="2"/>
      <c r="DB83" s="2"/>
      <c r="DC83" s="2" t="s">
        <v>3</v>
      </c>
      <c r="DD83" s="2" t="s">
        <v>3</v>
      </c>
      <c r="DE83" s="2" t="s">
        <v>3</v>
      </c>
      <c r="DF83" s="2" t="s">
        <v>3</v>
      </c>
      <c r="DG83" s="2" t="s">
        <v>3</v>
      </c>
      <c r="DH83" s="2" t="s">
        <v>3</v>
      </c>
      <c r="DI83" s="2" t="s">
        <v>3</v>
      </c>
      <c r="DJ83" s="2" t="s">
        <v>3</v>
      </c>
      <c r="DK83" s="2" t="s">
        <v>3</v>
      </c>
      <c r="DL83" s="2" t="s">
        <v>3</v>
      </c>
      <c r="DM83" s="2" t="s">
        <v>3</v>
      </c>
      <c r="DN83" s="2">
        <v>0</v>
      </c>
      <c r="DO83" s="2">
        <v>0</v>
      </c>
      <c r="DP83" s="2">
        <v>1</v>
      </c>
      <c r="DQ83" s="2">
        <v>1</v>
      </c>
      <c r="DR83" s="2"/>
      <c r="DS83" s="2"/>
      <c r="DT83" s="2"/>
      <c r="DU83" s="2">
        <v>1013</v>
      </c>
      <c r="DV83" s="2" t="s">
        <v>150</v>
      </c>
      <c r="DW83" s="2" t="s">
        <v>150</v>
      </c>
      <c r="DX83" s="2">
        <v>1</v>
      </c>
      <c r="DY83" s="2"/>
      <c r="DZ83" s="2" t="s">
        <v>3</v>
      </c>
      <c r="EA83" s="2" t="s">
        <v>3</v>
      </c>
      <c r="EB83" s="2" t="s">
        <v>3</v>
      </c>
      <c r="EC83" s="2" t="s">
        <v>3</v>
      </c>
      <c r="ED83" s="2"/>
      <c r="EE83" s="2">
        <v>56792879</v>
      </c>
      <c r="EF83" s="2">
        <v>8</v>
      </c>
      <c r="EG83" s="2" t="s">
        <v>48</v>
      </c>
      <c r="EH83" s="2">
        <v>0</v>
      </c>
      <c r="EI83" s="2" t="s">
        <v>3</v>
      </c>
      <c r="EJ83" s="2">
        <v>1</v>
      </c>
      <c r="EK83" s="2">
        <v>1100</v>
      </c>
      <c r="EL83" s="2" t="s">
        <v>55</v>
      </c>
      <c r="EM83" s="2" t="s">
        <v>56</v>
      </c>
      <c r="EN83" s="2"/>
      <c r="EO83" s="2" t="s">
        <v>3</v>
      </c>
      <c r="EP83" s="2"/>
      <c r="EQ83" s="2">
        <v>655360</v>
      </c>
      <c r="ER83" s="2">
        <v>0</v>
      </c>
      <c r="ES83" s="2">
        <v>0</v>
      </c>
      <c r="ET83" s="2">
        <v>0</v>
      </c>
      <c r="EU83" s="2">
        <v>0</v>
      </c>
      <c r="EV83" s="2">
        <v>0</v>
      </c>
      <c r="EW83" s="2">
        <v>0</v>
      </c>
      <c r="EX83" s="2">
        <v>0</v>
      </c>
      <c r="EY83" s="2">
        <v>0</v>
      </c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>
        <v>0</v>
      </c>
      <c r="FR83" s="2">
        <v>0</v>
      </c>
      <c r="FS83" s="2">
        <v>0</v>
      </c>
      <c r="FT83" s="2"/>
      <c r="FU83" s="2"/>
      <c r="FV83" s="2"/>
      <c r="FW83" s="2"/>
      <c r="FX83" s="2">
        <v>0</v>
      </c>
      <c r="FY83" s="2">
        <v>0</v>
      </c>
      <c r="FZ83" s="2"/>
      <c r="GA83" s="2" t="s">
        <v>3</v>
      </c>
      <c r="GB83" s="2"/>
      <c r="GC83" s="2"/>
      <c r="GD83" s="2">
        <v>1</v>
      </c>
      <c r="GE83" s="2"/>
      <c r="GF83" s="2">
        <v>-1212168074</v>
      </c>
      <c r="GG83" s="2">
        <v>2</v>
      </c>
      <c r="GH83" s="2">
        <v>0</v>
      </c>
      <c r="GI83" s="2">
        <v>-2</v>
      </c>
      <c r="GJ83" s="2">
        <v>0</v>
      </c>
      <c r="GK83" s="2">
        <v>0</v>
      </c>
      <c r="GL83" s="2">
        <f>ROUND(IF(AND(BH83=3,BI83=3,FS83&lt;&gt;0),P83,0),2)</f>
        <v>0</v>
      </c>
      <c r="GM83" s="2">
        <f>ROUND(O83+X83+Y83,2)+GX83</f>
        <v>0</v>
      </c>
      <c r="GN83" s="2">
        <f t="shared" si="77"/>
        <v>0</v>
      </c>
      <c r="GO83" s="2">
        <f t="shared" si="78"/>
        <v>0</v>
      </c>
      <c r="GP83" s="2">
        <f t="shared" si="79"/>
        <v>0</v>
      </c>
      <c r="GQ83" s="2"/>
      <c r="GR83" s="2">
        <v>0</v>
      </c>
      <c r="GS83" s="2">
        <v>3</v>
      </c>
      <c r="GT83" s="2">
        <v>0</v>
      </c>
      <c r="GU83" s="2" t="s">
        <v>3</v>
      </c>
      <c r="GV83" s="2">
        <f t="shared" si="80"/>
        <v>0</v>
      </c>
      <c r="GW83" s="2">
        <v>1</v>
      </c>
      <c r="GX83" s="2">
        <f>ROUND(HC83*I83,2)</f>
        <v>0</v>
      </c>
      <c r="GY83" s="2"/>
      <c r="GZ83" s="2"/>
      <c r="HA83" s="2">
        <v>0</v>
      </c>
      <c r="HB83" s="2">
        <v>0</v>
      </c>
      <c r="HC83" s="2">
        <f t="shared" si="81"/>
        <v>0</v>
      </c>
      <c r="HD83" s="2"/>
      <c r="HE83" s="2" t="s">
        <v>3</v>
      </c>
      <c r="HF83" s="2" t="s">
        <v>3</v>
      </c>
      <c r="HG83" s="2"/>
      <c r="HH83" s="2"/>
      <c r="HI83" s="2"/>
      <c r="HJ83" s="2"/>
      <c r="HK83" s="2"/>
      <c r="HL83" s="2"/>
      <c r="HM83" s="2" t="s">
        <v>3</v>
      </c>
      <c r="HN83" s="2" t="s">
        <v>3</v>
      </c>
      <c r="HO83" s="2" t="s">
        <v>3</v>
      </c>
      <c r="HP83" s="2" t="s">
        <v>3</v>
      </c>
      <c r="HQ83" s="2" t="s">
        <v>3</v>
      </c>
      <c r="HR83" s="2"/>
      <c r="HS83" s="2">
        <v>0</v>
      </c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>
        <v>0</v>
      </c>
      <c r="IL83" s="2"/>
      <c r="IM83" s="2"/>
      <c r="IN83" s="2"/>
      <c r="IO83" s="2"/>
      <c r="IP83" s="2"/>
      <c r="IQ83" s="2"/>
      <c r="IR83" s="2"/>
      <c r="IS83" s="2"/>
      <c r="IT83" s="2"/>
      <c r="IU83" s="2"/>
    </row>
    <row r="84" spans="1:255" x14ac:dyDescent="0.2">
      <c r="A84">
        <v>17</v>
      </c>
      <c r="B84">
        <v>1</v>
      </c>
      <c r="E84" t="s">
        <v>147</v>
      </c>
      <c r="F84" t="s">
        <v>148</v>
      </c>
      <c r="G84" t="s">
        <v>149</v>
      </c>
      <c r="H84" t="s">
        <v>150</v>
      </c>
      <c r="I84">
        <f>ROUND(ROUND(3*4,4),7)</f>
        <v>12</v>
      </c>
      <c r="J84">
        <v>0</v>
      </c>
      <c r="K84">
        <f>ROUND(ROUND(3*4,4),7)</f>
        <v>12</v>
      </c>
      <c r="O84">
        <f>ROUND(CP84,0)</f>
        <v>2244000</v>
      </c>
      <c r="P84">
        <f>ROUND(CQ84*I84,0)</f>
        <v>2244000</v>
      </c>
      <c r="Q84">
        <f>ROUND(CR84*I84,0)</f>
        <v>0</v>
      </c>
      <c r="R84">
        <f>ROUND(CS84*I84,0)</f>
        <v>0</v>
      </c>
      <c r="S84">
        <f>ROUND(CT84*I84,0)</f>
        <v>0</v>
      </c>
      <c r="T84">
        <f>ROUND(CU84*I84,0)</f>
        <v>0</v>
      </c>
      <c r="U84">
        <f t="shared" si="57"/>
        <v>0</v>
      </c>
      <c r="V84">
        <f t="shared" si="58"/>
        <v>0</v>
      </c>
      <c r="W84">
        <f>ROUND(CX84*I84,0)</f>
        <v>0</v>
      </c>
      <c r="X84">
        <f>ROUND(CY84,0)</f>
        <v>0</v>
      </c>
      <c r="Y84">
        <f>ROUND(CZ84,0)</f>
        <v>0</v>
      </c>
      <c r="AA84">
        <v>64855514</v>
      </c>
      <c r="AB84">
        <f t="shared" si="59"/>
        <v>187000</v>
      </c>
      <c r="AC84">
        <f t="shared" si="60"/>
        <v>187000</v>
      </c>
      <c r="AD84">
        <f t="shared" si="61"/>
        <v>0</v>
      </c>
      <c r="AE84">
        <f t="shared" si="62"/>
        <v>0</v>
      </c>
      <c r="AF84">
        <f t="shared" si="63"/>
        <v>0</v>
      </c>
      <c r="AG84">
        <f t="shared" si="64"/>
        <v>0</v>
      </c>
      <c r="AH84">
        <f t="shared" si="65"/>
        <v>0</v>
      </c>
      <c r="AI84">
        <f t="shared" si="66"/>
        <v>0</v>
      </c>
      <c r="AJ84">
        <f t="shared" si="67"/>
        <v>0</v>
      </c>
      <c r="AK84">
        <v>187000</v>
      </c>
      <c r="AL84">
        <v>187000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1</v>
      </c>
      <c r="AW84">
        <v>1</v>
      </c>
      <c r="AZ84">
        <v>1</v>
      </c>
      <c r="BA84">
        <v>1</v>
      </c>
      <c r="BB84">
        <v>1</v>
      </c>
      <c r="BC84">
        <v>9.66</v>
      </c>
      <c r="BD84" t="s">
        <v>3</v>
      </c>
      <c r="BE84" t="s">
        <v>3</v>
      </c>
      <c r="BF84" t="s">
        <v>3</v>
      </c>
      <c r="BG84" t="s">
        <v>3</v>
      </c>
      <c r="BH84">
        <v>3</v>
      </c>
      <c r="BI84">
        <v>1</v>
      </c>
      <c r="BJ84" t="s">
        <v>3</v>
      </c>
      <c r="BM84">
        <v>1100</v>
      </c>
      <c r="BN84">
        <v>0</v>
      </c>
      <c r="BO84" t="s">
        <v>3</v>
      </c>
      <c r="BP84">
        <v>0</v>
      </c>
      <c r="BQ84">
        <v>8</v>
      </c>
      <c r="BR84">
        <v>0</v>
      </c>
      <c r="BS84">
        <v>1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3</v>
      </c>
      <c r="BZ84">
        <v>0</v>
      </c>
      <c r="CA84">
        <v>0</v>
      </c>
      <c r="CB84" t="s">
        <v>3</v>
      </c>
      <c r="CE84">
        <v>0</v>
      </c>
      <c r="CF84">
        <v>0</v>
      </c>
      <c r="CG84">
        <v>0</v>
      </c>
      <c r="CM84">
        <v>0</v>
      </c>
      <c r="CN84" t="s">
        <v>3</v>
      </c>
      <c r="CO84">
        <v>0</v>
      </c>
      <c r="CP84">
        <f t="shared" si="68"/>
        <v>2244000</v>
      </c>
      <c r="CQ84">
        <f>AC84</f>
        <v>187000</v>
      </c>
      <c r="CR84">
        <f>(((ET84)-(EU84)*BS84)+AE84*BS84)</f>
        <v>0</v>
      </c>
      <c r="CS84">
        <f t="shared" si="71"/>
        <v>0</v>
      </c>
      <c r="CT84">
        <f t="shared" si="72"/>
        <v>0</v>
      </c>
      <c r="CU84">
        <f t="shared" si="73"/>
        <v>0</v>
      </c>
      <c r="CV84">
        <f t="shared" si="74"/>
        <v>0</v>
      </c>
      <c r="CW84">
        <f t="shared" si="75"/>
        <v>0</v>
      </c>
      <c r="CX84">
        <f t="shared" si="76"/>
        <v>0</v>
      </c>
      <c r="CY84">
        <f t="shared" si="82"/>
        <v>0</v>
      </c>
      <c r="CZ84">
        <f t="shared" si="83"/>
        <v>0</v>
      </c>
      <c r="DC84" t="s">
        <v>3</v>
      </c>
      <c r="DD84" t="s">
        <v>3</v>
      </c>
      <c r="DE84" t="s">
        <v>3</v>
      </c>
      <c r="DF84" t="s">
        <v>3</v>
      </c>
      <c r="DG84" t="s">
        <v>3</v>
      </c>
      <c r="DH84" t="s">
        <v>3</v>
      </c>
      <c r="DI84" t="s">
        <v>3</v>
      </c>
      <c r="DJ84" t="s">
        <v>3</v>
      </c>
      <c r="DK84" t="s">
        <v>3</v>
      </c>
      <c r="DL84" t="s">
        <v>3</v>
      </c>
      <c r="DM84" t="s">
        <v>3</v>
      </c>
      <c r="DN84">
        <v>0</v>
      </c>
      <c r="DO84">
        <v>0</v>
      </c>
      <c r="DP84">
        <v>1</v>
      </c>
      <c r="DQ84">
        <v>1</v>
      </c>
      <c r="DU84">
        <v>1013</v>
      </c>
      <c r="DV84" t="s">
        <v>150</v>
      </c>
      <c r="DW84" t="s">
        <v>150</v>
      </c>
      <c r="DX84">
        <v>1</v>
      </c>
      <c r="DZ84" t="s">
        <v>3</v>
      </c>
      <c r="EA84" t="s">
        <v>3</v>
      </c>
      <c r="EB84" t="s">
        <v>3</v>
      </c>
      <c r="EC84" t="s">
        <v>3</v>
      </c>
      <c r="EE84">
        <v>56792879</v>
      </c>
      <c r="EF84">
        <v>8</v>
      </c>
      <c r="EG84" t="s">
        <v>48</v>
      </c>
      <c r="EH84">
        <v>0</v>
      </c>
      <c r="EI84" t="s">
        <v>3</v>
      </c>
      <c r="EJ84">
        <v>1</v>
      </c>
      <c r="EK84">
        <v>1100</v>
      </c>
      <c r="EL84" t="s">
        <v>55</v>
      </c>
      <c r="EM84" t="s">
        <v>56</v>
      </c>
      <c r="EO84" t="s">
        <v>3</v>
      </c>
      <c r="EQ84">
        <v>655360</v>
      </c>
      <c r="ER84">
        <v>187000</v>
      </c>
      <c r="ES84">
        <v>187000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5</v>
      </c>
      <c r="FC84">
        <v>0</v>
      </c>
      <c r="FD84">
        <v>18</v>
      </c>
      <c r="FF84">
        <v>183333.33</v>
      </c>
      <c r="FQ84">
        <v>0</v>
      </c>
      <c r="FR84">
        <v>0</v>
      </c>
      <c r="FS84">
        <v>0</v>
      </c>
      <c r="FX84">
        <v>0</v>
      </c>
      <c r="FY84">
        <v>0</v>
      </c>
      <c r="GA84" t="s">
        <v>151</v>
      </c>
      <c r="GD84">
        <v>1</v>
      </c>
      <c r="GF84">
        <v>-1212168074</v>
      </c>
      <c r="GG84">
        <v>2</v>
      </c>
      <c r="GH84">
        <v>3</v>
      </c>
      <c r="GI84">
        <v>3</v>
      </c>
      <c r="GJ84">
        <v>0</v>
      </c>
      <c r="GK84">
        <v>0</v>
      </c>
      <c r="GL84">
        <f>ROUND(IF(AND(BH84=3,BI84=3,FS84&lt;&gt;0),P84,0),0)</f>
        <v>0</v>
      </c>
      <c r="GM84">
        <f>ROUND(O84+X84+Y84,0)+GX84</f>
        <v>2244000</v>
      </c>
      <c r="GN84">
        <f t="shared" si="77"/>
        <v>2244000</v>
      </c>
      <c r="GO84">
        <f t="shared" si="78"/>
        <v>0</v>
      </c>
      <c r="GP84">
        <f t="shared" si="79"/>
        <v>0</v>
      </c>
      <c r="GR84">
        <v>1</v>
      </c>
      <c r="GS84">
        <v>1</v>
      </c>
      <c r="GT84">
        <v>0</v>
      </c>
      <c r="GU84" t="s">
        <v>3</v>
      </c>
      <c r="GV84">
        <f t="shared" si="80"/>
        <v>0</v>
      </c>
      <c r="GW84">
        <v>1</v>
      </c>
      <c r="GX84">
        <f>ROUND(HC84*I84,0)</f>
        <v>0</v>
      </c>
      <c r="HA84">
        <v>0</v>
      </c>
      <c r="HB84">
        <v>0</v>
      </c>
      <c r="HC84">
        <f t="shared" si="81"/>
        <v>0</v>
      </c>
      <c r="HE84" t="s">
        <v>58</v>
      </c>
      <c r="HF84" t="s">
        <v>44</v>
      </c>
      <c r="HG84">
        <f>ROUND(AC84*I84,0)</f>
        <v>2244000</v>
      </c>
      <c r="HM84" t="s">
        <v>3</v>
      </c>
      <c r="HN84" t="s">
        <v>3</v>
      </c>
      <c r="HO84" t="s">
        <v>3</v>
      </c>
      <c r="HP84" t="s">
        <v>3</v>
      </c>
      <c r="HQ84" t="s">
        <v>3</v>
      </c>
      <c r="HS84">
        <v>0</v>
      </c>
      <c r="IK84">
        <v>0</v>
      </c>
    </row>
    <row r="85" spans="1:255" x14ac:dyDescent="0.2">
      <c r="A85" s="2">
        <v>17</v>
      </c>
      <c r="B85" s="2">
        <v>1</v>
      </c>
      <c r="C85" s="2">
        <f>ROW(SmtRes!A67)</f>
        <v>67</v>
      </c>
      <c r="D85" s="2">
        <f>ROW(EtalonRes!A75)</f>
        <v>75</v>
      </c>
      <c r="E85" s="2" t="s">
        <v>3</v>
      </c>
      <c r="F85" s="2" t="s">
        <v>152</v>
      </c>
      <c r="G85" s="2" t="s">
        <v>153</v>
      </c>
      <c r="H85" s="2" t="s">
        <v>154</v>
      </c>
      <c r="I85" s="2">
        <f>ROUND(ROUND(54.8*3,4)/100,7)</f>
        <v>1.6439999999999999</v>
      </c>
      <c r="J85" s="2">
        <v>0</v>
      </c>
      <c r="K85" s="2">
        <f>ROUND(ROUND(54.8*3,4)/100,7)</f>
        <v>1.6439999999999999</v>
      </c>
      <c r="L85" s="2"/>
      <c r="M85" s="2"/>
      <c r="N85" s="2"/>
      <c r="O85" s="2">
        <f>ROUND(CP85,2)</f>
        <v>853.13</v>
      </c>
      <c r="P85" s="2">
        <f>ROUND(CQ85*I85,2)</f>
        <v>218.39</v>
      </c>
      <c r="Q85" s="2">
        <f>ROUND(CR85*I85,2)</f>
        <v>52.67</v>
      </c>
      <c r="R85" s="2">
        <f>ROUND(CS85*I85,2)</f>
        <v>0.81</v>
      </c>
      <c r="S85" s="2">
        <f>ROUND(CT85*I85,2)</f>
        <v>582.07000000000005</v>
      </c>
      <c r="T85" s="2">
        <f>ROUND(CU85*I85,2)</f>
        <v>0</v>
      </c>
      <c r="U85" s="2">
        <f t="shared" si="57"/>
        <v>53.206415999999997</v>
      </c>
      <c r="V85" s="2">
        <f t="shared" si="58"/>
        <v>5.9184E-2</v>
      </c>
      <c r="W85" s="2">
        <f>ROUND(CX85*I85,2)</f>
        <v>0</v>
      </c>
      <c r="X85" s="2">
        <f>ROUND(CY85,2)</f>
        <v>652.83000000000004</v>
      </c>
      <c r="Y85" s="2">
        <f>ROUND(CZ85,2)</f>
        <v>378.87</v>
      </c>
      <c r="Z85" s="2"/>
      <c r="AA85" s="2">
        <v>-1</v>
      </c>
      <c r="AB85" s="2">
        <f t="shared" si="59"/>
        <v>518.94000000000005</v>
      </c>
      <c r="AC85" s="2">
        <f t="shared" si="60"/>
        <v>132.84</v>
      </c>
      <c r="AD85" s="2">
        <f>ROUND(((((ET85*ROUND((0.2+1),7)))-((EU85*ROUND((0.2+1),7))))+AE85),2)</f>
        <v>32.04</v>
      </c>
      <c r="AE85" s="2">
        <f>ROUND(((EU85*ROUND((0.2+1),7))),2)</f>
        <v>0.49</v>
      </c>
      <c r="AF85" s="2">
        <f>ROUND(((EV85*ROUND((0.2+1),7))),2)</f>
        <v>354.06</v>
      </c>
      <c r="AG85" s="2">
        <f t="shared" si="64"/>
        <v>0</v>
      </c>
      <c r="AH85" s="2">
        <f>((EW85*ROUND((0.2+1),7)))</f>
        <v>32.363999999999997</v>
      </c>
      <c r="AI85" s="2">
        <f>((EX85*ROUND((0.2+1),7)))</f>
        <v>3.5999999999999997E-2</v>
      </c>
      <c r="AJ85" s="2">
        <f t="shared" si="67"/>
        <v>0</v>
      </c>
      <c r="AK85" s="2">
        <v>454.59</v>
      </c>
      <c r="AL85" s="2">
        <v>132.84</v>
      </c>
      <c r="AM85" s="2">
        <v>26.7</v>
      </c>
      <c r="AN85" s="2">
        <v>0.41</v>
      </c>
      <c r="AO85" s="2">
        <v>295.05</v>
      </c>
      <c r="AP85" s="2">
        <v>0</v>
      </c>
      <c r="AQ85" s="2">
        <v>26.97</v>
      </c>
      <c r="AR85" s="2">
        <v>0.03</v>
      </c>
      <c r="AS85" s="2">
        <v>0</v>
      </c>
      <c r="AT85" s="2">
        <v>112</v>
      </c>
      <c r="AU85" s="2">
        <v>65</v>
      </c>
      <c r="AV85" s="2">
        <v>1</v>
      </c>
      <c r="AW85" s="2">
        <v>1</v>
      </c>
      <c r="AX85" s="2"/>
      <c r="AY85" s="2"/>
      <c r="AZ85" s="2">
        <v>1</v>
      </c>
      <c r="BA85" s="2">
        <v>1</v>
      </c>
      <c r="BB85" s="2">
        <v>1</v>
      </c>
      <c r="BC85" s="2">
        <v>1</v>
      </c>
      <c r="BD85" s="2" t="s">
        <v>3</v>
      </c>
      <c r="BE85" s="2" t="s">
        <v>3</v>
      </c>
      <c r="BF85" s="2" t="s">
        <v>3</v>
      </c>
      <c r="BG85" s="2" t="s">
        <v>3</v>
      </c>
      <c r="BH85" s="2">
        <v>0</v>
      </c>
      <c r="BI85" s="2">
        <v>1</v>
      </c>
      <c r="BJ85" s="2" t="s">
        <v>155</v>
      </c>
      <c r="BK85" s="2"/>
      <c r="BL85" s="2"/>
      <c r="BM85" s="2">
        <v>11001</v>
      </c>
      <c r="BN85" s="2">
        <v>0</v>
      </c>
      <c r="BO85" s="2" t="s">
        <v>3</v>
      </c>
      <c r="BP85" s="2">
        <v>0</v>
      </c>
      <c r="BQ85" s="2">
        <v>2</v>
      </c>
      <c r="BR85" s="2">
        <v>0</v>
      </c>
      <c r="BS85" s="2">
        <v>1</v>
      </c>
      <c r="BT85" s="2">
        <v>1</v>
      </c>
      <c r="BU85" s="2">
        <v>1</v>
      </c>
      <c r="BV85" s="2">
        <v>1</v>
      </c>
      <c r="BW85" s="2">
        <v>1</v>
      </c>
      <c r="BX85" s="2">
        <v>1</v>
      </c>
      <c r="BY85" s="2" t="s">
        <v>3</v>
      </c>
      <c r="BZ85" s="2">
        <v>112</v>
      </c>
      <c r="CA85" s="2">
        <v>65</v>
      </c>
      <c r="CB85" s="2" t="s">
        <v>3</v>
      </c>
      <c r="CC85" s="2"/>
      <c r="CD85" s="2"/>
      <c r="CE85" s="2">
        <v>0</v>
      </c>
      <c r="CF85" s="2">
        <v>0</v>
      </c>
      <c r="CG85" s="2">
        <v>0</v>
      </c>
      <c r="CH85" s="2"/>
      <c r="CI85" s="2"/>
      <c r="CJ85" s="2"/>
      <c r="CK85" s="2"/>
      <c r="CL85" s="2"/>
      <c r="CM85" s="2">
        <v>0</v>
      </c>
      <c r="CN85" s="2" t="s">
        <v>1773</v>
      </c>
      <c r="CO85" s="2">
        <v>0</v>
      </c>
      <c r="CP85" s="2">
        <f t="shared" si="68"/>
        <v>853.13000000000011</v>
      </c>
      <c r="CQ85" s="2">
        <f t="shared" ref="CQ85:CQ96" si="84">AC85*BC85</f>
        <v>132.84</v>
      </c>
      <c r="CR85" s="2">
        <f>((((ET85*ROUND((0.2+1),7)))*BB85-((EU85*ROUND((0.2+1),7)))*BS85)+AE85*BS85)</f>
        <v>32.037999999999997</v>
      </c>
      <c r="CS85" s="2">
        <f t="shared" si="71"/>
        <v>0.49</v>
      </c>
      <c r="CT85" s="2">
        <f t="shared" si="72"/>
        <v>354.06</v>
      </c>
      <c r="CU85" s="2">
        <f t="shared" si="73"/>
        <v>0</v>
      </c>
      <c r="CV85" s="2">
        <f t="shared" si="74"/>
        <v>32.363999999999997</v>
      </c>
      <c r="CW85" s="2">
        <f t="shared" si="75"/>
        <v>3.5999999999999997E-2</v>
      </c>
      <c r="CX85" s="2">
        <f t="shared" si="76"/>
        <v>0</v>
      </c>
      <c r="CY85" s="2">
        <f t="shared" si="82"/>
        <v>652.82560000000001</v>
      </c>
      <c r="CZ85" s="2">
        <f t="shared" si="83"/>
        <v>378.87199999999996</v>
      </c>
      <c r="DA85" s="2"/>
      <c r="DB85" s="2">
        <v>3</v>
      </c>
      <c r="DC85" s="2" t="s">
        <v>3</v>
      </c>
      <c r="DD85" s="2" t="s">
        <v>3</v>
      </c>
      <c r="DE85" s="2" t="s">
        <v>42</v>
      </c>
      <c r="DF85" s="2" t="s">
        <v>42</v>
      </c>
      <c r="DG85" s="2" t="s">
        <v>42</v>
      </c>
      <c r="DH85" s="2" t="s">
        <v>3</v>
      </c>
      <c r="DI85" s="2" t="s">
        <v>42</v>
      </c>
      <c r="DJ85" s="2" t="s">
        <v>42</v>
      </c>
      <c r="DK85" s="2" t="s">
        <v>3</v>
      </c>
      <c r="DL85" s="2" t="s">
        <v>3</v>
      </c>
      <c r="DM85" s="2" t="s">
        <v>3</v>
      </c>
      <c r="DN85" s="2">
        <v>0</v>
      </c>
      <c r="DO85" s="2">
        <v>0</v>
      </c>
      <c r="DP85" s="2">
        <v>1</v>
      </c>
      <c r="DQ85" s="2">
        <v>1</v>
      </c>
      <c r="DR85" s="2"/>
      <c r="DS85" s="2"/>
      <c r="DT85" s="2"/>
      <c r="DU85" s="2">
        <v>1005</v>
      </c>
      <c r="DV85" s="2" t="s">
        <v>154</v>
      </c>
      <c r="DW85" s="2" t="s">
        <v>154</v>
      </c>
      <c r="DX85" s="2">
        <v>100</v>
      </c>
      <c r="DY85" s="2"/>
      <c r="DZ85" s="2" t="s">
        <v>3</v>
      </c>
      <c r="EA85" s="2" t="s">
        <v>3</v>
      </c>
      <c r="EB85" s="2" t="s">
        <v>3</v>
      </c>
      <c r="EC85" s="2" t="s">
        <v>3</v>
      </c>
      <c r="ED85" s="2"/>
      <c r="EE85" s="2">
        <v>56793013</v>
      </c>
      <c r="EF85" s="2">
        <v>2</v>
      </c>
      <c r="EG85" s="2" t="s">
        <v>28</v>
      </c>
      <c r="EH85" s="2">
        <v>11</v>
      </c>
      <c r="EI85" s="2" t="s">
        <v>156</v>
      </c>
      <c r="EJ85" s="2">
        <v>1</v>
      </c>
      <c r="EK85" s="2">
        <v>11001</v>
      </c>
      <c r="EL85" s="2" t="s">
        <v>156</v>
      </c>
      <c r="EM85" s="2" t="s">
        <v>157</v>
      </c>
      <c r="EN85" s="2"/>
      <c r="EO85" s="2" t="s">
        <v>43</v>
      </c>
      <c r="EP85" s="2"/>
      <c r="EQ85" s="2">
        <v>132096</v>
      </c>
      <c r="ER85" s="2">
        <v>454.59</v>
      </c>
      <c r="ES85" s="2">
        <v>132.84</v>
      </c>
      <c r="ET85" s="2">
        <v>26.7</v>
      </c>
      <c r="EU85" s="2">
        <v>0.41</v>
      </c>
      <c r="EV85" s="2">
        <v>295.05</v>
      </c>
      <c r="EW85" s="2">
        <v>26.97</v>
      </c>
      <c r="EX85" s="2">
        <v>0.03</v>
      </c>
      <c r="EY85" s="2">
        <v>0</v>
      </c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>
        <v>0</v>
      </c>
      <c r="FR85" s="2">
        <v>0</v>
      </c>
      <c r="FS85" s="2">
        <v>0</v>
      </c>
      <c r="FT85" s="2"/>
      <c r="FU85" s="2"/>
      <c r="FV85" s="2"/>
      <c r="FW85" s="2"/>
      <c r="FX85" s="2">
        <v>112</v>
      </c>
      <c r="FY85" s="2">
        <v>65</v>
      </c>
      <c r="FZ85" s="2"/>
      <c r="GA85" s="2" t="s">
        <v>3</v>
      </c>
      <c r="GB85" s="2"/>
      <c r="GC85" s="2"/>
      <c r="GD85" s="2">
        <v>1</v>
      </c>
      <c r="GE85" s="2"/>
      <c r="GF85" s="2">
        <v>-1893195798</v>
      </c>
      <c r="GG85" s="2">
        <v>2</v>
      </c>
      <c r="GH85" s="2">
        <v>1</v>
      </c>
      <c r="GI85" s="2">
        <v>-2</v>
      </c>
      <c r="GJ85" s="2">
        <v>0</v>
      </c>
      <c r="GK85" s="2">
        <v>0</v>
      </c>
      <c r="GL85" s="2">
        <f>ROUND(IF(AND(BH85=3,BI85=3,FS85&lt;&gt;0),P85,0),2)</f>
        <v>0</v>
      </c>
      <c r="GM85" s="2">
        <f>ROUND(O85+X85+Y85,2)+GX85</f>
        <v>1884.83</v>
      </c>
      <c r="GN85" s="2">
        <f t="shared" si="77"/>
        <v>1884.83</v>
      </c>
      <c r="GO85" s="2">
        <f t="shared" si="78"/>
        <v>0</v>
      </c>
      <c r="GP85" s="2">
        <f t="shared" si="79"/>
        <v>0</v>
      </c>
      <c r="GQ85" s="2"/>
      <c r="GR85" s="2">
        <v>0</v>
      </c>
      <c r="GS85" s="2">
        <v>3</v>
      </c>
      <c r="GT85" s="2">
        <v>0</v>
      </c>
      <c r="GU85" s="2" t="s">
        <v>3</v>
      </c>
      <c r="GV85" s="2">
        <f t="shared" si="80"/>
        <v>0</v>
      </c>
      <c r="GW85" s="2">
        <v>1</v>
      </c>
      <c r="GX85" s="2">
        <f>ROUND(HC85*I85,2)</f>
        <v>0</v>
      </c>
      <c r="GY85" s="2"/>
      <c r="GZ85" s="2"/>
      <c r="HA85" s="2">
        <v>0</v>
      </c>
      <c r="HB85" s="2">
        <v>0</v>
      </c>
      <c r="HC85" s="2">
        <f t="shared" si="81"/>
        <v>0</v>
      </c>
      <c r="HD85" s="2"/>
      <c r="HE85" s="2" t="s">
        <v>3</v>
      </c>
      <c r="HF85" s="2" t="s">
        <v>3</v>
      </c>
      <c r="HG85" s="2"/>
      <c r="HH85" s="2"/>
      <c r="HI85" s="2"/>
      <c r="HJ85" s="2"/>
      <c r="HK85" s="2"/>
      <c r="HL85" s="2"/>
      <c r="HM85" s="2" t="s">
        <v>3</v>
      </c>
      <c r="HN85" s="2" t="s">
        <v>158</v>
      </c>
      <c r="HO85" s="2" t="s">
        <v>159</v>
      </c>
      <c r="HP85" s="2" t="s">
        <v>156</v>
      </c>
      <c r="HQ85" s="2" t="s">
        <v>156</v>
      </c>
      <c r="HR85" s="2"/>
      <c r="HS85" s="2">
        <v>0</v>
      </c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>
        <v>0</v>
      </c>
      <c r="IL85" s="2"/>
      <c r="IM85" s="2"/>
      <c r="IN85" s="2"/>
      <c r="IO85" s="2"/>
      <c r="IP85" s="2"/>
      <c r="IQ85" s="2"/>
      <c r="IR85" s="2"/>
      <c r="IS85" s="2"/>
      <c r="IT85" s="2"/>
      <c r="IU85" s="2"/>
    </row>
    <row r="86" spans="1:255" x14ac:dyDescent="0.2">
      <c r="A86">
        <v>17</v>
      </c>
      <c r="B86">
        <v>1</v>
      </c>
      <c r="C86">
        <f>ROW(SmtRes!A76)</f>
        <v>76</v>
      </c>
      <c r="D86">
        <f>ROW(EtalonRes!A84)</f>
        <v>84</v>
      </c>
      <c r="E86" t="s">
        <v>3</v>
      </c>
      <c r="F86" t="s">
        <v>152</v>
      </c>
      <c r="G86" t="s">
        <v>153</v>
      </c>
      <c r="H86" t="s">
        <v>154</v>
      </c>
      <c r="I86">
        <f>ROUND(ROUND(54.8*3,4)/100,7)</f>
        <v>1.6439999999999999</v>
      </c>
      <c r="J86">
        <v>0</v>
      </c>
      <c r="K86">
        <f>ROUND(ROUND(54.8*3,4)/100,7)</f>
        <v>1.6439999999999999</v>
      </c>
      <c r="O86">
        <f>ROUND(CP86,0)</f>
        <v>34746</v>
      </c>
      <c r="P86">
        <f>ROUND(CQ86*I86,0)</f>
        <v>4689</v>
      </c>
      <c r="Q86">
        <f>ROUND(CR86*I86,0)</f>
        <v>412</v>
      </c>
      <c r="R86">
        <f>ROUND(CS86*I86,0)</f>
        <v>41</v>
      </c>
      <c r="S86">
        <f>ROUND(CT86*I86,0)</f>
        <v>29645</v>
      </c>
      <c r="T86">
        <f>ROUND(CU86*I86,0)</f>
        <v>0</v>
      </c>
      <c r="U86">
        <f t="shared" si="57"/>
        <v>53.206415999999997</v>
      </c>
      <c r="V86">
        <f t="shared" si="58"/>
        <v>5.9184E-2</v>
      </c>
      <c r="W86">
        <f>ROUND(CX86*I86,0)</f>
        <v>0</v>
      </c>
      <c r="X86">
        <f>ROUND(CY86,0)</f>
        <v>33248</v>
      </c>
      <c r="Y86">
        <f>ROUND(CZ86,0)</f>
        <v>19296</v>
      </c>
      <c r="AA86">
        <v>-1</v>
      </c>
      <c r="AB86">
        <f t="shared" si="59"/>
        <v>518.94000000000005</v>
      </c>
      <c r="AC86">
        <f t="shared" si="60"/>
        <v>132.84</v>
      </c>
      <c r="AD86">
        <f>ROUND(((((ET86*ROUND((0.2+1),7)))-((EU86*ROUND((0.2+1),7))))+AE86),2)</f>
        <v>32.04</v>
      </c>
      <c r="AE86">
        <f>ROUND(((EU86*ROUND((0.2+1),7))),2)</f>
        <v>0.49</v>
      </c>
      <c r="AF86">
        <f>ROUND(((EV86*ROUND((0.2+1),7))),2)</f>
        <v>354.06</v>
      </c>
      <c r="AG86">
        <f t="shared" si="64"/>
        <v>0</v>
      </c>
      <c r="AH86">
        <f>((EW86*ROUND((0.2+1),7)))</f>
        <v>32.363999999999997</v>
      </c>
      <c r="AI86">
        <f>((EX86*ROUND((0.2+1),7)))</f>
        <v>3.5999999999999997E-2</v>
      </c>
      <c r="AJ86">
        <f t="shared" si="67"/>
        <v>0</v>
      </c>
      <c r="AK86">
        <v>454.59</v>
      </c>
      <c r="AL86">
        <v>132.84</v>
      </c>
      <c r="AM86">
        <v>26.7</v>
      </c>
      <c r="AN86">
        <v>0.41</v>
      </c>
      <c r="AO86">
        <v>295.05</v>
      </c>
      <c r="AP86">
        <v>0</v>
      </c>
      <c r="AQ86">
        <v>26.97</v>
      </c>
      <c r="AR86">
        <v>0.03</v>
      </c>
      <c r="AS86">
        <v>0</v>
      </c>
      <c r="AT86">
        <v>112</v>
      </c>
      <c r="AU86">
        <v>65</v>
      </c>
      <c r="AV86">
        <v>1</v>
      </c>
      <c r="AW86">
        <v>1</v>
      </c>
      <c r="AZ86">
        <v>1</v>
      </c>
      <c r="BA86">
        <v>50.93</v>
      </c>
      <c r="BB86">
        <v>7.82</v>
      </c>
      <c r="BC86">
        <v>21.47</v>
      </c>
      <c r="BD86" t="s">
        <v>3</v>
      </c>
      <c r="BE86" t="s">
        <v>3</v>
      </c>
      <c r="BF86" t="s">
        <v>3</v>
      </c>
      <c r="BG86" t="s">
        <v>3</v>
      </c>
      <c r="BH86">
        <v>0</v>
      </c>
      <c r="BI86">
        <v>1</v>
      </c>
      <c r="BJ86" t="s">
        <v>155</v>
      </c>
      <c r="BM86">
        <v>11001</v>
      </c>
      <c r="BN86">
        <v>0</v>
      </c>
      <c r="BO86" t="s">
        <v>152</v>
      </c>
      <c r="BP86">
        <v>1</v>
      </c>
      <c r="BQ86">
        <v>2</v>
      </c>
      <c r="BR86">
        <v>0</v>
      </c>
      <c r="BS86">
        <v>50.93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3</v>
      </c>
      <c r="BZ86">
        <v>112</v>
      </c>
      <c r="CA86">
        <v>65</v>
      </c>
      <c r="CB86" t="s">
        <v>3</v>
      </c>
      <c r="CE86">
        <v>0</v>
      </c>
      <c r="CF86">
        <v>0</v>
      </c>
      <c r="CG86">
        <v>0</v>
      </c>
      <c r="CM86">
        <v>0</v>
      </c>
      <c r="CN86" t="s">
        <v>1773</v>
      </c>
      <c r="CO86">
        <v>0</v>
      </c>
      <c r="CP86">
        <f t="shared" si="68"/>
        <v>34746</v>
      </c>
      <c r="CQ86">
        <f t="shared" si="84"/>
        <v>2852.0747999999999</v>
      </c>
      <c r="CR86">
        <f>((((ET86*ROUND((0.2+1),7)))*BB86-((EU86*ROUND((0.2+1),7)))*BS86)+AE86*BS86)</f>
        <v>250.45094</v>
      </c>
      <c r="CS86">
        <f t="shared" si="71"/>
        <v>24.9557</v>
      </c>
      <c r="CT86">
        <f t="shared" si="72"/>
        <v>18032.275799999999</v>
      </c>
      <c r="CU86">
        <f t="shared" si="73"/>
        <v>0</v>
      </c>
      <c r="CV86">
        <f t="shared" si="74"/>
        <v>32.363999999999997</v>
      </c>
      <c r="CW86">
        <f t="shared" si="75"/>
        <v>3.5999999999999997E-2</v>
      </c>
      <c r="CX86">
        <f t="shared" si="76"/>
        <v>0</v>
      </c>
      <c r="CY86">
        <f t="shared" si="82"/>
        <v>33248.32</v>
      </c>
      <c r="CZ86">
        <f t="shared" si="83"/>
        <v>19295.900000000001</v>
      </c>
      <c r="DB86">
        <v>4</v>
      </c>
      <c r="DC86" t="s">
        <v>3</v>
      </c>
      <c r="DD86" t="s">
        <v>3</v>
      </c>
      <c r="DE86" t="s">
        <v>42</v>
      </c>
      <c r="DF86" t="s">
        <v>42</v>
      </c>
      <c r="DG86" t="s">
        <v>42</v>
      </c>
      <c r="DH86" t="s">
        <v>3</v>
      </c>
      <c r="DI86" t="s">
        <v>42</v>
      </c>
      <c r="DJ86" t="s">
        <v>42</v>
      </c>
      <c r="DK86" t="s">
        <v>3</v>
      </c>
      <c r="DL86" t="s">
        <v>3</v>
      </c>
      <c r="DM86" t="s">
        <v>3</v>
      </c>
      <c r="DN86">
        <v>0</v>
      </c>
      <c r="DO86">
        <v>0</v>
      </c>
      <c r="DP86">
        <v>1</v>
      </c>
      <c r="DQ86">
        <v>1</v>
      </c>
      <c r="DU86">
        <v>1005</v>
      </c>
      <c r="DV86" t="s">
        <v>154</v>
      </c>
      <c r="DW86" t="s">
        <v>154</v>
      </c>
      <c r="DX86">
        <v>100</v>
      </c>
      <c r="DZ86" t="s">
        <v>3</v>
      </c>
      <c r="EA86" t="s">
        <v>3</v>
      </c>
      <c r="EB86" t="s">
        <v>3</v>
      </c>
      <c r="EC86" t="s">
        <v>3</v>
      </c>
      <c r="EE86">
        <v>56793013</v>
      </c>
      <c r="EF86">
        <v>2</v>
      </c>
      <c r="EG86" t="s">
        <v>28</v>
      </c>
      <c r="EH86">
        <v>11</v>
      </c>
      <c r="EI86" t="s">
        <v>156</v>
      </c>
      <c r="EJ86">
        <v>1</v>
      </c>
      <c r="EK86">
        <v>11001</v>
      </c>
      <c r="EL86" t="s">
        <v>156</v>
      </c>
      <c r="EM86" t="s">
        <v>157</v>
      </c>
      <c r="EO86" t="s">
        <v>43</v>
      </c>
      <c r="EQ86">
        <v>132096</v>
      </c>
      <c r="ER86">
        <v>454.59</v>
      </c>
      <c r="ES86">
        <v>132.84</v>
      </c>
      <c r="ET86">
        <v>26.7</v>
      </c>
      <c r="EU86">
        <v>0.41</v>
      </c>
      <c r="EV86">
        <v>295.05</v>
      </c>
      <c r="EW86">
        <v>26.97</v>
      </c>
      <c r="EX86">
        <v>0.03</v>
      </c>
      <c r="EY86">
        <v>0</v>
      </c>
      <c r="FQ86">
        <v>0</v>
      </c>
      <c r="FR86">
        <v>0</v>
      </c>
      <c r="FS86">
        <v>0</v>
      </c>
      <c r="FX86">
        <v>112</v>
      </c>
      <c r="FY86">
        <v>65</v>
      </c>
      <c r="GA86" t="s">
        <v>3</v>
      </c>
      <c r="GD86">
        <v>1</v>
      </c>
      <c r="GF86">
        <v>-1893195798</v>
      </c>
      <c r="GG86">
        <v>2</v>
      </c>
      <c r="GH86">
        <v>1</v>
      </c>
      <c r="GI86">
        <v>2</v>
      </c>
      <c r="GJ86">
        <v>0</v>
      </c>
      <c r="GK86">
        <v>0</v>
      </c>
      <c r="GL86">
        <f>ROUND(IF(AND(BH86=3,BI86=3,FS86&lt;&gt;0),P86,0),0)</f>
        <v>0</v>
      </c>
      <c r="GM86">
        <f>ROUND(O86+X86+Y86,0)+GX86</f>
        <v>87290</v>
      </c>
      <c r="GN86">
        <f t="shared" si="77"/>
        <v>87290</v>
      </c>
      <c r="GO86">
        <f t="shared" si="78"/>
        <v>0</v>
      </c>
      <c r="GP86">
        <f t="shared" si="79"/>
        <v>0</v>
      </c>
      <c r="GR86">
        <v>0</v>
      </c>
      <c r="GS86">
        <v>3</v>
      </c>
      <c r="GT86">
        <v>0</v>
      </c>
      <c r="GU86" t="s">
        <v>3</v>
      </c>
      <c r="GV86">
        <f t="shared" si="80"/>
        <v>0</v>
      </c>
      <c r="GW86">
        <v>1</v>
      </c>
      <c r="GX86">
        <f>ROUND(HC86*I86,0)</f>
        <v>0</v>
      </c>
      <c r="HA86">
        <v>0</v>
      </c>
      <c r="HB86">
        <v>0</v>
      </c>
      <c r="HC86">
        <f t="shared" si="81"/>
        <v>0</v>
      </c>
      <c r="HE86" t="s">
        <v>3</v>
      </c>
      <c r="HF86" t="s">
        <v>3</v>
      </c>
      <c r="HM86" t="s">
        <v>3</v>
      </c>
      <c r="HN86" t="s">
        <v>158</v>
      </c>
      <c r="HO86" t="s">
        <v>159</v>
      </c>
      <c r="HP86" t="s">
        <v>156</v>
      </c>
      <c r="HQ86" t="s">
        <v>156</v>
      </c>
      <c r="HS86">
        <v>0</v>
      </c>
      <c r="IK86">
        <v>0</v>
      </c>
    </row>
    <row r="87" spans="1:255" x14ac:dyDescent="0.2">
      <c r="A87" s="2">
        <v>18</v>
      </c>
      <c r="B87" s="2">
        <v>1</v>
      </c>
      <c r="C87" s="2">
        <v>65</v>
      </c>
      <c r="D87" s="2"/>
      <c r="E87" s="2" t="s">
        <v>3</v>
      </c>
      <c r="F87" s="2" t="s">
        <v>160</v>
      </c>
      <c r="G87" s="2" t="s">
        <v>161</v>
      </c>
      <c r="H87" s="2" t="s">
        <v>36</v>
      </c>
      <c r="I87" s="2">
        <f>I85*J87</f>
        <v>-3.2879999999999993E-2</v>
      </c>
      <c r="J87" s="2">
        <v>-1.9999999999999997E-2</v>
      </c>
      <c r="K87" s="2">
        <v>-0.02</v>
      </c>
      <c r="L87" s="2"/>
      <c r="M87" s="2"/>
      <c r="N87" s="2"/>
      <c r="O87" s="2">
        <f>ROUND(CP87,2)</f>
        <v>-45.48</v>
      </c>
      <c r="P87" s="2">
        <f>ROUND(CQ87*I87,2)</f>
        <v>-45.48</v>
      </c>
      <c r="Q87" s="2">
        <f>ROUND(CR87*I87,2)</f>
        <v>0</v>
      </c>
      <c r="R87" s="2">
        <f>ROUND(CS87*I87,2)</f>
        <v>0</v>
      </c>
      <c r="S87" s="2">
        <f>ROUND(CT87*I87,2)</f>
        <v>0</v>
      </c>
      <c r="T87" s="2">
        <f>ROUND(CU87*I87,2)</f>
        <v>0</v>
      </c>
      <c r="U87" s="2">
        <f t="shared" si="57"/>
        <v>0</v>
      </c>
      <c r="V87" s="2">
        <f t="shared" si="58"/>
        <v>0</v>
      </c>
      <c r="W87" s="2">
        <f>ROUND(CX87*I87,2)</f>
        <v>0</v>
      </c>
      <c r="X87" s="2">
        <f>ROUND(CY87,2)</f>
        <v>0</v>
      </c>
      <c r="Y87" s="2">
        <f>ROUND(CZ87,2)</f>
        <v>0</v>
      </c>
      <c r="Z87" s="2"/>
      <c r="AA87" s="2">
        <v>-1</v>
      </c>
      <c r="AB87" s="2">
        <f t="shared" si="59"/>
        <v>1383.11</v>
      </c>
      <c r="AC87" s="2">
        <f t="shared" si="60"/>
        <v>1383.11</v>
      </c>
      <c r="AD87" s="2">
        <f t="shared" ref="AD87:AD96" si="85">ROUND((((ET87)-(EU87))+AE87),2)</f>
        <v>0</v>
      </c>
      <c r="AE87" s="2">
        <f t="shared" ref="AE87:AE96" si="86">ROUND((EU87),2)</f>
        <v>0</v>
      </c>
      <c r="AF87" s="2">
        <f t="shared" ref="AF87:AF96" si="87">ROUND((EV87),2)</f>
        <v>0</v>
      </c>
      <c r="AG87" s="2">
        <f t="shared" si="64"/>
        <v>0</v>
      </c>
      <c r="AH87" s="2">
        <f t="shared" ref="AH87:AH96" si="88">(EW87)</f>
        <v>0</v>
      </c>
      <c r="AI87" s="2">
        <f t="shared" ref="AI87:AI96" si="89">(EX87)</f>
        <v>0</v>
      </c>
      <c r="AJ87" s="2">
        <f t="shared" si="67"/>
        <v>0</v>
      </c>
      <c r="AK87" s="2">
        <v>1383.11</v>
      </c>
      <c r="AL87" s="2">
        <v>1383.11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112</v>
      </c>
      <c r="AU87" s="2">
        <v>65</v>
      </c>
      <c r="AV87" s="2">
        <v>1</v>
      </c>
      <c r="AW87" s="2">
        <v>1</v>
      </c>
      <c r="AX87" s="2"/>
      <c r="AY87" s="2"/>
      <c r="AZ87" s="2">
        <v>1</v>
      </c>
      <c r="BA87" s="2">
        <v>1</v>
      </c>
      <c r="BB87" s="2">
        <v>1</v>
      </c>
      <c r="BC87" s="2">
        <v>1</v>
      </c>
      <c r="BD87" s="2" t="s">
        <v>3</v>
      </c>
      <c r="BE87" s="2" t="s">
        <v>3</v>
      </c>
      <c r="BF87" s="2" t="s">
        <v>3</v>
      </c>
      <c r="BG87" s="2" t="s">
        <v>3</v>
      </c>
      <c r="BH87" s="2">
        <v>3</v>
      </c>
      <c r="BI87" s="2">
        <v>1</v>
      </c>
      <c r="BJ87" s="2" t="s">
        <v>162</v>
      </c>
      <c r="BK87" s="2"/>
      <c r="BL87" s="2"/>
      <c r="BM87" s="2">
        <v>11001</v>
      </c>
      <c r="BN87" s="2">
        <v>0</v>
      </c>
      <c r="BO87" s="2" t="s">
        <v>3</v>
      </c>
      <c r="BP87" s="2">
        <v>0</v>
      </c>
      <c r="BQ87" s="2">
        <v>2</v>
      </c>
      <c r="BR87" s="2">
        <v>1</v>
      </c>
      <c r="BS87" s="2">
        <v>1</v>
      </c>
      <c r="BT87" s="2">
        <v>1</v>
      </c>
      <c r="BU87" s="2">
        <v>1</v>
      </c>
      <c r="BV87" s="2">
        <v>1</v>
      </c>
      <c r="BW87" s="2">
        <v>1</v>
      </c>
      <c r="BX87" s="2">
        <v>1</v>
      </c>
      <c r="BY87" s="2" t="s">
        <v>3</v>
      </c>
      <c r="BZ87" s="2">
        <v>112</v>
      </c>
      <c r="CA87" s="2">
        <v>65</v>
      </c>
      <c r="CB87" s="2" t="s">
        <v>3</v>
      </c>
      <c r="CC87" s="2"/>
      <c r="CD87" s="2"/>
      <c r="CE87" s="2">
        <v>0</v>
      </c>
      <c r="CF87" s="2">
        <v>0</v>
      </c>
      <c r="CG87" s="2">
        <v>0</v>
      </c>
      <c r="CH87" s="2"/>
      <c r="CI87" s="2"/>
      <c r="CJ87" s="2"/>
      <c r="CK87" s="2"/>
      <c r="CL87" s="2"/>
      <c r="CM87" s="2">
        <v>0</v>
      </c>
      <c r="CN87" s="2" t="s">
        <v>3</v>
      </c>
      <c r="CO87" s="2">
        <v>0</v>
      </c>
      <c r="CP87" s="2">
        <f t="shared" si="68"/>
        <v>-45.48</v>
      </c>
      <c r="CQ87" s="2">
        <f t="shared" si="84"/>
        <v>1383.11</v>
      </c>
      <c r="CR87" s="2">
        <f t="shared" ref="CR87:CR96" si="90">(((ET87)*BB87-(EU87)*BS87)+AE87*BS87)</f>
        <v>0</v>
      </c>
      <c r="CS87" s="2">
        <f t="shared" si="71"/>
        <v>0</v>
      </c>
      <c r="CT87" s="2">
        <f t="shared" si="72"/>
        <v>0</v>
      </c>
      <c r="CU87" s="2">
        <f t="shared" si="73"/>
        <v>0</v>
      </c>
      <c r="CV87" s="2">
        <f t="shared" si="74"/>
        <v>0</v>
      </c>
      <c r="CW87" s="2">
        <f t="shared" si="75"/>
        <v>0</v>
      </c>
      <c r="CX87" s="2">
        <f t="shared" si="76"/>
        <v>0</v>
      </c>
      <c r="CY87" s="2">
        <f t="shared" si="82"/>
        <v>0</v>
      </c>
      <c r="CZ87" s="2">
        <f t="shared" si="83"/>
        <v>0</v>
      </c>
      <c r="DA87" s="2"/>
      <c r="DB87" s="2"/>
      <c r="DC87" s="2" t="s">
        <v>3</v>
      </c>
      <c r="DD87" s="2" t="s">
        <v>3</v>
      </c>
      <c r="DE87" s="2" t="s">
        <v>3</v>
      </c>
      <c r="DF87" s="2" t="s">
        <v>3</v>
      </c>
      <c r="DG87" s="2" t="s">
        <v>3</v>
      </c>
      <c r="DH87" s="2" t="s">
        <v>3</v>
      </c>
      <c r="DI87" s="2" t="s">
        <v>3</v>
      </c>
      <c r="DJ87" s="2" t="s">
        <v>3</v>
      </c>
      <c r="DK87" s="2" t="s">
        <v>3</v>
      </c>
      <c r="DL87" s="2" t="s">
        <v>3</v>
      </c>
      <c r="DM87" s="2" t="s">
        <v>3</v>
      </c>
      <c r="DN87" s="2">
        <v>0</v>
      </c>
      <c r="DO87" s="2">
        <v>0</v>
      </c>
      <c r="DP87" s="2">
        <v>1</v>
      </c>
      <c r="DQ87" s="2">
        <v>1</v>
      </c>
      <c r="DR87" s="2"/>
      <c r="DS87" s="2"/>
      <c r="DT87" s="2"/>
      <c r="DU87" s="2">
        <v>1009</v>
      </c>
      <c r="DV87" s="2" t="s">
        <v>36</v>
      </c>
      <c r="DW87" s="2" t="s">
        <v>36</v>
      </c>
      <c r="DX87" s="2">
        <v>1000</v>
      </c>
      <c r="DY87" s="2"/>
      <c r="DZ87" s="2" t="s">
        <v>3</v>
      </c>
      <c r="EA87" s="2" t="s">
        <v>3</v>
      </c>
      <c r="EB87" s="2" t="s">
        <v>3</v>
      </c>
      <c r="EC87" s="2" t="s">
        <v>3</v>
      </c>
      <c r="ED87" s="2"/>
      <c r="EE87" s="2">
        <v>56793013</v>
      </c>
      <c r="EF87" s="2">
        <v>2</v>
      </c>
      <c r="EG87" s="2" t="s">
        <v>28</v>
      </c>
      <c r="EH87" s="2">
        <v>11</v>
      </c>
      <c r="EI87" s="2" t="s">
        <v>156</v>
      </c>
      <c r="EJ87" s="2">
        <v>1</v>
      </c>
      <c r="EK87" s="2">
        <v>11001</v>
      </c>
      <c r="EL87" s="2" t="s">
        <v>156</v>
      </c>
      <c r="EM87" s="2" t="s">
        <v>157</v>
      </c>
      <c r="EN87" s="2"/>
      <c r="EO87" s="2" t="s">
        <v>3</v>
      </c>
      <c r="EP87" s="2"/>
      <c r="EQ87" s="2">
        <v>1024</v>
      </c>
      <c r="ER87" s="2">
        <v>1383.11</v>
      </c>
      <c r="ES87" s="2">
        <v>1383.11</v>
      </c>
      <c r="ET87" s="2">
        <v>0</v>
      </c>
      <c r="EU87" s="2">
        <v>0</v>
      </c>
      <c r="EV87" s="2">
        <v>0</v>
      </c>
      <c r="EW87" s="2">
        <v>0</v>
      </c>
      <c r="EX87" s="2">
        <v>0</v>
      </c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>
        <v>0</v>
      </c>
      <c r="FR87" s="2">
        <v>0</v>
      </c>
      <c r="FS87" s="2">
        <v>0</v>
      </c>
      <c r="FT87" s="2"/>
      <c r="FU87" s="2"/>
      <c r="FV87" s="2"/>
      <c r="FW87" s="2"/>
      <c r="FX87" s="2">
        <v>112</v>
      </c>
      <c r="FY87" s="2">
        <v>65</v>
      </c>
      <c r="FZ87" s="2"/>
      <c r="GA87" s="2" t="s">
        <v>3</v>
      </c>
      <c r="GB87" s="2"/>
      <c r="GC87" s="2"/>
      <c r="GD87" s="2">
        <v>1</v>
      </c>
      <c r="GE87" s="2"/>
      <c r="GF87" s="2">
        <v>503556632</v>
      </c>
      <c r="GG87" s="2">
        <v>2</v>
      </c>
      <c r="GH87" s="2">
        <v>1</v>
      </c>
      <c r="GI87" s="2">
        <v>-2</v>
      </c>
      <c r="GJ87" s="2">
        <v>0</v>
      </c>
      <c r="GK87" s="2">
        <v>0</v>
      </c>
      <c r="GL87" s="2">
        <f>ROUND(IF(AND(BH87=3,BI87=3,FS87&lt;&gt;0),P87,0),2)</f>
        <v>0</v>
      </c>
      <c r="GM87" s="2">
        <f>ROUND(O87+X87+Y87,2)+GX87</f>
        <v>-45.48</v>
      </c>
      <c r="GN87" s="2">
        <f t="shared" si="77"/>
        <v>-45.48</v>
      </c>
      <c r="GO87" s="2">
        <f t="shared" si="78"/>
        <v>0</v>
      </c>
      <c r="GP87" s="2">
        <f t="shared" si="79"/>
        <v>0</v>
      </c>
      <c r="GQ87" s="2"/>
      <c r="GR87" s="2">
        <v>0</v>
      </c>
      <c r="GS87" s="2">
        <v>3</v>
      </c>
      <c r="GT87" s="2">
        <v>0</v>
      </c>
      <c r="GU87" s="2" t="s">
        <v>3</v>
      </c>
      <c r="GV87" s="2">
        <f t="shared" si="80"/>
        <v>0</v>
      </c>
      <c r="GW87" s="2">
        <v>1</v>
      </c>
      <c r="GX87" s="2">
        <f>ROUND(HC87*I87,2)</f>
        <v>0</v>
      </c>
      <c r="GY87" s="2"/>
      <c r="GZ87" s="2"/>
      <c r="HA87" s="2">
        <v>0</v>
      </c>
      <c r="HB87" s="2">
        <v>0</v>
      </c>
      <c r="HC87" s="2">
        <f t="shared" si="81"/>
        <v>0</v>
      </c>
      <c r="HD87" s="2"/>
      <c r="HE87" s="2" t="s">
        <v>3</v>
      </c>
      <c r="HF87" s="2" t="s">
        <v>3</v>
      </c>
      <c r="HG87" s="2"/>
      <c r="HH87" s="2"/>
      <c r="HI87" s="2"/>
      <c r="HJ87" s="2"/>
      <c r="HK87" s="2"/>
      <c r="HL87" s="2"/>
      <c r="HM87" s="2" t="s">
        <v>3</v>
      </c>
      <c r="HN87" s="2" t="s">
        <v>158</v>
      </c>
      <c r="HO87" s="2" t="s">
        <v>159</v>
      </c>
      <c r="HP87" s="2" t="s">
        <v>156</v>
      </c>
      <c r="HQ87" s="2" t="s">
        <v>156</v>
      </c>
      <c r="HR87" s="2"/>
      <c r="HS87" s="2">
        <v>0</v>
      </c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>
        <v>0</v>
      </c>
      <c r="IL87" s="2"/>
      <c r="IM87" s="2"/>
      <c r="IN87" s="2"/>
      <c r="IO87" s="2"/>
      <c r="IP87" s="2"/>
      <c r="IQ87" s="2"/>
      <c r="IR87" s="2"/>
      <c r="IS87" s="2"/>
      <c r="IT87" s="2"/>
      <c r="IU87" s="2"/>
    </row>
    <row r="88" spans="1:255" x14ac:dyDescent="0.2">
      <c r="A88">
        <v>18</v>
      </c>
      <c r="B88">
        <v>1</v>
      </c>
      <c r="C88">
        <v>74</v>
      </c>
      <c r="E88" t="s">
        <v>3</v>
      </c>
      <c r="F88" t="s">
        <v>160</v>
      </c>
      <c r="G88" t="s">
        <v>161</v>
      </c>
      <c r="H88" t="s">
        <v>36</v>
      </c>
      <c r="I88">
        <f>I86*J88</f>
        <v>-3.2879999999999993E-2</v>
      </c>
      <c r="J88">
        <v>-1.9999999999999997E-2</v>
      </c>
      <c r="K88">
        <v>-0.02</v>
      </c>
      <c r="O88">
        <f>ROUND(CP88,0)</f>
        <v>-1175</v>
      </c>
      <c r="P88">
        <f>ROUND(CQ88*I88,0)</f>
        <v>-1175</v>
      </c>
      <c r="Q88">
        <f>ROUND(CR88*I88,0)</f>
        <v>0</v>
      </c>
      <c r="R88">
        <f>ROUND(CS88*I88,0)</f>
        <v>0</v>
      </c>
      <c r="S88">
        <f>ROUND(CT88*I88,0)</f>
        <v>0</v>
      </c>
      <c r="T88">
        <f>ROUND(CU88*I88,0)</f>
        <v>0</v>
      </c>
      <c r="U88">
        <f t="shared" si="57"/>
        <v>0</v>
      </c>
      <c r="V88">
        <f t="shared" si="58"/>
        <v>0</v>
      </c>
      <c r="W88">
        <f>ROUND(CX88*I88,0)</f>
        <v>0</v>
      </c>
      <c r="X88">
        <f>ROUND(CY88,0)</f>
        <v>0</v>
      </c>
      <c r="Y88">
        <f>ROUND(CZ88,0)</f>
        <v>0</v>
      </c>
      <c r="AA88">
        <v>-1</v>
      </c>
      <c r="AB88">
        <f t="shared" si="59"/>
        <v>1383.11</v>
      </c>
      <c r="AC88">
        <f t="shared" si="60"/>
        <v>1383.11</v>
      </c>
      <c r="AD88">
        <f t="shared" si="85"/>
        <v>0</v>
      </c>
      <c r="AE88">
        <f t="shared" si="86"/>
        <v>0</v>
      </c>
      <c r="AF88">
        <f t="shared" si="87"/>
        <v>0</v>
      </c>
      <c r="AG88">
        <f t="shared" si="64"/>
        <v>0</v>
      </c>
      <c r="AH88">
        <f t="shared" si="88"/>
        <v>0</v>
      </c>
      <c r="AI88">
        <f t="shared" si="89"/>
        <v>0</v>
      </c>
      <c r="AJ88">
        <f t="shared" si="67"/>
        <v>0</v>
      </c>
      <c r="AK88">
        <v>1383.11</v>
      </c>
      <c r="AL88">
        <v>1383.11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112</v>
      </c>
      <c r="AU88">
        <v>65</v>
      </c>
      <c r="AV88">
        <v>1</v>
      </c>
      <c r="AW88">
        <v>1</v>
      </c>
      <c r="AZ88">
        <v>1</v>
      </c>
      <c r="BA88">
        <v>1</v>
      </c>
      <c r="BB88">
        <v>1</v>
      </c>
      <c r="BC88">
        <v>25.83</v>
      </c>
      <c r="BD88" t="s">
        <v>3</v>
      </c>
      <c r="BE88" t="s">
        <v>3</v>
      </c>
      <c r="BF88" t="s">
        <v>3</v>
      </c>
      <c r="BG88" t="s">
        <v>3</v>
      </c>
      <c r="BH88">
        <v>3</v>
      </c>
      <c r="BI88">
        <v>1</v>
      </c>
      <c r="BJ88" t="s">
        <v>162</v>
      </c>
      <c r="BM88">
        <v>11001</v>
      </c>
      <c r="BN88">
        <v>0</v>
      </c>
      <c r="BO88" t="s">
        <v>160</v>
      </c>
      <c r="BP88">
        <v>1</v>
      </c>
      <c r="BQ88">
        <v>2</v>
      </c>
      <c r="BR88">
        <v>1</v>
      </c>
      <c r="BS88">
        <v>1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3</v>
      </c>
      <c r="BZ88">
        <v>112</v>
      </c>
      <c r="CA88">
        <v>65</v>
      </c>
      <c r="CB88" t="s">
        <v>3</v>
      </c>
      <c r="CE88">
        <v>0</v>
      </c>
      <c r="CF88">
        <v>0</v>
      </c>
      <c r="CG88">
        <v>0</v>
      </c>
      <c r="CM88">
        <v>0</v>
      </c>
      <c r="CN88" t="s">
        <v>3</v>
      </c>
      <c r="CO88">
        <v>0</v>
      </c>
      <c r="CP88">
        <f t="shared" si="68"/>
        <v>-1175</v>
      </c>
      <c r="CQ88">
        <f t="shared" si="84"/>
        <v>35725.731299999992</v>
      </c>
      <c r="CR88">
        <f t="shared" si="90"/>
        <v>0</v>
      </c>
      <c r="CS88">
        <f t="shared" si="71"/>
        <v>0</v>
      </c>
      <c r="CT88">
        <f t="shared" si="72"/>
        <v>0</v>
      </c>
      <c r="CU88">
        <f t="shared" si="73"/>
        <v>0</v>
      </c>
      <c r="CV88">
        <f t="shared" si="74"/>
        <v>0</v>
      </c>
      <c r="CW88">
        <f t="shared" si="75"/>
        <v>0</v>
      </c>
      <c r="CX88">
        <f t="shared" si="76"/>
        <v>0</v>
      </c>
      <c r="CY88">
        <f t="shared" si="82"/>
        <v>0</v>
      </c>
      <c r="CZ88">
        <f t="shared" si="83"/>
        <v>0</v>
      </c>
      <c r="DC88" t="s">
        <v>3</v>
      </c>
      <c r="DD88" t="s">
        <v>3</v>
      </c>
      <c r="DE88" t="s">
        <v>3</v>
      </c>
      <c r="DF88" t="s">
        <v>3</v>
      </c>
      <c r="DG88" t="s">
        <v>3</v>
      </c>
      <c r="DH88" t="s">
        <v>3</v>
      </c>
      <c r="DI88" t="s">
        <v>3</v>
      </c>
      <c r="DJ88" t="s">
        <v>3</v>
      </c>
      <c r="DK88" t="s">
        <v>3</v>
      </c>
      <c r="DL88" t="s">
        <v>3</v>
      </c>
      <c r="DM88" t="s">
        <v>3</v>
      </c>
      <c r="DN88">
        <v>0</v>
      </c>
      <c r="DO88">
        <v>0</v>
      </c>
      <c r="DP88">
        <v>1</v>
      </c>
      <c r="DQ88">
        <v>1</v>
      </c>
      <c r="DU88">
        <v>1009</v>
      </c>
      <c r="DV88" t="s">
        <v>36</v>
      </c>
      <c r="DW88" t="s">
        <v>36</v>
      </c>
      <c r="DX88">
        <v>1000</v>
      </c>
      <c r="DZ88" t="s">
        <v>3</v>
      </c>
      <c r="EA88" t="s">
        <v>3</v>
      </c>
      <c r="EB88" t="s">
        <v>3</v>
      </c>
      <c r="EC88" t="s">
        <v>3</v>
      </c>
      <c r="EE88">
        <v>56793013</v>
      </c>
      <c r="EF88">
        <v>2</v>
      </c>
      <c r="EG88" t="s">
        <v>28</v>
      </c>
      <c r="EH88">
        <v>11</v>
      </c>
      <c r="EI88" t="s">
        <v>156</v>
      </c>
      <c r="EJ88">
        <v>1</v>
      </c>
      <c r="EK88">
        <v>11001</v>
      </c>
      <c r="EL88" t="s">
        <v>156</v>
      </c>
      <c r="EM88" t="s">
        <v>157</v>
      </c>
      <c r="EO88" t="s">
        <v>3</v>
      </c>
      <c r="EQ88">
        <v>1024</v>
      </c>
      <c r="ER88">
        <v>1383.11</v>
      </c>
      <c r="ES88">
        <v>1383.11</v>
      </c>
      <c r="ET88">
        <v>0</v>
      </c>
      <c r="EU88">
        <v>0</v>
      </c>
      <c r="EV88">
        <v>0</v>
      </c>
      <c r="EW88">
        <v>0</v>
      </c>
      <c r="EX88">
        <v>0</v>
      </c>
      <c r="FQ88">
        <v>0</v>
      </c>
      <c r="FR88">
        <v>0</v>
      </c>
      <c r="FS88">
        <v>0</v>
      </c>
      <c r="FX88">
        <v>112</v>
      </c>
      <c r="FY88">
        <v>65</v>
      </c>
      <c r="GA88" t="s">
        <v>3</v>
      </c>
      <c r="GD88">
        <v>1</v>
      </c>
      <c r="GF88">
        <v>503556632</v>
      </c>
      <c r="GG88">
        <v>2</v>
      </c>
      <c r="GH88">
        <v>1</v>
      </c>
      <c r="GI88">
        <v>2</v>
      </c>
      <c r="GJ88">
        <v>0</v>
      </c>
      <c r="GK88">
        <v>0</v>
      </c>
      <c r="GL88">
        <f>ROUND(IF(AND(BH88=3,BI88=3,FS88&lt;&gt;0),P88,0),0)</f>
        <v>0</v>
      </c>
      <c r="GM88">
        <f>ROUND(O88+X88+Y88,0)+GX88</f>
        <v>-1175</v>
      </c>
      <c r="GN88">
        <f t="shared" si="77"/>
        <v>-1175</v>
      </c>
      <c r="GO88">
        <f t="shared" si="78"/>
        <v>0</v>
      </c>
      <c r="GP88">
        <f t="shared" si="79"/>
        <v>0</v>
      </c>
      <c r="GR88">
        <v>0</v>
      </c>
      <c r="GS88">
        <v>3</v>
      </c>
      <c r="GT88">
        <v>0</v>
      </c>
      <c r="GU88" t="s">
        <v>3</v>
      </c>
      <c r="GV88">
        <f t="shared" si="80"/>
        <v>0</v>
      </c>
      <c r="GW88">
        <v>1</v>
      </c>
      <c r="GX88">
        <f>ROUND(HC88*I88,0)</f>
        <v>0</v>
      </c>
      <c r="HA88">
        <v>0</v>
      </c>
      <c r="HB88">
        <v>0</v>
      </c>
      <c r="HC88">
        <f t="shared" si="81"/>
        <v>0</v>
      </c>
      <c r="HE88" t="s">
        <v>3</v>
      </c>
      <c r="HF88" t="s">
        <v>3</v>
      </c>
      <c r="HM88" t="s">
        <v>3</v>
      </c>
      <c r="HN88" t="s">
        <v>158</v>
      </c>
      <c r="HO88" t="s">
        <v>159</v>
      </c>
      <c r="HP88" t="s">
        <v>156</v>
      </c>
      <c r="HQ88" t="s">
        <v>156</v>
      </c>
      <c r="HS88">
        <v>0</v>
      </c>
      <c r="IK88">
        <v>0</v>
      </c>
    </row>
    <row r="89" spans="1:255" x14ac:dyDescent="0.2">
      <c r="A89" s="2">
        <v>17</v>
      </c>
      <c r="B89" s="2">
        <v>1</v>
      </c>
      <c r="C89" s="2"/>
      <c r="D89" s="2"/>
      <c r="E89" s="2" t="s">
        <v>3</v>
      </c>
      <c r="F89" s="2" t="s">
        <v>163</v>
      </c>
      <c r="G89" s="2" t="s">
        <v>164</v>
      </c>
      <c r="H89" s="2" t="s">
        <v>165</v>
      </c>
      <c r="I89" s="2">
        <f>ROUND(ROUND(0.375*164.4,4),7)</f>
        <v>61.65</v>
      </c>
      <c r="J89" s="2">
        <v>0</v>
      </c>
      <c r="K89" s="2">
        <f>ROUND(ROUND(0.375*164.4,4),7)</f>
        <v>61.65</v>
      </c>
      <c r="L89" s="2"/>
      <c r="M89" s="2"/>
      <c r="N89" s="2"/>
      <c r="O89" s="2">
        <f>ROUND(CP89,2)</f>
        <v>542.52</v>
      </c>
      <c r="P89" s="2">
        <f>ROUND(CQ89*I89,2)</f>
        <v>542.52</v>
      </c>
      <c r="Q89" s="2">
        <f>ROUND(CR89*I89,2)</f>
        <v>0</v>
      </c>
      <c r="R89" s="2">
        <f>ROUND(CS89*I89,2)</f>
        <v>0</v>
      </c>
      <c r="S89" s="2">
        <f>ROUND(CT89*I89,2)</f>
        <v>0</v>
      </c>
      <c r="T89" s="2">
        <f>ROUND(CU89*I89,2)</f>
        <v>0</v>
      </c>
      <c r="U89" s="2">
        <f t="shared" si="57"/>
        <v>0</v>
      </c>
      <c r="V89" s="2">
        <f t="shared" si="58"/>
        <v>0</v>
      </c>
      <c r="W89" s="2">
        <f>ROUND(CX89*I89,2)</f>
        <v>3.7</v>
      </c>
      <c r="X89" s="2">
        <f>ROUND(CY89,2)</f>
        <v>0</v>
      </c>
      <c r="Y89" s="2">
        <f>ROUND(CZ89,2)</f>
        <v>0</v>
      </c>
      <c r="Z89" s="2"/>
      <c r="AA89" s="2">
        <v>-1</v>
      </c>
      <c r="AB89" s="2">
        <f t="shared" si="59"/>
        <v>8.8000000000000007</v>
      </c>
      <c r="AC89" s="2">
        <f t="shared" si="60"/>
        <v>8.8000000000000007</v>
      </c>
      <c r="AD89" s="2">
        <f t="shared" si="85"/>
        <v>0</v>
      </c>
      <c r="AE89" s="2">
        <f t="shared" si="86"/>
        <v>0</v>
      </c>
      <c r="AF89" s="2">
        <f t="shared" si="87"/>
        <v>0</v>
      </c>
      <c r="AG89" s="2">
        <f t="shared" si="64"/>
        <v>0</v>
      </c>
      <c r="AH89" s="2">
        <f t="shared" si="88"/>
        <v>0</v>
      </c>
      <c r="AI89" s="2">
        <f t="shared" si="89"/>
        <v>0</v>
      </c>
      <c r="AJ89" s="2">
        <f t="shared" si="67"/>
        <v>0.06</v>
      </c>
      <c r="AK89" s="2">
        <v>8.8000000000000007</v>
      </c>
      <c r="AL89" s="2">
        <v>8.8000000000000007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0.06</v>
      </c>
      <c r="AT89" s="2">
        <v>0</v>
      </c>
      <c r="AU89" s="2">
        <v>0</v>
      </c>
      <c r="AV89" s="2">
        <v>1</v>
      </c>
      <c r="AW89" s="2">
        <v>1</v>
      </c>
      <c r="AX89" s="2"/>
      <c r="AY89" s="2"/>
      <c r="AZ89" s="2">
        <v>1</v>
      </c>
      <c r="BA89" s="2">
        <v>1</v>
      </c>
      <c r="BB89" s="2">
        <v>1</v>
      </c>
      <c r="BC89" s="2">
        <v>1</v>
      </c>
      <c r="BD89" s="2" t="s">
        <v>3</v>
      </c>
      <c r="BE89" s="2" t="s">
        <v>3</v>
      </c>
      <c r="BF89" s="2" t="s">
        <v>3</v>
      </c>
      <c r="BG89" s="2" t="s">
        <v>3</v>
      </c>
      <c r="BH89" s="2">
        <v>3</v>
      </c>
      <c r="BI89" s="2">
        <v>1</v>
      </c>
      <c r="BJ89" s="2" t="s">
        <v>166</v>
      </c>
      <c r="BK89" s="2"/>
      <c r="BL89" s="2"/>
      <c r="BM89" s="2">
        <v>500001</v>
      </c>
      <c r="BN89" s="2">
        <v>0</v>
      </c>
      <c r="BO89" s="2" t="s">
        <v>3</v>
      </c>
      <c r="BP89" s="2">
        <v>0</v>
      </c>
      <c r="BQ89" s="2">
        <v>8</v>
      </c>
      <c r="BR89" s="2">
        <v>0</v>
      </c>
      <c r="BS89" s="2">
        <v>1</v>
      </c>
      <c r="BT89" s="2">
        <v>1</v>
      </c>
      <c r="BU89" s="2">
        <v>1</v>
      </c>
      <c r="BV89" s="2">
        <v>1</v>
      </c>
      <c r="BW89" s="2">
        <v>1</v>
      </c>
      <c r="BX89" s="2">
        <v>1</v>
      </c>
      <c r="BY89" s="2" t="s">
        <v>3</v>
      </c>
      <c r="BZ89" s="2">
        <v>0</v>
      </c>
      <c r="CA89" s="2">
        <v>0</v>
      </c>
      <c r="CB89" s="2" t="s">
        <v>3</v>
      </c>
      <c r="CC89" s="2"/>
      <c r="CD89" s="2"/>
      <c r="CE89" s="2">
        <v>0</v>
      </c>
      <c r="CF89" s="2">
        <v>0</v>
      </c>
      <c r="CG89" s="2">
        <v>0</v>
      </c>
      <c r="CH89" s="2"/>
      <c r="CI89" s="2"/>
      <c r="CJ89" s="2"/>
      <c r="CK89" s="2"/>
      <c r="CL89" s="2"/>
      <c r="CM89" s="2">
        <v>0</v>
      </c>
      <c r="CN89" s="2" t="s">
        <v>3</v>
      </c>
      <c r="CO89" s="2">
        <v>0</v>
      </c>
      <c r="CP89" s="2">
        <f t="shared" si="68"/>
        <v>542.52</v>
      </c>
      <c r="CQ89" s="2">
        <f t="shared" si="84"/>
        <v>8.8000000000000007</v>
      </c>
      <c r="CR89" s="2">
        <f t="shared" si="90"/>
        <v>0</v>
      </c>
      <c r="CS89" s="2">
        <f t="shared" si="71"/>
        <v>0</v>
      </c>
      <c r="CT89" s="2">
        <f t="shared" si="72"/>
        <v>0</v>
      </c>
      <c r="CU89" s="2">
        <f t="shared" si="73"/>
        <v>0</v>
      </c>
      <c r="CV89" s="2">
        <f t="shared" si="74"/>
        <v>0</v>
      </c>
      <c r="CW89" s="2">
        <f t="shared" si="75"/>
        <v>0</v>
      </c>
      <c r="CX89" s="2">
        <f t="shared" si="76"/>
        <v>0.06</v>
      </c>
      <c r="CY89" s="2">
        <f>0</f>
        <v>0</v>
      </c>
      <c r="CZ89" s="2">
        <f>0</f>
        <v>0</v>
      </c>
      <c r="DA89" s="2"/>
      <c r="DB89" s="2"/>
      <c r="DC89" s="2" t="s">
        <v>3</v>
      </c>
      <c r="DD89" s="2" t="s">
        <v>3</v>
      </c>
      <c r="DE89" s="2" t="s">
        <v>3</v>
      </c>
      <c r="DF89" s="2" t="s">
        <v>3</v>
      </c>
      <c r="DG89" s="2" t="s">
        <v>3</v>
      </c>
      <c r="DH89" s="2" t="s">
        <v>3</v>
      </c>
      <c r="DI89" s="2" t="s">
        <v>3</v>
      </c>
      <c r="DJ89" s="2" t="s">
        <v>3</v>
      </c>
      <c r="DK89" s="2" t="s">
        <v>3</v>
      </c>
      <c r="DL89" s="2" t="s">
        <v>3</v>
      </c>
      <c r="DM89" s="2" t="s">
        <v>3</v>
      </c>
      <c r="DN89" s="2">
        <v>0</v>
      </c>
      <c r="DO89" s="2">
        <v>0</v>
      </c>
      <c r="DP89" s="2">
        <v>1</v>
      </c>
      <c r="DQ89" s="2">
        <v>1</v>
      </c>
      <c r="DR89" s="2"/>
      <c r="DS89" s="2"/>
      <c r="DT89" s="2"/>
      <c r="DU89" s="2">
        <v>1002</v>
      </c>
      <c r="DV89" s="2" t="s">
        <v>165</v>
      </c>
      <c r="DW89" s="2" t="s">
        <v>165</v>
      </c>
      <c r="DX89" s="2">
        <v>1</v>
      </c>
      <c r="DY89" s="2"/>
      <c r="DZ89" s="2" t="s">
        <v>3</v>
      </c>
      <c r="EA89" s="2" t="s">
        <v>3</v>
      </c>
      <c r="EB89" s="2" t="s">
        <v>3</v>
      </c>
      <c r="EC89" s="2" t="s">
        <v>3</v>
      </c>
      <c r="ED89" s="2"/>
      <c r="EE89" s="2">
        <v>56793266</v>
      </c>
      <c r="EF89" s="2">
        <v>8</v>
      </c>
      <c r="EG89" s="2" t="s">
        <v>48</v>
      </c>
      <c r="EH89" s="2">
        <v>0</v>
      </c>
      <c r="EI89" s="2" t="s">
        <v>3</v>
      </c>
      <c r="EJ89" s="2">
        <v>1</v>
      </c>
      <c r="EK89" s="2">
        <v>500001</v>
      </c>
      <c r="EL89" s="2" t="s">
        <v>49</v>
      </c>
      <c r="EM89" s="2" t="s">
        <v>50</v>
      </c>
      <c r="EN89" s="2"/>
      <c r="EO89" s="2" t="s">
        <v>3</v>
      </c>
      <c r="EP89" s="2"/>
      <c r="EQ89" s="2">
        <v>132096</v>
      </c>
      <c r="ER89" s="2">
        <v>8.8000000000000007</v>
      </c>
      <c r="ES89" s="2">
        <v>8.8000000000000007</v>
      </c>
      <c r="ET89" s="2">
        <v>0</v>
      </c>
      <c r="EU89" s="2">
        <v>0</v>
      </c>
      <c r="EV89" s="2">
        <v>0</v>
      </c>
      <c r="EW89" s="2">
        <v>0</v>
      </c>
      <c r="EX89" s="2">
        <v>0</v>
      </c>
      <c r="EY89" s="2">
        <v>0</v>
      </c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>
        <v>0</v>
      </c>
      <c r="FR89" s="2">
        <v>0</v>
      </c>
      <c r="FS89" s="2">
        <v>0</v>
      </c>
      <c r="FT89" s="2"/>
      <c r="FU89" s="2"/>
      <c r="FV89" s="2"/>
      <c r="FW89" s="2"/>
      <c r="FX89" s="2">
        <v>0</v>
      </c>
      <c r="FY89" s="2">
        <v>0</v>
      </c>
      <c r="FZ89" s="2"/>
      <c r="GA89" s="2" t="s">
        <v>3</v>
      </c>
      <c r="GB89" s="2"/>
      <c r="GC89" s="2"/>
      <c r="GD89" s="2">
        <v>1</v>
      </c>
      <c r="GE89" s="2"/>
      <c r="GF89" s="2">
        <v>1297557961</v>
      </c>
      <c r="GG89" s="2">
        <v>2</v>
      </c>
      <c r="GH89" s="2">
        <v>1</v>
      </c>
      <c r="GI89" s="2">
        <v>-2</v>
      </c>
      <c r="GJ89" s="2">
        <v>0</v>
      </c>
      <c r="GK89" s="2">
        <v>0</v>
      </c>
      <c r="GL89" s="2">
        <f>ROUND(IF(AND(BH89=3,BI89=3,FS89&lt;&gt;0),P89,0),2)</f>
        <v>0</v>
      </c>
      <c r="GM89" s="2">
        <f>ROUND(O89+X89+Y89,2)+GX89</f>
        <v>542.52</v>
      </c>
      <c r="GN89" s="2">
        <f t="shared" si="77"/>
        <v>542.52</v>
      </c>
      <c r="GO89" s="2">
        <f t="shared" si="78"/>
        <v>0</v>
      </c>
      <c r="GP89" s="2">
        <f t="shared" si="79"/>
        <v>0</v>
      </c>
      <c r="GQ89" s="2"/>
      <c r="GR89" s="2">
        <v>0</v>
      </c>
      <c r="GS89" s="2">
        <v>3</v>
      </c>
      <c r="GT89" s="2">
        <v>0</v>
      </c>
      <c r="GU89" s="2" t="s">
        <v>3</v>
      </c>
      <c r="GV89" s="2">
        <f t="shared" si="80"/>
        <v>0</v>
      </c>
      <c r="GW89" s="2">
        <v>1</v>
      </c>
      <c r="GX89" s="2">
        <f>ROUND(HC89*I89,2)</f>
        <v>0</v>
      </c>
      <c r="GY89" s="2"/>
      <c r="GZ89" s="2"/>
      <c r="HA89" s="2">
        <v>0</v>
      </c>
      <c r="HB89" s="2">
        <v>0</v>
      </c>
      <c r="HC89" s="2">
        <f t="shared" si="81"/>
        <v>0</v>
      </c>
      <c r="HD89" s="2"/>
      <c r="HE89" s="2" t="s">
        <v>3</v>
      </c>
      <c r="HF89" s="2" t="s">
        <v>3</v>
      </c>
      <c r="HG89" s="2"/>
      <c r="HH89" s="2"/>
      <c r="HI89" s="2"/>
      <c r="HJ89" s="2"/>
      <c r="HK89" s="2"/>
      <c r="HL89" s="2"/>
      <c r="HM89" s="2" t="s">
        <v>3</v>
      </c>
      <c r="HN89" s="2" t="s">
        <v>3</v>
      </c>
      <c r="HO89" s="2" t="s">
        <v>3</v>
      </c>
      <c r="HP89" s="2" t="s">
        <v>3</v>
      </c>
      <c r="HQ89" s="2" t="s">
        <v>3</v>
      </c>
      <c r="HR89" s="2"/>
      <c r="HS89" s="2">
        <v>0</v>
      </c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>
        <v>0</v>
      </c>
      <c r="IL89" s="2"/>
      <c r="IM89" s="2"/>
      <c r="IN89" s="2"/>
      <c r="IO89" s="2"/>
      <c r="IP89" s="2"/>
      <c r="IQ89" s="2"/>
      <c r="IR89" s="2"/>
      <c r="IS89" s="2"/>
      <c r="IT89" s="2"/>
      <c r="IU89" s="2"/>
    </row>
    <row r="90" spans="1:255" x14ac:dyDescent="0.2">
      <c r="A90">
        <v>17</v>
      </c>
      <c r="B90">
        <v>1</v>
      </c>
      <c r="E90" t="s">
        <v>3</v>
      </c>
      <c r="F90" t="s">
        <v>163</v>
      </c>
      <c r="G90" t="s">
        <v>164</v>
      </c>
      <c r="H90" t="s">
        <v>165</v>
      </c>
      <c r="I90">
        <f>ROUND(ROUND(0.375*164.4,4),7)</f>
        <v>61.65</v>
      </c>
      <c r="J90">
        <v>0</v>
      </c>
      <c r="K90">
        <f>ROUND(ROUND(0.375*164.4,4),7)</f>
        <v>61.65</v>
      </c>
      <c r="O90">
        <f>ROUND(CP90,0)</f>
        <v>5800</v>
      </c>
      <c r="P90">
        <f>ROUND(CQ90*I90,0)</f>
        <v>5800</v>
      </c>
      <c r="Q90">
        <f>ROUND(CR90*I90,0)</f>
        <v>0</v>
      </c>
      <c r="R90">
        <f>ROUND(CS90*I90,0)</f>
        <v>0</v>
      </c>
      <c r="S90">
        <f>ROUND(CT90*I90,0)</f>
        <v>0</v>
      </c>
      <c r="T90">
        <f>ROUND(CU90*I90,0)</f>
        <v>0</v>
      </c>
      <c r="U90">
        <f t="shared" si="57"/>
        <v>0</v>
      </c>
      <c r="V90">
        <f t="shared" si="58"/>
        <v>0</v>
      </c>
      <c r="W90">
        <f>ROUND(CX90*I90,0)</f>
        <v>4</v>
      </c>
      <c r="X90">
        <f>ROUND(CY90,0)</f>
        <v>0</v>
      </c>
      <c r="Y90">
        <f>ROUND(CZ90,0)</f>
        <v>0</v>
      </c>
      <c r="AA90">
        <v>-1</v>
      </c>
      <c r="AB90">
        <f t="shared" si="59"/>
        <v>8.8000000000000007</v>
      </c>
      <c r="AC90">
        <f t="shared" si="60"/>
        <v>8.8000000000000007</v>
      </c>
      <c r="AD90">
        <f t="shared" si="85"/>
        <v>0</v>
      </c>
      <c r="AE90">
        <f t="shared" si="86"/>
        <v>0</v>
      </c>
      <c r="AF90">
        <f t="shared" si="87"/>
        <v>0</v>
      </c>
      <c r="AG90">
        <f t="shared" si="64"/>
        <v>0</v>
      </c>
      <c r="AH90">
        <f t="shared" si="88"/>
        <v>0</v>
      </c>
      <c r="AI90">
        <f t="shared" si="89"/>
        <v>0</v>
      </c>
      <c r="AJ90">
        <f t="shared" si="67"/>
        <v>0.06</v>
      </c>
      <c r="AK90">
        <v>8.8000000000000007</v>
      </c>
      <c r="AL90">
        <v>8.8000000000000007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0.06</v>
      </c>
      <c r="AT90">
        <v>0</v>
      </c>
      <c r="AU90">
        <v>0</v>
      </c>
      <c r="AV90">
        <v>1</v>
      </c>
      <c r="AW90">
        <v>1</v>
      </c>
      <c r="AZ90">
        <v>1</v>
      </c>
      <c r="BA90">
        <v>1</v>
      </c>
      <c r="BB90">
        <v>1</v>
      </c>
      <c r="BC90">
        <v>10.69</v>
      </c>
      <c r="BD90" t="s">
        <v>3</v>
      </c>
      <c r="BE90" t="s">
        <v>3</v>
      </c>
      <c r="BF90" t="s">
        <v>3</v>
      </c>
      <c r="BG90" t="s">
        <v>3</v>
      </c>
      <c r="BH90">
        <v>3</v>
      </c>
      <c r="BI90">
        <v>1</v>
      </c>
      <c r="BJ90" t="s">
        <v>166</v>
      </c>
      <c r="BM90">
        <v>500001</v>
      </c>
      <c r="BN90">
        <v>0</v>
      </c>
      <c r="BO90" t="s">
        <v>163</v>
      </c>
      <c r="BP90">
        <v>1</v>
      </c>
      <c r="BQ90">
        <v>8</v>
      </c>
      <c r="BR90">
        <v>0</v>
      </c>
      <c r="BS90">
        <v>1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3</v>
      </c>
      <c r="BZ90">
        <v>0</v>
      </c>
      <c r="CA90">
        <v>0</v>
      </c>
      <c r="CB90" t="s">
        <v>3</v>
      </c>
      <c r="CE90">
        <v>0</v>
      </c>
      <c r="CF90">
        <v>0</v>
      </c>
      <c r="CG90">
        <v>0</v>
      </c>
      <c r="CM90">
        <v>0</v>
      </c>
      <c r="CN90" t="s">
        <v>3</v>
      </c>
      <c r="CO90">
        <v>0</v>
      </c>
      <c r="CP90">
        <f t="shared" si="68"/>
        <v>5800</v>
      </c>
      <c r="CQ90">
        <f t="shared" si="84"/>
        <v>94.072000000000003</v>
      </c>
      <c r="CR90">
        <f t="shared" si="90"/>
        <v>0</v>
      </c>
      <c r="CS90">
        <f t="shared" si="71"/>
        <v>0</v>
      </c>
      <c r="CT90">
        <f t="shared" si="72"/>
        <v>0</v>
      </c>
      <c r="CU90">
        <f t="shared" si="73"/>
        <v>0</v>
      </c>
      <c r="CV90">
        <f t="shared" si="74"/>
        <v>0</v>
      </c>
      <c r="CW90">
        <f t="shared" si="75"/>
        <v>0</v>
      </c>
      <c r="CX90">
        <f t="shared" si="76"/>
        <v>0.06</v>
      </c>
      <c r="CY90">
        <f>0</f>
        <v>0</v>
      </c>
      <c r="CZ90">
        <f>0</f>
        <v>0</v>
      </c>
      <c r="DC90" t="s">
        <v>3</v>
      </c>
      <c r="DD90" t="s">
        <v>3</v>
      </c>
      <c r="DE90" t="s">
        <v>3</v>
      </c>
      <c r="DF90" t="s">
        <v>3</v>
      </c>
      <c r="DG90" t="s">
        <v>3</v>
      </c>
      <c r="DH90" t="s">
        <v>3</v>
      </c>
      <c r="DI90" t="s">
        <v>3</v>
      </c>
      <c r="DJ90" t="s">
        <v>3</v>
      </c>
      <c r="DK90" t="s">
        <v>3</v>
      </c>
      <c r="DL90" t="s">
        <v>3</v>
      </c>
      <c r="DM90" t="s">
        <v>3</v>
      </c>
      <c r="DN90">
        <v>0</v>
      </c>
      <c r="DO90">
        <v>0</v>
      </c>
      <c r="DP90">
        <v>1</v>
      </c>
      <c r="DQ90">
        <v>1</v>
      </c>
      <c r="DU90">
        <v>1002</v>
      </c>
      <c r="DV90" t="s">
        <v>165</v>
      </c>
      <c r="DW90" t="s">
        <v>165</v>
      </c>
      <c r="DX90">
        <v>1</v>
      </c>
      <c r="DZ90" t="s">
        <v>3</v>
      </c>
      <c r="EA90" t="s">
        <v>3</v>
      </c>
      <c r="EB90" t="s">
        <v>3</v>
      </c>
      <c r="EC90" t="s">
        <v>3</v>
      </c>
      <c r="EE90">
        <v>56793266</v>
      </c>
      <c r="EF90">
        <v>8</v>
      </c>
      <c r="EG90" t="s">
        <v>48</v>
      </c>
      <c r="EH90">
        <v>0</v>
      </c>
      <c r="EI90" t="s">
        <v>3</v>
      </c>
      <c r="EJ90">
        <v>1</v>
      </c>
      <c r="EK90">
        <v>500001</v>
      </c>
      <c r="EL90" t="s">
        <v>49</v>
      </c>
      <c r="EM90" t="s">
        <v>50</v>
      </c>
      <c r="EO90" t="s">
        <v>3</v>
      </c>
      <c r="EQ90">
        <v>132096</v>
      </c>
      <c r="ER90">
        <v>8.8000000000000007</v>
      </c>
      <c r="ES90">
        <v>8.8000000000000007</v>
      </c>
      <c r="ET90">
        <v>0</v>
      </c>
      <c r="EU90">
        <v>0</v>
      </c>
      <c r="EV90">
        <v>0</v>
      </c>
      <c r="EW90">
        <v>0</v>
      </c>
      <c r="EX90">
        <v>0</v>
      </c>
      <c r="EY90">
        <v>0</v>
      </c>
      <c r="FQ90">
        <v>0</v>
      </c>
      <c r="FR90">
        <v>0</v>
      </c>
      <c r="FS90">
        <v>0</v>
      </c>
      <c r="FX90">
        <v>0</v>
      </c>
      <c r="FY90">
        <v>0</v>
      </c>
      <c r="GA90" t="s">
        <v>3</v>
      </c>
      <c r="GD90">
        <v>1</v>
      </c>
      <c r="GF90">
        <v>1297557961</v>
      </c>
      <c r="GG90">
        <v>2</v>
      </c>
      <c r="GH90">
        <v>1</v>
      </c>
      <c r="GI90">
        <v>2</v>
      </c>
      <c r="GJ90">
        <v>0</v>
      </c>
      <c r="GK90">
        <v>0</v>
      </c>
      <c r="GL90">
        <f>ROUND(IF(AND(BH90=3,BI90=3,FS90&lt;&gt;0),P90,0),0)</f>
        <v>0</v>
      </c>
      <c r="GM90">
        <f>ROUND(O90+X90+Y90,0)+GX90</f>
        <v>5800</v>
      </c>
      <c r="GN90">
        <f t="shared" si="77"/>
        <v>5800</v>
      </c>
      <c r="GO90">
        <f t="shared" si="78"/>
        <v>0</v>
      </c>
      <c r="GP90">
        <f t="shared" si="79"/>
        <v>0</v>
      </c>
      <c r="GR90">
        <v>0</v>
      </c>
      <c r="GS90">
        <v>3</v>
      </c>
      <c r="GT90">
        <v>0</v>
      </c>
      <c r="GU90" t="s">
        <v>3</v>
      </c>
      <c r="GV90">
        <f t="shared" si="80"/>
        <v>0</v>
      </c>
      <c r="GW90">
        <v>1</v>
      </c>
      <c r="GX90">
        <f>ROUND(HC90*I90,0)</f>
        <v>0</v>
      </c>
      <c r="HA90">
        <v>0</v>
      </c>
      <c r="HB90">
        <v>0</v>
      </c>
      <c r="HC90">
        <f t="shared" si="81"/>
        <v>0</v>
      </c>
      <c r="HE90" t="s">
        <v>3</v>
      </c>
      <c r="HF90" t="s">
        <v>3</v>
      </c>
      <c r="HM90" t="s">
        <v>3</v>
      </c>
      <c r="HN90" t="s">
        <v>3</v>
      </c>
      <c r="HO90" t="s">
        <v>3</v>
      </c>
      <c r="HP90" t="s">
        <v>3</v>
      </c>
      <c r="HQ90" t="s">
        <v>3</v>
      </c>
      <c r="HS90">
        <v>0</v>
      </c>
      <c r="IK90">
        <v>0</v>
      </c>
    </row>
    <row r="91" spans="1:255" x14ac:dyDescent="0.2">
      <c r="A91" s="2">
        <v>17</v>
      </c>
      <c r="B91" s="2">
        <v>1</v>
      </c>
      <c r="C91" s="2">
        <f>ROW(SmtRes!A83)</f>
        <v>83</v>
      </c>
      <c r="D91" s="2">
        <f>ROW(EtalonRes!A91)</f>
        <v>91</v>
      </c>
      <c r="E91" s="2" t="s">
        <v>167</v>
      </c>
      <c r="F91" s="2" t="s">
        <v>168</v>
      </c>
      <c r="G91" s="2" t="s">
        <v>169</v>
      </c>
      <c r="H91" s="2" t="s">
        <v>154</v>
      </c>
      <c r="I91" s="2">
        <f>ROUND(ROUND((54.8*3),4)/100,7)</f>
        <v>1.6439999999999999</v>
      </c>
      <c r="J91" s="2">
        <v>0</v>
      </c>
      <c r="K91" s="2">
        <f>ROUND(ROUND((54.8*3),4)/100,7)</f>
        <v>1.6439999999999999</v>
      </c>
      <c r="L91" s="2"/>
      <c r="M91" s="2"/>
      <c r="N91" s="2"/>
      <c r="O91" s="2">
        <f>ROUND(CP91,2)</f>
        <v>1933.38</v>
      </c>
      <c r="P91" s="2">
        <f>ROUND(CQ91*I91,2)</f>
        <v>1477.1</v>
      </c>
      <c r="Q91" s="2">
        <f>ROUND(CR91*I91,2)</f>
        <v>124.83</v>
      </c>
      <c r="R91" s="2">
        <f>ROUND(CS91*I91,2)</f>
        <v>0</v>
      </c>
      <c r="S91" s="2">
        <f>ROUND(CT91*I91,2)</f>
        <v>331.45</v>
      </c>
      <c r="T91" s="2">
        <f>ROUND(CU91*I91,2)</f>
        <v>0</v>
      </c>
      <c r="U91" s="2">
        <f t="shared" si="57"/>
        <v>34.852800000000002</v>
      </c>
      <c r="V91" s="2">
        <f t="shared" si="58"/>
        <v>0</v>
      </c>
      <c r="W91" s="2">
        <f>ROUND(CX91*I91,2)</f>
        <v>0</v>
      </c>
      <c r="X91" s="2">
        <f>ROUND(CY91,2)</f>
        <v>364.6</v>
      </c>
      <c r="Y91" s="2">
        <f>ROUND(CZ91,2)</f>
        <v>228.7</v>
      </c>
      <c r="Z91" s="2"/>
      <c r="AA91" s="2">
        <v>64855517</v>
      </c>
      <c r="AB91" s="2">
        <f t="shared" si="59"/>
        <v>1176.02</v>
      </c>
      <c r="AC91" s="2">
        <f t="shared" si="60"/>
        <v>898.48</v>
      </c>
      <c r="AD91" s="2">
        <f t="shared" si="85"/>
        <v>75.930000000000007</v>
      </c>
      <c r="AE91" s="2">
        <f t="shared" si="86"/>
        <v>0</v>
      </c>
      <c r="AF91" s="2">
        <f t="shared" si="87"/>
        <v>201.61</v>
      </c>
      <c r="AG91" s="2">
        <f t="shared" si="64"/>
        <v>0</v>
      </c>
      <c r="AH91" s="2">
        <f t="shared" si="88"/>
        <v>21.2</v>
      </c>
      <c r="AI91" s="2">
        <f t="shared" si="89"/>
        <v>0</v>
      </c>
      <c r="AJ91" s="2">
        <f t="shared" si="67"/>
        <v>0</v>
      </c>
      <c r="AK91" s="2">
        <v>1176.02</v>
      </c>
      <c r="AL91" s="2">
        <v>898.48</v>
      </c>
      <c r="AM91" s="2">
        <v>75.930000000000007</v>
      </c>
      <c r="AN91" s="2">
        <v>0</v>
      </c>
      <c r="AO91" s="2">
        <v>201.61</v>
      </c>
      <c r="AP91" s="2">
        <v>0</v>
      </c>
      <c r="AQ91" s="2">
        <v>21.2</v>
      </c>
      <c r="AR91" s="2">
        <v>0</v>
      </c>
      <c r="AS91" s="2">
        <v>0</v>
      </c>
      <c r="AT91" s="2">
        <v>110</v>
      </c>
      <c r="AU91" s="2">
        <v>69</v>
      </c>
      <c r="AV91" s="2">
        <v>1</v>
      </c>
      <c r="AW91" s="2">
        <v>1</v>
      </c>
      <c r="AX91" s="2"/>
      <c r="AY91" s="2"/>
      <c r="AZ91" s="2">
        <v>1</v>
      </c>
      <c r="BA91" s="2">
        <v>1</v>
      </c>
      <c r="BB91" s="2">
        <v>1</v>
      </c>
      <c r="BC91" s="2">
        <v>1</v>
      </c>
      <c r="BD91" s="2" t="s">
        <v>3</v>
      </c>
      <c r="BE91" s="2" t="s">
        <v>3</v>
      </c>
      <c r="BF91" s="2" t="s">
        <v>3</v>
      </c>
      <c r="BG91" s="2" t="s">
        <v>3</v>
      </c>
      <c r="BH91" s="2">
        <v>0</v>
      </c>
      <c r="BI91" s="2">
        <v>1</v>
      </c>
      <c r="BJ91" s="2" t="s">
        <v>170</v>
      </c>
      <c r="BK91" s="2"/>
      <c r="BL91" s="2"/>
      <c r="BM91" s="2">
        <v>8001</v>
      </c>
      <c r="BN91" s="2">
        <v>0</v>
      </c>
      <c r="BO91" s="2" t="s">
        <v>3</v>
      </c>
      <c r="BP91" s="2">
        <v>0</v>
      </c>
      <c r="BQ91" s="2">
        <v>2</v>
      </c>
      <c r="BR91" s="2">
        <v>0</v>
      </c>
      <c r="BS91" s="2">
        <v>1</v>
      </c>
      <c r="BT91" s="2">
        <v>1</v>
      </c>
      <c r="BU91" s="2">
        <v>1</v>
      </c>
      <c r="BV91" s="2">
        <v>1</v>
      </c>
      <c r="BW91" s="2">
        <v>1</v>
      </c>
      <c r="BX91" s="2">
        <v>1</v>
      </c>
      <c r="BY91" s="2" t="s">
        <v>3</v>
      </c>
      <c r="BZ91" s="2">
        <v>110</v>
      </c>
      <c r="CA91" s="2">
        <v>69</v>
      </c>
      <c r="CB91" s="2" t="s">
        <v>3</v>
      </c>
      <c r="CC91" s="2"/>
      <c r="CD91" s="2"/>
      <c r="CE91" s="2">
        <v>0</v>
      </c>
      <c r="CF91" s="2">
        <v>0</v>
      </c>
      <c r="CG91" s="2">
        <v>0</v>
      </c>
      <c r="CH91" s="2"/>
      <c r="CI91" s="2"/>
      <c r="CJ91" s="2"/>
      <c r="CK91" s="2"/>
      <c r="CL91" s="2"/>
      <c r="CM91" s="2">
        <v>0</v>
      </c>
      <c r="CN91" s="2" t="s">
        <v>3</v>
      </c>
      <c r="CO91" s="2">
        <v>0</v>
      </c>
      <c r="CP91" s="2">
        <f t="shared" si="68"/>
        <v>1933.3799999999999</v>
      </c>
      <c r="CQ91" s="2">
        <f t="shared" si="84"/>
        <v>898.48</v>
      </c>
      <c r="CR91" s="2">
        <f t="shared" si="90"/>
        <v>75.930000000000007</v>
      </c>
      <c r="CS91" s="2">
        <f t="shared" si="71"/>
        <v>0</v>
      </c>
      <c r="CT91" s="2">
        <f t="shared" si="72"/>
        <v>201.61</v>
      </c>
      <c r="CU91" s="2">
        <f t="shared" si="73"/>
        <v>0</v>
      </c>
      <c r="CV91" s="2">
        <f t="shared" si="74"/>
        <v>21.2</v>
      </c>
      <c r="CW91" s="2">
        <f t="shared" si="75"/>
        <v>0</v>
      </c>
      <c r="CX91" s="2">
        <f t="shared" si="76"/>
        <v>0</v>
      </c>
      <c r="CY91" s="2">
        <f>(((S91+R91)*AT91)/100)</f>
        <v>364.59500000000003</v>
      </c>
      <c r="CZ91" s="2">
        <f>(((S91+R91)*AU91)/100)</f>
        <v>228.70050000000001</v>
      </c>
      <c r="DA91" s="2"/>
      <c r="DB91" s="2"/>
      <c r="DC91" s="2" t="s">
        <v>3</v>
      </c>
      <c r="DD91" s="2" t="s">
        <v>3</v>
      </c>
      <c r="DE91" s="2" t="s">
        <v>3</v>
      </c>
      <c r="DF91" s="2" t="s">
        <v>3</v>
      </c>
      <c r="DG91" s="2" t="s">
        <v>3</v>
      </c>
      <c r="DH91" s="2" t="s">
        <v>3</v>
      </c>
      <c r="DI91" s="2" t="s">
        <v>3</v>
      </c>
      <c r="DJ91" s="2" t="s">
        <v>3</v>
      </c>
      <c r="DK91" s="2" t="s">
        <v>3</v>
      </c>
      <c r="DL91" s="2" t="s">
        <v>3</v>
      </c>
      <c r="DM91" s="2" t="s">
        <v>3</v>
      </c>
      <c r="DN91" s="2">
        <v>0</v>
      </c>
      <c r="DO91" s="2">
        <v>0</v>
      </c>
      <c r="DP91" s="2">
        <v>1</v>
      </c>
      <c r="DQ91" s="2">
        <v>1</v>
      </c>
      <c r="DR91" s="2"/>
      <c r="DS91" s="2"/>
      <c r="DT91" s="2"/>
      <c r="DU91" s="2">
        <v>1005</v>
      </c>
      <c r="DV91" s="2" t="s">
        <v>154</v>
      </c>
      <c r="DW91" s="2" t="s">
        <v>154</v>
      </c>
      <c r="DX91" s="2">
        <v>100</v>
      </c>
      <c r="DY91" s="2"/>
      <c r="DZ91" s="2" t="s">
        <v>3</v>
      </c>
      <c r="EA91" s="2" t="s">
        <v>3</v>
      </c>
      <c r="EB91" s="2" t="s">
        <v>3</v>
      </c>
      <c r="EC91" s="2" t="s">
        <v>3</v>
      </c>
      <c r="ED91" s="2"/>
      <c r="EE91" s="2">
        <v>56793008</v>
      </c>
      <c r="EF91" s="2">
        <v>2</v>
      </c>
      <c r="EG91" s="2" t="s">
        <v>28</v>
      </c>
      <c r="EH91" s="2">
        <v>8</v>
      </c>
      <c r="EI91" s="2" t="s">
        <v>121</v>
      </c>
      <c r="EJ91" s="2">
        <v>1</v>
      </c>
      <c r="EK91" s="2">
        <v>8001</v>
      </c>
      <c r="EL91" s="2" t="s">
        <v>121</v>
      </c>
      <c r="EM91" s="2" t="s">
        <v>122</v>
      </c>
      <c r="EN91" s="2"/>
      <c r="EO91" s="2" t="s">
        <v>3</v>
      </c>
      <c r="EP91" s="2"/>
      <c r="EQ91" s="2">
        <v>131072</v>
      </c>
      <c r="ER91" s="2">
        <v>1176.02</v>
      </c>
      <c r="ES91" s="2">
        <v>898.48</v>
      </c>
      <c r="ET91" s="2">
        <v>75.930000000000007</v>
      </c>
      <c r="EU91" s="2">
        <v>0</v>
      </c>
      <c r="EV91" s="2">
        <v>201.61</v>
      </c>
      <c r="EW91" s="2">
        <v>21.2</v>
      </c>
      <c r="EX91" s="2">
        <v>0</v>
      </c>
      <c r="EY91" s="2">
        <v>0</v>
      </c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>
        <v>0</v>
      </c>
      <c r="FR91" s="2">
        <v>0</v>
      </c>
      <c r="FS91" s="2">
        <v>0</v>
      </c>
      <c r="FT91" s="2"/>
      <c r="FU91" s="2"/>
      <c r="FV91" s="2"/>
      <c r="FW91" s="2"/>
      <c r="FX91" s="2">
        <v>110</v>
      </c>
      <c r="FY91" s="2">
        <v>69</v>
      </c>
      <c r="FZ91" s="2"/>
      <c r="GA91" s="2" t="s">
        <v>3</v>
      </c>
      <c r="GB91" s="2"/>
      <c r="GC91" s="2"/>
      <c r="GD91" s="2">
        <v>1</v>
      </c>
      <c r="GE91" s="2"/>
      <c r="GF91" s="2">
        <v>-293874410</v>
      </c>
      <c r="GG91" s="2">
        <v>2</v>
      </c>
      <c r="GH91" s="2">
        <v>1</v>
      </c>
      <c r="GI91" s="2">
        <v>-2</v>
      </c>
      <c r="GJ91" s="2">
        <v>0</v>
      </c>
      <c r="GK91" s="2">
        <v>0</v>
      </c>
      <c r="GL91" s="2">
        <f>ROUND(IF(AND(BH91=3,BI91=3,FS91&lt;&gt;0),P91,0),2)</f>
        <v>0</v>
      </c>
      <c r="GM91" s="2">
        <f>ROUND(O91+X91+Y91,2)+GX91</f>
        <v>2526.6799999999998</v>
      </c>
      <c r="GN91" s="2">
        <f t="shared" si="77"/>
        <v>2526.6799999999998</v>
      </c>
      <c r="GO91" s="2">
        <f t="shared" si="78"/>
        <v>0</v>
      </c>
      <c r="GP91" s="2">
        <f t="shared" si="79"/>
        <v>0</v>
      </c>
      <c r="GQ91" s="2"/>
      <c r="GR91" s="2">
        <v>0</v>
      </c>
      <c r="GS91" s="2">
        <v>3</v>
      </c>
      <c r="GT91" s="2">
        <v>0</v>
      </c>
      <c r="GU91" s="2" t="s">
        <v>3</v>
      </c>
      <c r="GV91" s="2">
        <f t="shared" si="80"/>
        <v>0</v>
      </c>
      <c r="GW91" s="2">
        <v>1</v>
      </c>
      <c r="GX91" s="2">
        <f>ROUND(HC91*I91,2)</f>
        <v>0</v>
      </c>
      <c r="GY91" s="2"/>
      <c r="GZ91" s="2"/>
      <c r="HA91" s="2">
        <v>0</v>
      </c>
      <c r="HB91" s="2">
        <v>0</v>
      </c>
      <c r="HC91" s="2">
        <f t="shared" si="81"/>
        <v>0</v>
      </c>
      <c r="HD91" s="2"/>
      <c r="HE91" s="2" t="s">
        <v>3</v>
      </c>
      <c r="HF91" s="2" t="s">
        <v>3</v>
      </c>
      <c r="HG91" s="2"/>
      <c r="HH91" s="2"/>
      <c r="HI91" s="2"/>
      <c r="HJ91" s="2"/>
      <c r="HK91" s="2"/>
      <c r="HL91" s="2"/>
      <c r="HM91" s="2" t="s">
        <v>3</v>
      </c>
      <c r="HN91" s="2" t="s">
        <v>123</v>
      </c>
      <c r="HO91" s="2" t="s">
        <v>124</v>
      </c>
      <c r="HP91" s="2" t="s">
        <v>121</v>
      </c>
      <c r="HQ91" s="2" t="s">
        <v>121</v>
      </c>
      <c r="HR91" s="2"/>
      <c r="HS91" s="2">
        <v>0</v>
      </c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>
        <v>0</v>
      </c>
      <c r="IL91" s="2"/>
      <c r="IM91" s="2"/>
      <c r="IN91" s="2"/>
      <c r="IO91" s="2"/>
      <c r="IP91" s="2"/>
      <c r="IQ91" s="2"/>
      <c r="IR91" s="2"/>
      <c r="IS91" s="2"/>
      <c r="IT91" s="2"/>
      <c r="IU91" s="2"/>
    </row>
    <row r="92" spans="1:255" x14ac:dyDescent="0.2">
      <c r="A92">
        <v>17</v>
      </c>
      <c r="B92">
        <v>1</v>
      </c>
      <c r="C92">
        <f>ROW(SmtRes!A90)</f>
        <v>90</v>
      </c>
      <c r="D92">
        <f>ROW(EtalonRes!A98)</f>
        <v>98</v>
      </c>
      <c r="E92" t="s">
        <v>167</v>
      </c>
      <c r="F92" t="s">
        <v>168</v>
      </c>
      <c r="G92" t="s">
        <v>169</v>
      </c>
      <c r="H92" t="s">
        <v>154</v>
      </c>
      <c r="I92">
        <f>ROUND(ROUND((54.8*3),4)/100,7)</f>
        <v>1.6439999999999999</v>
      </c>
      <c r="J92">
        <v>0</v>
      </c>
      <c r="K92">
        <f>ROUND(ROUND((54.8*3),4)/100,7)</f>
        <v>1.6439999999999999</v>
      </c>
      <c r="O92">
        <f>ROUND(CP92,0)</f>
        <v>35789</v>
      </c>
      <c r="P92">
        <f>ROUND(CQ92*I92,0)</f>
        <v>17770</v>
      </c>
      <c r="Q92">
        <f>ROUND(CR92*I92,0)</f>
        <v>1138</v>
      </c>
      <c r="R92">
        <f>ROUND(CS92*I92,0)</f>
        <v>0</v>
      </c>
      <c r="S92">
        <f>ROUND(CT92*I92,0)</f>
        <v>16881</v>
      </c>
      <c r="T92">
        <f>ROUND(CU92*I92,0)</f>
        <v>0</v>
      </c>
      <c r="U92">
        <f t="shared" si="57"/>
        <v>34.852800000000002</v>
      </c>
      <c r="V92">
        <f t="shared" si="58"/>
        <v>0</v>
      </c>
      <c r="W92">
        <f>ROUND(CX92*I92,0)</f>
        <v>0</v>
      </c>
      <c r="X92">
        <f>ROUND(CY92,0)</f>
        <v>18569</v>
      </c>
      <c r="Y92">
        <f>ROUND(CZ92,0)</f>
        <v>11648</v>
      </c>
      <c r="AA92">
        <v>64855514</v>
      </c>
      <c r="AB92">
        <f t="shared" si="59"/>
        <v>1176.02</v>
      </c>
      <c r="AC92">
        <f t="shared" si="60"/>
        <v>898.48</v>
      </c>
      <c r="AD92">
        <f t="shared" si="85"/>
        <v>75.930000000000007</v>
      </c>
      <c r="AE92">
        <f t="shared" si="86"/>
        <v>0</v>
      </c>
      <c r="AF92">
        <f t="shared" si="87"/>
        <v>201.61</v>
      </c>
      <c r="AG92">
        <f t="shared" si="64"/>
        <v>0</v>
      </c>
      <c r="AH92">
        <f t="shared" si="88"/>
        <v>21.2</v>
      </c>
      <c r="AI92">
        <f t="shared" si="89"/>
        <v>0</v>
      </c>
      <c r="AJ92">
        <f t="shared" si="67"/>
        <v>0</v>
      </c>
      <c r="AK92">
        <v>1176.02</v>
      </c>
      <c r="AL92">
        <v>898.48</v>
      </c>
      <c r="AM92">
        <v>75.930000000000007</v>
      </c>
      <c r="AN92">
        <v>0</v>
      </c>
      <c r="AO92">
        <v>201.61</v>
      </c>
      <c r="AP92">
        <v>0</v>
      </c>
      <c r="AQ92">
        <v>21.2</v>
      </c>
      <c r="AR92">
        <v>0</v>
      </c>
      <c r="AS92">
        <v>0</v>
      </c>
      <c r="AT92">
        <v>110</v>
      </c>
      <c r="AU92">
        <v>69</v>
      </c>
      <c r="AV92">
        <v>1</v>
      </c>
      <c r="AW92">
        <v>1</v>
      </c>
      <c r="AZ92">
        <v>1</v>
      </c>
      <c r="BA92">
        <v>50.93</v>
      </c>
      <c r="BB92">
        <v>9.1199999999999992</v>
      </c>
      <c r="BC92">
        <v>12.03</v>
      </c>
      <c r="BD92" t="s">
        <v>3</v>
      </c>
      <c r="BE92" t="s">
        <v>3</v>
      </c>
      <c r="BF92" t="s">
        <v>3</v>
      </c>
      <c r="BG92" t="s">
        <v>3</v>
      </c>
      <c r="BH92">
        <v>0</v>
      </c>
      <c r="BI92">
        <v>1</v>
      </c>
      <c r="BJ92" t="s">
        <v>170</v>
      </c>
      <c r="BM92">
        <v>8001</v>
      </c>
      <c r="BN92">
        <v>0</v>
      </c>
      <c r="BO92" t="s">
        <v>168</v>
      </c>
      <c r="BP92">
        <v>1</v>
      </c>
      <c r="BQ92">
        <v>2</v>
      </c>
      <c r="BR92">
        <v>0</v>
      </c>
      <c r="BS92">
        <v>50.93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3</v>
      </c>
      <c r="BZ92">
        <v>110</v>
      </c>
      <c r="CA92">
        <v>69</v>
      </c>
      <c r="CB92" t="s">
        <v>3</v>
      </c>
      <c r="CE92">
        <v>0</v>
      </c>
      <c r="CF92">
        <v>0</v>
      </c>
      <c r="CG92">
        <v>0</v>
      </c>
      <c r="CM92">
        <v>0</v>
      </c>
      <c r="CN92" t="s">
        <v>3</v>
      </c>
      <c r="CO92">
        <v>0</v>
      </c>
      <c r="CP92">
        <f t="shared" si="68"/>
        <v>35789</v>
      </c>
      <c r="CQ92">
        <f t="shared" si="84"/>
        <v>10808.714399999999</v>
      </c>
      <c r="CR92">
        <f t="shared" si="90"/>
        <v>692.48159999999996</v>
      </c>
      <c r="CS92">
        <f t="shared" si="71"/>
        <v>0</v>
      </c>
      <c r="CT92">
        <f t="shared" si="72"/>
        <v>10267.997300000001</v>
      </c>
      <c r="CU92">
        <f t="shared" si="73"/>
        <v>0</v>
      </c>
      <c r="CV92">
        <f t="shared" si="74"/>
        <v>21.2</v>
      </c>
      <c r="CW92">
        <f t="shared" si="75"/>
        <v>0</v>
      </c>
      <c r="CX92">
        <f t="shared" si="76"/>
        <v>0</v>
      </c>
      <c r="CY92">
        <f>(((S92+R92)*AT92)/100)</f>
        <v>18569.099999999999</v>
      </c>
      <c r="CZ92">
        <f>(((S92+R92)*AU92)/100)</f>
        <v>11647.89</v>
      </c>
      <c r="DC92" t="s">
        <v>3</v>
      </c>
      <c r="DD92" t="s">
        <v>3</v>
      </c>
      <c r="DE92" t="s">
        <v>3</v>
      </c>
      <c r="DF92" t="s">
        <v>3</v>
      </c>
      <c r="DG92" t="s">
        <v>3</v>
      </c>
      <c r="DH92" t="s">
        <v>3</v>
      </c>
      <c r="DI92" t="s">
        <v>3</v>
      </c>
      <c r="DJ92" t="s">
        <v>3</v>
      </c>
      <c r="DK92" t="s">
        <v>3</v>
      </c>
      <c r="DL92" t="s">
        <v>3</v>
      </c>
      <c r="DM92" t="s">
        <v>3</v>
      </c>
      <c r="DN92">
        <v>0</v>
      </c>
      <c r="DO92">
        <v>0</v>
      </c>
      <c r="DP92">
        <v>1</v>
      </c>
      <c r="DQ92">
        <v>1</v>
      </c>
      <c r="DU92">
        <v>1005</v>
      </c>
      <c r="DV92" t="s">
        <v>154</v>
      </c>
      <c r="DW92" t="s">
        <v>154</v>
      </c>
      <c r="DX92">
        <v>100</v>
      </c>
      <c r="DZ92" t="s">
        <v>3</v>
      </c>
      <c r="EA92" t="s">
        <v>3</v>
      </c>
      <c r="EB92" t="s">
        <v>3</v>
      </c>
      <c r="EC92" t="s">
        <v>3</v>
      </c>
      <c r="EE92">
        <v>56793008</v>
      </c>
      <c r="EF92">
        <v>2</v>
      </c>
      <c r="EG92" t="s">
        <v>28</v>
      </c>
      <c r="EH92">
        <v>8</v>
      </c>
      <c r="EI92" t="s">
        <v>121</v>
      </c>
      <c r="EJ92">
        <v>1</v>
      </c>
      <c r="EK92">
        <v>8001</v>
      </c>
      <c r="EL92" t="s">
        <v>121</v>
      </c>
      <c r="EM92" t="s">
        <v>122</v>
      </c>
      <c r="EO92" t="s">
        <v>3</v>
      </c>
      <c r="EQ92">
        <v>131072</v>
      </c>
      <c r="ER92">
        <v>1176.02</v>
      </c>
      <c r="ES92">
        <v>898.48</v>
      </c>
      <c r="ET92">
        <v>75.930000000000007</v>
      </c>
      <c r="EU92">
        <v>0</v>
      </c>
      <c r="EV92">
        <v>201.61</v>
      </c>
      <c r="EW92">
        <v>21.2</v>
      </c>
      <c r="EX92">
        <v>0</v>
      </c>
      <c r="EY92">
        <v>0</v>
      </c>
      <c r="FQ92">
        <v>0</v>
      </c>
      <c r="FR92">
        <v>0</v>
      </c>
      <c r="FS92">
        <v>0</v>
      </c>
      <c r="FX92">
        <v>110</v>
      </c>
      <c r="FY92">
        <v>69</v>
      </c>
      <c r="GA92" t="s">
        <v>3</v>
      </c>
      <c r="GD92">
        <v>1</v>
      </c>
      <c r="GF92">
        <v>-293874410</v>
      </c>
      <c r="GG92">
        <v>2</v>
      </c>
      <c r="GH92">
        <v>1</v>
      </c>
      <c r="GI92">
        <v>2</v>
      </c>
      <c r="GJ92">
        <v>0</v>
      </c>
      <c r="GK92">
        <v>0</v>
      </c>
      <c r="GL92">
        <f>ROUND(IF(AND(BH92=3,BI92=3,FS92&lt;&gt;0),P92,0),0)</f>
        <v>0</v>
      </c>
      <c r="GM92">
        <f>ROUND(O92+X92+Y92,0)+GX92</f>
        <v>66006</v>
      </c>
      <c r="GN92">
        <f t="shared" si="77"/>
        <v>66006</v>
      </c>
      <c r="GO92">
        <f t="shared" si="78"/>
        <v>0</v>
      </c>
      <c r="GP92">
        <f t="shared" si="79"/>
        <v>0</v>
      </c>
      <c r="GR92">
        <v>0</v>
      </c>
      <c r="GS92">
        <v>3</v>
      </c>
      <c r="GT92">
        <v>0</v>
      </c>
      <c r="GU92" t="s">
        <v>3</v>
      </c>
      <c r="GV92">
        <f t="shared" si="80"/>
        <v>0</v>
      </c>
      <c r="GW92">
        <v>1</v>
      </c>
      <c r="GX92">
        <f>ROUND(HC92*I92,0)</f>
        <v>0</v>
      </c>
      <c r="HA92">
        <v>0</v>
      </c>
      <c r="HB92">
        <v>0</v>
      </c>
      <c r="HC92">
        <f t="shared" si="81"/>
        <v>0</v>
      </c>
      <c r="HE92" t="s">
        <v>3</v>
      </c>
      <c r="HF92" t="s">
        <v>3</v>
      </c>
      <c r="HM92" t="s">
        <v>3</v>
      </c>
      <c r="HN92" t="s">
        <v>123</v>
      </c>
      <c r="HO92" t="s">
        <v>124</v>
      </c>
      <c r="HP92" t="s">
        <v>121</v>
      </c>
      <c r="HQ92" t="s">
        <v>121</v>
      </c>
      <c r="HS92">
        <v>0</v>
      </c>
      <c r="IK92">
        <v>0</v>
      </c>
    </row>
    <row r="93" spans="1:255" x14ac:dyDescent="0.2">
      <c r="A93" s="2">
        <v>18</v>
      </c>
      <c r="B93" s="2">
        <v>1</v>
      </c>
      <c r="C93" s="2">
        <v>80</v>
      </c>
      <c r="D93" s="2"/>
      <c r="E93" s="2" t="s">
        <v>171</v>
      </c>
      <c r="F93" s="2" t="s">
        <v>160</v>
      </c>
      <c r="G93" s="2" t="s">
        <v>161</v>
      </c>
      <c r="H93" s="2" t="s">
        <v>36</v>
      </c>
      <c r="I93" s="2">
        <f>I91*J93</f>
        <v>-2.6303999999999998E-2</v>
      </c>
      <c r="J93" s="2">
        <v>-1.6E-2</v>
      </c>
      <c r="K93" s="2">
        <v>-1.6E-2</v>
      </c>
      <c r="L93" s="2"/>
      <c r="M93" s="2"/>
      <c r="N93" s="2"/>
      <c r="O93" s="2">
        <f>ROUND(CP93,2)</f>
        <v>-36.380000000000003</v>
      </c>
      <c r="P93" s="2">
        <f>ROUND(CQ93*I93,2)</f>
        <v>-36.380000000000003</v>
      </c>
      <c r="Q93" s="2">
        <f>ROUND(CR93*I93,2)</f>
        <v>0</v>
      </c>
      <c r="R93" s="2">
        <f>ROUND(CS93*I93,2)</f>
        <v>0</v>
      </c>
      <c r="S93" s="2">
        <f>ROUND(CT93*I93,2)</f>
        <v>0</v>
      </c>
      <c r="T93" s="2">
        <f>ROUND(CU93*I93,2)</f>
        <v>0</v>
      </c>
      <c r="U93" s="2">
        <f t="shared" si="57"/>
        <v>0</v>
      </c>
      <c r="V93" s="2">
        <f t="shared" si="58"/>
        <v>0</v>
      </c>
      <c r="W93" s="2">
        <f>ROUND(CX93*I93,2)</f>
        <v>0</v>
      </c>
      <c r="X93" s="2">
        <f>ROUND(CY93,2)</f>
        <v>0</v>
      </c>
      <c r="Y93" s="2">
        <f>ROUND(CZ93,2)</f>
        <v>0</v>
      </c>
      <c r="Z93" s="2"/>
      <c r="AA93" s="2">
        <v>64855517</v>
      </c>
      <c r="AB93" s="2">
        <f t="shared" si="59"/>
        <v>1383.11</v>
      </c>
      <c r="AC93" s="2">
        <f t="shared" si="60"/>
        <v>1383.11</v>
      </c>
      <c r="AD93" s="2">
        <f t="shared" si="85"/>
        <v>0</v>
      </c>
      <c r="AE93" s="2">
        <f t="shared" si="86"/>
        <v>0</v>
      </c>
      <c r="AF93" s="2">
        <f t="shared" si="87"/>
        <v>0</v>
      </c>
      <c r="AG93" s="2">
        <f t="shared" si="64"/>
        <v>0</v>
      </c>
      <c r="AH93" s="2">
        <f t="shared" si="88"/>
        <v>0</v>
      </c>
      <c r="AI93" s="2">
        <f t="shared" si="89"/>
        <v>0</v>
      </c>
      <c r="AJ93" s="2">
        <f t="shared" si="67"/>
        <v>0</v>
      </c>
      <c r="AK93" s="2">
        <v>1383.11</v>
      </c>
      <c r="AL93" s="2">
        <v>1383.11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110</v>
      </c>
      <c r="AU93" s="2">
        <v>69</v>
      </c>
      <c r="AV93" s="2">
        <v>1</v>
      </c>
      <c r="AW93" s="2">
        <v>1</v>
      </c>
      <c r="AX93" s="2"/>
      <c r="AY93" s="2"/>
      <c r="AZ93" s="2">
        <v>1</v>
      </c>
      <c r="BA93" s="2">
        <v>1</v>
      </c>
      <c r="BB93" s="2">
        <v>1</v>
      </c>
      <c r="BC93" s="2">
        <v>1</v>
      </c>
      <c r="BD93" s="2" t="s">
        <v>3</v>
      </c>
      <c r="BE93" s="2" t="s">
        <v>3</v>
      </c>
      <c r="BF93" s="2" t="s">
        <v>3</v>
      </c>
      <c r="BG93" s="2" t="s">
        <v>3</v>
      </c>
      <c r="BH93" s="2">
        <v>3</v>
      </c>
      <c r="BI93" s="2">
        <v>1</v>
      </c>
      <c r="BJ93" s="2" t="s">
        <v>162</v>
      </c>
      <c r="BK93" s="2"/>
      <c r="BL93" s="2"/>
      <c r="BM93" s="2">
        <v>8001</v>
      </c>
      <c r="BN93" s="2">
        <v>0</v>
      </c>
      <c r="BO93" s="2" t="s">
        <v>3</v>
      </c>
      <c r="BP93" s="2">
        <v>0</v>
      </c>
      <c r="BQ93" s="2">
        <v>2</v>
      </c>
      <c r="BR93" s="2">
        <v>1</v>
      </c>
      <c r="BS93" s="2">
        <v>1</v>
      </c>
      <c r="BT93" s="2">
        <v>1</v>
      </c>
      <c r="BU93" s="2">
        <v>1</v>
      </c>
      <c r="BV93" s="2">
        <v>1</v>
      </c>
      <c r="BW93" s="2">
        <v>1</v>
      </c>
      <c r="BX93" s="2">
        <v>1</v>
      </c>
      <c r="BY93" s="2" t="s">
        <v>3</v>
      </c>
      <c r="BZ93" s="2">
        <v>110</v>
      </c>
      <c r="CA93" s="2">
        <v>69</v>
      </c>
      <c r="CB93" s="2" t="s">
        <v>3</v>
      </c>
      <c r="CC93" s="2"/>
      <c r="CD93" s="2"/>
      <c r="CE93" s="2">
        <v>0</v>
      </c>
      <c r="CF93" s="2">
        <v>0</v>
      </c>
      <c r="CG93" s="2">
        <v>0</v>
      </c>
      <c r="CH93" s="2"/>
      <c r="CI93" s="2"/>
      <c r="CJ93" s="2"/>
      <c r="CK93" s="2"/>
      <c r="CL93" s="2"/>
      <c r="CM93" s="2">
        <v>0</v>
      </c>
      <c r="CN93" s="2" t="s">
        <v>3</v>
      </c>
      <c r="CO93" s="2">
        <v>0</v>
      </c>
      <c r="CP93" s="2">
        <f t="shared" si="68"/>
        <v>-36.380000000000003</v>
      </c>
      <c r="CQ93" s="2">
        <f t="shared" si="84"/>
        <v>1383.11</v>
      </c>
      <c r="CR93" s="2">
        <f t="shared" si="90"/>
        <v>0</v>
      </c>
      <c r="CS93" s="2">
        <f t="shared" si="71"/>
        <v>0</v>
      </c>
      <c r="CT93" s="2">
        <f t="shared" si="72"/>
        <v>0</v>
      </c>
      <c r="CU93" s="2">
        <f t="shared" si="73"/>
        <v>0</v>
      </c>
      <c r="CV93" s="2">
        <f t="shared" si="74"/>
        <v>0</v>
      </c>
      <c r="CW93" s="2">
        <f t="shared" si="75"/>
        <v>0</v>
      </c>
      <c r="CX93" s="2">
        <f t="shared" si="76"/>
        <v>0</v>
      </c>
      <c r="CY93" s="2">
        <f>(((S93+R93)*AT93)/100)</f>
        <v>0</v>
      </c>
      <c r="CZ93" s="2">
        <f>(((S93+R93)*AU93)/100)</f>
        <v>0</v>
      </c>
      <c r="DA93" s="2"/>
      <c r="DB93" s="2"/>
      <c r="DC93" s="2" t="s">
        <v>3</v>
      </c>
      <c r="DD93" s="2" t="s">
        <v>3</v>
      </c>
      <c r="DE93" s="2" t="s">
        <v>3</v>
      </c>
      <c r="DF93" s="2" t="s">
        <v>3</v>
      </c>
      <c r="DG93" s="2" t="s">
        <v>3</v>
      </c>
      <c r="DH93" s="2" t="s">
        <v>3</v>
      </c>
      <c r="DI93" s="2" t="s">
        <v>3</v>
      </c>
      <c r="DJ93" s="2" t="s">
        <v>3</v>
      </c>
      <c r="DK93" s="2" t="s">
        <v>3</v>
      </c>
      <c r="DL93" s="2" t="s">
        <v>3</v>
      </c>
      <c r="DM93" s="2" t="s">
        <v>3</v>
      </c>
      <c r="DN93" s="2">
        <v>0</v>
      </c>
      <c r="DO93" s="2">
        <v>0</v>
      </c>
      <c r="DP93" s="2">
        <v>1</v>
      </c>
      <c r="DQ93" s="2">
        <v>1</v>
      </c>
      <c r="DR93" s="2"/>
      <c r="DS93" s="2"/>
      <c r="DT93" s="2"/>
      <c r="DU93" s="2">
        <v>1009</v>
      </c>
      <c r="DV93" s="2" t="s">
        <v>36</v>
      </c>
      <c r="DW93" s="2" t="s">
        <v>36</v>
      </c>
      <c r="DX93" s="2">
        <v>1000</v>
      </c>
      <c r="DY93" s="2"/>
      <c r="DZ93" s="2" t="s">
        <v>3</v>
      </c>
      <c r="EA93" s="2" t="s">
        <v>3</v>
      </c>
      <c r="EB93" s="2" t="s">
        <v>3</v>
      </c>
      <c r="EC93" s="2" t="s">
        <v>3</v>
      </c>
      <c r="ED93" s="2"/>
      <c r="EE93" s="2">
        <v>56793008</v>
      </c>
      <c r="EF93" s="2">
        <v>2</v>
      </c>
      <c r="EG93" s="2" t="s">
        <v>28</v>
      </c>
      <c r="EH93" s="2">
        <v>8</v>
      </c>
      <c r="EI93" s="2" t="s">
        <v>121</v>
      </c>
      <c r="EJ93" s="2">
        <v>1</v>
      </c>
      <c r="EK93" s="2">
        <v>8001</v>
      </c>
      <c r="EL93" s="2" t="s">
        <v>121</v>
      </c>
      <c r="EM93" s="2" t="s">
        <v>122</v>
      </c>
      <c r="EN93" s="2"/>
      <c r="EO93" s="2" t="s">
        <v>3</v>
      </c>
      <c r="EP93" s="2"/>
      <c r="EQ93" s="2">
        <v>0</v>
      </c>
      <c r="ER93" s="2">
        <v>1383.11</v>
      </c>
      <c r="ES93" s="2">
        <v>1383.11</v>
      </c>
      <c r="ET93" s="2">
        <v>0</v>
      </c>
      <c r="EU93" s="2">
        <v>0</v>
      </c>
      <c r="EV93" s="2">
        <v>0</v>
      </c>
      <c r="EW93" s="2">
        <v>0</v>
      </c>
      <c r="EX93" s="2">
        <v>0</v>
      </c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>
        <v>0</v>
      </c>
      <c r="FR93" s="2">
        <v>0</v>
      </c>
      <c r="FS93" s="2">
        <v>0</v>
      </c>
      <c r="FT93" s="2"/>
      <c r="FU93" s="2"/>
      <c r="FV93" s="2"/>
      <c r="FW93" s="2"/>
      <c r="FX93" s="2">
        <v>110</v>
      </c>
      <c r="FY93" s="2">
        <v>69</v>
      </c>
      <c r="FZ93" s="2"/>
      <c r="GA93" s="2" t="s">
        <v>3</v>
      </c>
      <c r="GB93" s="2"/>
      <c r="GC93" s="2"/>
      <c r="GD93" s="2">
        <v>1</v>
      </c>
      <c r="GE93" s="2"/>
      <c r="GF93" s="2">
        <v>503556632</v>
      </c>
      <c r="GG93" s="2">
        <v>2</v>
      </c>
      <c r="GH93" s="2">
        <v>1</v>
      </c>
      <c r="GI93" s="2">
        <v>-2</v>
      </c>
      <c r="GJ93" s="2">
        <v>0</v>
      </c>
      <c r="GK93" s="2">
        <v>0</v>
      </c>
      <c r="GL93" s="2">
        <f>ROUND(IF(AND(BH93=3,BI93=3,FS93&lt;&gt;0),P93,0),2)</f>
        <v>0</v>
      </c>
      <c r="GM93" s="2">
        <f>ROUND(O93+X93+Y93,2)+GX93</f>
        <v>-36.380000000000003</v>
      </c>
      <c r="GN93" s="2">
        <f t="shared" si="77"/>
        <v>-36.380000000000003</v>
      </c>
      <c r="GO93" s="2">
        <f t="shared" si="78"/>
        <v>0</v>
      </c>
      <c r="GP93" s="2">
        <f t="shared" si="79"/>
        <v>0</v>
      </c>
      <c r="GQ93" s="2"/>
      <c r="GR93" s="2">
        <v>0</v>
      </c>
      <c r="GS93" s="2">
        <v>3</v>
      </c>
      <c r="GT93" s="2">
        <v>0</v>
      </c>
      <c r="GU93" s="2" t="s">
        <v>3</v>
      </c>
      <c r="GV93" s="2">
        <f t="shared" si="80"/>
        <v>0</v>
      </c>
      <c r="GW93" s="2">
        <v>1</v>
      </c>
      <c r="GX93" s="2">
        <f>ROUND(HC93*I93,2)</f>
        <v>0</v>
      </c>
      <c r="GY93" s="2"/>
      <c r="GZ93" s="2"/>
      <c r="HA93" s="2">
        <v>0</v>
      </c>
      <c r="HB93" s="2">
        <v>0</v>
      </c>
      <c r="HC93" s="2">
        <f t="shared" si="81"/>
        <v>0</v>
      </c>
      <c r="HD93" s="2"/>
      <c r="HE93" s="2" t="s">
        <v>3</v>
      </c>
      <c r="HF93" s="2" t="s">
        <v>3</v>
      </c>
      <c r="HG93" s="2"/>
      <c r="HH93" s="2"/>
      <c r="HI93" s="2"/>
      <c r="HJ93" s="2"/>
      <c r="HK93" s="2"/>
      <c r="HL93" s="2"/>
      <c r="HM93" s="2" t="s">
        <v>3</v>
      </c>
      <c r="HN93" s="2" t="s">
        <v>123</v>
      </c>
      <c r="HO93" s="2" t="s">
        <v>124</v>
      </c>
      <c r="HP93" s="2" t="s">
        <v>121</v>
      </c>
      <c r="HQ93" s="2" t="s">
        <v>121</v>
      </c>
      <c r="HR93" s="2"/>
      <c r="HS93" s="2">
        <v>0</v>
      </c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>
        <v>0</v>
      </c>
      <c r="IL93" s="2"/>
      <c r="IM93" s="2"/>
      <c r="IN93" s="2"/>
      <c r="IO93" s="2"/>
      <c r="IP93" s="2"/>
      <c r="IQ93" s="2"/>
      <c r="IR93" s="2"/>
      <c r="IS93" s="2"/>
      <c r="IT93" s="2"/>
      <c r="IU93" s="2"/>
    </row>
    <row r="94" spans="1:255" x14ac:dyDescent="0.2">
      <c r="A94">
        <v>18</v>
      </c>
      <c r="B94">
        <v>1</v>
      </c>
      <c r="C94">
        <v>87</v>
      </c>
      <c r="E94" t="s">
        <v>171</v>
      </c>
      <c r="F94" t="s">
        <v>160</v>
      </c>
      <c r="G94" t="s">
        <v>161</v>
      </c>
      <c r="H94" t="s">
        <v>36</v>
      </c>
      <c r="I94">
        <f>I92*J94</f>
        <v>-2.6303999999999998E-2</v>
      </c>
      <c r="J94">
        <v>-1.6E-2</v>
      </c>
      <c r="K94">
        <v>-1.6E-2</v>
      </c>
      <c r="O94">
        <f>ROUND(CP94,0)</f>
        <v>-940</v>
      </c>
      <c r="P94">
        <f>ROUND(CQ94*I94,0)</f>
        <v>-940</v>
      </c>
      <c r="Q94">
        <f>ROUND(CR94*I94,0)</f>
        <v>0</v>
      </c>
      <c r="R94">
        <f>ROUND(CS94*I94,0)</f>
        <v>0</v>
      </c>
      <c r="S94">
        <f>ROUND(CT94*I94,0)</f>
        <v>0</v>
      </c>
      <c r="T94">
        <f>ROUND(CU94*I94,0)</f>
        <v>0</v>
      </c>
      <c r="U94">
        <f t="shared" si="57"/>
        <v>0</v>
      </c>
      <c r="V94">
        <f t="shared" si="58"/>
        <v>0</v>
      </c>
      <c r="W94">
        <f>ROUND(CX94*I94,0)</f>
        <v>0</v>
      </c>
      <c r="X94">
        <f>ROUND(CY94,0)</f>
        <v>0</v>
      </c>
      <c r="Y94">
        <f>ROUND(CZ94,0)</f>
        <v>0</v>
      </c>
      <c r="AA94">
        <v>64855514</v>
      </c>
      <c r="AB94">
        <f t="shared" si="59"/>
        <v>1383.11</v>
      </c>
      <c r="AC94">
        <f t="shared" si="60"/>
        <v>1383.11</v>
      </c>
      <c r="AD94">
        <f t="shared" si="85"/>
        <v>0</v>
      </c>
      <c r="AE94">
        <f t="shared" si="86"/>
        <v>0</v>
      </c>
      <c r="AF94">
        <f t="shared" si="87"/>
        <v>0</v>
      </c>
      <c r="AG94">
        <f t="shared" si="64"/>
        <v>0</v>
      </c>
      <c r="AH94">
        <f t="shared" si="88"/>
        <v>0</v>
      </c>
      <c r="AI94">
        <f t="shared" si="89"/>
        <v>0</v>
      </c>
      <c r="AJ94">
        <f t="shared" si="67"/>
        <v>0</v>
      </c>
      <c r="AK94">
        <v>1383.11</v>
      </c>
      <c r="AL94">
        <v>1383.11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110</v>
      </c>
      <c r="AU94">
        <v>69</v>
      </c>
      <c r="AV94">
        <v>1</v>
      </c>
      <c r="AW94">
        <v>1</v>
      </c>
      <c r="AZ94">
        <v>1</v>
      </c>
      <c r="BA94">
        <v>1</v>
      </c>
      <c r="BB94">
        <v>1</v>
      </c>
      <c r="BC94">
        <v>25.83</v>
      </c>
      <c r="BD94" t="s">
        <v>3</v>
      </c>
      <c r="BE94" t="s">
        <v>3</v>
      </c>
      <c r="BF94" t="s">
        <v>3</v>
      </c>
      <c r="BG94" t="s">
        <v>3</v>
      </c>
      <c r="BH94">
        <v>3</v>
      </c>
      <c r="BI94">
        <v>1</v>
      </c>
      <c r="BJ94" t="s">
        <v>162</v>
      </c>
      <c r="BM94">
        <v>8001</v>
      </c>
      <c r="BN94">
        <v>0</v>
      </c>
      <c r="BO94" t="s">
        <v>160</v>
      </c>
      <c r="BP94">
        <v>1</v>
      </c>
      <c r="BQ94">
        <v>2</v>
      </c>
      <c r="BR94">
        <v>1</v>
      </c>
      <c r="BS94">
        <v>1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3</v>
      </c>
      <c r="BZ94">
        <v>110</v>
      </c>
      <c r="CA94">
        <v>69</v>
      </c>
      <c r="CB94" t="s">
        <v>3</v>
      </c>
      <c r="CE94">
        <v>0</v>
      </c>
      <c r="CF94">
        <v>0</v>
      </c>
      <c r="CG94">
        <v>0</v>
      </c>
      <c r="CM94">
        <v>0</v>
      </c>
      <c r="CN94" t="s">
        <v>3</v>
      </c>
      <c r="CO94">
        <v>0</v>
      </c>
      <c r="CP94">
        <f t="shared" si="68"/>
        <v>-940</v>
      </c>
      <c r="CQ94">
        <f t="shared" si="84"/>
        <v>35725.731299999992</v>
      </c>
      <c r="CR94">
        <f t="shared" si="90"/>
        <v>0</v>
      </c>
      <c r="CS94">
        <f t="shared" si="71"/>
        <v>0</v>
      </c>
      <c r="CT94">
        <f t="shared" si="72"/>
        <v>0</v>
      </c>
      <c r="CU94">
        <f t="shared" si="73"/>
        <v>0</v>
      </c>
      <c r="CV94">
        <f t="shared" si="74"/>
        <v>0</v>
      </c>
      <c r="CW94">
        <f t="shared" si="75"/>
        <v>0</v>
      </c>
      <c r="CX94">
        <f t="shared" si="76"/>
        <v>0</v>
      </c>
      <c r="CY94">
        <f>(((S94+R94)*AT94)/100)</f>
        <v>0</v>
      </c>
      <c r="CZ94">
        <f>(((S94+R94)*AU94)/100)</f>
        <v>0</v>
      </c>
      <c r="DC94" t="s">
        <v>3</v>
      </c>
      <c r="DD94" t="s">
        <v>3</v>
      </c>
      <c r="DE94" t="s">
        <v>3</v>
      </c>
      <c r="DF94" t="s">
        <v>3</v>
      </c>
      <c r="DG94" t="s">
        <v>3</v>
      </c>
      <c r="DH94" t="s">
        <v>3</v>
      </c>
      <c r="DI94" t="s">
        <v>3</v>
      </c>
      <c r="DJ94" t="s">
        <v>3</v>
      </c>
      <c r="DK94" t="s">
        <v>3</v>
      </c>
      <c r="DL94" t="s">
        <v>3</v>
      </c>
      <c r="DM94" t="s">
        <v>3</v>
      </c>
      <c r="DN94">
        <v>0</v>
      </c>
      <c r="DO94">
        <v>0</v>
      </c>
      <c r="DP94">
        <v>1</v>
      </c>
      <c r="DQ94">
        <v>1</v>
      </c>
      <c r="DU94">
        <v>1009</v>
      </c>
      <c r="DV94" t="s">
        <v>36</v>
      </c>
      <c r="DW94" t="s">
        <v>36</v>
      </c>
      <c r="DX94">
        <v>1000</v>
      </c>
      <c r="DZ94" t="s">
        <v>3</v>
      </c>
      <c r="EA94" t="s">
        <v>3</v>
      </c>
      <c r="EB94" t="s">
        <v>3</v>
      </c>
      <c r="EC94" t="s">
        <v>3</v>
      </c>
      <c r="EE94">
        <v>56793008</v>
      </c>
      <c r="EF94">
        <v>2</v>
      </c>
      <c r="EG94" t="s">
        <v>28</v>
      </c>
      <c r="EH94">
        <v>8</v>
      </c>
      <c r="EI94" t="s">
        <v>121</v>
      </c>
      <c r="EJ94">
        <v>1</v>
      </c>
      <c r="EK94">
        <v>8001</v>
      </c>
      <c r="EL94" t="s">
        <v>121</v>
      </c>
      <c r="EM94" t="s">
        <v>122</v>
      </c>
      <c r="EO94" t="s">
        <v>3</v>
      </c>
      <c r="EQ94">
        <v>0</v>
      </c>
      <c r="ER94">
        <v>1383.11</v>
      </c>
      <c r="ES94">
        <v>1383.11</v>
      </c>
      <c r="ET94">
        <v>0</v>
      </c>
      <c r="EU94">
        <v>0</v>
      </c>
      <c r="EV94">
        <v>0</v>
      </c>
      <c r="EW94">
        <v>0</v>
      </c>
      <c r="EX94">
        <v>0</v>
      </c>
      <c r="FQ94">
        <v>0</v>
      </c>
      <c r="FR94">
        <v>0</v>
      </c>
      <c r="FS94">
        <v>0</v>
      </c>
      <c r="FX94">
        <v>110</v>
      </c>
      <c r="FY94">
        <v>69</v>
      </c>
      <c r="GA94" t="s">
        <v>3</v>
      </c>
      <c r="GD94">
        <v>1</v>
      </c>
      <c r="GF94">
        <v>503556632</v>
      </c>
      <c r="GG94">
        <v>2</v>
      </c>
      <c r="GH94">
        <v>1</v>
      </c>
      <c r="GI94">
        <v>2</v>
      </c>
      <c r="GJ94">
        <v>0</v>
      </c>
      <c r="GK94">
        <v>0</v>
      </c>
      <c r="GL94">
        <f>ROUND(IF(AND(BH94=3,BI94=3,FS94&lt;&gt;0),P94,0),0)</f>
        <v>0</v>
      </c>
      <c r="GM94">
        <f>ROUND(O94+X94+Y94,0)+GX94</f>
        <v>-940</v>
      </c>
      <c r="GN94">
        <f t="shared" si="77"/>
        <v>-940</v>
      </c>
      <c r="GO94">
        <f t="shared" si="78"/>
        <v>0</v>
      </c>
      <c r="GP94">
        <f t="shared" si="79"/>
        <v>0</v>
      </c>
      <c r="GR94">
        <v>0</v>
      </c>
      <c r="GS94">
        <v>3</v>
      </c>
      <c r="GT94">
        <v>0</v>
      </c>
      <c r="GU94" t="s">
        <v>3</v>
      </c>
      <c r="GV94">
        <f t="shared" si="80"/>
        <v>0</v>
      </c>
      <c r="GW94">
        <v>1</v>
      </c>
      <c r="GX94">
        <f>ROUND(HC94*I94,0)</f>
        <v>0</v>
      </c>
      <c r="HA94">
        <v>0</v>
      </c>
      <c r="HB94">
        <v>0</v>
      </c>
      <c r="HC94">
        <f t="shared" si="81"/>
        <v>0</v>
      </c>
      <c r="HE94" t="s">
        <v>3</v>
      </c>
      <c r="HF94" t="s">
        <v>3</v>
      </c>
      <c r="HM94" t="s">
        <v>3</v>
      </c>
      <c r="HN94" t="s">
        <v>123</v>
      </c>
      <c r="HO94" t="s">
        <v>124</v>
      </c>
      <c r="HP94" t="s">
        <v>121</v>
      </c>
      <c r="HQ94" t="s">
        <v>121</v>
      </c>
      <c r="HS94">
        <v>0</v>
      </c>
      <c r="IK94">
        <v>0</v>
      </c>
    </row>
    <row r="95" spans="1:255" x14ac:dyDescent="0.2">
      <c r="A95" s="2">
        <v>17</v>
      </c>
      <c r="B95" s="2">
        <v>1</v>
      </c>
      <c r="C95" s="2"/>
      <c r="D95" s="2"/>
      <c r="E95" s="2" t="s">
        <v>172</v>
      </c>
      <c r="F95" s="2" t="s">
        <v>163</v>
      </c>
      <c r="G95" s="2" t="s">
        <v>164</v>
      </c>
      <c r="H95" s="2" t="s">
        <v>165</v>
      </c>
      <c r="I95" s="2">
        <f>ROUND(ROUND(0.375*164.4,4),7)</f>
        <v>61.65</v>
      </c>
      <c r="J95" s="2">
        <v>0</v>
      </c>
      <c r="K95" s="2">
        <f>ROUND(ROUND(0.375*164.4,4),7)</f>
        <v>61.65</v>
      </c>
      <c r="L95" s="2"/>
      <c r="M95" s="2"/>
      <c r="N95" s="2"/>
      <c r="O95" s="2">
        <f>ROUND(CP95,2)</f>
        <v>542.52</v>
      </c>
      <c r="P95" s="2">
        <f>ROUND(CQ95*I95,2)</f>
        <v>542.52</v>
      </c>
      <c r="Q95" s="2">
        <f>ROUND(CR95*I95,2)</f>
        <v>0</v>
      </c>
      <c r="R95" s="2">
        <f>ROUND(CS95*I95,2)</f>
        <v>0</v>
      </c>
      <c r="S95" s="2">
        <f>ROUND(CT95*I95,2)</f>
        <v>0</v>
      </c>
      <c r="T95" s="2">
        <f>ROUND(CU95*I95,2)</f>
        <v>0</v>
      </c>
      <c r="U95" s="2">
        <f t="shared" si="57"/>
        <v>0</v>
      </c>
      <c r="V95" s="2">
        <f t="shared" si="58"/>
        <v>0</v>
      </c>
      <c r="W95" s="2">
        <f>ROUND(CX95*I95,2)</f>
        <v>3.7</v>
      </c>
      <c r="X95" s="2">
        <f>ROUND(CY95,2)</f>
        <v>0</v>
      </c>
      <c r="Y95" s="2">
        <f>ROUND(CZ95,2)</f>
        <v>0</v>
      </c>
      <c r="Z95" s="2"/>
      <c r="AA95" s="2">
        <v>64855517</v>
      </c>
      <c r="AB95" s="2">
        <f t="shared" si="59"/>
        <v>8.8000000000000007</v>
      </c>
      <c r="AC95" s="2">
        <f t="shared" si="60"/>
        <v>8.8000000000000007</v>
      </c>
      <c r="AD95" s="2">
        <f t="shared" si="85"/>
        <v>0</v>
      </c>
      <c r="AE95" s="2">
        <f t="shared" si="86"/>
        <v>0</v>
      </c>
      <c r="AF95" s="2">
        <f t="shared" si="87"/>
        <v>0</v>
      </c>
      <c r="AG95" s="2">
        <f t="shared" si="64"/>
        <v>0</v>
      </c>
      <c r="AH95" s="2">
        <f t="shared" si="88"/>
        <v>0</v>
      </c>
      <c r="AI95" s="2">
        <f t="shared" si="89"/>
        <v>0</v>
      </c>
      <c r="AJ95" s="2">
        <f t="shared" si="67"/>
        <v>0.06</v>
      </c>
      <c r="AK95" s="2">
        <v>8.8000000000000007</v>
      </c>
      <c r="AL95" s="2">
        <v>8.8000000000000007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0.06</v>
      </c>
      <c r="AT95" s="2">
        <v>0</v>
      </c>
      <c r="AU95" s="2">
        <v>0</v>
      </c>
      <c r="AV95" s="2">
        <v>1</v>
      </c>
      <c r="AW95" s="2">
        <v>1</v>
      </c>
      <c r="AX95" s="2"/>
      <c r="AY95" s="2"/>
      <c r="AZ95" s="2">
        <v>1</v>
      </c>
      <c r="BA95" s="2">
        <v>1</v>
      </c>
      <c r="BB95" s="2">
        <v>1</v>
      </c>
      <c r="BC95" s="2">
        <v>1</v>
      </c>
      <c r="BD95" s="2" t="s">
        <v>3</v>
      </c>
      <c r="BE95" s="2" t="s">
        <v>3</v>
      </c>
      <c r="BF95" s="2" t="s">
        <v>3</v>
      </c>
      <c r="BG95" s="2" t="s">
        <v>3</v>
      </c>
      <c r="BH95" s="2">
        <v>3</v>
      </c>
      <c r="BI95" s="2">
        <v>1</v>
      </c>
      <c r="BJ95" s="2" t="s">
        <v>166</v>
      </c>
      <c r="BK95" s="2"/>
      <c r="BL95" s="2"/>
      <c r="BM95" s="2">
        <v>500001</v>
      </c>
      <c r="BN95" s="2">
        <v>0</v>
      </c>
      <c r="BO95" s="2" t="s">
        <v>3</v>
      </c>
      <c r="BP95" s="2">
        <v>0</v>
      </c>
      <c r="BQ95" s="2">
        <v>8</v>
      </c>
      <c r="BR95" s="2">
        <v>0</v>
      </c>
      <c r="BS95" s="2">
        <v>1</v>
      </c>
      <c r="BT95" s="2">
        <v>1</v>
      </c>
      <c r="BU95" s="2">
        <v>1</v>
      </c>
      <c r="BV95" s="2">
        <v>1</v>
      </c>
      <c r="BW95" s="2">
        <v>1</v>
      </c>
      <c r="BX95" s="2">
        <v>1</v>
      </c>
      <c r="BY95" s="2" t="s">
        <v>3</v>
      </c>
      <c r="BZ95" s="2">
        <v>0</v>
      </c>
      <c r="CA95" s="2">
        <v>0</v>
      </c>
      <c r="CB95" s="2" t="s">
        <v>3</v>
      </c>
      <c r="CC95" s="2"/>
      <c r="CD95" s="2"/>
      <c r="CE95" s="2">
        <v>0</v>
      </c>
      <c r="CF95" s="2">
        <v>0</v>
      </c>
      <c r="CG95" s="2">
        <v>0</v>
      </c>
      <c r="CH95" s="2"/>
      <c r="CI95" s="2"/>
      <c r="CJ95" s="2"/>
      <c r="CK95" s="2"/>
      <c r="CL95" s="2"/>
      <c r="CM95" s="2">
        <v>0</v>
      </c>
      <c r="CN95" s="2" t="s">
        <v>3</v>
      </c>
      <c r="CO95" s="2">
        <v>0</v>
      </c>
      <c r="CP95" s="2">
        <f t="shared" si="68"/>
        <v>542.52</v>
      </c>
      <c r="CQ95" s="2">
        <f t="shared" si="84"/>
        <v>8.8000000000000007</v>
      </c>
      <c r="CR95" s="2">
        <f t="shared" si="90"/>
        <v>0</v>
      </c>
      <c r="CS95" s="2">
        <f t="shared" si="71"/>
        <v>0</v>
      </c>
      <c r="CT95" s="2">
        <f t="shared" si="72"/>
        <v>0</v>
      </c>
      <c r="CU95" s="2">
        <f t="shared" si="73"/>
        <v>0</v>
      </c>
      <c r="CV95" s="2">
        <f t="shared" si="74"/>
        <v>0</v>
      </c>
      <c r="CW95" s="2">
        <f t="shared" si="75"/>
        <v>0</v>
      </c>
      <c r="CX95" s="2">
        <f t="shared" si="76"/>
        <v>0.06</v>
      </c>
      <c r="CY95" s="2">
        <f>0</f>
        <v>0</v>
      </c>
      <c r="CZ95" s="2">
        <f>0</f>
        <v>0</v>
      </c>
      <c r="DA95" s="2"/>
      <c r="DB95" s="2"/>
      <c r="DC95" s="2" t="s">
        <v>3</v>
      </c>
      <c r="DD95" s="2" t="s">
        <v>3</v>
      </c>
      <c r="DE95" s="2" t="s">
        <v>3</v>
      </c>
      <c r="DF95" s="2" t="s">
        <v>3</v>
      </c>
      <c r="DG95" s="2" t="s">
        <v>3</v>
      </c>
      <c r="DH95" s="2" t="s">
        <v>3</v>
      </c>
      <c r="DI95" s="2" t="s">
        <v>3</v>
      </c>
      <c r="DJ95" s="2" t="s">
        <v>3</v>
      </c>
      <c r="DK95" s="2" t="s">
        <v>3</v>
      </c>
      <c r="DL95" s="2" t="s">
        <v>3</v>
      </c>
      <c r="DM95" s="2" t="s">
        <v>3</v>
      </c>
      <c r="DN95" s="2">
        <v>0</v>
      </c>
      <c r="DO95" s="2">
        <v>0</v>
      </c>
      <c r="DP95" s="2">
        <v>1</v>
      </c>
      <c r="DQ95" s="2">
        <v>1</v>
      </c>
      <c r="DR95" s="2"/>
      <c r="DS95" s="2"/>
      <c r="DT95" s="2"/>
      <c r="DU95" s="2">
        <v>1002</v>
      </c>
      <c r="DV95" s="2" t="s">
        <v>165</v>
      </c>
      <c r="DW95" s="2" t="s">
        <v>165</v>
      </c>
      <c r="DX95" s="2">
        <v>1</v>
      </c>
      <c r="DY95" s="2"/>
      <c r="DZ95" s="2" t="s">
        <v>3</v>
      </c>
      <c r="EA95" s="2" t="s">
        <v>3</v>
      </c>
      <c r="EB95" s="2" t="s">
        <v>3</v>
      </c>
      <c r="EC95" s="2" t="s">
        <v>3</v>
      </c>
      <c r="ED95" s="2"/>
      <c r="EE95" s="2">
        <v>56793266</v>
      </c>
      <c r="EF95" s="2">
        <v>8</v>
      </c>
      <c r="EG95" s="2" t="s">
        <v>48</v>
      </c>
      <c r="EH95" s="2">
        <v>0</v>
      </c>
      <c r="EI95" s="2" t="s">
        <v>3</v>
      </c>
      <c r="EJ95" s="2">
        <v>1</v>
      </c>
      <c r="EK95" s="2">
        <v>500001</v>
      </c>
      <c r="EL95" s="2" t="s">
        <v>49</v>
      </c>
      <c r="EM95" s="2" t="s">
        <v>50</v>
      </c>
      <c r="EN95" s="2"/>
      <c r="EO95" s="2" t="s">
        <v>3</v>
      </c>
      <c r="EP95" s="2"/>
      <c r="EQ95" s="2">
        <v>0</v>
      </c>
      <c r="ER95" s="2">
        <v>8.8000000000000007</v>
      </c>
      <c r="ES95" s="2">
        <v>8.8000000000000007</v>
      </c>
      <c r="ET95" s="2">
        <v>0</v>
      </c>
      <c r="EU95" s="2">
        <v>0</v>
      </c>
      <c r="EV95" s="2">
        <v>0</v>
      </c>
      <c r="EW95" s="2">
        <v>0</v>
      </c>
      <c r="EX95" s="2">
        <v>0</v>
      </c>
      <c r="EY95" s="2">
        <v>0</v>
      </c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>
        <v>0</v>
      </c>
      <c r="FR95" s="2">
        <v>0</v>
      </c>
      <c r="FS95" s="2">
        <v>0</v>
      </c>
      <c r="FT95" s="2"/>
      <c r="FU95" s="2"/>
      <c r="FV95" s="2"/>
      <c r="FW95" s="2"/>
      <c r="FX95" s="2">
        <v>0</v>
      </c>
      <c r="FY95" s="2">
        <v>0</v>
      </c>
      <c r="FZ95" s="2"/>
      <c r="GA95" s="2" t="s">
        <v>3</v>
      </c>
      <c r="GB95" s="2"/>
      <c r="GC95" s="2"/>
      <c r="GD95" s="2">
        <v>1</v>
      </c>
      <c r="GE95" s="2"/>
      <c r="GF95" s="2">
        <v>1297557961</v>
      </c>
      <c r="GG95" s="2">
        <v>2</v>
      </c>
      <c r="GH95" s="2">
        <v>1</v>
      </c>
      <c r="GI95" s="2">
        <v>-2</v>
      </c>
      <c r="GJ95" s="2">
        <v>0</v>
      </c>
      <c r="GK95" s="2">
        <v>0</v>
      </c>
      <c r="GL95" s="2">
        <f>ROUND(IF(AND(BH95=3,BI95=3,FS95&lt;&gt;0),P95,0),2)</f>
        <v>0</v>
      </c>
      <c r="GM95" s="2">
        <f>ROUND(O95+X95+Y95,2)+GX95</f>
        <v>542.52</v>
      </c>
      <c r="GN95" s="2">
        <f t="shared" si="77"/>
        <v>542.52</v>
      </c>
      <c r="GO95" s="2">
        <f t="shared" si="78"/>
        <v>0</v>
      </c>
      <c r="GP95" s="2">
        <f t="shared" si="79"/>
        <v>0</v>
      </c>
      <c r="GQ95" s="2"/>
      <c r="GR95" s="2">
        <v>0</v>
      </c>
      <c r="GS95" s="2">
        <v>3</v>
      </c>
      <c r="GT95" s="2">
        <v>0</v>
      </c>
      <c r="GU95" s="2" t="s">
        <v>3</v>
      </c>
      <c r="GV95" s="2">
        <f t="shared" si="80"/>
        <v>0</v>
      </c>
      <c r="GW95" s="2">
        <v>1</v>
      </c>
      <c r="GX95" s="2">
        <f>ROUND(HC95*I95,2)</f>
        <v>0</v>
      </c>
      <c r="GY95" s="2"/>
      <c r="GZ95" s="2"/>
      <c r="HA95" s="2">
        <v>0</v>
      </c>
      <c r="HB95" s="2">
        <v>0</v>
      </c>
      <c r="HC95" s="2">
        <f t="shared" si="81"/>
        <v>0</v>
      </c>
      <c r="HD95" s="2"/>
      <c r="HE95" s="2" t="s">
        <v>3</v>
      </c>
      <c r="HF95" s="2" t="s">
        <v>3</v>
      </c>
      <c r="HG95" s="2"/>
      <c r="HH95" s="2"/>
      <c r="HI95" s="2"/>
      <c r="HJ95" s="2"/>
      <c r="HK95" s="2"/>
      <c r="HL95" s="2"/>
      <c r="HM95" s="2" t="s">
        <v>3</v>
      </c>
      <c r="HN95" s="2" t="s">
        <v>3</v>
      </c>
      <c r="HO95" s="2" t="s">
        <v>3</v>
      </c>
      <c r="HP95" s="2" t="s">
        <v>3</v>
      </c>
      <c r="HQ95" s="2" t="s">
        <v>3</v>
      </c>
      <c r="HR95" s="2"/>
      <c r="HS95" s="2">
        <v>0</v>
      </c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>
        <v>0</v>
      </c>
      <c r="IL95" s="2"/>
      <c r="IM95" s="2"/>
      <c r="IN95" s="2"/>
      <c r="IO95" s="2"/>
      <c r="IP95" s="2"/>
      <c r="IQ95" s="2"/>
      <c r="IR95" s="2"/>
      <c r="IS95" s="2"/>
      <c r="IT95" s="2"/>
      <c r="IU95" s="2"/>
    </row>
    <row r="96" spans="1:255" x14ac:dyDescent="0.2">
      <c r="A96">
        <v>17</v>
      </c>
      <c r="B96">
        <v>1</v>
      </c>
      <c r="E96" t="s">
        <v>172</v>
      </c>
      <c r="F96" t="s">
        <v>163</v>
      </c>
      <c r="G96" t="s">
        <v>164</v>
      </c>
      <c r="H96" t="s">
        <v>165</v>
      </c>
      <c r="I96">
        <f>ROUND(ROUND(0.375*164.4,4),7)</f>
        <v>61.65</v>
      </c>
      <c r="J96">
        <v>0</v>
      </c>
      <c r="K96">
        <f>ROUND(ROUND(0.375*164.4,4),7)</f>
        <v>61.65</v>
      </c>
      <c r="O96">
        <f>ROUND(CP96,0)</f>
        <v>5800</v>
      </c>
      <c r="P96">
        <f>ROUND(CQ96*I96,0)</f>
        <v>5800</v>
      </c>
      <c r="Q96">
        <f>ROUND(CR96*I96,0)</f>
        <v>0</v>
      </c>
      <c r="R96">
        <f>ROUND(CS96*I96,0)</f>
        <v>0</v>
      </c>
      <c r="S96">
        <f>ROUND(CT96*I96,0)</f>
        <v>0</v>
      </c>
      <c r="T96">
        <f>ROUND(CU96*I96,0)</f>
        <v>0</v>
      </c>
      <c r="U96">
        <f t="shared" si="57"/>
        <v>0</v>
      </c>
      <c r="V96">
        <f t="shared" si="58"/>
        <v>0</v>
      </c>
      <c r="W96">
        <f>ROUND(CX96*I96,0)</f>
        <v>4</v>
      </c>
      <c r="X96">
        <f>ROUND(CY96,0)</f>
        <v>0</v>
      </c>
      <c r="Y96">
        <f>ROUND(CZ96,0)</f>
        <v>0</v>
      </c>
      <c r="AA96">
        <v>64855514</v>
      </c>
      <c r="AB96">
        <f t="shared" si="59"/>
        <v>8.8000000000000007</v>
      </c>
      <c r="AC96">
        <f t="shared" si="60"/>
        <v>8.8000000000000007</v>
      </c>
      <c r="AD96">
        <f t="shared" si="85"/>
        <v>0</v>
      </c>
      <c r="AE96">
        <f t="shared" si="86"/>
        <v>0</v>
      </c>
      <c r="AF96">
        <f t="shared" si="87"/>
        <v>0</v>
      </c>
      <c r="AG96">
        <f t="shared" si="64"/>
        <v>0</v>
      </c>
      <c r="AH96">
        <f t="shared" si="88"/>
        <v>0</v>
      </c>
      <c r="AI96">
        <f t="shared" si="89"/>
        <v>0</v>
      </c>
      <c r="AJ96">
        <f t="shared" si="67"/>
        <v>0.06</v>
      </c>
      <c r="AK96">
        <v>8.8000000000000007</v>
      </c>
      <c r="AL96">
        <v>8.8000000000000007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0.06</v>
      </c>
      <c r="AT96">
        <v>0</v>
      </c>
      <c r="AU96">
        <v>0</v>
      </c>
      <c r="AV96">
        <v>1</v>
      </c>
      <c r="AW96">
        <v>1</v>
      </c>
      <c r="AZ96">
        <v>1</v>
      </c>
      <c r="BA96">
        <v>1</v>
      </c>
      <c r="BB96">
        <v>1</v>
      </c>
      <c r="BC96">
        <v>10.69</v>
      </c>
      <c r="BD96" t="s">
        <v>3</v>
      </c>
      <c r="BE96" t="s">
        <v>3</v>
      </c>
      <c r="BF96" t="s">
        <v>3</v>
      </c>
      <c r="BG96" t="s">
        <v>3</v>
      </c>
      <c r="BH96">
        <v>3</v>
      </c>
      <c r="BI96">
        <v>1</v>
      </c>
      <c r="BJ96" t="s">
        <v>166</v>
      </c>
      <c r="BM96">
        <v>500001</v>
      </c>
      <c r="BN96">
        <v>0</v>
      </c>
      <c r="BO96" t="s">
        <v>163</v>
      </c>
      <c r="BP96">
        <v>1</v>
      </c>
      <c r="BQ96">
        <v>8</v>
      </c>
      <c r="BR96">
        <v>0</v>
      </c>
      <c r="BS96">
        <v>1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3</v>
      </c>
      <c r="BZ96">
        <v>0</v>
      </c>
      <c r="CA96">
        <v>0</v>
      </c>
      <c r="CB96" t="s">
        <v>3</v>
      </c>
      <c r="CE96">
        <v>0</v>
      </c>
      <c r="CF96">
        <v>0</v>
      </c>
      <c r="CG96">
        <v>0</v>
      </c>
      <c r="CM96">
        <v>0</v>
      </c>
      <c r="CN96" t="s">
        <v>3</v>
      </c>
      <c r="CO96">
        <v>0</v>
      </c>
      <c r="CP96">
        <f t="shared" si="68"/>
        <v>5800</v>
      </c>
      <c r="CQ96">
        <f t="shared" si="84"/>
        <v>94.072000000000003</v>
      </c>
      <c r="CR96">
        <f t="shared" si="90"/>
        <v>0</v>
      </c>
      <c r="CS96">
        <f t="shared" si="71"/>
        <v>0</v>
      </c>
      <c r="CT96">
        <f t="shared" si="72"/>
        <v>0</v>
      </c>
      <c r="CU96">
        <f t="shared" si="73"/>
        <v>0</v>
      </c>
      <c r="CV96">
        <f t="shared" si="74"/>
        <v>0</v>
      </c>
      <c r="CW96">
        <f t="shared" si="75"/>
        <v>0</v>
      </c>
      <c r="CX96">
        <f t="shared" si="76"/>
        <v>0.06</v>
      </c>
      <c r="CY96">
        <f>0</f>
        <v>0</v>
      </c>
      <c r="CZ96">
        <f>0</f>
        <v>0</v>
      </c>
      <c r="DC96" t="s">
        <v>3</v>
      </c>
      <c r="DD96" t="s">
        <v>3</v>
      </c>
      <c r="DE96" t="s">
        <v>3</v>
      </c>
      <c r="DF96" t="s">
        <v>3</v>
      </c>
      <c r="DG96" t="s">
        <v>3</v>
      </c>
      <c r="DH96" t="s">
        <v>3</v>
      </c>
      <c r="DI96" t="s">
        <v>3</v>
      </c>
      <c r="DJ96" t="s">
        <v>3</v>
      </c>
      <c r="DK96" t="s">
        <v>3</v>
      </c>
      <c r="DL96" t="s">
        <v>3</v>
      </c>
      <c r="DM96" t="s">
        <v>3</v>
      </c>
      <c r="DN96">
        <v>0</v>
      </c>
      <c r="DO96">
        <v>0</v>
      </c>
      <c r="DP96">
        <v>1</v>
      </c>
      <c r="DQ96">
        <v>1</v>
      </c>
      <c r="DU96">
        <v>1002</v>
      </c>
      <c r="DV96" t="s">
        <v>165</v>
      </c>
      <c r="DW96" t="s">
        <v>165</v>
      </c>
      <c r="DX96">
        <v>1</v>
      </c>
      <c r="DZ96" t="s">
        <v>3</v>
      </c>
      <c r="EA96" t="s">
        <v>3</v>
      </c>
      <c r="EB96" t="s">
        <v>3</v>
      </c>
      <c r="EC96" t="s">
        <v>3</v>
      </c>
      <c r="EE96">
        <v>56793266</v>
      </c>
      <c r="EF96">
        <v>8</v>
      </c>
      <c r="EG96" t="s">
        <v>48</v>
      </c>
      <c r="EH96">
        <v>0</v>
      </c>
      <c r="EI96" t="s">
        <v>3</v>
      </c>
      <c r="EJ96">
        <v>1</v>
      </c>
      <c r="EK96">
        <v>500001</v>
      </c>
      <c r="EL96" t="s">
        <v>49</v>
      </c>
      <c r="EM96" t="s">
        <v>50</v>
      </c>
      <c r="EO96" t="s">
        <v>3</v>
      </c>
      <c r="EQ96">
        <v>0</v>
      </c>
      <c r="ER96">
        <v>8.8000000000000007</v>
      </c>
      <c r="ES96">
        <v>8.8000000000000007</v>
      </c>
      <c r="ET96">
        <v>0</v>
      </c>
      <c r="EU96">
        <v>0</v>
      </c>
      <c r="EV96">
        <v>0</v>
      </c>
      <c r="EW96">
        <v>0</v>
      </c>
      <c r="EX96">
        <v>0</v>
      </c>
      <c r="EY96">
        <v>0</v>
      </c>
      <c r="FQ96">
        <v>0</v>
      </c>
      <c r="FR96">
        <v>0</v>
      </c>
      <c r="FS96">
        <v>0</v>
      </c>
      <c r="FX96">
        <v>0</v>
      </c>
      <c r="FY96">
        <v>0</v>
      </c>
      <c r="GA96" t="s">
        <v>3</v>
      </c>
      <c r="GD96">
        <v>1</v>
      </c>
      <c r="GF96">
        <v>1297557961</v>
      </c>
      <c r="GG96">
        <v>2</v>
      </c>
      <c r="GH96">
        <v>1</v>
      </c>
      <c r="GI96">
        <v>2</v>
      </c>
      <c r="GJ96">
        <v>0</v>
      </c>
      <c r="GK96">
        <v>0</v>
      </c>
      <c r="GL96">
        <f>ROUND(IF(AND(BH96=3,BI96=3,FS96&lt;&gt;0),P96,0),0)</f>
        <v>0</v>
      </c>
      <c r="GM96">
        <f>ROUND(O96+X96+Y96,0)+GX96</f>
        <v>5800</v>
      </c>
      <c r="GN96">
        <f t="shared" si="77"/>
        <v>5800</v>
      </c>
      <c r="GO96">
        <f t="shared" si="78"/>
        <v>0</v>
      </c>
      <c r="GP96">
        <f t="shared" si="79"/>
        <v>0</v>
      </c>
      <c r="GR96">
        <v>0</v>
      </c>
      <c r="GS96">
        <v>3</v>
      </c>
      <c r="GT96">
        <v>0</v>
      </c>
      <c r="GU96" t="s">
        <v>3</v>
      </c>
      <c r="GV96">
        <f t="shared" si="80"/>
        <v>0</v>
      </c>
      <c r="GW96">
        <v>1</v>
      </c>
      <c r="GX96">
        <f>ROUND(HC96*I96,0)</f>
        <v>0</v>
      </c>
      <c r="HA96">
        <v>0</v>
      </c>
      <c r="HB96">
        <v>0</v>
      </c>
      <c r="HC96">
        <f t="shared" si="81"/>
        <v>0</v>
      </c>
      <c r="HE96" t="s">
        <v>3</v>
      </c>
      <c r="HF96" t="s">
        <v>3</v>
      </c>
      <c r="HM96" t="s">
        <v>3</v>
      </c>
      <c r="HN96" t="s">
        <v>3</v>
      </c>
      <c r="HO96" t="s">
        <v>3</v>
      </c>
      <c r="HP96" t="s">
        <v>3</v>
      </c>
      <c r="HQ96" t="s">
        <v>3</v>
      </c>
      <c r="HS96">
        <v>0</v>
      </c>
      <c r="IK96">
        <v>0</v>
      </c>
    </row>
    <row r="98" spans="1:206" x14ac:dyDescent="0.2">
      <c r="A98" s="3">
        <v>51</v>
      </c>
      <c r="B98" s="3">
        <f>B69</f>
        <v>1</v>
      </c>
      <c r="C98" s="3">
        <f>A69</f>
        <v>4</v>
      </c>
      <c r="D98" s="3">
        <f>ROW(A69)</f>
        <v>69</v>
      </c>
      <c r="E98" s="3"/>
      <c r="F98" s="3" t="str">
        <f>IF(F69&lt;&gt;"",F69,"")</f>
        <v>Новый раздел</v>
      </c>
      <c r="G98" s="3" t="str">
        <f>IF(G69&lt;&gt;"",G69,"")</f>
        <v>Фундамент ФПСТ-1 под стойку портала  (248017-2021-ИЛО3-КР-03) 3 шт</v>
      </c>
      <c r="H98" s="3">
        <v>0</v>
      </c>
      <c r="I98" s="3"/>
      <c r="J98" s="3"/>
      <c r="K98" s="3"/>
      <c r="L98" s="3"/>
      <c r="M98" s="3"/>
      <c r="N98" s="3"/>
      <c r="O98" s="3">
        <f t="shared" ref="O98:T98" si="91">ROUND(AB98,0)</f>
        <v>4966</v>
      </c>
      <c r="P98" s="3">
        <f t="shared" si="91"/>
        <v>2806</v>
      </c>
      <c r="Q98" s="3">
        <f t="shared" si="91"/>
        <v>1463</v>
      </c>
      <c r="R98" s="3">
        <f t="shared" si="91"/>
        <v>151</v>
      </c>
      <c r="S98" s="3">
        <f t="shared" si="91"/>
        <v>696</v>
      </c>
      <c r="T98" s="3">
        <f t="shared" si="91"/>
        <v>0</v>
      </c>
      <c r="U98" s="3">
        <f>AH98</f>
        <v>76.987200000000001</v>
      </c>
      <c r="V98" s="3">
        <f>AI98</f>
        <v>12.249600000000001</v>
      </c>
      <c r="W98" s="3">
        <f>ROUND(AJ98,0)</f>
        <v>4</v>
      </c>
      <c r="X98" s="3">
        <f>ROUND(AK98,0)</f>
        <v>932</v>
      </c>
      <c r="Y98" s="3">
        <f>ROUND(AL98,0)</f>
        <v>599</v>
      </c>
      <c r="Z98" s="3"/>
      <c r="AA98" s="3"/>
      <c r="AB98" s="3">
        <f>ROUND(SUMIF(AA73:AA96,"=64855517",O73:O96),0)</f>
        <v>4966</v>
      </c>
      <c r="AC98" s="3">
        <f>ROUND(SUMIF(AA73:AA96,"=64855517",P73:P96),0)</f>
        <v>2806</v>
      </c>
      <c r="AD98" s="3">
        <f>ROUND(SUMIF(AA73:AA96,"=64855517",Q73:Q96),0)</f>
        <v>1463</v>
      </c>
      <c r="AE98" s="3">
        <f>ROUND(SUMIF(AA73:AA96,"=64855517",R73:R96),0)</f>
        <v>151</v>
      </c>
      <c r="AF98" s="3">
        <f>ROUND(SUMIF(AA73:AA96,"=64855517",S73:S96),0)</f>
        <v>696</v>
      </c>
      <c r="AG98" s="3">
        <f>ROUND(SUMIF(AA73:AA96,"=64855517",T73:T96),0)</f>
        <v>0</v>
      </c>
      <c r="AH98" s="3">
        <f>SUMIF(AA73:AA96,"=64855517",U73:U96)</f>
        <v>76.987200000000001</v>
      </c>
      <c r="AI98" s="3">
        <f>SUMIF(AA73:AA96,"=64855517",V73:V96)</f>
        <v>12.249600000000001</v>
      </c>
      <c r="AJ98" s="3">
        <f>ROUND(SUMIF(AA73:AA96,"=64855517",W73:W96),0)</f>
        <v>4</v>
      </c>
      <c r="AK98" s="3">
        <f>ROUND(SUMIF(AA73:AA96,"=64855517",X73:X96),0)</f>
        <v>932</v>
      </c>
      <c r="AL98" s="3">
        <f>ROUND(SUMIF(AA73:AA96,"=64855517",Y73:Y96),0)</f>
        <v>599</v>
      </c>
      <c r="AM98" s="3"/>
      <c r="AN98" s="3"/>
      <c r="AO98" s="3">
        <f t="shared" ref="AO98:BD98" si="92">ROUND(BX98,0)</f>
        <v>0</v>
      </c>
      <c r="AP98" s="3">
        <f t="shared" si="92"/>
        <v>0</v>
      </c>
      <c r="AQ98" s="3">
        <f t="shared" si="92"/>
        <v>0</v>
      </c>
      <c r="AR98" s="3">
        <f t="shared" si="92"/>
        <v>6497</v>
      </c>
      <c r="AS98" s="3">
        <f t="shared" si="92"/>
        <v>6497</v>
      </c>
      <c r="AT98" s="3">
        <f t="shared" si="92"/>
        <v>0</v>
      </c>
      <c r="AU98" s="3">
        <f t="shared" si="92"/>
        <v>0</v>
      </c>
      <c r="AV98" s="3">
        <f t="shared" si="92"/>
        <v>2806</v>
      </c>
      <c r="AW98" s="3">
        <f t="shared" si="92"/>
        <v>2806</v>
      </c>
      <c r="AX98" s="3">
        <f t="shared" si="92"/>
        <v>0</v>
      </c>
      <c r="AY98" s="3">
        <f t="shared" si="92"/>
        <v>2806</v>
      </c>
      <c r="AZ98" s="3">
        <f t="shared" si="92"/>
        <v>0</v>
      </c>
      <c r="BA98" s="3">
        <f t="shared" si="92"/>
        <v>0</v>
      </c>
      <c r="BB98" s="3">
        <f t="shared" si="92"/>
        <v>0</v>
      </c>
      <c r="BC98" s="3">
        <f t="shared" si="92"/>
        <v>0</v>
      </c>
      <c r="BD98" s="3">
        <f t="shared" si="92"/>
        <v>0</v>
      </c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>
        <f>ROUND(SUMIF(AA73:AA96,"=64855517",FQ73:FQ96),0)</f>
        <v>0</v>
      </c>
      <c r="BY98" s="3">
        <f>ROUND(SUMIF(AA73:AA96,"=64855517",FR73:FR96),0)</f>
        <v>0</v>
      </c>
      <c r="BZ98" s="3">
        <f>ROUND(SUMIF(AA73:AA96,"=64855517",GL73:GL96),0)</f>
        <v>0</v>
      </c>
      <c r="CA98" s="3">
        <f>ROUND(SUMIF(AA73:AA96,"=64855517",GM73:GM96),0)</f>
        <v>6497</v>
      </c>
      <c r="CB98" s="3">
        <f>ROUND(SUMIF(AA73:AA96,"=64855517",GN73:GN96),0)</f>
        <v>6497</v>
      </c>
      <c r="CC98" s="3">
        <f>ROUND(SUMIF(AA73:AA96,"=64855517",GO73:GO96),0)</f>
        <v>0</v>
      </c>
      <c r="CD98" s="3">
        <f>ROUND(SUMIF(AA73:AA96,"=64855517",GP73:GP96),0)</f>
        <v>0</v>
      </c>
      <c r="CE98" s="3">
        <f>AC98-BX98</f>
        <v>2806</v>
      </c>
      <c r="CF98" s="3">
        <f>AC98-BY98</f>
        <v>2806</v>
      </c>
      <c r="CG98" s="3">
        <f>BX98-BZ98</f>
        <v>0</v>
      </c>
      <c r="CH98" s="3">
        <f>AC98-BX98-BY98+BZ98</f>
        <v>2806</v>
      </c>
      <c r="CI98" s="3">
        <f>BY98-BZ98</f>
        <v>0</v>
      </c>
      <c r="CJ98" s="3">
        <f>ROUND(SUMIF(AA73:AA96,"=64855517",GX73:GX96),0)</f>
        <v>0</v>
      </c>
      <c r="CK98" s="3">
        <f>ROUND(SUMIF(AA73:AA96,"=64855517",GY73:GY96),0)</f>
        <v>0</v>
      </c>
      <c r="CL98" s="3">
        <f>ROUND(SUMIF(AA73:AA96,"=64855517",GZ73:GZ96),0)</f>
        <v>0</v>
      </c>
      <c r="CM98" s="3">
        <f>ROUND(SUMIF(AA73:AA96,"=64855517",HD73:HD96),0)</f>
        <v>0</v>
      </c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4">
        <f t="shared" ref="DG98:DL98" si="93">ROUND(DT98,0)</f>
        <v>2341509</v>
      </c>
      <c r="DH98" s="4">
        <f t="shared" si="93"/>
        <v>2285937</v>
      </c>
      <c r="DI98" s="4">
        <f t="shared" si="93"/>
        <v>20117</v>
      </c>
      <c r="DJ98" s="4">
        <f t="shared" si="93"/>
        <v>7715</v>
      </c>
      <c r="DK98" s="4">
        <f t="shared" si="93"/>
        <v>35455</v>
      </c>
      <c r="DL98" s="4">
        <f t="shared" si="93"/>
        <v>0</v>
      </c>
      <c r="DM98" s="4">
        <f>DZ98</f>
        <v>76.987200000000001</v>
      </c>
      <c r="DN98" s="4">
        <f>EA98</f>
        <v>12.249600000000001</v>
      </c>
      <c r="DO98" s="4">
        <f>ROUND(EB98,0)</f>
        <v>4</v>
      </c>
      <c r="DP98" s="4">
        <f>ROUND(EC98,0)</f>
        <v>47487</v>
      </c>
      <c r="DQ98" s="4">
        <f>ROUND(ED98,0)</f>
        <v>30485</v>
      </c>
      <c r="DR98" s="4"/>
      <c r="DS98" s="4"/>
      <c r="DT98" s="4">
        <f>ROUND(SUMIF(AA73:AA96,"=64855514",O73:O96),0)</f>
        <v>2341509</v>
      </c>
      <c r="DU98" s="4">
        <f>ROUND(SUMIF(AA73:AA96,"=64855514",P73:P96),0)</f>
        <v>2285937</v>
      </c>
      <c r="DV98" s="4">
        <f>ROUND(SUMIF(AA73:AA96,"=64855514",Q73:Q96),0)</f>
        <v>20117</v>
      </c>
      <c r="DW98" s="4">
        <f>ROUND(SUMIF(AA73:AA96,"=64855514",R73:R96),0)</f>
        <v>7715</v>
      </c>
      <c r="DX98" s="4">
        <f>ROUND(SUMIF(AA73:AA96,"=64855514",S73:S96),0)</f>
        <v>35455</v>
      </c>
      <c r="DY98" s="4">
        <f>ROUND(SUMIF(AA73:AA96,"=64855514",T73:T96),0)</f>
        <v>0</v>
      </c>
      <c r="DZ98" s="4">
        <f>SUMIF(AA73:AA96,"=64855514",U73:U96)</f>
        <v>76.987200000000001</v>
      </c>
      <c r="EA98" s="4">
        <f>SUMIF(AA73:AA96,"=64855514",V73:V96)</f>
        <v>12.249600000000001</v>
      </c>
      <c r="EB98" s="4">
        <f>ROUND(SUMIF(AA73:AA96,"=64855514",W73:W96),0)</f>
        <v>4</v>
      </c>
      <c r="EC98" s="4">
        <f>ROUND(SUMIF(AA73:AA96,"=64855514",X73:X96),0)</f>
        <v>47487</v>
      </c>
      <c r="ED98" s="4">
        <f>ROUND(SUMIF(AA73:AA96,"=64855514",Y73:Y96),0)</f>
        <v>30485</v>
      </c>
      <c r="EE98" s="4"/>
      <c r="EF98" s="4"/>
      <c r="EG98" s="4">
        <f t="shared" ref="EG98:EV98" si="94">ROUND(FP98,0)</f>
        <v>0</v>
      </c>
      <c r="EH98" s="4">
        <f t="shared" si="94"/>
        <v>0</v>
      </c>
      <c r="EI98" s="4">
        <f t="shared" si="94"/>
        <v>0</v>
      </c>
      <c r="EJ98" s="4">
        <f t="shared" si="94"/>
        <v>2419481</v>
      </c>
      <c r="EK98" s="4">
        <f t="shared" si="94"/>
        <v>2419481</v>
      </c>
      <c r="EL98" s="4">
        <f t="shared" si="94"/>
        <v>0</v>
      </c>
      <c r="EM98" s="4">
        <f t="shared" si="94"/>
        <v>0</v>
      </c>
      <c r="EN98" s="4">
        <f t="shared" si="94"/>
        <v>2285937</v>
      </c>
      <c r="EO98" s="4">
        <f t="shared" si="94"/>
        <v>2285937</v>
      </c>
      <c r="EP98" s="4">
        <f t="shared" si="94"/>
        <v>0</v>
      </c>
      <c r="EQ98" s="4">
        <f t="shared" si="94"/>
        <v>2285937</v>
      </c>
      <c r="ER98" s="4">
        <f t="shared" si="94"/>
        <v>0</v>
      </c>
      <c r="ES98" s="4">
        <f t="shared" si="94"/>
        <v>0</v>
      </c>
      <c r="ET98" s="4">
        <f t="shared" si="94"/>
        <v>0</v>
      </c>
      <c r="EU98" s="4">
        <f t="shared" si="94"/>
        <v>0</v>
      </c>
      <c r="EV98" s="4">
        <f t="shared" si="94"/>
        <v>0</v>
      </c>
      <c r="EW98" s="4"/>
      <c r="EX98" s="4"/>
      <c r="EY98" s="4"/>
      <c r="EZ98" s="4"/>
      <c r="FA98" s="4"/>
      <c r="FB98" s="4"/>
      <c r="FC98" s="4"/>
      <c r="FD98" s="4"/>
      <c r="FE98" s="4"/>
      <c r="FF98" s="4"/>
      <c r="FG98" s="4"/>
      <c r="FH98" s="4"/>
      <c r="FI98" s="4"/>
      <c r="FJ98" s="4"/>
      <c r="FK98" s="4"/>
      <c r="FL98" s="4"/>
      <c r="FM98" s="4"/>
      <c r="FN98" s="4"/>
      <c r="FO98" s="4"/>
      <c r="FP98" s="4">
        <f>ROUND(SUMIF(AA73:AA96,"=64855514",FQ73:FQ96),0)</f>
        <v>0</v>
      </c>
      <c r="FQ98" s="4">
        <f>ROUND(SUMIF(AA73:AA96,"=64855514",FR73:FR96),0)</f>
        <v>0</v>
      </c>
      <c r="FR98" s="4">
        <f>ROUND(SUMIF(AA73:AA96,"=64855514",GL73:GL96),0)</f>
        <v>0</v>
      </c>
      <c r="FS98" s="4">
        <f>ROUND(SUMIF(AA73:AA96,"=64855514",GM73:GM96),0)</f>
        <v>2419481</v>
      </c>
      <c r="FT98" s="4">
        <f>ROUND(SUMIF(AA73:AA96,"=64855514",GN73:GN96),0)</f>
        <v>2419481</v>
      </c>
      <c r="FU98" s="4">
        <f>ROUND(SUMIF(AA73:AA96,"=64855514",GO73:GO96),0)</f>
        <v>0</v>
      </c>
      <c r="FV98" s="4">
        <f>ROUND(SUMIF(AA73:AA96,"=64855514",GP73:GP96),0)</f>
        <v>0</v>
      </c>
      <c r="FW98" s="4">
        <f>DU98-FP98</f>
        <v>2285937</v>
      </c>
      <c r="FX98" s="4">
        <f>DU98-FQ98</f>
        <v>2285937</v>
      </c>
      <c r="FY98" s="4">
        <f>FP98-FR98</f>
        <v>0</v>
      </c>
      <c r="FZ98" s="4">
        <f>DU98-FP98-FQ98+FR98</f>
        <v>2285937</v>
      </c>
      <c r="GA98" s="4">
        <f>FQ98-FR98</f>
        <v>0</v>
      </c>
      <c r="GB98" s="4">
        <f>ROUND(SUMIF(AA73:AA96,"=64855514",GX73:GX96),0)</f>
        <v>0</v>
      </c>
      <c r="GC98" s="4">
        <f>ROUND(SUMIF(AA73:AA96,"=64855514",GY73:GY96),0)</f>
        <v>0</v>
      </c>
      <c r="GD98" s="4">
        <f>ROUND(SUMIF(AA73:AA96,"=64855514",GZ73:GZ96),0)</f>
        <v>0</v>
      </c>
      <c r="GE98" s="4">
        <f>ROUND(SUMIF(AA73:AA96,"=64855514",HD73:HD96),0)</f>
        <v>0</v>
      </c>
      <c r="GF98" s="4"/>
      <c r="GG98" s="4"/>
      <c r="GH98" s="4"/>
      <c r="GI98" s="4"/>
      <c r="GJ98" s="4"/>
      <c r="GK98" s="4"/>
      <c r="GL98" s="4"/>
      <c r="GM98" s="4"/>
      <c r="GN98" s="4"/>
      <c r="GO98" s="4"/>
      <c r="GP98" s="4"/>
      <c r="GQ98" s="4"/>
      <c r="GR98" s="4"/>
      <c r="GS98" s="4"/>
      <c r="GT98" s="4"/>
      <c r="GU98" s="4"/>
      <c r="GV98" s="4"/>
      <c r="GW98" s="4"/>
      <c r="GX98" s="4">
        <v>0</v>
      </c>
    </row>
    <row r="100" spans="1:206" x14ac:dyDescent="0.2">
      <c r="A100" s="5">
        <v>50</v>
      </c>
      <c r="B100" s="5">
        <v>0</v>
      </c>
      <c r="C100" s="5">
        <v>0</v>
      </c>
      <c r="D100" s="5">
        <v>1</v>
      </c>
      <c r="E100" s="5">
        <v>201</v>
      </c>
      <c r="F100" s="5">
        <f>ROUND(Source!O98,O100)</f>
        <v>4966</v>
      </c>
      <c r="G100" s="5" t="s">
        <v>60</v>
      </c>
      <c r="H100" s="5" t="s">
        <v>61</v>
      </c>
      <c r="I100" s="5"/>
      <c r="J100" s="5"/>
      <c r="K100" s="5">
        <v>201</v>
      </c>
      <c r="L100" s="5">
        <v>1</v>
      </c>
      <c r="M100" s="5">
        <v>3</v>
      </c>
      <c r="N100" s="5" t="s">
        <v>3</v>
      </c>
      <c r="O100" s="5">
        <v>0</v>
      </c>
      <c r="P100" s="5">
        <f>ROUND(Source!DG98,O100)</f>
        <v>2341509</v>
      </c>
      <c r="Q100" s="5"/>
      <c r="R100" s="5"/>
      <c r="S100" s="5"/>
      <c r="T100" s="5"/>
      <c r="U100" s="5"/>
      <c r="V100" s="5"/>
      <c r="W100" s="5">
        <v>3427.45</v>
      </c>
      <c r="X100" s="5">
        <v>1</v>
      </c>
      <c r="Y100" s="5">
        <v>3427.45</v>
      </c>
      <c r="Z100" s="5">
        <v>2312017</v>
      </c>
      <c r="AA100" s="5">
        <v>1</v>
      </c>
      <c r="AB100" s="5">
        <v>2312017</v>
      </c>
    </row>
    <row r="101" spans="1:206" x14ac:dyDescent="0.2">
      <c r="A101" s="5">
        <v>50</v>
      </c>
      <c r="B101" s="5">
        <v>0</v>
      </c>
      <c r="C101" s="5">
        <v>0</v>
      </c>
      <c r="D101" s="5">
        <v>1</v>
      </c>
      <c r="E101" s="5">
        <v>202</v>
      </c>
      <c r="F101" s="5">
        <f>ROUND(Source!P98,O101)</f>
        <v>2806</v>
      </c>
      <c r="G101" s="5" t="s">
        <v>62</v>
      </c>
      <c r="H101" s="5" t="s">
        <v>63</v>
      </c>
      <c r="I101" s="5"/>
      <c r="J101" s="5"/>
      <c r="K101" s="5">
        <v>202</v>
      </c>
      <c r="L101" s="5">
        <v>2</v>
      </c>
      <c r="M101" s="5">
        <v>3</v>
      </c>
      <c r="N101" s="5" t="s">
        <v>3</v>
      </c>
      <c r="O101" s="5">
        <v>0</v>
      </c>
      <c r="P101" s="5">
        <f>ROUND(Source!DH98,O101)</f>
        <v>2285937</v>
      </c>
      <c r="Q101" s="5"/>
      <c r="R101" s="5"/>
      <c r="S101" s="5"/>
      <c r="T101" s="5"/>
      <c r="U101" s="5"/>
      <c r="V101" s="5"/>
      <c r="W101" s="5">
        <v>1628.12</v>
      </c>
      <c r="X101" s="5">
        <v>1</v>
      </c>
      <c r="Y101" s="5">
        <v>1628.12</v>
      </c>
      <c r="Z101" s="5">
        <v>2266624</v>
      </c>
      <c r="AA101" s="5">
        <v>1</v>
      </c>
      <c r="AB101" s="5">
        <v>2266624</v>
      </c>
    </row>
    <row r="102" spans="1:206" x14ac:dyDescent="0.2">
      <c r="A102" s="5">
        <v>50</v>
      </c>
      <c r="B102" s="5">
        <v>0</v>
      </c>
      <c r="C102" s="5">
        <v>0</v>
      </c>
      <c r="D102" s="5">
        <v>1</v>
      </c>
      <c r="E102" s="5">
        <v>222</v>
      </c>
      <c r="F102" s="5">
        <f>ROUND(Source!AO98,O102)</f>
        <v>0</v>
      </c>
      <c r="G102" s="5" t="s">
        <v>64</v>
      </c>
      <c r="H102" s="5" t="s">
        <v>65</v>
      </c>
      <c r="I102" s="5"/>
      <c r="J102" s="5"/>
      <c r="K102" s="5">
        <v>222</v>
      </c>
      <c r="L102" s="5">
        <v>3</v>
      </c>
      <c r="M102" s="5">
        <v>3</v>
      </c>
      <c r="N102" s="5" t="s">
        <v>3</v>
      </c>
      <c r="O102" s="5">
        <v>0</v>
      </c>
      <c r="P102" s="5">
        <f>ROUND(Source!EG98,O102)</f>
        <v>0</v>
      </c>
      <c r="Q102" s="5"/>
      <c r="R102" s="5"/>
      <c r="S102" s="5"/>
      <c r="T102" s="5"/>
      <c r="U102" s="5"/>
      <c r="V102" s="5"/>
      <c r="W102" s="5">
        <v>0</v>
      </c>
      <c r="X102" s="5">
        <v>1</v>
      </c>
      <c r="Y102" s="5">
        <v>0</v>
      </c>
      <c r="Z102" s="5">
        <v>0</v>
      </c>
      <c r="AA102" s="5">
        <v>1</v>
      </c>
      <c r="AB102" s="5">
        <v>0</v>
      </c>
    </row>
    <row r="103" spans="1:206" x14ac:dyDescent="0.2">
      <c r="A103" s="5">
        <v>50</v>
      </c>
      <c r="B103" s="5">
        <v>0</v>
      </c>
      <c r="C103" s="5">
        <v>0</v>
      </c>
      <c r="D103" s="5">
        <v>1</v>
      </c>
      <c r="E103" s="5">
        <v>225</v>
      </c>
      <c r="F103" s="5">
        <f>ROUND(Source!AV98,O103)</f>
        <v>2806</v>
      </c>
      <c r="G103" s="5" t="s">
        <v>66</v>
      </c>
      <c r="H103" s="5" t="s">
        <v>67</v>
      </c>
      <c r="I103" s="5"/>
      <c r="J103" s="5"/>
      <c r="K103" s="5">
        <v>225</v>
      </c>
      <c r="L103" s="5">
        <v>4</v>
      </c>
      <c r="M103" s="5">
        <v>3</v>
      </c>
      <c r="N103" s="5" t="s">
        <v>3</v>
      </c>
      <c r="O103" s="5">
        <v>0</v>
      </c>
      <c r="P103" s="5">
        <f>ROUND(Source!EN98,O103)</f>
        <v>2285937</v>
      </c>
      <c r="Q103" s="5"/>
      <c r="R103" s="5"/>
      <c r="S103" s="5"/>
      <c r="T103" s="5"/>
      <c r="U103" s="5"/>
      <c r="V103" s="5"/>
      <c r="W103" s="5">
        <v>1628.12</v>
      </c>
      <c r="X103" s="5">
        <v>1</v>
      </c>
      <c r="Y103" s="5">
        <v>1628.12</v>
      </c>
      <c r="Z103" s="5">
        <v>2266624</v>
      </c>
      <c r="AA103" s="5">
        <v>1</v>
      </c>
      <c r="AB103" s="5">
        <v>2266624</v>
      </c>
    </row>
    <row r="104" spans="1:206" x14ac:dyDescent="0.2">
      <c r="A104" s="5">
        <v>50</v>
      </c>
      <c r="B104" s="5">
        <v>0</v>
      </c>
      <c r="C104" s="5">
        <v>0</v>
      </c>
      <c r="D104" s="5">
        <v>1</v>
      </c>
      <c r="E104" s="5">
        <v>226</v>
      </c>
      <c r="F104" s="5">
        <f>ROUND(Source!AW98,O104)</f>
        <v>2806</v>
      </c>
      <c r="G104" s="5" t="s">
        <v>68</v>
      </c>
      <c r="H104" s="5" t="s">
        <v>69</v>
      </c>
      <c r="I104" s="5"/>
      <c r="J104" s="5"/>
      <c r="K104" s="5">
        <v>226</v>
      </c>
      <c r="L104" s="5">
        <v>5</v>
      </c>
      <c r="M104" s="5">
        <v>3</v>
      </c>
      <c r="N104" s="5" t="s">
        <v>3</v>
      </c>
      <c r="O104" s="5">
        <v>0</v>
      </c>
      <c r="P104" s="5">
        <f>ROUND(Source!EO98,O104)</f>
        <v>2285937</v>
      </c>
      <c r="Q104" s="5"/>
      <c r="R104" s="5"/>
      <c r="S104" s="5"/>
      <c r="T104" s="5"/>
      <c r="U104" s="5"/>
      <c r="V104" s="5"/>
      <c r="W104" s="5">
        <v>1628.12</v>
      </c>
      <c r="X104" s="5">
        <v>1</v>
      </c>
      <c r="Y104" s="5">
        <v>1628.12</v>
      </c>
      <c r="Z104" s="5">
        <v>2266624</v>
      </c>
      <c r="AA104" s="5">
        <v>1</v>
      </c>
      <c r="AB104" s="5">
        <v>2266624</v>
      </c>
    </row>
    <row r="105" spans="1:206" x14ac:dyDescent="0.2">
      <c r="A105" s="5">
        <v>50</v>
      </c>
      <c r="B105" s="5">
        <v>0</v>
      </c>
      <c r="C105" s="5">
        <v>0</v>
      </c>
      <c r="D105" s="5">
        <v>1</v>
      </c>
      <c r="E105" s="5">
        <v>227</v>
      </c>
      <c r="F105" s="5">
        <f>ROUND(Source!AX98,O105)</f>
        <v>0</v>
      </c>
      <c r="G105" s="5" t="s">
        <v>70</v>
      </c>
      <c r="H105" s="5" t="s">
        <v>71</v>
      </c>
      <c r="I105" s="5"/>
      <c r="J105" s="5"/>
      <c r="K105" s="5">
        <v>227</v>
      </c>
      <c r="L105" s="5">
        <v>6</v>
      </c>
      <c r="M105" s="5">
        <v>3</v>
      </c>
      <c r="N105" s="5" t="s">
        <v>3</v>
      </c>
      <c r="O105" s="5">
        <v>0</v>
      </c>
      <c r="P105" s="5">
        <f>ROUND(Source!EP98,O105)</f>
        <v>0</v>
      </c>
      <c r="Q105" s="5"/>
      <c r="R105" s="5"/>
      <c r="S105" s="5"/>
      <c r="T105" s="5"/>
      <c r="U105" s="5"/>
      <c r="V105" s="5"/>
      <c r="W105" s="5">
        <v>0</v>
      </c>
      <c r="X105" s="5">
        <v>1</v>
      </c>
      <c r="Y105" s="5">
        <v>0</v>
      </c>
      <c r="Z105" s="5">
        <v>0</v>
      </c>
      <c r="AA105" s="5">
        <v>1</v>
      </c>
      <c r="AB105" s="5">
        <v>0</v>
      </c>
    </row>
    <row r="106" spans="1:206" x14ac:dyDescent="0.2">
      <c r="A106" s="5">
        <v>50</v>
      </c>
      <c r="B106" s="5">
        <v>0</v>
      </c>
      <c r="C106" s="5">
        <v>0</v>
      </c>
      <c r="D106" s="5">
        <v>1</v>
      </c>
      <c r="E106" s="5">
        <v>228</v>
      </c>
      <c r="F106" s="5">
        <f>ROUND(Source!AY98,O106)</f>
        <v>2806</v>
      </c>
      <c r="G106" s="5" t="s">
        <v>72</v>
      </c>
      <c r="H106" s="5" t="s">
        <v>73</v>
      </c>
      <c r="I106" s="5"/>
      <c r="J106" s="5"/>
      <c r="K106" s="5">
        <v>228</v>
      </c>
      <c r="L106" s="5">
        <v>7</v>
      </c>
      <c r="M106" s="5">
        <v>3</v>
      </c>
      <c r="N106" s="5" t="s">
        <v>3</v>
      </c>
      <c r="O106" s="5">
        <v>0</v>
      </c>
      <c r="P106" s="5">
        <f>ROUND(Source!EQ98,O106)</f>
        <v>2285937</v>
      </c>
      <c r="Q106" s="5"/>
      <c r="R106" s="5"/>
      <c r="S106" s="5"/>
      <c r="T106" s="5"/>
      <c r="U106" s="5"/>
      <c r="V106" s="5"/>
      <c r="W106" s="5">
        <v>1628.12</v>
      </c>
      <c r="X106" s="5">
        <v>1</v>
      </c>
      <c r="Y106" s="5">
        <v>1628.12</v>
      </c>
      <c r="Z106" s="5">
        <v>2266624</v>
      </c>
      <c r="AA106" s="5">
        <v>1</v>
      </c>
      <c r="AB106" s="5">
        <v>2266624</v>
      </c>
    </row>
    <row r="107" spans="1:206" x14ac:dyDescent="0.2">
      <c r="A107" s="5">
        <v>50</v>
      </c>
      <c r="B107" s="5">
        <v>0</v>
      </c>
      <c r="C107" s="5">
        <v>0</v>
      </c>
      <c r="D107" s="5">
        <v>1</v>
      </c>
      <c r="E107" s="5">
        <v>216</v>
      </c>
      <c r="F107" s="5">
        <f>ROUND(Source!AP98,O107)</f>
        <v>0</v>
      </c>
      <c r="G107" s="5" t="s">
        <v>74</v>
      </c>
      <c r="H107" s="5" t="s">
        <v>75</v>
      </c>
      <c r="I107" s="5"/>
      <c r="J107" s="5"/>
      <c r="K107" s="5">
        <v>216</v>
      </c>
      <c r="L107" s="5">
        <v>8</v>
      </c>
      <c r="M107" s="5">
        <v>3</v>
      </c>
      <c r="N107" s="5" t="s">
        <v>3</v>
      </c>
      <c r="O107" s="5">
        <v>0</v>
      </c>
      <c r="P107" s="5">
        <f>ROUND(Source!EH98,O107)</f>
        <v>0</v>
      </c>
      <c r="Q107" s="5"/>
      <c r="R107" s="5"/>
      <c r="S107" s="5"/>
      <c r="T107" s="5"/>
      <c r="U107" s="5"/>
      <c r="V107" s="5"/>
      <c r="W107" s="5">
        <v>0</v>
      </c>
      <c r="X107" s="5">
        <v>1</v>
      </c>
      <c r="Y107" s="5">
        <v>0</v>
      </c>
      <c r="Z107" s="5">
        <v>0</v>
      </c>
      <c r="AA107" s="5">
        <v>1</v>
      </c>
      <c r="AB107" s="5">
        <v>0</v>
      </c>
    </row>
    <row r="108" spans="1:206" x14ac:dyDescent="0.2">
      <c r="A108" s="5">
        <v>50</v>
      </c>
      <c r="B108" s="5">
        <v>0</v>
      </c>
      <c r="C108" s="5">
        <v>0</v>
      </c>
      <c r="D108" s="5">
        <v>1</v>
      </c>
      <c r="E108" s="5">
        <v>223</v>
      </c>
      <c r="F108" s="5">
        <f>ROUND(Source!AQ98,O108)</f>
        <v>0</v>
      </c>
      <c r="G108" s="5" t="s">
        <v>76</v>
      </c>
      <c r="H108" s="5" t="s">
        <v>77</v>
      </c>
      <c r="I108" s="5"/>
      <c r="J108" s="5"/>
      <c r="K108" s="5">
        <v>223</v>
      </c>
      <c r="L108" s="5">
        <v>9</v>
      </c>
      <c r="M108" s="5">
        <v>3</v>
      </c>
      <c r="N108" s="5" t="s">
        <v>3</v>
      </c>
      <c r="O108" s="5">
        <v>0</v>
      </c>
      <c r="P108" s="5">
        <f>ROUND(Source!EI98,O108)</f>
        <v>0</v>
      </c>
      <c r="Q108" s="5"/>
      <c r="R108" s="5"/>
      <c r="S108" s="5"/>
      <c r="T108" s="5"/>
      <c r="U108" s="5"/>
      <c r="V108" s="5"/>
      <c r="W108" s="5">
        <v>0</v>
      </c>
      <c r="X108" s="5">
        <v>1</v>
      </c>
      <c r="Y108" s="5">
        <v>0</v>
      </c>
      <c r="Z108" s="5">
        <v>0</v>
      </c>
      <c r="AA108" s="5">
        <v>1</v>
      </c>
      <c r="AB108" s="5">
        <v>0</v>
      </c>
    </row>
    <row r="109" spans="1:206" x14ac:dyDescent="0.2">
      <c r="A109" s="5">
        <v>50</v>
      </c>
      <c r="B109" s="5">
        <v>0</v>
      </c>
      <c r="C109" s="5">
        <v>0</v>
      </c>
      <c r="D109" s="5">
        <v>1</v>
      </c>
      <c r="E109" s="5">
        <v>229</v>
      </c>
      <c r="F109" s="5">
        <f>ROUND(Source!AZ98,O109)</f>
        <v>0</v>
      </c>
      <c r="G109" s="5" t="s">
        <v>78</v>
      </c>
      <c r="H109" s="5" t="s">
        <v>79</v>
      </c>
      <c r="I109" s="5"/>
      <c r="J109" s="5"/>
      <c r="K109" s="5">
        <v>229</v>
      </c>
      <c r="L109" s="5">
        <v>10</v>
      </c>
      <c r="M109" s="5">
        <v>3</v>
      </c>
      <c r="N109" s="5" t="s">
        <v>3</v>
      </c>
      <c r="O109" s="5">
        <v>0</v>
      </c>
      <c r="P109" s="5">
        <f>ROUND(Source!ER98,O109)</f>
        <v>0</v>
      </c>
      <c r="Q109" s="5"/>
      <c r="R109" s="5"/>
      <c r="S109" s="5"/>
      <c r="T109" s="5"/>
      <c r="U109" s="5"/>
      <c r="V109" s="5"/>
      <c r="W109" s="5">
        <v>0</v>
      </c>
      <c r="X109" s="5">
        <v>1</v>
      </c>
      <c r="Y109" s="5">
        <v>0</v>
      </c>
      <c r="Z109" s="5">
        <v>0</v>
      </c>
      <c r="AA109" s="5">
        <v>1</v>
      </c>
      <c r="AB109" s="5">
        <v>0</v>
      </c>
    </row>
    <row r="110" spans="1:206" x14ac:dyDescent="0.2">
      <c r="A110" s="5">
        <v>50</v>
      </c>
      <c r="B110" s="5">
        <v>0</v>
      </c>
      <c r="C110" s="5">
        <v>0</v>
      </c>
      <c r="D110" s="5">
        <v>1</v>
      </c>
      <c r="E110" s="5">
        <v>203</v>
      </c>
      <c r="F110" s="5">
        <f>ROUND(Source!Q98,O110)</f>
        <v>1463</v>
      </c>
      <c r="G110" s="5" t="s">
        <v>80</v>
      </c>
      <c r="H110" s="5" t="s">
        <v>81</v>
      </c>
      <c r="I110" s="5"/>
      <c r="J110" s="5"/>
      <c r="K110" s="5">
        <v>203</v>
      </c>
      <c r="L110" s="5">
        <v>11</v>
      </c>
      <c r="M110" s="5">
        <v>3</v>
      </c>
      <c r="N110" s="5" t="s">
        <v>3</v>
      </c>
      <c r="O110" s="5">
        <v>0</v>
      </c>
      <c r="P110" s="5">
        <f>ROUND(Source!DI98,O110)</f>
        <v>20117</v>
      </c>
      <c r="Q110" s="5"/>
      <c r="R110" s="5"/>
      <c r="S110" s="5"/>
      <c r="T110" s="5"/>
      <c r="U110" s="5"/>
      <c r="V110" s="5"/>
      <c r="W110" s="5">
        <v>1238.48</v>
      </c>
      <c r="X110" s="5">
        <v>1</v>
      </c>
      <c r="Y110" s="5">
        <v>1238.48</v>
      </c>
      <c r="Z110" s="5">
        <v>16829</v>
      </c>
      <c r="AA110" s="5">
        <v>1</v>
      </c>
      <c r="AB110" s="5">
        <v>16829</v>
      </c>
    </row>
    <row r="111" spans="1:206" x14ac:dyDescent="0.2">
      <c r="A111" s="5">
        <v>50</v>
      </c>
      <c r="B111" s="5">
        <v>0</v>
      </c>
      <c r="C111" s="5">
        <v>0</v>
      </c>
      <c r="D111" s="5">
        <v>1</v>
      </c>
      <c r="E111" s="5">
        <v>231</v>
      </c>
      <c r="F111" s="5">
        <f>ROUND(Source!BB98,O111)</f>
        <v>0</v>
      </c>
      <c r="G111" s="5" t="s">
        <v>82</v>
      </c>
      <c r="H111" s="5" t="s">
        <v>83</v>
      </c>
      <c r="I111" s="5"/>
      <c r="J111" s="5"/>
      <c r="K111" s="5">
        <v>231</v>
      </c>
      <c r="L111" s="5">
        <v>12</v>
      </c>
      <c r="M111" s="5">
        <v>3</v>
      </c>
      <c r="N111" s="5" t="s">
        <v>3</v>
      </c>
      <c r="O111" s="5">
        <v>0</v>
      </c>
      <c r="P111" s="5">
        <f>ROUND(Source!ET98,O111)</f>
        <v>0</v>
      </c>
      <c r="Q111" s="5"/>
      <c r="R111" s="5"/>
      <c r="S111" s="5"/>
      <c r="T111" s="5"/>
      <c r="U111" s="5"/>
      <c r="V111" s="5"/>
      <c r="W111" s="5">
        <v>0</v>
      </c>
      <c r="X111" s="5">
        <v>1</v>
      </c>
      <c r="Y111" s="5">
        <v>0</v>
      </c>
      <c r="Z111" s="5">
        <v>0</v>
      </c>
      <c r="AA111" s="5">
        <v>1</v>
      </c>
      <c r="AB111" s="5">
        <v>0</v>
      </c>
    </row>
    <row r="112" spans="1:206" x14ac:dyDescent="0.2">
      <c r="A112" s="5">
        <v>50</v>
      </c>
      <c r="B112" s="5">
        <v>0</v>
      </c>
      <c r="C112" s="5">
        <v>0</v>
      </c>
      <c r="D112" s="5">
        <v>1</v>
      </c>
      <c r="E112" s="5">
        <v>204</v>
      </c>
      <c r="F112" s="5">
        <f>ROUND(Source!R98,O112)</f>
        <v>151</v>
      </c>
      <c r="G112" s="5" t="s">
        <v>84</v>
      </c>
      <c r="H112" s="5" t="s">
        <v>85</v>
      </c>
      <c r="I112" s="5"/>
      <c r="J112" s="5"/>
      <c r="K112" s="5">
        <v>204</v>
      </c>
      <c r="L112" s="5">
        <v>13</v>
      </c>
      <c r="M112" s="5">
        <v>3</v>
      </c>
      <c r="N112" s="5" t="s">
        <v>3</v>
      </c>
      <c r="O112" s="5">
        <v>0</v>
      </c>
      <c r="P112" s="5">
        <f>ROUND(Source!DJ98,O112)</f>
        <v>7715</v>
      </c>
      <c r="Q112" s="5"/>
      <c r="R112" s="5"/>
      <c r="S112" s="5"/>
      <c r="T112" s="5"/>
      <c r="U112" s="5"/>
      <c r="V112" s="5"/>
      <c r="W112" s="5">
        <v>113.11</v>
      </c>
      <c r="X112" s="5">
        <v>1</v>
      </c>
      <c r="Y112" s="5">
        <v>113.11</v>
      </c>
      <c r="Z112" s="5">
        <v>5761</v>
      </c>
      <c r="AA112" s="5">
        <v>1</v>
      </c>
      <c r="AB112" s="5">
        <v>5761</v>
      </c>
    </row>
    <row r="113" spans="1:88" x14ac:dyDescent="0.2">
      <c r="A113" s="5">
        <v>50</v>
      </c>
      <c r="B113" s="5">
        <v>0</v>
      </c>
      <c r="C113" s="5">
        <v>0</v>
      </c>
      <c r="D113" s="5">
        <v>1</v>
      </c>
      <c r="E113" s="5">
        <v>205</v>
      </c>
      <c r="F113" s="5">
        <f>ROUND(Source!S98,O113)</f>
        <v>696</v>
      </c>
      <c r="G113" s="5" t="s">
        <v>86</v>
      </c>
      <c r="H113" s="5" t="s">
        <v>87</v>
      </c>
      <c r="I113" s="5"/>
      <c r="J113" s="5"/>
      <c r="K113" s="5">
        <v>205</v>
      </c>
      <c r="L113" s="5">
        <v>14</v>
      </c>
      <c r="M113" s="5">
        <v>3</v>
      </c>
      <c r="N113" s="5" t="s">
        <v>3</v>
      </c>
      <c r="O113" s="5">
        <v>0</v>
      </c>
      <c r="P113" s="5">
        <f>ROUND(Source!DK98,O113)</f>
        <v>35455</v>
      </c>
      <c r="Q113" s="5"/>
      <c r="R113" s="5"/>
      <c r="S113" s="5"/>
      <c r="T113" s="5"/>
      <c r="U113" s="5"/>
      <c r="V113" s="5"/>
      <c r="W113" s="5">
        <v>560.85</v>
      </c>
      <c r="X113" s="5">
        <v>1</v>
      </c>
      <c r="Y113" s="5">
        <v>560.85</v>
      </c>
      <c r="Z113" s="5">
        <v>28564</v>
      </c>
      <c r="AA113" s="5">
        <v>1</v>
      </c>
      <c r="AB113" s="5">
        <v>28564</v>
      </c>
    </row>
    <row r="114" spans="1:88" x14ac:dyDescent="0.2">
      <c r="A114" s="5">
        <v>50</v>
      </c>
      <c r="B114" s="5">
        <v>0</v>
      </c>
      <c r="C114" s="5">
        <v>0</v>
      </c>
      <c r="D114" s="5">
        <v>1</v>
      </c>
      <c r="E114" s="5">
        <v>232</v>
      </c>
      <c r="F114" s="5">
        <f>ROUND(Source!BC98,O114)</f>
        <v>0</v>
      </c>
      <c r="G114" s="5" t="s">
        <v>88</v>
      </c>
      <c r="H114" s="5" t="s">
        <v>89</v>
      </c>
      <c r="I114" s="5"/>
      <c r="J114" s="5"/>
      <c r="K114" s="5">
        <v>232</v>
      </c>
      <c r="L114" s="5">
        <v>15</v>
      </c>
      <c r="M114" s="5">
        <v>3</v>
      </c>
      <c r="N114" s="5" t="s">
        <v>3</v>
      </c>
      <c r="O114" s="5">
        <v>0</v>
      </c>
      <c r="P114" s="5">
        <f>ROUND(Source!EU98,O114)</f>
        <v>0</v>
      </c>
      <c r="Q114" s="5"/>
      <c r="R114" s="5"/>
      <c r="S114" s="5"/>
      <c r="T114" s="5"/>
      <c r="U114" s="5"/>
      <c r="V114" s="5"/>
      <c r="W114" s="5">
        <v>0</v>
      </c>
      <c r="X114" s="5">
        <v>1</v>
      </c>
      <c r="Y114" s="5">
        <v>0</v>
      </c>
      <c r="Z114" s="5">
        <v>0</v>
      </c>
      <c r="AA114" s="5">
        <v>1</v>
      </c>
      <c r="AB114" s="5">
        <v>0</v>
      </c>
    </row>
    <row r="115" spans="1:88" x14ac:dyDescent="0.2">
      <c r="A115" s="5">
        <v>50</v>
      </c>
      <c r="B115" s="5">
        <v>0</v>
      </c>
      <c r="C115" s="5">
        <v>0</v>
      </c>
      <c r="D115" s="5">
        <v>1</v>
      </c>
      <c r="E115" s="5">
        <v>214</v>
      </c>
      <c r="F115" s="5">
        <f>ROUND(Source!AS98,O115)</f>
        <v>6497</v>
      </c>
      <c r="G115" s="5" t="s">
        <v>90</v>
      </c>
      <c r="H115" s="5" t="s">
        <v>91</v>
      </c>
      <c r="I115" s="5"/>
      <c r="J115" s="5"/>
      <c r="K115" s="5">
        <v>214</v>
      </c>
      <c r="L115" s="5">
        <v>16</v>
      </c>
      <c r="M115" s="5">
        <v>3</v>
      </c>
      <c r="N115" s="5" t="s">
        <v>3</v>
      </c>
      <c r="O115" s="5">
        <v>0</v>
      </c>
      <c r="P115" s="5">
        <f>ROUND(Source!EK98,O115)</f>
        <v>2419481</v>
      </c>
      <c r="Q115" s="5"/>
      <c r="R115" s="5"/>
      <c r="S115" s="5"/>
      <c r="T115" s="5"/>
      <c r="U115" s="5"/>
      <c r="V115" s="5"/>
      <c r="W115" s="5">
        <v>4647.54</v>
      </c>
      <c r="X115" s="5">
        <v>1</v>
      </c>
      <c r="Y115" s="5">
        <v>4647.54</v>
      </c>
      <c r="Z115" s="5">
        <v>2374156</v>
      </c>
      <c r="AA115" s="5">
        <v>1</v>
      </c>
      <c r="AB115" s="5">
        <v>2374156</v>
      </c>
    </row>
    <row r="116" spans="1:88" x14ac:dyDescent="0.2">
      <c r="A116" s="5">
        <v>50</v>
      </c>
      <c r="B116" s="5">
        <v>0</v>
      </c>
      <c r="C116" s="5">
        <v>0</v>
      </c>
      <c r="D116" s="5">
        <v>1</v>
      </c>
      <c r="E116" s="5">
        <v>215</v>
      </c>
      <c r="F116" s="5">
        <f>ROUND(Source!AT98,O116)</f>
        <v>0</v>
      </c>
      <c r="G116" s="5" t="s">
        <v>92</v>
      </c>
      <c r="H116" s="5" t="s">
        <v>93</v>
      </c>
      <c r="I116" s="5"/>
      <c r="J116" s="5"/>
      <c r="K116" s="5">
        <v>215</v>
      </c>
      <c r="L116" s="5">
        <v>17</v>
      </c>
      <c r="M116" s="5">
        <v>3</v>
      </c>
      <c r="N116" s="5" t="s">
        <v>3</v>
      </c>
      <c r="O116" s="5">
        <v>0</v>
      </c>
      <c r="P116" s="5">
        <f>ROUND(Source!EL98,O116)</f>
        <v>0</v>
      </c>
      <c r="Q116" s="5"/>
      <c r="R116" s="5"/>
      <c r="S116" s="5"/>
      <c r="T116" s="5"/>
      <c r="U116" s="5"/>
      <c r="V116" s="5"/>
      <c r="W116" s="5">
        <v>0</v>
      </c>
      <c r="X116" s="5">
        <v>1</v>
      </c>
      <c r="Y116" s="5">
        <v>0</v>
      </c>
      <c r="Z116" s="5">
        <v>0</v>
      </c>
      <c r="AA116" s="5">
        <v>1</v>
      </c>
      <c r="AB116" s="5">
        <v>0</v>
      </c>
    </row>
    <row r="117" spans="1:88" x14ac:dyDescent="0.2">
      <c r="A117" s="5">
        <v>50</v>
      </c>
      <c r="B117" s="5">
        <v>0</v>
      </c>
      <c r="C117" s="5">
        <v>0</v>
      </c>
      <c r="D117" s="5">
        <v>1</v>
      </c>
      <c r="E117" s="5">
        <v>217</v>
      </c>
      <c r="F117" s="5">
        <f>ROUND(Source!AU98,O117)</f>
        <v>0</v>
      </c>
      <c r="G117" s="5" t="s">
        <v>94</v>
      </c>
      <c r="H117" s="5" t="s">
        <v>95</v>
      </c>
      <c r="I117" s="5"/>
      <c r="J117" s="5"/>
      <c r="K117" s="5">
        <v>217</v>
      </c>
      <c r="L117" s="5">
        <v>18</v>
      </c>
      <c r="M117" s="5">
        <v>3</v>
      </c>
      <c r="N117" s="5" t="s">
        <v>3</v>
      </c>
      <c r="O117" s="5">
        <v>0</v>
      </c>
      <c r="P117" s="5">
        <f>ROUND(Source!EM98,O117)</f>
        <v>0</v>
      </c>
      <c r="Q117" s="5"/>
      <c r="R117" s="5"/>
      <c r="S117" s="5"/>
      <c r="T117" s="5"/>
      <c r="U117" s="5"/>
      <c r="V117" s="5"/>
      <c r="W117" s="5">
        <v>0</v>
      </c>
      <c r="X117" s="5">
        <v>1</v>
      </c>
      <c r="Y117" s="5">
        <v>0</v>
      </c>
      <c r="Z117" s="5">
        <v>0</v>
      </c>
      <c r="AA117" s="5">
        <v>1</v>
      </c>
      <c r="AB117" s="5">
        <v>0</v>
      </c>
    </row>
    <row r="118" spans="1:88" x14ac:dyDescent="0.2">
      <c r="A118" s="5">
        <v>50</v>
      </c>
      <c r="B118" s="5">
        <v>0</v>
      </c>
      <c r="C118" s="5">
        <v>0</v>
      </c>
      <c r="D118" s="5">
        <v>1</v>
      </c>
      <c r="E118" s="5">
        <v>230</v>
      </c>
      <c r="F118" s="5">
        <f>ROUND(Source!BA98,O118)</f>
        <v>0</v>
      </c>
      <c r="G118" s="5" t="s">
        <v>96</v>
      </c>
      <c r="H118" s="5" t="s">
        <v>97</v>
      </c>
      <c r="I118" s="5"/>
      <c r="J118" s="5"/>
      <c r="K118" s="5">
        <v>230</v>
      </c>
      <c r="L118" s="5">
        <v>19</v>
      </c>
      <c r="M118" s="5">
        <v>3</v>
      </c>
      <c r="N118" s="5" t="s">
        <v>3</v>
      </c>
      <c r="O118" s="5">
        <v>0</v>
      </c>
      <c r="P118" s="5">
        <f>ROUND(Source!ES98,O118)</f>
        <v>0</v>
      </c>
      <c r="Q118" s="5"/>
      <c r="R118" s="5"/>
      <c r="S118" s="5"/>
      <c r="T118" s="5"/>
      <c r="U118" s="5"/>
      <c r="V118" s="5"/>
      <c r="W118" s="5">
        <v>0</v>
      </c>
      <c r="X118" s="5">
        <v>1</v>
      </c>
      <c r="Y118" s="5">
        <v>0</v>
      </c>
      <c r="Z118" s="5">
        <v>0</v>
      </c>
      <c r="AA118" s="5">
        <v>1</v>
      </c>
      <c r="AB118" s="5">
        <v>0</v>
      </c>
    </row>
    <row r="119" spans="1:88" x14ac:dyDescent="0.2">
      <c r="A119" s="5">
        <v>50</v>
      </c>
      <c r="B119" s="5">
        <v>0</v>
      </c>
      <c r="C119" s="5">
        <v>0</v>
      </c>
      <c r="D119" s="5">
        <v>1</v>
      </c>
      <c r="E119" s="5">
        <v>206</v>
      </c>
      <c r="F119" s="5">
        <f>ROUND(Source!T98,O119)</f>
        <v>0</v>
      </c>
      <c r="G119" s="5" t="s">
        <v>98</v>
      </c>
      <c r="H119" s="5" t="s">
        <v>99</v>
      </c>
      <c r="I119" s="5"/>
      <c r="J119" s="5"/>
      <c r="K119" s="5">
        <v>206</v>
      </c>
      <c r="L119" s="5">
        <v>20</v>
      </c>
      <c r="M119" s="5">
        <v>3</v>
      </c>
      <c r="N119" s="5" t="s">
        <v>3</v>
      </c>
      <c r="O119" s="5">
        <v>0</v>
      </c>
      <c r="P119" s="5">
        <f>ROUND(Source!DL98,O119)</f>
        <v>0</v>
      </c>
      <c r="Q119" s="5"/>
      <c r="R119" s="5"/>
      <c r="S119" s="5"/>
      <c r="T119" s="5"/>
      <c r="U119" s="5"/>
      <c r="V119" s="5"/>
      <c r="W119" s="5">
        <v>0</v>
      </c>
      <c r="X119" s="5">
        <v>1</v>
      </c>
      <c r="Y119" s="5">
        <v>0</v>
      </c>
      <c r="Z119" s="5">
        <v>0</v>
      </c>
      <c r="AA119" s="5">
        <v>1</v>
      </c>
      <c r="AB119" s="5">
        <v>0</v>
      </c>
    </row>
    <row r="120" spans="1:88" x14ac:dyDescent="0.2">
      <c r="A120" s="5">
        <v>50</v>
      </c>
      <c r="B120" s="5">
        <v>0</v>
      </c>
      <c r="C120" s="5">
        <v>0</v>
      </c>
      <c r="D120" s="5">
        <v>1</v>
      </c>
      <c r="E120" s="5">
        <v>207</v>
      </c>
      <c r="F120" s="5">
        <f>ROUND(Source!U98,O120)</f>
        <v>76.987200000000001</v>
      </c>
      <c r="G120" s="5" t="s">
        <v>100</v>
      </c>
      <c r="H120" s="5" t="s">
        <v>101</v>
      </c>
      <c r="I120" s="5"/>
      <c r="J120" s="5"/>
      <c r="K120" s="5">
        <v>207</v>
      </c>
      <c r="L120" s="5">
        <v>21</v>
      </c>
      <c r="M120" s="5">
        <v>3</v>
      </c>
      <c r="N120" s="5" t="s">
        <v>3</v>
      </c>
      <c r="O120" s="5">
        <v>7</v>
      </c>
      <c r="P120" s="5">
        <f>ROUND(Source!DM98,O120)</f>
        <v>76.987200000000001</v>
      </c>
      <c r="Q120" s="5"/>
      <c r="R120" s="5"/>
      <c r="S120" s="5"/>
      <c r="T120" s="5"/>
      <c r="U120" s="5"/>
      <c r="V120" s="5"/>
      <c r="W120" s="5">
        <v>60.427199999999999</v>
      </c>
      <c r="X120" s="5">
        <v>1</v>
      </c>
      <c r="Y120" s="5">
        <v>60.427199999999999</v>
      </c>
      <c r="Z120" s="5">
        <v>60.427199999999999</v>
      </c>
      <c r="AA120" s="5">
        <v>1</v>
      </c>
      <c r="AB120" s="5">
        <v>60.427199999999999</v>
      </c>
    </row>
    <row r="121" spans="1:88" x14ac:dyDescent="0.2">
      <c r="A121" s="5">
        <v>50</v>
      </c>
      <c r="B121" s="5">
        <v>0</v>
      </c>
      <c r="C121" s="5">
        <v>0</v>
      </c>
      <c r="D121" s="5">
        <v>1</v>
      </c>
      <c r="E121" s="5">
        <v>208</v>
      </c>
      <c r="F121" s="5">
        <f>ROUND(Source!V98,O121)</f>
        <v>12.249599999999999</v>
      </c>
      <c r="G121" s="5" t="s">
        <v>102</v>
      </c>
      <c r="H121" s="5" t="s">
        <v>103</v>
      </c>
      <c r="I121" s="5"/>
      <c r="J121" s="5"/>
      <c r="K121" s="5">
        <v>208</v>
      </c>
      <c r="L121" s="5">
        <v>22</v>
      </c>
      <c r="M121" s="5">
        <v>3</v>
      </c>
      <c r="N121" s="5" t="s">
        <v>3</v>
      </c>
      <c r="O121" s="5">
        <v>7</v>
      </c>
      <c r="P121" s="5">
        <f>ROUND(Source!DN98,O121)</f>
        <v>12.249599999999999</v>
      </c>
      <c r="Q121" s="5"/>
      <c r="R121" s="5"/>
      <c r="S121" s="5"/>
      <c r="T121" s="5"/>
      <c r="U121" s="5"/>
      <c r="V121" s="5"/>
      <c r="W121" s="5">
        <v>8.5236000000000001</v>
      </c>
      <c r="X121" s="5">
        <v>1</v>
      </c>
      <c r="Y121" s="5">
        <v>8.5236000000000001</v>
      </c>
      <c r="Z121" s="5">
        <v>8.5236000000000001</v>
      </c>
      <c r="AA121" s="5">
        <v>1</v>
      </c>
      <c r="AB121" s="5">
        <v>8.5236000000000001</v>
      </c>
    </row>
    <row r="122" spans="1:88" x14ac:dyDescent="0.2">
      <c r="A122" s="5">
        <v>50</v>
      </c>
      <c r="B122" s="5">
        <v>0</v>
      </c>
      <c r="C122" s="5">
        <v>0</v>
      </c>
      <c r="D122" s="5">
        <v>1</v>
      </c>
      <c r="E122" s="5">
        <v>209</v>
      </c>
      <c r="F122" s="5">
        <f>ROUND(Source!W98,O122)</f>
        <v>4</v>
      </c>
      <c r="G122" s="5" t="s">
        <v>104</v>
      </c>
      <c r="H122" s="5" t="s">
        <v>105</v>
      </c>
      <c r="I122" s="5"/>
      <c r="J122" s="5"/>
      <c r="K122" s="5">
        <v>209</v>
      </c>
      <c r="L122" s="5">
        <v>23</v>
      </c>
      <c r="M122" s="5">
        <v>3</v>
      </c>
      <c r="N122" s="5" t="s">
        <v>3</v>
      </c>
      <c r="O122" s="5">
        <v>0</v>
      </c>
      <c r="P122" s="5">
        <f>ROUND(Source!DO98,O122)</f>
        <v>4</v>
      </c>
      <c r="Q122" s="5"/>
      <c r="R122" s="5"/>
      <c r="S122" s="5"/>
      <c r="T122" s="5"/>
      <c r="U122" s="5"/>
      <c r="V122" s="5"/>
      <c r="W122" s="5">
        <v>3.7</v>
      </c>
      <c r="X122" s="5">
        <v>1</v>
      </c>
      <c r="Y122" s="5">
        <v>3.7</v>
      </c>
      <c r="Z122" s="5">
        <v>4</v>
      </c>
      <c r="AA122" s="5">
        <v>1</v>
      </c>
      <c r="AB122" s="5">
        <v>4</v>
      </c>
    </row>
    <row r="123" spans="1:88" x14ac:dyDescent="0.2">
      <c r="A123" s="5">
        <v>50</v>
      </c>
      <c r="B123" s="5">
        <v>0</v>
      </c>
      <c r="C123" s="5">
        <v>0</v>
      </c>
      <c r="D123" s="5">
        <v>1</v>
      </c>
      <c r="E123" s="5">
        <v>233</v>
      </c>
      <c r="F123" s="5">
        <f>ROUND(Source!BD98,O123)</f>
        <v>0</v>
      </c>
      <c r="G123" s="5" t="s">
        <v>106</v>
      </c>
      <c r="H123" s="5" t="s">
        <v>107</v>
      </c>
      <c r="I123" s="5"/>
      <c r="J123" s="5"/>
      <c r="K123" s="5">
        <v>233</v>
      </c>
      <c r="L123" s="5">
        <v>24</v>
      </c>
      <c r="M123" s="5">
        <v>3</v>
      </c>
      <c r="N123" s="5" t="s">
        <v>3</v>
      </c>
      <c r="O123" s="5">
        <v>0</v>
      </c>
      <c r="P123" s="5">
        <f>ROUND(Source!EV98,O123)</f>
        <v>0</v>
      </c>
      <c r="Q123" s="5"/>
      <c r="R123" s="5"/>
      <c r="S123" s="5"/>
      <c r="T123" s="5"/>
      <c r="U123" s="5"/>
      <c r="V123" s="5"/>
      <c r="W123" s="5">
        <v>0</v>
      </c>
      <c r="X123" s="5">
        <v>1</v>
      </c>
      <c r="Y123" s="5">
        <v>0</v>
      </c>
      <c r="Z123" s="5">
        <v>0</v>
      </c>
      <c r="AA123" s="5">
        <v>1</v>
      </c>
      <c r="AB123" s="5">
        <v>0</v>
      </c>
    </row>
    <row r="124" spans="1:88" x14ac:dyDescent="0.2">
      <c r="A124" s="5">
        <v>50</v>
      </c>
      <c r="B124" s="5">
        <v>0</v>
      </c>
      <c r="C124" s="5">
        <v>0</v>
      </c>
      <c r="D124" s="5">
        <v>1</v>
      </c>
      <c r="E124" s="5">
        <v>210</v>
      </c>
      <c r="F124" s="5">
        <f>ROUND(Source!X98,O124)</f>
        <v>932</v>
      </c>
      <c r="G124" s="5" t="s">
        <v>108</v>
      </c>
      <c r="H124" s="5" t="s">
        <v>109</v>
      </c>
      <c r="I124" s="5"/>
      <c r="J124" s="5"/>
      <c r="K124" s="5">
        <v>210</v>
      </c>
      <c r="L124" s="5">
        <v>25</v>
      </c>
      <c r="M124" s="5">
        <v>3</v>
      </c>
      <c r="N124" s="5" t="s">
        <v>3</v>
      </c>
      <c r="O124" s="5">
        <v>0</v>
      </c>
      <c r="P124" s="5">
        <f>ROUND(Source!DP98,O124)</f>
        <v>47487</v>
      </c>
      <c r="Q124" s="5"/>
      <c r="R124" s="5"/>
      <c r="S124" s="5"/>
      <c r="T124" s="5"/>
      <c r="U124" s="5"/>
      <c r="V124" s="5"/>
      <c r="W124" s="5">
        <v>741.36</v>
      </c>
      <c r="X124" s="5">
        <v>1</v>
      </c>
      <c r="Y124" s="5">
        <v>741.36</v>
      </c>
      <c r="Z124" s="5">
        <v>37757</v>
      </c>
      <c r="AA124" s="5">
        <v>1</v>
      </c>
      <c r="AB124" s="5">
        <v>37757</v>
      </c>
    </row>
    <row r="125" spans="1:88" x14ac:dyDescent="0.2">
      <c r="A125" s="5">
        <v>50</v>
      </c>
      <c r="B125" s="5">
        <v>0</v>
      </c>
      <c r="C125" s="5">
        <v>0</v>
      </c>
      <c r="D125" s="5">
        <v>1</v>
      </c>
      <c r="E125" s="5">
        <v>211</v>
      </c>
      <c r="F125" s="5">
        <f>ROUND(Source!Y98,O125)</f>
        <v>599</v>
      </c>
      <c r="G125" s="5" t="s">
        <v>110</v>
      </c>
      <c r="H125" s="5" t="s">
        <v>111</v>
      </c>
      <c r="I125" s="5"/>
      <c r="J125" s="5"/>
      <c r="K125" s="5">
        <v>211</v>
      </c>
      <c r="L125" s="5">
        <v>26</v>
      </c>
      <c r="M125" s="5">
        <v>3</v>
      </c>
      <c r="N125" s="5" t="s">
        <v>3</v>
      </c>
      <c r="O125" s="5">
        <v>0</v>
      </c>
      <c r="P125" s="5">
        <f>ROUND(Source!DQ98,O125)</f>
        <v>30485</v>
      </c>
      <c r="Q125" s="5"/>
      <c r="R125" s="5"/>
      <c r="S125" s="5"/>
      <c r="T125" s="5"/>
      <c r="U125" s="5"/>
      <c r="V125" s="5"/>
      <c r="W125" s="5">
        <v>478.73</v>
      </c>
      <c r="X125" s="5">
        <v>1</v>
      </c>
      <c r="Y125" s="5">
        <v>478.73</v>
      </c>
      <c r="Z125" s="5">
        <v>24382</v>
      </c>
      <c r="AA125" s="5">
        <v>1</v>
      </c>
      <c r="AB125" s="5">
        <v>24382</v>
      </c>
    </row>
    <row r="126" spans="1:88" x14ac:dyDescent="0.2">
      <c r="A126" s="5">
        <v>50</v>
      </c>
      <c r="B126" s="5">
        <v>0</v>
      </c>
      <c r="C126" s="5">
        <v>0</v>
      </c>
      <c r="D126" s="5">
        <v>1</v>
      </c>
      <c r="E126" s="5">
        <v>224</v>
      </c>
      <c r="F126" s="5">
        <f>ROUND(Source!AR98,O126)</f>
        <v>6497</v>
      </c>
      <c r="G126" s="5" t="s">
        <v>112</v>
      </c>
      <c r="H126" s="5" t="s">
        <v>113</v>
      </c>
      <c r="I126" s="5"/>
      <c r="J126" s="5"/>
      <c r="K126" s="5">
        <v>224</v>
      </c>
      <c r="L126" s="5">
        <v>27</v>
      </c>
      <c r="M126" s="5">
        <v>3</v>
      </c>
      <c r="N126" s="5" t="s">
        <v>3</v>
      </c>
      <c r="O126" s="5">
        <v>0</v>
      </c>
      <c r="P126" s="5">
        <f>ROUND(Source!EJ98,O126)</f>
        <v>2419481</v>
      </c>
      <c r="Q126" s="5"/>
      <c r="R126" s="5"/>
      <c r="S126" s="5"/>
      <c r="T126" s="5"/>
      <c r="U126" s="5"/>
      <c r="V126" s="5"/>
      <c r="W126" s="5">
        <v>4647.54</v>
      </c>
      <c r="X126" s="5">
        <v>1</v>
      </c>
      <c r="Y126" s="5">
        <v>4647.54</v>
      </c>
      <c r="Z126" s="5">
        <v>2374156</v>
      </c>
      <c r="AA126" s="5">
        <v>1</v>
      </c>
      <c r="AB126" s="5">
        <v>2374156</v>
      </c>
    </row>
    <row r="128" spans="1:88" x14ac:dyDescent="0.2">
      <c r="A128" s="1">
        <v>4</v>
      </c>
      <c r="B128" s="1">
        <v>1</v>
      </c>
      <c r="C128" s="1"/>
      <c r="D128" s="1">
        <f>ROW(A171)</f>
        <v>171</v>
      </c>
      <c r="E128" s="1"/>
      <c r="F128" s="1" t="s">
        <v>44</v>
      </c>
      <c r="G128" s="1" t="s">
        <v>173</v>
      </c>
      <c r="H128" s="1" t="s">
        <v>3</v>
      </c>
      <c r="I128" s="1">
        <v>0</v>
      </c>
      <c r="J128" s="1"/>
      <c r="K128" s="1">
        <v>-1</v>
      </c>
      <c r="L128" s="1"/>
      <c r="M128" s="1" t="s">
        <v>3</v>
      </c>
      <c r="N128" s="1"/>
      <c r="O128" s="1"/>
      <c r="P128" s="1"/>
      <c r="Q128" s="1"/>
      <c r="R128" s="1"/>
      <c r="S128" s="1">
        <v>0</v>
      </c>
      <c r="T128" s="1">
        <v>0</v>
      </c>
      <c r="U128" s="1" t="s">
        <v>3</v>
      </c>
      <c r="V128" s="1">
        <v>2</v>
      </c>
      <c r="W128" s="1"/>
      <c r="X128" s="1"/>
      <c r="Y128" s="1"/>
      <c r="Z128" s="1"/>
      <c r="AA128" s="1"/>
      <c r="AB128" s="1" t="s">
        <v>3</v>
      </c>
      <c r="AC128" s="1" t="s">
        <v>3</v>
      </c>
      <c r="AD128" s="1" t="s">
        <v>3</v>
      </c>
      <c r="AE128" s="1" t="s">
        <v>3</v>
      </c>
      <c r="AF128" s="1" t="s">
        <v>3</v>
      </c>
      <c r="AG128" s="1" t="s">
        <v>3</v>
      </c>
      <c r="AH128" s="1"/>
      <c r="AI128" s="1"/>
      <c r="AJ128" s="1"/>
      <c r="AK128" s="1"/>
      <c r="AL128" s="1"/>
      <c r="AM128" s="1"/>
      <c r="AN128" s="1"/>
      <c r="AO128" s="1"/>
      <c r="AP128" s="1" t="s">
        <v>3</v>
      </c>
      <c r="AQ128" s="1" t="s">
        <v>3</v>
      </c>
      <c r="AR128" s="1" t="s">
        <v>3</v>
      </c>
      <c r="AS128" s="1"/>
      <c r="AT128" s="1"/>
      <c r="AU128" s="1"/>
      <c r="AV128" s="1"/>
      <c r="AW128" s="1"/>
      <c r="AX128" s="1"/>
      <c r="AY128" s="1"/>
      <c r="AZ128" s="1" t="s">
        <v>3</v>
      </c>
      <c r="BA128" s="1"/>
      <c r="BB128" s="1" t="s">
        <v>3</v>
      </c>
      <c r="BC128" s="1" t="s">
        <v>3</v>
      </c>
      <c r="BD128" s="1" t="s">
        <v>3</v>
      </c>
      <c r="BE128" s="1" t="s">
        <v>3</v>
      </c>
      <c r="BF128" s="1" t="s">
        <v>3</v>
      </c>
      <c r="BG128" s="1" t="s">
        <v>3</v>
      </c>
      <c r="BH128" s="1" t="s">
        <v>3</v>
      </c>
      <c r="BI128" s="1" t="s">
        <v>3</v>
      </c>
      <c r="BJ128" s="1" t="s">
        <v>3</v>
      </c>
      <c r="BK128" s="1" t="s">
        <v>3</v>
      </c>
      <c r="BL128" s="1" t="s">
        <v>3</v>
      </c>
      <c r="BM128" s="1" t="s">
        <v>3</v>
      </c>
      <c r="BN128" s="1" t="s">
        <v>3</v>
      </c>
      <c r="BO128" s="1" t="s">
        <v>3</v>
      </c>
      <c r="BP128" s="1" t="s">
        <v>3</v>
      </c>
      <c r="BQ128" s="1"/>
      <c r="BR128" s="1"/>
      <c r="BS128" s="1"/>
      <c r="BT128" s="1"/>
      <c r="BU128" s="1"/>
      <c r="BV128" s="1"/>
      <c r="BW128" s="1"/>
      <c r="BX128" s="1">
        <v>0</v>
      </c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>
        <v>0</v>
      </c>
    </row>
    <row r="130" spans="1:255" x14ac:dyDescent="0.2">
      <c r="A130" s="3">
        <v>52</v>
      </c>
      <c r="B130" s="3">
        <f t="shared" ref="B130:G130" si="95">B171</f>
        <v>1</v>
      </c>
      <c r="C130" s="3">
        <f t="shared" si="95"/>
        <v>4</v>
      </c>
      <c r="D130" s="3">
        <f t="shared" si="95"/>
        <v>128</v>
      </c>
      <c r="E130" s="3">
        <f t="shared" si="95"/>
        <v>0</v>
      </c>
      <c r="F130" s="3" t="str">
        <f t="shared" si="95"/>
        <v>2</v>
      </c>
      <c r="G130" s="3" t="str">
        <f t="shared" si="95"/>
        <v>Фундамент Ф-2 под стойку ОПН (248017-2021-ИЛО3-КР-05) 6шт</v>
      </c>
      <c r="H130" s="3"/>
      <c r="I130" s="3"/>
      <c r="J130" s="3"/>
      <c r="K130" s="3"/>
      <c r="L130" s="3"/>
      <c r="M130" s="3"/>
      <c r="N130" s="3"/>
      <c r="O130" s="3">
        <f t="shared" ref="O130:AT130" si="96">O171</f>
        <v>13726</v>
      </c>
      <c r="P130" s="3">
        <f t="shared" si="96"/>
        <v>12574</v>
      </c>
      <c r="Q130" s="3">
        <f t="shared" si="96"/>
        <v>343</v>
      </c>
      <c r="R130" s="3">
        <f t="shared" si="96"/>
        <v>42</v>
      </c>
      <c r="S130" s="3">
        <f t="shared" si="96"/>
        <v>809</v>
      </c>
      <c r="T130" s="3">
        <f t="shared" si="96"/>
        <v>0</v>
      </c>
      <c r="U130" s="3">
        <f t="shared" si="96"/>
        <v>93.166215999999991</v>
      </c>
      <c r="V130" s="3">
        <f t="shared" si="96"/>
        <v>3.1189820000000004</v>
      </c>
      <c r="W130" s="3">
        <f t="shared" si="96"/>
        <v>695</v>
      </c>
      <c r="X130" s="3">
        <f t="shared" si="96"/>
        <v>879</v>
      </c>
      <c r="Y130" s="3">
        <f t="shared" si="96"/>
        <v>508</v>
      </c>
      <c r="Z130" s="3">
        <f t="shared" si="96"/>
        <v>0</v>
      </c>
      <c r="AA130" s="3">
        <f t="shared" si="96"/>
        <v>0</v>
      </c>
      <c r="AB130" s="3">
        <f t="shared" si="96"/>
        <v>13726</v>
      </c>
      <c r="AC130" s="3">
        <f t="shared" si="96"/>
        <v>12574</v>
      </c>
      <c r="AD130" s="3">
        <f t="shared" si="96"/>
        <v>343</v>
      </c>
      <c r="AE130" s="3">
        <f t="shared" si="96"/>
        <v>42</v>
      </c>
      <c r="AF130" s="3">
        <f t="shared" si="96"/>
        <v>809</v>
      </c>
      <c r="AG130" s="3">
        <f t="shared" si="96"/>
        <v>0</v>
      </c>
      <c r="AH130" s="3">
        <f t="shared" si="96"/>
        <v>93.166215999999991</v>
      </c>
      <c r="AI130" s="3">
        <f t="shared" si="96"/>
        <v>3.1189820000000004</v>
      </c>
      <c r="AJ130" s="3">
        <f t="shared" si="96"/>
        <v>695</v>
      </c>
      <c r="AK130" s="3">
        <f t="shared" si="96"/>
        <v>879</v>
      </c>
      <c r="AL130" s="3">
        <f t="shared" si="96"/>
        <v>508</v>
      </c>
      <c r="AM130" s="3">
        <f t="shared" si="96"/>
        <v>0</v>
      </c>
      <c r="AN130" s="3">
        <f t="shared" si="96"/>
        <v>0</v>
      </c>
      <c r="AO130" s="3">
        <f t="shared" si="96"/>
        <v>0</v>
      </c>
      <c r="AP130" s="3">
        <f t="shared" si="96"/>
        <v>0</v>
      </c>
      <c r="AQ130" s="3">
        <f t="shared" si="96"/>
        <v>0</v>
      </c>
      <c r="AR130" s="3">
        <f t="shared" si="96"/>
        <v>15113</v>
      </c>
      <c r="AS130" s="3">
        <f t="shared" si="96"/>
        <v>15113</v>
      </c>
      <c r="AT130" s="3">
        <f t="shared" si="96"/>
        <v>0</v>
      </c>
      <c r="AU130" s="3">
        <f t="shared" ref="AU130:BZ130" si="97">AU171</f>
        <v>0</v>
      </c>
      <c r="AV130" s="3">
        <f t="shared" si="97"/>
        <v>12574</v>
      </c>
      <c r="AW130" s="3">
        <f t="shared" si="97"/>
        <v>12574</v>
      </c>
      <c r="AX130" s="3">
        <f t="shared" si="97"/>
        <v>0</v>
      </c>
      <c r="AY130" s="3">
        <f t="shared" si="97"/>
        <v>12574</v>
      </c>
      <c r="AZ130" s="3">
        <f t="shared" si="97"/>
        <v>0</v>
      </c>
      <c r="BA130" s="3">
        <f t="shared" si="97"/>
        <v>0</v>
      </c>
      <c r="BB130" s="3">
        <f t="shared" si="97"/>
        <v>0</v>
      </c>
      <c r="BC130" s="3">
        <f t="shared" si="97"/>
        <v>0</v>
      </c>
      <c r="BD130" s="3">
        <f t="shared" si="97"/>
        <v>0</v>
      </c>
      <c r="BE130" s="3">
        <f t="shared" si="97"/>
        <v>0</v>
      </c>
      <c r="BF130" s="3">
        <f t="shared" si="97"/>
        <v>0</v>
      </c>
      <c r="BG130" s="3">
        <f t="shared" si="97"/>
        <v>0</v>
      </c>
      <c r="BH130" s="3">
        <f t="shared" si="97"/>
        <v>0</v>
      </c>
      <c r="BI130" s="3">
        <f t="shared" si="97"/>
        <v>0</v>
      </c>
      <c r="BJ130" s="3">
        <f t="shared" si="97"/>
        <v>0</v>
      </c>
      <c r="BK130" s="3">
        <f t="shared" si="97"/>
        <v>0</v>
      </c>
      <c r="BL130" s="3">
        <f t="shared" si="97"/>
        <v>0</v>
      </c>
      <c r="BM130" s="3">
        <f t="shared" si="97"/>
        <v>0</v>
      </c>
      <c r="BN130" s="3">
        <f t="shared" si="97"/>
        <v>0</v>
      </c>
      <c r="BO130" s="3">
        <f t="shared" si="97"/>
        <v>0</v>
      </c>
      <c r="BP130" s="3">
        <f t="shared" si="97"/>
        <v>0</v>
      </c>
      <c r="BQ130" s="3">
        <f t="shared" si="97"/>
        <v>0</v>
      </c>
      <c r="BR130" s="3">
        <f t="shared" si="97"/>
        <v>0</v>
      </c>
      <c r="BS130" s="3">
        <f t="shared" si="97"/>
        <v>0</v>
      </c>
      <c r="BT130" s="3">
        <f t="shared" si="97"/>
        <v>0</v>
      </c>
      <c r="BU130" s="3">
        <f t="shared" si="97"/>
        <v>0</v>
      </c>
      <c r="BV130" s="3">
        <f t="shared" si="97"/>
        <v>0</v>
      </c>
      <c r="BW130" s="3">
        <f t="shared" si="97"/>
        <v>0</v>
      </c>
      <c r="BX130" s="3">
        <f t="shared" si="97"/>
        <v>0</v>
      </c>
      <c r="BY130" s="3">
        <f t="shared" si="97"/>
        <v>0</v>
      </c>
      <c r="BZ130" s="3">
        <f t="shared" si="97"/>
        <v>0</v>
      </c>
      <c r="CA130" s="3">
        <f t="shared" ref="CA130:DF130" si="98">CA171</f>
        <v>15113</v>
      </c>
      <c r="CB130" s="3">
        <f t="shared" si="98"/>
        <v>15113</v>
      </c>
      <c r="CC130" s="3">
        <f t="shared" si="98"/>
        <v>0</v>
      </c>
      <c r="CD130" s="3">
        <f t="shared" si="98"/>
        <v>0</v>
      </c>
      <c r="CE130" s="3">
        <f t="shared" si="98"/>
        <v>12574</v>
      </c>
      <c r="CF130" s="3">
        <f t="shared" si="98"/>
        <v>12574</v>
      </c>
      <c r="CG130" s="3">
        <f t="shared" si="98"/>
        <v>0</v>
      </c>
      <c r="CH130" s="3">
        <f t="shared" si="98"/>
        <v>12574</v>
      </c>
      <c r="CI130" s="3">
        <f t="shared" si="98"/>
        <v>0</v>
      </c>
      <c r="CJ130" s="3">
        <f t="shared" si="98"/>
        <v>0</v>
      </c>
      <c r="CK130" s="3">
        <f t="shared" si="98"/>
        <v>0</v>
      </c>
      <c r="CL130" s="3">
        <f t="shared" si="98"/>
        <v>0</v>
      </c>
      <c r="CM130" s="3">
        <f t="shared" si="98"/>
        <v>0</v>
      </c>
      <c r="CN130" s="3">
        <f t="shared" si="98"/>
        <v>0</v>
      </c>
      <c r="CO130" s="3">
        <f t="shared" si="98"/>
        <v>0</v>
      </c>
      <c r="CP130" s="3">
        <f t="shared" si="98"/>
        <v>0</v>
      </c>
      <c r="CQ130" s="3">
        <f t="shared" si="98"/>
        <v>0</v>
      </c>
      <c r="CR130" s="3">
        <f t="shared" si="98"/>
        <v>0</v>
      </c>
      <c r="CS130" s="3">
        <f t="shared" si="98"/>
        <v>0</v>
      </c>
      <c r="CT130" s="3">
        <f t="shared" si="98"/>
        <v>0</v>
      </c>
      <c r="CU130" s="3">
        <f t="shared" si="98"/>
        <v>0</v>
      </c>
      <c r="CV130" s="3">
        <f t="shared" si="98"/>
        <v>0</v>
      </c>
      <c r="CW130" s="3">
        <f t="shared" si="98"/>
        <v>0</v>
      </c>
      <c r="CX130" s="3">
        <f t="shared" si="98"/>
        <v>0</v>
      </c>
      <c r="CY130" s="3">
        <f t="shared" si="98"/>
        <v>0</v>
      </c>
      <c r="CZ130" s="3">
        <f t="shared" si="98"/>
        <v>0</v>
      </c>
      <c r="DA130" s="3">
        <f t="shared" si="98"/>
        <v>0</v>
      </c>
      <c r="DB130" s="3">
        <f t="shared" si="98"/>
        <v>0</v>
      </c>
      <c r="DC130" s="3">
        <f t="shared" si="98"/>
        <v>0</v>
      </c>
      <c r="DD130" s="3">
        <f t="shared" si="98"/>
        <v>0</v>
      </c>
      <c r="DE130" s="3">
        <f t="shared" si="98"/>
        <v>0</v>
      </c>
      <c r="DF130" s="3">
        <f t="shared" si="98"/>
        <v>0</v>
      </c>
      <c r="DG130" s="4">
        <f t="shared" ref="DG130:EL130" si="99">DG171</f>
        <v>136916</v>
      </c>
      <c r="DH130" s="4">
        <f t="shared" si="99"/>
        <v>91167</v>
      </c>
      <c r="DI130" s="4">
        <f t="shared" si="99"/>
        <v>4525</v>
      </c>
      <c r="DJ130" s="4">
        <f t="shared" si="99"/>
        <v>2140</v>
      </c>
      <c r="DK130" s="4">
        <f t="shared" si="99"/>
        <v>41224</v>
      </c>
      <c r="DL130" s="4">
        <f t="shared" si="99"/>
        <v>0</v>
      </c>
      <c r="DM130" s="4">
        <f t="shared" si="99"/>
        <v>93.166215999999991</v>
      </c>
      <c r="DN130" s="4">
        <f t="shared" si="99"/>
        <v>3.1189820000000004</v>
      </c>
      <c r="DO130" s="4">
        <f t="shared" si="99"/>
        <v>694</v>
      </c>
      <c r="DP130" s="4">
        <f t="shared" si="99"/>
        <v>44771</v>
      </c>
      <c r="DQ130" s="4">
        <f t="shared" si="99"/>
        <v>25852</v>
      </c>
      <c r="DR130" s="4">
        <f t="shared" si="99"/>
        <v>0</v>
      </c>
      <c r="DS130" s="4">
        <f t="shared" si="99"/>
        <v>0</v>
      </c>
      <c r="DT130" s="4">
        <f t="shared" si="99"/>
        <v>136916</v>
      </c>
      <c r="DU130" s="4">
        <f t="shared" si="99"/>
        <v>91167</v>
      </c>
      <c r="DV130" s="4">
        <f t="shared" si="99"/>
        <v>4525</v>
      </c>
      <c r="DW130" s="4">
        <f t="shared" si="99"/>
        <v>2140</v>
      </c>
      <c r="DX130" s="4">
        <f t="shared" si="99"/>
        <v>41224</v>
      </c>
      <c r="DY130" s="4">
        <f t="shared" si="99"/>
        <v>0</v>
      </c>
      <c r="DZ130" s="4">
        <f t="shared" si="99"/>
        <v>93.166215999999991</v>
      </c>
      <c r="EA130" s="4">
        <f t="shared" si="99"/>
        <v>3.1189820000000004</v>
      </c>
      <c r="EB130" s="4">
        <f t="shared" si="99"/>
        <v>694</v>
      </c>
      <c r="EC130" s="4">
        <f t="shared" si="99"/>
        <v>44771</v>
      </c>
      <c r="ED130" s="4">
        <f t="shared" si="99"/>
        <v>25852</v>
      </c>
      <c r="EE130" s="4">
        <f t="shared" si="99"/>
        <v>0</v>
      </c>
      <c r="EF130" s="4">
        <f t="shared" si="99"/>
        <v>0</v>
      </c>
      <c r="EG130" s="4">
        <f t="shared" si="99"/>
        <v>0</v>
      </c>
      <c r="EH130" s="4">
        <f t="shared" si="99"/>
        <v>0</v>
      </c>
      <c r="EI130" s="4">
        <f t="shared" si="99"/>
        <v>0</v>
      </c>
      <c r="EJ130" s="4">
        <f t="shared" si="99"/>
        <v>207539</v>
      </c>
      <c r="EK130" s="4">
        <f t="shared" si="99"/>
        <v>207539</v>
      </c>
      <c r="EL130" s="4">
        <f t="shared" si="99"/>
        <v>0</v>
      </c>
      <c r="EM130" s="4">
        <f t="shared" ref="EM130:FR130" si="100">EM171</f>
        <v>0</v>
      </c>
      <c r="EN130" s="4">
        <f t="shared" si="100"/>
        <v>91167</v>
      </c>
      <c r="EO130" s="4">
        <f t="shared" si="100"/>
        <v>91167</v>
      </c>
      <c r="EP130" s="4">
        <f t="shared" si="100"/>
        <v>0</v>
      </c>
      <c r="EQ130" s="4">
        <f t="shared" si="100"/>
        <v>91167</v>
      </c>
      <c r="ER130" s="4">
        <f t="shared" si="100"/>
        <v>0</v>
      </c>
      <c r="ES130" s="4">
        <f t="shared" si="100"/>
        <v>0</v>
      </c>
      <c r="ET130" s="4">
        <f t="shared" si="100"/>
        <v>0</v>
      </c>
      <c r="EU130" s="4">
        <f t="shared" si="100"/>
        <v>0</v>
      </c>
      <c r="EV130" s="4">
        <f t="shared" si="100"/>
        <v>0</v>
      </c>
      <c r="EW130" s="4">
        <f t="shared" si="100"/>
        <v>0</v>
      </c>
      <c r="EX130" s="4">
        <f t="shared" si="100"/>
        <v>0</v>
      </c>
      <c r="EY130" s="4">
        <f t="shared" si="100"/>
        <v>0</v>
      </c>
      <c r="EZ130" s="4">
        <f t="shared" si="100"/>
        <v>0</v>
      </c>
      <c r="FA130" s="4">
        <f t="shared" si="100"/>
        <v>0</v>
      </c>
      <c r="FB130" s="4">
        <f t="shared" si="100"/>
        <v>0</v>
      </c>
      <c r="FC130" s="4">
        <f t="shared" si="100"/>
        <v>0</v>
      </c>
      <c r="FD130" s="4">
        <f t="shared" si="100"/>
        <v>0</v>
      </c>
      <c r="FE130" s="4">
        <f t="shared" si="100"/>
        <v>0</v>
      </c>
      <c r="FF130" s="4">
        <f t="shared" si="100"/>
        <v>0</v>
      </c>
      <c r="FG130" s="4">
        <f t="shared" si="100"/>
        <v>0</v>
      </c>
      <c r="FH130" s="4">
        <f t="shared" si="100"/>
        <v>0</v>
      </c>
      <c r="FI130" s="4">
        <f t="shared" si="100"/>
        <v>0</v>
      </c>
      <c r="FJ130" s="4">
        <f t="shared" si="100"/>
        <v>0</v>
      </c>
      <c r="FK130" s="4">
        <f t="shared" si="100"/>
        <v>0</v>
      </c>
      <c r="FL130" s="4">
        <f t="shared" si="100"/>
        <v>0</v>
      </c>
      <c r="FM130" s="4">
        <f t="shared" si="100"/>
        <v>0</v>
      </c>
      <c r="FN130" s="4">
        <f t="shared" si="100"/>
        <v>0</v>
      </c>
      <c r="FO130" s="4">
        <f t="shared" si="100"/>
        <v>0</v>
      </c>
      <c r="FP130" s="4">
        <f t="shared" si="100"/>
        <v>0</v>
      </c>
      <c r="FQ130" s="4">
        <f t="shared" si="100"/>
        <v>0</v>
      </c>
      <c r="FR130" s="4">
        <f t="shared" si="100"/>
        <v>0</v>
      </c>
      <c r="FS130" s="4">
        <f t="shared" ref="FS130:GX130" si="101">FS171</f>
        <v>207539</v>
      </c>
      <c r="FT130" s="4">
        <f t="shared" si="101"/>
        <v>207539</v>
      </c>
      <c r="FU130" s="4">
        <f t="shared" si="101"/>
        <v>0</v>
      </c>
      <c r="FV130" s="4">
        <f t="shared" si="101"/>
        <v>0</v>
      </c>
      <c r="FW130" s="4">
        <f t="shared" si="101"/>
        <v>91167</v>
      </c>
      <c r="FX130" s="4">
        <f t="shared" si="101"/>
        <v>91167</v>
      </c>
      <c r="FY130" s="4">
        <f t="shared" si="101"/>
        <v>0</v>
      </c>
      <c r="FZ130" s="4">
        <f t="shared" si="101"/>
        <v>91167</v>
      </c>
      <c r="GA130" s="4">
        <f t="shared" si="101"/>
        <v>0</v>
      </c>
      <c r="GB130" s="4">
        <f t="shared" si="101"/>
        <v>0</v>
      </c>
      <c r="GC130" s="4">
        <f t="shared" si="101"/>
        <v>0</v>
      </c>
      <c r="GD130" s="4">
        <f t="shared" si="101"/>
        <v>0</v>
      </c>
      <c r="GE130" s="4">
        <f t="shared" si="101"/>
        <v>0</v>
      </c>
      <c r="GF130" s="4">
        <f t="shared" si="101"/>
        <v>0</v>
      </c>
      <c r="GG130" s="4">
        <f t="shared" si="101"/>
        <v>0</v>
      </c>
      <c r="GH130" s="4">
        <f t="shared" si="101"/>
        <v>0</v>
      </c>
      <c r="GI130" s="4">
        <f t="shared" si="101"/>
        <v>0</v>
      </c>
      <c r="GJ130" s="4">
        <f t="shared" si="101"/>
        <v>0</v>
      </c>
      <c r="GK130" s="4">
        <f t="shared" si="101"/>
        <v>0</v>
      </c>
      <c r="GL130" s="4">
        <f t="shared" si="101"/>
        <v>0</v>
      </c>
      <c r="GM130" s="4">
        <f t="shared" si="101"/>
        <v>0</v>
      </c>
      <c r="GN130" s="4">
        <f t="shared" si="101"/>
        <v>0</v>
      </c>
      <c r="GO130" s="4">
        <f t="shared" si="101"/>
        <v>0</v>
      </c>
      <c r="GP130" s="4">
        <f t="shared" si="101"/>
        <v>0</v>
      </c>
      <c r="GQ130" s="4">
        <f t="shared" si="101"/>
        <v>0</v>
      </c>
      <c r="GR130" s="4">
        <f t="shared" si="101"/>
        <v>0</v>
      </c>
      <c r="GS130" s="4">
        <f t="shared" si="101"/>
        <v>0</v>
      </c>
      <c r="GT130" s="4">
        <f t="shared" si="101"/>
        <v>0</v>
      </c>
      <c r="GU130" s="4">
        <f t="shared" si="101"/>
        <v>0</v>
      </c>
      <c r="GV130" s="4">
        <f t="shared" si="101"/>
        <v>0</v>
      </c>
      <c r="GW130" s="4">
        <f t="shared" si="101"/>
        <v>0</v>
      </c>
      <c r="GX130" s="4">
        <f t="shared" si="101"/>
        <v>0</v>
      </c>
    </row>
    <row r="132" spans="1:255" x14ac:dyDescent="0.2">
      <c r="A132" s="2">
        <v>17</v>
      </c>
      <c r="B132" s="2">
        <v>1</v>
      </c>
      <c r="C132" s="2">
        <f>ROW(SmtRes!A98)</f>
        <v>98</v>
      </c>
      <c r="D132" s="2">
        <f>ROW(EtalonRes!A106)</f>
        <v>106</v>
      </c>
      <c r="E132" s="2" t="s">
        <v>174</v>
      </c>
      <c r="F132" s="2" t="s">
        <v>175</v>
      </c>
      <c r="G132" s="2" t="s">
        <v>176</v>
      </c>
      <c r="H132" s="2" t="s">
        <v>177</v>
      </c>
      <c r="I132" s="2">
        <f>ROUND(ROUND((0.2*6)/100,4),7)</f>
        <v>1.2E-2</v>
      </c>
      <c r="J132" s="2">
        <v>0</v>
      </c>
      <c r="K132" s="2">
        <f>ROUND(ROUND((0.2*6)/100,4),7)</f>
        <v>1.2E-2</v>
      </c>
      <c r="L132" s="2"/>
      <c r="M132" s="2"/>
      <c r="N132" s="2"/>
      <c r="O132" s="2">
        <f>ROUND(CP132,2)</f>
        <v>703.03</v>
      </c>
      <c r="P132" s="2">
        <f>ROUND(CQ132*I132,2)</f>
        <v>667.09</v>
      </c>
      <c r="Q132" s="2">
        <f>ROUND(CR132*I132,2)</f>
        <v>19.09</v>
      </c>
      <c r="R132" s="2">
        <f>ROUND(CS132*I132,2)</f>
        <v>2.92</v>
      </c>
      <c r="S132" s="2">
        <f>ROUND(CT132*I132,2)</f>
        <v>16.850000000000001</v>
      </c>
      <c r="T132" s="2">
        <f>ROUND(CU132*I132,2)</f>
        <v>0</v>
      </c>
      <c r="U132" s="2">
        <f t="shared" ref="U132:U169" si="102">ROUND(CV132*I132,7)</f>
        <v>2.16</v>
      </c>
      <c r="V132" s="2">
        <f t="shared" ref="V132:V169" si="103">ROUND(CW132*I132,7)</f>
        <v>0.216</v>
      </c>
      <c r="W132" s="2">
        <f>ROUND(CX132*I132,2)</f>
        <v>0</v>
      </c>
      <c r="X132" s="2">
        <f>ROUND(CY132,2)</f>
        <v>20.170000000000002</v>
      </c>
      <c r="Y132" s="2">
        <f>ROUND(CZ132,2)</f>
        <v>11.47</v>
      </c>
      <c r="Z132" s="2"/>
      <c r="AA132" s="2">
        <v>64855517</v>
      </c>
      <c r="AB132" s="2">
        <f t="shared" ref="AB132:AB169" si="104">ROUND((AC132+AD132+AF132),2)</f>
        <v>58585.02</v>
      </c>
      <c r="AC132" s="2">
        <f t="shared" ref="AC132:AC169" si="105">ROUND((ES132),2)</f>
        <v>55590.49</v>
      </c>
      <c r="AD132" s="2">
        <f t="shared" ref="AD132:AD157" si="106">ROUND((((ET132)-(EU132))+AE132),2)</f>
        <v>1590.53</v>
      </c>
      <c r="AE132" s="2">
        <f t="shared" ref="AE132:AE157" si="107">ROUND((EU132),2)</f>
        <v>243</v>
      </c>
      <c r="AF132" s="2">
        <f t="shared" ref="AF132:AF157" si="108">ROUND((EV132),2)</f>
        <v>1404</v>
      </c>
      <c r="AG132" s="2">
        <f t="shared" ref="AG132:AG169" si="109">ROUND((AP132),2)</f>
        <v>0</v>
      </c>
      <c r="AH132" s="2">
        <f t="shared" ref="AH132:AH157" si="110">(EW132)</f>
        <v>180</v>
      </c>
      <c r="AI132" s="2">
        <f t="shared" ref="AI132:AI157" si="111">(EX132)</f>
        <v>18</v>
      </c>
      <c r="AJ132" s="2">
        <f t="shared" ref="AJ132:AJ169" si="112">(AS132)</f>
        <v>0</v>
      </c>
      <c r="AK132" s="2">
        <v>58585.02</v>
      </c>
      <c r="AL132" s="2">
        <v>55590.49</v>
      </c>
      <c r="AM132" s="2">
        <v>1590.53</v>
      </c>
      <c r="AN132" s="2">
        <v>243</v>
      </c>
      <c r="AO132" s="2">
        <v>1404</v>
      </c>
      <c r="AP132" s="2">
        <v>0</v>
      </c>
      <c r="AQ132" s="2">
        <v>180</v>
      </c>
      <c r="AR132" s="2">
        <v>18</v>
      </c>
      <c r="AS132" s="2">
        <v>0</v>
      </c>
      <c r="AT132" s="2">
        <v>102</v>
      </c>
      <c r="AU132" s="2">
        <v>58</v>
      </c>
      <c r="AV132" s="2">
        <v>1</v>
      </c>
      <c r="AW132" s="2">
        <v>1</v>
      </c>
      <c r="AX132" s="2"/>
      <c r="AY132" s="2"/>
      <c r="AZ132" s="2">
        <v>1</v>
      </c>
      <c r="BA132" s="2">
        <v>1</v>
      </c>
      <c r="BB132" s="2">
        <v>1</v>
      </c>
      <c r="BC132" s="2">
        <v>1</v>
      </c>
      <c r="BD132" s="2" t="s">
        <v>3</v>
      </c>
      <c r="BE132" s="2" t="s">
        <v>3</v>
      </c>
      <c r="BF132" s="2" t="s">
        <v>3</v>
      </c>
      <c r="BG132" s="2" t="s">
        <v>3</v>
      </c>
      <c r="BH132" s="2">
        <v>0</v>
      </c>
      <c r="BI132" s="2">
        <v>1</v>
      </c>
      <c r="BJ132" s="2" t="s">
        <v>178</v>
      </c>
      <c r="BK132" s="2"/>
      <c r="BL132" s="2"/>
      <c r="BM132" s="2">
        <v>6001</v>
      </c>
      <c r="BN132" s="2">
        <v>0</v>
      </c>
      <c r="BO132" s="2" t="s">
        <v>3</v>
      </c>
      <c r="BP132" s="2">
        <v>0</v>
      </c>
      <c r="BQ132" s="2">
        <v>2</v>
      </c>
      <c r="BR132" s="2">
        <v>0</v>
      </c>
      <c r="BS132" s="2">
        <v>1</v>
      </c>
      <c r="BT132" s="2">
        <v>1</v>
      </c>
      <c r="BU132" s="2">
        <v>1</v>
      </c>
      <c r="BV132" s="2">
        <v>1</v>
      </c>
      <c r="BW132" s="2">
        <v>1</v>
      </c>
      <c r="BX132" s="2">
        <v>1</v>
      </c>
      <c r="BY132" s="2" t="s">
        <v>3</v>
      </c>
      <c r="BZ132" s="2">
        <v>102</v>
      </c>
      <c r="CA132" s="2">
        <v>58</v>
      </c>
      <c r="CB132" s="2" t="s">
        <v>3</v>
      </c>
      <c r="CC132" s="2"/>
      <c r="CD132" s="2"/>
      <c r="CE132" s="2">
        <v>0</v>
      </c>
      <c r="CF132" s="2">
        <v>0</v>
      </c>
      <c r="CG132" s="2">
        <v>0</v>
      </c>
      <c r="CH132" s="2"/>
      <c r="CI132" s="2"/>
      <c r="CJ132" s="2"/>
      <c r="CK132" s="2"/>
      <c r="CL132" s="2"/>
      <c r="CM132" s="2">
        <v>0</v>
      </c>
      <c r="CN132" s="2" t="s">
        <v>3</v>
      </c>
      <c r="CO132" s="2">
        <v>0</v>
      </c>
      <c r="CP132" s="2">
        <f t="shared" ref="CP132:CP169" si="113">(P132+Q132+S132)</f>
        <v>703.03000000000009</v>
      </c>
      <c r="CQ132" s="2">
        <f t="shared" ref="CQ132:CQ146" si="114">AC132*BC132</f>
        <v>55590.49</v>
      </c>
      <c r="CR132" s="2">
        <f t="shared" ref="CR132:CR146" si="115">(((ET132)*BB132-(EU132)*BS132)+AE132*BS132)</f>
        <v>1590.53</v>
      </c>
      <c r="CS132" s="2">
        <f t="shared" ref="CS132:CS169" si="116">AE132*BS132</f>
        <v>243</v>
      </c>
      <c r="CT132" s="2">
        <f t="shared" ref="CT132:CT169" si="117">AF132*BA132</f>
        <v>1404</v>
      </c>
      <c r="CU132" s="2">
        <f t="shared" ref="CU132:CU169" si="118">AG132</f>
        <v>0</v>
      </c>
      <c r="CV132" s="2">
        <f t="shared" ref="CV132:CV169" si="119">AH132</f>
        <v>180</v>
      </c>
      <c r="CW132" s="2">
        <f t="shared" ref="CW132:CW169" si="120">AI132</f>
        <v>18</v>
      </c>
      <c r="CX132" s="2">
        <f t="shared" ref="CX132:CX169" si="121">AJ132</f>
        <v>0</v>
      </c>
      <c r="CY132" s="2">
        <f>(((S132+R132)*AT132)/100)</f>
        <v>20.165400000000005</v>
      </c>
      <c r="CZ132" s="2">
        <f>(((S132+R132)*AU132)/100)</f>
        <v>11.466600000000001</v>
      </c>
      <c r="DA132" s="2"/>
      <c r="DB132" s="2"/>
      <c r="DC132" s="2" t="s">
        <v>3</v>
      </c>
      <c r="DD132" s="2" t="s">
        <v>3</v>
      </c>
      <c r="DE132" s="2" t="s">
        <v>3</v>
      </c>
      <c r="DF132" s="2" t="s">
        <v>3</v>
      </c>
      <c r="DG132" s="2" t="s">
        <v>3</v>
      </c>
      <c r="DH132" s="2" t="s">
        <v>3</v>
      </c>
      <c r="DI132" s="2" t="s">
        <v>3</v>
      </c>
      <c r="DJ132" s="2" t="s">
        <v>3</v>
      </c>
      <c r="DK132" s="2" t="s">
        <v>3</v>
      </c>
      <c r="DL132" s="2" t="s">
        <v>3</v>
      </c>
      <c r="DM132" s="2" t="s">
        <v>3</v>
      </c>
      <c r="DN132" s="2">
        <v>0</v>
      </c>
      <c r="DO132" s="2">
        <v>0</v>
      </c>
      <c r="DP132" s="2">
        <v>1</v>
      </c>
      <c r="DQ132" s="2">
        <v>1</v>
      </c>
      <c r="DR132" s="2"/>
      <c r="DS132" s="2"/>
      <c r="DT132" s="2"/>
      <c r="DU132" s="2">
        <v>1013</v>
      </c>
      <c r="DV132" s="2" t="s">
        <v>177</v>
      </c>
      <c r="DW132" s="2" t="s">
        <v>177</v>
      </c>
      <c r="DX132" s="2">
        <v>1</v>
      </c>
      <c r="DY132" s="2"/>
      <c r="DZ132" s="2" t="s">
        <v>3</v>
      </c>
      <c r="EA132" s="2" t="s">
        <v>3</v>
      </c>
      <c r="EB132" s="2" t="s">
        <v>3</v>
      </c>
      <c r="EC132" s="2" t="s">
        <v>3</v>
      </c>
      <c r="ED132" s="2"/>
      <c r="EE132" s="2">
        <v>56792962</v>
      </c>
      <c r="EF132" s="2">
        <v>2</v>
      </c>
      <c r="EG132" s="2" t="s">
        <v>28</v>
      </c>
      <c r="EH132" s="2">
        <v>6</v>
      </c>
      <c r="EI132" s="2" t="s">
        <v>179</v>
      </c>
      <c r="EJ132" s="2">
        <v>1</v>
      </c>
      <c r="EK132" s="2">
        <v>6001</v>
      </c>
      <c r="EL132" s="2" t="s">
        <v>179</v>
      </c>
      <c r="EM132" s="2" t="s">
        <v>180</v>
      </c>
      <c r="EN132" s="2"/>
      <c r="EO132" s="2" t="s">
        <v>3</v>
      </c>
      <c r="EP132" s="2"/>
      <c r="EQ132" s="2">
        <v>131072</v>
      </c>
      <c r="ER132" s="2">
        <v>58585.02</v>
      </c>
      <c r="ES132" s="2">
        <v>55590.49</v>
      </c>
      <c r="ET132" s="2">
        <v>1590.53</v>
      </c>
      <c r="EU132" s="2">
        <v>243</v>
      </c>
      <c r="EV132" s="2">
        <v>1404</v>
      </c>
      <c r="EW132" s="2">
        <v>180</v>
      </c>
      <c r="EX132" s="2">
        <v>18</v>
      </c>
      <c r="EY132" s="2">
        <v>0</v>
      </c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  <c r="FM132" s="2"/>
      <c r="FN132" s="2"/>
      <c r="FO132" s="2"/>
      <c r="FP132" s="2"/>
      <c r="FQ132" s="2">
        <v>0</v>
      </c>
      <c r="FR132" s="2">
        <v>0</v>
      </c>
      <c r="FS132" s="2">
        <v>0</v>
      </c>
      <c r="FT132" s="2"/>
      <c r="FU132" s="2"/>
      <c r="FV132" s="2"/>
      <c r="FW132" s="2"/>
      <c r="FX132" s="2">
        <v>102</v>
      </c>
      <c r="FY132" s="2">
        <v>58</v>
      </c>
      <c r="FZ132" s="2"/>
      <c r="GA132" s="2" t="s">
        <v>3</v>
      </c>
      <c r="GB132" s="2"/>
      <c r="GC132" s="2"/>
      <c r="GD132" s="2">
        <v>1</v>
      </c>
      <c r="GE132" s="2"/>
      <c r="GF132" s="2">
        <v>2118577387</v>
      </c>
      <c r="GG132" s="2">
        <v>2</v>
      </c>
      <c r="GH132" s="2">
        <v>1</v>
      </c>
      <c r="GI132" s="2">
        <v>-2</v>
      </c>
      <c r="GJ132" s="2">
        <v>0</v>
      </c>
      <c r="GK132" s="2">
        <v>0</v>
      </c>
      <c r="GL132" s="2">
        <f>ROUND(IF(AND(BH132=3,BI132=3,FS132&lt;&gt;0),P132,0),2)</f>
        <v>0</v>
      </c>
      <c r="GM132" s="2">
        <f>ROUND(O132+X132+Y132,2)+GX132</f>
        <v>734.67</v>
      </c>
      <c r="GN132" s="2">
        <f t="shared" ref="GN132:GN169" si="122">IF(OR(BI132=0,BI132=1),GM132-GX132,0)</f>
        <v>734.67</v>
      </c>
      <c r="GO132" s="2">
        <f t="shared" ref="GO132:GO169" si="123">IF(BI132=2,GM132-GX132,0)</f>
        <v>0</v>
      </c>
      <c r="GP132" s="2">
        <f t="shared" ref="GP132:GP169" si="124">IF(BI132=4,GM132-GX132,0)</f>
        <v>0</v>
      </c>
      <c r="GQ132" s="2"/>
      <c r="GR132" s="2">
        <v>0</v>
      </c>
      <c r="GS132" s="2">
        <v>3</v>
      </c>
      <c r="GT132" s="2">
        <v>0</v>
      </c>
      <c r="GU132" s="2" t="s">
        <v>3</v>
      </c>
      <c r="GV132" s="2">
        <f t="shared" ref="GV132:GV169" si="125">ROUND((GT132),2)</f>
        <v>0</v>
      </c>
      <c r="GW132" s="2">
        <v>1</v>
      </c>
      <c r="GX132" s="2">
        <f>ROUND(HC132*I132,2)</f>
        <v>0</v>
      </c>
      <c r="GY132" s="2"/>
      <c r="GZ132" s="2"/>
      <c r="HA132" s="2">
        <v>0</v>
      </c>
      <c r="HB132" s="2">
        <v>0</v>
      </c>
      <c r="HC132" s="2">
        <f t="shared" ref="HC132:HC169" si="126">GV132*GW132</f>
        <v>0</v>
      </c>
      <c r="HD132" s="2"/>
      <c r="HE132" s="2" t="s">
        <v>3</v>
      </c>
      <c r="HF132" s="2" t="s">
        <v>3</v>
      </c>
      <c r="HG132" s="2"/>
      <c r="HH132" s="2"/>
      <c r="HI132" s="2"/>
      <c r="HJ132" s="2"/>
      <c r="HK132" s="2"/>
      <c r="HL132" s="2"/>
      <c r="HM132" s="2" t="s">
        <v>3</v>
      </c>
      <c r="HN132" s="2" t="s">
        <v>181</v>
      </c>
      <c r="HO132" s="2" t="s">
        <v>182</v>
      </c>
      <c r="HP132" s="2" t="s">
        <v>179</v>
      </c>
      <c r="HQ132" s="2" t="s">
        <v>179</v>
      </c>
      <c r="HR132" s="2"/>
      <c r="HS132" s="2">
        <v>0</v>
      </c>
      <c r="HT132" s="2"/>
      <c r="HU132" s="2"/>
      <c r="HV132" s="2"/>
      <c r="HW132" s="2"/>
      <c r="HX132" s="2"/>
      <c r="HY132" s="2"/>
      <c r="HZ132" s="2"/>
      <c r="IA132" s="2"/>
      <c r="IB132" s="2"/>
      <c r="IC132" s="2"/>
      <c r="ID132" s="2"/>
      <c r="IE132" s="2"/>
      <c r="IF132" s="2"/>
      <c r="IG132" s="2"/>
      <c r="IH132" s="2"/>
      <c r="II132" s="2"/>
      <c r="IJ132" s="2"/>
      <c r="IK132" s="2">
        <v>0</v>
      </c>
      <c r="IL132" s="2"/>
      <c r="IM132" s="2"/>
      <c r="IN132" s="2"/>
      <c r="IO132" s="2"/>
      <c r="IP132" s="2"/>
      <c r="IQ132" s="2"/>
      <c r="IR132" s="2"/>
      <c r="IS132" s="2"/>
      <c r="IT132" s="2"/>
      <c r="IU132" s="2"/>
    </row>
    <row r="133" spans="1:255" x14ac:dyDescent="0.2">
      <c r="A133">
        <v>17</v>
      </c>
      <c r="B133">
        <v>1</v>
      </c>
      <c r="C133">
        <f>ROW(SmtRes!A106)</f>
        <v>106</v>
      </c>
      <c r="D133">
        <f>ROW(EtalonRes!A114)</f>
        <v>114</v>
      </c>
      <c r="E133" t="s">
        <v>174</v>
      </c>
      <c r="F133" t="s">
        <v>175</v>
      </c>
      <c r="G133" t="s">
        <v>176</v>
      </c>
      <c r="H133" t="s">
        <v>177</v>
      </c>
      <c r="I133">
        <f>ROUND(ROUND((0.2*6)/100,4),7)</f>
        <v>1.2E-2</v>
      </c>
      <c r="J133">
        <v>0</v>
      </c>
      <c r="K133">
        <f>ROUND(ROUND((0.2*6)/100,4),7)</f>
        <v>1.2E-2</v>
      </c>
      <c r="O133">
        <f>ROUND(CP133,0)</f>
        <v>7261</v>
      </c>
      <c r="P133">
        <f>ROUND(CQ133*I133,0)</f>
        <v>6144</v>
      </c>
      <c r="Q133">
        <f>ROUND(CR133*I133,0)</f>
        <v>259</v>
      </c>
      <c r="R133">
        <f>ROUND(CS133*I133,0)</f>
        <v>149</v>
      </c>
      <c r="S133">
        <f>ROUND(CT133*I133,0)</f>
        <v>858</v>
      </c>
      <c r="T133">
        <f>ROUND(CU133*I133,0)</f>
        <v>0</v>
      </c>
      <c r="U133">
        <f t="shared" si="102"/>
        <v>2.16</v>
      </c>
      <c r="V133">
        <f t="shared" si="103"/>
        <v>0.216</v>
      </c>
      <c r="W133">
        <f>ROUND(CX133*I133,0)</f>
        <v>0</v>
      </c>
      <c r="X133">
        <f>ROUND(CY133,0)</f>
        <v>1027</v>
      </c>
      <c r="Y133">
        <f>ROUND(CZ133,0)</f>
        <v>584</v>
      </c>
      <c r="AA133">
        <v>64855514</v>
      </c>
      <c r="AB133">
        <f t="shared" si="104"/>
        <v>58585.02</v>
      </c>
      <c r="AC133">
        <f t="shared" si="105"/>
        <v>55590.49</v>
      </c>
      <c r="AD133">
        <f t="shared" si="106"/>
        <v>1590.53</v>
      </c>
      <c r="AE133">
        <f t="shared" si="107"/>
        <v>243</v>
      </c>
      <c r="AF133">
        <f t="shared" si="108"/>
        <v>1404</v>
      </c>
      <c r="AG133">
        <f t="shared" si="109"/>
        <v>0</v>
      </c>
      <c r="AH133">
        <f t="shared" si="110"/>
        <v>180</v>
      </c>
      <c r="AI133">
        <f t="shared" si="111"/>
        <v>18</v>
      </c>
      <c r="AJ133">
        <f t="shared" si="112"/>
        <v>0</v>
      </c>
      <c r="AK133">
        <v>58585.02</v>
      </c>
      <c r="AL133">
        <v>55590.49</v>
      </c>
      <c r="AM133">
        <v>1590.53</v>
      </c>
      <c r="AN133">
        <v>243</v>
      </c>
      <c r="AO133">
        <v>1404</v>
      </c>
      <c r="AP133">
        <v>0</v>
      </c>
      <c r="AQ133">
        <v>180</v>
      </c>
      <c r="AR133">
        <v>18</v>
      </c>
      <c r="AS133">
        <v>0</v>
      </c>
      <c r="AT133">
        <v>102</v>
      </c>
      <c r="AU133">
        <v>58</v>
      </c>
      <c r="AV133">
        <v>1</v>
      </c>
      <c r="AW133">
        <v>1</v>
      </c>
      <c r="AZ133">
        <v>1</v>
      </c>
      <c r="BA133">
        <v>50.93</v>
      </c>
      <c r="BB133">
        <v>13.56</v>
      </c>
      <c r="BC133">
        <v>9.2100000000000009</v>
      </c>
      <c r="BD133" t="s">
        <v>3</v>
      </c>
      <c r="BE133" t="s">
        <v>3</v>
      </c>
      <c r="BF133" t="s">
        <v>3</v>
      </c>
      <c r="BG133" t="s">
        <v>3</v>
      </c>
      <c r="BH133">
        <v>0</v>
      </c>
      <c r="BI133">
        <v>1</v>
      </c>
      <c r="BJ133" t="s">
        <v>178</v>
      </c>
      <c r="BM133">
        <v>6001</v>
      </c>
      <c r="BN133">
        <v>0</v>
      </c>
      <c r="BO133" t="s">
        <v>175</v>
      </c>
      <c r="BP133">
        <v>1</v>
      </c>
      <c r="BQ133">
        <v>2</v>
      </c>
      <c r="BR133">
        <v>0</v>
      </c>
      <c r="BS133">
        <v>50.93</v>
      </c>
      <c r="BT133">
        <v>1</v>
      </c>
      <c r="BU133">
        <v>1</v>
      </c>
      <c r="BV133">
        <v>1</v>
      </c>
      <c r="BW133">
        <v>1</v>
      </c>
      <c r="BX133">
        <v>1</v>
      </c>
      <c r="BY133" t="s">
        <v>3</v>
      </c>
      <c r="BZ133">
        <v>102</v>
      </c>
      <c r="CA133">
        <v>58</v>
      </c>
      <c r="CB133" t="s">
        <v>3</v>
      </c>
      <c r="CE133">
        <v>0</v>
      </c>
      <c r="CF133">
        <v>0</v>
      </c>
      <c r="CG133">
        <v>0</v>
      </c>
      <c r="CM133">
        <v>0</v>
      </c>
      <c r="CN133" t="s">
        <v>3</v>
      </c>
      <c r="CO133">
        <v>0</v>
      </c>
      <c r="CP133">
        <f t="shared" si="113"/>
        <v>7261</v>
      </c>
      <c r="CQ133">
        <f t="shared" si="114"/>
        <v>511988.41290000005</v>
      </c>
      <c r="CR133">
        <f t="shared" si="115"/>
        <v>21567.586800000001</v>
      </c>
      <c r="CS133">
        <f t="shared" si="116"/>
        <v>12375.99</v>
      </c>
      <c r="CT133">
        <f t="shared" si="117"/>
        <v>71505.72</v>
      </c>
      <c r="CU133">
        <f t="shared" si="118"/>
        <v>0</v>
      </c>
      <c r="CV133">
        <f t="shared" si="119"/>
        <v>180</v>
      </c>
      <c r="CW133">
        <f t="shared" si="120"/>
        <v>18</v>
      </c>
      <c r="CX133">
        <f t="shared" si="121"/>
        <v>0</v>
      </c>
      <c r="CY133">
        <f>(((S133+R133)*AT133)/100)</f>
        <v>1027.1400000000001</v>
      </c>
      <c r="CZ133">
        <f>(((S133+R133)*AU133)/100)</f>
        <v>584.05999999999995</v>
      </c>
      <c r="DC133" t="s">
        <v>3</v>
      </c>
      <c r="DD133" t="s">
        <v>3</v>
      </c>
      <c r="DE133" t="s">
        <v>3</v>
      </c>
      <c r="DF133" t="s">
        <v>3</v>
      </c>
      <c r="DG133" t="s">
        <v>3</v>
      </c>
      <c r="DH133" t="s">
        <v>3</v>
      </c>
      <c r="DI133" t="s">
        <v>3</v>
      </c>
      <c r="DJ133" t="s">
        <v>3</v>
      </c>
      <c r="DK133" t="s">
        <v>3</v>
      </c>
      <c r="DL133" t="s">
        <v>3</v>
      </c>
      <c r="DM133" t="s">
        <v>3</v>
      </c>
      <c r="DN133">
        <v>0</v>
      </c>
      <c r="DO133">
        <v>0</v>
      </c>
      <c r="DP133">
        <v>1</v>
      </c>
      <c r="DQ133">
        <v>1</v>
      </c>
      <c r="DU133">
        <v>1013</v>
      </c>
      <c r="DV133" t="s">
        <v>177</v>
      </c>
      <c r="DW133" t="s">
        <v>177</v>
      </c>
      <c r="DX133">
        <v>1</v>
      </c>
      <c r="DZ133" t="s">
        <v>3</v>
      </c>
      <c r="EA133" t="s">
        <v>3</v>
      </c>
      <c r="EB133" t="s">
        <v>3</v>
      </c>
      <c r="EC133" t="s">
        <v>3</v>
      </c>
      <c r="EE133">
        <v>56792962</v>
      </c>
      <c r="EF133">
        <v>2</v>
      </c>
      <c r="EG133" t="s">
        <v>28</v>
      </c>
      <c r="EH133">
        <v>6</v>
      </c>
      <c r="EI133" t="s">
        <v>179</v>
      </c>
      <c r="EJ133">
        <v>1</v>
      </c>
      <c r="EK133">
        <v>6001</v>
      </c>
      <c r="EL133" t="s">
        <v>179</v>
      </c>
      <c r="EM133" t="s">
        <v>180</v>
      </c>
      <c r="EO133" t="s">
        <v>3</v>
      </c>
      <c r="EQ133">
        <v>131072</v>
      </c>
      <c r="ER133">
        <v>58585.02</v>
      </c>
      <c r="ES133">
        <v>55590.49</v>
      </c>
      <c r="ET133">
        <v>1590.53</v>
      </c>
      <c r="EU133">
        <v>243</v>
      </c>
      <c r="EV133">
        <v>1404</v>
      </c>
      <c r="EW133">
        <v>180</v>
      </c>
      <c r="EX133">
        <v>18</v>
      </c>
      <c r="EY133">
        <v>0</v>
      </c>
      <c r="FQ133">
        <v>0</v>
      </c>
      <c r="FR133">
        <v>0</v>
      </c>
      <c r="FS133">
        <v>0</v>
      </c>
      <c r="FX133">
        <v>102</v>
      </c>
      <c r="FY133">
        <v>58</v>
      </c>
      <c r="GA133" t="s">
        <v>3</v>
      </c>
      <c r="GD133">
        <v>1</v>
      </c>
      <c r="GF133">
        <v>2118577387</v>
      </c>
      <c r="GG133">
        <v>2</v>
      </c>
      <c r="GH133">
        <v>1</v>
      </c>
      <c r="GI133">
        <v>2</v>
      </c>
      <c r="GJ133">
        <v>0</v>
      </c>
      <c r="GK133">
        <v>0</v>
      </c>
      <c r="GL133">
        <f>ROUND(IF(AND(BH133=3,BI133=3,FS133&lt;&gt;0),P133,0),0)</f>
        <v>0</v>
      </c>
      <c r="GM133">
        <f>ROUND(O133+X133+Y133,0)+GX133</f>
        <v>8872</v>
      </c>
      <c r="GN133">
        <f t="shared" si="122"/>
        <v>8872</v>
      </c>
      <c r="GO133">
        <f t="shared" si="123"/>
        <v>0</v>
      </c>
      <c r="GP133">
        <f t="shared" si="124"/>
        <v>0</v>
      </c>
      <c r="GR133">
        <v>0</v>
      </c>
      <c r="GS133">
        <v>3</v>
      </c>
      <c r="GT133">
        <v>0</v>
      </c>
      <c r="GU133" t="s">
        <v>3</v>
      </c>
      <c r="GV133">
        <f t="shared" si="125"/>
        <v>0</v>
      </c>
      <c r="GW133">
        <v>1</v>
      </c>
      <c r="GX133">
        <f>ROUND(HC133*I133,0)</f>
        <v>0</v>
      </c>
      <c r="HA133">
        <v>0</v>
      </c>
      <c r="HB133">
        <v>0</v>
      </c>
      <c r="HC133">
        <f t="shared" si="126"/>
        <v>0</v>
      </c>
      <c r="HE133" t="s">
        <v>3</v>
      </c>
      <c r="HF133" t="s">
        <v>3</v>
      </c>
      <c r="HM133" t="s">
        <v>3</v>
      </c>
      <c r="HN133" t="s">
        <v>181</v>
      </c>
      <c r="HO133" t="s">
        <v>182</v>
      </c>
      <c r="HP133" t="s">
        <v>179</v>
      </c>
      <c r="HQ133" t="s">
        <v>179</v>
      </c>
      <c r="HS133">
        <v>0</v>
      </c>
      <c r="IK133">
        <v>0</v>
      </c>
    </row>
    <row r="134" spans="1:255" x14ac:dyDescent="0.2">
      <c r="A134" s="2">
        <v>18</v>
      </c>
      <c r="B134" s="2">
        <v>1</v>
      </c>
      <c r="C134" s="2">
        <v>97</v>
      </c>
      <c r="D134" s="2"/>
      <c r="E134" s="2" t="s">
        <v>183</v>
      </c>
      <c r="F134" s="2" t="s">
        <v>184</v>
      </c>
      <c r="G134" s="2" t="s">
        <v>185</v>
      </c>
      <c r="H134" s="2" t="s">
        <v>128</v>
      </c>
      <c r="I134" s="2">
        <f>I132*J134</f>
        <v>-1.224</v>
      </c>
      <c r="J134" s="2">
        <v>-102</v>
      </c>
      <c r="K134" s="2">
        <v>-102</v>
      </c>
      <c r="L134" s="2"/>
      <c r="M134" s="2"/>
      <c r="N134" s="2"/>
      <c r="O134" s="2">
        <f>ROUND(CP134,2)</f>
        <v>-636.48</v>
      </c>
      <c r="P134" s="2">
        <f>ROUND(CQ134*I134,2)</f>
        <v>-636.48</v>
      </c>
      <c r="Q134" s="2">
        <f>ROUND(CR134*I134,2)</f>
        <v>0</v>
      </c>
      <c r="R134" s="2">
        <f>ROUND(CS134*I134,2)</f>
        <v>0</v>
      </c>
      <c r="S134" s="2">
        <f>ROUND(CT134*I134,2)</f>
        <v>0</v>
      </c>
      <c r="T134" s="2">
        <f>ROUND(CU134*I134,2)</f>
        <v>0</v>
      </c>
      <c r="U134" s="2">
        <f t="shared" si="102"/>
        <v>0</v>
      </c>
      <c r="V134" s="2">
        <f t="shared" si="103"/>
        <v>0</v>
      </c>
      <c r="W134" s="2">
        <f>ROUND(CX134*I134,2)</f>
        <v>0</v>
      </c>
      <c r="X134" s="2">
        <f>ROUND(CY134,2)</f>
        <v>0</v>
      </c>
      <c r="Y134" s="2">
        <f>ROUND(CZ134,2)</f>
        <v>0</v>
      </c>
      <c r="Z134" s="2"/>
      <c r="AA134" s="2">
        <v>64855517</v>
      </c>
      <c r="AB134" s="2">
        <f t="shared" si="104"/>
        <v>520</v>
      </c>
      <c r="AC134" s="2">
        <f t="shared" si="105"/>
        <v>520</v>
      </c>
      <c r="AD134" s="2">
        <f t="shared" si="106"/>
        <v>0</v>
      </c>
      <c r="AE134" s="2">
        <f t="shared" si="107"/>
        <v>0</v>
      </c>
      <c r="AF134" s="2">
        <f t="shared" si="108"/>
        <v>0</v>
      </c>
      <c r="AG134" s="2">
        <f t="shared" si="109"/>
        <v>0</v>
      </c>
      <c r="AH134" s="2">
        <f t="shared" si="110"/>
        <v>0</v>
      </c>
      <c r="AI134" s="2">
        <f t="shared" si="111"/>
        <v>0</v>
      </c>
      <c r="AJ134" s="2">
        <f t="shared" si="112"/>
        <v>0</v>
      </c>
      <c r="AK134" s="2">
        <v>520</v>
      </c>
      <c r="AL134" s="2">
        <v>520</v>
      </c>
      <c r="AM134" s="2">
        <v>0</v>
      </c>
      <c r="AN134" s="2">
        <v>0</v>
      </c>
      <c r="AO134" s="2">
        <v>0</v>
      </c>
      <c r="AP134" s="2">
        <v>0</v>
      </c>
      <c r="AQ134" s="2">
        <v>0</v>
      </c>
      <c r="AR134" s="2">
        <v>0</v>
      </c>
      <c r="AS134" s="2">
        <v>0</v>
      </c>
      <c r="AT134" s="2">
        <v>102</v>
      </c>
      <c r="AU134" s="2">
        <v>58</v>
      </c>
      <c r="AV134" s="2">
        <v>1</v>
      </c>
      <c r="AW134" s="2">
        <v>1</v>
      </c>
      <c r="AX134" s="2"/>
      <c r="AY134" s="2"/>
      <c r="AZ134" s="2">
        <v>1</v>
      </c>
      <c r="BA134" s="2">
        <v>1</v>
      </c>
      <c r="BB134" s="2">
        <v>1</v>
      </c>
      <c r="BC134" s="2">
        <v>1</v>
      </c>
      <c r="BD134" s="2" t="s">
        <v>3</v>
      </c>
      <c r="BE134" s="2" t="s">
        <v>3</v>
      </c>
      <c r="BF134" s="2" t="s">
        <v>3</v>
      </c>
      <c r="BG134" s="2" t="s">
        <v>3</v>
      </c>
      <c r="BH134" s="2">
        <v>3</v>
      </c>
      <c r="BI134" s="2">
        <v>1</v>
      </c>
      <c r="BJ134" s="2" t="s">
        <v>186</v>
      </c>
      <c r="BK134" s="2"/>
      <c r="BL134" s="2"/>
      <c r="BM134" s="2">
        <v>6001</v>
      </c>
      <c r="BN134" s="2">
        <v>0</v>
      </c>
      <c r="BO134" s="2" t="s">
        <v>3</v>
      </c>
      <c r="BP134" s="2">
        <v>0</v>
      </c>
      <c r="BQ134" s="2">
        <v>2</v>
      </c>
      <c r="BR134" s="2">
        <v>1</v>
      </c>
      <c r="BS134" s="2">
        <v>1</v>
      </c>
      <c r="BT134" s="2">
        <v>1</v>
      </c>
      <c r="BU134" s="2">
        <v>1</v>
      </c>
      <c r="BV134" s="2">
        <v>1</v>
      </c>
      <c r="BW134" s="2">
        <v>1</v>
      </c>
      <c r="BX134" s="2">
        <v>1</v>
      </c>
      <c r="BY134" s="2" t="s">
        <v>3</v>
      </c>
      <c r="BZ134" s="2">
        <v>102</v>
      </c>
      <c r="CA134" s="2">
        <v>58</v>
      </c>
      <c r="CB134" s="2" t="s">
        <v>3</v>
      </c>
      <c r="CC134" s="2"/>
      <c r="CD134" s="2"/>
      <c r="CE134" s="2">
        <v>0</v>
      </c>
      <c r="CF134" s="2">
        <v>0</v>
      </c>
      <c r="CG134" s="2">
        <v>0</v>
      </c>
      <c r="CH134" s="2"/>
      <c r="CI134" s="2"/>
      <c r="CJ134" s="2"/>
      <c r="CK134" s="2"/>
      <c r="CL134" s="2"/>
      <c r="CM134" s="2">
        <v>0</v>
      </c>
      <c r="CN134" s="2" t="s">
        <v>3</v>
      </c>
      <c r="CO134" s="2">
        <v>0</v>
      </c>
      <c r="CP134" s="2">
        <f t="shared" si="113"/>
        <v>-636.48</v>
      </c>
      <c r="CQ134" s="2">
        <f t="shared" si="114"/>
        <v>520</v>
      </c>
      <c r="CR134" s="2">
        <f t="shared" si="115"/>
        <v>0</v>
      </c>
      <c r="CS134" s="2">
        <f t="shared" si="116"/>
        <v>0</v>
      </c>
      <c r="CT134" s="2">
        <f t="shared" si="117"/>
        <v>0</v>
      </c>
      <c r="CU134" s="2">
        <f t="shared" si="118"/>
        <v>0</v>
      </c>
      <c r="CV134" s="2">
        <f t="shared" si="119"/>
        <v>0</v>
      </c>
      <c r="CW134" s="2">
        <f t="shared" si="120"/>
        <v>0</v>
      </c>
      <c r="CX134" s="2">
        <f t="shared" si="121"/>
        <v>0</v>
      </c>
      <c r="CY134" s="2">
        <f>(((S134+R134)*AT134)/100)</f>
        <v>0</v>
      </c>
      <c r="CZ134" s="2">
        <f>(((S134+R134)*AU134)/100)</f>
        <v>0</v>
      </c>
      <c r="DA134" s="2"/>
      <c r="DB134" s="2"/>
      <c r="DC134" s="2" t="s">
        <v>3</v>
      </c>
      <c r="DD134" s="2" t="s">
        <v>3</v>
      </c>
      <c r="DE134" s="2" t="s">
        <v>3</v>
      </c>
      <c r="DF134" s="2" t="s">
        <v>3</v>
      </c>
      <c r="DG134" s="2" t="s">
        <v>3</v>
      </c>
      <c r="DH134" s="2" t="s">
        <v>3</v>
      </c>
      <c r="DI134" s="2" t="s">
        <v>3</v>
      </c>
      <c r="DJ134" s="2" t="s">
        <v>3</v>
      </c>
      <c r="DK134" s="2" t="s">
        <v>3</v>
      </c>
      <c r="DL134" s="2" t="s">
        <v>3</v>
      </c>
      <c r="DM134" s="2" t="s">
        <v>3</v>
      </c>
      <c r="DN134" s="2">
        <v>0</v>
      </c>
      <c r="DO134" s="2">
        <v>0</v>
      </c>
      <c r="DP134" s="2">
        <v>1</v>
      </c>
      <c r="DQ134" s="2">
        <v>1</v>
      </c>
      <c r="DR134" s="2"/>
      <c r="DS134" s="2"/>
      <c r="DT134" s="2"/>
      <c r="DU134" s="2">
        <v>1007</v>
      </c>
      <c r="DV134" s="2" t="s">
        <v>128</v>
      </c>
      <c r="DW134" s="2" t="s">
        <v>128</v>
      </c>
      <c r="DX134" s="2">
        <v>1</v>
      </c>
      <c r="DY134" s="2"/>
      <c r="DZ134" s="2" t="s">
        <v>3</v>
      </c>
      <c r="EA134" s="2" t="s">
        <v>3</v>
      </c>
      <c r="EB134" s="2" t="s">
        <v>3</v>
      </c>
      <c r="EC134" s="2" t="s">
        <v>3</v>
      </c>
      <c r="ED134" s="2"/>
      <c r="EE134" s="2">
        <v>56792962</v>
      </c>
      <c r="EF134" s="2">
        <v>2</v>
      </c>
      <c r="EG134" s="2" t="s">
        <v>28</v>
      </c>
      <c r="EH134" s="2">
        <v>6</v>
      </c>
      <c r="EI134" s="2" t="s">
        <v>179</v>
      </c>
      <c r="EJ134" s="2">
        <v>1</v>
      </c>
      <c r="EK134" s="2">
        <v>6001</v>
      </c>
      <c r="EL134" s="2" t="s">
        <v>179</v>
      </c>
      <c r="EM134" s="2" t="s">
        <v>180</v>
      </c>
      <c r="EN134" s="2"/>
      <c r="EO134" s="2" t="s">
        <v>3</v>
      </c>
      <c r="EP134" s="2"/>
      <c r="EQ134" s="2">
        <v>32768</v>
      </c>
      <c r="ER134" s="2">
        <v>520</v>
      </c>
      <c r="ES134" s="2">
        <v>520</v>
      </c>
      <c r="ET134" s="2">
        <v>0</v>
      </c>
      <c r="EU134" s="2">
        <v>0</v>
      </c>
      <c r="EV134" s="2">
        <v>0</v>
      </c>
      <c r="EW134" s="2">
        <v>0</v>
      </c>
      <c r="EX134" s="2">
        <v>0</v>
      </c>
      <c r="EY134" s="2"/>
      <c r="EZ134" s="2"/>
      <c r="FA134" s="2"/>
      <c r="FB134" s="2"/>
      <c r="FC134" s="2"/>
      <c r="FD134" s="2"/>
      <c r="FE134" s="2"/>
      <c r="FF134" s="2"/>
      <c r="FG134" s="2"/>
      <c r="FH134" s="2"/>
      <c r="FI134" s="2"/>
      <c r="FJ134" s="2"/>
      <c r="FK134" s="2"/>
      <c r="FL134" s="2"/>
      <c r="FM134" s="2"/>
      <c r="FN134" s="2"/>
      <c r="FO134" s="2"/>
      <c r="FP134" s="2"/>
      <c r="FQ134" s="2">
        <v>0</v>
      </c>
      <c r="FR134" s="2">
        <v>0</v>
      </c>
      <c r="FS134" s="2">
        <v>0</v>
      </c>
      <c r="FT134" s="2"/>
      <c r="FU134" s="2"/>
      <c r="FV134" s="2"/>
      <c r="FW134" s="2"/>
      <c r="FX134" s="2">
        <v>102</v>
      </c>
      <c r="FY134" s="2">
        <v>58</v>
      </c>
      <c r="FZ134" s="2"/>
      <c r="GA134" s="2" t="s">
        <v>3</v>
      </c>
      <c r="GB134" s="2"/>
      <c r="GC134" s="2"/>
      <c r="GD134" s="2">
        <v>1</v>
      </c>
      <c r="GE134" s="2"/>
      <c r="GF134" s="2">
        <v>-982149453</v>
      </c>
      <c r="GG134" s="2">
        <v>2</v>
      </c>
      <c r="GH134" s="2">
        <v>1</v>
      </c>
      <c r="GI134" s="2">
        <v>-2</v>
      </c>
      <c r="GJ134" s="2">
        <v>0</v>
      </c>
      <c r="GK134" s="2">
        <v>0</v>
      </c>
      <c r="GL134" s="2">
        <f>ROUND(IF(AND(BH134=3,BI134=3,FS134&lt;&gt;0),P134,0),2)</f>
        <v>0</v>
      </c>
      <c r="GM134" s="2">
        <f>ROUND(O134+X134+Y134,2)+GX134</f>
        <v>-636.48</v>
      </c>
      <c r="GN134" s="2">
        <f t="shared" si="122"/>
        <v>-636.48</v>
      </c>
      <c r="GO134" s="2">
        <f t="shared" si="123"/>
        <v>0</v>
      </c>
      <c r="GP134" s="2">
        <f t="shared" si="124"/>
        <v>0</v>
      </c>
      <c r="GQ134" s="2"/>
      <c r="GR134" s="2">
        <v>0</v>
      </c>
      <c r="GS134" s="2">
        <v>3</v>
      </c>
      <c r="GT134" s="2">
        <v>0</v>
      </c>
      <c r="GU134" s="2" t="s">
        <v>3</v>
      </c>
      <c r="GV134" s="2">
        <f t="shared" si="125"/>
        <v>0</v>
      </c>
      <c r="GW134" s="2">
        <v>1</v>
      </c>
      <c r="GX134" s="2">
        <f>ROUND(HC134*I134,2)</f>
        <v>0</v>
      </c>
      <c r="GY134" s="2"/>
      <c r="GZ134" s="2"/>
      <c r="HA134" s="2">
        <v>0</v>
      </c>
      <c r="HB134" s="2">
        <v>0</v>
      </c>
      <c r="HC134" s="2">
        <f t="shared" si="126"/>
        <v>0</v>
      </c>
      <c r="HD134" s="2"/>
      <c r="HE134" s="2" t="s">
        <v>3</v>
      </c>
      <c r="HF134" s="2" t="s">
        <v>3</v>
      </c>
      <c r="HG134" s="2"/>
      <c r="HH134" s="2"/>
      <c r="HI134" s="2"/>
      <c r="HJ134" s="2"/>
      <c r="HK134" s="2"/>
      <c r="HL134" s="2"/>
      <c r="HM134" s="2" t="s">
        <v>3</v>
      </c>
      <c r="HN134" s="2" t="s">
        <v>181</v>
      </c>
      <c r="HO134" s="2" t="s">
        <v>182</v>
      </c>
      <c r="HP134" s="2" t="s">
        <v>179</v>
      </c>
      <c r="HQ134" s="2" t="s">
        <v>179</v>
      </c>
      <c r="HR134" s="2"/>
      <c r="HS134" s="2">
        <v>0</v>
      </c>
      <c r="HT134" s="2"/>
      <c r="HU134" s="2"/>
      <c r="HV134" s="2"/>
      <c r="HW134" s="2"/>
      <c r="HX134" s="2"/>
      <c r="HY134" s="2"/>
      <c r="HZ134" s="2"/>
      <c r="IA134" s="2"/>
      <c r="IB134" s="2"/>
      <c r="IC134" s="2"/>
      <c r="ID134" s="2"/>
      <c r="IE134" s="2"/>
      <c r="IF134" s="2"/>
      <c r="IG134" s="2"/>
      <c r="IH134" s="2"/>
      <c r="II134" s="2"/>
      <c r="IJ134" s="2"/>
      <c r="IK134" s="2">
        <v>0</v>
      </c>
      <c r="IL134" s="2"/>
      <c r="IM134" s="2"/>
      <c r="IN134" s="2"/>
      <c r="IO134" s="2"/>
      <c r="IP134" s="2"/>
      <c r="IQ134" s="2"/>
      <c r="IR134" s="2"/>
      <c r="IS134" s="2"/>
      <c r="IT134" s="2"/>
      <c r="IU134" s="2"/>
    </row>
    <row r="135" spans="1:255" x14ac:dyDescent="0.2">
      <c r="A135">
        <v>18</v>
      </c>
      <c r="B135">
        <v>1</v>
      </c>
      <c r="C135">
        <v>105</v>
      </c>
      <c r="E135" t="s">
        <v>183</v>
      </c>
      <c r="F135" t="s">
        <v>184</v>
      </c>
      <c r="G135" t="s">
        <v>185</v>
      </c>
      <c r="H135" t="s">
        <v>128</v>
      </c>
      <c r="I135">
        <f>I133*J135</f>
        <v>-1.224</v>
      </c>
      <c r="J135">
        <v>-102</v>
      </c>
      <c r="K135">
        <v>-102</v>
      </c>
      <c r="O135">
        <f>ROUND(CP135,0)</f>
        <v>-5741</v>
      </c>
      <c r="P135">
        <f>ROUND(CQ135*I135,0)</f>
        <v>-5741</v>
      </c>
      <c r="Q135">
        <f>ROUND(CR135*I135,0)</f>
        <v>0</v>
      </c>
      <c r="R135">
        <f>ROUND(CS135*I135,0)</f>
        <v>0</v>
      </c>
      <c r="S135">
        <f>ROUND(CT135*I135,0)</f>
        <v>0</v>
      </c>
      <c r="T135">
        <f>ROUND(CU135*I135,0)</f>
        <v>0</v>
      </c>
      <c r="U135">
        <f t="shared" si="102"/>
        <v>0</v>
      </c>
      <c r="V135">
        <f t="shared" si="103"/>
        <v>0</v>
      </c>
      <c r="W135">
        <f>ROUND(CX135*I135,0)</f>
        <v>0</v>
      </c>
      <c r="X135">
        <f>ROUND(CY135,0)</f>
        <v>0</v>
      </c>
      <c r="Y135">
        <f>ROUND(CZ135,0)</f>
        <v>0</v>
      </c>
      <c r="AA135">
        <v>64855514</v>
      </c>
      <c r="AB135">
        <f t="shared" si="104"/>
        <v>520</v>
      </c>
      <c r="AC135">
        <f t="shared" si="105"/>
        <v>520</v>
      </c>
      <c r="AD135">
        <f t="shared" si="106"/>
        <v>0</v>
      </c>
      <c r="AE135">
        <f t="shared" si="107"/>
        <v>0</v>
      </c>
      <c r="AF135">
        <f t="shared" si="108"/>
        <v>0</v>
      </c>
      <c r="AG135">
        <f t="shared" si="109"/>
        <v>0</v>
      </c>
      <c r="AH135">
        <f t="shared" si="110"/>
        <v>0</v>
      </c>
      <c r="AI135">
        <f t="shared" si="111"/>
        <v>0</v>
      </c>
      <c r="AJ135">
        <f t="shared" si="112"/>
        <v>0</v>
      </c>
      <c r="AK135">
        <v>520</v>
      </c>
      <c r="AL135">
        <v>520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102</v>
      </c>
      <c r="AU135">
        <v>58</v>
      </c>
      <c r="AV135">
        <v>1</v>
      </c>
      <c r="AW135">
        <v>1</v>
      </c>
      <c r="AZ135">
        <v>1</v>
      </c>
      <c r="BA135">
        <v>1</v>
      </c>
      <c r="BB135">
        <v>1</v>
      </c>
      <c r="BC135">
        <v>9.02</v>
      </c>
      <c r="BD135" t="s">
        <v>3</v>
      </c>
      <c r="BE135" t="s">
        <v>3</v>
      </c>
      <c r="BF135" t="s">
        <v>3</v>
      </c>
      <c r="BG135" t="s">
        <v>3</v>
      </c>
      <c r="BH135">
        <v>3</v>
      </c>
      <c r="BI135">
        <v>1</v>
      </c>
      <c r="BJ135" t="s">
        <v>186</v>
      </c>
      <c r="BM135">
        <v>6001</v>
      </c>
      <c r="BN135">
        <v>0</v>
      </c>
      <c r="BO135" t="s">
        <v>184</v>
      </c>
      <c r="BP135">
        <v>1</v>
      </c>
      <c r="BQ135">
        <v>2</v>
      </c>
      <c r="BR135">
        <v>1</v>
      </c>
      <c r="BS135">
        <v>1</v>
      </c>
      <c r="BT135">
        <v>1</v>
      </c>
      <c r="BU135">
        <v>1</v>
      </c>
      <c r="BV135">
        <v>1</v>
      </c>
      <c r="BW135">
        <v>1</v>
      </c>
      <c r="BX135">
        <v>1</v>
      </c>
      <c r="BY135" t="s">
        <v>3</v>
      </c>
      <c r="BZ135">
        <v>102</v>
      </c>
      <c r="CA135">
        <v>58</v>
      </c>
      <c r="CB135" t="s">
        <v>3</v>
      </c>
      <c r="CE135">
        <v>0</v>
      </c>
      <c r="CF135">
        <v>0</v>
      </c>
      <c r="CG135">
        <v>0</v>
      </c>
      <c r="CM135">
        <v>0</v>
      </c>
      <c r="CN135" t="s">
        <v>3</v>
      </c>
      <c r="CO135">
        <v>0</v>
      </c>
      <c r="CP135">
        <f t="shared" si="113"/>
        <v>-5741</v>
      </c>
      <c r="CQ135">
        <f t="shared" si="114"/>
        <v>4690.3999999999996</v>
      </c>
      <c r="CR135">
        <f t="shared" si="115"/>
        <v>0</v>
      </c>
      <c r="CS135">
        <f t="shared" si="116"/>
        <v>0</v>
      </c>
      <c r="CT135">
        <f t="shared" si="117"/>
        <v>0</v>
      </c>
      <c r="CU135">
        <f t="shared" si="118"/>
        <v>0</v>
      </c>
      <c r="CV135">
        <f t="shared" si="119"/>
        <v>0</v>
      </c>
      <c r="CW135">
        <f t="shared" si="120"/>
        <v>0</v>
      </c>
      <c r="CX135">
        <f t="shared" si="121"/>
        <v>0</v>
      </c>
      <c r="CY135">
        <f>(((S135+R135)*AT135)/100)</f>
        <v>0</v>
      </c>
      <c r="CZ135">
        <f>(((S135+R135)*AU135)/100)</f>
        <v>0</v>
      </c>
      <c r="DC135" t="s">
        <v>3</v>
      </c>
      <c r="DD135" t="s">
        <v>3</v>
      </c>
      <c r="DE135" t="s">
        <v>3</v>
      </c>
      <c r="DF135" t="s">
        <v>3</v>
      </c>
      <c r="DG135" t="s">
        <v>3</v>
      </c>
      <c r="DH135" t="s">
        <v>3</v>
      </c>
      <c r="DI135" t="s">
        <v>3</v>
      </c>
      <c r="DJ135" t="s">
        <v>3</v>
      </c>
      <c r="DK135" t="s">
        <v>3</v>
      </c>
      <c r="DL135" t="s">
        <v>3</v>
      </c>
      <c r="DM135" t="s">
        <v>3</v>
      </c>
      <c r="DN135">
        <v>0</v>
      </c>
      <c r="DO135">
        <v>0</v>
      </c>
      <c r="DP135">
        <v>1</v>
      </c>
      <c r="DQ135">
        <v>1</v>
      </c>
      <c r="DU135">
        <v>1007</v>
      </c>
      <c r="DV135" t="s">
        <v>128</v>
      </c>
      <c r="DW135" t="s">
        <v>128</v>
      </c>
      <c r="DX135">
        <v>1</v>
      </c>
      <c r="DZ135" t="s">
        <v>3</v>
      </c>
      <c r="EA135" t="s">
        <v>3</v>
      </c>
      <c r="EB135" t="s">
        <v>3</v>
      </c>
      <c r="EC135" t="s">
        <v>3</v>
      </c>
      <c r="EE135">
        <v>56792962</v>
      </c>
      <c r="EF135">
        <v>2</v>
      </c>
      <c r="EG135" t="s">
        <v>28</v>
      </c>
      <c r="EH135">
        <v>6</v>
      </c>
      <c r="EI135" t="s">
        <v>179</v>
      </c>
      <c r="EJ135">
        <v>1</v>
      </c>
      <c r="EK135">
        <v>6001</v>
      </c>
      <c r="EL135" t="s">
        <v>179</v>
      </c>
      <c r="EM135" t="s">
        <v>180</v>
      </c>
      <c r="EO135" t="s">
        <v>3</v>
      </c>
      <c r="EQ135">
        <v>32768</v>
      </c>
      <c r="ER135">
        <v>520</v>
      </c>
      <c r="ES135">
        <v>520</v>
      </c>
      <c r="ET135">
        <v>0</v>
      </c>
      <c r="EU135">
        <v>0</v>
      </c>
      <c r="EV135">
        <v>0</v>
      </c>
      <c r="EW135">
        <v>0</v>
      </c>
      <c r="EX135">
        <v>0</v>
      </c>
      <c r="FQ135">
        <v>0</v>
      </c>
      <c r="FR135">
        <v>0</v>
      </c>
      <c r="FS135">
        <v>0</v>
      </c>
      <c r="FX135">
        <v>102</v>
      </c>
      <c r="FY135">
        <v>58</v>
      </c>
      <c r="GA135" t="s">
        <v>3</v>
      </c>
      <c r="GD135">
        <v>1</v>
      </c>
      <c r="GF135">
        <v>-982149453</v>
      </c>
      <c r="GG135">
        <v>2</v>
      </c>
      <c r="GH135">
        <v>1</v>
      </c>
      <c r="GI135">
        <v>2</v>
      </c>
      <c r="GJ135">
        <v>0</v>
      </c>
      <c r="GK135">
        <v>0</v>
      </c>
      <c r="GL135">
        <f>ROUND(IF(AND(BH135=3,BI135=3,FS135&lt;&gt;0),P135,0),0)</f>
        <v>0</v>
      </c>
      <c r="GM135">
        <f>ROUND(O135+X135+Y135,0)+GX135</f>
        <v>-5741</v>
      </c>
      <c r="GN135">
        <f t="shared" si="122"/>
        <v>-5741</v>
      </c>
      <c r="GO135">
        <f t="shared" si="123"/>
        <v>0</v>
      </c>
      <c r="GP135">
        <f t="shared" si="124"/>
        <v>0</v>
      </c>
      <c r="GR135">
        <v>0</v>
      </c>
      <c r="GS135">
        <v>3</v>
      </c>
      <c r="GT135">
        <v>0</v>
      </c>
      <c r="GU135" t="s">
        <v>3</v>
      </c>
      <c r="GV135">
        <f t="shared" si="125"/>
        <v>0</v>
      </c>
      <c r="GW135">
        <v>1</v>
      </c>
      <c r="GX135">
        <f>ROUND(HC135*I135,0)</f>
        <v>0</v>
      </c>
      <c r="HA135">
        <v>0</v>
      </c>
      <c r="HB135">
        <v>0</v>
      </c>
      <c r="HC135">
        <f t="shared" si="126"/>
        <v>0</v>
      </c>
      <c r="HE135" t="s">
        <v>3</v>
      </c>
      <c r="HF135" t="s">
        <v>3</v>
      </c>
      <c r="HM135" t="s">
        <v>3</v>
      </c>
      <c r="HN135" t="s">
        <v>181</v>
      </c>
      <c r="HO135" t="s">
        <v>182</v>
      </c>
      <c r="HP135" t="s">
        <v>179</v>
      </c>
      <c r="HQ135" t="s">
        <v>179</v>
      </c>
      <c r="HS135">
        <v>0</v>
      </c>
      <c r="IK135">
        <v>0</v>
      </c>
    </row>
    <row r="136" spans="1:255" x14ac:dyDescent="0.2">
      <c r="A136" s="2">
        <v>17</v>
      </c>
      <c r="B136" s="2">
        <v>1</v>
      </c>
      <c r="C136" s="2"/>
      <c r="D136" s="2"/>
      <c r="E136" s="2" t="s">
        <v>187</v>
      </c>
      <c r="F136" s="2" t="s">
        <v>188</v>
      </c>
      <c r="G136" s="2" t="s">
        <v>189</v>
      </c>
      <c r="H136" s="2" t="s">
        <v>128</v>
      </c>
      <c r="I136" s="2">
        <f>ROUND(ROUND(1.224,4),7)</f>
        <v>1.224</v>
      </c>
      <c r="J136" s="2">
        <v>0</v>
      </c>
      <c r="K136" s="2">
        <f>ROUND(ROUND(1.224,4),7)</f>
        <v>1.224</v>
      </c>
      <c r="L136" s="2"/>
      <c r="M136" s="2"/>
      <c r="N136" s="2"/>
      <c r="O136" s="2">
        <f>ROUND(CP136,2)</f>
        <v>713.13</v>
      </c>
      <c r="P136" s="2">
        <f>ROUND(CQ136*I136,2)</f>
        <v>713.13</v>
      </c>
      <c r="Q136" s="2">
        <f>ROUND(CR136*I136,2)</f>
        <v>0</v>
      </c>
      <c r="R136" s="2">
        <f>ROUND(CS136*I136,2)</f>
        <v>0</v>
      </c>
      <c r="S136" s="2">
        <f>ROUND(CT136*I136,2)</f>
        <v>0</v>
      </c>
      <c r="T136" s="2">
        <f>ROUND(CU136*I136,2)</f>
        <v>0</v>
      </c>
      <c r="U136" s="2">
        <f t="shared" si="102"/>
        <v>0</v>
      </c>
      <c r="V136" s="2">
        <f t="shared" si="103"/>
        <v>0</v>
      </c>
      <c r="W136" s="2">
        <f>ROUND(CX136*I136,2)</f>
        <v>80.430000000000007</v>
      </c>
      <c r="X136" s="2">
        <f>ROUND(CY136,2)</f>
        <v>0</v>
      </c>
      <c r="Y136" s="2">
        <f>ROUND(CZ136,2)</f>
        <v>0</v>
      </c>
      <c r="Z136" s="2"/>
      <c r="AA136" s="2">
        <v>64855517</v>
      </c>
      <c r="AB136" s="2">
        <f t="shared" si="104"/>
        <v>582.62</v>
      </c>
      <c r="AC136" s="2">
        <f t="shared" si="105"/>
        <v>582.62</v>
      </c>
      <c r="AD136" s="2">
        <f t="shared" si="106"/>
        <v>0</v>
      </c>
      <c r="AE136" s="2">
        <f t="shared" si="107"/>
        <v>0</v>
      </c>
      <c r="AF136" s="2">
        <f t="shared" si="108"/>
        <v>0</v>
      </c>
      <c r="AG136" s="2">
        <f t="shared" si="109"/>
        <v>0</v>
      </c>
      <c r="AH136" s="2">
        <f t="shared" si="110"/>
        <v>0</v>
      </c>
      <c r="AI136" s="2">
        <f t="shared" si="111"/>
        <v>0</v>
      </c>
      <c r="AJ136" s="2">
        <f t="shared" si="112"/>
        <v>65.709999999999994</v>
      </c>
      <c r="AK136" s="2">
        <v>582.62</v>
      </c>
      <c r="AL136" s="2">
        <v>582.62</v>
      </c>
      <c r="AM136" s="2">
        <v>0</v>
      </c>
      <c r="AN136" s="2">
        <v>0</v>
      </c>
      <c r="AO136" s="2">
        <v>0</v>
      </c>
      <c r="AP136" s="2">
        <v>0</v>
      </c>
      <c r="AQ136" s="2">
        <v>0</v>
      </c>
      <c r="AR136" s="2">
        <v>0</v>
      </c>
      <c r="AS136" s="2">
        <v>65.709999999999994</v>
      </c>
      <c r="AT136" s="2">
        <v>0</v>
      </c>
      <c r="AU136" s="2">
        <v>0</v>
      </c>
      <c r="AV136" s="2">
        <v>1</v>
      </c>
      <c r="AW136" s="2">
        <v>1</v>
      </c>
      <c r="AX136" s="2"/>
      <c r="AY136" s="2"/>
      <c r="AZ136" s="2">
        <v>1</v>
      </c>
      <c r="BA136" s="2">
        <v>1</v>
      </c>
      <c r="BB136" s="2">
        <v>1</v>
      </c>
      <c r="BC136" s="2">
        <v>1</v>
      </c>
      <c r="BD136" s="2" t="s">
        <v>3</v>
      </c>
      <c r="BE136" s="2" t="s">
        <v>3</v>
      </c>
      <c r="BF136" s="2" t="s">
        <v>3</v>
      </c>
      <c r="BG136" s="2" t="s">
        <v>3</v>
      </c>
      <c r="BH136" s="2">
        <v>3</v>
      </c>
      <c r="BI136" s="2">
        <v>1</v>
      </c>
      <c r="BJ136" s="2" t="s">
        <v>190</v>
      </c>
      <c r="BK136" s="2"/>
      <c r="BL136" s="2"/>
      <c r="BM136" s="2">
        <v>500001</v>
      </c>
      <c r="BN136" s="2">
        <v>0</v>
      </c>
      <c r="BO136" s="2" t="s">
        <v>3</v>
      </c>
      <c r="BP136" s="2">
        <v>0</v>
      </c>
      <c r="BQ136" s="2">
        <v>8</v>
      </c>
      <c r="BR136" s="2">
        <v>0</v>
      </c>
      <c r="BS136" s="2">
        <v>1</v>
      </c>
      <c r="BT136" s="2">
        <v>1</v>
      </c>
      <c r="BU136" s="2">
        <v>1</v>
      </c>
      <c r="BV136" s="2">
        <v>1</v>
      </c>
      <c r="BW136" s="2">
        <v>1</v>
      </c>
      <c r="BX136" s="2">
        <v>1</v>
      </c>
      <c r="BY136" s="2" t="s">
        <v>3</v>
      </c>
      <c r="BZ136" s="2">
        <v>0</v>
      </c>
      <c r="CA136" s="2">
        <v>0</v>
      </c>
      <c r="CB136" s="2" t="s">
        <v>3</v>
      </c>
      <c r="CC136" s="2"/>
      <c r="CD136" s="2"/>
      <c r="CE136" s="2">
        <v>0</v>
      </c>
      <c r="CF136" s="2">
        <v>0</v>
      </c>
      <c r="CG136" s="2">
        <v>0</v>
      </c>
      <c r="CH136" s="2"/>
      <c r="CI136" s="2"/>
      <c r="CJ136" s="2"/>
      <c r="CK136" s="2"/>
      <c r="CL136" s="2"/>
      <c r="CM136" s="2">
        <v>0</v>
      </c>
      <c r="CN136" s="2" t="s">
        <v>3</v>
      </c>
      <c r="CO136" s="2">
        <v>0</v>
      </c>
      <c r="CP136" s="2">
        <f t="shared" si="113"/>
        <v>713.13</v>
      </c>
      <c r="CQ136" s="2">
        <f t="shared" si="114"/>
        <v>582.62</v>
      </c>
      <c r="CR136" s="2">
        <f t="shared" si="115"/>
        <v>0</v>
      </c>
      <c r="CS136" s="2">
        <f t="shared" si="116"/>
        <v>0</v>
      </c>
      <c r="CT136" s="2">
        <f t="shared" si="117"/>
        <v>0</v>
      </c>
      <c r="CU136" s="2">
        <f t="shared" si="118"/>
        <v>0</v>
      </c>
      <c r="CV136" s="2">
        <f t="shared" si="119"/>
        <v>0</v>
      </c>
      <c r="CW136" s="2">
        <f t="shared" si="120"/>
        <v>0</v>
      </c>
      <c r="CX136" s="2">
        <f t="shared" si="121"/>
        <v>65.709999999999994</v>
      </c>
      <c r="CY136" s="2">
        <f>0</f>
        <v>0</v>
      </c>
      <c r="CZ136" s="2">
        <f>0</f>
        <v>0</v>
      </c>
      <c r="DA136" s="2"/>
      <c r="DB136" s="2"/>
      <c r="DC136" s="2" t="s">
        <v>3</v>
      </c>
      <c r="DD136" s="2" t="s">
        <v>3</v>
      </c>
      <c r="DE136" s="2" t="s">
        <v>3</v>
      </c>
      <c r="DF136" s="2" t="s">
        <v>3</v>
      </c>
      <c r="DG136" s="2" t="s">
        <v>3</v>
      </c>
      <c r="DH136" s="2" t="s">
        <v>3</v>
      </c>
      <c r="DI136" s="2" t="s">
        <v>3</v>
      </c>
      <c r="DJ136" s="2" t="s">
        <v>3</v>
      </c>
      <c r="DK136" s="2" t="s">
        <v>3</v>
      </c>
      <c r="DL136" s="2" t="s">
        <v>3</v>
      </c>
      <c r="DM136" s="2" t="s">
        <v>3</v>
      </c>
      <c r="DN136" s="2">
        <v>0</v>
      </c>
      <c r="DO136" s="2">
        <v>0</v>
      </c>
      <c r="DP136" s="2">
        <v>1</v>
      </c>
      <c r="DQ136" s="2">
        <v>1</v>
      </c>
      <c r="DR136" s="2"/>
      <c r="DS136" s="2"/>
      <c r="DT136" s="2"/>
      <c r="DU136" s="2">
        <v>1007</v>
      </c>
      <c r="DV136" s="2" t="s">
        <v>128</v>
      </c>
      <c r="DW136" s="2" t="s">
        <v>128</v>
      </c>
      <c r="DX136" s="2">
        <v>1</v>
      </c>
      <c r="DY136" s="2"/>
      <c r="DZ136" s="2" t="s">
        <v>3</v>
      </c>
      <c r="EA136" s="2" t="s">
        <v>3</v>
      </c>
      <c r="EB136" s="2" t="s">
        <v>3</v>
      </c>
      <c r="EC136" s="2" t="s">
        <v>3</v>
      </c>
      <c r="ED136" s="2"/>
      <c r="EE136" s="2">
        <v>56793266</v>
      </c>
      <c r="EF136" s="2">
        <v>8</v>
      </c>
      <c r="EG136" s="2" t="s">
        <v>48</v>
      </c>
      <c r="EH136" s="2">
        <v>0</v>
      </c>
      <c r="EI136" s="2" t="s">
        <v>3</v>
      </c>
      <c r="EJ136" s="2">
        <v>1</v>
      </c>
      <c r="EK136" s="2">
        <v>500001</v>
      </c>
      <c r="EL136" s="2" t="s">
        <v>49</v>
      </c>
      <c r="EM136" s="2" t="s">
        <v>50</v>
      </c>
      <c r="EN136" s="2"/>
      <c r="EO136" s="2" t="s">
        <v>3</v>
      </c>
      <c r="EP136" s="2"/>
      <c r="EQ136" s="2">
        <v>131072</v>
      </c>
      <c r="ER136" s="2">
        <v>582.62</v>
      </c>
      <c r="ES136" s="2">
        <v>582.62</v>
      </c>
      <c r="ET136" s="2">
        <v>0</v>
      </c>
      <c r="EU136" s="2">
        <v>0</v>
      </c>
      <c r="EV136" s="2">
        <v>0</v>
      </c>
      <c r="EW136" s="2">
        <v>0</v>
      </c>
      <c r="EX136" s="2">
        <v>0</v>
      </c>
      <c r="EY136" s="2">
        <v>0</v>
      </c>
      <c r="EZ136" s="2"/>
      <c r="FA136" s="2"/>
      <c r="FB136" s="2"/>
      <c r="FC136" s="2"/>
      <c r="FD136" s="2"/>
      <c r="FE136" s="2"/>
      <c r="FF136" s="2"/>
      <c r="FG136" s="2"/>
      <c r="FH136" s="2"/>
      <c r="FI136" s="2"/>
      <c r="FJ136" s="2"/>
      <c r="FK136" s="2"/>
      <c r="FL136" s="2"/>
      <c r="FM136" s="2"/>
      <c r="FN136" s="2"/>
      <c r="FO136" s="2"/>
      <c r="FP136" s="2"/>
      <c r="FQ136" s="2">
        <v>0</v>
      </c>
      <c r="FR136" s="2">
        <v>0</v>
      </c>
      <c r="FS136" s="2">
        <v>0</v>
      </c>
      <c r="FT136" s="2"/>
      <c r="FU136" s="2"/>
      <c r="FV136" s="2"/>
      <c r="FW136" s="2"/>
      <c r="FX136" s="2">
        <v>0</v>
      </c>
      <c r="FY136" s="2">
        <v>0</v>
      </c>
      <c r="FZ136" s="2"/>
      <c r="GA136" s="2" t="s">
        <v>3</v>
      </c>
      <c r="GB136" s="2"/>
      <c r="GC136" s="2"/>
      <c r="GD136" s="2">
        <v>1</v>
      </c>
      <c r="GE136" s="2"/>
      <c r="GF136" s="2">
        <v>-635046442</v>
      </c>
      <c r="GG136" s="2">
        <v>2</v>
      </c>
      <c r="GH136" s="2">
        <v>1</v>
      </c>
      <c r="GI136" s="2">
        <v>-2</v>
      </c>
      <c r="GJ136" s="2">
        <v>0</v>
      </c>
      <c r="GK136" s="2">
        <v>0</v>
      </c>
      <c r="GL136" s="2">
        <f>ROUND(IF(AND(BH136=3,BI136=3,FS136&lt;&gt;0),P136,0),2)</f>
        <v>0</v>
      </c>
      <c r="GM136" s="2">
        <f>ROUND(O136+X136+Y136,2)+GX136</f>
        <v>713.13</v>
      </c>
      <c r="GN136" s="2">
        <f t="shared" si="122"/>
        <v>713.13</v>
      </c>
      <c r="GO136" s="2">
        <f t="shared" si="123"/>
        <v>0</v>
      </c>
      <c r="GP136" s="2">
        <f t="shared" si="124"/>
        <v>0</v>
      </c>
      <c r="GQ136" s="2"/>
      <c r="GR136" s="2">
        <v>0</v>
      </c>
      <c r="GS136" s="2">
        <v>3</v>
      </c>
      <c r="GT136" s="2">
        <v>0</v>
      </c>
      <c r="GU136" s="2" t="s">
        <v>3</v>
      </c>
      <c r="GV136" s="2">
        <f t="shared" si="125"/>
        <v>0</v>
      </c>
      <c r="GW136" s="2">
        <v>1</v>
      </c>
      <c r="GX136" s="2">
        <f>ROUND(HC136*I136,2)</f>
        <v>0</v>
      </c>
      <c r="GY136" s="2"/>
      <c r="GZ136" s="2"/>
      <c r="HA136" s="2">
        <v>0</v>
      </c>
      <c r="HB136" s="2">
        <v>0</v>
      </c>
      <c r="HC136" s="2">
        <f t="shared" si="126"/>
        <v>0</v>
      </c>
      <c r="HD136" s="2"/>
      <c r="HE136" s="2" t="s">
        <v>3</v>
      </c>
      <c r="HF136" s="2" t="s">
        <v>3</v>
      </c>
      <c r="HG136" s="2"/>
      <c r="HH136" s="2"/>
      <c r="HI136" s="2"/>
      <c r="HJ136" s="2"/>
      <c r="HK136" s="2"/>
      <c r="HL136" s="2"/>
      <c r="HM136" s="2" t="s">
        <v>3</v>
      </c>
      <c r="HN136" s="2" t="s">
        <v>3</v>
      </c>
      <c r="HO136" s="2" t="s">
        <v>3</v>
      </c>
      <c r="HP136" s="2" t="s">
        <v>3</v>
      </c>
      <c r="HQ136" s="2" t="s">
        <v>3</v>
      </c>
      <c r="HR136" s="2"/>
      <c r="HS136" s="2">
        <v>0</v>
      </c>
      <c r="HT136" s="2"/>
      <c r="HU136" s="2"/>
      <c r="HV136" s="2"/>
      <c r="HW136" s="2"/>
      <c r="HX136" s="2"/>
      <c r="HY136" s="2"/>
      <c r="HZ136" s="2"/>
      <c r="IA136" s="2"/>
      <c r="IB136" s="2"/>
      <c r="IC136" s="2"/>
      <c r="ID136" s="2"/>
      <c r="IE136" s="2"/>
      <c r="IF136" s="2"/>
      <c r="IG136" s="2"/>
      <c r="IH136" s="2"/>
      <c r="II136" s="2"/>
      <c r="IJ136" s="2"/>
      <c r="IK136" s="2">
        <v>0</v>
      </c>
      <c r="IL136" s="2"/>
      <c r="IM136" s="2"/>
      <c r="IN136" s="2"/>
      <c r="IO136" s="2"/>
      <c r="IP136" s="2"/>
      <c r="IQ136" s="2"/>
      <c r="IR136" s="2"/>
      <c r="IS136" s="2"/>
      <c r="IT136" s="2"/>
      <c r="IU136" s="2"/>
    </row>
    <row r="137" spans="1:255" x14ac:dyDescent="0.2">
      <c r="A137">
        <v>17</v>
      </c>
      <c r="B137">
        <v>1</v>
      </c>
      <c r="E137" t="s">
        <v>187</v>
      </c>
      <c r="F137" t="s">
        <v>188</v>
      </c>
      <c r="G137" t="s">
        <v>189</v>
      </c>
      <c r="H137" t="s">
        <v>128</v>
      </c>
      <c r="I137">
        <f>ROUND(ROUND(1.224,4),7)</f>
        <v>1.224</v>
      </c>
      <c r="J137">
        <v>0</v>
      </c>
      <c r="K137">
        <f>ROUND(ROUND(1.224,4),7)</f>
        <v>1.224</v>
      </c>
      <c r="O137">
        <f>ROUND(CP137,0)</f>
        <v>6161</v>
      </c>
      <c r="P137">
        <f>ROUND(CQ137*I137,0)</f>
        <v>6161</v>
      </c>
      <c r="Q137">
        <f>ROUND(CR137*I137,0)</f>
        <v>0</v>
      </c>
      <c r="R137">
        <f>ROUND(CS137*I137,0)</f>
        <v>0</v>
      </c>
      <c r="S137">
        <f>ROUND(CT137*I137,0)</f>
        <v>0</v>
      </c>
      <c r="T137">
        <f>ROUND(CU137*I137,0)</f>
        <v>0</v>
      </c>
      <c r="U137">
        <f t="shared" si="102"/>
        <v>0</v>
      </c>
      <c r="V137">
        <f t="shared" si="103"/>
        <v>0</v>
      </c>
      <c r="W137">
        <f>ROUND(CX137*I137,0)</f>
        <v>80</v>
      </c>
      <c r="X137">
        <f>ROUND(CY137,0)</f>
        <v>0</v>
      </c>
      <c r="Y137">
        <f>ROUND(CZ137,0)</f>
        <v>0</v>
      </c>
      <c r="AA137">
        <v>64855514</v>
      </c>
      <c r="AB137">
        <f t="shared" si="104"/>
        <v>582.62</v>
      </c>
      <c r="AC137">
        <f t="shared" si="105"/>
        <v>582.62</v>
      </c>
      <c r="AD137">
        <f t="shared" si="106"/>
        <v>0</v>
      </c>
      <c r="AE137">
        <f t="shared" si="107"/>
        <v>0</v>
      </c>
      <c r="AF137">
        <f t="shared" si="108"/>
        <v>0</v>
      </c>
      <c r="AG137">
        <f t="shared" si="109"/>
        <v>0</v>
      </c>
      <c r="AH137">
        <f t="shared" si="110"/>
        <v>0</v>
      </c>
      <c r="AI137">
        <f t="shared" si="111"/>
        <v>0</v>
      </c>
      <c r="AJ137">
        <f t="shared" si="112"/>
        <v>65.709999999999994</v>
      </c>
      <c r="AK137">
        <v>582.62</v>
      </c>
      <c r="AL137">
        <v>582.62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65.709999999999994</v>
      </c>
      <c r="AT137">
        <v>0</v>
      </c>
      <c r="AU137">
        <v>0</v>
      </c>
      <c r="AV137">
        <v>1</v>
      </c>
      <c r="AW137">
        <v>1</v>
      </c>
      <c r="AZ137">
        <v>1</v>
      </c>
      <c r="BA137">
        <v>1</v>
      </c>
      <c r="BB137">
        <v>1</v>
      </c>
      <c r="BC137">
        <v>8.64</v>
      </c>
      <c r="BD137" t="s">
        <v>3</v>
      </c>
      <c r="BE137" t="s">
        <v>3</v>
      </c>
      <c r="BF137" t="s">
        <v>3</v>
      </c>
      <c r="BG137" t="s">
        <v>3</v>
      </c>
      <c r="BH137">
        <v>3</v>
      </c>
      <c r="BI137">
        <v>1</v>
      </c>
      <c r="BJ137" t="s">
        <v>190</v>
      </c>
      <c r="BM137">
        <v>500001</v>
      </c>
      <c r="BN137">
        <v>0</v>
      </c>
      <c r="BO137" t="s">
        <v>188</v>
      </c>
      <c r="BP137">
        <v>1</v>
      </c>
      <c r="BQ137">
        <v>8</v>
      </c>
      <c r="BR137">
        <v>0</v>
      </c>
      <c r="BS137">
        <v>1</v>
      </c>
      <c r="BT137">
        <v>1</v>
      </c>
      <c r="BU137">
        <v>1</v>
      </c>
      <c r="BV137">
        <v>1</v>
      </c>
      <c r="BW137">
        <v>1</v>
      </c>
      <c r="BX137">
        <v>1</v>
      </c>
      <c r="BY137" t="s">
        <v>3</v>
      </c>
      <c r="BZ137">
        <v>0</v>
      </c>
      <c r="CA137">
        <v>0</v>
      </c>
      <c r="CB137" t="s">
        <v>3</v>
      </c>
      <c r="CE137">
        <v>0</v>
      </c>
      <c r="CF137">
        <v>0</v>
      </c>
      <c r="CG137">
        <v>0</v>
      </c>
      <c r="CM137">
        <v>0</v>
      </c>
      <c r="CN137" t="s">
        <v>3</v>
      </c>
      <c r="CO137">
        <v>0</v>
      </c>
      <c r="CP137">
        <f t="shared" si="113"/>
        <v>6161</v>
      </c>
      <c r="CQ137">
        <f t="shared" si="114"/>
        <v>5033.8368</v>
      </c>
      <c r="CR137">
        <f t="shared" si="115"/>
        <v>0</v>
      </c>
      <c r="CS137">
        <f t="shared" si="116"/>
        <v>0</v>
      </c>
      <c r="CT137">
        <f t="shared" si="117"/>
        <v>0</v>
      </c>
      <c r="CU137">
        <f t="shared" si="118"/>
        <v>0</v>
      </c>
      <c r="CV137">
        <f t="shared" si="119"/>
        <v>0</v>
      </c>
      <c r="CW137">
        <f t="shared" si="120"/>
        <v>0</v>
      </c>
      <c r="CX137">
        <f t="shared" si="121"/>
        <v>65.709999999999994</v>
      </c>
      <c r="CY137">
        <f>0</f>
        <v>0</v>
      </c>
      <c r="CZ137">
        <f>0</f>
        <v>0</v>
      </c>
      <c r="DC137" t="s">
        <v>3</v>
      </c>
      <c r="DD137" t="s">
        <v>3</v>
      </c>
      <c r="DE137" t="s">
        <v>3</v>
      </c>
      <c r="DF137" t="s">
        <v>3</v>
      </c>
      <c r="DG137" t="s">
        <v>3</v>
      </c>
      <c r="DH137" t="s">
        <v>3</v>
      </c>
      <c r="DI137" t="s">
        <v>3</v>
      </c>
      <c r="DJ137" t="s">
        <v>3</v>
      </c>
      <c r="DK137" t="s">
        <v>3</v>
      </c>
      <c r="DL137" t="s">
        <v>3</v>
      </c>
      <c r="DM137" t="s">
        <v>3</v>
      </c>
      <c r="DN137">
        <v>0</v>
      </c>
      <c r="DO137">
        <v>0</v>
      </c>
      <c r="DP137">
        <v>1</v>
      </c>
      <c r="DQ137">
        <v>1</v>
      </c>
      <c r="DU137">
        <v>1007</v>
      </c>
      <c r="DV137" t="s">
        <v>128</v>
      </c>
      <c r="DW137" t="s">
        <v>128</v>
      </c>
      <c r="DX137">
        <v>1</v>
      </c>
      <c r="DZ137" t="s">
        <v>3</v>
      </c>
      <c r="EA137" t="s">
        <v>3</v>
      </c>
      <c r="EB137" t="s">
        <v>3</v>
      </c>
      <c r="EC137" t="s">
        <v>3</v>
      </c>
      <c r="EE137">
        <v>56793266</v>
      </c>
      <c r="EF137">
        <v>8</v>
      </c>
      <c r="EG137" t="s">
        <v>48</v>
      </c>
      <c r="EH137">
        <v>0</v>
      </c>
      <c r="EI137" t="s">
        <v>3</v>
      </c>
      <c r="EJ137">
        <v>1</v>
      </c>
      <c r="EK137">
        <v>500001</v>
      </c>
      <c r="EL137" t="s">
        <v>49</v>
      </c>
      <c r="EM137" t="s">
        <v>50</v>
      </c>
      <c r="EO137" t="s">
        <v>3</v>
      </c>
      <c r="EQ137">
        <v>131072</v>
      </c>
      <c r="ER137">
        <v>582.62</v>
      </c>
      <c r="ES137">
        <v>582.62</v>
      </c>
      <c r="ET137">
        <v>0</v>
      </c>
      <c r="EU137">
        <v>0</v>
      </c>
      <c r="EV137">
        <v>0</v>
      </c>
      <c r="EW137">
        <v>0</v>
      </c>
      <c r="EX137">
        <v>0</v>
      </c>
      <c r="EY137">
        <v>0</v>
      </c>
      <c r="FQ137">
        <v>0</v>
      </c>
      <c r="FR137">
        <v>0</v>
      </c>
      <c r="FS137">
        <v>0</v>
      </c>
      <c r="FX137">
        <v>0</v>
      </c>
      <c r="FY137">
        <v>0</v>
      </c>
      <c r="GA137" t="s">
        <v>3</v>
      </c>
      <c r="GD137">
        <v>1</v>
      </c>
      <c r="GF137">
        <v>-635046442</v>
      </c>
      <c r="GG137">
        <v>2</v>
      </c>
      <c r="GH137">
        <v>1</v>
      </c>
      <c r="GI137">
        <v>2</v>
      </c>
      <c r="GJ137">
        <v>0</v>
      </c>
      <c r="GK137">
        <v>0</v>
      </c>
      <c r="GL137">
        <f>ROUND(IF(AND(BH137=3,BI137=3,FS137&lt;&gt;0),P137,0),0)</f>
        <v>0</v>
      </c>
      <c r="GM137">
        <f>ROUND(O137+X137+Y137,0)+GX137</f>
        <v>6161</v>
      </c>
      <c r="GN137">
        <f t="shared" si="122"/>
        <v>6161</v>
      </c>
      <c r="GO137">
        <f t="shared" si="123"/>
        <v>0</v>
      </c>
      <c r="GP137">
        <f t="shared" si="124"/>
        <v>0</v>
      </c>
      <c r="GR137">
        <v>0</v>
      </c>
      <c r="GS137">
        <v>3</v>
      </c>
      <c r="GT137">
        <v>0</v>
      </c>
      <c r="GU137" t="s">
        <v>3</v>
      </c>
      <c r="GV137">
        <f t="shared" si="125"/>
        <v>0</v>
      </c>
      <c r="GW137">
        <v>1</v>
      </c>
      <c r="GX137">
        <f>ROUND(HC137*I137,0)</f>
        <v>0</v>
      </c>
      <c r="HA137">
        <v>0</v>
      </c>
      <c r="HB137">
        <v>0</v>
      </c>
      <c r="HC137">
        <f t="shared" si="126"/>
        <v>0</v>
      </c>
      <c r="HE137" t="s">
        <v>3</v>
      </c>
      <c r="HF137" t="s">
        <v>3</v>
      </c>
      <c r="HM137" t="s">
        <v>3</v>
      </c>
      <c r="HN137" t="s">
        <v>3</v>
      </c>
      <c r="HO137" t="s">
        <v>3</v>
      </c>
      <c r="HP137" t="s">
        <v>3</v>
      </c>
      <c r="HQ137" t="s">
        <v>3</v>
      </c>
      <c r="HS137">
        <v>0</v>
      </c>
      <c r="IK137">
        <v>0</v>
      </c>
    </row>
    <row r="138" spans="1:255" x14ac:dyDescent="0.2">
      <c r="A138" s="2">
        <v>17</v>
      </c>
      <c r="B138" s="2">
        <v>1</v>
      </c>
      <c r="C138" s="2">
        <f>ROW(SmtRes!A124)</f>
        <v>124</v>
      </c>
      <c r="D138" s="2">
        <f>ROW(EtalonRes!A132)</f>
        <v>132</v>
      </c>
      <c r="E138" s="2" t="s">
        <v>191</v>
      </c>
      <c r="F138" s="2" t="s">
        <v>192</v>
      </c>
      <c r="G138" s="2" t="s">
        <v>193</v>
      </c>
      <c r="H138" s="2" t="s">
        <v>177</v>
      </c>
      <c r="I138" s="2">
        <f>ROUND(ROUND((1.51*6)/100,4),7)</f>
        <v>9.06E-2</v>
      </c>
      <c r="J138" s="2">
        <v>0</v>
      </c>
      <c r="K138" s="2">
        <f>ROUND(ROUND((1.51*6)/100,4),7)</f>
        <v>9.06E-2</v>
      </c>
      <c r="L138" s="2"/>
      <c r="M138" s="2"/>
      <c r="N138" s="2"/>
      <c r="O138" s="2">
        <f>ROUND(CP138,2)</f>
        <v>9754.69</v>
      </c>
      <c r="P138" s="2">
        <f>ROUND(CQ138*I138,2)</f>
        <v>8885.86</v>
      </c>
      <c r="Q138" s="2">
        <f>ROUND(CR138*I138,2)</f>
        <v>261.49</v>
      </c>
      <c r="R138" s="2">
        <f>ROUND(CS138*I138,2)</f>
        <v>38.200000000000003</v>
      </c>
      <c r="S138" s="2">
        <f>ROUND(CT138*I138,2)</f>
        <v>607.34</v>
      </c>
      <c r="T138" s="2">
        <f>ROUND(CU138*I138,2)</f>
        <v>0</v>
      </c>
      <c r="U138" s="2">
        <f t="shared" si="102"/>
        <v>71.200727999999998</v>
      </c>
      <c r="V138" s="2">
        <f t="shared" si="103"/>
        <v>2.8357800000000002</v>
      </c>
      <c r="W138" s="2">
        <f>ROUND(CX138*I138,2)</f>
        <v>0</v>
      </c>
      <c r="X138" s="2">
        <f>ROUND(CY138,2)</f>
        <v>658.45</v>
      </c>
      <c r="Y138" s="2">
        <f>ROUND(CZ138,2)</f>
        <v>374.41</v>
      </c>
      <c r="Z138" s="2"/>
      <c r="AA138" s="2">
        <v>64855517</v>
      </c>
      <c r="AB138" s="2">
        <f t="shared" si="104"/>
        <v>107667.62</v>
      </c>
      <c r="AC138" s="2">
        <f t="shared" si="105"/>
        <v>98077.88</v>
      </c>
      <c r="AD138" s="2">
        <f t="shared" si="106"/>
        <v>2886.18</v>
      </c>
      <c r="AE138" s="2">
        <f t="shared" si="107"/>
        <v>421.61</v>
      </c>
      <c r="AF138" s="2">
        <f t="shared" si="108"/>
        <v>6703.56</v>
      </c>
      <c r="AG138" s="2">
        <f t="shared" si="109"/>
        <v>0</v>
      </c>
      <c r="AH138" s="2">
        <f t="shared" si="110"/>
        <v>785.88</v>
      </c>
      <c r="AI138" s="2">
        <f t="shared" si="111"/>
        <v>31.3</v>
      </c>
      <c r="AJ138" s="2">
        <f t="shared" si="112"/>
        <v>0</v>
      </c>
      <c r="AK138" s="2">
        <v>107667.62</v>
      </c>
      <c r="AL138" s="2">
        <v>98077.88</v>
      </c>
      <c r="AM138" s="2">
        <v>2886.18</v>
      </c>
      <c r="AN138" s="2">
        <v>421.61</v>
      </c>
      <c r="AO138" s="2">
        <v>6703.56</v>
      </c>
      <c r="AP138" s="2">
        <v>0</v>
      </c>
      <c r="AQ138" s="2">
        <v>785.88</v>
      </c>
      <c r="AR138" s="2">
        <v>31.3</v>
      </c>
      <c r="AS138" s="2">
        <v>0</v>
      </c>
      <c r="AT138" s="2">
        <v>102</v>
      </c>
      <c r="AU138" s="2">
        <v>58</v>
      </c>
      <c r="AV138" s="2">
        <v>1</v>
      </c>
      <c r="AW138" s="2">
        <v>1</v>
      </c>
      <c r="AX138" s="2"/>
      <c r="AY138" s="2"/>
      <c r="AZ138" s="2">
        <v>1</v>
      </c>
      <c r="BA138" s="2">
        <v>1</v>
      </c>
      <c r="BB138" s="2">
        <v>1</v>
      </c>
      <c r="BC138" s="2">
        <v>1</v>
      </c>
      <c r="BD138" s="2" t="s">
        <v>3</v>
      </c>
      <c r="BE138" s="2" t="s">
        <v>3</v>
      </c>
      <c r="BF138" s="2" t="s">
        <v>3</v>
      </c>
      <c r="BG138" s="2" t="s">
        <v>3</v>
      </c>
      <c r="BH138" s="2">
        <v>0</v>
      </c>
      <c r="BI138" s="2">
        <v>1</v>
      </c>
      <c r="BJ138" s="2" t="s">
        <v>194</v>
      </c>
      <c r="BK138" s="2"/>
      <c r="BL138" s="2"/>
      <c r="BM138" s="2">
        <v>6001</v>
      </c>
      <c r="BN138" s="2">
        <v>0</v>
      </c>
      <c r="BO138" s="2" t="s">
        <v>3</v>
      </c>
      <c r="BP138" s="2">
        <v>0</v>
      </c>
      <c r="BQ138" s="2">
        <v>2</v>
      </c>
      <c r="BR138" s="2">
        <v>0</v>
      </c>
      <c r="BS138" s="2">
        <v>1</v>
      </c>
      <c r="BT138" s="2">
        <v>1</v>
      </c>
      <c r="BU138" s="2">
        <v>1</v>
      </c>
      <c r="BV138" s="2">
        <v>1</v>
      </c>
      <c r="BW138" s="2">
        <v>1</v>
      </c>
      <c r="BX138" s="2">
        <v>1</v>
      </c>
      <c r="BY138" s="2" t="s">
        <v>3</v>
      </c>
      <c r="BZ138" s="2">
        <v>102</v>
      </c>
      <c r="CA138" s="2">
        <v>58</v>
      </c>
      <c r="CB138" s="2" t="s">
        <v>3</v>
      </c>
      <c r="CC138" s="2"/>
      <c r="CD138" s="2"/>
      <c r="CE138" s="2">
        <v>0</v>
      </c>
      <c r="CF138" s="2">
        <v>0</v>
      </c>
      <c r="CG138" s="2">
        <v>0</v>
      </c>
      <c r="CH138" s="2"/>
      <c r="CI138" s="2"/>
      <c r="CJ138" s="2"/>
      <c r="CK138" s="2"/>
      <c r="CL138" s="2"/>
      <c r="CM138" s="2">
        <v>0</v>
      </c>
      <c r="CN138" s="2" t="s">
        <v>3</v>
      </c>
      <c r="CO138" s="2">
        <v>0</v>
      </c>
      <c r="CP138" s="2">
        <f t="shared" si="113"/>
        <v>9754.69</v>
      </c>
      <c r="CQ138" s="2">
        <f t="shared" si="114"/>
        <v>98077.88</v>
      </c>
      <c r="CR138" s="2">
        <f t="shared" si="115"/>
        <v>2886.18</v>
      </c>
      <c r="CS138" s="2">
        <f t="shared" si="116"/>
        <v>421.61</v>
      </c>
      <c r="CT138" s="2">
        <f t="shared" si="117"/>
        <v>6703.56</v>
      </c>
      <c r="CU138" s="2">
        <f t="shared" si="118"/>
        <v>0</v>
      </c>
      <c r="CV138" s="2">
        <f t="shared" si="119"/>
        <v>785.88</v>
      </c>
      <c r="CW138" s="2">
        <f t="shared" si="120"/>
        <v>31.3</v>
      </c>
      <c r="CX138" s="2">
        <f t="shared" si="121"/>
        <v>0</v>
      </c>
      <c r="CY138" s="2">
        <f t="shared" ref="CY138:CY143" si="127">(((S138+R138)*AT138)/100)</f>
        <v>658.45080000000007</v>
      </c>
      <c r="CZ138" s="2">
        <f t="shared" ref="CZ138:CZ143" si="128">(((S138+R138)*AU138)/100)</f>
        <v>374.41320000000007</v>
      </c>
      <c r="DA138" s="2"/>
      <c r="DB138" s="2"/>
      <c r="DC138" s="2" t="s">
        <v>3</v>
      </c>
      <c r="DD138" s="2" t="s">
        <v>3</v>
      </c>
      <c r="DE138" s="2" t="s">
        <v>3</v>
      </c>
      <c r="DF138" s="2" t="s">
        <v>3</v>
      </c>
      <c r="DG138" s="2" t="s">
        <v>3</v>
      </c>
      <c r="DH138" s="2" t="s">
        <v>3</v>
      </c>
      <c r="DI138" s="2" t="s">
        <v>3</v>
      </c>
      <c r="DJ138" s="2" t="s">
        <v>3</v>
      </c>
      <c r="DK138" s="2" t="s">
        <v>3</v>
      </c>
      <c r="DL138" s="2" t="s">
        <v>3</v>
      </c>
      <c r="DM138" s="2" t="s">
        <v>3</v>
      </c>
      <c r="DN138" s="2">
        <v>0</v>
      </c>
      <c r="DO138" s="2">
        <v>0</v>
      </c>
      <c r="DP138" s="2">
        <v>1</v>
      </c>
      <c r="DQ138" s="2">
        <v>1</v>
      </c>
      <c r="DR138" s="2"/>
      <c r="DS138" s="2"/>
      <c r="DT138" s="2"/>
      <c r="DU138" s="2">
        <v>1013</v>
      </c>
      <c r="DV138" s="2" t="s">
        <v>177</v>
      </c>
      <c r="DW138" s="2" t="s">
        <v>177</v>
      </c>
      <c r="DX138" s="2">
        <v>1</v>
      </c>
      <c r="DY138" s="2"/>
      <c r="DZ138" s="2" t="s">
        <v>3</v>
      </c>
      <c r="EA138" s="2" t="s">
        <v>3</v>
      </c>
      <c r="EB138" s="2" t="s">
        <v>3</v>
      </c>
      <c r="EC138" s="2" t="s">
        <v>3</v>
      </c>
      <c r="ED138" s="2"/>
      <c r="EE138" s="2">
        <v>56792962</v>
      </c>
      <c r="EF138" s="2">
        <v>2</v>
      </c>
      <c r="EG138" s="2" t="s">
        <v>28</v>
      </c>
      <c r="EH138" s="2">
        <v>6</v>
      </c>
      <c r="EI138" s="2" t="s">
        <v>179</v>
      </c>
      <c r="EJ138" s="2">
        <v>1</v>
      </c>
      <c r="EK138" s="2">
        <v>6001</v>
      </c>
      <c r="EL138" s="2" t="s">
        <v>179</v>
      </c>
      <c r="EM138" s="2" t="s">
        <v>180</v>
      </c>
      <c r="EN138" s="2"/>
      <c r="EO138" s="2" t="s">
        <v>3</v>
      </c>
      <c r="EP138" s="2"/>
      <c r="EQ138" s="2">
        <v>131072</v>
      </c>
      <c r="ER138" s="2">
        <v>107667.62</v>
      </c>
      <c r="ES138" s="2">
        <v>98077.88</v>
      </c>
      <c r="ET138" s="2">
        <v>2886.18</v>
      </c>
      <c r="EU138" s="2">
        <v>421.61</v>
      </c>
      <c r="EV138" s="2">
        <v>6703.56</v>
      </c>
      <c r="EW138" s="2">
        <v>785.88</v>
      </c>
      <c r="EX138" s="2">
        <v>31.3</v>
      </c>
      <c r="EY138" s="2">
        <v>0</v>
      </c>
      <c r="EZ138" s="2"/>
      <c r="FA138" s="2"/>
      <c r="FB138" s="2"/>
      <c r="FC138" s="2"/>
      <c r="FD138" s="2"/>
      <c r="FE138" s="2"/>
      <c r="FF138" s="2"/>
      <c r="FG138" s="2"/>
      <c r="FH138" s="2"/>
      <c r="FI138" s="2"/>
      <c r="FJ138" s="2"/>
      <c r="FK138" s="2"/>
      <c r="FL138" s="2"/>
      <c r="FM138" s="2"/>
      <c r="FN138" s="2"/>
      <c r="FO138" s="2"/>
      <c r="FP138" s="2"/>
      <c r="FQ138" s="2">
        <v>0</v>
      </c>
      <c r="FR138" s="2">
        <v>0</v>
      </c>
      <c r="FS138" s="2">
        <v>0</v>
      </c>
      <c r="FT138" s="2"/>
      <c r="FU138" s="2"/>
      <c r="FV138" s="2"/>
      <c r="FW138" s="2"/>
      <c r="FX138" s="2">
        <v>102</v>
      </c>
      <c r="FY138" s="2">
        <v>58</v>
      </c>
      <c r="FZ138" s="2"/>
      <c r="GA138" s="2" t="s">
        <v>3</v>
      </c>
      <c r="GB138" s="2"/>
      <c r="GC138" s="2"/>
      <c r="GD138" s="2">
        <v>1</v>
      </c>
      <c r="GE138" s="2"/>
      <c r="GF138" s="2">
        <v>-1355823926</v>
      </c>
      <c r="GG138" s="2">
        <v>2</v>
      </c>
      <c r="GH138" s="2">
        <v>1</v>
      </c>
      <c r="GI138" s="2">
        <v>-2</v>
      </c>
      <c r="GJ138" s="2">
        <v>0</v>
      </c>
      <c r="GK138" s="2">
        <v>0</v>
      </c>
      <c r="GL138" s="2">
        <f>ROUND(IF(AND(BH138=3,BI138=3,FS138&lt;&gt;0),P138,0),2)</f>
        <v>0</v>
      </c>
      <c r="GM138" s="2">
        <f>ROUND(O138+X138+Y138,2)+GX138</f>
        <v>10787.55</v>
      </c>
      <c r="GN138" s="2">
        <f t="shared" si="122"/>
        <v>10787.55</v>
      </c>
      <c r="GO138" s="2">
        <f t="shared" si="123"/>
        <v>0</v>
      </c>
      <c r="GP138" s="2">
        <f t="shared" si="124"/>
        <v>0</v>
      </c>
      <c r="GQ138" s="2"/>
      <c r="GR138" s="2">
        <v>0</v>
      </c>
      <c r="GS138" s="2">
        <v>3</v>
      </c>
      <c r="GT138" s="2">
        <v>0</v>
      </c>
      <c r="GU138" s="2" t="s">
        <v>3</v>
      </c>
      <c r="GV138" s="2">
        <f t="shared" si="125"/>
        <v>0</v>
      </c>
      <c r="GW138" s="2">
        <v>1</v>
      </c>
      <c r="GX138" s="2">
        <f>ROUND(HC138*I138,2)</f>
        <v>0</v>
      </c>
      <c r="GY138" s="2"/>
      <c r="GZ138" s="2"/>
      <c r="HA138" s="2">
        <v>0</v>
      </c>
      <c r="HB138" s="2">
        <v>0</v>
      </c>
      <c r="HC138" s="2">
        <f t="shared" si="126"/>
        <v>0</v>
      </c>
      <c r="HD138" s="2"/>
      <c r="HE138" s="2" t="s">
        <v>3</v>
      </c>
      <c r="HF138" s="2" t="s">
        <v>3</v>
      </c>
      <c r="HG138" s="2"/>
      <c r="HH138" s="2"/>
      <c r="HI138" s="2"/>
      <c r="HJ138" s="2"/>
      <c r="HK138" s="2"/>
      <c r="HL138" s="2"/>
      <c r="HM138" s="2" t="s">
        <v>3</v>
      </c>
      <c r="HN138" s="2" t="s">
        <v>181</v>
      </c>
      <c r="HO138" s="2" t="s">
        <v>182</v>
      </c>
      <c r="HP138" s="2" t="s">
        <v>179</v>
      </c>
      <c r="HQ138" s="2" t="s">
        <v>179</v>
      </c>
      <c r="HR138" s="2"/>
      <c r="HS138" s="2">
        <v>0</v>
      </c>
      <c r="HT138" s="2"/>
      <c r="HU138" s="2"/>
      <c r="HV138" s="2"/>
      <c r="HW138" s="2"/>
      <c r="HX138" s="2"/>
      <c r="HY138" s="2"/>
      <c r="HZ138" s="2"/>
      <c r="IA138" s="2"/>
      <c r="IB138" s="2"/>
      <c r="IC138" s="2"/>
      <c r="ID138" s="2"/>
      <c r="IE138" s="2"/>
      <c r="IF138" s="2"/>
      <c r="IG138" s="2"/>
      <c r="IH138" s="2"/>
      <c r="II138" s="2"/>
      <c r="IJ138" s="2"/>
      <c r="IK138" s="2">
        <v>0</v>
      </c>
      <c r="IL138" s="2"/>
      <c r="IM138" s="2"/>
      <c r="IN138" s="2"/>
      <c r="IO138" s="2"/>
      <c r="IP138" s="2"/>
      <c r="IQ138" s="2"/>
      <c r="IR138" s="2"/>
      <c r="IS138" s="2"/>
      <c r="IT138" s="2"/>
      <c r="IU138" s="2"/>
    </row>
    <row r="139" spans="1:255" x14ac:dyDescent="0.2">
      <c r="A139">
        <v>17</v>
      </c>
      <c r="B139">
        <v>1</v>
      </c>
      <c r="C139">
        <f>ROW(SmtRes!A142)</f>
        <v>142</v>
      </c>
      <c r="D139">
        <f>ROW(EtalonRes!A150)</f>
        <v>150</v>
      </c>
      <c r="E139" t="s">
        <v>191</v>
      </c>
      <c r="F139" t="s">
        <v>192</v>
      </c>
      <c r="G139" t="s">
        <v>193</v>
      </c>
      <c r="H139" t="s">
        <v>177</v>
      </c>
      <c r="I139">
        <f>ROUND(ROUND((1.51*6)/100,4),7)</f>
        <v>9.06E-2</v>
      </c>
      <c r="J139">
        <v>0</v>
      </c>
      <c r="K139">
        <f>ROUND(ROUND((1.51*6)/100,4),7)</f>
        <v>9.06E-2</v>
      </c>
      <c r="O139">
        <f>ROUND(CP139,0)</f>
        <v>108205</v>
      </c>
      <c r="P139">
        <f>ROUND(CQ139*I139,0)</f>
        <v>73664</v>
      </c>
      <c r="Q139">
        <f>ROUND(CR139*I139,0)</f>
        <v>3609</v>
      </c>
      <c r="R139">
        <f>ROUND(CS139*I139,0)</f>
        <v>1945</v>
      </c>
      <c r="S139">
        <f>ROUND(CT139*I139,0)</f>
        <v>30932</v>
      </c>
      <c r="T139">
        <f>ROUND(CU139*I139,0)</f>
        <v>0</v>
      </c>
      <c r="U139">
        <f t="shared" si="102"/>
        <v>71.200727999999998</v>
      </c>
      <c r="V139">
        <f t="shared" si="103"/>
        <v>2.8357800000000002</v>
      </c>
      <c r="W139">
        <f>ROUND(CX139*I139,0)</f>
        <v>0</v>
      </c>
      <c r="X139">
        <f>ROUND(CY139,0)</f>
        <v>33535</v>
      </c>
      <c r="Y139">
        <f>ROUND(CZ139,0)</f>
        <v>19069</v>
      </c>
      <c r="AA139">
        <v>64855514</v>
      </c>
      <c r="AB139">
        <f t="shared" si="104"/>
        <v>107667.62</v>
      </c>
      <c r="AC139">
        <f t="shared" si="105"/>
        <v>98077.88</v>
      </c>
      <c r="AD139">
        <f t="shared" si="106"/>
        <v>2886.18</v>
      </c>
      <c r="AE139">
        <f t="shared" si="107"/>
        <v>421.61</v>
      </c>
      <c r="AF139">
        <f t="shared" si="108"/>
        <v>6703.56</v>
      </c>
      <c r="AG139">
        <f t="shared" si="109"/>
        <v>0</v>
      </c>
      <c r="AH139">
        <f t="shared" si="110"/>
        <v>785.88</v>
      </c>
      <c r="AI139">
        <f t="shared" si="111"/>
        <v>31.3</v>
      </c>
      <c r="AJ139">
        <f t="shared" si="112"/>
        <v>0</v>
      </c>
      <c r="AK139">
        <v>107667.62</v>
      </c>
      <c r="AL139">
        <v>98077.88</v>
      </c>
      <c r="AM139">
        <v>2886.18</v>
      </c>
      <c r="AN139">
        <v>421.61</v>
      </c>
      <c r="AO139">
        <v>6703.56</v>
      </c>
      <c r="AP139">
        <v>0</v>
      </c>
      <c r="AQ139">
        <v>785.88</v>
      </c>
      <c r="AR139">
        <v>31.3</v>
      </c>
      <c r="AS139">
        <v>0</v>
      </c>
      <c r="AT139">
        <v>102</v>
      </c>
      <c r="AU139">
        <v>58</v>
      </c>
      <c r="AV139">
        <v>1</v>
      </c>
      <c r="AW139">
        <v>1</v>
      </c>
      <c r="AZ139">
        <v>1</v>
      </c>
      <c r="BA139">
        <v>50.93</v>
      </c>
      <c r="BB139">
        <v>13.8</v>
      </c>
      <c r="BC139">
        <v>8.2899999999999991</v>
      </c>
      <c r="BD139" t="s">
        <v>3</v>
      </c>
      <c r="BE139" t="s">
        <v>3</v>
      </c>
      <c r="BF139" t="s">
        <v>3</v>
      </c>
      <c r="BG139" t="s">
        <v>3</v>
      </c>
      <c r="BH139">
        <v>0</v>
      </c>
      <c r="BI139">
        <v>1</v>
      </c>
      <c r="BJ139" t="s">
        <v>194</v>
      </c>
      <c r="BM139">
        <v>6001</v>
      </c>
      <c r="BN139">
        <v>0</v>
      </c>
      <c r="BO139" t="s">
        <v>192</v>
      </c>
      <c r="BP139">
        <v>1</v>
      </c>
      <c r="BQ139">
        <v>2</v>
      </c>
      <c r="BR139">
        <v>0</v>
      </c>
      <c r="BS139">
        <v>50.93</v>
      </c>
      <c r="BT139">
        <v>1</v>
      </c>
      <c r="BU139">
        <v>1</v>
      </c>
      <c r="BV139">
        <v>1</v>
      </c>
      <c r="BW139">
        <v>1</v>
      </c>
      <c r="BX139">
        <v>1</v>
      </c>
      <c r="BY139" t="s">
        <v>3</v>
      </c>
      <c r="BZ139">
        <v>102</v>
      </c>
      <c r="CA139">
        <v>58</v>
      </c>
      <c r="CB139" t="s">
        <v>3</v>
      </c>
      <c r="CE139">
        <v>0</v>
      </c>
      <c r="CF139">
        <v>0</v>
      </c>
      <c r="CG139">
        <v>0</v>
      </c>
      <c r="CM139">
        <v>0</v>
      </c>
      <c r="CN139" t="s">
        <v>3</v>
      </c>
      <c r="CO139">
        <v>0</v>
      </c>
      <c r="CP139">
        <f t="shared" si="113"/>
        <v>108205</v>
      </c>
      <c r="CQ139">
        <f t="shared" si="114"/>
        <v>813065.62520000001</v>
      </c>
      <c r="CR139">
        <f t="shared" si="115"/>
        <v>39829.284</v>
      </c>
      <c r="CS139">
        <f t="shared" si="116"/>
        <v>21472.597300000001</v>
      </c>
      <c r="CT139">
        <f t="shared" si="117"/>
        <v>341412.31080000004</v>
      </c>
      <c r="CU139">
        <f t="shared" si="118"/>
        <v>0</v>
      </c>
      <c r="CV139">
        <f t="shared" si="119"/>
        <v>785.88</v>
      </c>
      <c r="CW139">
        <f t="shared" si="120"/>
        <v>31.3</v>
      </c>
      <c r="CX139">
        <f t="shared" si="121"/>
        <v>0</v>
      </c>
      <c r="CY139">
        <f t="shared" si="127"/>
        <v>33534.54</v>
      </c>
      <c r="CZ139">
        <f t="shared" si="128"/>
        <v>19068.66</v>
      </c>
      <c r="DC139" t="s">
        <v>3</v>
      </c>
      <c r="DD139" t="s">
        <v>3</v>
      </c>
      <c r="DE139" t="s">
        <v>3</v>
      </c>
      <c r="DF139" t="s">
        <v>3</v>
      </c>
      <c r="DG139" t="s">
        <v>3</v>
      </c>
      <c r="DH139" t="s">
        <v>3</v>
      </c>
      <c r="DI139" t="s">
        <v>3</v>
      </c>
      <c r="DJ139" t="s">
        <v>3</v>
      </c>
      <c r="DK139" t="s">
        <v>3</v>
      </c>
      <c r="DL139" t="s">
        <v>3</v>
      </c>
      <c r="DM139" t="s">
        <v>3</v>
      </c>
      <c r="DN139">
        <v>0</v>
      </c>
      <c r="DO139">
        <v>0</v>
      </c>
      <c r="DP139">
        <v>1</v>
      </c>
      <c r="DQ139">
        <v>1</v>
      </c>
      <c r="DU139">
        <v>1013</v>
      </c>
      <c r="DV139" t="s">
        <v>177</v>
      </c>
      <c r="DW139" t="s">
        <v>177</v>
      </c>
      <c r="DX139">
        <v>1</v>
      </c>
      <c r="DZ139" t="s">
        <v>3</v>
      </c>
      <c r="EA139" t="s">
        <v>3</v>
      </c>
      <c r="EB139" t="s">
        <v>3</v>
      </c>
      <c r="EC139" t="s">
        <v>3</v>
      </c>
      <c r="EE139">
        <v>56792962</v>
      </c>
      <c r="EF139">
        <v>2</v>
      </c>
      <c r="EG139" t="s">
        <v>28</v>
      </c>
      <c r="EH139">
        <v>6</v>
      </c>
      <c r="EI139" t="s">
        <v>179</v>
      </c>
      <c r="EJ139">
        <v>1</v>
      </c>
      <c r="EK139">
        <v>6001</v>
      </c>
      <c r="EL139" t="s">
        <v>179</v>
      </c>
      <c r="EM139" t="s">
        <v>180</v>
      </c>
      <c r="EO139" t="s">
        <v>3</v>
      </c>
      <c r="EQ139">
        <v>131072</v>
      </c>
      <c r="ER139">
        <v>107667.62</v>
      </c>
      <c r="ES139">
        <v>98077.88</v>
      </c>
      <c r="ET139">
        <v>2886.18</v>
      </c>
      <c r="EU139">
        <v>421.61</v>
      </c>
      <c r="EV139">
        <v>6703.56</v>
      </c>
      <c r="EW139">
        <v>785.88</v>
      </c>
      <c r="EX139">
        <v>31.3</v>
      </c>
      <c r="EY139">
        <v>0</v>
      </c>
      <c r="FQ139">
        <v>0</v>
      </c>
      <c r="FR139">
        <v>0</v>
      </c>
      <c r="FS139">
        <v>0</v>
      </c>
      <c r="FX139">
        <v>102</v>
      </c>
      <c r="FY139">
        <v>58</v>
      </c>
      <c r="GA139" t="s">
        <v>3</v>
      </c>
      <c r="GD139">
        <v>1</v>
      </c>
      <c r="GF139">
        <v>-1355823926</v>
      </c>
      <c r="GG139">
        <v>2</v>
      </c>
      <c r="GH139">
        <v>1</v>
      </c>
      <c r="GI139">
        <v>2</v>
      </c>
      <c r="GJ139">
        <v>0</v>
      </c>
      <c r="GK139">
        <v>0</v>
      </c>
      <c r="GL139">
        <f>ROUND(IF(AND(BH139=3,BI139=3,FS139&lt;&gt;0),P139,0),0)</f>
        <v>0</v>
      </c>
      <c r="GM139">
        <f>ROUND(O139+X139+Y139,0)+GX139</f>
        <v>160809</v>
      </c>
      <c r="GN139">
        <f t="shared" si="122"/>
        <v>160809</v>
      </c>
      <c r="GO139">
        <f t="shared" si="123"/>
        <v>0</v>
      </c>
      <c r="GP139">
        <f t="shared" si="124"/>
        <v>0</v>
      </c>
      <c r="GR139">
        <v>0</v>
      </c>
      <c r="GS139">
        <v>3</v>
      </c>
      <c r="GT139">
        <v>0</v>
      </c>
      <c r="GU139" t="s">
        <v>3</v>
      </c>
      <c r="GV139">
        <f t="shared" si="125"/>
        <v>0</v>
      </c>
      <c r="GW139">
        <v>1</v>
      </c>
      <c r="GX139">
        <f>ROUND(HC139*I139,0)</f>
        <v>0</v>
      </c>
      <c r="HA139">
        <v>0</v>
      </c>
      <c r="HB139">
        <v>0</v>
      </c>
      <c r="HC139">
        <f t="shared" si="126"/>
        <v>0</v>
      </c>
      <c r="HE139" t="s">
        <v>3</v>
      </c>
      <c r="HF139" t="s">
        <v>3</v>
      </c>
      <c r="HM139" t="s">
        <v>3</v>
      </c>
      <c r="HN139" t="s">
        <v>181</v>
      </c>
      <c r="HO139" t="s">
        <v>182</v>
      </c>
      <c r="HP139" t="s">
        <v>179</v>
      </c>
      <c r="HQ139" t="s">
        <v>179</v>
      </c>
      <c r="HS139">
        <v>0</v>
      </c>
      <c r="IK139">
        <v>0</v>
      </c>
    </row>
    <row r="140" spans="1:255" x14ac:dyDescent="0.2">
      <c r="A140" s="2">
        <v>18</v>
      </c>
      <c r="B140" s="2">
        <v>1</v>
      </c>
      <c r="C140" s="2">
        <v>122</v>
      </c>
      <c r="D140" s="2"/>
      <c r="E140" s="2" t="s">
        <v>195</v>
      </c>
      <c r="F140" s="2" t="s">
        <v>196</v>
      </c>
      <c r="G140" s="2" t="s">
        <v>197</v>
      </c>
      <c r="H140" s="2" t="s">
        <v>128</v>
      </c>
      <c r="I140" s="2">
        <f>I138*J140</f>
        <v>-9.1959</v>
      </c>
      <c r="J140" s="2">
        <v>-101.5</v>
      </c>
      <c r="K140" s="2">
        <v>-101.5</v>
      </c>
      <c r="L140" s="2"/>
      <c r="M140" s="2"/>
      <c r="N140" s="2"/>
      <c r="O140" s="2">
        <f>ROUND(CP140,2)</f>
        <v>-6115.27</v>
      </c>
      <c r="P140" s="2">
        <f>ROUND(CQ140*I140,2)</f>
        <v>-6115.27</v>
      </c>
      <c r="Q140" s="2">
        <f>ROUND(CR140*I140,2)</f>
        <v>0</v>
      </c>
      <c r="R140" s="2">
        <f>ROUND(CS140*I140,2)</f>
        <v>0</v>
      </c>
      <c r="S140" s="2">
        <f>ROUND(CT140*I140,2)</f>
        <v>0</v>
      </c>
      <c r="T140" s="2">
        <f>ROUND(CU140*I140,2)</f>
        <v>0</v>
      </c>
      <c r="U140" s="2">
        <f t="shared" si="102"/>
        <v>0</v>
      </c>
      <c r="V140" s="2">
        <f t="shared" si="103"/>
        <v>0</v>
      </c>
      <c r="W140" s="2">
        <f>ROUND(CX140*I140,2)</f>
        <v>0</v>
      </c>
      <c r="X140" s="2">
        <f>ROUND(CY140,2)</f>
        <v>0</v>
      </c>
      <c r="Y140" s="2">
        <f>ROUND(CZ140,2)</f>
        <v>0</v>
      </c>
      <c r="Z140" s="2"/>
      <c r="AA140" s="2">
        <v>64855517</v>
      </c>
      <c r="AB140" s="2">
        <f t="shared" si="104"/>
        <v>665</v>
      </c>
      <c r="AC140" s="2">
        <f t="shared" si="105"/>
        <v>665</v>
      </c>
      <c r="AD140" s="2">
        <f t="shared" si="106"/>
        <v>0</v>
      </c>
      <c r="AE140" s="2">
        <f t="shared" si="107"/>
        <v>0</v>
      </c>
      <c r="AF140" s="2">
        <f t="shared" si="108"/>
        <v>0</v>
      </c>
      <c r="AG140" s="2">
        <f t="shared" si="109"/>
        <v>0</v>
      </c>
      <c r="AH140" s="2">
        <f t="shared" si="110"/>
        <v>0</v>
      </c>
      <c r="AI140" s="2">
        <f t="shared" si="111"/>
        <v>0</v>
      </c>
      <c r="AJ140" s="2">
        <f t="shared" si="112"/>
        <v>0</v>
      </c>
      <c r="AK140" s="2">
        <v>665</v>
      </c>
      <c r="AL140" s="2">
        <v>665</v>
      </c>
      <c r="AM140" s="2">
        <v>0</v>
      </c>
      <c r="AN140" s="2">
        <v>0</v>
      </c>
      <c r="AO140" s="2">
        <v>0</v>
      </c>
      <c r="AP140" s="2">
        <v>0</v>
      </c>
      <c r="AQ140" s="2">
        <v>0</v>
      </c>
      <c r="AR140" s="2">
        <v>0</v>
      </c>
      <c r="AS140" s="2">
        <v>0</v>
      </c>
      <c r="AT140" s="2">
        <v>102</v>
      </c>
      <c r="AU140" s="2">
        <v>58</v>
      </c>
      <c r="AV140" s="2">
        <v>1</v>
      </c>
      <c r="AW140" s="2">
        <v>1</v>
      </c>
      <c r="AX140" s="2"/>
      <c r="AY140" s="2"/>
      <c r="AZ140" s="2">
        <v>1</v>
      </c>
      <c r="BA140" s="2">
        <v>1</v>
      </c>
      <c r="BB140" s="2">
        <v>1</v>
      </c>
      <c r="BC140" s="2">
        <v>1</v>
      </c>
      <c r="BD140" s="2" t="s">
        <v>3</v>
      </c>
      <c r="BE140" s="2" t="s">
        <v>3</v>
      </c>
      <c r="BF140" s="2" t="s">
        <v>3</v>
      </c>
      <c r="BG140" s="2" t="s">
        <v>3</v>
      </c>
      <c r="BH140" s="2">
        <v>3</v>
      </c>
      <c r="BI140" s="2">
        <v>1</v>
      </c>
      <c r="BJ140" s="2" t="s">
        <v>198</v>
      </c>
      <c r="BK140" s="2"/>
      <c r="BL140" s="2"/>
      <c r="BM140" s="2">
        <v>6001</v>
      </c>
      <c r="BN140" s="2">
        <v>0</v>
      </c>
      <c r="BO140" s="2" t="s">
        <v>3</v>
      </c>
      <c r="BP140" s="2">
        <v>0</v>
      </c>
      <c r="BQ140" s="2">
        <v>2</v>
      </c>
      <c r="BR140" s="2">
        <v>1</v>
      </c>
      <c r="BS140" s="2">
        <v>1</v>
      </c>
      <c r="BT140" s="2">
        <v>1</v>
      </c>
      <c r="BU140" s="2">
        <v>1</v>
      </c>
      <c r="BV140" s="2">
        <v>1</v>
      </c>
      <c r="BW140" s="2">
        <v>1</v>
      </c>
      <c r="BX140" s="2">
        <v>1</v>
      </c>
      <c r="BY140" s="2" t="s">
        <v>3</v>
      </c>
      <c r="BZ140" s="2">
        <v>102</v>
      </c>
      <c r="CA140" s="2">
        <v>58</v>
      </c>
      <c r="CB140" s="2" t="s">
        <v>3</v>
      </c>
      <c r="CC140" s="2"/>
      <c r="CD140" s="2"/>
      <c r="CE140" s="2">
        <v>0</v>
      </c>
      <c r="CF140" s="2">
        <v>0</v>
      </c>
      <c r="CG140" s="2">
        <v>0</v>
      </c>
      <c r="CH140" s="2"/>
      <c r="CI140" s="2"/>
      <c r="CJ140" s="2"/>
      <c r="CK140" s="2"/>
      <c r="CL140" s="2"/>
      <c r="CM140" s="2">
        <v>0</v>
      </c>
      <c r="CN140" s="2" t="s">
        <v>3</v>
      </c>
      <c r="CO140" s="2">
        <v>0</v>
      </c>
      <c r="CP140" s="2">
        <f t="shared" si="113"/>
        <v>-6115.27</v>
      </c>
      <c r="CQ140" s="2">
        <f t="shared" si="114"/>
        <v>665</v>
      </c>
      <c r="CR140" s="2">
        <f t="shared" si="115"/>
        <v>0</v>
      </c>
      <c r="CS140" s="2">
        <f t="shared" si="116"/>
        <v>0</v>
      </c>
      <c r="CT140" s="2">
        <f t="shared" si="117"/>
        <v>0</v>
      </c>
      <c r="CU140" s="2">
        <f t="shared" si="118"/>
        <v>0</v>
      </c>
      <c r="CV140" s="2">
        <f t="shared" si="119"/>
        <v>0</v>
      </c>
      <c r="CW140" s="2">
        <f t="shared" si="120"/>
        <v>0</v>
      </c>
      <c r="CX140" s="2">
        <f t="shared" si="121"/>
        <v>0</v>
      </c>
      <c r="CY140" s="2">
        <f t="shared" si="127"/>
        <v>0</v>
      </c>
      <c r="CZ140" s="2">
        <f t="shared" si="128"/>
        <v>0</v>
      </c>
      <c r="DA140" s="2"/>
      <c r="DB140" s="2"/>
      <c r="DC140" s="2" t="s">
        <v>3</v>
      </c>
      <c r="DD140" s="2" t="s">
        <v>3</v>
      </c>
      <c r="DE140" s="2" t="s">
        <v>3</v>
      </c>
      <c r="DF140" s="2" t="s">
        <v>3</v>
      </c>
      <c r="DG140" s="2" t="s">
        <v>3</v>
      </c>
      <c r="DH140" s="2" t="s">
        <v>3</v>
      </c>
      <c r="DI140" s="2" t="s">
        <v>3</v>
      </c>
      <c r="DJ140" s="2" t="s">
        <v>3</v>
      </c>
      <c r="DK140" s="2" t="s">
        <v>3</v>
      </c>
      <c r="DL140" s="2" t="s">
        <v>3</v>
      </c>
      <c r="DM140" s="2" t="s">
        <v>3</v>
      </c>
      <c r="DN140" s="2">
        <v>0</v>
      </c>
      <c r="DO140" s="2">
        <v>0</v>
      </c>
      <c r="DP140" s="2">
        <v>1</v>
      </c>
      <c r="DQ140" s="2">
        <v>1</v>
      </c>
      <c r="DR140" s="2"/>
      <c r="DS140" s="2"/>
      <c r="DT140" s="2"/>
      <c r="DU140" s="2">
        <v>1007</v>
      </c>
      <c r="DV140" s="2" t="s">
        <v>128</v>
      </c>
      <c r="DW140" s="2" t="s">
        <v>128</v>
      </c>
      <c r="DX140" s="2">
        <v>1</v>
      </c>
      <c r="DY140" s="2"/>
      <c r="DZ140" s="2" t="s">
        <v>3</v>
      </c>
      <c r="EA140" s="2" t="s">
        <v>3</v>
      </c>
      <c r="EB140" s="2" t="s">
        <v>3</v>
      </c>
      <c r="EC140" s="2" t="s">
        <v>3</v>
      </c>
      <c r="ED140" s="2"/>
      <c r="EE140" s="2">
        <v>56792962</v>
      </c>
      <c r="EF140" s="2">
        <v>2</v>
      </c>
      <c r="EG140" s="2" t="s">
        <v>28</v>
      </c>
      <c r="EH140" s="2">
        <v>6</v>
      </c>
      <c r="EI140" s="2" t="s">
        <v>179</v>
      </c>
      <c r="EJ140" s="2">
        <v>1</v>
      </c>
      <c r="EK140" s="2">
        <v>6001</v>
      </c>
      <c r="EL140" s="2" t="s">
        <v>179</v>
      </c>
      <c r="EM140" s="2" t="s">
        <v>180</v>
      </c>
      <c r="EN140" s="2"/>
      <c r="EO140" s="2" t="s">
        <v>3</v>
      </c>
      <c r="EP140" s="2"/>
      <c r="EQ140" s="2">
        <v>32768</v>
      </c>
      <c r="ER140" s="2">
        <v>665</v>
      </c>
      <c r="ES140" s="2">
        <v>665</v>
      </c>
      <c r="ET140" s="2">
        <v>0</v>
      </c>
      <c r="EU140" s="2">
        <v>0</v>
      </c>
      <c r="EV140" s="2">
        <v>0</v>
      </c>
      <c r="EW140" s="2">
        <v>0</v>
      </c>
      <c r="EX140" s="2">
        <v>0</v>
      </c>
      <c r="EY140" s="2"/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s="2"/>
      <c r="FK140" s="2"/>
      <c r="FL140" s="2"/>
      <c r="FM140" s="2"/>
      <c r="FN140" s="2"/>
      <c r="FO140" s="2"/>
      <c r="FP140" s="2"/>
      <c r="FQ140" s="2">
        <v>0</v>
      </c>
      <c r="FR140" s="2">
        <v>0</v>
      </c>
      <c r="FS140" s="2">
        <v>0</v>
      </c>
      <c r="FT140" s="2"/>
      <c r="FU140" s="2"/>
      <c r="FV140" s="2"/>
      <c r="FW140" s="2"/>
      <c r="FX140" s="2">
        <v>102</v>
      </c>
      <c r="FY140" s="2">
        <v>58</v>
      </c>
      <c r="FZ140" s="2"/>
      <c r="GA140" s="2" t="s">
        <v>3</v>
      </c>
      <c r="GB140" s="2"/>
      <c r="GC140" s="2"/>
      <c r="GD140" s="2">
        <v>1</v>
      </c>
      <c r="GE140" s="2"/>
      <c r="GF140" s="2">
        <v>548345076</v>
      </c>
      <c r="GG140" s="2">
        <v>2</v>
      </c>
      <c r="GH140" s="2">
        <v>1</v>
      </c>
      <c r="GI140" s="2">
        <v>-2</v>
      </c>
      <c r="GJ140" s="2">
        <v>0</v>
      </c>
      <c r="GK140" s="2">
        <v>0</v>
      </c>
      <c r="GL140" s="2">
        <f>ROUND(IF(AND(BH140=3,BI140=3,FS140&lt;&gt;0),P140,0),2)</f>
        <v>0</v>
      </c>
      <c r="GM140" s="2">
        <f>ROUND(O140+X140+Y140,2)+GX140</f>
        <v>-6115.27</v>
      </c>
      <c r="GN140" s="2">
        <f t="shared" si="122"/>
        <v>-6115.27</v>
      </c>
      <c r="GO140" s="2">
        <f t="shared" si="123"/>
        <v>0</v>
      </c>
      <c r="GP140" s="2">
        <f t="shared" si="124"/>
        <v>0</v>
      </c>
      <c r="GQ140" s="2"/>
      <c r="GR140" s="2">
        <v>0</v>
      </c>
      <c r="GS140" s="2">
        <v>3</v>
      </c>
      <c r="GT140" s="2">
        <v>0</v>
      </c>
      <c r="GU140" s="2" t="s">
        <v>3</v>
      </c>
      <c r="GV140" s="2">
        <f t="shared" si="125"/>
        <v>0</v>
      </c>
      <c r="GW140" s="2">
        <v>1</v>
      </c>
      <c r="GX140" s="2">
        <f>ROUND(HC140*I140,2)</f>
        <v>0</v>
      </c>
      <c r="GY140" s="2"/>
      <c r="GZ140" s="2"/>
      <c r="HA140" s="2">
        <v>0</v>
      </c>
      <c r="HB140" s="2">
        <v>0</v>
      </c>
      <c r="HC140" s="2">
        <f t="shared" si="126"/>
        <v>0</v>
      </c>
      <c r="HD140" s="2"/>
      <c r="HE140" s="2" t="s">
        <v>3</v>
      </c>
      <c r="HF140" s="2" t="s">
        <v>3</v>
      </c>
      <c r="HG140" s="2"/>
      <c r="HH140" s="2"/>
      <c r="HI140" s="2"/>
      <c r="HJ140" s="2"/>
      <c r="HK140" s="2"/>
      <c r="HL140" s="2"/>
      <c r="HM140" s="2" t="s">
        <v>3</v>
      </c>
      <c r="HN140" s="2" t="s">
        <v>181</v>
      </c>
      <c r="HO140" s="2" t="s">
        <v>182</v>
      </c>
      <c r="HP140" s="2" t="s">
        <v>179</v>
      </c>
      <c r="HQ140" s="2" t="s">
        <v>179</v>
      </c>
      <c r="HR140" s="2"/>
      <c r="HS140" s="2">
        <v>0</v>
      </c>
      <c r="HT140" s="2"/>
      <c r="HU140" s="2"/>
      <c r="HV140" s="2"/>
      <c r="HW140" s="2"/>
      <c r="HX140" s="2"/>
      <c r="HY140" s="2"/>
      <c r="HZ140" s="2"/>
      <c r="IA140" s="2"/>
      <c r="IB140" s="2"/>
      <c r="IC140" s="2"/>
      <c r="ID140" s="2"/>
      <c r="IE140" s="2"/>
      <c r="IF140" s="2"/>
      <c r="IG140" s="2"/>
      <c r="IH140" s="2"/>
      <c r="II140" s="2"/>
      <c r="IJ140" s="2"/>
      <c r="IK140" s="2">
        <v>0</v>
      </c>
      <c r="IL140" s="2"/>
      <c r="IM140" s="2"/>
      <c r="IN140" s="2"/>
      <c r="IO140" s="2"/>
      <c r="IP140" s="2"/>
      <c r="IQ140" s="2"/>
      <c r="IR140" s="2"/>
      <c r="IS140" s="2"/>
      <c r="IT140" s="2"/>
      <c r="IU140" s="2"/>
    </row>
    <row r="141" spans="1:255" x14ac:dyDescent="0.2">
      <c r="A141">
        <v>18</v>
      </c>
      <c r="B141">
        <v>1</v>
      </c>
      <c r="C141">
        <v>140</v>
      </c>
      <c r="E141" t="s">
        <v>195</v>
      </c>
      <c r="F141" t="s">
        <v>196</v>
      </c>
      <c r="G141" t="s">
        <v>197</v>
      </c>
      <c r="H141" t="s">
        <v>128</v>
      </c>
      <c r="I141">
        <f>I139*J141</f>
        <v>-9.1959</v>
      </c>
      <c r="J141">
        <v>-101.5</v>
      </c>
      <c r="K141">
        <v>-101.5</v>
      </c>
      <c r="O141">
        <f>ROUND(CP141,0)</f>
        <v>-49717</v>
      </c>
      <c r="P141">
        <f>ROUND(CQ141*I141,0)</f>
        <v>-49717</v>
      </c>
      <c r="Q141">
        <f>ROUND(CR141*I141,0)</f>
        <v>0</v>
      </c>
      <c r="R141">
        <f>ROUND(CS141*I141,0)</f>
        <v>0</v>
      </c>
      <c r="S141">
        <f>ROUND(CT141*I141,0)</f>
        <v>0</v>
      </c>
      <c r="T141">
        <f>ROUND(CU141*I141,0)</f>
        <v>0</v>
      </c>
      <c r="U141">
        <f t="shared" si="102"/>
        <v>0</v>
      </c>
      <c r="V141">
        <f t="shared" si="103"/>
        <v>0</v>
      </c>
      <c r="W141">
        <f>ROUND(CX141*I141,0)</f>
        <v>0</v>
      </c>
      <c r="X141">
        <f>ROUND(CY141,0)</f>
        <v>0</v>
      </c>
      <c r="Y141">
        <f>ROUND(CZ141,0)</f>
        <v>0</v>
      </c>
      <c r="AA141">
        <v>64855514</v>
      </c>
      <c r="AB141">
        <f t="shared" si="104"/>
        <v>665</v>
      </c>
      <c r="AC141">
        <f t="shared" si="105"/>
        <v>665</v>
      </c>
      <c r="AD141">
        <f t="shared" si="106"/>
        <v>0</v>
      </c>
      <c r="AE141">
        <f t="shared" si="107"/>
        <v>0</v>
      </c>
      <c r="AF141">
        <f t="shared" si="108"/>
        <v>0</v>
      </c>
      <c r="AG141">
        <f t="shared" si="109"/>
        <v>0</v>
      </c>
      <c r="AH141">
        <f t="shared" si="110"/>
        <v>0</v>
      </c>
      <c r="AI141">
        <f t="shared" si="111"/>
        <v>0</v>
      </c>
      <c r="AJ141">
        <f t="shared" si="112"/>
        <v>0</v>
      </c>
      <c r="AK141">
        <v>665</v>
      </c>
      <c r="AL141">
        <v>665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102</v>
      </c>
      <c r="AU141">
        <v>58</v>
      </c>
      <c r="AV141">
        <v>1</v>
      </c>
      <c r="AW141">
        <v>1</v>
      </c>
      <c r="AZ141">
        <v>1</v>
      </c>
      <c r="BA141">
        <v>1</v>
      </c>
      <c r="BB141">
        <v>1</v>
      </c>
      <c r="BC141">
        <v>8.1300000000000008</v>
      </c>
      <c r="BD141" t="s">
        <v>3</v>
      </c>
      <c r="BE141" t="s">
        <v>3</v>
      </c>
      <c r="BF141" t="s">
        <v>3</v>
      </c>
      <c r="BG141" t="s">
        <v>3</v>
      </c>
      <c r="BH141">
        <v>3</v>
      </c>
      <c r="BI141">
        <v>1</v>
      </c>
      <c r="BJ141" t="s">
        <v>198</v>
      </c>
      <c r="BM141">
        <v>6001</v>
      </c>
      <c r="BN141">
        <v>0</v>
      </c>
      <c r="BO141" t="s">
        <v>196</v>
      </c>
      <c r="BP141">
        <v>1</v>
      </c>
      <c r="BQ141">
        <v>2</v>
      </c>
      <c r="BR141">
        <v>1</v>
      </c>
      <c r="BS141">
        <v>1</v>
      </c>
      <c r="BT141">
        <v>1</v>
      </c>
      <c r="BU141">
        <v>1</v>
      </c>
      <c r="BV141">
        <v>1</v>
      </c>
      <c r="BW141">
        <v>1</v>
      </c>
      <c r="BX141">
        <v>1</v>
      </c>
      <c r="BY141" t="s">
        <v>3</v>
      </c>
      <c r="BZ141">
        <v>102</v>
      </c>
      <c r="CA141">
        <v>58</v>
      </c>
      <c r="CB141" t="s">
        <v>3</v>
      </c>
      <c r="CE141">
        <v>0</v>
      </c>
      <c r="CF141">
        <v>0</v>
      </c>
      <c r="CG141">
        <v>0</v>
      </c>
      <c r="CM141">
        <v>0</v>
      </c>
      <c r="CN141" t="s">
        <v>3</v>
      </c>
      <c r="CO141">
        <v>0</v>
      </c>
      <c r="CP141">
        <f t="shared" si="113"/>
        <v>-49717</v>
      </c>
      <c r="CQ141">
        <f t="shared" si="114"/>
        <v>5406.4500000000007</v>
      </c>
      <c r="CR141">
        <f t="shared" si="115"/>
        <v>0</v>
      </c>
      <c r="CS141">
        <f t="shared" si="116"/>
        <v>0</v>
      </c>
      <c r="CT141">
        <f t="shared" si="117"/>
        <v>0</v>
      </c>
      <c r="CU141">
        <f t="shared" si="118"/>
        <v>0</v>
      </c>
      <c r="CV141">
        <f t="shared" si="119"/>
        <v>0</v>
      </c>
      <c r="CW141">
        <f t="shared" si="120"/>
        <v>0</v>
      </c>
      <c r="CX141">
        <f t="shared" si="121"/>
        <v>0</v>
      </c>
      <c r="CY141">
        <f t="shared" si="127"/>
        <v>0</v>
      </c>
      <c r="CZ141">
        <f t="shared" si="128"/>
        <v>0</v>
      </c>
      <c r="DC141" t="s">
        <v>3</v>
      </c>
      <c r="DD141" t="s">
        <v>3</v>
      </c>
      <c r="DE141" t="s">
        <v>3</v>
      </c>
      <c r="DF141" t="s">
        <v>3</v>
      </c>
      <c r="DG141" t="s">
        <v>3</v>
      </c>
      <c r="DH141" t="s">
        <v>3</v>
      </c>
      <c r="DI141" t="s">
        <v>3</v>
      </c>
      <c r="DJ141" t="s">
        <v>3</v>
      </c>
      <c r="DK141" t="s">
        <v>3</v>
      </c>
      <c r="DL141" t="s">
        <v>3</v>
      </c>
      <c r="DM141" t="s">
        <v>3</v>
      </c>
      <c r="DN141">
        <v>0</v>
      </c>
      <c r="DO141">
        <v>0</v>
      </c>
      <c r="DP141">
        <v>1</v>
      </c>
      <c r="DQ141">
        <v>1</v>
      </c>
      <c r="DU141">
        <v>1007</v>
      </c>
      <c r="DV141" t="s">
        <v>128</v>
      </c>
      <c r="DW141" t="s">
        <v>128</v>
      </c>
      <c r="DX141">
        <v>1</v>
      </c>
      <c r="DZ141" t="s">
        <v>3</v>
      </c>
      <c r="EA141" t="s">
        <v>3</v>
      </c>
      <c r="EB141" t="s">
        <v>3</v>
      </c>
      <c r="EC141" t="s">
        <v>3</v>
      </c>
      <c r="EE141">
        <v>56792962</v>
      </c>
      <c r="EF141">
        <v>2</v>
      </c>
      <c r="EG141" t="s">
        <v>28</v>
      </c>
      <c r="EH141">
        <v>6</v>
      </c>
      <c r="EI141" t="s">
        <v>179</v>
      </c>
      <c r="EJ141">
        <v>1</v>
      </c>
      <c r="EK141">
        <v>6001</v>
      </c>
      <c r="EL141" t="s">
        <v>179</v>
      </c>
      <c r="EM141" t="s">
        <v>180</v>
      </c>
      <c r="EO141" t="s">
        <v>3</v>
      </c>
      <c r="EQ141">
        <v>32768</v>
      </c>
      <c r="ER141">
        <v>665</v>
      </c>
      <c r="ES141">
        <v>665</v>
      </c>
      <c r="ET141">
        <v>0</v>
      </c>
      <c r="EU141">
        <v>0</v>
      </c>
      <c r="EV141">
        <v>0</v>
      </c>
      <c r="EW141">
        <v>0</v>
      </c>
      <c r="EX141">
        <v>0</v>
      </c>
      <c r="FQ141">
        <v>0</v>
      </c>
      <c r="FR141">
        <v>0</v>
      </c>
      <c r="FS141">
        <v>0</v>
      </c>
      <c r="FX141">
        <v>102</v>
      </c>
      <c r="FY141">
        <v>58</v>
      </c>
      <c r="GA141" t="s">
        <v>3</v>
      </c>
      <c r="GD141">
        <v>1</v>
      </c>
      <c r="GF141">
        <v>548345076</v>
      </c>
      <c r="GG141">
        <v>2</v>
      </c>
      <c r="GH141">
        <v>1</v>
      </c>
      <c r="GI141">
        <v>2</v>
      </c>
      <c r="GJ141">
        <v>0</v>
      </c>
      <c r="GK141">
        <v>0</v>
      </c>
      <c r="GL141">
        <f>ROUND(IF(AND(BH141=3,BI141=3,FS141&lt;&gt;0),P141,0),0)</f>
        <v>0</v>
      </c>
      <c r="GM141">
        <f>ROUND(O141+X141+Y141,0)+GX141</f>
        <v>-49717</v>
      </c>
      <c r="GN141">
        <f t="shared" si="122"/>
        <v>-49717</v>
      </c>
      <c r="GO141">
        <f t="shared" si="123"/>
        <v>0</v>
      </c>
      <c r="GP141">
        <f t="shared" si="124"/>
        <v>0</v>
      </c>
      <c r="GR141">
        <v>0</v>
      </c>
      <c r="GS141">
        <v>3</v>
      </c>
      <c r="GT141">
        <v>0</v>
      </c>
      <c r="GU141" t="s">
        <v>3</v>
      </c>
      <c r="GV141">
        <f t="shared" si="125"/>
        <v>0</v>
      </c>
      <c r="GW141">
        <v>1</v>
      </c>
      <c r="GX141">
        <f>ROUND(HC141*I141,0)</f>
        <v>0</v>
      </c>
      <c r="HA141">
        <v>0</v>
      </c>
      <c r="HB141">
        <v>0</v>
      </c>
      <c r="HC141">
        <f t="shared" si="126"/>
        <v>0</v>
      </c>
      <c r="HE141" t="s">
        <v>3</v>
      </c>
      <c r="HF141" t="s">
        <v>3</v>
      </c>
      <c r="HM141" t="s">
        <v>3</v>
      </c>
      <c r="HN141" t="s">
        <v>181</v>
      </c>
      <c r="HO141" t="s">
        <v>182</v>
      </c>
      <c r="HP141" t="s">
        <v>179</v>
      </c>
      <c r="HQ141" t="s">
        <v>179</v>
      </c>
      <c r="HS141">
        <v>0</v>
      </c>
      <c r="IK141">
        <v>0</v>
      </c>
    </row>
    <row r="142" spans="1:255" x14ac:dyDescent="0.2">
      <c r="A142" s="2">
        <v>18</v>
      </c>
      <c r="B142" s="2">
        <v>1</v>
      </c>
      <c r="C142" s="2">
        <v>121</v>
      </c>
      <c r="D142" s="2"/>
      <c r="E142" s="2" t="s">
        <v>199</v>
      </c>
      <c r="F142" s="2" t="s">
        <v>200</v>
      </c>
      <c r="G142" s="2" t="s">
        <v>201</v>
      </c>
      <c r="H142" s="2" t="s">
        <v>36</v>
      </c>
      <c r="I142" s="2">
        <f>I138*J142</f>
        <v>-0.40770000000000001</v>
      </c>
      <c r="J142" s="2">
        <v>-4.5</v>
      </c>
      <c r="K142" s="2">
        <v>-4.5</v>
      </c>
      <c r="L142" s="2"/>
      <c r="M142" s="2"/>
      <c r="N142" s="2"/>
      <c r="O142" s="2">
        <f>ROUND(CP142,2)</f>
        <v>-2303.5</v>
      </c>
      <c r="P142" s="2">
        <f>ROUND(CQ142*I142,2)</f>
        <v>-2303.5</v>
      </c>
      <c r="Q142" s="2">
        <f>ROUND(CR142*I142,2)</f>
        <v>0</v>
      </c>
      <c r="R142" s="2">
        <f>ROUND(CS142*I142,2)</f>
        <v>0</v>
      </c>
      <c r="S142" s="2">
        <f>ROUND(CT142*I142,2)</f>
        <v>0</v>
      </c>
      <c r="T142" s="2">
        <f>ROUND(CU142*I142,2)</f>
        <v>0</v>
      </c>
      <c r="U142" s="2">
        <f t="shared" si="102"/>
        <v>0</v>
      </c>
      <c r="V142" s="2">
        <f t="shared" si="103"/>
        <v>0</v>
      </c>
      <c r="W142" s="2">
        <f>ROUND(CX142*I142,2)</f>
        <v>0</v>
      </c>
      <c r="X142" s="2">
        <f>ROUND(CY142,2)</f>
        <v>0</v>
      </c>
      <c r="Y142" s="2">
        <f>ROUND(CZ142,2)</f>
        <v>0</v>
      </c>
      <c r="Z142" s="2"/>
      <c r="AA142" s="2">
        <v>64855517</v>
      </c>
      <c r="AB142" s="2">
        <f t="shared" si="104"/>
        <v>5649.99</v>
      </c>
      <c r="AC142" s="2">
        <f t="shared" si="105"/>
        <v>5649.99</v>
      </c>
      <c r="AD142" s="2">
        <f t="shared" si="106"/>
        <v>0</v>
      </c>
      <c r="AE142" s="2">
        <f t="shared" si="107"/>
        <v>0</v>
      </c>
      <c r="AF142" s="2">
        <f t="shared" si="108"/>
        <v>0</v>
      </c>
      <c r="AG142" s="2">
        <f t="shared" si="109"/>
        <v>0</v>
      </c>
      <c r="AH142" s="2">
        <f t="shared" si="110"/>
        <v>0</v>
      </c>
      <c r="AI142" s="2">
        <f t="shared" si="111"/>
        <v>0</v>
      </c>
      <c r="AJ142" s="2">
        <f t="shared" si="112"/>
        <v>0</v>
      </c>
      <c r="AK142" s="2">
        <v>5649.99</v>
      </c>
      <c r="AL142" s="2">
        <v>5649.99</v>
      </c>
      <c r="AM142" s="2">
        <v>0</v>
      </c>
      <c r="AN142" s="2">
        <v>0</v>
      </c>
      <c r="AO142" s="2">
        <v>0</v>
      </c>
      <c r="AP142" s="2">
        <v>0</v>
      </c>
      <c r="AQ142" s="2">
        <v>0</v>
      </c>
      <c r="AR142" s="2">
        <v>0</v>
      </c>
      <c r="AS142" s="2">
        <v>0</v>
      </c>
      <c r="AT142" s="2">
        <v>102</v>
      </c>
      <c r="AU142" s="2">
        <v>58</v>
      </c>
      <c r="AV142" s="2">
        <v>1</v>
      </c>
      <c r="AW142" s="2">
        <v>1</v>
      </c>
      <c r="AX142" s="2"/>
      <c r="AY142" s="2"/>
      <c r="AZ142" s="2">
        <v>1</v>
      </c>
      <c r="BA142" s="2">
        <v>1</v>
      </c>
      <c r="BB142" s="2">
        <v>1</v>
      </c>
      <c r="BC142" s="2">
        <v>1</v>
      </c>
      <c r="BD142" s="2" t="s">
        <v>3</v>
      </c>
      <c r="BE142" s="2" t="s">
        <v>3</v>
      </c>
      <c r="BF142" s="2" t="s">
        <v>3</v>
      </c>
      <c r="BG142" s="2" t="s">
        <v>3</v>
      </c>
      <c r="BH142" s="2">
        <v>3</v>
      </c>
      <c r="BI142" s="2">
        <v>1</v>
      </c>
      <c r="BJ142" s="2" t="s">
        <v>202</v>
      </c>
      <c r="BK142" s="2"/>
      <c r="BL142" s="2"/>
      <c r="BM142" s="2">
        <v>6001</v>
      </c>
      <c r="BN142" s="2">
        <v>0</v>
      </c>
      <c r="BO142" s="2" t="s">
        <v>3</v>
      </c>
      <c r="BP142" s="2">
        <v>0</v>
      </c>
      <c r="BQ142" s="2">
        <v>2</v>
      </c>
      <c r="BR142" s="2">
        <v>1</v>
      </c>
      <c r="BS142" s="2">
        <v>1</v>
      </c>
      <c r="BT142" s="2">
        <v>1</v>
      </c>
      <c r="BU142" s="2">
        <v>1</v>
      </c>
      <c r="BV142" s="2">
        <v>1</v>
      </c>
      <c r="BW142" s="2">
        <v>1</v>
      </c>
      <c r="BX142" s="2">
        <v>1</v>
      </c>
      <c r="BY142" s="2" t="s">
        <v>3</v>
      </c>
      <c r="BZ142" s="2">
        <v>102</v>
      </c>
      <c r="CA142" s="2">
        <v>58</v>
      </c>
      <c r="CB142" s="2" t="s">
        <v>3</v>
      </c>
      <c r="CC142" s="2"/>
      <c r="CD142" s="2"/>
      <c r="CE142" s="2">
        <v>0</v>
      </c>
      <c r="CF142" s="2">
        <v>0</v>
      </c>
      <c r="CG142" s="2">
        <v>0</v>
      </c>
      <c r="CH142" s="2"/>
      <c r="CI142" s="2"/>
      <c r="CJ142" s="2"/>
      <c r="CK142" s="2"/>
      <c r="CL142" s="2"/>
      <c r="CM142" s="2">
        <v>0</v>
      </c>
      <c r="CN142" s="2" t="s">
        <v>3</v>
      </c>
      <c r="CO142" s="2">
        <v>0</v>
      </c>
      <c r="CP142" s="2">
        <f t="shared" si="113"/>
        <v>-2303.5</v>
      </c>
      <c r="CQ142" s="2">
        <f t="shared" si="114"/>
        <v>5649.99</v>
      </c>
      <c r="CR142" s="2">
        <f t="shared" si="115"/>
        <v>0</v>
      </c>
      <c r="CS142" s="2">
        <f t="shared" si="116"/>
        <v>0</v>
      </c>
      <c r="CT142" s="2">
        <f t="shared" si="117"/>
        <v>0</v>
      </c>
      <c r="CU142" s="2">
        <f t="shared" si="118"/>
        <v>0</v>
      </c>
      <c r="CV142" s="2">
        <f t="shared" si="119"/>
        <v>0</v>
      </c>
      <c r="CW142" s="2">
        <f t="shared" si="120"/>
        <v>0</v>
      </c>
      <c r="CX142" s="2">
        <f t="shared" si="121"/>
        <v>0</v>
      </c>
      <c r="CY142" s="2">
        <f t="shared" si="127"/>
        <v>0</v>
      </c>
      <c r="CZ142" s="2">
        <f t="shared" si="128"/>
        <v>0</v>
      </c>
      <c r="DA142" s="2"/>
      <c r="DB142" s="2"/>
      <c r="DC142" s="2" t="s">
        <v>3</v>
      </c>
      <c r="DD142" s="2" t="s">
        <v>3</v>
      </c>
      <c r="DE142" s="2" t="s">
        <v>3</v>
      </c>
      <c r="DF142" s="2" t="s">
        <v>3</v>
      </c>
      <c r="DG142" s="2" t="s">
        <v>3</v>
      </c>
      <c r="DH142" s="2" t="s">
        <v>3</v>
      </c>
      <c r="DI142" s="2" t="s">
        <v>3</v>
      </c>
      <c r="DJ142" s="2" t="s">
        <v>3</v>
      </c>
      <c r="DK142" s="2" t="s">
        <v>3</v>
      </c>
      <c r="DL142" s="2" t="s">
        <v>3</v>
      </c>
      <c r="DM142" s="2" t="s">
        <v>3</v>
      </c>
      <c r="DN142" s="2">
        <v>0</v>
      </c>
      <c r="DO142" s="2">
        <v>0</v>
      </c>
      <c r="DP142" s="2">
        <v>1</v>
      </c>
      <c r="DQ142" s="2">
        <v>1</v>
      </c>
      <c r="DR142" s="2"/>
      <c r="DS142" s="2"/>
      <c r="DT142" s="2"/>
      <c r="DU142" s="2">
        <v>1009</v>
      </c>
      <c r="DV142" s="2" t="s">
        <v>36</v>
      </c>
      <c r="DW142" s="2" t="s">
        <v>36</v>
      </c>
      <c r="DX142" s="2">
        <v>1000</v>
      </c>
      <c r="DY142" s="2"/>
      <c r="DZ142" s="2" t="s">
        <v>3</v>
      </c>
      <c r="EA142" s="2" t="s">
        <v>3</v>
      </c>
      <c r="EB142" s="2" t="s">
        <v>3</v>
      </c>
      <c r="EC142" s="2" t="s">
        <v>3</v>
      </c>
      <c r="ED142" s="2"/>
      <c r="EE142" s="2">
        <v>56792962</v>
      </c>
      <c r="EF142" s="2">
        <v>2</v>
      </c>
      <c r="EG142" s="2" t="s">
        <v>28</v>
      </c>
      <c r="EH142" s="2">
        <v>6</v>
      </c>
      <c r="EI142" s="2" t="s">
        <v>179</v>
      </c>
      <c r="EJ142" s="2">
        <v>1</v>
      </c>
      <c r="EK142" s="2">
        <v>6001</v>
      </c>
      <c r="EL142" s="2" t="s">
        <v>179</v>
      </c>
      <c r="EM142" s="2" t="s">
        <v>180</v>
      </c>
      <c r="EN142" s="2"/>
      <c r="EO142" s="2" t="s">
        <v>3</v>
      </c>
      <c r="EP142" s="2"/>
      <c r="EQ142" s="2">
        <v>32768</v>
      </c>
      <c r="ER142" s="2">
        <v>5649.99</v>
      </c>
      <c r="ES142" s="2">
        <v>5649.99</v>
      </c>
      <c r="ET142" s="2">
        <v>0</v>
      </c>
      <c r="EU142" s="2">
        <v>0</v>
      </c>
      <c r="EV142" s="2">
        <v>0</v>
      </c>
      <c r="EW142" s="2">
        <v>0</v>
      </c>
      <c r="EX142" s="2">
        <v>0</v>
      </c>
      <c r="EY142" s="2"/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>
        <v>0</v>
      </c>
      <c r="FR142" s="2">
        <v>0</v>
      </c>
      <c r="FS142" s="2">
        <v>0</v>
      </c>
      <c r="FT142" s="2"/>
      <c r="FU142" s="2"/>
      <c r="FV142" s="2"/>
      <c r="FW142" s="2"/>
      <c r="FX142" s="2">
        <v>102</v>
      </c>
      <c r="FY142" s="2">
        <v>58</v>
      </c>
      <c r="FZ142" s="2"/>
      <c r="GA142" s="2" t="s">
        <v>3</v>
      </c>
      <c r="GB142" s="2"/>
      <c r="GC142" s="2"/>
      <c r="GD142" s="2">
        <v>1</v>
      </c>
      <c r="GE142" s="2"/>
      <c r="GF142" s="2">
        <v>-922545297</v>
      </c>
      <c r="GG142" s="2">
        <v>2</v>
      </c>
      <c r="GH142" s="2">
        <v>1</v>
      </c>
      <c r="GI142" s="2">
        <v>-2</v>
      </c>
      <c r="GJ142" s="2">
        <v>0</v>
      </c>
      <c r="GK142" s="2">
        <v>0</v>
      </c>
      <c r="GL142" s="2">
        <f>ROUND(IF(AND(BH142=3,BI142=3,FS142&lt;&gt;0),P142,0),2)</f>
        <v>0</v>
      </c>
      <c r="GM142" s="2">
        <f>ROUND(O142+X142+Y142,2)+GX142</f>
        <v>-2303.5</v>
      </c>
      <c r="GN142" s="2">
        <f t="shared" si="122"/>
        <v>-2303.5</v>
      </c>
      <c r="GO142" s="2">
        <f t="shared" si="123"/>
        <v>0</v>
      </c>
      <c r="GP142" s="2">
        <f t="shared" si="124"/>
        <v>0</v>
      </c>
      <c r="GQ142" s="2"/>
      <c r="GR142" s="2">
        <v>0</v>
      </c>
      <c r="GS142" s="2">
        <v>3</v>
      </c>
      <c r="GT142" s="2">
        <v>0</v>
      </c>
      <c r="GU142" s="2" t="s">
        <v>3</v>
      </c>
      <c r="GV142" s="2">
        <f t="shared" si="125"/>
        <v>0</v>
      </c>
      <c r="GW142" s="2">
        <v>1</v>
      </c>
      <c r="GX142" s="2">
        <f>ROUND(HC142*I142,2)</f>
        <v>0</v>
      </c>
      <c r="GY142" s="2"/>
      <c r="GZ142" s="2"/>
      <c r="HA142" s="2">
        <v>0</v>
      </c>
      <c r="HB142" s="2">
        <v>0</v>
      </c>
      <c r="HC142" s="2">
        <f t="shared" si="126"/>
        <v>0</v>
      </c>
      <c r="HD142" s="2"/>
      <c r="HE142" s="2" t="s">
        <v>3</v>
      </c>
      <c r="HF142" s="2" t="s">
        <v>3</v>
      </c>
      <c r="HG142" s="2"/>
      <c r="HH142" s="2"/>
      <c r="HI142" s="2"/>
      <c r="HJ142" s="2"/>
      <c r="HK142" s="2"/>
      <c r="HL142" s="2"/>
      <c r="HM142" s="2" t="s">
        <v>3</v>
      </c>
      <c r="HN142" s="2" t="s">
        <v>181</v>
      </c>
      <c r="HO142" s="2" t="s">
        <v>182</v>
      </c>
      <c r="HP142" s="2" t="s">
        <v>179</v>
      </c>
      <c r="HQ142" s="2" t="s">
        <v>179</v>
      </c>
      <c r="HR142" s="2"/>
      <c r="HS142" s="2">
        <v>0</v>
      </c>
      <c r="HT142" s="2"/>
      <c r="HU142" s="2"/>
      <c r="HV142" s="2"/>
      <c r="HW142" s="2"/>
      <c r="HX142" s="2"/>
      <c r="HY142" s="2"/>
      <c r="HZ142" s="2"/>
      <c r="IA142" s="2"/>
      <c r="IB142" s="2"/>
      <c r="IC142" s="2"/>
      <c r="ID142" s="2"/>
      <c r="IE142" s="2"/>
      <c r="IF142" s="2"/>
      <c r="IG142" s="2"/>
      <c r="IH142" s="2"/>
      <c r="II142" s="2"/>
      <c r="IJ142" s="2"/>
      <c r="IK142" s="2">
        <v>0</v>
      </c>
      <c r="IL142" s="2"/>
      <c r="IM142" s="2"/>
      <c r="IN142" s="2"/>
      <c r="IO142" s="2"/>
      <c r="IP142" s="2"/>
      <c r="IQ142" s="2"/>
      <c r="IR142" s="2"/>
      <c r="IS142" s="2"/>
      <c r="IT142" s="2"/>
      <c r="IU142" s="2"/>
    </row>
    <row r="143" spans="1:255" x14ac:dyDescent="0.2">
      <c r="A143">
        <v>18</v>
      </c>
      <c r="B143">
        <v>1</v>
      </c>
      <c r="C143">
        <v>139</v>
      </c>
      <c r="E143" t="s">
        <v>199</v>
      </c>
      <c r="F143" t="s">
        <v>200</v>
      </c>
      <c r="G143" t="s">
        <v>201</v>
      </c>
      <c r="H143" t="s">
        <v>36</v>
      </c>
      <c r="I143">
        <f>I139*J143</f>
        <v>-0.40770000000000001</v>
      </c>
      <c r="J143">
        <v>-4.5</v>
      </c>
      <c r="K143">
        <v>-4.5</v>
      </c>
      <c r="O143">
        <f>ROUND(CP143,0)</f>
        <v>-19534</v>
      </c>
      <c r="P143">
        <f>ROUND(CQ143*I143,0)</f>
        <v>-19534</v>
      </c>
      <c r="Q143">
        <f>ROUND(CR143*I143,0)</f>
        <v>0</v>
      </c>
      <c r="R143">
        <f>ROUND(CS143*I143,0)</f>
        <v>0</v>
      </c>
      <c r="S143">
        <f>ROUND(CT143*I143,0)</f>
        <v>0</v>
      </c>
      <c r="T143">
        <f>ROUND(CU143*I143,0)</f>
        <v>0</v>
      </c>
      <c r="U143">
        <f t="shared" si="102"/>
        <v>0</v>
      </c>
      <c r="V143">
        <f t="shared" si="103"/>
        <v>0</v>
      </c>
      <c r="W143">
        <f>ROUND(CX143*I143,0)</f>
        <v>0</v>
      </c>
      <c r="X143">
        <f>ROUND(CY143,0)</f>
        <v>0</v>
      </c>
      <c r="Y143">
        <f>ROUND(CZ143,0)</f>
        <v>0</v>
      </c>
      <c r="AA143">
        <v>64855514</v>
      </c>
      <c r="AB143">
        <f t="shared" si="104"/>
        <v>5649.99</v>
      </c>
      <c r="AC143">
        <f t="shared" si="105"/>
        <v>5649.99</v>
      </c>
      <c r="AD143">
        <f t="shared" si="106"/>
        <v>0</v>
      </c>
      <c r="AE143">
        <f t="shared" si="107"/>
        <v>0</v>
      </c>
      <c r="AF143">
        <f t="shared" si="108"/>
        <v>0</v>
      </c>
      <c r="AG143">
        <f t="shared" si="109"/>
        <v>0</v>
      </c>
      <c r="AH143">
        <f t="shared" si="110"/>
        <v>0</v>
      </c>
      <c r="AI143">
        <f t="shared" si="111"/>
        <v>0</v>
      </c>
      <c r="AJ143">
        <f t="shared" si="112"/>
        <v>0</v>
      </c>
      <c r="AK143">
        <v>5649.99</v>
      </c>
      <c r="AL143">
        <v>5649.99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102</v>
      </c>
      <c r="AU143">
        <v>58</v>
      </c>
      <c r="AV143">
        <v>1</v>
      </c>
      <c r="AW143">
        <v>1</v>
      </c>
      <c r="AZ143">
        <v>1</v>
      </c>
      <c r="BA143">
        <v>1</v>
      </c>
      <c r="BB143">
        <v>1</v>
      </c>
      <c r="BC143">
        <v>8.48</v>
      </c>
      <c r="BD143" t="s">
        <v>3</v>
      </c>
      <c r="BE143" t="s">
        <v>3</v>
      </c>
      <c r="BF143" t="s">
        <v>3</v>
      </c>
      <c r="BG143" t="s">
        <v>3</v>
      </c>
      <c r="BH143">
        <v>3</v>
      </c>
      <c r="BI143">
        <v>1</v>
      </c>
      <c r="BJ143" t="s">
        <v>202</v>
      </c>
      <c r="BM143">
        <v>6001</v>
      </c>
      <c r="BN143">
        <v>0</v>
      </c>
      <c r="BO143" t="s">
        <v>200</v>
      </c>
      <c r="BP143">
        <v>1</v>
      </c>
      <c r="BQ143">
        <v>2</v>
      </c>
      <c r="BR143">
        <v>1</v>
      </c>
      <c r="BS143">
        <v>1</v>
      </c>
      <c r="BT143">
        <v>1</v>
      </c>
      <c r="BU143">
        <v>1</v>
      </c>
      <c r="BV143">
        <v>1</v>
      </c>
      <c r="BW143">
        <v>1</v>
      </c>
      <c r="BX143">
        <v>1</v>
      </c>
      <c r="BY143" t="s">
        <v>3</v>
      </c>
      <c r="BZ143">
        <v>102</v>
      </c>
      <c r="CA143">
        <v>58</v>
      </c>
      <c r="CB143" t="s">
        <v>3</v>
      </c>
      <c r="CE143">
        <v>0</v>
      </c>
      <c r="CF143">
        <v>0</v>
      </c>
      <c r="CG143">
        <v>0</v>
      </c>
      <c r="CM143">
        <v>0</v>
      </c>
      <c r="CN143" t="s">
        <v>3</v>
      </c>
      <c r="CO143">
        <v>0</v>
      </c>
      <c r="CP143">
        <f t="shared" si="113"/>
        <v>-19534</v>
      </c>
      <c r="CQ143">
        <f t="shared" si="114"/>
        <v>47911.915200000003</v>
      </c>
      <c r="CR143">
        <f t="shared" si="115"/>
        <v>0</v>
      </c>
      <c r="CS143">
        <f t="shared" si="116"/>
        <v>0</v>
      </c>
      <c r="CT143">
        <f t="shared" si="117"/>
        <v>0</v>
      </c>
      <c r="CU143">
        <f t="shared" si="118"/>
        <v>0</v>
      </c>
      <c r="CV143">
        <f t="shared" si="119"/>
        <v>0</v>
      </c>
      <c r="CW143">
        <f t="shared" si="120"/>
        <v>0</v>
      </c>
      <c r="CX143">
        <f t="shared" si="121"/>
        <v>0</v>
      </c>
      <c r="CY143">
        <f t="shared" si="127"/>
        <v>0</v>
      </c>
      <c r="CZ143">
        <f t="shared" si="128"/>
        <v>0</v>
      </c>
      <c r="DC143" t="s">
        <v>3</v>
      </c>
      <c r="DD143" t="s">
        <v>3</v>
      </c>
      <c r="DE143" t="s">
        <v>3</v>
      </c>
      <c r="DF143" t="s">
        <v>3</v>
      </c>
      <c r="DG143" t="s">
        <v>3</v>
      </c>
      <c r="DH143" t="s">
        <v>3</v>
      </c>
      <c r="DI143" t="s">
        <v>3</v>
      </c>
      <c r="DJ143" t="s">
        <v>3</v>
      </c>
      <c r="DK143" t="s">
        <v>3</v>
      </c>
      <c r="DL143" t="s">
        <v>3</v>
      </c>
      <c r="DM143" t="s">
        <v>3</v>
      </c>
      <c r="DN143">
        <v>0</v>
      </c>
      <c r="DO143">
        <v>0</v>
      </c>
      <c r="DP143">
        <v>1</v>
      </c>
      <c r="DQ143">
        <v>1</v>
      </c>
      <c r="DU143">
        <v>1009</v>
      </c>
      <c r="DV143" t="s">
        <v>36</v>
      </c>
      <c r="DW143" t="s">
        <v>36</v>
      </c>
      <c r="DX143">
        <v>1000</v>
      </c>
      <c r="DZ143" t="s">
        <v>3</v>
      </c>
      <c r="EA143" t="s">
        <v>3</v>
      </c>
      <c r="EB143" t="s">
        <v>3</v>
      </c>
      <c r="EC143" t="s">
        <v>3</v>
      </c>
      <c r="EE143">
        <v>56792962</v>
      </c>
      <c r="EF143">
        <v>2</v>
      </c>
      <c r="EG143" t="s">
        <v>28</v>
      </c>
      <c r="EH143">
        <v>6</v>
      </c>
      <c r="EI143" t="s">
        <v>179</v>
      </c>
      <c r="EJ143">
        <v>1</v>
      </c>
      <c r="EK143">
        <v>6001</v>
      </c>
      <c r="EL143" t="s">
        <v>179</v>
      </c>
      <c r="EM143" t="s">
        <v>180</v>
      </c>
      <c r="EO143" t="s">
        <v>3</v>
      </c>
      <c r="EQ143">
        <v>32768</v>
      </c>
      <c r="ER143">
        <v>5649.99</v>
      </c>
      <c r="ES143">
        <v>5649.99</v>
      </c>
      <c r="ET143">
        <v>0</v>
      </c>
      <c r="EU143">
        <v>0</v>
      </c>
      <c r="EV143">
        <v>0</v>
      </c>
      <c r="EW143">
        <v>0</v>
      </c>
      <c r="EX143">
        <v>0</v>
      </c>
      <c r="FQ143">
        <v>0</v>
      </c>
      <c r="FR143">
        <v>0</v>
      </c>
      <c r="FS143">
        <v>0</v>
      </c>
      <c r="FX143">
        <v>102</v>
      </c>
      <c r="FY143">
        <v>58</v>
      </c>
      <c r="GA143" t="s">
        <v>3</v>
      </c>
      <c r="GD143">
        <v>1</v>
      </c>
      <c r="GF143">
        <v>-922545297</v>
      </c>
      <c r="GG143">
        <v>2</v>
      </c>
      <c r="GH143">
        <v>1</v>
      </c>
      <c r="GI143">
        <v>2</v>
      </c>
      <c r="GJ143">
        <v>0</v>
      </c>
      <c r="GK143">
        <v>0</v>
      </c>
      <c r="GL143">
        <f>ROUND(IF(AND(BH143=3,BI143=3,FS143&lt;&gt;0),P143,0),0)</f>
        <v>0</v>
      </c>
      <c r="GM143">
        <f>ROUND(O143+X143+Y143,0)+GX143</f>
        <v>-19534</v>
      </c>
      <c r="GN143">
        <f t="shared" si="122"/>
        <v>-19534</v>
      </c>
      <c r="GO143">
        <f t="shared" si="123"/>
        <v>0</v>
      </c>
      <c r="GP143">
        <f t="shared" si="124"/>
        <v>0</v>
      </c>
      <c r="GR143">
        <v>0</v>
      </c>
      <c r="GS143">
        <v>3</v>
      </c>
      <c r="GT143">
        <v>0</v>
      </c>
      <c r="GU143" t="s">
        <v>3</v>
      </c>
      <c r="GV143">
        <f t="shared" si="125"/>
        <v>0</v>
      </c>
      <c r="GW143">
        <v>1</v>
      </c>
      <c r="GX143">
        <f>ROUND(HC143*I143,0)</f>
        <v>0</v>
      </c>
      <c r="HA143">
        <v>0</v>
      </c>
      <c r="HB143">
        <v>0</v>
      </c>
      <c r="HC143">
        <f t="shared" si="126"/>
        <v>0</v>
      </c>
      <c r="HE143" t="s">
        <v>3</v>
      </c>
      <c r="HF143" t="s">
        <v>3</v>
      </c>
      <c r="HM143" t="s">
        <v>3</v>
      </c>
      <c r="HN143" t="s">
        <v>181</v>
      </c>
      <c r="HO143" t="s">
        <v>182</v>
      </c>
      <c r="HP143" t="s">
        <v>179</v>
      </c>
      <c r="HQ143" t="s">
        <v>179</v>
      </c>
      <c r="HS143">
        <v>0</v>
      </c>
      <c r="IK143">
        <v>0</v>
      </c>
    </row>
    <row r="144" spans="1:255" x14ac:dyDescent="0.2">
      <c r="A144" s="2">
        <v>17</v>
      </c>
      <c r="B144" s="2">
        <v>1</v>
      </c>
      <c r="C144" s="2"/>
      <c r="D144" s="2"/>
      <c r="E144" s="2" t="s">
        <v>203</v>
      </c>
      <c r="F144" s="2" t="s">
        <v>204</v>
      </c>
      <c r="G144" s="2" t="s">
        <v>205</v>
      </c>
      <c r="H144" s="2" t="s">
        <v>128</v>
      </c>
      <c r="I144" s="2">
        <f>ROUND(ROUND(9.1959,4),7)</f>
        <v>9.1959</v>
      </c>
      <c r="J144" s="2">
        <v>0</v>
      </c>
      <c r="K144" s="2">
        <f>ROUND(ROUND(9.1959,4),7)</f>
        <v>9.1959</v>
      </c>
      <c r="L144" s="2"/>
      <c r="M144" s="2"/>
      <c r="N144" s="2"/>
      <c r="O144" s="2">
        <f>ROUND(CP144,2)</f>
        <v>6505.82</v>
      </c>
      <c r="P144" s="2">
        <f>ROUND(CQ144*I144,2)</f>
        <v>6505.82</v>
      </c>
      <c r="Q144" s="2">
        <f>ROUND(CR144*I144,2)</f>
        <v>0</v>
      </c>
      <c r="R144" s="2">
        <f>ROUND(CS144*I144,2)</f>
        <v>0</v>
      </c>
      <c r="S144" s="2">
        <f>ROUND(CT144*I144,2)</f>
        <v>0</v>
      </c>
      <c r="T144" s="2">
        <f>ROUND(CU144*I144,2)</f>
        <v>0</v>
      </c>
      <c r="U144" s="2">
        <f t="shared" si="102"/>
        <v>0</v>
      </c>
      <c r="V144" s="2">
        <f t="shared" si="103"/>
        <v>0</v>
      </c>
      <c r="W144" s="2">
        <f>ROUND(CX144*I144,2)</f>
        <v>604.26</v>
      </c>
      <c r="X144" s="2">
        <f>ROUND(CY144,2)</f>
        <v>0</v>
      </c>
      <c r="Y144" s="2">
        <f>ROUND(CZ144,2)</f>
        <v>0</v>
      </c>
      <c r="Z144" s="2"/>
      <c r="AA144" s="2">
        <v>64855517</v>
      </c>
      <c r="AB144" s="2">
        <f t="shared" si="104"/>
        <v>707.47</v>
      </c>
      <c r="AC144" s="2">
        <f t="shared" si="105"/>
        <v>707.47</v>
      </c>
      <c r="AD144" s="2">
        <f t="shared" si="106"/>
        <v>0</v>
      </c>
      <c r="AE144" s="2">
        <f t="shared" si="107"/>
        <v>0</v>
      </c>
      <c r="AF144" s="2">
        <f t="shared" si="108"/>
        <v>0</v>
      </c>
      <c r="AG144" s="2">
        <f t="shared" si="109"/>
        <v>0</v>
      </c>
      <c r="AH144" s="2">
        <f t="shared" si="110"/>
        <v>0</v>
      </c>
      <c r="AI144" s="2">
        <f t="shared" si="111"/>
        <v>0</v>
      </c>
      <c r="AJ144" s="2">
        <f t="shared" si="112"/>
        <v>65.709999999999994</v>
      </c>
      <c r="AK144" s="2">
        <v>707.47</v>
      </c>
      <c r="AL144" s="2">
        <v>707.47</v>
      </c>
      <c r="AM144" s="2">
        <v>0</v>
      </c>
      <c r="AN144" s="2">
        <v>0</v>
      </c>
      <c r="AO144" s="2">
        <v>0</v>
      </c>
      <c r="AP144" s="2">
        <v>0</v>
      </c>
      <c r="AQ144" s="2">
        <v>0</v>
      </c>
      <c r="AR144" s="2">
        <v>0</v>
      </c>
      <c r="AS144" s="2">
        <v>65.709999999999994</v>
      </c>
      <c r="AT144" s="2">
        <v>0</v>
      </c>
      <c r="AU144" s="2">
        <v>0</v>
      </c>
      <c r="AV144" s="2">
        <v>1</v>
      </c>
      <c r="AW144" s="2">
        <v>1</v>
      </c>
      <c r="AX144" s="2"/>
      <c r="AY144" s="2"/>
      <c r="AZ144" s="2">
        <v>1</v>
      </c>
      <c r="BA144" s="2">
        <v>1</v>
      </c>
      <c r="BB144" s="2">
        <v>1</v>
      </c>
      <c r="BC144" s="2">
        <v>1</v>
      </c>
      <c r="BD144" s="2" t="s">
        <v>3</v>
      </c>
      <c r="BE144" s="2" t="s">
        <v>3</v>
      </c>
      <c r="BF144" s="2" t="s">
        <v>3</v>
      </c>
      <c r="BG144" s="2" t="s">
        <v>3</v>
      </c>
      <c r="BH144" s="2">
        <v>3</v>
      </c>
      <c r="BI144" s="2">
        <v>1</v>
      </c>
      <c r="BJ144" s="2" t="s">
        <v>206</v>
      </c>
      <c r="BK144" s="2"/>
      <c r="BL144" s="2"/>
      <c r="BM144" s="2">
        <v>500001</v>
      </c>
      <c r="BN144" s="2">
        <v>0</v>
      </c>
      <c r="BO144" s="2" t="s">
        <v>3</v>
      </c>
      <c r="BP144" s="2">
        <v>0</v>
      </c>
      <c r="BQ144" s="2">
        <v>8</v>
      </c>
      <c r="BR144" s="2">
        <v>0</v>
      </c>
      <c r="BS144" s="2">
        <v>1</v>
      </c>
      <c r="BT144" s="2">
        <v>1</v>
      </c>
      <c r="BU144" s="2">
        <v>1</v>
      </c>
      <c r="BV144" s="2">
        <v>1</v>
      </c>
      <c r="BW144" s="2">
        <v>1</v>
      </c>
      <c r="BX144" s="2">
        <v>1</v>
      </c>
      <c r="BY144" s="2" t="s">
        <v>3</v>
      </c>
      <c r="BZ144" s="2">
        <v>0</v>
      </c>
      <c r="CA144" s="2">
        <v>0</v>
      </c>
      <c r="CB144" s="2" t="s">
        <v>3</v>
      </c>
      <c r="CC144" s="2"/>
      <c r="CD144" s="2"/>
      <c r="CE144" s="2">
        <v>0</v>
      </c>
      <c r="CF144" s="2">
        <v>0</v>
      </c>
      <c r="CG144" s="2">
        <v>0</v>
      </c>
      <c r="CH144" s="2"/>
      <c r="CI144" s="2"/>
      <c r="CJ144" s="2"/>
      <c r="CK144" s="2"/>
      <c r="CL144" s="2"/>
      <c r="CM144" s="2">
        <v>0</v>
      </c>
      <c r="CN144" s="2" t="s">
        <v>3</v>
      </c>
      <c r="CO144" s="2">
        <v>0</v>
      </c>
      <c r="CP144" s="2">
        <f t="shared" si="113"/>
        <v>6505.82</v>
      </c>
      <c r="CQ144" s="2">
        <f t="shared" si="114"/>
        <v>707.47</v>
      </c>
      <c r="CR144" s="2">
        <f t="shared" si="115"/>
        <v>0</v>
      </c>
      <c r="CS144" s="2">
        <f t="shared" si="116"/>
        <v>0</v>
      </c>
      <c r="CT144" s="2">
        <f t="shared" si="117"/>
        <v>0</v>
      </c>
      <c r="CU144" s="2">
        <f t="shared" si="118"/>
        <v>0</v>
      </c>
      <c r="CV144" s="2">
        <f t="shared" si="119"/>
        <v>0</v>
      </c>
      <c r="CW144" s="2">
        <f t="shared" si="120"/>
        <v>0</v>
      </c>
      <c r="CX144" s="2">
        <f t="shared" si="121"/>
        <v>65.709999999999994</v>
      </c>
      <c r="CY144" s="2">
        <f>0</f>
        <v>0</v>
      </c>
      <c r="CZ144" s="2">
        <f>0</f>
        <v>0</v>
      </c>
      <c r="DA144" s="2"/>
      <c r="DB144" s="2"/>
      <c r="DC144" s="2" t="s">
        <v>3</v>
      </c>
      <c r="DD144" s="2" t="s">
        <v>3</v>
      </c>
      <c r="DE144" s="2" t="s">
        <v>3</v>
      </c>
      <c r="DF144" s="2" t="s">
        <v>3</v>
      </c>
      <c r="DG144" s="2" t="s">
        <v>3</v>
      </c>
      <c r="DH144" s="2" t="s">
        <v>3</v>
      </c>
      <c r="DI144" s="2" t="s">
        <v>3</v>
      </c>
      <c r="DJ144" s="2" t="s">
        <v>3</v>
      </c>
      <c r="DK144" s="2" t="s">
        <v>3</v>
      </c>
      <c r="DL144" s="2" t="s">
        <v>3</v>
      </c>
      <c r="DM144" s="2" t="s">
        <v>3</v>
      </c>
      <c r="DN144" s="2">
        <v>0</v>
      </c>
      <c r="DO144" s="2">
        <v>0</v>
      </c>
      <c r="DP144" s="2">
        <v>1</v>
      </c>
      <c r="DQ144" s="2">
        <v>1</v>
      </c>
      <c r="DR144" s="2"/>
      <c r="DS144" s="2"/>
      <c r="DT144" s="2"/>
      <c r="DU144" s="2">
        <v>1007</v>
      </c>
      <c r="DV144" s="2" t="s">
        <v>128</v>
      </c>
      <c r="DW144" s="2" t="s">
        <v>128</v>
      </c>
      <c r="DX144" s="2">
        <v>1</v>
      </c>
      <c r="DY144" s="2"/>
      <c r="DZ144" s="2" t="s">
        <v>3</v>
      </c>
      <c r="EA144" s="2" t="s">
        <v>3</v>
      </c>
      <c r="EB144" s="2" t="s">
        <v>3</v>
      </c>
      <c r="EC144" s="2" t="s">
        <v>3</v>
      </c>
      <c r="ED144" s="2"/>
      <c r="EE144" s="2">
        <v>56793266</v>
      </c>
      <c r="EF144" s="2">
        <v>8</v>
      </c>
      <c r="EG144" s="2" t="s">
        <v>48</v>
      </c>
      <c r="EH144" s="2">
        <v>0</v>
      </c>
      <c r="EI144" s="2" t="s">
        <v>3</v>
      </c>
      <c r="EJ144" s="2">
        <v>1</v>
      </c>
      <c r="EK144" s="2">
        <v>500001</v>
      </c>
      <c r="EL144" s="2" t="s">
        <v>49</v>
      </c>
      <c r="EM144" s="2" t="s">
        <v>50</v>
      </c>
      <c r="EN144" s="2"/>
      <c r="EO144" s="2" t="s">
        <v>3</v>
      </c>
      <c r="EP144" s="2"/>
      <c r="EQ144" s="2">
        <v>131072</v>
      </c>
      <c r="ER144" s="2">
        <v>707.47</v>
      </c>
      <c r="ES144" s="2">
        <v>707.47</v>
      </c>
      <c r="ET144" s="2">
        <v>0</v>
      </c>
      <c r="EU144" s="2">
        <v>0</v>
      </c>
      <c r="EV144" s="2">
        <v>0</v>
      </c>
      <c r="EW144" s="2">
        <v>0</v>
      </c>
      <c r="EX144" s="2">
        <v>0</v>
      </c>
      <c r="EY144" s="2">
        <v>0</v>
      </c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>
        <v>0</v>
      </c>
      <c r="FR144" s="2">
        <v>0</v>
      </c>
      <c r="FS144" s="2">
        <v>0</v>
      </c>
      <c r="FT144" s="2"/>
      <c r="FU144" s="2"/>
      <c r="FV144" s="2"/>
      <c r="FW144" s="2"/>
      <c r="FX144" s="2">
        <v>0</v>
      </c>
      <c r="FY144" s="2">
        <v>0</v>
      </c>
      <c r="FZ144" s="2"/>
      <c r="GA144" s="2" t="s">
        <v>3</v>
      </c>
      <c r="GB144" s="2"/>
      <c r="GC144" s="2"/>
      <c r="GD144" s="2">
        <v>1</v>
      </c>
      <c r="GE144" s="2"/>
      <c r="GF144" s="2">
        <v>-2007680345</v>
      </c>
      <c r="GG144" s="2">
        <v>2</v>
      </c>
      <c r="GH144" s="2">
        <v>1</v>
      </c>
      <c r="GI144" s="2">
        <v>-2</v>
      </c>
      <c r="GJ144" s="2">
        <v>0</v>
      </c>
      <c r="GK144" s="2">
        <v>0</v>
      </c>
      <c r="GL144" s="2">
        <f>ROUND(IF(AND(BH144=3,BI144=3,FS144&lt;&gt;0),P144,0),2)</f>
        <v>0</v>
      </c>
      <c r="GM144" s="2">
        <f>ROUND(O144+X144+Y144,2)+GX144</f>
        <v>6505.82</v>
      </c>
      <c r="GN144" s="2">
        <f t="shared" si="122"/>
        <v>6505.82</v>
      </c>
      <c r="GO144" s="2">
        <f t="shared" si="123"/>
        <v>0</v>
      </c>
      <c r="GP144" s="2">
        <f t="shared" si="124"/>
        <v>0</v>
      </c>
      <c r="GQ144" s="2"/>
      <c r="GR144" s="2">
        <v>0</v>
      </c>
      <c r="GS144" s="2">
        <v>3</v>
      </c>
      <c r="GT144" s="2">
        <v>0</v>
      </c>
      <c r="GU144" s="2" t="s">
        <v>3</v>
      </c>
      <c r="GV144" s="2">
        <f t="shared" si="125"/>
        <v>0</v>
      </c>
      <c r="GW144" s="2">
        <v>1</v>
      </c>
      <c r="GX144" s="2">
        <f>ROUND(HC144*I144,2)</f>
        <v>0</v>
      </c>
      <c r="GY144" s="2"/>
      <c r="GZ144" s="2"/>
      <c r="HA144" s="2">
        <v>0</v>
      </c>
      <c r="HB144" s="2">
        <v>0</v>
      </c>
      <c r="HC144" s="2">
        <f t="shared" si="126"/>
        <v>0</v>
      </c>
      <c r="HD144" s="2"/>
      <c r="HE144" s="2" t="s">
        <v>3</v>
      </c>
      <c r="HF144" s="2" t="s">
        <v>3</v>
      </c>
      <c r="HG144" s="2"/>
      <c r="HH144" s="2"/>
      <c r="HI144" s="2"/>
      <c r="HJ144" s="2"/>
      <c r="HK144" s="2"/>
      <c r="HL144" s="2"/>
      <c r="HM144" s="2" t="s">
        <v>3</v>
      </c>
      <c r="HN144" s="2" t="s">
        <v>3</v>
      </c>
      <c r="HO144" s="2" t="s">
        <v>3</v>
      </c>
      <c r="HP144" s="2" t="s">
        <v>3</v>
      </c>
      <c r="HQ144" s="2" t="s">
        <v>3</v>
      </c>
      <c r="HR144" s="2"/>
      <c r="HS144" s="2">
        <v>0</v>
      </c>
      <c r="HT144" s="2"/>
      <c r="HU144" s="2"/>
      <c r="HV144" s="2"/>
      <c r="HW144" s="2"/>
      <c r="HX144" s="2"/>
      <c r="HY144" s="2"/>
      <c r="HZ144" s="2"/>
      <c r="IA144" s="2"/>
      <c r="IB144" s="2"/>
      <c r="IC144" s="2"/>
      <c r="ID144" s="2"/>
      <c r="IE144" s="2"/>
      <c r="IF144" s="2"/>
      <c r="IG144" s="2"/>
      <c r="IH144" s="2"/>
      <c r="II144" s="2"/>
      <c r="IJ144" s="2"/>
      <c r="IK144" s="2">
        <v>0</v>
      </c>
      <c r="IL144" s="2"/>
      <c r="IM144" s="2"/>
      <c r="IN144" s="2"/>
      <c r="IO144" s="2"/>
      <c r="IP144" s="2"/>
      <c r="IQ144" s="2"/>
      <c r="IR144" s="2"/>
      <c r="IS144" s="2"/>
      <c r="IT144" s="2"/>
      <c r="IU144" s="2"/>
    </row>
    <row r="145" spans="1:255" x14ac:dyDescent="0.2">
      <c r="A145">
        <v>17</v>
      </c>
      <c r="B145">
        <v>1</v>
      </c>
      <c r="E145" t="s">
        <v>203</v>
      </c>
      <c r="F145" t="s">
        <v>204</v>
      </c>
      <c r="G145" t="s">
        <v>205</v>
      </c>
      <c r="H145" t="s">
        <v>128</v>
      </c>
      <c r="I145">
        <f>ROUND(ROUND(9.1959,4),7)</f>
        <v>9.1959</v>
      </c>
      <c r="J145">
        <v>0</v>
      </c>
      <c r="K145">
        <f>ROUND(ROUND(9.1959,4),7)</f>
        <v>9.1959</v>
      </c>
      <c r="O145">
        <f>ROUND(CP145,0)</f>
        <v>51201</v>
      </c>
      <c r="P145">
        <f>ROUND(CQ145*I145,0)</f>
        <v>51201</v>
      </c>
      <c r="Q145">
        <f>ROUND(CR145*I145,0)</f>
        <v>0</v>
      </c>
      <c r="R145">
        <f>ROUND(CS145*I145,0)</f>
        <v>0</v>
      </c>
      <c r="S145">
        <f>ROUND(CT145*I145,0)</f>
        <v>0</v>
      </c>
      <c r="T145">
        <f>ROUND(CU145*I145,0)</f>
        <v>0</v>
      </c>
      <c r="U145">
        <f t="shared" si="102"/>
        <v>0</v>
      </c>
      <c r="V145">
        <f t="shared" si="103"/>
        <v>0</v>
      </c>
      <c r="W145">
        <f>ROUND(CX145*I145,0)</f>
        <v>604</v>
      </c>
      <c r="X145">
        <f>ROUND(CY145,0)</f>
        <v>0</v>
      </c>
      <c r="Y145">
        <f>ROUND(CZ145,0)</f>
        <v>0</v>
      </c>
      <c r="AA145">
        <v>64855514</v>
      </c>
      <c r="AB145">
        <f t="shared" si="104"/>
        <v>707.47</v>
      </c>
      <c r="AC145">
        <f t="shared" si="105"/>
        <v>707.47</v>
      </c>
      <c r="AD145">
        <f t="shared" si="106"/>
        <v>0</v>
      </c>
      <c r="AE145">
        <f t="shared" si="107"/>
        <v>0</v>
      </c>
      <c r="AF145">
        <f t="shared" si="108"/>
        <v>0</v>
      </c>
      <c r="AG145">
        <f t="shared" si="109"/>
        <v>0</v>
      </c>
      <c r="AH145">
        <f t="shared" si="110"/>
        <v>0</v>
      </c>
      <c r="AI145">
        <f t="shared" si="111"/>
        <v>0</v>
      </c>
      <c r="AJ145">
        <f t="shared" si="112"/>
        <v>65.709999999999994</v>
      </c>
      <c r="AK145">
        <v>707.47</v>
      </c>
      <c r="AL145">
        <v>707.47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65.709999999999994</v>
      </c>
      <c r="AT145">
        <v>0</v>
      </c>
      <c r="AU145">
        <v>0</v>
      </c>
      <c r="AV145">
        <v>1</v>
      </c>
      <c r="AW145">
        <v>1</v>
      </c>
      <c r="AZ145">
        <v>1</v>
      </c>
      <c r="BA145">
        <v>1</v>
      </c>
      <c r="BB145">
        <v>1</v>
      </c>
      <c r="BC145">
        <v>7.87</v>
      </c>
      <c r="BD145" t="s">
        <v>3</v>
      </c>
      <c r="BE145" t="s">
        <v>3</v>
      </c>
      <c r="BF145" t="s">
        <v>3</v>
      </c>
      <c r="BG145" t="s">
        <v>3</v>
      </c>
      <c r="BH145">
        <v>3</v>
      </c>
      <c r="BI145">
        <v>1</v>
      </c>
      <c r="BJ145" t="s">
        <v>206</v>
      </c>
      <c r="BM145">
        <v>500001</v>
      </c>
      <c r="BN145">
        <v>0</v>
      </c>
      <c r="BO145" t="s">
        <v>204</v>
      </c>
      <c r="BP145">
        <v>1</v>
      </c>
      <c r="BQ145">
        <v>8</v>
      </c>
      <c r="BR145">
        <v>0</v>
      </c>
      <c r="BS145">
        <v>1</v>
      </c>
      <c r="BT145">
        <v>1</v>
      </c>
      <c r="BU145">
        <v>1</v>
      </c>
      <c r="BV145">
        <v>1</v>
      </c>
      <c r="BW145">
        <v>1</v>
      </c>
      <c r="BX145">
        <v>1</v>
      </c>
      <c r="BY145" t="s">
        <v>3</v>
      </c>
      <c r="BZ145">
        <v>0</v>
      </c>
      <c r="CA145">
        <v>0</v>
      </c>
      <c r="CB145" t="s">
        <v>3</v>
      </c>
      <c r="CE145">
        <v>0</v>
      </c>
      <c r="CF145">
        <v>0</v>
      </c>
      <c r="CG145">
        <v>0</v>
      </c>
      <c r="CM145">
        <v>0</v>
      </c>
      <c r="CN145" t="s">
        <v>3</v>
      </c>
      <c r="CO145">
        <v>0</v>
      </c>
      <c r="CP145">
        <f t="shared" si="113"/>
        <v>51201</v>
      </c>
      <c r="CQ145">
        <f t="shared" si="114"/>
        <v>5567.7889000000005</v>
      </c>
      <c r="CR145">
        <f t="shared" si="115"/>
        <v>0</v>
      </c>
      <c r="CS145">
        <f t="shared" si="116"/>
        <v>0</v>
      </c>
      <c r="CT145">
        <f t="shared" si="117"/>
        <v>0</v>
      </c>
      <c r="CU145">
        <f t="shared" si="118"/>
        <v>0</v>
      </c>
      <c r="CV145">
        <f t="shared" si="119"/>
        <v>0</v>
      </c>
      <c r="CW145">
        <f t="shared" si="120"/>
        <v>0</v>
      </c>
      <c r="CX145">
        <f t="shared" si="121"/>
        <v>65.709999999999994</v>
      </c>
      <c r="CY145">
        <f>0</f>
        <v>0</v>
      </c>
      <c r="CZ145">
        <f>0</f>
        <v>0</v>
      </c>
      <c r="DC145" t="s">
        <v>3</v>
      </c>
      <c r="DD145" t="s">
        <v>3</v>
      </c>
      <c r="DE145" t="s">
        <v>3</v>
      </c>
      <c r="DF145" t="s">
        <v>3</v>
      </c>
      <c r="DG145" t="s">
        <v>3</v>
      </c>
      <c r="DH145" t="s">
        <v>3</v>
      </c>
      <c r="DI145" t="s">
        <v>3</v>
      </c>
      <c r="DJ145" t="s">
        <v>3</v>
      </c>
      <c r="DK145" t="s">
        <v>3</v>
      </c>
      <c r="DL145" t="s">
        <v>3</v>
      </c>
      <c r="DM145" t="s">
        <v>3</v>
      </c>
      <c r="DN145">
        <v>0</v>
      </c>
      <c r="DO145">
        <v>0</v>
      </c>
      <c r="DP145">
        <v>1</v>
      </c>
      <c r="DQ145">
        <v>1</v>
      </c>
      <c r="DU145">
        <v>1007</v>
      </c>
      <c r="DV145" t="s">
        <v>128</v>
      </c>
      <c r="DW145" t="s">
        <v>128</v>
      </c>
      <c r="DX145">
        <v>1</v>
      </c>
      <c r="DZ145" t="s">
        <v>3</v>
      </c>
      <c r="EA145" t="s">
        <v>3</v>
      </c>
      <c r="EB145" t="s">
        <v>3</v>
      </c>
      <c r="EC145" t="s">
        <v>3</v>
      </c>
      <c r="EE145">
        <v>56793266</v>
      </c>
      <c r="EF145">
        <v>8</v>
      </c>
      <c r="EG145" t="s">
        <v>48</v>
      </c>
      <c r="EH145">
        <v>0</v>
      </c>
      <c r="EI145" t="s">
        <v>3</v>
      </c>
      <c r="EJ145">
        <v>1</v>
      </c>
      <c r="EK145">
        <v>500001</v>
      </c>
      <c r="EL145" t="s">
        <v>49</v>
      </c>
      <c r="EM145" t="s">
        <v>50</v>
      </c>
      <c r="EO145" t="s">
        <v>3</v>
      </c>
      <c r="EQ145">
        <v>131072</v>
      </c>
      <c r="ER145">
        <v>707.47</v>
      </c>
      <c r="ES145">
        <v>707.47</v>
      </c>
      <c r="ET145">
        <v>0</v>
      </c>
      <c r="EU145">
        <v>0</v>
      </c>
      <c r="EV145">
        <v>0</v>
      </c>
      <c r="EW145">
        <v>0</v>
      </c>
      <c r="EX145">
        <v>0</v>
      </c>
      <c r="EY145">
        <v>0</v>
      </c>
      <c r="FQ145">
        <v>0</v>
      </c>
      <c r="FR145">
        <v>0</v>
      </c>
      <c r="FS145">
        <v>0</v>
      </c>
      <c r="FX145">
        <v>0</v>
      </c>
      <c r="FY145">
        <v>0</v>
      </c>
      <c r="GA145" t="s">
        <v>3</v>
      </c>
      <c r="GD145">
        <v>1</v>
      </c>
      <c r="GF145">
        <v>-2007680345</v>
      </c>
      <c r="GG145">
        <v>2</v>
      </c>
      <c r="GH145">
        <v>1</v>
      </c>
      <c r="GI145">
        <v>2</v>
      </c>
      <c r="GJ145">
        <v>0</v>
      </c>
      <c r="GK145">
        <v>0</v>
      </c>
      <c r="GL145">
        <f>ROUND(IF(AND(BH145=3,BI145=3,FS145&lt;&gt;0),P145,0),0)</f>
        <v>0</v>
      </c>
      <c r="GM145">
        <f>ROUND(O145+X145+Y145,0)+GX145</f>
        <v>51201</v>
      </c>
      <c r="GN145">
        <f t="shared" si="122"/>
        <v>51201</v>
      </c>
      <c r="GO145">
        <f t="shared" si="123"/>
        <v>0</v>
      </c>
      <c r="GP145">
        <f t="shared" si="124"/>
        <v>0</v>
      </c>
      <c r="GR145">
        <v>0</v>
      </c>
      <c r="GS145">
        <v>3</v>
      </c>
      <c r="GT145">
        <v>0</v>
      </c>
      <c r="GU145" t="s">
        <v>3</v>
      </c>
      <c r="GV145">
        <f t="shared" si="125"/>
        <v>0</v>
      </c>
      <c r="GW145">
        <v>1</v>
      </c>
      <c r="GX145">
        <f>ROUND(HC145*I145,0)</f>
        <v>0</v>
      </c>
      <c r="HA145">
        <v>0</v>
      </c>
      <c r="HB145">
        <v>0</v>
      </c>
      <c r="HC145">
        <f t="shared" si="126"/>
        <v>0</v>
      </c>
      <c r="HE145" t="s">
        <v>3</v>
      </c>
      <c r="HF145" t="s">
        <v>3</v>
      </c>
      <c r="HM145" t="s">
        <v>3</v>
      </c>
      <c r="HN145" t="s">
        <v>3</v>
      </c>
      <c r="HO145" t="s">
        <v>3</v>
      </c>
      <c r="HP145" t="s">
        <v>3</v>
      </c>
      <c r="HQ145" t="s">
        <v>3</v>
      </c>
      <c r="HS145">
        <v>0</v>
      </c>
      <c r="IK145">
        <v>0</v>
      </c>
    </row>
    <row r="146" spans="1:255" x14ac:dyDescent="0.2">
      <c r="A146" s="2">
        <v>17</v>
      </c>
      <c r="B146" s="2">
        <v>1</v>
      </c>
      <c r="C146" s="2"/>
      <c r="D146" s="2"/>
      <c r="E146" s="2" t="s">
        <v>3</v>
      </c>
      <c r="F146" s="2" t="s">
        <v>207</v>
      </c>
      <c r="G146" s="2" t="s">
        <v>208</v>
      </c>
      <c r="H146" s="2" t="s">
        <v>209</v>
      </c>
      <c r="I146" s="2">
        <f>ROUND(ROUND(10.6*6/0.222,4),7)</f>
        <v>286.48649999999998</v>
      </c>
      <c r="J146" s="2">
        <v>0</v>
      </c>
      <c r="K146" s="2">
        <f>ROUND(ROUND(10.6*6/0.222,4),7)</f>
        <v>286.48649999999998</v>
      </c>
      <c r="L146" s="2"/>
      <c r="M146" s="2"/>
      <c r="N146" s="2"/>
      <c r="O146" s="2">
        <f>ROUND(CP146,2)</f>
        <v>0</v>
      </c>
      <c r="P146" s="2">
        <f>ROUND(CQ146*I146,2)</f>
        <v>0</v>
      </c>
      <c r="Q146" s="2">
        <f>ROUND(CR146*I146,2)</f>
        <v>0</v>
      </c>
      <c r="R146" s="2">
        <f>ROUND(CS146*I146,2)</f>
        <v>0</v>
      </c>
      <c r="S146" s="2">
        <f>ROUND(CT146*I146,2)</f>
        <v>0</v>
      </c>
      <c r="T146" s="2">
        <f>ROUND(CU146*I146,2)</f>
        <v>0</v>
      </c>
      <c r="U146" s="2">
        <f t="shared" si="102"/>
        <v>0</v>
      </c>
      <c r="V146" s="2">
        <f t="shared" si="103"/>
        <v>0</v>
      </c>
      <c r="W146" s="2">
        <f>ROUND(CX146*I146,2)</f>
        <v>0</v>
      </c>
      <c r="X146" s="2">
        <f>ROUND(CY146,2)</f>
        <v>0</v>
      </c>
      <c r="Y146" s="2">
        <f>ROUND(CZ146,2)</f>
        <v>0</v>
      </c>
      <c r="Z146" s="2"/>
      <c r="AA146" s="2">
        <v>-1</v>
      </c>
      <c r="AB146" s="2">
        <f t="shared" si="104"/>
        <v>0</v>
      </c>
      <c r="AC146" s="2">
        <f t="shared" si="105"/>
        <v>0</v>
      </c>
      <c r="AD146" s="2">
        <f t="shared" si="106"/>
        <v>0</v>
      </c>
      <c r="AE146" s="2">
        <f t="shared" si="107"/>
        <v>0</v>
      </c>
      <c r="AF146" s="2">
        <f t="shared" si="108"/>
        <v>0</v>
      </c>
      <c r="AG146" s="2">
        <f t="shared" si="109"/>
        <v>0</v>
      </c>
      <c r="AH146" s="2">
        <f t="shared" si="110"/>
        <v>0</v>
      </c>
      <c r="AI146" s="2">
        <f t="shared" si="111"/>
        <v>0</v>
      </c>
      <c r="AJ146" s="2">
        <f t="shared" si="112"/>
        <v>0</v>
      </c>
      <c r="AK146" s="2">
        <v>0</v>
      </c>
      <c r="AL146" s="2">
        <v>0</v>
      </c>
      <c r="AM146" s="2">
        <v>0</v>
      </c>
      <c r="AN146" s="2">
        <v>0</v>
      </c>
      <c r="AO146" s="2">
        <v>0</v>
      </c>
      <c r="AP146" s="2">
        <v>0</v>
      </c>
      <c r="AQ146" s="2">
        <v>0</v>
      </c>
      <c r="AR146" s="2">
        <v>0</v>
      </c>
      <c r="AS146" s="2">
        <v>0</v>
      </c>
      <c r="AT146" s="2">
        <v>0</v>
      </c>
      <c r="AU146" s="2">
        <v>0</v>
      </c>
      <c r="AV146" s="2">
        <v>1</v>
      </c>
      <c r="AW146" s="2">
        <v>1</v>
      </c>
      <c r="AX146" s="2"/>
      <c r="AY146" s="2"/>
      <c r="AZ146" s="2">
        <v>1</v>
      </c>
      <c r="BA146" s="2">
        <v>1</v>
      </c>
      <c r="BB146" s="2">
        <v>1</v>
      </c>
      <c r="BC146" s="2">
        <v>1</v>
      </c>
      <c r="BD146" s="2" t="s">
        <v>3</v>
      </c>
      <c r="BE146" s="2" t="s">
        <v>3</v>
      </c>
      <c r="BF146" s="2" t="s">
        <v>3</v>
      </c>
      <c r="BG146" s="2" t="s">
        <v>3</v>
      </c>
      <c r="BH146" s="2">
        <v>3</v>
      </c>
      <c r="BI146" s="2">
        <v>1</v>
      </c>
      <c r="BJ146" s="2" t="s">
        <v>3</v>
      </c>
      <c r="BK146" s="2"/>
      <c r="BL146" s="2"/>
      <c r="BM146" s="2">
        <v>1100</v>
      </c>
      <c r="BN146" s="2">
        <v>0</v>
      </c>
      <c r="BO146" s="2" t="s">
        <v>3</v>
      </c>
      <c r="BP146" s="2">
        <v>0</v>
      </c>
      <c r="BQ146" s="2">
        <v>8</v>
      </c>
      <c r="BR146" s="2">
        <v>0</v>
      </c>
      <c r="BS146" s="2">
        <v>1</v>
      </c>
      <c r="BT146" s="2">
        <v>1</v>
      </c>
      <c r="BU146" s="2">
        <v>1</v>
      </c>
      <c r="BV146" s="2">
        <v>1</v>
      </c>
      <c r="BW146" s="2">
        <v>1</v>
      </c>
      <c r="BX146" s="2">
        <v>1</v>
      </c>
      <c r="BY146" s="2" t="s">
        <v>3</v>
      </c>
      <c r="BZ146" s="2">
        <v>0</v>
      </c>
      <c r="CA146" s="2">
        <v>0</v>
      </c>
      <c r="CB146" s="2" t="s">
        <v>3</v>
      </c>
      <c r="CC146" s="2"/>
      <c r="CD146" s="2"/>
      <c r="CE146" s="2">
        <v>0</v>
      </c>
      <c r="CF146" s="2">
        <v>0</v>
      </c>
      <c r="CG146" s="2">
        <v>0</v>
      </c>
      <c r="CH146" s="2"/>
      <c r="CI146" s="2"/>
      <c r="CJ146" s="2"/>
      <c r="CK146" s="2"/>
      <c r="CL146" s="2"/>
      <c r="CM146" s="2">
        <v>0</v>
      </c>
      <c r="CN146" s="2" t="s">
        <v>3</v>
      </c>
      <c r="CO146" s="2">
        <v>0</v>
      </c>
      <c r="CP146" s="2">
        <f t="shared" si="113"/>
        <v>0</v>
      </c>
      <c r="CQ146" s="2">
        <f t="shared" si="114"/>
        <v>0</v>
      </c>
      <c r="CR146" s="2">
        <f t="shared" si="115"/>
        <v>0</v>
      </c>
      <c r="CS146" s="2">
        <f t="shared" si="116"/>
        <v>0</v>
      </c>
      <c r="CT146" s="2">
        <f t="shared" si="117"/>
        <v>0</v>
      </c>
      <c r="CU146" s="2">
        <f t="shared" si="118"/>
        <v>0</v>
      </c>
      <c r="CV146" s="2">
        <f t="shared" si="119"/>
        <v>0</v>
      </c>
      <c r="CW146" s="2">
        <f t="shared" si="120"/>
        <v>0</v>
      </c>
      <c r="CX146" s="2">
        <f t="shared" si="121"/>
        <v>0</v>
      </c>
      <c r="CY146" s="2">
        <f>(((S146+R146)*AT146)/100)</f>
        <v>0</v>
      </c>
      <c r="CZ146" s="2">
        <f>(((S146+R146)*AU146)/100)</f>
        <v>0</v>
      </c>
      <c r="DA146" s="2"/>
      <c r="DB146" s="2"/>
      <c r="DC146" s="2" t="s">
        <v>3</v>
      </c>
      <c r="DD146" s="2" t="s">
        <v>3</v>
      </c>
      <c r="DE146" s="2" t="s">
        <v>3</v>
      </c>
      <c r="DF146" s="2" t="s">
        <v>3</v>
      </c>
      <c r="DG146" s="2" t="s">
        <v>3</v>
      </c>
      <c r="DH146" s="2" t="s">
        <v>3</v>
      </c>
      <c r="DI146" s="2" t="s">
        <v>3</v>
      </c>
      <c r="DJ146" s="2" t="s">
        <v>3</v>
      </c>
      <c r="DK146" s="2" t="s">
        <v>3</v>
      </c>
      <c r="DL146" s="2" t="s">
        <v>3</v>
      </c>
      <c r="DM146" s="2" t="s">
        <v>3</v>
      </c>
      <c r="DN146" s="2">
        <v>0</v>
      </c>
      <c r="DO146" s="2">
        <v>0</v>
      </c>
      <c r="DP146" s="2">
        <v>1</v>
      </c>
      <c r="DQ146" s="2">
        <v>1</v>
      </c>
      <c r="DR146" s="2"/>
      <c r="DS146" s="2"/>
      <c r="DT146" s="2"/>
      <c r="DU146" s="2">
        <v>1003</v>
      </c>
      <c r="DV146" s="2" t="s">
        <v>209</v>
      </c>
      <c r="DW146" s="2" t="s">
        <v>210</v>
      </c>
      <c r="DX146" s="2">
        <v>1</v>
      </c>
      <c r="DY146" s="2"/>
      <c r="DZ146" s="2" t="s">
        <v>3</v>
      </c>
      <c r="EA146" s="2" t="s">
        <v>3</v>
      </c>
      <c r="EB146" s="2" t="s">
        <v>3</v>
      </c>
      <c r="EC146" s="2" t="s">
        <v>3</v>
      </c>
      <c r="ED146" s="2"/>
      <c r="EE146" s="2">
        <v>56792879</v>
      </c>
      <c r="EF146" s="2">
        <v>8</v>
      </c>
      <c r="EG146" s="2" t="s">
        <v>48</v>
      </c>
      <c r="EH146" s="2">
        <v>0</v>
      </c>
      <c r="EI146" s="2" t="s">
        <v>3</v>
      </c>
      <c r="EJ146" s="2">
        <v>1</v>
      </c>
      <c r="EK146" s="2">
        <v>1100</v>
      </c>
      <c r="EL146" s="2" t="s">
        <v>55</v>
      </c>
      <c r="EM146" s="2" t="s">
        <v>56</v>
      </c>
      <c r="EN146" s="2"/>
      <c r="EO146" s="2" t="s">
        <v>3</v>
      </c>
      <c r="EP146" s="2"/>
      <c r="EQ146" s="2">
        <v>132096</v>
      </c>
      <c r="ER146" s="2">
        <v>0</v>
      </c>
      <c r="ES146" s="2">
        <v>0</v>
      </c>
      <c r="ET146" s="2">
        <v>0</v>
      </c>
      <c r="EU146" s="2">
        <v>0</v>
      </c>
      <c r="EV146" s="2">
        <v>0</v>
      </c>
      <c r="EW146" s="2">
        <v>0</v>
      </c>
      <c r="EX146" s="2">
        <v>0</v>
      </c>
      <c r="EY146" s="2">
        <v>0</v>
      </c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>
        <v>0</v>
      </c>
      <c r="FR146" s="2">
        <v>0</v>
      </c>
      <c r="FS146" s="2">
        <v>0</v>
      </c>
      <c r="FT146" s="2"/>
      <c r="FU146" s="2"/>
      <c r="FV146" s="2"/>
      <c r="FW146" s="2"/>
      <c r="FX146" s="2">
        <v>0</v>
      </c>
      <c r="FY146" s="2">
        <v>0</v>
      </c>
      <c r="FZ146" s="2"/>
      <c r="GA146" s="2" t="s">
        <v>3</v>
      </c>
      <c r="GB146" s="2"/>
      <c r="GC146" s="2"/>
      <c r="GD146" s="2">
        <v>1</v>
      </c>
      <c r="GE146" s="2"/>
      <c r="GF146" s="2">
        <v>56546058</v>
      </c>
      <c r="GG146" s="2">
        <v>2</v>
      </c>
      <c r="GH146" s="2">
        <v>0</v>
      </c>
      <c r="GI146" s="2">
        <v>-2</v>
      </c>
      <c r="GJ146" s="2">
        <v>0</v>
      </c>
      <c r="GK146" s="2">
        <v>0</v>
      </c>
      <c r="GL146" s="2">
        <f>ROUND(IF(AND(BH146=3,BI146=3,FS146&lt;&gt;0),P146,0),2)</f>
        <v>0</v>
      </c>
      <c r="GM146" s="2">
        <f>ROUND(O146+X146+Y146,2)+GX146</f>
        <v>0</v>
      </c>
      <c r="GN146" s="2">
        <f t="shared" si="122"/>
        <v>0</v>
      </c>
      <c r="GO146" s="2">
        <f t="shared" si="123"/>
        <v>0</v>
      </c>
      <c r="GP146" s="2">
        <f t="shared" si="124"/>
        <v>0</v>
      </c>
      <c r="GQ146" s="2"/>
      <c r="GR146" s="2">
        <v>0</v>
      </c>
      <c r="GS146" s="2">
        <v>3</v>
      </c>
      <c r="GT146" s="2">
        <v>0</v>
      </c>
      <c r="GU146" s="2" t="s">
        <v>3</v>
      </c>
      <c r="GV146" s="2">
        <f t="shared" si="125"/>
        <v>0</v>
      </c>
      <c r="GW146" s="2">
        <v>1</v>
      </c>
      <c r="GX146" s="2">
        <f>ROUND(HC146*I146,2)</f>
        <v>0</v>
      </c>
      <c r="GY146" s="2"/>
      <c r="GZ146" s="2"/>
      <c r="HA146" s="2">
        <v>0</v>
      </c>
      <c r="HB146" s="2">
        <v>0</v>
      </c>
      <c r="HC146" s="2">
        <f t="shared" si="126"/>
        <v>0</v>
      </c>
      <c r="HD146" s="2"/>
      <c r="HE146" s="2" t="s">
        <v>3</v>
      </c>
      <c r="HF146" s="2" t="s">
        <v>3</v>
      </c>
      <c r="HG146" s="2"/>
      <c r="HH146" s="2"/>
      <c r="HI146" s="2"/>
      <c r="HJ146" s="2"/>
      <c r="HK146" s="2"/>
      <c r="HL146" s="2"/>
      <c r="HM146" s="2" t="s">
        <v>3</v>
      </c>
      <c r="HN146" s="2" t="s">
        <v>3</v>
      </c>
      <c r="HO146" s="2" t="s">
        <v>3</v>
      </c>
      <c r="HP146" s="2" t="s">
        <v>3</v>
      </c>
      <c r="HQ146" s="2" t="s">
        <v>3</v>
      </c>
      <c r="HR146" s="2"/>
      <c r="HS146" s="2">
        <v>0</v>
      </c>
      <c r="HT146" s="2"/>
      <c r="HU146" s="2"/>
      <c r="HV146" s="2"/>
      <c r="HW146" s="2"/>
      <c r="HX146" s="2"/>
      <c r="HY146" s="2"/>
      <c r="HZ146" s="2"/>
      <c r="IA146" s="2"/>
      <c r="IB146" s="2"/>
      <c r="IC146" s="2"/>
      <c r="ID146" s="2"/>
      <c r="IE146" s="2"/>
      <c r="IF146" s="2"/>
      <c r="IG146" s="2"/>
      <c r="IH146" s="2"/>
      <c r="II146" s="2"/>
      <c r="IJ146" s="2"/>
      <c r="IK146" s="2">
        <v>0</v>
      </c>
      <c r="IL146" s="2"/>
      <c r="IM146" s="2"/>
      <c r="IN146" s="2"/>
      <c r="IO146" s="2"/>
      <c r="IP146" s="2"/>
      <c r="IQ146" s="2"/>
      <c r="IR146" s="2"/>
      <c r="IS146" s="2"/>
      <c r="IT146" s="2"/>
      <c r="IU146" s="2"/>
    </row>
    <row r="147" spans="1:255" x14ac:dyDescent="0.2">
      <c r="A147">
        <v>17</v>
      </c>
      <c r="B147">
        <v>1</v>
      </c>
      <c r="E147" t="s">
        <v>3</v>
      </c>
      <c r="F147" t="s">
        <v>207</v>
      </c>
      <c r="G147" t="s">
        <v>208</v>
      </c>
      <c r="H147" t="s">
        <v>209</v>
      </c>
      <c r="I147">
        <f>ROUND(ROUND(10.6*6/0.222,4),7)</f>
        <v>286.48649999999998</v>
      </c>
      <c r="J147">
        <v>0</v>
      </c>
      <c r="K147">
        <f>ROUND(ROUND(10.6*6/0.222,4),7)</f>
        <v>286.48649999999998</v>
      </c>
      <c r="O147">
        <f>ROUND(CP147,0)</f>
        <v>12176</v>
      </c>
      <c r="P147">
        <f>ROUND(CQ147*I147,0)</f>
        <v>12176</v>
      </c>
      <c r="Q147">
        <f>ROUND(CR147*I147,0)</f>
        <v>0</v>
      </c>
      <c r="R147">
        <f>ROUND(CS147*I147,0)</f>
        <v>0</v>
      </c>
      <c r="S147">
        <f>ROUND(CT147*I147,0)</f>
        <v>0</v>
      </c>
      <c r="T147">
        <f>ROUND(CU147*I147,0)</f>
        <v>0</v>
      </c>
      <c r="U147">
        <f t="shared" si="102"/>
        <v>0</v>
      </c>
      <c r="V147">
        <f t="shared" si="103"/>
        <v>0</v>
      </c>
      <c r="W147">
        <f>ROUND(CX147*I147,0)</f>
        <v>0</v>
      </c>
      <c r="X147">
        <f>ROUND(CY147,0)</f>
        <v>0</v>
      </c>
      <c r="Y147">
        <f>ROUND(CZ147,0)</f>
        <v>0</v>
      </c>
      <c r="AA147">
        <v>-1</v>
      </c>
      <c r="AB147">
        <f t="shared" si="104"/>
        <v>42.5</v>
      </c>
      <c r="AC147">
        <f t="shared" si="105"/>
        <v>42.5</v>
      </c>
      <c r="AD147">
        <f t="shared" si="106"/>
        <v>0</v>
      </c>
      <c r="AE147">
        <f t="shared" si="107"/>
        <v>0</v>
      </c>
      <c r="AF147">
        <f t="shared" si="108"/>
        <v>0</v>
      </c>
      <c r="AG147">
        <f t="shared" si="109"/>
        <v>0</v>
      </c>
      <c r="AH147">
        <f t="shared" si="110"/>
        <v>0</v>
      </c>
      <c r="AI147">
        <f t="shared" si="111"/>
        <v>0</v>
      </c>
      <c r="AJ147">
        <f t="shared" si="112"/>
        <v>0</v>
      </c>
      <c r="AK147">
        <v>42.5</v>
      </c>
      <c r="AL147">
        <v>42.5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1</v>
      </c>
      <c r="AW147">
        <v>1</v>
      </c>
      <c r="AZ147">
        <v>1</v>
      </c>
      <c r="BA147">
        <v>1</v>
      </c>
      <c r="BB147">
        <v>1</v>
      </c>
      <c r="BC147">
        <v>9.66</v>
      </c>
      <c r="BD147" t="s">
        <v>3</v>
      </c>
      <c r="BE147" t="s">
        <v>3</v>
      </c>
      <c r="BF147" t="s">
        <v>3</v>
      </c>
      <c r="BG147" t="s">
        <v>3</v>
      </c>
      <c r="BH147">
        <v>3</v>
      </c>
      <c r="BI147">
        <v>1</v>
      </c>
      <c r="BJ147" t="s">
        <v>3</v>
      </c>
      <c r="BM147">
        <v>1100</v>
      </c>
      <c r="BN147">
        <v>0</v>
      </c>
      <c r="BO147" t="s">
        <v>3</v>
      </c>
      <c r="BP147">
        <v>0</v>
      </c>
      <c r="BQ147">
        <v>8</v>
      </c>
      <c r="BR147">
        <v>0</v>
      </c>
      <c r="BS147">
        <v>1</v>
      </c>
      <c r="BT147">
        <v>1</v>
      </c>
      <c r="BU147">
        <v>1</v>
      </c>
      <c r="BV147">
        <v>1</v>
      </c>
      <c r="BW147">
        <v>1</v>
      </c>
      <c r="BX147">
        <v>1</v>
      </c>
      <c r="BY147" t="s">
        <v>3</v>
      </c>
      <c r="BZ147">
        <v>0</v>
      </c>
      <c r="CA147">
        <v>0</v>
      </c>
      <c r="CB147" t="s">
        <v>3</v>
      </c>
      <c r="CE147">
        <v>0</v>
      </c>
      <c r="CF147">
        <v>0</v>
      </c>
      <c r="CG147">
        <v>0</v>
      </c>
      <c r="CM147">
        <v>0</v>
      </c>
      <c r="CN147" t="s">
        <v>3</v>
      </c>
      <c r="CO147">
        <v>0</v>
      </c>
      <c r="CP147">
        <f t="shared" si="113"/>
        <v>12176</v>
      </c>
      <c r="CQ147">
        <f>AC147</f>
        <v>42.5</v>
      </c>
      <c r="CR147">
        <f>(((ET147)-(EU147)*BS147)+AE147*BS147)</f>
        <v>0</v>
      </c>
      <c r="CS147">
        <f t="shared" si="116"/>
        <v>0</v>
      </c>
      <c r="CT147">
        <f t="shared" si="117"/>
        <v>0</v>
      </c>
      <c r="CU147">
        <f t="shared" si="118"/>
        <v>0</v>
      </c>
      <c r="CV147">
        <f t="shared" si="119"/>
        <v>0</v>
      </c>
      <c r="CW147">
        <f t="shared" si="120"/>
        <v>0</v>
      </c>
      <c r="CX147">
        <f t="shared" si="121"/>
        <v>0</v>
      </c>
      <c r="CY147">
        <f>(((S147+R147)*AT147)/100)</f>
        <v>0</v>
      </c>
      <c r="CZ147">
        <f>(((S147+R147)*AU147)/100)</f>
        <v>0</v>
      </c>
      <c r="DC147" t="s">
        <v>3</v>
      </c>
      <c r="DD147" t="s">
        <v>3</v>
      </c>
      <c r="DE147" t="s">
        <v>3</v>
      </c>
      <c r="DF147" t="s">
        <v>3</v>
      </c>
      <c r="DG147" t="s">
        <v>3</v>
      </c>
      <c r="DH147" t="s">
        <v>3</v>
      </c>
      <c r="DI147" t="s">
        <v>3</v>
      </c>
      <c r="DJ147" t="s">
        <v>3</v>
      </c>
      <c r="DK147" t="s">
        <v>3</v>
      </c>
      <c r="DL147" t="s">
        <v>3</v>
      </c>
      <c r="DM147" t="s">
        <v>3</v>
      </c>
      <c r="DN147">
        <v>0</v>
      </c>
      <c r="DO147">
        <v>0</v>
      </c>
      <c r="DP147">
        <v>1</v>
      </c>
      <c r="DQ147">
        <v>1</v>
      </c>
      <c r="DU147">
        <v>1003</v>
      </c>
      <c r="DV147" t="s">
        <v>209</v>
      </c>
      <c r="DW147" t="s">
        <v>210</v>
      </c>
      <c r="DX147">
        <v>1</v>
      </c>
      <c r="DZ147" t="s">
        <v>3</v>
      </c>
      <c r="EA147" t="s">
        <v>3</v>
      </c>
      <c r="EB147" t="s">
        <v>3</v>
      </c>
      <c r="EC147" t="s">
        <v>3</v>
      </c>
      <c r="EE147">
        <v>56792879</v>
      </c>
      <c r="EF147">
        <v>8</v>
      </c>
      <c r="EG147" t="s">
        <v>48</v>
      </c>
      <c r="EH147">
        <v>0</v>
      </c>
      <c r="EI147" t="s">
        <v>3</v>
      </c>
      <c r="EJ147">
        <v>1</v>
      </c>
      <c r="EK147">
        <v>1100</v>
      </c>
      <c r="EL147" t="s">
        <v>55</v>
      </c>
      <c r="EM147" t="s">
        <v>56</v>
      </c>
      <c r="EO147" t="s">
        <v>3</v>
      </c>
      <c r="EQ147">
        <v>132096</v>
      </c>
      <c r="ER147">
        <v>42.5</v>
      </c>
      <c r="ES147">
        <v>42.5</v>
      </c>
      <c r="ET147">
        <v>0</v>
      </c>
      <c r="EU147">
        <v>0</v>
      </c>
      <c r="EV147">
        <v>0</v>
      </c>
      <c r="EW147">
        <v>0</v>
      </c>
      <c r="EX147">
        <v>0</v>
      </c>
      <c r="EY147">
        <v>0</v>
      </c>
      <c r="EZ147">
        <v>5</v>
      </c>
      <c r="FC147">
        <v>0</v>
      </c>
      <c r="FD147">
        <v>18</v>
      </c>
      <c r="FF147">
        <v>41.67</v>
      </c>
      <c r="FQ147">
        <v>0</v>
      </c>
      <c r="FR147">
        <v>0</v>
      </c>
      <c r="FS147">
        <v>0</v>
      </c>
      <c r="FX147">
        <v>0</v>
      </c>
      <c r="FY147">
        <v>0</v>
      </c>
      <c r="GA147" t="s">
        <v>211</v>
      </c>
      <c r="GD147">
        <v>1</v>
      </c>
      <c r="GF147">
        <v>56546058</v>
      </c>
      <c r="GG147">
        <v>2</v>
      </c>
      <c r="GH147">
        <v>3</v>
      </c>
      <c r="GI147">
        <v>3</v>
      </c>
      <c r="GJ147">
        <v>0</v>
      </c>
      <c r="GK147">
        <v>0</v>
      </c>
      <c r="GL147">
        <f>ROUND(IF(AND(BH147=3,BI147=3,FS147&lt;&gt;0),P147,0),0)</f>
        <v>0</v>
      </c>
      <c r="GM147">
        <f>ROUND(O147+X147+Y147,0)+GX147</f>
        <v>12176</v>
      </c>
      <c r="GN147">
        <f t="shared" si="122"/>
        <v>12176</v>
      </c>
      <c r="GO147">
        <f t="shared" si="123"/>
        <v>0</v>
      </c>
      <c r="GP147">
        <f t="shared" si="124"/>
        <v>0</v>
      </c>
      <c r="GR147">
        <v>1</v>
      </c>
      <c r="GS147">
        <v>1</v>
      </c>
      <c r="GT147">
        <v>0</v>
      </c>
      <c r="GU147" t="s">
        <v>3</v>
      </c>
      <c r="GV147">
        <f t="shared" si="125"/>
        <v>0</v>
      </c>
      <c r="GW147">
        <v>1</v>
      </c>
      <c r="GX147">
        <f>ROUND(HC147*I147,0)</f>
        <v>0</v>
      </c>
      <c r="HA147">
        <v>0</v>
      </c>
      <c r="HB147">
        <v>0</v>
      </c>
      <c r="HC147">
        <f t="shared" si="126"/>
        <v>0</v>
      </c>
      <c r="HE147" t="s">
        <v>58</v>
      </c>
      <c r="HF147" t="s">
        <v>44</v>
      </c>
      <c r="HG147">
        <f>ROUND(AC147*I147,0)</f>
        <v>12176</v>
      </c>
      <c r="HM147" t="s">
        <v>3</v>
      </c>
      <c r="HN147" t="s">
        <v>3</v>
      </c>
      <c r="HO147" t="s">
        <v>3</v>
      </c>
      <c r="HP147" t="s">
        <v>3</v>
      </c>
      <c r="HQ147" t="s">
        <v>3</v>
      </c>
      <c r="HS147">
        <v>0</v>
      </c>
      <c r="IK147">
        <v>0</v>
      </c>
    </row>
    <row r="148" spans="1:255" x14ac:dyDescent="0.2">
      <c r="A148" s="2">
        <v>17</v>
      </c>
      <c r="B148" s="2">
        <v>1</v>
      </c>
      <c r="C148" s="2"/>
      <c r="D148" s="2"/>
      <c r="E148" s="2" t="s">
        <v>212</v>
      </c>
      <c r="F148" s="2" t="s">
        <v>200</v>
      </c>
      <c r="G148" s="2" t="s">
        <v>201</v>
      </c>
      <c r="H148" s="2" t="s">
        <v>36</v>
      </c>
      <c r="I148" s="2">
        <f>ROUND(ROUND(10.6*6,4)/1000,7)</f>
        <v>6.3600000000000004E-2</v>
      </c>
      <c r="J148" s="2">
        <v>0</v>
      </c>
      <c r="K148" s="2">
        <f>ROUND(ROUND(10.6*6,4)/1000,7)</f>
        <v>6.3600000000000004E-2</v>
      </c>
      <c r="L148" s="2"/>
      <c r="M148" s="2"/>
      <c r="N148" s="2"/>
      <c r="O148" s="2">
        <f>ROUND(CP148,2)</f>
        <v>359.34</v>
      </c>
      <c r="P148" s="2">
        <f>ROUND(CQ148*I148,2)</f>
        <v>359.34</v>
      </c>
      <c r="Q148" s="2">
        <f>ROUND(CR148*I148,2)</f>
        <v>0</v>
      </c>
      <c r="R148" s="2">
        <f>ROUND(CS148*I148,2)</f>
        <v>0</v>
      </c>
      <c r="S148" s="2">
        <f>ROUND(CT148*I148,2)</f>
        <v>0</v>
      </c>
      <c r="T148" s="2">
        <f>ROUND(CU148*I148,2)</f>
        <v>0</v>
      </c>
      <c r="U148" s="2">
        <f t="shared" si="102"/>
        <v>0</v>
      </c>
      <c r="V148" s="2">
        <f t="shared" si="103"/>
        <v>0</v>
      </c>
      <c r="W148" s="2">
        <f>ROUND(CX148*I148,2)</f>
        <v>2.17</v>
      </c>
      <c r="X148" s="2">
        <f>ROUND(CY148,2)</f>
        <v>0</v>
      </c>
      <c r="Y148" s="2">
        <f>ROUND(CZ148,2)</f>
        <v>0</v>
      </c>
      <c r="Z148" s="2"/>
      <c r="AA148" s="2">
        <v>64855517</v>
      </c>
      <c r="AB148" s="2">
        <f t="shared" si="104"/>
        <v>5649.99</v>
      </c>
      <c r="AC148" s="2">
        <f t="shared" si="105"/>
        <v>5649.99</v>
      </c>
      <c r="AD148" s="2">
        <f t="shared" si="106"/>
        <v>0</v>
      </c>
      <c r="AE148" s="2">
        <f t="shared" si="107"/>
        <v>0</v>
      </c>
      <c r="AF148" s="2">
        <f t="shared" si="108"/>
        <v>0</v>
      </c>
      <c r="AG148" s="2">
        <f t="shared" si="109"/>
        <v>0</v>
      </c>
      <c r="AH148" s="2">
        <f t="shared" si="110"/>
        <v>0</v>
      </c>
      <c r="AI148" s="2">
        <f t="shared" si="111"/>
        <v>0</v>
      </c>
      <c r="AJ148" s="2">
        <f t="shared" si="112"/>
        <v>34.17</v>
      </c>
      <c r="AK148" s="2">
        <v>5649.99</v>
      </c>
      <c r="AL148" s="2">
        <v>5649.99</v>
      </c>
      <c r="AM148" s="2">
        <v>0</v>
      </c>
      <c r="AN148" s="2">
        <v>0</v>
      </c>
      <c r="AO148" s="2">
        <v>0</v>
      </c>
      <c r="AP148" s="2">
        <v>0</v>
      </c>
      <c r="AQ148" s="2">
        <v>0</v>
      </c>
      <c r="AR148" s="2">
        <v>0</v>
      </c>
      <c r="AS148" s="2">
        <v>34.17</v>
      </c>
      <c r="AT148" s="2">
        <v>0</v>
      </c>
      <c r="AU148" s="2">
        <v>0</v>
      </c>
      <c r="AV148" s="2">
        <v>1</v>
      </c>
      <c r="AW148" s="2">
        <v>1</v>
      </c>
      <c r="AX148" s="2"/>
      <c r="AY148" s="2"/>
      <c r="AZ148" s="2">
        <v>1</v>
      </c>
      <c r="BA148" s="2">
        <v>1</v>
      </c>
      <c r="BB148" s="2">
        <v>1</v>
      </c>
      <c r="BC148" s="2">
        <v>1</v>
      </c>
      <c r="BD148" s="2" t="s">
        <v>3</v>
      </c>
      <c r="BE148" s="2" t="s">
        <v>3</v>
      </c>
      <c r="BF148" s="2" t="s">
        <v>3</v>
      </c>
      <c r="BG148" s="2" t="s">
        <v>3</v>
      </c>
      <c r="BH148" s="2">
        <v>3</v>
      </c>
      <c r="BI148" s="2">
        <v>1</v>
      </c>
      <c r="BJ148" s="2" t="s">
        <v>202</v>
      </c>
      <c r="BK148" s="2"/>
      <c r="BL148" s="2"/>
      <c r="BM148" s="2">
        <v>500001</v>
      </c>
      <c r="BN148" s="2">
        <v>0</v>
      </c>
      <c r="BO148" s="2" t="s">
        <v>3</v>
      </c>
      <c r="BP148" s="2">
        <v>0</v>
      </c>
      <c r="BQ148" s="2">
        <v>8</v>
      </c>
      <c r="BR148" s="2">
        <v>0</v>
      </c>
      <c r="BS148" s="2">
        <v>1</v>
      </c>
      <c r="BT148" s="2">
        <v>1</v>
      </c>
      <c r="BU148" s="2">
        <v>1</v>
      </c>
      <c r="BV148" s="2">
        <v>1</v>
      </c>
      <c r="BW148" s="2">
        <v>1</v>
      </c>
      <c r="BX148" s="2">
        <v>1</v>
      </c>
      <c r="BY148" s="2" t="s">
        <v>3</v>
      </c>
      <c r="BZ148" s="2">
        <v>0</v>
      </c>
      <c r="CA148" s="2">
        <v>0</v>
      </c>
      <c r="CB148" s="2" t="s">
        <v>3</v>
      </c>
      <c r="CC148" s="2"/>
      <c r="CD148" s="2"/>
      <c r="CE148" s="2">
        <v>0</v>
      </c>
      <c r="CF148" s="2">
        <v>0</v>
      </c>
      <c r="CG148" s="2">
        <v>0</v>
      </c>
      <c r="CH148" s="2"/>
      <c r="CI148" s="2"/>
      <c r="CJ148" s="2"/>
      <c r="CK148" s="2"/>
      <c r="CL148" s="2"/>
      <c r="CM148" s="2">
        <v>0</v>
      </c>
      <c r="CN148" s="2" t="s">
        <v>3</v>
      </c>
      <c r="CO148" s="2">
        <v>0</v>
      </c>
      <c r="CP148" s="2">
        <f t="shared" si="113"/>
        <v>359.34</v>
      </c>
      <c r="CQ148" s="2">
        <f t="shared" ref="CQ148:CQ169" si="129">AC148*BC148</f>
        <v>5649.99</v>
      </c>
      <c r="CR148" s="2">
        <f t="shared" ref="CR148:CR157" si="130">(((ET148)*BB148-(EU148)*BS148)+AE148*BS148)</f>
        <v>0</v>
      </c>
      <c r="CS148" s="2">
        <f t="shared" si="116"/>
        <v>0</v>
      </c>
      <c r="CT148" s="2">
        <f t="shared" si="117"/>
        <v>0</v>
      </c>
      <c r="CU148" s="2">
        <f t="shared" si="118"/>
        <v>0</v>
      </c>
      <c r="CV148" s="2">
        <f t="shared" si="119"/>
        <v>0</v>
      </c>
      <c r="CW148" s="2">
        <f t="shared" si="120"/>
        <v>0</v>
      </c>
      <c r="CX148" s="2">
        <f t="shared" si="121"/>
        <v>34.17</v>
      </c>
      <c r="CY148" s="2">
        <f>0</f>
        <v>0</v>
      </c>
      <c r="CZ148" s="2">
        <f>0</f>
        <v>0</v>
      </c>
      <c r="DA148" s="2"/>
      <c r="DB148" s="2"/>
      <c r="DC148" s="2" t="s">
        <v>3</v>
      </c>
      <c r="DD148" s="2" t="s">
        <v>3</v>
      </c>
      <c r="DE148" s="2" t="s">
        <v>3</v>
      </c>
      <c r="DF148" s="2" t="s">
        <v>3</v>
      </c>
      <c r="DG148" s="2" t="s">
        <v>3</v>
      </c>
      <c r="DH148" s="2" t="s">
        <v>3</v>
      </c>
      <c r="DI148" s="2" t="s">
        <v>3</v>
      </c>
      <c r="DJ148" s="2" t="s">
        <v>3</v>
      </c>
      <c r="DK148" s="2" t="s">
        <v>3</v>
      </c>
      <c r="DL148" s="2" t="s">
        <v>3</v>
      </c>
      <c r="DM148" s="2" t="s">
        <v>3</v>
      </c>
      <c r="DN148" s="2">
        <v>0</v>
      </c>
      <c r="DO148" s="2">
        <v>0</v>
      </c>
      <c r="DP148" s="2">
        <v>1</v>
      </c>
      <c r="DQ148" s="2">
        <v>1</v>
      </c>
      <c r="DR148" s="2"/>
      <c r="DS148" s="2"/>
      <c r="DT148" s="2"/>
      <c r="DU148" s="2">
        <v>1009</v>
      </c>
      <c r="DV148" s="2" t="s">
        <v>36</v>
      </c>
      <c r="DW148" s="2" t="s">
        <v>36</v>
      </c>
      <c r="DX148" s="2">
        <v>1000</v>
      </c>
      <c r="DY148" s="2"/>
      <c r="DZ148" s="2" t="s">
        <v>3</v>
      </c>
      <c r="EA148" s="2" t="s">
        <v>3</v>
      </c>
      <c r="EB148" s="2" t="s">
        <v>3</v>
      </c>
      <c r="EC148" s="2" t="s">
        <v>3</v>
      </c>
      <c r="ED148" s="2"/>
      <c r="EE148" s="2">
        <v>56793266</v>
      </c>
      <c r="EF148" s="2">
        <v>8</v>
      </c>
      <c r="EG148" s="2" t="s">
        <v>48</v>
      </c>
      <c r="EH148" s="2">
        <v>0</v>
      </c>
      <c r="EI148" s="2" t="s">
        <v>3</v>
      </c>
      <c r="EJ148" s="2">
        <v>1</v>
      </c>
      <c r="EK148" s="2">
        <v>500001</v>
      </c>
      <c r="EL148" s="2" t="s">
        <v>49</v>
      </c>
      <c r="EM148" s="2" t="s">
        <v>50</v>
      </c>
      <c r="EN148" s="2"/>
      <c r="EO148" s="2" t="s">
        <v>3</v>
      </c>
      <c r="EP148" s="2"/>
      <c r="EQ148" s="2">
        <v>2228224</v>
      </c>
      <c r="ER148" s="2">
        <v>5649.99</v>
      </c>
      <c r="ES148" s="2">
        <v>5649.99</v>
      </c>
      <c r="ET148" s="2">
        <v>0</v>
      </c>
      <c r="EU148" s="2">
        <v>0</v>
      </c>
      <c r="EV148" s="2">
        <v>0</v>
      </c>
      <c r="EW148" s="2">
        <v>0</v>
      </c>
      <c r="EX148" s="2">
        <v>0</v>
      </c>
      <c r="EY148" s="2">
        <v>0</v>
      </c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>
        <v>0</v>
      </c>
      <c r="FR148" s="2">
        <v>0</v>
      </c>
      <c r="FS148" s="2">
        <v>0</v>
      </c>
      <c r="FT148" s="2"/>
      <c r="FU148" s="2"/>
      <c r="FV148" s="2"/>
      <c r="FW148" s="2"/>
      <c r="FX148" s="2">
        <v>0</v>
      </c>
      <c r="FY148" s="2">
        <v>0</v>
      </c>
      <c r="FZ148" s="2"/>
      <c r="GA148" s="2" t="s">
        <v>3</v>
      </c>
      <c r="GB148" s="2"/>
      <c r="GC148" s="2"/>
      <c r="GD148" s="2">
        <v>1</v>
      </c>
      <c r="GE148" s="2"/>
      <c r="GF148" s="2">
        <v>-922545297</v>
      </c>
      <c r="GG148" s="2">
        <v>2</v>
      </c>
      <c r="GH148" s="2">
        <v>1</v>
      </c>
      <c r="GI148" s="2">
        <v>-2</v>
      </c>
      <c r="GJ148" s="2">
        <v>0</v>
      </c>
      <c r="GK148" s="2">
        <v>0</v>
      </c>
      <c r="GL148" s="2">
        <f>ROUND(IF(AND(BH148=3,BI148=3,FS148&lt;&gt;0),P148,0),2)</f>
        <v>0</v>
      </c>
      <c r="GM148" s="2">
        <f>ROUND(O148+X148+Y148,2)+GX148</f>
        <v>359.34</v>
      </c>
      <c r="GN148" s="2">
        <f t="shared" si="122"/>
        <v>359.34</v>
      </c>
      <c r="GO148" s="2">
        <f t="shared" si="123"/>
        <v>0</v>
      </c>
      <c r="GP148" s="2">
        <f t="shared" si="124"/>
        <v>0</v>
      </c>
      <c r="GQ148" s="2"/>
      <c r="GR148" s="2">
        <v>0</v>
      </c>
      <c r="GS148" s="2">
        <v>3</v>
      </c>
      <c r="GT148" s="2">
        <v>0</v>
      </c>
      <c r="GU148" s="2" t="s">
        <v>3</v>
      </c>
      <c r="GV148" s="2">
        <f t="shared" si="125"/>
        <v>0</v>
      </c>
      <c r="GW148" s="2">
        <v>1</v>
      </c>
      <c r="GX148" s="2">
        <f>ROUND(HC148*I148,2)</f>
        <v>0</v>
      </c>
      <c r="GY148" s="2"/>
      <c r="GZ148" s="2"/>
      <c r="HA148" s="2">
        <v>0</v>
      </c>
      <c r="HB148" s="2">
        <v>0</v>
      </c>
      <c r="HC148" s="2">
        <f t="shared" si="126"/>
        <v>0</v>
      </c>
      <c r="HD148" s="2"/>
      <c r="HE148" s="2" t="s">
        <v>3</v>
      </c>
      <c r="HF148" s="2" t="s">
        <v>3</v>
      </c>
      <c r="HG148" s="2"/>
      <c r="HH148" s="2"/>
      <c r="HI148" s="2"/>
      <c r="HJ148" s="2"/>
      <c r="HK148" s="2"/>
      <c r="HL148" s="2"/>
      <c r="HM148" s="2" t="s">
        <v>3</v>
      </c>
      <c r="HN148" s="2" t="s">
        <v>3</v>
      </c>
      <c r="HO148" s="2" t="s">
        <v>3</v>
      </c>
      <c r="HP148" s="2" t="s">
        <v>3</v>
      </c>
      <c r="HQ148" s="2" t="s">
        <v>3</v>
      </c>
      <c r="HR148" s="2"/>
      <c r="HS148" s="2">
        <v>0</v>
      </c>
      <c r="HT148" s="2"/>
      <c r="HU148" s="2"/>
      <c r="HV148" s="2"/>
      <c r="HW148" s="2"/>
      <c r="HX148" s="2"/>
      <c r="HY148" s="2"/>
      <c r="HZ148" s="2"/>
      <c r="IA148" s="2"/>
      <c r="IB148" s="2"/>
      <c r="IC148" s="2"/>
      <c r="ID148" s="2"/>
      <c r="IE148" s="2"/>
      <c r="IF148" s="2"/>
      <c r="IG148" s="2"/>
      <c r="IH148" s="2"/>
      <c r="II148" s="2"/>
      <c r="IJ148" s="2"/>
      <c r="IK148" s="2">
        <v>0</v>
      </c>
      <c r="IL148" s="2"/>
      <c r="IM148" s="2"/>
      <c r="IN148" s="2"/>
      <c r="IO148" s="2"/>
      <c r="IP148" s="2"/>
      <c r="IQ148" s="2"/>
      <c r="IR148" s="2"/>
      <c r="IS148" s="2"/>
      <c r="IT148" s="2"/>
      <c r="IU148" s="2"/>
    </row>
    <row r="149" spans="1:255" x14ac:dyDescent="0.2">
      <c r="A149">
        <v>17</v>
      </c>
      <c r="B149">
        <v>1</v>
      </c>
      <c r="E149" t="s">
        <v>212</v>
      </c>
      <c r="F149" t="s">
        <v>200</v>
      </c>
      <c r="G149" t="s">
        <v>201</v>
      </c>
      <c r="H149" t="s">
        <v>36</v>
      </c>
      <c r="I149">
        <f>ROUND(ROUND(10.6*6,4)/1000,7)</f>
        <v>6.3600000000000004E-2</v>
      </c>
      <c r="J149">
        <v>0</v>
      </c>
      <c r="K149">
        <f>ROUND(ROUND(10.6*6,4)/1000,7)</f>
        <v>6.3600000000000004E-2</v>
      </c>
      <c r="O149">
        <f>ROUND(CP149,0)</f>
        <v>3047</v>
      </c>
      <c r="P149">
        <f>ROUND(CQ149*I149,0)</f>
        <v>3047</v>
      </c>
      <c r="Q149">
        <f>ROUND(CR149*I149,0)</f>
        <v>0</v>
      </c>
      <c r="R149">
        <f>ROUND(CS149*I149,0)</f>
        <v>0</v>
      </c>
      <c r="S149">
        <f>ROUND(CT149*I149,0)</f>
        <v>0</v>
      </c>
      <c r="T149">
        <f>ROUND(CU149*I149,0)</f>
        <v>0</v>
      </c>
      <c r="U149">
        <f t="shared" si="102"/>
        <v>0</v>
      </c>
      <c r="V149">
        <f t="shared" si="103"/>
        <v>0</v>
      </c>
      <c r="W149">
        <f>ROUND(CX149*I149,0)</f>
        <v>2</v>
      </c>
      <c r="X149">
        <f>ROUND(CY149,0)</f>
        <v>0</v>
      </c>
      <c r="Y149">
        <f>ROUND(CZ149,0)</f>
        <v>0</v>
      </c>
      <c r="AA149">
        <v>64855514</v>
      </c>
      <c r="AB149">
        <f t="shared" si="104"/>
        <v>5649.99</v>
      </c>
      <c r="AC149">
        <f t="shared" si="105"/>
        <v>5649.99</v>
      </c>
      <c r="AD149">
        <f t="shared" si="106"/>
        <v>0</v>
      </c>
      <c r="AE149">
        <f t="shared" si="107"/>
        <v>0</v>
      </c>
      <c r="AF149">
        <f t="shared" si="108"/>
        <v>0</v>
      </c>
      <c r="AG149">
        <f t="shared" si="109"/>
        <v>0</v>
      </c>
      <c r="AH149">
        <f t="shared" si="110"/>
        <v>0</v>
      </c>
      <c r="AI149">
        <f t="shared" si="111"/>
        <v>0</v>
      </c>
      <c r="AJ149">
        <f t="shared" si="112"/>
        <v>34.17</v>
      </c>
      <c r="AK149">
        <v>5649.99</v>
      </c>
      <c r="AL149">
        <v>5649.99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34.17</v>
      </c>
      <c r="AT149">
        <v>0</v>
      </c>
      <c r="AU149">
        <v>0</v>
      </c>
      <c r="AV149">
        <v>1</v>
      </c>
      <c r="AW149">
        <v>1</v>
      </c>
      <c r="AZ149">
        <v>1</v>
      </c>
      <c r="BA149">
        <v>1</v>
      </c>
      <c r="BB149">
        <v>1</v>
      </c>
      <c r="BC149">
        <v>8.48</v>
      </c>
      <c r="BD149" t="s">
        <v>3</v>
      </c>
      <c r="BE149" t="s">
        <v>3</v>
      </c>
      <c r="BF149" t="s">
        <v>3</v>
      </c>
      <c r="BG149" t="s">
        <v>3</v>
      </c>
      <c r="BH149">
        <v>3</v>
      </c>
      <c r="BI149">
        <v>1</v>
      </c>
      <c r="BJ149" t="s">
        <v>202</v>
      </c>
      <c r="BM149">
        <v>500001</v>
      </c>
      <c r="BN149">
        <v>0</v>
      </c>
      <c r="BO149" t="s">
        <v>200</v>
      </c>
      <c r="BP149">
        <v>1</v>
      </c>
      <c r="BQ149">
        <v>8</v>
      </c>
      <c r="BR149">
        <v>0</v>
      </c>
      <c r="BS149">
        <v>1</v>
      </c>
      <c r="BT149">
        <v>1</v>
      </c>
      <c r="BU149">
        <v>1</v>
      </c>
      <c r="BV149">
        <v>1</v>
      </c>
      <c r="BW149">
        <v>1</v>
      </c>
      <c r="BX149">
        <v>1</v>
      </c>
      <c r="BY149" t="s">
        <v>3</v>
      </c>
      <c r="BZ149">
        <v>0</v>
      </c>
      <c r="CA149">
        <v>0</v>
      </c>
      <c r="CB149" t="s">
        <v>3</v>
      </c>
      <c r="CE149">
        <v>0</v>
      </c>
      <c r="CF149">
        <v>0</v>
      </c>
      <c r="CG149">
        <v>0</v>
      </c>
      <c r="CM149">
        <v>0</v>
      </c>
      <c r="CN149" t="s">
        <v>3</v>
      </c>
      <c r="CO149">
        <v>0</v>
      </c>
      <c r="CP149">
        <f t="shared" si="113"/>
        <v>3047</v>
      </c>
      <c r="CQ149">
        <f t="shared" si="129"/>
        <v>47911.915200000003</v>
      </c>
      <c r="CR149">
        <f t="shared" si="130"/>
        <v>0</v>
      </c>
      <c r="CS149">
        <f t="shared" si="116"/>
        <v>0</v>
      </c>
      <c r="CT149">
        <f t="shared" si="117"/>
        <v>0</v>
      </c>
      <c r="CU149">
        <f t="shared" si="118"/>
        <v>0</v>
      </c>
      <c r="CV149">
        <f t="shared" si="119"/>
        <v>0</v>
      </c>
      <c r="CW149">
        <f t="shared" si="120"/>
        <v>0</v>
      </c>
      <c r="CX149">
        <f t="shared" si="121"/>
        <v>34.17</v>
      </c>
      <c r="CY149">
        <f>0</f>
        <v>0</v>
      </c>
      <c r="CZ149">
        <f>0</f>
        <v>0</v>
      </c>
      <c r="DC149" t="s">
        <v>3</v>
      </c>
      <c r="DD149" t="s">
        <v>3</v>
      </c>
      <c r="DE149" t="s">
        <v>3</v>
      </c>
      <c r="DF149" t="s">
        <v>3</v>
      </c>
      <c r="DG149" t="s">
        <v>3</v>
      </c>
      <c r="DH149" t="s">
        <v>3</v>
      </c>
      <c r="DI149" t="s">
        <v>3</v>
      </c>
      <c r="DJ149" t="s">
        <v>3</v>
      </c>
      <c r="DK149" t="s">
        <v>3</v>
      </c>
      <c r="DL149" t="s">
        <v>3</v>
      </c>
      <c r="DM149" t="s">
        <v>3</v>
      </c>
      <c r="DN149">
        <v>0</v>
      </c>
      <c r="DO149">
        <v>0</v>
      </c>
      <c r="DP149">
        <v>1</v>
      </c>
      <c r="DQ149">
        <v>1</v>
      </c>
      <c r="DU149">
        <v>1009</v>
      </c>
      <c r="DV149" t="s">
        <v>36</v>
      </c>
      <c r="DW149" t="s">
        <v>36</v>
      </c>
      <c r="DX149">
        <v>1000</v>
      </c>
      <c r="DZ149" t="s">
        <v>3</v>
      </c>
      <c r="EA149" t="s">
        <v>3</v>
      </c>
      <c r="EB149" t="s">
        <v>3</v>
      </c>
      <c r="EC149" t="s">
        <v>3</v>
      </c>
      <c r="EE149">
        <v>56793266</v>
      </c>
      <c r="EF149">
        <v>8</v>
      </c>
      <c r="EG149" t="s">
        <v>48</v>
      </c>
      <c r="EH149">
        <v>0</v>
      </c>
      <c r="EI149" t="s">
        <v>3</v>
      </c>
      <c r="EJ149">
        <v>1</v>
      </c>
      <c r="EK149">
        <v>500001</v>
      </c>
      <c r="EL149" t="s">
        <v>49</v>
      </c>
      <c r="EM149" t="s">
        <v>50</v>
      </c>
      <c r="EO149" t="s">
        <v>3</v>
      </c>
      <c r="EQ149">
        <v>2228224</v>
      </c>
      <c r="ER149">
        <v>5649.99</v>
      </c>
      <c r="ES149">
        <v>5649.99</v>
      </c>
      <c r="ET149">
        <v>0</v>
      </c>
      <c r="EU149">
        <v>0</v>
      </c>
      <c r="EV149">
        <v>0</v>
      </c>
      <c r="EW149">
        <v>0</v>
      </c>
      <c r="EX149">
        <v>0</v>
      </c>
      <c r="EY149">
        <v>0</v>
      </c>
      <c r="FQ149">
        <v>0</v>
      </c>
      <c r="FR149">
        <v>0</v>
      </c>
      <c r="FS149">
        <v>0</v>
      </c>
      <c r="FX149">
        <v>0</v>
      </c>
      <c r="FY149">
        <v>0</v>
      </c>
      <c r="GA149" t="s">
        <v>3</v>
      </c>
      <c r="GD149">
        <v>1</v>
      </c>
      <c r="GF149">
        <v>-922545297</v>
      </c>
      <c r="GG149">
        <v>2</v>
      </c>
      <c r="GH149">
        <v>1</v>
      </c>
      <c r="GI149">
        <v>2</v>
      </c>
      <c r="GJ149">
        <v>0</v>
      </c>
      <c r="GK149">
        <v>0</v>
      </c>
      <c r="GL149">
        <f>ROUND(IF(AND(BH149=3,BI149=3,FS149&lt;&gt;0),P149,0),0)</f>
        <v>0</v>
      </c>
      <c r="GM149">
        <f>ROUND(O149+X149+Y149,0)+GX149</f>
        <v>3047</v>
      </c>
      <c r="GN149">
        <f t="shared" si="122"/>
        <v>3047</v>
      </c>
      <c r="GO149">
        <f t="shared" si="123"/>
        <v>0</v>
      </c>
      <c r="GP149">
        <f t="shared" si="124"/>
        <v>0</v>
      </c>
      <c r="GR149">
        <v>0</v>
      </c>
      <c r="GS149">
        <v>3</v>
      </c>
      <c r="GT149">
        <v>0</v>
      </c>
      <c r="GU149" t="s">
        <v>3</v>
      </c>
      <c r="GV149">
        <f t="shared" si="125"/>
        <v>0</v>
      </c>
      <c r="GW149">
        <v>1</v>
      </c>
      <c r="GX149">
        <f>ROUND(HC149*I149,0)</f>
        <v>0</v>
      </c>
      <c r="HA149">
        <v>0</v>
      </c>
      <c r="HB149">
        <v>0</v>
      </c>
      <c r="HC149">
        <f t="shared" si="126"/>
        <v>0</v>
      </c>
      <c r="HE149" t="s">
        <v>3</v>
      </c>
      <c r="HF149" t="s">
        <v>3</v>
      </c>
      <c r="HM149" t="s">
        <v>3</v>
      </c>
      <c r="HN149" t="s">
        <v>3</v>
      </c>
      <c r="HO149" t="s">
        <v>3</v>
      </c>
      <c r="HP149" t="s">
        <v>3</v>
      </c>
      <c r="HQ149" t="s">
        <v>3</v>
      </c>
      <c r="HS149">
        <v>0</v>
      </c>
      <c r="IK149">
        <v>0</v>
      </c>
    </row>
    <row r="150" spans="1:255" x14ac:dyDescent="0.2">
      <c r="A150" s="2">
        <v>17</v>
      </c>
      <c r="B150" s="2">
        <v>1</v>
      </c>
      <c r="C150" s="2"/>
      <c r="D150" s="2"/>
      <c r="E150" s="2" t="s">
        <v>213</v>
      </c>
      <c r="F150" s="2" t="s">
        <v>214</v>
      </c>
      <c r="G150" s="2" t="s">
        <v>215</v>
      </c>
      <c r="H150" s="2" t="s">
        <v>36</v>
      </c>
      <c r="I150" s="2">
        <f>ROUND(ROUND(34*6/1000,4),7)</f>
        <v>0.20399999999999999</v>
      </c>
      <c r="J150" s="2">
        <v>0</v>
      </c>
      <c r="K150" s="2">
        <f>ROUND(ROUND(34*6/1000,4),7)</f>
        <v>0.20399999999999999</v>
      </c>
      <c r="L150" s="2"/>
      <c r="M150" s="2"/>
      <c r="N150" s="2"/>
      <c r="O150" s="2">
        <f>ROUND(CP150,2)</f>
        <v>2155.38</v>
      </c>
      <c r="P150" s="2">
        <f>ROUND(CQ150*I150,2)</f>
        <v>2155.38</v>
      </c>
      <c r="Q150" s="2">
        <f>ROUND(CR150*I150,2)</f>
        <v>0</v>
      </c>
      <c r="R150" s="2">
        <f>ROUND(CS150*I150,2)</f>
        <v>0</v>
      </c>
      <c r="S150" s="2">
        <f>ROUND(CT150*I150,2)</f>
        <v>0</v>
      </c>
      <c r="T150" s="2">
        <f>ROUND(CU150*I150,2)</f>
        <v>0</v>
      </c>
      <c r="U150" s="2">
        <f t="shared" si="102"/>
        <v>0</v>
      </c>
      <c r="V150" s="2">
        <f t="shared" si="103"/>
        <v>0</v>
      </c>
      <c r="W150" s="2">
        <f>ROUND(CX150*I150,2)</f>
        <v>6.97</v>
      </c>
      <c r="X150" s="2">
        <f>ROUND(CY150,2)</f>
        <v>0</v>
      </c>
      <c r="Y150" s="2">
        <f>ROUND(CZ150,2)</f>
        <v>0</v>
      </c>
      <c r="Z150" s="2"/>
      <c r="AA150" s="2">
        <v>64855517</v>
      </c>
      <c r="AB150" s="2">
        <f t="shared" si="104"/>
        <v>10565.61</v>
      </c>
      <c r="AC150" s="2">
        <f t="shared" si="105"/>
        <v>10565.61</v>
      </c>
      <c r="AD150" s="2">
        <f t="shared" si="106"/>
        <v>0</v>
      </c>
      <c r="AE150" s="2">
        <f t="shared" si="107"/>
        <v>0</v>
      </c>
      <c r="AF150" s="2">
        <f t="shared" si="108"/>
        <v>0</v>
      </c>
      <c r="AG150" s="2">
        <f t="shared" si="109"/>
        <v>0</v>
      </c>
      <c r="AH150" s="2">
        <f t="shared" si="110"/>
        <v>0</v>
      </c>
      <c r="AI150" s="2">
        <f t="shared" si="111"/>
        <v>0</v>
      </c>
      <c r="AJ150" s="2">
        <f t="shared" si="112"/>
        <v>34.17</v>
      </c>
      <c r="AK150" s="2">
        <v>10565.61</v>
      </c>
      <c r="AL150" s="2">
        <v>10565.61</v>
      </c>
      <c r="AM150" s="2">
        <v>0</v>
      </c>
      <c r="AN150" s="2">
        <v>0</v>
      </c>
      <c r="AO150" s="2">
        <v>0</v>
      </c>
      <c r="AP150" s="2">
        <v>0</v>
      </c>
      <c r="AQ150" s="2">
        <v>0</v>
      </c>
      <c r="AR150" s="2">
        <v>0</v>
      </c>
      <c r="AS150" s="2">
        <v>34.17</v>
      </c>
      <c r="AT150" s="2">
        <v>0</v>
      </c>
      <c r="AU150" s="2">
        <v>0</v>
      </c>
      <c r="AV150" s="2">
        <v>1</v>
      </c>
      <c r="AW150" s="2">
        <v>1</v>
      </c>
      <c r="AX150" s="2"/>
      <c r="AY150" s="2"/>
      <c r="AZ150" s="2">
        <v>1</v>
      </c>
      <c r="BA150" s="2">
        <v>1</v>
      </c>
      <c r="BB150" s="2">
        <v>1</v>
      </c>
      <c r="BC150" s="2">
        <v>1</v>
      </c>
      <c r="BD150" s="2" t="s">
        <v>3</v>
      </c>
      <c r="BE150" s="2" t="s">
        <v>3</v>
      </c>
      <c r="BF150" s="2" t="s">
        <v>3</v>
      </c>
      <c r="BG150" s="2" t="s">
        <v>3</v>
      </c>
      <c r="BH150" s="2">
        <v>3</v>
      </c>
      <c r="BI150" s="2">
        <v>1</v>
      </c>
      <c r="BJ150" s="2" t="s">
        <v>216</v>
      </c>
      <c r="BK150" s="2"/>
      <c r="BL150" s="2"/>
      <c r="BM150" s="2">
        <v>500001</v>
      </c>
      <c r="BN150" s="2">
        <v>0</v>
      </c>
      <c r="BO150" s="2" t="s">
        <v>3</v>
      </c>
      <c r="BP150" s="2">
        <v>0</v>
      </c>
      <c r="BQ150" s="2">
        <v>8</v>
      </c>
      <c r="BR150" s="2">
        <v>0</v>
      </c>
      <c r="BS150" s="2">
        <v>1</v>
      </c>
      <c r="BT150" s="2">
        <v>1</v>
      </c>
      <c r="BU150" s="2">
        <v>1</v>
      </c>
      <c r="BV150" s="2">
        <v>1</v>
      </c>
      <c r="BW150" s="2">
        <v>1</v>
      </c>
      <c r="BX150" s="2">
        <v>1</v>
      </c>
      <c r="BY150" s="2" t="s">
        <v>3</v>
      </c>
      <c r="BZ150" s="2">
        <v>0</v>
      </c>
      <c r="CA150" s="2">
        <v>0</v>
      </c>
      <c r="CB150" s="2" t="s">
        <v>3</v>
      </c>
      <c r="CC150" s="2"/>
      <c r="CD150" s="2"/>
      <c r="CE150" s="2">
        <v>0</v>
      </c>
      <c r="CF150" s="2">
        <v>0</v>
      </c>
      <c r="CG150" s="2">
        <v>0</v>
      </c>
      <c r="CH150" s="2"/>
      <c r="CI150" s="2"/>
      <c r="CJ150" s="2"/>
      <c r="CK150" s="2"/>
      <c r="CL150" s="2"/>
      <c r="CM150" s="2">
        <v>0</v>
      </c>
      <c r="CN150" s="2" t="s">
        <v>3</v>
      </c>
      <c r="CO150" s="2">
        <v>0</v>
      </c>
      <c r="CP150" s="2">
        <f t="shared" si="113"/>
        <v>2155.38</v>
      </c>
      <c r="CQ150" s="2">
        <f t="shared" si="129"/>
        <v>10565.61</v>
      </c>
      <c r="CR150" s="2">
        <f t="shared" si="130"/>
        <v>0</v>
      </c>
      <c r="CS150" s="2">
        <f t="shared" si="116"/>
        <v>0</v>
      </c>
      <c r="CT150" s="2">
        <f t="shared" si="117"/>
        <v>0</v>
      </c>
      <c r="CU150" s="2">
        <f t="shared" si="118"/>
        <v>0</v>
      </c>
      <c r="CV150" s="2">
        <f t="shared" si="119"/>
        <v>0</v>
      </c>
      <c r="CW150" s="2">
        <f t="shared" si="120"/>
        <v>0</v>
      </c>
      <c r="CX150" s="2">
        <f t="shared" si="121"/>
        <v>34.17</v>
      </c>
      <c r="CY150" s="2">
        <f>0</f>
        <v>0</v>
      </c>
      <c r="CZ150" s="2">
        <f>0</f>
        <v>0</v>
      </c>
      <c r="DA150" s="2"/>
      <c r="DB150" s="2"/>
      <c r="DC150" s="2" t="s">
        <v>3</v>
      </c>
      <c r="DD150" s="2" t="s">
        <v>3</v>
      </c>
      <c r="DE150" s="2" t="s">
        <v>3</v>
      </c>
      <c r="DF150" s="2" t="s">
        <v>3</v>
      </c>
      <c r="DG150" s="2" t="s">
        <v>3</v>
      </c>
      <c r="DH150" s="2" t="s">
        <v>3</v>
      </c>
      <c r="DI150" s="2" t="s">
        <v>3</v>
      </c>
      <c r="DJ150" s="2" t="s">
        <v>3</v>
      </c>
      <c r="DK150" s="2" t="s">
        <v>3</v>
      </c>
      <c r="DL150" s="2" t="s">
        <v>3</v>
      </c>
      <c r="DM150" s="2" t="s">
        <v>3</v>
      </c>
      <c r="DN150" s="2">
        <v>0</v>
      </c>
      <c r="DO150" s="2">
        <v>0</v>
      </c>
      <c r="DP150" s="2">
        <v>1</v>
      </c>
      <c r="DQ150" s="2">
        <v>1</v>
      </c>
      <c r="DR150" s="2"/>
      <c r="DS150" s="2"/>
      <c r="DT150" s="2"/>
      <c r="DU150" s="2">
        <v>1009</v>
      </c>
      <c r="DV150" s="2" t="s">
        <v>36</v>
      </c>
      <c r="DW150" s="2" t="s">
        <v>36</v>
      </c>
      <c r="DX150" s="2">
        <v>1000</v>
      </c>
      <c r="DY150" s="2"/>
      <c r="DZ150" s="2" t="s">
        <v>3</v>
      </c>
      <c r="EA150" s="2" t="s">
        <v>3</v>
      </c>
      <c r="EB150" s="2" t="s">
        <v>3</v>
      </c>
      <c r="EC150" s="2" t="s">
        <v>3</v>
      </c>
      <c r="ED150" s="2"/>
      <c r="EE150" s="2">
        <v>56793266</v>
      </c>
      <c r="EF150" s="2">
        <v>8</v>
      </c>
      <c r="EG150" s="2" t="s">
        <v>48</v>
      </c>
      <c r="EH150" s="2">
        <v>0</v>
      </c>
      <c r="EI150" s="2" t="s">
        <v>3</v>
      </c>
      <c r="EJ150" s="2">
        <v>1</v>
      </c>
      <c r="EK150" s="2">
        <v>500001</v>
      </c>
      <c r="EL150" s="2" t="s">
        <v>49</v>
      </c>
      <c r="EM150" s="2" t="s">
        <v>50</v>
      </c>
      <c r="EN150" s="2"/>
      <c r="EO150" s="2" t="s">
        <v>3</v>
      </c>
      <c r="EP150" s="2"/>
      <c r="EQ150" s="2">
        <v>131072</v>
      </c>
      <c r="ER150" s="2">
        <v>10565.61</v>
      </c>
      <c r="ES150" s="2">
        <v>10565.61</v>
      </c>
      <c r="ET150" s="2">
        <v>0</v>
      </c>
      <c r="EU150" s="2">
        <v>0</v>
      </c>
      <c r="EV150" s="2">
        <v>0</v>
      </c>
      <c r="EW150" s="2">
        <v>0</v>
      </c>
      <c r="EX150" s="2">
        <v>0</v>
      </c>
      <c r="EY150" s="2">
        <v>0</v>
      </c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>
        <v>0</v>
      </c>
      <c r="FR150" s="2">
        <v>0</v>
      </c>
      <c r="FS150" s="2">
        <v>0</v>
      </c>
      <c r="FT150" s="2"/>
      <c r="FU150" s="2"/>
      <c r="FV150" s="2"/>
      <c r="FW150" s="2"/>
      <c r="FX150" s="2">
        <v>0</v>
      </c>
      <c r="FY150" s="2">
        <v>0</v>
      </c>
      <c r="FZ150" s="2"/>
      <c r="GA150" s="2" t="s">
        <v>3</v>
      </c>
      <c r="GB150" s="2"/>
      <c r="GC150" s="2"/>
      <c r="GD150" s="2">
        <v>1</v>
      </c>
      <c r="GE150" s="2"/>
      <c r="GF150" s="2">
        <v>-114930746</v>
      </c>
      <c r="GG150" s="2">
        <v>2</v>
      </c>
      <c r="GH150" s="2">
        <v>1</v>
      </c>
      <c r="GI150" s="2">
        <v>-2</v>
      </c>
      <c r="GJ150" s="2">
        <v>0</v>
      </c>
      <c r="GK150" s="2">
        <v>0</v>
      </c>
      <c r="GL150" s="2">
        <f>ROUND(IF(AND(BH150=3,BI150=3,FS150&lt;&gt;0),P150,0),2)</f>
        <v>0</v>
      </c>
      <c r="GM150" s="2">
        <f>ROUND(O150+X150+Y150,2)+GX150</f>
        <v>2155.38</v>
      </c>
      <c r="GN150" s="2">
        <f t="shared" si="122"/>
        <v>2155.38</v>
      </c>
      <c r="GO150" s="2">
        <f t="shared" si="123"/>
        <v>0</v>
      </c>
      <c r="GP150" s="2">
        <f t="shared" si="124"/>
        <v>0</v>
      </c>
      <c r="GQ150" s="2"/>
      <c r="GR150" s="2">
        <v>0</v>
      </c>
      <c r="GS150" s="2">
        <v>3</v>
      </c>
      <c r="GT150" s="2">
        <v>0</v>
      </c>
      <c r="GU150" s="2" t="s">
        <v>3</v>
      </c>
      <c r="GV150" s="2">
        <f t="shared" si="125"/>
        <v>0</v>
      </c>
      <c r="GW150" s="2">
        <v>1</v>
      </c>
      <c r="GX150" s="2">
        <f>ROUND(HC150*I150,2)</f>
        <v>0</v>
      </c>
      <c r="GY150" s="2"/>
      <c r="GZ150" s="2"/>
      <c r="HA150" s="2">
        <v>0</v>
      </c>
      <c r="HB150" s="2">
        <v>0</v>
      </c>
      <c r="HC150" s="2">
        <f t="shared" si="126"/>
        <v>0</v>
      </c>
      <c r="HD150" s="2"/>
      <c r="HE150" s="2" t="s">
        <v>3</v>
      </c>
      <c r="HF150" s="2" t="s">
        <v>3</v>
      </c>
      <c r="HG150" s="2"/>
      <c r="HH150" s="2"/>
      <c r="HI150" s="2"/>
      <c r="HJ150" s="2"/>
      <c r="HK150" s="2"/>
      <c r="HL150" s="2"/>
      <c r="HM150" s="2" t="s">
        <v>3</v>
      </c>
      <c r="HN150" s="2" t="s">
        <v>3</v>
      </c>
      <c r="HO150" s="2" t="s">
        <v>3</v>
      </c>
      <c r="HP150" s="2" t="s">
        <v>3</v>
      </c>
      <c r="HQ150" s="2" t="s">
        <v>3</v>
      </c>
      <c r="HR150" s="2"/>
      <c r="HS150" s="2">
        <v>0</v>
      </c>
      <c r="HT150" s="2"/>
      <c r="HU150" s="2"/>
      <c r="HV150" s="2"/>
      <c r="HW150" s="2"/>
      <c r="HX150" s="2"/>
      <c r="HY150" s="2"/>
      <c r="HZ150" s="2"/>
      <c r="IA150" s="2"/>
      <c r="IB150" s="2"/>
      <c r="IC150" s="2"/>
      <c r="ID150" s="2"/>
      <c r="IE150" s="2"/>
      <c r="IF150" s="2"/>
      <c r="IG150" s="2"/>
      <c r="IH150" s="2"/>
      <c r="II150" s="2"/>
      <c r="IJ150" s="2"/>
      <c r="IK150" s="2">
        <v>0</v>
      </c>
      <c r="IL150" s="2"/>
      <c r="IM150" s="2"/>
      <c r="IN150" s="2"/>
      <c r="IO150" s="2"/>
      <c r="IP150" s="2"/>
      <c r="IQ150" s="2"/>
      <c r="IR150" s="2"/>
      <c r="IS150" s="2"/>
      <c r="IT150" s="2"/>
      <c r="IU150" s="2"/>
    </row>
    <row r="151" spans="1:255" x14ac:dyDescent="0.2">
      <c r="A151">
        <v>17</v>
      </c>
      <c r="B151">
        <v>1</v>
      </c>
      <c r="E151" t="s">
        <v>213</v>
      </c>
      <c r="F151" t="s">
        <v>214</v>
      </c>
      <c r="G151" t="s">
        <v>215</v>
      </c>
      <c r="H151" t="s">
        <v>36</v>
      </c>
      <c r="I151">
        <f>ROUND(ROUND(34*6/1000,4),7)</f>
        <v>0.20399999999999999</v>
      </c>
      <c r="J151">
        <v>0</v>
      </c>
      <c r="K151">
        <f>ROUND(ROUND(34*6/1000,4),7)</f>
        <v>0.20399999999999999</v>
      </c>
      <c r="O151">
        <f>ROUND(CP151,0)</f>
        <v>9699</v>
      </c>
      <c r="P151">
        <f>ROUND(CQ151*I151,0)</f>
        <v>9699</v>
      </c>
      <c r="Q151">
        <f>ROUND(CR151*I151,0)</f>
        <v>0</v>
      </c>
      <c r="R151">
        <f>ROUND(CS151*I151,0)</f>
        <v>0</v>
      </c>
      <c r="S151">
        <f>ROUND(CT151*I151,0)</f>
        <v>0</v>
      </c>
      <c r="T151">
        <f>ROUND(CU151*I151,0)</f>
        <v>0</v>
      </c>
      <c r="U151">
        <f t="shared" si="102"/>
        <v>0</v>
      </c>
      <c r="V151">
        <f t="shared" si="103"/>
        <v>0</v>
      </c>
      <c r="W151">
        <f>ROUND(CX151*I151,0)</f>
        <v>7</v>
      </c>
      <c r="X151">
        <f>ROUND(CY151,0)</f>
        <v>0</v>
      </c>
      <c r="Y151">
        <f>ROUND(CZ151,0)</f>
        <v>0</v>
      </c>
      <c r="AA151">
        <v>64855514</v>
      </c>
      <c r="AB151">
        <f t="shared" si="104"/>
        <v>10565.61</v>
      </c>
      <c r="AC151">
        <f t="shared" si="105"/>
        <v>10565.61</v>
      </c>
      <c r="AD151">
        <f t="shared" si="106"/>
        <v>0</v>
      </c>
      <c r="AE151">
        <f t="shared" si="107"/>
        <v>0</v>
      </c>
      <c r="AF151">
        <f t="shared" si="108"/>
        <v>0</v>
      </c>
      <c r="AG151">
        <f t="shared" si="109"/>
        <v>0</v>
      </c>
      <c r="AH151">
        <f t="shared" si="110"/>
        <v>0</v>
      </c>
      <c r="AI151">
        <f t="shared" si="111"/>
        <v>0</v>
      </c>
      <c r="AJ151">
        <f t="shared" si="112"/>
        <v>34.17</v>
      </c>
      <c r="AK151">
        <v>10565.61</v>
      </c>
      <c r="AL151">
        <v>10565.61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34.17</v>
      </c>
      <c r="AT151">
        <v>0</v>
      </c>
      <c r="AU151">
        <v>0</v>
      </c>
      <c r="AV151">
        <v>1</v>
      </c>
      <c r="AW151">
        <v>1</v>
      </c>
      <c r="AZ151">
        <v>1</v>
      </c>
      <c r="BA151">
        <v>1</v>
      </c>
      <c r="BB151">
        <v>1</v>
      </c>
      <c r="BC151">
        <v>4.5</v>
      </c>
      <c r="BD151" t="s">
        <v>3</v>
      </c>
      <c r="BE151" t="s">
        <v>3</v>
      </c>
      <c r="BF151" t="s">
        <v>3</v>
      </c>
      <c r="BG151" t="s">
        <v>3</v>
      </c>
      <c r="BH151">
        <v>3</v>
      </c>
      <c r="BI151">
        <v>1</v>
      </c>
      <c r="BJ151" t="s">
        <v>216</v>
      </c>
      <c r="BM151">
        <v>500001</v>
      </c>
      <c r="BN151">
        <v>0</v>
      </c>
      <c r="BO151" t="s">
        <v>214</v>
      </c>
      <c r="BP151">
        <v>1</v>
      </c>
      <c r="BQ151">
        <v>8</v>
      </c>
      <c r="BR151">
        <v>0</v>
      </c>
      <c r="BS151">
        <v>1</v>
      </c>
      <c r="BT151">
        <v>1</v>
      </c>
      <c r="BU151">
        <v>1</v>
      </c>
      <c r="BV151">
        <v>1</v>
      </c>
      <c r="BW151">
        <v>1</v>
      </c>
      <c r="BX151">
        <v>1</v>
      </c>
      <c r="BY151" t="s">
        <v>3</v>
      </c>
      <c r="BZ151">
        <v>0</v>
      </c>
      <c r="CA151">
        <v>0</v>
      </c>
      <c r="CB151" t="s">
        <v>3</v>
      </c>
      <c r="CE151">
        <v>0</v>
      </c>
      <c r="CF151">
        <v>0</v>
      </c>
      <c r="CG151">
        <v>0</v>
      </c>
      <c r="CM151">
        <v>0</v>
      </c>
      <c r="CN151" t="s">
        <v>3</v>
      </c>
      <c r="CO151">
        <v>0</v>
      </c>
      <c r="CP151">
        <f t="shared" si="113"/>
        <v>9699</v>
      </c>
      <c r="CQ151">
        <f t="shared" si="129"/>
        <v>47545.245000000003</v>
      </c>
      <c r="CR151">
        <f t="shared" si="130"/>
        <v>0</v>
      </c>
      <c r="CS151">
        <f t="shared" si="116"/>
        <v>0</v>
      </c>
      <c r="CT151">
        <f t="shared" si="117"/>
        <v>0</v>
      </c>
      <c r="CU151">
        <f t="shared" si="118"/>
        <v>0</v>
      </c>
      <c r="CV151">
        <f t="shared" si="119"/>
        <v>0</v>
      </c>
      <c r="CW151">
        <f t="shared" si="120"/>
        <v>0</v>
      </c>
      <c r="CX151">
        <f t="shared" si="121"/>
        <v>34.17</v>
      </c>
      <c r="CY151">
        <f>0</f>
        <v>0</v>
      </c>
      <c r="CZ151">
        <f>0</f>
        <v>0</v>
      </c>
      <c r="DC151" t="s">
        <v>3</v>
      </c>
      <c r="DD151" t="s">
        <v>3</v>
      </c>
      <c r="DE151" t="s">
        <v>3</v>
      </c>
      <c r="DF151" t="s">
        <v>3</v>
      </c>
      <c r="DG151" t="s">
        <v>3</v>
      </c>
      <c r="DH151" t="s">
        <v>3</v>
      </c>
      <c r="DI151" t="s">
        <v>3</v>
      </c>
      <c r="DJ151" t="s">
        <v>3</v>
      </c>
      <c r="DK151" t="s">
        <v>3</v>
      </c>
      <c r="DL151" t="s">
        <v>3</v>
      </c>
      <c r="DM151" t="s">
        <v>3</v>
      </c>
      <c r="DN151">
        <v>0</v>
      </c>
      <c r="DO151">
        <v>0</v>
      </c>
      <c r="DP151">
        <v>1</v>
      </c>
      <c r="DQ151">
        <v>1</v>
      </c>
      <c r="DU151">
        <v>1009</v>
      </c>
      <c r="DV151" t="s">
        <v>36</v>
      </c>
      <c r="DW151" t="s">
        <v>36</v>
      </c>
      <c r="DX151">
        <v>1000</v>
      </c>
      <c r="DZ151" t="s">
        <v>3</v>
      </c>
      <c r="EA151" t="s">
        <v>3</v>
      </c>
      <c r="EB151" t="s">
        <v>3</v>
      </c>
      <c r="EC151" t="s">
        <v>3</v>
      </c>
      <c r="EE151">
        <v>56793266</v>
      </c>
      <c r="EF151">
        <v>8</v>
      </c>
      <c r="EG151" t="s">
        <v>48</v>
      </c>
      <c r="EH151">
        <v>0</v>
      </c>
      <c r="EI151" t="s">
        <v>3</v>
      </c>
      <c r="EJ151">
        <v>1</v>
      </c>
      <c r="EK151">
        <v>500001</v>
      </c>
      <c r="EL151" t="s">
        <v>49</v>
      </c>
      <c r="EM151" t="s">
        <v>50</v>
      </c>
      <c r="EO151" t="s">
        <v>3</v>
      </c>
      <c r="EQ151">
        <v>131072</v>
      </c>
      <c r="ER151">
        <v>10565.61</v>
      </c>
      <c r="ES151">
        <v>10565.61</v>
      </c>
      <c r="ET151">
        <v>0</v>
      </c>
      <c r="EU151">
        <v>0</v>
      </c>
      <c r="EV151">
        <v>0</v>
      </c>
      <c r="EW151">
        <v>0</v>
      </c>
      <c r="EX151">
        <v>0</v>
      </c>
      <c r="EY151">
        <v>0</v>
      </c>
      <c r="FQ151">
        <v>0</v>
      </c>
      <c r="FR151">
        <v>0</v>
      </c>
      <c r="FS151">
        <v>0</v>
      </c>
      <c r="FX151">
        <v>0</v>
      </c>
      <c r="FY151">
        <v>0</v>
      </c>
      <c r="GA151" t="s">
        <v>3</v>
      </c>
      <c r="GD151">
        <v>1</v>
      </c>
      <c r="GF151">
        <v>-114930746</v>
      </c>
      <c r="GG151">
        <v>2</v>
      </c>
      <c r="GH151">
        <v>1</v>
      </c>
      <c r="GI151">
        <v>2</v>
      </c>
      <c r="GJ151">
        <v>0</v>
      </c>
      <c r="GK151">
        <v>0</v>
      </c>
      <c r="GL151">
        <f>ROUND(IF(AND(BH151=3,BI151=3,FS151&lt;&gt;0),P151,0),0)</f>
        <v>0</v>
      </c>
      <c r="GM151">
        <f>ROUND(O151+X151+Y151,0)+GX151</f>
        <v>9699</v>
      </c>
      <c r="GN151">
        <f t="shared" si="122"/>
        <v>9699</v>
      </c>
      <c r="GO151">
        <f t="shared" si="123"/>
        <v>0</v>
      </c>
      <c r="GP151">
        <f t="shared" si="124"/>
        <v>0</v>
      </c>
      <c r="GR151">
        <v>0</v>
      </c>
      <c r="GS151">
        <v>3</v>
      </c>
      <c r="GT151">
        <v>0</v>
      </c>
      <c r="GU151" t="s">
        <v>3</v>
      </c>
      <c r="GV151">
        <f t="shared" si="125"/>
        <v>0</v>
      </c>
      <c r="GW151">
        <v>1</v>
      </c>
      <c r="GX151">
        <f>ROUND(HC151*I151,0)</f>
        <v>0</v>
      </c>
      <c r="HA151">
        <v>0</v>
      </c>
      <c r="HB151">
        <v>0</v>
      </c>
      <c r="HC151">
        <f t="shared" si="126"/>
        <v>0</v>
      </c>
      <c r="HE151" t="s">
        <v>3</v>
      </c>
      <c r="HF151" t="s">
        <v>3</v>
      </c>
      <c r="HM151" t="s">
        <v>3</v>
      </c>
      <c r="HN151" t="s">
        <v>3</v>
      </c>
      <c r="HO151" t="s">
        <v>3</v>
      </c>
      <c r="HP151" t="s">
        <v>3</v>
      </c>
      <c r="HQ151" t="s">
        <v>3</v>
      </c>
      <c r="HS151">
        <v>0</v>
      </c>
      <c r="IK151">
        <v>0</v>
      </c>
    </row>
    <row r="152" spans="1:255" x14ac:dyDescent="0.2">
      <c r="A152" s="2">
        <v>17</v>
      </c>
      <c r="B152" s="2">
        <v>1</v>
      </c>
      <c r="C152" s="2">
        <f>ROW(SmtRes!A149)</f>
        <v>149</v>
      </c>
      <c r="D152" s="2">
        <f>ROW(EtalonRes!A157)</f>
        <v>157</v>
      </c>
      <c r="E152" s="2" t="s">
        <v>217</v>
      </c>
      <c r="F152" s="2" t="s">
        <v>218</v>
      </c>
      <c r="G152" s="2" t="s">
        <v>219</v>
      </c>
      <c r="H152" s="2" t="s">
        <v>36</v>
      </c>
      <c r="I152" s="2">
        <f>ROUND(ROUND(5.6*6/1000,4),7)</f>
        <v>3.3599999999999998E-2</v>
      </c>
      <c r="J152" s="2">
        <v>0</v>
      </c>
      <c r="K152" s="2">
        <f>ROUND(ROUND(5.6*6/1000,4),7)</f>
        <v>3.3599999999999998E-2</v>
      </c>
      <c r="L152" s="2"/>
      <c r="M152" s="2"/>
      <c r="N152" s="2"/>
      <c r="O152" s="2">
        <f>ROUND(CP152,2)</f>
        <v>10.65</v>
      </c>
      <c r="P152" s="2">
        <f>ROUND(CQ152*I152,2)</f>
        <v>1.45</v>
      </c>
      <c r="Q152" s="2">
        <f>ROUND(CR152*I152,2)</f>
        <v>2.09</v>
      </c>
      <c r="R152" s="2">
        <f>ROUND(CS152*I152,2)</f>
        <v>0.13</v>
      </c>
      <c r="S152" s="2">
        <f>ROUND(CT152*I152,2)</f>
        <v>7.11</v>
      </c>
      <c r="T152" s="2">
        <f>ROUND(CU152*I152,2)</f>
        <v>0</v>
      </c>
      <c r="U152" s="2">
        <f t="shared" si="102"/>
        <v>0.81379199999999996</v>
      </c>
      <c r="V152" s="2">
        <f t="shared" si="103"/>
        <v>9.4079999999999997E-3</v>
      </c>
      <c r="W152" s="2">
        <f>ROUND(CX152*I152,2)</f>
        <v>0</v>
      </c>
      <c r="X152" s="2">
        <f>ROUND(CY152,2)</f>
        <v>7.82</v>
      </c>
      <c r="Y152" s="2">
        <f>ROUND(CZ152,2)</f>
        <v>3.98</v>
      </c>
      <c r="Z152" s="2"/>
      <c r="AA152" s="2">
        <v>64855517</v>
      </c>
      <c r="AB152" s="2">
        <f t="shared" si="104"/>
        <v>316.98</v>
      </c>
      <c r="AC152" s="2">
        <f t="shared" si="105"/>
        <v>43.23</v>
      </c>
      <c r="AD152" s="2">
        <f t="shared" si="106"/>
        <v>62.07</v>
      </c>
      <c r="AE152" s="2">
        <f t="shared" si="107"/>
        <v>3.78</v>
      </c>
      <c r="AF152" s="2">
        <f t="shared" si="108"/>
        <v>211.68</v>
      </c>
      <c r="AG152" s="2">
        <f t="shared" si="109"/>
        <v>0</v>
      </c>
      <c r="AH152" s="2">
        <f t="shared" si="110"/>
        <v>24.22</v>
      </c>
      <c r="AI152" s="2">
        <f t="shared" si="111"/>
        <v>0.28000000000000003</v>
      </c>
      <c r="AJ152" s="2">
        <f t="shared" si="112"/>
        <v>0</v>
      </c>
      <c r="AK152" s="2">
        <v>316.98</v>
      </c>
      <c r="AL152" s="2">
        <v>43.23</v>
      </c>
      <c r="AM152" s="2">
        <v>62.07</v>
      </c>
      <c r="AN152" s="2">
        <v>3.78</v>
      </c>
      <c r="AO152" s="2">
        <v>211.68</v>
      </c>
      <c r="AP152" s="2">
        <v>0</v>
      </c>
      <c r="AQ152" s="2">
        <v>24.22</v>
      </c>
      <c r="AR152" s="2">
        <v>0.28000000000000003</v>
      </c>
      <c r="AS152" s="2">
        <v>0</v>
      </c>
      <c r="AT152" s="2">
        <v>108</v>
      </c>
      <c r="AU152" s="2">
        <v>55</v>
      </c>
      <c r="AV152" s="2">
        <v>1</v>
      </c>
      <c r="AW152" s="2">
        <v>1</v>
      </c>
      <c r="AX152" s="2"/>
      <c r="AY152" s="2"/>
      <c r="AZ152" s="2">
        <v>1</v>
      </c>
      <c r="BA152" s="2">
        <v>1</v>
      </c>
      <c r="BB152" s="2">
        <v>1</v>
      </c>
      <c r="BC152" s="2">
        <v>1</v>
      </c>
      <c r="BD152" s="2" t="s">
        <v>3</v>
      </c>
      <c r="BE152" s="2" t="s">
        <v>3</v>
      </c>
      <c r="BF152" s="2" t="s">
        <v>3</v>
      </c>
      <c r="BG152" s="2" t="s">
        <v>3</v>
      </c>
      <c r="BH152" s="2">
        <v>0</v>
      </c>
      <c r="BI152" s="2">
        <v>1</v>
      </c>
      <c r="BJ152" s="2" t="s">
        <v>220</v>
      </c>
      <c r="BK152" s="2"/>
      <c r="BL152" s="2"/>
      <c r="BM152" s="2">
        <v>6004</v>
      </c>
      <c r="BN152" s="2">
        <v>0</v>
      </c>
      <c r="BO152" s="2" t="s">
        <v>3</v>
      </c>
      <c r="BP152" s="2">
        <v>0</v>
      </c>
      <c r="BQ152" s="2">
        <v>2</v>
      </c>
      <c r="BR152" s="2">
        <v>0</v>
      </c>
      <c r="BS152" s="2">
        <v>1</v>
      </c>
      <c r="BT152" s="2">
        <v>1</v>
      </c>
      <c r="BU152" s="2">
        <v>1</v>
      </c>
      <c r="BV152" s="2">
        <v>1</v>
      </c>
      <c r="BW152" s="2">
        <v>1</v>
      </c>
      <c r="BX152" s="2">
        <v>1</v>
      </c>
      <c r="BY152" s="2" t="s">
        <v>3</v>
      </c>
      <c r="BZ152" s="2">
        <v>108</v>
      </c>
      <c r="CA152" s="2">
        <v>55</v>
      </c>
      <c r="CB152" s="2" t="s">
        <v>3</v>
      </c>
      <c r="CC152" s="2"/>
      <c r="CD152" s="2"/>
      <c r="CE152" s="2">
        <v>0</v>
      </c>
      <c r="CF152" s="2">
        <v>0</v>
      </c>
      <c r="CG152" s="2">
        <v>0</v>
      </c>
      <c r="CH152" s="2"/>
      <c r="CI152" s="2"/>
      <c r="CJ152" s="2"/>
      <c r="CK152" s="2"/>
      <c r="CL152" s="2"/>
      <c r="CM152" s="2">
        <v>0</v>
      </c>
      <c r="CN152" s="2" t="s">
        <v>3</v>
      </c>
      <c r="CO152" s="2">
        <v>0</v>
      </c>
      <c r="CP152" s="2">
        <f t="shared" si="113"/>
        <v>10.65</v>
      </c>
      <c r="CQ152" s="2">
        <f t="shared" si="129"/>
        <v>43.23</v>
      </c>
      <c r="CR152" s="2">
        <f t="shared" si="130"/>
        <v>62.07</v>
      </c>
      <c r="CS152" s="2">
        <f t="shared" si="116"/>
        <v>3.78</v>
      </c>
      <c r="CT152" s="2">
        <f t="shared" si="117"/>
        <v>211.68</v>
      </c>
      <c r="CU152" s="2">
        <f t="shared" si="118"/>
        <v>0</v>
      </c>
      <c r="CV152" s="2">
        <f t="shared" si="119"/>
        <v>24.22</v>
      </c>
      <c r="CW152" s="2">
        <f t="shared" si="120"/>
        <v>0.28000000000000003</v>
      </c>
      <c r="CX152" s="2">
        <f t="shared" si="121"/>
        <v>0</v>
      </c>
      <c r="CY152" s="2">
        <f t="shared" ref="CY152:CY161" si="131">(((S152+R152)*AT152)/100)</f>
        <v>7.8192000000000004</v>
      </c>
      <c r="CZ152" s="2">
        <f t="shared" ref="CZ152:CZ161" si="132">(((S152+R152)*AU152)/100)</f>
        <v>3.9819999999999998</v>
      </c>
      <c r="DA152" s="2"/>
      <c r="DB152" s="2"/>
      <c r="DC152" s="2" t="s">
        <v>3</v>
      </c>
      <c r="DD152" s="2" t="s">
        <v>3</v>
      </c>
      <c r="DE152" s="2" t="s">
        <v>3</v>
      </c>
      <c r="DF152" s="2" t="s">
        <v>3</v>
      </c>
      <c r="DG152" s="2" t="s">
        <v>3</v>
      </c>
      <c r="DH152" s="2" t="s">
        <v>3</v>
      </c>
      <c r="DI152" s="2" t="s">
        <v>3</v>
      </c>
      <c r="DJ152" s="2" t="s">
        <v>3</v>
      </c>
      <c r="DK152" s="2" t="s">
        <v>3</v>
      </c>
      <c r="DL152" s="2" t="s">
        <v>3</v>
      </c>
      <c r="DM152" s="2" t="s">
        <v>3</v>
      </c>
      <c r="DN152" s="2">
        <v>0</v>
      </c>
      <c r="DO152" s="2">
        <v>0</v>
      </c>
      <c r="DP152" s="2">
        <v>1</v>
      </c>
      <c r="DQ152" s="2">
        <v>1</v>
      </c>
      <c r="DR152" s="2"/>
      <c r="DS152" s="2"/>
      <c r="DT152" s="2"/>
      <c r="DU152" s="2">
        <v>1009</v>
      </c>
      <c r="DV152" s="2" t="s">
        <v>36</v>
      </c>
      <c r="DW152" s="2" t="s">
        <v>36</v>
      </c>
      <c r="DX152" s="2">
        <v>1000</v>
      </c>
      <c r="DY152" s="2"/>
      <c r="DZ152" s="2" t="s">
        <v>3</v>
      </c>
      <c r="EA152" s="2" t="s">
        <v>3</v>
      </c>
      <c r="EB152" s="2" t="s">
        <v>3</v>
      </c>
      <c r="EC152" s="2" t="s">
        <v>3</v>
      </c>
      <c r="ED152" s="2"/>
      <c r="EE152" s="2">
        <v>56792965</v>
      </c>
      <c r="EF152" s="2">
        <v>2</v>
      </c>
      <c r="EG152" s="2" t="s">
        <v>28</v>
      </c>
      <c r="EH152" s="2">
        <v>6</v>
      </c>
      <c r="EI152" s="2" t="s">
        <v>179</v>
      </c>
      <c r="EJ152" s="2">
        <v>1</v>
      </c>
      <c r="EK152" s="2">
        <v>6004</v>
      </c>
      <c r="EL152" s="2" t="s">
        <v>221</v>
      </c>
      <c r="EM152" s="2" t="s">
        <v>180</v>
      </c>
      <c r="EN152" s="2"/>
      <c r="EO152" s="2" t="s">
        <v>3</v>
      </c>
      <c r="EP152" s="2"/>
      <c r="EQ152" s="2">
        <v>131072</v>
      </c>
      <c r="ER152" s="2">
        <v>316.98</v>
      </c>
      <c r="ES152" s="2">
        <v>43.23</v>
      </c>
      <c r="ET152" s="2">
        <v>62.07</v>
      </c>
      <c r="EU152" s="2">
        <v>3.78</v>
      </c>
      <c r="EV152" s="2">
        <v>211.68</v>
      </c>
      <c r="EW152" s="2">
        <v>24.22</v>
      </c>
      <c r="EX152" s="2">
        <v>0.28000000000000003</v>
      </c>
      <c r="EY152" s="2">
        <v>0</v>
      </c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>
        <v>0</v>
      </c>
      <c r="FR152" s="2">
        <v>0</v>
      </c>
      <c r="FS152" s="2">
        <v>0</v>
      </c>
      <c r="FT152" s="2"/>
      <c r="FU152" s="2"/>
      <c r="FV152" s="2"/>
      <c r="FW152" s="2"/>
      <c r="FX152" s="2">
        <v>108</v>
      </c>
      <c r="FY152" s="2">
        <v>55</v>
      </c>
      <c r="FZ152" s="2"/>
      <c r="GA152" s="2" t="s">
        <v>3</v>
      </c>
      <c r="GB152" s="2"/>
      <c r="GC152" s="2"/>
      <c r="GD152" s="2">
        <v>1</v>
      </c>
      <c r="GE152" s="2"/>
      <c r="GF152" s="2">
        <v>-1898682966</v>
      </c>
      <c r="GG152" s="2">
        <v>2</v>
      </c>
      <c r="GH152" s="2">
        <v>1</v>
      </c>
      <c r="GI152" s="2">
        <v>-2</v>
      </c>
      <c r="GJ152" s="2">
        <v>0</v>
      </c>
      <c r="GK152" s="2">
        <v>0</v>
      </c>
      <c r="GL152" s="2">
        <f>ROUND(IF(AND(BH152=3,BI152=3,FS152&lt;&gt;0),P152,0),2)</f>
        <v>0</v>
      </c>
      <c r="GM152" s="2">
        <f>ROUND(O152+X152+Y152,2)+GX152</f>
        <v>22.45</v>
      </c>
      <c r="GN152" s="2">
        <f t="shared" si="122"/>
        <v>22.45</v>
      </c>
      <c r="GO152" s="2">
        <f t="shared" si="123"/>
        <v>0</v>
      </c>
      <c r="GP152" s="2">
        <f t="shared" si="124"/>
        <v>0</v>
      </c>
      <c r="GQ152" s="2"/>
      <c r="GR152" s="2">
        <v>0</v>
      </c>
      <c r="GS152" s="2">
        <v>3</v>
      </c>
      <c r="GT152" s="2">
        <v>0</v>
      </c>
      <c r="GU152" s="2" t="s">
        <v>3</v>
      </c>
      <c r="GV152" s="2">
        <f t="shared" si="125"/>
        <v>0</v>
      </c>
      <c r="GW152" s="2">
        <v>1</v>
      </c>
      <c r="GX152" s="2">
        <f>ROUND(HC152*I152,2)</f>
        <v>0</v>
      </c>
      <c r="GY152" s="2"/>
      <c r="GZ152" s="2"/>
      <c r="HA152" s="2">
        <v>0</v>
      </c>
      <c r="HB152" s="2">
        <v>0</v>
      </c>
      <c r="HC152" s="2">
        <f t="shared" si="126"/>
        <v>0</v>
      </c>
      <c r="HD152" s="2"/>
      <c r="HE152" s="2" t="s">
        <v>3</v>
      </c>
      <c r="HF152" s="2" t="s">
        <v>3</v>
      </c>
      <c r="HG152" s="2"/>
      <c r="HH152" s="2"/>
      <c r="HI152" s="2"/>
      <c r="HJ152" s="2"/>
      <c r="HK152" s="2"/>
      <c r="HL152" s="2"/>
      <c r="HM152" s="2" t="s">
        <v>3</v>
      </c>
      <c r="HN152" s="2" t="s">
        <v>222</v>
      </c>
      <c r="HO152" s="2" t="s">
        <v>223</v>
      </c>
      <c r="HP152" s="2" t="s">
        <v>221</v>
      </c>
      <c r="HQ152" s="2" t="s">
        <v>221</v>
      </c>
      <c r="HR152" s="2"/>
      <c r="HS152" s="2">
        <v>0</v>
      </c>
      <c r="HT152" s="2"/>
      <c r="HU152" s="2"/>
      <c r="HV152" s="2"/>
      <c r="HW152" s="2"/>
      <c r="HX152" s="2"/>
      <c r="HY152" s="2"/>
      <c r="HZ152" s="2"/>
      <c r="IA152" s="2"/>
      <c r="IB152" s="2"/>
      <c r="IC152" s="2"/>
      <c r="ID152" s="2"/>
      <c r="IE152" s="2"/>
      <c r="IF152" s="2"/>
      <c r="IG152" s="2"/>
      <c r="IH152" s="2"/>
      <c r="II152" s="2"/>
      <c r="IJ152" s="2"/>
      <c r="IK152" s="2">
        <v>0</v>
      </c>
      <c r="IL152" s="2"/>
      <c r="IM152" s="2"/>
      <c r="IN152" s="2"/>
      <c r="IO152" s="2"/>
      <c r="IP152" s="2"/>
      <c r="IQ152" s="2"/>
      <c r="IR152" s="2"/>
      <c r="IS152" s="2"/>
      <c r="IT152" s="2"/>
      <c r="IU152" s="2"/>
    </row>
    <row r="153" spans="1:255" x14ac:dyDescent="0.2">
      <c r="A153">
        <v>17</v>
      </c>
      <c r="B153">
        <v>1</v>
      </c>
      <c r="C153">
        <f>ROW(SmtRes!A156)</f>
        <v>156</v>
      </c>
      <c r="D153">
        <f>ROW(EtalonRes!A164)</f>
        <v>164</v>
      </c>
      <c r="E153" t="s">
        <v>217</v>
      </c>
      <c r="F153" t="s">
        <v>218</v>
      </c>
      <c r="G153" t="s">
        <v>219</v>
      </c>
      <c r="H153" t="s">
        <v>36</v>
      </c>
      <c r="I153">
        <f>ROUND(ROUND(5.6*6/1000,4),7)</f>
        <v>3.3599999999999998E-2</v>
      </c>
      <c r="J153">
        <v>0</v>
      </c>
      <c r="K153">
        <f>ROUND(ROUND(5.6*6/1000,4),7)</f>
        <v>3.3599999999999998E-2</v>
      </c>
      <c r="O153">
        <f>ROUND(CP153,0)</f>
        <v>409</v>
      </c>
      <c r="P153">
        <f>ROUND(CQ153*I153,0)</f>
        <v>14</v>
      </c>
      <c r="Q153">
        <f>ROUND(CR153*I153,0)</f>
        <v>33</v>
      </c>
      <c r="R153">
        <f>ROUND(CS153*I153,0)</f>
        <v>6</v>
      </c>
      <c r="S153">
        <f>ROUND(CT153*I153,0)</f>
        <v>362</v>
      </c>
      <c r="T153">
        <f>ROUND(CU153*I153,0)</f>
        <v>0</v>
      </c>
      <c r="U153">
        <f t="shared" si="102"/>
        <v>0.81379199999999996</v>
      </c>
      <c r="V153">
        <f t="shared" si="103"/>
        <v>9.4079999999999997E-3</v>
      </c>
      <c r="W153">
        <f>ROUND(CX153*I153,0)</f>
        <v>0</v>
      </c>
      <c r="X153">
        <f>ROUND(CY153,0)</f>
        <v>397</v>
      </c>
      <c r="Y153">
        <f>ROUND(CZ153,0)</f>
        <v>202</v>
      </c>
      <c r="AA153">
        <v>64855514</v>
      </c>
      <c r="AB153">
        <f t="shared" si="104"/>
        <v>316.98</v>
      </c>
      <c r="AC153">
        <f t="shared" si="105"/>
        <v>43.23</v>
      </c>
      <c r="AD153">
        <f t="shared" si="106"/>
        <v>62.07</v>
      </c>
      <c r="AE153">
        <f t="shared" si="107"/>
        <v>3.78</v>
      </c>
      <c r="AF153">
        <f t="shared" si="108"/>
        <v>211.68</v>
      </c>
      <c r="AG153">
        <f t="shared" si="109"/>
        <v>0</v>
      </c>
      <c r="AH153">
        <f t="shared" si="110"/>
        <v>24.22</v>
      </c>
      <c r="AI153">
        <f t="shared" si="111"/>
        <v>0.28000000000000003</v>
      </c>
      <c r="AJ153">
        <f t="shared" si="112"/>
        <v>0</v>
      </c>
      <c r="AK153">
        <v>316.98</v>
      </c>
      <c r="AL153">
        <v>43.23</v>
      </c>
      <c r="AM153">
        <v>62.07</v>
      </c>
      <c r="AN153">
        <v>3.78</v>
      </c>
      <c r="AO153">
        <v>211.68</v>
      </c>
      <c r="AP153">
        <v>0</v>
      </c>
      <c r="AQ153">
        <v>24.22</v>
      </c>
      <c r="AR153">
        <v>0.28000000000000003</v>
      </c>
      <c r="AS153">
        <v>0</v>
      </c>
      <c r="AT153">
        <v>108</v>
      </c>
      <c r="AU153">
        <v>55</v>
      </c>
      <c r="AV153">
        <v>1</v>
      </c>
      <c r="AW153">
        <v>1</v>
      </c>
      <c r="AZ153">
        <v>1</v>
      </c>
      <c r="BA153">
        <v>50.93</v>
      </c>
      <c r="BB153">
        <v>15.88</v>
      </c>
      <c r="BC153">
        <v>9.64</v>
      </c>
      <c r="BD153" t="s">
        <v>3</v>
      </c>
      <c r="BE153" t="s">
        <v>3</v>
      </c>
      <c r="BF153" t="s">
        <v>3</v>
      </c>
      <c r="BG153" t="s">
        <v>3</v>
      </c>
      <c r="BH153">
        <v>0</v>
      </c>
      <c r="BI153">
        <v>1</v>
      </c>
      <c r="BJ153" t="s">
        <v>220</v>
      </c>
      <c r="BM153">
        <v>6004</v>
      </c>
      <c r="BN153">
        <v>0</v>
      </c>
      <c r="BO153" t="s">
        <v>218</v>
      </c>
      <c r="BP153">
        <v>1</v>
      </c>
      <c r="BQ153">
        <v>2</v>
      </c>
      <c r="BR153">
        <v>0</v>
      </c>
      <c r="BS153">
        <v>50.93</v>
      </c>
      <c r="BT153">
        <v>1</v>
      </c>
      <c r="BU153">
        <v>1</v>
      </c>
      <c r="BV153">
        <v>1</v>
      </c>
      <c r="BW153">
        <v>1</v>
      </c>
      <c r="BX153">
        <v>1</v>
      </c>
      <c r="BY153" t="s">
        <v>3</v>
      </c>
      <c r="BZ153">
        <v>108</v>
      </c>
      <c r="CA153">
        <v>55</v>
      </c>
      <c r="CB153" t="s">
        <v>3</v>
      </c>
      <c r="CE153">
        <v>0</v>
      </c>
      <c r="CF153">
        <v>0</v>
      </c>
      <c r="CG153">
        <v>0</v>
      </c>
      <c r="CM153">
        <v>0</v>
      </c>
      <c r="CN153" t="s">
        <v>3</v>
      </c>
      <c r="CO153">
        <v>0</v>
      </c>
      <c r="CP153">
        <f t="shared" si="113"/>
        <v>409</v>
      </c>
      <c r="CQ153">
        <f t="shared" si="129"/>
        <v>416.73719999999997</v>
      </c>
      <c r="CR153">
        <f t="shared" si="130"/>
        <v>985.67160000000001</v>
      </c>
      <c r="CS153">
        <f t="shared" si="116"/>
        <v>192.5154</v>
      </c>
      <c r="CT153">
        <f t="shared" si="117"/>
        <v>10780.8624</v>
      </c>
      <c r="CU153">
        <f t="shared" si="118"/>
        <v>0</v>
      </c>
      <c r="CV153">
        <f t="shared" si="119"/>
        <v>24.22</v>
      </c>
      <c r="CW153">
        <f t="shared" si="120"/>
        <v>0.28000000000000003</v>
      </c>
      <c r="CX153">
        <f t="shared" si="121"/>
        <v>0</v>
      </c>
      <c r="CY153">
        <f t="shared" si="131"/>
        <v>397.44</v>
      </c>
      <c r="CZ153">
        <f t="shared" si="132"/>
        <v>202.4</v>
      </c>
      <c r="DC153" t="s">
        <v>3</v>
      </c>
      <c r="DD153" t="s">
        <v>3</v>
      </c>
      <c r="DE153" t="s">
        <v>3</v>
      </c>
      <c r="DF153" t="s">
        <v>3</v>
      </c>
      <c r="DG153" t="s">
        <v>3</v>
      </c>
      <c r="DH153" t="s">
        <v>3</v>
      </c>
      <c r="DI153" t="s">
        <v>3</v>
      </c>
      <c r="DJ153" t="s">
        <v>3</v>
      </c>
      <c r="DK153" t="s">
        <v>3</v>
      </c>
      <c r="DL153" t="s">
        <v>3</v>
      </c>
      <c r="DM153" t="s">
        <v>3</v>
      </c>
      <c r="DN153">
        <v>0</v>
      </c>
      <c r="DO153">
        <v>0</v>
      </c>
      <c r="DP153">
        <v>1</v>
      </c>
      <c r="DQ153">
        <v>1</v>
      </c>
      <c r="DU153">
        <v>1009</v>
      </c>
      <c r="DV153" t="s">
        <v>36</v>
      </c>
      <c r="DW153" t="s">
        <v>36</v>
      </c>
      <c r="DX153">
        <v>1000</v>
      </c>
      <c r="DZ153" t="s">
        <v>3</v>
      </c>
      <c r="EA153" t="s">
        <v>3</v>
      </c>
      <c r="EB153" t="s">
        <v>3</v>
      </c>
      <c r="EC153" t="s">
        <v>3</v>
      </c>
      <c r="EE153">
        <v>56792965</v>
      </c>
      <c r="EF153">
        <v>2</v>
      </c>
      <c r="EG153" t="s">
        <v>28</v>
      </c>
      <c r="EH153">
        <v>6</v>
      </c>
      <c r="EI153" t="s">
        <v>179</v>
      </c>
      <c r="EJ153">
        <v>1</v>
      </c>
      <c r="EK153">
        <v>6004</v>
      </c>
      <c r="EL153" t="s">
        <v>221</v>
      </c>
      <c r="EM153" t="s">
        <v>180</v>
      </c>
      <c r="EO153" t="s">
        <v>3</v>
      </c>
      <c r="EQ153">
        <v>131072</v>
      </c>
      <c r="ER153">
        <v>316.98</v>
      </c>
      <c r="ES153">
        <v>43.23</v>
      </c>
      <c r="ET153">
        <v>62.07</v>
      </c>
      <c r="EU153">
        <v>3.78</v>
      </c>
      <c r="EV153">
        <v>211.68</v>
      </c>
      <c r="EW153">
        <v>24.22</v>
      </c>
      <c r="EX153">
        <v>0.28000000000000003</v>
      </c>
      <c r="EY153">
        <v>0</v>
      </c>
      <c r="FQ153">
        <v>0</v>
      </c>
      <c r="FR153">
        <v>0</v>
      </c>
      <c r="FS153">
        <v>0</v>
      </c>
      <c r="FX153">
        <v>108</v>
      </c>
      <c r="FY153">
        <v>55</v>
      </c>
      <c r="GA153" t="s">
        <v>3</v>
      </c>
      <c r="GD153">
        <v>1</v>
      </c>
      <c r="GF153">
        <v>-1898682966</v>
      </c>
      <c r="GG153">
        <v>2</v>
      </c>
      <c r="GH153">
        <v>1</v>
      </c>
      <c r="GI153">
        <v>2</v>
      </c>
      <c r="GJ153">
        <v>0</v>
      </c>
      <c r="GK153">
        <v>0</v>
      </c>
      <c r="GL153">
        <f>ROUND(IF(AND(BH153=3,BI153=3,FS153&lt;&gt;0),P153,0),0)</f>
        <v>0</v>
      </c>
      <c r="GM153">
        <f>ROUND(O153+X153+Y153,0)+GX153</f>
        <v>1008</v>
      </c>
      <c r="GN153">
        <f t="shared" si="122"/>
        <v>1008</v>
      </c>
      <c r="GO153">
        <f t="shared" si="123"/>
        <v>0</v>
      </c>
      <c r="GP153">
        <f t="shared" si="124"/>
        <v>0</v>
      </c>
      <c r="GR153">
        <v>0</v>
      </c>
      <c r="GS153">
        <v>3</v>
      </c>
      <c r="GT153">
        <v>0</v>
      </c>
      <c r="GU153" t="s">
        <v>3</v>
      </c>
      <c r="GV153">
        <f t="shared" si="125"/>
        <v>0</v>
      </c>
      <c r="GW153">
        <v>1</v>
      </c>
      <c r="GX153">
        <f>ROUND(HC153*I153,0)</f>
        <v>0</v>
      </c>
      <c r="HA153">
        <v>0</v>
      </c>
      <c r="HB153">
        <v>0</v>
      </c>
      <c r="HC153">
        <f t="shared" si="126"/>
        <v>0</v>
      </c>
      <c r="HE153" t="s">
        <v>3</v>
      </c>
      <c r="HF153" t="s">
        <v>3</v>
      </c>
      <c r="HM153" t="s">
        <v>3</v>
      </c>
      <c r="HN153" t="s">
        <v>222</v>
      </c>
      <c r="HO153" t="s">
        <v>223</v>
      </c>
      <c r="HP153" t="s">
        <v>221</v>
      </c>
      <c r="HQ153" t="s">
        <v>221</v>
      </c>
      <c r="HS153">
        <v>0</v>
      </c>
      <c r="IK153">
        <v>0</v>
      </c>
    </row>
    <row r="154" spans="1:255" x14ac:dyDescent="0.2">
      <c r="A154" s="2">
        <v>18</v>
      </c>
      <c r="B154" s="2">
        <v>1</v>
      </c>
      <c r="C154" s="2">
        <v>148</v>
      </c>
      <c r="D154" s="2"/>
      <c r="E154" s="2" t="s">
        <v>224</v>
      </c>
      <c r="F154" s="2" t="s">
        <v>225</v>
      </c>
      <c r="G154" s="2" t="s">
        <v>226</v>
      </c>
      <c r="H154" s="2" t="s">
        <v>36</v>
      </c>
      <c r="I154" s="2">
        <f>I152*J154</f>
        <v>3.3599999999999998E-2</v>
      </c>
      <c r="J154" s="2">
        <v>1</v>
      </c>
      <c r="K154" s="2">
        <v>1</v>
      </c>
      <c r="L154" s="2"/>
      <c r="M154" s="2"/>
      <c r="N154" s="2"/>
      <c r="O154" s="2">
        <f>ROUND(CP154,2)</f>
        <v>0</v>
      </c>
      <c r="P154" s="2">
        <f>ROUND(CQ154*I154,2)</f>
        <v>0</v>
      </c>
      <c r="Q154" s="2">
        <f>ROUND(CR154*I154,2)</f>
        <v>0</v>
      </c>
      <c r="R154" s="2">
        <f>ROUND(CS154*I154,2)</f>
        <v>0</v>
      </c>
      <c r="S154" s="2">
        <f>ROUND(CT154*I154,2)</f>
        <v>0</v>
      </c>
      <c r="T154" s="2">
        <f>ROUND(CU154*I154,2)</f>
        <v>0</v>
      </c>
      <c r="U154" s="2">
        <f t="shared" si="102"/>
        <v>0</v>
      </c>
      <c r="V154" s="2">
        <f t="shared" si="103"/>
        <v>0</v>
      </c>
      <c r="W154" s="2">
        <f>ROUND(CX154*I154,2)</f>
        <v>0</v>
      </c>
      <c r="X154" s="2">
        <f>ROUND(CY154,2)</f>
        <v>0</v>
      </c>
      <c r="Y154" s="2">
        <f>ROUND(CZ154,2)</f>
        <v>0</v>
      </c>
      <c r="Z154" s="2"/>
      <c r="AA154" s="2">
        <v>64855517</v>
      </c>
      <c r="AB154" s="2">
        <f t="shared" si="104"/>
        <v>0</v>
      </c>
      <c r="AC154" s="2">
        <f t="shared" si="105"/>
        <v>0</v>
      </c>
      <c r="AD154" s="2">
        <f t="shared" si="106"/>
        <v>0</v>
      </c>
      <c r="AE154" s="2">
        <f t="shared" si="107"/>
        <v>0</v>
      </c>
      <c r="AF154" s="2">
        <f t="shared" si="108"/>
        <v>0</v>
      </c>
      <c r="AG154" s="2">
        <f t="shared" si="109"/>
        <v>0</v>
      </c>
      <c r="AH154" s="2">
        <f t="shared" si="110"/>
        <v>0</v>
      </c>
      <c r="AI154" s="2">
        <f t="shared" si="111"/>
        <v>0</v>
      </c>
      <c r="AJ154" s="2">
        <f t="shared" si="112"/>
        <v>0</v>
      </c>
      <c r="AK154" s="2">
        <v>0</v>
      </c>
      <c r="AL154" s="2">
        <v>0</v>
      </c>
      <c r="AM154" s="2">
        <v>0</v>
      </c>
      <c r="AN154" s="2">
        <v>0</v>
      </c>
      <c r="AO154" s="2">
        <v>0</v>
      </c>
      <c r="AP154" s="2">
        <v>0</v>
      </c>
      <c r="AQ154" s="2">
        <v>0</v>
      </c>
      <c r="AR154" s="2">
        <v>0</v>
      </c>
      <c r="AS154" s="2">
        <v>0</v>
      </c>
      <c r="AT154" s="2">
        <v>108</v>
      </c>
      <c r="AU154" s="2">
        <v>55</v>
      </c>
      <c r="AV154" s="2">
        <v>1</v>
      </c>
      <c r="AW154" s="2">
        <v>1</v>
      </c>
      <c r="AX154" s="2"/>
      <c r="AY154" s="2"/>
      <c r="AZ154" s="2">
        <v>1</v>
      </c>
      <c r="BA154" s="2">
        <v>1</v>
      </c>
      <c r="BB154" s="2">
        <v>1</v>
      </c>
      <c r="BC154" s="2">
        <v>1</v>
      </c>
      <c r="BD154" s="2" t="s">
        <v>3</v>
      </c>
      <c r="BE154" s="2" t="s">
        <v>3</v>
      </c>
      <c r="BF154" s="2" t="s">
        <v>3</v>
      </c>
      <c r="BG154" s="2" t="s">
        <v>3</v>
      </c>
      <c r="BH154" s="2">
        <v>3</v>
      </c>
      <c r="BI154" s="2">
        <v>1</v>
      </c>
      <c r="BJ154" s="2" t="s">
        <v>227</v>
      </c>
      <c r="BK154" s="2"/>
      <c r="BL154" s="2"/>
      <c r="BM154" s="2">
        <v>6004</v>
      </c>
      <c r="BN154" s="2">
        <v>0</v>
      </c>
      <c r="BO154" s="2" t="s">
        <v>3</v>
      </c>
      <c r="BP154" s="2">
        <v>0</v>
      </c>
      <c r="BQ154" s="2">
        <v>2</v>
      </c>
      <c r="BR154" s="2">
        <v>0</v>
      </c>
      <c r="BS154" s="2">
        <v>1</v>
      </c>
      <c r="BT154" s="2">
        <v>1</v>
      </c>
      <c r="BU154" s="2">
        <v>1</v>
      </c>
      <c r="BV154" s="2">
        <v>1</v>
      </c>
      <c r="BW154" s="2">
        <v>1</v>
      </c>
      <c r="BX154" s="2">
        <v>1</v>
      </c>
      <c r="BY154" s="2" t="s">
        <v>3</v>
      </c>
      <c r="BZ154" s="2">
        <v>108</v>
      </c>
      <c r="CA154" s="2">
        <v>55</v>
      </c>
      <c r="CB154" s="2" t="s">
        <v>3</v>
      </c>
      <c r="CC154" s="2"/>
      <c r="CD154" s="2"/>
      <c r="CE154" s="2">
        <v>0</v>
      </c>
      <c r="CF154" s="2">
        <v>0</v>
      </c>
      <c r="CG154" s="2">
        <v>0</v>
      </c>
      <c r="CH154" s="2"/>
      <c r="CI154" s="2"/>
      <c r="CJ154" s="2"/>
      <c r="CK154" s="2"/>
      <c r="CL154" s="2"/>
      <c r="CM154" s="2">
        <v>0</v>
      </c>
      <c r="CN154" s="2" t="s">
        <v>3</v>
      </c>
      <c r="CO154" s="2">
        <v>0</v>
      </c>
      <c r="CP154" s="2">
        <f t="shared" si="113"/>
        <v>0</v>
      </c>
      <c r="CQ154" s="2">
        <f t="shared" si="129"/>
        <v>0</v>
      </c>
      <c r="CR154" s="2">
        <f t="shared" si="130"/>
        <v>0</v>
      </c>
      <c r="CS154" s="2">
        <f t="shared" si="116"/>
        <v>0</v>
      </c>
      <c r="CT154" s="2">
        <f t="shared" si="117"/>
        <v>0</v>
      </c>
      <c r="CU154" s="2">
        <f t="shared" si="118"/>
        <v>0</v>
      </c>
      <c r="CV154" s="2">
        <f t="shared" si="119"/>
        <v>0</v>
      </c>
      <c r="CW154" s="2">
        <f t="shared" si="120"/>
        <v>0</v>
      </c>
      <c r="CX154" s="2">
        <f t="shared" si="121"/>
        <v>0</v>
      </c>
      <c r="CY154" s="2">
        <f t="shared" si="131"/>
        <v>0</v>
      </c>
      <c r="CZ154" s="2">
        <f t="shared" si="132"/>
        <v>0</v>
      </c>
      <c r="DA154" s="2"/>
      <c r="DB154" s="2"/>
      <c r="DC154" s="2" t="s">
        <v>3</v>
      </c>
      <c r="DD154" s="2" t="s">
        <v>3</v>
      </c>
      <c r="DE154" s="2" t="s">
        <v>3</v>
      </c>
      <c r="DF154" s="2" t="s">
        <v>3</v>
      </c>
      <c r="DG154" s="2" t="s">
        <v>3</v>
      </c>
      <c r="DH154" s="2" t="s">
        <v>3</v>
      </c>
      <c r="DI154" s="2" t="s">
        <v>3</v>
      </c>
      <c r="DJ154" s="2" t="s">
        <v>3</v>
      </c>
      <c r="DK154" s="2" t="s">
        <v>3</v>
      </c>
      <c r="DL154" s="2" t="s">
        <v>3</v>
      </c>
      <c r="DM154" s="2" t="s">
        <v>3</v>
      </c>
      <c r="DN154" s="2">
        <v>0</v>
      </c>
      <c r="DO154" s="2">
        <v>0</v>
      </c>
      <c r="DP154" s="2">
        <v>1</v>
      </c>
      <c r="DQ154" s="2">
        <v>1</v>
      </c>
      <c r="DR154" s="2"/>
      <c r="DS154" s="2"/>
      <c r="DT154" s="2"/>
      <c r="DU154" s="2">
        <v>1009</v>
      </c>
      <c r="DV154" s="2" t="s">
        <v>36</v>
      </c>
      <c r="DW154" s="2" t="s">
        <v>36</v>
      </c>
      <c r="DX154" s="2">
        <v>1000</v>
      </c>
      <c r="DY154" s="2"/>
      <c r="DZ154" s="2" t="s">
        <v>3</v>
      </c>
      <c r="EA154" s="2" t="s">
        <v>3</v>
      </c>
      <c r="EB154" s="2" t="s">
        <v>3</v>
      </c>
      <c r="EC154" s="2" t="s">
        <v>3</v>
      </c>
      <c r="ED154" s="2"/>
      <c r="EE154" s="2">
        <v>56792965</v>
      </c>
      <c r="EF154" s="2">
        <v>2</v>
      </c>
      <c r="EG154" s="2" t="s">
        <v>28</v>
      </c>
      <c r="EH154" s="2">
        <v>6</v>
      </c>
      <c r="EI154" s="2" t="s">
        <v>179</v>
      </c>
      <c r="EJ154" s="2">
        <v>1</v>
      </c>
      <c r="EK154" s="2">
        <v>6004</v>
      </c>
      <c r="EL154" s="2" t="s">
        <v>221</v>
      </c>
      <c r="EM154" s="2" t="s">
        <v>180</v>
      </c>
      <c r="EN154" s="2"/>
      <c r="EO154" s="2" t="s">
        <v>3</v>
      </c>
      <c r="EP154" s="2"/>
      <c r="EQ154" s="2">
        <v>0</v>
      </c>
      <c r="ER154" s="2">
        <v>0</v>
      </c>
      <c r="ES154" s="2">
        <v>0</v>
      </c>
      <c r="ET154" s="2">
        <v>0</v>
      </c>
      <c r="EU154" s="2">
        <v>0</v>
      </c>
      <c r="EV154" s="2">
        <v>0</v>
      </c>
      <c r="EW154" s="2">
        <v>0</v>
      </c>
      <c r="EX154" s="2">
        <v>0</v>
      </c>
      <c r="EY154" s="2"/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>
        <v>0</v>
      </c>
      <c r="FR154" s="2">
        <v>0</v>
      </c>
      <c r="FS154" s="2">
        <v>0</v>
      </c>
      <c r="FT154" s="2"/>
      <c r="FU154" s="2"/>
      <c r="FV154" s="2"/>
      <c r="FW154" s="2"/>
      <c r="FX154" s="2">
        <v>108</v>
      </c>
      <c r="FY154" s="2">
        <v>55</v>
      </c>
      <c r="FZ154" s="2"/>
      <c r="GA154" s="2" t="s">
        <v>3</v>
      </c>
      <c r="GB154" s="2"/>
      <c r="GC154" s="2"/>
      <c r="GD154" s="2">
        <v>1</v>
      </c>
      <c r="GE154" s="2"/>
      <c r="GF154" s="2">
        <v>-53715634</v>
      </c>
      <c r="GG154" s="2">
        <v>2</v>
      </c>
      <c r="GH154" s="2">
        <v>1</v>
      </c>
      <c r="GI154" s="2">
        <v>-2</v>
      </c>
      <c r="GJ154" s="2">
        <v>0</v>
      </c>
      <c r="GK154" s="2">
        <v>0</v>
      </c>
      <c r="GL154" s="2">
        <f>ROUND(IF(AND(BH154=3,BI154=3,FS154&lt;&gt;0),P154,0),2)</f>
        <v>0</v>
      </c>
      <c r="GM154" s="2">
        <f>ROUND(O154+X154+Y154,2)+GX154</f>
        <v>0</v>
      </c>
      <c r="GN154" s="2">
        <f t="shared" si="122"/>
        <v>0</v>
      </c>
      <c r="GO154" s="2">
        <f t="shared" si="123"/>
        <v>0</v>
      </c>
      <c r="GP154" s="2">
        <f t="shared" si="124"/>
        <v>0</v>
      </c>
      <c r="GQ154" s="2"/>
      <c r="GR154" s="2">
        <v>0</v>
      </c>
      <c r="GS154" s="2">
        <v>3</v>
      </c>
      <c r="GT154" s="2">
        <v>0</v>
      </c>
      <c r="GU154" s="2" t="s">
        <v>3</v>
      </c>
      <c r="GV154" s="2">
        <f t="shared" si="125"/>
        <v>0</v>
      </c>
      <c r="GW154" s="2">
        <v>1</v>
      </c>
      <c r="GX154" s="2">
        <f>ROUND(HC154*I154,2)</f>
        <v>0</v>
      </c>
      <c r="GY154" s="2"/>
      <c r="GZ154" s="2"/>
      <c r="HA154" s="2">
        <v>0</v>
      </c>
      <c r="HB154" s="2">
        <v>0</v>
      </c>
      <c r="HC154" s="2">
        <f t="shared" si="126"/>
        <v>0</v>
      </c>
      <c r="HD154" s="2"/>
      <c r="HE154" s="2" t="s">
        <v>3</v>
      </c>
      <c r="HF154" s="2" t="s">
        <v>3</v>
      </c>
      <c r="HG154" s="2"/>
      <c r="HH154" s="2"/>
      <c r="HI154" s="2"/>
      <c r="HJ154" s="2"/>
      <c r="HK154" s="2"/>
      <c r="HL154" s="2"/>
      <c r="HM154" s="2" t="s">
        <v>3</v>
      </c>
      <c r="HN154" s="2" t="s">
        <v>222</v>
      </c>
      <c r="HO154" s="2" t="s">
        <v>223</v>
      </c>
      <c r="HP154" s="2" t="s">
        <v>221</v>
      </c>
      <c r="HQ154" s="2" t="s">
        <v>221</v>
      </c>
      <c r="HR154" s="2"/>
      <c r="HS154" s="2">
        <v>0</v>
      </c>
      <c r="HT154" s="2"/>
      <c r="HU154" s="2"/>
      <c r="HV154" s="2"/>
      <c r="HW154" s="2"/>
      <c r="HX154" s="2"/>
      <c r="HY154" s="2"/>
      <c r="HZ154" s="2"/>
      <c r="IA154" s="2"/>
      <c r="IB154" s="2"/>
      <c r="IC154" s="2"/>
      <c r="ID154" s="2"/>
      <c r="IE154" s="2"/>
      <c r="IF154" s="2"/>
      <c r="IG154" s="2"/>
      <c r="IH154" s="2"/>
      <c r="II154" s="2"/>
      <c r="IJ154" s="2"/>
      <c r="IK154" s="2">
        <v>0</v>
      </c>
      <c r="IL154" s="2"/>
      <c r="IM154" s="2"/>
      <c r="IN154" s="2"/>
      <c r="IO154" s="2"/>
      <c r="IP154" s="2"/>
      <c r="IQ154" s="2"/>
      <c r="IR154" s="2"/>
      <c r="IS154" s="2"/>
      <c r="IT154" s="2"/>
      <c r="IU154" s="2"/>
    </row>
    <row r="155" spans="1:255" x14ac:dyDescent="0.2">
      <c r="A155">
        <v>18</v>
      </c>
      <c r="B155">
        <v>1</v>
      </c>
      <c r="C155">
        <v>155</v>
      </c>
      <c r="E155" t="s">
        <v>224</v>
      </c>
      <c r="F155" t="s">
        <v>225</v>
      </c>
      <c r="G155" t="s">
        <v>226</v>
      </c>
      <c r="H155" t="s">
        <v>36</v>
      </c>
      <c r="I155">
        <f>I153*J155</f>
        <v>3.3599999999999998E-2</v>
      </c>
      <c r="J155">
        <v>1</v>
      </c>
      <c r="K155">
        <v>1</v>
      </c>
      <c r="O155">
        <f>ROUND(CP155,0)</f>
        <v>0</v>
      </c>
      <c r="P155">
        <f>ROUND(CQ155*I155,0)</f>
        <v>0</v>
      </c>
      <c r="Q155">
        <f>ROUND(CR155*I155,0)</f>
        <v>0</v>
      </c>
      <c r="R155">
        <f>ROUND(CS155*I155,0)</f>
        <v>0</v>
      </c>
      <c r="S155">
        <f>ROUND(CT155*I155,0)</f>
        <v>0</v>
      </c>
      <c r="T155">
        <f>ROUND(CU155*I155,0)</f>
        <v>0</v>
      </c>
      <c r="U155">
        <f t="shared" si="102"/>
        <v>0</v>
      </c>
      <c r="V155">
        <f t="shared" si="103"/>
        <v>0</v>
      </c>
      <c r="W155">
        <f>ROUND(CX155*I155,0)</f>
        <v>0</v>
      </c>
      <c r="X155">
        <f>ROUND(CY155,0)</f>
        <v>0</v>
      </c>
      <c r="Y155">
        <f>ROUND(CZ155,0)</f>
        <v>0</v>
      </c>
      <c r="AA155">
        <v>64855514</v>
      </c>
      <c r="AB155">
        <f t="shared" si="104"/>
        <v>0</v>
      </c>
      <c r="AC155">
        <f t="shared" si="105"/>
        <v>0</v>
      </c>
      <c r="AD155">
        <f t="shared" si="106"/>
        <v>0</v>
      </c>
      <c r="AE155">
        <f t="shared" si="107"/>
        <v>0</v>
      </c>
      <c r="AF155">
        <f t="shared" si="108"/>
        <v>0</v>
      </c>
      <c r="AG155">
        <f t="shared" si="109"/>
        <v>0</v>
      </c>
      <c r="AH155">
        <f t="shared" si="110"/>
        <v>0</v>
      </c>
      <c r="AI155">
        <f t="shared" si="111"/>
        <v>0</v>
      </c>
      <c r="AJ155">
        <f t="shared" si="112"/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108</v>
      </c>
      <c r="AU155">
        <v>55</v>
      </c>
      <c r="AV155">
        <v>1</v>
      </c>
      <c r="AW155">
        <v>1</v>
      </c>
      <c r="AZ155">
        <v>1</v>
      </c>
      <c r="BA155">
        <v>1</v>
      </c>
      <c r="BB155">
        <v>1</v>
      </c>
      <c r="BC155">
        <v>1</v>
      </c>
      <c r="BD155" t="s">
        <v>3</v>
      </c>
      <c r="BE155" t="s">
        <v>3</v>
      </c>
      <c r="BF155" t="s">
        <v>3</v>
      </c>
      <c r="BG155" t="s">
        <v>3</v>
      </c>
      <c r="BH155">
        <v>3</v>
      </c>
      <c r="BI155">
        <v>1</v>
      </c>
      <c r="BJ155" t="s">
        <v>227</v>
      </c>
      <c r="BM155">
        <v>6004</v>
      </c>
      <c r="BN155">
        <v>0</v>
      </c>
      <c r="BO155" t="s">
        <v>3</v>
      </c>
      <c r="BP155">
        <v>0</v>
      </c>
      <c r="BQ155">
        <v>2</v>
      </c>
      <c r="BR155">
        <v>0</v>
      </c>
      <c r="BS155">
        <v>1</v>
      </c>
      <c r="BT155">
        <v>1</v>
      </c>
      <c r="BU155">
        <v>1</v>
      </c>
      <c r="BV155">
        <v>1</v>
      </c>
      <c r="BW155">
        <v>1</v>
      </c>
      <c r="BX155">
        <v>1</v>
      </c>
      <c r="BY155" t="s">
        <v>3</v>
      </c>
      <c r="BZ155">
        <v>108</v>
      </c>
      <c r="CA155">
        <v>55</v>
      </c>
      <c r="CB155" t="s">
        <v>3</v>
      </c>
      <c r="CE155">
        <v>0</v>
      </c>
      <c r="CF155">
        <v>0</v>
      </c>
      <c r="CG155">
        <v>0</v>
      </c>
      <c r="CM155">
        <v>0</v>
      </c>
      <c r="CN155" t="s">
        <v>3</v>
      </c>
      <c r="CO155">
        <v>0</v>
      </c>
      <c r="CP155">
        <f t="shared" si="113"/>
        <v>0</v>
      </c>
      <c r="CQ155">
        <f t="shared" si="129"/>
        <v>0</v>
      </c>
      <c r="CR155">
        <f t="shared" si="130"/>
        <v>0</v>
      </c>
      <c r="CS155">
        <f t="shared" si="116"/>
        <v>0</v>
      </c>
      <c r="CT155">
        <f t="shared" si="117"/>
        <v>0</v>
      </c>
      <c r="CU155">
        <f t="shared" si="118"/>
        <v>0</v>
      </c>
      <c r="CV155">
        <f t="shared" si="119"/>
        <v>0</v>
      </c>
      <c r="CW155">
        <f t="shared" si="120"/>
        <v>0</v>
      </c>
      <c r="CX155">
        <f t="shared" si="121"/>
        <v>0</v>
      </c>
      <c r="CY155">
        <f t="shared" si="131"/>
        <v>0</v>
      </c>
      <c r="CZ155">
        <f t="shared" si="132"/>
        <v>0</v>
      </c>
      <c r="DC155" t="s">
        <v>3</v>
      </c>
      <c r="DD155" t="s">
        <v>3</v>
      </c>
      <c r="DE155" t="s">
        <v>3</v>
      </c>
      <c r="DF155" t="s">
        <v>3</v>
      </c>
      <c r="DG155" t="s">
        <v>3</v>
      </c>
      <c r="DH155" t="s">
        <v>3</v>
      </c>
      <c r="DI155" t="s">
        <v>3</v>
      </c>
      <c r="DJ155" t="s">
        <v>3</v>
      </c>
      <c r="DK155" t="s">
        <v>3</v>
      </c>
      <c r="DL155" t="s">
        <v>3</v>
      </c>
      <c r="DM155" t="s">
        <v>3</v>
      </c>
      <c r="DN155">
        <v>0</v>
      </c>
      <c r="DO155">
        <v>0</v>
      </c>
      <c r="DP155">
        <v>1</v>
      </c>
      <c r="DQ155">
        <v>1</v>
      </c>
      <c r="DU155">
        <v>1009</v>
      </c>
      <c r="DV155" t="s">
        <v>36</v>
      </c>
      <c r="DW155" t="s">
        <v>36</v>
      </c>
      <c r="DX155">
        <v>1000</v>
      </c>
      <c r="DZ155" t="s">
        <v>3</v>
      </c>
      <c r="EA155" t="s">
        <v>3</v>
      </c>
      <c r="EB155" t="s">
        <v>3</v>
      </c>
      <c r="EC155" t="s">
        <v>3</v>
      </c>
      <c r="EE155">
        <v>56792965</v>
      </c>
      <c r="EF155">
        <v>2</v>
      </c>
      <c r="EG155" t="s">
        <v>28</v>
      </c>
      <c r="EH155">
        <v>6</v>
      </c>
      <c r="EI155" t="s">
        <v>179</v>
      </c>
      <c r="EJ155">
        <v>1</v>
      </c>
      <c r="EK155">
        <v>6004</v>
      </c>
      <c r="EL155" t="s">
        <v>221</v>
      </c>
      <c r="EM155" t="s">
        <v>180</v>
      </c>
      <c r="EO155" t="s">
        <v>3</v>
      </c>
      <c r="EQ155">
        <v>0</v>
      </c>
      <c r="ER155">
        <v>0</v>
      </c>
      <c r="ES155">
        <v>0</v>
      </c>
      <c r="ET155">
        <v>0</v>
      </c>
      <c r="EU155">
        <v>0</v>
      </c>
      <c r="EV155">
        <v>0</v>
      </c>
      <c r="EW155">
        <v>0</v>
      </c>
      <c r="EX155">
        <v>0</v>
      </c>
      <c r="FQ155">
        <v>0</v>
      </c>
      <c r="FR155">
        <v>0</v>
      </c>
      <c r="FS155">
        <v>0</v>
      </c>
      <c r="FX155">
        <v>108</v>
      </c>
      <c r="FY155">
        <v>55</v>
      </c>
      <c r="GA155" t="s">
        <v>3</v>
      </c>
      <c r="GD155">
        <v>1</v>
      </c>
      <c r="GF155">
        <v>-53715634</v>
      </c>
      <c r="GG155">
        <v>2</v>
      </c>
      <c r="GH155">
        <v>1</v>
      </c>
      <c r="GI155">
        <v>-2</v>
      </c>
      <c r="GJ155">
        <v>0</v>
      </c>
      <c r="GK155">
        <v>0</v>
      </c>
      <c r="GL155">
        <f>ROUND(IF(AND(BH155=3,BI155=3,FS155&lt;&gt;0),P155,0),0)</f>
        <v>0</v>
      </c>
      <c r="GM155">
        <f>ROUND(O155+X155+Y155,0)+GX155</f>
        <v>0</v>
      </c>
      <c r="GN155">
        <f t="shared" si="122"/>
        <v>0</v>
      </c>
      <c r="GO155">
        <f t="shared" si="123"/>
        <v>0</v>
      </c>
      <c r="GP155">
        <f t="shared" si="124"/>
        <v>0</v>
      </c>
      <c r="GR155">
        <v>0</v>
      </c>
      <c r="GS155">
        <v>3</v>
      </c>
      <c r="GT155">
        <v>0</v>
      </c>
      <c r="GU155" t="s">
        <v>3</v>
      </c>
      <c r="GV155">
        <f t="shared" si="125"/>
        <v>0</v>
      </c>
      <c r="GW155">
        <v>1</v>
      </c>
      <c r="GX155">
        <f>ROUND(HC155*I155,0)</f>
        <v>0</v>
      </c>
      <c r="HA155">
        <v>0</v>
      </c>
      <c r="HB155">
        <v>0</v>
      </c>
      <c r="HC155">
        <f t="shared" si="126"/>
        <v>0</v>
      </c>
      <c r="HE155" t="s">
        <v>3</v>
      </c>
      <c r="HF155" t="s">
        <v>3</v>
      </c>
      <c r="HM155" t="s">
        <v>3</v>
      </c>
      <c r="HN155" t="s">
        <v>222</v>
      </c>
      <c r="HO155" t="s">
        <v>223</v>
      </c>
      <c r="HP155" t="s">
        <v>221</v>
      </c>
      <c r="HQ155" t="s">
        <v>221</v>
      </c>
      <c r="HS155">
        <v>0</v>
      </c>
      <c r="IK155">
        <v>0</v>
      </c>
    </row>
    <row r="156" spans="1:255" x14ac:dyDescent="0.2">
      <c r="A156" s="2">
        <v>17</v>
      </c>
      <c r="B156" s="2">
        <v>1</v>
      </c>
      <c r="C156" s="2">
        <f>ROW(SmtRes!A164)</f>
        <v>164</v>
      </c>
      <c r="D156" s="2">
        <f>ROW(EtalonRes!A172)</f>
        <v>172</v>
      </c>
      <c r="E156" s="2" t="s">
        <v>228</v>
      </c>
      <c r="F156" s="2" t="s">
        <v>229</v>
      </c>
      <c r="G156" s="2" t="s">
        <v>230</v>
      </c>
      <c r="H156" s="2" t="s">
        <v>231</v>
      </c>
      <c r="I156" s="2">
        <f>ROUND(ROUND(6.51*4*6/1000,4),7)</f>
        <v>0.15620000000000001</v>
      </c>
      <c r="J156" s="2">
        <v>0</v>
      </c>
      <c r="K156" s="2">
        <f>ROUND(ROUND(6.51*4*6/1000,4),7)</f>
        <v>0.15620000000000001</v>
      </c>
      <c r="L156" s="2"/>
      <c r="M156" s="2"/>
      <c r="N156" s="2"/>
      <c r="O156" s="2">
        <f>ROUND(CP156,2)</f>
        <v>1644.38</v>
      </c>
      <c r="P156" s="2">
        <f>ROUND(CQ156*I156,2)</f>
        <v>1581.2</v>
      </c>
      <c r="Q156" s="2">
        <f>ROUND(CR156*I156,2)</f>
        <v>12.06</v>
      </c>
      <c r="R156" s="2">
        <f>ROUND(CS156*I156,2)</f>
        <v>0.78</v>
      </c>
      <c r="S156" s="2">
        <f>ROUND(CT156*I156,2)</f>
        <v>51.12</v>
      </c>
      <c r="T156" s="2">
        <f>ROUND(CU156*I156,2)</f>
        <v>0</v>
      </c>
      <c r="U156" s="2">
        <f t="shared" si="102"/>
        <v>5.6356960000000003</v>
      </c>
      <c r="V156" s="2">
        <f t="shared" si="103"/>
        <v>5.7793999999999998E-2</v>
      </c>
      <c r="W156" s="2">
        <f>ROUND(CX156*I156,2)</f>
        <v>0</v>
      </c>
      <c r="X156" s="2">
        <f>ROUND(CY156,2)</f>
        <v>52.94</v>
      </c>
      <c r="Y156" s="2">
        <f>ROUND(CZ156,2)</f>
        <v>30.1</v>
      </c>
      <c r="Z156" s="2"/>
      <c r="AA156" s="2">
        <v>64855517</v>
      </c>
      <c r="AB156" s="2">
        <f t="shared" si="104"/>
        <v>10527.4</v>
      </c>
      <c r="AC156" s="2">
        <f t="shared" si="105"/>
        <v>10122.92</v>
      </c>
      <c r="AD156" s="2">
        <f t="shared" si="106"/>
        <v>77.23</v>
      </c>
      <c r="AE156" s="2">
        <f t="shared" si="107"/>
        <v>5</v>
      </c>
      <c r="AF156" s="2">
        <f t="shared" si="108"/>
        <v>327.25</v>
      </c>
      <c r="AG156" s="2">
        <f t="shared" si="109"/>
        <v>0</v>
      </c>
      <c r="AH156" s="2">
        <f t="shared" si="110"/>
        <v>36.08</v>
      </c>
      <c r="AI156" s="2">
        <f t="shared" si="111"/>
        <v>0.37</v>
      </c>
      <c r="AJ156" s="2">
        <f t="shared" si="112"/>
        <v>0</v>
      </c>
      <c r="AK156" s="2">
        <v>10527.4</v>
      </c>
      <c r="AL156" s="2">
        <v>10122.92</v>
      </c>
      <c r="AM156" s="2">
        <v>77.23</v>
      </c>
      <c r="AN156" s="2">
        <v>5</v>
      </c>
      <c r="AO156" s="2">
        <v>327.25</v>
      </c>
      <c r="AP156" s="2">
        <v>0</v>
      </c>
      <c r="AQ156" s="2">
        <v>36.08</v>
      </c>
      <c r="AR156" s="2">
        <v>0.37</v>
      </c>
      <c r="AS156" s="2">
        <v>0</v>
      </c>
      <c r="AT156" s="2">
        <v>102</v>
      </c>
      <c r="AU156" s="2">
        <v>58</v>
      </c>
      <c r="AV156" s="2">
        <v>1</v>
      </c>
      <c r="AW156" s="2">
        <v>1</v>
      </c>
      <c r="AX156" s="2"/>
      <c r="AY156" s="2"/>
      <c r="AZ156" s="2">
        <v>1</v>
      </c>
      <c r="BA156" s="2">
        <v>1</v>
      </c>
      <c r="BB156" s="2">
        <v>1</v>
      </c>
      <c r="BC156" s="2">
        <v>1</v>
      </c>
      <c r="BD156" s="2" t="s">
        <v>3</v>
      </c>
      <c r="BE156" s="2" t="s">
        <v>3</v>
      </c>
      <c r="BF156" s="2" t="s">
        <v>3</v>
      </c>
      <c r="BG156" s="2" t="s">
        <v>3</v>
      </c>
      <c r="BH156" s="2">
        <v>0</v>
      </c>
      <c r="BI156" s="2">
        <v>1</v>
      </c>
      <c r="BJ156" s="2" t="s">
        <v>232</v>
      </c>
      <c r="BK156" s="2"/>
      <c r="BL156" s="2"/>
      <c r="BM156" s="2">
        <v>6001</v>
      </c>
      <c r="BN156" s="2">
        <v>0</v>
      </c>
      <c r="BO156" s="2" t="s">
        <v>3</v>
      </c>
      <c r="BP156" s="2">
        <v>0</v>
      </c>
      <c r="BQ156" s="2">
        <v>2</v>
      </c>
      <c r="BR156" s="2">
        <v>0</v>
      </c>
      <c r="BS156" s="2">
        <v>1</v>
      </c>
      <c r="BT156" s="2">
        <v>1</v>
      </c>
      <c r="BU156" s="2">
        <v>1</v>
      </c>
      <c r="BV156" s="2">
        <v>1</v>
      </c>
      <c r="BW156" s="2">
        <v>1</v>
      </c>
      <c r="BX156" s="2">
        <v>1</v>
      </c>
      <c r="BY156" s="2" t="s">
        <v>3</v>
      </c>
      <c r="BZ156" s="2">
        <v>102</v>
      </c>
      <c r="CA156" s="2">
        <v>58</v>
      </c>
      <c r="CB156" s="2" t="s">
        <v>3</v>
      </c>
      <c r="CC156" s="2"/>
      <c r="CD156" s="2"/>
      <c r="CE156" s="2">
        <v>0</v>
      </c>
      <c r="CF156" s="2">
        <v>0</v>
      </c>
      <c r="CG156" s="2">
        <v>0</v>
      </c>
      <c r="CH156" s="2"/>
      <c r="CI156" s="2"/>
      <c r="CJ156" s="2"/>
      <c r="CK156" s="2"/>
      <c r="CL156" s="2"/>
      <c r="CM156" s="2">
        <v>0</v>
      </c>
      <c r="CN156" s="2" t="s">
        <v>3</v>
      </c>
      <c r="CO156" s="2">
        <v>0</v>
      </c>
      <c r="CP156" s="2">
        <f t="shared" si="113"/>
        <v>1644.3799999999999</v>
      </c>
      <c r="CQ156" s="2">
        <f t="shared" si="129"/>
        <v>10122.92</v>
      </c>
      <c r="CR156" s="2">
        <f t="shared" si="130"/>
        <v>77.23</v>
      </c>
      <c r="CS156" s="2">
        <f t="shared" si="116"/>
        <v>5</v>
      </c>
      <c r="CT156" s="2">
        <f t="shared" si="117"/>
        <v>327.25</v>
      </c>
      <c r="CU156" s="2">
        <f t="shared" si="118"/>
        <v>0</v>
      </c>
      <c r="CV156" s="2">
        <f t="shared" si="119"/>
        <v>36.08</v>
      </c>
      <c r="CW156" s="2">
        <f t="shared" si="120"/>
        <v>0.37</v>
      </c>
      <c r="CX156" s="2">
        <f t="shared" si="121"/>
        <v>0</v>
      </c>
      <c r="CY156" s="2">
        <f t="shared" si="131"/>
        <v>52.938000000000002</v>
      </c>
      <c r="CZ156" s="2">
        <f t="shared" si="132"/>
        <v>30.101999999999997</v>
      </c>
      <c r="DA156" s="2"/>
      <c r="DB156" s="2"/>
      <c r="DC156" s="2" t="s">
        <v>3</v>
      </c>
      <c r="DD156" s="2" t="s">
        <v>3</v>
      </c>
      <c r="DE156" s="2" t="s">
        <v>3</v>
      </c>
      <c r="DF156" s="2" t="s">
        <v>3</v>
      </c>
      <c r="DG156" s="2" t="s">
        <v>3</v>
      </c>
      <c r="DH156" s="2" t="s">
        <v>3</v>
      </c>
      <c r="DI156" s="2" t="s">
        <v>3</v>
      </c>
      <c r="DJ156" s="2" t="s">
        <v>3</v>
      </c>
      <c r="DK156" s="2" t="s">
        <v>3</v>
      </c>
      <c r="DL156" s="2" t="s">
        <v>3</v>
      </c>
      <c r="DM156" s="2" t="s">
        <v>3</v>
      </c>
      <c r="DN156" s="2">
        <v>0</v>
      </c>
      <c r="DO156" s="2">
        <v>0</v>
      </c>
      <c r="DP156" s="2">
        <v>1</v>
      </c>
      <c r="DQ156" s="2">
        <v>1</v>
      </c>
      <c r="DR156" s="2"/>
      <c r="DS156" s="2"/>
      <c r="DT156" s="2"/>
      <c r="DU156" s="2">
        <v>1013</v>
      </c>
      <c r="DV156" s="2" t="s">
        <v>231</v>
      </c>
      <c r="DW156" s="2" t="s">
        <v>231</v>
      </c>
      <c r="DX156" s="2">
        <v>1</v>
      </c>
      <c r="DY156" s="2"/>
      <c r="DZ156" s="2" t="s">
        <v>3</v>
      </c>
      <c r="EA156" s="2" t="s">
        <v>3</v>
      </c>
      <c r="EB156" s="2" t="s">
        <v>3</v>
      </c>
      <c r="EC156" s="2" t="s">
        <v>3</v>
      </c>
      <c r="ED156" s="2"/>
      <c r="EE156" s="2">
        <v>56792962</v>
      </c>
      <c r="EF156" s="2">
        <v>2</v>
      </c>
      <c r="EG156" s="2" t="s">
        <v>28</v>
      </c>
      <c r="EH156" s="2">
        <v>6</v>
      </c>
      <c r="EI156" s="2" t="s">
        <v>179</v>
      </c>
      <c r="EJ156" s="2">
        <v>1</v>
      </c>
      <c r="EK156" s="2">
        <v>6001</v>
      </c>
      <c r="EL156" s="2" t="s">
        <v>179</v>
      </c>
      <c r="EM156" s="2" t="s">
        <v>180</v>
      </c>
      <c r="EN156" s="2"/>
      <c r="EO156" s="2" t="s">
        <v>3</v>
      </c>
      <c r="EP156" s="2"/>
      <c r="EQ156" s="2">
        <v>131072</v>
      </c>
      <c r="ER156" s="2">
        <v>10527.4</v>
      </c>
      <c r="ES156" s="2">
        <v>10122.92</v>
      </c>
      <c r="ET156" s="2">
        <v>77.23</v>
      </c>
      <c r="EU156" s="2">
        <v>5</v>
      </c>
      <c r="EV156" s="2">
        <v>327.25</v>
      </c>
      <c r="EW156" s="2">
        <v>36.08</v>
      </c>
      <c r="EX156" s="2">
        <v>0.37</v>
      </c>
      <c r="EY156" s="2">
        <v>0</v>
      </c>
      <c r="EZ156" s="2"/>
      <c r="FA156" s="2"/>
      <c r="FB156" s="2"/>
      <c r="FC156" s="2"/>
      <c r="FD156" s="2"/>
      <c r="FE156" s="2"/>
      <c r="FF156" s="2"/>
      <c r="FG156" s="2"/>
      <c r="FH156" s="2"/>
      <c r="FI156" s="2"/>
      <c r="FJ156" s="2"/>
      <c r="FK156" s="2"/>
      <c r="FL156" s="2"/>
      <c r="FM156" s="2"/>
      <c r="FN156" s="2"/>
      <c r="FO156" s="2"/>
      <c r="FP156" s="2"/>
      <c r="FQ156" s="2">
        <v>0</v>
      </c>
      <c r="FR156" s="2">
        <v>0</v>
      </c>
      <c r="FS156" s="2">
        <v>0</v>
      </c>
      <c r="FT156" s="2"/>
      <c r="FU156" s="2"/>
      <c r="FV156" s="2"/>
      <c r="FW156" s="2"/>
      <c r="FX156" s="2">
        <v>102</v>
      </c>
      <c r="FY156" s="2">
        <v>58</v>
      </c>
      <c r="FZ156" s="2"/>
      <c r="GA156" s="2" t="s">
        <v>3</v>
      </c>
      <c r="GB156" s="2"/>
      <c r="GC156" s="2"/>
      <c r="GD156" s="2">
        <v>1</v>
      </c>
      <c r="GE156" s="2"/>
      <c r="GF156" s="2">
        <v>-429779333</v>
      </c>
      <c r="GG156" s="2">
        <v>2</v>
      </c>
      <c r="GH156" s="2">
        <v>1</v>
      </c>
      <c r="GI156" s="2">
        <v>-2</v>
      </c>
      <c r="GJ156" s="2">
        <v>0</v>
      </c>
      <c r="GK156" s="2">
        <v>0</v>
      </c>
      <c r="GL156" s="2">
        <f>ROUND(IF(AND(BH156=3,BI156=3,FS156&lt;&gt;0),P156,0),2)</f>
        <v>0</v>
      </c>
      <c r="GM156" s="2">
        <f>ROUND(O156+X156+Y156,2)+GX156</f>
        <v>1727.42</v>
      </c>
      <c r="GN156" s="2">
        <f t="shared" si="122"/>
        <v>1727.42</v>
      </c>
      <c r="GO156" s="2">
        <f t="shared" si="123"/>
        <v>0</v>
      </c>
      <c r="GP156" s="2">
        <f t="shared" si="124"/>
        <v>0</v>
      </c>
      <c r="GQ156" s="2"/>
      <c r="GR156" s="2">
        <v>0</v>
      </c>
      <c r="GS156" s="2">
        <v>3</v>
      </c>
      <c r="GT156" s="2">
        <v>0</v>
      </c>
      <c r="GU156" s="2" t="s">
        <v>3</v>
      </c>
      <c r="GV156" s="2">
        <f t="shared" si="125"/>
        <v>0</v>
      </c>
      <c r="GW156" s="2">
        <v>1</v>
      </c>
      <c r="GX156" s="2">
        <f>ROUND(HC156*I156,2)</f>
        <v>0</v>
      </c>
      <c r="GY156" s="2"/>
      <c r="GZ156" s="2"/>
      <c r="HA156" s="2">
        <v>0</v>
      </c>
      <c r="HB156" s="2">
        <v>0</v>
      </c>
      <c r="HC156" s="2">
        <f t="shared" si="126"/>
        <v>0</v>
      </c>
      <c r="HD156" s="2"/>
      <c r="HE156" s="2" t="s">
        <v>3</v>
      </c>
      <c r="HF156" s="2" t="s">
        <v>3</v>
      </c>
      <c r="HG156" s="2"/>
      <c r="HH156" s="2"/>
      <c r="HI156" s="2"/>
      <c r="HJ156" s="2"/>
      <c r="HK156" s="2"/>
      <c r="HL156" s="2"/>
      <c r="HM156" s="2" t="s">
        <v>3</v>
      </c>
      <c r="HN156" s="2" t="s">
        <v>181</v>
      </c>
      <c r="HO156" s="2" t="s">
        <v>182</v>
      </c>
      <c r="HP156" s="2" t="s">
        <v>179</v>
      </c>
      <c r="HQ156" s="2" t="s">
        <v>179</v>
      </c>
      <c r="HR156" s="2"/>
      <c r="HS156" s="2">
        <v>0</v>
      </c>
      <c r="HT156" s="2"/>
      <c r="HU156" s="2"/>
      <c r="HV156" s="2"/>
      <c r="HW156" s="2"/>
      <c r="HX156" s="2"/>
      <c r="HY156" s="2"/>
      <c r="HZ156" s="2"/>
      <c r="IA156" s="2"/>
      <c r="IB156" s="2"/>
      <c r="IC156" s="2"/>
      <c r="ID156" s="2"/>
      <c r="IE156" s="2"/>
      <c r="IF156" s="2"/>
      <c r="IG156" s="2"/>
      <c r="IH156" s="2"/>
      <c r="II156" s="2"/>
      <c r="IJ156" s="2"/>
      <c r="IK156" s="2">
        <v>0</v>
      </c>
      <c r="IL156" s="2"/>
      <c r="IM156" s="2"/>
      <c r="IN156" s="2"/>
      <c r="IO156" s="2"/>
      <c r="IP156" s="2"/>
      <c r="IQ156" s="2"/>
      <c r="IR156" s="2"/>
      <c r="IS156" s="2"/>
      <c r="IT156" s="2"/>
      <c r="IU156" s="2"/>
    </row>
    <row r="157" spans="1:255" x14ac:dyDescent="0.2">
      <c r="A157">
        <v>17</v>
      </c>
      <c r="B157">
        <v>1</v>
      </c>
      <c r="C157">
        <f>ROW(SmtRes!A172)</f>
        <v>172</v>
      </c>
      <c r="D157">
        <f>ROW(EtalonRes!A180)</f>
        <v>180</v>
      </c>
      <c r="E157" t="s">
        <v>228</v>
      </c>
      <c r="F157" t="s">
        <v>229</v>
      </c>
      <c r="G157" t="s">
        <v>230</v>
      </c>
      <c r="H157" t="s">
        <v>231</v>
      </c>
      <c r="I157">
        <f>ROUND(ROUND(6.51*4*6/1000,4),7)</f>
        <v>0.15620000000000001</v>
      </c>
      <c r="J157">
        <v>0</v>
      </c>
      <c r="K157">
        <f>ROUND(ROUND(6.51*4*6/1000,4),7)</f>
        <v>0.15620000000000001</v>
      </c>
      <c r="O157">
        <f>ROUND(CP157,0)</f>
        <v>10349</v>
      </c>
      <c r="P157">
        <f>ROUND(CQ157*I157,0)</f>
        <v>7558</v>
      </c>
      <c r="Q157">
        <f>ROUND(CR157*I157,0)</f>
        <v>188</v>
      </c>
      <c r="R157">
        <f>ROUND(CS157*I157,0)</f>
        <v>40</v>
      </c>
      <c r="S157">
        <f>ROUND(CT157*I157,0)</f>
        <v>2603</v>
      </c>
      <c r="T157">
        <f>ROUND(CU157*I157,0)</f>
        <v>0</v>
      </c>
      <c r="U157">
        <f t="shared" si="102"/>
        <v>5.6356960000000003</v>
      </c>
      <c r="V157">
        <f t="shared" si="103"/>
        <v>5.7793999999999998E-2</v>
      </c>
      <c r="W157">
        <f>ROUND(CX157*I157,0)</f>
        <v>0</v>
      </c>
      <c r="X157">
        <f>ROUND(CY157,0)</f>
        <v>2696</v>
      </c>
      <c r="Y157">
        <f>ROUND(CZ157,0)</f>
        <v>1533</v>
      </c>
      <c r="AA157">
        <v>64855514</v>
      </c>
      <c r="AB157">
        <f t="shared" si="104"/>
        <v>10527.4</v>
      </c>
      <c r="AC157">
        <f t="shared" si="105"/>
        <v>10122.92</v>
      </c>
      <c r="AD157">
        <f t="shared" si="106"/>
        <v>77.23</v>
      </c>
      <c r="AE157">
        <f t="shared" si="107"/>
        <v>5</v>
      </c>
      <c r="AF157">
        <f t="shared" si="108"/>
        <v>327.25</v>
      </c>
      <c r="AG157">
        <f t="shared" si="109"/>
        <v>0</v>
      </c>
      <c r="AH157">
        <f t="shared" si="110"/>
        <v>36.08</v>
      </c>
      <c r="AI157">
        <f t="shared" si="111"/>
        <v>0.37</v>
      </c>
      <c r="AJ157">
        <f t="shared" si="112"/>
        <v>0</v>
      </c>
      <c r="AK157">
        <v>10527.4</v>
      </c>
      <c r="AL157">
        <v>10122.92</v>
      </c>
      <c r="AM157">
        <v>77.23</v>
      </c>
      <c r="AN157">
        <v>5</v>
      </c>
      <c r="AO157">
        <v>327.25</v>
      </c>
      <c r="AP157">
        <v>0</v>
      </c>
      <c r="AQ157">
        <v>36.08</v>
      </c>
      <c r="AR157">
        <v>0.37</v>
      </c>
      <c r="AS157">
        <v>0</v>
      </c>
      <c r="AT157">
        <v>102</v>
      </c>
      <c r="AU157">
        <v>58</v>
      </c>
      <c r="AV157">
        <v>1</v>
      </c>
      <c r="AW157">
        <v>1</v>
      </c>
      <c r="AZ157">
        <v>1</v>
      </c>
      <c r="BA157">
        <v>50.93</v>
      </c>
      <c r="BB157">
        <v>15.57</v>
      </c>
      <c r="BC157">
        <v>4.78</v>
      </c>
      <c r="BD157" t="s">
        <v>3</v>
      </c>
      <c r="BE157" t="s">
        <v>3</v>
      </c>
      <c r="BF157" t="s">
        <v>3</v>
      </c>
      <c r="BG157" t="s">
        <v>3</v>
      </c>
      <c r="BH157">
        <v>0</v>
      </c>
      <c r="BI157">
        <v>1</v>
      </c>
      <c r="BJ157" t="s">
        <v>232</v>
      </c>
      <c r="BM157">
        <v>6001</v>
      </c>
      <c r="BN157">
        <v>0</v>
      </c>
      <c r="BO157" t="s">
        <v>229</v>
      </c>
      <c r="BP157">
        <v>1</v>
      </c>
      <c r="BQ157">
        <v>2</v>
      </c>
      <c r="BR157">
        <v>0</v>
      </c>
      <c r="BS157">
        <v>50.93</v>
      </c>
      <c r="BT157">
        <v>1</v>
      </c>
      <c r="BU157">
        <v>1</v>
      </c>
      <c r="BV157">
        <v>1</v>
      </c>
      <c r="BW157">
        <v>1</v>
      </c>
      <c r="BX157">
        <v>1</v>
      </c>
      <c r="BY157" t="s">
        <v>3</v>
      </c>
      <c r="BZ157">
        <v>102</v>
      </c>
      <c r="CA157">
        <v>58</v>
      </c>
      <c r="CB157" t="s">
        <v>3</v>
      </c>
      <c r="CE157">
        <v>0</v>
      </c>
      <c r="CF157">
        <v>0</v>
      </c>
      <c r="CG157">
        <v>0</v>
      </c>
      <c r="CM157">
        <v>0</v>
      </c>
      <c r="CN157" t="s">
        <v>3</v>
      </c>
      <c r="CO157">
        <v>0</v>
      </c>
      <c r="CP157">
        <f t="shared" si="113"/>
        <v>10349</v>
      </c>
      <c r="CQ157">
        <f t="shared" si="129"/>
        <v>48387.5576</v>
      </c>
      <c r="CR157">
        <f t="shared" si="130"/>
        <v>1202.4711</v>
      </c>
      <c r="CS157">
        <f t="shared" si="116"/>
        <v>254.65</v>
      </c>
      <c r="CT157">
        <f t="shared" si="117"/>
        <v>16666.842499999999</v>
      </c>
      <c r="CU157">
        <f t="shared" si="118"/>
        <v>0</v>
      </c>
      <c r="CV157">
        <f t="shared" si="119"/>
        <v>36.08</v>
      </c>
      <c r="CW157">
        <f t="shared" si="120"/>
        <v>0.37</v>
      </c>
      <c r="CX157">
        <f t="shared" si="121"/>
        <v>0</v>
      </c>
      <c r="CY157">
        <f t="shared" si="131"/>
        <v>2695.86</v>
      </c>
      <c r="CZ157">
        <f t="shared" si="132"/>
        <v>1532.94</v>
      </c>
      <c r="DC157" t="s">
        <v>3</v>
      </c>
      <c r="DD157" t="s">
        <v>3</v>
      </c>
      <c r="DE157" t="s">
        <v>3</v>
      </c>
      <c r="DF157" t="s">
        <v>3</v>
      </c>
      <c r="DG157" t="s">
        <v>3</v>
      </c>
      <c r="DH157" t="s">
        <v>3</v>
      </c>
      <c r="DI157" t="s">
        <v>3</v>
      </c>
      <c r="DJ157" t="s">
        <v>3</v>
      </c>
      <c r="DK157" t="s">
        <v>3</v>
      </c>
      <c r="DL157" t="s">
        <v>3</v>
      </c>
      <c r="DM157" t="s">
        <v>3</v>
      </c>
      <c r="DN157">
        <v>0</v>
      </c>
      <c r="DO157">
        <v>0</v>
      </c>
      <c r="DP157">
        <v>1</v>
      </c>
      <c r="DQ157">
        <v>1</v>
      </c>
      <c r="DU157">
        <v>1013</v>
      </c>
      <c r="DV157" t="s">
        <v>231</v>
      </c>
      <c r="DW157" t="s">
        <v>231</v>
      </c>
      <c r="DX157">
        <v>1</v>
      </c>
      <c r="DZ157" t="s">
        <v>3</v>
      </c>
      <c r="EA157" t="s">
        <v>3</v>
      </c>
      <c r="EB157" t="s">
        <v>3</v>
      </c>
      <c r="EC157" t="s">
        <v>3</v>
      </c>
      <c r="EE157">
        <v>56792962</v>
      </c>
      <c r="EF157">
        <v>2</v>
      </c>
      <c r="EG157" t="s">
        <v>28</v>
      </c>
      <c r="EH157">
        <v>6</v>
      </c>
      <c r="EI157" t="s">
        <v>179</v>
      </c>
      <c r="EJ157">
        <v>1</v>
      </c>
      <c r="EK157">
        <v>6001</v>
      </c>
      <c r="EL157" t="s">
        <v>179</v>
      </c>
      <c r="EM157" t="s">
        <v>180</v>
      </c>
      <c r="EO157" t="s">
        <v>3</v>
      </c>
      <c r="EQ157">
        <v>131072</v>
      </c>
      <c r="ER157">
        <v>10527.4</v>
      </c>
      <c r="ES157">
        <v>10122.92</v>
      </c>
      <c r="ET157">
        <v>77.23</v>
      </c>
      <c r="EU157">
        <v>5</v>
      </c>
      <c r="EV157">
        <v>327.25</v>
      </c>
      <c r="EW157">
        <v>36.08</v>
      </c>
      <c r="EX157">
        <v>0.37</v>
      </c>
      <c r="EY157">
        <v>0</v>
      </c>
      <c r="FQ157">
        <v>0</v>
      </c>
      <c r="FR157">
        <v>0</v>
      </c>
      <c r="FS157">
        <v>0</v>
      </c>
      <c r="FX157">
        <v>102</v>
      </c>
      <c r="FY157">
        <v>58</v>
      </c>
      <c r="GA157" t="s">
        <v>3</v>
      </c>
      <c r="GD157">
        <v>1</v>
      </c>
      <c r="GF157">
        <v>-429779333</v>
      </c>
      <c r="GG157">
        <v>2</v>
      </c>
      <c r="GH157">
        <v>1</v>
      </c>
      <c r="GI157">
        <v>2</v>
      </c>
      <c r="GJ157">
        <v>0</v>
      </c>
      <c r="GK157">
        <v>0</v>
      </c>
      <c r="GL157">
        <f>ROUND(IF(AND(BH157=3,BI157=3,FS157&lt;&gt;0),P157,0),0)</f>
        <v>0</v>
      </c>
      <c r="GM157">
        <f>ROUND(O157+X157+Y157,0)+GX157</f>
        <v>14578</v>
      </c>
      <c r="GN157">
        <f t="shared" si="122"/>
        <v>14578</v>
      </c>
      <c r="GO157">
        <f t="shared" si="123"/>
        <v>0</v>
      </c>
      <c r="GP157">
        <f t="shared" si="124"/>
        <v>0</v>
      </c>
      <c r="GR157">
        <v>0</v>
      </c>
      <c r="GS157">
        <v>3</v>
      </c>
      <c r="GT157">
        <v>0</v>
      </c>
      <c r="GU157" t="s">
        <v>3</v>
      </c>
      <c r="GV157">
        <f t="shared" si="125"/>
        <v>0</v>
      </c>
      <c r="GW157">
        <v>1</v>
      </c>
      <c r="GX157">
        <f>ROUND(HC157*I157,0)</f>
        <v>0</v>
      </c>
      <c r="HA157">
        <v>0</v>
      </c>
      <c r="HB157">
        <v>0</v>
      </c>
      <c r="HC157">
        <f t="shared" si="126"/>
        <v>0</v>
      </c>
      <c r="HE157" t="s">
        <v>3</v>
      </c>
      <c r="HF157" t="s">
        <v>3</v>
      </c>
      <c r="HM157" t="s">
        <v>3</v>
      </c>
      <c r="HN157" t="s">
        <v>181</v>
      </c>
      <c r="HO157" t="s">
        <v>182</v>
      </c>
      <c r="HP157" t="s">
        <v>179</v>
      </c>
      <c r="HQ157" t="s">
        <v>179</v>
      </c>
      <c r="HS157">
        <v>0</v>
      </c>
      <c r="IK157">
        <v>0</v>
      </c>
    </row>
    <row r="158" spans="1:255" x14ac:dyDescent="0.2">
      <c r="A158" s="2">
        <v>17</v>
      </c>
      <c r="B158" s="2">
        <v>1</v>
      </c>
      <c r="C158" s="2">
        <f>ROW(SmtRes!A181)</f>
        <v>181</v>
      </c>
      <c r="D158" s="2">
        <f>ROW(EtalonRes!A189)</f>
        <v>189</v>
      </c>
      <c r="E158" s="2" t="s">
        <v>3</v>
      </c>
      <c r="F158" s="2" t="s">
        <v>152</v>
      </c>
      <c r="G158" s="2" t="s">
        <v>153</v>
      </c>
      <c r="H158" s="2" t="s">
        <v>154</v>
      </c>
      <c r="I158" s="2">
        <f>ROUND(ROUND(10.5*6/100,4),7)</f>
        <v>0.63</v>
      </c>
      <c r="J158" s="2">
        <v>0</v>
      </c>
      <c r="K158" s="2">
        <f>ROUND(ROUND(10.5*6/100,4),7)</f>
        <v>0.63</v>
      </c>
      <c r="L158" s="2"/>
      <c r="M158" s="2"/>
      <c r="N158" s="2"/>
      <c r="O158" s="2">
        <f>ROUND(CP158,2)</f>
        <v>326.93</v>
      </c>
      <c r="P158" s="2">
        <f>ROUND(CQ158*I158,2)</f>
        <v>83.69</v>
      </c>
      <c r="Q158" s="2">
        <f>ROUND(CR158*I158,2)</f>
        <v>20.18</v>
      </c>
      <c r="R158" s="2">
        <f>ROUND(CS158*I158,2)</f>
        <v>0.31</v>
      </c>
      <c r="S158" s="2">
        <f>ROUND(CT158*I158,2)</f>
        <v>223.06</v>
      </c>
      <c r="T158" s="2">
        <f>ROUND(CU158*I158,2)</f>
        <v>0</v>
      </c>
      <c r="U158" s="2">
        <f t="shared" si="102"/>
        <v>20.389320000000001</v>
      </c>
      <c r="V158" s="2">
        <f t="shared" si="103"/>
        <v>2.2679999999999999E-2</v>
      </c>
      <c r="W158" s="2">
        <f>ROUND(CX158*I158,2)</f>
        <v>0</v>
      </c>
      <c r="X158" s="2">
        <f>ROUND(CY158,2)</f>
        <v>250.17</v>
      </c>
      <c r="Y158" s="2">
        <f>ROUND(CZ158,2)</f>
        <v>145.19</v>
      </c>
      <c r="Z158" s="2"/>
      <c r="AA158" s="2">
        <v>-1</v>
      </c>
      <c r="AB158" s="2">
        <f t="shared" si="104"/>
        <v>518.94000000000005</v>
      </c>
      <c r="AC158" s="2">
        <f t="shared" si="105"/>
        <v>132.84</v>
      </c>
      <c r="AD158" s="2">
        <f>ROUND(((((ET158*ROUND((0.2+1),7)))-((EU158*ROUND((0.2+1),7))))+AE158),2)</f>
        <v>32.04</v>
      </c>
      <c r="AE158" s="2">
        <f>ROUND(((EU158*ROUND((0.2+1),7))),2)</f>
        <v>0.49</v>
      </c>
      <c r="AF158" s="2">
        <f>ROUND(((EV158*ROUND((0.2+1),7))),2)</f>
        <v>354.06</v>
      </c>
      <c r="AG158" s="2">
        <f t="shared" si="109"/>
        <v>0</v>
      </c>
      <c r="AH158" s="2">
        <f>((EW158*ROUND((0.2+1),7)))</f>
        <v>32.363999999999997</v>
      </c>
      <c r="AI158" s="2">
        <f>((EX158*ROUND((0.2+1),7)))</f>
        <v>3.5999999999999997E-2</v>
      </c>
      <c r="AJ158" s="2">
        <f t="shared" si="112"/>
        <v>0</v>
      </c>
      <c r="AK158" s="2">
        <v>454.59</v>
      </c>
      <c r="AL158" s="2">
        <v>132.84</v>
      </c>
      <c r="AM158" s="2">
        <v>26.7</v>
      </c>
      <c r="AN158" s="2">
        <v>0.41</v>
      </c>
      <c r="AO158" s="2">
        <v>295.05</v>
      </c>
      <c r="AP158" s="2">
        <v>0</v>
      </c>
      <c r="AQ158" s="2">
        <v>26.97</v>
      </c>
      <c r="AR158" s="2">
        <v>0.03</v>
      </c>
      <c r="AS158" s="2">
        <v>0</v>
      </c>
      <c r="AT158" s="2">
        <v>112</v>
      </c>
      <c r="AU158" s="2">
        <v>65</v>
      </c>
      <c r="AV158" s="2">
        <v>1</v>
      </c>
      <c r="AW158" s="2">
        <v>1</v>
      </c>
      <c r="AX158" s="2"/>
      <c r="AY158" s="2"/>
      <c r="AZ158" s="2">
        <v>1</v>
      </c>
      <c r="BA158" s="2">
        <v>1</v>
      </c>
      <c r="BB158" s="2">
        <v>1</v>
      </c>
      <c r="BC158" s="2">
        <v>1</v>
      </c>
      <c r="BD158" s="2" t="s">
        <v>3</v>
      </c>
      <c r="BE158" s="2" t="s">
        <v>3</v>
      </c>
      <c r="BF158" s="2" t="s">
        <v>3</v>
      </c>
      <c r="BG158" s="2" t="s">
        <v>3</v>
      </c>
      <c r="BH158" s="2">
        <v>0</v>
      </c>
      <c r="BI158" s="2">
        <v>1</v>
      </c>
      <c r="BJ158" s="2" t="s">
        <v>155</v>
      </c>
      <c r="BK158" s="2"/>
      <c r="BL158" s="2"/>
      <c r="BM158" s="2">
        <v>11001</v>
      </c>
      <c r="BN158" s="2">
        <v>0</v>
      </c>
      <c r="BO158" s="2" t="s">
        <v>3</v>
      </c>
      <c r="BP158" s="2">
        <v>0</v>
      </c>
      <c r="BQ158" s="2">
        <v>2</v>
      </c>
      <c r="BR158" s="2">
        <v>0</v>
      </c>
      <c r="BS158" s="2">
        <v>1</v>
      </c>
      <c r="BT158" s="2">
        <v>1</v>
      </c>
      <c r="BU158" s="2">
        <v>1</v>
      </c>
      <c r="BV158" s="2">
        <v>1</v>
      </c>
      <c r="BW158" s="2">
        <v>1</v>
      </c>
      <c r="BX158" s="2">
        <v>1</v>
      </c>
      <c r="BY158" s="2" t="s">
        <v>3</v>
      </c>
      <c r="BZ158" s="2">
        <v>112</v>
      </c>
      <c r="CA158" s="2">
        <v>65</v>
      </c>
      <c r="CB158" s="2" t="s">
        <v>3</v>
      </c>
      <c r="CC158" s="2"/>
      <c r="CD158" s="2"/>
      <c r="CE158" s="2">
        <v>0</v>
      </c>
      <c r="CF158" s="2">
        <v>0</v>
      </c>
      <c r="CG158" s="2">
        <v>0</v>
      </c>
      <c r="CH158" s="2"/>
      <c r="CI158" s="2"/>
      <c r="CJ158" s="2"/>
      <c r="CK158" s="2"/>
      <c r="CL158" s="2"/>
      <c r="CM158" s="2">
        <v>0</v>
      </c>
      <c r="CN158" s="2" t="s">
        <v>1773</v>
      </c>
      <c r="CO158" s="2">
        <v>0</v>
      </c>
      <c r="CP158" s="2">
        <f t="shared" si="113"/>
        <v>326.93</v>
      </c>
      <c r="CQ158" s="2">
        <f t="shared" si="129"/>
        <v>132.84</v>
      </c>
      <c r="CR158" s="2">
        <f>((((ET158*ROUND((0.2+1),7)))*BB158-((EU158*ROUND((0.2+1),7)))*BS158)+AE158*BS158)</f>
        <v>32.037999999999997</v>
      </c>
      <c r="CS158" s="2">
        <f t="shared" si="116"/>
        <v>0.49</v>
      </c>
      <c r="CT158" s="2">
        <f t="shared" si="117"/>
        <v>354.06</v>
      </c>
      <c r="CU158" s="2">
        <f t="shared" si="118"/>
        <v>0</v>
      </c>
      <c r="CV158" s="2">
        <f t="shared" si="119"/>
        <v>32.363999999999997</v>
      </c>
      <c r="CW158" s="2">
        <f t="shared" si="120"/>
        <v>3.5999999999999997E-2</v>
      </c>
      <c r="CX158" s="2">
        <f t="shared" si="121"/>
        <v>0</v>
      </c>
      <c r="CY158" s="2">
        <f t="shared" si="131"/>
        <v>250.17440000000002</v>
      </c>
      <c r="CZ158" s="2">
        <f t="shared" si="132"/>
        <v>145.19050000000001</v>
      </c>
      <c r="DA158" s="2"/>
      <c r="DB158" s="2">
        <v>5</v>
      </c>
      <c r="DC158" s="2" t="s">
        <v>3</v>
      </c>
      <c r="DD158" s="2" t="s">
        <v>3</v>
      </c>
      <c r="DE158" s="2" t="s">
        <v>42</v>
      </c>
      <c r="DF158" s="2" t="s">
        <v>42</v>
      </c>
      <c r="DG158" s="2" t="s">
        <v>42</v>
      </c>
      <c r="DH158" s="2" t="s">
        <v>3</v>
      </c>
      <c r="DI158" s="2" t="s">
        <v>42</v>
      </c>
      <c r="DJ158" s="2" t="s">
        <v>42</v>
      </c>
      <c r="DK158" s="2" t="s">
        <v>3</v>
      </c>
      <c r="DL158" s="2" t="s">
        <v>3</v>
      </c>
      <c r="DM158" s="2" t="s">
        <v>3</v>
      </c>
      <c r="DN158" s="2">
        <v>0</v>
      </c>
      <c r="DO158" s="2">
        <v>0</v>
      </c>
      <c r="DP158" s="2">
        <v>1</v>
      </c>
      <c r="DQ158" s="2">
        <v>1</v>
      </c>
      <c r="DR158" s="2"/>
      <c r="DS158" s="2"/>
      <c r="DT158" s="2"/>
      <c r="DU158" s="2">
        <v>1005</v>
      </c>
      <c r="DV158" s="2" t="s">
        <v>154</v>
      </c>
      <c r="DW158" s="2" t="s">
        <v>154</v>
      </c>
      <c r="DX158" s="2">
        <v>100</v>
      </c>
      <c r="DY158" s="2"/>
      <c r="DZ158" s="2" t="s">
        <v>3</v>
      </c>
      <c r="EA158" s="2" t="s">
        <v>3</v>
      </c>
      <c r="EB158" s="2" t="s">
        <v>3</v>
      </c>
      <c r="EC158" s="2" t="s">
        <v>3</v>
      </c>
      <c r="ED158" s="2"/>
      <c r="EE158" s="2">
        <v>56793013</v>
      </c>
      <c r="EF158" s="2">
        <v>2</v>
      </c>
      <c r="EG158" s="2" t="s">
        <v>28</v>
      </c>
      <c r="EH158" s="2">
        <v>11</v>
      </c>
      <c r="EI158" s="2" t="s">
        <v>156</v>
      </c>
      <c r="EJ158" s="2">
        <v>1</v>
      </c>
      <c r="EK158" s="2">
        <v>11001</v>
      </c>
      <c r="EL158" s="2" t="s">
        <v>156</v>
      </c>
      <c r="EM158" s="2" t="s">
        <v>157</v>
      </c>
      <c r="EN158" s="2"/>
      <c r="EO158" s="2" t="s">
        <v>43</v>
      </c>
      <c r="EP158" s="2"/>
      <c r="EQ158" s="2">
        <v>132096</v>
      </c>
      <c r="ER158" s="2">
        <v>454.59</v>
      </c>
      <c r="ES158" s="2">
        <v>132.84</v>
      </c>
      <c r="ET158" s="2">
        <v>26.7</v>
      </c>
      <c r="EU158" s="2">
        <v>0.41</v>
      </c>
      <c r="EV158" s="2">
        <v>295.05</v>
      </c>
      <c r="EW158" s="2">
        <v>26.97</v>
      </c>
      <c r="EX158" s="2">
        <v>0.03</v>
      </c>
      <c r="EY158" s="2">
        <v>0</v>
      </c>
      <c r="EZ158" s="2"/>
      <c r="FA158" s="2"/>
      <c r="FB158" s="2"/>
      <c r="FC158" s="2"/>
      <c r="FD158" s="2"/>
      <c r="FE158" s="2"/>
      <c r="FF158" s="2"/>
      <c r="FG158" s="2"/>
      <c r="FH158" s="2"/>
      <c r="FI158" s="2"/>
      <c r="FJ158" s="2"/>
      <c r="FK158" s="2"/>
      <c r="FL158" s="2"/>
      <c r="FM158" s="2"/>
      <c r="FN158" s="2"/>
      <c r="FO158" s="2"/>
      <c r="FP158" s="2"/>
      <c r="FQ158" s="2">
        <v>0</v>
      </c>
      <c r="FR158" s="2">
        <v>0</v>
      </c>
      <c r="FS158" s="2">
        <v>0</v>
      </c>
      <c r="FT158" s="2"/>
      <c r="FU158" s="2"/>
      <c r="FV158" s="2"/>
      <c r="FW158" s="2"/>
      <c r="FX158" s="2">
        <v>112</v>
      </c>
      <c r="FY158" s="2">
        <v>65</v>
      </c>
      <c r="FZ158" s="2"/>
      <c r="GA158" s="2" t="s">
        <v>3</v>
      </c>
      <c r="GB158" s="2"/>
      <c r="GC158" s="2"/>
      <c r="GD158" s="2">
        <v>1</v>
      </c>
      <c r="GE158" s="2"/>
      <c r="GF158" s="2">
        <v>-1893195798</v>
      </c>
      <c r="GG158" s="2">
        <v>2</v>
      </c>
      <c r="GH158" s="2">
        <v>1</v>
      </c>
      <c r="GI158" s="2">
        <v>-2</v>
      </c>
      <c r="GJ158" s="2">
        <v>0</v>
      </c>
      <c r="GK158" s="2">
        <v>0</v>
      </c>
      <c r="GL158" s="2">
        <f>ROUND(IF(AND(BH158=3,BI158=3,FS158&lt;&gt;0),P158,0),2)</f>
        <v>0</v>
      </c>
      <c r="GM158" s="2">
        <f>ROUND(O158+X158+Y158,2)+GX158</f>
        <v>722.29</v>
      </c>
      <c r="GN158" s="2">
        <f t="shared" si="122"/>
        <v>722.29</v>
      </c>
      <c r="GO158" s="2">
        <f t="shared" si="123"/>
        <v>0</v>
      </c>
      <c r="GP158" s="2">
        <f t="shared" si="124"/>
        <v>0</v>
      </c>
      <c r="GQ158" s="2"/>
      <c r="GR158" s="2">
        <v>0</v>
      </c>
      <c r="GS158" s="2">
        <v>3</v>
      </c>
      <c r="GT158" s="2">
        <v>0</v>
      </c>
      <c r="GU158" s="2" t="s">
        <v>3</v>
      </c>
      <c r="GV158" s="2">
        <f t="shared" si="125"/>
        <v>0</v>
      </c>
      <c r="GW158" s="2">
        <v>1</v>
      </c>
      <c r="GX158" s="2">
        <f>ROUND(HC158*I158,2)</f>
        <v>0</v>
      </c>
      <c r="GY158" s="2"/>
      <c r="GZ158" s="2"/>
      <c r="HA158" s="2">
        <v>0</v>
      </c>
      <c r="HB158" s="2">
        <v>0</v>
      </c>
      <c r="HC158" s="2">
        <f t="shared" si="126"/>
        <v>0</v>
      </c>
      <c r="HD158" s="2"/>
      <c r="HE158" s="2" t="s">
        <v>3</v>
      </c>
      <c r="HF158" s="2" t="s">
        <v>3</v>
      </c>
      <c r="HG158" s="2"/>
      <c r="HH158" s="2"/>
      <c r="HI158" s="2"/>
      <c r="HJ158" s="2"/>
      <c r="HK158" s="2"/>
      <c r="HL158" s="2"/>
      <c r="HM158" s="2" t="s">
        <v>3</v>
      </c>
      <c r="HN158" s="2" t="s">
        <v>158</v>
      </c>
      <c r="HO158" s="2" t="s">
        <v>159</v>
      </c>
      <c r="HP158" s="2" t="s">
        <v>156</v>
      </c>
      <c r="HQ158" s="2" t="s">
        <v>156</v>
      </c>
      <c r="HR158" s="2"/>
      <c r="HS158" s="2">
        <v>0</v>
      </c>
      <c r="HT158" s="2"/>
      <c r="HU158" s="2"/>
      <c r="HV158" s="2"/>
      <c r="HW158" s="2"/>
      <c r="HX158" s="2"/>
      <c r="HY158" s="2"/>
      <c r="HZ158" s="2"/>
      <c r="IA158" s="2"/>
      <c r="IB158" s="2"/>
      <c r="IC158" s="2"/>
      <c r="ID158" s="2"/>
      <c r="IE158" s="2"/>
      <c r="IF158" s="2"/>
      <c r="IG158" s="2"/>
      <c r="IH158" s="2"/>
      <c r="II158" s="2"/>
      <c r="IJ158" s="2"/>
      <c r="IK158" s="2">
        <v>0</v>
      </c>
      <c r="IL158" s="2"/>
      <c r="IM158" s="2"/>
      <c r="IN158" s="2"/>
      <c r="IO158" s="2"/>
      <c r="IP158" s="2"/>
      <c r="IQ158" s="2"/>
      <c r="IR158" s="2"/>
      <c r="IS158" s="2"/>
      <c r="IT158" s="2"/>
      <c r="IU158" s="2"/>
    </row>
    <row r="159" spans="1:255" x14ac:dyDescent="0.2">
      <c r="A159">
        <v>17</v>
      </c>
      <c r="B159">
        <v>1</v>
      </c>
      <c r="C159">
        <f>ROW(SmtRes!A190)</f>
        <v>190</v>
      </c>
      <c r="D159">
        <f>ROW(EtalonRes!A198)</f>
        <v>198</v>
      </c>
      <c r="E159" t="s">
        <v>3</v>
      </c>
      <c r="F159" t="s">
        <v>152</v>
      </c>
      <c r="G159" t="s">
        <v>153</v>
      </c>
      <c r="H159" t="s">
        <v>154</v>
      </c>
      <c r="I159">
        <f>ROUND(ROUND(10.5*6/100,4),7)</f>
        <v>0.63</v>
      </c>
      <c r="J159">
        <v>0</v>
      </c>
      <c r="K159">
        <f>ROUND(ROUND(10.5*6/100,4),7)</f>
        <v>0.63</v>
      </c>
      <c r="O159">
        <f>ROUND(CP159,0)</f>
        <v>13315</v>
      </c>
      <c r="P159">
        <f>ROUND(CQ159*I159,0)</f>
        <v>1797</v>
      </c>
      <c r="Q159">
        <f>ROUND(CR159*I159,0)</f>
        <v>158</v>
      </c>
      <c r="R159">
        <f>ROUND(CS159*I159,0)</f>
        <v>16</v>
      </c>
      <c r="S159">
        <f>ROUND(CT159*I159,0)</f>
        <v>11360</v>
      </c>
      <c r="T159">
        <f>ROUND(CU159*I159,0)</f>
        <v>0</v>
      </c>
      <c r="U159">
        <f t="shared" si="102"/>
        <v>20.389320000000001</v>
      </c>
      <c r="V159">
        <f t="shared" si="103"/>
        <v>2.2679999999999999E-2</v>
      </c>
      <c r="W159">
        <f>ROUND(CX159*I159,0)</f>
        <v>0</v>
      </c>
      <c r="X159">
        <f>ROUND(CY159,0)</f>
        <v>12741</v>
      </c>
      <c r="Y159">
        <f>ROUND(CZ159,0)</f>
        <v>7394</v>
      </c>
      <c r="AA159">
        <v>-1</v>
      </c>
      <c r="AB159">
        <f t="shared" si="104"/>
        <v>518.94000000000005</v>
      </c>
      <c r="AC159">
        <f t="shared" si="105"/>
        <v>132.84</v>
      </c>
      <c r="AD159">
        <f>ROUND(((((ET159*ROUND((0.2+1),7)))-((EU159*ROUND((0.2+1),7))))+AE159),2)</f>
        <v>32.04</v>
      </c>
      <c r="AE159">
        <f>ROUND(((EU159*ROUND((0.2+1),7))),2)</f>
        <v>0.49</v>
      </c>
      <c r="AF159">
        <f>ROUND(((EV159*ROUND((0.2+1),7))),2)</f>
        <v>354.06</v>
      </c>
      <c r="AG159">
        <f t="shared" si="109"/>
        <v>0</v>
      </c>
      <c r="AH159">
        <f>((EW159*ROUND((0.2+1),7)))</f>
        <v>32.363999999999997</v>
      </c>
      <c r="AI159">
        <f>((EX159*ROUND((0.2+1),7)))</f>
        <v>3.5999999999999997E-2</v>
      </c>
      <c r="AJ159">
        <f t="shared" si="112"/>
        <v>0</v>
      </c>
      <c r="AK159">
        <v>454.59</v>
      </c>
      <c r="AL159">
        <v>132.84</v>
      </c>
      <c r="AM159">
        <v>26.7</v>
      </c>
      <c r="AN159">
        <v>0.41</v>
      </c>
      <c r="AO159">
        <v>295.05</v>
      </c>
      <c r="AP159">
        <v>0</v>
      </c>
      <c r="AQ159">
        <v>26.97</v>
      </c>
      <c r="AR159">
        <v>0.03</v>
      </c>
      <c r="AS159">
        <v>0</v>
      </c>
      <c r="AT159">
        <v>112</v>
      </c>
      <c r="AU159">
        <v>65</v>
      </c>
      <c r="AV159">
        <v>1</v>
      </c>
      <c r="AW159">
        <v>1</v>
      </c>
      <c r="AZ159">
        <v>1</v>
      </c>
      <c r="BA159">
        <v>50.93</v>
      </c>
      <c r="BB159">
        <v>7.82</v>
      </c>
      <c r="BC159">
        <v>21.47</v>
      </c>
      <c r="BD159" t="s">
        <v>3</v>
      </c>
      <c r="BE159" t="s">
        <v>3</v>
      </c>
      <c r="BF159" t="s">
        <v>3</v>
      </c>
      <c r="BG159" t="s">
        <v>3</v>
      </c>
      <c r="BH159">
        <v>0</v>
      </c>
      <c r="BI159">
        <v>1</v>
      </c>
      <c r="BJ159" t="s">
        <v>155</v>
      </c>
      <c r="BM159">
        <v>11001</v>
      </c>
      <c r="BN159">
        <v>0</v>
      </c>
      <c r="BO159" t="s">
        <v>152</v>
      </c>
      <c r="BP159">
        <v>1</v>
      </c>
      <c r="BQ159">
        <v>2</v>
      </c>
      <c r="BR159">
        <v>0</v>
      </c>
      <c r="BS159">
        <v>50.93</v>
      </c>
      <c r="BT159">
        <v>1</v>
      </c>
      <c r="BU159">
        <v>1</v>
      </c>
      <c r="BV159">
        <v>1</v>
      </c>
      <c r="BW159">
        <v>1</v>
      </c>
      <c r="BX159">
        <v>1</v>
      </c>
      <c r="BY159" t="s">
        <v>3</v>
      </c>
      <c r="BZ159">
        <v>112</v>
      </c>
      <c r="CA159">
        <v>65</v>
      </c>
      <c r="CB159" t="s">
        <v>3</v>
      </c>
      <c r="CE159">
        <v>0</v>
      </c>
      <c r="CF159">
        <v>0</v>
      </c>
      <c r="CG159">
        <v>0</v>
      </c>
      <c r="CM159">
        <v>0</v>
      </c>
      <c r="CN159" t="s">
        <v>1773</v>
      </c>
      <c r="CO159">
        <v>0</v>
      </c>
      <c r="CP159">
        <f t="shared" si="113"/>
        <v>13315</v>
      </c>
      <c r="CQ159">
        <f t="shared" si="129"/>
        <v>2852.0747999999999</v>
      </c>
      <c r="CR159">
        <f>((((ET159*ROUND((0.2+1),7)))*BB159-((EU159*ROUND((0.2+1),7)))*BS159)+AE159*BS159)</f>
        <v>250.45094</v>
      </c>
      <c r="CS159">
        <f t="shared" si="116"/>
        <v>24.9557</v>
      </c>
      <c r="CT159">
        <f t="shared" si="117"/>
        <v>18032.275799999999</v>
      </c>
      <c r="CU159">
        <f t="shared" si="118"/>
        <v>0</v>
      </c>
      <c r="CV159">
        <f t="shared" si="119"/>
        <v>32.363999999999997</v>
      </c>
      <c r="CW159">
        <f t="shared" si="120"/>
        <v>3.5999999999999997E-2</v>
      </c>
      <c r="CX159">
        <f t="shared" si="121"/>
        <v>0</v>
      </c>
      <c r="CY159">
        <f t="shared" si="131"/>
        <v>12741.12</v>
      </c>
      <c r="CZ159">
        <f t="shared" si="132"/>
        <v>7394.4</v>
      </c>
      <c r="DB159">
        <v>6</v>
      </c>
      <c r="DC159" t="s">
        <v>3</v>
      </c>
      <c r="DD159" t="s">
        <v>3</v>
      </c>
      <c r="DE159" t="s">
        <v>42</v>
      </c>
      <c r="DF159" t="s">
        <v>42</v>
      </c>
      <c r="DG159" t="s">
        <v>42</v>
      </c>
      <c r="DH159" t="s">
        <v>3</v>
      </c>
      <c r="DI159" t="s">
        <v>42</v>
      </c>
      <c r="DJ159" t="s">
        <v>42</v>
      </c>
      <c r="DK159" t="s">
        <v>3</v>
      </c>
      <c r="DL159" t="s">
        <v>3</v>
      </c>
      <c r="DM159" t="s">
        <v>3</v>
      </c>
      <c r="DN159">
        <v>0</v>
      </c>
      <c r="DO159">
        <v>0</v>
      </c>
      <c r="DP159">
        <v>1</v>
      </c>
      <c r="DQ159">
        <v>1</v>
      </c>
      <c r="DU159">
        <v>1005</v>
      </c>
      <c r="DV159" t="s">
        <v>154</v>
      </c>
      <c r="DW159" t="s">
        <v>154</v>
      </c>
      <c r="DX159">
        <v>100</v>
      </c>
      <c r="DZ159" t="s">
        <v>3</v>
      </c>
      <c r="EA159" t="s">
        <v>3</v>
      </c>
      <c r="EB159" t="s">
        <v>3</v>
      </c>
      <c r="EC159" t="s">
        <v>3</v>
      </c>
      <c r="EE159">
        <v>56793013</v>
      </c>
      <c r="EF159">
        <v>2</v>
      </c>
      <c r="EG159" t="s">
        <v>28</v>
      </c>
      <c r="EH159">
        <v>11</v>
      </c>
      <c r="EI159" t="s">
        <v>156</v>
      </c>
      <c r="EJ159">
        <v>1</v>
      </c>
      <c r="EK159">
        <v>11001</v>
      </c>
      <c r="EL159" t="s">
        <v>156</v>
      </c>
      <c r="EM159" t="s">
        <v>157</v>
      </c>
      <c r="EO159" t="s">
        <v>43</v>
      </c>
      <c r="EQ159">
        <v>132096</v>
      </c>
      <c r="ER159">
        <v>454.59</v>
      </c>
      <c r="ES159">
        <v>132.84</v>
      </c>
      <c r="ET159">
        <v>26.7</v>
      </c>
      <c r="EU159">
        <v>0.41</v>
      </c>
      <c r="EV159">
        <v>295.05</v>
      </c>
      <c r="EW159">
        <v>26.97</v>
      </c>
      <c r="EX159">
        <v>0.03</v>
      </c>
      <c r="EY159">
        <v>0</v>
      </c>
      <c r="FQ159">
        <v>0</v>
      </c>
      <c r="FR159">
        <v>0</v>
      </c>
      <c r="FS159">
        <v>0</v>
      </c>
      <c r="FX159">
        <v>112</v>
      </c>
      <c r="FY159">
        <v>65</v>
      </c>
      <c r="GA159" t="s">
        <v>3</v>
      </c>
      <c r="GD159">
        <v>1</v>
      </c>
      <c r="GF159">
        <v>-1893195798</v>
      </c>
      <c r="GG159">
        <v>2</v>
      </c>
      <c r="GH159">
        <v>1</v>
      </c>
      <c r="GI159">
        <v>2</v>
      </c>
      <c r="GJ159">
        <v>0</v>
      </c>
      <c r="GK159">
        <v>0</v>
      </c>
      <c r="GL159">
        <f>ROUND(IF(AND(BH159=3,BI159=3,FS159&lt;&gt;0),P159,0),0)</f>
        <v>0</v>
      </c>
      <c r="GM159">
        <f>ROUND(O159+X159+Y159,0)+GX159</f>
        <v>33450</v>
      </c>
      <c r="GN159">
        <f t="shared" si="122"/>
        <v>33450</v>
      </c>
      <c r="GO159">
        <f t="shared" si="123"/>
        <v>0</v>
      </c>
      <c r="GP159">
        <f t="shared" si="124"/>
        <v>0</v>
      </c>
      <c r="GR159">
        <v>0</v>
      </c>
      <c r="GS159">
        <v>3</v>
      </c>
      <c r="GT159">
        <v>0</v>
      </c>
      <c r="GU159" t="s">
        <v>3</v>
      </c>
      <c r="GV159">
        <f t="shared" si="125"/>
        <v>0</v>
      </c>
      <c r="GW159">
        <v>1</v>
      </c>
      <c r="GX159">
        <f>ROUND(HC159*I159,0)</f>
        <v>0</v>
      </c>
      <c r="HA159">
        <v>0</v>
      </c>
      <c r="HB159">
        <v>0</v>
      </c>
      <c r="HC159">
        <f t="shared" si="126"/>
        <v>0</v>
      </c>
      <c r="HE159" t="s">
        <v>3</v>
      </c>
      <c r="HF159" t="s">
        <v>3</v>
      </c>
      <c r="HM159" t="s">
        <v>3</v>
      </c>
      <c r="HN159" t="s">
        <v>158</v>
      </c>
      <c r="HO159" t="s">
        <v>159</v>
      </c>
      <c r="HP159" t="s">
        <v>156</v>
      </c>
      <c r="HQ159" t="s">
        <v>156</v>
      </c>
      <c r="HS159">
        <v>0</v>
      </c>
      <c r="IK159">
        <v>0</v>
      </c>
    </row>
    <row r="160" spans="1:255" x14ac:dyDescent="0.2">
      <c r="A160" s="2">
        <v>18</v>
      </c>
      <c r="B160" s="2">
        <v>1</v>
      </c>
      <c r="C160" s="2">
        <v>179</v>
      </c>
      <c r="D160" s="2"/>
      <c r="E160" s="2" t="s">
        <v>3</v>
      </c>
      <c r="F160" s="2" t="s">
        <v>160</v>
      </c>
      <c r="G160" s="2" t="s">
        <v>161</v>
      </c>
      <c r="H160" s="2" t="s">
        <v>36</v>
      </c>
      <c r="I160" s="2">
        <f>I158*J160</f>
        <v>-1.26E-2</v>
      </c>
      <c r="J160" s="2">
        <v>-0.02</v>
      </c>
      <c r="K160" s="2">
        <v>-0.02</v>
      </c>
      <c r="L160" s="2"/>
      <c r="M160" s="2"/>
      <c r="N160" s="2"/>
      <c r="O160" s="2">
        <f>ROUND(CP160,2)</f>
        <v>-17.43</v>
      </c>
      <c r="P160" s="2">
        <f>ROUND(CQ160*I160,2)</f>
        <v>-17.43</v>
      </c>
      <c r="Q160" s="2">
        <f>ROUND(CR160*I160,2)</f>
        <v>0</v>
      </c>
      <c r="R160" s="2">
        <f>ROUND(CS160*I160,2)</f>
        <v>0</v>
      </c>
      <c r="S160" s="2">
        <f>ROUND(CT160*I160,2)</f>
        <v>0</v>
      </c>
      <c r="T160" s="2">
        <f>ROUND(CU160*I160,2)</f>
        <v>0</v>
      </c>
      <c r="U160" s="2">
        <f t="shared" si="102"/>
        <v>0</v>
      </c>
      <c r="V160" s="2">
        <f t="shared" si="103"/>
        <v>0</v>
      </c>
      <c r="W160" s="2">
        <f>ROUND(CX160*I160,2)</f>
        <v>0</v>
      </c>
      <c r="X160" s="2">
        <f>ROUND(CY160,2)</f>
        <v>0</v>
      </c>
      <c r="Y160" s="2">
        <f>ROUND(CZ160,2)</f>
        <v>0</v>
      </c>
      <c r="Z160" s="2"/>
      <c r="AA160" s="2">
        <v>-1</v>
      </c>
      <c r="AB160" s="2">
        <f t="shared" si="104"/>
        <v>1383.11</v>
      </c>
      <c r="AC160" s="2">
        <f t="shared" si="105"/>
        <v>1383.11</v>
      </c>
      <c r="AD160" s="2">
        <f t="shared" ref="AD160:AD169" si="133">ROUND((((ET160)-(EU160))+AE160),2)</f>
        <v>0</v>
      </c>
      <c r="AE160" s="2">
        <f t="shared" ref="AE160:AE169" si="134">ROUND((EU160),2)</f>
        <v>0</v>
      </c>
      <c r="AF160" s="2">
        <f t="shared" ref="AF160:AF169" si="135">ROUND((EV160),2)</f>
        <v>0</v>
      </c>
      <c r="AG160" s="2">
        <f t="shared" si="109"/>
        <v>0</v>
      </c>
      <c r="AH160" s="2">
        <f t="shared" ref="AH160:AH169" si="136">(EW160)</f>
        <v>0</v>
      </c>
      <c r="AI160" s="2">
        <f t="shared" ref="AI160:AI169" si="137">(EX160)</f>
        <v>0</v>
      </c>
      <c r="AJ160" s="2">
        <f t="shared" si="112"/>
        <v>0</v>
      </c>
      <c r="AK160" s="2">
        <v>1383.11</v>
      </c>
      <c r="AL160" s="2">
        <v>1383.11</v>
      </c>
      <c r="AM160" s="2">
        <v>0</v>
      </c>
      <c r="AN160" s="2">
        <v>0</v>
      </c>
      <c r="AO160" s="2">
        <v>0</v>
      </c>
      <c r="AP160" s="2">
        <v>0</v>
      </c>
      <c r="AQ160" s="2">
        <v>0</v>
      </c>
      <c r="AR160" s="2">
        <v>0</v>
      </c>
      <c r="AS160" s="2">
        <v>0</v>
      </c>
      <c r="AT160" s="2">
        <v>112</v>
      </c>
      <c r="AU160" s="2">
        <v>65</v>
      </c>
      <c r="AV160" s="2">
        <v>1</v>
      </c>
      <c r="AW160" s="2">
        <v>1</v>
      </c>
      <c r="AX160" s="2"/>
      <c r="AY160" s="2"/>
      <c r="AZ160" s="2">
        <v>1</v>
      </c>
      <c r="BA160" s="2">
        <v>1</v>
      </c>
      <c r="BB160" s="2">
        <v>1</v>
      </c>
      <c r="BC160" s="2">
        <v>1</v>
      </c>
      <c r="BD160" s="2" t="s">
        <v>3</v>
      </c>
      <c r="BE160" s="2" t="s">
        <v>3</v>
      </c>
      <c r="BF160" s="2" t="s">
        <v>3</v>
      </c>
      <c r="BG160" s="2" t="s">
        <v>3</v>
      </c>
      <c r="BH160" s="2">
        <v>3</v>
      </c>
      <c r="BI160" s="2">
        <v>1</v>
      </c>
      <c r="BJ160" s="2" t="s">
        <v>162</v>
      </c>
      <c r="BK160" s="2"/>
      <c r="BL160" s="2"/>
      <c r="BM160" s="2">
        <v>11001</v>
      </c>
      <c r="BN160" s="2">
        <v>0</v>
      </c>
      <c r="BO160" s="2" t="s">
        <v>3</v>
      </c>
      <c r="BP160" s="2">
        <v>0</v>
      </c>
      <c r="BQ160" s="2">
        <v>2</v>
      </c>
      <c r="BR160" s="2">
        <v>1</v>
      </c>
      <c r="BS160" s="2">
        <v>1</v>
      </c>
      <c r="BT160" s="2">
        <v>1</v>
      </c>
      <c r="BU160" s="2">
        <v>1</v>
      </c>
      <c r="BV160" s="2">
        <v>1</v>
      </c>
      <c r="BW160" s="2">
        <v>1</v>
      </c>
      <c r="BX160" s="2">
        <v>1</v>
      </c>
      <c r="BY160" s="2" t="s">
        <v>3</v>
      </c>
      <c r="BZ160" s="2">
        <v>112</v>
      </c>
      <c r="CA160" s="2">
        <v>65</v>
      </c>
      <c r="CB160" s="2" t="s">
        <v>3</v>
      </c>
      <c r="CC160" s="2"/>
      <c r="CD160" s="2"/>
      <c r="CE160" s="2">
        <v>0</v>
      </c>
      <c r="CF160" s="2">
        <v>0</v>
      </c>
      <c r="CG160" s="2">
        <v>0</v>
      </c>
      <c r="CH160" s="2"/>
      <c r="CI160" s="2"/>
      <c r="CJ160" s="2"/>
      <c r="CK160" s="2"/>
      <c r="CL160" s="2"/>
      <c r="CM160" s="2">
        <v>0</v>
      </c>
      <c r="CN160" s="2" t="s">
        <v>3</v>
      </c>
      <c r="CO160" s="2">
        <v>0</v>
      </c>
      <c r="CP160" s="2">
        <f t="shared" si="113"/>
        <v>-17.43</v>
      </c>
      <c r="CQ160" s="2">
        <f t="shared" si="129"/>
        <v>1383.11</v>
      </c>
      <c r="CR160" s="2">
        <f t="shared" ref="CR160:CR169" si="138">(((ET160)*BB160-(EU160)*BS160)+AE160*BS160)</f>
        <v>0</v>
      </c>
      <c r="CS160" s="2">
        <f t="shared" si="116"/>
        <v>0</v>
      </c>
      <c r="CT160" s="2">
        <f t="shared" si="117"/>
        <v>0</v>
      </c>
      <c r="CU160" s="2">
        <f t="shared" si="118"/>
        <v>0</v>
      </c>
      <c r="CV160" s="2">
        <f t="shared" si="119"/>
        <v>0</v>
      </c>
      <c r="CW160" s="2">
        <f t="shared" si="120"/>
        <v>0</v>
      </c>
      <c r="CX160" s="2">
        <f t="shared" si="121"/>
        <v>0</v>
      </c>
      <c r="CY160" s="2">
        <f t="shared" si="131"/>
        <v>0</v>
      </c>
      <c r="CZ160" s="2">
        <f t="shared" si="132"/>
        <v>0</v>
      </c>
      <c r="DA160" s="2"/>
      <c r="DB160" s="2"/>
      <c r="DC160" s="2" t="s">
        <v>3</v>
      </c>
      <c r="DD160" s="2" t="s">
        <v>3</v>
      </c>
      <c r="DE160" s="2" t="s">
        <v>3</v>
      </c>
      <c r="DF160" s="2" t="s">
        <v>3</v>
      </c>
      <c r="DG160" s="2" t="s">
        <v>3</v>
      </c>
      <c r="DH160" s="2" t="s">
        <v>3</v>
      </c>
      <c r="DI160" s="2" t="s">
        <v>3</v>
      </c>
      <c r="DJ160" s="2" t="s">
        <v>3</v>
      </c>
      <c r="DK160" s="2" t="s">
        <v>3</v>
      </c>
      <c r="DL160" s="2" t="s">
        <v>3</v>
      </c>
      <c r="DM160" s="2" t="s">
        <v>3</v>
      </c>
      <c r="DN160" s="2">
        <v>0</v>
      </c>
      <c r="DO160" s="2">
        <v>0</v>
      </c>
      <c r="DP160" s="2">
        <v>1</v>
      </c>
      <c r="DQ160" s="2">
        <v>1</v>
      </c>
      <c r="DR160" s="2"/>
      <c r="DS160" s="2"/>
      <c r="DT160" s="2"/>
      <c r="DU160" s="2">
        <v>1009</v>
      </c>
      <c r="DV160" s="2" t="s">
        <v>36</v>
      </c>
      <c r="DW160" s="2" t="s">
        <v>36</v>
      </c>
      <c r="DX160" s="2">
        <v>1000</v>
      </c>
      <c r="DY160" s="2"/>
      <c r="DZ160" s="2" t="s">
        <v>3</v>
      </c>
      <c r="EA160" s="2" t="s">
        <v>3</v>
      </c>
      <c r="EB160" s="2" t="s">
        <v>3</v>
      </c>
      <c r="EC160" s="2" t="s">
        <v>3</v>
      </c>
      <c r="ED160" s="2"/>
      <c r="EE160" s="2">
        <v>56793013</v>
      </c>
      <c r="EF160" s="2">
        <v>2</v>
      </c>
      <c r="EG160" s="2" t="s">
        <v>28</v>
      </c>
      <c r="EH160" s="2">
        <v>11</v>
      </c>
      <c r="EI160" s="2" t="s">
        <v>156</v>
      </c>
      <c r="EJ160" s="2">
        <v>1</v>
      </c>
      <c r="EK160" s="2">
        <v>11001</v>
      </c>
      <c r="EL160" s="2" t="s">
        <v>156</v>
      </c>
      <c r="EM160" s="2" t="s">
        <v>157</v>
      </c>
      <c r="EN160" s="2"/>
      <c r="EO160" s="2" t="s">
        <v>3</v>
      </c>
      <c r="EP160" s="2"/>
      <c r="EQ160" s="2">
        <v>33792</v>
      </c>
      <c r="ER160" s="2">
        <v>1383.11</v>
      </c>
      <c r="ES160" s="2">
        <v>1383.11</v>
      </c>
      <c r="ET160" s="2">
        <v>0</v>
      </c>
      <c r="EU160" s="2">
        <v>0</v>
      </c>
      <c r="EV160" s="2">
        <v>0</v>
      </c>
      <c r="EW160" s="2">
        <v>0</v>
      </c>
      <c r="EX160" s="2">
        <v>0</v>
      </c>
      <c r="EY160" s="2"/>
      <c r="EZ160" s="2"/>
      <c r="FA160" s="2"/>
      <c r="FB160" s="2"/>
      <c r="FC160" s="2"/>
      <c r="FD160" s="2"/>
      <c r="FE160" s="2"/>
      <c r="FF160" s="2"/>
      <c r="FG160" s="2"/>
      <c r="FH160" s="2"/>
      <c r="FI160" s="2"/>
      <c r="FJ160" s="2"/>
      <c r="FK160" s="2"/>
      <c r="FL160" s="2"/>
      <c r="FM160" s="2"/>
      <c r="FN160" s="2"/>
      <c r="FO160" s="2"/>
      <c r="FP160" s="2"/>
      <c r="FQ160" s="2">
        <v>0</v>
      </c>
      <c r="FR160" s="2">
        <v>0</v>
      </c>
      <c r="FS160" s="2">
        <v>0</v>
      </c>
      <c r="FT160" s="2"/>
      <c r="FU160" s="2"/>
      <c r="FV160" s="2"/>
      <c r="FW160" s="2"/>
      <c r="FX160" s="2">
        <v>112</v>
      </c>
      <c r="FY160" s="2">
        <v>65</v>
      </c>
      <c r="FZ160" s="2"/>
      <c r="GA160" s="2" t="s">
        <v>3</v>
      </c>
      <c r="GB160" s="2"/>
      <c r="GC160" s="2"/>
      <c r="GD160" s="2">
        <v>1</v>
      </c>
      <c r="GE160" s="2"/>
      <c r="GF160" s="2">
        <v>503556632</v>
      </c>
      <c r="GG160" s="2">
        <v>2</v>
      </c>
      <c r="GH160" s="2">
        <v>1</v>
      </c>
      <c r="GI160" s="2">
        <v>-2</v>
      </c>
      <c r="GJ160" s="2">
        <v>0</v>
      </c>
      <c r="GK160" s="2">
        <v>0</v>
      </c>
      <c r="GL160" s="2">
        <f>ROUND(IF(AND(BH160=3,BI160=3,FS160&lt;&gt;0),P160,0),2)</f>
        <v>0</v>
      </c>
      <c r="GM160" s="2">
        <f>ROUND(O160+X160+Y160,2)+GX160</f>
        <v>-17.43</v>
      </c>
      <c r="GN160" s="2">
        <f t="shared" si="122"/>
        <v>-17.43</v>
      </c>
      <c r="GO160" s="2">
        <f t="shared" si="123"/>
        <v>0</v>
      </c>
      <c r="GP160" s="2">
        <f t="shared" si="124"/>
        <v>0</v>
      </c>
      <c r="GQ160" s="2"/>
      <c r="GR160" s="2">
        <v>0</v>
      </c>
      <c r="GS160" s="2">
        <v>3</v>
      </c>
      <c r="GT160" s="2">
        <v>0</v>
      </c>
      <c r="GU160" s="2" t="s">
        <v>3</v>
      </c>
      <c r="GV160" s="2">
        <f t="shared" si="125"/>
        <v>0</v>
      </c>
      <c r="GW160" s="2">
        <v>1</v>
      </c>
      <c r="GX160" s="2">
        <f>ROUND(HC160*I160,2)</f>
        <v>0</v>
      </c>
      <c r="GY160" s="2"/>
      <c r="GZ160" s="2"/>
      <c r="HA160" s="2">
        <v>0</v>
      </c>
      <c r="HB160" s="2">
        <v>0</v>
      </c>
      <c r="HC160" s="2">
        <f t="shared" si="126"/>
        <v>0</v>
      </c>
      <c r="HD160" s="2"/>
      <c r="HE160" s="2" t="s">
        <v>3</v>
      </c>
      <c r="HF160" s="2" t="s">
        <v>3</v>
      </c>
      <c r="HG160" s="2"/>
      <c r="HH160" s="2"/>
      <c r="HI160" s="2"/>
      <c r="HJ160" s="2"/>
      <c r="HK160" s="2"/>
      <c r="HL160" s="2"/>
      <c r="HM160" s="2" t="s">
        <v>3</v>
      </c>
      <c r="HN160" s="2" t="s">
        <v>158</v>
      </c>
      <c r="HO160" s="2" t="s">
        <v>159</v>
      </c>
      <c r="HP160" s="2" t="s">
        <v>156</v>
      </c>
      <c r="HQ160" s="2" t="s">
        <v>156</v>
      </c>
      <c r="HR160" s="2"/>
      <c r="HS160" s="2">
        <v>0</v>
      </c>
      <c r="HT160" s="2"/>
      <c r="HU160" s="2"/>
      <c r="HV160" s="2"/>
      <c r="HW160" s="2"/>
      <c r="HX160" s="2"/>
      <c r="HY160" s="2"/>
      <c r="HZ160" s="2"/>
      <c r="IA160" s="2"/>
      <c r="IB160" s="2"/>
      <c r="IC160" s="2"/>
      <c r="ID160" s="2"/>
      <c r="IE160" s="2"/>
      <c r="IF160" s="2"/>
      <c r="IG160" s="2"/>
      <c r="IH160" s="2"/>
      <c r="II160" s="2"/>
      <c r="IJ160" s="2"/>
      <c r="IK160" s="2">
        <v>0</v>
      </c>
      <c r="IL160" s="2"/>
      <c r="IM160" s="2"/>
      <c r="IN160" s="2"/>
      <c r="IO160" s="2"/>
      <c r="IP160" s="2"/>
      <c r="IQ160" s="2"/>
      <c r="IR160" s="2"/>
      <c r="IS160" s="2"/>
      <c r="IT160" s="2"/>
      <c r="IU160" s="2"/>
    </row>
    <row r="161" spans="1:255" x14ac:dyDescent="0.2">
      <c r="A161">
        <v>18</v>
      </c>
      <c r="B161">
        <v>1</v>
      </c>
      <c r="C161">
        <v>188</v>
      </c>
      <c r="E161" t="s">
        <v>3</v>
      </c>
      <c r="F161" t="s">
        <v>160</v>
      </c>
      <c r="G161" t="s">
        <v>161</v>
      </c>
      <c r="H161" t="s">
        <v>36</v>
      </c>
      <c r="I161">
        <f>I159*J161</f>
        <v>-1.26E-2</v>
      </c>
      <c r="J161">
        <v>-0.02</v>
      </c>
      <c r="K161">
        <v>-0.02</v>
      </c>
      <c r="O161">
        <f>ROUND(CP161,0)</f>
        <v>-450</v>
      </c>
      <c r="P161">
        <f>ROUND(CQ161*I161,0)</f>
        <v>-450</v>
      </c>
      <c r="Q161">
        <f>ROUND(CR161*I161,0)</f>
        <v>0</v>
      </c>
      <c r="R161">
        <f>ROUND(CS161*I161,0)</f>
        <v>0</v>
      </c>
      <c r="S161">
        <f>ROUND(CT161*I161,0)</f>
        <v>0</v>
      </c>
      <c r="T161">
        <f>ROUND(CU161*I161,0)</f>
        <v>0</v>
      </c>
      <c r="U161">
        <f t="shared" si="102"/>
        <v>0</v>
      </c>
      <c r="V161">
        <f t="shared" si="103"/>
        <v>0</v>
      </c>
      <c r="W161">
        <f>ROUND(CX161*I161,0)</f>
        <v>0</v>
      </c>
      <c r="X161">
        <f>ROUND(CY161,0)</f>
        <v>0</v>
      </c>
      <c r="Y161">
        <f>ROUND(CZ161,0)</f>
        <v>0</v>
      </c>
      <c r="AA161">
        <v>-1</v>
      </c>
      <c r="AB161">
        <f t="shared" si="104"/>
        <v>1383.11</v>
      </c>
      <c r="AC161">
        <f t="shared" si="105"/>
        <v>1383.11</v>
      </c>
      <c r="AD161">
        <f t="shared" si="133"/>
        <v>0</v>
      </c>
      <c r="AE161">
        <f t="shared" si="134"/>
        <v>0</v>
      </c>
      <c r="AF161">
        <f t="shared" si="135"/>
        <v>0</v>
      </c>
      <c r="AG161">
        <f t="shared" si="109"/>
        <v>0</v>
      </c>
      <c r="AH161">
        <f t="shared" si="136"/>
        <v>0</v>
      </c>
      <c r="AI161">
        <f t="shared" si="137"/>
        <v>0</v>
      </c>
      <c r="AJ161">
        <f t="shared" si="112"/>
        <v>0</v>
      </c>
      <c r="AK161">
        <v>1383.11</v>
      </c>
      <c r="AL161">
        <v>1383.11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112</v>
      </c>
      <c r="AU161">
        <v>65</v>
      </c>
      <c r="AV161">
        <v>1</v>
      </c>
      <c r="AW161">
        <v>1</v>
      </c>
      <c r="AZ161">
        <v>1</v>
      </c>
      <c r="BA161">
        <v>1</v>
      </c>
      <c r="BB161">
        <v>1</v>
      </c>
      <c r="BC161">
        <v>25.83</v>
      </c>
      <c r="BD161" t="s">
        <v>3</v>
      </c>
      <c r="BE161" t="s">
        <v>3</v>
      </c>
      <c r="BF161" t="s">
        <v>3</v>
      </c>
      <c r="BG161" t="s">
        <v>3</v>
      </c>
      <c r="BH161">
        <v>3</v>
      </c>
      <c r="BI161">
        <v>1</v>
      </c>
      <c r="BJ161" t="s">
        <v>162</v>
      </c>
      <c r="BM161">
        <v>11001</v>
      </c>
      <c r="BN161">
        <v>0</v>
      </c>
      <c r="BO161" t="s">
        <v>160</v>
      </c>
      <c r="BP161">
        <v>1</v>
      </c>
      <c r="BQ161">
        <v>2</v>
      </c>
      <c r="BR161">
        <v>1</v>
      </c>
      <c r="BS161">
        <v>1</v>
      </c>
      <c r="BT161">
        <v>1</v>
      </c>
      <c r="BU161">
        <v>1</v>
      </c>
      <c r="BV161">
        <v>1</v>
      </c>
      <c r="BW161">
        <v>1</v>
      </c>
      <c r="BX161">
        <v>1</v>
      </c>
      <c r="BY161" t="s">
        <v>3</v>
      </c>
      <c r="BZ161">
        <v>112</v>
      </c>
      <c r="CA161">
        <v>65</v>
      </c>
      <c r="CB161" t="s">
        <v>3</v>
      </c>
      <c r="CE161">
        <v>0</v>
      </c>
      <c r="CF161">
        <v>0</v>
      </c>
      <c r="CG161">
        <v>0</v>
      </c>
      <c r="CM161">
        <v>0</v>
      </c>
      <c r="CN161" t="s">
        <v>3</v>
      </c>
      <c r="CO161">
        <v>0</v>
      </c>
      <c r="CP161">
        <f t="shared" si="113"/>
        <v>-450</v>
      </c>
      <c r="CQ161">
        <f t="shared" si="129"/>
        <v>35725.731299999992</v>
      </c>
      <c r="CR161">
        <f t="shared" si="138"/>
        <v>0</v>
      </c>
      <c r="CS161">
        <f t="shared" si="116"/>
        <v>0</v>
      </c>
      <c r="CT161">
        <f t="shared" si="117"/>
        <v>0</v>
      </c>
      <c r="CU161">
        <f t="shared" si="118"/>
        <v>0</v>
      </c>
      <c r="CV161">
        <f t="shared" si="119"/>
        <v>0</v>
      </c>
      <c r="CW161">
        <f t="shared" si="120"/>
        <v>0</v>
      </c>
      <c r="CX161">
        <f t="shared" si="121"/>
        <v>0</v>
      </c>
      <c r="CY161">
        <f t="shared" si="131"/>
        <v>0</v>
      </c>
      <c r="CZ161">
        <f t="shared" si="132"/>
        <v>0</v>
      </c>
      <c r="DC161" t="s">
        <v>3</v>
      </c>
      <c r="DD161" t="s">
        <v>3</v>
      </c>
      <c r="DE161" t="s">
        <v>3</v>
      </c>
      <c r="DF161" t="s">
        <v>3</v>
      </c>
      <c r="DG161" t="s">
        <v>3</v>
      </c>
      <c r="DH161" t="s">
        <v>3</v>
      </c>
      <c r="DI161" t="s">
        <v>3</v>
      </c>
      <c r="DJ161" t="s">
        <v>3</v>
      </c>
      <c r="DK161" t="s">
        <v>3</v>
      </c>
      <c r="DL161" t="s">
        <v>3</v>
      </c>
      <c r="DM161" t="s">
        <v>3</v>
      </c>
      <c r="DN161">
        <v>0</v>
      </c>
      <c r="DO161">
        <v>0</v>
      </c>
      <c r="DP161">
        <v>1</v>
      </c>
      <c r="DQ161">
        <v>1</v>
      </c>
      <c r="DU161">
        <v>1009</v>
      </c>
      <c r="DV161" t="s">
        <v>36</v>
      </c>
      <c r="DW161" t="s">
        <v>36</v>
      </c>
      <c r="DX161">
        <v>1000</v>
      </c>
      <c r="DZ161" t="s">
        <v>3</v>
      </c>
      <c r="EA161" t="s">
        <v>3</v>
      </c>
      <c r="EB161" t="s">
        <v>3</v>
      </c>
      <c r="EC161" t="s">
        <v>3</v>
      </c>
      <c r="EE161">
        <v>56793013</v>
      </c>
      <c r="EF161">
        <v>2</v>
      </c>
      <c r="EG161" t="s">
        <v>28</v>
      </c>
      <c r="EH161">
        <v>11</v>
      </c>
      <c r="EI161" t="s">
        <v>156</v>
      </c>
      <c r="EJ161">
        <v>1</v>
      </c>
      <c r="EK161">
        <v>11001</v>
      </c>
      <c r="EL161" t="s">
        <v>156</v>
      </c>
      <c r="EM161" t="s">
        <v>157</v>
      </c>
      <c r="EO161" t="s">
        <v>3</v>
      </c>
      <c r="EQ161">
        <v>33792</v>
      </c>
      <c r="ER161">
        <v>1383.11</v>
      </c>
      <c r="ES161">
        <v>1383.11</v>
      </c>
      <c r="ET161">
        <v>0</v>
      </c>
      <c r="EU161">
        <v>0</v>
      </c>
      <c r="EV161">
        <v>0</v>
      </c>
      <c r="EW161">
        <v>0</v>
      </c>
      <c r="EX161">
        <v>0</v>
      </c>
      <c r="FQ161">
        <v>0</v>
      </c>
      <c r="FR161">
        <v>0</v>
      </c>
      <c r="FS161">
        <v>0</v>
      </c>
      <c r="FX161">
        <v>112</v>
      </c>
      <c r="FY161">
        <v>65</v>
      </c>
      <c r="GA161" t="s">
        <v>3</v>
      </c>
      <c r="GD161">
        <v>1</v>
      </c>
      <c r="GF161">
        <v>503556632</v>
      </c>
      <c r="GG161">
        <v>2</v>
      </c>
      <c r="GH161">
        <v>1</v>
      </c>
      <c r="GI161">
        <v>2</v>
      </c>
      <c r="GJ161">
        <v>0</v>
      </c>
      <c r="GK161">
        <v>0</v>
      </c>
      <c r="GL161">
        <f>ROUND(IF(AND(BH161=3,BI161=3,FS161&lt;&gt;0),P161,0),0)</f>
        <v>0</v>
      </c>
      <c r="GM161">
        <f>ROUND(O161+X161+Y161,0)+GX161</f>
        <v>-450</v>
      </c>
      <c r="GN161">
        <f t="shared" si="122"/>
        <v>-450</v>
      </c>
      <c r="GO161">
        <f t="shared" si="123"/>
        <v>0</v>
      </c>
      <c r="GP161">
        <f t="shared" si="124"/>
        <v>0</v>
      </c>
      <c r="GR161">
        <v>0</v>
      </c>
      <c r="GS161">
        <v>3</v>
      </c>
      <c r="GT161">
        <v>0</v>
      </c>
      <c r="GU161" t="s">
        <v>3</v>
      </c>
      <c r="GV161">
        <f t="shared" si="125"/>
        <v>0</v>
      </c>
      <c r="GW161">
        <v>1</v>
      </c>
      <c r="GX161">
        <f>ROUND(HC161*I161,0)</f>
        <v>0</v>
      </c>
      <c r="HA161">
        <v>0</v>
      </c>
      <c r="HB161">
        <v>0</v>
      </c>
      <c r="HC161">
        <f t="shared" si="126"/>
        <v>0</v>
      </c>
      <c r="HE161" t="s">
        <v>3</v>
      </c>
      <c r="HF161" t="s">
        <v>3</v>
      </c>
      <c r="HM161" t="s">
        <v>3</v>
      </c>
      <c r="HN161" t="s">
        <v>158</v>
      </c>
      <c r="HO161" t="s">
        <v>159</v>
      </c>
      <c r="HP161" t="s">
        <v>156</v>
      </c>
      <c r="HQ161" t="s">
        <v>156</v>
      </c>
      <c r="HS161">
        <v>0</v>
      </c>
      <c r="IK161">
        <v>0</v>
      </c>
    </row>
    <row r="162" spans="1:255" x14ac:dyDescent="0.2">
      <c r="A162" s="2">
        <v>17</v>
      </c>
      <c r="B162" s="2">
        <v>1</v>
      </c>
      <c r="C162" s="2"/>
      <c r="D162" s="2"/>
      <c r="E162" s="2" t="s">
        <v>3</v>
      </c>
      <c r="F162" s="2" t="s">
        <v>163</v>
      </c>
      <c r="G162" s="2" t="s">
        <v>164</v>
      </c>
      <c r="H162" s="2" t="s">
        <v>165</v>
      </c>
      <c r="I162" s="2">
        <f>ROUND(ROUND(0.375*63,4),7)</f>
        <v>23.625</v>
      </c>
      <c r="J162" s="2">
        <v>0</v>
      </c>
      <c r="K162" s="2">
        <f>ROUND(ROUND(0.375*63,4),7)</f>
        <v>23.625</v>
      </c>
      <c r="L162" s="2"/>
      <c r="M162" s="2"/>
      <c r="N162" s="2"/>
      <c r="O162" s="2">
        <f>ROUND(CP162,2)</f>
        <v>207.9</v>
      </c>
      <c r="P162" s="2">
        <f>ROUND(CQ162*I162,2)</f>
        <v>207.9</v>
      </c>
      <c r="Q162" s="2">
        <f>ROUND(CR162*I162,2)</f>
        <v>0</v>
      </c>
      <c r="R162" s="2">
        <f>ROUND(CS162*I162,2)</f>
        <v>0</v>
      </c>
      <c r="S162" s="2">
        <f>ROUND(CT162*I162,2)</f>
        <v>0</v>
      </c>
      <c r="T162" s="2">
        <f>ROUND(CU162*I162,2)</f>
        <v>0</v>
      </c>
      <c r="U162" s="2">
        <f t="shared" si="102"/>
        <v>0</v>
      </c>
      <c r="V162" s="2">
        <f t="shared" si="103"/>
        <v>0</v>
      </c>
      <c r="W162" s="2">
        <f>ROUND(CX162*I162,2)</f>
        <v>1.42</v>
      </c>
      <c r="X162" s="2">
        <f>ROUND(CY162,2)</f>
        <v>0</v>
      </c>
      <c r="Y162" s="2">
        <f>ROUND(CZ162,2)</f>
        <v>0</v>
      </c>
      <c r="Z162" s="2"/>
      <c r="AA162" s="2">
        <v>-1</v>
      </c>
      <c r="AB162" s="2">
        <f t="shared" si="104"/>
        <v>8.8000000000000007</v>
      </c>
      <c r="AC162" s="2">
        <f t="shared" si="105"/>
        <v>8.8000000000000007</v>
      </c>
      <c r="AD162" s="2">
        <f t="shared" si="133"/>
        <v>0</v>
      </c>
      <c r="AE162" s="2">
        <f t="shared" si="134"/>
        <v>0</v>
      </c>
      <c r="AF162" s="2">
        <f t="shared" si="135"/>
        <v>0</v>
      </c>
      <c r="AG162" s="2">
        <f t="shared" si="109"/>
        <v>0</v>
      </c>
      <c r="AH162" s="2">
        <f t="shared" si="136"/>
        <v>0</v>
      </c>
      <c r="AI162" s="2">
        <f t="shared" si="137"/>
        <v>0</v>
      </c>
      <c r="AJ162" s="2">
        <f t="shared" si="112"/>
        <v>0.06</v>
      </c>
      <c r="AK162" s="2">
        <v>8.8000000000000007</v>
      </c>
      <c r="AL162" s="2">
        <v>8.8000000000000007</v>
      </c>
      <c r="AM162" s="2">
        <v>0</v>
      </c>
      <c r="AN162" s="2">
        <v>0</v>
      </c>
      <c r="AO162" s="2">
        <v>0</v>
      </c>
      <c r="AP162" s="2">
        <v>0</v>
      </c>
      <c r="AQ162" s="2">
        <v>0</v>
      </c>
      <c r="AR162" s="2">
        <v>0</v>
      </c>
      <c r="AS162" s="2">
        <v>0.06</v>
      </c>
      <c r="AT162" s="2">
        <v>0</v>
      </c>
      <c r="AU162" s="2">
        <v>0</v>
      </c>
      <c r="AV162" s="2">
        <v>1</v>
      </c>
      <c r="AW162" s="2">
        <v>1</v>
      </c>
      <c r="AX162" s="2"/>
      <c r="AY162" s="2"/>
      <c r="AZ162" s="2">
        <v>1</v>
      </c>
      <c r="BA162" s="2">
        <v>1</v>
      </c>
      <c r="BB162" s="2">
        <v>1</v>
      </c>
      <c r="BC162" s="2">
        <v>1</v>
      </c>
      <c r="BD162" s="2" t="s">
        <v>3</v>
      </c>
      <c r="BE162" s="2" t="s">
        <v>3</v>
      </c>
      <c r="BF162" s="2" t="s">
        <v>3</v>
      </c>
      <c r="BG162" s="2" t="s">
        <v>3</v>
      </c>
      <c r="BH162" s="2">
        <v>3</v>
      </c>
      <c r="BI162" s="2">
        <v>1</v>
      </c>
      <c r="BJ162" s="2" t="s">
        <v>166</v>
      </c>
      <c r="BK162" s="2"/>
      <c r="BL162" s="2"/>
      <c r="BM162" s="2">
        <v>500001</v>
      </c>
      <c r="BN162" s="2">
        <v>0</v>
      </c>
      <c r="BO162" s="2" t="s">
        <v>3</v>
      </c>
      <c r="BP162" s="2">
        <v>0</v>
      </c>
      <c r="BQ162" s="2">
        <v>8</v>
      </c>
      <c r="BR162" s="2">
        <v>0</v>
      </c>
      <c r="BS162" s="2">
        <v>1</v>
      </c>
      <c r="BT162" s="2">
        <v>1</v>
      </c>
      <c r="BU162" s="2">
        <v>1</v>
      </c>
      <c r="BV162" s="2">
        <v>1</v>
      </c>
      <c r="BW162" s="2">
        <v>1</v>
      </c>
      <c r="BX162" s="2">
        <v>1</v>
      </c>
      <c r="BY162" s="2" t="s">
        <v>3</v>
      </c>
      <c r="BZ162" s="2">
        <v>0</v>
      </c>
      <c r="CA162" s="2">
        <v>0</v>
      </c>
      <c r="CB162" s="2" t="s">
        <v>3</v>
      </c>
      <c r="CC162" s="2"/>
      <c r="CD162" s="2"/>
      <c r="CE162" s="2">
        <v>0</v>
      </c>
      <c r="CF162" s="2">
        <v>0</v>
      </c>
      <c r="CG162" s="2">
        <v>0</v>
      </c>
      <c r="CH162" s="2"/>
      <c r="CI162" s="2"/>
      <c r="CJ162" s="2"/>
      <c r="CK162" s="2"/>
      <c r="CL162" s="2"/>
      <c r="CM162" s="2">
        <v>0</v>
      </c>
      <c r="CN162" s="2" t="s">
        <v>3</v>
      </c>
      <c r="CO162" s="2">
        <v>0</v>
      </c>
      <c r="CP162" s="2">
        <f t="shared" si="113"/>
        <v>207.9</v>
      </c>
      <c r="CQ162" s="2">
        <f t="shared" si="129"/>
        <v>8.8000000000000007</v>
      </c>
      <c r="CR162" s="2">
        <f t="shared" si="138"/>
        <v>0</v>
      </c>
      <c r="CS162" s="2">
        <f t="shared" si="116"/>
        <v>0</v>
      </c>
      <c r="CT162" s="2">
        <f t="shared" si="117"/>
        <v>0</v>
      </c>
      <c r="CU162" s="2">
        <f t="shared" si="118"/>
        <v>0</v>
      </c>
      <c r="CV162" s="2">
        <f t="shared" si="119"/>
        <v>0</v>
      </c>
      <c r="CW162" s="2">
        <f t="shared" si="120"/>
        <v>0</v>
      </c>
      <c r="CX162" s="2">
        <f t="shared" si="121"/>
        <v>0.06</v>
      </c>
      <c r="CY162" s="2">
        <f>0</f>
        <v>0</v>
      </c>
      <c r="CZ162" s="2">
        <f>0</f>
        <v>0</v>
      </c>
      <c r="DA162" s="2"/>
      <c r="DB162" s="2"/>
      <c r="DC162" s="2" t="s">
        <v>3</v>
      </c>
      <c r="DD162" s="2" t="s">
        <v>3</v>
      </c>
      <c r="DE162" s="2" t="s">
        <v>3</v>
      </c>
      <c r="DF162" s="2" t="s">
        <v>3</v>
      </c>
      <c r="DG162" s="2" t="s">
        <v>3</v>
      </c>
      <c r="DH162" s="2" t="s">
        <v>3</v>
      </c>
      <c r="DI162" s="2" t="s">
        <v>3</v>
      </c>
      <c r="DJ162" s="2" t="s">
        <v>3</v>
      </c>
      <c r="DK162" s="2" t="s">
        <v>3</v>
      </c>
      <c r="DL162" s="2" t="s">
        <v>3</v>
      </c>
      <c r="DM162" s="2" t="s">
        <v>3</v>
      </c>
      <c r="DN162" s="2">
        <v>0</v>
      </c>
      <c r="DO162" s="2">
        <v>0</v>
      </c>
      <c r="DP162" s="2">
        <v>1</v>
      </c>
      <c r="DQ162" s="2">
        <v>1</v>
      </c>
      <c r="DR162" s="2"/>
      <c r="DS162" s="2"/>
      <c r="DT162" s="2"/>
      <c r="DU162" s="2">
        <v>1002</v>
      </c>
      <c r="DV162" s="2" t="s">
        <v>165</v>
      </c>
      <c r="DW162" s="2" t="s">
        <v>165</v>
      </c>
      <c r="DX162" s="2">
        <v>1</v>
      </c>
      <c r="DY162" s="2"/>
      <c r="DZ162" s="2" t="s">
        <v>3</v>
      </c>
      <c r="EA162" s="2" t="s">
        <v>3</v>
      </c>
      <c r="EB162" s="2" t="s">
        <v>3</v>
      </c>
      <c r="EC162" s="2" t="s">
        <v>3</v>
      </c>
      <c r="ED162" s="2"/>
      <c r="EE162" s="2">
        <v>56793266</v>
      </c>
      <c r="EF162" s="2">
        <v>8</v>
      </c>
      <c r="EG162" s="2" t="s">
        <v>48</v>
      </c>
      <c r="EH162" s="2">
        <v>0</v>
      </c>
      <c r="EI162" s="2" t="s">
        <v>3</v>
      </c>
      <c r="EJ162" s="2">
        <v>1</v>
      </c>
      <c r="EK162" s="2">
        <v>500001</v>
      </c>
      <c r="EL162" s="2" t="s">
        <v>49</v>
      </c>
      <c r="EM162" s="2" t="s">
        <v>50</v>
      </c>
      <c r="EN162" s="2"/>
      <c r="EO162" s="2" t="s">
        <v>3</v>
      </c>
      <c r="EP162" s="2"/>
      <c r="EQ162" s="2">
        <v>132096</v>
      </c>
      <c r="ER162" s="2">
        <v>8.8000000000000007</v>
      </c>
      <c r="ES162" s="2">
        <v>8.8000000000000007</v>
      </c>
      <c r="ET162" s="2">
        <v>0</v>
      </c>
      <c r="EU162" s="2">
        <v>0</v>
      </c>
      <c r="EV162" s="2">
        <v>0</v>
      </c>
      <c r="EW162" s="2">
        <v>0</v>
      </c>
      <c r="EX162" s="2">
        <v>0</v>
      </c>
      <c r="EY162" s="2">
        <v>0</v>
      </c>
      <c r="EZ162" s="2"/>
      <c r="FA162" s="2"/>
      <c r="FB162" s="2"/>
      <c r="FC162" s="2"/>
      <c r="FD162" s="2"/>
      <c r="FE162" s="2"/>
      <c r="FF162" s="2"/>
      <c r="FG162" s="2"/>
      <c r="FH162" s="2"/>
      <c r="FI162" s="2"/>
      <c r="FJ162" s="2"/>
      <c r="FK162" s="2"/>
      <c r="FL162" s="2"/>
      <c r="FM162" s="2"/>
      <c r="FN162" s="2"/>
      <c r="FO162" s="2"/>
      <c r="FP162" s="2"/>
      <c r="FQ162" s="2">
        <v>0</v>
      </c>
      <c r="FR162" s="2">
        <v>0</v>
      </c>
      <c r="FS162" s="2">
        <v>0</v>
      </c>
      <c r="FT162" s="2"/>
      <c r="FU162" s="2"/>
      <c r="FV162" s="2"/>
      <c r="FW162" s="2"/>
      <c r="FX162" s="2">
        <v>0</v>
      </c>
      <c r="FY162" s="2">
        <v>0</v>
      </c>
      <c r="FZ162" s="2"/>
      <c r="GA162" s="2" t="s">
        <v>3</v>
      </c>
      <c r="GB162" s="2"/>
      <c r="GC162" s="2"/>
      <c r="GD162" s="2">
        <v>1</v>
      </c>
      <c r="GE162" s="2"/>
      <c r="GF162" s="2">
        <v>1297557961</v>
      </c>
      <c r="GG162" s="2">
        <v>2</v>
      </c>
      <c r="GH162" s="2">
        <v>1</v>
      </c>
      <c r="GI162" s="2">
        <v>-2</v>
      </c>
      <c r="GJ162" s="2">
        <v>0</v>
      </c>
      <c r="GK162" s="2">
        <v>0</v>
      </c>
      <c r="GL162" s="2">
        <f>ROUND(IF(AND(BH162=3,BI162=3,FS162&lt;&gt;0),P162,0),2)</f>
        <v>0</v>
      </c>
      <c r="GM162" s="2">
        <f>ROUND(O162+X162+Y162,2)+GX162</f>
        <v>207.9</v>
      </c>
      <c r="GN162" s="2">
        <f t="shared" si="122"/>
        <v>207.9</v>
      </c>
      <c r="GO162" s="2">
        <f t="shared" si="123"/>
        <v>0</v>
      </c>
      <c r="GP162" s="2">
        <f t="shared" si="124"/>
        <v>0</v>
      </c>
      <c r="GQ162" s="2"/>
      <c r="GR162" s="2">
        <v>0</v>
      </c>
      <c r="GS162" s="2">
        <v>3</v>
      </c>
      <c r="GT162" s="2">
        <v>0</v>
      </c>
      <c r="GU162" s="2" t="s">
        <v>3</v>
      </c>
      <c r="GV162" s="2">
        <f t="shared" si="125"/>
        <v>0</v>
      </c>
      <c r="GW162" s="2">
        <v>1</v>
      </c>
      <c r="GX162" s="2">
        <f>ROUND(HC162*I162,2)</f>
        <v>0</v>
      </c>
      <c r="GY162" s="2"/>
      <c r="GZ162" s="2"/>
      <c r="HA162" s="2">
        <v>0</v>
      </c>
      <c r="HB162" s="2">
        <v>0</v>
      </c>
      <c r="HC162" s="2">
        <f t="shared" si="126"/>
        <v>0</v>
      </c>
      <c r="HD162" s="2"/>
      <c r="HE162" s="2" t="s">
        <v>3</v>
      </c>
      <c r="HF162" s="2" t="s">
        <v>3</v>
      </c>
      <c r="HG162" s="2"/>
      <c r="HH162" s="2"/>
      <c r="HI162" s="2"/>
      <c r="HJ162" s="2"/>
      <c r="HK162" s="2"/>
      <c r="HL162" s="2"/>
      <c r="HM162" s="2" t="s">
        <v>3</v>
      </c>
      <c r="HN162" s="2" t="s">
        <v>3</v>
      </c>
      <c r="HO162" s="2" t="s">
        <v>3</v>
      </c>
      <c r="HP162" s="2" t="s">
        <v>3</v>
      </c>
      <c r="HQ162" s="2" t="s">
        <v>3</v>
      </c>
      <c r="HR162" s="2"/>
      <c r="HS162" s="2">
        <v>0</v>
      </c>
      <c r="HT162" s="2"/>
      <c r="HU162" s="2"/>
      <c r="HV162" s="2"/>
      <c r="HW162" s="2"/>
      <c r="HX162" s="2"/>
      <c r="HY162" s="2"/>
      <c r="HZ162" s="2"/>
      <c r="IA162" s="2"/>
      <c r="IB162" s="2"/>
      <c r="IC162" s="2"/>
      <c r="ID162" s="2"/>
      <c r="IE162" s="2"/>
      <c r="IF162" s="2"/>
      <c r="IG162" s="2"/>
      <c r="IH162" s="2"/>
      <c r="II162" s="2"/>
      <c r="IJ162" s="2"/>
      <c r="IK162" s="2">
        <v>0</v>
      </c>
      <c r="IL162" s="2"/>
      <c r="IM162" s="2"/>
      <c r="IN162" s="2"/>
      <c r="IO162" s="2"/>
      <c r="IP162" s="2"/>
      <c r="IQ162" s="2"/>
      <c r="IR162" s="2"/>
      <c r="IS162" s="2"/>
      <c r="IT162" s="2"/>
      <c r="IU162" s="2"/>
    </row>
    <row r="163" spans="1:255" x14ac:dyDescent="0.2">
      <c r="A163">
        <v>17</v>
      </c>
      <c r="B163">
        <v>1</v>
      </c>
      <c r="E163" t="s">
        <v>3</v>
      </c>
      <c r="F163" t="s">
        <v>163</v>
      </c>
      <c r="G163" t="s">
        <v>164</v>
      </c>
      <c r="H163" t="s">
        <v>165</v>
      </c>
      <c r="I163">
        <f>ROUND(ROUND(0.375*63,4),7)</f>
        <v>23.625</v>
      </c>
      <c r="J163">
        <v>0</v>
      </c>
      <c r="K163">
        <f>ROUND(ROUND(0.375*63,4),7)</f>
        <v>23.625</v>
      </c>
      <c r="O163">
        <f>ROUND(CP163,0)</f>
        <v>2222</v>
      </c>
      <c r="P163">
        <f>ROUND(CQ163*I163,0)</f>
        <v>2222</v>
      </c>
      <c r="Q163">
        <f>ROUND(CR163*I163,0)</f>
        <v>0</v>
      </c>
      <c r="R163">
        <f>ROUND(CS163*I163,0)</f>
        <v>0</v>
      </c>
      <c r="S163">
        <f>ROUND(CT163*I163,0)</f>
        <v>0</v>
      </c>
      <c r="T163">
        <f>ROUND(CU163*I163,0)</f>
        <v>0</v>
      </c>
      <c r="U163">
        <f t="shared" si="102"/>
        <v>0</v>
      </c>
      <c r="V163">
        <f t="shared" si="103"/>
        <v>0</v>
      </c>
      <c r="W163">
        <f>ROUND(CX163*I163,0)</f>
        <v>1</v>
      </c>
      <c r="X163">
        <f>ROUND(CY163,0)</f>
        <v>0</v>
      </c>
      <c r="Y163">
        <f>ROUND(CZ163,0)</f>
        <v>0</v>
      </c>
      <c r="AA163">
        <v>-1</v>
      </c>
      <c r="AB163">
        <f t="shared" si="104"/>
        <v>8.8000000000000007</v>
      </c>
      <c r="AC163">
        <f t="shared" si="105"/>
        <v>8.8000000000000007</v>
      </c>
      <c r="AD163">
        <f t="shared" si="133"/>
        <v>0</v>
      </c>
      <c r="AE163">
        <f t="shared" si="134"/>
        <v>0</v>
      </c>
      <c r="AF163">
        <f t="shared" si="135"/>
        <v>0</v>
      </c>
      <c r="AG163">
        <f t="shared" si="109"/>
        <v>0</v>
      </c>
      <c r="AH163">
        <f t="shared" si="136"/>
        <v>0</v>
      </c>
      <c r="AI163">
        <f t="shared" si="137"/>
        <v>0</v>
      </c>
      <c r="AJ163">
        <f t="shared" si="112"/>
        <v>0.06</v>
      </c>
      <c r="AK163">
        <v>8.8000000000000007</v>
      </c>
      <c r="AL163">
        <v>8.8000000000000007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0.06</v>
      </c>
      <c r="AT163">
        <v>0</v>
      </c>
      <c r="AU163">
        <v>0</v>
      </c>
      <c r="AV163">
        <v>1</v>
      </c>
      <c r="AW163">
        <v>1</v>
      </c>
      <c r="AZ163">
        <v>1</v>
      </c>
      <c r="BA163">
        <v>1</v>
      </c>
      <c r="BB163">
        <v>1</v>
      </c>
      <c r="BC163">
        <v>10.69</v>
      </c>
      <c r="BD163" t="s">
        <v>3</v>
      </c>
      <c r="BE163" t="s">
        <v>3</v>
      </c>
      <c r="BF163" t="s">
        <v>3</v>
      </c>
      <c r="BG163" t="s">
        <v>3</v>
      </c>
      <c r="BH163">
        <v>3</v>
      </c>
      <c r="BI163">
        <v>1</v>
      </c>
      <c r="BJ163" t="s">
        <v>166</v>
      </c>
      <c r="BM163">
        <v>500001</v>
      </c>
      <c r="BN163">
        <v>0</v>
      </c>
      <c r="BO163" t="s">
        <v>163</v>
      </c>
      <c r="BP163">
        <v>1</v>
      </c>
      <c r="BQ163">
        <v>8</v>
      </c>
      <c r="BR163">
        <v>0</v>
      </c>
      <c r="BS163">
        <v>1</v>
      </c>
      <c r="BT163">
        <v>1</v>
      </c>
      <c r="BU163">
        <v>1</v>
      </c>
      <c r="BV163">
        <v>1</v>
      </c>
      <c r="BW163">
        <v>1</v>
      </c>
      <c r="BX163">
        <v>1</v>
      </c>
      <c r="BY163" t="s">
        <v>3</v>
      </c>
      <c r="BZ163">
        <v>0</v>
      </c>
      <c r="CA163">
        <v>0</v>
      </c>
      <c r="CB163" t="s">
        <v>3</v>
      </c>
      <c r="CE163">
        <v>0</v>
      </c>
      <c r="CF163">
        <v>0</v>
      </c>
      <c r="CG163">
        <v>0</v>
      </c>
      <c r="CM163">
        <v>0</v>
      </c>
      <c r="CN163" t="s">
        <v>3</v>
      </c>
      <c r="CO163">
        <v>0</v>
      </c>
      <c r="CP163">
        <f t="shared" si="113"/>
        <v>2222</v>
      </c>
      <c r="CQ163">
        <f t="shared" si="129"/>
        <v>94.072000000000003</v>
      </c>
      <c r="CR163">
        <f t="shared" si="138"/>
        <v>0</v>
      </c>
      <c r="CS163">
        <f t="shared" si="116"/>
        <v>0</v>
      </c>
      <c r="CT163">
        <f t="shared" si="117"/>
        <v>0</v>
      </c>
      <c r="CU163">
        <f t="shared" si="118"/>
        <v>0</v>
      </c>
      <c r="CV163">
        <f t="shared" si="119"/>
        <v>0</v>
      </c>
      <c r="CW163">
        <f t="shared" si="120"/>
        <v>0</v>
      </c>
      <c r="CX163">
        <f t="shared" si="121"/>
        <v>0.06</v>
      </c>
      <c r="CY163">
        <f>0</f>
        <v>0</v>
      </c>
      <c r="CZ163">
        <f>0</f>
        <v>0</v>
      </c>
      <c r="DC163" t="s">
        <v>3</v>
      </c>
      <c r="DD163" t="s">
        <v>3</v>
      </c>
      <c r="DE163" t="s">
        <v>3</v>
      </c>
      <c r="DF163" t="s">
        <v>3</v>
      </c>
      <c r="DG163" t="s">
        <v>3</v>
      </c>
      <c r="DH163" t="s">
        <v>3</v>
      </c>
      <c r="DI163" t="s">
        <v>3</v>
      </c>
      <c r="DJ163" t="s">
        <v>3</v>
      </c>
      <c r="DK163" t="s">
        <v>3</v>
      </c>
      <c r="DL163" t="s">
        <v>3</v>
      </c>
      <c r="DM163" t="s">
        <v>3</v>
      </c>
      <c r="DN163">
        <v>0</v>
      </c>
      <c r="DO163">
        <v>0</v>
      </c>
      <c r="DP163">
        <v>1</v>
      </c>
      <c r="DQ163">
        <v>1</v>
      </c>
      <c r="DU163">
        <v>1002</v>
      </c>
      <c r="DV163" t="s">
        <v>165</v>
      </c>
      <c r="DW163" t="s">
        <v>165</v>
      </c>
      <c r="DX163">
        <v>1</v>
      </c>
      <c r="DZ163" t="s">
        <v>3</v>
      </c>
      <c r="EA163" t="s">
        <v>3</v>
      </c>
      <c r="EB163" t="s">
        <v>3</v>
      </c>
      <c r="EC163" t="s">
        <v>3</v>
      </c>
      <c r="EE163">
        <v>56793266</v>
      </c>
      <c r="EF163">
        <v>8</v>
      </c>
      <c r="EG163" t="s">
        <v>48</v>
      </c>
      <c r="EH163">
        <v>0</v>
      </c>
      <c r="EI163" t="s">
        <v>3</v>
      </c>
      <c r="EJ163">
        <v>1</v>
      </c>
      <c r="EK163">
        <v>500001</v>
      </c>
      <c r="EL163" t="s">
        <v>49</v>
      </c>
      <c r="EM163" t="s">
        <v>50</v>
      </c>
      <c r="EO163" t="s">
        <v>3</v>
      </c>
      <c r="EQ163">
        <v>132096</v>
      </c>
      <c r="ER163">
        <v>8.8000000000000007</v>
      </c>
      <c r="ES163">
        <v>8.8000000000000007</v>
      </c>
      <c r="ET163">
        <v>0</v>
      </c>
      <c r="EU163">
        <v>0</v>
      </c>
      <c r="EV163">
        <v>0</v>
      </c>
      <c r="EW163">
        <v>0</v>
      </c>
      <c r="EX163">
        <v>0</v>
      </c>
      <c r="EY163">
        <v>0</v>
      </c>
      <c r="FQ163">
        <v>0</v>
      </c>
      <c r="FR163">
        <v>0</v>
      </c>
      <c r="FS163">
        <v>0</v>
      </c>
      <c r="FX163">
        <v>0</v>
      </c>
      <c r="FY163">
        <v>0</v>
      </c>
      <c r="GA163" t="s">
        <v>3</v>
      </c>
      <c r="GD163">
        <v>1</v>
      </c>
      <c r="GF163">
        <v>1297557961</v>
      </c>
      <c r="GG163">
        <v>2</v>
      </c>
      <c r="GH163">
        <v>1</v>
      </c>
      <c r="GI163">
        <v>2</v>
      </c>
      <c r="GJ163">
        <v>0</v>
      </c>
      <c r="GK163">
        <v>0</v>
      </c>
      <c r="GL163">
        <f>ROUND(IF(AND(BH163=3,BI163=3,FS163&lt;&gt;0),P163,0),0)</f>
        <v>0</v>
      </c>
      <c r="GM163">
        <f>ROUND(O163+X163+Y163,0)+GX163</f>
        <v>2222</v>
      </c>
      <c r="GN163">
        <f t="shared" si="122"/>
        <v>2222</v>
      </c>
      <c r="GO163">
        <f t="shared" si="123"/>
        <v>0</v>
      </c>
      <c r="GP163">
        <f t="shared" si="124"/>
        <v>0</v>
      </c>
      <c r="GR163">
        <v>0</v>
      </c>
      <c r="GS163">
        <v>3</v>
      </c>
      <c r="GT163">
        <v>0</v>
      </c>
      <c r="GU163" t="s">
        <v>3</v>
      </c>
      <c r="GV163">
        <f t="shared" si="125"/>
        <v>0</v>
      </c>
      <c r="GW163">
        <v>1</v>
      </c>
      <c r="GX163">
        <f>ROUND(HC163*I163,0)</f>
        <v>0</v>
      </c>
      <c r="HA163">
        <v>0</v>
      </c>
      <c r="HB163">
        <v>0</v>
      </c>
      <c r="HC163">
        <f t="shared" si="126"/>
        <v>0</v>
      </c>
      <c r="HE163" t="s">
        <v>3</v>
      </c>
      <c r="HF163" t="s">
        <v>3</v>
      </c>
      <c r="HM163" t="s">
        <v>3</v>
      </c>
      <c r="HN163" t="s">
        <v>3</v>
      </c>
      <c r="HO163" t="s">
        <v>3</v>
      </c>
      <c r="HP163" t="s">
        <v>3</v>
      </c>
      <c r="HQ163" t="s">
        <v>3</v>
      </c>
      <c r="HS163">
        <v>0</v>
      </c>
      <c r="IK163">
        <v>0</v>
      </c>
    </row>
    <row r="164" spans="1:255" x14ac:dyDescent="0.2">
      <c r="A164" s="2">
        <v>17</v>
      </c>
      <c r="B164" s="2">
        <v>1</v>
      </c>
      <c r="C164" s="2">
        <f>ROW(SmtRes!A197)</f>
        <v>197</v>
      </c>
      <c r="D164" s="2">
        <f>ROW(EtalonRes!A205)</f>
        <v>205</v>
      </c>
      <c r="E164" s="2" t="s">
        <v>233</v>
      </c>
      <c r="F164" s="2" t="s">
        <v>168</v>
      </c>
      <c r="G164" s="2" t="s">
        <v>169</v>
      </c>
      <c r="H164" s="2" t="s">
        <v>154</v>
      </c>
      <c r="I164" s="2">
        <f>ROUND(ROUND((10.5*6)/100,4),7)</f>
        <v>0.63</v>
      </c>
      <c r="J164" s="2">
        <v>0</v>
      </c>
      <c r="K164" s="2">
        <f>ROUND(ROUND((10.5*6)/100,4),7)</f>
        <v>0.63</v>
      </c>
      <c r="L164" s="2"/>
      <c r="M164" s="2"/>
      <c r="N164" s="2"/>
      <c r="O164" s="2">
        <f>ROUND(CP164,2)</f>
        <v>740.89</v>
      </c>
      <c r="P164" s="2">
        <f>ROUND(CQ164*I164,2)</f>
        <v>566.04</v>
      </c>
      <c r="Q164" s="2">
        <f>ROUND(CR164*I164,2)</f>
        <v>47.84</v>
      </c>
      <c r="R164" s="2">
        <f>ROUND(CS164*I164,2)</f>
        <v>0</v>
      </c>
      <c r="S164" s="2">
        <f>ROUND(CT164*I164,2)</f>
        <v>127.01</v>
      </c>
      <c r="T164" s="2">
        <f>ROUND(CU164*I164,2)</f>
        <v>0</v>
      </c>
      <c r="U164" s="2">
        <f t="shared" si="102"/>
        <v>13.356</v>
      </c>
      <c r="V164" s="2">
        <f t="shared" si="103"/>
        <v>0</v>
      </c>
      <c r="W164" s="2">
        <f>ROUND(CX164*I164,2)</f>
        <v>0</v>
      </c>
      <c r="X164" s="2">
        <f>ROUND(CY164,2)</f>
        <v>139.71</v>
      </c>
      <c r="Y164" s="2">
        <f>ROUND(CZ164,2)</f>
        <v>87.64</v>
      </c>
      <c r="Z164" s="2"/>
      <c r="AA164" s="2">
        <v>64855517</v>
      </c>
      <c r="AB164" s="2">
        <f t="shared" si="104"/>
        <v>1176.02</v>
      </c>
      <c r="AC164" s="2">
        <f t="shared" si="105"/>
        <v>898.48</v>
      </c>
      <c r="AD164" s="2">
        <f t="shared" si="133"/>
        <v>75.930000000000007</v>
      </c>
      <c r="AE164" s="2">
        <f t="shared" si="134"/>
        <v>0</v>
      </c>
      <c r="AF164" s="2">
        <f t="shared" si="135"/>
        <v>201.61</v>
      </c>
      <c r="AG164" s="2">
        <f t="shared" si="109"/>
        <v>0</v>
      </c>
      <c r="AH164" s="2">
        <f t="shared" si="136"/>
        <v>21.2</v>
      </c>
      <c r="AI164" s="2">
        <f t="shared" si="137"/>
        <v>0</v>
      </c>
      <c r="AJ164" s="2">
        <f t="shared" si="112"/>
        <v>0</v>
      </c>
      <c r="AK164" s="2">
        <v>1176.02</v>
      </c>
      <c r="AL164" s="2">
        <v>898.48</v>
      </c>
      <c r="AM164" s="2">
        <v>75.930000000000007</v>
      </c>
      <c r="AN164" s="2">
        <v>0</v>
      </c>
      <c r="AO164" s="2">
        <v>201.61</v>
      </c>
      <c r="AP164" s="2">
        <v>0</v>
      </c>
      <c r="AQ164" s="2">
        <v>21.2</v>
      </c>
      <c r="AR164" s="2">
        <v>0</v>
      </c>
      <c r="AS164" s="2">
        <v>0</v>
      </c>
      <c r="AT164" s="2">
        <v>110</v>
      </c>
      <c r="AU164" s="2">
        <v>69</v>
      </c>
      <c r="AV164" s="2">
        <v>1</v>
      </c>
      <c r="AW164" s="2">
        <v>1</v>
      </c>
      <c r="AX164" s="2"/>
      <c r="AY164" s="2"/>
      <c r="AZ164" s="2">
        <v>1</v>
      </c>
      <c r="BA164" s="2">
        <v>1</v>
      </c>
      <c r="BB164" s="2">
        <v>1</v>
      </c>
      <c r="BC164" s="2">
        <v>1</v>
      </c>
      <c r="BD164" s="2" t="s">
        <v>3</v>
      </c>
      <c r="BE164" s="2" t="s">
        <v>3</v>
      </c>
      <c r="BF164" s="2" t="s">
        <v>3</v>
      </c>
      <c r="BG164" s="2" t="s">
        <v>3</v>
      </c>
      <c r="BH164" s="2">
        <v>0</v>
      </c>
      <c r="BI164" s="2">
        <v>1</v>
      </c>
      <c r="BJ164" s="2" t="s">
        <v>170</v>
      </c>
      <c r="BK164" s="2"/>
      <c r="BL164" s="2"/>
      <c r="BM164" s="2">
        <v>8001</v>
      </c>
      <c r="BN164" s="2">
        <v>0</v>
      </c>
      <c r="BO164" s="2" t="s">
        <v>3</v>
      </c>
      <c r="BP164" s="2">
        <v>0</v>
      </c>
      <c r="BQ164" s="2">
        <v>2</v>
      </c>
      <c r="BR164" s="2">
        <v>0</v>
      </c>
      <c r="BS164" s="2">
        <v>1</v>
      </c>
      <c r="BT164" s="2">
        <v>1</v>
      </c>
      <c r="BU164" s="2">
        <v>1</v>
      </c>
      <c r="BV164" s="2">
        <v>1</v>
      </c>
      <c r="BW164" s="2">
        <v>1</v>
      </c>
      <c r="BX164" s="2">
        <v>1</v>
      </c>
      <c r="BY164" s="2" t="s">
        <v>3</v>
      </c>
      <c r="BZ164" s="2">
        <v>110</v>
      </c>
      <c r="CA164" s="2">
        <v>69</v>
      </c>
      <c r="CB164" s="2" t="s">
        <v>3</v>
      </c>
      <c r="CC164" s="2"/>
      <c r="CD164" s="2"/>
      <c r="CE164" s="2">
        <v>0</v>
      </c>
      <c r="CF164" s="2">
        <v>0</v>
      </c>
      <c r="CG164" s="2">
        <v>0</v>
      </c>
      <c r="CH164" s="2"/>
      <c r="CI164" s="2"/>
      <c r="CJ164" s="2"/>
      <c r="CK164" s="2"/>
      <c r="CL164" s="2"/>
      <c r="CM164" s="2">
        <v>0</v>
      </c>
      <c r="CN164" s="2" t="s">
        <v>3</v>
      </c>
      <c r="CO164" s="2">
        <v>0</v>
      </c>
      <c r="CP164" s="2">
        <f t="shared" si="113"/>
        <v>740.89</v>
      </c>
      <c r="CQ164" s="2">
        <f t="shared" si="129"/>
        <v>898.48</v>
      </c>
      <c r="CR164" s="2">
        <f t="shared" si="138"/>
        <v>75.930000000000007</v>
      </c>
      <c r="CS164" s="2">
        <f t="shared" si="116"/>
        <v>0</v>
      </c>
      <c r="CT164" s="2">
        <f t="shared" si="117"/>
        <v>201.61</v>
      </c>
      <c r="CU164" s="2">
        <f t="shared" si="118"/>
        <v>0</v>
      </c>
      <c r="CV164" s="2">
        <f t="shared" si="119"/>
        <v>21.2</v>
      </c>
      <c r="CW164" s="2">
        <f t="shared" si="120"/>
        <v>0</v>
      </c>
      <c r="CX164" s="2">
        <f t="shared" si="121"/>
        <v>0</v>
      </c>
      <c r="CY164" s="2">
        <f>(((S164+R164)*AT164)/100)</f>
        <v>139.71100000000001</v>
      </c>
      <c r="CZ164" s="2">
        <f>(((S164+R164)*AU164)/100)</f>
        <v>87.636900000000011</v>
      </c>
      <c r="DA164" s="2"/>
      <c r="DB164" s="2"/>
      <c r="DC164" s="2" t="s">
        <v>3</v>
      </c>
      <c r="DD164" s="2" t="s">
        <v>3</v>
      </c>
      <c r="DE164" s="2" t="s">
        <v>3</v>
      </c>
      <c r="DF164" s="2" t="s">
        <v>3</v>
      </c>
      <c r="DG164" s="2" t="s">
        <v>3</v>
      </c>
      <c r="DH164" s="2" t="s">
        <v>3</v>
      </c>
      <c r="DI164" s="2" t="s">
        <v>3</v>
      </c>
      <c r="DJ164" s="2" t="s">
        <v>3</v>
      </c>
      <c r="DK164" s="2" t="s">
        <v>3</v>
      </c>
      <c r="DL164" s="2" t="s">
        <v>3</v>
      </c>
      <c r="DM164" s="2" t="s">
        <v>3</v>
      </c>
      <c r="DN164" s="2">
        <v>0</v>
      </c>
      <c r="DO164" s="2">
        <v>0</v>
      </c>
      <c r="DP164" s="2">
        <v>1</v>
      </c>
      <c r="DQ164" s="2">
        <v>1</v>
      </c>
      <c r="DR164" s="2"/>
      <c r="DS164" s="2"/>
      <c r="DT164" s="2"/>
      <c r="DU164" s="2">
        <v>1005</v>
      </c>
      <c r="DV164" s="2" t="s">
        <v>154</v>
      </c>
      <c r="DW164" s="2" t="s">
        <v>154</v>
      </c>
      <c r="DX164" s="2">
        <v>100</v>
      </c>
      <c r="DY164" s="2"/>
      <c r="DZ164" s="2" t="s">
        <v>3</v>
      </c>
      <c r="EA164" s="2" t="s">
        <v>3</v>
      </c>
      <c r="EB164" s="2" t="s">
        <v>3</v>
      </c>
      <c r="EC164" s="2" t="s">
        <v>3</v>
      </c>
      <c r="ED164" s="2"/>
      <c r="EE164" s="2">
        <v>56793008</v>
      </c>
      <c r="EF164" s="2">
        <v>2</v>
      </c>
      <c r="EG164" s="2" t="s">
        <v>28</v>
      </c>
      <c r="EH164" s="2">
        <v>8</v>
      </c>
      <c r="EI164" s="2" t="s">
        <v>121</v>
      </c>
      <c r="EJ164" s="2">
        <v>1</v>
      </c>
      <c r="EK164" s="2">
        <v>8001</v>
      </c>
      <c r="EL164" s="2" t="s">
        <v>121</v>
      </c>
      <c r="EM164" s="2" t="s">
        <v>122</v>
      </c>
      <c r="EN164" s="2"/>
      <c r="EO164" s="2" t="s">
        <v>3</v>
      </c>
      <c r="EP164" s="2"/>
      <c r="EQ164" s="2">
        <v>131072</v>
      </c>
      <c r="ER164" s="2">
        <v>1176.02</v>
      </c>
      <c r="ES164" s="2">
        <v>898.48</v>
      </c>
      <c r="ET164" s="2">
        <v>75.930000000000007</v>
      </c>
      <c r="EU164" s="2">
        <v>0</v>
      </c>
      <c r="EV164" s="2">
        <v>201.61</v>
      </c>
      <c r="EW164" s="2">
        <v>21.2</v>
      </c>
      <c r="EX164" s="2">
        <v>0</v>
      </c>
      <c r="EY164" s="2">
        <v>0</v>
      </c>
      <c r="EZ164" s="2"/>
      <c r="FA164" s="2"/>
      <c r="FB164" s="2"/>
      <c r="FC164" s="2"/>
      <c r="FD164" s="2"/>
      <c r="FE164" s="2"/>
      <c r="FF164" s="2"/>
      <c r="FG164" s="2"/>
      <c r="FH164" s="2"/>
      <c r="FI164" s="2"/>
      <c r="FJ164" s="2"/>
      <c r="FK164" s="2"/>
      <c r="FL164" s="2"/>
      <c r="FM164" s="2"/>
      <c r="FN164" s="2"/>
      <c r="FO164" s="2"/>
      <c r="FP164" s="2"/>
      <c r="FQ164" s="2">
        <v>0</v>
      </c>
      <c r="FR164" s="2">
        <v>0</v>
      </c>
      <c r="FS164" s="2">
        <v>0</v>
      </c>
      <c r="FT164" s="2"/>
      <c r="FU164" s="2"/>
      <c r="FV164" s="2"/>
      <c r="FW164" s="2"/>
      <c r="FX164" s="2">
        <v>110</v>
      </c>
      <c r="FY164" s="2">
        <v>69</v>
      </c>
      <c r="FZ164" s="2"/>
      <c r="GA164" s="2" t="s">
        <v>3</v>
      </c>
      <c r="GB164" s="2"/>
      <c r="GC164" s="2"/>
      <c r="GD164" s="2">
        <v>1</v>
      </c>
      <c r="GE164" s="2"/>
      <c r="GF164" s="2">
        <v>-293874410</v>
      </c>
      <c r="GG164" s="2">
        <v>2</v>
      </c>
      <c r="GH164" s="2">
        <v>1</v>
      </c>
      <c r="GI164" s="2">
        <v>-2</v>
      </c>
      <c r="GJ164" s="2">
        <v>0</v>
      </c>
      <c r="GK164" s="2">
        <v>0</v>
      </c>
      <c r="GL164" s="2">
        <f>ROUND(IF(AND(BH164=3,BI164=3,FS164&lt;&gt;0),P164,0),2)</f>
        <v>0</v>
      </c>
      <c r="GM164" s="2">
        <f>ROUND(O164+X164+Y164,2)+GX164</f>
        <v>968.24</v>
      </c>
      <c r="GN164" s="2">
        <f t="shared" si="122"/>
        <v>968.24</v>
      </c>
      <c r="GO164" s="2">
        <f t="shared" si="123"/>
        <v>0</v>
      </c>
      <c r="GP164" s="2">
        <f t="shared" si="124"/>
        <v>0</v>
      </c>
      <c r="GQ164" s="2"/>
      <c r="GR164" s="2">
        <v>0</v>
      </c>
      <c r="GS164" s="2">
        <v>3</v>
      </c>
      <c r="GT164" s="2">
        <v>0</v>
      </c>
      <c r="GU164" s="2" t="s">
        <v>3</v>
      </c>
      <c r="GV164" s="2">
        <f t="shared" si="125"/>
        <v>0</v>
      </c>
      <c r="GW164" s="2">
        <v>1</v>
      </c>
      <c r="GX164" s="2">
        <f>ROUND(HC164*I164,2)</f>
        <v>0</v>
      </c>
      <c r="GY164" s="2"/>
      <c r="GZ164" s="2"/>
      <c r="HA164" s="2">
        <v>0</v>
      </c>
      <c r="HB164" s="2">
        <v>0</v>
      </c>
      <c r="HC164" s="2">
        <f t="shared" si="126"/>
        <v>0</v>
      </c>
      <c r="HD164" s="2"/>
      <c r="HE164" s="2" t="s">
        <v>3</v>
      </c>
      <c r="HF164" s="2" t="s">
        <v>3</v>
      </c>
      <c r="HG164" s="2"/>
      <c r="HH164" s="2"/>
      <c r="HI164" s="2"/>
      <c r="HJ164" s="2"/>
      <c r="HK164" s="2"/>
      <c r="HL164" s="2"/>
      <c r="HM164" s="2" t="s">
        <v>3</v>
      </c>
      <c r="HN164" s="2" t="s">
        <v>123</v>
      </c>
      <c r="HO164" s="2" t="s">
        <v>124</v>
      </c>
      <c r="HP164" s="2" t="s">
        <v>121</v>
      </c>
      <c r="HQ164" s="2" t="s">
        <v>121</v>
      </c>
      <c r="HR164" s="2"/>
      <c r="HS164" s="2">
        <v>0</v>
      </c>
      <c r="HT164" s="2"/>
      <c r="HU164" s="2"/>
      <c r="HV164" s="2"/>
      <c r="HW164" s="2"/>
      <c r="HX164" s="2"/>
      <c r="HY164" s="2"/>
      <c r="HZ164" s="2"/>
      <c r="IA164" s="2"/>
      <c r="IB164" s="2"/>
      <c r="IC164" s="2"/>
      <c r="ID164" s="2"/>
      <c r="IE164" s="2"/>
      <c r="IF164" s="2"/>
      <c r="IG164" s="2"/>
      <c r="IH164" s="2"/>
      <c r="II164" s="2"/>
      <c r="IJ164" s="2"/>
      <c r="IK164" s="2">
        <v>0</v>
      </c>
      <c r="IL164" s="2"/>
      <c r="IM164" s="2"/>
      <c r="IN164" s="2"/>
      <c r="IO164" s="2"/>
      <c r="IP164" s="2"/>
      <c r="IQ164" s="2"/>
      <c r="IR164" s="2"/>
      <c r="IS164" s="2"/>
      <c r="IT164" s="2"/>
      <c r="IU164" s="2"/>
    </row>
    <row r="165" spans="1:255" x14ac:dyDescent="0.2">
      <c r="A165">
        <v>17</v>
      </c>
      <c r="B165">
        <v>1</v>
      </c>
      <c r="C165">
        <f>ROW(SmtRes!A204)</f>
        <v>204</v>
      </c>
      <c r="D165">
        <f>ROW(EtalonRes!A212)</f>
        <v>212</v>
      </c>
      <c r="E165" t="s">
        <v>233</v>
      </c>
      <c r="F165" t="s">
        <v>168</v>
      </c>
      <c r="G165" t="s">
        <v>169</v>
      </c>
      <c r="H165" t="s">
        <v>154</v>
      </c>
      <c r="I165">
        <f>ROUND(ROUND((10.5*6)/100,4),7)</f>
        <v>0.63</v>
      </c>
      <c r="J165">
        <v>0</v>
      </c>
      <c r="K165">
        <f>ROUND(ROUND((10.5*6)/100,4),7)</f>
        <v>0.63</v>
      </c>
      <c r="O165">
        <f>ROUND(CP165,0)</f>
        <v>13714</v>
      </c>
      <c r="P165">
        <f>ROUND(CQ165*I165,0)</f>
        <v>6809</v>
      </c>
      <c r="Q165">
        <f>ROUND(CR165*I165,0)</f>
        <v>436</v>
      </c>
      <c r="R165">
        <f>ROUND(CS165*I165,0)</f>
        <v>0</v>
      </c>
      <c r="S165">
        <f>ROUND(CT165*I165,0)</f>
        <v>6469</v>
      </c>
      <c r="T165">
        <f>ROUND(CU165*I165,0)</f>
        <v>0</v>
      </c>
      <c r="U165">
        <f t="shared" si="102"/>
        <v>13.356</v>
      </c>
      <c r="V165">
        <f t="shared" si="103"/>
        <v>0</v>
      </c>
      <c r="W165">
        <f>ROUND(CX165*I165,0)</f>
        <v>0</v>
      </c>
      <c r="X165">
        <f>ROUND(CY165,0)</f>
        <v>7116</v>
      </c>
      <c r="Y165">
        <f>ROUND(CZ165,0)</f>
        <v>4464</v>
      </c>
      <c r="AA165">
        <v>64855514</v>
      </c>
      <c r="AB165">
        <f t="shared" si="104"/>
        <v>1176.02</v>
      </c>
      <c r="AC165">
        <f t="shared" si="105"/>
        <v>898.48</v>
      </c>
      <c r="AD165">
        <f t="shared" si="133"/>
        <v>75.930000000000007</v>
      </c>
      <c r="AE165">
        <f t="shared" si="134"/>
        <v>0</v>
      </c>
      <c r="AF165">
        <f t="shared" si="135"/>
        <v>201.61</v>
      </c>
      <c r="AG165">
        <f t="shared" si="109"/>
        <v>0</v>
      </c>
      <c r="AH165">
        <f t="shared" si="136"/>
        <v>21.2</v>
      </c>
      <c r="AI165">
        <f t="shared" si="137"/>
        <v>0</v>
      </c>
      <c r="AJ165">
        <f t="shared" si="112"/>
        <v>0</v>
      </c>
      <c r="AK165">
        <v>1176.02</v>
      </c>
      <c r="AL165">
        <v>898.48</v>
      </c>
      <c r="AM165">
        <v>75.930000000000007</v>
      </c>
      <c r="AN165">
        <v>0</v>
      </c>
      <c r="AO165">
        <v>201.61</v>
      </c>
      <c r="AP165">
        <v>0</v>
      </c>
      <c r="AQ165">
        <v>21.2</v>
      </c>
      <c r="AR165">
        <v>0</v>
      </c>
      <c r="AS165">
        <v>0</v>
      </c>
      <c r="AT165">
        <v>110</v>
      </c>
      <c r="AU165">
        <v>69</v>
      </c>
      <c r="AV165">
        <v>1</v>
      </c>
      <c r="AW165">
        <v>1</v>
      </c>
      <c r="AZ165">
        <v>1</v>
      </c>
      <c r="BA165">
        <v>50.93</v>
      </c>
      <c r="BB165">
        <v>9.1199999999999992</v>
      </c>
      <c r="BC165">
        <v>12.03</v>
      </c>
      <c r="BD165" t="s">
        <v>3</v>
      </c>
      <c r="BE165" t="s">
        <v>3</v>
      </c>
      <c r="BF165" t="s">
        <v>3</v>
      </c>
      <c r="BG165" t="s">
        <v>3</v>
      </c>
      <c r="BH165">
        <v>0</v>
      </c>
      <c r="BI165">
        <v>1</v>
      </c>
      <c r="BJ165" t="s">
        <v>170</v>
      </c>
      <c r="BM165">
        <v>8001</v>
      </c>
      <c r="BN165">
        <v>0</v>
      </c>
      <c r="BO165" t="s">
        <v>168</v>
      </c>
      <c r="BP165">
        <v>1</v>
      </c>
      <c r="BQ165">
        <v>2</v>
      </c>
      <c r="BR165">
        <v>0</v>
      </c>
      <c r="BS165">
        <v>50.93</v>
      </c>
      <c r="BT165">
        <v>1</v>
      </c>
      <c r="BU165">
        <v>1</v>
      </c>
      <c r="BV165">
        <v>1</v>
      </c>
      <c r="BW165">
        <v>1</v>
      </c>
      <c r="BX165">
        <v>1</v>
      </c>
      <c r="BY165" t="s">
        <v>3</v>
      </c>
      <c r="BZ165">
        <v>110</v>
      </c>
      <c r="CA165">
        <v>69</v>
      </c>
      <c r="CB165" t="s">
        <v>3</v>
      </c>
      <c r="CE165">
        <v>0</v>
      </c>
      <c r="CF165">
        <v>0</v>
      </c>
      <c r="CG165">
        <v>0</v>
      </c>
      <c r="CM165">
        <v>0</v>
      </c>
      <c r="CN165" t="s">
        <v>3</v>
      </c>
      <c r="CO165">
        <v>0</v>
      </c>
      <c r="CP165">
        <f t="shared" si="113"/>
        <v>13714</v>
      </c>
      <c r="CQ165">
        <f t="shared" si="129"/>
        <v>10808.714399999999</v>
      </c>
      <c r="CR165">
        <f t="shared" si="138"/>
        <v>692.48159999999996</v>
      </c>
      <c r="CS165">
        <f t="shared" si="116"/>
        <v>0</v>
      </c>
      <c r="CT165">
        <f t="shared" si="117"/>
        <v>10267.997300000001</v>
      </c>
      <c r="CU165">
        <f t="shared" si="118"/>
        <v>0</v>
      </c>
      <c r="CV165">
        <f t="shared" si="119"/>
        <v>21.2</v>
      </c>
      <c r="CW165">
        <f t="shared" si="120"/>
        <v>0</v>
      </c>
      <c r="CX165">
        <f t="shared" si="121"/>
        <v>0</v>
      </c>
      <c r="CY165">
        <f>(((S165+R165)*AT165)/100)</f>
        <v>7115.9</v>
      </c>
      <c r="CZ165">
        <f>(((S165+R165)*AU165)/100)</f>
        <v>4463.6099999999997</v>
      </c>
      <c r="DC165" t="s">
        <v>3</v>
      </c>
      <c r="DD165" t="s">
        <v>3</v>
      </c>
      <c r="DE165" t="s">
        <v>3</v>
      </c>
      <c r="DF165" t="s">
        <v>3</v>
      </c>
      <c r="DG165" t="s">
        <v>3</v>
      </c>
      <c r="DH165" t="s">
        <v>3</v>
      </c>
      <c r="DI165" t="s">
        <v>3</v>
      </c>
      <c r="DJ165" t="s">
        <v>3</v>
      </c>
      <c r="DK165" t="s">
        <v>3</v>
      </c>
      <c r="DL165" t="s">
        <v>3</v>
      </c>
      <c r="DM165" t="s">
        <v>3</v>
      </c>
      <c r="DN165">
        <v>0</v>
      </c>
      <c r="DO165">
        <v>0</v>
      </c>
      <c r="DP165">
        <v>1</v>
      </c>
      <c r="DQ165">
        <v>1</v>
      </c>
      <c r="DU165">
        <v>1005</v>
      </c>
      <c r="DV165" t="s">
        <v>154</v>
      </c>
      <c r="DW165" t="s">
        <v>154</v>
      </c>
      <c r="DX165">
        <v>100</v>
      </c>
      <c r="DZ165" t="s">
        <v>3</v>
      </c>
      <c r="EA165" t="s">
        <v>3</v>
      </c>
      <c r="EB165" t="s">
        <v>3</v>
      </c>
      <c r="EC165" t="s">
        <v>3</v>
      </c>
      <c r="EE165">
        <v>56793008</v>
      </c>
      <c r="EF165">
        <v>2</v>
      </c>
      <c r="EG165" t="s">
        <v>28</v>
      </c>
      <c r="EH165">
        <v>8</v>
      </c>
      <c r="EI165" t="s">
        <v>121</v>
      </c>
      <c r="EJ165">
        <v>1</v>
      </c>
      <c r="EK165">
        <v>8001</v>
      </c>
      <c r="EL165" t="s">
        <v>121</v>
      </c>
      <c r="EM165" t="s">
        <v>122</v>
      </c>
      <c r="EO165" t="s">
        <v>3</v>
      </c>
      <c r="EQ165">
        <v>131072</v>
      </c>
      <c r="ER165">
        <v>1176.02</v>
      </c>
      <c r="ES165">
        <v>898.48</v>
      </c>
      <c r="ET165">
        <v>75.930000000000007</v>
      </c>
      <c r="EU165">
        <v>0</v>
      </c>
      <c r="EV165">
        <v>201.61</v>
      </c>
      <c r="EW165">
        <v>21.2</v>
      </c>
      <c r="EX165">
        <v>0</v>
      </c>
      <c r="EY165">
        <v>0</v>
      </c>
      <c r="FQ165">
        <v>0</v>
      </c>
      <c r="FR165">
        <v>0</v>
      </c>
      <c r="FS165">
        <v>0</v>
      </c>
      <c r="FX165">
        <v>110</v>
      </c>
      <c r="FY165">
        <v>69</v>
      </c>
      <c r="GA165" t="s">
        <v>3</v>
      </c>
      <c r="GD165">
        <v>1</v>
      </c>
      <c r="GF165">
        <v>-293874410</v>
      </c>
      <c r="GG165">
        <v>2</v>
      </c>
      <c r="GH165">
        <v>1</v>
      </c>
      <c r="GI165">
        <v>2</v>
      </c>
      <c r="GJ165">
        <v>0</v>
      </c>
      <c r="GK165">
        <v>0</v>
      </c>
      <c r="GL165">
        <f>ROUND(IF(AND(BH165=3,BI165=3,FS165&lt;&gt;0),P165,0),0)</f>
        <v>0</v>
      </c>
      <c r="GM165">
        <f>ROUND(O165+X165+Y165,0)+GX165</f>
        <v>25294</v>
      </c>
      <c r="GN165">
        <f t="shared" si="122"/>
        <v>25294</v>
      </c>
      <c r="GO165">
        <f t="shared" si="123"/>
        <v>0</v>
      </c>
      <c r="GP165">
        <f t="shared" si="124"/>
        <v>0</v>
      </c>
      <c r="GR165">
        <v>0</v>
      </c>
      <c r="GS165">
        <v>3</v>
      </c>
      <c r="GT165">
        <v>0</v>
      </c>
      <c r="GU165" t="s">
        <v>3</v>
      </c>
      <c r="GV165">
        <f t="shared" si="125"/>
        <v>0</v>
      </c>
      <c r="GW165">
        <v>1</v>
      </c>
      <c r="GX165">
        <f>ROUND(HC165*I165,0)</f>
        <v>0</v>
      </c>
      <c r="HA165">
        <v>0</v>
      </c>
      <c r="HB165">
        <v>0</v>
      </c>
      <c r="HC165">
        <f t="shared" si="126"/>
        <v>0</v>
      </c>
      <c r="HE165" t="s">
        <v>3</v>
      </c>
      <c r="HF165" t="s">
        <v>3</v>
      </c>
      <c r="HM165" t="s">
        <v>3</v>
      </c>
      <c r="HN165" t="s">
        <v>123</v>
      </c>
      <c r="HO165" t="s">
        <v>124</v>
      </c>
      <c r="HP165" t="s">
        <v>121</v>
      </c>
      <c r="HQ165" t="s">
        <v>121</v>
      </c>
      <c r="HS165">
        <v>0</v>
      </c>
      <c r="IK165">
        <v>0</v>
      </c>
    </row>
    <row r="166" spans="1:255" x14ac:dyDescent="0.2">
      <c r="A166" s="2">
        <v>18</v>
      </c>
      <c r="B166" s="2">
        <v>1</v>
      </c>
      <c r="C166" s="2">
        <v>194</v>
      </c>
      <c r="D166" s="2"/>
      <c r="E166" s="2" t="s">
        <v>234</v>
      </c>
      <c r="F166" s="2" t="s">
        <v>160</v>
      </c>
      <c r="G166" s="2" t="s">
        <v>161</v>
      </c>
      <c r="H166" s="2" t="s">
        <v>36</v>
      </c>
      <c r="I166" s="2">
        <f>I164*J166</f>
        <v>-1.008E-2</v>
      </c>
      <c r="J166" s="2">
        <v>-1.6E-2</v>
      </c>
      <c r="K166" s="2">
        <v>-1.6E-2</v>
      </c>
      <c r="L166" s="2"/>
      <c r="M166" s="2"/>
      <c r="N166" s="2"/>
      <c r="O166" s="2">
        <f>ROUND(CP166,2)</f>
        <v>-13.94</v>
      </c>
      <c r="P166" s="2">
        <f>ROUND(CQ166*I166,2)</f>
        <v>-13.94</v>
      </c>
      <c r="Q166" s="2">
        <f>ROUND(CR166*I166,2)</f>
        <v>0</v>
      </c>
      <c r="R166" s="2">
        <f>ROUND(CS166*I166,2)</f>
        <v>0</v>
      </c>
      <c r="S166" s="2">
        <f>ROUND(CT166*I166,2)</f>
        <v>0</v>
      </c>
      <c r="T166" s="2">
        <f>ROUND(CU166*I166,2)</f>
        <v>0</v>
      </c>
      <c r="U166" s="2">
        <f t="shared" si="102"/>
        <v>0</v>
      </c>
      <c r="V166" s="2">
        <f t="shared" si="103"/>
        <v>0</v>
      </c>
      <c r="W166" s="2">
        <f>ROUND(CX166*I166,2)</f>
        <v>0</v>
      </c>
      <c r="X166" s="2">
        <f>ROUND(CY166,2)</f>
        <v>0</v>
      </c>
      <c r="Y166" s="2">
        <f>ROUND(CZ166,2)</f>
        <v>0</v>
      </c>
      <c r="Z166" s="2"/>
      <c r="AA166" s="2">
        <v>64855517</v>
      </c>
      <c r="AB166" s="2">
        <f t="shared" si="104"/>
        <v>1383.11</v>
      </c>
      <c r="AC166" s="2">
        <f t="shared" si="105"/>
        <v>1383.11</v>
      </c>
      <c r="AD166" s="2">
        <f t="shared" si="133"/>
        <v>0</v>
      </c>
      <c r="AE166" s="2">
        <f t="shared" si="134"/>
        <v>0</v>
      </c>
      <c r="AF166" s="2">
        <f t="shared" si="135"/>
        <v>0</v>
      </c>
      <c r="AG166" s="2">
        <f t="shared" si="109"/>
        <v>0</v>
      </c>
      <c r="AH166" s="2">
        <f t="shared" si="136"/>
        <v>0</v>
      </c>
      <c r="AI166" s="2">
        <f t="shared" si="137"/>
        <v>0</v>
      </c>
      <c r="AJ166" s="2">
        <f t="shared" si="112"/>
        <v>0</v>
      </c>
      <c r="AK166" s="2">
        <v>1383.11</v>
      </c>
      <c r="AL166" s="2">
        <v>1383.11</v>
      </c>
      <c r="AM166" s="2">
        <v>0</v>
      </c>
      <c r="AN166" s="2">
        <v>0</v>
      </c>
      <c r="AO166" s="2">
        <v>0</v>
      </c>
      <c r="AP166" s="2">
        <v>0</v>
      </c>
      <c r="AQ166" s="2">
        <v>0</v>
      </c>
      <c r="AR166" s="2">
        <v>0</v>
      </c>
      <c r="AS166" s="2">
        <v>0</v>
      </c>
      <c r="AT166" s="2">
        <v>110</v>
      </c>
      <c r="AU166" s="2">
        <v>69</v>
      </c>
      <c r="AV166" s="2">
        <v>1</v>
      </c>
      <c r="AW166" s="2">
        <v>1</v>
      </c>
      <c r="AX166" s="2"/>
      <c r="AY166" s="2"/>
      <c r="AZ166" s="2">
        <v>1</v>
      </c>
      <c r="BA166" s="2">
        <v>1</v>
      </c>
      <c r="BB166" s="2">
        <v>1</v>
      </c>
      <c r="BC166" s="2">
        <v>1</v>
      </c>
      <c r="BD166" s="2" t="s">
        <v>3</v>
      </c>
      <c r="BE166" s="2" t="s">
        <v>3</v>
      </c>
      <c r="BF166" s="2" t="s">
        <v>3</v>
      </c>
      <c r="BG166" s="2" t="s">
        <v>3</v>
      </c>
      <c r="BH166" s="2">
        <v>3</v>
      </c>
      <c r="BI166" s="2">
        <v>1</v>
      </c>
      <c r="BJ166" s="2" t="s">
        <v>162</v>
      </c>
      <c r="BK166" s="2"/>
      <c r="BL166" s="2"/>
      <c r="BM166" s="2">
        <v>8001</v>
      </c>
      <c r="BN166" s="2">
        <v>0</v>
      </c>
      <c r="BO166" s="2" t="s">
        <v>3</v>
      </c>
      <c r="BP166" s="2">
        <v>0</v>
      </c>
      <c r="BQ166" s="2">
        <v>2</v>
      </c>
      <c r="BR166" s="2">
        <v>1</v>
      </c>
      <c r="BS166" s="2">
        <v>1</v>
      </c>
      <c r="BT166" s="2">
        <v>1</v>
      </c>
      <c r="BU166" s="2">
        <v>1</v>
      </c>
      <c r="BV166" s="2">
        <v>1</v>
      </c>
      <c r="BW166" s="2">
        <v>1</v>
      </c>
      <c r="BX166" s="2">
        <v>1</v>
      </c>
      <c r="BY166" s="2" t="s">
        <v>3</v>
      </c>
      <c r="BZ166" s="2">
        <v>110</v>
      </c>
      <c r="CA166" s="2">
        <v>69</v>
      </c>
      <c r="CB166" s="2" t="s">
        <v>3</v>
      </c>
      <c r="CC166" s="2"/>
      <c r="CD166" s="2"/>
      <c r="CE166" s="2">
        <v>0</v>
      </c>
      <c r="CF166" s="2">
        <v>0</v>
      </c>
      <c r="CG166" s="2">
        <v>0</v>
      </c>
      <c r="CH166" s="2"/>
      <c r="CI166" s="2"/>
      <c r="CJ166" s="2"/>
      <c r="CK166" s="2"/>
      <c r="CL166" s="2"/>
      <c r="CM166" s="2">
        <v>0</v>
      </c>
      <c r="CN166" s="2" t="s">
        <v>3</v>
      </c>
      <c r="CO166" s="2">
        <v>0</v>
      </c>
      <c r="CP166" s="2">
        <f t="shared" si="113"/>
        <v>-13.94</v>
      </c>
      <c r="CQ166" s="2">
        <f t="shared" si="129"/>
        <v>1383.11</v>
      </c>
      <c r="CR166" s="2">
        <f t="shared" si="138"/>
        <v>0</v>
      </c>
      <c r="CS166" s="2">
        <f t="shared" si="116"/>
        <v>0</v>
      </c>
      <c r="CT166" s="2">
        <f t="shared" si="117"/>
        <v>0</v>
      </c>
      <c r="CU166" s="2">
        <f t="shared" si="118"/>
        <v>0</v>
      </c>
      <c r="CV166" s="2">
        <f t="shared" si="119"/>
        <v>0</v>
      </c>
      <c r="CW166" s="2">
        <f t="shared" si="120"/>
        <v>0</v>
      </c>
      <c r="CX166" s="2">
        <f t="shared" si="121"/>
        <v>0</v>
      </c>
      <c r="CY166" s="2">
        <f>(((S166+R166)*AT166)/100)</f>
        <v>0</v>
      </c>
      <c r="CZ166" s="2">
        <f>(((S166+R166)*AU166)/100)</f>
        <v>0</v>
      </c>
      <c r="DA166" s="2"/>
      <c r="DB166" s="2"/>
      <c r="DC166" s="2" t="s">
        <v>3</v>
      </c>
      <c r="DD166" s="2" t="s">
        <v>3</v>
      </c>
      <c r="DE166" s="2" t="s">
        <v>3</v>
      </c>
      <c r="DF166" s="2" t="s">
        <v>3</v>
      </c>
      <c r="DG166" s="2" t="s">
        <v>3</v>
      </c>
      <c r="DH166" s="2" t="s">
        <v>3</v>
      </c>
      <c r="DI166" s="2" t="s">
        <v>3</v>
      </c>
      <c r="DJ166" s="2" t="s">
        <v>3</v>
      </c>
      <c r="DK166" s="2" t="s">
        <v>3</v>
      </c>
      <c r="DL166" s="2" t="s">
        <v>3</v>
      </c>
      <c r="DM166" s="2" t="s">
        <v>3</v>
      </c>
      <c r="DN166" s="2">
        <v>0</v>
      </c>
      <c r="DO166" s="2">
        <v>0</v>
      </c>
      <c r="DP166" s="2">
        <v>1</v>
      </c>
      <c r="DQ166" s="2">
        <v>1</v>
      </c>
      <c r="DR166" s="2"/>
      <c r="DS166" s="2"/>
      <c r="DT166" s="2"/>
      <c r="DU166" s="2">
        <v>1009</v>
      </c>
      <c r="DV166" s="2" t="s">
        <v>36</v>
      </c>
      <c r="DW166" s="2" t="s">
        <v>36</v>
      </c>
      <c r="DX166" s="2">
        <v>1000</v>
      </c>
      <c r="DY166" s="2"/>
      <c r="DZ166" s="2" t="s">
        <v>3</v>
      </c>
      <c r="EA166" s="2" t="s">
        <v>3</v>
      </c>
      <c r="EB166" s="2" t="s">
        <v>3</v>
      </c>
      <c r="EC166" s="2" t="s">
        <v>3</v>
      </c>
      <c r="ED166" s="2"/>
      <c r="EE166" s="2">
        <v>56793008</v>
      </c>
      <c r="EF166" s="2">
        <v>2</v>
      </c>
      <c r="EG166" s="2" t="s">
        <v>28</v>
      </c>
      <c r="EH166" s="2">
        <v>8</v>
      </c>
      <c r="EI166" s="2" t="s">
        <v>121</v>
      </c>
      <c r="EJ166" s="2">
        <v>1</v>
      </c>
      <c r="EK166" s="2">
        <v>8001</v>
      </c>
      <c r="EL166" s="2" t="s">
        <v>121</v>
      </c>
      <c r="EM166" s="2" t="s">
        <v>122</v>
      </c>
      <c r="EN166" s="2"/>
      <c r="EO166" s="2" t="s">
        <v>3</v>
      </c>
      <c r="EP166" s="2"/>
      <c r="EQ166" s="2">
        <v>0</v>
      </c>
      <c r="ER166" s="2">
        <v>1383.11</v>
      </c>
      <c r="ES166" s="2">
        <v>1383.11</v>
      </c>
      <c r="ET166" s="2">
        <v>0</v>
      </c>
      <c r="EU166" s="2">
        <v>0</v>
      </c>
      <c r="EV166" s="2">
        <v>0</v>
      </c>
      <c r="EW166" s="2">
        <v>0</v>
      </c>
      <c r="EX166" s="2">
        <v>0</v>
      </c>
      <c r="EY166" s="2"/>
      <c r="EZ166" s="2"/>
      <c r="FA166" s="2"/>
      <c r="FB166" s="2"/>
      <c r="FC166" s="2"/>
      <c r="FD166" s="2"/>
      <c r="FE166" s="2"/>
      <c r="FF166" s="2"/>
      <c r="FG166" s="2"/>
      <c r="FH166" s="2"/>
      <c r="FI166" s="2"/>
      <c r="FJ166" s="2"/>
      <c r="FK166" s="2"/>
      <c r="FL166" s="2"/>
      <c r="FM166" s="2"/>
      <c r="FN166" s="2"/>
      <c r="FO166" s="2"/>
      <c r="FP166" s="2"/>
      <c r="FQ166" s="2">
        <v>0</v>
      </c>
      <c r="FR166" s="2">
        <v>0</v>
      </c>
      <c r="FS166" s="2">
        <v>0</v>
      </c>
      <c r="FT166" s="2"/>
      <c r="FU166" s="2"/>
      <c r="FV166" s="2"/>
      <c r="FW166" s="2"/>
      <c r="FX166" s="2">
        <v>110</v>
      </c>
      <c r="FY166" s="2">
        <v>69</v>
      </c>
      <c r="FZ166" s="2"/>
      <c r="GA166" s="2" t="s">
        <v>3</v>
      </c>
      <c r="GB166" s="2"/>
      <c r="GC166" s="2"/>
      <c r="GD166" s="2">
        <v>1</v>
      </c>
      <c r="GE166" s="2"/>
      <c r="GF166" s="2">
        <v>503556632</v>
      </c>
      <c r="GG166" s="2">
        <v>2</v>
      </c>
      <c r="GH166" s="2">
        <v>1</v>
      </c>
      <c r="GI166" s="2">
        <v>-2</v>
      </c>
      <c r="GJ166" s="2">
        <v>0</v>
      </c>
      <c r="GK166" s="2">
        <v>0</v>
      </c>
      <c r="GL166" s="2">
        <f>ROUND(IF(AND(BH166=3,BI166=3,FS166&lt;&gt;0),P166,0),2)</f>
        <v>0</v>
      </c>
      <c r="GM166" s="2">
        <f>ROUND(O166+X166+Y166,2)+GX166</f>
        <v>-13.94</v>
      </c>
      <c r="GN166" s="2">
        <f t="shared" si="122"/>
        <v>-13.94</v>
      </c>
      <c r="GO166" s="2">
        <f t="shared" si="123"/>
        <v>0</v>
      </c>
      <c r="GP166" s="2">
        <f t="shared" si="124"/>
        <v>0</v>
      </c>
      <c r="GQ166" s="2"/>
      <c r="GR166" s="2">
        <v>0</v>
      </c>
      <c r="GS166" s="2">
        <v>3</v>
      </c>
      <c r="GT166" s="2">
        <v>0</v>
      </c>
      <c r="GU166" s="2" t="s">
        <v>3</v>
      </c>
      <c r="GV166" s="2">
        <f t="shared" si="125"/>
        <v>0</v>
      </c>
      <c r="GW166" s="2">
        <v>1</v>
      </c>
      <c r="GX166" s="2">
        <f>ROUND(HC166*I166,2)</f>
        <v>0</v>
      </c>
      <c r="GY166" s="2"/>
      <c r="GZ166" s="2"/>
      <c r="HA166" s="2">
        <v>0</v>
      </c>
      <c r="HB166" s="2">
        <v>0</v>
      </c>
      <c r="HC166" s="2">
        <f t="shared" si="126"/>
        <v>0</v>
      </c>
      <c r="HD166" s="2"/>
      <c r="HE166" s="2" t="s">
        <v>3</v>
      </c>
      <c r="HF166" s="2" t="s">
        <v>3</v>
      </c>
      <c r="HG166" s="2"/>
      <c r="HH166" s="2"/>
      <c r="HI166" s="2"/>
      <c r="HJ166" s="2"/>
      <c r="HK166" s="2"/>
      <c r="HL166" s="2"/>
      <c r="HM166" s="2" t="s">
        <v>3</v>
      </c>
      <c r="HN166" s="2" t="s">
        <v>123</v>
      </c>
      <c r="HO166" s="2" t="s">
        <v>124</v>
      </c>
      <c r="HP166" s="2" t="s">
        <v>121</v>
      </c>
      <c r="HQ166" s="2" t="s">
        <v>121</v>
      </c>
      <c r="HR166" s="2"/>
      <c r="HS166" s="2">
        <v>0</v>
      </c>
      <c r="HT166" s="2"/>
      <c r="HU166" s="2"/>
      <c r="HV166" s="2"/>
      <c r="HW166" s="2"/>
      <c r="HX166" s="2"/>
      <c r="HY166" s="2"/>
      <c r="HZ166" s="2"/>
      <c r="IA166" s="2"/>
      <c r="IB166" s="2"/>
      <c r="IC166" s="2"/>
      <c r="ID166" s="2"/>
      <c r="IE166" s="2"/>
      <c r="IF166" s="2"/>
      <c r="IG166" s="2"/>
      <c r="IH166" s="2"/>
      <c r="II166" s="2"/>
      <c r="IJ166" s="2"/>
      <c r="IK166" s="2">
        <v>0</v>
      </c>
      <c r="IL166" s="2"/>
      <c r="IM166" s="2"/>
      <c r="IN166" s="2"/>
      <c r="IO166" s="2"/>
      <c r="IP166" s="2"/>
      <c r="IQ166" s="2"/>
      <c r="IR166" s="2"/>
      <c r="IS166" s="2"/>
      <c r="IT166" s="2"/>
      <c r="IU166" s="2"/>
    </row>
    <row r="167" spans="1:255" x14ac:dyDescent="0.2">
      <c r="A167">
        <v>18</v>
      </c>
      <c r="B167">
        <v>1</v>
      </c>
      <c r="C167">
        <v>201</v>
      </c>
      <c r="E167" t="s">
        <v>234</v>
      </c>
      <c r="F167" t="s">
        <v>160</v>
      </c>
      <c r="G167" t="s">
        <v>161</v>
      </c>
      <c r="H167" t="s">
        <v>36</v>
      </c>
      <c r="I167">
        <f>I165*J167</f>
        <v>-1.008E-2</v>
      </c>
      <c r="J167">
        <v>-1.6E-2</v>
      </c>
      <c r="K167">
        <v>-1.6E-2</v>
      </c>
      <c r="O167">
        <f>ROUND(CP167,0)</f>
        <v>-360</v>
      </c>
      <c r="P167">
        <f>ROUND(CQ167*I167,0)</f>
        <v>-360</v>
      </c>
      <c r="Q167">
        <f>ROUND(CR167*I167,0)</f>
        <v>0</v>
      </c>
      <c r="R167">
        <f>ROUND(CS167*I167,0)</f>
        <v>0</v>
      </c>
      <c r="S167">
        <f>ROUND(CT167*I167,0)</f>
        <v>0</v>
      </c>
      <c r="T167">
        <f>ROUND(CU167*I167,0)</f>
        <v>0</v>
      </c>
      <c r="U167">
        <f t="shared" si="102"/>
        <v>0</v>
      </c>
      <c r="V167">
        <f t="shared" si="103"/>
        <v>0</v>
      </c>
      <c r="W167">
        <f>ROUND(CX167*I167,0)</f>
        <v>0</v>
      </c>
      <c r="X167">
        <f>ROUND(CY167,0)</f>
        <v>0</v>
      </c>
      <c r="Y167">
        <f>ROUND(CZ167,0)</f>
        <v>0</v>
      </c>
      <c r="AA167">
        <v>64855514</v>
      </c>
      <c r="AB167">
        <f t="shared" si="104"/>
        <v>1383.11</v>
      </c>
      <c r="AC167">
        <f t="shared" si="105"/>
        <v>1383.11</v>
      </c>
      <c r="AD167">
        <f t="shared" si="133"/>
        <v>0</v>
      </c>
      <c r="AE167">
        <f t="shared" si="134"/>
        <v>0</v>
      </c>
      <c r="AF167">
        <f t="shared" si="135"/>
        <v>0</v>
      </c>
      <c r="AG167">
        <f t="shared" si="109"/>
        <v>0</v>
      </c>
      <c r="AH167">
        <f t="shared" si="136"/>
        <v>0</v>
      </c>
      <c r="AI167">
        <f t="shared" si="137"/>
        <v>0</v>
      </c>
      <c r="AJ167">
        <f t="shared" si="112"/>
        <v>0</v>
      </c>
      <c r="AK167">
        <v>1383.11</v>
      </c>
      <c r="AL167">
        <v>1383.11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110</v>
      </c>
      <c r="AU167">
        <v>69</v>
      </c>
      <c r="AV167">
        <v>1</v>
      </c>
      <c r="AW167">
        <v>1</v>
      </c>
      <c r="AZ167">
        <v>1</v>
      </c>
      <c r="BA167">
        <v>1</v>
      </c>
      <c r="BB167">
        <v>1</v>
      </c>
      <c r="BC167">
        <v>25.83</v>
      </c>
      <c r="BD167" t="s">
        <v>3</v>
      </c>
      <c r="BE167" t="s">
        <v>3</v>
      </c>
      <c r="BF167" t="s">
        <v>3</v>
      </c>
      <c r="BG167" t="s">
        <v>3</v>
      </c>
      <c r="BH167">
        <v>3</v>
      </c>
      <c r="BI167">
        <v>1</v>
      </c>
      <c r="BJ167" t="s">
        <v>162</v>
      </c>
      <c r="BM167">
        <v>8001</v>
      </c>
      <c r="BN167">
        <v>0</v>
      </c>
      <c r="BO167" t="s">
        <v>160</v>
      </c>
      <c r="BP167">
        <v>1</v>
      </c>
      <c r="BQ167">
        <v>2</v>
      </c>
      <c r="BR167">
        <v>1</v>
      </c>
      <c r="BS167">
        <v>1</v>
      </c>
      <c r="BT167">
        <v>1</v>
      </c>
      <c r="BU167">
        <v>1</v>
      </c>
      <c r="BV167">
        <v>1</v>
      </c>
      <c r="BW167">
        <v>1</v>
      </c>
      <c r="BX167">
        <v>1</v>
      </c>
      <c r="BY167" t="s">
        <v>3</v>
      </c>
      <c r="BZ167">
        <v>110</v>
      </c>
      <c r="CA167">
        <v>69</v>
      </c>
      <c r="CB167" t="s">
        <v>3</v>
      </c>
      <c r="CE167">
        <v>0</v>
      </c>
      <c r="CF167">
        <v>0</v>
      </c>
      <c r="CG167">
        <v>0</v>
      </c>
      <c r="CM167">
        <v>0</v>
      </c>
      <c r="CN167" t="s">
        <v>3</v>
      </c>
      <c r="CO167">
        <v>0</v>
      </c>
      <c r="CP167">
        <f t="shared" si="113"/>
        <v>-360</v>
      </c>
      <c r="CQ167">
        <f t="shared" si="129"/>
        <v>35725.731299999992</v>
      </c>
      <c r="CR167">
        <f t="shared" si="138"/>
        <v>0</v>
      </c>
      <c r="CS167">
        <f t="shared" si="116"/>
        <v>0</v>
      </c>
      <c r="CT167">
        <f t="shared" si="117"/>
        <v>0</v>
      </c>
      <c r="CU167">
        <f t="shared" si="118"/>
        <v>0</v>
      </c>
      <c r="CV167">
        <f t="shared" si="119"/>
        <v>0</v>
      </c>
      <c r="CW167">
        <f t="shared" si="120"/>
        <v>0</v>
      </c>
      <c r="CX167">
        <f t="shared" si="121"/>
        <v>0</v>
      </c>
      <c r="CY167">
        <f>(((S167+R167)*AT167)/100)</f>
        <v>0</v>
      </c>
      <c r="CZ167">
        <f>(((S167+R167)*AU167)/100)</f>
        <v>0</v>
      </c>
      <c r="DC167" t="s">
        <v>3</v>
      </c>
      <c r="DD167" t="s">
        <v>3</v>
      </c>
      <c r="DE167" t="s">
        <v>3</v>
      </c>
      <c r="DF167" t="s">
        <v>3</v>
      </c>
      <c r="DG167" t="s">
        <v>3</v>
      </c>
      <c r="DH167" t="s">
        <v>3</v>
      </c>
      <c r="DI167" t="s">
        <v>3</v>
      </c>
      <c r="DJ167" t="s">
        <v>3</v>
      </c>
      <c r="DK167" t="s">
        <v>3</v>
      </c>
      <c r="DL167" t="s">
        <v>3</v>
      </c>
      <c r="DM167" t="s">
        <v>3</v>
      </c>
      <c r="DN167">
        <v>0</v>
      </c>
      <c r="DO167">
        <v>0</v>
      </c>
      <c r="DP167">
        <v>1</v>
      </c>
      <c r="DQ167">
        <v>1</v>
      </c>
      <c r="DU167">
        <v>1009</v>
      </c>
      <c r="DV167" t="s">
        <v>36</v>
      </c>
      <c r="DW167" t="s">
        <v>36</v>
      </c>
      <c r="DX167">
        <v>1000</v>
      </c>
      <c r="DZ167" t="s">
        <v>3</v>
      </c>
      <c r="EA167" t="s">
        <v>3</v>
      </c>
      <c r="EB167" t="s">
        <v>3</v>
      </c>
      <c r="EC167" t="s">
        <v>3</v>
      </c>
      <c r="EE167">
        <v>56793008</v>
      </c>
      <c r="EF167">
        <v>2</v>
      </c>
      <c r="EG167" t="s">
        <v>28</v>
      </c>
      <c r="EH167">
        <v>8</v>
      </c>
      <c r="EI167" t="s">
        <v>121</v>
      </c>
      <c r="EJ167">
        <v>1</v>
      </c>
      <c r="EK167">
        <v>8001</v>
      </c>
      <c r="EL167" t="s">
        <v>121</v>
      </c>
      <c r="EM167" t="s">
        <v>122</v>
      </c>
      <c r="EO167" t="s">
        <v>3</v>
      </c>
      <c r="EQ167">
        <v>0</v>
      </c>
      <c r="ER167">
        <v>1383.11</v>
      </c>
      <c r="ES167">
        <v>1383.11</v>
      </c>
      <c r="ET167">
        <v>0</v>
      </c>
      <c r="EU167">
        <v>0</v>
      </c>
      <c r="EV167">
        <v>0</v>
      </c>
      <c r="EW167">
        <v>0</v>
      </c>
      <c r="EX167">
        <v>0</v>
      </c>
      <c r="FQ167">
        <v>0</v>
      </c>
      <c r="FR167">
        <v>0</v>
      </c>
      <c r="FS167">
        <v>0</v>
      </c>
      <c r="FX167">
        <v>110</v>
      </c>
      <c r="FY167">
        <v>69</v>
      </c>
      <c r="GA167" t="s">
        <v>3</v>
      </c>
      <c r="GD167">
        <v>1</v>
      </c>
      <c r="GF167">
        <v>503556632</v>
      </c>
      <c r="GG167">
        <v>2</v>
      </c>
      <c r="GH167">
        <v>1</v>
      </c>
      <c r="GI167">
        <v>2</v>
      </c>
      <c r="GJ167">
        <v>0</v>
      </c>
      <c r="GK167">
        <v>0</v>
      </c>
      <c r="GL167">
        <f>ROUND(IF(AND(BH167=3,BI167=3,FS167&lt;&gt;0),P167,0),0)</f>
        <v>0</v>
      </c>
      <c r="GM167">
        <f>ROUND(O167+X167+Y167,0)+GX167</f>
        <v>-360</v>
      </c>
      <c r="GN167">
        <f t="shared" si="122"/>
        <v>-360</v>
      </c>
      <c r="GO167">
        <f t="shared" si="123"/>
        <v>0</v>
      </c>
      <c r="GP167">
        <f t="shared" si="124"/>
        <v>0</v>
      </c>
      <c r="GR167">
        <v>0</v>
      </c>
      <c r="GS167">
        <v>3</v>
      </c>
      <c r="GT167">
        <v>0</v>
      </c>
      <c r="GU167" t="s">
        <v>3</v>
      </c>
      <c r="GV167">
        <f t="shared" si="125"/>
        <v>0</v>
      </c>
      <c r="GW167">
        <v>1</v>
      </c>
      <c r="GX167">
        <f>ROUND(HC167*I167,0)</f>
        <v>0</v>
      </c>
      <c r="HA167">
        <v>0</v>
      </c>
      <c r="HB167">
        <v>0</v>
      </c>
      <c r="HC167">
        <f t="shared" si="126"/>
        <v>0</v>
      </c>
      <c r="HE167" t="s">
        <v>3</v>
      </c>
      <c r="HF167" t="s">
        <v>3</v>
      </c>
      <c r="HM167" t="s">
        <v>3</v>
      </c>
      <c r="HN167" t="s">
        <v>123</v>
      </c>
      <c r="HO167" t="s">
        <v>124</v>
      </c>
      <c r="HP167" t="s">
        <v>121</v>
      </c>
      <c r="HQ167" t="s">
        <v>121</v>
      </c>
      <c r="HS167">
        <v>0</v>
      </c>
      <c r="IK167">
        <v>0</v>
      </c>
    </row>
    <row r="168" spans="1:255" x14ac:dyDescent="0.2">
      <c r="A168" s="2">
        <v>17</v>
      </c>
      <c r="B168" s="2">
        <v>1</v>
      </c>
      <c r="C168" s="2"/>
      <c r="D168" s="2"/>
      <c r="E168" s="2" t="s">
        <v>235</v>
      </c>
      <c r="F168" s="2" t="s">
        <v>163</v>
      </c>
      <c r="G168" s="2" t="s">
        <v>164</v>
      </c>
      <c r="H168" s="2" t="s">
        <v>165</v>
      </c>
      <c r="I168" s="2">
        <f>ROUND(ROUND(0.375*63,4),7)</f>
        <v>23.625</v>
      </c>
      <c r="J168" s="2">
        <v>0</v>
      </c>
      <c r="K168" s="2">
        <f>ROUND(ROUND(0.375*63,4),7)</f>
        <v>23.625</v>
      </c>
      <c r="L168" s="2"/>
      <c r="M168" s="2"/>
      <c r="N168" s="2"/>
      <c r="O168" s="2">
        <f>ROUND(CP168,2)</f>
        <v>207.9</v>
      </c>
      <c r="P168" s="2">
        <f>ROUND(CQ168*I168,2)</f>
        <v>207.9</v>
      </c>
      <c r="Q168" s="2">
        <f>ROUND(CR168*I168,2)</f>
        <v>0</v>
      </c>
      <c r="R168" s="2">
        <f>ROUND(CS168*I168,2)</f>
        <v>0</v>
      </c>
      <c r="S168" s="2">
        <f>ROUND(CT168*I168,2)</f>
        <v>0</v>
      </c>
      <c r="T168" s="2">
        <f>ROUND(CU168*I168,2)</f>
        <v>0</v>
      </c>
      <c r="U168" s="2">
        <f t="shared" si="102"/>
        <v>0</v>
      </c>
      <c r="V168" s="2">
        <f t="shared" si="103"/>
        <v>0</v>
      </c>
      <c r="W168" s="2">
        <f>ROUND(CX168*I168,2)</f>
        <v>1.42</v>
      </c>
      <c r="X168" s="2">
        <f>ROUND(CY168,2)</f>
        <v>0</v>
      </c>
      <c r="Y168" s="2">
        <f>ROUND(CZ168,2)</f>
        <v>0</v>
      </c>
      <c r="Z168" s="2"/>
      <c r="AA168" s="2">
        <v>64855517</v>
      </c>
      <c r="AB168" s="2">
        <f t="shared" si="104"/>
        <v>8.8000000000000007</v>
      </c>
      <c r="AC168" s="2">
        <f t="shared" si="105"/>
        <v>8.8000000000000007</v>
      </c>
      <c r="AD168" s="2">
        <f t="shared" si="133"/>
        <v>0</v>
      </c>
      <c r="AE168" s="2">
        <f t="shared" si="134"/>
        <v>0</v>
      </c>
      <c r="AF168" s="2">
        <f t="shared" si="135"/>
        <v>0</v>
      </c>
      <c r="AG168" s="2">
        <f t="shared" si="109"/>
        <v>0</v>
      </c>
      <c r="AH168" s="2">
        <f t="shared" si="136"/>
        <v>0</v>
      </c>
      <c r="AI168" s="2">
        <f t="shared" si="137"/>
        <v>0</v>
      </c>
      <c r="AJ168" s="2">
        <f t="shared" si="112"/>
        <v>0.06</v>
      </c>
      <c r="AK168" s="2">
        <v>8.8000000000000007</v>
      </c>
      <c r="AL168" s="2">
        <v>8.8000000000000007</v>
      </c>
      <c r="AM168" s="2">
        <v>0</v>
      </c>
      <c r="AN168" s="2">
        <v>0</v>
      </c>
      <c r="AO168" s="2">
        <v>0</v>
      </c>
      <c r="AP168" s="2">
        <v>0</v>
      </c>
      <c r="AQ168" s="2">
        <v>0</v>
      </c>
      <c r="AR168" s="2">
        <v>0</v>
      </c>
      <c r="AS168" s="2">
        <v>0.06</v>
      </c>
      <c r="AT168" s="2">
        <v>0</v>
      </c>
      <c r="AU168" s="2">
        <v>0</v>
      </c>
      <c r="AV168" s="2">
        <v>1</v>
      </c>
      <c r="AW168" s="2">
        <v>1</v>
      </c>
      <c r="AX168" s="2"/>
      <c r="AY168" s="2"/>
      <c r="AZ168" s="2">
        <v>1</v>
      </c>
      <c r="BA168" s="2">
        <v>1</v>
      </c>
      <c r="BB168" s="2">
        <v>1</v>
      </c>
      <c r="BC168" s="2">
        <v>1</v>
      </c>
      <c r="BD168" s="2" t="s">
        <v>3</v>
      </c>
      <c r="BE168" s="2" t="s">
        <v>3</v>
      </c>
      <c r="BF168" s="2" t="s">
        <v>3</v>
      </c>
      <c r="BG168" s="2" t="s">
        <v>3</v>
      </c>
      <c r="BH168" s="2">
        <v>3</v>
      </c>
      <c r="BI168" s="2">
        <v>1</v>
      </c>
      <c r="BJ168" s="2" t="s">
        <v>166</v>
      </c>
      <c r="BK168" s="2"/>
      <c r="BL168" s="2"/>
      <c r="BM168" s="2">
        <v>500001</v>
      </c>
      <c r="BN168" s="2">
        <v>0</v>
      </c>
      <c r="BO168" s="2" t="s">
        <v>3</v>
      </c>
      <c r="BP168" s="2">
        <v>0</v>
      </c>
      <c r="BQ168" s="2">
        <v>8</v>
      </c>
      <c r="BR168" s="2">
        <v>0</v>
      </c>
      <c r="BS168" s="2">
        <v>1</v>
      </c>
      <c r="BT168" s="2">
        <v>1</v>
      </c>
      <c r="BU168" s="2">
        <v>1</v>
      </c>
      <c r="BV168" s="2">
        <v>1</v>
      </c>
      <c r="BW168" s="2">
        <v>1</v>
      </c>
      <c r="BX168" s="2">
        <v>1</v>
      </c>
      <c r="BY168" s="2" t="s">
        <v>3</v>
      </c>
      <c r="BZ168" s="2">
        <v>0</v>
      </c>
      <c r="CA168" s="2">
        <v>0</v>
      </c>
      <c r="CB168" s="2" t="s">
        <v>3</v>
      </c>
      <c r="CC168" s="2"/>
      <c r="CD168" s="2"/>
      <c r="CE168" s="2">
        <v>0</v>
      </c>
      <c r="CF168" s="2">
        <v>0</v>
      </c>
      <c r="CG168" s="2">
        <v>0</v>
      </c>
      <c r="CH168" s="2"/>
      <c r="CI168" s="2"/>
      <c r="CJ168" s="2"/>
      <c r="CK168" s="2"/>
      <c r="CL168" s="2"/>
      <c r="CM168" s="2">
        <v>0</v>
      </c>
      <c r="CN168" s="2" t="s">
        <v>3</v>
      </c>
      <c r="CO168" s="2">
        <v>0</v>
      </c>
      <c r="CP168" s="2">
        <f t="shared" si="113"/>
        <v>207.9</v>
      </c>
      <c r="CQ168" s="2">
        <f t="shared" si="129"/>
        <v>8.8000000000000007</v>
      </c>
      <c r="CR168" s="2">
        <f t="shared" si="138"/>
        <v>0</v>
      </c>
      <c r="CS168" s="2">
        <f t="shared" si="116"/>
        <v>0</v>
      </c>
      <c r="CT168" s="2">
        <f t="shared" si="117"/>
        <v>0</v>
      </c>
      <c r="CU168" s="2">
        <f t="shared" si="118"/>
        <v>0</v>
      </c>
      <c r="CV168" s="2">
        <f t="shared" si="119"/>
        <v>0</v>
      </c>
      <c r="CW168" s="2">
        <f t="shared" si="120"/>
        <v>0</v>
      </c>
      <c r="CX168" s="2">
        <f t="shared" si="121"/>
        <v>0.06</v>
      </c>
      <c r="CY168" s="2">
        <f>0</f>
        <v>0</v>
      </c>
      <c r="CZ168" s="2">
        <f>0</f>
        <v>0</v>
      </c>
      <c r="DA168" s="2"/>
      <c r="DB168" s="2"/>
      <c r="DC168" s="2" t="s">
        <v>3</v>
      </c>
      <c r="DD168" s="2" t="s">
        <v>3</v>
      </c>
      <c r="DE168" s="2" t="s">
        <v>3</v>
      </c>
      <c r="DF168" s="2" t="s">
        <v>3</v>
      </c>
      <c r="DG168" s="2" t="s">
        <v>3</v>
      </c>
      <c r="DH168" s="2" t="s">
        <v>3</v>
      </c>
      <c r="DI168" s="2" t="s">
        <v>3</v>
      </c>
      <c r="DJ168" s="2" t="s">
        <v>3</v>
      </c>
      <c r="DK168" s="2" t="s">
        <v>3</v>
      </c>
      <c r="DL168" s="2" t="s">
        <v>3</v>
      </c>
      <c r="DM168" s="2" t="s">
        <v>3</v>
      </c>
      <c r="DN168" s="2">
        <v>0</v>
      </c>
      <c r="DO168" s="2">
        <v>0</v>
      </c>
      <c r="DP168" s="2">
        <v>1</v>
      </c>
      <c r="DQ168" s="2">
        <v>1</v>
      </c>
      <c r="DR168" s="2"/>
      <c r="DS168" s="2"/>
      <c r="DT168" s="2"/>
      <c r="DU168" s="2">
        <v>1002</v>
      </c>
      <c r="DV168" s="2" t="s">
        <v>165</v>
      </c>
      <c r="DW168" s="2" t="s">
        <v>165</v>
      </c>
      <c r="DX168" s="2">
        <v>1</v>
      </c>
      <c r="DY168" s="2"/>
      <c r="DZ168" s="2" t="s">
        <v>3</v>
      </c>
      <c r="EA168" s="2" t="s">
        <v>3</v>
      </c>
      <c r="EB168" s="2" t="s">
        <v>3</v>
      </c>
      <c r="EC168" s="2" t="s">
        <v>3</v>
      </c>
      <c r="ED168" s="2"/>
      <c r="EE168" s="2">
        <v>56793266</v>
      </c>
      <c r="EF168" s="2">
        <v>8</v>
      </c>
      <c r="EG168" s="2" t="s">
        <v>48</v>
      </c>
      <c r="EH168" s="2">
        <v>0</v>
      </c>
      <c r="EI168" s="2" t="s">
        <v>3</v>
      </c>
      <c r="EJ168" s="2">
        <v>1</v>
      </c>
      <c r="EK168" s="2">
        <v>500001</v>
      </c>
      <c r="EL168" s="2" t="s">
        <v>49</v>
      </c>
      <c r="EM168" s="2" t="s">
        <v>50</v>
      </c>
      <c r="EN168" s="2"/>
      <c r="EO168" s="2" t="s">
        <v>3</v>
      </c>
      <c r="EP168" s="2"/>
      <c r="EQ168" s="2">
        <v>0</v>
      </c>
      <c r="ER168" s="2">
        <v>8.8000000000000007</v>
      </c>
      <c r="ES168" s="2">
        <v>8.8000000000000007</v>
      </c>
      <c r="ET168" s="2">
        <v>0</v>
      </c>
      <c r="EU168" s="2">
        <v>0</v>
      </c>
      <c r="EV168" s="2">
        <v>0</v>
      </c>
      <c r="EW168" s="2">
        <v>0</v>
      </c>
      <c r="EX168" s="2">
        <v>0</v>
      </c>
      <c r="EY168" s="2">
        <v>0</v>
      </c>
      <c r="EZ168" s="2"/>
      <c r="FA168" s="2"/>
      <c r="FB168" s="2"/>
      <c r="FC168" s="2"/>
      <c r="FD168" s="2"/>
      <c r="FE168" s="2"/>
      <c r="FF168" s="2"/>
      <c r="FG168" s="2"/>
      <c r="FH168" s="2"/>
      <c r="FI168" s="2"/>
      <c r="FJ168" s="2"/>
      <c r="FK168" s="2"/>
      <c r="FL168" s="2"/>
      <c r="FM168" s="2"/>
      <c r="FN168" s="2"/>
      <c r="FO168" s="2"/>
      <c r="FP168" s="2"/>
      <c r="FQ168" s="2">
        <v>0</v>
      </c>
      <c r="FR168" s="2">
        <v>0</v>
      </c>
      <c r="FS168" s="2">
        <v>0</v>
      </c>
      <c r="FT168" s="2"/>
      <c r="FU168" s="2"/>
      <c r="FV168" s="2"/>
      <c r="FW168" s="2"/>
      <c r="FX168" s="2">
        <v>0</v>
      </c>
      <c r="FY168" s="2">
        <v>0</v>
      </c>
      <c r="FZ168" s="2"/>
      <c r="GA168" s="2" t="s">
        <v>3</v>
      </c>
      <c r="GB168" s="2"/>
      <c r="GC168" s="2"/>
      <c r="GD168" s="2">
        <v>1</v>
      </c>
      <c r="GE168" s="2"/>
      <c r="GF168" s="2">
        <v>1297557961</v>
      </c>
      <c r="GG168" s="2">
        <v>2</v>
      </c>
      <c r="GH168" s="2">
        <v>1</v>
      </c>
      <c r="GI168" s="2">
        <v>-2</v>
      </c>
      <c r="GJ168" s="2">
        <v>0</v>
      </c>
      <c r="GK168" s="2">
        <v>0</v>
      </c>
      <c r="GL168" s="2">
        <f>ROUND(IF(AND(BH168=3,BI168=3,FS168&lt;&gt;0),P168,0),2)</f>
        <v>0</v>
      </c>
      <c r="GM168" s="2">
        <f>ROUND(O168+X168+Y168,2)+GX168</f>
        <v>207.9</v>
      </c>
      <c r="GN168" s="2">
        <f t="shared" si="122"/>
        <v>207.9</v>
      </c>
      <c r="GO168" s="2">
        <f t="shared" si="123"/>
        <v>0</v>
      </c>
      <c r="GP168" s="2">
        <f t="shared" si="124"/>
        <v>0</v>
      </c>
      <c r="GQ168" s="2"/>
      <c r="GR168" s="2">
        <v>0</v>
      </c>
      <c r="GS168" s="2">
        <v>3</v>
      </c>
      <c r="GT168" s="2">
        <v>0</v>
      </c>
      <c r="GU168" s="2" t="s">
        <v>3</v>
      </c>
      <c r="GV168" s="2">
        <f t="shared" si="125"/>
        <v>0</v>
      </c>
      <c r="GW168" s="2">
        <v>1</v>
      </c>
      <c r="GX168" s="2">
        <f>ROUND(HC168*I168,2)</f>
        <v>0</v>
      </c>
      <c r="GY168" s="2"/>
      <c r="GZ168" s="2"/>
      <c r="HA168" s="2">
        <v>0</v>
      </c>
      <c r="HB168" s="2">
        <v>0</v>
      </c>
      <c r="HC168" s="2">
        <f t="shared" si="126"/>
        <v>0</v>
      </c>
      <c r="HD168" s="2"/>
      <c r="HE168" s="2" t="s">
        <v>3</v>
      </c>
      <c r="HF168" s="2" t="s">
        <v>3</v>
      </c>
      <c r="HG168" s="2"/>
      <c r="HH168" s="2"/>
      <c r="HI168" s="2"/>
      <c r="HJ168" s="2"/>
      <c r="HK168" s="2"/>
      <c r="HL168" s="2"/>
      <c r="HM168" s="2" t="s">
        <v>3</v>
      </c>
      <c r="HN168" s="2" t="s">
        <v>3</v>
      </c>
      <c r="HO168" s="2" t="s">
        <v>3</v>
      </c>
      <c r="HP168" s="2" t="s">
        <v>3</v>
      </c>
      <c r="HQ168" s="2" t="s">
        <v>3</v>
      </c>
      <c r="HR168" s="2"/>
      <c r="HS168" s="2">
        <v>0</v>
      </c>
      <c r="HT168" s="2"/>
      <c r="HU168" s="2"/>
      <c r="HV168" s="2"/>
      <c r="HW168" s="2"/>
      <c r="HX168" s="2"/>
      <c r="HY168" s="2"/>
      <c r="HZ168" s="2"/>
      <c r="IA168" s="2"/>
      <c r="IB168" s="2"/>
      <c r="IC168" s="2"/>
      <c r="ID168" s="2"/>
      <c r="IE168" s="2"/>
      <c r="IF168" s="2"/>
      <c r="IG168" s="2"/>
      <c r="IH168" s="2"/>
      <c r="II168" s="2"/>
      <c r="IJ168" s="2"/>
      <c r="IK168" s="2">
        <v>0</v>
      </c>
      <c r="IL168" s="2"/>
      <c r="IM168" s="2"/>
      <c r="IN168" s="2"/>
      <c r="IO168" s="2"/>
      <c r="IP168" s="2"/>
      <c r="IQ168" s="2"/>
      <c r="IR168" s="2"/>
      <c r="IS168" s="2"/>
      <c r="IT168" s="2"/>
      <c r="IU168" s="2"/>
    </row>
    <row r="169" spans="1:255" x14ac:dyDescent="0.2">
      <c r="A169">
        <v>17</v>
      </c>
      <c r="B169">
        <v>1</v>
      </c>
      <c r="E169" t="s">
        <v>235</v>
      </c>
      <c r="F169" t="s">
        <v>163</v>
      </c>
      <c r="G169" t="s">
        <v>164</v>
      </c>
      <c r="H169" t="s">
        <v>165</v>
      </c>
      <c r="I169">
        <f>ROUND(ROUND(0.375*63,4),7)</f>
        <v>23.625</v>
      </c>
      <c r="J169">
        <v>0</v>
      </c>
      <c r="K169">
        <f>ROUND(ROUND(0.375*63,4),7)</f>
        <v>23.625</v>
      </c>
      <c r="O169">
        <f>ROUND(CP169,0)</f>
        <v>2222</v>
      </c>
      <c r="P169">
        <f>ROUND(CQ169*I169,0)</f>
        <v>2222</v>
      </c>
      <c r="Q169">
        <f>ROUND(CR169*I169,0)</f>
        <v>0</v>
      </c>
      <c r="R169">
        <f>ROUND(CS169*I169,0)</f>
        <v>0</v>
      </c>
      <c r="S169">
        <f>ROUND(CT169*I169,0)</f>
        <v>0</v>
      </c>
      <c r="T169">
        <f>ROUND(CU169*I169,0)</f>
        <v>0</v>
      </c>
      <c r="U169">
        <f t="shared" si="102"/>
        <v>0</v>
      </c>
      <c r="V169">
        <f t="shared" si="103"/>
        <v>0</v>
      </c>
      <c r="W169">
        <f>ROUND(CX169*I169,0)</f>
        <v>1</v>
      </c>
      <c r="X169">
        <f>ROUND(CY169,0)</f>
        <v>0</v>
      </c>
      <c r="Y169">
        <f>ROUND(CZ169,0)</f>
        <v>0</v>
      </c>
      <c r="AA169">
        <v>64855514</v>
      </c>
      <c r="AB169">
        <f t="shared" si="104"/>
        <v>8.8000000000000007</v>
      </c>
      <c r="AC169">
        <f t="shared" si="105"/>
        <v>8.8000000000000007</v>
      </c>
      <c r="AD169">
        <f t="shared" si="133"/>
        <v>0</v>
      </c>
      <c r="AE169">
        <f t="shared" si="134"/>
        <v>0</v>
      </c>
      <c r="AF169">
        <f t="shared" si="135"/>
        <v>0</v>
      </c>
      <c r="AG169">
        <f t="shared" si="109"/>
        <v>0</v>
      </c>
      <c r="AH169">
        <f t="shared" si="136"/>
        <v>0</v>
      </c>
      <c r="AI169">
        <f t="shared" si="137"/>
        <v>0</v>
      </c>
      <c r="AJ169">
        <f t="shared" si="112"/>
        <v>0.06</v>
      </c>
      <c r="AK169">
        <v>8.8000000000000007</v>
      </c>
      <c r="AL169">
        <v>8.8000000000000007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0.06</v>
      </c>
      <c r="AT169">
        <v>0</v>
      </c>
      <c r="AU169">
        <v>0</v>
      </c>
      <c r="AV169">
        <v>1</v>
      </c>
      <c r="AW169">
        <v>1</v>
      </c>
      <c r="AZ169">
        <v>1</v>
      </c>
      <c r="BA169">
        <v>1</v>
      </c>
      <c r="BB169">
        <v>1</v>
      </c>
      <c r="BC169">
        <v>10.69</v>
      </c>
      <c r="BD169" t="s">
        <v>3</v>
      </c>
      <c r="BE169" t="s">
        <v>3</v>
      </c>
      <c r="BF169" t="s">
        <v>3</v>
      </c>
      <c r="BG169" t="s">
        <v>3</v>
      </c>
      <c r="BH169">
        <v>3</v>
      </c>
      <c r="BI169">
        <v>1</v>
      </c>
      <c r="BJ169" t="s">
        <v>166</v>
      </c>
      <c r="BM169">
        <v>500001</v>
      </c>
      <c r="BN169">
        <v>0</v>
      </c>
      <c r="BO169" t="s">
        <v>163</v>
      </c>
      <c r="BP169">
        <v>1</v>
      </c>
      <c r="BQ169">
        <v>8</v>
      </c>
      <c r="BR169">
        <v>0</v>
      </c>
      <c r="BS169">
        <v>1</v>
      </c>
      <c r="BT169">
        <v>1</v>
      </c>
      <c r="BU169">
        <v>1</v>
      </c>
      <c r="BV169">
        <v>1</v>
      </c>
      <c r="BW169">
        <v>1</v>
      </c>
      <c r="BX169">
        <v>1</v>
      </c>
      <c r="BY169" t="s">
        <v>3</v>
      </c>
      <c r="BZ169">
        <v>0</v>
      </c>
      <c r="CA169">
        <v>0</v>
      </c>
      <c r="CB169" t="s">
        <v>3</v>
      </c>
      <c r="CE169">
        <v>0</v>
      </c>
      <c r="CF169">
        <v>0</v>
      </c>
      <c r="CG169">
        <v>0</v>
      </c>
      <c r="CM169">
        <v>0</v>
      </c>
      <c r="CN169" t="s">
        <v>3</v>
      </c>
      <c r="CO169">
        <v>0</v>
      </c>
      <c r="CP169">
        <f t="shared" si="113"/>
        <v>2222</v>
      </c>
      <c r="CQ169">
        <f t="shared" si="129"/>
        <v>94.072000000000003</v>
      </c>
      <c r="CR169">
        <f t="shared" si="138"/>
        <v>0</v>
      </c>
      <c r="CS169">
        <f t="shared" si="116"/>
        <v>0</v>
      </c>
      <c r="CT169">
        <f t="shared" si="117"/>
        <v>0</v>
      </c>
      <c r="CU169">
        <f t="shared" si="118"/>
        <v>0</v>
      </c>
      <c r="CV169">
        <f t="shared" si="119"/>
        <v>0</v>
      </c>
      <c r="CW169">
        <f t="shared" si="120"/>
        <v>0</v>
      </c>
      <c r="CX169">
        <f t="shared" si="121"/>
        <v>0.06</v>
      </c>
      <c r="CY169">
        <f>0</f>
        <v>0</v>
      </c>
      <c r="CZ169">
        <f>0</f>
        <v>0</v>
      </c>
      <c r="DC169" t="s">
        <v>3</v>
      </c>
      <c r="DD169" t="s">
        <v>3</v>
      </c>
      <c r="DE169" t="s">
        <v>3</v>
      </c>
      <c r="DF169" t="s">
        <v>3</v>
      </c>
      <c r="DG169" t="s">
        <v>3</v>
      </c>
      <c r="DH169" t="s">
        <v>3</v>
      </c>
      <c r="DI169" t="s">
        <v>3</v>
      </c>
      <c r="DJ169" t="s">
        <v>3</v>
      </c>
      <c r="DK169" t="s">
        <v>3</v>
      </c>
      <c r="DL169" t="s">
        <v>3</v>
      </c>
      <c r="DM169" t="s">
        <v>3</v>
      </c>
      <c r="DN169">
        <v>0</v>
      </c>
      <c r="DO169">
        <v>0</v>
      </c>
      <c r="DP169">
        <v>1</v>
      </c>
      <c r="DQ169">
        <v>1</v>
      </c>
      <c r="DU169">
        <v>1002</v>
      </c>
      <c r="DV169" t="s">
        <v>165</v>
      </c>
      <c r="DW169" t="s">
        <v>165</v>
      </c>
      <c r="DX169">
        <v>1</v>
      </c>
      <c r="DZ169" t="s">
        <v>3</v>
      </c>
      <c r="EA169" t="s">
        <v>3</v>
      </c>
      <c r="EB169" t="s">
        <v>3</v>
      </c>
      <c r="EC169" t="s">
        <v>3</v>
      </c>
      <c r="EE169">
        <v>56793266</v>
      </c>
      <c r="EF169">
        <v>8</v>
      </c>
      <c r="EG169" t="s">
        <v>48</v>
      </c>
      <c r="EH169">
        <v>0</v>
      </c>
      <c r="EI169" t="s">
        <v>3</v>
      </c>
      <c r="EJ169">
        <v>1</v>
      </c>
      <c r="EK169">
        <v>500001</v>
      </c>
      <c r="EL169" t="s">
        <v>49</v>
      </c>
      <c r="EM169" t="s">
        <v>50</v>
      </c>
      <c r="EO169" t="s">
        <v>3</v>
      </c>
      <c r="EQ169">
        <v>0</v>
      </c>
      <c r="ER169">
        <v>8.8000000000000007</v>
      </c>
      <c r="ES169">
        <v>8.8000000000000007</v>
      </c>
      <c r="ET169">
        <v>0</v>
      </c>
      <c r="EU169">
        <v>0</v>
      </c>
      <c r="EV169">
        <v>0</v>
      </c>
      <c r="EW169">
        <v>0</v>
      </c>
      <c r="EX169">
        <v>0</v>
      </c>
      <c r="EY169">
        <v>0</v>
      </c>
      <c r="FQ169">
        <v>0</v>
      </c>
      <c r="FR169">
        <v>0</v>
      </c>
      <c r="FS169">
        <v>0</v>
      </c>
      <c r="FX169">
        <v>0</v>
      </c>
      <c r="FY169">
        <v>0</v>
      </c>
      <c r="GA169" t="s">
        <v>3</v>
      </c>
      <c r="GD169">
        <v>1</v>
      </c>
      <c r="GF169">
        <v>1297557961</v>
      </c>
      <c r="GG169">
        <v>2</v>
      </c>
      <c r="GH169">
        <v>1</v>
      </c>
      <c r="GI169">
        <v>2</v>
      </c>
      <c r="GJ169">
        <v>0</v>
      </c>
      <c r="GK169">
        <v>0</v>
      </c>
      <c r="GL169">
        <f>ROUND(IF(AND(BH169=3,BI169=3,FS169&lt;&gt;0),P169,0),0)</f>
        <v>0</v>
      </c>
      <c r="GM169">
        <f>ROUND(O169+X169+Y169,0)+GX169</f>
        <v>2222</v>
      </c>
      <c r="GN169">
        <f t="shared" si="122"/>
        <v>2222</v>
      </c>
      <c r="GO169">
        <f t="shared" si="123"/>
        <v>0</v>
      </c>
      <c r="GP169">
        <f t="shared" si="124"/>
        <v>0</v>
      </c>
      <c r="GR169">
        <v>0</v>
      </c>
      <c r="GS169">
        <v>3</v>
      </c>
      <c r="GT169">
        <v>0</v>
      </c>
      <c r="GU169" t="s">
        <v>3</v>
      </c>
      <c r="GV169">
        <f t="shared" si="125"/>
        <v>0</v>
      </c>
      <c r="GW169">
        <v>1</v>
      </c>
      <c r="GX169">
        <f>ROUND(HC169*I169,0)</f>
        <v>0</v>
      </c>
      <c r="HA169">
        <v>0</v>
      </c>
      <c r="HB169">
        <v>0</v>
      </c>
      <c r="HC169">
        <f t="shared" si="126"/>
        <v>0</v>
      </c>
      <c r="HE169" t="s">
        <v>3</v>
      </c>
      <c r="HF169" t="s">
        <v>3</v>
      </c>
      <c r="HM169" t="s">
        <v>3</v>
      </c>
      <c r="HN169" t="s">
        <v>3</v>
      </c>
      <c r="HO169" t="s">
        <v>3</v>
      </c>
      <c r="HP169" t="s">
        <v>3</v>
      </c>
      <c r="HQ169" t="s">
        <v>3</v>
      </c>
      <c r="HS169">
        <v>0</v>
      </c>
      <c r="IK169">
        <v>0</v>
      </c>
    </row>
    <row r="171" spans="1:255" x14ac:dyDescent="0.2">
      <c r="A171" s="3">
        <v>51</v>
      </c>
      <c r="B171" s="3">
        <f>B128</f>
        <v>1</v>
      </c>
      <c r="C171" s="3">
        <f>A128</f>
        <v>4</v>
      </c>
      <c r="D171" s="3">
        <f>ROW(A128)</f>
        <v>128</v>
      </c>
      <c r="E171" s="3"/>
      <c r="F171" s="3" t="str">
        <f>IF(F128&lt;&gt;"",F128,"")</f>
        <v>2</v>
      </c>
      <c r="G171" s="3" t="str">
        <f>IF(G128&lt;&gt;"",G128,"")</f>
        <v>Фундамент Ф-2 под стойку ОПН (248017-2021-ИЛО3-КР-05) 6шт</v>
      </c>
      <c r="H171" s="3">
        <v>0</v>
      </c>
      <c r="I171" s="3"/>
      <c r="J171" s="3"/>
      <c r="K171" s="3"/>
      <c r="L171" s="3"/>
      <c r="M171" s="3"/>
      <c r="N171" s="3"/>
      <c r="O171" s="3">
        <f t="shared" ref="O171:T171" si="139">ROUND(AB171,0)</f>
        <v>13726</v>
      </c>
      <c r="P171" s="3">
        <f t="shared" si="139"/>
        <v>12574</v>
      </c>
      <c r="Q171" s="3">
        <f t="shared" si="139"/>
        <v>343</v>
      </c>
      <c r="R171" s="3">
        <f t="shared" si="139"/>
        <v>42</v>
      </c>
      <c r="S171" s="3">
        <f t="shared" si="139"/>
        <v>809</v>
      </c>
      <c r="T171" s="3">
        <f t="shared" si="139"/>
        <v>0</v>
      </c>
      <c r="U171" s="3">
        <f>AH171</f>
        <v>93.166215999999991</v>
      </c>
      <c r="V171" s="3">
        <f>AI171</f>
        <v>3.1189820000000004</v>
      </c>
      <c r="W171" s="3">
        <f>ROUND(AJ171,0)</f>
        <v>695</v>
      </c>
      <c r="X171" s="3">
        <f>ROUND(AK171,0)</f>
        <v>879</v>
      </c>
      <c r="Y171" s="3">
        <f>ROUND(AL171,0)</f>
        <v>508</v>
      </c>
      <c r="Z171" s="3"/>
      <c r="AA171" s="3"/>
      <c r="AB171" s="3">
        <f>ROUND(SUMIF(AA132:AA169,"=64855517",O132:O169),0)</f>
        <v>13726</v>
      </c>
      <c r="AC171" s="3">
        <f>ROUND(SUMIF(AA132:AA169,"=64855517",P132:P169),0)</f>
        <v>12574</v>
      </c>
      <c r="AD171" s="3">
        <f>ROUND(SUMIF(AA132:AA169,"=64855517",Q132:Q169),0)</f>
        <v>343</v>
      </c>
      <c r="AE171" s="3">
        <f>ROUND(SUMIF(AA132:AA169,"=64855517",R132:R169),0)</f>
        <v>42</v>
      </c>
      <c r="AF171" s="3">
        <f>ROUND(SUMIF(AA132:AA169,"=64855517",S132:S169),0)</f>
        <v>809</v>
      </c>
      <c r="AG171" s="3">
        <f>ROUND(SUMIF(AA132:AA169,"=64855517",T132:T169),0)</f>
        <v>0</v>
      </c>
      <c r="AH171" s="3">
        <f>SUMIF(AA132:AA169,"=64855517",U132:U169)</f>
        <v>93.166215999999991</v>
      </c>
      <c r="AI171" s="3">
        <f>SUMIF(AA132:AA169,"=64855517",V132:V169)</f>
        <v>3.1189820000000004</v>
      </c>
      <c r="AJ171" s="3">
        <f>ROUND(SUMIF(AA132:AA169,"=64855517",W132:W169),0)</f>
        <v>695</v>
      </c>
      <c r="AK171" s="3">
        <f>ROUND(SUMIF(AA132:AA169,"=64855517",X132:X169),0)</f>
        <v>879</v>
      </c>
      <c r="AL171" s="3">
        <f>ROUND(SUMIF(AA132:AA169,"=64855517",Y132:Y169),0)</f>
        <v>508</v>
      </c>
      <c r="AM171" s="3"/>
      <c r="AN171" s="3"/>
      <c r="AO171" s="3">
        <f t="shared" ref="AO171:BD171" si="140">ROUND(BX171,0)</f>
        <v>0</v>
      </c>
      <c r="AP171" s="3">
        <f t="shared" si="140"/>
        <v>0</v>
      </c>
      <c r="AQ171" s="3">
        <f t="shared" si="140"/>
        <v>0</v>
      </c>
      <c r="AR171" s="3">
        <f t="shared" si="140"/>
        <v>15113</v>
      </c>
      <c r="AS171" s="3">
        <f t="shared" si="140"/>
        <v>15113</v>
      </c>
      <c r="AT171" s="3">
        <f t="shared" si="140"/>
        <v>0</v>
      </c>
      <c r="AU171" s="3">
        <f t="shared" si="140"/>
        <v>0</v>
      </c>
      <c r="AV171" s="3">
        <f t="shared" si="140"/>
        <v>12574</v>
      </c>
      <c r="AW171" s="3">
        <f t="shared" si="140"/>
        <v>12574</v>
      </c>
      <c r="AX171" s="3">
        <f t="shared" si="140"/>
        <v>0</v>
      </c>
      <c r="AY171" s="3">
        <f t="shared" si="140"/>
        <v>12574</v>
      </c>
      <c r="AZ171" s="3">
        <f t="shared" si="140"/>
        <v>0</v>
      </c>
      <c r="BA171" s="3">
        <f t="shared" si="140"/>
        <v>0</v>
      </c>
      <c r="BB171" s="3">
        <f t="shared" si="140"/>
        <v>0</v>
      </c>
      <c r="BC171" s="3">
        <f t="shared" si="140"/>
        <v>0</v>
      </c>
      <c r="BD171" s="3">
        <f t="shared" si="140"/>
        <v>0</v>
      </c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S171" s="3"/>
      <c r="BT171" s="3"/>
      <c r="BU171" s="3"/>
      <c r="BV171" s="3"/>
      <c r="BW171" s="3"/>
      <c r="BX171" s="3">
        <f>ROUND(SUMIF(AA132:AA169,"=64855517",FQ132:FQ169),0)</f>
        <v>0</v>
      </c>
      <c r="BY171" s="3">
        <f>ROUND(SUMIF(AA132:AA169,"=64855517",FR132:FR169),0)</f>
        <v>0</v>
      </c>
      <c r="BZ171" s="3">
        <f>ROUND(SUMIF(AA132:AA169,"=64855517",GL132:GL169),0)</f>
        <v>0</v>
      </c>
      <c r="CA171" s="3">
        <f>ROUND(SUMIF(AA132:AA169,"=64855517",GM132:GM169),0)</f>
        <v>15113</v>
      </c>
      <c r="CB171" s="3">
        <f>ROUND(SUMIF(AA132:AA169,"=64855517",GN132:GN169),0)</f>
        <v>15113</v>
      </c>
      <c r="CC171" s="3">
        <f>ROUND(SUMIF(AA132:AA169,"=64855517",GO132:GO169),0)</f>
        <v>0</v>
      </c>
      <c r="CD171" s="3">
        <f>ROUND(SUMIF(AA132:AA169,"=64855517",GP132:GP169),0)</f>
        <v>0</v>
      </c>
      <c r="CE171" s="3">
        <f>AC171-BX171</f>
        <v>12574</v>
      </c>
      <c r="CF171" s="3">
        <f>AC171-BY171</f>
        <v>12574</v>
      </c>
      <c r="CG171" s="3">
        <f>BX171-BZ171</f>
        <v>0</v>
      </c>
      <c r="CH171" s="3">
        <f>AC171-BX171-BY171+BZ171</f>
        <v>12574</v>
      </c>
      <c r="CI171" s="3">
        <f>BY171-BZ171</f>
        <v>0</v>
      </c>
      <c r="CJ171" s="3">
        <f>ROUND(SUMIF(AA132:AA169,"=64855517",GX132:GX169),0)</f>
        <v>0</v>
      </c>
      <c r="CK171" s="3">
        <f>ROUND(SUMIF(AA132:AA169,"=64855517",GY132:GY169),0)</f>
        <v>0</v>
      </c>
      <c r="CL171" s="3">
        <f>ROUND(SUMIF(AA132:AA169,"=64855517",GZ132:GZ169),0)</f>
        <v>0</v>
      </c>
      <c r="CM171" s="3">
        <f>ROUND(SUMIF(AA132:AA169,"=64855517",HD132:HD169),0)</f>
        <v>0</v>
      </c>
      <c r="CN171" s="3"/>
      <c r="CO171" s="3"/>
      <c r="CP171" s="3"/>
      <c r="CQ171" s="3"/>
      <c r="CR171" s="3"/>
      <c r="CS171" s="3"/>
      <c r="CT171" s="3"/>
      <c r="CU171" s="3"/>
      <c r="CV171" s="3"/>
      <c r="CW171" s="3"/>
      <c r="CX171" s="3"/>
      <c r="CY171" s="3"/>
      <c r="CZ171" s="3"/>
      <c r="DA171" s="3"/>
      <c r="DB171" s="3"/>
      <c r="DC171" s="3"/>
      <c r="DD171" s="3"/>
      <c r="DE171" s="3"/>
      <c r="DF171" s="3"/>
      <c r="DG171" s="4">
        <f t="shared" ref="DG171:DL171" si="141">ROUND(DT171,0)</f>
        <v>136916</v>
      </c>
      <c r="DH171" s="4">
        <f t="shared" si="141"/>
        <v>91167</v>
      </c>
      <c r="DI171" s="4">
        <f t="shared" si="141"/>
        <v>4525</v>
      </c>
      <c r="DJ171" s="4">
        <f t="shared" si="141"/>
        <v>2140</v>
      </c>
      <c r="DK171" s="4">
        <f t="shared" si="141"/>
        <v>41224</v>
      </c>
      <c r="DL171" s="4">
        <f t="shared" si="141"/>
        <v>0</v>
      </c>
      <c r="DM171" s="4">
        <f>DZ171</f>
        <v>93.166215999999991</v>
      </c>
      <c r="DN171" s="4">
        <f>EA171</f>
        <v>3.1189820000000004</v>
      </c>
      <c r="DO171" s="4">
        <f>ROUND(EB171,0)</f>
        <v>694</v>
      </c>
      <c r="DP171" s="4">
        <f>ROUND(EC171,0)</f>
        <v>44771</v>
      </c>
      <c r="DQ171" s="4">
        <f>ROUND(ED171,0)</f>
        <v>25852</v>
      </c>
      <c r="DR171" s="4"/>
      <c r="DS171" s="4"/>
      <c r="DT171" s="4">
        <f>ROUND(SUMIF(AA132:AA169,"=64855514",O132:O169),0)</f>
        <v>136916</v>
      </c>
      <c r="DU171" s="4">
        <f>ROUND(SUMIF(AA132:AA169,"=64855514",P132:P169),0)</f>
        <v>91167</v>
      </c>
      <c r="DV171" s="4">
        <f>ROUND(SUMIF(AA132:AA169,"=64855514",Q132:Q169),0)</f>
        <v>4525</v>
      </c>
      <c r="DW171" s="4">
        <f>ROUND(SUMIF(AA132:AA169,"=64855514",R132:R169),0)</f>
        <v>2140</v>
      </c>
      <c r="DX171" s="4">
        <f>ROUND(SUMIF(AA132:AA169,"=64855514",S132:S169),0)</f>
        <v>41224</v>
      </c>
      <c r="DY171" s="4">
        <f>ROUND(SUMIF(AA132:AA169,"=64855514",T132:T169),0)</f>
        <v>0</v>
      </c>
      <c r="DZ171" s="4">
        <f>SUMIF(AA132:AA169,"=64855514",U132:U169)</f>
        <v>93.166215999999991</v>
      </c>
      <c r="EA171" s="4">
        <f>SUMIF(AA132:AA169,"=64855514",V132:V169)</f>
        <v>3.1189820000000004</v>
      </c>
      <c r="EB171" s="4">
        <f>ROUND(SUMIF(AA132:AA169,"=64855514",W132:W169),0)</f>
        <v>694</v>
      </c>
      <c r="EC171" s="4">
        <f>ROUND(SUMIF(AA132:AA169,"=64855514",X132:X169),0)</f>
        <v>44771</v>
      </c>
      <c r="ED171" s="4">
        <f>ROUND(SUMIF(AA132:AA169,"=64855514",Y132:Y169),0)</f>
        <v>25852</v>
      </c>
      <c r="EE171" s="4"/>
      <c r="EF171" s="4"/>
      <c r="EG171" s="4">
        <f t="shared" ref="EG171:EV171" si="142">ROUND(FP171,0)</f>
        <v>0</v>
      </c>
      <c r="EH171" s="4">
        <f t="shared" si="142"/>
        <v>0</v>
      </c>
      <c r="EI171" s="4">
        <f t="shared" si="142"/>
        <v>0</v>
      </c>
      <c r="EJ171" s="4">
        <f t="shared" si="142"/>
        <v>207539</v>
      </c>
      <c r="EK171" s="4">
        <f t="shared" si="142"/>
        <v>207539</v>
      </c>
      <c r="EL171" s="4">
        <f t="shared" si="142"/>
        <v>0</v>
      </c>
      <c r="EM171" s="4">
        <f t="shared" si="142"/>
        <v>0</v>
      </c>
      <c r="EN171" s="4">
        <f t="shared" si="142"/>
        <v>91167</v>
      </c>
      <c r="EO171" s="4">
        <f t="shared" si="142"/>
        <v>91167</v>
      </c>
      <c r="EP171" s="4">
        <f t="shared" si="142"/>
        <v>0</v>
      </c>
      <c r="EQ171" s="4">
        <f t="shared" si="142"/>
        <v>91167</v>
      </c>
      <c r="ER171" s="4">
        <f t="shared" si="142"/>
        <v>0</v>
      </c>
      <c r="ES171" s="4">
        <f t="shared" si="142"/>
        <v>0</v>
      </c>
      <c r="ET171" s="4">
        <f t="shared" si="142"/>
        <v>0</v>
      </c>
      <c r="EU171" s="4">
        <f t="shared" si="142"/>
        <v>0</v>
      </c>
      <c r="EV171" s="4">
        <f t="shared" si="142"/>
        <v>0</v>
      </c>
      <c r="EW171" s="4"/>
      <c r="EX171" s="4"/>
      <c r="EY171" s="4"/>
      <c r="EZ171" s="4"/>
      <c r="FA171" s="4"/>
      <c r="FB171" s="4"/>
      <c r="FC171" s="4"/>
      <c r="FD171" s="4"/>
      <c r="FE171" s="4"/>
      <c r="FF171" s="4"/>
      <c r="FG171" s="4"/>
      <c r="FH171" s="4"/>
      <c r="FI171" s="4"/>
      <c r="FJ171" s="4"/>
      <c r="FK171" s="4"/>
      <c r="FL171" s="4"/>
      <c r="FM171" s="4"/>
      <c r="FN171" s="4"/>
      <c r="FO171" s="4"/>
      <c r="FP171" s="4">
        <f>ROUND(SUMIF(AA132:AA169,"=64855514",FQ132:FQ169),0)</f>
        <v>0</v>
      </c>
      <c r="FQ171" s="4">
        <f>ROUND(SUMIF(AA132:AA169,"=64855514",FR132:FR169),0)</f>
        <v>0</v>
      </c>
      <c r="FR171" s="4">
        <f>ROUND(SUMIF(AA132:AA169,"=64855514",GL132:GL169),0)</f>
        <v>0</v>
      </c>
      <c r="FS171" s="4">
        <f>ROUND(SUMIF(AA132:AA169,"=64855514",GM132:GM169),0)</f>
        <v>207539</v>
      </c>
      <c r="FT171" s="4">
        <f>ROUND(SUMIF(AA132:AA169,"=64855514",GN132:GN169),0)</f>
        <v>207539</v>
      </c>
      <c r="FU171" s="4">
        <f>ROUND(SUMIF(AA132:AA169,"=64855514",GO132:GO169),0)</f>
        <v>0</v>
      </c>
      <c r="FV171" s="4">
        <f>ROUND(SUMIF(AA132:AA169,"=64855514",GP132:GP169),0)</f>
        <v>0</v>
      </c>
      <c r="FW171" s="4">
        <f>DU171-FP171</f>
        <v>91167</v>
      </c>
      <c r="FX171" s="4">
        <f>DU171-FQ171</f>
        <v>91167</v>
      </c>
      <c r="FY171" s="4">
        <f>FP171-FR171</f>
        <v>0</v>
      </c>
      <c r="FZ171" s="4">
        <f>DU171-FP171-FQ171+FR171</f>
        <v>91167</v>
      </c>
      <c r="GA171" s="4">
        <f>FQ171-FR171</f>
        <v>0</v>
      </c>
      <c r="GB171" s="4">
        <f>ROUND(SUMIF(AA132:AA169,"=64855514",GX132:GX169),0)</f>
        <v>0</v>
      </c>
      <c r="GC171" s="4">
        <f>ROUND(SUMIF(AA132:AA169,"=64855514",GY132:GY169),0)</f>
        <v>0</v>
      </c>
      <c r="GD171" s="4">
        <f>ROUND(SUMIF(AA132:AA169,"=64855514",GZ132:GZ169),0)</f>
        <v>0</v>
      </c>
      <c r="GE171" s="4">
        <f>ROUND(SUMIF(AA132:AA169,"=64855514",HD132:HD169),0)</f>
        <v>0</v>
      </c>
      <c r="GF171" s="4"/>
      <c r="GG171" s="4"/>
      <c r="GH171" s="4"/>
      <c r="GI171" s="4"/>
      <c r="GJ171" s="4"/>
      <c r="GK171" s="4"/>
      <c r="GL171" s="4"/>
      <c r="GM171" s="4"/>
      <c r="GN171" s="4"/>
      <c r="GO171" s="4"/>
      <c r="GP171" s="4"/>
      <c r="GQ171" s="4"/>
      <c r="GR171" s="4"/>
      <c r="GS171" s="4"/>
      <c r="GT171" s="4"/>
      <c r="GU171" s="4"/>
      <c r="GV171" s="4"/>
      <c r="GW171" s="4"/>
      <c r="GX171" s="4">
        <v>0</v>
      </c>
    </row>
    <row r="173" spans="1:255" x14ac:dyDescent="0.2">
      <c r="A173" s="5">
        <v>50</v>
      </c>
      <c r="B173" s="5">
        <v>0</v>
      </c>
      <c r="C173" s="5">
        <v>0</v>
      </c>
      <c r="D173" s="5">
        <v>1</v>
      </c>
      <c r="E173" s="5">
        <v>201</v>
      </c>
      <c r="F173" s="5">
        <f>ROUND(Source!O171,O173)</f>
        <v>13726</v>
      </c>
      <c r="G173" s="5" t="s">
        <v>60</v>
      </c>
      <c r="H173" s="5" t="s">
        <v>61</v>
      </c>
      <c r="I173" s="5"/>
      <c r="J173" s="5"/>
      <c r="K173" s="5">
        <v>201</v>
      </c>
      <c r="L173" s="5">
        <v>1</v>
      </c>
      <c r="M173" s="5">
        <v>3</v>
      </c>
      <c r="N173" s="5" t="s">
        <v>3</v>
      </c>
      <c r="O173" s="5">
        <v>0</v>
      </c>
      <c r="P173" s="5">
        <f>ROUND(Source!DG171,O173)</f>
        <v>136916</v>
      </c>
      <c r="Q173" s="5"/>
      <c r="R173" s="5"/>
      <c r="S173" s="5"/>
      <c r="T173" s="5"/>
      <c r="U173" s="5"/>
      <c r="V173" s="5"/>
      <c r="W173" s="5">
        <v>934.85</v>
      </c>
      <c r="X173" s="5">
        <v>1</v>
      </c>
      <c r="Y173" s="5">
        <v>934.85</v>
      </c>
      <c r="Z173" s="5">
        <v>15576</v>
      </c>
      <c r="AA173" s="5">
        <v>1</v>
      </c>
      <c r="AB173" s="5">
        <v>15576</v>
      </c>
    </row>
    <row r="174" spans="1:255" x14ac:dyDescent="0.2">
      <c r="A174" s="5">
        <v>50</v>
      </c>
      <c r="B174" s="5">
        <v>0</v>
      </c>
      <c r="C174" s="5">
        <v>0</v>
      </c>
      <c r="D174" s="5">
        <v>1</v>
      </c>
      <c r="E174" s="5">
        <v>202</v>
      </c>
      <c r="F174" s="5">
        <f>ROUND(Source!P171,O174)</f>
        <v>12574</v>
      </c>
      <c r="G174" s="5" t="s">
        <v>62</v>
      </c>
      <c r="H174" s="5" t="s">
        <v>63</v>
      </c>
      <c r="I174" s="5"/>
      <c r="J174" s="5"/>
      <c r="K174" s="5">
        <v>202</v>
      </c>
      <c r="L174" s="5">
        <v>2</v>
      </c>
      <c r="M174" s="5">
        <v>3</v>
      </c>
      <c r="N174" s="5" t="s">
        <v>3</v>
      </c>
      <c r="O174" s="5">
        <v>0</v>
      </c>
      <c r="P174" s="5">
        <f>ROUND(Source!DH171,O174)</f>
        <v>91167</v>
      </c>
      <c r="Q174" s="5"/>
      <c r="R174" s="5"/>
      <c r="S174" s="5"/>
      <c r="T174" s="5"/>
      <c r="U174" s="5"/>
      <c r="V174" s="5"/>
      <c r="W174" s="5">
        <v>760</v>
      </c>
      <c r="X174" s="5">
        <v>1</v>
      </c>
      <c r="Y174" s="5">
        <v>760</v>
      </c>
      <c r="Z174" s="5">
        <v>8671</v>
      </c>
      <c r="AA174" s="5">
        <v>1</v>
      </c>
      <c r="AB174" s="5">
        <v>8671</v>
      </c>
    </row>
    <row r="175" spans="1:255" x14ac:dyDescent="0.2">
      <c r="A175" s="5">
        <v>50</v>
      </c>
      <c r="B175" s="5">
        <v>0</v>
      </c>
      <c r="C175" s="5">
        <v>0</v>
      </c>
      <c r="D175" s="5">
        <v>1</v>
      </c>
      <c r="E175" s="5">
        <v>222</v>
      </c>
      <c r="F175" s="5">
        <f>ROUND(Source!AO171,O175)</f>
        <v>0</v>
      </c>
      <c r="G175" s="5" t="s">
        <v>64</v>
      </c>
      <c r="H175" s="5" t="s">
        <v>65</v>
      </c>
      <c r="I175" s="5"/>
      <c r="J175" s="5"/>
      <c r="K175" s="5">
        <v>222</v>
      </c>
      <c r="L175" s="5">
        <v>3</v>
      </c>
      <c r="M175" s="5">
        <v>3</v>
      </c>
      <c r="N175" s="5" t="s">
        <v>3</v>
      </c>
      <c r="O175" s="5">
        <v>0</v>
      </c>
      <c r="P175" s="5">
        <f>ROUND(Source!EG171,O175)</f>
        <v>0</v>
      </c>
      <c r="Q175" s="5"/>
      <c r="R175" s="5"/>
      <c r="S175" s="5"/>
      <c r="T175" s="5"/>
      <c r="U175" s="5"/>
      <c r="V175" s="5"/>
      <c r="W175" s="5">
        <v>0</v>
      </c>
      <c r="X175" s="5">
        <v>1</v>
      </c>
      <c r="Y175" s="5">
        <v>0</v>
      </c>
      <c r="Z175" s="5">
        <v>0</v>
      </c>
      <c r="AA175" s="5">
        <v>1</v>
      </c>
      <c r="AB175" s="5">
        <v>0</v>
      </c>
    </row>
    <row r="176" spans="1:255" x14ac:dyDescent="0.2">
      <c r="A176" s="5">
        <v>50</v>
      </c>
      <c r="B176" s="5">
        <v>0</v>
      </c>
      <c r="C176" s="5">
        <v>0</v>
      </c>
      <c r="D176" s="5">
        <v>1</v>
      </c>
      <c r="E176" s="5">
        <v>225</v>
      </c>
      <c r="F176" s="5">
        <f>ROUND(Source!AV171,O176)</f>
        <v>12574</v>
      </c>
      <c r="G176" s="5" t="s">
        <v>66</v>
      </c>
      <c r="H176" s="5" t="s">
        <v>67</v>
      </c>
      <c r="I176" s="5"/>
      <c r="J176" s="5"/>
      <c r="K176" s="5">
        <v>225</v>
      </c>
      <c r="L176" s="5">
        <v>4</v>
      </c>
      <c r="M176" s="5">
        <v>3</v>
      </c>
      <c r="N176" s="5" t="s">
        <v>3</v>
      </c>
      <c r="O176" s="5">
        <v>0</v>
      </c>
      <c r="P176" s="5">
        <f>ROUND(Source!EN171,O176)</f>
        <v>91167</v>
      </c>
      <c r="Q176" s="5"/>
      <c r="R176" s="5"/>
      <c r="S176" s="5"/>
      <c r="T176" s="5"/>
      <c r="U176" s="5"/>
      <c r="V176" s="5"/>
      <c r="W176" s="5">
        <v>760</v>
      </c>
      <c r="X176" s="5">
        <v>1</v>
      </c>
      <c r="Y176" s="5">
        <v>760</v>
      </c>
      <c r="Z176" s="5">
        <v>8671</v>
      </c>
      <c r="AA176" s="5">
        <v>1</v>
      </c>
      <c r="AB176" s="5">
        <v>8671</v>
      </c>
    </row>
    <row r="177" spans="1:28" x14ac:dyDescent="0.2">
      <c r="A177" s="5">
        <v>50</v>
      </c>
      <c r="B177" s="5">
        <v>0</v>
      </c>
      <c r="C177" s="5">
        <v>0</v>
      </c>
      <c r="D177" s="5">
        <v>1</v>
      </c>
      <c r="E177" s="5">
        <v>226</v>
      </c>
      <c r="F177" s="5">
        <f>ROUND(Source!AW171,O177)</f>
        <v>12574</v>
      </c>
      <c r="G177" s="5" t="s">
        <v>68</v>
      </c>
      <c r="H177" s="5" t="s">
        <v>69</v>
      </c>
      <c r="I177" s="5"/>
      <c r="J177" s="5"/>
      <c r="K177" s="5">
        <v>226</v>
      </c>
      <c r="L177" s="5">
        <v>5</v>
      </c>
      <c r="M177" s="5">
        <v>3</v>
      </c>
      <c r="N177" s="5" t="s">
        <v>3</v>
      </c>
      <c r="O177" s="5">
        <v>0</v>
      </c>
      <c r="P177" s="5">
        <f>ROUND(Source!EO171,O177)</f>
        <v>91167</v>
      </c>
      <c r="Q177" s="5"/>
      <c r="R177" s="5"/>
      <c r="S177" s="5"/>
      <c r="T177" s="5"/>
      <c r="U177" s="5"/>
      <c r="V177" s="5"/>
      <c r="W177" s="5">
        <v>760</v>
      </c>
      <c r="X177" s="5">
        <v>1</v>
      </c>
      <c r="Y177" s="5">
        <v>760</v>
      </c>
      <c r="Z177" s="5">
        <v>8671</v>
      </c>
      <c r="AA177" s="5">
        <v>1</v>
      </c>
      <c r="AB177" s="5">
        <v>8671</v>
      </c>
    </row>
    <row r="178" spans="1:28" x14ac:dyDescent="0.2">
      <c r="A178" s="5">
        <v>50</v>
      </c>
      <c r="B178" s="5">
        <v>0</v>
      </c>
      <c r="C178" s="5">
        <v>0</v>
      </c>
      <c r="D178" s="5">
        <v>1</v>
      </c>
      <c r="E178" s="5">
        <v>227</v>
      </c>
      <c r="F178" s="5">
        <f>ROUND(Source!AX171,O178)</f>
        <v>0</v>
      </c>
      <c r="G178" s="5" t="s">
        <v>70</v>
      </c>
      <c r="H178" s="5" t="s">
        <v>71</v>
      </c>
      <c r="I178" s="5"/>
      <c r="J178" s="5"/>
      <c r="K178" s="5">
        <v>227</v>
      </c>
      <c r="L178" s="5">
        <v>6</v>
      </c>
      <c r="M178" s="5">
        <v>3</v>
      </c>
      <c r="N178" s="5" t="s">
        <v>3</v>
      </c>
      <c r="O178" s="5">
        <v>0</v>
      </c>
      <c r="P178" s="5">
        <f>ROUND(Source!EP171,O178)</f>
        <v>0</v>
      </c>
      <c r="Q178" s="5"/>
      <c r="R178" s="5"/>
      <c r="S178" s="5"/>
      <c r="T178" s="5"/>
      <c r="U178" s="5"/>
      <c r="V178" s="5"/>
      <c r="W178" s="5">
        <v>0</v>
      </c>
      <c r="X178" s="5">
        <v>1</v>
      </c>
      <c r="Y178" s="5">
        <v>0</v>
      </c>
      <c r="Z178" s="5">
        <v>0</v>
      </c>
      <c r="AA178" s="5">
        <v>1</v>
      </c>
      <c r="AB178" s="5">
        <v>0</v>
      </c>
    </row>
    <row r="179" spans="1:28" x14ac:dyDescent="0.2">
      <c r="A179" s="5">
        <v>50</v>
      </c>
      <c r="B179" s="5">
        <v>0</v>
      </c>
      <c r="C179" s="5">
        <v>0</v>
      </c>
      <c r="D179" s="5">
        <v>1</v>
      </c>
      <c r="E179" s="5">
        <v>228</v>
      </c>
      <c r="F179" s="5">
        <f>ROUND(Source!AY171,O179)</f>
        <v>12574</v>
      </c>
      <c r="G179" s="5" t="s">
        <v>72</v>
      </c>
      <c r="H179" s="5" t="s">
        <v>73</v>
      </c>
      <c r="I179" s="5"/>
      <c r="J179" s="5"/>
      <c r="K179" s="5">
        <v>228</v>
      </c>
      <c r="L179" s="5">
        <v>7</v>
      </c>
      <c r="M179" s="5">
        <v>3</v>
      </c>
      <c r="N179" s="5" t="s">
        <v>3</v>
      </c>
      <c r="O179" s="5">
        <v>0</v>
      </c>
      <c r="P179" s="5">
        <f>ROUND(Source!EQ171,O179)</f>
        <v>91167</v>
      </c>
      <c r="Q179" s="5"/>
      <c r="R179" s="5"/>
      <c r="S179" s="5"/>
      <c r="T179" s="5"/>
      <c r="U179" s="5"/>
      <c r="V179" s="5"/>
      <c r="W179" s="5">
        <v>760</v>
      </c>
      <c r="X179" s="5">
        <v>1</v>
      </c>
      <c r="Y179" s="5">
        <v>760</v>
      </c>
      <c r="Z179" s="5">
        <v>8671</v>
      </c>
      <c r="AA179" s="5">
        <v>1</v>
      </c>
      <c r="AB179" s="5">
        <v>8671</v>
      </c>
    </row>
    <row r="180" spans="1:28" x14ac:dyDescent="0.2">
      <c r="A180" s="5">
        <v>50</v>
      </c>
      <c r="B180" s="5">
        <v>0</v>
      </c>
      <c r="C180" s="5">
        <v>0</v>
      </c>
      <c r="D180" s="5">
        <v>1</v>
      </c>
      <c r="E180" s="5">
        <v>216</v>
      </c>
      <c r="F180" s="5">
        <f>ROUND(Source!AP171,O180)</f>
        <v>0</v>
      </c>
      <c r="G180" s="5" t="s">
        <v>74</v>
      </c>
      <c r="H180" s="5" t="s">
        <v>75</v>
      </c>
      <c r="I180" s="5"/>
      <c r="J180" s="5"/>
      <c r="K180" s="5">
        <v>216</v>
      </c>
      <c r="L180" s="5">
        <v>8</v>
      </c>
      <c r="M180" s="5">
        <v>3</v>
      </c>
      <c r="N180" s="5" t="s">
        <v>3</v>
      </c>
      <c r="O180" s="5">
        <v>0</v>
      </c>
      <c r="P180" s="5">
        <f>ROUND(Source!EH171,O180)</f>
        <v>0</v>
      </c>
      <c r="Q180" s="5"/>
      <c r="R180" s="5"/>
      <c r="S180" s="5"/>
      <c r="T180" s="5"/>
      <c r="U180" s="5"/>
      <c r="V180" s="5"/>
      <c r="W180" s="5">
        <v>0</v>
      </c>
      <c r="X180" s="5">
        <v>1</v>
      </c>
      <c r="Y180" s="5">
        <v>0</v>
      </c>
      <c r="Z180" s="5">
        <v>0</v>
      </c>
      <c r="AA180" s="5">
        <v>1</v>
      </c>
      <c r="AB180" s="5">
        <v>0</v>
      </c>
    </row>
    <row r="181" spans="1:28" x14ac:dyDescent="0.2">
      <c r="A181" s="5">
        <v>50</v>
      </c>
      <c r="B181" s="5">
        <v>0</v>
      </c>
      <c r="C181" s="5">
        <v>0</v>
      </c>
      <c r="D181" s="5">
        <v>1</v>
      </c>
      <c r="E181" s="5">
        <v>223</v>
      </c>
      <c r="F181" s="5">
        <f>ROUND(Source!AQ171,O181)</f>
        <v>0</v>
      </c>
      <c r="G181" s="5" t="s">
        <v>76</v>
      </c>
      <c r="H181" s="5" t="s">
        <v>77</v>
      </c>
      <c r="I181" s="5"/>
      <c r="J181" s="5"/>
      <c r="K181" s="5">
        <v>223</v>
      </c>
      <c r="L181" s="5">
        <v>9</v>
      </c>
      <c r="M181" s="5">
        <v>3</v>
      </c>
      <c r="N181" s="5" t="s">
        <v>3</v>
      </c>
      <c r="O181" s="5">
        <v>0</v>
      </c>
      <c r="P181" s="5">
        <f>ROUND(Source!EI171,O181)</f>
        <v>0</v>
      </c>
      <c r="Q181" s="5"/>
      <c r="R181" s="5"/>
      <c r="S181" s="5"/>
      <c r="T181" s="5"/>
      <c r="U181" s="5"/>
      <c r="V181" s="5"/>
      <c r="W181" s="5">
        <v>0</v>
      </c>
      <c r="X181" s="5">
        <v>1</v>
      </c>
      <c r="Y181" s="5">
        <v>0</v>
      </c>
      <c r="Z181" s="5">
        <v>0</v>
      </c>
      <c r="AA181" s="5">
        <v>1</v>
      </c>
      <c r="AB181" s="5">
        <v>0</v>
      </c>
    </row>
    <row r="182" spans="1:28" x14ac:dyDescent="0.2">
      <c r="A182" s="5">
        <v>50</v>
      </c>
      <c r="B182" s="5">
        <v>0</v>
      </c>
      <c r="C182" s="5">
        <v>0</v>
      </c>
      <c r="D182" s="5">
        <v>1</v>
      </c>
      <c r="E182" s="5">
        <v>229</v>
      </c>
      <c r="F182" s="5">
        <f>ROUND(Source!AZ171,O182)</f>
        <v>0</v>
      </c>
      <c r="G182" s="5" t="s">
        <v>78</v>
      </c>
      <c r="H182" s="5" t="s">
        <v>79</v>
      </c>
      <c r="I182" s="5"/>
      <c r="J182" s="5"/>
      <c r="K182" s="5">
        <v>229</v>
      </c>
      <c r="L182" s="5">
        <v>10</v>
      </c>
      <c r="M182" s="5">
        <v>3</v>
      </c>
      <c r="N182" s="5" t="s">
        <v>3</v>
      </c>
      <c r="O182" s="5">
        <v>0</v>
      </c>
      <c r="P182" s="5">
        <f>ROUND(Source!ER171,O182)</f>
        <v>0</v>
      </c>
      <c r="Q182" s="5"/>
      <c r="R182" s="5"/>
      <c r="S182" s="5"/>
      <c r="T182" s="5"/>
      <c r="U182" s="5"/>
      <c r="V182" s="5"/>
      <c r="W182" s="5">
        <v>0</v>
      </c>
      <c r="X182" s="5">
        <v>1</v>
      </c>
      <c r="Y182" s="5">
        <v>0</v>
      </c>
      <c r="Z182" s="5">
        <v>0</v>
      </c>
      <c r="AA182" s="5">
        <v>1</v>
      </c>
      <c r="AB182" s="5">
        <v>0</v>
      </c>
    </row>
    <row r="183" spans="1:28" x14ac:dyDescent="0.2">
      <c r="A183" s="5">
        <v>50</v>
      </c>
      <c r="B183" s="5">
        <v>0</v>
      </c>
      <c r="C183" s="5">
        <v>0</v>
      </c>
      <c r="D183" s="5">
        <v>1</v>
      </c>
      <c r="E183" s="5">
        <v>203</v>
      </c>
      <c r="F183" s="5">
        <f>ROUND(Source!Q171,O183)</f>
        <v>343</v>
      </c>
      <c r="G183" s="5" t="s">
        <v>80</v>
      </c>
      <c r="H183" s="5" t="s">
        <v>81</v>
      </c>
      <c r="I183" s="5"/>
      <c r="J183" s="5"/>
      <c r="K183" s="5">
        <v>203</v>
      </c>
      <c r="L183" s="5">
        <v>11</v>
      </c>
      <c r="M183" s="5">
        <v>3</v>
      </c>
      <c r="N183" s="5" t="s">
        <v>3</v>
      </c>
      <c r="O183" s="5">
        <v>0</v>
      </c>
      <c r="P183" s="5">
        <f>ROUND(Source!DI171,O183)</f>
        <v>4525</v>
      </c>
      <c r="Q183" s="5"/>
      <c r="R183" s="5"/>
      <c r="S183" s="5"/>
      <c r="T183" s="5"/>
      <c r="U183" s="5"/>
      <c r="V183" s="5"/>
      <c r="W183" s="5">
        <v>47.84</v>
      </c>
      <c r="X183" s="5">
        <v>1</v>
      </c>
      <c r="Y183" s="5">
        <v>47.84</v>
      </c>
      <c r="Z183" s="5">
        <v>436</v>
      </c>
      <c r="AA183" s="5">
        <v>1</v>
      </c>
      <c r="AB183" s="5">
        <v>436</v>
      </c>
    </row>
    <row r="184" spans="1:28" x14ac:dyDescent="0.2">
      <c r="A184" s="5">
        <v>50</v>
      </c>
      <c r="B184" s="5">
        <v>0</v>
      </c>
      <c r="C184" s="5">
        <v>0</v>
      </c>
      <c r="D184" s="5">
        <v>1</v>
      </c>
      <c r="E184" s="5">
        <v>231</v>
      </c>
      <c r="F184" s="5">
        <f>ROUND(Source!BB171,O184)</f>
        <v>0</v>
      </c>
      <c r="G184" s="5" t="s">
        <v>82</v>
      </c>
      <c r="H184" s="5" t="s">
        <v>83</v>
      </c>
      <c r="I184" s="5"/>
      <c r="J184" s="5"/>
      <c r="K184" s="5">
        <v>231</v>
      </c>
      <c r="L184" s="5">
        <v>12</v>
      </c>
      <c r="M184" s="5">
        <v>3</v>
      </c>
      <c r="N184" s="5" t="s">
        <v>3</v>
      </c>
      <c r="O184" s="5">
        <v>0</v>
      </c>
      <c r="P184" s="5">
        <f>ROUND(Source!ET171,O184)</f>
        <v>0</v>
      </c>
      <c r="Q184" s="5"/>
      <c r="R184" s="5"/>
      <c r="S184" s="5"/>
      <c r="T184" s="5"/>
      <c r="U184" s="5"/>
      <c r="V184" s="5"/>
      <c r="W184" s="5">
        <v>0</v>
      </c>
      <c r="X184" s="5">
        <v>1</v>
      </c>
      <c r="Y184" s="5">
        <v>0</v>
      </c>
      <c r="Z184" s="5">
        <v>0</v>
      </c>
      <c r="AA184" s="5">
        <v>1</v>
      </c>
      <c r="AB184" s="5">
        <v>0</v>
      </c>
    </row>
    <row r="185" spans="1:28" x14ac:dyDescent="0.2">
      <c r="A185" s="5">
        <v>50</v>
      </c>
      <c r="B185" s="5">
        <v>0</v>
      </c>
      <c r="C185" s="5">
        <v>0</v>
      </c>
      <c r="D185" s="5">
        <v>1</v>
      </c>
      <c r="E185" s="5">
        <v>204</v>
      </c>
      <c r="F185" s="5">
        <f>ROUND(Source!R171,O185)</f>
        <v>42</v>
      </c>
      <c r="G185" s="5" t="s">
        <v>84</v>
      </c>
      <c r="H185" s="5" t="s">
        <v>85</v>
      </c>
      <c r="I185" s="5"/>
      <c r="J185" s="5"/>
      <c r="K185" s="5">
        <v>204</v>
      </c>
      <c r="L185" s="5">
        <v>13</v>
      </c>
      <c r="M185" s="5">
        <v>3</v>
      </c>
      <c r="N185" s="5" t="s">
        <v>3</v>
      </c>
      <c r="O185" s="5">
        <v>0</v>
      </c>
      <c r="P185" s="5">
        <f>ROUND(Source!DJ171,O185)</f>
        <v>2140</v>
      </c>
      <c r="Q185" s="5"/>
      <c r="R185" s="5"/>
      <c r="S185" s="5"/>
      <c r="T185" s="5"/>
      <c r="U185" s="5"/>
      <c r="V185" s="5"/>
      <c r="W185" s="5">
        <v>0</v>
      </c>
      <c r="X185" s="5">
        <v>1</v>
      </c>
      <c r="Y185" s="5">
        <v>0</v>
      </c>
      <c r="Z185" s="5">
        <v>0</v>
      </c>
      <c r="AA185" s="5">
        <v>1</v>
      </c>
      <c r="AB185" s="5">
        <v>0</v>
      </c>
    </row>
    <row r="186" spans="1:28" x14ac:dyDescent="0.2">
      <c r="A186" s="5">
        <v>50</v>
      </c>
      <c r="B186" s="5">
        <v>0</v>
      </c>
      <c r="C186" s="5">
        <v>0</v>
      </c>
      <c r="D186" s="5">
        <v>1</v>
      </c>
      <c r="E186" s="5">
        <v>205</v>
      </c>
      <c r="F186" s="5">
        <f>ROUND(Source!S171,O186)</f>
        <v>809</v>
      </c>
      <c r="G186" s="5" t="s">
        <v>86</v>
      </c>
      <c r="H186" s="5" t="s">
        <v>87</v>
      </c>
      <c r="I186" s="5"/>
      <c r="J186" s="5"/>
      <c r="K186" s="5">
        <v>205</v>
      </c>
      <c r="L186" s="5">
        <v>14</v>
      </c>
      <c r="M186" s="5">
        <v>3</v>
      </c>
      <c r="N186" s="5" t="s">
        <v>3</v>
      </c>
      <c r="O186" s="5">
        <v>0</v>
      </c>
      <c r="P186" s="5">
        <f>ROUND(Source!DK171,O186)</f>
        <v>41224</v>
      </c>
      <c r="Q186" s="5"/>
      <c r="R186" s="5"/>
      <c r="S186" s="5"/>
      <c r="T186" s="5"/>
      <c r="U186" s="5"/>
      <c r="V186" s="5"/>
      <c r="W186" s="5">
        <v>127.01</v>
      </c>
      <c r="X186" s="5">
        <v>1</v>
      </c>
      <c r="Y186" s="5">
        <v>127.01</v>
      </c>
      <c r="Z186" s="5">
        <v>6469</v>
      </c>
      <c r="AA186" s="5">
        <v>1</v>
      </c>
      <c r="AB186" s="5">
        <v>6469</v>
      </c>
    </row>
    <row r="187" spans="1:28" x14ac:dyDescent="0.2">
      <c r="A187" s="5">
        <v>50</v>
      </c>
      <c r="B187" s="5">
        <v>0</v>
      </c>
      <c r="C187" s="5">
        <v>0</v>
      </c>
      <c r="D187" s="5">
        <v>1</v>
      </c>
      <c r="E187" s="5">
        <v>232</v>
      </c>
      <c r="F187" s="5">
        <f>ROUND(Source!BC171,O187)</f>
        <v>0</v>
      </c>
      <c r="G187" s="5" t="s">
        <v>88</v>
      </c>
      <c r="H187" s="5" t="s">
        <v>89</v>
      </c>
      <c r="I187" s="5"/>
      <c r="J187" s="5"/>
      <c r="K187" s="5">
        <v>232</v>
      </c>
      <c r="L187" s="5">
        <v>15</v>
      </c>
      <c r="M187" s="5">
        <v>3</v>
      </c>
      <c r="N187" s="5" t="s">
        <v>3</v>
      </c>
      <c r="O187" s="5">
        <v>0</v>
      </c>
      <c r="P187" s="5">
        <f>ROUND(Source!EU171,O187)</f>
        <v>0</v>
      </c>
      <c r="Q187" s="5"/>
      <c r="R187" s="5"/>
      <c r="S187" s="5"/>
      <c r="T187" s="5"/>
      <c r="U187" s="5"/>
      <c r="V187" s="5"/>
      <c r="W187" s="5">
        <v>0</v>
      </c>
      <c r="X187" s="5">
        <v>1</v>
      </c>
      <c r="Y187" s="5">
        <v>0</v>
      </c>
      <c r="Z187" s="5">
        <v>0</v>
      </c>
      <c r="AA187" s="5">
        <v>1</v>
      </c>
      <c r="AB187" s="5">
        <v>0</v>
      </c>
    </row>
    <row r="188" spans="1:28" x14ac:dyDescent="0.2">
      <c r="A188" s="5">
        <v>50</v>
      </c>
      <c r="B188" s="5">
        <v>0</v>
      </c>
      <c r="C188" s="5">
        <v>0</v>
      </c>
      <c r="D188" s="5">
        <v>1</v>
      </c>
      <c r="E188" s="5">
        <v>214</v>
      </c>
      <c r="F188" s="5">
        <f>ROUND(Source!AS171,O188)</f>
        <v>15113</v>
      </c>
      <c r="G188" s="5" t="s">
        <v>90</v>
      </c>
      <c r="H188" s="5" t="s">
        <v>91</v>
      </c>
      <c r="I188" s="5"/>
      <c r="J188" s="5"/>
      <c r="K188" s="5">
        <v>214</v>
      </c>
      <c r="L188" s="5">
        <v>16</v>
      </c>
      <c r="M188" s="5">
        <v>3</v>
      </c>
      <c r="N188" s="5" t="s">
        <v>3</v>
      </c>
      <c r="O188" s="5">
        <v>0</v>
      </c>
      <c r="P188" s="5">
        <f>ROUND(Source!EK171,O188)</f>
        <v>207539</v>
      </c>
      <c r="Q188" s="5"/>
      <c r="R188" s="5"/>
      <c r="S188" s="5"/>
      <c r="T188" s="5"/>
      <c r="U188" s="5"/>
      <c r="V188" s="5"/>
      <c r="W188" s="5">
        <v>1162.2</v>
      </c>
      <c r="X188" s="5">
        <v>1</v>
      </c>
      <c r="Y188" s="5">
        <v>1162.2</v>
      </c>
      <c r="Z188" s="5">
        <v>27156</v>
      </c>
      <c r="AA188" s="5">
        <v>1</v>
      </c>
      <c r="AB188" s="5">
        <v>27156</v>
      </c>
    </row>
    <row r="189" spans="1:28" x14ac:dyDescent="0.2">
      <c r="A189" s="5">
        <v>50</v>
      </c>
      <c r="B189" s="5">
        <v>0</v>
      </c>
      <c r="C189" s="5">
        <v>0</v>
      </c>
      <c r="D189" s="5">
        <v>1</v>
      </c>
      <c r="E189" s="5">
        <v>215</v>
      </c>
      <c r="F189" s="5">
        <f>ROUND(Source!AT171,O189)</f>
        <v>0</v>
      </c>
      <c r="G189" s="5" t="s">
        <v>92</v>
      </c>
      <c r="H189" s="5" t="s">
        <v>93</v>
      </c>
      <c r="I189" s="5"/>
      <c r="J189" s="5"/>
      <c r="K189" s="5">
        <v>215</v>
      </c>
      <c r="L189" s="5">
        <v>17</v>
      </c>
      <c r="M189" s="5">
        <v>3</v>
      </c>
      <c r="N189" s="5" t="s">
        <v>3</v>
      </c>
      <c r="O189" s="5">
        <v>0</v>
      </c>
      <c r="P189" s="5">
        <f>ROUND(Source!EL171,O189)</f>
        <v>0</v>
      </c>
      <c r="Q189" s="5"/>
      <c r="R189" s="5"/>
      <c r="S189" s="5"/>
      <c r="T189" s="5"/>
      <c r="U189" s="5"/>
      <c r="V189" s="5"/>
      <c r="W189" s="5">
        <v>0</v>
      </c>
      <c r="X189" s="5">
        <v>1</v>
      </c>
      <c r="Y189" s="5">
        <v>0</v>
      </c>
      <c r="Z189" s="5">
        <v>0</v>
      </c>
      <c r="AA189" s="5">
        <v>1</v>
      </c>
      <c r="AB189" s="5">
        <v>0</v>
      </c>
    </row>
    <row r="190" spans="1:28" x14ac:dyDescent="0.2">
      <c r="A190" s="5">
        <v>50</v>
      </c>
      <c r="B190" s="5">
        <v>0</v>
      </c>
      <c r="C190" s="5">
        <v>0</v>
      </c>
      <c r="D190" s="5">
        <v>1</v>
      </c>
      <c r="E190" s="5">
        <v>217</v>
      </c>
      <c r="F190" s="5">
        <f>ROUND(Source!AU171,O190)</f>
        <v>0</v>
      </c>
      <c r="G190" s="5" t="s">
        <v>94</v>
      </c>
      <c r="H190" s="5" t="s">
        <v>95</v>
      </c>
      <c r="I190" s="5"/>
      <c r="J190" s="5"/>
      <c r="K190" s="5">
        <v>217</v>
      </c>
      <c r="L190" s="5">
        <v>18</v>
      </c>
      <c r="M190" s="5">
        <v>3</v>
      </c>
      <c r="N190" s="5" t="s">
        <v>3</v>
      </c>
      <c r="O190" s="5">
        <v>0</v>
      </c>
      <c r="P190" s="5">
        <f>ROUND(Source!EM171,O190)</f>
        <v>0</v>
      </c>
      <c r="Q190" s="5"/>
      <c r="R190" s="5"/>
      <c r="S190" s="5"/>
      <c r="T190" s="5"/>
      <c r="U190" s="5"/>
      <c r="V190" s="5"/>
      <c r="W190" s="5">
        <v>0</v>
      </c>
      <c r="X190" s="5">
        <v>1</v>
      </c>
      <c r="Y190" s="5">
        <v>0</v>
      </c>
      <c r="Z190" s="5">
        <v>0</v>
      </c>
      <c r="AA190" s="5">
        <v>1</v>
      </c>
      <c r="AB190" s="5">
        <v>0</v>
      </c>
    </row>
    <row r="191" spans="1:28" x14ac:dyDescent="0.2">
      <c r="A191" s="5">
        <v>50</v>
      </c>
      <c r="B191" s="5">
        <v>0</v>
      </c>
      <c r="C191" s="5">
        <v>0</v>
      </c>
      <c r="D191" s="5">
        <v>1</v>
      </c>
      <c r="E191" s="5">
        <v>230</v>
      </c>
      <c r="F191" s="5">
        <f>ROUND(Source!BA171,O191)</f>
        <v>0</v>
      </c>
      <c r="G191" s="5" t="s">
        <v>96</v>
      </c>
      <c r="H191" s="5" t="s">
        <v>97</v>
      </c>
      <c r="I191" s="5"/>
      <c r="J191" s="5"/>
      <c r="K191" s="5">
        <v>230</v>
      </c>
      <c r="L191" s="5">
        <v>19</v>
      </c>
      <c r="M191" s="5">
        <v>3</v>
      </c>
      <c r="N191" s="5" t="s">
        <v>3</v>
      </c>
      <c r="O191" s="5">
        <v>0</v>
      </c>
      <c r="P191" s="5">
        <f>ROUND(Source!ES171,O191)</f>
        <v>0</v>
      </c>
      <c r="Q191" s="5"/>
      <c r="R191" s="5"/>
      <c r="S191" s="5"/>
      <c r="T191" s="5"/>
      <c r="U191" s="5"/>
      <c r="V191" s="5"/>
      <c r="W191" s="5">
        <v>0</v>
      </c>
      <c r="X191" s="5">
        <v>1</v>
      </c>
      <c r="Y191" s="5">
        <v>0</v>
      </c>
      <c r="Z191" s="5">
        <v>0</v>
      </c>
      <c r="AA191" s="5">
        <v>1</v>
      </c>
      <c r="AB191" s="5">
        <v>0</v>
      </c>
    </row>
    <row r="192" spans="1:28" x14ac:dyDescent="0.2">
      <c r="A192" s="5">
        <v>50</v>
      </c>
      <c r="B192" s="5">
        <v>0</v>
      </c>
      <c r="C192" s="5">
        <v>0</v>
      </c>
      <c r="D192" s="5">
        <v>1</v>
      </c>
      <c r="E192" s="5">
        <v>206</v>
      </c>
      <c r="F192" s="5">
        <f>ROUND(Source!T171,O192)</f>
        <v>0</v>
      </c>
      <c r="G192" s="5" t="s">
        <v>98</v>
      </c>
      <c r="H192" s="5" t="s">
        <v>99</v>
      </c>
      <c r="I192" s="5"/>
      <c r="J192" s="5"/>
      <c r="K192" s="5">
        <v>206</v>
      </c>
      <c r="L192" s="5">
        <v>20</v>
      </c>
      <c r="M192" s="5">
        <v>3</v>
      </c>
      <c r="N192" s="5" t="s">
        <v>3</v>
      </c>
      <c r="O192" s="5">
        <v>0</v>
      </c>
      <c r="P192" s="5">
        <f>ROUND(Source!DL171,O192)</f>
        <v>0</v>
      </c>
      <c r="Q192" s="5"/>
      <c r="R192" s="5"/>
      <c r="S192" s="5"/>
      <c r="T192" s="5"/>
      <c r="U192" s="5"/>
      <c r="V192" s="5"/>
      <c r="W192" s="5">
        <v>0</v>
      </c>
      <c r="X192" s="5">
        <v>1</v>
      </c>
      <c r="Y192" s="5">
        <v>0</v>
      </c>
      <c r="Z192" s="5">
        <v>0</v>
      </c>
      <c r="AA192" s="5">
        <v>1</v>
      </c>
      <c r="AB192" s="5">
        <v>0</v>
      </c>
    </row>
    <row r="193" spans="1:255" x14ac:dyDescent="0.2">
      <c r="A193" s="5">
        <v>50</v>
      </c>
      <c r="B193" s="5">
        <v>0</v>
      </c>
      <c r="C193" s="5">
        <v>0</v>
      </c>
      <c r="D193" s="5">
        <v>1</v>
      </c>
      <c r="E193" s="5">
        <v>207</v>
      </c>
      <c r="F193" s="5">
        <f>ROUND(Source!U171,O193)</f>
        <v>93.166216000000006</v>
      </c>
      <c r="G193" s="5" t="s">
        <v>100</v>
      </c>
      <c r="H193" s="5" t="s">
        <v>101</v>
      </c>
      <c r="I193" s="5"/>
      <c r="J193" s="5"/>
      <c r="K193" s="5">
        <v>207</v>
      </c>
      <c r="L193" s="5">
        <v>21</v>
      </c>
      <c r="M193" s="5">
        <v>3</v>
      </c>
      <c r="N193" s="5" t="s">
        <v>3</v>
      </c>
      <c r="O193" s="5">
        <v>7</v>
      </c>
      <c r="P193" s="5">
        <f>ROUND(Source!DM171,O193)</f>
        <v>93.166216000000006</v>
      </c>
      <c r="Q193" s="5"/>
      <c r="R193" s="5"/>
      <c r="S193" s="5"/>
      <c r="T193" s="5"/>
      <c r="U193" s="5"/>
      <c r="V193" s="5"/>
      <c r="W193" s="5">
        <v>13.356</v>
      </c>
      <c r="X193" s="5">
        <v>1</v>
      </c>
      <c r="Y193" s="5">
        <v>13.356</v>
      </c>
      <c r="Z193" s="5">
        <v>13.356</v>
      </c>
      <c r="AA193" s="5">
        <v>1</v>
      </c>
      <c r="AB193" s="5">
        <v>13.356</v>
      </c>
    </row>
    <row r="194" spans="1:255" x14ac:dyDescent="0.2">
      <c r="A194" s="5">
        <v>50</v>
      </c>
      <c r="B194" s="5">
        <v>0</v>
      </c>
      <c r="C194" s="5">
        <v>0</v>
      </c>
      <c r="D194" s="5">
        <v>1</v>
      </c>
      <c r="E194" s="5">
        <v>208</v>
      </c>
      <c r="F194" s="5">
        <f>ROUND(Source!V171,O194)</f>
        <v>3.1189819999999999</v>
      </c>
      <c r="G194" s="5" t="s">
        <v>102</v>
      </c>
      <c r="H194" s="5" t="s">
        <v>103</v>
      </c>
      <c r="I194" s="5"/>
      <c r="J194" s="5"/>
      <c r="K194" s="5">
        <v>208</v>
      </c>
      <c r="L194" s="5">
        <v>22</v>
      </c>
      <c r="M194" s="5">
        <v>3</v>
      </c>
      <c r="N194" s="5" t="s">
        <v>3</v>
      </c>
      <c r="O194" s="5">
        <v>7</v>
      </c>
      <c r="P194" s="5">
        <f>ROUND(Source!DN171,O194)</f>
        <v>3.1189819999999999</v>
      </c>
      <c r="Q194" s="5"/>
      <c r="R194" s="5"/>
      <c r="S194" s="5"/>
      <c r="T194" s="5"/>
      <c r="U194" s="5"/>
      <c r="V194" s="5"/>
      <c r="W194" s="5">
        <v>0</v>
      </c>
      <c r="X194" s="5">
        <v>1</v>
      </c>
      <c r="Y194" s="5">
        <v>0</v>
      </c>
      <c r="Z194" s="5">
        <v>0</v>
      </c>
      <c r="AA194" s="5">
        <v>1</v>
      </c>
      <c r="AB194" s="5">
        <v>0</v>
      </c>
    </row>
    <row r="195" spans="1:255" x14ac:dyDescent="0.2">
      <c r="A195" s="5">
        <v>50</v>
      </c>
      <c r="B195" s="5">
        <v>0</v>
      </c>
      <c r="C195" s="5">
        <v>0</v>
      </c>
      <c r="D195" s="5">
        <v>1</v>
      </c>
      <c r="E195" s="5">
        <v>209</v>
      </c>
      <c r="F195" s="5">
        <f>ROUND(Source!W171,O195)</f>
        <v>695</v>
      </c>
      <c r="G195" s="5" t="s">
        <v>104</v>
      </c>
      <c r="H195" s="5" t="s">
        <v>105</v>
      </c>
      <c r="I195" s="5"/>
      <c r="J195" s="5"/>
      <c r="K195" s="5">
        <v>209</v>
      </c>
      <c r="L195" s="5">
        <v>23</v>
      </c>
      <c r="M195" s="5">
        <v>3</v>
      </c>
      <c r="N195" s="5" t="s">
        <v>3</v>
      </c>
      <c r="O195" s="5">
        <v>0</v>
      </c>
      <c r="P195" s="5">
        <f>ROUND(Source!DO171,O195)</f>
        <v>694</v>
      </c>
      <c r="Q195" s="5"/>
      <c r="R195" s="5"/>
      <c r="S195" s="5"/>
      <c r="T195" s="5"/>
      <c r="U195" s="5"/>
      <c r="V195" s="5"/>
      <c r="W195" s="5">
        <v>1.42</v>
      </c>
      <c r="X195" s="5">
        <v>1</v>
      </c>
      <c r="Y195" s="5">
        <v>1.42</v>
      </c>
      <c r="Z195" s="5">
        <v>1</v>
      </c>
      <c r="AA195" s="5">
        <v>1</v>
      </c>
      <c r="AB195" s="5">
        <v>1</v>
      </c>
    </row>
    <row r="196" spans="1:255" x14ac:dyDescent="0.2">
      <c r="A196" s="5">
        <v>50</v>
      </c>
      <c r="B196" s="5">
        <v>0</v>
      </c>
      <c r="C196" s="5">
        <v>0</v>
      </c>
      <c r="D196" s="5">
        <v>1</v>
      </c>
      <c r="E196" s="5">
        <v>233</v>
      </c>
      <c r="F196" s="5">
        <f>ROUND(Source!BD171,O196)</f>
        <v>0</v>
      </c>
      <c r="G196" s="5" t="s">
        <v>106</v>
      </c>
      <c r="H196" s="5" t="s">
        <v>107</v>
      </c>
      <c r="I196" s="5"/>
      <c r="J196" s="5"/>
      <c r="K196" s="5">
        <v>233</v>
      </c>
      <c r="L196" s="5">
        <v>24</v>
      </c>
      <c r="M196" s="5">
        <v>3</v>
      </c>
      <c r="N196" s="5" t="s">
        <v>3</v>
      </c>
      <c r="O196" s="5">
        <v>0</v>
      </c>
      <c r="P196" s="5">
        <f>ROUND(Source!EV171,O196)</f>
        <v>0</v>
      </c>
      <c r="Q196" s="5"/>
      <c r="R196" s="5"/>
      <c r="S196" s="5"/>
      <c r="T196" s="5"/>
      <c r="U196" s="5"/>
      <c r="V196" s="5"/>
      <c r="W196" s="5">
        <v>0</v>
      </c>
      <c r="X196" s="5">
        <v>1</v>
      </c>
      <c r="Y196" s="5">
        <v>0</v>
      </c>
      <c r="Z196" s="5">
        <v>0</v>
      </c>
      <c r="AA196" s="5">
        <v>1</v>
      </c>
      <c r="AB196" s="5">
        <v>0</v>
      </c>
    </row>
    <row r="197" spans="1:255" x14ac:dyDescent="0.2">
      <c r="A197" s="5">
        <v>50</v>
      </c>
      <c r="B197" s="5">
        <v>0</v>
      </c>
      <c r="C197" s="5">
        <v>0</v>
      </c>
      <c r="D197" s="5">
        <v>1</v>
      </c>
      <c r="E197" s="5">
        <v>210</v>
      </c>
      <c r="F197" s="5">
        <f>ROUND(Source!X171,O197)</f>
        <v>879</v>
      </c>
      <c r="G197" s="5" t="s">
        <v>108</v>
      </c>
      <c r="H197" s="5" t="s">
        <v>109</v>
      </c>
      <c r="I197" s="5"/>
      <c r="J197" s="5"/>
      <c r="K197" s="5">
        <v>210</v>
      </c>
      <c r="L197" s="5">
        <v>25</v>
      </c>
      <c r="M197" s="5">
        <v>3</v>
      </c>
      <c r="N197" s="5" t="s">
        <v>3</v>
      </c>
      <c r="O197" s="5">
        <v>0</v>
      </c>
      <c r="P197" s="5">
        <f>ROUND(Source!DP171,O197)</f>
        <v>44771</v>
      </c>
      <c r="Q197" s="5"/>
      <c r="R197" s="5"/>
      <c r="S197" s="5"/>
      <c r="T197" s="5"/>
      <c r="U197" s="5"/>
      <c r="V197" s="5"/>
      <c r="W197" s="5">
        <v>139.71</v>
      </c>
      <c r="X197" s="5">
        <v>1</v>
      </c>
      <c r="Y197" s="5">
        <v>139.71</v>
      </c>
      <c r="Z197" s="5">
        <v>7116</v>
      </c>
      <c r="AA197" s="5">
        <v>1</v>
      </c>
      <c r="AB197" s="5">
        <v>7116</v>
      </c>
    </row>
    <row r="198" spans="1:255" x14ac:dyDescent="0.2">
      <c r="A198" s="5">
        <v>50</v>
      </c>
      <c r="B198" s="5">
        <v>0</v>
      </c>
      <c r="C198" s="5">
        <v>0</v>
      </c>
      <c r="D198" s="5">
        <v>1</v>
      </c>
      <c r="E198" s="5">
        <v>211</v>
      </c>
      <c r="F198" s="5">
        <f>ROUND(Source!Y171,O198)</f>
        <v>508</v>
      </c>
      <c r="G198" s="5" t="s">
        <v>110</v>
      </c>
      <c r="H198" s="5" t="s">
        <v>111</v>
      </c>
      <c r="I198" s="5"/>
      <c r="J198" s="5"/>
      <c r="K198" s="5">
        <v>211</v>
      </c>
      <c r="L198" s="5">
        <v>26</v>
      </c>
      <c r="M198" s="5">
        <v>3</v>
      </c>
      <c r="N198" s="5" t="s">
        <v>3</v>
      </c>
      <c r="O198" s="5">
        <v>0</v>
      </c>
      <c r="P198" s="5">
        <f>ROUND(Source!DQ171,O198)</f>
        <v>25852</v>
      </c>
      <c r="Q198" s="5"/>
      <c r="R198" s="5"/>
      <c r="S198" s="5"/>
      <c r="T198" s="5"/>
      <c r="U198" s="5"/>
      <c r="V198" s="5"/>
      <c r="W198" s="5">
        <v>87.64</v>
      </c>
      <c r="X198" s="5">
        <v>1</v>
      </c>
      <c r="Y198" s="5">
        <v>87.64</v>
      </c>
      <c r="Z198" s="5">
        <v>4464</v>
      </c>
      <c r="AA198" s="5">
        <v>1</v>
      </c>
      <c r="AB198" s="5">
        <v>4464</v>
      </c>
    </row>
    <row r="199" spans="1:255" x14ac:dyDescent="0.2">
      <c r="A199" s="5">
        <v>50</v>
      </c>
      <c r="B199" s="5">
        <v>0</v>
      </c>
      <c r="C199" s="5">
        <v>0</v>
      </c>
      <c r="D199" s="5">
        <v>1</v>
      </c>
      <c r="E199" s="5">
        <v>224</v>
      </c>
      <c r="F199" s="5">
        <f>ROUND(Source!AR171,O199)</f>
        <v>15113</v>
      </c>
      <c r="G199" s="5" t="s">
        <v>112</v>
      </c>
      <c r="H199" s="5" t="s">
        <v>113</v>
      </c>
      <c r="I199" s="5"/>
      <c r="J199" s="5"/>
      <c r="K199" s="5">
        <v>224</v>
      </c>
      <c r="L199" s="5">
        <v>27</v>
      </c>
      <c r="M199" s="5">
        <v>3</v>
      </c>
      <c r="N199" s="5" t="s">
        <v>3</v>
      </c>
      <c r="O199" s="5">
        <v>0</v>
      </c>
      <c r="P199" s="5">
        <f>ROUND(Source!EJ171,O199)</f>
        <v>207539</v>
      </c>
      <c r="Q199" s="5"/>
      <c r="R199" s="5"/>
      <c r="S199" s="5"/>
      <c r="T199" s="5"/>
      <c r="U199" s="5"/>
      <c r="V199" s="5"/>
      <c r="W199" s="5">
        <v>1162.2</v>
      </c>
      <c r="X199" s="5">
        <v>1</v>
      </c>
      <c r="Y199" s="5">
        <v>1162.2</v>
      </c>
      <c r="Z199" s="5">
        <v>27156</v>
      </c>
      <c r="AA199" s="5">
        <v>1</v>
      </c>
      <c r="AB199" s="5">
        <v>27156</v>
      </c>
    </row>
    <row r="201" spans="1:255" x14ac:dyDescent="0.2">
      <c r="A201" s="1">
        <v>4</v>
      </c>
      <c r="B201" s="1">
        <v>1</v>
      </c>
      <c r="C201" s="1"/>
      <c r="D201" s="1">
        <f>ROW(A383)</f>
        <v>383</v>
      </c>
      <c r="E201" s="1"/>
      <c r="F201" s="1" t="s">
        <v>51</v>
      </c>
      <c r="G201" s="1" t="s">
        <v>236</v>
      </c>
      <c r="H201" s="1" t="s">
        <v>3</v>
      </c>
      <c r="I201" s="1">
        <v>0</v>
      </c>
      <c r="J201" s="1"/>
      <c r="K201" s="1">
        <v>-1</v>
      </c>
      <c r="L201" s="1"/>
      <c r="M201" s="1" t="s">
        <v>3</v>
      </c>
      <c r="N201" s="1"/>
      <c r="O201" s="1"/>
      <c r="P201" s="1"/>
      <c r="Q201" s="1"/>
      <c r="R201" s="1"/>
      <c r="S201" s="1">
        <v>0</v>
      </c>
      <c r="T201" s="1">
        <v>0</v>
      </c>
      <c r="U201" s="1" t="s">
        <v>3</v>
      </c>
      <c r="V201" s="1">
        <v>2</v>
      </c>
      <c r="W201" s="1"/>
      <c r="X201" s="1"/>
      <c r="Y201" s="1"/>
      <c r="Z201" s="1"/>
      <c r="AA201" s="1"/>
      <c r="AB201" s="1" t="s">
        <v>3</v>
      </c>
      <c r="AC201" s="1" t="s">
        <v>3</v>
      </c>
      <c r="AD201" s="1" t="s">
        <v>3</v>
      </c>
      <c r="AE201" s="1" t="s">
        <v>3</v>
      </c>
      <c r="AF201" s="1" t="s">
        <v>3</v>
      </c>
      <c r="AG201" s="1" t="s">
        <v>3</v>
      </c>
      <c r="AH201" s="1"/>
      <c r="AI201" s="1"/>
      <c r="AJ201" s="1"/>
      <c r="AK201" s="1"/>
      <c r="AL201" s="1"/>
      <c r="AM201" s="1"/>
      <c r="AN201" s="1"/>
      <c r="AO201" s="1"/>
      <c r="AP201" s="1" t="s">
        <v>3</v>
      </c>
      <c r="AQ201" s="1" t="s">
        <v>3</v>
      </c>
      <c r="AR201" s="1" t="s">
        <v>3</v>
      </c>
      <c r="AS201" s="1"/>
      <c r="AT201" s="1"/>
      <c r="AU201" s="1"/>
      <c r="AV201" s="1"/>
      <c r="AW201" s="1"/>
      <c r="AX201" s="1"/>
      <c r="AY201" s="1"/>
      <c r="AZ201" s="1" t="s">
        <v>3</v>
      </c>
      <c r="BA201" s="1"/>
      <c r="BB201" s="1" t="s">
        <v>3</v>
      </c>
      <c r="BC201" s="1" t="s">
        <v>3</v>
      </c>
      <c r="BD201" s="1" t="s">
        <v>3</v>
      </c>
      <c r="BE201" s="1" t="s">
        <v>3</v>
      </c>
      <c r="BF201" s="1" t="s">
        <v>3</v>
      </c>
      <c r="BG201" s="1" t="s">
        <v>3</v>
      </c>
      <c r="BH201" s="1" t="s">
        <v>3</v>
      </c>
      <c r="BI201" s="1" t="s">
        <v>3</v>
      </c>
      <c r="BJ201" s="1" t="s">
        <v>3</v>
      </c>
      <c r="BK201" s="1" t="s">
        <v>3</v>
      </c>
      <c r="BL201" s="1" t="s">
        <v>3</v>
      </c>
      <c r="BM201" s="1" t="s">
        <v>3</v>
      </c>
      <c r="BN201" s="1" t="s">
        <v>3</v>
      </c>
      <c r="BO201" s="1" t="s">
        <v>3</v>
      </c>
      <c r="BP201" s="1" t="s">
        <v>3</v>
      </c>
      <c r="BQ201" s="1"/>
      <c r="BR201" s="1"/>
      <c r="BS201" s="1"/>
      <c r="BT201" s="1"/>
      <c r="BU201" s="1"/>
      <c r="BV201" s="1"/>
      <c r="BW201" s="1"/>
      <c r="BX201" s="1">
        <v>0</v>
      </c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>
        <v>0</v>
      </c>
    </row>
    <row r="203" spans="1:255" x14ac:dyDescent="0.2">
      <c r="A203" s="3">
        <v>52</v>
      </c>
      <c r="B203" s="3">
        <f t="shared" ref="B203:G203" si="143">B383</f>
        <v>1</v>
      </c>
      <c r="C203" s="3">
        <f t="shared" si="143"/>
        <v>4</v>
      </c>
      <c r="D203" s="3">
        <f t="shared" si="143"/>
        <v>201</v>
      </c>
      <c r="E203" s="3">
        <f t="shared" si="143"/>
        <v>0</v>
      </c>
      <c r="F203" s="3" t="str">
        <f t="shared" si="143"/>
        <v>3</v>
      </c>
      <c r="G203" s="3" t="str">
        <f t="shared" si="143"/>
        <v>Фундамент Ф-3 под здание ЗПП 220 кВ  (248017-2021-ИЛО3-КР-07) 1шт.</v>
      </c>
      <c r="H203" s="3"/>
      <c r="I203" s="3"/>
      <c r="J203" s="3"/>
      <c r="K203" s="3"/>
      <c r="L203" s="3"/>
      <c r="M203" s="3"/>
      <c r="N203" s="3"/>
      <c r="O203" s="3">
        <f t="shared" ref="O203:AT203" si="144">O383</f>
        <v>202169</v>
      </c>
      <c r="P203" s="3">
        <f t="shared" si="144"/>
        <v>194759</v>
      </c>
      <c r="Q203" s="3">
        <f t="shared" si="144"/>
        <v>4076</v>
      </c>
      <c r="R203" s="3">
        <f t="shared" si="144"/>
        <v>505</v>
      </c>
      <c r="S203" s="3">
        <f t="shared" si="144"/>
        <v>3334</v>
      </c>
      <c r="T203" s="3">
        <f t="shared" si="144"/>
        <v>0</v>
      </c>
      <c r="U203" s="3">
        <f t="shared" si="144"/>
        <v>391.47530399999982</v>
      </c>
      <c r="V203" s="3">
        <f t="shared" si="144"/>
        <v>39.660290000000003</v>
      </c>
      <c r="W203" s="3">
        <f t="shared" si="144"/>
        <v>9413</v>
      </c>
      <c r="X203" s="3">
        <f t="shared" si="144"/>
        <v>4022</v>
      </c>
      <c r="Y203" s="3">
        <f t="shared" si="144"/>
        <v>2420</v>
      </c>
      <c r="Z203" s="3">
        <f t="shared" si="144"/>
        <v>0</v>
      </c>
      <c r="AA203" s="3">
        <f t="shared" si="144"/>
        <v>0</v>
      </c>
      <c r="AB203" s="3">
        <f t="shared" si="144"/>
        <v>202169</v>
      </c>
      <c r="AC203" s="3">
        <f t="shared" si="144"/>
        <v>194759</v>
      </c>
      <c r="AD203" s="3">
        <f t="shared" si="144"/>
        <v>4076</v>
      </c>
      <c r="AE203" s="3">
        <f t="shared" si="144"/>
        <v>505</v>
      </c>
      <c r="AF203" s="3">
        <f t="shared" si="144"/>
        <v>3334</v>
      </c>
      <c r="AG203" s="3">
        <f t="shared" si="144"/>
        <v>0</v>
      </c>
      <c r="AH203" s="3">
        <f t="shared" si="144"/>
        <v>391.47530399999982</v>
      </c>
      <c r="AI203" s="3">
        <f t="shared" si="144"/>
        <v>39.660290000000003</v>
      </c>
      <c r="AJ203" s="3">
        <f t="shared" si="144"/>
        <v>9413</v>
      </c>
      <c r="AK203" s="3">
        <f t="shared" si="144"/>
        <v>4022</v>
      </c>
      <c r="AL203" s="3">
        <f t="shared" si="144"/>
        <v>2420</v>
      </c>
      <c r="AM203" s="3">
        <f t="shared" si="144"/>
        <v>0</v>
      </c>
      <c r="AN203" s="3">
        <f t="shared" si="144"/>
        <v>0</v>
      </c>
      <c r="AO203" s="3">
        <f t="shared" si="144"/>
        <v>0</v>
      </c>
      <c r="AP203" s="3">
        <f t="shared" si="144"/>
        <v>0</v>
      </c>
      <c r="AQ203" s="3">
        <f t="shared" si="144"/>
        <v>0</v>
      </c>
      <c r="AR203" s="3">
        <f t="shared" si="144"/>
        <v>208612</v>
      </c>
      <c r="AS203" s="3">
        <f t="shared" si="144"/>
        <v>207294</v>
      </c>
      <c r="AT203" s="3">
        <f t="shared" si="144"/>
        <v>1318</v>
      </c>
      <c r="AU203" s="3">
        <f t="shared" ref="AU203:BZ203" si="145">AU383</f>
        <v>0</v>
      </c>
      <c r="AV203" s="3">
        <f t="shared" si="145"/>
        <v>194759</v>
      </c>
      <c r="AW203" s="3">
        <f t="shared" si="145"/>
        <v>194759</v>
      </c>
      <c r="AX203" s="3">
        <f t="shared" si="145"/>
        <v>0</v>
      </c>
      <c r="AY203" s="3">
        <f t="shared" si="145"/>
        <v>194759</v>
      </c>
      <c r="AZ203" s="3">
        <f t="shared" si="145"/>
        <v>0</v>
      </c>
      <c r="BA203" s="3">
        <f t="shared" si="145"/>
        <v>0</v>
      </c>
      <c r="BB203" s="3">
        <f t="shared" si="145"/>
        <v>0</v>
      </c>
      <c r="BC203" s="3">
        <f t="shared" si="145"/>
        <v>0</v>
      </c>
      <c r="BD203" s="3">
        <f t="shared" si="145"/>
        <v>0</v>
      </c>
      <c r="BE203" s="3">
        <f t="shared" si="145"/>
        <v>0</v>
      </c>
      <c r="BF203" s="3">
        <f t="shared" si="145"/>
        <v>0</v>
      </c>
      <c r="BG203" s="3">
        <f t="shared" si="145"/>
        <v>0</v>
      </c>
      <c r="BH203" s="3">
        <f t="shared" si="145"/>
        <v>0</v>
      </c>
      <c r="BI203" s="3">
        <f t="shared" si="145"/>
        <v>0</v>
      </c>
      <c r="BJ203" s="3">
        <f t="shared" si="145"/>
        <v>0</v>
      </c>
      <c r="BK203" s="3">
        <f t="shared" si="145"/>
        <v>0</v>
      </c>
      <c r="BL203" s="3">
        <f t="shared" si="145"/>
        <v>0</v>
      </c>
      <c r="BM203" s="3">
        <f t="shared" si="145"/>
        <v>0</v>
      </c>
      <c r="BN203" s="3">
        <f t="shared" si="145"/>
        <v>0</v>
      </c>
      <c r="BO203" s="3">
        <f t="shared" si="145"/>
        <v>0</v>
      </c>
      <c r="BP203" s="3">
        <f t="shared" si="145"/>
        <v>0</v>
      </c>
      <c r="BQ203" s="3">
        <f t="shared" si="145"/>
        <v>0</v>
      </c>
      <c r="BR203" s="3">
        <f t="shared" si="145"/>
        <v>0</v>
      </c>
      <c r="BS203" s="3">
        <f t="shared" si="145"/>
        <v>0</v>
      </c>
      <c r="BT203" s="3">
        <f t="shared" si="145"/>
        <v>0</v>
      </c>
      <c r="BU203" s="3">
        <f t="shared" si="145"/>
        <v>0</v>
      </c>
      <c r="BV203" s="3">
        <f t="shared" si="145"/>
        <v>0</v>
      </c>
      <c r="BW203" s="3">
        <f t="shared" si="145"/>
        <v>0</v>
      </c>
      <c r="BX203" s="3">
        <f t="shared" si="145"/>
        <v>0</v>
      </c>
      <c r="BY203" s="3">
        <f t="shared" si="145"/>
        <v>0</v>
      </c>
      <c r="BZ203" s="3">
        <f t="shared" si="145"/>
        <v>0</v>
      </c>
      <c r="CA203" s="3">
        <f t="shared" ref="CA203:DF203" si="146">CA383</f>
        <v>208612</v>
      </c>
      <c r="CB203" s="3">
        <f t="shared" si="146"/>
        <v>207294</v>
      </c>
      <c r="CC203" s="3">
        <f t="shared" si="146"/>
        <v>1318</v>
      </c>
      <c r="CD203" s="3">
        <f t="shared" si="146"/>
        <v>0</v>
      </c>
      <c r="CE203" s="3">
        <f t="shared" si="146"/>
        <v>194759</v>
      </c>
      <c r="CF203" s="3">
        <f t="shared" si="146"/>
        <v>194759</v>
      </c>
      <c r="CG203" s="3">
        <f t="shared" si="146"/>
        <v>0</v>
      </c>
      <c r="CH203" s="3">
        <f t="shared" si="146"/>
        <v>194759</v>
      </c>
      <c r="CI203" s="3">
        <f t="shared" si="146"/>
        <v>0</v>
      </c>
      <c r="CJ203" s="3">
        <f t="shared" si="146"/>
        <v>0</v>
      </c>
      <c r="CK203" s="3">
        <f t="shared" si="146"/>
        <v>0</v>
      </c>
      <c r="CL203" s="3">
        <f t="shared" si="146"/>
        <v>0</v>
      </c>
      <c r="CM203" s="3">
        <f t="shared" si="146"/>
        <v>0</v>
      </c>
      <c r="CN203" s="3">
        <f t="shared" si="146"/>
        <v>0</v>
      </c>
      <c r="CO203" s="3">
        <f t="shared" si="146"/>
        <v>0</v>
      </c>
      <c r="CP203" s="3">
        <f t="shared" si="146"/>
        <v>0</v>
      </c>
      <c r="CQ203" s="3">
        <f t="shared" si="146"/>
        <v>0</v>
      </c>
      <c r="CR203" s="3">
        <f t="shared" si="146"/>
        <v>0</v>
      </c>
      <c r="CS203" s="3">
        <f t="shared" si="146"/>
        <v>0</v>
      </c>
      <c r="CT203" s="3">
        <f t="shared" si="146"/>
        <v>0</v>
      </c>
      <c r="CU203" s="3">
        <f t="shared" si="146"/>
        <v>0</v>
      </c>
      <c r="CV203" s="3">
        <f t="shared" si="146"/>
        <v>0</v>
      </c>
      <c r="CW203" s="3">
        <f t="shared" si="146"/>
        <v>0</v>
      </c>
      <c r="CX203" s="3">
        <f t="shared" si="146"/>
        <v>0</v>
      </c>
      <c r="CY203" s="3">
        <f t="shared" si="146"/>
        <v>0</v>
      </c>
      <c r="CZ203" s="3">
        <f t="shared" si="146"/>
        <v>0</v>
      </c>
      <c r="DA203" s="3">
        <f t="shared" si="146"/>
        <v>0</v>
      </c>
      <c r="DB203" s="3">
        <f t="shared" si="146"/>
        <v>0</v>
      </c>
      <c r="DC203" s="3">
        <f t="shared" si="146"/>
        <v>0</v>
      </c>
      <c r="DD203" s="3">
        <f t="shared" si="146"/>
        <v>0</v>
      </c>
      <c r="DE203" s="3">
        <f t="shared" si="146"/>
        <v>0</v>
      </c>
      <c r="DF203" s="3">
        <f t="shared" si="146"/>
        <v>0</v>
      </c>
      <c r="DG203" s="4">
        <f t="shared" ref="DG203:EL203" si="147">DG383</f>
        <v>1834727</v>
      </c>
      <c r="DH203" s="4">
        <f t="shared" si="147"/>
        <v>1607865</v>
      </c>
      <c r="DI203" s="4">
        <f t="shared" si="147"/>
        <v>57081</v>
      </c>
      <c r="DJ203" s="4">
        <f t="shared" si="147"/>
        <v>25721</v>
      </c>
      <c r="DK203" s="4">
        <f t="shared" si="147"/>
        <v>169781</v>
      </c>
      <c r="DL203" s="4">
        <f t="shared" si="147"/>
        <v>0</v>
      </c>
      <c r="DM203" s="4">
        <f t="shared" si="147"/>
        <v>391.47530399999982</v>
      </c>
      <c r="DN203" s="4">
        <f t="shared" si="147"/>
        <v>39.660290000000003</v>
      </c>
      <c r="DO203" s="4">
        <f t="shared" si="147"/>
        <v>9413</v>
      </c>
      <c r="DP203" s="4">
        <f t="shared" si="147"/>
        <v>204866</v>
      </c>
      <c r="DQ203" s="4">
        <f t="shared" si="147"/>
        <v>123274</v>
      </c>
      <c r="DR203" s="4">
        <f t="shared" si="147"/>
        <v>0</v>
      </c>
      <c r="DS203" s="4">
        <f t="shared" si="147"/>
        <v>0</v>
      </c>
      <c r="DT203" s="4">
        <f t="shared" si="147"/>
        <v>1834727</v>
      </c>
      <c r="DU203" s="4">
        <f t="shared" si="147"/>
        <v>1607865</v>
      </c>
      <c r="DV203" s="4">
        <f t="shared" si="147"/>
        <v>57081</v>
      </c>
      <c r="DW203" s="4">
        <f t="shared" si="147"/>
        <v>25721</v>
      </c>
      <c r="DX203" s="4">
        <f t="shared" si="147"/>
        <v>169781</v>
      </c>
      <c r="DY203" s="4">
        <f t="shared" si="147"/>
        <v>0</v>
      </c>
      <c r="DZ203" s="4">
        <f t="shared" si="147"/>
        <v>391.47530399999982</v>
      </c>
      <c r="EA203" s="4">
        <f t="shared" si="147"/>
        <v>39.660290000000003</v>
      </c>
      <c r="EB203" s="4">
        <f t="shared" si="147"/>
        <v>9413</v>
      </c>
      <c r="EC203" s="4">
        <f t="shared" si="147"/>
        <v>204866</v>
      </c>
      <c r="ED203" s="4">
        <f t="shared" si="147"/>
        <v>123274</v>
      </c>
      <c r="EE203" s="4">
        <f t="shared" si="147"/>
        <v>0</v>
      </c>
      <c r="EF203" s="4">
        <f t="shared" si="147"/>
        <v>0</v>
      </c>
      <c r="EG203" s="4">
        <f t="shared" si="147"/>
        <v>0</v>
      </c>
      <c r="EH203" s="4">
        <f t="shared" si="147"/>
        <v>0</v>
      </c>
      <c r="EI203" s="4">
        <f t="shared" si="147"/>
        <v>0</v>
      </c>
      <c r="EJ203" s="4">
        <f t="shared" si="147"/>
        <v>2162867</v>
      </c>
      <c r="EK203" s="4">
        <f t="shared" si="147"/>
        <v>2148784</v>
      </c>
      <c r="EL203" s="4">
        <f t="shared" si="147"/>
        <v>14083</v>
      </c>
      <c r="EM203" s="4">
        <f t="shared" ref="EM203:FR203" si="148">EM383</f>
        <v>0</v>
      </c>
      <c r="EN203" s="4">
        <f t="shared" si="148"/>
        <v>1607865</v>
      </c>
      <c r="EO203" s="4">
        <f t="shared" si="148"/>
        <v>1607865</v>
      </c>
      <c r="EP203" s="4">
        <f t="shared" si="148"/>
        <v>0</v>
      </c>
      <c r="EQ203" s="4">
        <f t="shared" si="148"/>
        <v>1607865</v>
      </c>
      <c r="ER203" s="4">
        <f t="shared" si="148"/>
        <v>0</v>
      </c>
      <c r="ES203" s="4">
        <f t="shared" si="148"/>
        <v>0</v>
      </c>
      <c r="ET203" s="4">
        <f t="shared" si="148"/>
        <v>0</v>
      </c>
      <c r="EU203" s="4">
        <f t="shared" si="148"/>
        <v>0</v>
      </c>
      <c r="EV203" s="4">
        <f t="shared" si="148"/>
        <v>0</v>
      </c>
      <c r="EW203" s="4">
        <f t="shared" si="148"/>
        <v>0</v>
      </c>
      <c r="EX203" s="4">
        <f t="shared" si="148"/>
        <v>0</v>
      </c>
      <c r="EY203" s="4">
        <f t="shared" si="148"/>
        <v>0</v>
      </c>
      <c r="EZ203" s="4">
        <f t="shared" si="148"/>
        <v>0</v>
      </c>
      <c r="FA203" s="4">
        <f t="shared" si="148"/>
        <v>0</v>
      </c>
      <c r="FB203" s="4">
        <f t="shared" si="148"/>
        <v>0</v>
      </c>
      <c r="FC203" s="4">
        <f t="shared" si="148"/>
        <v>0</v>
      </c>
      <c r="FD203" s="4">
        <f t="shared" si="148"/>
        <v>0</v>
      </c>
      <c r="FE203" s="4">
        <f t="shared" si="148"/>
        <v>0</v>
      </c>
      <c r="FF203" s="4">
        <f t="shared" si="148"/>
        <v>0</v>
      </c>
      <c r="FG203" s="4">
        <f t="shared" si="148"/>
        <v>0</v>
      </c>
      <c r="FH203" s="4">
        <f t="shared" si="148"/>
        <v>0</v>
      </c>
      <c r="FI203" s="4">
        <f t="shared" si="148"/>
        <v>0</v>
      </c>
      <c r="FJ203" s="4">
        <f t="shared" si="148"/>
        <v>0</v>
      </c>
      <c r="FK203" s="4">
        <f t="shared" si="148"/>
        <v>0</v>
      </c>
      <c r="FL203" s="4">
        <f t="shared" si="148"/>
        <v>0</v>
      </c>
      <c r="FM203" s="4">
        <f t="shared" si="148"/>
        <v>0</v>
      </c>
      <c r="FN203" s="4">
        <f t="shared" si="148"/>
        <v>0</v>
      </c>
      <c r="FO203" s="4">
        <f t="shared" si="148"/>
        <v>0</v>
      </c>
      <c r="FP203" s="4">
        <f t="shared" si="148"/>
        <v>0</v>
      </c>
      <c r="FQ203" s="4">
        <f t="shared" si="148"/>
        <v>0</v>
      </c>
      <c r="FR203" s="4">
        <f t="shared" si="148"/>
        <v>0</v>
      </c>
      <c r="FS203" s="4">
        <f t="shared" ref="FS203:GX203" si="149">FS383</f>
        <v>2162867</v>
      </c>
      <c r="FT203" s="4">
        <f t="shared" si="149"/>
        <v>2148784</v>
      </c>
      <c r="FU203" s="4">
        <f t="shared" si="149"/>
        <v>14083</v>
      </c>
      <c r="FV203" s="4">
        <f t="shared" si="149"/>
        <v>0</v>
      </c>
      <c r="FW203" s="4">
        <f t="shared" si="149"/>
        <v>1607865</v>
      </c>
      <c r="FX203" s="4">
        <f t="shared" si="149"/>
        <v>1607865</v>
      </c>
      <c r="FY203" s="4">
        <f t="shared" si="149"/>
        <v>0</v>
      </c>
      <c r="FZ203" s="4">
        <f t="shared" si="149"/>
        <v>1607865</v>
      </c>
      <c r="GA203" s="4">
        <f t="shared" si="149"/>
        <v>0</v>
      </c>
      <c r="GB203" s="4">
        <f t="shared" si="149"/>
        <v>0</v>
      </c>
      <c r="GC203" s="4">
        <f t="shared" si="149"/>
        <v>0</v>
      </c>
      <c r="GD203" s="4">
        <f t="shared" si="149"/>
        <v>0</v>
      </c>
      <c r="GE203" s="4">
        <f t="shared" si="149"/>
        <v>0</v>
      </c>
      <c r="GF203" s="4">
        <f t="shared" si="149"/>
        <v>0</v>
      </c>
      <c r="GG203" s="4">
        <f t="shared" si="149"/>
        <v>0</v>
      </c>
      <c r="GH203" s="4">
        <f t="shared" si="149"/>
        <v>0</v>
      </c>
      <c r="GI203" s="4">
        <f t="shared" si="149"/>
        <v>0</v>
      </c>
      <c r="GJ203" s="4">
        <f t="shared" si="149"/>
        <v>0</v>
      </c>
      <c r="GK203" s="4">
        <f t="shared" si="149"/>
        <v>0</v>
      </c>
      <c r="GL203" s="4">
        <f t="shared" si="149"/>
        <v>0</v>
      </c>
      <c r="GM203" s="4">
        <f t="shared" si="149"/>
        <v>0</v>
      </c>
      <c r="GN203" s="4">
        <f t="shared" si="149"/>
        <v>0</v>
      </c>
      <c r="GO203" s="4">
        <f t="shared" si="149"/>
        <v>0</v>
      </c>
      <c r="GP203" s="4">
        <f t="shared" si="149"/>
        <v>0</v>
      </c>
      <c r="GQ203" s="4">
        <f t="shared" si="149"/>
        <v>0</v>
      </c>
      <c r="GR203" s="4">
        <f t="shared" si="149"/>
        <v>0</v>
      </c>
      <c r="GS203" s="4">
        <f t="shared" si="149"/>
        <v>0</v>
      </c>
      <c r="GT203" s="4">
        <f t="shared" si="149"/>
        <v>0</v>
      </c>
      <c r="GU203" s="4">
        <f t="shared" si="149"/>
        <v>0</v>
      </c>
      <c r="GV203" s="4">
        <f t="shared" si="149"/>
        <v>0</v>
      </c>
      <c r="GW203" s="4">
        <f t="shared" si="149"/>
        <v>0</v>
      </c>
      <c r="GX203" s="4">
        <f t="shared" si="149"/>
        <v>0</v>
      </c>
    </row>
    <row r="205" spans="1:255" x14ac:dyDescent="0.2">
      <c r="A205" s="2">
        <v>17</v>
      </c>
      <c r="B205" s="2">
        <v>1</v>
      </c>
      <c r="C205" s="2">
        <f>ROW(SmtRes!A212)</f>
        <v>212</v>
      </c>
      <c r="D205" s="2">
        <f>ROW(EtalonRes!A220)</f>
        <v>220</v>
      </c>
      <c r="E205" s="2" t="s">
        <v>237</v>
      </c>
      <c r="F205" s="2" t="s">
        <v>175</v>
      </c>
      <c r="G205" s="2" t="s">
        <v>176</v>
      </c>
      <c r="H205" s="2" t="s">
        <v>177</v>
      </c>
      <c r="I205" s="2">
        <f>ROUND(ROUND((13.8)/100,4),7)</f>
        <v>0.13800000000000001</v>
      </c>
      <c r="J205" s="2">
        <v>0</v>
      </c>
      <c r="K205" s="2">
        <f>ROUND(ROUND((13.8)/100,4),7)</f>
        <v>0.13800000000000001</v>
      </c>
      <c r="L205" s="2"/>
      <c r="M205" s="2"/>
      <c r="N205" s="2"/>
      <c r="O205" s="2">
        <f>ROUND(CP205,2)</f>
        <v>8084.73</v>
      </c>
      <c r="P205" s="2">
        <f>ROUND(CQ205*I205,2)</f>
        <v>7671.49</v>
      </c>
      <c r="Q205" s="2">
        <f>ROUND(CR205*I205,2)</f>
        <v>219.49</v>
      </c>
      <c r="R205" s="2">
        <f>ROUND(CS205*I205,2)</f>
        <v>33.53</v>
      </c>
      <c r="S205" s="2">
        <f>ROUND(CT205*I205,2)</f>
        <v>193.75</v>
      </c>
      <c r="T205" s="2">
        <f>ROUND(CU205*I205,2)</f>
        <v>0</v>
      </c>
      <c r="U205" s="2">
        <f t="shared" ref="U205:U236" si="150">ROUND(CV205*I205,7)</f>
        <v>24.84</v>
      </c>
      <c r="V205" s="2">
        <f t="shared" ref="V205:V236" si="151">ROUND(CW205*I205,7)</f>
        <v>2.484</v>
      </c>
      <c r="W205" s="2">
        <f>ROUND(CX205*I205,2)</f>
        <v>0</v>
      </c>
      <c r="X205" s="2">
        <f>ROUND(CY205,2)</f>
        <v>231.83</v>
      </c>
      <c r="Y205" s="2">
        <f>ROUND(CZ205,2)</f>
        <v>131.82</v>
      </c>
      <c r="Z205" s="2"/>
      <c r="AA205" s="2">
        <v>64855517</v>
      </c>
      <c r="AB205" s="2">
        <f t="shared" ref="AB205:AB236" si="152">ROUND((AC205+AD205+AF205),2)</f>
        <v>58585.02</v>
      </c>
      <c r="AC205" s="2">
        <f t="shared" ref="AC205:AC236" si="153">ROUND((ES205),2)</f>
        <v>55590.49</v>
      </c>
      <c r="AD205" s="2">
        <f t="shared" ref="AD205:AD244" si="154">ROUND((((ET205)-(EU205))+AE205),2)</f>
        <v>1590.53</v>
      </c>
      <c r="AE205" s="2">
        <f t="shared" ref="AE205:AE244" si="155">ROUND((EU205),2)</f>
        <v>243</v>
      </c>
      <c r="AF205" s="2">
        <f t="shared" ref="AF205:AF244" si="156">ROUND((EV205),2)</f>
        <v>1404</v>
      </c>
      <c r="AG205" s="2">
        <f t="shared" ref="AG205:AG236" si="157">ROUND((AP205),2)</f>
        <v>0</v>
      </c>
      <c r="AH205" s="2">
        <f t="shared" ref="AH205:AH244" si="158">(EW205)</f>
        <v>180</v>
      </c>
      <c r="AI205" s="2">
        <f t="shared" ref="AI205:AI244" si="159">(EX205)</f>
        <v>18</v>
      </c>
      <c r="AJ205" s="2">
        <f t="shared" ref="AJ205:AJ236" si="160">(AS205)</f>
        <v>0</v>
      </c>
      <c r="AK205" s="2">
        <v>58585.02</v>
      </c>
      <c r="AL205" s="2">
        <v>55590.49</v>
      </c>
      <c r="AM205" s="2">
        <v>1590.53</v>
      </c>
      <c r="AN205" s="2">
        <v>243</v>
      </c>
      <c r="AO205" s="2">
        <v>1404</v>
      </c>
      <c r="AP205" s="2">
        <v>0</v>
      </c>
      <c r="AQ205" s="2">
        <v>180</v>
      </c>
      <c r="AR205" s="2">
        <v>18</v>
      </c>
      <c r="AS205" s="2">
        <v>0</v>
      </c>
      <c r="AT205" s="2">
        <v>102</v>
      </c>
      <c r="AU205" s="2">
        <v>58</v>
      </c>
      <c r="AV205" s="2">
        <v>1</v>
      </c>
      <c r="AW205" s="2">
        <v>1</v>
      </c>
      <c r="AX205" s="2"/>
      <c r="AY205" s="2"/>
      <c r="AZ205" s="2">
        <v>1</v>
      </c>
      <c r="BA205" s="2">
        <v>1</v>
      </c>
      <c r="BB205" s="2">
        <v>1</v>
      </c>
      <c r="BC205" s="2">
        <v>1</v>
      </c>
      <c r="BD205" s="2" t="s">
        <v>3</v>
      </c>
      <c r="BE205" s="2" t="s">
        <v>3</v>
      </c>
      <c r="BF205" s="2" t="s">
        <v>3</v>
      </c>
      <c r="BG205" s="2" t="s">
        <v>3</v>
      </c>
      <c r="BH205" s="2">
        <v>0</v>
      </c>
      <c r="BI205" s="2">
        <v>1</v>
      </c>
      <c r="BJ205" s="2" t="s">
        <v>178</v>
      </c>
      <c r="BK205" s="2"/>
      <c r="BL205" s="2"/>
      <c r="BM205" s="2">
        <v>6001</v>
      </c>
      <c r="BN205" s="2">
        <v>0</v>
      </c>
      <c r="BO205" s="2" t="s">
        <v>3</v>
      </c>
      <c r="BP205" s="2">
        <v>0</v>
      </c>
      <c r="BQ205" s="2">
        <v>2</v>
      </c>
      <c r="BR205" s="2">
        <v>0</v>
      </c>
      <c r="BS205" s="2">
        <v>1</v>
      </c>
      <c r="BT205" s="2">
        <v>1</v>
      </c>
      <c r="BU205" s="2">
        <v>1</v>
      </c>
      <c r="BV205" s="2">
        <v>1</v>
      </c>
      <c r="BW205" s="2">
        <v>1</v>
      </c>
      <c r="BX205" s="2">
        <v>1</v>
      </c>
      <c r="BY205" s="2" t="s">
        <v>3</v>
      </c>
      <c r="BZ205" s="2">
        <v>102</v>
      </c>
      <c r="CA205" s="2">
        <v>58</v>
      </c>
      <c r="CB205" s="2" t="s">
        <v>3</v>
      </c>
      <c r="CC205" s="2"/>
      <c r="CD205" s="2"/>
      <c r="CE205" s="2">
        <v>0</v>
      </c>
      <c r="CF205" s="2">
        <v>0</v>
      </c>
      <c r="CG205" s="2">
        <v>0</v>
      </c>
      <c r="CH205" s="2"/>
      <c r="CI205" s="2"/>
      <c r="CJ205" s="2"/>
      <c r="CK205" s="2"/>
      <c r="CL205" s="2"/>
      <c r="CM205" s="2">
        <v>0</v>
      </c>
      <c r="CN205" s="2" t="s">
        <v>3</v>
      </c>
      <c r="CO205" s="2">
        <v>0</v>
      </c>
      <c r="CP205" s="2">
        <f t="shared" ref="CP205:CP236" si="161">(P205+Q205+S205)</f>
        <v>8084.73</v>
      </c>
      <c r="CQ205" s="2">
        <f t="shared" ref="CQ205:CQ225" si="162">AC205*BC205</f>
        <v>55590.49</v>
      </c>
      <c r="CR205" s="2">
        <f t="shared" ref="CR205:CR225" si="163">(((ET205)*BB205-(EU205)*BS205)+AE205*BS205)</f>
        <v>1590.53</v>
      </c>
      <c r="CS205" s="2">
        <f t="shared" ref="CS205:CS236" si="164">AE205*BS205</f>
        <v>243</v>
      </c>
      <c r="CT205" s="2">
        <f t="shared" ref="CT205:CT236" si="165">AF205*BA205</f>
        <v>1404</v>
      </c>
      <c r="CU205" s="2">
        <f t="shared" ref="CU205:CU236" si="166">AG205</f>
        <v>0</v>
      </c>
      <c r="CV205" s="2">
        <f t="shared" ref="CV205:CV236" si="167">AH205</f>
        <v>180</v>
      </c>
      <c r="CW205" s="2">
        <f t="shared" ref="CW205:CW236" si="168">AI205</f>
        <v>18</v>
      </c>
      <c r="CX205" s="2">
        <f t="shared" ref="CX205:CX236" si="169">AJ205</f>
        <v>0</v>
      </c>
      <c r="CY205" s="2">
        <f>(((S205+R205)*AT205)/100)</f>
        <v>231.82560000000001</v>
      </c>
      <c r="CZ205" s="2">
        <f>(((S205+R205)*AU205)/100)</f>
        <v>131.82239999999999</v>
      </c>
      <c r="DA205" s="2"/>
      <c r="DB205" s="2"/>
      <c r="DC205" s="2" t="s">
        <v>3</v>
      </c>
      <c r="DD205" s="2" t="s">
        <v>3</v>
      </c>
      <c r="DE205" s="2" t="s">
        <v>3</v>
      </c>
      <c r="DF205" s="2" t="s">
        <v>3</v>
      </c>
      <c r="DG205" s="2" t="s">
        <v>3</v>
      </c>
      <c r="DH205" s="2" t="s">
        <v>3</v>
      </c>
      <c r="DI205" s="2" t="s">
        <v>3</v>
      </c>
      <c r="DJ205" s="2" t="s">
        <v>3</v>
      </c>
      <c r="DK205" s="2" t="s">
        <v>3</v>
      </c>
      <c r="DL205" s="2" t="s">
        <v>3</v>
      </c>
      <c r="DM205" s="2" t="s">
        <v>3</v>
      </c>
      <c r="DN205" s="2">
        <v>0</v>
      </c>
      <c r="DO205" s="2">
        <v>0</v>
      </c>
      <c r="DP205" s="2">
        <v>1</v>
      </c>
      <c r="DQ205" s="2">
        <v>1</v>
      </c>
      <c r="DR205" s="2"/>
      <c r="DS205" s="2"/>
      <c r="DT205" s="2"/>
      <c r="DU205" s="2">
        <v>1013</v>
      </c>
      <c r="DV205" s="2" t="s">
        <v>177</v>
      </c>
      <c r="DW205" s="2" t="s">
        <v>177</v>
      </c>
      <c r="DX205" s="2">
        <v>1</v>
      </c>
      <c r="DY205" s="2"/>
      <c r="DZ205" s="2" t="s">
        <v>3</v>
      </c>
      <c r="EA205" s="2" t="s">
        <v>3</v>
      </c>
      <c r="EB205" s="2" t="s">
        <v>3</v>
      </c>
      <c r="EC205" s="2" t="s">
        <v>3</v>
      </c>
      <c r="ED205" s="2"/>
      <c r="EE205" s="2">
        <v>56792962</v>
      </c>
      <c r="EF205" s="2">
        <v>2</v>
      </c>
      <c r="EG205" s="2" t="s">
        <v>28</v>
      </c>
      <c r="EH205" s="2">
        <v>6</v>
      </c>
      <c r="EI205" s="2" t="s">
        <v>179</v>
      </c>
      <c r="EJ205" s="2">
        <v>1</v>
      </c>
      <c r="EK205" s="2">
        <v>6001</v>
      </c>
      <c r="EL205" s="2" t="s">
        <v>179</v>
      </c>
      <c r="EM205" s="2" t="s">
        <v>180</v>
      </c>
      <c r="EN205" s="2"/>
      <c r="EO205" s="2" t="s">
        <v>3</v>
      </c>
      <c r="EP205" s="2"/>
      <c r="EQ205" s="2">
        <v>131072</v>
      </c>
      <c r="ER205" s="2">
        <v>58585.02</v>
      </c>
      <c r="ES205" s="2">
        <v>55590.49</v>
      </c>
      <c r="ET205" s="2">
        <v>1590.53</v>
      </c>
      <c r="EU205" s="2">
        <v>243</v>
      </c>
      <c r="EV205" s="2">
        <v>1404</v>
      </c>
      <c r="EW205" s="2">
        <v>180</v>
      </c>
      <c r="EX205" s="2">
        <v>18</v>
      </c>
      <c r="EY205" s="2">
        <v>0</v>
      </c>
      <c r="EZ205" s="2"/>
      <c r="FA205" s="2"/>
      <c r="FB205" s="2"/>
      <c r="FC205" s="2"/>
      <c r="FD205" s="2"/>
      <c r="FE205" s="2"/>
      <c r="FF205" s="2"/>
      <c r="FG205" s="2"/>
      <c r="FH205" s="2"/>
      <c r="FI205" s="2"/>
      <c r="FJ205" s="2"/>
      <c r="FK205" s="2"/>
      <c r="FL205" s="2"/>
      <c r="FM205" s="2"/>
      <c r="FN205" s="2"/>
      <c r="FO205" s="2"/>
      <c r="FP205" s="2"/>
      <c r="FQ205" s="2">
        <v>0</v>
      </c>
      <c r="FR205" s="2">
        <v>0</v>
      </c>
      <c r="FS205" s="2">
        <v>0</v>
      </c>
      <c r="FT205" s="2"/>
      <c r="FU205" s="2"/>
      <c r="FV205" s="2"/>
      <c r="FW205" s="2"/>
      <c r="FX205" s="2">
        <v>102</v>
      </c>
      <c r="FY205" s="2">
        <v>58</v>
      </c>
      <c r="FZ205" s="2"/>
      <c r="GA205" s="2" t="s">
        <v>3</v>
      </c>
      <c r="GB205" s="2"/>
      <c r="GC205" s="2"/>
      <c r="GD205" s="2">
        <v>1</v>
      </c>
      <c r="GE205" s="2"/>
      <c r="GF205" s="2">
        <v>2118577387</v>
      </c>
      <c r="GG205" s="2">
        <v>2</v>
      </c>
      <c r="GH205" s="2">
        <v>1</v>
      </c>
      <c r="GI205" s="2">
        <v>-2</v>
      </c>
      <c r="GJ205" s="2">
        <v>0</v>
      </c>
      <c r="GK205" s="2">
        <v>0</v>
      </c>
      <c r="GL205" s="2">
        <f>ROUND(IF(AND(BH205=3,BI205=3,FS205&lt;&gt;0),P205,0),2)</f>
        <v>0</v>
      </c>
      <c r="GM205" s="2">
        <f>ROUND(O205+X205+Y205,2)+GX205</f>
        <v>8448.3799999999992</v>
      </c>
      <c r="GN205" s="2">
        <f t="shared" ref="GN205:GN236" si="170">IF(OR(BI205=0,BI205=1),GM205-GX205,0)</f>
        <v>8448.3799999999992</v>
      </c>
      <c r="GO205" s="2">
        <f t="shared" ref="GO205:GO236" si="171">IF(BI205=2,GM205-GX205,0)</f>
        <v>0</v>
      </c>
      <c r="GP205" s="2">
        <f t="shared" ref="GP205:GP236" si="172">IF(BI205=4,GM205-GX205,0)</f>
        <v>0</v>
      </c>
      <c r="GQ205" s="2"/>
      <c r="GR205" s="2">
        <v>0</v>
      </c>
      <c r="GS205" s="2">
        <v>3</v>
      </c>
      <c r="GT205" s="2">
        <v>0</v>
      </c>
      <c r="GU205" s="2" t="s">
        <v>3</v>
      </c>
      <c r="GV205" s="2">
        <f t="shared" ref="GV205:GV236" si="173">ROUND((GT205),2)</f>
        <v>0</v>
      </c>
      <c r="GW205" s="2">
        <v>1</v>
      </c>
      <c r="GX205" s="2">
        <f>ROUND(HC205*I205,2)</f>
        <v>0</v>
      </c>
      <c r="GY205" s="2"/>
      <c r="GZ205" s="2"/>
      <c r="HA205" s="2">
        <v>0</v>
      </c>
      <c r="HB205" s="2">
        <v>0</v>
      </c>
      <c r="HC205" s="2">
        <f t="shared" ref="HC205:HC236" si="174">GV205*GW205</f>
        <v>0</v>
      </c>
      <c r="HD205" s="2"/>
      <c r="HE205" s="2" t="s">
        <v>3</v>
      </c>
      <c r="HF205" s="2" t="s">
        <v>3</v>
      </c>
      <c r="HG205" s="2"/>
      <c r="HH205" s="2"/>
      <c r="HI205" s="2"/>
      <c r="HJ205" s="2"/>
      <c r="HK205" s="2"/>
      <c r="HL205" s="2"/>
      <c r="HM205" s="2" t="s">
        <v>3</v>
      </c>
      <c r="HN205" s="2" t="s">
        <v>181</v>
      </c>
      <c r="HO205" s="2" t="s">
        <v>182</v>
      </c>
      <c r="HP205" s="2" t="s">
        <v>179</v>
      </c>
      <c r="HQ205" s="2" t="s">
        <v>179</v>
      </c>
      <c r="HR205" s="2"/>
      <c r="HS205" s="2">
        <v>0</v>
      </c>
      <c r="HT205" s="2"/>
      <c r="HU205" s="2"/>
      <c r="HV205" s="2"/>
      <c r="HW205" s="2"/>
      <c r="HX205" s="2"/>
      <c r="HY205" s="2"/>
      <c r="HZ205" s="2"/>
      <c r="IA205" s="2"/>
      <c r="IB205" s="2"/>
      <c r="IC205" s="2"/>
      <c r="ID205" s="2"/>
      <c r="IE205" s="2"/>
      <c r="IF205" s="2"/>
      <c r="IG205" s="2"/>
      <c r="IH205" s="2"/>
      <c r="II205" s="2"/>
      <c r="IJ205" s="2"/>
      <c r="IK205" s="2">
        <v>0</v>
      </c>
      <c r="IL205" s="2"/>
      <c r="IM205" s="2"/>
      <c r="IN205" s="2"/>
      <c r="IO205" s="2"/>
      <c r="IP205" s="2"/>
      <c r="IQ205" s="2"/>
      <c r="IR205" s="2"/>
      <c r="IS205" s="2"/>
      <c r="IT205" s="2"/>
      <c r="IU205" s="2"/>
    </row>
    <row r="206" spans="1:255" x14ac:dyDescent="0.2">
      <c r="A206">
        <v>17</v>
      </c>
      <c r="B206">
        <v>1</v>
      </c>
      <c r="C206">
        <f>ROW(SmtRes!A220)</f>
        <v>220</v>
      </c>
      <c r="D206">
        <f>ROW(EtalonRes!A228)</f>
        <v>228</v>
      </c>
      <c r="E206" t="s">
        <v>237</v>
      </c>
      <c r="F206" t="s">
        <v>175</v>
      </c>
      <c r="G206" t="s">
        <v>176</v>
      </c>
      <c r="H206" t="s">
        <v>177</v>
      </c>
      <c r="I206">
        <f>ROUND(ROUND((13.8)/100,4),7)</f>
        <v>0.13800000000000001</v>
      </c>
      <c r="J206">
        <v>0</v>
      </c>
      <c r="K206">
        <f>ROUND(ROUND((13.8)/100,4),7)</f>
        <v>0.13800000000000001</v>
      </c>
      <c r="O206">
        <f>ROUND(CP206,0)</f>
        <v>83498</v>
      </c>
      <c r="P206">
        <f>ROUND(CQ206*I206,0)</f>
        <v>70654</v>
      </c>
      <c r="Q206">
        <f>ROUND(CR206*I206,0)</f>
        <v>2976</v>
      </c>
      <c r="R206">
        <f>ROUND(CS206*I206,0)</f>
        <v>1708</v>
      </c>
      <c r="S206">
        <f>ROUND(CT206*I206,0)</f>
        <v>9868</v>
      </c>
      <c r="T206">
        <f>ROUND(CU206*I206,0)</f>
        <v>0</v>
      </c>
      <c r="U206">
        <f t="shared" si="150"/>
        <v>24.84</v>
      </c>
      <c r="V206">
        <f t="shared" si="151"/>
        <v>2.484</v>
      </c>
      <c r="W206">
        <f>ROUND(CX206*I206,0)</f>
        <v>0</v>
      </c>
      <c r="X206">
        <f>ROUND(CY206,0)</f>
        <v>11808</v>
      </c>
      <c r="Y206">
        <f>ROUND(CZ206,0)</f>
        <v>6714</v>
      </c>
      <c r="AA206">
        <v>64855514</v>
      </c>
      <c r="AB206">
        <f t="shared" si="152"/>
        <v>58585.02</v>
      </c>
      <c r="AC206">
        <f t="shared" si="153"/>
        <v>55590.49</v>
      </c>
      <c r="AD206">
        <f t="shared" si="154"/>
        <v>1590.53</v>
      </c>
      <c r="AE206">
        <f t="shared" si="155"/>
        <v>243</v>
      </c>
      <c r="AF206">
        <f t="shared" si="156"/>
        <v>1404</v>
      </c>
      <c r="AG206">
        <f t="shared" si="157"/>
        <v>0</v>
      </c>
      <c r="AH206">
        <f t="shared" si="158"/>
        <v>180</v>
      </c>
      <c r="AI206">
        <f t="shared" si="159"/>
        <v>18</v>
      </c>
      <c r="AJ206">
        <f t="shared" si="160"/>
        <v>0</v>
      </c>
      <c r="AK206">
        <v>58585.02</v>
      </c>
      <c r="AL206">
        <v>55590.49</v>
      </c>
      <c r="AM206">
        <v>1590.53</v>
      </c>
      <c r="AN206">
        <v>243</v>
      </c>
      <c r="AO206">
        <v>1404</v>
      </c>
      <c r="AP206">
        <v>0</v>
      </c>
      <c r="AQ206">
        <v>180</v>
      </c>
      <c r="AR206">
        <v>18</v>
      </c>
      <c r="AS206">
        <v>0</v>
      </c>
      <c r="AT206">
        <v>102</v>
      </c>
      <c r="AU206">
        <v>58</v>
      </c>
      <c r="AV206">
        <v>1</v>
      </c>
      <c r="AW206">
        <v>1</v>
      </c>
      <c r="AZ206">
        <v>1</v>
      </c>
      <c r="BA206">
        <v>50.93</v>
      </c>
      <c r="BB206">
        <v>13.56</v>
      </c>
      <c r="BC206">
        <v>9.2100000000000009</v>
      </c>
      <c r="BD206" t="s">
        <v>3</v>
      </c>
      <c r="BE206" t="s">
        <v>3</v>
      </c>
      <c r="BF206" t="s">
        <v>3</v>
      </c>
      <c r="BG206" t="s">
        <v>3</v>
      </c>
      <c r="BH206">
        <v>0</v>
      </c>
      <c r="BI206">
        <v>1</v>
      </c>
      <c r="BJ206" t="s">
        <v>178</v>
      </c>
      <c r="BM206">
        <v>6001</v>
      </c>
      <c r="BN206">
        <v>0</v>
      </c>
      <c r="BO206" t="s">
        <v>175</v>
      </c>
      <c r="BP206">
        <v>1</v>
      </c>
      <c r="BQ206">
        <v>2</v>
      </c>
      <c r="BR206">
        <v>0</v>
      </c>
      <c r="BS206">
        <v>50.93</v>
      </c>
      <c r="BT206">
        <v>1</v>
      </c>
      <c r="BU206">
        <v>1</v>
      </c>
      <c r="BV206">
        <v>1</v>
      </c>
      <c r="BW206">
        <v>1</v>
      </c>
      <c r="BX206">
        <v>1</v>
      </c>
      <c r="BY206" t="s">
        <v>3</v>
      </c>
      <c r="BZ206">
        <v>102</v>
      </c>
      <c r="CA206">
        <v>58</v>
      </c>
      <c r="CB206" t="s">
        <v>3</v>
      </c>
      <c r="CE206">
        <v>0</v>
      </c>
      <c r="CF206">
        <v>0</v>
      </c>
      <c r="CG206">
        <v>0</v>
      </c>
      <c r="CM206">
        <v>0</v>
      </c>
      <c r="CN206" t="s">
        <v>3</v>
      </c>
      <c r="CO206">
        <v>0</v>
      </c>
      <c r="CP206">
        <f t="shared" si="161"/>
        <v>83498</v>
      </c>
      <c r="CQ206">
        <f t="shared" si="162"/>
        <v>511988.41290000005</v>
      </c>
      <c r="CR206">
        <f t="shared" si="163"/>
        <v>21567.586800000001</v>
      </c>
      <c r="CS206">
        <f t="shared" si="164"/>
        <v>12375.99</v>
      </c>
      <c r="CT206">
        <f t="shared" si="165"/>
        <v>71505.72</v>
      </c>
      <c r="CU206">
        <f t="shared" si="166"/>
        <v>0</v>
      </c>
      <c r="CV206">
        <f t="shared" si="167"/>
        <v>180</v>
      </c>
      <c r="CW206">
        <f t="shared" si="168"/>
        <v>18</v>
      </c>
      <c r="CX206">
        <f t="shared" si="169"/>
        <v>0</v>
      </c>
      <c r="CY206">
        <f>(((S206+R206)*AT206)/100)</f>
        <v>11807.52</v>
      </c>
      <c r="CZ206">
        <f>(((S206+R206)*AU206)/100)</f>
        <v>6714.08</v>
      </c>
      <c r="DC206" t="s">
        <v>3</v>
      </c>
      <c r="DD206" t="s">
        <v>3</v>
      </c>
      <c r="DE206" t="s">
        <v>3</v>
      </c>
      <c r="DF206" t="s">
        <v>3</v>
      </c>
      <c r="DG206" t="s">
        <v>3</v>
      </c>
      <c r="DH206" t="s">
        <v>3</v>
      </c>
      <c r="DI206" t="s">
        <v>3</v>
      </c>
      <c r="DJ206" t="s">
        <v>3</v>
      </c>
      <c r="DK206" t="s">
        <v>3</v>
      </c>
      <c r="DL206" t="s">
        <v>3</v>
      </c>
      <c r="DM206" t="s">
        <v>3</v>
      </c>
      <c r="DN206">
        <v>0</v>
      </c>
      <c r="DO206">
        <v>0</v>
      </c>
      <c r="DP206">
        <v>1</v>
      </c>
      <c r="DQ206">
        <v>1</v>
      </c>
      <c r="DU206">
        <v>1013</v>
      </c>
      <c r="DV206" t="s">
        <v>177</v>
      </c>
      <c r="DW206" t="s">
        <v>177</v>
      </c>
      <c r="DX206">
        <v>1</v>
      </c>
      <c r="DZ206" t="s">
        <v>3</v>
      </c>
      <c r="EA206" t="s">
        <v>3</v>
      </c>
      <c r="EB206" t="s">
        <v>3</v>
      </c>
      <c r="EC206" t="s">
        <v>3</v>
      </c>
      <c r="EE206">
        <v>56792962</v>
      </c>
      <c r="EF206">
        <v>2</v>
      </c>
      <c r="EG206" t="s">
        <v>28</v>
      </c>
      <c r="EH206">
        <v>6</v>
      </c>
      <c r="EI206" t="s">
        <v>179</v>
      </c>
      <c r="EJ206">
        <v>1</v>
      </c>
      <c r="EK206">
        <v>6001</v>
      </c>
      <c r="EL206" t="s">
        <v>179</v>
      </c>
      <c r="EM206" t="s">
        <v>180</v>
      </c>
      <c r="EO206" t="s">
        <v>3</v>
      </c>
      <c r="EQ206">
        <v>131072</v>
      </c>
      <c r="ER206">
        <v>58585.02</v>
      </c>
      <c r="ES206">
        <v>55590.49</v>
      </c>
      <c r="ET206">
        <v>1590.53</v>
      </c>
      <c r="EU206">
        <v>243</v>
      </c>
      <c r="EV206">
        <v>1404</v>
      </c>
      <c r="EW206">
        <v>180</v>
      </c>
      <c r="EX206">
        <v>18</v>
      </c>
      <c r="EY206">
        <v>0</v>
      </c>
      <c r="FQ206">
        <v>0</v>
      </c>
      <c r="FR206">
        <v>0</v>
      </c>
      <c r="FS206">
        <v>0</v>
      </c>
      <c r="FX206">
        <v>102</v>
      </c>
      <c r="FY206">
        <v>58</v>
      </c>
      <c r="GA206" t="s">
        <v>3</v>
      </c>
      <c r="GD206">
        <v>1</v>
      </c>
      <c r="GF206">
        <v>2118577387</v>
      </c>
      <c r="GG206">
        <v>2</v>
      </c>
      <c r="GH206">
        <v>1</v>
      </c>
      <c r="GI206">
        <v>2</v>
      </c>
      <c r="GJ206">
        <v>0</v>
      </c>
      <c r="GK206">
        <v>0</v>
      </c>
      <c r="GL206">
        <f>ROUND(IF(AND(BH206=3,BI206=3,FS206&lt;&gt;0),P206,0),0)</f>
        <v>0</v>
      </c>
      <c r="GM206">
        <f>ROUND(O206+X206+Y206,0)+GX206</f>
        <v>102020</v>
      </c>
      <c r="GN206">
        <f t="shared" si="170"/>
        <v>102020</v>
      </c>
      <c r="GO206">
        <f t="shared" si="171"/>
        <v>0</v>
      </c>
      <c r="GP206">
        <f t="shared" si="172"/>
        <v>0</v>
      </c>
      <c r="GR206">
        <v>0</v>
      </c>
      <c r="GS206">
        <v>3</v>
      </c>
      <c r="GT206">
        <v>0</v>
      </c>
      <c r="GU206" t="s">
        <v>3</v>
      </c>
      <c r="GV206">
        <f t="shared" si="173"/>
        <v>0</v>
      </c>
      <c r="GW206">
        <v>1</v>
      </c>
      <c r="GX206">
        <f>ROUND(HC206*I206,0)</f>
        <v>0</v>
      </c>
      <c r="HA206">
        <v>0</v>
      </c>
      <c r="HB206">
        <v>0</v>
      </c>
      <c r="HC206">
        <f t="shared" si="174"/>
        <v>0</v>
      </c>
      <c r="HE206" t="s">
        <v>3</v>
      </c>
      <c r="HF206" t="s">
        <v>3</v>
      </c>
      <c r="HM206" t="s">
        <v>3</v>
      </c>
      <c r="HN206" t="s">
        <v>181</v>
      </c>
      <c r="HO206" t="s">
        <v>182</v>
      </c>
      <c r="HP206" t="s">
        <v>179</v>
      </c>
      <c r="HQ206" t="s">
        <v>179</v>
      </c>
      <c r="HS206">
        <v>0</v>
      </c>
      <c r="IK206">
        <v>0</v>
      </c>
    </row>
    <row r="207" spans="1:255" x14ac:dyDescent="0.2">
      <c r="A207" s="2">
        <v>18</v>
      </c>
      <c r="B207" s="2">
        <v>1</v>
      </c>
      <c r="C207" s="2">
        <v>211</v>
      </c>
      <c r="D207" s="2"/>
      <c r="E207" s="2" t="s">
        <v>238</v>
      </c>
      <c r="F207" s="2" t="s">
        <v>184</v>
      </c>
      <c r="G207" s="2" t="s">
        <v>185</v>
      </c>
      <c r="H207" s="2" t="s">
        <v>128</v>
      </c>
      <c r="I207" s="2">
        <f>I205*J207</f>
        <v>-14.076000000000001</v>
      </c>
      <c r="J207" s="2">
        <v>-102</v>
      </c>
      <c r="K207" s="2">
        <v>-102</v>
      </c>
      <c r="L207" s="2"/>
      <c r="M207" s="2"/>
      <c r="N207" s="2"/>
      <c r="O207" s="2">
        <f>ROUND(CP207,2)</f>
        <v>-7319.52</v>
      </c>
      <c r="P207" s="2">
        <f>ROUND(CQ207*I207,2)</f>
        <v>-7319.52</v>
      </c>
      <c r="Q207" s="2">
        <f>ROUND(CR207*I207,2)</f>
        <v>0</v>
      </c>
      <c r="R207" s="2">
        <f>ROUND(CS207*I207,2)</f>
        <v>0</v>
      </c>
      <c r="S207" s="2">
        <f>ROUND(CT207*I207,2)</f>
        <v>0</v>
      </c>
      <c r="T207" s="2">
        <f>ROUND(CU207*I207,2)</f>
        <v>0</v>
      </c>
      <c r="U207" s="2">
        <f t="shared" si="150"/>
        <v>0</v>
      </c>
      <c r="V207" s="2">
        <f t="shared" si="151"/>
        <v>0</v>
      </c>
      <c r="W207" s="2">
        <f>ROUND(CX207*I207,2)</f>
        <v>0</v>
      </c>
      <c r="X207" s="2">
        <f>ROUND(CY207,2)</f>
        <v>0</v>
      </c>
      <c r="Y207" s="2">
        <f>ROUND(CZ207,2)</f>
        <v>0</v>
      </c>
      <c r="Z207" s="2"/>
      <c r="AA207" s="2">
        <v>64855517</v>
      </c>
      <c r="AB207" s="2">
        <f t="shared" si="152"/>
        <v>520</v>
      </c>
      <c r="AC207" s="2">
        <f t="shared" si="153"/>
        <v>520</v>
      </c>
      <c r="AD207" s="2">
        <f t="shared" si="154"/>
        <v>0</v>
      </c>
      <c r="AE207" s="2">
        <f t="shared" si="155"/>
        <v>0</v>
      </c>
      <c r="AF207" s="2">
        <f t="shared" si="156"/>
        <v>0</v>
      </c>
      <c r="AG207" s="2">
        <f t="shared" si="157"/>
        <v>0</v>
      </c>
      <c r="AH207" s="2">
        <f t="shared" si="158"/>
        <v>0</v>
      </c>
      <c r="AI207" s="2">
        <f t="shared" si="159"/>
        <v>0</v>
      </c>
      <c r="AJ207" s="2">
        <f t="shared" si="160"/>
        <v>0</v>
      </c>
      <c r="AK207" s="2">
        <v>520</v>
      </c>
      <c r="AL207" s="2">
        <v>520</v>
      </c>
      <c r="AM207" s="2">
        <v>0</v>
      </c>
      <c r="AN207" s="2">
        <v>0</v>
      </c>
      <c r="AO207" s="2">
        <v>0</v>
      </c>
      <c r="AP207" s="2">
        <v>0</v>
      </c>
      <c r="AQ207" s="2">
        <v>0</v>
      </c>
      <c r="AR207" s="2">
        <v>0</v>
      </c>
      <c r="AS207" s="2">
        <v>0</v>
      </c>
      <c r="AT207" s="2">
        <v>102</v>
      </c>
      <c r="AU207" s="2">
        <v>58</v>
      </c>
      <c r="AV207" s="2">
        <v>1</v>
      </c>
      <c r="AW207" s="2">
        <v>1</v>
      </c>
      <c r="AX207" s="2"/>
      <c r="AY207" s="2"/>
      <c r="AZ207" s="2">
        <v>1</v>
      </c>
      <c r="BA207" s="2">
        <v>1</v>
      </c>
      <c r="BB207" s="2">
        <v>1</v>
      </c>
      <c r="BC207" s="2">
        <v>1</v>
      </c>
      <c r="BD207" s="2" t="s">
        <v>3</v>
      </c>
      <c r="BE207" s="2" t="s">
        <v>3</v>
      </c>
      <c r="BF207" s="2" t="s">
        <v>3</v>
      </c>
      <c r="BG207" s="2" t="s">
        <v>3</v>
      </c>
      <c r="BH207" s="2">
        <v>3</v>
      </c>
      <c r="BI207" s="2">
        <v>1</v>
      </c>
      <c r="BJ207" s="2" t="s">
        <v>186</v>
      </c>
      <c r="BK207" s="2"/>
      <c r="BL207" s="2"/>
      <c r="BM207" s="2">
        <v>6001</v>
      </c>
      <c r="BN207" s="2">
        <v>0</v>
      </c>
      <c r="BO207" s="2" t="s">
        <v>3</v>
      </c>
      <c r="BP207" s="2">
        <v>0</v>
      </c>
      <c r="BQ207" s="2">
        <v>2</v>
      </c>
      <c r="BR207" s="2">
        <v>1</v>
      </c>
      <c r="BS207" s="2">
        <v>1</v>
      </c>
      <c r="BT207" s="2">
        <v>1</v>
      </c>
      <c r="BU207" s="2">
        <v>1</v>
      </c>
      <c r="BV207" s="2">
        <v>1</v>
      </c>
      <c r="BW207" s="2">
        <v>1</v>
      </c>
      <c r="BX207" s="2">
        <v>1</v>
      </c>
      <c r="BY207" s="2" t="s">
        <v>3</v>
      </c>
      <c r="BZ207" s="2">
        <v>102</v>
      </c>
      <c r="CA207" s="2">
        <v>58</v>
      </c>
      <c r="CB207" s="2" t="s">
        <v>3</v>
      </c>
      <c r="CC207" s="2"/>
      <c r="CD207" s="2"/>
      <c r="CE207" s="2">
        <v>0</v>
      </c>
      <c r="CF207" s="2">
        <v>0</v>
      </c>
      <c r="CG207" s="2">
        <v>0</v>
      </c>
      <c r="CH207" s="2"/>
      <c r="CI207" s="2"/>
      <c r="CJ207" s="2"/>
      <c r="CK207" s="2"/>
      <c r="CL207" s="2"/>
      <c r="CM207" s="2">
        <v>0</v>
      </c>
      <c r="CN207" s="2" t="s">
        <v>3</v>
      </c>
      <c r="CO207" s="2">
        <v>0</v>
      </c>
      <c r="CP207" s="2">
        <f t="shared" si="161"/>
        <v>-7319.52</v>
      </c>
      <c r="CQ207" s="2">
        <f t="shared" si="162"/>
        <v>520</v>
      </c>
      <c r="CR207" s="2">
        <f t="shared" si="163"/>
        <v>0</v>
      </c>
      <c r="CS207" s="2">
        <f t="shared" si="164"/>
        <v>0</v>
      </c>
      <c r="CT207" s="2">
        <f t="shared" si="165"/>
        <v>0</v>
      </c>
      <c r="CU207" s="2">
        <f t="shared" si="166"/>
        <v>0</v>
      </c>
      <c r="CV207" s="2">
        <f t="shared" si="167"/>
        <v>0</v>
      </c>
      <c r="CW207" s="2">
        <f t="shared" si="168"/>
        <v>0</v>
      </c>
      <c r="CX207" s="2">
        <f t="shared" si="169"/>
        <v>0</v>
      </c>
      <c r="CY207" s="2">
        <f>(((S207+R207)*AT207)/100)</f>
        <v>0</v>
      </c>
      <c r="CZ207" s="2">
        <f>(((S207+R207)*AU207)/100)</f>
        <v>0</v>
      </c>
      <c r="DA207" s="2"/>
      <c r="DB207" s="2"/>
      <c r="DC207" s="2" t="s">
        <v>3</v>
      </c>
      <c r="DD207" s="2" t="s">
        <v>3</v>
      </c>
      <c r="DE207" s="2" t="s">
        <v>3</v>
      </c>
      <c r="DF207" s="2" t="s">
        <v>3</v>
      </c>
      <c r="DG207" s="2" t="s">
        <v>3</v>
      </c>
      <c r="DH207" s="2" t="s">
        <v>3</v>
      </c>
      <c r="DI207" s="2" t="s">
        <v>3</v>
      </c>
      <c r="DJ207" s="2" t="s">
        <v>3</v>
      </c>
      <c r="DK207" s="2" t="s">
        <v>3</v>
      </c>
      <c r="DL207" s="2" t="s">
        <v>3</v>
      </c>
      <c r="DM207" s="2" t="s">
        <v>3</v>
      </c>
      <c r="DN207" s="2">
        <v>0</v>
      </c>
      <c r="DO207" s="2">
        <v>0</v>
      </c>
      <c r="DP207" s="2">
        <v>1</v>
      </c>
      <c r="DQ207" s="2">
        <v>1</v>
      </c>
      <c r="DR207" s="2"/>
      <c r="DS207" s="2"/>
      <c r="DT207" s="2"/>
      <c r="DU207" s="2">
        <v>1007</v>
      </c>
      <c r="DV207" s="2" t="s">
        <v>128</v>
      </c>
      <c r="DW207" s="2" t="s">
        <v>128</v>
      </c>
      <c r="DX207" s="2">
        <v>1</v>
      </c>
      <c r="DY207" s="2"/>
      <c r="DZ207" s="2" t="s">
        <v>3</v>
      </c>
      <c r="EA207" s="2" t="s">
        <v>3</v>
      </c>
      <c r="EB207" s="2" t="s">
        <v>3</v>
      </c>
      <c r="EC207" s="2" t="s">
        <v>3</v>
      </c>
      <c r="ED207" s="2"/>
      <c r="EE207" s="2">
        <v>56792962</v>
      </c>
      <c r="EF207" s="2">
        <v>2</v>
      </c>
      <c r="EG207" s="2" t="s">
        <v>28</v>
      </c>
      <c r="EH207" s="2">
        <v>6</v>
      </c>
      <c r="EI207" s="2" t="s">
        <v>179</v>
      </c>
      <c r="EJ207" s="2">
        <v>1</v>
      </c>
      <c r="EK207" s="2">
        <v>6001</v>
      </c>
      <c r="EL207" s="2" t="s">
        <v>179</v>
      </c>
      <c r="EM207" s="2" t="s">
        <v>180</v>
      </c>
      <c r="EN207" s="2"/>
      <c r="EO207" s="2" t="s">
        <v>3</v>
      </c>
      <c r="EP207" s="2"/>
      <c r="EQ207" s="2">
        <v>0</v>
      </c>
      <c r="ER207" s="2">
        <v>520</v>
      </c>
      <c r="ES207" s="2">
        <v>520</v>
      </c>
      <c r="ET207" s="2">
        <v>0</v>
      </c>
      <c r="EU207" s="2">
        <v>0</v>
      </c>
      <c r="EV207" s="2">
        <v>0</v>
      </c>
      <c r="EW207" s="2">
        <v>0</v>
      </c>
      <c r="EX207" s="2">
        <v>0</v>
      </c>
      <c r="EY207" s="2"/>
      <c r="EZ207" s="2"/>
      <c r="FA207" s="2"/>
      <c r="FB207" s="2"/>
      <c r="FC207" s="2"/>
      <c r="FD207" s="2"/>
      <c r="FE207" s="2"/>
      <c r="FF207" s="2"/>
      <c r="FG207" s="2"/>
      <c r="FH207" s="2"/>
      <c r="FI207" s="2"/>
      <c r="FJ207" s="2"/>
      <c r="FK207" s="2"/>
      <c r="FL207" s="2"/>
      <c r="FM207" s="2"/>
      <c r="FN207" s="2"/>
      <c r="FO207" s="2"/>
      <c r="FP207" s="2"/>
      <c r="FQ207" s="2">
        <v>0</v>
      </c>
      <c r="FR207" s="2">
        <v>0</v>
      </c>
      <c r="FS207" s="2">
        <v>0</v>
      </c>
      <c r="FT207" s="2"/>
      <c r="FU207" s="2"/>
      <c r="FV207" s="2"/>
      <c r="FW207" s="2"/>
      <c r="FX207" s="2">
        <v>102</v>
      </c>
      <c r="FY207" s="2">
        <v>58</v>
      </c>
      <c r="FZ207" s="2"/>
      <c r="GA207" s="2" t="s">
        <v>3</v>
      </c>
      <c r="GB207" s="2"/>
      <c r="GC207" s="2"/>
      <c r="GD207" s="2">
        <v>1</v>
      </c>
      <c r="GE207" s="2"/>
      <c r="GF207" s="2">
        <v>-982149453</v>
      </c>
      <c r="GG207" s="2">
        <v>2</v>
      </c>
      <c r="GH207" s="2">
        <v>1</v>
      </c>
      <c r="GI207" s="2">
        <v>-2</v>
      </c>
      <c r="GJ207" s="2">
        <v>0</v>
      </c>
      <c r="GK207" s="2">
        <v>0</v>
      </c>
      <c r="GL207" s="2">
        <f>ROUND(IF(AND(BH207=3,BI207=3,FS207&lt;&gt;0),P207,0),2)</f>
        <v>0</v>
      </c>
      <c r="GM207" s="2">
        <f>ROUND(O207+X207+Y207,2)+GX207</f>
        <v>-7319.52</v>
      </c>
      <c r="GN207" s="2">
        <f t="shared" si="170"/>
        <v>-7319.52</v>
      </c>
      <c r="GO207" s="2">
        <f t="shared" si="171"/>
        <v>0</v>
      </c>
      <c r="GP207" s="2">
        <f t="shared" si="172"/>
        <v>0</v>
      </c>
      <c r="GQ207" s="2"/>
      <c r="GR207" s="2">
        <v>0</v>
      </c>
      <c r="GS207" s="2">
        <v>3</v>
      </c>
      <c r="GT207" s="2">
        <v>0</v>
      </c>
      <c r="GU207" s="2" t="s">
        <v>3</v>
      </c>
      <c r="GV207" s="2">
        <f t="shared" si="173"/>
        <v>0</v>
      </c>
      <c r="GW207" s="2">
        <v>1</v>
      </c>
      <c r="GX207" s="2">
        <f>ROUND(HC207*I207,2)</f>
        <v>0</v>
      </c>
      <c r="GY207" s="2"/>
      <c r="GZ207" s="2"/>
      <c r="HA207" s="2">
        <v>0</v>
      </c>
      <c r="HB207" s="2">
        <v>0</v>
      </c>
      <c r="HC207" s="2">
        <f t="shared" si="174"/>
        <v>0</v>
      </c>
      <c r="HD207" s="2"/>
      <c r="HE207" s="2" t="s">
        <v>3</v>
      </c>
      <c r="HF207" s="2" t="s">
        <v>3</v>
      </c>
      <c r="HG207" s="2"/>
      <c r="HH207" s="2"/>
      <c r="HI207" s="2"/>
      <c r="HJ207" s="2"/>
      <c r="HK207" s="2"/>
      <c r="HL207" s="2"/>
      <c r="HM207" s="2" t="s">
        <v>3</v>
      </c>
      <c r="HN207" s="2" t="s">
        <v>181</v>
      </c>
      <c r="HO207" s="2" t="s">
        <v>182</v>
      </c>
      <c r="HP207" s="2" t="s">
        <v>179</v>
      </c>
      <c r="HQ207" s="2" t="s">
        <v>179</v>
      </c>
      <c r="HR207" s="2"/>
      <c r="HS207" s="2">
        <v>0</v>
      </c>
      <c r="HT207" s="2"/>
      <c r="HU207" s="2"/>
      <c r="HV207" s="2"/>
      <c r="HW207" s="2"/>
      <c r="HX207" s="2"/>
      <c r="HY207" s="2"/>
      <c r="HZ207" s="2"/>
      <c r="IA207" s="2"/>
      <c r="IB207" s="2"/>
      <c r="IC207" s="2"/>
      <c r="ID207" s="2"/>
      <c r="IE207" s="2"/>
      <c r="IF207" s="2"/>
      <c r="IG207" s="2"/>
      <c r="IH207" s="2"/>
      <c r="II207" s="2"/>
      <c r="IJ207" s="2"/>
      <c r="IK207" s="2">
        <v>0</v>
      </c>
      <c r="IL207" s="2"/>
      <c r="IM207" s="2"/>
      <c r="IN207" s="2"/>
      <c r="IO207" s="2"/>
      <c r="IP207" s="2"/>
      <c r="IQ207" s="2"/>
      <c r="IR207" s="2"/>
      <c r="IS207" s="2"/>
      <c r="IT207" s="2"/>
      <c r="IU207" s="2"/>
    </row>
    <row r="208" spans="1:255" x14ac:dyDescent="0.2">
      <c r="A208">
        <v>18</v>
      </c>
      <c r="B208">
        <v>1</v>
      </c>
      <c r="C208">
        <v>219</v>
      </c>
      <c r="E208" t="s">
        <v>238</v>
      </c>
      <c r="F208" t="s">
        <v>184</v>
      </c>
      <c r="G208" t="s">
        <v>185</v>
      </c>
      <c r="H208" t="s">
        <v>128</v>
      </c>
      <c r="I208">
        <f>I206*J208</f>
        <v>-14.076000000000001</v>
      </c>
      <c r="J208">
        <v>-102</v>
      </c>
      <c r="K208">
        <v>-102</v>
      </c>
      <c r="O208">
        <f>ROUND(CP208,0)</f>
        <v>-66022</v>
      </c>
      <c r="P208">
        <f>ROUND(CQ208*I208,0)</f>
        <v>-66022</v>
      </c>
      <c r="Q208">
        <f>ROUND(CR208*I208,0)</f>
        <v>0</v>
      </c>
      <c r="R208">
        <f>ROUND(CS208*I208,0)</f>
        <v>0</v>
      </c>
      <c r="S208">
        <f>ROUND(CT208*I208,0)</f>
        <v>0</v>
      </c>
      <c r="T208">
        <f>ROUND(CU208*I208,0)</f>
        <v>0</v>
      </c>
      <c r="U208">
        <f t="shared" si="150"/>
        <v>0</v>
      </c>
      <c r="V208">
        <f t="shared" si="151"/>
        <v>0</v>
      </c>
      <c r="W208">
        <f>ROUND(CX208*I208,0)</f>
        <v>0</v>
      </c>
      <c r="X208">
        <f>ROUND(CY208,0)</f>
        <v>0</v>
      </c>
      <c r="Y208">
        <f>ROUND(CZ208,0)</f>
        <v>0</v>
      </c>
      <c r="AA208">
        <v>64855514</v>
      </c>
      <c r="AB208">
        <f t="shared" si="152"/>
        <v>520</v>
      </c>
      <c r="AC208">
        <f t="shared" si="153"/>
        <v>520</v>
      </c>
      <c r="AD208">
        <f t="shared" si="154"/>
        <v>0</v>
      </c>
      <c r="AE208">
        <f t="shared" si="155"/>
        <v>0</v>
      </c>
      <c r="AF208">
        <f t="shared" si="156"/>
        <v>0</v>
      </c>
      <c r="AG208">
        <f t="shared" si="157"/>
        <v>0</v>
      </c>
      <c r="AH208">
        <f t="shared" si="158"/>
        <v>0</v>
      </c>
      <c r="AI208">
        <f t="shared" si="159"/>
        <v>0</v>
      </c>
      <c r="AJ208">
        <f t="shared" si="160"/>
        <v>0</v>
      </c>
      <c r="AK208">
        <v>520</v>
      </c>
      <c r="AL208">
        <v>520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102</v>
      </c>
      <c r="AU208">
        <v>58</v>
      </c>
      <c r="AV208">
        <v>1</v>
      </c>
      <c r="AW208">
        <v>1</v>
      </c>
      <c r="AZ208">
        <v>1</v>
      </c>
      <c r="BA208">
        <v>1</v>
      </c>
      <c r="BB208">
        <v>1</v>
      </c>
      <c r="BC208">
        <v>9.02</v>
      </c>
      <c r="BD208" t="s">
        <v>3</v>
      </c>
      <c r="BE208" t="s">
        <v>3</v>
      </c>
      <c r="BF208" t="s">
        <v>3</v>
      </c>
      <c r="BG208" t="s">
        <v>3</v>
      </c>
      <c r="BH208">
        <v>3</v>
      </c>
      <c r="BI208">
        <v>1</v>
      </c>
      <c r="BJ208" t="s">
        <v>186</v>
      </c>
      <c r="BM208">
        <v>6001</v>
      </c>
      <c r="BN208">
        <v>0</v>
      </c>
      <c r="BO208" t="s">
        <v>184</v>
      </c>
      <c r="BP208">
        <v>1</v>
      </c>
      <c r="BQ208">
        <v>2</v>
      </c>
      <c r="BR208">
        <v>1</v>
      </c>
      <c r="BS208">
        <v>1</v>
      </c>
      <c r="BT208">
        <v>1</v>
      </c>
      <c r="BU208">
        <v>1</v>
      </c>
      <c r="BV208">
        <v>1</v>
      </c>
      <c r="BW208">
        <v>1</v>
      </c>
      <c r="BX208">
        <v>1</v>
      </c>
      <c r="BY208" t="s">
        <v>3</v>
      </c>
      <c r="BZ208">
        <v>102</v>
      </c>
      <c r="CA208">
        <v>58</v>
      </c>
      <c r="CB208" t="s">
        <v>3</v>
      </c>
      <c r="CE208">
        <v>0</v>
      </c>
      <c r="CF208">
        <v>0</v>
      </c>
      <c r="CG208">
        <v>0</v>
      </c>
      <c r="CM208">
        <v>0</v>
      </c>
      <c r="CN208" t="s">
        <v>3</v>
      </c>
      <c r="CO208">
        <v>0</v>
      </c>
      <c r="CP208">
        <f t="shared" si="161"/>
        <v>-66022</v>
      </c>
      <c r="CQ208">
        <f t="shared" si="162"/>
        <v>4690.3999999999996</v>
      </c>
      <c r="CR208">
        <f t="shared" si="163"/>
        <v>0</v>
      </c>
      <c r="CS208">
        <f t="shared" si="164"/>
        <v>0</v>
      </c>
      <c r="CT208">
        <f t="shared" si="165"/>
        <v>0</v>
      </c>
      <c r="CU208">
        <f t="shared" si="166"/>
        <v>0</v>
      </c>
      <c r="CV208">
        <f t="shared" si="167"/>
        <v>0</v>
      </c>
      <c r="CW208">
        <f t="shared" si="168"/>
        <v>0</v>
      </c>
      <c r="CX208">
        <f t="shared" si="169"/>
        <v>0</v>
      </c>
      <c r="CY208">
        <f>(((S208+R208)*AT208)/100)</f>
        <v>0</v>
      </c>
      <c r="CZ208">
        <f>(((S208+R208)*AU208)/100)</f>
        <v>0</v>
      </c>
      <c r="DC208" t="s">
        <v>3</v>
      </c>
      <c r="DD208" t="s">
        <v>3</v>
      </c>
      <c r="DE208" t="s">
        <v>3</v>
      </c>
      <c r="DF208" t="s">
        <v>3</v>
      </c>
      <c r="DG208" t="s">
        <v>3</v>
      </c>
      <c r="DH208" t="s">
        <v>3</v>
      </c>
      <c r="DI208" t="s">
        <v>3</v>
      </c>
      <c r="DJ208" t="s">
        <v>3</v>
      </c>
      <c r="DK208" t="s">
        <v>3</v>
      </c>
      <c r="DL208" t="s">
        <v>3</v>
      </c>
      <c r="DM208" t="s">
        <v>3</v>
      </c>
      <c r="DN208">
        <v>0</v>
      </c>
      <c r="DO208">
        <v>0</v>
      </c>
      <c r="DP208">
        <v>1</v>
      </c>
      <c r="DQ208">
        <v>1</v>
      </c>
      <c r="DU208">
        <v>1007</v>
      </c>
      <c r="DV208" t="s">
        <v>128</v>
      </c>
      <c r="DW208" t="s">
        <v>128</v>
      </c>
      <c r="DX208">
        <v>1</v>
      </c>
      <c r="DZ208" t="s">
        <v>3</v>
      </c>
      <c r="EA208" t="s">
        <v>3</v>
      </c>
      <c r="EB208" t="s">
        <v>3</v>
      </c>
      <c r="EC208" t="s">
        <v>3</v>
      </c>
      <c r="EE208">
        <v>56792962</v>
      </c>
      <c r="EF208">
        <v>2</v>
      </c>
      <c r="EG208" t="s">
        <v>28</v>
      </c>
      <c r="EH208">
        <v>6</v>
      </c>
      <c r="EI208" t="s">
        <v>179</v>
      </c>
      <c r="EJ208">
        <v>1</v>
      </c>
      <c r="EK208">
        <v>6001</v>
      </c>
      <c r="EL208" t="s">
        <v>179</v>
      </c>
      <c r="EM208" t="s">
        <v>180</v>
      </c>
      <c r="EO208" t="s">
        <v>3</v>
      </c>
      <c r="EQ208">
        <v>0</v>
      </c>
      <c r="ER208">
        <v>520</v>
      </c>
      <c r="ES208">
        <v>520</v>
      </c>
      <c r="ET208">
        <v>0</v>
      </c>
      <c r="EU208">
        <v>0</v>
      </c>
      <c r="EV208">
        <v>0</v>
      </c>
      <c r="EW208">
        <v>0</v>
      </c>
      <c r="EX208">
        <v>0</v>
      </c>
      <c r="FQ208">
        <v>0</v>
      </c>
      <c r="FR208">
        <v>0</v>
      </c>
      <c r="FS208">
        <v>0</v>
      </c>
      <c r="FX208">
        <v>102</v>
      </c>
      <c r="FY208">
        <v>58</v>
      </c>
      <c r="GA208" t="s">
        <v>3</v>
      </c>
      <c r="GD208">
        <v>1</v>
      </c>
      <c r="GF208">
        <v>-982149453</v>
      </c>
      <c r="GG208">
        <v>2</v>
      </c>
      <c r="GH208">
        <v>1</v>
      </c>
      <c r="GI208">
        <v>2</v>
      </c>
      <c r="GJ208">
        <v>0</v>
      </c>
      <c r="GK208">
        <v>0</v>
      </c>
      <c r="GL208">
        <f>ROUND(IF(AND(BH208=3,BI208=3,FS208&lt;&gt;0),P208,0),0)</f>
        <v>0</v>
      </c>
      <c r="GM208">
        <f>ROUND(O208+X208+Y208,0)+GX208</f>
        <v>-66022</v>
      </c>
      <c r="GN208">
        <f t="shared" si="170"/>
        <v>-66022</v>
      </c>
      <c r="GO208">
        <f t="shared" si="171"/>
        <v>0</v>
      </c>
      <c r="GP208">
        <f t="shared" si="172"/>
        <v>0</v>
      </c>
      <c r="GR208">
        <v>0</v>
      </c>
      <c r="GS208">
        <v>3</v>
      </c>
      <c r="GT208">
        <v>0</v>
      </c>
      <c r="GU208" t="s">
        <v>3</v>
      </c>
      <c r="GV208">
        <f t="shared" si="173"/>
        <v>0</v>
      </c>
      <c r="GW208">
        <v>1</v>
      </c>
      <c r="GX208">
        <f>ROUND(HC208*I208,0)</f>
        <v>0</v>
      </c>
      <c r="HA208">
        <v>0</v>
      </c>
      <c r="HB208">
        <v>0</v>
      </c>
      <c r="HC208">
        <f t="shared" si="174"/>
        <v>0</v>
      </c>
      <c r="HE208" t="s">
        <v>3</v>
      </c>
      <c r="HF208" t="s">
        <v>3</v>
      </c>
      <c r="HM208" t="s">
        <v>3</v>
      </c>
      <c r="HN208" t="s">
        <v>181</v>
      </c>
      <c r="HO208" t="s">
        <v>182</v>
      </c>
      <c r="HP208" t="s">
        <v>179</v>
      </c>
      <c r="HQ208" t="s">
        <v>179</v>
      </c>
      <c r="HS208">
        <v>0</v>
      </c>
      <c r="IK208">
        <v>0</v>
      </c>
    </row>
    <row r="209" spans="1:255" x14ac:dyDescent="0.2">
      <c r="A209" s="2">
        <v>17</v>
      </c>
      <c r="B209" s="2">
        <v>1</v>
      </c>
      <c r="C209" s="2"/>
      <c r="D209" s="2"/>
      <c r="E209" s="2" t="s">
        <v>239</v>
      </c>
      <c r="F209" s="2" t="s">
        <v>188</v>
      </c>
      <c r="G209" s="2" t="s">
        <v>189</v>
      </c>
      <c r="H209" s="2" t="s">
        <v>128</v>
      </c>
      <c r="I209" s="2">
        <f>ROUND(ROUND(13.8,4),7)</f>
        <v>13.8</v>
      </c>
      <c r="J209" s="2">
        <v>0</v>
      </c>
      <c r="K209" s="2">
        <f>ROUND(ROUND(13.8,4),7)</f>
        <v>13.8</v>
      </c>
      <c r="L209" s="2"/>
      <c r="M209" s="2"/>
      <c r="N209" s="2"/>
      <c r="O209" s="2">
        <f>ROUND(CP209,2)</f>
        <v>8040.16</v>
      </c>
      <c r="P209" s="2">
        <f>ROUND(CQ209*I209,2)</f>
        <v>8040.16</v>
      </c>
      <c r="Q209" s="2">
        <f>ROUND(CR209*I209,2)</f>
        <v>0</v>
      </c>
      <c r="R209" s="2">
        <f>ROUND(CS209*I209,2)</f>
        <v>0</v>
      </c>
      <c r="S209" s="2">
        <f>ROUND(CT209*I209,2)</f>
        <v>0</v>
      </c>
      <c r="T209" s="2">
        <f>ROUND(CU209*I209,2)</f>
        <v>0</v>
      </c>
      <c r="U209" s="2">
        <f t="shared" si="150"/>
        <v>0</v>
      </c>
      <c r="V209" s="2">
        <f t="shared" si="151"/>
        <v>0</v>
      </c>
      <c r="W209" s="2">
        <f>ROUND(CX209*I209,2)</f>
        <v>906.8</v>
      </c>
      <c r="X209" s="2">
        <f>ROUND(CY209,2)</f>
        <v>0</v>
      </c>
      <c r="Y209" s="2">
        <f>ROUND(CZ209,2)</f>
        <v>0</v>
      </c>
      <c r="Z209" s="2"/>
      <c r="AA209" s="2">
        <v>64855517</v>
      </c>
      <c r="AB209" s="2">
        <f t="shared" si="152"/>
        <v>582.62</v>
      </c>
      <c r="AC209" s="2">
        <f t="shared" si="153"/>
        <v>582.62</v>
      </c>
      <c r="AD209" s="2">
        <f t="shared" si="154"/>
        <v>0</v>
      </c>
      <c r="AE209" s="2">
        <f t="shared" si="155"/>
        <v>0</v>
      </c>
      <c r="AF209" s="2">
        <f t="shared" si="156"/>
        <v>0</v>
      </c>
      <c r="AG209" s="2">
        <f t="shared" si="157"/>
        <v>0</v>
      </c>
      <c r="AH209" s="2">
        <f t="shared" si="158"/>
        <v>0</v>
      </c>
      <c r="AI209" s="2">
        <f t="shared" si="159"/>
        <v>0</v>
      </c>
      <c r="AJ209" s="2">
        <f t="shared" si="160"/>
        <v>65.709999999999994</v>
      </c>
      <c r="AK209" s="2">
        <v>582.62</v>
      </c>
      <c r="AL209" s="2">
        <v>582.62</v>
      </c>
      <c r="AM209" s="2">
        <v>0</v>
      </c>
      <c r="AN209" s="2">
        <v>0</v>
      </c>
      <c r="AO209" s="2">
        <v>0</v>
      </c>
      <c r="AP209" s="2">
        <v>0</v>
      </c>
      <c r="AQ209" s="2">
        <v>0</v>
      </c>
      <c r="AR209" s="2">
        <v>0</v>
      </c>
      <c r="AS209" s="2">
        <v>65.709999999999994</v>
      </c>
      <c r="AT209" s="2">
        <v>0</v>
      </c>
      <c r="AU209" s="2">
        <v>0</v>
      </c>
      <c r="AV209" s="2">
        <v>1</v>
      </c>
      <c r="AW209" s="2">
        <v>1</v>
      </c>
      <c r="AX209" s="2"/>
      <c r="AY209" s="2"/>
      <c r="AZ209" s="2">
        <v>1</v>
      </c>
      <c r="BA209" s="2">
        <v>1</v>
      </c>
      <c r="BB209" s="2">
        <v>1</v>
      </c>
      <c r="BC209" s="2">
        <v>1</v>
      </c>
      <c r="BD209" s="2" t="s">
        <v>3</v>
      </c>
      <c r="BE209" s="2" t="s">
        <v>3</v>
      </c>
      <c r="BF209" s="2" t="s">
        <v>3</v>
      </c>
      <c r="BG209" s="2" t="s">
        <v>3</v>
      </c>
      <c r="BH209" s="2">
        <v>3</v>
      </c>
      <c r="BI209" s="2">
        <v>1</v>
      </c>
      <c r="BJ209" s="2" t="s">
        <v>190</v>
      </c>
      <c r="BK209" s="2"/>
      <c r="BL209" s="2"/>
      <c r="BM209" s="2">
        <v>500001</v>
      </c>
      <c r="BN209" s="2">
        <v>0</v>
      </c>
      <c r="BO209" s="2" t="s">
        <v>3</v>
      </c>
      <c r="BP209" s="2">
        <v>0</v>
      </c>
      <c r="BQ209" s="2">
        <v>8</v>
      </c>
      <c r="BR209" s="2">
        <v>0</v>
      </c>
      <c r="BS209" s="2">
        <v>1</v>
      </c>
      <c r="BT209" s="2">
        <v>1</v>
      </c>
      <c r="BU209" s="2">
        <v>1</v>
      </c>
      <c r="BV209" s="2">
        <v>1</v>
      </c>
      <c r="BW209" s="2">
        <v>1</v>
      </c>
      <c r="BX209" s="2">
        <v>1</v>
      </c>
      <c r="BY209" s="2" t="s">
        <v>3</v>
      </c>
      <c r="BZ209" s="2">
        <v>0</v>
      </c>
      <c r="CA209" s="2">
        <v>0</v>
      </c>
      <c r="CB209" s="2" t="s">
        <v>3</v>
      </c>
      <c r="CC209" s="2"/>
      <c r="CD209" s="2"/>
      <c r="CE209" s="2">
        <v>0</v>
      </c>
      <c r="CF209" s="2">
        <v>0</v>
      </c>
      <c r="CG209" s="2">
        <v>0</v>
      </c>
      <c r="CH209" s="2"/>
      <c r="CI209" s="2"/>
      <c r="CJ209" s="2"/>
      <c r="CK209" s="2"/>
      <c r="CL209" s="2"/>
      <c r="CM209" s="2">
        <v>0</v>
      </c>
      <c r="CN209" s="2" t="s">
        <v>3</v>
      </c>
      <c r="CO209" s="2">
        <v>0</v>
      </c>
      <c r="CP209" s="2">
        <f t="shared" si="161"/>
        <v>8040.16</v>
      </c>
      <c r="CQ209" s="2">
        <f t="shared" si="162"/>
        <v>582.62</v>
      </c>
      <c r="CR209" s="2">
        <f t="shared" si="163"/>
        <v>0</v>
      </c>
      <c r="CS209" s="2">
        <f t="shared" si="164"/>
        <v>0</v>
      </c>
      <c r="CT209" s="2">
        <f t="shared" si="165"/>
        <v>0</v>
      </c>
      <c r="CU209" s="2">
        <f t="shared" si="166"/>
        <v>0</v>
      </c>
      <c r="CV209" s="2">
        <f t="shared" si="167"/>
        <v>0</v>
      </c>
      <c r="CW209" s="2">
        <f t="shared" si="168"/>
        <v>0</v>
      </c>
      <c r="CX209" s="2">
        <f t="shared" si="169"/>
        <v>65.709999999999994</v>
      </c>
      <c r="CY209" s="2">
        <f>0</f>
        <v>0</v>
      </c>
      <c r="CZ209" s="2">
        <f>0</f>
        <v>0</v>
      </c>
      <c r="DA209" s="2"/>
      <c r="DB209" s="2"/>
      <c r="DC209" s="2" t="s">
        <v>3</v>
      </c>
      <c r="DD209" s="2" t="s">
        <v>3</v>
      </c>
      <c r="DE209" s="2" t="s">
        <v>3</v>
      </c>
      <c r="DF209" s="2" t="s">
        <v>3</v>
      </c>
      <c r="DG209" s="2" t="s">
        <v>3</v>
      </c>
      <c r="DH209" s="2" t="s">
        <v>3</v>
      </c>
      <c r="DI209" s="2" t="s">
        <v>3</v>
      </c>
      <c r="DJ209" s="2" t="s">
        <v>3</v>
      </c>
      <c r="DK209" s="2" t="s">
        <v>3</v>
      </c>
      <c r="DL209" s="2" t="s">
        <v>3</v>
      </c>
      <c r="DM209" s="2" t="s">
        <v>3</v>
      </c>
      <c r="DN209" s="2">
        <v>0</v>
      </c>
      <c r="DO209" s="2">
        <v>0</v>
      </c>
      <c r="DP209" s="2">
        <v>1</v>
      </c>
      <c r="DQ209" s="2">
        <v>1</v>
      </c>
      <c r="DR209" s="2"/>
      <c r="DS209" s="2"/>
      <c r="DT209" s="2"/>
      <c r="DU209" s="2">
        <v>1007</v>
      </c>
      <c r="DV209" s="2" t="s">
        <v>128</v>
      </c>
      <c r="DW209" s="2" t="s">
        <v>128</v>
      </c>
      <c r="DX209" s="2">
        <v>1</v>
      </c>
      <c r="DY209" s="2"/>
      <c r="DZ209" s="2" t="s">
        <v>3</v>
      </c>
      <c r="EA209" s="2" t="s">
        <v>3</v>
      </c>
      <c r="EB209" s="2" t="s">
        <v>3</v>
      </c>
      <c r="EC209" s="2" t="s">
        <v>3</v>
      </c>
      <c r="ED209" s="2"/>
      <c r="EE209" s="2">
        <v>56793266</v>
      </c>
      <c r="EF209" s="2">
        <v>8</v>
      </c>
      <c r="EG209" s="2" t="s">
        <v>48</v>
      </c>
      <c r="EH209" s="2">
        <v>0</v>
      </c>
      <c r="EI209" s="2" t="s">
        <v>3</v>
      </c>
      <c r="EJ209" s="2">
        <v>1</v>
      </c>
      <c r="EK209" s="2">
        <v>500001</v>
      </c>
      <c r="EL209" s="2" t="s">
        <v>49</v>
      </c>
      <c r="EM209" s="2" t="s">
        <v>50</v>
      </c>
      <c r="EN209" s="2"/>
      <c r="EO209" s="2" t="s">
        <v>3</v>
      </c>
      <c r="EP209" s="2"/>
      <c r="EQ209" s="2">
        <v>131072</v>
      </c>
      <c r="ER209" s="2">
        <v>582.62</v>
      </c>
      <c r="ES209" s="2">
        <v>582.62</v>
      </c>
      <c r="ET209" s="2">
        <v>0</v>
      </c>
      <c r="EU209" s="2">
        <v>0</v>
      </c>
      <c r="EV209" s="2">
        <v>0</v>
      </c>
      <c r="EW209" s="2">
        <v>0</v>
      </c>
      <c r="EX209" s="2">
        <v>0</v>
      </c>
      <c r="EY209" s="2">
        <v>0</v>
      </c>
      <c r="EZ209" s="2"/>
      <c r="FA209" s="2"/>
      <c r="FB209" s="2"/>
      <c r="FC209" s="2"/>
      <c r="FD209" s="2"/>
      <c r="FE209" s="2"/>
      <c r="FF209" s="2"/>
      <c r="FG209" s="2"/>
      <c r="FH209" s="2"/>
      <c r="FI209" s="2"/>
      <c r="FJ209" s="2"/>
      <c r="FK209" s="2"/>
      <c r="FL209" s="2"/>
      <c r="FM209" s="2"/>
      <c r="FN209" s="2"/>
      <c r="FO209" s="2"/>
      <c r="FP209" s="2"/>
      <c r="FQ209" s="2">
        <v>0</v>
      </c>
      <c r="FR209" s="2">
        <v>0</v>
      </c>
      <c r="FS209" s="2">
        <v>0</v>
      </c>
      <c r="FT209" s="2"/>
      <c r="FU209" s="2"/>
      <c r="FV209" s="2"/>
      <c r="FW209" s="2"/>
      <c r="FX209" s="2">
        <v>0</v>
      </c>
      <c r="FY209" s="2">
        <v>0</v>
      </c>
      <c r="FZ209" s="2"/>
      <c r="GA209" s="2" t="s">
        <v>3</v>
      </c>
      <c r="GB209" s="2"/>
      <c r="GC209" s="2"/>
      <c r="GD209" s="2">
        <v>1</v>
      </c>
      <c r="GE209" s="2"/>
      <c r="GF209" s="2">
        <v>-635046442</v>
      </c>
      <c r="GG209" s="2">
        <v>2</v>
      </c>
      <c r="GH209" s="2">
        <v>1</v>
      </c>
      <c r="GI209" s="2">
        <v>-2</v>
      </c>
      <c r="GJ209" s="2">
        <v>0</v>
      </c>
      <c r="GK209" s="2">
        <v>0</v>
      </c>
      <c r="GL209" s="2">
        <f>ROUND(IF(AND(BH209=3,BI209=3,FS209&lt;&gt;0),P209,0),2)</f>
        <v>0</v>
      </c>
      <c r="GM209" s="2">
        <f>ROUND(O209+X209+Y209,2)+GX209</f>
        <v>8040.16</v>
      </c>
      <c r="GN209" s="2">
        <f t="shared" si="170"/>
        <v>8040.16</v>
      </c>
      <c r="GO209" s="2">
        <f t="shared" si="171"/>
        <v>0</v>
      </c>
      <c r="GP209" s="2">
        <f t="shared" si="172"/>
        <v>0</v>
      </c>
      <c r="GQ209" s="2"/>
      <c r="GR209" s="2">
        <v>0</v>
      </c>
      <c r="GS209" s="2">
        <v>3</v>
      </c>
      <c r="GT209" s="2">
        <v>0</v>
      </c>
      <c r="GU209" s="2" t="s">
        <v>3</v>
      </c>
      <c r="GV209" s="2">
        <f t="shared" si="173"/>
        <v>0</v>
      </c>
      <c r="GW209" s="2">
        <v>1</v>
      </c>
      <c r="GX209" s="2">
        <f>ROUND(HC209*I209,2)</f>
        <v>0</v>
      </c>
      <c r="GY209" s="2"/>
      <c r="GZ209" s="2"/>
      <c r="HA209" s="2">
        <v>0</v>
      </c>
      <c r="HB209" s="2">
        <v>0</v>
      </c>
      <c r="HC209" s="2">
        <f t="shared" si="174"/>
        <v>0</v>
      </c>
      <c r="HD209" s="2"/>
      <c r="HE209" s="2" t="s">
        <v>3</v>
      </c>
      <c r="HF209" s="2" t="s">
        <v>3</v>
      </c>
      <c r="HG209" s="2"/>
      <c r="HH209" s="2"/>
      <c r="HI209" s="2"/>
      <c r="HJ209" s="2"/>
      <c r="HK209" s="2"/>
      <c r="HL209" s="2"/>
      <c r="HM209" s="2" t="s">
        <v>3</v>
      </c>
      <c r="HN209" s="2" t="s">
        <v>3</v>
      </c>
      <c r="HO209" s="2" t="s">
        <v>3</v>
      </c>
      <c r="HP209" s="2" t="s">
        <v>3</v>
      </c>
      <c r="HQ209" s="2" t="s">
        <v>3</v>
      </c>
      <c r="HR209" s="2"/>
      <c r="HS209" s="2">
        <v>0</v>
      </c>
      <c r="HT209" s="2"/>
      <c r="HU209" s="2"/>
      <c r="HV209" s="2"/>
      <c r="HW209" s="2"/>
      <c r="HX209" s="2"/>
      <c r="HY209" s="2"/>
      <c r="HZ209" s="2"/>
      <c r="IA209" s="2"/>
      <c r="IB209" s="2"/>
      <c r="IC209" s="2"/>
      <c r="ID209" s="2"/>
      <c r="IE209" s="2"/>
      <c r="IF209" s="2"/>
      <c r="IG209" s="2"/>
      <c r="IH209" s="2"/>
      <c r="II209" s="2"/>
      <c r="IJ209" s="2"/>
      <c r="IK209" s="2">
        <v>0</v>
      </c>
      <c r="IL209" s="2"/>
      <c r="IM209" s="2"/>
      <c r="IN209" s="2"/>
      <c r="IO209" s="2"/>
      <c r="IP209" s="2"/>
      <c r="IQ209" s="2"/>
      <c r="IR209" s="2"/>
      <c r="IS209" s="2"/>
      <c r="IT209" s="2"/>
      <c r="IU209" s="2"/>
    </row>
    <row r="210" spans="1:255" x14ac:dyDescent="0.2">
      <c r="A210">
        <v>17</v>
      </c>
      <c r="B210">
        <v>1</v>
      </c>
      <c r="E210" t="s">
        <v>239</v>
      </c>
      <c r="F210" t="s">
        <v>188</v>
      </c>
      <c r="G210" t="s">
        <v>189</v>
      </c>
      <c r="H210" t="s">
        <v>128</v>
      </c>
      <c r="I210">
        <f>ROUND(ROUND(13.8,4),7)</f>
        <v>13.8</v>
      </c>
      <c r="J210">
        <v>0</v>
      </c>
      <c r="K210">
        <f>ROUND(ROUND(13.8,4),7)</f>
        <v>13.8</v>
      </c>
      <c r="O210">
        <f>ROUND(CP210,0)</f>
        <v>69467</v>
      </c>
      <c r="P210">
        <f>ROUND(CQ210*I210,0)</f>
        <v>69467</v>
      </c>
      <c r="Q210">
        <f>ROUND(CR210*I210,0)</f>
        <v>0</v>
      </c>
      <c r="R210">
        <f>ROUND(CS210*I210,0)</f>
        <v>0</v>
      </c>
      <c r="S210">
        <f>ROUND(CT210*I210,0)</f>
        <v>0</v>
      </c>
      <c r="T210">
        <f>ROUND(CU210*I210,0)</f>
        <v>0</v>
      </c>
      <c r="U210">
        <f t="shared" si="150"/>
        <v>0</v>
      </c>
      <c r="V210">
        <f t="shared" si="151"/>
        <v>0</v>
      </c>
      <c r="W210">
        <f>ROUND(CX210*I210,0)</f>
        <v>907</v>
      </c>
      <c r="X210">
        <f>ROUND(CY210,0)</f>
        <v>0</v>
      </c>
      <c r="Y210">
        <f>ROUND(CZ210,0)</f>
        <v>0</v>
      </c>
      <c r="AA210">
        <v>64855514</v>
      </c>
      <c r="AB210">
        <f t="shared" si="152"/>
        <v>582.62</v>
      </c>
      <c r="AC210">
        <f t="shared" si="153"/>
        <v>582.62</v>
      </c>
      <c r="AD210">
        <f t="shared" si="154"/>
        <v>0</v>
      </c>
      <c r="AE210">
        <f t="shared" si="155"/>
        <v>0</v>
      </c>
      <c r="AF210">
        <f t="shared" si="156"/>
        <v>0</v>
      </c>
      <c r="AG210">
        <f t="shared" si="157"/>
        <v>0</v>
      </c>
      <c r="AH210">
        <f t="shared" si="158"/>
        <v>0</v>
      </c>
      <c r="AI210">
        <f t="shared" si="159"/>
        <v>0</v>
      </c>
      <c r="AJ210">
        <f t="shared" si="160"/>
        <v>65.709999999999994</v>
      </c>
      <c r="AK210">
        <v>582.62</v>
      </c>
      <c r="AL210">
        <v>582.62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65.709999999999994</v>
      </c>
      <c r="AT210">
        <v>0</v>
      </c>
      <c r="AU210">
        <v>0</v>
      </c>
      <c r="AV210">
        <v>1</v>
      </c>
      <c r="AW210">
        <v>1</v>
      </c>
      <c r="AZ210">
        <v>1</v>
      </c>
      <c r="BA210">
        <v>1</v>
      </c>
      <c r="BB210">
        <v>1</v>
      </c>
      <c r="BC210">
        <v>8.64</v>
      </c>
      <c r="BD210" t="s">
        <v>3</v>
      </c>
      <c r="BE210" t="s">
        <v>3</v>
      </c>
      <c r="BF210" t="s">
        <v>3</v>
      </c>
      <c r="BG210" t="s">
        <v>3</v>
      </c>
      <c r="BH210">
        <v>3</v>
      </c>
      <c r="BI210">
        <v>1</v>
      </c>
      <c r="BJ210" t="s">
        <v>190</v>
      </c>
      <c r="BM210">
        <v>500001</v>
      </c>
      <c r="BN210">
        <v>0</v>
      </c>
      <c r="BO210" t="s">
        <v>188</v>
      </c>
      <c r="BP210">
        <v>1</v>
      </c>
      <c r="BQ210">
        <v>8</v>
      </c>
      <c r="BR210">
        <v>0</v>
      </c>
      <c r="BS210">
        <v>1</v>
      </c>
      <c r="BT210">
        <v>1</v>
      </c>
      <c r="BU210">
        <v>1</v>
      </c>
      <c r="BV210">
        <v>1</v>
      </c>
      <c r="BW210">
        <v>1</v>
      </c>
      <c r="BX210">
        <v>1</v>
      </c>
      <c r="BY210" t="s">
        <v>3</v>
      </c>
      <c r="BZ210">
        <v>0</v>
      </c>
      <c r="CA210">
        <v>0</v>
      </c>
      <c r="CB210" t="s">
        <v>3</v>
      </c>
      <c r="CE210">
        <v>0</v>
      </c>
      <c r="CF210">
        <v>0</v>
      </c>
      <c r="CG210">
        <v>0</v>
      </c>
      <c r="CM210">
        <v>0</v>
      </c>
      <c r="CN210" t="s">
        <v>3</v>
      </c>
      <c r="CO210">
        <v>0</v>
      </c>
      <c r="CP210">
        <f t="shared" si="161"/>
        <v>69467</v>
      </c>
      <c r="CQ210">
        <f t="shared" si="162"/>
        <v>5033.8368</v>
      </c>
      <c r="CR210">
        <f t="shared" si="163"/>
        <v>0</v>
      </c>
      <c r="CS210">
        <f t="shared" si="164"/>
        <v>0</v>
      </c>
      <c r="CT210">
        <f t="shared" si="165"/>
        <v>0</v>
      </c>
      <c r="CU210">
        <f t="shared" si="166"/>
        <v>0</v>
      </c>
      <c r="CV210">
        <f t="shared" si="167"/>
        <v>0</v>
      </c>
      <c r="CW210">
        <f t="shared" si="168"/>
        <v>0</v>
      </c>
      <c r="CX210">
        <f t="shared" si="169"/>
        <v>65.709999999999994</v>
      </c>
      <c r="CY210">
        <f>0</f>
        <v>0</v>
      </c>
      <c r="CZ210">
        <f>0</f>
        <v>0</v>
      </c>
      <c r="DC210" t="s">
        <v>3</v>
      </c>
      <c r="DD210" t="s">
        <v>3</v>
      </c>
      <c r="DE210" t="s">
        <v>3</v>
      </c>
      <c r="DF210" t="s">
        <v>3</v>
      </c>
      <c r="DG210" t="s">
        <v>3</v>
      </c>
      <c r="DH210" t="s">
        <v>3</v>
      </c>
      <c r="DI210" t="s">
        <v>3</v>
      </c>
      <c r="DJ210" t="s">
        <v>3</v>
      </c>
      <c r="DK210" t="s">
        <v>3</v>
      </c>
      <c r="DL210" t="s">
        <v>3</v>
      </c>
      <c r="DM210" t="s">
        <v>3</v>
      </c>
      <c r="DN210">
        <v>0</v>
      </c>
      <c r="DO210">
        <v>0</v>
      </c>
      <c r="DP210">
        <v>1</v>
      </c>
      <c r="DQ210">
        <v>1</v>
      </c>
      <c r="DU210">
        <v>1007</v>
      </c>
      <c r="DV210" t="s">
        <v>128</v>
      </c>
      <c r="DW210" t="s">
        <v>128</v>
      </c>
      <c r="DX210">
        <v>1</v>
      </c>
      <c r="DZ210" t="s">
        <v>3</v>
      </c>
      <c r="EA210" t="s">
        <v>3</v>
      </c>
      <c r="EB210" t="s">
        <v>3</v>
      </c>
      <c r="EC210" t="s">
        <v>3</v>
      </c>
      <c r="EE210">
        <v>56793266</v>
      </c>
      <c r="EF210">
        <v>8</v>
      </c>
      <c r="EG210" t="s">
        <v>48</v>
      </c>
      <c r="EH210">
        <v>0</v>
      </c>
      <c r="EI210" t="s">
        <v>3</v>
      </c>
      <c r="EJ210">
        <v>1</v>
      </c>
      <c r="EK210">
        <v>500001</v>
      </c>
      <c r="EL210" t="s">
        <v>49</v>
      </c>
      <c r="EM210" t="s">
        <v>50</v>
      </c>
      <c r="EO210" t="s">
        <v>3</v>
      </c>
      <c r="EQ210">
        <v>131072</v>
      </c>
      <c r="ER210">
        <v>582.62</v>
      </c>
      <c r="ES210">
        <v>582.62</v>
      </c>
      <c r="ET210">
        <v>0</v>
      </c>
      <c r="EU210">
        <v>0</v>
      </c>
      <c r="EV210">
        <v>0</v>
      </c>
      <c r="EW210">
        <v>0</v>
      </c>
      <c r="EX210">
        <v>0</v>
      </c>
      <c r="EY210">
        <v>0</v>
      </c>
      <c r="FQ210">
        <v>0</v>
      </c>
      <c r="FR210">
        <v>0</v>
      </c>
      <c r="FS210">
        <v>0</v>
      </c>
      <c r="FX210">
        <v>0</v>
      </c>
      <c r="FY210">
        <v>0</v>
      </c>
      <c r="GA210" t="s">
        <v>3</v>
      </c>
      <c r="GD210">
        <v>1</v>
      </c>
      <c r="GF210">
        <v>-635046442</v>
      </c>
      <c r="GG210">
        <v>2</v>
      </c>
      <c r="GH210">
        <v>1</v>
      </c>
      <c r="GI210">
        <v>2</v>
      </c>
      <c r="GJ210">
        <v>0</v>
      </c>
      <c r="GK210">
        <v>0</v>
      </c>
      <c r="GL210">
        <f>ROUND(IF(AND(BH210=3,BI210=3,FS210&lt;&gt;0),P210,0),0)</f>
        <v>0</v>
      </c>
      <c r="GM210">
        <f>ROUND(O210+X210+Y210,0)+GX210</f>
        <v>69467</v>
      </c>
      <c r="GN210">
        <f t="shared" si="170"/>
        <v>69467</v>
      </c>
      <c r="GO210">
        <f t="shared" si="171"/>
        <v>0</v>
      </c>
      <c r="GP210">
        <f t="shared" si="172"/>
        <v>0</v>
      </c>
      <c r="GR210">
        <v>0</v>
      </c>
      <c r="GS210">
        <v>3</v>
      </c>
      <c r="GT210">
        <v>0</v>
      </c>
      <c r="GU210" t="s">
        <v>3</v>
      </c>
      <c r="GV210">
        <f t="shared" si="173"/>
        <v>0</v>
      </c>
      <c r="GW210">
        <v>1</v>
      </c>
      <c r="GX210">
        <f>ROUND(HC210*I210,0)</f>
        <v>0</v>
      </c>
      <c r="HA210">
        <v>0</v>
      </c>
      <c r="HB210">
        <v>0</v>
      </c>
      <c r="HC210">
        <f t="shared" si="174"/>
        <v>0</v>
      </c>
      <c r="HE210" t="s">
        <v>3</v>
      </c>
      <c r="HF210" t="s">
        <v>3</v>
      </c>
      <c r="HM210" t="s">
        <v>3</v>
      </c>
      <c r="HN210" t="s">
        <v>3</v>
      </c>
      <c r="HO210" t="s">
        <v>3</v>
      </c>
      <c r="HP210" t="s">
        <v>3</v>
      </c>
      <c r="HQ210" t="s">
        <v>3</v>
      </c>
      <c r="HS210">
        <v>0</v>
      </c>
      <c r="IK210">
        <v>0</v>
      </c>
    </row>
    <row r="211" spans="1:255" x14ac:dyDescent="0.2">
      <c r="A211" s="2">
        <v>17</v>
      </c>
      <c r="B211" s="2">
        <v>1</v>
      </c>
      <c r="C211" s="2">
        <f>ROW(SmtRes!A226)</f>
        <v>226</v>
      </c>
      <c r="D211" s="2">
        <f>ROW(EtalonRes!A234)</f>
        <v>234</v>
      </c>
      <c r="E211" s="2" t="s">
        <v>240</v>
      </c>
      <c r="F211" s="2" t="s">
        <v>241</v>
      </c>
      <c r="G211" s="2" t="s">
        <v>242</v>
      </c>
      <c r="H211" s="2" t="s">
        <v>243</v>
      </c>
      <c r="I211" s="2">
        <f>ROUND(ROUND((38.7)/100,4),7)</f>
        <v>0.38700000000000001</v>
      </c>
      <c r="J211" s="2">
        <v>0</v>
      </c>
      <c r="K211" s="2">
        <f>ROUND(ROUND((38.7)/100,4),7)</f>
        <v>0.38700000000000001</v>
      </c>
      <c r="L211" s="2"/>
      <c r="M211" s="2"/>
      <c r="N211" s="2"/>
      <c r="O211" s="2">
        <f>ROUND(CP211,2)</f>
        <v>574.71</v>
      </c>
      <c r="P211" s="2">
        <f>ROUND(CQ211*I211,2)</f>
        <v>436.18</v>
      </c>
      <c r="Q211" s="2">
        <f>ROUND(CR211*I211,2)</f>
        <v>17.12</v>
      </c>
      <c r="R211" s="2">
        <f>ROUND(CS211*I211,2)</f>
        <v>6.64</v>
      </c>
      <c r="S211" s="2">
        <f>ROUND(CT211*I211,2)</f>
        <v>121.41</v>
      </c>
      <c r="T211" s="2">
        <f>ROUND(CU211*I211,2)</f>
        <v>0</v>
      </c>
      <c r="U211" s="2">
        <f t="shared" si="150"/>
        <v>15.290369999999999</v>
      </c>
      <c r="V211" s="2">
        <f t="shared" si="151"/>
        <v>0.49148999999999998</v>
      </c>
      <c r="W211" s="2">
        <f>ROUND(CX211*I211,2)</f>
        <v>0</v>
      </c>
      <c r="X211" s="2">
        <f>ROUND(CY211,2)</f>
        <v>143.41999999999999</v>
      </c>
      <c r="Y211" s="2">
        <f>ROUND(CZ211,2)</f>
        <v>83.23</v>
      </c>
      <c r="Z211" s="2"/>
      <c r="AA211" s="2">
        <v>64855517</v>
      </c>
      <c r="AB211" s="2">
        <f t="shared" si="152"/>
        <v>1485.02</v>
      </c>
      <c r="AC211" s="2">
        <f t="shared" si="153"/>
        <v>1127.07</v>
      </c>
      <c r="AD211" s="2">
        <f t="shared" si="154"/>
        <v>44.24</v>
      </c>
      <c r="AE211" s="2">
        <f t="shared" si="155"/>
        <v>17.149999999999999</v>
      </c>
      <c r="AF211" s="2">
        <f t="shared" si="156"/>
        <v>313.70999999999998</v>
      </c>
      <c r="AG211" s="2">
        <f t="shared" si="157"/>
        <v>0</v>
      </c>
      <c r="AH211" s="2">
        <f t="shared" si="158"/>
        <v>39.51</v>
      </c>
      <c r="AI211" s="2">
        <f t="shared" si="159"/>
        <v>1.27</v>
      </c>
      <c r="AJ211" s="2">
        <f t="shared" si="160"/>
        <v>0</v>
      </c>
      <c r="AK211" s="2">
        <v>1485.02</v>
      </c>
      <c r="AL211" s="2">
        <v>1127.07</v>
      </c>
      <c r="AM211" s="2">
        <v>44.24</v>
      </c>
      <c r="AN211" s="2">
        <v>17.149999999999999</v>
      </c>
      <c r="AO211" s="2">
        <v>313.70999999999998</v>
      </c>
      <c r="AP211" s="2">
        <v>0</v>
      </c>
      <c r="AQ211" s="2">
        <v>39.51</v>
      </c>
      <c r="AR211" s="2">
        <v>1.27</v>
      </c>
      <c r="AS211" s="2">
        <v>0</v>
      </c>
      <c r="AT211" s="2">
        <v>112</v>
      </c>
      <c r="AU211" s="2">
        <v>65</v>
      </c>
      <c r="AV211" s="2">
        <v>1</v>
      </c>
      <c r="AW211" s="2">
        <v>1</v>
      </c>
      <c r="AX211" s="2"/>
      <c r="AY211" s="2"/>
      <c r="AZ211" s="2">
        <v>1</v>
      </c>
      <c r="BA211" s="2">
        <v>1</v>
      </c>
      <c r="BB211" s="2">
        <v>1</v>
      </c>
      <c r="BC211" s="2">
        <v>1</v>
      </c>
      <c r="BD211" s="2" t="s">
        <v>3</v>
      </c>
      <c r="BE211" s="2" t="s">
        <v>3</v>
      </c>
      <c r="BF211" s="2" t="s">
        <v>3</v>
      </c>
      <c r="BG211" s="2" t="s">
        <v>3</v>
      </c>
      <c r="BH211" s="2">
        <v>0</v>
      </c>
      <c r="BI211" s="2">
        <v>1</v>
      </c>
      <c r="BJ211" s="2" t="s">
        <v>244</v>
      </c>
      <c r="BK211" s="2"/>
      <c r="BL211" s="2"/>
      <c r="BM211" s="2">
        <v>11001</v>
      </c>
      <c r="BN211" s="2">
        <v>0</v>
      </c>
      <c r="BO211" s="2" t="s">
        <v>3</v>
      </c>
      <c r="BP211" s="2">
        <v>0</v>
      </c>
      <c r="BQ211" s="2">
        <v>2</v>
      </c>
      <c r="BR211" s="2">
        <v>0</v>
      </c>
      <c r="BS211" s="2">
        <v>1</v>
      </c>
      <c r="BT211" s="2">
        <v>1</v>
      </c>
      <c r="BU211" s="2">
        <v>1</v>
      </c>
      <c r="BV211" s="2">
        <v>1</v>
      </c>
      <c r="BW211" s="2">
        <v>1</v>
      </c>
      <c r="BX211" s="2">
        <v>1</v>
      </c>
      <c r="BY211" s="2" t="s">
        <v>3</v>
      </c>
      <c r="BZ211" s="2">
        <v>112</v>
      </c>
      <c r="CA211" s="2">
        <v>65</v>
      </c>
      <c r="CB211" s="2" t="s">
        <v>3</v>
      </c>
      <c r="CC211" s="2"/>
      <c r="CD211" s="2"/>
      <c r="CE211" s="2">
        <v>0</v>
      </c>
      <c r="CF211" s="2">
        <v>0</v>
      </c>
      <c r="CG211" s="2">
        <v>0</v>
      </c>
      <c r="CH211" s="2"/>
      <c r="CI211" s="2"/>
      <c r="CJ211" s="2"/>
      <c r="CK211" s="2"/>
      <c r="CL211" s="2"/>
      <c r="CM211" s="2">
        <v>0</v>
      </c>
      <c r="CN211" s="2" t="s">
        <v>3</v>
      </c>
      <c r="CO211" s="2">
        <v>0</v>
      </c>
      <c r="CP211" s="2">
        <f t="shared" si="161"/>
        <v>574.71</v>
      </c>
      <c r="CQ211" s="2">
        <f t="shared" si="162"/>
        <v>1127.07</v>
      </c>
      <c r="CR211" s="2">
        <f t="shared" si="163"/>
        <v>44.24</v>
      </c>
      <c r="CS211" s="2">
        <f t="shared" si="164"/>
        <v>17.149999999999999</v>
      </c>
      <c r="CT211" s="2">
        <f t="shared" si="165"/>
        <v>313.70999999999998</v>
      </c>
      <c r="CU211" s="2">
        <f t="shared" si="166"/>
        <v>0</v>
      </c>
      <c r="CV211" s="2">
        <f t="shared" si="167"/>
        <v>39.51</v>
      </c>
      <c r="CW211" s="2">
        <f t="shared" si="168"/>
        <v>1.27</v>
      </c>
      <c r="CX211" s="2">
        <f t="shared" si="169"/>
        <v>0</v>
      </c>
      <c r="CY211" s="2">
        <f>(((S211+R211)*AT211)/100)</f>
        <v>143.416</v>
      </c>
      <c r="CZ211" s="2">
        <f>(((S211+R211)*AU211)/100)</f>
        <v>83.232499999999987</v>
      </c>
      <c r="DA211" s="2"/>
      <c r="DB211" s="2"/>
      <c r="DC211" s="2" t="s">
        <v>3</v>
      </c>
      <c r="DD211" s="2" t="s">
        <v>3</v>
      </c>
      <c r="DE211" s="2" t="s">
        <v>3</v>
      </c>
      <c r="DF211" s="2" t="s">
        <v>3</v>
      </c>
      <c r="DG211" s="2" t="s">
        <v>3</v>
      </c>
      <c r="DH211" s="2" t="s">
        <v>3</v>
      </c>
      <c r="DI211" s="2" t="s">
        <v>3</v>
      </c>
      <c r="DJ211" s="2" t="s">
        <v>3</v>
      </c>
      <c r="DK211" s="2" t="s">
        <v>3</v>
      </c>
      <c r="DL211" s="2" t="s">
        <v>3</v>
      </c>
      <c r="DM211" s="2" t="s">
        <v>3</v>
      </c>
      <c r="DN211" s="2">
        <v>0</v>
      </c>
      <c r="DO211" s="2">
        <v>0</v>
      </c>
      <c r="DP211" s="2">
        <v>1</v>
      </c>
      <c r="DQ211" s="2">
        <v>1</v>
      </c>
      <c r="DR211" s="2"/>
      <c r="DS211" s="2"/>
      <c r="DT211" s="2"/>
      <c r="DU211" s="2">
        <v>1013</v>
      </c>
      <c r="DV211" s="2" t="s">
        <v>243</v>
      </c>
      <c r="DW211" s="2" t="s">
        <v>243</v>
      </c>
      <c r="DX211" s="2">
        <v>1</v>
      </c>
      <c r="DY211" s="2"/>
      <c r="DZ211" s="2" t="s">
        <v>3</v>
      </c>
      <c r="EA211" s="2" t="s">
        <v>3</v>
      </c>
      <c r="EB211" s="2" t="s">
        <v>3</v>
      </c>
      <c r="EC211" s="2" t="s">
        <v>3</v>
      </c>
      <c r="ED211" s="2"/>
      <c r="EE211" s="2">
        <v>56793013</v>
      </c>
      <c r="EF211" s="2">
        <v>2</v>
      </c>
      <c r="EG211" s="2" t="s">
        <v>28</v>
      </c>
      <c r="EH211" s="2">
        <v>11</v>
      </c>
      <c r="EI211" s="2" t="s">
        <v>156</v>
      </c>
      <c r="EJ211" s="2">
        <v>1</v>
      </c>
      <c r="EK211" s="2">
        <v>11001</v>
      </c>
      <c r="EL211" s="2" t="s">
        <v>156</v>
      </c>
      <c r="EM211" s="2" t="s">
        <v>157</v>
      </c>
      <c r="EN211" s="2"/>
      <c r="EO211" s="2" t="s">
        <v>3</v>
      </c>
      <c r="EP211" s="2"/>
      <c r="EQ211" s="2">
        <v>131072</v>
      </c>
      <c r="ER211" s="2">
        <v>1485.02</v>
      </c>
      <c r="ES211" s="2">
        <v>1127.07</v>
      </c>
      <c r="ET211" s="2">
        <v>44.24</v>
      </c>
      <c r="EU211" s="2">
        <v>17.149999999999999</v>
      </c>
      <c r="EV211" s="2">
        <v>313.70999999999998</v>
      </c>
      <c r="EW211" s="2">
        <v>39.51</v>
      </c>
      <c r="EX211" s="2">
        <v>1.27</v>
      </c>
      <c r="EY211" s="2">
        <v>0</v>
      </c>
      <c r="EZ211" s="2"/>
      <c r="FA211" s="2"/>
      <c r="FB211" s="2"/>
      <c r="FC211" s="2"/>
      <c r="FD211" s="2"/>
      <c r="FE211" s="2"/>
      <c r="FF211" s="2"/>
      <c r="FG211" s="2"/>
      <c r="FH211" s="2"/>
      <c r="FI211" s="2"/>
      <c r="FJ211" s="2"/>
      <c r="FK211" s="2"/>
      <c r="FL211" s="2"/>
      <c r="FM211" s="2"/>
      <c r="FN211" s="2"/>
      <c r="FO211" s="2"/>
      <c r="FP211" s="2"/>
      <c r="FQ211" s="2">
        <v>0</v>
      </c>
      <c r="FR211" s="2">
        <v>0</v>
      </c>
      <c r="FS211" s="2">
        <v>0</v>
      </c>
      <c r="FT211" s="2"/>
      <c r="FU211" s="2"/>
      <c r="FV211" s="2"/>
      <c r="FW211" s="2"/>
      <c r="FX211" s="2">
        <v>112</v>
      </c>
      <c r="FY211" s="2">
        <v>65</v>
      </c>
      <c r="FZ211" s="2"/>
      <c r="GA211" s="2" t="s">
        <v>3</v>
      </c>
      <c r="GB211" s="2"/>
      <c r="GC211" s="2"/>
      <c r="GD211" s="2">
        <v>1</v>
      </c>
      <c r="GE211" s="2"/>
      <c r="GF211" s="2">
        <v>1816067611</v>
      </c>
      <c r="GG211" s="2">
        <v>2</v>
      </c>
      <c r="GH211" s="2">
        <v>1</v>
      </c>
      <c r="GI211" s="2">
        <v>-2</v>
      </c>
      <c r="GJ211" s="2">
        <v>0</v>
      </c>
      <c r="GK211" s="2">
        <v>0</v>
      </c>
      <c r="GL211" s="2">
        <f>ROUND(IF(AND(BH211=3,BI211=3,FS211&lt;&gt;0),P211,0),2)</f>
        <v>0</v>
      </c>
      <c r="GM211" s="2">
        <f>ROUND(O211+X211+Y211,2)+GX211</f>
        <v>801.36</v>
      </c>
      <c r="GN211" s="2">
        <f t="shared" si="170"/>
        <v>801.36</v>
      </c>
      <c r="GO211" s="2">
        <f t="shared" si="171"/>
        <v>0</v>
      </c>
      <c r="GP211" s="2">
        <f t="shared" si="172"/>
        <v>0</v>
      </c>
      <c r="GQ211" s="2"/>
      <c r="GR211" s="2">
        <v>0</v>
      </c>
      <c r="GS211" s="2">
        <v>3</v>
      </c>
      <c r="GT211" s="2">
        <v>0</v>
      </c>
      <c r="GU211" s="2" t="s">
        <v>3</v>
      </c>
      <c r="GV211" s="2">
        <f t="shared" si="173"/>
        <v>0</v>
      </c>
      <c r="GW211" s="2">
        <v>1</v>
      </c>
      <c r="GX211" s="2">
        <f>ROUND(HC211*I211,2)</f>
        <v>0</v>
      </c>
      <c r="GY211" s="2"/>
      <c r="GZ211" s="2"/>
      <c r="HA211" s="2">
        <v>0</v>
      </c>
      <c r="HB211" s="2">
        <v>0</v>
      </c>
      <c r="HC211" s="2">
        <f t="shared" si="174"/>
        <v>0</v>
      </c>
      <c r="HD211" s="2"/>
      <c r="HE211" s="2" t="s">
        <v>3</v>
      </c>
      <c r="HF211" s="2" t="s">
        <v>3</v>
      </c>
      <c r="HG211" s="2"/>
      <c r="HH211" s="2"/>
      <c r="HI211" s="2"/>
      <c r="HJ211" s="2"/>
      <c r="HK211" s="2"/>
      <c r="HL211" s="2"/>
      <c r="HM211" s="2" t="s">
        <v>3</v>
      </c>
      <c r="HN211" s="2" t="s">
        <v>158</v>
      </c>
      <c r="HO211" s="2" t="s">
        <v>159</v>
      </c>
      <c r="HP211" s="2" t="s">
        <v>156</v>
      </c>
      <c r="HQ211" s="2" t="s">
        <v>156</v>
      </c>
      <c r="HR211" s="2"/>
      <c r="HS211" s="2">
        <v>0</v>
      </c>
      <c r="HT211" s="2"/>
      <c r="HU211" s="2"/>
      <c r="HV211" s="2"/>
      <c r="HW211" s="2"/>
      <c r="HX211" s="2"/>
      <c r="HY211" s="2"/>
      <c r="HZ211" s="2"/>
      <c r="IA211" s="2"/>
      <c r="IB211" s="2"/>
      <c r="IC211" s="2"/>
      <c r="ID211" s="2"/>
      <c r="IE211" s="2"/>
      <c r="IF211" s="2"/>
      <c r="IG211" s="2"/>
      <c r="IH211" s="2"/>
      <c r="II211" s="2"/>
      <c r="IJ211" s="2"/>
      <c r="IK211" s="2">
        <v>0</v>
      </c>
      <c r="IL211" s="2"/>
      <c r="IM211" s="2"/>
      <c r="IN211" s="2"/>
      <c r="IO211" s="2"/>
      <c r="IP211" s="2"/>
      <c r="IQ211" s="2"/>
      <c r="IR211" s="2"/>
      <c r="IS211" s="2"/>
      <c r="IT211" s="2"/>
      <c r="IU211" s="2"/>
    </row>
    <row r="212" spans="1:255" x14ac:dyDescent="0.2">
      <c r="A212">
        <v>17</v>
      </c>
      <c r="B212">
        <v>1</v>
      </c>
      <c r="C212">
        <f>ROW(SmtRes!A232)</f>
        <v>232</v>
      </c>
      <c r="D212">
        <f>ROW(EtalonRes!A240)</f>
        <v>240</v>
      </c>
      <c r="E212" t="s">
        <v>240</v>
      </c>
      <c r="F212" t="s">
        <v>241</v>
      </c>
      <c r="G212" t="s">
        <v>242</v>
      </c>
      <c r="H212" t="s">
        <v>243</v>
      </c>
      <c r="I212">
        <f>ROUND(ROUND((38.7)/100,4),7)</f>
        <v>0.38700000000000001</v>
      </c>
      <c r="J212">
        <v>0</v>
      </c>
      <c r="K212">
        <f>ROUND(ROUND((38.7)/100,4),7)</f>
        <v>0.38700000000000001</v>
      </c>
      <c r="O212">
        <f>ROUND(CP212,0)</f>
        <v>10386</v>
      </c>
      <c r="P212">
        <f>ROUND(CQ212*I212,0)</f>
        <v>3838</v>
      </c>
      <c r="Q212">
        <f>ROUND(CR212*I212,0)</f>
        <v>365</v>
      </c>
      <c r="R212">
        <f>ROUND(CS212*I212,0)</f>
        <v>338</v>
      </c>
      <c r="S212">
        <f>ROUND(CT212*I212,0)</f>
        <v>6183</v>
      </c>
      <c r="T212">
        <f>ROUND(CU212*I212,0)</f>
        <v>0</v>
      </c>
      <c r="U212">
        <f t="shared" si="150"/>
        <v>15.290369999999999</v>
      </c>
      <c r="V212">
        <f t="shared" si="151"/>
        <v>0.49148999999999998</v>
      </c>
      <c r="W212">
        <f>ROUND(CX212*I212,0)</f>
        <v>0</v>
      </c>
      <c r="X212">
        <f>ROUND(CY212,0)</f>
        <v>7304</v>
      </c>
      <c r="Y212">
        <f>ROUND(CZ212,0)</f>
        <v>4239</v>
      </c>
      <c r="AA212">
        <v>64855514</v>
      </c>
      <c r="AB212">
        <f t="shared" si="152"/>
        <v>1485.02</v>
      </c>
      <c r="AC212">
        <f t="shared" si="153"/>
        <v>1127.07</v>
      </c>
      <c r="AD212">
        <f t="shared" si="154"/>
        <v>44.24</v>
      </c>
      <c r="AE212">
        <f t="shared" si="155"/>
        <v>17.149999999999999</v>
      </c>
      <c r="AF212">
        <f t="shared" si="156"/>
        <v>313.70999999999998</v>
      </c>
      <c r="AG212">
        <f t="shared" si="157"/>
        <v>0</v>
      </c>
      <c r="AH212">
        <f t="shared" si="158"/>
        <v>39.51</v>
      </c>
      <c r="AI212">
        <f t="shared" si="159"/>
        <v>1.27</v>
      </c>
      <c r="AJ212">
        <f t="shared" si="160"/>
        <v>0</v>
      </c>
      <c r="AK212">
        <v>1485.02</v>
      </c>
      <c r="AL212">
        <v>1127.07</v>
      </c>
      <c r="AM212">
        <v>44.24</v>
      </c>
      <c r="AN212">
        <v>17.149999999999999</v>
      </c>
      <c r="AO212">
        <v>313.70999999999998</v>
      </c>
      <c r="AP212">
        <v>0</v>
      </c>
      <c r="AQ212">
        <v>39.51</v>
      </c>
      <c r="AR212">
        <v>1.27</v>
      </c>
      <c r="AS212">
        <v>0</v>
      </c>
      <c r="AT212">
        <v>112</v>
      </c>
      <c r="AU212">
        <v>65</v>
      </c>
      <c r="AV212">
        <v>1</v>
      </c>
      <c r="AW212">
        <v>1</v>
      </c>
      <c r="AZ212">
        <v>1</v>
      </c>
      <c r="BA212">
        <v>50.93</v>
      </c>
      <c r="BB212">
        <v>21.31</v>
      </c>
      <c r="BC212">
        <v>8.8000000000000007</v>
      </c>
      <c r="BD212" t="s">
        <v>3</v>
      </c>
      <c r="BE212" t="s">
        <v>3</v>
      </c>
      <c r="BF212" t="s">
        <v>3</v>
      </c>
      <c r="BG212" t="s">
        <v>3</v>
      </c>
      <c r="BH212">
        <v>0</v>
      </c>
      <c r="BI212">
        <v>1</v>
      </c>
      <c r="BJ212" t="s">
        <v>244</v>
      </c>
      <c r="BM212">
        <v>11001</v>
      </c>
      <c r="BN212">
        <v>0</v>
      </c>
      <c r="BO212" t="s">
        <v>241</v>
      </c>
      <c r="BP212">
        <v>1</v>
      </c>
      <c r="BQ212">
        <v>2</v>
      </c>
      <c r="BR212">
        <v>0</v>
      </c>
      <c r="BS212">
        <v>50.93</v>
      </c>
      <c r="BT212">
        <v>1</v>
      </c>
      <c r="BU212">
        <v>1</v>
      </c>
      <c r="BV212">
        <v>1</v>
      </c>
      <c r="BW212">
        <v>1</v>
      </c>
      <c r="BX212">
        <v>1</v>
      </c>
      <c r="BY212" t="s">
        <v>3</v>
      </c>
      <c r="BZ212">
        <v>112</v>
      </c>
      <c r="CA212">
        <v>65</v>
      </c>
      <c r="CB212" t="s">
        <v>3</v>
      </c>
      <c r="CE212">
        <v>0</v>
      </c>
      <c r="CF212">
        <v>0</v>
      </c>
      <c r="CG212">
        <v>0</v>
      </c>
      <c r="CM212">
        <v>0</v>
      </c>
      <c r="CN212" t="s">
        <v>3</v>
      </c>
      <c r="CO212">
        <v>0</v>
      </c>
      <c r="CP212">
        <f t="shared" si="161"/>
        <v>10386</v>
      </c>
      <c r="CQ212">
        <f t="shared" si="162"/>
        <v>9918.2160000000003</v>
      </c>
      <c r="CR212">
        <f t="shared" si="163"/>
        <v>942.75440000000003</v>
      </c>
      <c r="CS212">
        <f t="shared" si="164"/>
        <v>873.44949999999994</v>
      </c>
      <c r="CT212">
        <f t="shared" si="165"/>
        <v>15977.2503</v>
      </c>
      <c r="CU212">
        <f t="shared" si="166"/>
        <v>0</v>
      </c>
      <c r="CV212">
        <f t="shared" si="167"/>
        <v>39.51</v>
      </c>
      <c r="CW212">
        <f t="shared" si="168"/>
        <v>1.27</v>
      </c>
      <c r="CX212">
        <f t="shared" si="169"/>
        <v>0</v>
      </c>
      <c r="CY212">
        <f>(((S212+R212)*AT212)/100)</f>
        <v>7303.52</v>
      </c>
      <c r="CZ212">
        <f>(((S212+R212)*AU212)/100)</f>
        <v>4238.6499999999996</v>
      </c>
      <c r="DC212" t="s">
        <v>3</v>
      </c>
      <c r="DD212" t="s">
        <v>3</v>
      </c>
      <c r="DE212" t="s">
        <v>3</v>
      </c>
      <c r="DF212" t="s">
        <v>3</v>
      </c>
      <c r="DG212" t="s">
        <v>3</v>
      </c>
      <c r="DH212" t="s">
        <v>3</v>
      </c>
      <c r="DI212" t="s">
        <v>3</v>
      </c>
      <c r="DJ212" t="s">
        <v>3</v>
      </c>
      <c r="DK212" t="s">
        <v>3</v>
      </c>
      <c r="DL212" t="s">
        <v>3</v>
      </c>
      <c r="DM212" t="s">
        <v>3</v>
      </c>
      <c r="DN212">
        <v>0</v>
      </c>
      <c r="DO212">
        <v>0</v>
      </c>
      <c r="DP212">
        <v>1</v>
      </c>
      <c r="DQ212">
        <v>1</v>
      </c>
      <c r="DU212">
        <v>1013</v>
      </c>
      <c r="DV212" t="s">
        <v>243</v>
      </c>
      <c r="DW212" t="s">
        <v>243</v>
      </c>
      <c r="DX212">
        <v>1</v>
      </c>
      <c r="DZ212" t="s">
        <v>3</v>
      </c>
      <c r="EA212" t="s">
        <v>3</v>
      </c>
      <c r="EB212" t="s">
        <v>3</v>
      </c>
      <c r="EC212" t="s">
        <v>3</v>
      </c>
      <c r="EE212">
        <v>56793013</v>
      </c>
      <c r="EF212">
        <v>2</v>
      </c>
      <c r="EG212" t="s">
        <v>28</v>
      </c>
      <c r="EH212">
        <v>11</v>
      </c>
      <c r="EI212" t="s">
        <v>156</v>
      </c>
      <c r="EJ212">
        <v>1</v>
      </c>
      <c r="EK212">
        <v>11001</v>
      </c>
      <c r="EL212" t="s">
        <v>156</v>
      </c>
      <c r="EM212" t="s">
        <v>157</v>
      </c>
      <c r="EO212" t="s">
        <v>3</v>
      </c>
      <c r="EQ212">
        <v>131072</v>
      </c>
      <c r="ER212">
        <v>1485.02</v>
      </c>
      <c r="ES212">
        <v>1127.07</v>
      </c>
      <c r="ET212">
        <v>44.24</v>
      </c>
      <c r="EU212">
        <v>17.149999999999999</v>
      </c>
      <c r="EV212">
        <v>313.70999999999998</v>
      </c>
      <c r="EW212">
        <v>39.51</v>
      </c>
      <c r="EX212">
        <v>1.27</v>
      </c>
      <c r="EY212">
        <v>0</v>
      </c>
      <c r="FQ212">
        <v>0</v>
      </c>
      <c r="FR212">
        <v>0</v>
      </c>
      <c r="FS212">
        <v>0</v>
      </c>
      <c r="FX212">
        <v>112</v>
      </c>
      <c r="FY212">
        <v>65</v>
      </c>
      <c r="GA212" t="s">
        <v>3</v>
      </c>
      <c r="GD212">
        <v>1</v>
      </c>
      <c r="GF212">
        <v>1816067611</v>
      </c>
      <c r="GG212">
        <v>2</v>
      </c>
      <c r="GH212">
        <v>1</v>
      </c>
      <c r="GI212">
        <v>2</v>
      </c>
      <c r="GJ212">
        <v>0</v>
      </c>
      <c r="GK212">
        <v>0</v>
      </c>
      <c r="GL212">
        <f>ROUND(IF(AND(BH212=3,BI212=3,FS212&lt;&gt;0),P212,0),0)</f>
        <v>0</v>
      </c>
      <c r="GM212">
        <f>ROUND(O212+X212+Y212,0)+GX212</f>
        <v>21929</v>
      </c>
      <c r="GN212">
        <f t="shared" si="170"/>
        <v>21929</v>
      </c>
      <c r="GO212">
        <f t="shared" si="171"/>
        <v>0</v>
      </c>
      <c r="GP212">
        <f t="shared" si="172"/>
        <v>0</v>
      </c>
      <c r="GR212">
        <v>0</v>
      </c>
      <c r="GS212">
        <v>3</v>
      </c>
      <c r="GT212">
        <v>0</v>
      </c>
      <c r="GU212" t="s">
        <v>3</v>
      </c>
      <c r="GV212">
        <f t="shared" si="173"/>
        <v>0</v>
      </c>
      <c r="GW212">
        <v>1</v>
      </c>
      <c r="GX212">
        <f>ROUND(HC212*I212,0)</f>
        <v>0</v>
      </c>
      <c r="HA212">
        <v>0</v>
      </c>
      <c r="HB212">
        <v>0</v>
      </c>
      <c r="HC212">
        <f t="shared" si="174"/>
        <v>0</v>
      </c>
      <c r="HE212" t="s">
        <v>3</v>
      </c>
      <c r="HF212" t="s">
        <v>3</v>
      </c>
      <c r="HM212" t="s">
        <v>3</v>
      </c>
      <c r="HN212" t="s">
        <v>158</v>
      </c>
      <c r="HO212" t="s">
        <v>159</v>
      </c>
      <c r="HP212" t="s">
        <v>156</v>
      </c>
      <c r="HQ212" t="s">
        <v>156</v>
      </c>
      <c r="HS212">
        <v>0</v>
      </c>
      <c r="IK212">
        <v>0</v>
      </c>
    </row>
    <row r="213" spans="1:255" x14ac:dyDescent="0.2">
      <c r="A213" s="2">
        <v>18</v>
      </c>
      <c r="B213" s="2">
        <v>1</v>
      </c>
      <c r="C213" s="2">
        <v>225</v>
      </c>
      <c r="D213" s="2"/>
      <c r="E213" s="2" t="s">
        <v>245</v>
      </c>
      <c r="F213" s="2" t="s">
        <v>246</v>
      </c>
      <c r="G213" s="2" t="s">
        <v>247</v>
      </c>
      <c r="H213" s="2" t="s">
        <v>128</v>
      </c>
      <c r="I213" s="2">
        <f>I211*J213</f>
        <v>-0.78948000000000007</v>
      </c>
      <c r="J213" s="2">
        <v>-2.04</v>
      </c>
      <c r="K213" s="2">
        <v>-2.04</v>
      </c>
      <c r="L213" s="2"/>
      <c r="M213" s="2"/>
      <c r="N213" s="2"/>
      <c r="O213" s="2">
        <f>ROUND(CP213,2)</f>
        <v>-432.87</v>
      </c>
      <c r="P213" s="2">
        <f>ROUND(CQ213*I213,2)</f>
        <v>-432.87</v>
      </c>
      <c r="Q213" s="2">
        <f>ROUND(CR213*I213,2)</f>
        <v>0</v>
      </c>
      <c r="R213" s="2">
        <f>ROUND(CS213*I213,2)</f>
        <v>0</v>
      </c>
      <c r="S213" s="2">
        <f>ROUND(CT213*I213,2)</f>
        <v>0</v>
      </c>
      <c r="T213" s="2">
        <f>ROUND(CU213*I213,2)</f>
        <v>0</v>
      </c>
      <c r="U213" s="2">
        <f t="shared" si="150"/>
        <v>0</v>
      </c>
      <c r="V213" s="2">
        <f t="shared" si="151"/>
        <v>0</v>
      </c>
      <c r="W213" s="2">
        <f>ROUND(CX213*I213,2)</f>
        <v>0</v>
      </c>
      <c r="X213" s="2">
        <f>ROUND(CY213,2)</f>
        <v>0</v>
      </c>
      <c r="Y213" s="2">
        <f>ROUND(CZ213,2)</f>
        <v>0</v>
      </c>
      <c r="Z213" s="2"/>
      <c r="AA213" s="2">
        <v>64855517</v>
      </c>
      <c r="AB213" s="2">
        <f t="shared" si="152"/>
        <v>548.29999999999995</v>
      </c>
      <c r="AC213" s="2">
        <f t="shared" si="153"/>
        <v>548.29999999999995</v>
      </c>
      <c r="AD213" s="2">
        <f t="shared" si="154"/>
        <v>0</v>
      </c>
      <c r="AE213" s="2">
        <f t="shared" si="155"/>
        <v>0</v>
      </c>
      <c r="AF213" s="2">
        <f t="shared" si="156"/>
        <v>0</v>
      </c>
      <c r="AG213" s="2">
        <f t="shared" si="157"/>
        <v>0</v>
      </c>
      <c r="AH213" s="2">
        <f t="shared" si="158"/>
        <v>0</v>
      </c>
      <c r="AI213" s="2">
        <f t="shared" si="159"/>
        <v>0</v>
      </c>
      <c r="AJ213" s="2">
        <f t="shared" si="160"/>
        <v>0</v>
      </c>
      <c r="AK213" s="2">
        <v>548.29999999999995</v>
      </c>
      <c r="AL213" s="2">
        <v>548.29999999999995</v>
      </c>
      <c r="AM213" s="2">
        <v>0</v>
      </c>
      <c r="AN213" s="2">
        <v>0</v>
      </c>
      <c r="AO213" s="2">
        <v>0</v>
      </c>
      <c r="AP213" s="2">
        <v>0</v>
      </c>
      <c r="AQ213" s="2">
        <v>0</v>
      </c>
      <c r="AR213" s="2">
        <v>0</v>
      </c>
      <c r="AS213" s="2">
        <v>0</v>
      </c>
      <c r="AT213" s="2">
        <v>112</v>
      </c>
      <c r="AU213" s="2">
        <v>65</v>
      </c>
      <c r="AV213" s="2">
        <v>1</v>
      </c>
      <c r="AW213" s="2">
        <v>1</v>
      </c>
      <c r="AX213" s="2"/>
      <c r="AY213" s="2"/>
      <c r="AZ213" s="2">
        <v>1</v>
      </c>
      <c r="BA213" s="2">
        <v>1</v>
      </c>
      <c r="BB213" s="2">
        <v>1</v>
      </c>
      <c r="BC213" s="2">
        <v>1</v>
      </c>
      <c r="BD213" s="2" t="s">
        <v>3</v>
      </c>
      <c r="BE213" s="2" t="s">
        <v>3</v>
      </c>
      <c r="BF213" s="2" t="s">
        <v>3</v>
      </c>
      <c r="BG213" s="2" t="s">
        <v>3</v>
      </c>
      <c r="BH213" s="2">
        <v>3</v>
      </c>
      <c r="BI213" s="2">
        <v>1</v>
      </c>
      <c r="BJ213" s="2" t="s">
        <v>248</v>
      </c>
      <c r="BK213" s="2"/>
      <c r="BL213" s="2"/>
      <c r="BM213" s="2">
        <v>11001</v>
      </c>
      <c r="BN213" s="2">
        <v>0</v>
      </c>
      <c r="BO213" s="2" t="s">
        <v>3</v>
      </c>
      <c r="BP213" s="2">
        <v>0</v>
      </c>
      <c r="BQ213" s="2">
        <v>2</v>
      </c>
      <c r="BR213" s="2">
        <v>1</v>
      </c>
      <c r="BS213" s="2">
        <v>1</v>
      </c>
      <c r="BT213" s="2">
        <v>1</v>
      </c>
      <c r="BU213" s="2">
        <v>1</v>
      </c>
      <c r="BV213" s="2">
        <v>1</v>
      </c>
      <c r="BW213" s="2">
        <v>1</v>
      </c>
      <c r="BX213" s="2">
        <v>1</v>
      </c>
      <c r="BY213" s="2" t="s">
        <v>3</v>
      </c>
      <c r="BZ213" s="2">
        <v>112</v>
      </c>
      <c r="CA213" s="2">
        <v>65</v>
      </c>
      <c r="CB213" s="2" t="s">
        <v>3</v>
      </c>
      <c r="CC213" s="2"/>
      <c r="CD213" s="2"/>
      <c r="CE213" s="2">
        <v>0</v>
      </c>
      <c r="CF213" s="2">
        <v>0</v>
      </c>
      <c r="CG213" s="2">
        <v>0</v>
      </c>
      <c r="CH213" s="2"/>
      <c r="CI213" s="2"/>
      <c r="CJ213" s="2"/>
      <c r="CK213" s="2"/>
      <c r="CL213" s="2"/>
      <c r="CM213" s="2">
        <v>0</v>
      </c>
      <c r="CN213" s="2" t="s">
        <v>3</v>
      </c>
      <c r="CO213" s="2">
        <v>0</v>
      </c>
      <c r="CP213" s="2">
        <f t="shared" si="161"/>
        <v>-432.87</v>
      </c>
      <c r="CQ213" s="2">
        <f t="shared" si="162"/>
        <v>548.29999999999995</v>
      </c>
      <c r="CR213" s="2">
        <f t="shared" si="163"/>
        <v>0</v>
      </c>
      <c r="CS213" s="2">
        <f t="shared" si="164"/>
        <v>0</v>
      </c>
      <c r="CT213" s="2">
        <f t="shared" si="165"/>
        <v>0</v>
      </c>
      <c r="CU213" s="2">
        <f t="shared" si="166"/>
        <v>0</v>
      </c>
      <c r="CV213" s="2">
        <f t="shared" si="167"/>
        <v>0</v>
      </c>
      <c r="CW213" s="2">
        <f t="shared" si="168"/>
        <v>0</v>
      </c>
      <c r="CX213" s="2">
        <f t="shared" si="169"/>
        <v>0</v>
      </c>
      <c r="CY213" s="2">
        <f>(((S213+R213)*AT213)/100)</f>
        <v>0</v>
      </c>
      <c r="CZ213" s="2">
        <f>(((S213+R213)*AU213)/100)</f>
        <v>0</v>
      </c>
      <c r="DA213" s="2"/>
      <c r="DB213" s="2"/>
      <c r="DC213" s="2" t="s">
        <v>3</v>
      </c>
      <c r="DD213" s="2" t="s">
        <v>3</v>
      </c>
      <c r="DE213" s="2" t="s">
        <v>3</v>
      </c>
      <c r="DF213" s="2" t="s">
        <v>3</v>
      </c>
      <c r="DG213" s="2" t="s">
        <v>3</v>
      </c>
      <c r="DH213" s="2" t="s">
        <v>3</v>
      </c>
      <c r="DI213" s="2" t="s">
        <v>3</v>
      </c>
      <c r="DJ213" s="2" t="s">
        <v>3</v>
      </c>
      <c r="DK213" s="2" t="s">
        <v>3</v>
      </c>
      <c r="DL213" s="2" t="s">
        <v>3</v>
      </c>
      <c r="DM213" s="2" t="s">
        <v>3</v>
      </c>
      <c r="DN213" s="2">
        <v>0</v>
      </c>
      <c r="DO213" s="2">
        <v>0</v>
      </c>
      <c r="DP213" s="2">
        <v>1</v>
      </c>
      <c r="DQ213" s="2">
        <v>1</v>
      </c>
      <c r="DR213" s="2"/>
      <c r="DS213" s="2"/>
      <c r="DT213" s="2"/>
      <c r="DU213" s="2">
        <v>1007</v>
      </c>
      <c r="DV213" s="2" t="s">
        <v>128</v>
      </c>
      <c r="DW213" s="2" t="s">
        <v>128</v>
      </c>
      <c r="DX213" s="2">
        <v>1</v>
      </c>
      <c r="DY213" s="2"/>
      <c r="DZ213" s="2" t="s">
        <v>3</v>
      </c>
      <c r="EA213" s="2" t="s">
        <v>3</v>
      </c>
      <c r="EB213" s="2" t="s">
        <v>3</v>
      </c>
      <c r="EC213" s="2" t="s">
        <v>3</v>
      </c>
      <c r="ED213" s="2"/>
      <c r="EE213" s="2">
        <v>56793013</v>
      </c>
      <c r="EF213" s="2">
        <v>2</v>
      </c>
      <c r="EG213" s="2" t="s">
        <v>28</v>
      </c>
      <c r="EH213" s="2">
        <v>11</v>
      </c>
      <c r="EI213" s="2" t="s">
        <v>156</v>
      </c>
      <c r="EJ213" s="2">
        <v>1</v>
      </c>
      <c r="EK213" s="2">
        <v>11001</v>
      </c>
      <c r="EL213" s="2" t="s">
        <v>156</v>
      </c>
      <c r="EM213" s="2" t="s">
        <v>157</v>
      </c>
      <c r="EN213" s="2"/>
      <c r="EO213" s="2" t="s">
        <v>3</v>
      </c>
      <c r="EP213" s="2"/>
      <c r="EQ213" s="2">
        <v>0</v>
      </c>
      <c r="ER213" s="2">
        <v>548.29999999999995</v>
      </c>
      <c r="ES213" s="2">
        <v>548.29999999999995</v>
      </c>
      <c r="ET213" s="2">
        <v>0</v>
      </c>
      <c r="EU213" s="2">
        <v>0</v>
      </c>
      <c r="EV213" s="2">
        <v>0</v>
      </c>
      <c r="EW213" s="2">
        <v>0</v>
      </c>
      <c r="EX213" s="2">
        <v>0</v>
      </c>
      <c r="EY213" s="2"/>
      <c r="EZ213" s="2"/>
      <c r="FA213" s="2"/>
      <c r="FB213" s="2"/>
      <c r="FC213" s="2"/>
      <c r="FD213" s="2"/>
      <c r="FE213" s="2"/>
      <c r="FF213" s="2"/>
      <c r="FG213" s="2"/>
      <c r="FH213" s="2"/>
      <c r="FI213" s="2"/>
      <c r="FJ213" s="2"/>
      <c r="FK213" s="2"/>
      <c r="FL213" s="2"/>
      <c r="FM213" s="2"/>
      <c r="FN213" s="2"/>
      <c r="FO213" s="2"/>
      <c r="FP213" s="2"/>
      <c r="FQ213" s="2">
        <v>0</v>
      </c>
      <c r="FR213" s="2">
        <v>0</v>
      </c>
      <c r="FS213" s="2">
        <v>0</v>
      </c>
      <c r="FT213" s="2"/>
      <c r="FU213" s="2"/>
      <c r="FV213" s="2"/>
      <c r="FW213" s="2"/>
      <c r="FX213" s="2">
        <v>112</v>
      </c>
      <c r="FY213" s="2">
        <v>65</v>
      </c>
      <c r="FZ213" s="2"/>
      <c r="GA213" s="2" t="s">
        <v>3</v>
      </c>
      <c r="GB213" s="2"/>
      <c r="GC213" s="2"/>
      <c r="GD213" s="2">
        <v>1</v>
      </c>
      <c r="GE213" s="2"/>
      <c r="GF213" s="2">
        <v>1901479482</v>
      </c>
      <c r="GG213" s="2">
        <v>2</v>
      </c>
      <c r="GH213" s="2">
        <v>1</v>
      </c>
      <c r="GI213" s="2">
        <v>-2</v>
      </c>
      <c r="GJ213" s="2">
        <v>0</v>
      </c>
      <c r="GK213" s="2">
        <v>0</v>
      </c>
      <c r="GL213" s="2">
        <f>ROUND(IF(AND(BH213=3,BI213=3,FS213&lt;&gt;0),P213,0),2)</f>
        <v>0</v>
      </c>
      <c r="GM213" s="2">
        <f>ROUND(O213+X213+Y213,2)+GX213</f>
        <v>-432.87</v>
      </c>
      <c r="GN213" s="2">
        <f t="shared" si="170"/>
        <v>-432.87</v>
      </c>
      <c r="GO213" s="2">
        <f t="shared" si="171"/>
        <v>0</v>
      </c>
      <c r="GP213" s="2">
        <f t="shared" si="172"/>
        <v>0</v>
      </c>
      <c r="GQ213" s="2"/>
      <c r="GR213" s="2">
        <v>0</v>
      </c>
      <c r="GS213" s="2">
        <v>3</v>
      </c>
      <c r="GT213" s="2">
        <v>0</v>
      </c>
      <c r="GU213" s="2" t="s">
        <v>3</v>
      </c>
      <c r="GV213" s="2">
        <f t="shared" si="173"/>
        <v>0</v>
      </c>
      <c r="GW213" s="2">
        <v>1</v>
      </c>
      <c r="GX213" s="2">
        <f>ROUND(HC213*I213,2)</f>
        <v>0</v>
      </c>
      <c r="GY213" s="2"/>
      <c r="GZ213" s="2"/>
      <c r="HA213" s="2">
        <v>0</v>
      </c>
      <c r="HB213" s="2">
        <v>0</v>
      </c>
      <c r="HC213" s="2">
        <f t="shared" si="174"/>
        <v>0</v>
      </c>
      <c r="HD213" s="2"/>
      <c r="HE213" s="2" t="s">
        <v>3</v>
      </c>
      <c r="HF213" s="2" t="s">
        <v>3</v>
      </c>
      <c r="HG213" s="2"/>
      <c r="HH213" s="2"/>
      <c r="HI213" s="2"/>
      <c r="HJ213" s="2"/>
      <c r="HK213" s="2"/>
      <c r="HL213" s="2"/>
      <c r="HM213" s="2" t="s">
        <v>3</v>
      </c>
      <c r="HN213" s="2" t="s">
        <v>158</v>
      </c>
      <c r="HO213" s="2" t="s">
        <v>159</v>
      </c>
      <c r="HP213" s="2" t="s">
        <v>156</v>
      </c>
      <c r="HQ213" s="2" t="s">
        <v>156</v>
      </c>
      <c r="HR213" s="2"/>
      <c r="HS213" s="2">
        <v>0</v>
      </c>
      <c r="HT213" s="2"/>
      <c r="HU213" s="2"/>
      <c r="HV213" s="2"/>
      <c r="HW213" s="2"/>
      <c r="HX213" s="2"/>
      <c r="HY213" s="2"/>
      <c r="HZ213" s="2"/>
      <c r="IA213" s="2"/>
      <c r="IB213" s="2"/>
      <c r="IC213" s="2"/>
      <c r="ID213" s="2"/>
      <c r="IE213" s="2"/>
      <c r="IF213" s="2"/>
      <c r="IG213" s="2"/>
      <c r="IH213" s="2"/>
      <c r="II213" s="2"/>
      <c r="IJ213" s="2"/>
      <c r="IK213" s="2">
        <v>0</v>
      </c>
      <c r="IL213" s="2"/>
      <c r="IM213" s="2"/>
      <c r="IN213" s="2"/>
      <c r="IO213" s="2"/>
      <c r="IP213" s="2"/>
      <c r="IQ213" s="2"/>
      <c r="IR213" s="2"/>
      <c r="IS213" s="2"/>
      <c r="IT213" s="2"/>
      <c r="IU213" s="2"/>
    </row>
    <row r="214" spans="1:255" x14ac:dyDescent="0.2">
      <c r="A214">
        <v>18</v>
      </c>
      <c r="B214">
        <v>1</v>
      </c>
      <c r="C214">
        <v>231</v>
      </c>
      <c r="E214" t="s">
        <v>245</v>
      </c>
      <c r="F214" t="s">
        <v>246</v>
      </c>
      <c r="G214" t="s">
        <v>247</v>
      </c>
      <c r="H214" t="s">
        <v>128</v>
      </c>
      <c r="I214">
        <f>I212*J214</f>
        <v>-0.78948000000000007</v>
      </c>
      <c r="J214">
        <v>-2.04</v>
      </c>
      <c r="K214">
        <v>-2.04</v>
      </c>
      <c r="O214">
        <f>ROUND(CP214,0)</f>
        <v>-3796</v>
      </c>
      <c r="P214">
        <f>ROUND(CQ214*I214,0)</f>
        <v>-3796</v>
      </c>
      <c r="Q214">
        <f>ROUND(CR214*I214,0)</f>
        <v>0</v>
      </c>
      <c r="R214">
        <f>ROUND(CS214*I214,0)</f>
        <v>0</v>
      </c>
      <c r="S214">
        <f>ROUND(CT214*I214,0)</f>
        <v>0</v>
      </c>
      <c r="T214">
        <f>ROUND(CU214*I214,0)</f>
        <v>0</v>
      </c>
      <c r="U214">
        <f t="shared" si="150"/>
        <v>0</v>
      </c>
      <c r="V214">
        <f t="shared" si="151"/>
        <v>0</v>
      </c>
      <c r="W214">
        <f>ROUND(CX214*I214,0)</f>
        <v>0</v>
      </c>
      <c r="X214">
        <f>ROUND(CY214,0)</f>
        <v>0</v>
      </c>
      <c r="Y214">
        <f>ROUND(CZ214,0)</f>
        <v>0</v>
      </c>
      <c r="AA214">
        <v>64855514</v>
      </c>
      <c r="AB214">
        <f t="shared" si="152"/>
        <v>548.29999999999995</v>
      </c>
      <c r="AC214">
        <f t="shared" si="153"/>
        <v>548.29999999999995</v>
      </c>
      <c r="AD214">
        <f t="shared" si="154"/>
        <v>0</v>
      </c>
      <c r="AE214">
        <f t="shared" si="155"/>
        <v>0</v>
      </c>
      <c r="AF214">
        <f t="shared" si="156"/>
        <v>0</v>
      </c>
      <c r="AG214">
        <f t="shared" si="157"/>
        <v>0</v>
      </c>
      <c r="AH214">
        <f t="shared" si="158"/>
        <v>0</v>
      </c>
      <c r="AI214">
        <f t="shared" si="159"/>
        <v>0</v>
      </c>
      <c r="AJ214">
        <f t="shared" si="160"/>
        <v>0</v>
      </c>
      <c r="AK214">
        <v>548.29999999999995</v>
      </c>
      <c r="AL214">
        <v>548.29999999999995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112</v>
      </c>
      <c r="AU214">
        <v>65</v>
      </c>
      <c r="AV214">
        <v>1</v>
      </c>
      <c r="AW214">
        <v>1</v>
      </c>
      <c r="AZ214">
        <v>1</v>
      </c>
      <c r="BA214">
        <v>1</v>
      </c>
      <c r="BB214">
        <v>1</v>
      </c>
      <c r="BC214">
        <v>8.77</v>
      </c>
      <c r="BD214" t="s">
        <v>3</v>
      </c>
      <c r="BE214" t="s">
        <v>3</v>
      </c>
      <c r="BF214" t="s">
        <v>3</v>
      </c>
      <c r="BG214" t="s">
        <v>3</v>
      </c>
      <c r="BH214">
        <v>3</v>
      </c>
      <c r="BI214">
        <v>1</v>
      </c>
      <c r="BJ214" t="s">
        <v>248</v>
      </c>
      <c r="BM214">
        <v>11001</v>
      </c>
      <c r="BN214">
        <v>0</v>
      </c>
      <c r="BO214" t="s">
        <v>246</v>
      </c>
      <c r="BP214">
        <v>1</v>
      </c>
      <c r="BQ214">
        <v>2</v>
      </c>
      <c r="BR214">
        <v>1</v>
      </c>
      <c r="BS214">
        <v>1</v>
      </c>
      <c r="BT214">
        <v>1</v>
      </c>
      <c r="BU214">
        <v>1</v>
      </c>
      <c r="BV214">
        <v>1</v>
      </c>
      <c r="BW214">
        <v>1</v>
      </c>
      <c r="BX214">
        <v>1</v>
      </c>
      <c r="BY214" t="s">
        <v>3</v>
      </c>
      <c r="BZ214">
        <v>112</v>
      </c>
      <c r="CA214">
        <v>65</v>
      </c>
      <c r="CB214" t="s">
        <v>3</v>
      </c>
      <c r="CE214">
        <v>0</v>
      </c>
      <c r="CF214">
        <v>0</v>
      </c>
      <c r="CG214">
        <v>0</v>
      </c>
      <c r="CM214">
        <v>0</v>
      </c>
      <c r="CN214" t="s">
        <v>3</v>
      </c>
      <c r="CO214">
        <v>0</v>
      </c>
      <c r="CP214">
        <f t="shared" si="161"/>
        <v>-3796</v>
      </c>
      <c r="CQ214">
        <f t="shared" si="162"/>
        <v>4808.5909999999994</v>
      </c>
      <c r="CR214">
        <f t="shared" si="163"/>
        <v>0</v>
      </c>
      <c r="CS214">
        <f t="shared" si="164"/>
        <v>0</v>
      </c>
      <c r="CT214">
        <f t="shared" si="165"/>
        <v>0</v>
      </c>
      <c r="CU214">
        <f t="shared" si="166"/>
        <v>0</v>
      </c>
      <c r="CV214">
        <f t="shared" si="167"/>
        <v>0</v>
      </c>
      <c r="CW214">
        <f t="shared" si="168"/>
        <v>0</v>
      </c>
      <c r="CX214">
        <f t="shared" si="169"/>
        <v>0</v>
      </c>
      <c r="CY214">
        <f>(((S214+R214)*AT214)/100)</f>
        <v>0</v>
      </c>
      <c r="CZ214">
        <f>(((S214+R214)*AU214)/100)</f>
        <v>0</v>
      </c>
      <c r="DC214" t="s">
        <v>3</v>
      </c>
      <c r="DD214" t="s">
        <v>3</v>
      </c>
      <c r="DE214" t="s">
        <v>3</v>
      </c>
      <c r="DF214" t="s">
        <v>3</v>
      </c>
      <c r="DG214" t="s">
        <v>3</v>
      </c>
      <c r="DH214" t="s">
        <v>3</v>
      </c>
      <c r="DI214" t="s">
        <v>3</v>
      </c>
      <c r="DJ214" t="s">
        <v>3</v>
      </c>
      <c r="DK214" t="s">
        <v>3</v>
      </c>
      <c r="DL214" t="s">
        <v>3</v>
      </c>
      <c r="DM214" t="s">
        <v>3</v>
      </c>
      <c r="DN214">
        <v>0</v>
      </c>
      <c r="DO214">
        <v>0</v>
      </c>
      <c r="DP214">
        <v>1</v>
      </c>
      <c r="DQ214">
        <v>1</v>
      </c>
      <c r="DU214">
        <v>1007</v>
      </c>
      <c r="DV214" t="s">
        <v>128</v>
      </c>
      <c r="DW214" t="s">
        <v>128</v>
      </c>
      <c r="DX214">
        <v>1</v>
      </c>
      <c r="DZ214" t="s">
        <v>3</v>
      </c>
      <c r="EA214" t="s">
        <v>3</v>
      </c>
      <c r="EB214" t="s">
        <v>3</v>
      </c>
      <c r="EC214" t="s">
        <v>3</v>
      </c>
      <c r="EE214">
        <v>56793013</v>
      </c>
      <c r="EF214">
        <v>2</v>
      </c>
      <c r="EG214" t="s">
        <v>28</v>
      </c>
      <c r="EH214">
        <v>11</v>
      </c>
      <c r="EI214" t="s">
        <v>156</v>
      </c>
      <c r="EJ214">
        <v>1</v>
      </c>
      <c r="EK214">
        <v>11001</v>
      </c>
      <c r="EL214" t="s">
        <v>156</v>
      </c>
      <c r="EM214" t="s">
        <v>157</v>
      </c>
      <c r="EO214" t="s">
        <v>3</v>
      </c>
      <c r="EQ214">
        <v>0</v>
      </c>
      <c r="ER214">
        <v>548.29999999999995</v>
      </c>
      <c r="ES214">
        <v>548.29999999999995</v>
      </c>
      <c r="ET214">
        <v>0</v>
      </c>
      <c r="EU214">
        <v>0</v>
      </c>
      <c r="EV214">
        <v>0</v>
      </c>
      <c r="EW214">
        <v>0</v>
      </c>
      <c r="EX214">
        <v>0</v>
      </c>
      <c r="FQ214">
        <v>0</v>
      </c>
      <c r="FR214">
        <v>0</v>
      </c>
      <c r="FS214">
        <v>0</v>
      </c>
      <c r="FX214">
        <v>112</v>
      </c>
      <c r="FY214">
        <v>65</v>
      </c>
      <c r="GA214" t="s">
        <v>3</v>
      </c>
      <c r="GD214">
        <v>1</v>
      </c>
      <c r="GF214">
        <v>1901479482</v>
      </c>
      <c r="GG214">
        <v>2</v>
      </c>
      <c r="GH214">
        <v>1</v>
      </c>
      <c r="GI214">
        <v>2</v>
      </c>
      <c r="GJ214">
        <v>0</v>
      </c>
      <c r="GK214">
        <v>0</v>
      </c>
      <c r="GL214">
        <f>ROUND(IF(AND(BH214=3,BI214=3,FS214&lt;&gt;0),P214,0),0)</f>
        <v>0</v>
      </c>
      <c r="GM214">
        <f>ROUND(O214+X214+Y214,0)+GX214</f>
        <v>-3796</v>
      </c>
      <c r="GN214">
        <f t="shared" si="170"/>
        <v>-3796</v>
      </c>
      <c r="GO214">
        <f t="shared" si="171"/>
        <v>0</v>
      </c>
      <c r="GP214">
        <f t="shared" si="172"/>
        <v>0</v>
      </c>
      <c r="GR214">
        <v>0</v>
      </c>
      <c r="GS214">
        <v>3</v>
      </c>
      <c r="GT214">
        <v>0</v>
      </c>
      <c r="GU214" t="s">
        <v>3</v>
      </c>
      <c r="GV214">
        <f t="shared" si="173"/>
        <v>0</v>
      </c>
      <c r="GW214">
        <v>1</v>
      </c>
      <c r="GX214">
        <f>ROUND(HC214*I214,0)</f>
        <v>0</v>
      </c>
      <c r="HA214">
        <v>0</v>
      </c>
      <c r="HB214">
        <v>0</v>
      </c>
      <c r="HC214">
        <f t="shared" si="174"/>
        <v>0</v>
      </c>
      <c r="HE214" t="s">
        <v>3</v>
      </c>
      <c r="HF214" t="s">
        <v>3</v>
      </c>
      <c r="HM214" t="s">
        <v>3</v>
      </c>
      <c r="HN214" t="s">
        <v>158</v>
      </c>
      <c r="HO214" t="s">
        <v>159</v>
      </c>
      <c r="HP214" t="s">
        <v>156</v>
      </c>
      <c r="HQ214" t="s">
        <v>156</v>
      </c>
      <c r="HS214">
        <v>0</v>
      </c>
      <c r="IK214">
        <v>0</v>
      </c>
    </row>
    <row r="215" spans="1:255" x14ac:dyDescent="0.2">
      <c r="A215" s="2">
        <v>17</v>
      </c>
      <c r="B215" s="2">
        <v>1</v>
      </c>
      <c r="C215" s="2"/>
      <c r="D215" s="2"/>
      <c r="E215" s="2" t="s">
        <v>249</v>
      </c>
      <c r="F215" s="2" t="s">
        <v>250</v>
      </c>
      <c r="G215" s="2" t="s">
        <v>251</v>
      </c>
      <c r="H215" s="2" t="s">
        <v>128</v>
      </c>
      <c r="I215" s="2">
        <f>ROUND(ROUND(4.5,4),7)</f>
        <v>4.5</v>
      </c>
      <c r="J215" s="2">
        <v>0</v>
      </c>
      <c r="K215" s="2">
        <f>ROUND(ROUND(4.5,4),7)</f>
        <v>4.5</v>
      </c>
      <c r="L215" s="2"/>
      <c r="M215" s="2"/>
      <c r="N215" s="2"/>
      <c r="O215" s="2">
        <f>ROUND(CP215,2)</f>
        <v>2339.1</v>
      </c>
      <c r="P215" s="2">
        <f>ROUND(CQ215*I215,2)</f>
        <v>2339.1</v>
      </c>
      <c r="Q215" s="2">
        <f>ROUND(CR215*I215,2)</f>
        <v>0</v>
      </c>
      <c r="R215" s="2">
        <f>ROUND(CS215*I215,2)</f>
        <v>0</v>
      </c>
      <c r="S215" s="2">
        <f>ROUND(CT215*I215,2)</f>
        <v>0</v>
      </c>
      <c r="T215" s="2">
        <f>ROUND(CU215*I215,2)</f>
        <v>0</v>
      </c>
      <c r="U215" s="2">
        <f t="shared" si="150"/>
        <v>0</v>
      </c>
      <c r="V215" s="2">
        <f t="shared" si="151"/>
        <v>0</v>
      </c>
      <c r="W215" s="2">
        <f>ROUND(CX215*I215,2)</f>
        <v>292.05</v>
      </c>
      <c r="X215" s="2">
        <f>ROUND(CY215,2)</f>
        <v>0</v>
      </c>
      <c r="Y215" s="2">
        <f>ROUND(CZ215,2)</f>
        <v>0</v>
      </c>
      <c r="Z215" s="2"/>
      <c r="AA215" s="2">
        <v>64855517</v>
      </c>
      <c r="AB215" s="2">
        <f t="shared" si="152"/>
        <v>519.79999999999995</v>
      </c>
      <c r="AC215" s="2">
        <f t="shared" si="153"/>
        <v>519.79999999999995</v>
      </c>
      <c r="AD215" s="2">
        <f t="shared" si="154"/>
        <v>0</v>
      </c>
      <c r="AE215" s="2">
        <f t="shared" si="155"/>
        <v>0</v>
      </c>
      <c r="AF215" s="2">
        <f t="shared" si="156"/>
        <v>0</v>
      </c>
      <c r="AG215" s="2">
        <f t="shared" si="157"/>
        <v>0</v>
      </c>
      <c r="AH215" s="2">
        <f t="shared" si="158"/>
        <v>0</v>
      </c>
      <c r="AI215" s="2">
        <f t="shared" si="159"/>
        <v>0</v>
      </c>
      <c r="AJ215" s="2">
        <f t="shared" si="160"/>
        <v>64.900000000000006</v>
      </c>
      <c r="AK215" s="2">
        <v>519.79999999999995</v>
      </c>
      <c r="AL215" s="2">
        <v>519.79999999999995</v>
      </c>
      <c r="AM215" s="2">
        <v>0</v>
      </c>
      <c r="AN215" s="2">
        <v>0</v>
      </c>
      <c r="AO215" s="2">
        <v>0</v>
      </c>
      <c r="AP215" s="2">
        <v>0</v>
      </c>
      <c r="AQ215" s="2">
        <v>0</v>
      </c>
      <c r="AR215" s="2">
        <v>0</v>
      </c>
      <c r="AS215" s="2">
        <v>64.900000000000006</v>
      </c>
      <c r="AT215" s="2">
        <v>0</v>
      </c>
      <c r="AU215" s="2">
        <v>0</v>
      </c>
      <c r="AV215" s="2">
        <v>1</v>
      </c>
      <c r="AW215" s="2">
        <v>1</v>
      </c>
      <c r="AX215" s="2"/>
      <c r="AY215" s="2"/>
      <c r="AZ215" s="2">
        <v>1</v>
      </c>
      <c r="BA215" s="2">
        <v>1</v>
      </c>
      <c r="BB215" s="2">
        <v>1</v>
      </c>
      <c r="BC215" s="2">
        <v>1</v>
      </c>
      <c r="BD215" s="2" t="s">
        <v>3</v>
      </c>
      <c r="BE215" s="2" t="s">
        <v>3</v>
      </c>
      <c r="BF215" s="2" t="s">
        <v>3</v>
      </c>
      <c r="BG215" s="2" t="s">
        <v>3</v>
      </c>
      <c r="BH215" s="2">
        <v>3</v>
      </c>
      <c r="BI215" s="2">
        <v>1</v>
      </c>
      <c r="BJ215" s="2" t="s">
        <v>252</v>
      </c>
      <c r="BK215" s="2"/>
      <c r="BL215" s="2"/>
      <c r="BM215" s="2">
        <v>500001</v>
      </c>
      <c r="BN215" s="2">
        <v>0</v>
      </c>
      <c r="BO215" s="2" t="s">
        <v>3</v>
      </c>
      <c r="BP215" s="2">
        <v>0</v>
      </c>
      <c r="BQ215" s="2">
        <v>8</v>
      </c>
      <c r="BR215" s="2">
        <v>0</v>
      </c>
      <c r="BS215" s="2">
        <v>1</v>
      </c>
      <c r="BT215" s="2">
        <v>1</v>
      </c>
      <c r="BU215" s="2">
        <v>1</v>
      </c>
      <c r="BV215" s="2">
        <v>1</v>
      </c>
      <c r="BW215" s="2">
        <v>1</v>
      </c>
      <c r="BX215" s="2">
        <v>1</v>
      </c>
      <c r="BY215" s="2" t="s">
        <v>3</v>
      </c>
      <c r="BZ215" s="2">
        <v>0</v>
      </c>
      <c r="CA215" s="2">
        <v>0</v>
      </c>
      <c r="CB215" s="2" t="s">
        <v>3</v>
      </c>
      <c r="CC215" s="2"/>
      <c r="CD215" s="2"/>
      <c r="CE215" s="2">
        <v>0</v>
      </c>
      <c r="CF215" s="2">
        <v>0</v>
      </c>
      <c r="CG215" s="2">
        <v>0</v>
      </c>
      <c r="CH215" s="2"/>
      <c r="CI215" s="2"/>
      <c r="CJ215" s="2"/>
      <c r="CK215" s="2"/>
      <c r="CL215" s="2"/>
      <c r="CM215" s="2">
        <v>0</v>
      </c>
      <c r="CN215" s="2" t="s">
        <v>3</v>
      </c>
      <c r="CO215" s="2">
        <v>0</v>
      </c>
      <c r="CP215" s="2">
        <f t="shared" si="161"/>
        <v>2339.1</v>
      </c>
      <c r="CQ215" s="2">
        <f t="shared" si="162"/>
        <v>519.79999999999995</v>
      </c>
      <c r="CR215" s="2">
        <f t="shared" si="163"/>
        <v>0</v>
      </c>
      <c r="CS215" s="2">
        <f t="shared" si="164"/>
        <v>0</v>
      </c>
      <c r="CT215" s="2">
        <f t="shared" si="165"/>
        <v>0</v>
      </c>
      <c r="CU215" s="2">
        <f t="shared" si="166"/>
        <v>0</v>
      </c>
      <c r="CV215" s="2">
        <f t="shared" si="167"/>
        <v>0</v>
      </c>
      <c r="CW215" s="2">
        <f t="shared" si="168"/>
        <v>0</v>
      </c>
      <c r="CX215" s="2">
        <f t="shared" si="169"/>
        <v>64.900000000000006</v>
      </c>
      <c r="CY215" s="2">
        <f>0</f>
        <v>0</v>
      </c>
      <c r="CZ215" s="2">
        <f>0</f>
        <v>0</v>
      </c>
      <c r="DA215" s="2"/>
      <c r="DB215" s="2"/>
      <c r="DC215" s="2" t="s">
        <v>3</v>
      </c>
      <c r="DD215" s="2" t="s">
        <v>3</v>
      </c>
      <c r="DE215" s="2" t="s">
        <v>3</v>
      </c>
      <c r="DF215" s="2" t="s">
        <v>3</v>
      </c>
      <c r="DG215" s="2" t="s">
        <v>3</v>
      </c>
      <c r="DH215" s="2" t="s">
        <v>3</v>
      </c>
      <c r="DI215" s="2" t="s">
        <v>3</v>
      </c>
      <c r="DJ215" s="2" t="s">
        <v>3</v>
      </c>
      <c r="DK215" s="2" t="s">
        <v>3</v>
      </c>
      <c r="DL215" s="2" t="s">
        <v>3</v>
      </c>
      <c r="DM215" s="2" t="s">
        <v>3</v>
      </c>
      <c r="DN215" s="2">
        <v>0</v>
      </c>
      <c r="DO215" s="2">
        <v>0</v>
      </c>
      <c r="DP215" s="2">
        <v>1</v>
      </c>
      <c r="DQ215" s="2">
        <v>1</v>
      </c>
      <c r="DR215" s="2"/>
      <c r="DS215" s="2"/>
      <c r="DT215" s="2"/>
      <c r="DU215" s="2">
        <v>1007</v>
      </c>
      <c r="DV215" s="2" t="s">
        <v>128</v>
      </c>
      <c r="DW215" s="2" t="s">
        <v>128</v>
      </c>
      <c r="DX215" s="2">
        <v>1</v>
      </c>
      <c r="DY215" s="2"/>
      <c r="DZ215" s="2" t="s">
        <v>3</v>
      </c>
      <c r="EA215" s="2" t="s">
        <v>3</v>
      </c>
      <c r="EB215" s="2" t="s">
        <v>3</v>
      </c>
      <c r="EC215" s="2" t="s">
        <v>3</v>
      </c>
      <c r="ED215" s="2"/>
      <c r="EE215" s="2">
        <v>56793266</v>
      </c>
      <c r="EF215" s="2">
        <v>8</v>
      </c>
      <c r="EG215" s="2" t="s">
        <v>48</v>
      </c>
      <c r="EH215" s="2">
        <v>0</v>
      </c>
      <c r="EI215" s="2" t="s">
        <v>3</v>
      </c>
      <c r="EJ215" s="2">
        <v>1</v>
      </c>
      <c r="EK215" s="2">
        <v>500001</v>
      </c>
      <c r="EL215" s="2" t="s">
        <v>49</v>
      </c>
      <c r="EM215" s="2" t="s">
        <v>50</v>
      </c>
      <c r="EN215" s="2"/>
      <c r="EO215" s="2" t="s">
        <v>3</v>
      </c>
      <c r="EP215" s="2"/>
      <c r="EQ215" s="2">
        <v>131072</v>
      </c>
      <c r="ER215" s="2">
        <v>519.79999999999995</v>
      </c>
      <c r="ES215" s="2">
        <v>519.79999999999995</v>
      </c>
      <c r="ET215" s="2">
        <v>0</v>
      </c>
      <c r="EU215" s="2">
        <v>0</v>
      </c>
      <c r="EV215" s="2">
        <v>0</v>
      </c>
      <c r="EW215" s="2">
        <v>0</v>
      </c>
      <c r="EX215" s="2">
        <v>0</v>
      </c>
      <c r="EY215" s="2">
        <v>0</v>
      </c>
      <c r="EZ215" s="2"/>
      <c r="FA215" s="2"/>
      <c r="FB215" s="2"/>
      <c r="FC215" s="2"/>
      <c r="FD215" s="2"/>
      <c r="FE215" s="2"/>
      <c r="FF215" s="2"/>
      <c r="FG215" s="2"/>
      <c r="FH215" s="2"/>
      <c r="FI215" s="2"/>
      <c r="FJ215" s="2"/>
      <c r="FK215" s="2"/>
      <c r="FL215" s="2"/>
      <c r="FM215" s="2"/>
      <c r="FN215" s="2"/>
      <c r="FO215" s="2"/>
      <c r="FP215" s="2"/>
      <c r="FQ215" s="2">
        <v>0</v>
      </c>
      <c r="FR215" s="2">
        <v>0</v>
      </c>
      <c r="FS215" s="2">
        <v>0</v>
      </c>
      <c r="FT215" s="2"/>
      <c r="FU215" s="2"/>
      <c r="FV215" s="2"/>
      <c r="FW215" s="2"/>
      <c r="FX215" s="2">
        <v>0</v>
      </c>
      <c r="FY215" s="2">
        <v>0</v>
      </c>
      <c r="FZ215" s="2"/>
      <c r="GA215" s="2" t="s">
        <v>3</v>
      </c>
      <c r="GB215" s="2"/>
      <c r="GC215" s="2"/>
      <c r="GD215" s="2">
        <v>1</v>
      </c>
      <c r="GE215" s="2"/>
      <c r="GF215" s="2">
        <v>-211956249</v>
      </c>
      <c r="GG215" s="2">
        <v>2</v>
      </c>
      <c r="GH215" s="2">
        <v>1</v>
      </c>
      <c r="GI215" s="2">
        <v>-2</v>
      </c>
      <c r="GJ215" s="2">
        <v>0</v>
      </c>
      <c r="GK215" s="2">
        <v>0</v>
      </c>
      <c r="GL215" s="2">
        <f>ROUND(IF(AND(BH215=3,BI215=3,FS215&lt;&gt;0),P215,0),2)</f>
        <v>0</v>
      </c>
      <c r="GM215" s="2">
        <f>ROUND(O215+X215+Y215,2)+GX215</f>
        <v>2339.1</v>
      </c>
      <c r="GN215" s="2">
        <f t="shared" si="170"/>
        <v>2339.1</v>
      </c>
      <c r="GO215" s="2">
        <f t="shared" si="171"/>
        <v>0</v>
      </c>
      <c r="GP215" s="2">
        <f t="shared" si="172"/>
        <v>0</v>
      </c>
      <c r="GQ215" s="2"/>
      <c r="GR215" s="2">
        <v>0</v>
      </c>
      <c r="GS215" s="2">
        <v>3</v>
      </c>
      <c r="GT215" s="2">
        <v>0</v>
      </c>
      <c r="GU215" s="2" t="s">
        <v>3</v>
      </c>
      <c r="GV215" s="2">
        <f t="shared" si="173"/>
        <v>0</v>
      </c>
      <c r="GW215" s="2">
        <v>1</v>
      </c>
      <c r="GX215" s="2">
        <f>ROUND(HC215*I215,2)</f>
        <v>0</v>
      </c>
      <c r="GY215" s="2"/>
      <c r="GZ215" s="2"/>
      <c r="HA215" s="2">
        <v>0</v>
      </c>
      <c r="HB215" s="2">
        <v>0</v>
      </c>
      <c r="HC215" s="2">
        <f t="shared" si="174"/>
        <v>0</v>
      </c>
      <c r="HD215" s="2"/>
      <c r="HE215" s="2" t="s">
        <v>3</v>
      </c>
      <c r="HF215" s="2" t="s">
        <v>3</v>
      </c>
      <c r="HG215" s="2"/>
      <c r="HH215" s="2"/>
      <c r="HI215" s="2"/>
      <c r="HJ215" s="2"/>
      <c r="HK215" s="2"/>
      <c r="HL215" s="2"/>
      <c r="HM215" s="2" t="s">
        <v>3</v>
      </c>
      <c r="HN215" s="2" t="s">
        <v>3</v>
      </c>
      <c r="HO215" s="2" t="s">
        <v>3</v>
      </c>
      <c r="HP215" s="2" t="s">
        <v>3</v>
      </c>
      <c r="HQ215" s="2" t="s">
        <v>3</v>
      </c>
      <c r="HR215" s="2"/>
      <c r="HS215" s="2">
        <v>0</v>
      </c>
      <c r="HT215" s="2"/>
      <c r="HU215" s="2"/>
      <c r="HV215" s="2"/>
      <c r="HW215" s="2"/>
      <c r="HX215" s="2"/>
      <c r="HY215" s="2"/>
      <c r="HZ215" s="2"/>
      <c r="IA215" s="2"/>
      <c r="IB215" s="2"/>
      <c r="IC215" s="2"/>
      <c r="ID215" s="2"/>
      <c r="IE215" s="2"/>
      <c r="IF215" s="2"/>
      <c r="IG215" s="2"/>
      <c r="IH215" s="2"/>
      <c r="II215" s="2"/>
      <c r="IJ215" s="2"/>
      <c r="IK215" s="2">
        <v>0</v>
      </c>
      <c r="IL215" s="2"/>
      <c r="IM215" s="2"/>
      <c r="IN215" s="2"/>
      <c r="IO215" s="2"/>
      <c r="IP215" s="2"/>
      <c r="IQ215" s="2"/>
      <c r="IR215" s="2"/>
      <c r="IS215" s="2"/>
      <c r="IT215" s="2"/>
      <c r="IU215" s="2"/>
    </row>
    <row r="216" spans="1:255" x14ac:dyDescent="0.2">
      <c r="A216">
        <v>17</v>
      </c>
      <c r="B216">
        <v>1</v>
      </c>
      <c r="E216" t="s">
        <v>249</v>
      </c>
      <c r="F216" t="s">
        <v>250</v>
      </c>
      <c r="G216" t="s">
        <v>251</v>
      </c>
      <c r="H216" t="s">
        <v>128</v>
      </c>
      <c r="I216">
        <f>ROUND(ROUND(4.5,4),7)</f>
        <v>4.5</v>
      </c>
      <c r="J216">
        <v>0</v>
      </c>
      <c r="K216">
        <f>ROUND(ROUND(4.5,4),7)</f>
        <v>4.5</v>
      </c>
      <c r="O216">
        <f>ROUND(CP216,0)</f>
        <v>20865</v>
      </c>
      <c r="P216">
        <f>ROUND(CQ216*I216,0)</f>
        <v>20865</v>
      </c>
      <c r="Q216">
        <f>ROUND(CR216*I216,0)</f>
        <v>0</v>
      </c>
      <c r="R216">
        <f>ROUND(CS216*I216,0)</f>
        <v>0</v>
      </c>
      <c r="S216">
        <f>ROUND(CT216*I216,0)</f>
        <v>0</v>
      </c>
      <c r="T216">
        <f>ROUND(CU216*I216,0)</f>
        <v>0</v>
      </c>
      <c r="U216">
        <f t="shared" si="150"/>
        <v>0</v>
      </c>
      <c r="V216">
        <f t="shared" si="151"/>
        <v>0</v>
      </c>
      <c r="W216">
        <f>ROUND(CX216*I216,0)</f>
        <v>292</v>
      </c>
      <c r="X216">
        <f>ROUND(CY216,0)</f>
        <v>0</v>
      </c>
      <c r="Y216">
        <f>ROUND(CZ216,0)</f>
        <v>0</v>
      </c>
      <c r="AA216">
        <v>64855514</v>
      </c>
      <c r="AB216">
        <f t="shared" si="152"/>
        <v>519.79999999999995</v>
      </c>
      <c r="AC216">
        <f t="shared" si="153"/>
        <v>519.79999999999995</v>
      </c>
      <c r="AD216">
        <f t="shared" si="154"/>
        <v>0</v>
      </c>
      <c r="AE216">
        <f t="shared" si="155"/>
        <v>0</v>
      </c>
      <c r="AF216">
        <f t="shared" si="156"/>
        <v>0</v>
      </c>
      <c r="AG216">
        <f t="shared" si="157"/>
        <v>0</v>
      </c>
      <c r="AH216">
        <f t="shared" si="158"/>
        <v>0</v>
      </c>
      <c r="AI216">
        <f t="shared" si="159"/>
        <v>0</v>
      </c>
      <c r="AJ216">
        <f t="shared" si="160"/>
        <v>64.900000000000006</v>
      </c>
      <c r="AK216">
        <v>519.79999999999995</v>
      </c>
      <c r="AL216">
        <v>519.79999999999995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64.900000000000006</v>
      </c>
      <c r="AT216">
        <v>0</v>
      </c>
      <c r="AU216">
        <v>0</v>
      </c>
      <c r="AV216">
        <v>1</v>
      </c>
      <c r="AW216">
        <v>1</v>
      </c>
      <c r="AZ216">
        <v>1</v>
      </c>
      <c r="BA216">
        <v>1</v>
      </c>
      <c r="BB216">
        <v>1</v>
      </c>
      <c r="BC216">
        <v>8.92</v>
      </c>
      <c r="BD216" t="s">
        <v>3</v>
      </c>
      <c r="BE216" t="s">
        <v>3</v>
      </c>
      <c r="BF216" t="s">
        <v>3</v>
      </c>
      <c r="BG216" t="s">
        <v>3</v>
      </c>
      <c r="BH216">
        <v>3</v>
      </c>
      <c r="BI216">
        <v>1</v>
      </c>
      <c r="BJ216" t="s">
        <v>252</v>
      </c>
      <c r="BM216">
        <v>500001</v>
      </c>
      <c r="BN216">
        <v>0</v>
      </c>
      <c r="BO216" t="s">
        <v>250</v>
      </c>
      <c r="BP216">
        <v>1</v>
      </c>
      <c r="BQ216">
        <v>8</v>
      </c>
      <c r="BR216">
        <v>0</v>
      </c>
      <c r="BS216">
        <v>1</v>
      </c>
      <c r="BT216">
        <v>1</v>
      </c>
      <c r="BU216">
        <v>1</v>
      </c>
      <c r="BV216">
        <v>1</v>
      </c>
      <c r="BW216">
        <v>1</v>
      </c>
      <c r="BX216">
        <v>1</v>
      </c>
      <c r="BY216" t="s">
        <v>3</v>
      </c>
      <c r="BZ216">
        <v>0</v>
      </c>
      <c r="CA216">
        <v>0</v>
      </c>
      <c r="CB216" t="s">
        <v>3</v>
      </c>
      <c r="CE216">
        <v>0</v>
      </c>
      <c r="CF216">
        <v>0</v>
      </c>
      <c r="CG216">
        <v>0</v>
      </c>
      <c r="CM216">
        <v>0</v>
      </c>
      <c r="CN216" t="s">
        <v>3</v>
      </c>
      <c r="CO216">
        <v>0</v>
      </c>
      <c r="CP216">
        <f t="shared" si="161"/>
        <v>20865</v>
      </c>
      <c r="CQ216">
        <f t="shared" si="162"/>
        <v>4636.616</v>
      </c>
      <c r="CR216">
        <f t="shared" si="163"/>
        <v>0</v>
      </c>
      <c r="CS216">
        <f t="shared" si="164"/>
        <v>0</v>
      </c>
      <c r="CT216">
        <f t="shared" si="165"/>
        <v>0</v>
      </c>
      <c r="CU216">
        <f t="shared" si="166"/>
        <v>0</v>
      </c>
      <c r="CV216">
        <f t="shared" si="167"/>
        <v>0</v>
      </c>
      <c r="CW216">
        <f t="shared" si="168"/>
        <v>0</v>
      </c>
      <c r="CX216">
        <f t="shared" si="169"/>
        <v>64.900000000000006</v>
      </c>
      <c r="CY216">
        <f>0</f>
        <v>0</v>
      </c>
      <c r="CZ216">
        <f>0</f>
        <v>0</v>
      </c>
      <c r="DC216" t="s">
        <v>3</v>
      </c>
      <c r="DD216" t="s">
        <v>3</v>
      </c>
      <c r="DE216" t="s">
        <v>3</v>
      </c>
      <c r="DF216" t="s">
        <v>3</v>
      </c>
      <c r="DG216" t="s">
        <v>3</v>
      </c>
      <c r="DH216" t="s">
        <v>3</v>
      </c>
      <c r="DI216" t="s">
        <v>3</v>
      </c>
      <c r="DJ216" t="s">
        <v>3</v>
      </c>
      <c r="DK216" t="s">
        <v>3</v>
      </c>
      <c r="DL216" t="s">
        <v>3</v>
      </c>
      <c r="DM216" t="s">
        <v>3</v>
      </c>
      <c r="DN216">
        <v>0</v>
      </c>
      <c r="DO216">
        <v>0</v>
      </c>
      <c r="DP216">
        <v>1</v>
      </c>
      <c r="DQ216">
        <v>1</v>
      </c>
      <c r="DU216">
        <v>1007</v>
      </c>
      <c r="DV216" t="s">
        <v>128</v>
      </c>
      <c r="DW216" t="s">
        <v>128</v>
      </c>
      <c r="DX216">
        <v>1</v>
      </c>
      <c r="DZ216" t="s">
        <v>3</v>
      </c>
      <c r="EA216" t="s">
        <v>3</v>
      </c>
      <c r="EB216" t="s">
        <v>3</v>
      </c>
      <c r="EC216" t="s">
        <v>3</v>
      </c>
      <c r="EE216">
        <v>56793266</v>
      </c>
      <c r="EF216">
        <v>8</v>
      </c>
      <c r="EG216" t="s">
        <v>48</v>
      </c>
      <c r="EH216">
        <v>0</v>
      </c>
      <c r="EI216" t="s">
        <v>3</v>
      </c>
      <c r="EJ216">
        <v>1</v>
      </c>
      <c r="EK216">
        <v>500001</v>
      </c>
      <c r="EL216" t="s">
        <v>49</v>
      </c>
      <c r="EM216" t="s">
        <v>50</v>
      </c>
      <c r="EO216" t="s">
        <v>3</v>
      </c>
      <c r="EQ216">
        <v>131072</v>
      </c>
      <c r="ER216">
        <v>519.79999999999995</v>
      </c>
      <c r="ES216">
        <v>519.79999999999995</v>
      </c>
      <c r="ET216">
        <v>0</v>
      </c>
      <c r="EU216">
        <v>0</v>
      </c>
      <c r="EV216">
        <v>0</v>
      </c>
      <c r="EW216">
        <v>0</v>
      </c>
      <c r="EX216">
        <v>0</v>
      </c>
      <c r="EY216">
        <v>0</v>
      </c>
      <c r="FQ216">
        <v>0</v>
      </c>
      <c r="FR216">
        <v>0</v>
      </c>
      <c r="FS216">
        <v>0</v>
      </c>
      <c r="FX216">
        <v>0</v>
      </c>
      <c r="FY216">
        <v>0</v>
      </c>
      <c r="GA216" t="s">
        <v>3</v>
      </c>
      <c r="GD216">
        <v>1</v>
      </c>
      <c r="GF216">
        <v>-211956249</v>
      </c>
      <c r="GG216">
        <v>2</v>
      </c>
      <c r="GH216">
        <v>1</v>
      </c>
      <c r="GI216">
        <v>2</v>
      </c>
      <c r="GJ216">
        <v>0</v>
      </c>
      <c r="GK216">
        <v>0</v>
      </c>
      <c r="GL216">
        <f>ROUND(IF(AND(BH216=3,BI216=3,FS216&lt;&gt;0),P216,0),0)</f>
        <v>0</v>
      </c>
      <c r="GM216">
        <f>ROUND(O216+X216+Y216,0)+GX216</f>
        <v>20865</v>
      </c>
      <c r="GN216">
        <f t="shared" si="170"/>
        <v>20865</v>
      </c>
      <c r="GO216">
        <f t="shared" si="171"/>
        <v>0</v>
      </c>
      <c r="GP216">
        <f t="shared" si="172"/>
        <v>0</v>
      </c>
      <c r="GR216">
        <v>0</v>
      </c>
      <c r="GS216">
        <v>3</v>
      </c>
      <c r="GT216">
        <v>0</v>
      </c>
      <c r="GU216" t="s">
        <v>3</v>
      </c>
      <c r="GV216">
        <f t="shared" si="173"/>
        <v>0</v>
      </c>
      <c r="GW216">
        <v>1</v>
      </c>
      <c r="GX216">
        <f>ROUND(HC216*I216,0)</f>
        <v>0</v>
      </c>
      <c r="HA216">
        <v>0</v>
      </c>
      <c r="HB216">
        <v>0</v>
      </c>
      <c r="HC216">
        <f t="shared" si="174"/>
        <v>0</v>
      </c>
      <c r="HE216" t="s">
        <v>3</v>
      </c>
      <c r="HF216" t="s">
        <v>3</v>
      </c>
      <c r="HM216" t="s">
        <v>3</v>
      </c>
      <c r="HN216" t="s">
        <v>3</v>
      </c>
      <c r="HO216" t="s">
        <v>3</v>
      </c>
      <c r="HP216" t="s">
        <v>3</v>
      </c>
      <c r="HQ216" t="s">
        <v>3</v>
      </c>
      <c r="HS216">
        <v>0</v>
      </c>
      <c r="IK216">
        <v>0</v>
      </c>
    </row>
    <row r="217" spans="1:255" x14ac:dyDescent="0.2">
      <c r="A217" s="2">
        <v>17</v>
      </c>
      <c r="B217" s="2">
        <v>1</v>
      </c>
      <c r="C217" s="2">
        <f>ROW(SmtRes!A251)</f>
        <v>251</v>
      </c>
      <c r="D217" s="2">
        <f>ROW(EtalonRes!A259)</f>
        <v>259</v>
      </c>
      <c r="E217" s="2" t="s">
        <v>253</v>
      </c>
      <c r="F217" s="2" t="s">
        <v>254</v>
      </c>
      <c r="G217" s="2" t="s">
        <v>255</v>
      </c>
      <c r="H217" s="2" t="s">
        <v>177</v>
      </c>
      <c r="I217" s="2">
        <f>ROUND(ROUND((87.1)/100,4),7)</f>
        <v>0.871</v>
      </c>
      <c r="J217" s="2">
        <v>0</v>
      </c>
      <c r="K217" s="2">
        <f>ROUND(ROUND((87.1)/100,4),7)</f>
        <v>0.871</v>
      </c>
      <c r="L217" s="2"/>
      <c r="M217" s="2"/>
      <c r="N217" s="2"/>
      <c r="O217" s="2">
        <f>ROUND(CP217,2)</f>
        <v>103126.04</v>
      </c>
      <c r="P217" s="2">
        <f>ROUND(CQ217*I217,2)</f>
        <v>99246.44</v>
      </c>
      <c r="Q217" s="2">
        <f>ROUND(CR217*I217,2)</f>
        <v>2240.1799999999998</v>
      </c>
      <c r="R217" s="2">
        <f>ROUND(CS217*I217,2)</f>
        <v>320.41000000000003</v>
      </c>
      <c r="S217" s="2">
        <f>ROUND(CT217*I217,2)</f>
        <v>1639.42</v>
      </c>
      <c r="T217" s="2">
        <f>ROUND(CU217*I217,2)</f>
        <v>0</v>
      </c>
      <c r="U217" s="2">
        <f t="shared" si="150"/>
        <v>192.19486000000001</v>
      </c>
      <c r="V217" s="2">
        <f t="shared" si="151"/>
        <v>23.787009999999999</v>
      </c>
      <c r="W217" s="2">
        <f>ROUND(CX217*I217,2)</f>
        <v>0</v>
      </c>
      <c r="X217" s="2">
        <f>ROUND(CY217,2)</f>
        <v>1999.03</v>
      </c>
      <c r="Y217" s="2">
        <f>ROUND(CZ217,2)</f>
        <v>1136.7</v>
      </c>
      <c r="Z217" s="2"/>
      <c r="AA217" s="2">
        <v>64855517</v>
      </c>
      <c r="AB217" s="2">
        <f t="shared" si="152"/>
        <v>118399.59</v>
      </c>
      <c r="AC217" s="2">
        <f t="shared" si="153"/>
        <v>113945.4</v>
      </c>
      <c r="AD217" s="2">
        <f t="shared" si="154"/>
        <v>2571.96</v>
      </c>
      <c r="AE217" s="2">
        <f t="shared" si="155"/>
        <v>367.87</v>
      </c>
      <c r="AF217" s="2">
        <f t="shared" si="156"/>
        <v>1882.23</v>
      </c>
      <c r="AG217" s="2">
        <f t="shared" si="157"/>
        <v>0</v>
      </c>
      <c r="AH217" s="2">
        <f t="shared" si="158"/>
        <v>220.66</v>
      </c>
      <c r="AI217" s="2">
        <f t="shared" si="159"/>
        <v>27.31</v>
      </c>
      <c r="AJ217" s="2">
        <f t="shared" si="160"/>
        <v>0</v>
      </c>
      <c r="AK217" s="2">
        <v>118399.59</v>
      </c>
      <c r="AL217" s="2">
        <v>113945.4</v>
      </c>
      <c r="AM217" s="2">
        <v>2571.96</v>
      </c>
      <c r="AN217" s="2">
        <v>367.87</v>
      </c>
      <c r="AO217" s="2">
        <v>1882.23</v>
      </c>
      <c r="AP217" s="2">
        <v>0</v>
      </c>
      <c r="AQ217" s="2">
        <v>220.66</v>
      </c>
      <c r="AR217" s="2">
        <v>27.31</v>
      </c>
      <c r="AS217" s="2">
        <v>0</v>
      </c>
      <c r="AT217" s="2">
        <v>102</v>
      </c>
      <c r="AU217" s="2">
        <v>58</v>
      </c>
      <c r="AV217" s="2">
        <v>1</v>
      </c>
      <c r="AW217" s="2">
        <v>1</v>
      </c>
      <c r="AX217" s="2"/>
      <c r="AY217" s="2"/>
      <c r="AZ217" s="2">
        <v>1</v>
      </c>
      <c r="BA217" s="2">
        <v>1</v>
      </c>
      <c r="BB217" s="2">
        <v>1</v>
      </c>
      <c r="BC217" s="2">
        <v>1</v>
      </c>
      <c r="BD217" s="2" t="s">
        <v>3</v>
      </c>
      <c r="BE217" s="2" t="s">
        <v>3</v>
      </c>
      <c r="BF217" s="2" t="s">
        <v>3</v>
      </c>
      <c r="BG217" s="2" t="s">
        <v>3</v>
      </c>
      <c r="BH217" s="2">
        <v>0</v>
      </c>
      <c r="BI217" s="2">
        <v>1</v>
      </c>
      <c r="BJ217" s="2" t="s">
        <v>256</v>
      </c>
      <c r="BK217" s="2"/>
      <c r="BL217" s="2"/>
      <c r="BM217" s="2">
        <v>6001</v>
      </c>
      <c r="BN217" s="2">
        <v>0</v>
      </c>
      <c r="BO217" s="2" t="s">
        <v>3</v>
      </c>
      <c r="BP217" s="2">
        <v>0</v>
      </c>
      <c r="BQ217" s="2">
        <v>2</v>
      </c>
      <c r="BR217" s="2">
        <v>0</v>
      </c>
      <c r="BS217" s="2">
        <v>1</v>
      </c>
      <c r="BT217" s="2">
        <v>1</v>
      </c>
      <c r="BU217" s="2">
        <v>1</v>
      </c>
      <c r="BV217" s="2">
        <v>1</v>
      </c>
      <c r="BW217" s="2">
        <v>1</v>
      </c>
      <c r="BX217" s="2">
        <v>1</v>
      </c>
      <c r="BY217" s="2" t="s">
        <v>3</v>
      </c>
      <c r="BZ217" s="2">
        <v>102</v>
      </c>
      <c r="CA217" s="2">
        <v>58</v>
      </c>
      <c r="CB217" s="2" t="s">
        <v>3</v>
      </c>
      <c r="CC217" s="2"/>
      <c r="CD217" s="2"/>
      <c r="CE217" s="2">
        <v>0</v>
      </c>
      <c r="CF217" s="2">
        <v>0</v>
      </c>
      <c r="CG217" s="2">
        <v>0</v>
      </c>
      <c r="CH217" s="2"/>
      <c r="CI217" s="2"/>
      <c r="CJ217" s="2"/>
      <c r="CK217" s="2"/>
      <c r="CL217" s="2"/>
      <c r="CM217" s="2">
        <v>0</v>
      </c>
      <c r="CN217" s="2" t="s">
        <v>3</v>
      </c>
      <c r="CO217" s="2">
        <v>0</v>
      </c>
      <c r="CP217" s="2">
        <f t="shared" si="161"/>
        <v>103126.04</v>
      </c>
      <c r="CQ217" s="2">
        <f t="shared" si="162"/>
        <v>113945.4</v>
      </c>
      <c r="CR217" s="2">
        <f t="shared" si="163"/>
        <v>2571.96</v>
      </c>
      <c r="CS217" s="2">
        <f t="shared" si="164"/>
        <v>367.87</v>
      </c>
      <c r="CT217" s="2">
        <f t="shared" si="165"/>
        <v>1882.23</v>
      </c>
      <c r="CU217" s="2">
        <f t="shared" si="166"/>
        <v>0</v>
      </c>
      <c r="CV217" s="2">
        <f t="shared" si="167"/>
        <v>220.66</v>
      </c>
      <c r="CW217" s="2">
        <f t="shared" si="168"/>
        <v>27.31</v>
      </c>
      <c r="CX217" s="2">
        <f t="shared" si="169"/>
        <v>0</v>
      </c>
      <c r="CY217" s="2">
        <f t="shared" ref="CY217:CY222" si="175">(((S217+R217)*AT217)/100)</f>
        <v>1999.0266000000001</v>
      </c>
      <c r="CZ217" s="2">
        <f t="shared" ref="CZ217:CZ222" si="176">(((S217+R217)*AU217)/100)</f>
        <v>1136.7014000000001</v>
      </c>
      <c r="DA217" s="2"/>
      <c r="DB217" s="2"/>
      <c r="DC217" s="2" t="s">
        <v>3</v>
      </c>
      <c r="DD217" s="2" t="s">
        <v>3</v>
      </c>
      <c r="DE217" s="2" t="s">
        <v>3</v>
      </c>
      <c r="DF217" s="2" t="s">
        <v>3</v>
      </c>
      <c r="DG217" s="2" t="s">
        <v>3</v>
      </c>
      <c r="DH217" s="2" t="s">
        <v>3</v>
      </c>
      <c r="DI217" s="2" t="s">
        <v>3</v>
      </c>
      <c r="DJ217" s="2" t="s">
        <v>3</v>
      </c>
      <c r="DK217" s="2" t="s">
        <v>3</v>
      </c>
      <c r="DL217" s="2" t="s">
        <v>3</v>
      </c>
      <c r="DM217" s="2" t="s">
        <v>3</v>
      </c>
      <c r="DN217" s="2">
        <v>0</v>
      </c>
      <c r="DO217" s="2">
        <v>0</v>
      </c>
      <c r="DP217" s="2">
        <v>1</v>
      </c>
      <c r="DQ217" s="2">
        <v>1</v>
      </c>
      <c r="DR217" s="2"/>
      <c r="DS217" s="2"/>
      <c r="DT217" s="2"/>
      <c r="DU217" s="2">
        <v>1013</v>
      </c>
      <c r="DV217" s="2" t="s">
        <v>177</v>
      </c>
      <c r="DW217" s="2" t="s">
        <v>177</v>
      </c>
      <c r="DX217" s="2">
        <v>1</v>
      </c>
      <c r="DY217" s="2"/>
      <c r="DZ217" s="2" t="s">
        <v>3</v>
      </c>
      <c r="EA217" s="2" t="s">
        <v>3</v>
      </c>
      <c r="EB217" s="2" t="s">
        <v>3</v>
      </c>
      <c r="EC217" s="2" t="s">
        <v>3</v>
      </c>
      <c r="ED217" s="2"/>
      <c r="EE217" s="2">
        <v>56792962</v>
      </c>
      <c r="EF217" s="2">
        <v>2</v>
      </c>
      <c r="EG217" s="2" t="s">
        <v>28</v>
      </c>
      <c r="EH217" s="2">
        <v>6</v>
      </c>
      <c r="EI217" s="2" t="s">
        <v>179</v>
      </c>
      <c r="EJ217" s="2">
        <v>1</v>
      </c>
      <c r="EK217" s="2">
        <v>6001</v>
      </c>
      <c r="EL217" s="2" t="s">
        <v>179</v>
      </c>
      <c r="EM217" s="2" t="s">
        <v>180</v>
      </c>
      <c r="EN217" s="2"/>
      <c r="EO217" s="2" t="s">
        <v>3</v>
      </c>
      <c r="EP217" s="2"/>
      <c r="EQ217" s="2">
        <v>131072</v>
      </c>
      <c r="ER217" s="2">
        <v>118399.59</v>
      </c>
      <c r="ES217" s="2">
        <v>113945.4</v>
      </c>
      <c r="ET217" s="2">
        <v>2571.96</v>
      </c>
      <c r="EU217" s="2">
        <v>367.87</v>
      </c>
      <c r="EV217" s="2">
        <v>1882.23</v>
      </c>
      <c r="EW217" s="2">
        <v>220.66</v>
      </c>
      <c r="EX217" s="2">
        <v>27.31</v>
      </c>
      <c r="EY217" s="2">
        <v>0</v>
      </c>
      <c r="EZ217" s="2"/>
      <c r="FA217" s="2"/>
      <c r="FB217" s="2"/>
      <c r="FC217" s="2"/>
      <c r="FD217" s="2"/>
      <c r="FE217" s="2"/>
      <c r="FF217" s="2"/>
      <c r="FG217" s="2"/>
      <c r="FH217" s="2"/>
      <c r="FI217" s="2"/>
      <c r="FJ217" s="2"/>
      <c r="FK217" s="2"/>
      <c r="FL217" s="2"/>
      <c r="FM217" s="2"/>
      <c r="FN217" s="2"/>
      <c r="FO217" s="2"/>
      <c r="FP217" s="2"/>
      <c r="FQ217" s="2">
        <v>0</v>
      </c>
      <c r="FR217" s="2">
        <v>0</v>
      </c>
      <c r="FS217" s="2">
        <v>0</v>
      </c>
      <c r="FT217" s="2"/>
      <c r="FU217" s="2"/>
      <c r="FV217" s="2"/>
      <c r="FW217" s="2"/>
      <c r="FX217" s="2">
        <v>102</v>
      </c>
      <c r="FY217" s="2">
        <v>58</v>
      </c>
      <c r="FZ217" s="2"/>
      <c r="GA217" s="2" t="s">
        <v>3</v>
      </c>
      <c r="GB217" s="2"/>
      <c r="GC217" s="2"/>
      <c r="GD217" s="2">
        <v>1</v>
      </c>
      <c r="GE217" s="2"/>
      <c r="GF217" s="2">
        <v>486168268</v>
      </c>
      <c r="GG217" s="2">
        <v>2</v>
      </c>
      <c r="GH217" s="2">
        <v>1</v>
      </c>
      <c r="GI217" s="2">
        <v>-2</v>
      </c>
      <c r="GJ217" s="2">
        <v>0</v>
      </c>
      <c r="GK217" s="2">
        <v>0</v>
      </c>
      <c r="GL217" s="2">
        <f>ROUND(IF(AND(BH217=3,BI217=3,FS217&lt;&gt;0),P217,0),2)</f>
        <v>0</v>
      </c>
      <c r="GM217" s="2">
        <f>ROUND(O217+X217+Y217,2)+GX217</f>
        <v>106261.77</v>
      </c>
      <c r="GN217" s="2">
        <f t="shared" si="170"/>
        <v>106261.77</v>
      </c>
      <c r="GO217" s="2">
        <f t="shared" si="171"/>
        <v>0</v>
      </c>
      <c r="GP217" s="2">
        <f t="shared" si="172"/>
        <v>0</v>
      </c>
      <c r="GQ217" s="2"/>
      <c r="GR217" s="2">
        <v>0</v>
      </c>
      <c r="GS217" s="2">
        <v>3</v>
      </c>
      <c r="GT217" s="2">
        <v>0</v>
      </c>
      <c r="GU217" s="2" t="s">
        <v>3</v>
      </c>
      <c r="GV217" s="2">
        <f t="shared" si="173"/>
        <v>0</v>
      </c>
      <c r="GW217" s="2">
        <v>1</v>
      </c>
      <c r="GX217" s="2">
        <f>ROUND(HC217*I217,2)</f>
        <v>0</v>
      </c>
      <c r="GY217" s="2"/>
      <c r="GZ217" s="2"/>
      <c r="HA217" s="2">
        <v>0</v>
      </c>
      <c r="HB217" s="2">
        <v>0</v>
      </c>
      <c r="HC217" s="2">
        <f t="shared" si="174"/>
        <v>0</v>
      </c>
      <c r="HD217" s="2"/>
      <c r="HE217" s="2" t="s">
        <v>3</v>
      </c>
      <c r="HF217" s="2" t="s">
        <v>3</v>
      </c>
      <c r="HG217" s="2"/>
      <c r="HH217" s="2"/>
      <c r="HI217" s="2"/>
      <c r="HJ217" s="2"/>
      <c r="HK217" s="2"/>
      <c r="HL217" s="2"/>
      <c r="HM217" s="2" t="s">
        <v>3</v>
      </c>
      <c r="HN217" s="2" t="s">
        <v>181</v>
      </c>
      <c r="HO217" s="2" t="s">
        <v>182</v>
      </c>
      <c r="HP217" s="2" t="s">
        <v>179</v>
      </c>
      <c r="HQ217" s="2" t="s">
        <v>179</v>
      </c>
      <c r="HR217" s="2"/>
      <c r="HS217" s="2">
        <v>0</v>
      </c>
      <c r="HT217" s="2"/>
      <c r="HU217" s="2"/>
      <c r="HV217" s="2"/>
      <c r="HW217" s="2"/>
      <c r="HX217" s="2"/>
      <c r="HY217" s="2"/>
      <c r="HZ217" s="2"/>
      <c r="IA217" s="2"/>
      <c r="IB217" s="2"/>
      <c r="IC217" s="2"/>
      <c r="ID217" s="2"/>
      <c r="IE217" s="2"/>
      <c r="IF217" s="2"/>
      <c r="IG217" s="2"/>
      <c r="IH217" s="2"/>
      <c r="II217" s="2"/>
      <c r="IJ217" s="2"/>
      <c r="IK217" s="2">
        <v>0</v>
      </c>
      <c r="IL217" s="2"/>
      <c r="IM217" s="2"/>
      <c r="IN217" s="2"/>
      <c r="IO217" s="2"/>
      <c r="IP217" s="2"/>
      <c r="IQ217" s="2"/>
      <c r="IR217" s="2"/>
      <c r="IS217" s="2"/>
      <c r="IT217" s="2"/>
      <c r="IU217" s="2"/>
    </row>
    <row r="218" spans="1:255" x14ac:dyDescent="0.2">
      <c r="A218">
        <v>17</v>
      </c>
      <c r="B218">
        <v>1</v>
      </c>
      <c r="C218">
        <f>ROW(SmtRes!A270)</f>
        <v>270</v>
      </c>
      <c r="D218">
        <f>ROW(EtalonRes!A278)</f>
        <v>278</v>
      </c>
      <c r="E218" t="s">
        <v>253</v>
      </c>
      <c r="F218" t="s">
        <v>254</v>
      </c>
      <c r="G218" t="s">
        <v>255</v>
      </c>
      <c r="H218" t="s">
        <v>177</v>
      </c>
      <c r="I218">
        <f>ROUND(ROUND((87.1)/100,4),7)</f>
        <v>0.871</v>
      </c>
      <c r="J218">
        <v>0</v>
      </c>
      <c r="K218">
        <f>ROUND(ROUND((87.1)/100,4),7)</f>
        <v>0.871</v>
      </c>
      <c r="O218">
        <f>ROUND(CP218,0)</f>
        <v>938514</v>
      </c>
      <c r="P218">
        <f>ROUND(CQ218*I218,0)</f>
        <v>823745</v>
      </c>
      <c r="Q218">
        <f>ROUND(CR218*I218,0)</f>
        <v>31273</v>
      </c>
      <c r="R218">
        <f>ROUND(CS218*I218,0)</f>
        <v>16319</v>
      </c>
      <c r="S218">
        <f>ROUND(CT218*I218,0)</f>
        <v>83496</v>
      </c>
      <c r="T218">
        <f>ROUND(CU218*I218,0)</f>
        <v>0</v>
      </c>
      <c r="U218">
        <f t="shared" si="150"/>
        <v>192.19486000000001</v>
      </c>
      <c r="V218">
        <f t="shared" si="151"/>
        <v>23.787009999999999</v>
      </c>
      <c r="W218">
        <f>ROUND(CX218*I218,0)</f>
        <v>0</v>
      </c>
      <c r="X218">
        <f>ROUND(CY218,0)</f>
        <v>101811</v>
      </c>
      <c r="Y218">
        <f>ROUND(CZ218,0)</f>
        <v>57893</v>
      </c>
      <c r="AA218">
        <v>64855514</v>
      </c>
      <c r="AB218">
        <f t="shared" si="152"/>
        <v>118399.59</v>
      </c>
      <c r="AC218">
        <f t="shared" si="153"/>
        <v>113945.4</v>
      </c>
      <c r="AD218">
        <f t="shared" si="154"/>
        <v>2571.96</v>
      </c>
      <c r="AE218">
        <f t="shared" si="155"/>
        <v>367.87</v>
      </c>
      <c r="AF218">
        <f t="shared" si="156"/>
        <v>1882.23</v>
      </c>
      <c r="AG218">
        <f t="shared" si="157"/>
        <v>0</v>
      </c>
      <c r="AH218">
        <f t="shared" si="158"/>
        <v>220.66</v>
      </c>
      <c r="AI218">
        <f t="shared" si="159"/>
        <v>27.31</v>
      </c>
      <c r="AJ218">
        <f t="shared" si="160"/>
        <v>0</v>
      </c>
      <c r="AK218">
        <v>118399.59</v>
      </c>
      <c r="AL218">
        <v>113945.4</v>
      </c>
      <c r="AM218">
        <v>2571.96</v>
      </c>
      <c r="AN218">
        <v>367.87</v>
      </c>
      <c r="AO218">
        <v>1882.23</v>
      </c>
      <c r="AP218">
        <v>0</v>
      </c>
      <c r="AQ218">
        <v>220.66</v>
      </c>
      <c r="AR218">
        <v>27.31</v>
      </c>
      <c r="AS218">
        <v>0</v>
      </c>
      <c r="AT218">
        <v>102</v>
      </c>
      <c r="AU218">
        <v>58</v>
      </c>
      <c r="AV218">
        <v>1</v>
      </c>
      <c r="AW218">
        <v>1</v>
      </c>
      <c r="AZ218">
        <v>1</v>
      </c>
      <c r="BA218">
        <v>50.93</v>
      </c>
      <c r="BB218">
        <v>13.96</v>
      </c>
      <c r="BC218">
        <v>8.3000000000000007</v>
      </c>
      <c r="BD218" t="s">
        <v>3</v>
      </c>
      <c r="BE218" t="s">
        <v>3</v>
      </c>
      <c r="BF218" t="s">
        <v>3</v>
      </c>
      <c r="BG218" t="s">
        <v>3</v>
      </c>
      <c r="BH218">
        <v>0</v>
      </c>
      <c r="BI218">
        <v>1</v>
      </c>
      <c r="BJ218" t="s">
        <v>256</v>
      </c>
      <c r="BM218">
        <v>6001</v>
      </c>
      <c r="BN218">
        <v>0</v>
      </c>
      <c r="BO218" t="s">
        <v>254</v>
      </c>
      <c r="BP218">
        <v>1</v>
      </c>
      <c r="BQ218">
        <v>2</v>
      </c>
      <c r="BR218">
        <v>0</v>
      </c>
      <c r="BS218">
        <v>50.93</v>
      </c>
      <c r="BT218">
        <v>1</v>
      </c>
      <c r="BU218">
        <v>1</v>
      </c>
      <c r="BV218">
        <v>1</v>
      </c>
      <c r="BW218">
        <v>1</v>
      </c>
      <c r="BX218">
        <v>1</v>
      </c>
      <c r="BY218" t="s">
        <v>3</v>
      </c>
      <c r="BZ218">
        <v>102</v>
      </c>
      <c r="CA218">
        <v>58</v>
      </c>
      <c r="CB218" t="s">
        <v>3</v>
      </c>
      <c r="CE218">
        <v>0</v>
      </c>
      <c r="CF218">
        <v>0</v>
      </c>
      <c r="CG218">
        <v>0</v>
      </c>
      <c r="CM218">
        <v>0</v>
      </c>
      <c r="CN218" t="s">
        <v>3</v>
      </c>
      <c r="CO218">
        <v>0</v>
      </c>
      <c r="CP218">
        <f t="shared" si="161"/>
        <v>938514</v>
      </c>
      <c r="CQ218">
        <f t="shared" si="162"/>
        <v>945746.82000000007</v>
      </c>
      <c r="CR218">
        <f t="shared" si="163"/>
        <v>35904.561600000001</v>
      </c>
      <c r="CS218">
        <f t="shared" si="164"/>
        <v>18735.6191</v>
      </c>
      <c r="CT218">
        <f t="shared" si="165"/>
        <v>95861.973899999997</v>
      </c>
      <c r="CU218">
        <f t="shared" si="166"/>
        <v>0</v>
      </c>
      <c r="CV218">
        <f t="shared" si="167"/>
        <v>220.66</v>
      </c>
      <c r="CW218">
        <f t="shared" si="168"/>
        <v>27.31</v>
      </c>
      <c r="CX218">
        <f t="shared" si="169"/>
        <v>0</v>
      </c>
      <c r="CY218">
        <f t="shared" si="175"/>
        <v>101811.3</v>
      </c>
      <c r="CZ218">
        <f t="shared" si="176"/>
        <v>57892.7</v>
      </c>
      <c r="DC218" t="s">
        <v>3</v>
      </c>
      <c r="DD218" t="s">
        <v>3</v>
      </c>
      <c r="DE218" t="s">
        <v>3</v>
      </c>
      <c r="DF218" t="s">
        <v>3</v>
      </c>
      <c r="DG218" t="s">
        <v>3</v>
      </c>
      <c r="DH218" t="s">
        <v>3</v>
      </c>
      <c r="DI218" t="s">
        <v>3</v>
      </c>
      <c r="DJ218" t="s">
        <v>3</v>
      </c>
      <c r="DK218" t="s">
        <v>3</v>
      </c>
      <c r="DL218" t="s">
        <v>3</v>
      </c>
      <c r="DM218" t="s">
        <v>3</v>
      </c>
      <c r="DN218">
        <v>0</v>
      </c>
      <c r="DO218">
        <v>0</v>
      </c>
      <c r="DP218">
        <v>1</v>
      </c>
      <c r="DQ218">
        <v>1</v>
      </c>
      <c r="DU218">
        <v>1013</v>
      </c>
      <c r="DV218" t="s">
        <v>177</v>
      </c>
      <c r="DW218" t="s">
        <v>177</v>
      </c>
      <c r="DX218">
        <v>1</v>
      </c>
      <c r="DZ218" t="s">
        <v>3</v>
      </c>
      <c r="EA218" t="s">
        <v>3</v>
      </c>
      <c r="EB218" t="s">
        <v>3</v>
      </c>
      <c r="EC218" t="s">
        <v>3</v>
      </c>
      <c r="EE218">
        <v>56792962</v>
      </c>
      <c r="EF218">
        <v>2</v>
      </c>
      <c r="EG218" t="s">
        <v>28</v>
      </c>
      <c r="EH218">
        <v>6</v>
      </c>
      <c r="EI218" t="s">
        <v>179</v>
      </c>
      <c r="EJ218">
        <v>1</v>
      </c>
      <c r="EK218">
        <v>6001</v>
      </c>
      <c r="EL218" t="s">
        <v>179</v>
      </c>
      <c r="EM218" t="s">
        <v>180</v>
      </c>
      <c r="EO218" t="s">
        <v>3</v>
      </c>
      <c r="EQ218">
        <v>131072</v>
      </c>
      <c r="ER218">
        <v>118399.59</v>
      </c>
      <c r="ES218">
        <v>113945.4</v>
      </c>
      <c r="ET218">
        <v>2571.96</v>
      </c>
      <c r="EU218">
        <v>367.87</v>
      </c>
      <c r="EV218">
        <v>1882.23</v>
      </c>
      <c r="EW218">
        <v>220.66</v>
      </c>
      <c r="EX218">
        <v>27.31</v>
      </c>
      <c r="EY218">
        <v>0</v>
      </c>
      <c r="FQ218">
        <v>0</v>
      </c>
      <c r="FR218">
        <v>0</v>
      </c>
      <c r="FS218">
        <v>0</v>
      </c>
      <c r="FX218">
        <v>102</v>
      </c>
      <c r="FY218">
        <v>58</v>
      </c>
      <c r="GA218" t="s">
        <v>3</v>
      </c>
      <c r="GD218">
        <v>1</v>
      </c>
      <c r="GF218">
        <v>486168268</v>
      </c>
      <c r="GG218">
        <v>2</v>
      </c>
      <c r="GH218">
        <v>1</v>
      </c>
      <c r="GI218">
        <v>2</v>
      </c>
      <c r="GJ218">
        <v>0</v>
      </c>
      <c r="GK218">
        <v>0</v>
      </c>
      <c r="GL218">
        <f>ROUND(IF(AND(BH218=3,BI218=3,FS218&lt;&gt;0),P218,0),0)</f>
        <v>0</v>
      </c>
      <c r="GM218">
        <f>ROUND(O218+X218+Y218,0)+GX218</f>
        <v>1098218</v>
      </c>
      <c r="GN218">
        <f t="shared" si="170"/>
        <v>1098218</v>
      </c>
      <c r="GO218">
        <f t="shared" si="171"/>
        <v>0</v>
      </c>
      <c r="GP218">
        <f t="shared" si="172"/>
        <v>0</v>
      </c>
      <c r="GR218">
        <v>0</v>
      </c>
      <c r="GS218">
        <v>3</v>
      </c>
      <c r="GT218">
        <v>0</v>
      </c>
      <c r="GU218" t="s">
        <v>3</v>
      </c>
      <c r="GV218">
        <f t="shared" si="173"/>
        <v>0</v>
      </c>
      <c r="GW218">
        <v>1</v>
      </c>
      <c r="GX218">
        <f>ROUND(HC218*I218,0)</f>
        <v>0</v>
      </c>
      <c r="HA218">
        <v>0</v>
      </c>
      <c r="HB218">
        <v>0</v>
      </c>
      <c r="HC218">
        <f t="shared" si="174"/>
        <v>0</v>
      </c>
      <c r="HE218" t="s">
        <v>3</v>
      </c>
      <c r="HF218" t="s">
        <v>3</v>
      </c>
      <c r="HM218" t="s">
        <v>3</v>
      </c>
      <c r="HN218" t="s">
        <v>181</v>
      </c>
      <c r="HO218" t="s">
        <v>182</v>
      </c>
      <c r="HP218" t="s">
        <v>179</v>
      </c>
      <c r="HQ218" t="s">
        <v>179</v>
      </c>
      <c r="HS218">
        <v>0</v>
      </c>
      <c r="IK218">
        <v>0</v>
      </c>
    </row>
    <row r="219" spans="1:255" x14ac:dyDescent="0.2">
      <c r="A219" s="2">
        <v>18</v>
      </c>
      <c r="B219" s="2">
        <v>1</v>
      </c>
      <c r="C219" s="2">
        <v>248</v>
      </c>
      <c r="D219" s="2"/>
      <c r="E219" s="2" t="s">
        <v>257</v>
      </c>
      <c r="F219" s="2" t="s">
        <v>200</v>
      </c>
      <c r="G219" s="2" t="s">
        <v>201</v>
      </c>
      <c r="H219" s="2" t="s">
        <v>36</v>
      </c>
      <c r="I219" s="2">
        <f>I217*J219</f>
        <v>-7.0550999999999995</v>
      </c>
      <c r="J219" s="2">
        <v>-8.1</v>
      </c>
      <c r="K219" s="2">
        <v>-8.1</v>
      </c>
      <c r="L219" s="2"/>
      <c r="M219" s="2"/>
      <c r="N219" s="2"/>
      <c r="O219" s="2">
        <f>ROUND(CP219,2)</f>
        <v>-39861.24</v>
      </c>
      <c r="P219" s="2">
        <f>ROUND(CQ219*I219,2)</f>
        <v>-39861.24</v>
      </c>
      <c r="Q219" s="2">
        <f>ROUND(CR219*I219,2)</f>
        <v>0</v>
      </c>
      <c r="R219" s="2">
        <f>ROUND(CS219*I219,2)</f>
        <v>0</v>
      </c>
      <c r="S219" s="2">
        <f>ROUND(CT219*I219,2)</f>
        <v>0</v>
      </c>
      <c r="T219" s="2">
        <f>ROUND(CU219*I219,2)</f>
        <v>0</v>
      </c>
      <c r="U219" s="2">
        <f t="shared" si="150"/>
        <v>0</v>
      </c>
      <c r="V219" s="2">
        <f t="shared" si="151"/>
        <v>0</v>
      </c>
      <c r="W219" s="2">
        <f>ROUND(CX219*I219,2)</f>
        <v>0</v>
      </c>
      <c r="X219" s="2">
        <f>ROUND(CY219,2)</f>
        <v>0</v>
      </c>
      <c r="Y219" s="2">
        <f>ROUND(CZ219,2)</f>
        <v>0</v>
      </c>
      <c r="Z219" s="2"/>
      <c r="AA219" s="2">
        <v>64855517</v>
      </c>
      <c r="AB219" s="2">
        <f t="shared" si="152"/>
        <v>5649.99</v>
      </c>
      <c r="AC219" s="2">
        <f t="shared" si="153"/>
        <v>5649.99</v>
      </c>
      <c r="AD219" s="2">
        <f t="shared" si="154"/>
        <v>0</v>
      </c>
      <c r="AE219" s="2">
        <f t="shared" si="155"/>
        <v>0</v>
      </c>
      <c r="AF219" s="2">
        <f t="shared" si="156"/>
        <v>0</v>
      </c>
      <c r="AG219" s="2">
        <f t="shared" si="157"/>
        <v>0</v>
      </c>
      <c r="AH219" s="2">
        <f t="shared" si="158"/>
        <v>0</v>
      </c>
      <c r="AI219" s="2">
        <f t="shared" si="159"/>
        <v>0</v>
      </c>
      <c r="AJ219" s="2">
        <f t="shared" si="160"/>
        <v>0</v>
      </c>
      <c r="AK219" s="2">
        <v>5649.99</v>
      </c>
      <c r="AL219" s="2">
        <v>5649.99</v>
      </c>
      <c r="AM219" s="2">
        <v>0</v>
      </c>
      <c r="AN219" s="2">
        <v>0</v>
      </c>
      <c r="AO219" s="2">
        <v>0</v>
      </c>
      <c r="AP219" s="2">
        <v>0</v>
      </c>
      <c r="AQ219" s="2">
        <v>0</v>
      </c>
      <c r="AR219" s="2">
        <v>0</v>
      </c>
      <c r="AS219" s="2">
        <v>0</v>
      </c>
      <c r="AT219" s="2">
        <v>102</v>
      </c>
      <c r="AU219" s="2">
        <v>58</v>
      </c>
      <c r="AV219" s="2">
        <v>1</v>
      </c>
      <c r="AW219" s="2">
        <v>1</v>
      </c>
      <c r="AX219" s="2"/>
      <c r="AY219" s="2"/>
      <c r="AZ219" s="2">
        <v>1</v>
      </c>
      <c r="BA219" s="2">
        <v>1</v>
      </c>
      <c r="BB219" s="2">
        <v>1</v>
      </c>
      <c r="BC219" s="2">
        <v>1</v>
      </c>
      <c r="BD219" s="2" t="s">
        <v>3</v>
      </c>
      <c r="BE219" s="2" t="s">
        <v>3</v>
      </c>
      <c r="BF219" s="2" t="s">
        <v>3</v>
      </c>
      <c r="BG219" s="2" t="s">
        <v>3</v>
      </c>
      <c r="BH219" s="2">
        <v>3</v>
      </c>
      <c r="BI219" s="2">
        <v>1</v>
      </c>
      <c r="BJ219" s="2" t="s">
        <v>202</v>
      </c>
      <c r="BK219" s="2"/>
      <c r="BL219" s="2"/>
      <c r="BM219" s="2">
        <v>6001</v>
      </c>
      <c r="BN219" s="2">
        <v>0</v>
      </c>
      <c r="BO219" s="2" t="s">
        <v>3</v>
      </c>
      <c r="BP219" s="2">
        <v>0</v>
      </c>
      <c r="BQ219" s="2">
        <v>2</v>
      </c>
      <c r="BR219" s="2">
        <v>1</v>
      </c>
      <c r="BS219" s="2">
        <v>1</v>
      </c>
      <c r="BT219" s="2">
        <v>1</v>
      </c>
      <c r="BU219" s="2">
        <v>1</v>
      </c>
      <c r="BV219" s="2">
        <v>1</v>
      </c>
      <c r="BW219" s="2">
        <v>1</v>
      </c>
      <c r="BX219" s="2">
        <v>1</v>
      </c>
      <c r="BY219" s="2" t="s">
        <v>3</v>
      </c>
      <c r="BZ219" s="2">
        <v>102</v>
      </c>
      <c r="CA219" s="2">
        <v>58</v>
      </c>
      <c r="CB219" s="2" t="s">
        <v>3</v>
      </c>
      <c r="CC219" s="2"/>
      <c r="CD219" s="2"/>
      <c r="CE219" s="2">
        <v>0</v>
      </c>
      <c r="CF219" s="2">
        <v>0</v>
      </c>
      <c r="CG219" s="2">
        <v>0</v>
      </c>
      <c r="CH219" s="2"/>
      <c r="CI219" s="2"/>
      <c r="CJ219" s="2"/>
      <c r="CK219" s="2"/>
      <c r="CL219" s="2"/>
      <c r="CM219" s="2">
        <v>0</v>
      </c>
      <c r="CN219" s="2" t="s">
        <v>3</v>
      </c>
      <c r="CO219" s="2">
        <v>0</v>
      </c>
      <c r="CP219" s="2">
        <f t="shared" si="161"/>
        <v>-39861.24</v>
      </c>
      <c r="CQ219" s="2">
        <f t="shared" si="162"/>
        <v>5649.99</v>
      </c>
      <c r="CR219" s="2">
        <f t="shared" si="163"/>
        <v>0</v>
      </c>
      <c r="CS219" s="2">
        <f t="shared" si="164"/>
        <v>0</v>
      </c>
      <c r="CT219" s="2">
        <f t="shared" si="165"/>
        <v>0</v>
      </c>
      <c r="CU219" s="2">
        <f t="shared" si="166"/>
        <v>0</v>
      </c>
      <c r="CV219" s="2">
        <f t="shared" si="167"/>
        <v>0</v>
      </c>
      <c r="CW219" s="2">
        <f t="shared" si="168"/>
        <v>0</v>
      </c>
      <c r="CX219" s="2">
        <f t="shared" si="169"/>
        <v>0</v>
      </c>
      <c r="CY219" s="2">
        <f t="shared" si="175"/>
        <v>0</v>
      </c>
      <c r="CZ219" s="2">
        <f t="shared" si="176"/>
        <v>0</v>
      </c>
      <c r="DA219" s="2"/>
      <c r="DB219" s="2"/>
      <c r="DC219" s="2" t="s">
        <v>3</v>
      </c>
      <c r="DD219" s="2" t="s">
        <v>3</v>
      </c>
      <c r="DE219" s="2" t="s">
        <v>3</v>
      </c>
      <c r="DF219" s="2" t="s">
        <v>3</v>
      </c>
      <c r="DG219" s="2" t="s">
        <v>3</v>
      </c>
      <c r="DH219" s="2" t="s">
        <v>3</v>
      </c>
      <c r="DI219" s="2" t="s">
        <v>3</v>
      </c>
      <c r="DJ219" s="2" t="s">
        <v>3</v>
      </c>
      <c r="DK219" s="2" t="s">
        <v>3</v>
      </c>
      <c r="DL219" s="2" t="s">
        <v>3</v>
      </c>
      <c r="DM219" s="2" t="s">
        <v>3</v>
      </c>
      <c r="DN219" s="2">
        <v>0</v>
      </c>
      <c r="DO219" s="2">
        <v>0</v>
      </c>
      <c r="DP219" s="2">
        <v>1</v>
      </c>
      <c r="DQ219" s="2">
        <v>1</v>
      </c>
      <c r="DR219" s="2"/>
      <c r="DS219" s="2"/>
      <c r="DT219" s="2"/>
      <c r="DU219" s="2">
        <v>1009</v>
      </c>
      <c r="DV219" s="2" t="s">
        <v>36</v>
      </c>
      <c r="DW219" s="2" t="s">
        <v>36</v>
      </c>
      <c r="DX219" s="2">
        <v>1000</v>
      </c>
      <c r="DY219" s="2"/>
      <c r="DZ219" s="2" t="s">
        <v>3</v>
      </c>
      <c r="EA219" s="2" t="s">
        <v>3</v>
      </c>
      <c r="EB219" s="2" t="s">
        <v>3</v>
      </c>
      <c r="EC219" s="2" t="s">
        <v>3</v>
      </c>
      <c r="ED219" s="2"/>
      <c r="EE219" s="2">
        <v>56792962</v>
      </c>
      <c r="EF219" s="2">
        <v>2</v>
      </c>
      <c r="EG219" s="2" t="s">
        <v>28</v>
      </c>
      <c r="EH219" s="2">
        <v>6</v>
      </c>
      <c r="EI219" s="2" t="s">
        <v>179</v>
      </c>
      <c r="EJ219" s="2">
        <v>1</v>
      </c>
      <c r="EK219" s="2">
        <v>6001</v>
      </c>
      <c r="EL219" s="2" t="s">
        <v>179</v>
      </c>
      <c r="EM219" s="2" t="s">
        <v>180</v>
      </c>
      <c r="EN219" s="2"/>
      <c r="EO219" s="2" t="s">
        <v>3</v>
      </c>
      <c r="EP219" s="2"/>
      <c r="EQ219" s="2">
        <v>0</v>
      </c>
      <c r="ER219" s="2">
        <v>5649.99</v>
      </c>
      <c r="ES219" s="2">
        <v>5649.99</v>
      </c>
      <c r="ET219" s="2">
        <v>0</v>
      </c>
      <c r="EU219" s="2">
        <v>0</v>
      </c>
      <c r="EV219" s="2">
        <v>0</v>
      </c>
      <c r="EW219" s="2">
        <v>0</v>
      </c>
      <c r="EX219" s="2">
        <v>0</v>
      </c>
      <c r="EY219" s="2"/>
      <c r="EZ219" s="2"/>
      <c r="FA219" s="2"/>
      <c r="FB219" s="2"/>
      <c r="FC219" s="2"/>
      <c r="FD219" s="2"/>
      <c r="FE219" s="2"/>
      <c r="FF219" s="2"/>
      <c r="FG219" s="2"/>
      <c r="FH219" s="2"/>
      <c r="FI219" s="2"/>
      <c r="FJ219" s="2"/>
      <c r="FK219" s="2"/>
      <c r="FL219" s="2"/>
      <c r="FM219" s="2"/>
      <c r="FN219" s="2"/>
      <c r="FO219" s="2"/>
      <c r="FP219" s="2"/>
      <c r="FQ219" s="2">
        <v>0</v>
      </c>
      <c r="FR219" s="2">
        <v>0</v>
      </c>
      <c r="FS219" s="2">
        <v>0</v>
      </c>
      <c r="FT219" s="2"/>
      <c r="FU219" s="2"/>
      <c r="FV219" s="2"/>
      <c r="FW219" s="2"/>
      <c r="FX219" s="2">
        <v>102</v>
      </c>
      <c r="FY219" s="2">
        <v>58</v>
      </c>
      <c r="FZ219" s="2"/>
      <c r="GA219" s="2" t="s">
        <v>3</v>
      </c>
      <c r="GB219" s="2"/>
      <c r="GC219" s="2"/>
      <c r="GD219" s="2">
        <v>1</v>
      </c>
      <c r="GE219" s="2"/>
      <c r="GF219" s="2">
        <v>-922545297</v>
      </c>
      <c r="GG219" s="2">
        <v>2</v>
      </c>
      <c r="GH219" s="2">
        <v>1</v>
      </c>
      <c r="GI219" s="2">
        <v>-2</v>
      </c>
      <c r="GJ219" s="2">
        <v>0</v>
      </c>
      <c r="GK219" s="2">
        <v>0</v>
      </c>
      <c r="GL219" s="2">
        <f>ROUND(IF(AND(BH219=3,BI219=3,FS219&lt;&gt;0),P219,0),2)</f>
        <v>0</v>
      </c>
      <c r="GM219" s="2">
        <f>ROUND(O219+X219+Y219,2)+GX219</f>
        <v>-39861.24</v>
      </c>
      <c r="GN219" s="2">
        <f t="shared" si="170"/>
        <v>-39861.24</v>
      </c>
      <c r="GO219" s="2">
        <f t="shared" si="171"/>
        <v>0</v>
      </c>
      <c r="GP219" s="2">
        <f t="shared" si="172"/>
        <v>0</v>
      </c>
      <c r="GQ219" s="2"/>
      <c r="GR219" s="2">
        <v>0</v>
      </c>
      <c r="GS219" s="2">
        <v>3</v>
      </c>
      <c r="GT219" s="2">
        <v>0</v>
      </c>
      <c r="GU219" s="2" t="s">
        <v>3</v>
      </c>
      <c r="GV219" s="2">
        <f t="shared" si="173"/>
        <v>0</v>
      </c>
      <c r="GW219" s="2">
        <v>1</v>
      </c>
      <c r="GX219" s="2">
        <f>ROUND(HC219*I219,2)</f>
        <v>0</v>
      </c>
      <c r="GY219" s="2"/>
      <c r="GZ219" s="2"/>
      <c r="HA219" s="2">
        <v>0</v>
      </c>
      <c r="HB219" s="2">
        <v>0</v>
      </c>
      <c r="HC219" s="2">
        <f t="shared" si="174"/>
        <v>0</v>
      </c>
      <c r="HD219" s="2"/>
      <c r="HE219" s="2" t="s">
        <v>3</v>
      </c>
      <c r="HF219" s="2" t="s">
        <v>3</v>
      </c>
      <c r="HG219" s="2"/>
      <c r="HH219" s="2"/>
      <c r="HI219" s="2"/>
      <c r="HJ219" s="2"/>
      <c r="HK219" s="2"/>
      <c r="HL219" s="2"/>
      <c r="HM219" s="2" t="s">
        <v>3</v>
      </c>
      <c r="HN219" s="2" t="s">
        <v>181</v>
      </c>
      <c r="HO219" s="2" t="s">
        <v>182</v>
      </c>
      <c r="HP219" s="2" t="s">
        <v>179</v>
      </c>
      <c r="HQ219" s="2" t="s">
        <v>179</v>
      </c>
      <c r="HR219" s="2"/>
      <c r="HS219" s="2">
        <v>0</v>
      </c>
      <c r="HT219" s="2"/>
      <c r="HU219" s="2"/>
      <c r="HV219" s="2"/>
      <c r="HW219" s="2"/>
      <c r="HX219" s="2"/>
      <c r="HY219" s="2"/>
      <c r="HZ219" s="2"/>
      <c r="IA219" s="2"/>
      <c r="IB219" s="2"/>
      <c r="IC219" s="2"/>
      <c r="ID219" s="2"/>
      <c r="IE219" s="2"/>
      <c r="IF219" s="2"/>
      <c r="IG219" s="2"/>
      <c r="IH219" s="2"/>
      <c r="II219" s="2"/>
      <c r="IJ219" s="2"/>
      <c r="IK219" s="2">
        <v>0</v>
      </c>
      <c r="IL219" s="2"/>
      <c r="IM219" s="2"/>
      <c r="IN219" s="2"/>
      <c r="IO219" s="2"/>
      <c r="IP219" s="2"/>
      <c r="IQ219" s="2"/>
      <c r="IR219" s="2"/>
      <c r="IS219" s="2"/>
      <c r="IT219" s="2"/>
      <c r="IU219" s="2"/>
    </row>
    <row r="220" spans="1:255" x14ac:dyDescent="0.2">
      <c r="A220">
        <v>18</v>
      </c>
      <c r="B220">
        <v>1</v>
      </c>
      <c r="C220">
        <v>267</v>
      </c>
      <c r="E220" t="s">
        <v>257</v>
      </c>
      <c r="F220" t="s">
        <v>200</v>
      </c>
      <c r="G220" t="s">
        <v>201</v>
      </c>
      <c r="H220" t="s">
        <v>36</v>
      </c>
      <c r="I220">
        <f>I218*J220</f>
        <v>-7.0550999999999995</v>
      </c>
      <c r="J220">
        <v>-8.1</v>
      </c>
      <c r="K220">
        <v>-8.1</v>
      </c>
      <c r="O220">
        <f>ROUND(CP220,0)</f>
        <v>-338023</v>
      </c>
      <c r="P220">
        <f>ROUND(CQ220*I220,0)</f>
        <v>-338023</v>
      </c>
      <c r="Q220">
        <f>ROUND(CR220*I220,0)</f>
        <v>0</v>
      </c>
      <c r="R220">
        <f>ROUND(CS220*I220,0)</f>
        <v>0</v>
      </c>
      <c r="S220">
        <f>ROUND(CT220*I220,0)</f>
        <v>0</v>
      </c>
      <c r="T220">
        <f>ROUND(CU220*I220,0)</f>
        <v>0</v>
      </c>
      <c r="U220">
        <f t="shared" si="150"/>
        <v>0</v>
      </c>
      <c r="V220">
        <f t="shared" si="151"/>
        <v>0</v>
      </c>
      <c r="W220">
        <f>ROUND(CX220*I220,0)</f>
        <v>0</v>
      </c>
      <c r="X220">
        <f>ROUND(CY220,0)</f>
        <v>0</v>
      </c>
      <c r="Y220">
        <f>ROUND(CZ220,0)</f>
        <v>0</v>
      </c>
      <c r="AA220">
        <v>64855514</v>
      </c>
      <c r="AB220">
        <f t="shared" si="152"/>
        <v>5649.99</v>
      </c>
      <c r="AC220">
        <f t="shared" si="153"/>
        <v>5649.99</v>
      </c>
      <c r="AD220">
        <f t="shared" si="154"/>
        <v>0</v>
      </c>
      <c r="AE220">
        <f t="shared" si="155"/>
        <v>0</v>
      </c>
      <c r="AF220">
        <f t="shared" si="156"/>
        <v>0</v>
      </c>
      <c r="AG220">
        <f t="shared" si="157"/>
        <v>0</v>
      </c>
      <c r="AH220">
        <f t="shared" si="158"/>
        <v>0</v>
      </c>
      <c r="AI220">
        <f t="shared" si="159"/>
        <v>0</v>
      </c>
      <c r="AJ220">
        <f t="shared" si="160"/>
        <v>0</v>
      </c>
      <c r="AK220">
        <v>5649.99</v>
      </c>
      <c r="AL220">
        <v>5649.99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102</v>
      </c>
      <c r="AU220">
        <v>58</v>
      </c>
      <c r="AV220">
        <v>1</v>
      </c>
      <c r="AW220">
        <v>1</v>
      </c>
      <c r="AZ220">
        <v>1</v>
      </c>
      <c r="BA220">
        <v>1</v>
      </c>
      <c r="BB220">
        <v>1</v>
      </c>
      <c r="BC220">
        <v>8.48</v>
      </c>
      <c r="BD220" t="s">
        <v>3</v>
      </c>
      <c r="BE220" t="s">
        <v>3</v>
      </c>
      <c r="BF220" t="s">
        <v>3</v>
      </c>
      <c r="BG220" t="s">
        <v>3</v>
      </c>
      <c r="BH220">
        <v>3</v>
      </c>
      <c r="BI220">
        <v>1</v>
      </c>
      <c r="BJ220" t="s">
        <v>202</v>
      </c>
      <c r="BM220">
        <v>6001</v>
      </c>
      <c r="BN220">
        <v>0</v>
      </c>
      <c r="BO220" t="s">
        <v>200</v>
      </c>
      <c r="BP220">
        <v>1</v>
      </c>
      <c r="BQ220">
        <v>2</v>
      </c>
      <c r="BR220">
        <v>1</v>
      </c>
      <c r="BS220">
        <v>1</v>
      </c>
      <c r="BT220">
        <v>1</v>
      </c>
      <c r="BU220">
        <v>1</v>
      </c>
      <c r="BV220">
        <v>1</v>
      </c>
      <c r="BW220">
        <v>1</v>
      </c>
      <c r="BX220">
        <v>1</v>
      </c>
      <c r="BY220" t="s">
        <v>3</v>
      </c>
      <c r="BZ220">
        <v>102</v>
      </c>
      <c r="CA220">
        <v>58</v>
      </c>
      <c r="CB220" t="s">
        <v>3</v>
      </c>
      <c r="CE220">
        <v>0</v>
      </c>
      <c r="CF220">
        <v>0</v>
      </c>
      <c r="CG220">
        <v>0</v>
      </c>
      <c r="CM220">
        <v>0</v>
      </c>
      <c r="CN220" t="s">
        <v>3</v>
      </c>
      <c r="CO220">
        <v>0</v>
      </c>
      <c r="CP220">
        <f t="shared" si="161"/>
        <v>-338023</v>
      </c>
      <c r="CQ220">
        <f t="shared" si="162"/>
        <v>47911.915200000003</v>
      </c>
      <c r="CR220">
        <f t="shared" si="163"/>
        <v>0</v>
      </c>
      <c r="CS220">
        <f t="shared" si="164"/>
        <v>0</v>
      </c>
      <c r="CT220">
        <f t="shared" si="165"/>
        <v>0</v>
      </c>
      <c r="CU220">
        <f t="shared" si="166"/>
        <v>0</v>
      </c>
      <c r="CV220">
        <f t="shared" si="167"/>
        <v>0</v>
      </c>
      <c r="CW220">
        <f t="shared" si="168"/>
        <v>0</v>
      </c>
      <c r="CX220">
        <f t="shared" si="169"/>
        <v>0</v>
      </c>
      <c r="CY220">
        <f t="shared" si="175"/>
        <v>0</v>
      </c>
      <c r="CZ220">
        <f t="shared" si="176"/>
        <v>0</v>
      </c>
      <c r="DC220" t="s">
        <v>3</v>
      </c>
      <c r="DD220" t="s">
        <v>3</v>
      </c>
      <c r="DE220" t="s">
        <v>3</v>
      </c>
      <c r="DF220" t="s">
        <v>3</v>
      </c>
      <c r="DG220" t="s">
        <v>3</v>
      </c>
      <c r="DH220" t="s">
        <v>3</v>
      </c>
      <c r="DI220" t="s">
        <v>3</v>
      </c>
      <c r="DJ220" t="s">
        <v>3</v>
      </c>
      <c r="DK220" t="s">
        <v>3</v>
      </c>
      <c r="DL220" t="s">
        <v>3</v>
      </c>
      <c r="DM220" t="s">
        <v>3</v>
      </c>
      <c r="DN220">
        <v>0</v>
      </c>
      <c r="DO220">
        <v>0</v>
      </c>
      <c r="DP220">
        <v>1</v>
      </c>
      <c r="DQ220">
        <v>1</v>
      </c>
      <c r="DU220">
        <v>1009</v>
      </c>
      <c r="DV220" t="s">
        <v>36</v>
      </c>
      <c r="DW220" t="s">
        <v>36</v>
      </c>
      <c r="DX220">
        <v>1000</v>
      </c>
      <c r="DZ220" t="s">
        <v>3</v>
      </c>
      <c r="EA220" t="s">
        <v>3</v>
      </c>
      <c r="EB220" t="s">
        <v>3</v>
      </c>
      <c r="EC220" t="s">
        <v>3</v>
      </c>
      <c r="EE220">
        <v>56792962</v>
      </c>
      <c r="EF220">
        <v>2</v>
      </c>
      <c r="EG220" t="s">
        <v>28</v>
      </c>
      <c r="EH220">
        <v>6</v>
      </c>
      <c r="EI220" t="s">
        <v>179</v>
      </c>
      <c r="EJ220">
        <v>1</v>
      </c>
      <c r="EK220">
        <v>6001</v>
      </c>
      <c r="EL220" t="s">
        <v>179</v>
      </c>
      <c r="EM220" t="s">
        <v>180</v>
      </c>
      <c r="EO220" t="s">
        <v>3</v>
      </c>
      <c r="EQ220">
        <v>0</v>
      </c>
      <c r="ER220">
        <v>5649.99</v>
      </c>
      <c r="ES220">
        <v>5649.99</v>
      </c>
      <c r="ET220">
        <v>0</v>
      </c>
      <c r="EU220">
        <v>0</v>
      </c>
      <c r="EV220">
        <v>0</v>
      </c>
      <c r="EW220">
        <v>0</v>
      </c>
      <c r="EX220">
        <v>0</v>
      </c>
      <c r="FQ220">
        <v>0</v>
      </c>
      <c r="FR220">
        <v>0</v>
      </c>
      <c r="FS220">
        <v>0</v>
      </c>
      <c r="FX220">
        <v>102</v>
      </c>
      <c r="FY220">
        <v>58</v>
      </c>
      <c r="GA220" t="s">
        <v>3</v>
      </c>
      <c r="GD220">
        <v>1</v>
      </c>
      <c r="GF220">
        <v>-922545297</v>
      </c>
      <c r="GG220">
        <v>2</v>
      </c>
      <c r="GH220">
        <v>1</v>
      </c>
      <c r="GI220">
        <v>2</v>
      </c>
      <c r="GJ220">
        <v>0</v>
      </c>
      <c r="GK220">
        <v>0</v>
      </c>
      <c r="GL220">
        <f>ROUND(IF(AND(BH220=3,BI220=3,FS220&lt;&gt;0),P220,0),0)</f>
        <v>0</v>
      </c>
      <c r="GM220">
        <f>ROUND(O220+X220+Y220,0)+GX220</f>
        <v>-338023</v>
      </c>
      <c r="GN220">
        <f t="shared" si="170"/>
        <v>-338023</v>
      </c>
      <c r="GO220">
        <f t="shared" si="171"/>
        <v>0</v>
      </c>
      <c r="GP220">
        <f t="shared" si="172"/>
        <v>0</v>
      </c>
      <c r="GR220">
        <v>0</v>
      </c>
      <c r="GS220">
        <v>3</v>
      </c>
      <c r="GT220">
        <v>0</v>
      </c>
      <c r="GU220" t="s">
        <v>3</v>
      </c>
      <c r="GV220">
        <f t="shared" si="173"/>
        <v>0</v>
      </c>
      <c r="GW220">
        <v>1</v>
      </c>
      <c r="GX220">
        <f>ROUND(HC220*I220,0)</f>
        <v>0</v>
      </c>
      <c r="HA220">
        <v>0</v>
      </c>
      <c r="HB220">
        <v>0</v>
      </c>
      <c r="HC220">
        <f t="shared" si="174"/>
        <v>0</v>
      </c>
      <c r="HE220" t="s">
        <v>3</v>
      </c>
      <c r="HF220" t="s">
        <v>3</v>
      </c>
      <c r="HM220" t="s">
        <v>3</v>
      </c>
      <c r="HN220" t="s">
        <v>181</v>
      </c>
      <c r="HO220" t="s">
        <v>182</v>
      </c>
      <c r="HP220" t="s">
        <v>179</v>
      </c>
      <c r="HQ220" t="s">
        <v>179</v>
      </c>
      <c r="HS220">
        <v>0</v>
      </c>
      <c r="IK220">
        <v>0</v>
      </c>
    </row>
    <row r="221" spans="1:255" x14ac:dyDescent="0.2">
      <c r="A221" s="2">
        <v>18</v>
      </c>
      <c r="B221" s="2">
        <v>1</v>
      </c>
      <c r="C221" s="2">
        <v>249</v>
      </c>
      <c r="D221" s="2"/>
      <c r="E221" s="2" t="s">
        <v>258</v>
      </c>
      <c r="F221" s="2" t="s">
        <v>196</v>
      </c>
      <c r="G221" s="2" t="s">
        <v>197</v>
      </c>
      <c r="H221" s="2" t="s">
        <v>128</v>
      </c>
      <c r="I221" s="2">
        <f>I217*J221</f>
        <v>-88.406499999999994</v>
      </c>
      <c r="J221" s="2">
        <v>-101.5</v>
      </c>
      <c r="K221" s="2">
        <v>-101.5</v>
      </c>
      <c r="L221" s="2"/>
      <c r="M221" s="2"/>
      <c r="N221" s="2"/>
      <c r="O221" s="2">
        <f>ROUND(CP221,2)</f>
        <v>-58790.32</v>
      </c>
      <c r="P221" s="2">
        <f>ROUND(CQ221*I221,2)</f>
        <v>-58790.32</v>
      </c>
      <c r="Q221" s="2">
        <f>ROUND(CR221*I221,2)</f>
        <v>0</v>
      </c>
      <c r="R221" s="2">
        <f>ROUND(CS221*I221,2)</f>
        <v>0</v>
      </c>
      <c r="S221" s="2">
        <f>ROUND(CT221*I221,2)</f>
        <v>0</v>
      </c>
      <c r="T221" s="2">
        <f>ROUND(CU221*I221,2)</f>
        <v>0</v>
      </c>
      <c r="U221" s="2">
        <f t="shared" si="150"/>
        <v>0</v>
      </c>
      <c r="V221" s="2">
        <f t="shared" si="151"/>
        <v>0</v>
      </c>
      <c r="W221" s="2">
        <f>ROUND(CX221*I221,2)</f>
        <v>0</v>
      </c>
      <c r="X221" s="2">
        <f>ROUND(CY221,2)</f>
        <v>0</v>
      </c>
      <c r="Y221" s="2">
        <f>ROUND(CZ221,2)</f>
        <v>0</v>
      </c>
      <c r="Z221" s="2"/>
      <c r="AA221" s="2">
        <v>64855517</v>
      </c>
      <c r="AB221" s="2">
        <f t="shared" si="152"/>
        <v>665</v>
      </c>
      <c r="AC221" s="2">
        <f t="shared" si="153"/>
        <v>665</v>
      </c>
      <c r="AD221" s="2">
        <f t="shared" si="154"/>
        <v>0</v>
      </c>
      <c r="AE221" s="2">
        <f t="shared" si="155"/>
        <v>0</v>
      </c>
      <c r="AF221" s="2">
        <f t="shared" si="156"/>
        <v>0</v>
      </c>
      <c r="AG221" s="2">
        <f t="shared" si="157"/>
        <v>0</v>
      </c>
      <c r="AH221" s="2">
        <f t="shared" si="158"/>
        <v>0</v>
      </c>
      <c r="AI221" s="2">
        <f t="shared" si="159"/>
        <v>0</v>
      </c>
      <c r="AJ221" s="2">
        <f t="shared" si="160"/>
        <v>0</v>
      </c>
      <c r="AK221" s="2">
        <v>665</v>
      </c>
      <c r="AL221" s="2">
        <v>665</v>
      </c>
      <c r="AM221" s="2">
        <v>0</v>
      </c>
      <c r="AN221" s="2">
        <v>0</v>
      </c>
      <c r="AO221" s="2">
        <v>0</v>
      </c>
      <c r="AP221" s="2">
        <v>0</v>
      </c>
      <c r="AQ221" s="2">
        <v>0</v>
      </c>
      <c r="AR221" s="2">
        <v>0</v>
      </c>
      <c r="AS221" s="2">
        <v>0</v>
      </c>
      <c r="AT221" s="2">
        <v>102</v>
      </c>
      <c r="AU221" s="2">
        <v>58</v>
      </c>
      <c r="AV221" s="2">
        <v>1</v>
      </c>
      <c r="AW221" s="2">
        <v>1</v>
      </c>
      <c r="AX221" s="2"/>
      <c r="AY221" s="2"/>
      <c r="AZ221" s="2">
        <v>1</v>
      </c>
      <c r="BA221" s="2">
        <v>1</v>
      </c>
      <c r="BB221" s="2">
        <v>1</v>
      </c>
      <c r="BC221" s="2">
        <v>1</v>
      </c>
      <c r="BD221" s="2" t="s">
        <v>3</v>
      </c>
      <c r="BE221" s="2" t="s">
        <v>3</v>
      </c>
      <c r="BF221" s="2" t="s">
        <v>3</v>
      </c>
      <c r="BG221" s="2" t="s">
        <v>3</v>
      </c>
      <c r="BH221" s="2">
        <v>3</v>
      </c>
      <c r="BI221" s="2">
        <v>1</v>
      </c>
      <c r="BJ221" s="2" t="s">
        <v>198</v>
      </c>
      <c r="BK221" s="2"/>
      <c r="BL221" s="2"/>
      <c r="BM221" s="2">
        <v>6001</v>
      </c>
      <c r="BN221" s="2">
        <v>0</v>
      </c>
      <c r="BO221" s="2" t="s">
        <v>3</v>
      </c>
      <c r="BP221" s="2">
        <v>0</v>
      </c>
      <c r="BQ221" s="2">
        <v>2</v>
      </c>
      <c r="BR221" s="2">
        <v>1</v>
      </c>
      <c r="BS221" s="2">
        <v>1</v>
      </c>
      <c r="BT221" s="2">
        <v>1</v>
      </c>
      <c r="BU221" s="2">
        <v>1</v>
      </c>
      <c r="BV221" s="2">
        <v>1</v>
      </c>
      <c r="BW221" s="2">
        <v>1</v>
      </c>
      <c r="BX221" s="2">
        <v>1</v>
      </c>
      <c r="BY221" s="2" t="s">
        <v>3</v>
      </c>
      <c r="BZ221" s="2">
        <v>102</v>
      </c>
      <c r="CA221" s="2">
        <v>58</v>
      </c>
      <c r="CB221" s="2" t="s">
        <v>3</v>
      </c>
      <c r="CC221" s="2"/>
      <c r="CD221" s="2"/>
      <c r="CE221" s="2">
        <v>0</v>
      </c>
      <c r="CF221" s="2">
        <v>0</v>
      </c>
      <c r="CG221" s="2">
        <v>0</v>
      </c>
      <c r="CH221" s="2"/>
      <c r="CI221" s="2"/>
      <c r="CJ221" s="2"/>
      <c r="CK221" s="2"/>
      <c r="CL221" s="2"/>
      <c r="CM221" s="2">
        <v>0</v>
      </c>
      <c r="CN221" s="2" t="s">
        <v>3</v>
      </c>
      <c r="CO221" s="2">
        <v>0</v>
      </c>
      <c r="CP221" s="2">
        <f t="shared" si="161"/>
        <v>-58790.32</v>
      </c>
      <c r="CQ221" s="2">
        <f t="shared" si="162"/>
        <v>665</v>
      </c>
      <c r="CR221" s="2">
        <f t="shared" si="163"/>
        <v>0</v>
      </c>
      <c r="CS221" s="2">
        <f t="shared" si="164"/>
        <v>0</v>
      </c>
      <c r="CT221" s="2">
        <f t="shared" si="165"/>
        <v>0</v>
      </c>
      <c r="CU221" s="2">
        <f t="shared" si="166"/>
        <v>0</v>
      </c>
      <c r="CV221" s="2">
        <f t="shared" si="167"/>
        <v>0</v>
      </c>
      <c r="CW221" s="2">
        <f t="shared" si="168"/>
        <v>0</v>
      </c>
      <c r="CX221" s="2">
        <f t="shared" si="169"/>
        <v>0</v>
      </c>
      <c r="CY221" s="2">
        <f t="shared" si="175"/>
        <v>0</v>
      </c>
      <c r="CZ221" s="2">
        <f t="shared" si="176"/>
        <v>0</v>
      </c>
      <c r="DA221" s="2"/>
      <c r="DB221" s="2"/>
      <c r="DC221" s="2" t="s">
        <v>3</v>
      </c>
      <c r="DD221" s="2" t="s">
        <v>3</v>
      </c>
      <c r="DE221" s="2" t="s">
        <v>3</v>
      </c>
      <c r="DF221" s="2" t="s">
        <v>3</v>
      </c>
      <c r="DG221" s="2" t="s">
        <v>3</v>
      </c>
      <c r="DH221" s="2" t="s">
        <v>3</v>
      </c>
      <c r="DI221" s="2" t="s">
        <v>3</v>
      </c>
      <c r="DJ221" s="2" t="s">
        <v>3</v>
      </c>
      <c r="DK221" s="2" t="s">
        <v>3</v>
      </c>
      <c r="DL221" s="2" t="s">
        <v>3</v>
      </c>
      <c r="DM221" s="2" t="s">
        <v>3</v>
      </c>
      <c r="DN221" s="2">
        <v>0</v>
      </c>
      <c r="DO221" s="2">
        <v>0</v>
      </c>
      <c r="DP221" s="2">
        <v>1</v>
      </c>
      <c r="DQ221" s="2">
        <v>1</v>
      </c>
      <c r="DR221" s="2"/>
      <c r="DS221" s="2"/>
      <c r="DT221" s="2"/>
      <c r="DU221" s="2">
        <v>1007</v>
      </c>
      <c r="DV221" s="2" t="s">
        <v>128</v>
      </c>
      <c r="DW221" s="2" t="s">
        <v>128</v>
      </c>
      <c r="DX221" s="2">
        <v>1</v>
      </c>
      <c r="DY221" s="2"/>
      <c r="DZ221" s="2" t="s">
        <v>3</v>
      </c>
      <c r="EA221" s="2" t="s">
        <v>3</v>
      </c>
      <c r="EB221" s="2" t="s">
        <v>3</v>
      </c>
      <c r="EC221" s="2" t="s">
        <v>3</v>
      </c>
      <c r="ED221" s="2"/>
      <c r="EE221" s="2">
        <v>56792962</v>
      </c>
      <c r="EF221" s="2">
        <v>2</v>
      </c>
      <c r="EG221" s="2" t="s">
        <v>28</v>
      </c>
      <c r="EH221" s="2">
        <v>6</v>
      </c>
      <c r="EI221" s="2" t="s">
        <v>179</v>
      </c>
      <c r="EJ221" s="2">
        <v>1</v>
      </c>
      <c r="EK221" s="2">
        <v>6001</v>
      </c>
      <c r="EL221" s="2" t="s">
        <v>179</v>
      </c>
      <c r="EM221" s="2" t="s">
        <v>180</v>
      </c>
      <c r="EN221" s="2"/>
      <c r="EO221" s="2" t="s">
        <v>3</v>
      </c>
      <c r="EP221" s="2"/>
      <c r="EQ221" s="2">
        <v>0</v>
      </c>
      <c r="ER221" s="2">
        <v>665</v>
      </c>
      <c r="ES221" s="2">
        <v>665</v>
      </c>
      <c r="ET221" s="2">
        <v>0</v>
      </c>
      <c r="EU221" s="2">
        <v>0</v>
      </c>
      <c r="EV221" s="2">
        <v>0</v>
      </c>
      <c r="EW221" s="2">
        <v>0</v>
      </c>
      <c r="EX221" s="2">
        <v>0</v>
      </c>
      <c r="EY221" s="2"/>
      <c r="EZ221" s="2"/>
      <c r="FA221" s="2"/>
      <c r="FB221" s="2"/>
      <c r="FC221" s="2"/>
      <c r="FD221" s="2"/>
      <c r="FE221" s="2"/>
      <c r="FF221" s="2"/>
      <c r="FG221" s="2"/>
      <c r="FH221" s="2"/>
      <c r="FI221" s="2"/>
      <c r="FJ221" s="2"/>
      <c r="FK221" s="2"/>
      <c r="FL221" s="2"/>
      <c r="FM221" s="2"/>
      <c r="FN221" s="2"/>
      <c r="FO221" s="2"/>
      <c r="FP221" s="2"/>
      <c r="FQ221" s="2">
        <v>0</v>
      </c>
      <c r="FR221" s="2">
        <v>0</v>
      </c>
      <c r="FS221" s="2">
        <v>0</v>
      </c>
      <c r="FT221" s="2"/>
      <c r="FU221" s="2"/>
      <c r="FV221" s="2"/>
      <c r="FW221" s="2"/>
      <c r="FX221" s="2">
        <v>102</v>
      </c>
      <c r="FY221" s="2">
        <v>58</v>
      </c>
      <c r="FZ221" s="2"/>
      <c r="GA221" s="2" t="s">
        <v>3</v>
      </c>
      <c r="GB221" s="2"/>
      <c r="GC221" s="2"/>
      <c r="GD221" s="2">
        <v>1</v>
      </c>
      <c r="GE221" s="2"/>
      <c r="GF221" s="2">
        <v>548345076</v>
      </c>
      <c r="GG221" s="2">
        <v>2</v>
      </c>
      <c r="GH221" s="2">
        <v>1</v>
      </c>
      <c r="GI221" s="2">
        <v>-2</v>
      </c>
      <c r="GJ221" s="2">
        <v>0</v>
      </c>
      <c r="GK221" s="2">
        <v>0</v>
      </c>
      <c r="GL221" s="2">
        <f>ROUND(IF(AND(BH221=3,BI221=3,FS221&lt;&gt;0),P221,0),2)</f>
        <v>0</v>
      </c>
      <c r="GM221" s="2">
        <f>ROUND(O221+X221+Y221,2)+GX221</f>
        <v>-58790.32</v>
      </c>
      <c r="GN221" s="2">
        <f t="shared" si="170"/>
        <v>-58790.32</v>
      </c>
      <c r="GO221" s="2">
        <f t="shared" si="171"/>
        <v>0</v>
      </c>
      <c r="GP221" s="2">
        <f t="shared" si="172"/>
        <v>0</v>
      </c>
      <c r="GQ221" s="2"/>
      <c r="GR221" s="2">
        <v>0</v>
      </c>
      <c r="GS221" s="2">
        <v>3</v>
      </c>
      <c r="GT221" s="2">
        <v>0</v>
      </c>
      <c r="GU221" s="2" t="s">
        <v>3</v>
      </c>
      <c r="GV221" s="2">
        <f t="shared" si="173"/>
        <v>0</v>
      </c>
      <c r="GW221" s="2">
        <v>1</v>
      </c>
      <c r="GX221" s="2">
        <f>ROUND(HC221*I221,2)</f>
        <v>0</v>
      </c>
      <c r="GY221" s="2"/>
      <c r="GZ221" s="2"/>
      <c r="HA221" s="2">
        <v>0</v>
      </c>
      <c r="HB221" s="2">
        <v>0</v>
      </c>
      <c r="HC221" s="2">
        <f t="shared" si="174"/>
        <v>0</v>
      </c>
      <c r="HD221" s="2"/>
      <c r="HE221" s="2" t="s">
        <v>3</v>
      </c>
      <c r="HF221" s="2" t="s">
        <v>3</v>
      </c>
      <c r="HG221" s="2"/>
      <c r="HH221" s="2"/>
      <c r="HI221" s="2"/>
      <c r="HJ221" s="2"/>
      <c r="HK221" s="2"/>
      <c r="HL221" s="2"/>
      <c r="HM221" s="2" t="s">
        <v>3</v>
      </c>
      <c r="HN221" s="2" t="s">
        <v>181</v>
      </c>
      <c r="HO221" s="2" t="s">
        <v>182</v>
      </c>
      <c r="HP221" s="2" t="s">
        <v>179</v>
      </c>
      <c r="HQ221" s="2" t="s">
        <v>179</v>
      </c>
      <c r="HR221" s="2"/>
      <c r="HS221" s="2">
        <v>0</v>
      </c>
      <c r="HT221" s="2"/>
      <c r="HU221" s="2"/>
      <c r="HV221" s="2"/>
      <c r="HW221" s="2"/>
      <c r="HX221" s="2"/>
      <c r="HY221" s="2"/>
      <c r="HZ221" s="2"/>
      <c r="IA221" s="2"/>
      <c r="IB221" s="2"/>
      <c r="IC221" s="2"/>
      <c r="ID221" s="2"/>
      <c r="IE221" s="2"/>
      <c r="IF221" s="2"/>
      <c r="IG221" s="2"/>
      <c r="IH221" s="2"/>
      <c r="II221" s="2"/>
      <c r="IJ221" s="2"/>
      <c r="IK221" s="2">
        <v>0</v>
      </c>
      <c r="IL221" s="2"/>
      <c r="IM221" s="2"/>
      <c r="IN221" s="2"/>
      <c r="IO221" s="2"/>
      <c r="IP221" s="2"/>
      <c r="IQ221" s="2"/>
      <c r="IR221" s="2"/>
      <c r="IS221" s="2"/>
      <c r="IT221" s="2"/>
      <c r="IU221" s="2"/>
    </row>
    <row r="222" spans="1:255" x14ac:dyDescent="0.2">
      <c r="A222">
        <v>18</v>
      </c>
      <c r="B222">
        <v>1</v>
      </c>
      <c r="C222">
        <v>268</v>
      </c>
      <c r="E222" t="s">
        <v>258</v>
      </c>
      <c r="F222" t="s">
        <v>196</v>
      </c>
      <c r="G222" t="s">
        <v>197</v>
      </c>
      <c r="H222" t="s">
        <v>128</v>
      </c>
      <c r="I222">
        <f>I218*J222</f>
        <v>-88.406499999999994</v>
      </c>
      <c r="J222">
        <v>-101.5</v>
      </c>
      <c r="K222">
        <v>-101.5</v>
      </c>
      <c r="O222">
        <f>ROUND(CP222,0)</f>
        <v>-477965</v>
      </c>
      <c r="P222">
        <f>ROUND(CQ222*I222,0)</f>
        <v>-477965</v>
      </c>
      <c r="Q222">
        <f>ROUND(CR222*I222,0)</f>
        <v>0</v>
      </c>
      <c r="R222">
        <f>ROUND(CS222*I222,0)</f>
        <v>0</v>
      </c>
      <c r="S222">
        <f>ROUND(CT222*I222,0)</f>
        <v>0</v>
      </c>
      <c r="T222">
        <f>ROUND(CU222*I222,0)</f>
        <v>0</v>
      </c>
      <c r="U222">
        <f t="shared" si="150"/>
        <v>0</v>
      </c>
      <c r="V222">
        <f t="shared" si="151"/>
        <v>0</v>
      </c>
      <c r="W222">
        <f>ROUND(CX222*I222,0)</f>
        <v>0</v>
      </c>
      <c r="X222">
        <f>ROUND(CY222,0)</f>
        <v>0</v>
      </c>
      <c r="Y222">
        <f>ROUND(CZ222,0)</f>
        <v>0</v>
      </c>
      <c r="AA222">
        <v>64855514</v>
      </c>
      <c r="AB222">
        <f t="shared" si="152"/>
        <v>665</v>
      </c>
      <c r="AC222">
        <f t="shared" si="153"/>
        <v>665</v>
      </c>
      <c r="AD222">
        <f t="shared" si="154"/>
        <v>0</v>
      </c>
      <c r="AE222">
        <f t="shared" si="155"/>
        <v>0</v>
      </c>
      <c r="AF222">
        <f t="shared" si="156"/>
        <v>0</v>
      </c>
      <c r="AG222">
        <f t="shared" si="157"/>
        <v>0</v>
      </c>
      <c r="AH222">
        <f t="shared" si="158"/>
        <v>0</v>
      </c>
      <c r="AI222">
        <f t="shared" si="159"/>
        <v>0</v>
      </c>
      <c r="AJ222">
        <f t="shared" si="160"/>
        <v>0</v>
      </c>
      <c r="AK222">
        <v>665</v>
      </c>
      <c r="AL222">
        <v>665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102</v>
      </c>
      <c r="AU222">
        <v>58</v>
      </c>
      <c r="AV222">
        <v>1</v>
      </c>
      <c r="AW222">
        <v>1</v>
      </c>
      <c r="AZ222">
        <v>1</v>
      </c>
      <c r="BA222">
        <v>1</v>
      </c>
      <c r="BB222">
        <v>1</v>
      </c>
      <c r="BC222">
        <v>8.1300000000000008</v>
      </c>
      <c r="BD222" t="s">
        <v>3</v>
      </c>
      <c r="BE222" t="s">
        <v>3</v>
      </c>
      <c r="BF222" t="s">
        <v>3</v>
      </c>
      <c r="BG222" t="s">
        <v>3</v>
      </c>
      <c r="BH222">
        <v>3</v>
      </c>
      <c r="BI222">
        <v>1</v>
      </c>
      <c r="BJ222" t="s">
        <v>198</v>
      </c>
      <c r="BM222">
        <v>6001</v>
      </c>
      <c r="BN222">
        <v>0</v>
      </c>
      <c r="BO222" t="s">
        <v>196</v>
      </c>
      <c r="BP222">
        <v>1</v>
      </c>
      <c r="BQ222">
        <v>2</v>
      </c>
      <c r="BR222">
        <v>1</v>
      </c>
      <c r="BS222">
        <v>1</v>
      </c>
      <c r="BT222">
        <v>1</v>
      </c>
      <c r="BU222">
        <v>1</v>
      </c>
      <c r="BV222">
        <v>1</v>
      </c>
      <c r="BW222">
        <v>1</v>
      </c>
      <c r="BX222">
        <v>1</v>
      </c>
      <c r="BY222" t="s">
        <v>3</v>
      </c>
      <c r="BZ222">
        <v>102</v>
      </c>
      <c r="CA222">
        <v>58</v>
      </c>
      <c r="CB222" t="s">
        <v>3</v>
      </c>
      <c r="CE222">
        <v>0</v>
      </c>
      <c r="CF222">
        <v>0</v>
      </c>
      <c r="CG222">
        <v>0</v>
      </c>
      <c r="CM222">
        <v>0</v>
      </c>
      <c r="CN222" t="s">
        <v>3</v>
      </c>
      <c r="CO222">
        <v>0</v>
      </c>
      <c r="CP222">
        <f t="shared" si="161"/>
        <v>-477965</v>
      </c>
      <c r="CQ222">
        <f t="shared" si="162"/>
        <v>5406.4500000000007</v>
      </c>
      <c r="CR222">
        <f t="shared" si="163"/>
        <v>0</v>
      </c>
      <c r="CS222">
        <f t="shared" si="164"/>
        <v>0</v>
      </c>
      <c r="CT222">
        <f t="shared" si="165"/>
        <v>0</v>
      </c>
      <c r="CU222">
        <f t="shared" si="166"/>
        <v>0</v>
      </c>
      <c r="CV222">
        <f t="shared" si="167"/>
        <v>0</v>
      </c>
      <c r="CW222">
        <f t="shared" si="168"/>
        <v>0</v>
      </c>
      <c r="CX222">
        <f t="shared" si="169"/>
        <v>0</v>
      </c>
      <c r="CY222">
        <f t="shared" si="175"/>
        <v>0</v>
      </c>
      <c r="CZ222">
        <f t="shared" si="176"/>
        <v>0</v>
      </c>
      <c r="DC222" t="s">
        <v>3</v>
      </c>
      <c r="DD222" t="s">
        <v>3</v>
      </c>
      <c r="DE222" t="s">
        <v>3</v>
      </c>
      <c r="DF222" t="s">
        <v>3</v>
      </c>
      <c r="DG222" t="s">
        <v>3</v>
      </c>
      <c r="DH222" t="s">
        <v>3</v>
      </c>
      <c r="DI222" t="s">
        <v>3</v>
      </c>
      <c r="DJ222" t="s">
        <v>3</v>
      </c>
      <c r="DK222" t="s">
        <v>3</v>
      </c>
      <c r="DL222" t="s">
        <v>3</v>
      </c>
      <c r="DM222" t="s">
        <v>3</v>
      </c>
      <c r="DN222">
        <v>0</v>
      </c>
      <c r="DO222">
        <v>0</v>
      </c>
      <c r="DP222">
        <v>1</v>
      </c>
      <c r="DQ222">
        <v>1</v>
      </c>
      <c r="DU222">
        <v>1007</v>
      </c>
      <c r="DV222" t="s">
        <v>128</v>
      </c>
      <c r="DW222" t="s">
        <v>128</v>
      </c>
      <c r="DX222">
        <v>1</v>
      </c>
      <c r="DZ222" t="s">
        <v>3</v>
      </c>
      <c r="EA222" t="s">
        <v>3</v>
      </c>
      <c r="EB222" t="s">
        <v>3</v>
      </c>
      <c r="EC222" t="s">
        <v>3</v>
      </c>
      <c r="EE222">
        <v>56792962</v>
      </c>
      <c r="EF222">
        <v>2</v>
      </c>
      <c r="EG222" t="s">
        <v>28</v>
      </c>
      <c r="EH222">
        <v>6</v>
      </c>
      <c r="EI222" t="s">
        <v>179</v>
      </c>
      <c r="EJ222">
        <v>1</v>
      </c>
      <c r="EK222">
        <v>6001</v>
      </c>
      <c r="EL222" t="s">
        <v>179</v>
      </c>
      <c r="EM222" t="s">
        <v>180</v>
      </c>
      <c r="EO222" t="s">
        <v>3</v>
      </c>
      <c r="EQ222">
        <v>0</v>
      </c>
      <c r="ER222">
        <v>665</v>
      </c>
      <c r="ES222">
        <v>665</v>
      </c>
      <c r="ET222">
        <v>0</v>
      </c>
      <c r="EU222">
        <v>0</v>
      </c>
      <c r="EV222">
        <v>0</v>
      </c>
      <c r="EW222">
        <v>0</v>
      </c>
      <c r="EX222">
        <v>0</v>
      </c>
      <c r="FQ222">
        <v>0</v>
      </c>
      <c r="FR222">
        <v>0</v>
      </c>
      <c r="FS222">
        <v>0</v>
      </c>
      <c r="FX222">
        <v>102</v>
      </c>
      <c r="FY222">
        <v>58</v>
      </c>
      <c r="GA222" t="s">
        <v>3</v>
      </c>
      <c r="GD222">
        <v>1</v>
      </c>
      <c r="GF222">
        <v>548345076</v>
      </c>
      <c r="GG222">
        <v>2</v>
      </c>
      <c r="GH222">
        <v>1</v>
      </c>
      <c r="GI222">
        <v>2</v>
      </c>
      <c r="GJ222">
        <v>0</v>
      </c>
      <c r="GK222">
        <v>0</v>
      </c>
      <c r="GL222">
        <f>ROUND(IF(AND(BH222=3,BI222=3,FS222&lt;&gt;0),P222,0),0)</f>
        <v>0</v>
      </c>
      <c r="GM222">
        <f>ROUND(O222+X222+Y222,0)+GX222</f>
        <v>-477965</v>
      </c>
      <c r="GN222">
        <f t="shared" si="170"/>
        <v>-477965</v>
      </c>
      <c r="GO222">
        <f t="shared" si="171"/>
        <v>0</v>
      </c>
      <c r="GP222">
        <f t="shared" si="172"/>
        <v>0</v>
      </c>
      <c r="GR222">
        <v>0</v>
      </c>
      <c r="GS222">
        <v>3</v>
      </c>
      <c r="GT222">
        <v>0</v>
      </c>
      <c r="GU222" t="s">
        <v>3</v>
      </c>
      <c r="GV222">
        <f t="shared" si="173"/>
        <v>0</v>
      </c>
      <c r="GW222">
        <v>1</v>
      </c>
      <c r="GX222">
        <f>ROUND(HC222*I222,0)</f>
        <v>0</v>
      </c>
      <c r="HA222">
        <v>0</v>
      </c>
      <c r="HB222">
        <v>0</v>
      </c>
      <c r="HC222">
        <f t="shared" si="174"/>
        <v>0</v>
      </c>
      <c r="HE222" t="s">
        <v>3</v>
      </c>
      <c r="HF222" t="s">
        <v>3</v>
      </c>
      <c r="HM222" t="s">
        <v>3</v>
      </c>
      <c r="HN222" t="s">
        <v>181</v>
      </c>
      <c r="HO222" t="s">
        <v>182</v>
      </c>
      <c r="HP222" t="s">
        <v>179</v>
      </c>
      <c r="HQ222" t="s">
        <v>179</v>
      </c>
      <c r="HS222">
        <v>0</v>
      </c>
      <c r="IK222">
        <v>0</v>
      </c>
    </row>
    <row r="223" spans="1:255" x14ac:dyDescent="0.2">
      <c r="A223" s="2">
        <v>17</v>
      </c>
      <c r="B223" s="2">
        <v>1</v>
      </c>
      <c r="C223" s="2"/>
      <c r="D223" s="2"/>
      <c r="E223" s="2" t="s">
        <v>259</v>
      </c>
      <c r="F223" s="2" t="s">
        <v>260</v>
      </c>
      <c r="G223" s="2" t="s">
        <v>261</v>
      </c>
      <c r="H223" s="2" t="s">
        <v>128</v>
      </c>
      <c r="I223" s="2">
        <f>ROUND(ROUND(88.4065,4),7)</f>
        <v>88.406499999999994</v>
      </c>
      <c r="J223" s="2">
        <v>0</v>
      </c>
      <c r="K223" s="2">
        <f>ROUND(ROUND(88.4065,4),7)</f>
        <v>88.406499999999994</v>
      </c>
      <c r="L223" s="2"/>
      <c r="M223" s="2"/>
      <c r="N223" s="2"/>
      <c r="O223" s="2">
        <f>ROUND(CP223,2)</f>
        <v>67945.7</v>
      </c>
      <c r="P223" s="2">
        <f>ROUND(CQ223*I223,2)</f>
        <v>67945.7</v>
      </c>
      <c r="Q223" s="2">
        <f>ROUND(CR223*I223,2)</f>
        <v>0</v>
      </c>
      <c r="R223" s="2">
        <f>ROUND(CS223*I223,2)</f>
        <v>0</v>
      </c>
      <c r="S223" s="2">
        <f>ROUND(CT223*I223,2)</f>
        <v>0</v>
      </c>
      <c r="T223" s="2">
        <f>ROUND(CU223*I223,2)</f>
        <v>0</v>
      </c>
      <c r="U223" s="2">
        <f t="shared" si="150"/>
        <v>0</v>
      </c>
      <c r="V223" s="2">
        <f t="shared" si="151"/>
        <v>0</v>
      </c>
      <c r="W223" s="2">
        <f>ROUND(CX223*I223,2)</f>
        <v>7250.22</v>
      </c>
      <c r="X223" s="2">
        <f>ROUND(CY223,2)</f>
        <v>0</v>
      </c>
      <c r="Y223" s="2">
        <f>ROUND(CZ223,2)</f>
        <v>0</v>
      </c>
      <c r="Z223" s="2"/>
      <c r="AA223" s="2">
        <v>64855517</v>
      </c>
      <c r="AB223" s="2">
        <f t="shared" si="152"/>
        <v>768.56</v>
      </c>
      <c r="AC223" s="2">
        <f t="shared" si="153"/>
        <v>768.56</v>
      </c>
      <c r="AD223" s="2">
        <f t="shared" si="154"/>
        <v>0</v>
      </c>
      <c r="AE223" s="2">
        <f t="shared" si="155"/>
        <v>0</v>
      </c>
      <c r="AF223" s="2">
        <f t="shared" si="156"/>
        <v>0</v>
      </c>
      <c r="AG223" s="2">
        <f t="shared" si="157"/>
        <v>0</v>
      </c>
      <c r="AH223" s="2">
        <f t="shared" si="158"/>
        <v>0</v>
      </c>
      <c r="AI223" s="2">
        <f t="shared" si="159"/>
        <v>0</v>
      </c>
      <c r="AJ223" s="2">
        <f t="shared" si="160"/>
        <v>82.01</v>
      </c>
      <c r="AK223" s="2">
        <v>768.56</v>
      </c>
      <c r="AL223" s="2">
        <v>768.56</v>
      </c>
      <c r="AM223" s="2">
        <v>0</v>
      </c>
      <c r="AN223" s="2">
        <v>0</v>
      </c>
      <c r="AO223" s="2">
        <v>0</v>
      </c>
      <c r="AP223" s="2">
        <v>0</v>
      </c>
      <c r="AQ223" s="2">
        <v>0</v>
      </c>
      <c r="AR223" s="2">
        <v>0</v>
      </c>
      <c r="AS223" s="2">
        <v>82.01</v>
      </c>
      <c r="AT223" s="2">
        <v>0</v>
      </c>
      <c r="AU223" s="2">
        <v>0</v>
      </c>
      <c r="AV223" s="2">
        <v>1</v>
      </c>
      <c r="AW223" s="2">
        <v>1</v>
      </c>
      <c r="AX223" s="2"/>
      <c r="AY223" s="2"/>
      <c r="AZ223" s="2">
        <v>1</v>
      </c>
      <c r="BA223" s="2">
        <v>1</v>
      </c>
      <c r="BB223" s="2">
        <v>1</v>
      </c>
      <c r="BC223" s="2">
        <v>1</v>
      </c>
      <c r="BD223" s="2" t="s">
        <v>3</v>
      </c>
      <c r="BE223" s="2" t="s">
        <v>3</v>
      </c>
      <c r="BF223" s="2" t="s">
        <v>3</v>
      </c>
      <c r="BG223" s="2" t="s">
        <v>3</v>
      </c>
      <c r="BH223" s="2">
        <v>3</v>
      </c>
      <c r="BI223" s="2">
        <v>1</v>
      </c>
      <c r="BJ223" s="2" t="s">
        <v>262</v>
      </c>
      <c r="BK223" s="2"/>
      <c r="BL223" s="2"/>
      <c r="BM223" s="2">
        <v>500001</v>
      </c>
      <c r="BN223" s="2">
        <v>0</v>
      </c>
      <c r="BO223" s="2" t="s">
        <v>3</v>
      </c>
      <c r="BP223" s="2">
        <v>0</v>
      </c>
      <c r="BQ223" s="2">
        <v>8</v>
      </c>
      <c r="BR223" s="2">
        <v>0</v>
      </c>
      <c r="BS223" s="2">
        <v>1</v>
      </c>
      <c r="BT223" s="2">
        <v>1</v>
      </c>
      <c r="BU223" s="2">
        <v>1</v>
      </c>
      <c r="BV223" s="2">
        <v>1</v>
      </c>
      <c r="BW223" s="2">
        <v>1</v>
      </c>
      <c r="BX223" s="2">
        <v>1</v>
      </c>
      <c r="BY223" s="2" t="s">
        <v>3</v>
      </c>
      <c r="BZ223" s="2">
        <v>0</v>
      </c>
      <c r="CA223" s="2">
        <v>0</v>
      </c>
      <c r="CB223" s="2" t="s">
        <v>3</v>
      </c>
      <c r="CC223" s="2"/>
      <c r="CD223" s="2"/>
      <c r="CE223" s="2">
        <v>0</v>
      </c>
      <c r="CF223" s="2">
        <v>0</v>
      </c>
      <c r="CG223" s="2">
        <v>0</v>
      </c>
      <c r="CH223" s="2"/>
      <c r="CI223" s="2"/>
      <c r="CJ223" s="2"/>
      <c r="CK223" s="2"/>
      <c r="CL223" s="2"/>
      <c r="CM223" s="2">
        <v>0</v>
      </c>
      <c r="CN223" s="2" t="s">
        <v>3</v>
      </c>
      <c r="CO223" s="2">
        <v>0</v>
      </c>
      <c r="CP223" s="2">
        <f t="shared" si="161"/>
        <v>67945.7</v>
      </c>
      <c r="CQ223" s="2">
        <f t="shared" si="162"/>
        <v>768.56</v>
      </c>
      <c r="CR223" s="2">
        <f t="shared" si="163"/>
        <v>0</v>
      </c>
      <c r="CS223" s="2">
        <f t="shared" si="164"/>
        <v>0</v>
      </c>
      <c r="CT223" s="2">
        <f t="shared" si="165"/>
        <v>0</v>
      </c>
      <c r="CU223" s="2">
        <f t="shared" si="166"/>
        <v>0</v>
      </c>
      <c r="CV223" s="2">
        <f t="shared" si="167"/>
        <v>0</v>
      </c>
      <c r="CW223" s="2">
        <f t="shared" si="168"/>
        <v>0</v>
      </c>
      <c r="CX223" s="2">
        <f t="shared" si="169"/>
        <v>82.01</v>
      </c>
      <c r="CY223" s="2">
        <f>0</f>
        <v>0</v>
      </c>
      <c r="CZ223" s="2">
        <f>0</f>
        <v>0</v>
      </c>
      <c r="DA223" s="2"/>
      <c r="DB223" s="2"/>
      <c r="DC223" s="2" t="s">
        <v>3</v>
      </c>
      <c r="DD223" s="2" t="s">
        <v>3</v>
      </c>
      <c r="DE223" s="2" t="s">
        <v>3</v>
      </c>
      <c r="DF223" s="2" t="s">
        <v>3</v>
      </c>
      <c r="DG223" s="2" t="s">
        <v>3</v>
      </c>
      <c r="DH223" s="2" t="s">
        <v>3</v>
      </c>
      <c r="DI223" s="2" t="s">
        <v>3</v>
      </c>
      <c r="DJ223" s="2" t="s">
        <v>3</v>
      </c>
      <c r="DK223" s="2" t="s">
        <v>3</v>
      </c>
      <c r="DL223" s="2" t="s">
        <v>3</v>
      </c>
      <c r="DM223" s="2" t="s">
        <v>3</v>
      </c>
      <c r="DN223" s="2">
        <v>0</v>
      </c>
      <c r="DO223" s="2">
        <v>0</v>
      </c>
      <c r="DP223" s="2">
        <v>1</v>
      </c>
      <c r="DQ223" s="2">
        <v>1</v>
      </c>
      <c r="DR223" s="2"/>
      <c r="DS223" s="2"/>
      <c r="DT223" s="2"/>
      <c r="DU223" s="2">
        <v>1007</v>
      </c>
      <c r="DV223" s="2" t="s">
        <v>128</v>
      </c>
      <c r="DW223" s="2" t="s">
        <v>128</v>
      </c>
      <c r="DX223" s="2">
        <v>1</v>
      </c>
      <c r="DY223" s="2"/>
      <c r="DZ223" s="2" t="s">
        <v>3</v>
      </c>
      <c r="EA223" s="2" t="s">
        <v>3</v>
      </c>
      <c r="EB223" s="2" t="s">
        <v>3</v>
      </c>
      <c r="EC223" s="2" t="s">
        <v>3</v>
      </c>
      <c r="ED223" s="2"/>
      <c r="EE223" s="2">
        <v>56793266</v>
      </c>
      <c r="EF223" s="2">
        <v>8</v>
      </c>
      <c r="EG223" s="2" t="s">
        <v>48</v>
      </c>
      <c r="EH223" s="2">
        <v>0</v>
      </c>
      <c r="EI223" s="2" t="s">
        <v>3</v>
      </c>
      <c r="EJ223" s="2">
        <v>1</v>
      </c>
      <c r="EK223" s="2">
        <v>500001</v>
      </c>
      <c r="EL223" s="2" t="s">
        <v>49</v>
      </c>
      <c r="EM223" s="2" t="s">
        <v>50</v>
      </c>
      <c r="EN223" s="2"/>
      <c r="EO223" s="2" t="s">
        <v>3</v>
      </c>
      <c r="EP223" s="2"/>
      <c r="EQ223" s="2">
        <v>131072</v>
      </c>
      <c r="ER223" s="2">
        <v>768.56</v>
      </c>
      <c r="ES223" s="2">
        <v>768.56</v>
      </c>
      <c r="ET223" s="2">
        <v>0</v>
      </c>
      <c r="EU223" s="2">
        <v>0</v>
      </c>
      <c r="EV223" s="2">
        <v>0</v>
      </c>
      <c r="EW223" s="2">
        <v>0</v>
      </c>
      <c r="EX223" s="2">
        <v>0</v>
      </c>
      <c r="EY223" s="2">
        <v>0</v>
      </c>
      <c r="EZ223" s="2"/>
      <c r="FA223" s="2"/>
      <c r="FB223" s="2"/>
      <c r="FC223" s="2"/>
      <c r="FD223" s="2"/>
      <c r="FE223" s="2"/>
      <c r="FF223" s="2"/>
      <c r="FG223" s="2"/>
      <c r="FH223" s="2"/>
      <c r="FI223" s="2"/>
      <c r="FJ223" s="2"/>
      <c r="FK223" s="2"/>
      <c r="FL223" s="2"/>
      <c r="FM223" s="2"/>
      <c r="FN223" s="2"/>
      <c r="FO223" s="2"/>
      <c r="FP223" s="2"/>
      <c r="FQ223" s="2">
        <v>0</v>
      </c>
      <c r="FR223" s="2">
        <v>0</v>
      </c>
      <c r="FS223" s="2">
        <v>0</v>
      </c>
      <c r="FT223" s="2"/>
      <c r="FU223" s="2"/>
      <c r="FV223" s="2"/>
      <c r="FW223" s="2"/>
      <c r="FX223" s="2">
        <v>0</v>
      </c>
      <c r="FY223" s="2">
        <v>0</v>
      </c>
      <c r="FZ223" s="2"/>
      <c r="GA223" s="2" t="s">
        <v>3</v>
      </c>
      <c r="GB223" s="2"/>
      <c r="GC223" s="2"/>
      <c r="GD223" s="2">
        <v>1</v>
      </c>
      <c r="GE223" s="2"/>
      <c r="GF223" s="2">
        <v>639340749</v>
      </c>
      <c r="GG223" s="2">
        <v>2</v>
      </c>
      <c r="GH223" s="2">
        <v>1</v>
      </c>
      <c r="GI223" s="2">
        <v>-2</v>
      </c>
      <c r="GJ223" s="2">
        <v>0</v>
      </c>
      <c r="GK223" s="2">
        <v>0</v>
      </c>
      <c r="GL223" s="2">
        <f>ROUND(IF(AND(BH223=3,BI223=3,FS223&lt;&gt;0),P223,0),2)</f>
        <v>0</v>
      </c>
      <c r="GM223" s="2">
        <f>ROUND(O223+X223+Y223,2)+GX223</f>
        <v>67945.7</v>
      </c>
      <c r="GN223" s="2">
        <f t="shared" si="170"/>
        <v>67945.7</v>
      </c>
      <c r="GO223" s="2">
        <f t="shared" si="171"/>
        <v>0</v>
      </c>
      <c r="GP223" s="2">
        <f t="shared" si="172"/>
        <v>0</v>
      </c>
      <c r="GQ223" s="2"/>
      <c r="GR223" s="2">
        <v>0</v>
      </c>
      <c r="GS223" s="2">
        <v>3</v>
      </c>
      <c r="GT223" s="2">
        <v>0</v>
      </c>
      <c r="GU223" s="2" t="s">
        <v>3</v>
      </c>
      <c r="GV223" s="2">
        <f t="shared" si="173"/>
        <v>0</v>
      </c>
      <c r="GW223" s="2">
        <v>1</v>
      </c>
      <c r="GX223" s="2">
        <f>ROUND(HC223*I223,2)</f>
        <v>0</v>
      </c>
      <c r="GY223" s="2"/>
      <c r="GZ223" s="2"/>
      <c r="HA223" s="2">
        <v>0</v>
      </c>
      <c r="HB223" s="2">
        <v>0</v>
      </c>
      <c r="HC223" s="2">
        <f t="shared" si="174"/>
        <v>0</v>
      </c>
      <c r="HD223" s="2"/>
      <c r="HE223" s="2" t="s">
        <v>3</v>
      </c>
      <c r="HF223" s="2" t="s">
        <v>3</v>
      </c>
      <c r="HG223" s="2"/>
      <c r="HH223" s="2"/>
      <c r="HI223" s="2"/>
      <c r="HJ223" s="2"/>
      <c r="HK223" s="2"/>
      <c r="HL223" s="2"/>
      <c r="HM223" s="2" t="s">
        <v>3</v>
      </c>
      <c r="HN223" s="2" t="s">
        <v>3</v>
      </c>
      <c r="HO223" s="2" t="s">
        <v>3</v>
      </c>
      <c r="HP223" s="2" t="s">
        <v>3</v>
      </c>
      <c r="HQ223" s="2" t="s">
        <v>3</v>
      </c>
      <c r="HR223" s="2"/>
      <c r="HS223" s="2">
        <v>0</v>
      </c>
      <c r="HT223" s="2"/>
      <c r="HU223" s="2"/>
      <c r="HV223" s="2"/>
      <c r="HW223" s="2"/>
      <c r="HX223" s="2"/>
      <c r="HY223" s="2"/>
      <c r="HZ223" s="2"/>
      <c r="IA223" s="2"/>
      <c r="IB223" s="2"/>
      <c r="IC223" s="2"/>
      <c r="ID223" s="2"/>
      <c r="IE223" s="2"/>
      <c r="IF223" s="2"/>
      <c r="IG223" s="2"/>
      <c r="IH223" s="2"/>
      <c r="II223" s="2"/>
      <c r="IJ223" s="2"/>
      <c r="IK223" s="2">
        <v>0</v>
      </c>
      <c r="IL223" s="2"/>
      <c r="IM223" s="2"/>
      <c r="IN223" s="2"/>
      <c r="IO223" s="2"/>
      <c r="IP223" s="2"/>
      <c r="IQ223" s="2"/>
      <c r="IR223" s="2"/>
      <c r="IS223" s="2"/>
      <c r="IT223" s="2"/>
      <c r="IU223" s="2"/>
    </row>
    <row r="224" spans="1:255" x14ac:dyDescent="0.2">
      <c r="A224">
        <v>17</v>
      </c>
      <c r="B224">
        <v>1</v>
      </c>
      <c r="E224" t="s">
        <v>259</v>
      </c>
      <c r="F224" t="s">
        <v>260</v>
      </c>
      <c r="G224" t="s">
        <v>261</v>
      </c>
      <c r="H224" t="s">
        <v>128</v>
      </c>
      <c r="I224">
        <f>ROUND(ROUND(88.4065,4),7)</f>
        <v>88.406499999999994</v>
      </c>
      <c r="J224">
        <v>0</v>
      </c>
      <c r="K224">
        <f>ROUND(ROUND(88.4065,4),7)</f>
        <v>88.406499999999994</v>
      </c>
      <c r="O224">
        <f>ROUND(CP224,0)</f>
        <v>714789</v>
      </c>
      <c r="P224">
        <f>ROUND(CQ224*I224,0)</f>
        <v>714789</v>
      </c>
      <c r="Q224">
        <f>ROUND(CR224*I224,0)</f>
        <v>0</v>
      </c>
      <c r="R224">
        <f>ROUND(CS224*I224,0)</f>
        <v>0</v>
      </c>
      <c r="S224">
        <f>ROUND(CT224*I224,0)</f>
        <v>0</v>
      </c>
      <c r="T224">
        <f>ROUND(CU224*I224,0)</f>
        <v>0</v>
      </c>
      <c r="U224">
        <f t="shared" si="150"/>
        <v>0</v>
      </c>
      <c r="V224">
        <f t="shared" si="151"/>
        <v>0</v>
      </c>
      <c r="W224">
        <f>ROUND(CX224*I224,0)</f>
        <v>7250</v>
      </c>
      <c r="X224">
        <f>ROUND(CY224,0)</f>
        <v>0</v>
      </c>
      <c r="Y224">
        <f>ROUND(CZ224,0)</f>
        <v>0</v>
      </c>
      <c r="AA224">
        <v>64855514</v>
      </c>
      <c r="AB224">
        <f t="shared" si="152"/>
        <v>768.56</v>
      </c>
      <c r="AC224">
        <f t="shared" si="153"/>
        <v>768.56</v>
      </c>
      <c r="AD224">
        <f t="shared" si="154"/>
        <v>0</v>
      </c>
      <c r="AE224">
        <f t="shared" si="155"/>
        <v>0</v>
      </c>
      <c r="AF224">
        <f t="shared" si="156"/>
        <v>0</v>
      </c>
      <c r="AG224">
        <f t="shared" si="157"/>
        <v>0</v>
      </c>
      <c r="AH224">
        <f t="shared" si="158"/>
        <v>0</v>
      </c>
      <c r="AI224">
        <f t="shared" si="159"/>
        <v>0</v>
      </c>
      <c r="AJ224">
        <f t="shared" si="160"/>
        <v>82.01</v>
      </c>
      <c r="AK224">
        <v>768.56</v>
      </c>
      <c r="AL224">
        <v>768.56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82.01</v>
      </c>
      <c r="AT224">
        <v>0</v>
      </c>
      <c r="AU224">
        <v>0</v>
      </c>
      <c r="AV224">
        <v>1</v>
      </c>
      <c r="AW224">
        <v>1</v>
      </c>
      <c r="AZ224">
        <v>1</v>
      </c>
      <c r="BA224">
        <v>1</v>
      </c>
      <c r="BB224">
        <v>1</v>
      </c>
      <c r="BC224">
        <v>10.52</v>
      </c>
      <c r="BD224" t="s">
        <v>3</v>
      </c>
      <c r="BE224" t="s">
        <v>3</v>
      </c>
      <c r="BF224" t="s">
        <v>3</v>
      </c>
      <c r="BG224" t="s">
        <v>3</v>
      </c>
      <c r="BH224">
        <v>3</v>
      </c>
      <c r="BI224">
        <v>1</v>
      </c>
      <c r="BJ224" t="s">
        <v>262</v>
      </c>
      <c r="BM224">
        <v>500001</v>
      </c>
      <c r="BN224">
        <v>0</v>
      </c>
      <c r="BO224" t="s">
        <v>260</v>
      </c>
      <c r="BP224">
        <v>1</v>
      </c>
      <c r="BQ224">
        <v>8</v>
      </c>
      <c r="BR224">
        <v>0</v>
      </c>
      <c r="BS224">
        <v>1</v>
      </c>
      <c r="BT224">
        <v>1</v>
      </c>
      <c r="BU224">
        <v>1</v>
      </c>
      <c r="BV224">
        <v>1</v>
      </c>
      <c r="BW224">
        <v>1</v>
      </c>
      <c r="BX224">
        <v>1</v>
      </c>
      <c r="BY224" t="s">
        <v>3</v>
      </c>
      <c r="BZ224">
        <v>0</v>
      </c>
      <c r="CA224">
        <v>0</v>
      </c>
      <c r="CB224" t="s">
        <v>3</v>
      </c>
      <c r="CE224">
        <v>0</v>
      </c>
      <c r="CF224">
        <v>0</v>
      </c>
      <c r="CG224">
        <v>0</v>
      </c>
      <c r="CM224">
        <v>0</v>
      </c>
      <c r="CN224" t="s">
        <v>3</v>
      </c>
      <c r="CO224">
        <v>0</v>
      </c>
      <c r="CP224">
        <f t="shared" si="161"/>
        <v>714789</v>
      </c>
      <c r="CQ224">
        <f t="shared" si="162"/>
        <v>8085.2511999999988</v>
      </c>
      <c r="CR224">
        <f t="shared" si="163"/>
        <v>0</v>
      </c>
      <c r="CS224">
        <f t="shared" si="164"/>
        <v>0</v>
      </c>
      <c r="CT224">
        <f t="shared" si="165"/>
        <v>0</v>
      </c>
      <c r="CU224">
        <f t="shared" si="166"/>
        <v>0</v>
      </c>
      <c r="CV224">
        <f t="shared" si="167"/>
        <v>0</v>
      </c>
      <c r="CW224">
        <f t="shared" si="168"/>
        <v>0</v>
      </c>
      <c r="CX224">
        <f t="shared" si="169"/>
        <v>82.01</v>
      </c>
      <c r="CY224">
        <f>0</f>
        <v>0</v>
      </c>
      <c r="CZ224">
        <f>0</f>
        <v>0</v>
      </c>
      <c r="DC224" t="s">
        <v>3</v>
      </c>
      <c r="DD224" t="s">
        <v>3</v>
      </c>
      <c r="DE224" t="s">
        <v>3</v>
      </c>
      <c r="DF224" t="s">
        <v>3</v>
      </c>
      <c r="DG224" t="s">
        <v>3</v>
      </c>
      <c r="DH224" t="s">
        <v>3</v>
      </c>
      <c r="DI224" t="s">
        <v>3</v>
      </c>
      <c r="DJ224" t="s">
        <v>3</v>
      </c>
      <c r="DK224" t="s">
        <v>3</v>
      </c>
      <c r="DL224" t="s">
        <v>3</v>
      </c>
      <c r="DM224" t="s">
        <v>3</v>
      </c>
      <c r="DN224">
        <v>0</v>
      </c>
      <c r="DO224">
        <v>0</v>
      </c>
      <c r="DP224">
        <v>1</v>
      </c>
      <c r="DQ224">
        <v>1</v>
      </c>
      <c r="DU224">
        <v>1007</v>
      </c>
      <c r="DV224" t="s">
        <v>128</v>
      </c>
      <c r="DW224" t="s">
        <v>128</v>
      </c>
      <c r="DX224">
        <v>1</v>
      </c>
      <c r="DZ224" t="s">
        <v>3</v>
      </c>
      <c r="EA224" t="s">
        <v>3</v>
      </c>
      <c r="EB224" t="s">
        <v>3</v>
      </c>
      <c r="EC224" t="s">
        <v>3</v>
      </c>
      <c r="EE224">
        <v>56793266</v>
      </c>
      <c r="EF224">
        <v>8</v>
      </c>
      <c r="EG224" t="s">
        <v>48</v>
      </c>
      <c r="EH224">
        <v>0</v>
      </c>
      <c r="EI224" t="s">
        <v>3</v>
      </c>
      <c r="EJ224">
        <v>1</v>
      </c>
      <c r="EK224">
        <v>500001</v>
      </c>
      <c r="EL224" t="s">
        <v>49</v>
      </c>
      <c r="EM224" t="s">
        <v>50</v>
      </c>
      <c r="EO224" t="s">
        <v>3</v>
      </c>
      <c r="EQ224">
        <v>131072</v>
      </c>
      <c r="ER224">
        <v>768.56</v>
      </c>
      <c r="ES224">
        <v>768.56</v>
      </c>
      <c r="ET224">
        <v>0</v>
      </c>
      <c r="EU224">
        <v>0</v>
      </c>
      <c r="EV224">
        <v>0</v>
      </c>
      <c r="EW224">
        <v>0</v>
      </c>
      <c r="EX224">
        <v>0</v>
      </c>
      <c r="EY224">
        <v>0</v>
      </c>
      <c r="FQ224">
        <v>0</v>
      </c>
      <c r="FR224">
        <v>0</v>
      </c>
      <c r="FS224">
        <v>0</v>
      </c>
      <c r="FX224">
        <v>0</v>
      </c>
      <c r="FY224">
        <v>0</v>
      </c>
      <c r="GA224" t="s">
        <v>3</v>
      </c>
      <c r="GD224">
        <v>1</v>
      </c>
      <c r="GF224">
        <v>639340749</v>
      </c>
      <c r="GG224">
        <v>2</v>
      </c>
      <c r="GH224">
        <v>1</v>
      </c>
      <c r="GI224">
        <v>2</v>
      </c>
      <c r="GJ224">
        <v>0</v>
      </c>
      <c r="GK224">
        <v>0</v>
      </c>
      <c r="GL224">
        <f>ROUND(IF(AND(BH224=3,BI224=3,FS224&lt;&gt;0),P224,0),0)</f>
        <v>0</v>
      </c>
      <c r="GM224">
        <f>ROUND(O224+X224+Y224,0)+GX224</f>
        <v>714789</v>
      </c>
      <c r="GN224">
        <f t="shared" si="170"/>
        <v>714789</v>
      </c>
      <c r="GO224">
        <f t="shared" si="171"/>
        <v>0</v>
      </c>
      <c r="GP224">
        <f t="shared" si="172"/>
        <v>0</v>
      </c>
      <c r="GR224">
        <v>0</v>
      </c>
      <c r="GS224">
        <v>3</v>
      </c>
      <c r="GT224">
        <v>0</v>
      </c>
      <c r="GU224" t="s">
        <v>3</v>
      </c>
      <c r="GV224">
        <f t="shared" si="173"/>
        <v>0</v>
      </c>
      <c r="GW224">
        <v>1</v>
      </c>
      <c r="GX224">
        <f>ROUND(HC224*I224,0)</f>
        <v>0</v>
      </c>
      <c r="HA224">
        <v>0</v>
      </c>
      <c r="HB224">
        <v>0</v>
      </c>
      <c r="HC224">
        <f t="shared" si="174"/>
        <v>0</v>
      </c>
      <c r="HE224" t="s">
        <v>3</v>
      </c>
      <c r="HF224" t="s">
        <v>3</v>
      </c>
      <c r="HM224" t="s">
        <v>3</v>
      </c>
      <c r="HN224" t="s">
        <v>3</v>
      </c>
      <c r="HO224" t="s">
        <v>3</v>
      </c>
      <c r="HP224" t="s">
        <v>3</v>
      </c>
      <c r="HQ224" t="s">
        <v>3</v>
      </c>
      <c r="HS224">
        <v>0</v>
      </c>
      <c r="IK224">
        <v>0</v>
      </c>
    </row>
    <row r="225" spans="1:255" x14ac:dyDescent="0.2">
      <c r="A225" s="2">
        <v>17</v>
      </c>
      <c r="B225" s="2">
        <v>1</v>
      </c>
      <c r="C225" s="2"/>
      <c r="D225" s="2"/>
      <c r="E225" s="2" t="s">
        <v>3</v>
      </c>
      <c r="F225" s="2" t="s">
        <v>263</v>
      </c>
      <c r="G225" s="2" t="s">
        <v>208</v>
      </c>
      <c r="H225" s="2" t="s">
        <v>209</v>
      </c>
      <c r="I225" s="2">
        <f>ROUND(ROUND(102.8/0.222,4),7)</f>
        <v>463.06310000000002</v>
      </c>
      <c r="J225" s="2">
        <v>0</v>
      </c>
      <c r="K225" s="2">
        <f>ROUND(ROUND(102.8/0.222,4),7)</f>
        <v>463.06310000000002</v>
      </c>
      <c r="L225" s="2"/>
      <c r="M225" s="2"/>
      <c r="N225" s="2"/>
      <c r="O225" s="2">
        <f>ROUND(CP225,2)</f>
        <v>0</v>
      </c>
      <c r="P225" s="2">
        <f>ROUND(CQ225*I225,2)</f>
        <v>0</v>
      </c>
      <c r="Q225" s="2">
        <f>ROUND(CR225*I225,2)</f>
        <v>0</v>
      </c>
      <c r="R225" s="2">
        <f>ROUND(CS225*I225,2)</f>
        <v>0</v>
      </c>
      <c r="S225" s="2">
        <f>ROUND(CT225*I225,2)</f>
        <v>0</v>
      </c>
      <c r="T225" s="2">
        <f>ROUND(CU225*I225,2)</f>
        <v>0</v>
      </c>
      <c r="U225" s="2">
        <f t="shared" si="150"/>
        <v>0</v>
      </c>
      <c r="V225" s="2">
        <f t="shared" si="151"/>
        <v>0</v>
      </c>
      <c r="W225" s="2">
        <f>ROUND(CX225*I225,2)</f>
        <v>0</v>
      </c>
      <c r="X225" s="2">
        <f>ROUND(CY225,2)</f>
        <v>0</v>
      </c>
      <c r="Y225" s="2">
        <f>ROUND(CZ225,2)</f>
        <v>0</v>
      </c>
      <c r="Z225" s="2"/>
      <c r="AA225" s="2">
        <v>-1</v>
      </c>
      <c r="AB225" s="2">
        <f t="shared" si="152"/>
        <v>0</v>
      </c>
      <c r="AC225" s="2">
        <f t="shared" si="153"/>
        <v>0</v>
      </c>
      <c r="AD225" s="2">
        <f t="shared" si="154"/>
        <v>0</v>
      </c>
      <c r="AE225" s="2">
        <f t="shared" si="155"/>
        <v>0</v>
      </c>
      <c r="AF225" s="2">
        <f t="shared" si="156"/>
        <v>0</v>
      </c>
      <c r="AG225" s="2">
        <f t="shared" si="157"/>
        <v>0</v>
      </c>
      <c r="AH225" s="2">
        <f t="shared" si="158"/>
        <v>0</v>
      </c>
      <c r="AI225" s="2">
        <f t="shared" si="159"/>
        <v>0</v>
      </c>
      <c r="AJ225" s="2">
        <f t="shared" si="160"/>
        <v>0</v>
      </c>
      <c r="AK225" s="2">
        <v>0</v>
      </c>
      <c r="AL225" s="2">
        <v>0</v>
      </c>
      <c r="AM225" s="2">
        <v>0</v>
      </c>
      <c r="AN225" s="2">
        <v>0</v>
      </c>
      <c r="AO225" s="2">
        <v>0</v>
      </c>
      <c r="AP225" s="2">
        <v>0</v>
      </c>
      <c r="AQ225" s="2">
        <v>0</v>
      </c>
      <c r="AR225" s="2">
        <v>0</v>
      </c>
      <c r="AS225" s="2">
        <v>0</v>
      </c>
      <c r="AT225" s="2">
        <v>0</v>
      </c>
      <c r="AU225" s="2">
        <v>0</v>
      </c>
      <c r="AV225" s="2">
        <v>1</v>
      </c>
      <c r="AW225" s="2">
        <v>1</v>
      </c>
      <c r="AX225" s="2"/>
      <c r="AY225" s="2"/>
      <c r="AZ225" s="2">
        <v>1</v>
      </c>
      <c r="BA225" s="2">
        <v>1</v>
      </c>
      <c r="BB225" s="2">
        <v>1</v>
      </c>
      <c r="BC225" s="2">
        <v>1</v>
      </c>
      <c r="BD225" s="2" t="s">
        <v>3</v>
      </c>
      <c r="BE225" s="2" t="s">
        <v>3</v>
      </c>
      <c r="BF225" s="2" t="s">
        <v>3</v>
      </c>
      <c r="BG225" s="2" t="s">
        <v>3</v>
      </c>
      <c r="BH225" s="2">
        <v>3</v>
      </c>
      <c r="BI225" s="2">
        <v>1</v>
      </c>
      <c r="BJ225" s="2" t="s">
        <v>3</v>
      </c>
      <c r="BK225" s="2"/>
      <c r="BL225" s="2"/>
      <c r="BM225" s="2">
        <v>1100</v>
      </c>
      <c r="BN225" s="2">
        <v>0</v>
      </c>
      <c r="BO225" s="2" t="s">
        <v>3</v>
      </c>
      <c r="BP225" s="2">
        <v>0</v>
      </c>
      <c r="BQ225" s="2">
        <v>8</v>
      </c>
      <c r="BR225" s="2">
        <v>0</v>
      </c>
      <c r="BS225" s="2">
        <v>1</v>
      </c>
      <c r="BT225" s="2">
        <v>1</v>
      </c>
      <c r="BU225" s="2">
        <v>1</v>
      </c>
      <c r="BV225" s="2">
        <v>1</v>
      </c>
      <c r="BW225" s="2">
        <v>1</v>
      </c>
      <c r="BX225" s="2">
        <v>1</v>
      </c>
      <c r="BY225" s="2" t="s">
        <v>3</v>
      </c>
      <c r="BZ225" s="2">
        <v>0</v>
      </c>
      <c r="CA225" s="2">
        <v>0</v>
      </c>
      <c r="CB225" s="2" t="s">
        <v>3</v>
      </c>
      <c r="CC225" s="2"/>
      <c r="CD225" s="2"/>
      <c r="CE225" s="2">
        <v>0</v>
      </c>
      <c r="CF225" s="2">
        <v>0</v>
      </c>
      <c r="CG225" s="2">
        <v>0</v>
      </c>
      <c r="CH225" s="2"/>
      <c r="CI225" s="2"/>
      <c r="CJ225" s="2"/>
      <c r="CK225" s="2"/>
      <c r="CL225" s="2"/>
      <c r="CM225" s="2">
        <v>0</v>
      </c>
      <c r="CN225" s="2" t="s">
        <v>3</v>
      </c>
      <c r="CO225" s="2">
        <v>0</v>
      </c>
      <c r="CP225" s="2">
        <f t="shared" si="161"/>
        <v>0</v>
      </c>
      <c r="CQ225" s="2">
        <f t="shared" si="162"/>
        <v>0</v>
      </c>
      <c r="CR225" s="2">
        <f t="shared" si="163"/>
        <v>0</v>
      </c>
      <c r="CS225" s="2">
        <f t="shared" si="164"/>
        <v>0</v>
      </c>
      <c r="CT225" s="2">
        <f t="shared" si="165"/>
        <v>0</v>
      </c>
      <c r="CU225" s="2">
        <f t="shared" si="166"/>
        <v>0</v>
      </c>
      <c r="CV225" s="2">
        <f t="shared" si="167"/>
        <v>0</v>
      </c>
      <c r="CW225" s="2">
        <f t="shared" si="168"/>
        <v>0</v>
      </c>
      <c r="CX225" s="2">
        <f t="shared" si="169"/>
        <v>0</v>
      </c>
      <c r="CY225" s="2">
        <f>(((S225+R225)*AT225)/100)</f>
        <v>0</v>
      </c>
      <c r="CZ225" s="2">
        <f>(((S225+R225)*AU225)/100)</f>
        <v>0</v>
      </c>
      <c r="DA225" s="2"/>
      <c r="DB225" s="2"/>
      <c r="DC225" s="2" t="s">
        <v>3</v>
      </c>
      <c r="DD225" s="2" t="s">
        <v>3</v>
      </c>
      <c r="DE225" s="2" t="s">
        <v>3</v>
      </c>
      <c r="DF225" s="2" t="s">
        <v>3</v>
      </c>
      <c r="DG225" s="2" t="s">
        <v>3</v>
      </c>
      <c r="DH225" s="2" t="s">
        <v>3</v>
      </c>
      <c r="DI225" s="2" t="s">
        <v>3</v>
      </c>
      <c r="DJ225" s="2" t="s">
        <v>3</v>
      </c>
      <c r="DK225" s="2" t="s">
        <v>3</v>
      </c>
      <c r="DL225" s="2" t="s">
        <v>3</v>
      </c>
      <c r="DM225" s="2" t="s">
        <v>3</v>
      </c>
      <c r="DN225" s="2">
        <v>0</v>
      </c>
      <c r="DO225" s="2">
        <v>0</v>
      </c>
      <c r="DP225" s="2">
        <v>1</v>
      </c>
      <c r="DQ225" s="2">
        <v>1</v>
      </c>
      <c r="DR225" s="2"/>
      <c r="DS225" s="2"/>
      <c r="DT225" s="2"/>
      <c r="DU225" s="2">
        <v>1003</v>
      </c>
      <c r="DV225" s="2" t="s">
        <v>209</v>
      </c>
      <c r="DW225" s="2" t="s">
        <v>210</v>
      </c>
      <c r="DX225" s="2">
        <v>1</v>
      </c>
      <c r="DY225" s="2"/>
      <c r="DZ225" s="2" t="s">
        <v>3</v>
      </c>
      <c r="EA225" s="2" t="s">
        <v>3</v>
      </c>
      <c r="EB225" s="2" t="s">
        <v>3</v>
      </c>
      <c r="EC225" s="2" t="s">
        <v>3</v>
      </c>
      <c r="ED225" s="2"/>
      <c r="EE225" s="2">
        <v>56792879</v>
      </c>
      <c r="EF225" s="2">
        <v>8</v>
      </c>
      <c r="EG225" s="2" t="s">
        <v>48</v>
      </c>
      <c r="EH225" s="2">
        <v>0</v>
      </c>
      <c r="EI225" s="2" t="s">
        <v>3</v>
      </c>
      <c r="EJ225" s="2">
        <v>1</v>
      </c>
      <c r="EK225" s="2">
        <v>1100</v>
      </c>
      <c r="EL225" s="2" t="s">
        <v>55</v>
      </c>
      <c r="EM225" s="2" t="s">
        <v>56</v>
      </c>
      <c r="EN225" s="2"/>
      <c r="EO225" s="2" t="s">
        <v>3</v>
      </c>
      <c r="EP225" s="2"/>
      <c r="EQ225" s="2">
        <v>656384</v>
      </c>
      <c r="ER225" s="2">
        <v>0</v>
      </c>
      <c r="ES225" s="2">
        <v>0</v>
      </c>
      <c r="ET225" s="2">
        <v>0</v>
      </c>
      <c r="EU225" s="2">
        <v>0</v>
      </c>
      <c r="EV225" s="2">
        <v>0</v>
      </c>
      <c r="EW225" s="2">
        <v>0</v>
      </c>
      <c r="EX225" s="2">
        <v>0</v>
      </c>
      <c r="EY225" s="2">
        <v>0</v>
      </c>
      <c r="EZ225" s="2"/>
      <c r="FA225" s="2"/>
      <c r="FB225" s="2"/>
      <c r="FC225" s="2"/>
      <c r="FD225" s="2"/>
      <c r="FE225" s="2"/>
      <c r="FF225" s="2"/>
      <c r="FG225" s="2"/>
      <c r="FH225" s="2"/>
      <c r="FI225" s="2"/>
      <c r="FJ225" s="2"/>
      <c r="FK225" s="2"/>
      <c r="FL225" s="2"/>
      <c r="FM225" s="2"/>
      <c r="FN225" s="2"/>
      <c r="FO225" s="2"/>
      <c r="FP225" s="2"/>
      <c r="FQ225" s="2">
        <v>0</v>
      </c>
      <c r="FR225" s="2">
        <v>0</v>
      </c>
      <c r="FS225" s="2">
        <v>0</v>
      </c>
      <c r="FT225" s="2"/>
      <c r="FU225" s="2"/>
      <c r="FV225" s="2"/>
      <c r="FW225" s="2"/>
      <c r="FX225" s="2">
        <v>0</v>
      </c>
      <c r="FY225" s="2">
        <v>0</v>
      </c>
      <c r="FZ225" s="2"/>
      <c r="GA225" s="2" t="s">
        <v>3</v>
      </c>
      <c r="GB225" s="2"/>
      <c r="GC225" s="2"/>
      <c r="GD225" s="2">
        <v>1</v>
      </c>
      <c r="GE225" s="2"/>
      <c r="GF225" s="2">
        <v>-1929843414</v>
      </c>
      <c r="GG225" s="2">
        <v>2</v>
      </c>
      <c r="GH225" s="2">
        <v>0</v>
      </c>
      <c r="GI225" s="2">
        <v>-2</v>
      </c>
      <c r="GJ225" s="2">
        <v>0</v>
      </c>
      <c r="GK225" s="2">
        <v>0</v>
      </c>
      <c r="GL225" s="2">
        <f>ROUND(IF(AND(BH225=3,BI225=3,FS225&lt;&gt;0),P225,0),2)</f>
        <v>0</v>
      </c>
      <c r="GM225" s="2">
        <f>ROUND(O225+X225+Y225,2)+GX225</f>
        <v>0</v>
      </c>
      <c r="GN225" s="2">
        <f t="shared" si="170"/>
        <v>0</v>
      </c>
      <c r="GO225" s="2">
        <f t="shared" si="171"/>
        <v>0</v>
      </c>
      <c r="GP225" s="2">
        <f t="shared" si="172"/>
        <v>0</v>
      </c>
      <c r="GQ225" s="2"/>
      <c r="GR225" s="2">
        <v>0</v>
      </c>
      <c r="GS225" s="2">
        <v>3</v>
      </c>
      <c r="GT225" s="2">
        <v>0</v>
      </c>
      <c r="GU225" s="2" t="s">
        <v>3</v>
      </c>
      <c r="GV225" s="2">
        <f t="shared" si="173"/>
        <v>0</v>
      </c>
      <c r="GW225" s="2">
        <v>1</v>
      </c>
      <c r="GX225" s="2">
        <f>ROUND(HC225*I225,2)</f>
        <v>0</v>
      </c>
      <c r="GY225" s="2"/>
      <c r="GZ225" s="2"/>
      <c r="HA225" s="2">
        <v>0</v>
      </c>
      <c r="HB225" s="2">
        <v>0</v>
      </c>
      <c r="HC225" s="2">
        <f t="shared" si="174"/>
        <v>0</v>
      </c>
      <c r="HD225" s="2"/>
      <c r="HE225" s="2" t="s">
        <v>3</v>
      </c>
      <c r="HF225" s="2" t="s">
        <v>3</v>
      </c>
      <c r="HG225" s="2"/>
      <c r="HH225" s="2"/>
      <c r="HI225" s="2"/>
      <c r="HJ225" s="2"/>
      <c r="HK225" s="2"/>
      <c r="HL225" s="2"/>
      <c r="HM225" s="2" t="s">
        <v>3</v>
      </c>
      <c r="HN225" s="2" t="s">
        <v>3</v>
      </c>
      <c r="HO225" s="2" t="s">
        <v>3</v>
      </c>
      <c r="HP225" s="2" t="s">
        <v>3</v>
      </c>
      <c r="HQ225" s="2" t="s">
        <v>3</v>
      </c>
      <c r="HR225" s="2"/>
      <c r="HS225" s="2">
        <v>0</v>
      </c>
      <c r="HT225" s="2"/>
      <c r="HU225" s="2"/>
      <c r="HV225" s="2"/>
      <c r="HW225" s="2"/>
      <c r="HX225" s="2"/>
      <c r="HY225" s="2"/>
      <c r="HZ225" s="2"/>
      <c r="IA225" s="2"/>
      <c r="IB225" s="2"/>
      <c r="IC225" s="2"/>
      <c r="ID225" s="2"/>
      <c r="IE225" s="2"/>
      <c r="IF225" s="2"/>
      <c r="IG225" s="2"/>
      <c r="IH225" s="2"/>
      <c r="II225" s="2"/>
      <c r="IJ225" s="2"/>
      <c r="IK225" s="2">
        <v>0</v>
      </c>
      <c r="IL225" s="2"/>
      <c r="IM225" s="2"/>
      <c r="IN225" s="2"/>
      <c r="IO225" s="2"/>
      <c r="IP225" s="2"/>
      <c r="IQ225" s="2"/>
      <c r="IR225" s="2"/>
      <c r="IS225" s="2"/>
      <c r="IT225" s="2"/>
      <c r="IU225" s="2"/>
    </row>
    <row r="226" spans="1:255" x14ac:dyDescent="0.2">
      <c r="A226">
        <v>17</v>
      </c>
      <c r="B226">
        <v>1</v>
      </c>
      <c r="E226" t="s">
        <v>3</v>
      </c>
      <c r="F226" t="s">
        <v>263</v>
      </c>
      <c r="G226" t="s">
        <v>208</v>
      </c>
      <c r="H226" t="s">
        <v>209</v>
      </c>
      <c r="I226">
        <f>ROUND(ROUND(102.8/0.222,4),7)</f>
        <v>463.06310000000002</v>
      </c>
      <c r="J226">
        <v>0</v>
      </c>
      <c r="K226">
        <f>ROUND(ROUND(102.8/0.222,4),7)</f>
        <v>463.06310000000002</v>
      </c>
      <c r="O226">
        <f>ROUND(CP226,0)</f>
        <v>19680</v>
      </c>
      <c r="P226">
        <f>ROUND(CQ226*I226,0)</f>
        <v>19680</v>
      </c>
      <c r="Q226">
        <f>ROUND(CR226*I226,0)</f>
        <v>0</v>
      </c>
      <c r="R226">
        <f>ROUND(CS226*I226,0)</f>
        <v>0</v>
      </c>
      <c r="S226">
        <f>ROUND(CT226*I226,0)</f>
        <v>0</v>
      </c>
      <c r="T226">
        <f>ROUND(CU226*I226,0)</f>
        <v>0</v>
      </c>
      <c r="U226">
        <f t="shared" si="150"/>
        <v>0</v>
      </c>
      <c r="V226">
        <f t="shared" si="151"/>
        <v>0</v>
      </c>
      <c r="W226">
        <f>ROUND(CX226*I226,0)</f>
        <v>0</v>
      </c>
      <c r="X226">
        <f>ROUND(CY226,0)</f>
        <v>0</v>
      </c>
      <c r="Y226">
        <f>ROUND(CZ226,0)</f>
        <v>0</v>
      </c>
      <c r="AA226">
        <v>-1</v>
      </c>
      <c r="AB226">
        <f t="shared" si="152"/>
        <v>42.5</v>
      </c>
      <c r="AC226">
        <f t="shared" si="153"/>
        <v>42.5</v>
      </c>
      <c r="AD226">
        <f t="shared" si="154"/>
        <v>0</v>
      </c>
      <c r="AE226">
        <f t="shared" si="155"/>
        <v>0</v>
      </c>
      <c r="AF226">
        <f t="shared" si="156"/>
        <v>0</v>
      </c>
      <c r="AG226">
        <f t="shared" si="157"/>
        <v>0</v>
      </c>
      <c r="AH226">
        <f t="shared" si="158"/>
        <v>0</v>
      </c>
      <c r="AI226">
        <f t="shared" si="159"/>
        <v>0</v>
      </c>
      <c r="AJ226">
        <f t="shared" si="160"/>
        <v>0</v>
      </c>
      <c r="AK226">
        <v>42.5</v>
      </c>
      <c r="AL226">
        <v>42.5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1</v>
      </c>
      <c r="AW226">
        <v>1</v>
      </c>
      <c r="AZ226">
        <v>1</v>
      </c>
      <c r="BA226">
        <v>1</v>
      </c>
      <c r="BB226">
        <v>1</v>
      </c>
      <c r="BC226">
        <v>9.66</v>
      </c>
      <c r="BD226" t="s">
        <v>3</v>
      </c>
      <c r="BE226" t="s">
        <v>3</v>
      </c>
      <c r="BF226" t="s">
        <v>3</v>
      </c>
      <c r="BG226" t="s">
        <v>3</v>
      </c>
      <c r="BH226">
        <v>3</v>
      </c>
      <c r="BI226">
        <v>1</v>
      </c>
      <c r="BJ226" t="s">
        <v>3</v>
      </c>
      <c r="BM226">
        <v>1100</v>
      </c>
      <c r="BN226">
        <v>0</v>
      </c>
      <c r="BO226" t="s">
        <v>3</v>
      </c>
      <c r="BP226">
        <v>0</v>
      </c>
      <c r="BQ226">
        <v>8</v>
      </c>
      <c r="BR226">
        <v>0</v>
      </c>
      <c r="BS226">
        <v>1</v>
      </c>
      <c r="BT226">
        <v>1</v>
      </c>
      <c r="BU226">
        <v>1</v>
      </c>
      <c r="BV226">
        <v>1</v>
      </c>
      <c r="BW226">
        <v>1</v>
      </c>
      <c r="BX226">
        <v>1</v>
      </c>
      <c r="BY226" t="s">
        <v>3</v>
      </c>
      <c r="BZ226">
        <v>0</v>
      </c>
      <c r="CA226">
        <v>0</v>
      </c>
      <c r="CB226" t="s">
        <v>3</v>
      </c>
      <c r="CE226">
        <v>0</v>
      </c>
      <c r="CF226">
        <v>0</v>
      </c>
      <c r="CG226">
        <v>0</v>
      </c>
      <c r="CM226">
        <v>0</v>
      </c>
      <c r="CN226" t="s">
        <v>3</v>
      </c>
      <c r="CO226">
        <v>0</v>
      </c>
      <c r="CP226">
        <f t="shared" si="161"/>
        <v>19680</v>
      </c>
      <c r="CQ226">
        <f>AC226</f>
        <v>42.5</v>
      </c>
      <c r="CR226">
        <f>(((ET226)-(EU226)*BS226)+AE226*BS226)</f>
        <v>0</v>
      </c>
      <c r="CS226">
        <f t="shared" si="164"/>
        <v>0</v>
      </c>
      <c r="CT226">
        <f t="shared" si="165"/>
        <v>0</v>
      </c>
      <c r="CU226">
        <f t="shared" si="166"/>
        <v>0</v>
      </c>
      <c r="CV226">
        <f t="shared" si="167"/>
        <v>0</v>
      </c>
      <c r="CW226">
        <f t="shared" si="168"/>
        <v>0</v>
      </c>
      <c r="CX226">
        <f t="shared" si="169"/>
        <v>0</v>
      </c>
      <c r="CY226">
        <f>(((S226+R226)*AT226)/100)</f>
        <v>0</v>
      </c>
      <c r="CZ226">
        <f>(((S226+R226)*AU226)/100)</f>
        <v>0</v>
      </c>
      <c r="DC226" t="s">
        <v>3</v>
      </c>
      <c r="DD226" t="s">
        <v>3</v>
      </c>
      <c r="DE226" t="s">
        <v>3</v>
      </c>
      <c r="DF226" t="s">
        <v>3</v>
      </c>
      <c r="DG226" t="s">
        <v>3</v>
      </c>
      <c r="DH226" t="s">
        <v>3</v>
      </c>
      <c r="DI226" t="s">
        <v>3</v>
      </c>
      <c r="DJ226" t="s">
        <v>3</v>
      </c>
      <c r="DK226" t="s">
        <v>3</v>
      </c>
      <c r="DL226" t="s">
        <v>3</v>
      </c>
      <c r="DM226" t="s">
        <v>3</v>
      </c>
      <c r="DN226">
        <v>0</v>
      </c>
      <c r="DO226">
        <v>0</v>
      </c>
      <c r="DP226">
        <v>1</v>
      </c>
      <c r="DQ226">
        <v>1</v>
      </c>
      <c r="DU226">
        <v>1003</v>
      </c>
      <c r="DV226" t="s">
        <v>209</v>
      </c>
      <c r="DW226" t="s">
        <v>210</v>
      </c>
      <c r="DX226">
        <v>1</v>
      </c>
      <c r="DZ226" t="s">
        <v>3</v>
      </c>
      <c r="EA226" t="s">
        <v>3</v>
      </c>
      <c r="EB226" t="s">
        <v>3</v>
      </c>
      <c r="EC226" t="s">
        <v>3</v>
      </c>
      <c r="EE226">
        <v>56792879</v>
      </c>
      <c r="EF226">
        <v>8</v>
      </c>
      <c r="EG226" t="s">
        <v>48</v>
      </c>
      <c r="EH226">
        <v>0</v>
      </c>
      <c r="EI226" t="s">
        <v>3</v>
      </c>
      <c r="EJ226">
        <v>1</v>
      </c>
      <c r="EK226">
        <v>1100</v>
      </c>
      <c r="EL226" t="s">
        <v>55</v>
      </c>
      <c r="EM226" t="s">
        <v>56</v>
      </c>
      <c r="EO226" t="s">
        <v>3</v>
      </c>
      <c r="EQ226">
        <v>656384</v>
      </c>
      <c r="ER226">
        <v>42.5</v>
      </c>
      <c r="ES226">
        <v>42.5</v>
      </c>
      <c r="ET226">
        <v>0</v>
      </c>
      <c r="EU226">
        <v>0</v>
      </c>
      <c r="EV226">
        <v>0</v>
      </c>
      <c r="EW226">
        <v>0</v>
      </c>
      <c r="EX226">
        <v>0</v>
      </c>
      <c r="EY226">
        <v>0</v>
      </c>
      <c r="EZ226">
        <v>5</v>
      </c>
      <c r="FC226">
        <v>0</v>
      </c>
      <c r="FD226">
        <v>18</v>
      </c>
      <c r="FF226">
        <v>41.67</v>
      </c>
      <c r="FQ226">
        <v>0</v>
      </c>
      <c r="FR226">
        <v>0</v>
      </c>
      <c r="FS226">
        <v>0</v>
      </c>
      <c r="FX226">
        <v>0</v>
      </c>
      <c r="FY226">
        <v>0</v>
      </c>
      <c r="GA226" t="s">
        <v>211</v>
      </c>
      <c r="GD226">
        <v>1</v>
      </c>
      <c r="GF226">
        <v>-1929843414</v>
      </c>
      <c r="GG226">
        <v>2</v>
      </c>
      <c r="GH226">
        <v>3</v>
      </c>
      <c r="GI226">
        <v>3</v>
      </c>
      <c r="GJ226">
        <v>0</v>
      </c>
      <c r="GK226">
        <v>0</v>
      </c>
      <c r="GL226">
        <f>ROUND(IF(AND(BH226=3,BI226=3,FS226&lt;&gt;0),P226,0),0)</f>
        <v>0</v>
      </c>
      <c r="GM226">
        <f>ROUND(O226+X226+Y226,0)+GX226</f>
        <v>19680</v>
      </c>
      <c r="GN226">
        <f t="shared" si="170"/>
        <v>19680</v>
      </c>
      <c r="GO226">
        <f t="shared" si="171"/>
        <v>0</v>
      </c>
      <c r="GP226">
        <f t="shared" si="172"/>
        <v>0</v>
      </c>
      <c r="GR226">
        <v>1</v>
      </c>
      <c r="GS226">
        <v>1</v>
      </c>
      <c r="GT226">
        <v>0</v>
      </c>
      <c r="GU226" t="s">
        <v>3</v>
      </c>
      <c r="GV226">
        <f t="shared" si="173"/>
        <v>0</v>
      </c>
      <c r="GW226">
        <v>1</v>
      </c>
      <c r="GX226">
        <f>ROUND(HC226*I226,0)</f>
        <v>0</v>
      </c>
      <c r="HA226">
        <v>0</v>
      </c>
      <c r="HB226">
        <v>0</v>
      </c>
      <c r="HC226">
        <f t="shared" si="174"/>
        <v>0</v>
      </c>
      <c r="HE226" t="s">
        <v>58</v>
      </c>
      <c r="HF226" t="s">
        <v>44</v>
      </c>
      <c r="HG226">
        <f>ROUND(AC226*I226,0)</f>
        <v>19680</v>
      </c>
      <c r="HM226" t="s">
        <v>3</v>
      </c>
      <c r="HN226" t="s">
        <v>3</v>
      </c>
      <c r="HO226" t="s">
        <v>3</v>
      </c>
      <c r="HP226" t="s">
        <v>3</v>
      </c>
      <c r="HQ226" t="s">
        <v>3</v>
      </c>
      <c r="HS226">
        <v>0</v>
      </c>
      <c r="IK226">
        <v>0</v>
      </c>
    </row>
    <row r="227" spans="1:255" x14ac:dyDescent="0.2">
      <c r="A227" s="2">
        <v>17</v>
      </c>
      <c r="B227" s="2">
        <v>1</v>
      </c>
      <c r="C227" s="2"/>
      <c r="D227" s="2"/>
      <c r="E227" s="2" t="s">
        <v>3</v>
      </c>
      <c r="F227" s="2" t="s">
        <v>264</v>
      </c>
      <c r="G227" s="2" t="s">
        <v>265</v>
      </c>
      <c r="H227" s="2" t="s">
        <v>209</v>
      </c>
      <c r="I227" s="2">
        <f>ROUND(ROUND(189.5/0.617,4),7)</f>
        <v>307.13130000000001</v>
      </c>
      <c r="J227" s="2">
        <v>0</v>
      </c>
      <c r="K227" s="2">
        <f>ROUND(ROUND(189.5/0.617,4),7)</f>
        <v>307.13130000000001</v>
      </c>
      <c r="L227" s="2"/>
      <c r="M227" s="2"/>
      <c r="N227" s="2"/>
      <c r="O227" s="2">
        <f>ROUND(CP227,2)</f>
        <v>0</v>
      </c>
      <c r="P227" s="2">
        <f>ROUND(CQ227*I227,2)</f>
        <v>0</v>
      </c>
      <c r="Q227" s="2">
        <f>ROUND(CR227*I227,2)</f>
        <v>0</v>
      </c>
      <c r="R227" s="2">
        <f>ROUND(CS227*I227,2)</f>
        <v>0</v>
      </c>
      <c r="S227" s="2">
        <f>ROUND(CT227*I227,2)</f>
        <v>0</v>
      </c>
      <c r="T227" s="2">
        <f>ROUND(CU227*I227,2)</f>
        <v>0</v>
      </c>
      <c r="U227" s="2">
        <f t="shared" si="150"/>
        <v>0</v>
      </c>
      <c r="V227" s="2">
        <f t="shared" si="151"/>
        <v>0</v>
      </c>
      <c r="W227" s="2">
        <f>ROUND(CX227*I227,2)</f>
        <v>0</v>
      </c>
      <c r="X227" s="2">
        <f>ROUND(CY227,2)</f>
        <v>0</v>
      </c>
      <c r="Y227" s="2">
        <f>ROUND(CZ227,2)</f>
        <v>0</v>
      </c>
      <c r="Z227" s="2"/>
      <c r="AA227" s="2">
        <v>-1</v>
      </c>
      <c r="AB227" s="2">
        <f t="shared" si="152"/>
        <v>0</v>
      </c>
      <c r="AC227" s="2">
        <f t="shared" si="153"/>
        <v>0</v>
      </c>
      <c r="AD227" s="2">
        <f t="shared" si="154"/>
        <v>0</v>
      </c>
      <c r="AE227" s="2">
        <f t="shared" si="155"/>
        <v>0</v>
      </c>
      <c r="AF227" s="2">
        <f t="shared" si="156"/>
        <v>0</v>
      </c>
      <c r="AG227" s="2">
        <f t="shared" si="157"/>
        <v>0</v>
      </c>
      <c r="AH227" s="2">
        <f t="shared" si="158"/>
        <v>0</v>
      </c>
      <c r="AI227" s="2">
        <f t="shared" si="159"/>
        <v>0</v>
      </c>
      <c r="AJ227" s="2">
        <f t="shared" si="160"/>
        <v>0</v>
      </c>
      <c r="AK227" s="2">
        <v>0</v>
      </c>
      <c r="AL227" s="2">
        <v>0</v>
      </c>
      <c r="AM227" s="2">
        <v>0</v>
      </c>
      <c r="AN227" s="2">
        <v>0</v>
      </c>
      <c r="AO227" s="2">
        <v>0</v>
      </c>
      <c r="AP227" s="2">
        <v>0</v>
      </c>
      <c r="AQ227" s="2">
        <v>0</v>
      </c>
      <c r="AR227" s="2">
        <v>0</v>
      </c>
      <c r="AS227" s="2">
        <v>0</v>
      </c>
      <c r="AT227" s="2">
        <v>0</v>
      </c>
      <c r="AU227" s="2">
        <v>0</v>
      </c>
      <c r="AV227" s="2">
        <v>1</v>
      </c>
      <c r="AW227" s="2">
        <v>1</v>
      </c>
      <c r="AX227" s="2"/>
      <c r="AY227" s="2"/>
      <c r="AZ227" s="2">
        <v>1</v>
      </c>
      <c r="BA227" s="2">
        <v>1</v>
      </c>
      <c r="BB227" s="2">
        <v>1</v>
      </c>
      <c r="BC227" s="2">
        <v>1</v>
      </c>
      <c r="BD227" s="2" t="s">
        <v>3</v>
      </c>
      <c r="BE227" s="2" t="s">
        <v>3</v>
      </c>
      <c r="BF227" s="2" t="s">
        <v>3</v>
      </c>
      <c r="BG227" s="2" t="s">
        <v>3</v>
      </c>
      <c r="BH227" s="2">
        <v>3</v>
      </c>
      <c r="BI227" s="2">
        <v>1</v>
      </c>
      <c r="BJ227" s="2" t="s">
        <v>3</v>
      </c>
      <c r="BK227" s="2"/>
      <c r="BL227" s="2"/>
      <c r="BM227" s="2">
        <v>1100</v>
      </c>
      <c r="BN227" s="2">
        <v>0</v>
      </c>
      <c r="BO227" s="2" t="s">
        <v>3</v>
      </c>
      <c r="BP227" s="2">
        <v>0</v>
      </c>
      <c r="BQ227" s="2">
        <v>8</v>
      </c>
      <c r="BR227" s="2">
        <v>0</v>
      </c>
      <c r="BS227" s="2">
        <v>1</v>
      </c>
      <c r="BT227" s="2">
        <v>1</v>
      </c>
      <c r="BU227" s="2">
        <v>1</v>
      </c>
      <c r="BV227" s="2">
        <v>1</v>
      </c>
      <c r="BW227" s="2">
        <v>1</v>
      </c>
      <c r="BX227" s="2">
        <v>1</v>
      </c>
      <c r="BY227" s="2" t="s">
        <v>3</v>
      </c>
      <c r="BZ227" s="2">
        <v>0</v>
      </c>
      <c r="CA227" s="2">
        <v>0</v>
      </c>
      <c r="CB227" s="2" t="s">
        <v>3</v>
      </c>
      <c r="CC227" s="2"/>
      <c r="CD227" s="2"/>
      <c r="CE227" s="2">
        <v>0</v>
      </c>
      <c r="CF227" s="2">
        <v>0</v>
      </c>
      <c r="CG227" s="2">
        <v>0</v>
      </c>
      <c r="CH227" s="2"/>
      <c r="CI227" s="2"/>
      <c r="CJ227" s="2"/>
      <c r="CK227" s="2"/>
      <c r="CL227" s="2"/>
      <c r="CM227" s="2">
        <v>0</v>
      </c>
      <c r="CN227" s="2" t="s">
        <v>3</v>
      </c>
      <c r="CO227" s="2">
        <v>0</v>
      </c>
      <c r="CP227" s="2">
        <f t="shared" si="161"/>
        <v>0</v>
      </c>
      <c r="CQ227" s="2">
        <f>AC227*BC227</f>
        <v>0</v>
      </c>
      <c r="CR227" s="2">
        <f>(((ET227)*BB227-(EU227)*BS227)+AE227*BS227)</f>
        <v>0</v>
      </c>
      <c r="CS227" s="2">
        <f t="shared" si="164"/>
        <v>0</v>
      </c>
      <c r="CT227" s="2">
        <f t="shared" si="165"/>
        <v>0</v>
      </c>
      <c r="CU227" s="2">
        <f t="shared" si="166"/>
        <v>0</v>
      </c>
      <c r="CV227" s="2">
        <f t="shared" si="167"/>
        <v>0</v>
      </c>
      <c r="CW227" s="2">
        <f t="shared" si="168"/>
        <v>0</v>
      </c>
      <c r="CX227" s="2">
        <f t="shared" si="169"/>
        <v>0</v>
      </c>
      <c r="CY227" s="2">
        <f>(((S227+R227)*AT227)/100)</f>
        <v>0</v>
      </c>
      <c r="CZ227" s="2">
        <f>(((S227+R227)*AU227)/100)</f>
        <v>0</v>
      </c>
      <c r="DA227" s="2"/>
      <c r="DB227" s="2"/>
      <c r="DC227" s="2" t="s">
        <v>3</v>
      </c>
      <c r="DD227" s="2" t="s">
        <v>3</v>
      </c>
      <c r="DE227" s="2" t="s">
        <v>3</v>
      </c>
      <c r="DF227" s="2" t="s">
        <v>3</v>
      </c>
      <c r="DG227" s="2" t="s">
        <v>3</v>
      </c>
      <c r="DH227" s="2" t="s">
        <v>3</v>
      </c>
      <c r="DI227" s="2" t="s">
        <v>3</v>
      </c>
      <c r="DJ227" s="2" t="s">
        <v>3</v>
      </c>
      <c r="DK227" s="2" t="s">
        <v>3</v>
      </c>
      <c r="DL227" s="2" t="s">
        <v>3</v>
      </c>
      <c r="DM227" s="2" t="s">
        <v>3</v>
      </c>
      <c r="DN227" s="2">
        <v>0</v>
      </c>
      <c r="DO227" s="2">
        <v>0</v>
      </c>
      <c r="DP227" s="2">
        <v>1</v>
      </c>
      <c r="DQ227" s="2">
        <v>1</v>
      </c>
      <c r="DR227" s="2"/>
      <c r="DS227" s="2"/>
      <c r="DT227" s="2"/>
      <c r="DU227" s="2">
        <v>1003</v>
      </c>
      <c r="DV227" s="2" t="s">
        <v>209</v>
      </c>
      <c r="DW227" s="2" t="s">
        <v>210</v>
      </c>
      <c r="DX227" s="2">
        <v>1</v>
      </c>
      <c r="DY227" s="2"/>
      <c r="DZ227" s="2" t="s">
        <v>3</v>
      </c>
      <c r="EA227" s="2" t="s">
        <v>3</v>
      </c>
      <c r="EB227" s="2" t="s">
        <v>3</v>
      </c>
      <c r="EC227" s="2" t="s">
        <v>3</v>
      </c>
      <c r="ED227" s="2"/>
      <c r="EE227" s="2">
        <v>56792879</v>
      </c>
      <c r="EF227" s="2">
        <v>8</v>
      </c>
      <c r="EG227" s="2" t="s">
        <v>48</v>
      </c>
      <c r="EH227" s="2">
        <v>0</v>
      </c>
      <c r="EI227" s="2" t="s">
        <v>3</v>
      </c>
      <c r="EJ227" s="2">
        <v>1</v>
      </c>
      <c r="EK227" s="2">
        <v>1100</v>
      </c>
      <c r="EL227" s="2" t="s">
        <v>55</v>
      </c>
      <c r="EM227" s="2" t="s">
        <v>56</v>
      </c>
      <c r="EN227" s="2"/>
      <c r="EO227" s="2" t="s">
        <v>3</v>
      </c>
      <c r="EP227" s="2"/>
      <c r="EQ227" s="2">
        <v>656384</v>
      </c>
      <c r="ER227" s="2">
        <v>0</v>
      </c>
      <c r="ES227" s="2">
        <v>0</v>
      </c>
      <c r="ET227" s="2">
        <v>0</v>
      </c>
      <c r="EU227" s="2">
        <v>0</v>
      </c>
      <c r="EV227" s="2">
        <v>0</v>
      </c>
      <c r="EW227" s="2">
        <v>0</v>
      </c>
      <c r="EX227" s="2">
        <v>0</v>
      </c>
      <c r="EY227" s="2">
        <v>0</v>
      </c>
      <c r="EZ227" s="2"/>
      <c r="FA227" s="2"/>
      <c r="FB227" s="2"/>
      <c r="FC227" s="2"/>
      <c r="FD227" s="2"/>
      <c r="FE227" s="2"/>
      <c r="FF227" s="2"/>
      <c r="FG227" s="2"/>
      <c r="FH227" s="2"/>
      <c r="FI227" s="2"/>
      <c r="FJ227" s="2"/>
      <c r="FK227" s="2"/>
      <c r="FL227" s="2"/>
      <c r="FM227" s="2"/>
      <c r="FN227" s="2"/>
      <c r="FO227" s="2"/>
      <c r="FP227" s="2"/>
      <c r="FQ227" s="2">
        <v>0</v>
      </c>
      <c r="FR227" s="2">
        <v>0</v>
      </c>
      <c r="FS227" s="2">
        <v>0</v>
      </c>
      <c r="FT227" s="2"/>
      <c r="FU227" s="2"/>
      <c r="FV227" s="2"/>
      <c r="FW227" s="2"/>
      <c r="FX227" s="2">
        <v>0</v>
      </c>
      <c r="FY227" s="2">
        <v>0</v>
      </c>
      <c r="FZ227" s="2"/>
      <c r="GA227" s="2" t="s">
        <v>3</v>
      </c>
      <c r="GB227" s="2"/>
      <c r="GC227" s="2"/>
      <c r="GD227" s="2">
        <v>1</v>
      </c>
      <c r="GE227" s="2"/>
      <c r="GF227" s="2">
        <v>366496831</v>
      </c>
      <c r="GG227" s="2">
        <v>2</v>
      </c>
      <c r="GH227" s="2">
        <v>0</v>
      </c>
      <c r="GI227" s="2">
        <v>-2</v>
      </c>
      <c r="GJ227" s="2">
        <v>0</v>
      </c>
      <c r="GK227" s="2">
        <v>0</v>
      </c>
      <c r="GL227" s="2">
        <f>ROUND(IF(AND(BH227=3,BI227=3,FS227&lt;&gt;0),P227,0),2)</f>
        <v>0</v>
      </c>
      <c r="GM227" s="2">
        <f>ROUND(O227+X227+Y227,2)+GX227</f>
        <v>0</v>
      </c>
      <c r="GN227" s="2">
        <f t="shared" si="170"/>
        <v>0</v>
      </c>
      <c r="GO227" s="2">
        <f t="shared" si="171"/>
        <v>0</v>
      </c>
      <c r="GP227" s="2">
        <f t="shared" si="172"/>
        <v>0</v>
      </c>
      <c r="GQ227" s="2"/>
      <c r="GR227" s="2">
        <v>0</v>
      </c>
      <c r="GS227" s="2">
        <v>3</v>
      </c>
      <c r="GT227" s="2">
        <v>0</v>
      </c>
      <c r="GU227" s="2" t="s">
        <v>3</v>
      </c>
      <c r="GV227" s="2">
        <f t="shared" si="173"/>
        <v>0</v>
      </c>
      <c r="GW227" s="2">
        <v>1</v>
      </c>
      <c r="GX227" s="2">
        <f>ROUND(HC227*I227,2)</f>
        <v>0</v>
      </c>
      <c r="GY227" s="2"/>
      <c r="GZ227" s="2"/>
      <c r="HA227" s="2">
        <v>0</v>
      </c>
      <c r="HB227" s="2">
        <v>0</v>
      </c>
      <c r="HC227" s="2">
        <f t="shared" si="174"/>
        <v>0</v>
      </c>
      <c r="HD227" s="2"/>
      <c r="HE227" s="2" t="s">
        <v>3</v>
      </c>
      <c r="HF227" s="2" t="s">
        <v>3</v>
      </c>
      <c r="HG227" s="2"/>
      <c r="HH227" s="2"/>
      <c r="HI227" s="2"/>
      <c r="HJ227" s="2"/>
      <c r="HK227" s="2"/>
      <c r="HL227" s="2"/>
      <c r="HM227" s="2" t="s">
        <v>3</v>
      </c>
      <c r="HN227" s="2" t="s">
        <v>3</v>
      </c>
      <c r="HO227" s="2" t="s">
        <v>3</v>
      </c>
      <c r="HP227" s="2" t="s">
        <v>3</v>
      </c>
      <c r="HQ227" s="2" t="s">
        <v>3</v>
      </c>
      <c r="HR227" s="2"/>
      <c r="HS227" s="2">
        <v>0</v>
      </c>
      <c r="HT227" s="2"/>
      <c r="HU227" s="2"/>
      <c r="HV227" s="2"/>
      <c r="HW227" s="2"/>
      <c r="HX227" s="2"/>
      <c r="HY227" s="2"/>
      <c r="HZ227" s="2"/>
      <c r="IA227" s="2"/>
      <c r="IB227" s="2"/>
      <c r="IC227" s="2"/>
      <c r="ID227" s="2"/>
      <c r="IE227" s="2"/>
      <c r="IF227" s="2"/>
      <c r="IG227" s="2"/>
      <c r="IH227" s="2"/>
      <c r="II227" s="2"/>
      <c r="IJ227" s="2"/>
      <c r="IK227" s="2">
        <v>0</v>
      </c>
      <c r="IL227" s="2"/>
      <c r="IM227" s="2"/>
      <c r="IN227" s="2"/>
      <c r="IO227" s="2"/>
      <c r="IP227" s="2"/>
      <c r="IQ227" s="2"/>
      <c r="IR227" s="2"/>
      <c r="IS227" s="2"/>
      <c r="IT227" s="2"/>
      <c r="IU227" s="2"/>
    </row>
    <row r="228" spans="1:255" x14ac:dyDescent="0.2">
      <c r="A228">
        <v>17</v>
      </c>
      <c r="B228">
        <v>1</v>
      </c>
      <c r="E228" t="s">
        <v>3</v>
      </c>
      <c r="F228" t="s">
        <v>264</v>
      </c>
      <c r="G228" t="s">
        <v>265</v>
      </c>
      <c r="H228" t="s">
        <v>209</v>
      </c>
      <c r="I228">
        <f>ROUND(ROUND(189.5/0.617,4),7)</f>
        <v>307.13130000000001</v>
      </c>
      <c r="J228">
        <v>0</v>
      </c>
      <c r="K228">
        <f>ROUND(ROUND(189.5/0.617,4),7)</f>
        <v>307.13130000000001</v>
      </c>
      <c r="O228">
        <f>ROUND(CP228,0)</f>
        <v>33938</v>
      </c>
      <c r="P228">
        <f>ROUND(CQ228*I228,0)</f>
        <v>33938</v>
      </c>
      <c r="Q228">
        <f>ROUND(CR228*I228,0)</f>
        <v>0</v>
      </c>
      <c r="R228">
        <f>ROUND(CS228*I228,0)</f>
        <v>0</v>
      </c>
      <c r="S228">
        <f>ROUND(CT228*I228,0)</f>
        <v>0</v>
      </c>
      <c r="T228">
        <f>ROUND(CU228*I228,0)</f>
        <v>0</v>
      </c>
      <c r="U228">
        <f t="shared" si="150"/>
        <v>0</v>
      </c>
      <c r="V228">
        <f t="shared" si="151"/>
        <v>0</v>
      </c>
      <c r="W228">
        <f>ROUND(CX228*I228,0)</f>
        <v>0</v>
      </c>
      <c r="X228">
        <f>ROUND(CY228,0)</f>
        <v>0</v>
      </c>
      <c r="Y228">
        <f>ROUND(CZ228,0)</f>
        <v>0</v>
      </c>
      <c r="AA228">
        <v>-1</v>
      </c>
      <c r="AB228">
        <f t="shared" si="152"/>
        <v>110.5</v>
      </c>
      <c r="AC228">
        <f t="shared" si="153"/>
        <v>110.5</v>
      </c>
      <c r="AD228">
        <f t="shared" si="154"/>
        <v>0</v>
      </c>
      <c r="AE228">
        <f t="shared" si="155"/>
        <v>0</v>
      </c>
      <c r="AF228">
        <f t="shared" si="156"/>
        <v>0</v>
      </c>
      <c r="AG228">
        <f t="shared" si="157"/>
        <v>0</v>
      </c>
      <c r="AH228">
        <f t="shared" si="158"/>
        <v>0</v>
      </c>
      <c r="AI228">
        <f t="shared" si="159"/>
        <v>0</v>
      </c>
      <c r="AJ228">
        <f t="shared" si="160"/>
        <v>0</v>
      </c>
      <c r="AK228">
        <v>110.5</v>
      </c>
      <c r="AL228">
        <v>110.5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1</v>
      </c>
      <c r="AW228">
        <v>1</v>
      </c>
      <c r="AZ228">
        <v>1</v>
      </c>
      <c r="BA228">
        <v>1</v>
      </c>
      <c r="BB228">
        <v>1</v>
      </c>
      <c r="BC228">
        <v>9.66</v>
      </c>
      <c r="BD228" t="s">
        <v>3</v>
      </c>
      <c r="BE228" t="s">
        <v>3</v>
      </c>
      <c r="BF228" t="s">
        <v>3</v>
      </c>
      <c r="BG228" t="s">
        <v>3</v>
      </c>
      <c r="BH228">
        <v>3</v>
      </c>
      <c r="BI228">
        <v>1</v>
      </c>
      <c r="BJ228" t="s">
        <v>3</v>
      </c>
      <c r="BM228">
        <v>1100</v>
      </c>
      <c r="BN228">
        <v>0</v>
      </c>
      <c r="BO228" t="s">
        <v>3</v>
      </c>
      <c r="BP228">
        <v>0</v>
      </c>
      <c r="BQ228">
        <v>8</v>
      </c>
      <c r="BR228">
        <v>0</v>
      </c>
      <c r="BS228">
        <v>1</v>
      </c>
      <c r="BT228">
        <v>1</v>
      </c>
      <c r="BU228">
        <v>1</v>
      </c>
      <c r="BV228">
        <v>1</v>
      </c>
      <c r="BW228">
        <v>1</v>
      </c>
      <c r="BX228">
        <v>1</v>
      </c>
      <c r="BY228" t="s">
        <v>3</v>
      </c>
      <c r="BZ228">
        <v>0</v>
      </c>
      <c r="CA228">
        <v>0</v>
      </c>
      <c r="CB228" t="s">
        <v>3</v>
      </c>
      <c r="CE228">
        <v>0</v>
      </c>
      <c r="CF228">
        <v>0</v>
      </c>
      <c r="CG228">
        <v>0</v>
      </c>
      <c r="CM228">
        <v>0</v>
      </c>
      <c r="CN228" t="s">
        <v>3</v>
      </c>
      <c r="CO228">
        <v>0</v>
      </c>
      <c r="CP228">
        <f t="shared" si="161"/>
        <v>33938</v>
      </c>
      <c r="CQ228">
        <f>AC228</f>
        <v>110.5</v>
      </c>
      <c r="CR228">
        <f>(((ET228)-(EU228)*BS228)+AE228*BS228)</f>
        <v>0</v>
      </c>
      <c r="CS228">
        <f t="shared" si="164"/>
        <v>0</v>
      </c>
      <c r="CT228">
        <f t="shared" si="165"/>
        <v>0</v>
      </c>
      <c r="CU228">
        <f t="shared" si="166"/>
        <v>0</v>
      </c>
      <c r="CV228">
        <f t="shared" si="167"/>
        <v>0</v>
      </c>
      <c r="CW228">
        <f t="shared" si="168"/>
        <v>0</v>
      </c>
      <c r="CX228">
        <f t="shared" si="169"/>
        <v>0</v>
      </c>
      <c r="CY228">
        <f>(((S228+R228)*AT228)/100)</f>
        <v>0</v>
      </c>
      <c r="CZ228">
        <f>(((S228+R228)*AU228)/100)</f>
        <v>0</v>
      </c>
      <c r="DC228" t="s">
        <v>3</v>
      </c>
      <c r="DD228" t="s">
        <v>3</v>
      </c>
      <c r="DE228" t="s">
        <v>3</v>
      </c>
      <c r="DF228" t="s">
        <v>3</v>
      </c>
      <c r="DG228" t="s">
        <v>3</v>
      </c>
      <c r="DH228" t="s">
        <v>3</v>
      </c>
      <c r="DI228" t="s">
        <v>3</v>
      </c>
      <c r="DJ228" t="s">
        <v>3</v>
      </c>
      <c r="DK228" t="s">
        <v>3</v>
      </c>
      <c r="DL228" t="s">
        <v>3</v>
      </c>
      <c r="DM228" t="s">
        <v>3</v>
      </c>
      <c r="DN228">
        <v>0</v>
      </c>
      <c r="DO228">
        <v>0</v>
      </c>
      <c r="DP228">
        <v>1</v>
      </c>
      <c r="DQ228">
        <v>1</v>
      </c>
      <c r="DU228">
        <v>1003</v>
      </c>
      <c r="DV228" t="s">
        <v>209</v>
      </c>
      <c r="DW228" t="s">
        <v>210</v>
      </c>
      <c r="DX228">
        <v>1</v>
      </c>
      <c r="DZ228" t="s">
        <v>3</v>
      </c>
      <c r="EA228" t="s">
        <v>3</v>
      </c>
      <c r="EB228" t="s">
        <v>3</v>
      </c>
      <c r="EC228" t="s">
        <v>3</v>
      </c>
      <c r="EE228">
        <v>56792879</v>
      </c>
      <c r="EF228">
        <v>8</v>
      </c>
      <c r="EG228" t="s">
        <v>48</v>
      </c>
      <c r="EH228">
        <v>0</v>
      </c>
      <c r="EI228" t="s">
        <v>3</v>
      </c>
      <c r="EJ228">
        <v>1</v>
      </c>
      <c r="EK228">
        <v>1100</v>
      </c>
      <c r="EL228" t="s">
        <v>55</v>
      </c>
      <c r="EM228" t="s">
        <v>56</v>
      </c>
      <c r="EO228" t="s">
        <v>3</v>
      </c>
      <c r="EQ228">
        <v>656384</v>
      </c>
      <c r="ER228">
        <v>110.5</v>
      </c>
      <c r="ES228">
        <v>110.5</v>
      </c>
      <c r="ET228">
        <v>0</v>
      </c>
      <c r="EU228">
        <v>0</v>
      </c>
      <c r="EV228">
        <v>0</v>
      </c>
      <c r="EW228">
        <v>0</v>
      </c>
      <c r="EX228">
        <v>0</v>
      </c>
      <c r="EY228">
        <v>0</v>
      </c>
      <c r="EZ228">
        <v>5</v>
      </c>
      <c r="FC228">
        <v>0</v>
      </c>
      <c r="FD228">
        <v>18</v>
      </c>
      <c r="FF228">
        <v>108.33</v>
      </c>
      <c r="FQ228">
        <v>0</v>
      </c>
      <c r="FR228">
        <v>0</v>
      </c>
      <c r="FS228">
        <v>0</v>
      </c>
      <c r="FX228">
        <v>0</v>
      </c>
      <c r="FY228">
        <v>0</v>
      </c>
      <c r="GA228" t="s">
        <v>266</v>
      </c>
      <c r="GD228">
        <v>1</v>
      </c>
      <c r="GF228">
        <v>366496831</v>
      </c>
      <c r="GG228">
        <v>2</v>
      </c>
      <c r="GH228">
        <v>3</v>
      </c>
      <c r="GI228">
        <v>3</v>
      </c>
      <c r="GJ228">
        <v>0</v>
      </c>
      <c r="GK228">
        <v>0</v>
      </c>
      <c r="GL228">
        <f>ROUND(IF(AND(BH228=3,BI228=3,FS228&lt;&gt;0),P228,0),0)</f>
        <v>0</v>
      </c>
      <c r="GM228">
        <f>ROUND(O228+X228+Y228,0)+GX228</f>
        <v>33938</v>
      </c>
      <c r="GN228">
        <f t="shared" si="170"/>
        <v>33938</v>
      </c>
      <c r="GO228">
        <f t="shared" si="171"/>
        <v>0</v>
      </c>
      <c r="GP228">
        <f t="shared" si="172"/>
        <v>0</v>
      </c>
      <c r="GR228">
        <v>1</v>
      </c>
      <c r="GS228">
        <v>1</v>
      </c>
      <c r="GT228">
        <v>0</v>
      </c>
      <c r="GU228" t="s">
        <v>3</v>
      </c>
      <c r="GV228">
        <f t="shared" si="173"/>
        <v>0</v>
      </c>
      <c r="GW228">
        <v>1</v>
      </c>
      <c r="GX228">
        <f>ROUND(HC228*I228,0)</f>
        <v>0</v>
      </c>
      <c r="HA228">
        <v>0</v>
      </c>
      <c r="HB228">
        <v>0</v>
      </c>
      <c r="HC228">
        <f t="shared" si="174"/>
        <v>0</v>
      </c>
      <c r="HE228" t="s">
        <v>58</v>
      </c>
      <c r="HF228" t="s">
        <v>44</v>
      </c>
      <c r="HG228">
        <f>ROUND(AC228*I228,0)</f>
        <v>33938</v>
      </c>
      <c r="HM228" t="s">
        <v>3</v>
      </c>
      <c r="HN228" t="s">
        <v>3</v>
      </c>
      <c r="HO228" t="s">
        <v>3</v>
      </c>
      <c r="HP228" t="s">
        <v>3</v>
      </c>
      <c r="HQ228" t="s">
        <v>3</v>
      </c>
      <c r="HS228">
        <v>0</v>
      </c>
      <c r="IK228">
        <v>0</v>
      </c>
    </row>
    <row r="229" spans="1:255" x14ac:dyDescent="0.2">
      <c r="A229" s="2">
        <v>17</v>
      </c>
      <c r="B229" s="2">
        <v>1</v>
      </c>
      <c r="C229" s="2"/>
      <c r="D229" s="2"/>
      <c r="E229" s="2" t="s">
        <v>267</v>
      </c>
      <c r="F229" s="2" t="s">
        <v>200</v>
      </c>
      <c r="G229" s="2" t="s">
        <v>201</v>
      </c>
      <c r="H229" s="2" t="s">
        <v>36</v>
      </c>
      <c r="I229" s="2">
        <f>ROUND(ROUND(102.8+189.5,4)/1000,7)</f>
        <v>0.2923</v>
      </c>
      <c r="J229" s="2">
        <v>0</v>
      </c>
      <c r="K229" s="2">
        <f>ROUND(ROUND(102.8+189.5,4)/1000,7)</f>
        <v>0.2923</v>
      </c>
      <c r="L229" s="2"/>
      <c r="M229" s="2"/>
      <c r="N229" s="2"/>
      <c r="O229" s="2">
        <f>ROUND(CP229,2)</f>
        <v>1651.49</v>
      </c>
      <c r="P229" s="2">
        <f>ROUND(CQ229*I229,2)</f>
        <v>1651.49</v>
      </c>
      <c r="Q229" s="2">
        <f>ROUND(CR229*I229,2)</f>
        <v>0</v>
      </c>
      <c r="R229" s="2">
        <f>ROUND(CS229*I229,2)</f>
        <v>0</v>
      </c>
      <c r="S229" s="2">
        <f>ROUND(CT229*I229,2)</f>
        <v>0</v>
      </c>
      <c r="T229" s="2">
        <f>ROUND(CU229*I229,2)</f>
        <v>0</v>
      </c>
      <c r="U229" s="2">
        <f t="shared" si="150"/>
        <v>0</v>
      </c>
      <c r="V229" s="2">
        <f t="shared" si="151"/>
        <v>0</v>
      </c>
      <c r="W229" s="2">
        <f>ROUND(CX229*I229,2)</f>
        <v>9.99</v>
      </c>
      <c r="X229" s="2">
        <f>ROUND(CY229,2)</f>
        <v>0</v>
      </c>
      <c r="Y229" s="2">
        <f>ROUND(CZ229,2)</f>
        <v>0</v>
      </c>
      <c r="Z229" s="2"/>
      <c r="AA229" s="2">
        <v>64855517</v>
      </c>
      <c r="AB229" s="2">
        <f t="shared" si="152"/>
        <v>5649.99</v>
      </c>
      <c r="AC229" s="2">
        <f t="shared" si="153"/>
        <v>5649.99</v>
      </c>
      <c r="AD229" s="2">
        <f t="shared" si="154"/>
        <v>0</v>
      </c>
      <c r="AE229" s="2">
        <f t="shared" si="155"/>
        <v>0</v>
      </c>
      <c r="AF229" s="2">
        <f t="shared" si="156"/>
        <v>0</v>
      </c>
      <c r="AG229" s="2">
        <f t="shared" si="157"/>
        <v>0</v>
      </c>
      <c r="AH229" s="2">
        <f t="shared" si="158"/>
        <v>0</v>
      </c>
      <c r="AI229" s="2">
        <f t="shared" si="159"/>
        <v>0</v>
      </c>
      <c r="AJ229" s="2">
        <f t="shared" si="160"/>
        <v>34.17</v>
      </c>
      <c r="AK229" s="2">
        <v>5649.99</v>
      </c>
      <c r="AL229" s="2">
        <v>5649.99</v>
      </c>
      <c r="AM229" s="2">
        <v>0</v>
      </c>
      <c r="AN229" s="2">
        <v>0</v>
      </c>
      <c r="AO229" s="2">
        <v>0</v>
      </c>
      <c r="AP229" s="2">
        <v>0</v>
      </c>
      <c r="AQ229" s="2">
        <v>0</v>
      </c>
      <c r="AR229" s="2">
        <v>0</v>
      </c>
      <c r="AS229" s="2">
        <v>34.17</v>
      </c>
      <c r="AT229" s="2">
        <v>0</v>
      </c>
      <c r="AU229" s="2">
        <v>0</v>
      </c>
      <c r="AV229" s="2">
        <v>1</v>
      </c>
      <c r="AW229" s="2">
        <v>1</v>
      </c>
      <c r="AX229" s="2"/>
      <c r="AY229" s="2"/>
      <c r="AZ229" s="2">
        <v>1</v>
      </c>
      <c r="BA229" s="2">
        <v>1</v>
      </c>
      <c r="BB229" s="2">
        <v>1</v>
      </c>
      <c r="BC229" s="2">
        <v>1</v>
      </c>
      <c r="BD229" s="2" t="s">
        <v>3</v>
      </c>
      <c r="BE229" s="2" t="s">
        <v>3</v>
      </c>
      <c r="BF229" s="2" t="s">
        <v>3</v>
      </c>
      <c r="BG229" s="2" t="s">
        <v>3</v>
      </c>
      <c r="BH229" s="2">
        <v>3</v>
      </c>
      <c r="BI229" s="2">
        <v>1</v>
      </c>
      <c r="BJ229" s="2" t="s">
        <v>202</v>
      </c>
      <c r="BK229" s="2"/>
      <c r="BL229" s="2"/>
      <c r="BM229" s="2">
        <v>500001</v>
      </c>
      <c r="BN229" s="2">
        <v>0</v>
      </c>
      <c r="BO229" s="2" t="s">
        <v>3</v>
      </c>
      <c r="BP229" s="2">
        <v>0</v>
      </c>
      <c r="BQ229" s="2">
        <v>8</v>
      </c>
      <c r="BR229" s="2">
        <v>0</v>
      </c>
      <c r="BS229" s="2">
        <v>1</v>
      </c>
      <c r="BT229" s="2">
        <v>1</v>
      </c>
      <c r="BU229" s="2">
        <v>1</v>
      </c>
      <c r="BV229" s="2">
        <v>1</v>
      </c>
      <c r="BW229" s="2">
        <v>1</v>
      </c>
      <c r="BX229" s="2">
        <v>1</v>
      </c>
      <c r="BY229" s="2" t="s">
        <v>3</v>
      </c>
      <c r="BZ229" s="2">
        <v>0</v>
      </c>
      <c r="CA229" s="2">
        <v>0</v>
      </c>
      <c r="CB229" s="2" t="s">
        <v>3</v>
      </c>
      <c r="CC229" s="2"/>
      <c r="CD229" s="2"/>
      <c r="CE229" s="2">
        <v>0</v>
      </c>
      <c r="CF229" s="2">
        <v>0</v>
      </c>
      <c r="CG229" s="2">
        <v>0</v>
      </c>
      <c r="CH229" s="2"/>
      <c r="CI229" s="2"/>
      <c r="CJ229" s="2"/>
      <c r="CK229" s="2"/>
      <c r="CL229" s="2"/>
      <c r="CM229" s="2">
        <v>0</v>
      </c>
      <c r="CN229" s="2" t="s">
        <v>3</v>
      </c>
      <c r="CO229" s="2">
        <v>0</v>
      </c>
      <c r="CP229" s="2">
        <f t="shared" si="161"/>
        <v>1651.49</v>
      </c>
      <c r="CQ229" s="2">
        <f t="shared" ref="CQ229:CQ243" si="177">AC229*BC229</f>
        <v>5649.99</v>
      </c>
      <c r="CR229" s="2">
        <f t="shared" ref="CR229:CR243" si="178">(((ET229)*BB229-(EU229)*BS229)+AE229*BS229)</f>
        <v>0</v>
      </c>
      <c r="CS229" s="2">
        <f t="shared" si="164"/>
        <v>0</v>
      </c>
      <c r="CT229" s="2">
        <f t="shared" si="165"/>
        <v>0</v>
      </c>
      <c r="CU229" s="2">
        <f t="shared" si="166"/>
        <v>0</v>
      </c>
      <c r="CV229" s="2">
        <f t="shared" si="167"/>
        <v>0</v>
      </c>
      <c r="CW229" s="2">
        <f t="shared" si="168"/>
        <v>0</v>
      </c>
      <c r="CX229" s="2">
        <f t="shared" si="169"/>
        <v>34.17</v>
      </c>
      <c r="CY229" s="2">
        <f>0</f>
        <v>0</v>
      </c>
      <c r="CZ229" s="2">
        <f>0</f>
        <v>0</v>
      </c>
      <c r="DA229" s="2"/>
      <c r="DB229" s="2"/>
      <c r="DC229" s="2" t="s">
        <v>3</v>
      </c>
      <c r="DD229" s="2" t="s">
        <v>3</v>
      </c>
      <c r="DE229" s="2" t="s">
        <v>3</v>
      </c>
      <c r="DF229" s="2" t="s">
        <v>3</v>
      </c>
      <c r="DG229" s="2" t="s">
        <v>3</v>
      </c>
      <c r="DH229" s="2" t="s">
        <v>3</v>
      </c>
      <c r="DI229" s="2" t="s">
        <v>3</v>
      </c>
      <c r="DJ229" s="2" t="s">
        <v>3</v>
      </c>
      <c r="DK229" s="2" t="s">
        <v>3</v>
      </c>
      <c r="DL229" s="2" t="s">
        <v>3</v>
      </c>
      <c r="DM229" s="2" t="s">
        <v>3</v>
      </c>
      <c r="DN229" s="2">
        <v>0</v>
      </c>
      <c r="DO229" s="2">
        <v>0</v>
      </c>
      <c r="DP229" s="2">
        <v>1</v>
      </c>
      <c r="DQ229" s="2">
        <v>1</v>
      </c>
      <c r="DR229" s="2"/>
      <c r="DS229" s="2"/>
      <c r="DT229" s="2"/>
      <c r="DU229" s="2">
        <v>1009</v>
      </c>
      <c r="DV229" s="2" t="s">
        <v>36</v>
      </c>
      <c r="DW229" s="2" t="s">
        <v>36</v>
      </c>
      <c r="DX229" s="2">
        <v>1000</v>
      </c>
      <c r="DY229" s="2"/>
      <c r="DZ229" s="2" t="s">
        <v>3</v>
      </c>
      <c r="EA229" s="2" t="s">
        <v>3</v>
      </c>
      <c r="EB229" s="2" t="s">
        <v>3</v>
      </c>
      <c r="EC229" s="2" t="s">
        <v>3</v>
      </c>
      <c r="ED229" s="2"/>
      <c r="EE229" s="2">
        <v>56793266</v>
      </c>
      <c r="EF229" s="2">
        <v>8</v>
      </c>
      <c r="EG229" s="2" t="s">
        <v>48</v>
      </c>
      <c r="EH229" s="2">
        <v>0</v>
      </c>
      <c r="EI229" s="2" t="s">
        <v>3</v>
      </c>
      <c r="EJ229" s="2">
        <v>1</v>
      </c>
      <c r="EK229" s="2">
        <v>500001</v>
      </c>
      <c r="EL229" s="2" t="s">
        <v>49</v>
      </c>
      <c r="EM229" s="2" t="s">
        <v>50</v>
      </c>
      <c r="EN229" s="2"/>
      <c r="EO229" s="2" t="s">
        <v>3</v>
      </c>
      <c r="EP229" s="2"/>
      <c r="EQ229" s="2">
        <v>2228224</v>
      </c>
      <c r="ER229" s="2">
        <v>5649.99</v>
      </c>
      <c r="ES229" s="2">
        <v>5649.99</v>
      </c>
      <c r="ET229" s="2">
        <v>0</v>
      </c>
      <c r="EU229" s="2">
        <v>0</v>
      </c>
      <c r="EV229" s="2">
        <v>0</v>
      </c>
      <c r="EW229" s="2">
        <v>0</v>
      </c>
      <c r="EX229" s="2">
        <v>0</v>
      </c>
      <c r="EY229" s="2">
        <v>0</v>
      </c>
      <c r="EZ229" s="2"/>
      <c r="FA229" s="2"/>
      <c r="FB229" s="2"/>
      <c r="FC229" s="2"/>
      <c r="FD229" s="2"/>
      <c r="FE229" s="2"/>
      <c r="FF229" s="2"/>
      <c r="FG229" s="2"/>
      <c r="FH229" s="2"/>
      <c r="FI229" s="2"/>
      <c r="FJ229" s="2"/>
      <c r="FK229" s="2"/>
      <c r="FL229" s="2"/>
      <c r="FM229" s="2"/>
      <c r="FN229" s="2"/>
      <c r="FO229" s="2"/>
      <c r="FP229" s="2"/>
      <c r="FQ229" s="2">
        <v>0</v>
      </c>
      <c r="FR229" s="2">
        <v>0</v>
      </c>
      <c r="FS229" s="2">
        <v>0</v>
      </c>
      <c r="FT229" s="2"/>
      <c r="FU229" s="2"/>
      <c r="FV229" s="2"/>
      <c r="FW229" s="2"/>
      <c r="FX229" s="2">
        <v>0</v>
      </c>
      <c r="FY229" s="2">
        <v>0</v>
      </c>
      <c r="FZ229" s="2"/>
      <c r="GA229" s="2" t="s">
        <v>3</v>
      </c>
      <c r="GB229" s="2"/>
      <c r="GC229" s="2"/>
      <c r="GD229" s="2">
        <v>1</v>
      </c>
      <c r="GE229" s="2"/>
      <c r="GF229" s="2">
        <v>-922545297</v>
      </c>
      <c r="GG229" s="2">
        <v>2</v>
      </c>
      <c r="GH229" s="2">
        <v>1</v>
      </c>
      <c r="GI229" s="2">
        <v>-2</v>
      </c>
      <c r="GJ229" s="2">
        <v>0</v>
      </c>
      <c r="GK229" s="2">
        <v>0</v>
      </c>
      <c r="GL229" s="2">
        <f>ROUND(IF(AND(BH229=3,BI229=3,FS229&lt;&gt;0),P229,0),2)</f>
        <v>0</v>
      </c>
      <c r="GM229" s="2">
        <f>ROUND(O229+X229+Y229,2)+GX229</f>
        <v>1651.49</v>
      </c>
      <c r="GN229" s="2">
        <f t="shared" si="170"/>
        <v>1651.49</v>
      </c>
      <c r="GO229" s="2">
        <f t="shared" si="171"/>
        <v>0</v>
      </c>
      <c r="GP229" s="2">
        <f t="shared" si="172"/>
        <v>0</v>
      </c>
      <c r="GQ229" s="2"/>
      <c r="GR229" s="2">
        <v>0</v>
      </c>
      <c r="GS229" s="2">
        <v>3</v>
      </c>
      <c r="GT229" s="2">
        <v>0</v>
      </c>
      <c r="GU229" s="2" t="s">
        <v>3</v>
      </c>
      <c r="GV229" s="2">
        <f t="shared" si="173"/>
        <v>0</v>
      </c>
      <c r="GW229" s="2">
        <v>1</v>
      </c>
      <c r="GX229" s="2">
        <f>ROUND(HC229*I229,2)</f>
        <v>0</v>
      </c>
      <c r="GY229" s="2"/>
      <c r="GZ229" s="2"/>
      <c r="HA229" s="2">
        <v>0</v>
      </c>
      <c r="HB229" s="2">
        <v>0</v>
      </c>
      <c r="HC229" s="2">
        <f t="shared" si="174"/>
        <v>0</v>
      </c>
      <c r="HD229" s="2"/>
      <c r="HE229" s="2" t="s">
        <v>3</v>
      </c>
      <c r="HF229" s="2" t="s">
        <v>3</v>
      </c>
      <c r="HG229" s="2"/>
      <c r="HH229" s="2"/>
      <c r="HI229" s="2"/>
      <c r="HJ229" s="2"/>
      <c r="HK229" s="2"/>
      <c r="HL229" s="2"/>
      <c r="HM229" s="2" t="s">
        <v>3</v>
      </c>
      <c r="HN229" s="2" t="s">
        <v>3</v>
      </c>
      <c r="HO229" s="2" t="s">
        <v>3</v>
      </c>
      <c r="HP229" s="2" t="s">
        <v>3</v>
      </c>
      <c r="HQ229" s="2" t="s">
        <v>3</v>
      </c>
      <c r="HR229" s="2"/>
      <c r="HS229" s="2">
        <v>0</v>
      </c>
      <c r="HT229" s="2"/>
      <c r="HU229" s="2"/>
      <c r="HV229" s="2"/>
      <c r="HW229" s="2"/>
      <c r="HX229" s="2"/>
      <c r="HY229" s="2"/>
      <c r="HZ229" s="2"/>
      <c r="IA229" s="2"/>
      <c r="IB229" s="2"/>
      <c r="IC229" s="2"/>
      <c r="ID229" s="2"/>
      <c r="IE229" s="2"/>
      <c r="IF229" s="2"/>
      <c r="IG229" s="2"/>
      <c r="IH229" s="2"/>
      <c r="II229" s="2"/>
      <c r="IJ229" s="2"/>
      <c r="IK229" s="2">
        <v>0</v>
      </c>
      <c r="IL229" s="2"/>
      <c r="IM229" s="2"/>
      <c r="IN229" s="2"/>
      <c r="IO229" s="2"/>
      <c r="IP229" s="2"/>
      <c r="IQ229" s="2"/>
      <c r="IR229" s="2"/>
      <c r="IS229" s="2"/>
      <c r="IT229" s="2"/>
      <c r="IU229" s="2"/>
    </row>
    <row r="230" spans="1:255" x14ac:dyDescent="0.2">
      <c r="A230">
        <v>17</v>
      </c>
      <c r="B230">
        <v>1</v>
      </c>
      <c r="E230" t="s">
        <v>267</v>
      </c>
      <c r="F230" t="s">
        <v>200</v>
      </c>
      <c r="G230" t="s">
        <v>201</v>
      </c>
      <c r="H230" t="s">
        <v>36</v>
      </c>
      <c r="I230">
        <f>ROUND(ROUND(102.8+189.5,4)/1000,7)</f>
        <v>0.2923</v>
      </c>
      <c r="J230">
        <v>0</v>
      </c>
      <c r="K230">
        <f>ROUND(ROUND(102.8+189.5,4)/1000,7)</f>
        <v>0.2923</v>
      </c>
      <c r="O230">
        <f>ROUND(CP230,0)</f>
        <v>14005</v>
      </c>
      <c r="P230">
        <f>ROUND(CQ230*I230,0)</f>
        <v>14005</v>
      </c>
      <c r="Q230">
        <f>ROUND(CR230*I230,0)</f>
        <v>0</v>
      </c>
      <c r="R230">
        <f>ROUND(CS230*I230,0)</f>
        <v>0</v>
      </c>
      <c r="S230">
        <f>ROUND(CT230*I230,0)</f>
        <v>0</v>
      </c>
      <c r="T230">
        <f>ROUND(CU230*I230,0)</f>
        <v>0</v>
      </c>
      <c r="U230">
        <f t="shared" si="150"/>
        <v>0</v>
      </c>
      <c r="V230">
        <f t="shared" si="151"/>
        <v>0</v>
      </c>
      <c r="W230">
        <f>ROUND(CX230*I230,0)</f>
        <v>10</v>
      </c>
      <c r="X230">
        <f>ROUND(CY230,0)</f>
        <v>0</v>
      </c>
      <c r="Y230">
        <f>ROUND(CZ230,0)</f>
        <v>0</v>
      </c>
      <c r="AA230">
        <v>64855514</v>
      </c>
      <c r="AB230">
        <f t="shared" si="152"/>
        <v>5649.99</v>
      </c>
      <c r="AC230">
        <f t="shared" si="153"/>
        <v>5649.99</v>
      </c>
      <c r="AD230">
        <f t="shared" si="154"/>
        <v>0</v>
      </c>
      <c r="AE230">
        <f t="shared" si="155"/>
        <v>0</v>
      </c>
      <c r="AF230">
        <f t="shared" si="156"/>
        <v>0</v>
      </c>
      <c r="AG230">
        <f t="shared" si="157"/>
        <v>0</v>
      </c>
      <c r="AH230">
        <f t="shared" si="158"/>
        <v>0</v>
      </c>
      <c r="AI230">
        <f t="shared" si="159"/>
        <v>0</v>
      </c>
      <c r="AJ230">
        <f t="shared" si="160"/>
        <v>34.17</v>
      </c>
      <c r="AK230">
        <v>5649.99</v>
      </c>
      <c r="AL230">
        <v>5649.99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34.17</v>
      </c>
      <c r="AT230">
        <v>0</v>
      </c>
      <c r="AU230">
        <v>0</v>
      </c>
      <c r="AV230">
        <v>1</v>
      </c>
      <c r="AW230">
        <v>1</v>
      </c>
      <c r="AZ230">
        <v>1</v>
      </c>
      <c r="BA230">
        <v>1</v>
      </c>
      <c r="BB230">
        <v>1</v>
      </c>
      <c r="BC230">
        <v>8.48</v>
      </c>
      <c r="BD230" t="s">
        <v>3</v>
      </c>
      <c r="BE230" t="s">
        <v>3</v>
      </c>
      <c r="BF230" t="s">
        <v>3</v>
      </c>
      <c r="BG230" t="s">
        <v>3</v>
      </c>
      <c r="BH230">
        <v>3</v>
      </c>
      <c r="BI230">
        <v>1</v>
      </c>
      <c r="BJ230" t="s">
        <v>202</v>
      </c>
      <c r="BM230">
        <v>500001</v>
      </c>
      <c r="BN230">
        <v>0</v>
      </c>
      <c r="BO230" t="s">
        <v>200</v>
      </c>
      <c r="BP230">
        <v>1</v>
      </c>
      <c r="BQ230">
        <v>8</v>
      </c>
      <c r="BR230">
        <v>0</v>
      </c>
      <c r="BS230">
        <v>1</v>
      </c>
      <c r="BT230">
        <v>1</v>
      </c>
      <c r="BU230">
        <v>1</v>
      </c>
      <c r="BV230">
        <v>1</v>
      </c>
      <c r="BW230">
        <v>1</v>
      </c>
      <c r="BX230">
        <v>1</v>
      </c>
      <c r="BY230" t="s">
        <v>3</v>
      </c>
      <c r="BZ230">
        <v>0</v>
      </c>
      <c r="CA230">
        <v>0</v>
      </c>
      <c r="CB230" t="s">
        <v>3</v>
      </c>
      <c r="CE230">
        <v>0</v>
      </c>
      <c r="CF230">
        <v>0</v>
      </c>
      <c r="CG230">
        <v>0</v>
      </c>
      <c r="CM230">
        <v>0</v>
      </c>
      <c r="CN230" t="s">
        <v>3</v>
      </c>
      <c r="CO230">
        <v>0</v>
      </c>
      <c r="CP230">
        <f t="shared" si="161"/>
        <v>14005</v>
      </c>
      <c r="CQ230">
        <f t="shared" si="177"/>
        <v>47911.915200000003</v>
      </c>
      <c r="CR230">
        <f t="shared" si="178"/>
        <v>0</v>
      </c>
      <c r="CS230">
        <f t="shared" si="164"/>
        <v>0</v>
      </c>
      <c r="CT230">
        <f t="shared" si="165"/>
        <v>0</v>
      </c>
      <c r="CU230">
        <f t="shared" si="166"/>
        <v>0</v>
      </c>
      <c r="CV230">
        <f t="shared" si="167"/>
        <v>0</v>
      </c>
      <c r="CW230">
        <f t="shared" si="168"/>
        <v>0</v>
      </c>
      <c r="CX230">
        <f t="shared" si="169"/>
        <v>34.17</v>
      </c>
      <c r="CY230">
        <f>0</f>
        <v>0</v>
      </c>
      <c r="CZ230">
        <f>0</f>
        <v>0</v>
      </c>
      <c r="DC230" t="s">
        <v>3</v>
      </c>
      <c r="DD230" t="s">
        <v>3</v>
      </c>
      <c r="DE230" t="s">
        <v>3</v>
      </c>
      <c r="DF230" t="s">
        <v>3</v>
      </c>
      <c r="DG230" t="s">
        <v>3</v>
      </c>
      <c r="DH230" t="s">
        <v>3</v>
      </c>
      <c r="DI230" t="s">
        <v>3</v>
      </c>
      <c r="DJ230" t="s">
        <v>3</v>
      </c>
      <c r="DK230" t="s">
        <v>3</v>
      </c>
      <c r="DL230" t="s">
        <v>3</v>
      </c>
      <c r="DM230" t="s">
        <v>3</v>
      </c>
      <c r="DN230">
        <v>0</v>
      </c>
      <c r="DO230">
        <v>0</v>
      </c>
      <c r="DP230">
        <v>1</v>
      </c>
      <c r="DQ230">
        <v>1</v>
      </c>
      <c r="DU230">
        <v>1009</v>
      </c>
      <c r="DV230" t="s">
        <v>36</v>
      </c>
      <c r="DW230" t="s">
        <v>36</v>
      </c>
      <c r="DX230">
        <v>1000</v>
      </c>
      <c r="DZ230" t="s">
        <v>3</v>
      </c>
      <c r="EA230" t="s">
        <v>3</v>
      </c>
      <c r="EB230" t="s">
        <v>3</v>
      </c>
      <c r="EC230" t="s">
        <v>3</v>
      </c>
      <c r="EE230">
        <v>56793266</v>
      </c>
      <c r="EF230">
        <v>8</v>
      </c>
      <c r="EG230" t="s">
        <v>48</v>
      </c>
      <c r="EH230">
        <v>0</v>
      </c>
      <c r="EI230" t="s">
        <v>3</v>
      </c>
      <c r="EJ230">
        <v>1</v>
      </c>
      <c r="EK230">
        <v>500001</v>
      </c>
      <c r="EL230" t="s">
        <v>49</v>
      </c>
      <c r="EM230" t="s">
        <v>50</v>
      </c>
      <c r="EO230" t="s">
        <v>3</v>
      </c>
      <c r="EQ230">
        <v>2228224</v>
      </c>
      <c r="ER230">
        <v>5649.99</v>
      </c>
      <c r="ES230">
        <v>5649.99</v>
      </c>
      <c r="ET230">
        <v>0</v>
      </c>
      <c r="EU230">
        <v>0</v>
      </c>
      <c r="EV230">
        <v>0</v>
      </c>
      <c r="EW230">
        <v>0</v>
      </c>
      <c r="EX230">
        <v>0</v>
      </c>
      <c r="EY230">
        <v>0</v>
      </c>
      <c r="FQ230">
        <v>0</v>
      </c>
      <c r="FR230">
        <v>0</v>
      </c>
      <c r="FS230">
        <v>0</v>
      </c>
      <c r="FX230">
        <v>0</v>
      </c>
      <c r="FY230">
        <v>0</v>
      </c>
      <c r="GA230" t="s">
        <v>3</v>
      </c>
      <c r="GD230">
        <v>1</v>
      </c>
      <c r="GF230">
        <v>-922545297</v>
      </c>
      <c r="GG230">
        <v>2</v>
      </c>
      <c r="GH230">
        <v>1</v>
      </c>
      <c r="GI230">
        <v>2</v>
      </c>
      <c r="GJ230">
        <v>0</v>
      </c>
      <c r="GK230">
        <v>0</v>
      </c>
      <c r="GL230">
        <f>ROUND(IF(AND(BH230=3,BI230=3,FS230&lt;&gt;0),P230,0),0)</f>
        <v>0</v>
      </c>
      <c r="GM230">
        <f>ROUND(O230+X230+Y230,0)+GX230</f>
        <v>14005</v>
      </c>
      <c r="GN230">
        <f t="shared" si="170"/>
        <v>14005</v>
      </c>
      <c r="GO230">
        <f t="shared" si="171"/>
        <v>0</v>
      </c>
      <c r="GP230">
        <f t="shared" si="172"/>
        <v>0</v>
      </c>
      <c r="GR230">
        <v>0</v>
      </c>
      <c r="GS230">
        <v>3</v>
      </c>
      <c r="GT230">
        <v>0</v>
      </c>
      <c r="GU230" t="s">
        <v>3</v>
      </c>
      <c r="GV230">
        <f t="shared" si="173"/>
        <v>0</v>
      </c>
      <c r="GW230">
        <v>1</v>
      </c>
      <c r="GX230">
        <f>ROUND(HC230*I230,0)</f>
        <v>0</v>
      </c>
      <c r="HA230">
        <v>0</v>
      </c>
      <c r="HB230">
        <v>0</v>
      </c>
      <c r="HC230">
        <f t="shared" si="174"/>
        <v>0</v>
      </c>
      <c r="HE230" t="s">
        <v>3</v>
      </c>
      <c r="HF230" t="s">
        <v>3</v>
      </c>
      <c r="HM230" t="s">
        <v>3</v>
      </c>
      <c r="HN230" t="s">
        <v>3</v>
      </c>
      <c r="HO230" t="s">
        <v>3</v>
      </c>
      <c r="HP230" t="s">
        <v>3</v>
      </c>
      <c r="HQ230" t="s">
        <v>3</v>
      </c>
      <c r="HS230">
        <v>0</v>
      </c>
      <c r="IK230">
        <v>0</v>
      </c>
    </row>
    <row r="231" spans="1:255" x14ac:dyDescent="0.2">
      <c r="A231" s="2">
        <v>17</v>
      </c>
      <c r="B231" s="2">
        <v>1</v>
      </c>
      <c r="C231" s="2"/>
      <c r="D231" s="2"/>
      <c r="E231" s="2" t="s">
        <v>268</v>
      </c>
      <c r="F231" s="2" t="s">
        <v>214</v>
      </c>
      <c r="G231" s="2" t="s">
        <v>215</v>
      </c>
      <c r="H231" s="2" t="s">
        <v>36</v>
      </c>
      <c r="I231" s="2">
        <f>ROUND(ROUND(6967.5/1000,4),7)</f>
        <v>6.9675000000000002</v>
      </c>
      <c r="J231" s="2">
        <v>0</v>
      </c>
      <c r="K231" s="2">
        <f>ROUND(ROUND(6967.5/1000,4),7)</f>
        <v>6.9675000000000002</v>
      </c>
      <c r="L231" s="2"/>
      <c r="M231" s="2"/>
      <c r="N231" s="2"/>
      <c r="O231" s="2">
        <f>ROUND(CP231,2)</f>
        <v>73615.89</v>
      </c>
      <c r="P231" s="2">
        <f>ROUND(CQ231*I231,2)</f>
        <v>73615.89</v>
      </c>
      <c r="Q231" s="2">
        <f>ROUND(CR231*I231,2)</f>
        <v>0</v>
      </c>
      <c r="R231" s="2">
        <f>ROUND(CS231*I231,2)</f>
        <v>0</v>
      </c>
      <c r="S231" s="2">
        <f>ROUND(CT231*I231,2)</f>
        <v>0</v>
      </c>
      <c r="T231" s="2">
        <f>ROUND(CU231*I231,2)</f>
        <v>0</v>
      </c>
      <c r="U231" s="2">
        <f t="shared" si="150"/>
        <v>0</v>
      </c>
      <c r="V231" s="2">
        <f t="shared" si="151"/>
        <v>0</v>
      </c>
      <c r="W231" s="2">
        <f>ROUND(CX231*I231,2)</f>
        <v>238.08</v>
      </c>
      <c r="X231" s="2">
        <f>ROUND(CY231,2)</f>
        <v>0</v>
      </c>
      <c r="Y231" s="2">
        <f>ROUND(CZ231,2)</f>
        <v>0</v>
      </c>
      <c r="Z231" s="2"/>
      <c r="AA231" s="2">
        <v>64855517</v>
      </c>
      <c r="AB231" s="2">
        <f t="shared" si="152"/>
        <v>10565.61</v>
      </c>
      <c r="AC231" s="2">
        <f t="shared" si="153"/>
        <v>10565.61</v>
      </c>
      <c r="AD231" s="2">
        <f t="shared" si="154"/>
        <v>0</v>
      </c>
      <c r="AE231" s="2">
        <f t="shared" si="155"/>
        <v>0</v>
      </c>
      <c r="AF231" s="2">
        <f t="shared" si="156"/>
        <v>0</v>
      </c>
      <c r="AG231" s="2">
        <f t="shared" si="157"/>
        <v>0</v>
      </c>
      <c r="AH231" s="2">
        <f t="shared" si="158"/>
        <v>0</v>
      </c>
      <c r="AI231" s="2">
        <f t="shared" si="159"/>
        <v>0</v>
      </c>
      <c r="AJ231" s="2">
        <f t="shared" si="160"/>
        <v>34.17</v>
      </c>
      <c r="AK231" s="2">
        <v>10565.61</v>
      </c>
      <c r="AL231" s="2">
        <v>10565.61</v>
      </c>
      <c r="AM231" s="2">
        <v>0</v>
      </c>
      <c r="AN231" s="2">
        <v>0</v>
      </c>
      <c r="AO231" s="2">
        <v>0</v>
      </c>
      <c r="AP231" s="2">
        <v>0</v>
      </c>
      <c r="AQ231" s="2">
        <v>0</v>
      </c>
      <c r="AR231" s="2">
        <v>0</v>
      </c>
      <c r="AS231" s="2">
        <v>34.17</v>
      </c>
      <c r="AT231" s="2">
        <v>0</v>
      </c>
      <c r="AU231" s="2">
        <v>0</v>
      </c>
      <c r="AV231" s="2">
        <v>1</v>
      </c>
      <c r="AW231" s="2">
        <v>1</v>
      </c>
      <c r="AX231" s="2"/>
      <c r="AY231" s="2"/>
      <c r="AZ231" s="2">
        <v>1</v>
      </c>
      <c r="BA231" s="2">
        <v>1</v>
      </c>
      <c r="BB231" s="2">
        <v>1</v>
      </c>
      <c r="BC231" s="2">
        <v>1</v>
      </c>
      <c r="BD231" s="2" t="s">
        <v>3</v>
      </c>
      <c r="BE231" s="2" t="s">
        <v>3</v>
      </c>
      <c r="BF231" s="2" t="s">
        <v>3</v>
      </c>
      <c r="BG231" s="2" t="s">
        <v>3</v>
      </c>
      <c r="BH231" s="2">
        <v>3</v>
      </c>
      <c r="BI231" s="2">
        <v>1</v>
      </c>
      <c r="BJ231" s="2" t="s">
        <v>216</v>
      </c>
      <c r="BK231" s="2"/>
      <c r="BL231" s="2"/>
      <c r="BM231" s="2">
        <v>500001</v>
      </c>
      <c r="BN231" s="2">
        <v>0</v>
      </c>
      <c r="BO231" s="2" t="s">
        <v>3</v>
      </c>
      <c r="BP231" s="2">
        <v>0</v>
      </c>
      <c r="BQ231" s="2">
        <v>8</v>
      </c>
      <c r="BR231" s="2">
        <v>0</v>
      </c>
      <c r="BS231" s="2">
        <v>1</v>
      </c>
      <c r="BT231" s="2">
        <v>1</v>
      </c>
      <c r="BU231" s="2">
        <v>1</v>
      </c>
      <c r="BV231" s="2">
        <v>1</v>
      </c>
      <c r="BW231" s="2">
        <v>1</v>
      </c>
      <c r="BX231" s="2">
        <v>1</v>
      </c>
      <c r="BY231" s="2" t="s">
        <v>3</v>
      </c>
      <c r="BZ231" s="2">
        <v>0</v>
      </c>
      <c r="CA231" s="2">
        <v>0</v>
      </c>
      <c r="CB231" s="2" t="s">
        <v>3</v>
      </c>
      <c r="CC231" s="2"/>
      <c r="CD231" s="2"/>
      <c r="CE231" s="2">
        <v>0</v>
      </c>
      <c r="CF231" s="2">
        <v>0</v>
      </c>
      <c r="CG231" s="2">
        <v>0</v>
      </c>
      <c r="CH231" s="2"/>
      <c r="CI231" s="2"/>
      <c r="CJ231" s="2"/>
      <c r="CK231" s="2"/>
      <c r="CL231" s="2"/>
      <c r="CM231" s="2">
        <v>0</v>
      </c>
      <c r="CN231" s="2" t="s">
        <v>3</v>
      </c>
      <c r="CO231" s="2">
        <v>0</v>
      </c>
      <c r="CP231" s="2">
        <f t="shared" si="161"/>
        <v>73615.89</v>
      </c>
      <c r="CQ231" s="2">
        <f t="shared" si="177"/>
        <v>10565.61</v>
      </c>
      <c r="CR231" s="2">
        <f t="shared" si="178"/>
        <v>0</v>
      </c>
      <c r="CS231" s="2">
        <f t="shared" si="164"/>
        <v>0</v>
      </c>
      <c r="CT231" s="2">
        <f t="shared" si="165"/>
        <v>0</v>
      </c>
      <c r="CU231" s="2">
        <f t="shared" si="166"/>
        <v>0</v>
      </c>
      <c r="CV231" s="2">
        <f t="shared" si="167"/>
        <v>0</v>
      </c>
      <c r="CW231" s="2">
        <f t="shared" si="168"/>
        <v>0</v>
      </c>
      <c r="CX231" s="2">
        <f t="shared" si="169"/>
        <v>34.17</v>
      </c>
      <c r="CY231" s="2">
        <f>0</f>
        <v>0</v>
      </c>
      <c r="CZ231" s="2">
        <f>0</f>
        <v>0</v>
      </c>
      <c r="DA231" s="2"/>
      <c r="DB231" s="2"/>
      <c r="DC231" s="2" t="s">
        <v>3</v>
      </c>
      <c r="DD231" s="2" t="s">
        <v>3</v>
      </c>
      <c r="DE231" s="2" t="s">
        <v>3</v>
      </c>
      <c r="DF231" s="2" t="s">
        <v>3</v>
      </c>
      <c r="DG231" s="2" t="s">
        <v>3</v>
      </c>
      <c r="DH231" s="2" t="s">
        <v>3</v>
      </c>
      <c r="DI231" s="2" t="s">
        <v>3</v>
      </c>
      <c r="DJ231" s="2" t="s">
        <v>3</v>
      </c>
      <c r="DK231" s="2" t="s">
        <v>3</v>
      </c>
      <c r="DL231" s="2" t="s">
        <v>3</v>
      </c>
      <c r="DM231" s="2" t="s">
        <v>3</v>
      </c>
      <c r="DN231" s="2">
        <v>0</v>
      </c>
      <c r="DO231" s="2">
        <v>0</v>
      </c>
      <c r="DP231" s="2">
        <v>1</v>
      </c>
      <c r="DQ231" s="2">
        <v>1</v>
      </c>
      <c r="DR231" s="2"/>
      <c r="DS231" s="2"/>
      <c r="DT231" s="2"/>
      <c r="DU231" s="2">
        <v>1009</v>
      </c>
      <c r="DV231" s="2" t="s">
        <v>36</v>
      </c>
      <c r="DW231" s="2" t="s">
        <v>36</v>
      </c>
      <c r="DX231" s="2">
        <v>1000</v>
      </c>
      <c r="DY231" s="2"/>
      <c r="DZ231" s="2" t="s">
        <v>3</v>
      </c>
      <c r="EA231" s="2" t="s">
        <v>3</v>
      </c>
      <c r="EB231" s="2" t="s">
        <v>3</v>
      </c>
      <c r="EC231" s="2" t="s">
        <v>3</v>
      </c>
      <c r="ED231" s="2"/>
      <c r="EE231" s="2">
        <v>56793266</v>
      </c>
      <c r="EF231" s="2">
        <v>8</v>
      </c>
      <c r="EG231" s="2" t="s">
        <v>48</v>
      </c>
      <c r="EH231" s="2">
        <v>0</v>
      </c>
      <c r="EI231" s="2" t="s">
        <v>3</v>
      </c>
      <c r="EJ231" s="2">
        <v>1</v>
      </c>
      <c r="EK231" s="2">
        <v>500001</v>
      </c>
      <c r="EL231" s="2" t="s">
        <v>49</v>
      </c>
      <c r="EM231" s="2" t="s">
        <v>50</v>
      </c>
      <c r="EN231" s="2"/>
      <c r="EO231" s="2" t="s">
        <v>3</v>
      </c>
      <c r="EP231" s="2"/>
      <c r="EQ231" s="2">
        <v>131072</v>
      </c>
      <c r="ER231" s="2">
        <v>10565.61</v>
      </c>
      <c r="ES231" s="2">
        <v>10565.61</v>
      </c>
      <c r="ET231" s="2">
        <v>0</v>
      </c>
      <c r="EU231" s="2">
        <v>0</v>
      </c>
      <c r="EV231" s="2">
        <v>0</v>
      </c>
      <c r="EW231" s="2">
        <v>0</v>
      </c>
      <c r="EX231" s="2">
        <v>0</v>
      </c>
      <c r="EY231" s="2">
        <v>0</v>
      </c>
      <c r="EZ231" s="2"/>
      <c r="FA231" s="2"/>
      <c r="FB231" s="2"/>
      <c r="FC231" s="2"/>
      <c r="FD231" s="2"/>
      <c r="FE231" s="2"/>
      <c r="FF231" s="2"/>
      <c r="FG231" s="2"/>
      <c r="FH231" s="2"/>
      <c r="FI231" s="2"/>
      <c r="FJ231" s="2"/>
      <c r="FK231" s="2"/>
      <c r="FL231" s="2"/>
      <c r="FM231" s="2"/>
      <c r="FN231" s="2"/>
      <c r="FO231" s="2"/>
      <c r="FP231" s="2"/>
      <c r="FQ231" s="2">
        <v>0</v>
      </c>
      <c r="FR231" s="2">
        <v>0</v>
      </c>
      <c r="FS231" s="2">
        <v>0</v>
      </c>
      <c r="FT231" s="2"/>
      <c r="FU231" s="2"/>
      <c r="FV231" s="2"/>
      <c r="FW231" s="2"/>
      <c r="FX231" s="2">
        <v>0</v>
      </c>
      <c r="FY231" s="2">
        <v>0</v>
      </c>
      <c r="FZ231" s="2"/>
      <c r="GA231" s="2" t="s">
        <v>3</v>
      </c>
      <c r="GB231" s="2"/>
      <c r="GC231" s="2"/>
      <c r="GD231" s="2">
        <v>1</v>
      </c>
      <c r="GE231" s="2"/>
      <c r="GF231" s="2">
        <v>-114930746</v>
      </c>
      <c r="GG231" s="2">
        <v>2</v>
      </c>
      <c r="GH231" s="2">
        <v>1</v>
      </c>
      <c r="GI231" s="2">
        <v>-2</v>
      </c>
      <c r="GJ231" s="2">
        <v>0</v>
      </c>
      <c r="GK231" s="2">
        <v>0</v>
      </c>
      <c r="GL231" s="2">
        <f>ROUND(IF(AND(BH231=3,BI231=3,FS231&lt;&gt;0),P231,0),2)</f>
        <v>0</v>
      </c>
      <c r="GM231" s="2">
        <f>ROUND(O231+X231+Y231,2)+GX231</f>
        <v>73615.89</v>
      </c>
      <c r="GN231" s="2">
        <f t="shared" si="170"/>
        <v>73615.89</v>
      </c>
      <c r="GO231" s="2">
        <f t="shared" si="171"/>
        <v>0</v>
      </c>
      <c r="GP231" s="2">
        <f t="shared" si="172"/>
        <v>0</v>
      </c>
      <c r="GQ231" s="2"/>
      <c r="GR231" s="2">
        <v>0</v>
      </c>
      <c r="GS231" s="2">
        <v>3</v>
      </c>
      <c r="GT231" s="2">
        <v>0</v>
      </c>
      <c r="GU231" s="2" t="s">
        <v>3</v>
      </c>
      <c r="GV231" s="2">
        <f t="shared" si="173"/>
        <v>0</v>
      </c>
      <c r="GW231" s="2">
        <v>1</v>
      </c>
      <c r="GX231" s="2">
        <f>ROUND(HC231*I231,2)</f>
        <v>0</v>
      </c>
      <c r="GY231" s="2"/>
      <c r="GZ231" s="2"/>
      <c r="HA231" s="2">
        <v>0</v>
      </c>
      <c r="HB231" s="2">
        <v>0</v>
      </c>
      <c r="HC231" s="2">
        <f t="shared" si="174"/>
        <v>0</v>
      </c>
      <c r="HD231" s="2"/>
      <c r="HE231" s="2" t="s">
        <v>3</v>
      </c>
      <c r="HF231" s="2" t="s">
        <v>3</v>
      </c>
      <c r="HG231" s="2"/>
      <c r="HH231" s="2"/>
      <c r="HI231" s="2"/>
      <c r="HJ231" s="2"/>
      <c r="HK231" s="2"/>
      <c r="HL231" s="2"/>
      <c r="HM231" s="2" t="s">
        <v>3</v>
      </c>
      <c r="HN231" s="2" t="s">
        <v>3</v>
      </c>
      <c r="HO231" s="2" t="s">
        <v>3</v>
      </c>
      <c r="HP231" s="2" t="s">
        <v>3</v>
      </c>
      <c r="HQ231" s="2" t="s">
        <v>3</v>
      </c>
      <c r="HR231" s="2"/>
      <c r="HS231" s="2">
        <v>0</v>
      </c>
      <c r="HT231" s="2"/>
      <c r="HU231" s="2"/>
      <c r="HV231" s="2"/>
      <c r="HW231" s="2"/>
      <c r="HX231" s="2"/>
      <c r="HY231" s="2"/>
      <c r="HZ231" s="2"/>
      <c r="IA231" s="2"/>
      <c r="IB231" s="2"/>
      <c r="IC231" s="2"/>
      <c r="ID231" s="2"/>
      <c r="IE231" s="2"/>
      <c r="IF231" s="2"/>
      <c r="IG231" s="2"/>
      <c r="IH231" s="2"/>
      <c r="II231" s="2"/>
      <c r="IJ231" s="2"/>
      <c r="IK231" s="2">
        <v>0</v>
      </c>
      <c r="IL231" s="2"/>
      <c r="IM231" s="2"/>
      <c r="IN231" s="2"/>
      <c r="IO231" s="2"/>
      <c r="IP231" s="2"/>
      <c r="IQ231" s="2"/>
      <c r="IR231" s="2"/>
      <c r="IS231" s="2"/>
      <c r="IT231" s="2"/>
      <c r="IU231" s="2"/>
    </row>
    <row r="232" spans="1:255" x14ac:dyDescent="0.2">
      <c r="A232">
        <v>17</v>
      </c>
      <c r="B232">
        <v>1</v>
      </c>
      <c r="E232" t="s">
        <v>268</v>
      </c>
      <c r="F232" t="s">
        <v>214</v>
      </c>
      <c r="G232" t="s">
        <v>215</v>
      </c>
      <c r="H232" t="s">
        <v>36</v>
      </c>
      <c r="I232">
        <f>ROUND(ROUND(6967.5/1000,4),7)</f>
        <v>6.9675000000000002</v>
      </c>
      <c r="J232">
        <v>0</v>
      </c>
      <c r="K232">
        <f>ROUND(ROUND(6967.5/1000,4),7)</f>
        <v>6.9675000000000002</v>
      </c>
      <c r="O232">
        <f>ROUND(CP232,0)</f>
        <v>331271</v>
      </c>
      <c r="P232">
        <f>ROUND(CQ232*I232,0)</f>
        <v>331271</v>
      </c>
      <c r="Q232">
        <f>ROUND(CR232*I232,0)</f>
        <v>0</v>
      </c>
      <c r="R232">
        <f>ROUND(CS232*I232,0)</f>
        <v>0</v>
      </c>
      <c r="S232">
        <f>ROUND(CT232*I232,0)</f>
        <v>0</v>
      </c>
      <c r="T232">
        <f>ROUND(CU232*I232,0)</f>
        <v>0</v>
      </c>
      <c r="U232">
        <f t="shared" si="150"/>
        <v>0</v>
      </c>
      <c r="V232">
        <f t="shared" si="151"/>
        <v>0</v>
      </c>
      <c r="W232">
        <f>ROUND(CX232*I232,0)</f>
        <v>238</v>
      </c>
      <c r="X232">
        <f>ROUND(CY232,0)</f>
        <v>0</v>
      </c>
      <c r="Y232">
        <f>ROUND(CZ232,0)</f>
        <v>0</v>
      </c>
      <c r="AA232">
        <v>64855514</v>
      </c>
      <c r="AB232">
        <f t="shared" si="152"/>
        <v>10565.61</v>
      </c>
      <c r="AC232">
        <f t="shared" si="153"/>
        <v>10565.61</v>
      </c>
      <c r="AD232">
        <f t="shared" si="154"/>
        <v>0</v>
      </c>
      <c r="AE232">
        <f t="shared" si="155"/>
        <v>0</v>
      </c>
      <c r="AF232">
        <f t="shared" si="156"/>
        <v>0</v>
      </c>
      <c r="AG232">
        <f t="shared" si="157"/>
        <v>0</v>
      </c>
      <c r="AH232">
        <f t="shared" si="158"/>
        <v>0</v>
      </c>
      <c r="AI232">
        <f t="shared" si="159"/>
        <v>0</v>
      </c>
      <c r="AJ232">
        <f t="shared" si="160"/>
        <v>34.17</v>
      </c>
      <c r="AK232">
        <v>10565.61</v>
      </c>
      <c r="AL232">
        <v>10565.61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34.17</v>
      </c>
      <c r="AT232">
        <v>0</v>
      </c>
      <c r="AU232">
        <v>0</v>
      </c>
      <c r="AV232">
        <v>1</v>
      </c>
      <c r="AW232">
        <v>1</v>
      </c>
      <c r="AZ232">
        <v>1</v>
      </c>
      <c r="BA232">
        <v>1</v>
      </c>
      <c r="BB232">
        <v>1</v>
      </c>
      <c r="BC232">
        <v>4.5</v>
      </c>
      <c r="BD232" t="s">
        <v>3</v>
      </c>
      <c r="BE232" t="s">
        <v>3</v>
      </c>
      <c r="BF232" t="s">
        <v>3</v>
      </c>
      <c r="BG232" t="s">
        <v>3</v>
      </c>
      <c r="BH232">
        <v>3</v>
      </c>
      <c r="BI232">
        <v>1</v>
      </c>
      <c r="BJ232" t="s">
        <v>216</v>
      </c>
      <c r="BM232">
        <v>500001</v>
      </c>
      <c r="BN232">
        <v>0</v>
      </c>
      <c r="BO232" t="s">
        <v>214</v>
      </c>
      <c r="BP232">
        <v>1</v>
      </c>
      <c r="BQ232">
        <v>8</v>
      </c>
      <c r="BR232">
        <v>0</v>
      </c>
      <c r="BS232">
        <v>1</v>
      </c>
      <c r="BT232">
        <v>1</v>
      </c>
      <c r="BU232">
        <v>1</v>
      </c>
      <c r="BV232">
        <v>1</v>
      </c>
      <c r="BW232">
        <v>1</v>
      </c>
      <c r="BX232">
        <v>1</v>
      </c>
      <c r="BY232" t="s">
        <v>3</v>
      </c>
      <c r="BZ232">
        <v>0</v>
      </c>
      <c r="CA232">
        <v>0</v>
      </c>
      <c r="CB232" t="s">
        <v>3</v>
      </c>
      <c r="CE232">
        <v>0</v>
      </c>
      <c r="CF232">
        <v>0</v>
      </c>
      <c r="CG232">
        <v>0</v>
      </c>
      <c r="CM232">
        <v>0</v>
      </c>
      <c r="CN232" t="s">
        <v>3</v>
      </c>
      <c r="CO232">
        <v>0</v>
      </c>
      <c r="CP232">
        <f t="shared" si="161"/>
        <v>331271</v>
      </c>
      <c r="CQ232">
        <f t="shared" si="177"/>
        <v>47545.245000000003</v>
      </c>
      <c r="CR232">
        <f t="shared" si="178"/>
        <v>0</v>
      </c>
      <c r="CS232">
        <f t="shared" si="164"/>
        <v>0</v>
      </c>
      <c r="CT232">
        <f t="shared" si="165"/>
        <v>0</v>
      </c>
      <c r="CU232">
        <f t="shared" si="166"/>
        <v>0</v>
      </c>
      <c r="CV232">
        <f t="shared" si="167"/>
        <v>0</v>
      </c>
      <c r="CW232">
        <f t="shared" si="168"/>
        <v>0</v>
      </c>
      <c r="CX232">
        <f t="shared" si="169"/>
        <v>34.17</v>
      </c>
      <c r="CY232">
        <f>0</f>
        <v>0</v>
      </c>
      <c r="CZ232">
        <f>0</f>
        <v>0</v>
      </c>
      <c r="DC232" t="s">
        <v>3</v>
      </c>
      <c r="DD232" t="s">
        <v>3</v>
      </c>
      <c r="DE232" t="s">
        <v>3</v>
      </c>
      <c r="DF232" t="s">
        <v>3</v>
      </c>
      <c r="DG232" t="s">
        <v>3</v>
      </c>
      <c r="DH232" t="s">
        <v>3</v>
      </c>
      <c r="DI232" t="s">
        <v>3</v>
      </c>
      <c r="DJ232" t="s">
        <v>3</v>
      </c>
      <c r="DK232" t="s">
        <v>3</v>
      </c>
      <c r="DL232" t="s">
        <v>3</v>
      </c>
      <c r="DM232" t="s">
        <v>3</v>
      </c>
      <c r="DN232">
        <v>0</v>
      </c>
      <c r="DO232">
        <v>0</v>
      </c>
      <c r="DP232">
        <v>1</v>
      </c>
      <c r="DQ232">
        <v>1</v>
      </c>
      <c r="DU232">
        <v>1009</v>
      </c>
      <c r="DV232" t="s">
        <v>36</v>
      </c>
      <c r="DW232" t="s">
        <v>36</v>
      </c>
      <c r="DX232">
        <v>1000</v>
      </c>
      <c r="DZ232" t="s">
        <v>3</v>
      </c>
      <c r="EA232" t="s">
        <v>3</v>
      </c>
      <c r="EB232" t="s">
        <v>3</v>
      </c>
      <c r="EC232" t="s">
        <v>3</v>
      </c>
      <c r="EE232">
        <v>56793266</v>
      </c>
      <c r="EF232">
        <v>8</v>
      </c>
      <c r="EG232" t="s">
        <v>48</v>
      </c>
      <c r="EH232">
        <v>0</v>
      </c>
      <c r="EI232" t="s">
        <v>3</v>
      </c>
      <c r="EJ232">
        <v>1</v>
      </c>
      <c r="EK232">
        <v>500001</v>
      </c>
      <c r="EL232" t="s">
        <v>49</v>
      </c>
      <c r="EM232" t="s">
        <v>50</v>
      </c>
      <c r="EO232" t="s">
        <v>3</v>
      </c>
      <c r="EQ232">
        <v>131072</v>
      </c>
      <c r="ER232">
        <v>10565.61</v>
      </c>
      <c r="ES232">
        <v>10565.61</v>
      </c>
      <c r="ET232">
        <v>0</v>
      </c>
      <c r="EU232">
        <v>0</v>
      </c>
      <c r="EV232">
        <v>0</v>
      </c>
      <c r="EW232">
        <v>0</v>
      </c>
      <c r="EX232">
        <v>0</v>
      </c>
      <c r="EY232">
        <v>0</v>
      </c>
      <c r="FQ232">
        <v>0</v>
      </c>
      <c r="FR232">
        <v>0</v>
      </c>
      <c r="FS232">
        <v>0</v>
      </c>
      <c r="FX232">
        <v>0</v>
      </c>
      <c r="FY232">
        <v>0</v>
      </c>
      <c r="GA232" t="s">
        <v>3</v>
      </c>
      <c r="GD232">
        <v>1</v>
      </c>
      <c r="GF232">
        <v>-114930746</v>
      </c>
      <c r="GG232">
        <v>2</v>
      </c>
      <c r="GH232">
        <v>1</v>
      </c>
      <c r="GI232">
        <v>2</v>
      </c>
      <c r="GJ232">
        <v>0</v>
      </c>
      <c r="GK232">
        <v>0</v>
      </c>
      <c r="GL232">
        <f>ROUND(IF(AND(BH232=3,BI232=3,FS232&lt;&gt;0),P232,0),0)</f>
        <v>0</v>
      </c>
      <c r="GM232">
        <f>ROUND(O232+X232+Y232,0)+GX232</f>
        <v>331271</v>
      </c>
      <c r="GN232">
        <f t="shared" si="170"/>
        <v>331271</v>
      </c>
      <c r="GO232">
        <f t="shared" si="171"/>
        <v>0</v>
      </c>
      <c r="GP232">
        <f t="shared" si="172"/>
        <v>0</v>
      </c>
      <c r="GR232">
        <v>0</v>
      </c>
      <c r="GS232">
        <v>3</v>
      </c>
      <c r="GT232">
        <v>0</v>
      </c>
      <c r="GU232" t="s">
        <v>3</v>
      </c>
      <c r="GV232">
        <f t="shared" si="173"/>
        <v>0</v>
      </c>
      <c r="GW232">
        <v>1</v>
      </c>
      <c r="GX232">
        <f>ROUND(HC232*I232,0)</f>
        <v>0</v>
      </c>
      <c r="HA232">
        <v>0</v>
      </c>
      <c r="HB232">
        <v>0</v>
      </c>
      <c r="HC232">
        <f t="shared" si="174"/>
        <v>0</v>
      </c>
      <c r="HE232" t="s">
        <v>3</v>
      </c>
      <c r="HF232" t="s">
        <v>3</v>
      </c>
      <c r="HM232" t="s">
        <v>3</v>
      </c>
      <c r="HN232" t="s">
        <v>3</v>
      </c>
      <c r="HO232" t="s">
        <v>3</v>
      </c>
      <c r="HP232" t="s">
        <v>3</v>
      </c>
      <c r="HQ232" t="s">
        <v>3</v>
      </c>
      <c r="HS232">
        <v>0</v>
      </c>
      <c r="IK232">
        <v>0</v>
      </c>
    </row>
    <row r="233" spans="1:255" x14ac:dyDescent="0.2">
      <c r="A233" s="2">
        <v>17</v>
      </c>
      <c r="B233" s="2">
        <v>1</v>
      </c>
      <c r="C233" s="2"/>
      <c r="D233" s="2"/>
      <c r="E233" s="2" t="s">
        <v>269</v>
      </c>
      <c r="F233" s="2" t="s">
        <v>270</v>
      </c>
      <c r="G233" s="2" t="s">
        <v>271</v>
      </c>
      <c r="H233" s="2" t="s">
        <v>36</v>
      </c>
      <c r="I233" s="2">
        <f>ROUND(ROUND(325.2/1000,4),7)</f>
        <v>0.32519999999999999</v>
      </c>
      <c r="J233" s="2">
        <v>0</v>
      </c>
      <c r="K233" s="2">
        <f>ROUND(ROUND(325.2/1000,4),7)</f>
        <v>0.32519999999999999</v>
      </c>
      <c r="L233" s="2"/>
      <c r="M233" s="2"/>
      <c r="N233" s="2"/>
      <c r="O233" s="2">
        <f>ROUND(CP233,2)</f>
        <v>3435.94</v>
      </c>
      <c r="P233" s="2">
        <f>ROUND(CQ233*I233,2)</f>
        <v>3435.94</v>
      </c>
      <c r="Q233" s="2">
        <f>ROUND(CR233*I233,2)</f>
        <v>0</v>
      </c>
      <c r="R233" s="2">
        <f>ROUND(CS233*I233,2)</f>
        <v>0</v>
      </c>
      <c r="S233" s="2">
        <f>ROUND(CT233*I233,2)</f>
        <v>0</v>
      </c>
      <c r="T233" s="2">
        <f>ROUND(CU233*I233,2)</f>
        <v>0</v>
      </c>
      <c r="U233" s="2">
        <f t="shared" si="150"/>
        <v>0</v>
      </c>
      <c r="V233" s="2">
        <f t="shared" si="151"/>
        <v>0</v>
      </c>
      <c r="W233" s="2">
        <f>ROUND(CX233*I233,2)</f>
        <v>11.11</v>
      </c>
      <c r="X233" s="2">
        <f>ROUND(CY233,2)</f>
        <v>0</v>
      </c>
      <c r="Y233" s="2">
        <f>ROUND(CZ233,2)</f>
        <v>0</v>
      </c>
      <c r="Z233" s="2"/>
      <c r="AA233" s="2">
        <v>64855517</v>
      </c>
      <c r="AB233" s="2">
        <f t="shared" si="152"/>
        <v>10565.61</v>
      </c>
      <c r="AC233" s="2">
        <f t="shared" si="153"/>
        <v>10565.61</v>
      </c>
      <c r="AD233" s="2">
        <f t="shared" si="154"/>
        <v>0</v>
      </c>
      <c r="AE233" s="2">
        <f t="shared" si="155"/>
        <v>0</v>
      </c>
      <c r="AF233" s="2">
        <f t="shared" si="156"/>
        <v>0</v>
      </c>
      <c r="AG233" s="2">
        <f t="shared" si="157"/>
        <v>0</v>
      </c>
      <c r="AH233" s="2">
        <f t="shared" si="158"/>
        <v>0</v>
      </c>
      <c r="AI233" s="2">
        <f t="shared" si="159"/>
        <v>0</v>
      </c>
      <c r="AJ233" s="2">
        <f t="shared" si="160"/>
        <v>34.17</v>
      </c>
      <c r="AK233" s="2">
        <v>10565.61</v>
      </c>
      <c r="AL233" s="2">
        <v>10565.61</v>
      </c>
      <c r="AM233" s="2">
        <v>0</v>
      </c>
      <c r="AN233" s="2">
        <v>0</v>
      </c>
      <c r="AO233" s="2">
        <v>0</v>
      </c>
      <c r="AP233" s="2">
        <v>0</v>
      </c>
      <c r="AQ233" s="2">
        <v>0</v>
      </c>
      <c r="AR233" s="2">
        <v>0</v>
      </c>
      <c r="AS233" s="2">
        <v>34.17</v>
      </c>
      <c r="AT233" s="2">
        <v>0</v>
      </c>
      <c r="AU233" s="2">
        <v>0</v>
      </c>
      <c r="AV233" s="2">
        <v>1</v>
      </c>
      <c r="AW233" s="2">
        <v>1</v>
      </c>
      <c r="AX233" s="2"/>
      <c r="AY233" s="2"/>
      <c r="AZ233" s="2">
        <v>1</v>
      </c>
      <c r="BA233" s="2">
        <v>1</v>
      </c>
      <c r="BB233" s="2">
        <v>1</v>
      </c>
      <c r="BC233" s="2">
        <v>1</v>
      </c>
      <c r="BD233" s="2" t="s">
        <v>3</v>
      </c>
      <c r="BE233" s="2" t="s">
        <v>3</v>
      </c>
      <c r="BF233" s="2" t="s">
        <v>3</v>
      </c>
      <c r="BG233" s="2" t="s">
        <v>3</v>
      </c>
      <c r="BH233" s="2">
        <v>3</v>
      </c>
      <c r="BI233" s="2">
        <v>1</v>
      </c>
      <c r="BJ233" s="2" t="s">
        <v>272</v>
      </c>
      <c r="BK233" s="2"/>
      <c r="BL233" s="2"/>
      <c r="BM233" s="2">
        <v>500001</v>
      </c>
      <c r="BN233" s="2">
        <v>0</v>
      </c>
      <c r="BO233" s="2" t="s">
        <v>3</v>
      </c>
      <c r="BP233" s="2">
        <v>0</v>
      </c>
      <c r="BQ233" s="2">
        <v>8</v>
      </c>
      <c r="BR233" s="2">
        <v>0</v>
      </c>
      <c r="BS233" s="2">
        <v>1</v>
      </c>
      <c r="BT233" s="2">
        <v>1</v>
      </c>
      <c r="BU233" s="2">
        <v>1</v>
      </c>
      <c r="BV233" s="2">
        <v>1</v>
      </c>
      <c r="BW233" s="2">
        <v>1</v>
      </c>
      <c r="BX233" s="2">
        <v>1</v>
      </c>
      <c r="BY233" s="2" t="s">
        <v>3</v>
      </c>
      <c r="BZ233" s="2">
        <v>0</v>
      </c>
      <c r="CA233" s="2">
        <v>0</v>
      </c>
      <c r="CB233" s="2" t="s">
        <v>3</v>
      </c>
      <c r="CC233" s="2"/>
      <c r="CD233" s="2"/>
      <c r="CE233" s="2">
        <v>0</v>
      </c>
      <c r="CF233" s="2">
        <v>0</v>
      </c>
      <c r="CG233" s="2">
        <v>0</v>
      </c>
      <c r="CH233" s="2"/>
      <c r="CI233" s="2"/>
      <c r="CJ233" s="2"/>
      <c r="CK233" s="2"/>
      <c r="CL233" s="2"/>
      <c r="CM233" s="2">
        <v>0</v>
      </c>
      <c r="CN233" s="2" t="s">
        <v>3</v>
      </c>
      <c r="CO233" s="2">
        <v>0</v>
      </c>
      <c r="CP233" s="2">
        <f t="shared" si="161"/>
        <v>3435.94</v>
      </c>
      <c r="CQ233" s="2">
        <f t="shared" si="177"/>
        <v>10565.61</v>
      </c>
      <c r="CR233" s="2">
        <f t="shared" si="178"/>
        <v>0</v>
      </c>
      <c r="CS233" s="2">
        <f t="shared" si="164"/>
        <v>0</v>
      </c>
      <c r="CT233" s="2">
        <f t="shared" si="165"/>
        <v>0</v>
      </c>
      <c r="CU233" s="2">
        <f t="shared" si="166"/>
        <v>0</v>
      </c>
      <c r="CV233" s="2">
        <f t="shared" si="167"/>
        <v>0</v>
      </c>
      <c r="CW233" s="2">
        <f t="shared" si="168"/>
        <v>0</v>
      </c>
      <c r="CX233" s="2">
        <f t="shared" si="169"/>
        <v>34.17</v>
      </c>
      <c r="CY233" s="2">
        <f>0</f>
        <v>0</v>
      </c>
      <c r="CZ233" s="2">
        <f>0</f>
        <v>0</v>
      </c>
      <c r="DA233" s="2"/>
      <c r="DB233" s="2"/>
      <c r="DC233" s="2" t="s">
        <v>3</v>
      </c>
      <c r="DD233" s="2" t="s">
        <v>3</v>
      </c>
      <c r="DE233" s="2" t="s">
        <v>3</v>
      </c>
      <c r="DF233" s="2" t="s">
        <v>3</v>
      </c>
      <c r="DG233" s="2" t="s">
        <v>3</v>
      </c>
      <c r="DH233" s="2" t="s">
        <v>3</v>
      </c>
      <c r="DI233" s="2" t="s">
        <v>3</v>
      </c>
      <c r="DJ233" s="2" t="s">
        <v>3</v>
      </c>
      <c r="DK233" s="2" t="s">
        <v>3</v>
      </c>
      <c r="DL233" s="2" t="s">
        <v>3</v>
      </c>
      <c r="DM233" s="2" t="s">
        <v>3</v>
      </c>
      <c r="DN233" s="2">
        <v>0</v>
      </c>
      <c r="DO233" s="2">
        <v>0</v>
      </c>
      <c r="DP233" s="2">
        <v>1</v>
      </c>
      <c r="DQ233" s="2">
        <v>1</v>
      </c>
      <c r="DR233" s="2"/>
      <c r="DS233" s="2"/>
      <c r="DT233" s="2"/>
      <c r="DU233" s="2">
        <v>1009</v>
      </c>
      <c r="DV233" s="2" t="s">
        <v>36</v>
      </c>
      <c r="DW233" s="2" t="s">
        <v>36</v>
      </c>
      <c r="DX233" s="2">
        <v>1000</v>
      </c>
      <c r="DY233" s="2"/>
      <c r="DZ233" s="2" t="s">
        <v>3</v>
      </c>
      <c r="EA233" s="2" t="s">
        <v>3</v>
      </c>
      <c r="EB233" s="2" t="s">
        <v>3</v>
      </c>
      <c r="EC233" s="2" t="s">
        <v>3</v>
      </c>
      <c r="ED233" s="2"/>
      <c r="EE233" s="2">
        <v>56793266</v>
      </c>
      <c r="EF233" s="2">
        <v>8</v>
      </c>
      <c r="EG233" s="2" t="s">
        <v>48</v>
      </c>
      <c r="EH233" s="2">
        <v>0</v>
      </c>
      <c r="EI233" s="2" t="s">
        <v>3</v>
      </c>
      <c r="EJ233" s="2">
        <v>1</v>
      </c>
      <c r="EK233" s="2">
        <v>500001</v>
      </c>
      <c r="EL233" s="2" t="s">
        <v>49</v>
      </c>
      <c r="EM233" s="2" t="s">
        <v>50</v>
      </c>
      <c r="EN233" s="2"/>
      <c r="EO233" s="2" t="s">
        <v>3</v>
      </c>
      <c r="EP233" s="2"/>
      <c r="EQ233" s="2">
        <v>131072</v>
      </c>
      <c r="ER233" s="2">
        <v>10565.61</v>
      </c>
      <c r="ES233" s="2">
        <v>10565.61</v>
      </c>
      <c r="ET233" s="2">
        <v>0</v>
      </c>
      <c r="EU233" s="2">
        <v>0</v>
      </c>
      <c r="EV233" s="2">
        <v>0</v>
      </c>
      <c r="EW233" s="2">
        <v>0</v>
      </c>
      <c r="EX233" s="2">
        <v>0</v>
      </c>
      <c r="EY233" s="2">
        <v>0</v>
      </c>
      <c r="EZ233" s="2"/>
      <c r="FA233" s="2"/>
      <c r="FB233" s="2"/>
      <c r="FC233" s="2"/>
      <c r="FD233" s="2"/>
      <c r="FE233" s="2"/>
      <c r="FF233" s="2"/>
      <c r="FG233" s="2"/>
      <c r="FH233" s="2"/>
      <c r="FI233" s="2"/>
      <c r="FJ233" s="2"/>
      <c r="FK233" s="2"/>
      <c r="FL233" s="2"/>
      <c r="FM233" s="2"/>
      <c r="FN233" s="2"/>
      <c r="FO233" s="2"/>
      <c r="FP233" s="2"/>
      <c r="FQ233" s="2">
        <v>0</v>
      </c>
      <c r="FR233" s="2">
        <v>0</v>
      </c>
      <c r="FS233" s="2">
        <v>0</v>
      </c>
      <c r="FT233" s="2"/>
      <c r="FU233" s="2"/>
      <c r="FV233" s="2"/>
      <c r="FW233" s="2"/>
      <c r="FX233" s="2">
        <v>0</v>
      </c>
      <c r="FY233" s="2">
        <v>0</v>
      </c>
      <c r="FZ233" s="2"/>
      <c r="GA233" s="2" t="s">
        <v>3</v>
      </c>
      <c r="GB233" s="2"/>
      <c r="GC233" s="2"/>
      <c r="GD233" s="2">
        <v>1</v>
      </c>
      <c r="GE233" s="2"/>
      <c r="GF233" s="2">
        <v>67908877</v>
      </c>
      <c r="GG233" s="2">
        <v>2</v>
      </c>
      <c r="GH233" s="2">
        <v>1</v>
      </c>
      <c r="GI233" s="2">
        <v>-2</v>
      </c>
      <c r="GJ233" s="2">
        <v>0</v>
      </c>
      <c r="GK233" s="2">
        <v>0</v>
      </c>
      <c r="GL233" s="2">
        <f>ROUND(IF(AND(BH233=3,BI233=3,FS233&lt;&gt;0),P233,0),2)</f>
        <v>0</v>
      </c>
      <c r="GM233" s="2">
        <f>ROUND(O233+X233+Y233,2)+GX233</f>
        <v>3435.94</v>
      </c>
      <c r="GN233" s="2">
        <f t="shared" si="170"/>
        <v>3435.94</v>
      </c>
      <c r="GO233" s="2">
        <f t="shared" si="171"/>
        <v>0</v>
      </c>
      <c r="GP233" s="2">
        <f t="shared" si="172"/>
        <v>0</v>
      </c>
      <c r="GQ233" s="2"/>
      <c r="GR233" s="2">
        <v>0</v>
      </c>
      <c r="GS233" s="2">
        <v>3</v>
      </c>
      <c r="GT233" s="2">
        <v>0</v>
      </c>
      <c r="GU233" s="2" t="s">
        <v>3</v>
      </c>
      <c r="GV233" s="2">
        <f t="shared" si="173"/>
        <v>0</v>
      </c>
      <c r="GW233" s="2">
        <v>1</v>
      </c>
      <c r="GX233" s="2">
        <f>ROUND(HC233*I233,2)</f>
        <v>0</v>
      </c>
      <c r="GY233" s="2"/>
      <c r="GZ233" s="2"/>
      <c r="HA233" s="2">
        <v>0</v>
      </c>
      <c r="HB233" s="2">
        <v>0</v>
      </c>
      <c r="HC233" s="2">
        <f t="shared" si="174"/>
        <v>0</v>
      </c>
      <c r="HD233" s="2"/>
      <c r="HE233" s="2" t="s">
        <v>3</v>
      </c>
      <c r="HF233" s="2" t="s">
        <v>3</v>
      </c>
      <c r="HG233" s="2"/>
      <c r="HH233" s="2"/>
      <c r="HI233" s="2"/>
      <c r="HJ233" s="2"/>
      <c r="HK233" s="2"/>
      <c r="HL233" s="2"/>
      <c r="HM233" s="2" t="s">
        <v>3</v>
      </c>
      <c r="HN233" s="2" t="s">
        <v>3</v>
      </c>
      <c r="HO233" s="2" t="s">
        <v>3</v>
      </c>
      <c r="HP233" s="2" t="s">
        <v>3</v>
      </c>
      <c r="HQ233" s="2" t="s">
        <v>3</v>
      </c>
      <c r="HR233" s="2"/>
      <c r="HS233" s="2">
        <v>0</v>
      </c>
      <c r="HT233" s="2"/>
      <c r="HU233" s="2"/>
      <c r="HV233" s="2"/>
      <c r="HW233" s="2"/>
      <c r="HX233" s="2"/>
      <c r="HY233" s="2"/>
      <c r="HZ233" s="2"/>
      <c r="IA233" s="2"/>
      <c r="IB233" s="2"/>
      <c r="IC233" s="2"/>
      <c r="ID233" s="2"/>
      <c r="IE233" s="2"/>
      <c r="IF233" s="2"/>
      <c r="IG233" s="2"/>
      <c r="IH233" s="2"/>
      <c r="II233" s="2"/>
      <c r="IJ233" s="2"/>
      <c r="IK233" s="2">
        <v>0</v>
      </c>
      <c r="IL233" s="2"/>
      <c r="IM233" s="2"/>
      <c r="IN233" s="2"/>
      <c r="IO233" s="2"/>
      <c r="IP233" s="2"/>
      <c r="IQ233" s="2"/>
      <c r="IR233" s="2"/>
      <c r="IS233" s="2"/>
      <c r="IT233" s="2"/>
      <c r="IU233" s="2"/>
    </row>
    <row r="234" spans="1:255" x14ac:dyDescent="0.2">
      <c r="A234">
        <v>17</v>
      </c>
      <c r="B234">
        <v>1</v>
      </c>
      <c r="E234" t="s">
        <v>269</v>
      </c>
      <c r="F234" t="s">
        <v>270</v>
      </c>
      <c r="G234" t="s">
        <v>271</v>
      </c>
      <c r="H234" t="s">
        <v>36</v>
      </c>
      <c r="I234">
        <f>ROUND(ROUND(325.2/1000,4),7)</f>
        <v>0.32519999999999999</v>
      </c>
      <c r="J234">
        <v>0</v>
      </c>
      <c r="K234">
        <f>ROUND(ROUND(325.2/1000,4),7)</f>
        <v>0.32519999999999999</v>
      </c>
      <c r="O234">
        <f>ROUND(CP234,0)</f>
        <v>15324</v>
      </c>
      <c r="P234">
        <f>ROUND(CQ234*I234,0)</f>
        <v>15324</v>
      </c>
      <c r="Q234">
        <f>ROUND(CR234*I234,0)</f>
        <v>0</v>
      </c>
      <c r="R234">
        <f>ROUND(CS234*I234,0)</f>
        <v>0</v>
      </c>
      <c r="S234">
        <f>ROUND(CT234*I234,0)</f>
        <v>0</v>
      </c>
      <c r="T234">
        <f>ROUND(CU234*I234,0)</f>
        <v>0</v>
      </c>
      <c r="U234">
        <f t="shared" si="150"/>
        <v>0</v>
      </c>
      <c r="V234">
        <f t="shared" si="151"/>
        <v>0</v>
      </c>
      <c r="W234">
        <f>ROUND(CX234*I234,0)</f>
        <v>11</v>
      </c>
      <c r="X234">
        <f>ROUND(CY234,0)</f>
        <v>0</v>
      </c>
      <c r="Y234">
        <f>ROUND(CZ234,0)</f>
        <v>0</v>
      </c>
      <c r="AA234">
        <v>64855514</v>
      </c>
      <c r="AB234">
        <f t="shared" si="152"/>
        <v>10565.61</v>
      </c>
      <c r="AC234">
        <f t="shared" si="153"/>
        <v>10565.61</v>
      </c>
      <c r="AD234">
        <f t="shared" si="154"/>
        <v>0</v>
      </c>
      <c r="AE234">
        <f t="shared" si="155"/>
        <v>0</v>
      </c>
      <c r="AF234">
        <f t="shared" si="156"/>
        <v>0</v>
      </c>
      <c r="AG234">
        <f t="shared" si="157"/>
        <v>0</v>
      </c>
      <c r="AH234">
        <f t="shared" si="158"/>
        <v>0</v>
      </c>
      <c r="AI234">
        <f t="shared" si="159"/>
        <v>0</v>
      </c>
      <c r="AJ234">
        <f t="shared" si="160"/>
        <v>34.17</v>
      </c>
      <c r="AK234">
        <v>10565.61</v>
      </c>
      <c r="AL234">
        <v>10565.61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34.17</v>
      </c>
      <c r="AT234">
        <v>0</v>
      </c>
      <c r="AU234">
        <v>0</v>
      </c>
      <c r="AV234">
        <v>1</v>
      </c>
      <c r="AW234">
        <v>1</v>
      </c>
      <c r="AZ234">
        <v>1</v>
      </c>
      <c r="BA234">
        <v>1</v>
      </c>
      <c r="BB234">
        <v>1</v>
      </c>
      <c r="BC234">
        <v>4.46</v>
      </c>
      <c r="BD234" t="s">
        <v>3</v>
      </c>
      <c r="BE234" t="s">
        <v>3</v>
      </c>
      <c r="BF234" t="s">
        <v>3</v>
      </c>
      <c r="BG234" t="s">
        <v>3</v>
      </c>
      <c r="BH234">
        <v>3</v>
      </c>
      <c r="BI234">
        <v>1</v>
      </c>
      <c r="BJ234" t="s">
        <v>272</v>
      </c>
      <c r="BM234">
        <v>500001</v>
      </c>
      <c r="BN234">
        <v>0</v>
      </c>
      <c r="BO234" t="s">
        <v>270</v>
      </c>
      <c r="BP234">
        <v>1</v>
      </c>
      <c r="BQ234">
        <v>8</v>
      </c>
      <c r="BR234">
        <v>0</v>
      </c>
      <c r="BS234">
        <v>1</v>
      </c>
      <c r="BT234">
        <v>1</v>
      </c>
      <c r="BU234">
        <v>1</v>
      </c>
      <c r="BV234">
        <v>1</v>
      </c>
      <c r="BW234">
        <v>1</v>
      </c>
      <c r="BX234">
        <v>1</v>
      </c>
      <c r="BY234" t="s">
        <v>3</v>
      </c>
      <c r="BZ234">
        <v>0</v>
      </c>
      <c r="CA234">
        <v>0</v>
      </c>
      <c r="CB234" t="s">
        <v>3</v>
      </c>
      <c r="CE234">
        <v>0</v>
      </c>
      <c r="CF234">
        <v>0</v>
      </c>
      <c r="CG234">
        <v>0</v>
      </c>
      <c r="CM234">
        <v>0</v>
      </c>
      <c r="CN234" t="s">
        <v>3</v>
      </c>
      <c r="CO234">
        <v>0</v>
      </c>
      <c r="CP234">
        <f t="shared" si="161"/>
        <v>15324</v>
      </c>
      <c r="CQ234">
        <f t="shared" si="177"/>
        <v>47122.620600000002</v>
      </c>
      <c r="CR234">
        <f t="shared" si="178"/>
        <v>0</v>
      </c>
      <c r="CS234">
        <f t="shared" si="164"/>
        <v>0</v>
      </c>
      <c r="CT234">
        <f t="shared" si="165"/>
        <v>0</v>
      </c>
      <c r="CU234">
        <f t="shared" si="166"/>
        <v>0</v>
      </c>
      <c r="CV234">
        <f t="shared" si="167"/>
        <v>0</v>
      </c>
      <c r="CW234">
        <f t="shared" si="168"/>
        <v>0</v>
      </c>
      <c r="CX234">
        <f t="shared" si="169"/>
        <v>34.17</v>
      </c>
      <c r="CY234">
        <f>0</f>
        <v>0</v>
      </c>
      <c r="CZ234">
        <f>0</f>
        <v>0</v>
      </c>
      <c r="DC234" t="s">
        <v>3</v>
      </c>
      <c r="DD234" t="s">
        <v>3</v>
      </c>
      <c r="DE234" t="s">
        <v>3</v>
      </c>
      <c r="DF234" t="s">
        <v>3</v>
      </c>
      <c r="DG234" t="s">
        <v>3</v>
      </c>
      <c r="DH234" t="s">
        <v>3</v>
      </c>
      <c r="DI234" t="s">
        <v>3</v>
      </c>
      <c r="DJ234" t="s">
        <v>3</v>
      </c>
      <c r="DK234" t="s">
        <v>3</v>
      </c>
      <c r="DL234" t="s">
        <v>3</v>
      </c>
      <c r="DM234" t="s">
        <v>3</v>
      </c>
      <c r="DN234">
        <v>0</v>
      </c>
      <c r="DO234">
        <v>0</v>
      </c>
      <c r="DP234">
        <v>1</v>
      </c>
      <c r="DQ234">
        <v>1</v>
      </c>
      <c r="DU234">
        <v>1009</v>
      </c>
      <c r="DV234" t="s">
        <v>36</v>
      </c>
      <c r="DW234" t="s">
        <v>36</v>
      </c>
      <c r="DX234">
        <v>1000</v>
      </c>
      <c r="DZ234" t="s">
        <v>3</v>
      </c>
      <c r="EA234" t="s">
        <v>3</v>
      </c>
      <c r="EB234" t="s">
        <v>3</v>
      </c>
      <c r="EC234" t="s">
        <v>3</v>
      </c>
      <c r="EE234">
        <v>56793266</v>
      </c>
      <c r="EF234">
        <v>8</v>
      </c>
      <c r="EG234" t="s">
        <v>48</v>
      </c>
      <c r="EH234">
        <v>0</v>
      </c>
      <c r="EI234" t="s">
        <v>3</v>
      </c>
      <c r="EJ234">
        <v>1</v>
      </c>
      <c r="EK234">
        <v>500001</v>
      </c>
      <c r="EL234" t="s">
        <v>49</v>
      </c>
      <c r="EM234" t="s">
        <v>50</v>
      </c>
      <c r="EO234" t="s">
        <v>3</v>
      </c>
      <c r="EQ234">
        <v>131072</v>
      </c>
      <c r="ER234">
        <v>10565.61</v>
      </c>
      <c r="ES234">
        <v>10565.61</v>
      </c>
      <c r="ET234">
        <v>0</v>
      </c>
      <c r="EU234">
        <v>0</v>
      </c>
      <c r="EV234">
        <v>0</v>
      </c>
      <c r="EW234">
        <v>0</v>
      </c>
      <c r="EX234">
        <v>0</v>
      </c>
      <c r="EY234">
        <v>0</v>
      </c>
      <c r="FQ234">
        <v>0</v>
      </c>
      <c r="FR234">
        <v>0</v>
      </c>
      <c r="FS234">
        <v>0</v>
      </c>
      <c r="FX234">
        <v>0</v>
      </c>
      <c r="FY234">
        <v>0</v>
      </c>
      <c r="GA234" t="s">
        <v>3</v>
      </c>
      <c r="GD234">
        <v>1</v>
      </c>
      <c r="GF234">
        <v>67908877</v>
      </c>
      <c r="GG234">
        <v>2</v>
      </c>
      <c r="GH234">
        <v>1</v>
      </c>
      <c r="GI234">
        <v>2</v>
      </c>
      <c r="GJ234">
        <v>0</v>
      </c>
      <c r="GK234">
        <v>0</v>
      </c>
      <c r="GL234">
        <f>ROUND(IF(AND(BH234=3,BI234=3,FS234&lt;&gt;0),P234,0),0)</f>
        <v>0</v>
      </c>
      <c r="GM234">
        <f>ROUND(O234+X234+Y234,0)+GX234</f>
        <v>15324</v>
      </c>
      <c r="GN234">
        <f t="shared" si="170"/>
        <v>15324</v>
      </c>
      <c r="GO234">
        <f t="shared" si="171"/>
        <v>0</v>
      </c>
      <c r="GP234">
        <f t="shared" si="172"/>
        <v>0</v>
      </c>
      <c r="GR234">
        <v>0</v>
      </c>
      <c r="GS234">
        <v>3</v>
      </c>
      <c r="GT234">
        <v>0</v>
      </c>
      <c r="GU234" t="s">
        <v>3</v>
      </c>
      <c r="GV234">
        <f t="shared" si="173"/>
        <v>0</v>
      </c>
      <c r="GW234">
        <v>1</v>
      </c>
      <c r="GX234">
        <f>ROUND(HC234*I234,0)</f>
        <v>0</v>
      </c>
      <c r="HA234">
        <v>0</v>
      </c>
      <c r="HB234">
        <v>0</v>
      </c>
      <c r="HC234">
        <f t="shared" si="174"/>
        <v>0</v>
      </c>
      <c r="HE234" t="s">
        <v>3</v>
      </c>
      <c r="HF234" t="s">
        <v>3</v>
      </c>
      <c r="HM234" t="s">
        <v>3</v>
      </c>
      <c r="HN234" t="s">
        <v>3</v>
      </c>
      <c r="HO234" t="s">
        <v>3</v>
      </c>
      <c r="HP234" t="s">
        <v>3</v>
      </c>
      <c r="HQ234" t="s">
        <v>3</v>
      </c>
      <c r="HS234">
        <v>0</v>
      </c>
      <c r="IK234">
        <v>0</v>
      </c>
    </row>
    <row r="235" spans="1:255" x14ac:dyDescent="0.2">
      <c r="A235" s="2">
        <v>17</v>
      </c>
      <c r="B235" s="2">
        <v>1</v>
      </c>
      <c r="C235" s="2">
        <f>ROW(SmtRes!A277)</f>
        <v>277</v>
      </c>
      <c r="D235" s="2">
        <f>ROW(EtalonRes!A285)</f>
        <v>285</v>
      </c>
      <c r="E235" s="2" t="s">
        <v>273</v>
      </c>
      <c r="F235" s="2" t="s">
        <v>218</v>
      </c>
      <c r="G235" s="2" t="s">
        <v>219</v>
      </c>
      <c r="H235" s="2" t="s">
        <v>36</v>
      </c>
      <c r="I235" s="2">
        <f>ROUND(ROUND(121.4/1000,4),7)</f>
        <v>0.12139999999999999</v>
      </c>
      <c r="J235" s="2">
        <v>0</v>
      </c>
      <c r="K235" s="2">
        <f>ROUND(ROUND(121.4/1000,4),7)</f>
        <v>0.12139999999999999</v>
      </c>
      <c r="L235" s="2"/>
      <c r="M235" s="2"/>
      <c r="N235" s="2"/>
      <c r="O235" s="2">
        <f>ROUND(CP235,2)</f>
        <v>38.49</v>
      </c>
      <c r="P235" s="2">
        <f>ROUND(CQ235*I235,2)</f>
        <v>5.25</v>
      </c>
      <c r="Q235" s="2">
        <f>ROUND(CR235*I235,2)</f>
        <v>7.54</v>
      </c>
      <c r="R235" s="2">
        <f>ROUND(CS235*I235,2)</f>
        <v>0.46</v>
      </c>
      <c r="S235" s="2">
        <f>ROUND(CT235*I235,2)</f>
        <v>25.7</v>
      </c>
      <c r="T235" s="2">
        <f>ROUND(CU235*I235,2)</f>
        <v>0</v>
      </c>
      <c r="U235" s="2">
        <f t="shared" si="150"/>
        <v>2.9403079999999999</v>
      </c>
      <c r="V235" s="2">
        <f t="shared" si="151"/>
        <v>3.3992000000000001E-2</v>
      </c>
      <c r="W235" s="2">
        <f>ROUND(CX235*I235,2)</f>
        <v>0</v>
      </c>
      <c r="X235" s="2">
        <f>ROUND(CY235,2)</f>
        <v>28.25</v>
      </c>
      <c r="Y235" s="2">
        <f>ROUND(CZ235,2)</f>
        <v>14.39</v>
      </c>
      <c r="Z235" s="2"/>
      <c r="AA235" s="2">
        <v>64855517</v>
      </c>
      <c r="AB235" s="2">
        <f t="shared" si="152"/>
        <v>316.98</v>
      </c>
      <c r="AC235" s="2">
        <f t="shared" si="153"/>
        <v>43.23</v>
      </c>
      <c r="AD235" s="2">
        <f t="shared" si="154"/>
        <v>62.07</v>
      </c>
      <c r="AE235" s="2">
        <f t="shared" si="155"/>
        <v>3.78</v>
      </c>
      <c r="AF235" s="2">
        <f t="shared" si="156"/>
        <v>211.68</v>
      </c>
      <c r="AG235" s="2">
        <f t="shared" si="157"/>
        <v>0</v>
      </c>
      <c r="AH235" s="2">
        <f t="shared" si="158"/>
        <v>24.22</v>
      </c>
      <c r="AI235" s="2">
        <f t="shared" si="159"/>
        <v>0.28000000000000003</v>
      </c>
      <c r="AJ235" s="2">
        <f t="shared" si="160"/>
        <v>0</v>
      </c>
      <c r="AK235" s="2">
        <v>316.98</v>
      </c>
      <c r="AL235" s="2">
        <v>43.23</v>
      </c>
      <c r="AM235" s="2">
        <v>62.07</v>
      </c>
      <c r="AN235" s="2">
        <v>3.78</v>
      </c>
      <c r="AO235" s="2">
        <v>211.68</v>
      </c>
      <c r="AP235" s="2">
        <v>0</v>
      </c>
      <c r="AQ235" s="2">
        <v>24.22</v>
      </c>
      <c r="AR235" s="2">
        <v>0.28000000000000003</v>
      </c>
      <c r="AS235" s="2">
        <v>0</v>
      </c>
      <c r="AT235" s="2">
        <v>108</v>
      </c>
      <c r="AU235" s="2">
        <v>55</v>
      </c>
      <c r="AV235" s="2">
        <v>1</v>
      </c>
      <c r="AW235" s="2">
        <v>1</v>
      </c>
      <c r="AX235" s="2"/>
      <c r="AY235" s="2"/>
      <c r="AZ235" s="2">
        <v>1</v>
      </c>
      <c r="BA235" s="2">
        <v>1</v>
      </c>
      <c r="BB235" s="2">
        <v>1</v>
      </c>
      <c r="BC235" s="2">
        <v>1</v>
      </c>
      <c r="BD235" s="2" t="s">
        <v>3</v>
      </c>
      <c r="BE235" s="2" t="s">
        <v>3</v>
      </c>
      <c r="BF235" s="2" t="s">
        <v>3</v>
      </c>
      <c r="BG235" s="2" t="s">
        <v>3</v>
      </c>
      <c r="BH235" s="2">
        <v>0</v>
      </c>
      <c r="BI235" s="2">
        <v>1</v>
      </c>
      <c r="BJ235" s="2" t="s">
        <v>220</v>
      </c>
      <c r="BK235" s="2"/>
      <c r="BL235" s="2"/>
      <c r="BM235" s="2">
        <v>6004</v>
      </c>
      <c r="BN235" s="2">
        <v>0</v>
      </c>
      <c r="BO235" s="2" t="s">
        <v>3</v>
      </c>
      <c r="BP235" s="2">
        <v>0</v>
      </c>
      <c r="BQ235" s="2">
        <v>2</v>
      </c>
      <c r="BR235" s="2">
        <v>0</v>
      </c>
      <c r="BS235" s="2">
        <v>1</v>
      </c>
      <c r="BT235" s="2">
        <v>1</v>
      </c>
      <c r="BU235" s="2">
        <v>1</v>
      </c>
      <c r="BV235" s="2">
        <v>1</v>
      </c>
      <c r="BW235" s="2">
        <v>1</v>
      </c>
      <c r="BX235" s="2">
        <v>1</v>
      </c>
      <c r="BY235" s="2" t="s">
        <v>3</v>
      </c>
      <c r="BZ235" s="2">
        <v>108</v>
      </c>
      <c r="CA235" s="2">
        <v>55</v>
      </c>
      <c r="CB235" s="2" t="s">
        <v>3</v>
      </c>
      <c r="CC235" s="2"/>
      <c r="CD235" s="2"/>
      <c r="CE235" s="2">
        <v>0</v>
      </c>
      <c r="CF235" s="2">
        <v>0</v>
      </c>
      <c r="CG235" s="2">
        <v>0</v>
      </c>
      <c r="CH235" s="2"/>
      <c r="CI235" s="2"/>
      <c r="CJ235" s="2"/>
      <c r="CK235" s="2"/>
      <c r="CL235" s="2"/>
      <c r="CM235" s="2">
        <v>0</v>
      </c>
      <c r="CN235" s="2" t="s">
        <v>3</v>
      </c>
      <c r="CO235" s="2">
        <v>0</v>
      </c>
      <c r="CP235" s="2">
        <f t="shared" si="161"/>
        <v>38.489999999999995</v>
      </c>
      <c r="CQ235" s="2">
        <f t="shared" si="177"/>
        <v>43.23</v>
      </c>
      <c r="CR235" s="2">
        <f t="shared" si="178"/>
        <v>62.07</v>
      </c>
      <c r="CS235" s="2">
        <f t="shared" si="164"/>
        <v>3.78</v>
      </c>
      <c r="CT235" s="2">
        <f t="shared" si="165"/>
        <v>211.68</v>
      </c>
      <c r="CU235" s="2">
        <f t="shared" si="166"/>
        <v>0</v>
      </c>
      <c r="CV235" s="2">
        <f t="shared" si="167"/>
        <v>24.22</v>
      </c>
      <c r="CW235" s="2">
        <f t="shared" si="168"/>
        <v>0.28000000000000003</v>
      </c>
      <c r="CX235" s="2">
        <f t="shared" si="169"/>
        <v>0</v>
      </c>
      <c r="CY235" s="2">
        <f t="shared" ref="CY235:CY248" si="179">(((S235+R235)*AT235)/100)</f>
        <v>28.252800000000001</v>
      </c>
      <c r="CZ235" s="2">
        <f t="shared" ref="CZ235:CZ248" si="180">(((S235+R235)*AU235)/100)</f>
        <v>14.388</v>
      </c>
      <c r="DA235" s="2"/>
      <c r="DB235" s="2"/>
      <c r="DC235" s="2" t="s">
        <v>3</v>
      </c>
      <c r="DD235" s="2" t="s">
        <v>3</v>
      </c>
      <c r="DE235" s="2" t="s">
        <v>3</v>
      </c>
      <c r="DF235" s="2" t="s">
        <v>3</v>
      </c>
      <c r="DG235" s="2" t="s">
        <v>3</v>
      </c>
      <c r="DH235" s="2" t="s">
        <v>3</v>
      </c>
      <c r="DI235" s="2" t="s">
        <v>3</v>
      </c>
      <c r="DJ235" s="2" t="s">
        <v>3</v>
      </c>
      <c r="DK235" s="2" t="s">
        <v>3</v>
      </c>
      <c r="DL235" s="2" t="s">
        <v>3</v>
      </c>
      <c r="DM235" s="2" t="s">
        <v>3</v>
      </c>
      <c r="DN235" s="2">
        <v>0</v>
      </c>
      <c r="DO235" s="2">
        <v>0</v>
      </c>
      <c r="DP235" s="2">
        <v>1</v>
      </c>
      <c r="DQ235" s="2">
        <v>1</v>
      </c>
      <c r="DR235" s="2"/>
      <c r="DS235" s="2"/>
      <c r="DT235" s="2"/>
      <c r="DU235" s="2">
        <v>1009</v>
      </c>
      <c r="DV235" s="2" t="s">
        <v>36</v>
      </c>
      <c r="DW235" s="2" t="s">
        <v>36</v>
      </c>
      <c r="DX235" s="2">
        <v>1000</v>
      </c>
      <c r="DY235" s="2"/>
      <c r="DZ235" s="2" t="s">
        <v>3</v>
      </c>
      <c r="EA235" s="2" t="s">
        <v>3</v>
      </c>
      <c r="EB235" s="2" t="s">
        <v>3</v>
      </c>
      <c r="EC235" s="2" t="s">
        <v>3</v>
      </c>
      <c r="ED235" s="2"/>
      <c r="EE235" s="2">
        <v>56792965</v>
      </c>
      <c r="EF235" s="2">
        <v>2</v>
      </c>
      <c r="EG235" s="2" t="s">
        <v>28</v>
      </c>
      <c r="EH235" s="2">
        <v>6</v>
      </c>
      <c r="EI235" s="2" t="s">
        <v>179</v>
      </c>
      <c r="EJ235" s="2">
        <v>1</v>
      </c>
      <c r="EK235" s="2">
        <v>6004</v>
      </c>
      <c r="EL235" s="2" t="s">
        <v>221</v>
      </c>
      <c r="EM235" s="2" t="s">
        <v>180</v>
      </c>
      <c r="EN235" s="2"/>
      <c r="EO235" s="2" t="s">
        <v>3</v>
      </c>
      <c r="EP235" s="2"/>
      <c r="EQ235" s="2">
        <v>131072</v>
      </c>
      <c r="ER235" s="2">
        <v>316.98</v>
      </c>
      <c r="ES235" s="2">
        <v>43.23</v>
      </c>
      <c r="ET235" s="2">
        <v>62.07</v>
      </c>
      <c r="EU235" s="2">
        <v>3.78</v>
      </c>
      <c r="EV235" s="2">
        <v>211.68</v>
      </c>
      <c r="EW235" s="2">
        <v>24.22</v>
      </c>
      <c r="EX235" s="2">
        <v>0.28000000000000003</v>
      </c>
      <c r="EY235" s="2">
        <v>0</v>
      </c>
      <c r="EZ235" s="2"/>
      <c r="FA235" s="2"/>
      <c r="FB235" s="2"/>
      <c r="FC235" s="2"/>
      <c r="FD235" s="2"/>
      <c r="FE235" s="2"/>
      <c r="FF235" s="2"/>
      <c r="FG235" s="2"/>
      <c r="FH235" s="2"/>
      <c r="FI235" s="2"/>
      <c r="FJ235" s="2"/>
      <c r="FK235" s="2"/>
      <c r="FL235" s="2"/>
      <c r="FM235" s="2"/>
      <c r="FN235" s="2"/>
      <c r="FO235" s="2"/>
      <c r="FP235" s="2"/>
      <c r="FQ235" s="2">
        <v>0</v>
      </c>
      <c r="FR235" s="2">
        <v>0</v>
      </c>
      <c r="FS235" s="2">
        <v>0</v>
      </c>
      <c r="FT235" s="2"/>
      <c r="FU235" s="2"/>
      <c r="FV235" s="2"/>
      <c r="FW235" s="2"/>
      <c r="FX235" s="2">
        <v>108</v>
      </c>
      <c r="FY235" s="2">
        <v>55</v>
      </c>
      <c r="FZ235" s="2"/>
      <c r="GA235" s="2" t="s">
        <v>3</v>
      </c>
      <c r="GB235" s="2"/>
      <c r="GC235" s="2"/>
      <c r="GD235" s="2">
        <v>1</v>
      </c>
      <c r="GE235" s="2"/>
      <c r="GF235" s="2">
        <v>-1898682966</v>
      </c>
      <c r="GG235" s="2">
        <v>2</v>
      </c>
      <c r="GH235" s="2">
        <v>1</v>
      </c>
      <c r="GI235" s="2">
        <v>-2</v>
      </c>
      <c r="GJ235" s="2">
        <v>0</v>
      </c>
      <c r="GK235" s="2">
        <v>0</v>
      </c>
      <c r="GL235" s="2">
        <f>ROUND(IF(AND(BH235=3,BI235=3,FS235&lt;&gt;0),P235,0),2)</f>
        <v>0</v>
      </c>
      <c r="GM235" s="2">
        <f>ROUND(O235+X235+Y235,2)+GX235</f>
        <v>81.13</v>
      </c>
      <c r="GN235" s="2">
        <f t="shared" si="170"/>
        <v>81.13</v>
      </c>
      <c r="GO235" s="2">
        <f t="shared" si="171"/>
        <v>0</v>
      </c>
      <c r="GP235" s="2">
        <f t="shared" si="172"/>
        <v>0</v>
      </c>
      <c r="GQ235" s="2"/>
      <c r="GR235" s="2">
        <v>0</v>
      </c>
      <c r="GS235" s="2">
        <v>3</v>
      </c>
      <c r="GT235" s="2">
        <v>0</v>
      </c>
      <c r="GU235" s="2" t="s">
        <v>3</v>
      </c>
      <c r="GV235" s="2">
        <f t="shared" si="173"/>
        <v>0</v>
      </c>
      <c r="GW235" s="2">
        <v>1</v>
      </c>
      <c r="GX235" s="2">
        <f>ROUND(HC235*I235,2)</f>
        <v>0</v>
      </c>
      <c r="GY235" s="2"/>
      <c r="GZ235" s="2"/>
      <c r="HA235" s="2">
        <v>0</v>
      </c>
      <c r="HB235" s="2">
        <v>0</v>
      </c>
      <c r="HC235" s="2">
        <f t="shared" si="174"/>
        <v>0</v>
      </c>
      <c r="HD235" s="2"/>
      <c r="HE235" s="2" t="s">
        <v>3</v>
      </c>
      <c r="HF235" s="2" t="s">
        <v>3</v>
      </c>
      <c r="HG235" s="2"/>
      <c r="HH235" s="2"/>
      <c r="HI235" s="2"/>
      <c r="HJ235" s="2"/>
      <c r="HK235" s="2"/>
      <c r="HL235" s="2"/>
      <c r="HM235" s="2" t="s">
        <v>3</v>
      </c>
      <c r="HN235" s="2" t="s">
        <v>222</v>
      </c>
      <c r="HO235" s="2" t="s">
        <v>223</v>
      </c>
      <c r="HP235" s="2" t="s">
        <v>221</v>
      </c>
      <c r="HQ235" s="2" t="s">
        <v>221</v>
      </c>
      <c r="HR235" s="2"/>
      <c r="HS235" s="2">
        <v>0</v>
      </c>
      <c r="HT235" s="2"/>
      <c r="HU235" s="2"/>
      <c r="HV235" s="2"/>
      <c r="HW235" s="2"/>
      <c r="HX235" s="2"/>
      <c r="HY235" s="2"/>
      <c r="HZ235" s="2"/>
      <c r="IA235" s="2"/>
      <c r="IB235" s="2"/>
      <c r="IC235" s="2"/>
      <c r="ID235" s="2"/>
      <c r="IE235" s="2"/>
      <c r="IF235" s="2"/>
      <c r="IG235" s="2"/>
      <c r="IH235" s="2"/>
      <c r="II235" s="2"/>
      <c r="IJ235" s="2"/>
      <c r="IK235" s="2">
        <v>0</v>
      </c>
      <c r="IL235" s="2"/>
      <c r="IM235" s="2"/>
      <c r="IN235" s="2"/>
      <c r="IO235" s="2"/>
      <c r="IP235" s="2"/>
      <c r="IQ235" s="2"/>
      <c r="IR235" s="2"/>
      <c r="IS235" s="2"/>
      <c r="IT235" s="2"/>
      <c r="IU235" s="2"/>
    </row>
    <row r="236" spans="1:255" x14ac:dyDescent="0.2">
      <c r="A236">
        <v>17</v>
      </c>
      <c r="B236">
        <v>1</v>
      </c>
      <c r="C236">
        <f>ROW(SmtRes!A284)</f>
        <v>284</v>
      </c>
      <c r="D236">
        <f>ROW(EtalonRes!A292)</f>
        <v>292</v>
      </c>
      <c r="E236" t="s">
        <v>273</v>
      </c>
      <c r="F236" t="s">
        <v>218</v>
      </c>
      <c r="G236" t="s">
        <v>219</v>
      </c>
      <c r="H236" t="s">
        <v>36</v>
      </c>
      <c r="I236">
        <f>ROUND(ROUND(121.4/1000,4),7)</f>
        <v>0.12139999999999999</v>
      </c>
      <c r="J236">
        <v>0</v>
      </c>
      <c r="K236">
        <f>ROUND(ROUND(121.4/1000,4),7)</f>
        <v>0.12139999999999999</v>
      </c>
      <c r="O236">
        <f>ROUND(CP236,0)</f>
        <v>1480</v>
      </c>
      <c r="P236">
        <f>ROUND(CQ236*I236,0)</f>
        <v>51</v>
      </c>
      <c r="Q236">
        <f>ROUND(CR236*I236,0)</f>
        <v>120</v>
      </c>
      <c r="R236">
        <f>ROUND(CS236*I236,0)</f>
        <v>23</v>
      </c>
      <c r="S236">
        <f>ROUND(CT236*I236,0)</f>
        <v>1309</v>
      </c>
      <c r="T236">
        <f>ROUND(CU236*I236,0)</f>
        <v>0</v>
      </c>
      <c r="U236">
        <f t="shared" si="150"/>
        <v>2.9403079999999999</v>
      </c>
      <c r="V236">
        <f t="shared" si="151"/>
        <v>3.3992000000000001E-2</v>
      </c>
      <c r="W236">
        <f>ROUND(CX236*I236,0)</f>
        <v>0</v>
      </c>
      <c r="X236">
        <f>ROUND(CY236,0)</f>
        <v>1439</v>
      </c>
      <c r="Y236">
        <f>ROUND(CZ236,0)</f>
        <v>733</v>
      </c>
      <c r="AA236">
        <v>64855514</v>
      </c>
      <c r="AB236">
        <f t="shared" si="152"/>
        <v>316.98</v>
      </c>
      <c r="AC236">
        <f t="shared" si="153"/>
        <v>43.23</v>
      </c>
      <c r="AD236">
        <f t="shared" si="154"/>
        <v>62.07</v>
      </c>
      <c r="AE236">
        <f t="shared" si="155"/>
        <v>3.78</v>
      </c>
      <c r="AF236">
        <f t="shared" si="156"/>
        <v>211.68</v>
      </c>
      <c r="AG236">
        <f t="shared" si="157"/>
        <v>0</v>
      </c>
      <c r="AH236">
        <f t="shared" si="158"/>
        <v>24.22</v>
      </c>
      <c r="AI236">
        <f t="shared" si="159"/>
        <v>0.28000000000000003</v>
      </c>
      <c r="AJ236">
        <f t="shared" si="160"/>
        <v>0</v>
      </c>
      <c r="AK236">
        <v>316.98</v>
      </c>
      <c r="AL236">
        <v>43.23</v>
      </c>
      <c r="AM236">
        <v>62.07</v>
      </c>
      <c r="AN236">
        <v>3.78</v>
      </c>
      <c r="AO236">
        <v>211.68</v>
      </c>
      <c r="AP236">
        <v>0</v>
      </c>
      <c r="AQ236">
        <v>24.22</v>
      </c>
      <c r="AR236">
        <v>0.28000000000000003</v>
      </c>
      <c r="AS236">
        <v>0</v>
      </c>
      <c r="AT236">
        <v>108</v>
      </c>
      <c r="AU236">
        <v>55</v>
      </c>
      <c r="AV236">
        <v>1</v>
      </c>
      <c r="AW236">
        <v>1</v>
      </c>
      <c r="AZ236">
        <v>1</v>
      </c>
      <c r="BA236">
        <v>50.93</v>
      </c>
      <c r="BB236">
        <v>15.88</v>
      </c>
      <c r="BC236">
        <v>9.64</v>
      </c>
      <c r="BD236" t="s">
        <v>3</v>
      </c>
      <c r="BE236" t="s">
        <v>3</v>
      </c>
      <c r="BF236" t="s">
        <v>3</v>
      </c>
      <c r="BG236" t="s">
        <v>3</v>
      </c>
      <c r="BH236">
        <v>0</v>
      </c>
      <c r="BI236">
        <v>1</v>
      </c>
      <c r="BJ236" t="s">
        <v>220</v>
      </c>
      <c r="BM236">
        <v>6004</v>
      </c>
      <c r="BN236">
        <v>0</v>
      </c>
      <c r="BO236" t="s">
        <v>218</v>
      </c>
      <c r="BP236">
        <v>1</v>
      </c>
      <c r="BQ236">
        <v>2</v>
      </c>
      <c r="BR236">
        <v>0</v>
      </c>
      <c r="BS236">
        <v>50.93</v>
      </c>
      <c r="BT236">
        <v>1</v>
      </c>
      <c r="BU236">
        <v>1</v>
      </c>
      <c r="BV236">
        <v>1</v>
      </c>
      <c r="BW236">
        <v>1</v>
      </c>
      <c r="BX236">
        <v>1</v>
      </c>
      <c r="BY236" t="s">
        <v>3</v>
      </c>
      <c r="BZ236">
        <v>108</v>
      </c>
      <c r="CA236">
        <v>55</v>
      </c>
      <c r="CB236" t="s">
        <v>3</v>
      </c>
      <c r="CE236">
        <v>0</v>
      </c>
      <c r="CF236">
        <v>0</v>
      </c>
      <c r="CG236">
        <v>0</v>
      </c>
      <c r="CM236">
        <v>0</v>
      </c>
      <c r="CN236" t="s">
        <v>3</v>
      </c>
      <c r="CO236">
        <v>0</v>
      </c>
      <c r="CP236">
        <f t="shared" si="161"/>
        <v>1480</v>
      </c>
      <c r="CQ236">
        <f t="shared" si="177"/>
        <v>416.73719999999997</v>
      </c>
      <c r="CR236">
        <f t="shared" si="178"/>
        <v>985.67160000000001</v>
      </c>
      <c r="CS236">
        <f t="shared" si="164"/>
        <v>192.5154</v>
      </c>
      <c r="CT236">
        <f t="shared" si="165"/>
        <v>10780.8624</v>
      </c>
      <c r="CU236">
        <f t="shared" si="166"/>
        <v>0</v>
      </c>
      <c r="CV236">
        <f t="shared" si="167"/>
        <v>24.22</v>
      </c>
      <c r="CW236">
        <f t="shared" si="168"/>
        <v>0.28000000000000003</v>
      </c>
      <c r="CX236">
        <f t="shared" si="169"/>
        <v>0</v>
      </c>
      <c r="CY236">
        <f t="shared" si="179"/>
        <v>1438.56</v>
      </c>
      <c r="CZ236">
        <f t="shared" si="180"/>
        <v>732.6</v>
      </c>
      <c r="DC236" t="s">
        <v>3</v>
      </c>
      <c r="DD236" t="s">
        <v>3</v>
      </c>
      <c r="DE236" t="s">
        <v>3</v>
      </c>
      <c r="DF236" t="s">
        <v>3</v>
      </c>
      <c r="DG236" t="s">
        <v>3</v>
      </c>
      <c r="DH236" t="s">
        <v>3</v>
      </c>
      <c r="DI236" t="s">
        <v>3</v>
      </c>
      <c r="DJ236" t="s">
        <v>3</v>
      </c>
      <c r="DK236" t="s">
        <v>3</v>
      </c>
      <c r="DL236" t="s">
        <v>3</v>
      </c>
      <c r="DM236" t="s">
        <v>3</v>
      </c>
      <c r="DN236">
        <v>0</v>
      </c>
      <c r="DO236">
        <v>0</v>
      </c>
      <c r="DP236">
        <v>1</v>
      </c>
      <c r="DQ236">
        <v>1</v>
      </c>
      <c r="DU236">
        <v>1009</v>
      </c>
      <c r="DV236" t="s">
        <v>36</v>
      </c>
      <c r="DW236" t="s">
        <v>36</v>
      </c>
      <c r="DX236">
        <v>1000</v>
      </c>
      <c r="DZ236" t="s">
        <v>3</v>
      </c>
      <c r="EA236" t="s">
        <v>3</v>
      </c>
      <c r="EB236" t="s">
        <v>3</v>
      </c>
      <c r="EC236" t="s">
        <v>3</v>
      </c>
      <c r="EE236">
        <v>56792965</v>
      </c>
      <c r="EF236">
        <v>2</v>
      </c>
      <c r="EG236" t="s">
        <v>28</v>
      </c>
      <c r="EH236">
        <v>6</v>
      </c>
      <c r="EI236" t="s">
        <v>179</v>
      </c>
      <c r="EJ236">
        <v>1</v>
      </c>
      <c r="EK236">
        <v>6004</v>
      </c>
      <c r="EL236" t="s">
        <v>221</v>
      </c>
      <c r="EM236" t="s">
        <v>180</v>
      </c>
      <c r="EO236" t="s">
        <v>3</v>
      </c>
      <c r="EQ236">
        <v>131072</v>
      </c>
      <c r="ER236">
        <v>316.98</v>
      </c>
      <c r="ES236">
        <v>43.23</v>
      </c>
      <c r="ET236">
        <v>62.07</v>
      </c>
      <c r="EU236">
        <v>3.78</v>
      </c>
      <c r="EV236">
        <v>211.68</v>
      </c>
      <c r="EW236">
        <v>24.22</v>
      </c>
      <c r="EX236">
        <v>0.28000000000000003</v>
      </c>
      <c r="EY236">
        <v>0</v>
      </c>
      <c r="FQ236">
        <v>0</v>
      </c>
      <c r="FR236">
        <v>0</v>
      </c>
      <c r="FS236">
        <v>0</v>
      </c>
      <c r="FX236">
        <v>108</v>
      </c>
      <c r="FY236">
        <v>55</v>
      </c>
      <c r="GA236" t="s">
        <v>3</v>
      </c>
      <c r="GD236">
        <v>1</v>
      </c>
      <c r="GF236">
        <v>-1898682966</v>
      </c>
      <c r="GG236">
        <v>2</v>
      </c>
      <c r="GH236">
        <v>1</v>
      </c>
      <c r="GI236">
        <v>2</v>
      </c>
      <c r="GJ236">
        <v>0</v>
      </c>
      <c r="GK236">
        <v>0</v>
      </c>
      <c r="GL236">
        <f>ROUND(IF(AND(BH236=3,BI236=3,FS236&lt;&gt;0),P236,0),0)</f>
        <v>0</v>
      </c>
      <c r="GM236">
        <f>ROUND(O236+X236+Y236,0)+GX236</f>
        <v>3652</v>
      </c>
      <c r="GN236">
        <f t="shared" si="170"/>
        <v>3652</v>
      </c>
      <c r="GO236">
        <f t="shared" si="171"/>
        <v>0</v>
      </c>
      <c r="GP236">
        <f t="shared" si="172"/>
        <v>0</v>
      </c>
      <c r="GR236">
        <v>0</v>
      </c>
      <c r="GS236">
        <v>3</v>
      </c>
      <c r="GT236">
        <v>0</v>
      </c>
      <c r="GU236" t="s">
        <v>3</v>
      </c>
      <c r="GV236">
        <f t="shared" si="173"/>
        <v>0</v>
      </c>
      <c r="GW236">
        <v>1</v>
      </c>
      <c r="GX236">
        <f>ROUND(HC236*I236,0)</f>
        <v>0</v>
      </c>
      <c r="HA236">
        <v>0</v>
      </c>
      <c r="HB236">
        <v>0</v>
      </c>
      <c r="HC236">
        <f t="shared" si="174"/>
        <v>0</v>
      </c>
      <c r="HE236" t="s">
        <v>3</v>
      </c>
      <c r="HF236" t="s">
        <v>3</v>
      </c>
      <c r="HM236" t="s">
        <v>3</v>
      </c>
      <c r="HN236" t="s">
        <v>222</v>
      </c>
      <c r="HO236" t="s">
        <v>223</v>
      </c>
      <c r="HP236" t="s">
        <v>221</v>
      </c>
      <c r="HQ236" t="s">
        <v>221</v>
      </c>
      <c r="HS236">
        <v>0</v>
      </c>
      <c r="IK236">
        <v>0</v>
      </c>
    </row>
    <row r="237" spans="1:255" x14ac:dyDescent="0.2">
      <c r="A237" s="2">
        <v>18</v>
      </c>
      <c r="B237" s="2">
        <v>1</v>
      </c>
      <c r="C237" s="2">
        <v>276</v>
      </c>
      <c r="D237" s="2"/>
      <c r="E237" s="2" t="s">
        <v>274</v>
      </c>
      <c r="F237" s="2" t="s">
        <v>225</v>
      </c>
      <c r="G237" s="2" t="s">
        <v>226</v>
      </c>
      <c r="H237" s="2" t="s">
        <v>36</v>
      </c>
      <c r="I237" s="2">
        <f>I235*J237</f>
        <v>0.12139999999999999</v>
      </c>
      <c r="J237" s="2">
        <v>1</v>
      </c>
      <c r="K237" s="2">
        <v>1</v>
      </c>
      <c r="L237" s="2"/>
      <c r="M237" s="2"/>
      <c r="N237" s="2"/>
      <c r="O237" s="2">
        <f>ROUND(CP237,2)</f>
        <v>0</v>
      </c>
      <c r="P237" s="2">
        <f>ROUND(CQ237*I237,2)</f>
        <v>0</v>
      </c>
      <c r="Q237" s="2">
        <f>ROUND(CR237*I237,2)</f>
        <v>0</v>
      </c>
      <c r="R237" s="2">
        <f>ROUND(CS237*I237,2)</f>
        <v>0</v>
      </c>
      <c r="S237" s="2">
        <f>ROUND(CT237*I237,2)</f>
        <v>0</v>
      </c>
      <c r="T237" s="2">
        <f>ROUND(CU237*I237,2)</f>
        <v>0</v>
      </c>
      <c r="U237" s="2">
        <f t="shared" ref="U237:U268" si="181">ROUND(CV237*I237,7)</f>
        <v>0</v>
      </c>
      <c r="V237" s="2">
        <f t="shared" ref="V237:V268" si="182">ROUND(CW237*I237,7)</f>
        <v>0</v>
      </c>
      <c r="W237" s="2">
        <f>ROUND(CX237*I237,2)</f>
        <v>0</v>
      </c>
      <c r="X237" s="2">
        <f>ROUND(CY237,2)</f>
        <v>0</v>
      </c>
      <c r="Y237" s="2">
        <f>ROUND(CZ237,2)</f>
        <v>0</v>
      </c>
      <c r="Z237" s="2"/>
      <c r="AA237" s="2">
        <v>64855517</v>
      </c>
      <c r="AB237" s="2">
        <f t="shared" ref="AB237:AB268" si="183">ROUND((AC237+AD237+AF237),2)</f>
        <v>0</v>
      </c>
      <c r="AC237" s="2">
        <f t="shared" ref="AC237:AC268" si="184">ROUND((ES237),2)</f>
        <v>0</v>
      </c>
      <c r="AD237" s="2">
        <f t="shared" si="154"/>
        <v>0</v>
      </c>
      <c r="AE237" s="2">
        <f t="shared" si="155"/>
        <v>0</v>
      </c>
      <c r="AF237" s="2">
        <f t="shared" si="156"/>
        <v>0</v>
      </c>
      <c r="AG237" s="2">
        <f t="shared" ref="AG237:AG268" si="185">ROUND((AP237),2)</f>
        <v>0</v>
      </c>
      <c r="AH237" s="2">
        <f t="shared" si="158"/>
        <v>0</v>
      </c>
      <c r="AI237" s="2">
        <f t="shared" si="159"/>
        <v>0</v>
      </c>
      <c r="AJ237" s="2">
        <f t="shared" ref="AJ237:AJ268" si="186">(AS237)</f>
        <v>0</v>
      </c>
      <c r="AK237" s="2">
        <v>0</v>
      </c>
      <c r="AL237" s="2">
        <v>0</v>
      </c>
      <c r="AM237" s="2">
        <v>0</v>
      </c>
      <c r="AN237" s="2">
        <v>0</v>
      </c>
      <c r="AO237" s="2">
        <v>0</v>
      </c>
      <c r="AP237" s="2">
        <v>0</v>
      </c>
      <c r="AQ237" s="2">
        <v>0</v>
      </c>
      <c r="AR237" s="2">
        <v>0</v>
      </c>
      <c r="AS237" s="2">
        <v>0</v>
      </c>
      <c r="AT237" s="2">
        <v>108</v>
      </c>
      <c r="AU237" s="2">
        <v>55</v>
      </c>
      <c r="AV237" s="2">
        <v>1</v>
      </c>
      <c r="AW237" s="2">
        <v>1</v>
      </c>
      <c r="AX237" s="2"/>
      <c r="AY237" s="2"/>
      <c r="AZ237" s="2">
        <v>1</v>
      </c>
      <c r="BA237" s="2">
        <v>1</v>
      </c>
      <c r="BB237" s="2">
        <v>1</v>
      </c>
      <c r="BC237" s="2">
        <v>1</v>
      </c>
      <c r="BD237" s="2" t="s">
        <v>3</v>
      </c>
      <c r="BE237" s="2" t="s">
        <v>3</v>
      </c>
      <c r="BF237" s="2" t="s">
        <v>3</v>
      </c>
      <c r="BG237" s="2" t="s">
        <v>3</v>
      </c>
      <c r="BH237" s="2">
        <v>3</v>
      </c>
      <c r="BI237" s="2">
        <v>1</v>
      </c>
      <c r="BJ237" s="2" t="s">
        <v>227</v>
      </c>
      <c r="BK237" s="2"/>
      <c r="BL237" s="2"/>
      <c r="BM237" s="2">
        <v>6004</v>
      </c>
      <c r="BN237" s="2">
        <v>0</v>
      </c>
      <c r="BO237" s="2" t="s">
        <v>3</v>
      </c>
      <c r="BP237" s="2">
        <v>0</v>
      </c>
      <c r="BQ237" s="2">
        <v>2</v>
      </c>
      <c r="BR237" s="2">
        <v>0</v>
      </c>
      <c r="BS237" s="2">
        <v>1</v>
      </c>
      <c r="BT237" s="2">
        <v>1</v>
      </c>
      <c r="BU237" s="2">
        <v>1</v>
      </c>
      <c r="BV237" s="2">
        <v>1</v>
      </c>
      <c r="BW237" s="2">
        <v>1</v>
      </c>
      <c r="BX237" s="2">
        <v>1</v>
      </c>
      <c r="BY237" s="2" t="s">
        <v>3</v>
      </c>
      <c r="BZ237" s="2">
        <v>108</v>
      </c>
      <c r="CA237" s="2">
        <v>55</v>
      </c>
      <c r="CB237" s="2" t="s">
        <v>3</v>
      </c>
      <c r="CC237" s="2"/>
      <c r="CD237" s="2"/>
      <c r="CE237" s="2">
        <v>0</v>
      </c>
      <c r="CF237" s="2">
        <v>0</v>
      </c>
      <c r="CG237" s="2">
        <v>0</v>
      </c>
      <c r="CH237" s="2"/>
      <c r="CI237" s="2"/>
      <c r="CJ237" s="2"/>
      <c r="CK237" s="2"/>
      <c r="CL237" s="2"/>
      <c r="CM237" s="2">
        <v>0</v>
      </c>
      <c r="CN237" s="2" t="s">
        <v>3</v>
      </c>
      <c r="CO237" s="2">
        <v>0</v>
      </c>
      <c r="CP237" s="2">
        <f t="shared" ref="CP237:CP268" si="187">(P237+Q237+S237)</f>
        <v>0</v>
      </c>
      <c r="CQ237" s="2">
        <f t="shared" si="177"/>
        <v>0</v>
      </c>
      <c r="CR237" s="2">
        <f t="shared" si="178"/>
        <v>0</v>
      </c>
      <c r="CS237" s="2">
        <f t="shared" ref="CS237:CS268" si="188">AE237*BS237</f>
        <v>0</v>
      </c>
      <c r="CT237" s="2">
        <f t="shared" ref="CT237:CT268" si="189">AF237*BA237</f>
        <v>0</v>
      </c>
      <c r="CU237" s="2">
        <f t="shared" ref="CU237:CU268" si="190">AG237</f>
        <v>0</v>
      </c>
      <c r="CV237" s="2">
        <f t="shared" ref="CV237:CV268" si="191">AH237</f>
        <v>0</v>
      </c>
      <c r="CW237" s="2">
        <f t="shared" ref="CW237:CW268" si="192">AI237</f>
        <v>0</v>
      </c>
      <c r="CX237" s="2">
        <f t="shared" ref="CX237:CX268" si="193">AJ237</f>
        <v>0</v>
      </c>
      <c r="CY237" s="2">
        <f t="shared" si="179"/>
        <v>0</v>
      </c>
      <c r="CZ237" s="2">
        <f t="shared" si="180"/>
        <v>0</v>
      </c>
      <c r="DA237" s="2"/>
      <c r="DB237" s="2"/>
      <c r="DC237" s="2" t="s">
        <v>3</v>
      </c>
      <c r="DD237" s="2" t="s">
        <v>3</v>
      </c>
      <c r="DE237" s="2" t="s">
        <v>3</v>
      </c>
      <c r="DF237" s="2" t="s">
        <v>3</v>
      </c>
      <c r="DG237" s="2" t="s">
        <v>3</v>
      </c>
      <c r="DH237" s="2" t="s">
        <v>3</v>
      </c>
      <c r="DI237" s="2" t="s">
        <v>3</v>
      </c>
      <c r="DJ237" s="2" t="s">
        <v>3</v>
      </c>
      <c r="DK237" s="2" t="s">
        <v>3</v>
      </c>
      <c r="DL237" s="2" t="s">
        <v>3</v>
      </c>
      <c r="DM237" s="2" t="s">
        <v>3</v>
      </c>
      <c r="DN237" s="2">
        <v>0</v>
      </c>
      <c r="DO237" s="2">
        <v>0</v>
      </c>
      <c r="DP237" s="2">
        <v>1</v>
      </c>
      <c r="DQ237" s="2">
        <v>1</v>
      </c>
      <c r="DR237" s="2"/>
      <c r="DS237" s="2"/>
      <c r="DT237" s="2"/>
      <c r="DU237" s="2">
        <v>1009</v>
      </c>
      <c r="DV237" s="2" t="s">
        <v>36</v>
      </c>
      <c r="DW237" s="2" t="s">
        <v>36</v>
      </c>
      <c r="DX237" s="2">
        <v>1000</v>
      </c>
      <c r="DY237" s="2"/>
      <c r="DZ237" s="2" t="s">
        <v>3</v>
      </c>
      <c r="EA237" s="2" t="s">
        <v>3</v>
      </c>
      <c r="EB237" s="2" t="s">
        <v>3</v>
      </c>
      <c r="EC237" s="2" t="s">
        <v>3</v>
      </c>
      <c r="ED237" s="2"/>
      <c r="EE237" s="2">
        <v>56792965</v>
      </c>
      <c r="EF237" s="2">
        <v>2</v>
      </c>
      <c r="EG237" s="2" t="s">
        <v>28</v>
      </c>
      <c r="EH237" s="2">
        <v>6</v>
      </c>
      <c r="EI237" s="2" t="s">
        <v>179</v>
      </c>
      <c r="EJ237" s="2">
        <v>1</v>
      </c>
      <c r="EK237" s="2">
        <v>6004</v>
      </c>
      <c r="EL237" s="2" t="s">
        <v>221</v>
      </c>
      <c r="EM237" s="2" t="s">
        <v>180</v>
      </c>
      <c r="EN237" s="2"/>
      <c r="EO237" s="2" t="s">
        <v>3</v>
      </c>
      <c r="EP237" s="2"/>
      <c r="EQ237" s="2">
        <v>0</v>
      </c>
      <c r="ER237" s="2">
        <v>0</v>
      </c>
      <c r="ES237" s="2">
        <v>0</v>
      </c>
      <c r="ET237" s="2">
        <v>0</v>
      </c>
      <c r="EU237" s="2">
        <v>0</v>
      </c>
      <c r="EV237" s="2">
        <v>0</v>
      </c>
      <c r="EW237" s="2">
        <v>0</v>
      </c>
      <c r="EX237" s="2">
        <v>0</v>
      </c>
      <c r="EY237" s="2"/>
      <c r="EZ237" s="2"/>
      <c r="FA237" s="2"/>
      <c r="FB237" s="2"/>
      <c r="FC237" s="2"/>
      <c r="FD237" s="2"/>
      <c r="FE237" s="2"/>
      <c r="FF237" s="2"/>
      <c r="FG237" s="2"/>
      <c r="FH237" s="2"/>
      <c r="FI237" s="2"/>
      <c r="FJ237" s="2"/>
      <c r="FK237" s="2"/>
      <c r="FL237" s="2"/>
      <c r="FM237" s="2"/>
      <c r="FN237" s="2"/>
      <c r="FO237" s="2"/>
      <c r="FP237" s="2"/>
      <c r="FQ237" s="2">
        <v>0</v>
      </c>
      <c r="FR237" s="2">
        <v>0</v>
      </c>
      <c r="FS237" s="2">
        <v>0</v>
      </c>
      <c r="FT237" s="2"/>
      <c r="FU237" s="2"/>
      <c r="FV237" s="2"/>
      <c r="FW237" s="2"/>
      <c r="FX237" s="2">
        <v>108</v>
      </c>
      <c r="FY237" s="2">
        <v>55</v>
      </c>
      <c r="FZ237" s="2"/>
      <c r="GA237" s="2" t="s">
        <v>3</v>
      </c>
      <c r="GB237" s="2"/>
      <c r="GC237" s="2"/>
      <c r="GD237" s="2">
        <v>1</v>
      </c>
      <c r="GE237" s="2"/>
      <c r="GF237" s="2">
        <v>-53715634</v>
      </c>
      <c r="GG237" s="2">
        <v>2</v>
      </c>
      <c r="GH237" s="2">
        <v>1</v>
      </c>
      <c r="GI237" s="2">
        <v>-2</v>
      </c>
      <c r="GJ237" s="2">
        <v>0</v>
      </c>
      <c r="GK237" s="2">
        <v>0</v>
      </c>
      <c r="GL237" s="2">
        <f>ROUND(IF(AND(BH237=3,BI237=3,FS237&lt;&gt;0),P237,0),2)</f>
        <v>0</v>
      </c>
      <c r="GM237" s="2">
        <f>ROUND(O237+X237+Y237,2)+GX237</f>
        <v>0</v>
      </c>
      <c r="GN237" s="2">
        <f t="shared" ref="GN237:GN268" si="194">IF(OR(BI237=0,BI237=1),GM237-GX237,0)</f>
        <v>0</v>
      </c>
      <c r="GO237" s="2">
        <f t="shared" ref="GO237:GO268" si="195">IF(BI237=2,GM237-GX237,0)</f>
        <v>0</v>
      </c>
      <c r="GP237" s="2">
        <f t="shared" ref="GP237:GP268" si="196">IF(BI237=4,GM237-GX237,0)</f>
        <v>0</v>
      </c>
      <c r="GQ237" s="2"/>
      <c r="GR237" s="2">
        <v>0</v>
      </c>
      <c r="GS237" s="2">
        <v>3</v>
      </c>
      <c r="GT237" s="2">
        <v>0</v>
      </c>
      <c r="GU237" s="2" t="s">
        <v>3</v>
      </c>
      <c r="GV237" s="2">
        <f t="shared" ref="GV237:GV268" si="197">ROUND((GT237),2)</f>
        <v>0</v>
      </c>
      <c r="GW237" s="2">
        <v>1</v>
      </c>
      <c r="GX237" s="2">
        <f>ROUND(HC237*I237,2)</f>
        <v>0</v>
      </c>
      <c r="GY237" s="2"/>
      <c r="GZ237" s="2"/>
      <c r="HA237" s="2">
        <v>0</v>
      </c>
      <c r="HB237" s="2">
        <v>0</v>
      </c>
      <c r="HC237" s="2">
        <f t="shared" ref="HC237:HC268" si="198">GV237*GW237</f>
        <v>0</v>
      </c>
      <c r="HD237" s="2"/>
      <c r="HE237" s="2" t="s">
        <v>3</v>
      </c>
      <c r="HF237" s="2" t="s">
        <v>3</v>
      </c>
      <c r="HG237" s="2"/>
      <c r="HH237" s="2"/>
      <c r="HI237" s="2"/>
      <c r="HJ237" s="2"/>
      <c r="HK237" s="2"/>
      <c r="HL237" s="2"/>
      <c r="HM237" s="2" t="s">
        <v>3</v>
      </c>
      <c r="HN237" s="2" t="s">
        <v>222</v>
      </c>
      <c r="HO237" s="2" t="s">
        <v>223</v>
      </c>
      <c r="HP237" s="2" t="s">
        <v>221</v>
      </c>
      <c r="HQ237" s="2" t="s">
        <v>221</v>
      </c>
      <c r="HR237" s="2"/>
      <c r="HS237" s="2">
        <v>0</v>
      </c>
      <c r="HT237" s="2"/>
      <c r="HU237" s="2"/>
      <c r="HV237" s="2"/>
      <c r="HW237" s="2"/>
      <c r="HX237" s="2"/>
      <c r="HY237" s="2"/>
      <c r="HZ237" s="2"/>
      <c r="IA237" s="2"/>
      <c r="IB237" s="2"/>
      <c r="IC237" s="2"/>
      <c r="ID237" s="2"/>
      <c r="IE237" s="2"/>
      <c r="IF237" s="2"/>
      <c r="IG237" s="2"/>
      <c r="IH237" s="2"/>
      <c r="II237" s="2"/>
      <c r="IJ237" s="2"/>
      <c r="IK237" s="2">
        <v>0</v>
      </c>
      <c r="IL237" s="2"/>
      <c r="IM237" s="2"/>
      <c r="IN237" s="2"/>
      <c r="IO237" s="2"/>
      <c r="IP237" s="2"/>
      <c r="IQ237" s="2"/>
      <c r="IR237" s="2"/>
      <c r="IS237" s="2"/>
      <c r="IT237" s="2"/>
      <c r="IU237" s="2"/>
    </row>
    <row r="238" spans="1:255" x14ac:dyDescent="0.2">
      <c r="A238">
        <v>18</v>
      </c>
      <c r="B238">
        <v>1</v>
      </c>
      <c r="C238">
        <v>283</v>
      </c>
      <c r="E238" t="s">
        <v>274</v>
      </c>
      <c r="F238" t="s">
        <v>225</v>
      </c>
      <c r="G238" t="s">
        <v>226</v>
      </c>
      <c r="H238" t="s">
        <v>36</v>
      </c>
      <c r="I238">
        <f>I236*J238</f>
        <v>0.12139999999999999</v>
      </c>
      <c r="J238">
        <v>1</v>
      </c>
      <c r="K238">
        <v>1</v>
      </c>
      <c r="O238">
        <f>ROUND(CP238,0)</f>
        <v>0</v>
      </c>
      <c r="P238">
        <f>ROUND(CQ238*I238,0)</f>
        <v>0</v>
      </c>
      <c r="Q238">
        <f>ROUND(CR238*I238,0)</f>
        <v>0</v>
      </c>
      <c r="R238">
        <f>ROUND(CS238*I238,0)</f>
        <v>0</v>
      </c>
      <c r="S238">
        <f>ROUND(CT238*I238,0)</f>
        <v>0</v>
      </c>
      <c r="T238">
        <f>ROUND(CU238*I238,0)</f>
        <v>0</v>
      </c>
      <c r="U238">
        <f t="shared" si="181"/>
        <v>0</v>
      </c>
      <c r="V238">
        <f t="shared" si="182"/>
        <v>0</v>
      </c>
      <c r="W238">
        <f>ROUND(CX238*I238,0)</f>
        <v>0</v>
      </c>
      <c r="X238">
        <f>ROUND(CY238,0)</f>
        <v>0</v>
      </c>
      <c r="Y238">
        <f>ROUND(CZ238,0)</f>
        <v>0</v>
      </c>
      <c r="AA238">
        <v>64855514</v>
      </c>
      <c r="AB238">
        <f t="shared" si="183"/>
        <v>0</v>
      </c>
      <c r="AC238">
        <f t="shared" si="184"/>
        <v>0</v>
      </c>
      <c r="AD238">
        <f t="shared" si="154"/>
        <v>0</v>
      </c>
      <c r="AE238">
        <f t="shared" si="155"/>
        <v>0</v>
      </c>
      <c r="AF238">
        <f t="shared" si="156"/>
        <v>0</v>
      </c>
      <c r="AG238">
        <f t="shared" si="185"/>
        <v>0</v>
      </c>
      <c r="AH238">
        <f t="shared" si="158"/>
        <v>0</v>
      </c>
      <c r="AI238">
        <f t="shared" si="159"/>
        <v>0</v>
      </c>
      <c r="AJ238">
        <f t="shared" si="186"/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108</v>
      </c>
      <c r="AU238">
        <v>55</v>
      </c>
      <c r="AV238">
        <v>1</v>
      </c>
      <c r="AW238">
        <v>1</v>
      </c>
      <c r="AZ238">
        <v>1</v>
      </c>
      <c r="BA238">
        <v>1</v>
      </c>
      <c r="BB238">
        <v>1</v>
      </c>
      <c r="BC238">
        <v>1</v>
      </c>
      <c r="BD238" t="s">
        <v>3</v>
      </c>
      <c r="BE238" t="s">
        <v>3</v>
      </c>
      <c r="BF238" t="s">
        <v>3</v>
      </c>
      <c r="BG238" t="s">
        <v>3</v>
      </c>
      <c r="BH238">
        <v>3</v>
      </c>
      <c r="BI238">
        <v>1</v>
      </c>
      <c r="BJ238" t="s">
        <v>227</v>
      </c>
      <c r="BM238">
        <v>6004</v>
      </c>
      <c r="BN238">
        <v>0</v>
      </c>
      <c r="BO238" t="s">
        <v>3</v>
      </c>
      <c r="BP238">
        <v>0</v>
      </c>
      <c r="BQ238">
        <v>2</v>
      </c>
      <c r="BR238">
        <v>0</v>
      </c>
      <c r="BS238">
        <v>1</v>
      </c>
      <c r="BT238">
        <v>1</v>
      </c>
      <c r="BU238">
        <v>1</v>
      </c>
      <c r="BV238">
        <v>1</v>
      </c>
      <c r="BW238">
        <v>1</v>
      </c>
      <c r="BX238">
        <v>1</v>
      </c>
      <c r="BY238" t="s">
        <v>3</v>
      </c>
      <c r="BZ238">
        <v>108</v>
      </c>
      <c r="CA238">
        <v>55</v>
      </c>
      <c r="CB238" t="s">
        <v>3</v>
      </c>
      <c r="CE238">
        <v>0</v>
      </c>
      <c r="CF238">
        <v>0</v>
      </c>
      <c r="CG238">
        <v>0</v>
      </c>
      <c r="CM238">
        <v>0</v>
      </c>
      <c r="CN238" t="s">
        <v>3</v>
      </c>
      <c r="CO238">
        <v>0</v>
      </c>
      <c r="CP238">
        <f t="shared" si="187"/>
        <v>0</v>
      </c>
      <c r="CQ238">
        <f t="shared" si="177"/>
        <v>0</v>
      </c>
      <c r="CR238">
        <f t="shared" si="178"/>
        <v>0</v>
      </c>
      <c r="CS238">
        <f t="shared" si="188"/>
        <v>0</v>
      </c>
      <c r="CT238">
        <f t="shared" si="189"/>
        <v>0</v>
      </c>
      <c r="CU238">
        <f t="shared" si="190"/>
        <v>0</v>
      </c>
      <c r="CV238">
        <f t="shared" si="191"/>
        <v>0</v>
      </c>
      <c r="CW238">
        <f t="shared" si="192"/>
        <v>0</v>
      </c>
      <c r="CX238">
        <f t="shared" si="193"/>
        <v>0</v>
      </c>
      <c r="CY238">
        <f t="shared" si="179"/>
        <v>0</v>
      </c>
      <c r="CZ238">
        <f t="shared" si="180"/>
        <v>0</v>
      </c>
      <c r="DC238" t="s">
        <v>3</v>
      </c>
      <c r="DD238" t="s">
        <v>3</v>
      </c>
      <c r="DE238" t="s">
        <v>3</v>
      </c>
      <c r="DF238" t="s">
        <v>3</v>
      </c>
      <c r="DG238" t="s">
        <v>3</v>
      </c>
      <c r="DH238" t="s">
        <v>3</v>
      </c>
      <c r="DI238" t="s">
        <v>3</v>
      </c>
      <c r="DJ238" t="s">
        <v>3</v>
      </c>
      <c r="DK238" t="s">
        <v>3</v>
      </c>
      <c r="DL238" t="s">
        <v>3</v>
      </c>
      <c r="DM238" t="s">
        <v>3</v>
      </c>
      <c r="DN238">
        <v>0</v>
      </c>
      <c r="DO238">
        <v>0</v>
      </c>
      <c r="DP238">
        <v>1</v>
      </c>
      <c r="DQ238">
        <v>1</v>
      </c>
      <c r="DU238">
        <v>1009</v>
      </c>
      <c r="DV238" t="s">
        <v>36</v>
      </c>
      <c r="DW238" t="s">
        <v>36</v>
      </c>
      <c r="DX238">
        <v>1000</v>
      </c>
      <c r="DZ238" t="s">
        <v>3</v>
      </c>
      <c r="EA238" t="s">
        <v>3</v>
      </c>
      <c r="EB238" t="s">
        <v>3</v>
      </c>
      <c r="EC238" t="s">
        <v>3</v>
      </c>
      <c r="EE238">
        <v>56792965</v>
      </c>
      <c r="EF238">
        <v>2</v>
      </c>
      <c r="EG238" t="s">
        <v>28</v>
      </c>
      <c r="EH238">
        <v>6</v>
      </c>
      <c r="EI238" t="s">
        <v>179</v>
      </c>
      <c r="EJ238">
        <v>1</v>
      </c>
      <c r="EK238">
        <v>6004</v>
      </c>
      <c r="EL238" t="s">
        <v>221</v>
      </c>
      <c r="EM238" t="s">
        <v>180</v>
      </c>
      <c r="EO238" t="s">
        <v>3</v>
      </c>
      <c r="EQ238">
        <v>0</v>
      </c>
      <c r="ER238">
        <v>0</v>
      </c>
      <c r="ES238">
        <v>0</v>
      </c>
      <c r="ET238">
        <v>0</v>
      </c>
      <c r="EU238">
        <v>0</v>
      </c>
      <c r="EV238">
        <v>0</v>
      </c>
      <c r="EW238">
        <v>0</v>
      </c>
      <c r="EX238">
        <v>0</v>
      </c>
      <c r="FQ238">
        <v>0</v>
      </c>
      <c r="FR238">
        <v>0</v>
      </c>
      <c r="FS238">
        <v>0</v>
      </c>
      <c r="FX238">
        <v>108</v>
      </c>
      <c r="FY238">
        <v>55</v>
      </c>
      <c r="GA238" t="s">
        <v>3</v>
      </c>
      <c r="GD238">
        <v>1</v>
      </c>
      <c r="GF238">
        <v>-53715634</v>
      </c>
      <c r="GG238">
        <v>2</v>
      </c>
      <c r="GH238">
        <v>1</v>
      </c>
      <c r="GI238">
        <v>-2</v>
      </c>
      <c r="GJ238">
        <v>0</v>
      </c>
      <c r="GK238">
        <v>0</v>
      </c>
      <c r="GL238">
        <f>ROUND(IF(AND(BH238=3,BI238=3,FS238&lt;&gt;0),P238,0),0)</f>
        <v>0</v>
      </c>
      <c r="GM238">
        <f>ROUND(O238+X238+Y238,0)+GX238</f>
        <v>0</v>
      </c>
      <c r="GN238">
        <f t="shared" si="194"/>
        <v>0</v>
      </c>
      <c r="GO238">
        <f t="shared" si="195"/>
        <v>0</v>
      </c>
      <c r="GP238">
        <f t="shared" si="196"/>
        <v>0</v>
      </c>
      <c r="GR238">
        <v>0</v>
      </c>
      <c r="GS238">
        <v>3</v>
      </c>
      <c r="GT238">
        <v>0</v>
      </c>
      <c r="GU238" t="s">
        <v>3</v>
      </c>
      <c r="GV238">
        <f t="shared" si="197"/>
        <v>0</v>
      </c>
      <c r="GW238">
        <v>1</v>
      </c>
      <c r="GX238">
        <f>ROUND(HC238*I238,0)</f>
        <v>0</v>
      </c>
      <c r="HA238">
        <v>0</v>
      </c>
      <c r="HB238">
        <v>0</v>
      </c>
      <c r="HC238">
        <f t="shared" si="198"/>
        <v>0</v>
      </c>
      <c r="HE238" t="s">
        <v>3</v>
      </c>
      <c r="HF238" t="s">
        <v>3</v>
      </c>
      <c r="HM238" t="s">
        <v>3</v>
      </c>
      <c r="HN238" t="s">
        <v>222</v>
      </c>
      <c r="HO238" t="s">
        <v>223</v>
      </c>
      <c r="HP238" t="s">
        <v>221</v>
      </c>
      <c r="HQ238" t="s">
        <v>221</v>
      </c>
      <c r="HS238">
        <v>0</v>
      </c>
      <c r="IK238">
        <v>0</v>
      </c>
    </row>
    <row r="239" spans="1:255" x14ac:dyDescent="0.2">
      <c r="A239" s="2">
        <v>17</v>
      </c>
      <c r="B239" s="2">
        <v>1</v>
      </c>
      <c r="C239" s="2">
        <f>ROW(SmtRes!A287)</f>
        <v>287</v>
      </c>
      <c r="D239" s="2">
        <f>ROW(EtalonRes!A295)</f>
        <v>295</v>
      </c>
      <c r="E239" s="2" t="s">
        <v>275</v>
      </c>
      <c r="F239" s="2" t="s">
        <v>276</v>
      </c>
      <c r="G239" s="2" t="s">
        <v>277</v>
      </c>
      <c r="H239" s="2" t="s">
        <v>278</v>
      </c>
      <c r="I239" s="2">
        <f>ROUND(ROUND((30)/100,4),7)</f>
        <v>0.3</v>
      </c>
      <c r="J239" s="2">
        <v>0</v>
      </c>
      <c r="K239" s="2">
        <f>ROUND(ROUND((30)/100,4),7)</f>
        <v>0.3</v>
      </c>
      <c r="L239" s="2"/>
      <c r="M239" s="2"/>
      <c r="N239" s="2"/>
      <c r="O239" s="2">
        <f>ROUND(CP239,2)</f>
        <v>205.31</v>
      </c>
      <c r="P239" s="2">
        <f>ROUND(CQ239*I239,2)</f>
        <v>185.24</v>
      </c>
      <c r="Q239" s="2">
        <f>ROUND(CR239*I239,2)</f>
        <v>2.35</v>
      </c>
      <c r="R239" s="2">
        <f>ROUND(CS239*I239,2)</f>
        <v>0</v>
      </c>
      <c r="S239" s="2">
        <f>ROUND(CT239*I239,2)</f>
        <v>17.72</v>
      </c>
      <c r="T239" s="2">
        <f>ROUND(CU239*I239,2)</f>
        <v>0</v>
      </c>
      <c r="U239" s="2">
        <f t="shared" si="181"/>
        <v>1.9530000000000001</v>
      </c>
      <c r="V239" s="2">
        <f t="shared" si="182"/>
        <v>0</v>
      </c>
      <c r="W239" s="2">
        <f>ROUND(CX239*I239,2)</f>
        <v>0</v>
      </c>
      <c r="X239" s="2">
        <f>ROUND(CY239,2)</f>
        <v>19.489999999999998</v>
      </c>
      <c r="Y239" s="2">
        <f>ROUND(CZ239,2)</f>
        <v>12.94</v>
      </c>
      <c r="Z239" s="2"/>
      <c r="AA239" s="2">
        <v>64855517</v>
      </c>
      <c r="AB239" s="2">
        <f t="shared" si="183"/>
        <v>684.34</v>
      </c>
      <c r="AC239" s="2">
        <f t="shared" si="184"/>
        <v>617.46</v>
      </c>
      <c r="AD239" s="2">
        <f t="shared" si="154"/>
        <v>7.83</v>
      </c>
      <c r="AE239" s="2">
        <f t="shared" si="155"/>
        <v>0</v>
      </c>
      <c r="AF239" s="2">
        <f t="shared" si="156"/>
        <v>59.05</v>
      </c>
      <c r="AG239" s="2">
        <f t="shared" si="185"/>
        <v>0</v>
      </c>
      <c r="AH239" s="2">
        <f t="shared" si="158"/>
        <v>6.51</v>
      </c>
      <c r="AI239" s="2">
        <f t="shared" si="159"/>
        <v>0</v>
      </c>
      <c r="AJ239" s="2">
        <f t="shared" si="186"/>
        <v>0</v>
      </c>
      <c r="AK239" s="2">
        <v>684.34</v>
      </c>
      <c r="AL239" s="2">
        <v>617.46</v>
      </c>
      <c r="AM239" s="2">
        <v>7.83</v>
      </c>
      <c r="AN239" s="2">
        <v>0</v>
      </c>
      <c r="AO239" s="2">
        <v>59.05</v>
      </c>
      <c r="AP239" s="2">
        <v>0</v>
      </c>
      <c r="AQ239" s="2">
        <v>6.51</v>
      </c>
      <c r="AR239" s="2">
        <v>0</v>
      </c>
      <c r="AS239" s="2">
        <v>0</v>
      </c>
      <c r="AT239" s="2">
        <v>110</v>
      </c>
      <c r="AU239" s="2">
        <v>73</v>
      </c>
      <c r="AV239" s="2">
        <v>1</v>
      </c>
      <c r="AW239" s="2">
        <v>1</v>
      </c>
      <c r="AX239" s="2"/>
      <c r="AY239" s="2"/>
      <c r="AZ239" s="2">
        <v>1</v>
      </c>
      <c r="BA239" s="2">
        <v>1</v>
      </c>
      <c r="BB239" s="2">
        <v>1</v>
      </c>
      <c r="BC239" s="2">
        <v>1</v>
      </c>
      <c r="BD239" s="2" t="s">
        <v>3</v>
      </c>
      <c r="BE239" s="2" t="s">
        <v>3</v>
      </c>
      <c r="BF239" s="2" t="s">
        <v>3</v>
      </c>
      <c r="BG239" s="2" t="s">
        <v>3</v>
      </c>
      <c r="BH239" s="2">
        <v>0</v>
      </c>
      <c r="BI239" s="2">
        <v>1</v>
      </c>
      <c r="BJ239" s="2" t="s">
        <v>279</v>
      </c>
      <c r="BK239" s="2"/>
      <c r="BL239" s="2"/>
      <c r="BM239" s="2">
        <v>7001</v>
      </c>
      <c r="BN239" s="2">
        <v>0</v>
      </c>
      <c r="BO239" s="2" t="s">
        <v>3</v>
      </c>
      <c r="BP239" s="2">
        <v>0</v>
      </c>
      <c r="BQ239" s="2">
        <v>2</v>
      </c>
      <c r="BR239" s="2">
        <v>0</v>
      </c>
      <c r="BS239" s="2">
        <v>1</v>
      </c>
      <c r="BT239" s="2">
        <v>1</v>
      </c>
      <c r="BU239" s="2">
        <v>1</v>
      </c>
      <c r="BV239" s="2">
        <v>1</v>
      </c>
      <c r="BW239" s="2">
        <v>1</v>
      </c>
      <c r="BX239" s="2">
        <v>1</v>
      </c>
      <c r="BY239" s="2" t="s">
        <v>3</v>
      </c>
      <c r="BZ239" s="2">
        <v>110</v>
      </c>
      <c r="CA239" s="2">
        <v>73</v>
      </c>
      <c r="CB239" s="2" t="s">
        <v>3</v>
      </c>
      <c r="CC239" s="2"/>
      <c r="CD239" s="2"/>
      <c r="CE239" s="2">
        <v>0</v>
      </c>
      <c r="CF239" s="2">
        <v>0</v>
      </c>
      <c r="CG239" s="2">
        <v>0</v>
      </c>
      <c r="CH239" s="2"/>
      <c r="CI239" s="2"/>
      <c r="CJ239" s="2"/>
      <c r="CK239" s="2"/>
      <c r="CL239" s="2"/>
      <c r="CM239" s="2">
        <v>0</v>
      </c>
      <c r="CN239" s="2" t="s">
        <v>3</v>
      </c>
      <c r="CO239" s="2">
        <v>0</v>
      </c>
      <c r="CP239" s="2">
        <f t="shared" si="187"/>
        <v>205.31</v>
      </c>
      <c r="CQ239" s="2">
        <f t="shared" si="177"/>
        <v>617.46</v>
      </c>
      <c r="CR239" s="2">
        <f t="shared" si="178"/>
        <v>7.83</v>
      </c>
      <c r="CS239" s="2">
        <f t="shared" si="188"/>
        <v>0</v>
      </c>
      <c r="CT239" s="2">
        <f t="shared" si="189"/>
        <v>59.05</v>
      </c>
      <c r="CU239" s="2">
        <f t="shared" si="190"/>
        <v>0</v>
      </c>
      <c r="CV239" s="2">
        <f t="shared" si="191"/>
        <v>6.51</v>
      </c>
      <c r="CW239" s="2">
        <f t="shared" si="192"/>
        <v>0</v>
      </c>
      <c r="CX239" s="2">
        <f t="shared" si="193"/>
        <v>0</v>
      </c>
      <c r="CY239" s="2">
        <f t="shared" si="179"/>
        <v>19.491999999999997</v>
      </c>
      <c r="CZ239" s="2">
        <f t="shared" si="180"/>
        <v>12.935599999999999</v>
      </c>
      <c r="DA239" s="2"/>
      <c r="DB239" s="2"/>
      <c r="DC239" s="2" t="s">
        <v>3</v>
      </c>
      <c r="DD239" s="2" t="s">
        <v>3</v>
      </c>
      <c r="DE239" s="2" t="s">
        <v>3</v>
      </c>
      <c r="DF239" s="2" t="s">
        <v>3</v>
      </c>
      <c r="DG239" s="2" t="s">
        <v>3</v>
      </c>
      <c r="DH239" s="2" t="s">
        <v>3</v>
      </c>
      <c r="DI239" s="2" t="s">
        <v>3</v>
      </c>
      <c r="DJ239" s="2" t="s">
        <v>3</v>
      </c>
      <c r="DK239" s="2" t="s">
        <v>3</v>
      </c>
      <c r="DL239" s="2" t="s">
        <v>3</v>
      </c>
      <c r="DM239" s="2" t="s">
        <v>3</v>
      </c>
      <c r="DN239" s="2">
        <v>0</v>
      </c>
      <c r="DO239" s="2">
        <v>0</v>
      </c>
      <c r="DP239" s="2">
        <v>1</v>
      </c>
      <c r="DQ239" s="2">
        <v>1</v>
      </c>
      <c r="DR239" s="2"/>
      <c r="DS239" s="2"/>
      <c r="DT239" s="2"/>
      <c r="DU239" s="2">
        <v>1013</v>
      </c>
      <c r="DV239" s="2" t="s">
        <v>278</v>
      </c>
      <c r="DW239" s="2" t="s">
        <v>278</v>
      </c>
      <c r="DX239" s="2">
        <v>1</v>
      </c>
      <c r="DY239" s="2"/>
      <c r="DZ239" s="2" t="s">
        <v>3</v>
      </c>
      <c r="EA239" s="2" t="s">
        <v>3</v>
      </c>
      <c r="EB239" s="2" t="s">
        <v>3</v>
      </c>
      <c r="EC239" s="2" t="s">
        <v>3</v>
      </c>
      <c r="ED239" s="2"/>
      <c r="EE239" s="2">
        <v>56792990</v>
      </c>
      <c r="EF239" s="2">
        <v>2</v>
      </c>
      <c r="EG239" s="2" t="s">
        <v>28</v>
      </c>
      <c r="EH239" s="2">
        <v>7</v>
      </c>
      <c r="EI239" s="2" t="s">
        <v>139</v>
      </c>
      <c r="EJ239" s="2">
        <v>1</v>
      </c>
      <c r="EK239" s="2">
        <v>7001</v>
      </c>
      <c r="EL239" s="2" t="s">
        <v>139</v>
      </c>
      <c r="EM239" s="2" t="s">
        <v>140</v>
      </c>
      <c r="EN239" s="2"/>
      <c r="EO239" s="2" t="s">
        <v>3</v>
      </c>
      <c r="EP239" s="2"/>
      <c r="EQ239" s="2">
        <v>131072</v>
      </c>
      <c r="ER239" s="2">
        <v>684.34</v>
      </c>
      <c r="ES239" s="2">
        <v>617.46</v>
      </c>
      <c r="ET239" s="2">
        <v>7.83</v>
      </c>
      <c r="EU239" s="2">
        <v>0</v>
      </c>
      <c r="EV239" s="2">
        <v>59.05</v>
      </c>
      <c r="EW239" s="2">
        <v>6.51</v>
      </c>
      <c r="EX239" s="2">
        <v>0</v>
      </c>
      <c r="EY239" s="2">
        <v>0</v>
      </c>
      <c r="EZ239" s="2"/>
      <c r="FA239" s="2"/>
      <c r="FB239" s="2"/>
      <c r="FC239" s="2"/>
      <c r="FD239" s="2"/>
      <c r="FE239" s="2"/>
      <c r="FF239" s="2"/>
      <c r="FG239" s="2"/>
      <c r="FH239" s="2"/>
      <c r="FI239" s="2"/>
      <c r="FJ239" s="2"/>
      <c r="FK239" s="2"/>
      <c r="FL239" s="2"/>
      <c r="FM239" s="2"/>
      <c r="FN239" s="2"/>
      <c r="FO239" s="2"/>
      <c r="FP239" s="2"/>
      <c r="FQ239" s="2">
        <v>0</v>
      </c>
      <c r="FR239" s="2">
        <v>0</v>
      </c>
      <c r="FS239" s="2">
        <v>0</v>
      </c>
      <c r="FT239" s="2"/>
      <c r="FU239" s="2"/>
      <c r="FV239" s="2"/>
      <c r="FW239" s="2"/>
      <c r="FX239" s="2">
        <v>110</v>
      </c>
      <c r="FY239" s="2">
        <v>73</v>
      </c>
      <c r="FZ239" s="2"/>
      <c r="GA239" s="2" t="s">
        <v>3</v>
      </c>
      <c r="GB239" s="2"/>
      <c r="GC239" s="2"/>
      <c r="GD239" s="2">
        <v>1</v>
      </c>
      <c r="GE239" s="2"/>
      <c r="GF239" s="2">
        <v>-115398640</v>
      </c>
      <c r="GG239" s="2">
        <v>2</v>
      </c>
      <c r="GH239" s="2">
        <v>1</v>
      </c>
      <c r="GI239" s="2">
        <v>-2</v>
      </c>
      <c r="GJ239" s="2">
        <v>0</v>
      </c>
      <c r="GK239" s="2">
        <v>0</v>
      </c>
      <c r="GL239" s="2">
        <f>ROUND(IF(AND(BH239=3,BI239=3,FS239&lt;&gt;0),P239,0),2)</f>
        <v>0</v>
      </c>
      <c r="GM239" s="2">
        <f>ROUND(O239+X239+Y239,2)+GX239</f>
        <v>237.74</v>
      </c>
      <c r="GN239" s="2">
        <f t="shared" si="194"/>
        <v>237.74</v>
      </c>
      <c r="GO239" s="2">
        <f t="shared" si="195"/>
        <v>0</v>
      </c>
      <c r="GP239" s="2">
        <f t="shared" si="196"/>
        <v>0</v>
      </c>
      <c r="GQ239" s="2"/>
      <c r="GR239" s="2">
        <v>0</v>
      </c>
      <c r="GS239" s="2">
        <v>3</v>
      </c>
      <c r="GT239" s="2">
        <v>0</v>
      </c>
      <c r="GU239" s="2" t="s">
        <v>3</v>
      </c>
      <c r="GV239" s="2">
        <f t="shared" si="197"/>
        <v>0</v>
      </c>
      <c r="GW239" s="2">
        <v>1</v>
      </c>
      <c r="GX239" s="2">
        <f>ROUND(HC239*I239,2)</f>
        <v>0</v>
      </c>
      <c r="GY239" s="2"/>
      <c r="GZ239" s="2"/>
      <c r="HA239" s="2">
        <v>0</v>
      </c>
      <c r="HB239" s="2">
        <v>0</v>
      </c>
      <c r="HC239" s="2">
        <f t="shared" si="198"/>
        <v>0</v>
      </c>
      <c r="HD239" s="2"/>
      <c r="HE239" s="2" t="s">
        <v>3</v>
      </c>
      <c r="HF239" s="2" t="s">
        <v>3</v>
      </c>
      <c r="HG239" s="2"/>
      <c r="HH239" s="2"/>
      <c r="HI239" s="2"/>
      <c r="HJ239" s="2"/>
      <c r="HK239" s="2"/>
      <c r="HL239" s="2"/>
      <c r="HM239" s="2" t="s">
        <v>3</v>
      </c>
      <c r="HN239" s="2" t="s">
        <v>141</v>
      </c>
      <c r="HO239" s="2" t="s">
        <v>142</v>
      </c>
      <c r="HP239" s="2" t="s">
        <v>139</v>
      </c>
      <c r="HQ239" s="2" t="s">
        <v>139</v>
      </c>
      <c r="HR239" s="2"/>
      <c r="HS239" s="2">
        <v>0</v>
      </c>
      <c r="HT239" s="2"/>
      <c r="HU239" s="2"/>
      <c r="HV239" s="2"/>
      <c r="HW239" s="2"/>
      <c r="HX239" s="2"/>
      <c r="HY239" s="2"/>
      <c r="HZ239" s="2"/>
      <c r="IA239" s="2"/>
      <c r="IB239" s="2"/>
      <c r="IC239" s="2"/>
      <c r="ID239" s="2"/>
      <c r="IE239" s="2"/>
      <c r="IF239" s="2"/>
      <c r="IG239" s="2"/>
      <c r="IH239" s="2"/>
      <c r="II239" s="2"/>
      <c r="IJ239" s="2"/>
      <c r="IK239" s="2">
        <v>0</v>
      </c>
      <c r="IL239" s="2"/>
      <c r="IM239" s="2"/>
      <c r="IN239" s="2"/>
      <c r="IO239" s="2"/>
      <c r="IP239" s="2"/>
      <c r="IQ239" s="2"/>
      <c r="IR239" s="2"/>
      <c r="IS239" s="2"/>
      <c r="IT239" s="2"/>
      <c r="IU239" s="2"/>
    </row>
    <row r="240" spans="1:255" x14ac:dyDescent="0.2">
      <c r="A240">
        <v>17</v>
      </c>
      <c r="B240">
        <v>1</v>
      </c>
      <c r="C240">
        <f>ROW(SmtRes!A290)</f>
        <v>290</v>
      </c>
      <c r="D240">
        <f>ROW(EtalonRes!A298)</f>
        <v>298</v>
      </c>
      <c r="E240" t="s">
        <v>275</v>
      </c>
      <c r="F240" t="s">
        <v>276</v>
      </c>
      <c r="G240" t="s">
        <v>277</v>
      </c>
      <c r="H240" t="s">
        <v>278</v>
      </c>
      <c r="I240">
        <f>ROUND(ROUND((30)/100,4),7)</f>
        <v>0.3</v>
      </c>
      <c r="J240">
        <v>0</v>
      </c>
      <c r="K240">
        <f>ROUND(ROUND((30)/100,4),7)</f>
        <v>0.3</v>
      </c>
      <c r="O240">
        <f>ROUND(CP240,0)</f>
        <v>3068</v>
      </c>
      <c r="P240">
        <f>ROUND(CQ240*I240,0)</f>
        <v>2060</v>
      </c>
      <c r="Q240">
        <f>ROUND(CR240*I240,0)</f>
        <v>106</v>
      </c>
      <c r="R240">
        <f>ROUND(CS240*I240,0)</f>
        <v>0</v>
      </c>
      <c r="S240">
        <f>ROUND(CT240*I240,0)</f>
        <v>902</v>
      </c>
      <c r="T240">
        <f>ROUND(CU240*I240,0)</f>
        <v>0</v>
      </c>
      <c r="U240">
        <f t="shared" si="181"/>
        <v>1.9530000000000001</v>
      </c>
      <c r="V240">
        <f t="shared" si="182"/>
        <v>0</v>
      </c>
      <c r="W240">
        <f>ROUND(CX240*I240,0)</f>
        <v>0</v>
      </c>
      <c r="X240">
        <f>ROUND(CY240,0)</f>
        <v>992</v>
      </c>
      <c r="Y240">
        <f>ROUND(CZ240,0)</f>
        <v>658</v>
      </c>
      <c r="AA240">
        <v>64855514</v>
      </c>
      <c r="AB240">
        <f t="shared" si="183"/>
        <v>684.34</v>
      </c>
      <c r="AC240">
        <f t="shared" si="184"/>
        <v>617.46</v>
      </c>
      <c r="AD240">
        <f t="shared" si="154"/>
        <v>7.83</v>
      </c>
      <c r="AE240">
        <f t="shared" si="155"/>
        <v>0</v>
      </c>
      <c r="AF240">
        <f t="shared" si="156"/>
        <v>59.05</v>
      </c>
      <c r="AG240">
        <f t="shared" si="185"/>
        <v>0</v>
      </c>
      <c r="AH240">
        <f t="shared" si="158"/>
        <v>6.51</v>
      </c>
      <c r="AI240">
        <f t="shared" si="159"/>
        <v>0</v>
      </c>
      <c r="AJ240">
        <f t="shared" si="186"/>
        <v>0</v>
      </c>
      <c r="AK240">
        <v>684.34</v>
      </c>
      <c r="AL240">
        <v>617.46</v>
      </c>
      <c r="AM240">
        <v>7.83</v>
      </c>
      <c r="AN240">
        <v>0</v>
      </c>
      <c r="AO240">
        <v>59.05</v>
      </c>
      <c r="AP240">
        <v>0</v>
      </c>
      <c r="AQ240">
        <v>6.51</v>
      </c>
      <c r="AR240">
        <v>0</v>
      </c>
      <c r="AS240">
        <v>0</v>
      </c>
      <c r="AT240">
        <v>110</v>
      </c>
      <c r="AU240">
        <v>73</v>
      </c>
      <c r="AV240">
        <v>1</v>
      </c>
      <c r="AW240">
        <v>1</v>
      </c>
      <c r="AZ240">
        <v>1</v>
      </c>
      <c r="BA240">
        <v>50.93</v>
      </c>
      <c r="BB240">
        <v>45.23</v>
      </c>
      <c r="BC240">
        <v>11.12</v>
      </c>
      <c r="BD240" t="s">
        <v>3</v>
      </c>
      <c r="BE240" t="s">
        <v>3</v>
      </c>
      <c r="BF240" t="s">
        <v>3</v>
      </c>
      <c r="BG240" t="s">
        <v>3</v>
      </c>
      <c r="BH240">
        <v>0</v>
      </c>
      <c r="BI240">
        <v>1</v>
      </c>
      <c r="BJ240" t="s">
        <v>279</v>
      </c>
      <c r="BM240">
        <v>7001</v>
      </c>
      <c r="BN240">
        <v>0</v>
      </c>
      <c r="BO240" t="s">
        <v>276</v>
      </c>
      <c r="BP240">
        <v>1</v>
      </c>
      <c r="BQ240">
        <v>2</v>
      </c>
      <c r="BR240">
        <v>0</v>
      </c>
      <c r="BS240">
        <v>50.93</v>
      </c>
      <c r="BT240">
        <v>1</v>
      </c>
      <c r="BU240">
        <v>1</v>
      </c>
      <c r="BV240">
        <v>1</v>
      </c>
      <c r="BW240">
        <v>1</v>
      </c>
      <c r="BX240">
        <v>1</v>
      </c>
      <c r="BY240" t="s">
        <v>3</v>
      </c>
      <c r="BZ240">
        <v>110</v>
      </c>
      <c r="CA240">
        <v>73</v>
      </c>
      <c r="CB240" t="s">
        <v>3</v>
      </c>
      <c r="CE240">
        <v>0</v>
      </c>
      <c r="CF240">
        <v>0</v>
      </c>
      <c r="CG240">
        <v>0</v>
      </c>
      <c r="CM240">
        <v>0</v>
      </c>
      <c r="CN240" t="s">
        <v>3</v>
      </c>
      <c r="CO240">
        <v>0</v>
      </c>
      <c r="CP240">
        <f t="shared" si="187"/>
        <v>3068</v>
      </c>
      <c r="CQ240">
        <f t="shared" si="177"/>
        <v>6866.1552000000001</v>
      </c>
      <c r="CR240">
        <f t="shared" si="178"/>
        <v>354.15089999999998</v>
      </c>
      <c r="CS240">
        <f t="shared" si="188"/>
        <v>0</v>
      </c>
      <c r="CT240">
        <f t="shared" si="189"/>
        <v>3007.4164999999998</v>
      </c>
      <c r="CU240">
        <f t="shared" si="190"/>
        <v>0</v>
      </c>
      <c r="CV240">
        <f t="shared" si="191"/>
        <v>6.51</v>
      </c>
      <c r="CW240">
        <f t="shared" si="192"/>
        <v>0</v>
      </c>
      <c r="CX240">
        <f t="shared" si="193"/>
        <v>0</v>
      </c>
      <c r="CY240">
        <f t="shared" si="179"/>
        <v>992.2</v>
      </c>
      <c r="CZ240">
        <f t="shared" si="180"/>
        <v>658.46</v>
      </c>
      <c r="DC240" t="s">
        <v>3</v>
      </c>
      <c r="DD240" t="s">
        <v>3</v>
      </c>
      <c r="DE240" t="s">
        <v>3</v>
      </c>
      <c r="DF240" t="s">
        <v>3</v>
      </c>
      <c r="DG240" t="s">
        <v>3</v>
      </c>
      <c r="DH240" t="s">
        <v>3</v>
      </c>
      <c r="DI240" t="s">
        <v>3</v>
      </c>
      <c r="DJ240" t="s">
        <v>3</v>
      </c>
      <c r="DK240" t="s">
        <v>3</v>
      </c>
      <c r="DL240" t="s">
        <v>3</v>
      </c>
      <c r="DM240" t="s">
        <v>3</v>
      </c>
      <c r="DN240">
        <v>0</v>
      </c>
      <c r="DO240">
        <v>0</v>
      </c>
      <c r="DP240">
        <v>1</v>
      </c>
      <c r="DQ240">
        <v>1</v>
      </c>
      <c r="DU240">
        <v>1013</v>
      </c>
      <c r="DV240" t="s">
        <v>278</v>
      </c>
      <c r="DW240" t="s">
        <v>278</v>
      </c>
      <c r="DX240">
        <v>1</v>
      </c>
      <c r="DZ240" t="s">
        <v>3</v>
      </c>
      <c r="EA240" t="s">
        <v>3</v>
      </c>
      <c r="EB240" t="s">
        <v>3</v>
      </c>
      <c r="EC240" t="s">
        <v>3</v>
      </c>
      <c r="EE240">
        <v>56792990</v>
      </c>
      <c r="EF240">
        <v>2</v>
      </c>
      <c r="EG240" t="s">
        <v>28</v>
      </c>
      <c r="EH240">
        <v>7</v>
      </c>
      <c r="EI240" t="s">
        <v>139</v>
      </c>
      <c r="EJ240">
        <v>1</v>
      </c>
      <c r="EK240">
        <v>7001</v>
      </c>
      <c r="EL240" t="s">
        <v>139</v>
      </c>
      <c r="EM240" t="s">
        <v>140</v>
      </c>
      <c r="EO240" t="s">
        <v>3</v>
      </c>
      <c r="EQ240">
        <v>131072</v>
      </c>
      <c r="ER240">
        <v>684.34</v>
      </c>
      <c r="ES240">
        <v>617.46</v>
      </c>
      <c r="ET240">
        <v>7.83</v>
      </c>
      <c r="EU240">
        <v>0</v>
      </c>
      <c r="EV240">
        <v>59.05</v>
      </c>
      <c r="EW240">
        <v>6.51</v>
      </c>
      <c r="EX240">
        <v>0</v>
      </c>
      <c r="EY240">
        <v>0</v>
      </c>
      <c r="FQ240">
        <v>0</v>
      </c>
      <c r="FR240">
        <v>0</v>
      </c>
      <c r="FS240">
        <v>0</v>
      </c>
      <c r="FX240">
        <v>110</v>
      </c>
      <c r="FY240">
        <v>73</v>
      </c>
      <c r="GA240" t="s">
        <v>3</v>
      </c>
      <c r="GD240">
        <v>1</v>
      </c>
      <c r="GF240">
        <v>-115398640</v>
      </c>
      <c r="GG240">
        <v>2</v>
      </c>
      <c r="GH240">
        <v>1</v>
      </c>
      <c r="GI240">
        <v>2</v>
      </c>
      <c r="GJ240">
        <v>0</v>
      </c>
      <c r="GK240">
        <v>0</v>
      </c>
      <c r="GL240">
        <f>ROUND(IF(AND(BH240=3,BI240=3,FS240&lt;&gt;0),P240,0),0)</f>
        <v>0</v>
      </c>
      <c r="GM240">
        <f>ROUND(O240+X240+Y240,0)+GX240</f>
        <v>4718</v>
      </c>
      <c r="GN240">
        <f t="shared" si="194"/>
        <v>4718</v>
      </c>
      <c r="GO240">
        <f t="shared" si="195"/>
        <v>0</v>
      </c>
      <c r="GP240">
        <f t="shared" si="196"/>
        <v>0</v>
      </c>
      <c r="GR240">
        <v>0</v>
      </c>
      <c r="GS240">
        <v>3</v>
      </c>
      <c r="GT240">
        <v>0</v>
      </c>
      <c r="GU240" t="s">
        <v>3</v>
      </c>
      <c r="GV240">
        <f t="shared" si="197"/>
        <v>0</v>
      </c>
      <c r="GW240">
        <v>1</v>
      </c>
      <c r="GX240">
        <f>ROUND(HC240*I240,0)</f>
        <v>0</v>
      </c>
      <c r="HA240">
        <v>0</v>
      </c>
      <c r="HB240">
        <v>0</v>
      </c>
      <c r="HC240">
        <f t="shared" si="198"/>
        <v>0</v>
      </c>
      <c r="HE240" t="s">
        <v>3</v>
      </c>
      <c r="HF240" t="s">
        <v>3</v>
      </c>
      <c r="HM240" t="s">
        <v>3</v>
      </c>
      <c r="HN240" t="s">
        <v>141</v>
      </c>
      <c r="HO240" t="s">
        <v>142</v>
      </c>
      <c r="HP240" t="s">
        <v>139</v>
      </c>
      <c r="HQ240" t="s">
        <v>139</v>
      </c>
      <c r="HS240">
        <v>0</v>
      </c>
      <c r="IK240">
        <v>0</v>
      </c>
    </row>
    <row r="241" spans="1:255" x14ac:dyDescent="0.2">
      <c r="A241" s="2">
        <v>18</v>
      </c>
      <c r="B241" s="2">
        <v>1</v>
      </c>
      <c r="C241" s="2">
        <v>287</v>
      </c>
      <c r="D241" s="2"/>
      <c r="E241" s="2" t="s">
        <v>280</v>
      </c>
      <c r="F241" s="2" t="s">
        <v>281</v>
      </c>
      <c r="G241" s="2" t="s">
        <v>282</v>
      </c>
      <c r="H241" s="2" t="s">
        <v>283</v>
      </c>
      <c r="I241" s="2">
        <f>I239*J241</f>
        <v>-10.395</v>
      </c>
      <c r="J241" s="2">
        <v>-34.65</v>
      </c>
      <c r="K241" s="2">
        <v>-34.65</v>
      </c>
      <c r="L241" s="2"/>
      <c r="M241" s="2"/>
      <c r="N241" s="2"/>
      <c r="O241" s="2">
        <f>ROUND(CP241,2)</f>
        <v>-185.24</v>
      </c>
      <c r="P241" s="2">
        <f>ROUND(CQ241*I241,2)</f>
        <v>-185.24</v>
      </c>
      <c r="Q241" s="2">
        <f>ROUND(CR241*I241,2)</f>
        <v>0</v>
      </c>
      <c r="R241" s="2">
        <f>ROUND(CS241*I241,2)</f>
        <v>0</v>
      </c>
      <c r="S241" s="2">
        <f>ROUND(CT241*I241,2)</f>
        <v>0</v>
      </c>
      <c r="T241" s="2">
        <f>ROUND(CU241*I241,2)</f>
        <v>0</v>
      </c>
      <c r="U241" s="2">
        <f t="shared" si="181"/>
        <v>0</v>
      </c>
      <c r="V241" s="2">
        <f t="shared" si="182"/>
        <v>0</v>
      </c>
      <c r="W241" s="2">
        <f>ROUND(CX241*I241,2)</f>
        <v>0</v>
      </c>
      <c r="X241" s="2">
        <f>ROUND(CY241,2)</f>
        <v>0</v>
      </c>
      <c r="Y241" s="2">
        <f>ROUND(CZ241,2)</f>
        <v>0</v>
      </c>
      <c r="Z241" s="2"/>
      <c r="AA241" s="2">
        <v>64855517</v>
      </c>
      <c r="AB241" s="2">
        <f t="shared" si="183"/>
        <v>17.82</v>
      </c>
      <c r="AC241" s="2">
        <f t="shared" si="184"/>
        <v>17.82</v>
      </c>
      <c r="AD241" s="2">
        <f t="shared" si="154"/>
        <v>0</v>
      </c>
      <c r="AE241" s="2">
        <f t="shared" si="155"/>
        <v>0</v>
      </c>
      <c r="AF241" s="2">
        <f t="shared" si="156"/>
        <v>0</v>
      </c>
      <c r="AG241" s="2">
        <f t="shared" si="185"/>
        <v>0</v>
      </c>
      <c r="AH241" s="2">
        <f t="shared" si="158"/>
        <v>0</v>
      </c>
      <c r="AI241" s="2">
        <f t="shared" si="159"/>
        <v>0</v>
      </c>
      <c r="AJ241" s="2">
        <f t="shared" si="186"/>
        <v>0</v>
      </c>
      <c r="AK241" s="2">
        <v>17.82</v>
      </c>
      <c r="AL241" s="2">
        <v>17.82</v>
      </c>
      <c r="AM241" s="2">
        <v>0</v>
      </c>
      <c r="AN241" s="2">
        <v>0</v>
      </c>
      <c r="AO241" s="2">
        <v>0</v>
      </c>
      <c r="AP241" s="2">
        <v>0</v>
      </c>
      <c r="AQ241" s="2">
        <v>0</v>
      </c>
      <c r="AR241" s="2">
        <v>0</v>
      </c>
      <c r="AS241" s="2">
        <v>0</v>
      </c>
      <c r="AT241" s="2">
        <v>110</v>
      </c>
      <c r="AU241" s="2">
        <v>73</v>
      </c>
      <c r="AV241" s="2">
        <v>1</v>
      </c>
      <c r="AW241" s="2">
        <v>1</v>
      </c>
      <c r="AX241" s="2"/>
      <c r="AY241" s="2"/>
      <c r="AZ241" s="2">
        <v>1</v>
      </c>
      <c r="BA241" s="2">
        <v>1</v>
      </c>
      <c r="BB241" s="2">
        <v>1</v>
      </c>
      <c r="BC241" s="2">
        <v>1</v>
      </c>
      <c r="BD241" s="2" t="s">
        <v>3</v>
      </c>
      <c r="BE241" s="2" t="s">
        <v>3</v>
      </c>
      <c r="BF241" s="2" t="s">
        <v>3</v>
      </c>
      <c r="BG241" s="2" t="s">
        <v>3</v>
      </c>
      <c r="BH241" s="2">
        <v>3</v>
      </c>
      <c r="BI241" s="2">
        <v>1</v>
      </c>
      <c r="BJ241" s="2" t="s">
        <v>284</v>
      </c>
      <c r="BK241" s="2"/>
      <c r="BL241" s="2"/>
      <c r="BM241" s="2">
        <v>7001</v>
      </c>
      <c r="BN241" s="2">
        <v>0</v>
      </c>
      <c r="BO241" s="2" t="s">
        <v>3</v>
      </c>
      <c r="BP241" s="2">
        <v>0</v>
      </c>
      <c r="BQ241" s="2">
        <v>2</v>
      </c>
      <c r="BR241" s="2">
        <v>1</v>
      </c>
      <c r="BS241" s="2">
        <v>1</v>
      </c>
      <c r="BT241" s="2">
        <v>1</v>
      </c>
      <c r="BU241" s="2">
        <v>1</v>
      </c>
      <c r="BV241" s="2">
        <v>1</v>
      </c>
      <c r="BW241" s="2">
        <v>1</v>
      </c>
      <c r="BX241" s="2">
        <v>1</v>
      </c>
      <c r="BY241" s="2" t="s">
        <v>3</v>
      </c>
      <c r="BZ241" s="2">
        <v>110</v>
      </c>
      <c r="CA241" s="2">
        <v>73</v>
      </c>
      <c r="CB241" s="2" t="s">
        <v>3</v>
      </c>
      <c r="CC241" s="2"/>
      <c r="CD241" s="2"/>
      <c r="CE241" s="2">
        <v>0</v>
      </c>
      <c r="CF241" s="2">
        <v>0</v>
      </c>
      <c r="CG241" s="2">
        <v>0</v>
      </c>
      <c r="CH241" s="2"/>
      <c r="CI241" s="2"/>
      <c r="CJ241" s="2"/>
      <c r="CK241" s="2"/>
      <c r="CL241" s="2"/>
      <c r="CM241" s="2">
        <v>0</v>
      </c>
      <c r="CN241" s="2" t="s">
        <v>3</v>
      </c>
      <c r="CO241" s="2">
        <v>0</v>
      </c>
      <c r="CP241" s="2">
        <f t="shared" si="187"/>
        <v>-185.24</v>
      </c>
      <c r="CQ241" s="2">
        <f t="shared" si="177"/>
        <v>17.82</v>
      </c>
      <c r="CR241" s="2">
        <f t="shared" si="178"/>
        <v>0</v>
      </c>
      <c r="CS241" s="2">
        <f t="shared" si="188"/>
        <v>0</v>
      </c>
      <c r="CT241" s="2">
        <f t="shared" si="189"/>
        <v>0</v>
      </c>
      <c r="CU241" s="2">
        <f t="shared" si="190"/>
        <v>0</v>
      </c>
      <c r="CV241" s="2">
        <f t="shared" si="191"/>
        <v>0</v>
      </c>
      <c r="CW241" s="2">
        <f t="shared" si="192"/>
        <v>0</v>
      </c>
      <c r="CX241" s="2">
        <f t="shared" si="193"/>
        <v>0</v>
      </c>
      <c r="CY241" s="2">
        <f t="shared" si="179"/>
        <v>0</v>
      </c>
      <c r="CZ241" s="2">
        <f t="shared" si="180"/>
        <v>0</v>
      </c>
      <c r="DA241" s="2"/>
      <c r="DB241" s="2"/>
      <c r="DC241" s="2" t="s">
        <v>3</v>
      </c>
      <c r="DD241" s="2" t="s">
        <v>3</v>
      </c>
      <c r="DE241" s="2" t="s">
        <v>3</v>
      </c>
      <c r="DF241" s="2" t="s">
        <v>3</v>
      </c>
      <c r="DG241" s="2" t="s">
        <v>3</v>
      </c>
      <c r="DH241" s="2" t="s">
        <v>3</v>
      </c>
      <c r="DI241" s="2" t="s">
        <v>3</v>
      </c>
      <c r="DJ241" s="2" t="s">
        <v>3</v>
      </c>
      <c r="DK241" s="2" t="s">
        <v>3</v>
      </c>
      <c r="DL241" s="2" t="s">
        <v>3</v>
      </c>
      <c r="DM241" s="2" t="s">
        <v>3</v>
      </c>
      <c r="DN241" s="2">
        <v>0</v>
      </c>
      <c r="DO241" s="2">
        <v>0</v>
      </c>
      <c r="DP241" s="2">
        <v>1</v>
      </c>
      <c r="DQ241" s="2">
        <v>1</v>
      </c>
      <c r="DR241" s="2"/>
      <c r="DS241" s="2"/>
      <c r="DT241" s="2"/>
      <c r="DU241" s="2">
        <v>1009</v>
      </c>
      <c r="DV241" s="2" t="s">
        <v>283</v>
      </c>
      <c r="DW241" s="2" t="s">
        <v>283</v>
      </c>
      <c r="DX241" s="2">
        <v>1</v>
      </c>
      <c r="DY241" s="2"/>
      <c r="DZ241" s="2" t="s">
        <v>3</v>
      </c>
      <c r="EA241" s="2" t="s">
        <v>3</v>
      </c>
      <c r="EB241" s="2" t="s">
        <v>3</v>
      </c>
      <c r="EC241" s="2" t="s">
        <v>3</v>
      </c>
      <c r="ED241" s="2"/>
      <c r="EE241" s="2">
        <v>56792990</v>
      </c>
      <c r="EF241" s="2">
        <v>2</v>
      </c>
      <c r="EG241" s="2" t="s">
        <v>28</v>
      </c>
      <c r="EH241" s="2">
        <v>7</v>
      </c>
      <c r="EI241" s="2" t="s">
        <v>139</v>
      </c>
      <c r="EJ241" s="2">
        <v>1</v>
      </c>
      <c r="EK241" s="2">
        <v>7001</v>
      </c>
      <c r="EL241" s="2" t="s">
        <v>139</v>
      </c>
      <c r="EM241" s="2" t="s">
        <v>140</v>
      </c>
      <c r="EN241" s="2"/>
      <c r="EO241" s="2" t="s">
        <v>3</v>
      </c>
      <c r="EP241" s="2"/>
      <c r="EQ241" s="2">
        <v>0</v>
      </c>
      <c r="ER241" s="2">
        <v>17.82</v>
      </c>
      <c r="ES241" s="2">
        <v>17.82</v>
      </c>
      <c r="ET241" s="2">
        <v>0</v>
      </c>
      <c r="EU241" s="2">
        <v>0</v>
      </c>
      <c r="EV241" s="2">
        <v>0</v>
      </c>
      <c r="EW241" s="2">
        <v>0</v>
      </c>
      <c r="EX241" s="2">
        <v>0</v>
      </c>
      <c r="EY241" s="2"/>
      <c r="EZ241" s="2"/>
      <c r="FA241" s="2"/>
      <c r="FB241" s="2"/>
      <c r="FC241" s="2"/>
      <c r="FD241" s="2"/>
      <c r="FE241" s="2"/>
      <c r="FF241" s="2"/>
      <c r="FG241" s="2"/>
      <c r="FH241" s="2"/>
      <c r="FI241" s="2"/>
      <c r="FJ241" s="2"/>
      <c r="FK241" s="2"/>
      <c r="FL241" s="2"/>
      <c r="FM241" s="2"/>
      <c r="FN241" s="2"/>
      <c r="FO241" s="2"/>
      <c r="FP241" s="2"/>
      <c r="FQ241" s="2">
        <v>0</v>
      </c>
      <c r="FR241" s="2">
        <v>0</v>
      </c>
      <c r="FS241" s="2">
        <v>0</v>
      </c>
      <c r="FT241" s="2"/>
      <c r="FU241" s="2"/>
      <c r="FV241" s="2"/>
      <c r="FW241" s="2"/>
      <c r="FX241" s="2">
        <v>110</v>
      </c>
      <c r="FY241" s="2">
        <v>73</v>
      </c>
      <c r="FZ241" s="2"/>
      <c r="GA241" s="2" t="s">
        <v>3</v>
      </c>
      <c r="GB241" s="2"/>
      <c r="GC241" s="2"/>
      <c r="GD241" s="2">
        <v>1</v>
      </c>
      <c r="GE241" s="2"/>
      <c r="GF241" s="2">
        <v>-1538363709</v>
      </c>
      <c r="GG241" s="2">
        <v>2</v>
      </c>
      <c r="GH241" s="2">
        <v>1</v>
      </c>
      <c r="GI241" s="2">
        <v>-2</v>
      </c>
      <c r="GJ241" s="2">
        <v>0</v>
      </c>
      <c r="GK241" s="2">
        <v>0</v>
      </c>
      <c r="GL241" s="2">
        <f>ROUND(IF(AND(BH241=3,BI241=3,FS241&lt;&gt;0),P241,0),2)</f>
        <v>0</v>
      </c>
      <c r="GM241" s="2">
        <f>ROUND(O241+X241+Y241,2)+GX241</f>
        <v>-185.24</v>
      </c>
      <c r="GN241" s="2">
        <f t="shared" si="194"/>
        <v>-185.24</v>
      </c>
      <c r="GO241" s="2">
        <f t="shared" si="195"/>
        <v>0</v>
      </c>
      <c r="GP241" s="2">
        <f t="shared" si="196"/>
        <v>0</v>
      </c>
      <c r="GQ241" s="2"/>
      <c r="GR241" s="2">
        <v>0</v>
      </c>
      <c r="GS241" s="2">
        <v>3</v>
      </c>
      <c r="GT241" s="2">
        <v>0</v>
      </c>
      <c r="GU241" s="2" t="s">
        <v>3</v>
      </c>
      <c r="GV241" s="2">
        <f t="shared" si="197"/>
        <v>0</v>
      </c>
      <c r="GW241" s="2">
        <v>1</v>
      </c>
      <c r="GX241" s="2">
        <f>ROUND(HC241*I241,2)</f>
        <v>0</v>
      </c>
      <c r="GY241" s="2"/>
      <c r="GZ241" s="2"/>
      <c r="HA241" s="2">
        <v>0</v>
      </c>
      <c r="HB241" s="2">
        <v>0</v>
      </c>
      <c r="HC241" s="2">
        <f t="shared" si="198"/>
        <v>0</v>
      </c>
      <c r="HD241" s="2"/>
      <c r="HE241" s="2" t="s">
        <v>3</v>
      </c>
      <c r="HF241" s="2" t="s">
        <v>3</v>
      </c>
      <c r="HG241" s="2"/>
      <c r="HH241" s="2"/>
      <c r="HI241" s="2"/>
      <c r="HJ241" s="2"/>
      <c r="HK241" s="2"/>
      <c r="HL241" s="2"/>
      <c r="HM241" s="2" t="s">
        <v>3</v>
      </c>
      <c r="HN241" s="2" t="s">
        <v>141</v>
      </c>
      <c r="HO241" s="2" t="s">
        <v>142</v>
      </c>
      <c r="HP241" s="2" t="s">
        <v>139</v>
      </c>
      <c r="HQ241" s="2" t="s">
        <v>139</v>
      </c>
      <c r="HR241" s="2"/>
      <c r="HS241" s="2">
        <v>0</v>
      </c>
      <c r="HT241" s="2"/>
      <c r="HU241" s="2"/>
      <c r="HV241" s="2"/>
      <c r="HW241" s="2"/>
      <c r="HX241" s="2"/>
      <c r="HY241" s="2"/>
      <c r="HZ241" s="2"/>
      <c r="IA241" s="2"/>
      <c r="IB241" s="2"/>
      <c r="IC241" s="2"/>
      <c r="ID241" s="2"/>
      <c r="IE241" s="2"/>
      <c r="IF241" s="2"/>
      <c r="IG241" s="2"/>
      <c r="IH241" s="2"/>
      <c r="II241" s="2"/>
      <c r="IJ241" s="2"/>
      <c r="IK241" s="2">
        <v>0</v>
      </c>
      <c r="IL241" s="2"/>
      <c r="IM241" s="2"/>
      <c r="IN241" s="2"/>
      <c r="IO241" s="2"/>
      <c r="IP241" s="2"/>
      <c r="IQ241" s="2"/>
      <c r="IR241" s="2"/>
      <c r="IS241" s="2"/>
      <c r="IT241" s="2"/>
      <c r="IU241" s="2"/>
    </row>
    <row r="242" spans="1:255" x14ac:dyDescent="0.2">
      <c r="A242">
        <v>18</v>
      </c>
      <c r="B242">
        <v>1</v>
      </c>
      <c r="C242">
        <v>290</v>
      </c>
      <c r="E242" t="s">
        <v>280</v>
      </c>
      <c r="F242" t="s">
        <v>281</v>
      </c>
      <c r="G242" t="s">
        <v>282</v>
      </c>
      <c r="H242" t="s">
        <v>283</v>
      </c>
      <c r="I242">
        <f>I240*J242</f>
        <v>-10.395</v>
      </c>
      <c r="J242">
        <v>-34.65</v>
      </c>
      <c r="K242">
        <v>-34.65</v>
      </c>
      <c r="O242">
        <f>ROUND(CP242,0)</f>
        <v>-2060</v>
      </c>
      <c r="P242">
        <f>ROUND(CQ242*I242,0)</f>
        <v>-2060</v>
      </c>
      <c r="Q242">
        <f>ROUND(CR242*I242,0)</f>
        <v>0</v>
      </c>
      <c r="R242">
        <f>ROUND(CS242*I242,0)</f>
        <v>0</v>
      </c>
      <c r="S242">
        <f>ROUND(CT242*I242,0)</f>
        <v>0</v>
      </c>
      <c r="T242">
        <f>ROUND(CU242*I242,0)</f>
        <v>0</v>
      </c>
      <c r="U242">
        <f t="shared" si="181"/>
        <v>0</v>
      </c>
      <c r="V242">
        <f t="shared" si="182"/>
        <v>0</v>
      </c>
      <c r="W242">
        <f>ROUND(CX242*I242,0)</f>
        <v>0</v>
      </c>
      <c r="X242">
        <f>ROUND(CY242,0)</f>
        <v>0</v>
      </c>
      <c r="Y242">
        <f>ROUND(CZ242,0)</f>
        <v>0</v>
      </c>
      <c r="AA242">
        <v>64855514</v>
      </c>
      <c r="AB242">
        <f t="shared" si="183"/>
        <v>17.82</v>
      </c>
      <c r="AC242">
        <f t="shared" si="184"/>
        <v>17.82</v>
      </c>
      <c r="AD242">
        <f t="shared" si="154"/>
        <v>0</v>
      </c>
      <c r="AE242">
        <f t="shared" si="155"/>
        <v>0</v>
      </c>
      <c r="AF242">
        <f t="shared" si="156"/>
        <v>0</v>
      </c>
      <c r="AG242">
        <f t="shared" si="185"/>
        <v>0</v>
      </c>
      <c r="AH242">
        <f t="shared" si="158"/>
        <v>0</v>
      </c>
      <c r="AI242">
        <f t="shared" si="159"/>
        <v>0</v>
      </c>
      <c r="AJ242">
        <f t="shared" si="186"/>
        <v>0</v>
      </c>
      <c r="AK242">
        <v>17.82</v>
      </c>
      <c r="AL242">
        <v>17.82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110</v>
      </c>
      <c r="AU242">
        <v>73</v>
      </c>
      <c r="AV242">
        <v>1</v>
      </c>
      <c r="AW242">
        <v>1</v>
      </c>
      <c r="AZ242">
        <v>1</v>
      </c>
      <c r="BA242">
        <v>1</v>
      </c>
      <c r="BB242">
        <v>1</v>
      </c>
      <c r="BC242">
        <v>11.12</v>
      </c>
      <c r="BD242" t="s">
        <v>3</v>
      </c>
      <c r="BE242" t="s">
        <v>3</v>
      </c>
      <c r="BF242" t="s">
        <v>3</v>
      </c>
      <c r="BG242" t="s">
        <v>3</v>
      </c>
      <c r="BH242">
        <v>3</v>
      </c>
      <c r="BI242">
        <v>1</v>
      </c>
      <c r="BJ242" t="s">
        <v>284</v>
      </c>
      <c r="BM242">
        <v>7001</v>
      </c>
      <c r="BN242">
        <v>0</v>
      </c>
      <c r="BO242" t="s">
        <v>281</v>
      </c>
      <c r="BP242">
        <v>1</v>
      </c>
      <c r="BQ242">
        <v>2</v>
      </c>
      <c r="BR242">
        <v>1</v>
      </c>
      <c r="BS242">
        <v>1</v>
      </c>
      <c r="BT242">
        <v>1</v>
      </c>
      <c r="BU242">
        <v>1</v>
      </c>
      <c r="BV242">
        <v>1</v>
      </c>
      <c r="BW242">
        <v>1</v>
      </c>
      <c r="BX242">
        <v>1</v>
      </c>
      <c r="BY242" t="s">
        <v>3</v>
      </c>
      <c r="BZ242">
        <v>110</v>
      </c>
      <c r="CA242">
        <v>73</v>
      </c>
      <c r="CB242" t="s">
        <v>3</v>
      </c>
      <c r="CE242">
        <v>0</v>
      </c>
      <c r="CF242">
        <v>0</v>
      </c>
      <c r="CG242">
        <v>0</v>
      </c>
      <c r="CM242">
        <v>0</v>
      </c>
      <c r="CN242" t="s">
        <v>3</v>
      </c>
      <c r="CO242">
        <v>0</v>
      </c>
      <c r="CP242">
        <f t="shared" si="187"/>
        <v>-2060</v>
      </c>
      <c r="CQ242">
        <f t="shared" si="177"/>
        <v>198.1584</v>
      </c>
      <c r="CR242">
        <f t="shared" si="178"/>
        <v>0</v>
      </c>
      <c r="CS242">
        <f t="shared" si="188"/>
        <v>0</v>
      </c>
      <c r="CT242">
        <f t="shared" si="189"/>
        <v>0</v>
      </c>
      <c r="CU242">
        <f t="shared" si="190"/>
        <v>0</v>
      </c>
      <c r="CV242">
        <f t="shared" si="191"/>
        <v>0</v>
      </c>
      <c r="CW242">
        <f t="shared" si="192"/>
        <v>0</v>
      </c>
      <c r="CX242">
        <f t="shared" si="193"/>
        <v>0</v>
      </c>
      <c r="CY242">
        <f t="shared" si="179"/>
        <v>0</v>
      </c>
      <c r="CZ242">
        <f t="shared" si="180"/>
        <v>0</v>
      </c>
      <c r="DC242" t="s">
        <v>3</v>
      </c>
      <c r="DD242" t="s">
        <v>3</v>
      </c>
      <c r="DE242" t="s">
        <v>3</v>
      </c>
      <c r="DF242" t="s">
        <v>3</v>
      </c>
      <c r="DG242" t="s">
        <v>3</v>
      </c>
      <c r="DH242" t="s">
        <v>3</v>
      </c>
      <c r="DI242" t="s">
        <v>3</v>
      </c>
      <c r="DJ242" t="s">
        <v>3</v>
      </c>
      <c r="DK242" t="s">
        <v>3</v>
      </c>
      <c r="DL242" t="s">
        <v>3</v>
      </c>
      <c r="DM242" t="s">
        <v>3</v>
      </c>
      <c r="DN242">
        <v>0</v>
      </c>
      <c r="DO242">
        <v>0</v>
      </c>
      <c r="DP242">
        <v>1</v>
      </c>
      <c r="DQ242">
        <v>1</v>
      </c>
      <c r="DU242">
        <v>1009</v>
      </c>
      <c r="DV242" t="s">
        <v>283</v>
      </c>
      <c r="DW242" t="s">
        <v>283</v>
      </c>
      <c r="DX242">
        <v>1</v>
      </c>
      <c r="DZ242" t="s">
        <v>3</v>
      </c>
      <c r="EA242" t="s">
        <v>3</v>
      </c>
      <c r="EB242" t="s">
        <v>3</v>
      </c>
      <c r="EC242" t="s">
        <v>3</v>
      </c>
      <c r="EE242">
        <v>56792990</v>
      </c>
      <c r="EF242">
        <v>2</v>
      </c>
      <c r="EG242" t="s">
        <v>28</v>
      </c>
      <c r="EH242">
        <v>7</v>
      </c>
      <c r="EI242" t="s">
        <v>139</v>
      </c>
      <c r="EJ242">
        <v>1</v>
      </c>
      <c r="EK242">
        <v>7001</v>
      </c>
      <c r="EL242" t="s">
        <v>139</v>
      </c>
      <c r="EM242" t="s">
        <v>140</v>
      </c>
      <c r="EO242" t="s">
        <v>3</v>
      </c>
      <c r="EQ242">
        <v>0</v>
      </c>
      <c r="ER242">
        <v>17.82</v>
      </c>
      <c r="ES242">
        <v>17.82</v>
      </c>
      <c r="ET242">
        <v>0</v>
      </c>
      <c r="EU242">
        <v>0</v>
      </c>
      <c r="EV242">
        <v>0</v>
      </c>
      <c r="EW242">
        <v>0</v>
      </c>
      <c r="EX242">
        <v>0</v>
      </c>
      <c r="FQ242">
        <v>0</v>
      </c>
      <c r="FR242">
        <v>0</v>
      </c>
      <c r="FS242">
        <v>0</v>
      </c>
      <c r="FX242">
        <v>110</v>
      </c>
      <c r="FY242">
        <v>73</v>
      </c>
      <c r="GA242" t="s">
        <v>3</v>
      </c>
      <c r="GD242">
        <v>1</v>
      </c>
      <c r="GF242">
        <v>-1538363709</v>
      </c>
      <c r="GG242">
        <v>2</v>
      </c>
      <c r="GH242">
        <v>1</v>
      </c>
      <c r="GI242">
        <v>2</v>
      </c>
      <c r="GJ242">
        <v>0</v>
      </c>
      <c r="GK242">
        <v>0</v>
      </c>
      <c r="GL242">
        <f>ROUND(IF(AND(BH242=3,BI242=3,FS242&lt;&gt;0),P242,0),0)</f>
        <v>0</v>
      </c>
      <c r="GM242">
        <f>ROUND(O242+X242+Y242,0)+GX242</f>
        <v>-2060</v>
      </c>
      <c r="GN242">
        <f t="shared" si="194"/>
        <v>-2060</v>
      </c>
      <c r="GO242">
        <f t="shared" si="195"/>
        <v>0</v>
      </c>
      <c r="GP242">
        <f t="shared" si="196"/>
        <v>0</v>
      </c>
      <c r="GR242">
        <v>0</v>
      </c>
      <c r="GS242">
        <v>3</v>
      </c>
      <c r="GT242">
        <v>0</v>
      </c>
      <c r="GU242" t="s">
        <v>3</v>
      </c>
      <c r="GV242">
        <f t="shared" si="197"/>
        <v>0</v>
      </c>
      <c r="GW242">
        <v>1</v>
      </c>
      <c r="GX242">
        <f>ROUND(HC242*I242,0)</f>
        <v>0</v>
      </c>
      <c r="HA242">
        <v>0</v>
      </c>
      <c r="HB242">
        <v>0</v>
      </c>
      <c r="HC242">
        <f t="shared" si="198"/>
        <v>0</v>
      </c>
      <c r="HE242" t="s">
        <v>3</v>
      </c>
      <c r="HF242" t="s">
        <v>3</v>
      </c>
      <c r="HM242" t="s">
        <v>3</v>
      </c>
      <c r="HN242" t="s">
        <v>141</v>
      </c>
      <c r="HO242" t="s">
        <v>142</v>
      </c>
      <c r="HP242" t="s">
        <v>139</v>
      </c>
      <c r="HQ242" t="s">
        <v>139</v>
      </c>
      <c r="HS242">
        <v>0</v>
      </c>
      <c r="IK242">
        <v>0</v>
      </c>
    </row>
    <row r="243" spans="1:255" x14ac:dyDescent="0.2">
      <c r="A243" s="2">
        <v>17</v>
      </c>
      <c r="B243" s="2">
        <v>1</v>
      </c>
      <c r="C243" s="2"/>
      <c r="D243" s="2"/>
      <c r="E243" s="2" t="s">
        <v>285</v>
      </c>
      <c r="F243" s="2" t="s">
        <v>286</v>
      </c>
      <c r="G243" s="2" t="s">
        <v>287</v>
      </c>
      <c r="H243" s="2" t="s">
        <v>288</v>
      </c>
      <c r="I243" s="2">
        <f>ROUND(ROUND(30,4),7)</f>
        <v>30</v>
      </c>
      <c r="J243" s="2">
        <v>0</v>
      </c>
      <c r="K243" s="2">
        <f>ROUND(ROUND(30,4),7)</f>
        <v>30</v>
      </c>
      <c r="L243" s="2"/>
      <c r="M243" s="2"/>
      <c r="N243" s="2"/>
      <c r="O243" s="2">
        <f>ROUND(CP243,2)</f>
        <v>0</v>
      </c>
      <c r="P243" s="2">
        <f>ROUND(CQ243*I243,2)</f>
        <v>0</v>
      </c>
      <c r="Q243" s="2">
        <f>ROUND(CR243*I243,2)</f>
        <v>0</v>
      </c>
      <c r="R243" s="2">
        <f>ROUND(CS243*I243,2)</f>
        <v>0</v>
      </c>
      <c r="S243" s="2">
        <f>ROUND(CT243*I243,2)</f>
        <v>0</v>
      </c>
      <c r="T243" s="2">
        <f>ROUND(CU243*I243,2)</f>
        <v>0</v>
      </c>
      <c r="U243" s="2">
        <f t="shared" si="181"/>
        <v>0</v>
      </c>
      <c r="V243" s="2">
        <f t="shared" si="182"/>
        <v>0</v>
      </c>
      <c r="W243" s="2">
        <f>ROUND(CX243*I243,2)</f>
        <v>0</v>
      </c>
      <c r="X243" s="2">
        <f>ROUND(CY243,2)</f>
        <v>0</v>
      </c>
      <c r="Y243" s="2">
        <f>ROUND(CZ243,2)</f>
        <v>0</v>
      </c>
      <c r="Z243" s="2"/>
      <c r="AA243" s="2">
        <v>64855517</v>
      </c>
      <c r="AB243" s="2">
        <f t="shared" si="183"/>
        <v>0</v>
      </c>
      <c r="AC243" s="2">
        <f t="shared" si="184"/>
        <v>0</v>
      </c>
      <c r="AD243" s="2">
        <f t="shared" si="154"/>
        <v>0</v>
      </c>
      <c r="AE243" s="2">
        <f t="shared" si="155"/>
        <v>0</v>
      </c>
      <c r="AF243" s="2">
        <f t="shared" si="156"/>
        <v>0</v>
      </c>
      <c r="AG243" s="2">
        <f t="shared" si="185"/>
        <v>0</v>
      </c>
      <c r="AH243" s="2">
        <f t="shared" si="158"/>
        <v>0</v>
      </c>
      <c r="AI243" s="2">
        <f t="shared" si="159"/>
        <v>0</v>
      </c>
      <c r="AJ243" s="2">
        <f t="shared" si="186"/>
        <v>0</v>
      </c>
      <c r="AK243" s="2">
        <v>0</v>
      </c>
      <c r="AL243" s="2">
        <v>0</v>
      </c>
      <c r="AM243" s="2">
        <v>0</v>
      </c>
      <c r="AN243" s="2">
        <v>0</v>
      </c>
      <c r="AO243" s="2">
        <v>0</v>
      </c>
      <c r="AP243" s="2">
        <v>0</v>
      </c>
      <c r="AQ243" s="2">
        <v>0</v>
      </c>
      <c r="AR243" s="2">
        <v>0</v>
      </c>
      <c r="AS243" s="2">
        <v>0</v>
      </c>
      <c r="AT243" s="2">
        <v>0</v>
      </c>
      <c r="AU243" s="2">
        <v>0</v>
      </c>
      <c r="AV243" s="2">
        <v>1</v>
      </c>
      <c r="AW243" s="2">
        <v>1</v>
      </c>
      <c r="AX243" s="2"/>
      <c r="AY243" s="2"/>
      <c r="AZ243" s="2">
        <v>1</v>
      </c>
      <c r="BA243" s="2">
        <v>1</v>
      </c>
      <c r="BB243" s="2">
        <v>1</v>
      </c>
      <c r="BC243" s="2">
        <v>1</v>
      </c>
      <c r="BD243" s="2" t="s">
        <v>3</v>
      </c>
      <c r="BE243" s="2" t="s">
        <v>3</v>
      </c>
      <c r="BF243" s="2" t="s">
        <v>3</v>
      </c>
      <c r="BG243" s="2" t="s">
        <v>3</v>
      </c>
      <c r="BH243" s="2">
        <v>3</v>
      </c>
      <c r="BI243" s="2">
        <v>1</v>
      </c>
      <c r="BJ243" s="2" t="s">
        <v>3</v>
      </c>
      <c r="BK243" s="2"/>
      <c r="BL243" s="2"/>
      <c r="BM243" s="2">
        <v>1100</v>
      </c>
      <c r="BN243" s="2">
        <v>0</v>
      </c>
      <c r="BO243" s="2" t="s">
        <v>3</v>
      </c>
      <c r="BP243" s="2">
        <v>0</v>
      </c>
      <c r="BQ243" s="2">
        <v>8</v>
      </c>
      <c r="BR243" s="2">
        <v>0</v>
      </c>
      <c r="BS243" s="2">
        <v>1</v>
      </c>
      <c r="BT243" s="2">
        <v>1</v>
      </c>
      <c r="BU243" s="2">
        <v>1</v>
      </c>
      <c r="BV243" s="2">
        <v>1</v>
      </c>
      <c r="BW243" s="2">
        <v>1</v>
      </c>
      <c r="BX243" s="2">
        <v>1</v>
      </c>
      <c r="BY243" s="2" t="s">
        <v>3</v>
      </c>
      <c r="BZ243" s="2">
        <v>0</v>
      </c>
      <c r="CA243" s="2">
        <v>0</v>
      </c>
      <c r="CB243" s="2" t="s">
        <v>3</v>
      </c>
      <c r="CC243" s="2"/>
      <c r="CD243" s="2"/>
      <c r="CE243" s="2">
        <v>0</v>
      </c>
      <c r="CF243" s="2">
        <v>0</v>
      </c>
      <c r="CG243" s="2">
        <v>0</v>
      </c>
      <c r="CH243" s="2"/>
      <c r="CI243" s="2"/>
      <c r="CJ243" s="2"/>
      <c r="CK243" s="2"/>
      <c r="CL243" s="2"/>
      <c r="CM243" s="2">
        <v>0</v>
      </c>
      <c r="CN243" s="2" t="s">
        <v>3</v>
      </c>
      <c r="CO243" s="2">
        <v>0</v>
      </c>
      <c r="CP243" s="2">
        <f t="shared" si="187"/>
        <v>0</v>
      </c>
      <c r="CQ243" s="2">
        <f t="shared" si="177"/>
        <v>0</v>
      </c>
      <c r="CR243" s="2">
        <f t="shared" si="178"/>
        <v>0</v>
      </c>
      <c r="CS243" s="2">
        <f t="shared" si="188"/>
        <v>0</v>
      </c>
      <c r="CT243" s="2">
        <f t="shared" si="189"/>
        <v>0</v>
      </c>
      <c r="CU243" s="2">
        <f t="shared" si="190"/>
        <v>0</v>
      </c>
      <c r="CV243" s="2">
        <f t="shared" si="191"/>
        <v>0</v>
      </c>
      <c r="CW243" s="2">
        <f t="shared" si="192"/>
        <v>0</v>
      </c>
      <c r="CX243" s="2">
        <f t="shared" si="193"/>
        <v>0</v>
      </c>
      <c r="CY243" s="2">
        <f t="shared" si="179"/>
        <v>0</v>
      </c>
      <c r="CZ243" s="2">
        <f t="shared" si="180"/>
        <v>0</v>
      </c>
      <c r="DA243" s="2"/>
      <c r="DB243" s="2"/>
      <c r="DC243" s="2" t="s">
        <v>3</v>
      </c>
      <c r="DD243" s="2" t="s">
        <v>3</v>
      </c>
      <c r="DE243" s="2" t="s">
        <v>3</v>
      </c>
      <c r="DF243" s="2" t="s">
        <v>3</v>
      </c>
      <c r="DG243" s="2" t="s">
        <v>3</v>
      </c>
      <c r="DH243" s="2" t="s">
        <v>3</v>
      </c>
      <c r="DI243" s="2" t="s">
        <v>3</v>
      </c>
      <c r="DJ243" s="2" t="s">
        <v>3</v>
      </c>
      <c r="DK243" s="2" t="s">
        <v>3</v>
      </c>
      <c r="DL243" s="2" t="s">
        <v>3</v>
      </c>
      <c r="DM243" s="2" t="s">
        <v>3</v>
      </c>
      <c r="DN243" s="2">
        <v>0</v>
      </c>
      <c r="DO243" s="2">
        <v>0</v>
      </c>
      <c r="DP243" s="2">
        <v>1</v>
      </c>
      <c r="DQ243" s="2">
        <v>1</v>
      </c>
      <c r="DR243" s="2"/>
      <c r="DS243" s="2"/>
      <c r="DT243" s="2"/>
      <c r="DU243" s="2">
        <v>1003</v>
      </c>
      <c r="DV243" s="2" t="s">
        <v>288</v>
      </c>
      <c r="DW243" s="2" t="s">
        <v>288</v>
      </c>
      <c r="DX243" s="2">
        <v>1</v>
      </c>
      <c r="DY243" s="2"/>
      <c r="DZ243" s="2" t="s">
        <v>3</v>
      </c>
      <c r="EA243" s="2" t="s">
        <v>3</v>
      </c>
      <c r="EB243" s="2" t="s">
        <v>3</v>
      </c>
      <c r="EC243" s="2" t="s">
        <v>3</v>
      </c>
      <c r="ED243" s="2"/>
      <c r="EE243" s="2">
        <v>56792879</v>
      </c>
      <c r="EF243" s="2">
        <v>8</v>
      </c>
      <c r="EG243" s="2" t="s">
        <v>48</v>
      </c>
      <c r="EH243" s="2">
        <v>0</v>
      </c>
      <c r="EI243" s="2" t="s">
        <v>3</v>
      </c>
      <c r="EJ243" s="2">
        <v>1</v>
      </c>
      <c r="EK243" s="2">
        <v>1100</v>
      </c>
      <c r="EL243" s="2" t="s">
        <v>55</v>
      </c>
      <c r="EM243" s="2" t="s">
        <v>56</v>
      </c>
      <c r="EN243" s="2"/>
      <c r="EO243" s="2" t="s">
        <v>3</v>
      </c>
      <c r="EP243" s="2"/>
      <c r="EQ243" s="2">
        <v>655360</v>
      </c>
      <c r="ER243" s="2">
        <v>0</v>
      </c>
      <c r="ES243" s="2">
        <v>0</v>
      </c>
      <c r="ET243" s="2">
        <v>0</v>
      </c>
      <c r="EU243" s="2">
        <v>0</v>
      </c>
      <c r="EV243" s="2">
        <v>0</v>
      </c>
      <c r="EW243" s="2">
        <v>0</v>
      </c>
      <c r="EX243" s="2">
        <v>0</v>
      </c>
      <c r="EY243" s="2">
        <v>0</v>
      </c>
      <c r="EZ243" s="2"/>
      <c r="FA243" s="2"/>
      <c r="FB243" s="2"/>
      <c r="FC243" s="2"/>
      <c r="FD243" s="2"/>
      <c r="FE243" s="2"/>
      <c r="FF243" s="2"/>
      <c r="FG243" s="2"/>
      <c r="FH243" s="2"/>
      <c r="FI243" s="2"/>
      <c r="FJ243" s="2"/>
      <c r="FK243" s="2"/>
      <c r="FL243" s="2"/>
      <c r="FM243" s="2"/>
      <c r="FN243" s="2"/>
      <c r="FO243" s="2"/>
      <c r="FP243" s="2"/>
      <c r="FQ243" s="2">
        <v>0</v>
      </c>
      <c r="FR243" s="2">
        <v>0</v>
      </c>
      <c r="FS243" s="2">
        <v>0</v>
      </c>
      <c r="FT243" s="2"/>
      <c r="FU243" s="2"/>
      <c r="FV243" s="2"/>
      <c r="FW243" s="2"/>
      <c r="FX243" s="2">
        <v>0</v>
      </c>
      <c r="FY243" s="2">
        <v>0</v>
      </c>
      <c r="FZ243" s="2"/>
      <c r="GA243" s="2" t="s">
        <v>3</v>
      </c>
      <c r="GB243" s="2"/>
      <c r="GC243" s="2"/>
      <c r="GD243" s="2">
        <v>1</v>
      </c>
      <c r="GE243" s="2"/>
      <c r="GF243" s="2">
        <v>1354461416</v>
      </c>
      <c r="GG243" s="2">
        <v>2</v>
      </c>
      <c r="GH243" s="2">
        <v>0</v>
      </c>
      <c r="GI243" s="2">
        <v>-2</v>
      </c>
      <c r="GJ243" s="2">
        <v>0</v>
      </c>
      <c r="GK243" s="2">
        <v>0</v>
      </c>
      <c r="GL243" s="2">
        <f>ROUND(IF(AND(BH243=3,BI243=3,FS243&lt;&gt;0),P243,0),2)</f>
        <v>0</v>
      </c>
      <c r="GM243" s="2">
        <f>ROUND(O243+X243+Y243,2)+GX243</f>
        <v>0</v>
      </c>
      <c r="GN243" s="2">
        <f t="shared" si="194"/>
        <v>0</v>
      </c>
      <c r="GO243" s="2">
        <f t="shared" si="195"/>
        <v>0</v>
      </c>
      <c r="GP243" s="2">
        <f t="shared" si="196"/>
        <v>0</v>
      </c>
      <c r="GQ243" s="2"/>
      <c r="GR243" s="2">
        <v>0</v>
      </c>
      <c r="GS243" s="2">
        <v>3</v>
      </c>
      <c r="GT243" s="2">
        <v>0</v>
      </c>
      <c r="GU243" s="2" t="s">
        <v>3</v>
      </c>
      <c r="GV243" s="2">
        <f t="shared" si="197"/>
        <v>0</v>
      </c>
      <c r="GW243" s="2">
        <v>1</v>
      </c>
      <c r="GX243" s="2">
        <f>ROUND(HC243*I243,2)</f>
        <v>0</v>
      </c>
      <c r="GY243" s="2"/>
      <c r="GZ243" s="2"/>
      <c r="HA243" s="2">
        <v>0</v>
      </c>
      <c r="HB243" s="2">
        <v>0</v>
      </c>
      <c r="HC243" s="2">
        <f t="shared" si="198"/>
        <v>0</v>
      </c>
      <c r="HD243" s="2"/>
      <c r="HE243" s="2" t="s">
        <v>3</v>
      </c>
      <c r="HF243" s="2" t="s">
        <v>3</v>
      </c>
      <c r="HG243" s="2"/>
      <c r="HH243" s="2"/>
      <c r="HI243" s="2"/>
      <c r="HJ243" s="2"/>
      <c r="HK243" s="2"/>
      <c r="HL243" s="2"/>
      <c r="HM243" s="2" t="s">
        <v>3</v>
      </c>
      <c r="HN243" s="2" t="s">
        <v>3</v>
      </c>
      <c r="HO243" s="2" t="s">
        <v>3</v>
      </c>
      <c r="HP243" s="2" t="s">
        <v>3</v>
      </c>
      <c r="HQ243" s="2" t="s">
        <v>3</v>
      </c>
      <c r="HR243" s="2"/>
      <c r="HS243" s="2">
        <v>0</v>
      </c>
      <c r="HT243" s="2"/>
      <c r="HU243" s="2"/>
      <c r="HV243" s="2"/>
      <c r="HW243" s="2"/>
      <c r="HX243" s="2"/>
      <c r="HY243" s="2"/>
      <c r="HZ243" s="2"/>
      <c r="IA243" s="2"/>
      <c r="IB243" s="2"/>
      <c r="IC243" s="2"/>
      <c r="ID243" s="2"/>
      <c r="IE243" s="2"/>
      <c r="IF243" s="2"/>
      <c r="IG243" s="2"/>
      <c r="IH243" s="2"/>
      <c r="II243" s="2"/>
      <c r="IJ243" s="2"/>
      <c r="IK243" s="2">
        <v>0</v>
      </c>
      <c r="IL243" s="2"/>
      <c r="IM243" s="2"/>
      <c r="IN243" s="2"/>
      <c r="IO243" s="2"/>
      <c r="IP243" s="2"/>
      <c r="IQ243" s="2"/>
      <c r="IR243" s="2"/>
      <c r="IS243" s="2"/>
      <c r="IT243" s="2"/>
      <c r="IU243" s="2"/>
    </row>
    <row r="244" spans="1:255" x14ac:dyDescent="0.2">
      <c r="A244">
        <v>17</v>
      </c>
      <c r="B244">
        <v>1</v>
      </c>
      <c r="E244" t="s">
        <v>285</v>
      </c>
      <c r="F244" t="s">
        <v>286</v>
      </c>
      <c r="G244" t="s">
        <v>287</v>
      </c>
      <c r="H244" t="s">
        <v>288</v>
      </c>
      <c r="I244">
        <f>ROUND(ROUND(30,4),7)</f>
        <v>30</v>
      </c>
      <c r="J244">
        <v>0</v>
      </c>
      <c r="K244">
        <f>ROUND(ROUND(30,4),7)</f>
        <v>30</v>
      </c>
      <c r="O244">
        <f>ROUND(CP244,0)</f>
        <v>16524</v>
      </c>
      <c r="P244">
        <f>ROUND(CQ244*I244,0)</f>
        <v>16524</v>
      </c>
      <c r="Q244">
        <f>ROUND(CR244*I244,0)</f>
        <v>0</v>
      </c>
      <c r="R244">
        <f>ROUND(CS244*I244,0)</f>
        <v>0</v>
      </c>
      <c r="S244">
        <f>ROUND(CT244*I244,0)</f>
        <v>0</v>
      </c>
      <c r="T244">
        <f>ROUND(CU244*I244,0)</f>
        <v>0</v>
      </c>
      <c r="U244">
        <f t="shared" si="181"/>
        <v>0</v>
      </c>
      <c r="V244">
        <f t="shared" si="182"/>
        <v>0</v>
      </c>
      <c r="W244">
        <f>ROUND(CX244*I244,0)</f>
        <v>0</v>
      </c>
      <c r="X244">
        <f>ROUND(CY244,0)</f>
        <v>0</v>
      </c>
      <c r="Y244">
        <f>ROUND(CZ244,0)</f>
        <v>0</v>
      </c>
      <c r="AA244">
        <v>64855514</v>
      </c>
      <c r="AB244">
        <f t="shared" si="183"/>
        <v>550.79999999999995</v>
      </c>
      <c r="AC244">
        <f t="shared" si="184"/>
        <v>550.79999999999995</v>
      </c>
      <c r="AD244">
        <f t="shared" si="154"/>
        <v>0</v>
      </c>
      <c r="AE244">
        <f t="shared" si="155"/>
        <v>0</v>
      </c>
      <c r="AF244">
        <f t="shared" si="156"/>
        <v>0</v>
      </c>
      <c r="AG244">
        <f t="shared" si="185"/>
        <v>0</v>
      </c>
      <c r="AH244">
        <f t="shared" si="158"/>
        <v>0</v>
      </c>
      <c r="AI244">
        <f t="shared" si="159"/>
        <v>0</v>
      </c>
      <c r="AJ244">
        <f t="shared" si="186"/>
        <v>0</v>
      </c>
      <c r="AK244">
        <v>550.79999999999995</v>
      </c>
      <c r="AL244">
        <v>550.79999999999995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1</v>
      </c>
      <c r="AW244">
        <v>1</v>
      </c>
      <c r="AZ244">
        <v>1</v>
      </c>
      <c r="BA244">
        <v>1</v>
      </c>
      <c r="BB244">
        <v>1</v>
      </c>
      <c r="BC244">
        <v>9.66</v>
      </c>
      <c r="BD244" t="s">
        <v>3</v>
      </c>
      <c r="BE244" t="s">
        <v>3</v>
      </c>
      <c r="BF244" t="s">
        <v>3</v>
      </c>
      <c r="BG244" t="s">
        <v>3</v>
      </c>
      <c r="BH244">
        <v>3</v>
      </c>
      <c r="BI244">
        <v>1</v>
      </c>
      <c r="BJ244" t="s">
        <v>3</v>
      </c>
      <c r="BM244">
        <v>1100</v>
      </c>
      <c r="BN244">
        <v>0</v>
      </c>
      <c r="BO244" t="s">
        <v>3</v>
      </c>
      <c r="BP244">
        <v>0</v>
      </c>
      <c r="BQ244">
        <v>8</v>
      </c>
      <c r="BR244">
        <v>0</v>
      </c>
      <c r="BS244">
        <v>1</v>
      </c>
      <c r="BT244">
        <v>1</v>
      </c>
      <c r="BU244">
        <v>1</v>
      </c>
      <c r="BV244">
        <v>1</v>
      </c>
      <c r="BW244">
        <v>1</v>
      </c>
      <c r="BX244">
        <v>1</v>
      </c>
      <c r="BY244" t="s">
        <v>3</v>
      </c>
      <c r="BZ244">
        <v>0</v>
      </c>
      <c r="CA244">
        <v>0</v>
      </c>
      <c r="CB244" t="s">
        <v>3</v>
      </c>
      <c r="CE244">
        <v>0</v>
      </c>
      <c r="CF244">
        <v>0</v>
      </c>
      <c r="CG244">
        <v>0</v>
      </c>
      <c r="CM244">
        <v>0</v>
      </c>
      <c r="CN244" t="s">
        <v>3</v>
      </c>
      <c r="CO244">
        <v>0</v>
      </c>
      <c r="CP244">
        <f t="shared" si="187"/>
        <v>16524</v>
      </c>
      <c r="CQ244">
        <f>AC244</f>
        <v>550.79999999999995</v>
      </c>
      <c r="CR244">
        <f>(((ET244)-(EU244)*BS244)+AE244*BS244)</f>
        <v>0</v>
      </c>
      <c r="CS244">
        <f t="shared" si="188"/>
        <v>0</v>
      </c>
      <c r="CT244">
        <f t="shared" si="189"/>
        <v>0</v>
      </c>
      <c r="CU244">
        <f t="shared" si="190"/>
        <v>0</v>
      </c>
      <c r="CV244">
        <f t="shared" si="191"/>
        <v>0</v>
      </c>
      <c r="CW244">
        <f t="shared" si="192"/>
        <v>0</v>
      </c>
      <c r="CX244">
        <f t="shared" si="193"/>
        <v>0</v>
      </c>
      <c r="CY244">
        <f t="shared" si="179"/>
        <v>0</v>
      </c>
      <c r="CZ244">
        <f t="shared" si="180"/>
        <v>0</v>
      </c>
      <c r="DC244" t="s">
        <v>3</v>
      </c>
      <c r="DD244" t="s">
        <v>3</v>
      </c>
      <c r="DE244" t="s">
        <v>3</v>
      </c>
      <c r="DF244" t="s">
        <v>3</v>
      </c>
      <c r="DG244" t="s">
        <v>3</v>
      </c>
      <c r="DH244" t="s">
        <v>3</v>
      </c>
      <c r="DI244" t="s">
        <v>3</v>
      </c>
      <c r="DJ244" t="s">
        <v>3</v>
      </c>
      <c r="DK244" t="s">
        <v>3</v>
      </c>
      <c r="DL244" t="s">
        <v>3</v>
      </c>
      <c r="DM244" t="s">
        <v>3</v>
      </c>
      <c r="DN244">
        <v>0</v>
      </c>
      <c r="DO244">
        <v>0</v>
      </c>
      <c r="DP244">
        <v>1</v>
      </c>
      <c r="DQ244">
        <v>1</v>
      </c>
      <c r="DU244">
        <v>1003</v>
      </c>
      <c r="DV244" t="s">
        <v>288</v>
      </c>
      <c r="DW244" t="s">
        <v>288</v>
      </c>
      <c r="DX244">
        <v>1</v>
      </c>
      <c r="DZ244" t="s">
        <v>3</v>
      </c>
      <c r="EA244" t="s">
        <v>3</v>
      </c>
      <c r="EB244" t="s">
        <v>3</v>
      </c>
      <c r="EC244" t="s">
        <v>3</v>
      </c>
      <c r="EE244">
        <v>56792879</v>
      </c>
      <c r="EF244">
        <v>8</v>
      </c>
      <c r="EG244" t="s">
        <v>48</v>
      </c>
      <c r="EH244">
        <v>0</v>
      </c>
      <c r="EI244" t="s">
        <v>3</v>
      </c>
      <c r="EJ244">
        <v>1</v>
      </c>
      <c r="EK244">
        <v>1100</v>
      </c>
      <c r="EL244" t="s">
        <v>55</v>
      </c>
      <c r="EM244" t="s">
        <v>56</v>
      </c>
      <c r="EO244" t="s">
        <v>3</v>
      </c>
      <c r="EQ244">
        <v>655360</v>
      </c>
      <c r="ER244">
        <v>550.79999999999995</v>
      </c>
      <c r="ES244">
        <v>550.79999999999995</v>
      </c>
      <c r="ET244">
        <v>0</v>
      </c>
      <c r="EU244">
        <v>0</v>
      </c>
      <c r="EV244">
        <v>0</v>
      </c>
      <c r="EW244">
        <v>0</v>
      </c>
      <c r="EX244">
        <v>0</v>
      </c>
      <c r="EY244">
        <v>0</v>
      </c>
      <c r="EZ244">
        <v>5</v>
      </c>
      <c r="FC244">
        <v>0</v>
      </c>
      <c r="FD244">
        <v>18</v>
      </c>
      <c r="FF244">
        <v>540</v>
      </c>
      <c r="FQ244">
        <v>0</v>
      </c>
      <c r="FR244">
        <v>0</v>
      </c>
      <c r="FS244">
        <v>0</v>
      </c>
      <c r="FX244">
        <v>0</v>
      </c>
      <c r="FY244">
        <v>0</v>
      </c>
      <c r="GA244" t="s">
        <v>289</v>
      </c>
      <c r="GD244">
        <v>1</v>
      </c>
      <c r="GF244">
        <v>1354461416</v>
      </c>
      <c r="GG244">
        <v>2</v>
      </c>
      <c r="GH244">
        <v>3</v>
      </c>
      <c r="GI244">
        <v>3</v>
      </c>
      <c r="GJ244">
        <v>0</v>
      </c>
      <c r="GK244">
        <v>0</v>
      </c>
      <c r="GL244">
        <f>ROUND(IF(AND(BH244=3,BI244=3,FS244&lt;&gt;0),P244,0),0)</f>
        <v>0</v>
      </c>
      <c r="GM244">
        <f>ROUND(O244+X244+Y244,0)+GX244</f>
        <v>16524</v>
      </c>
      <c r="GN244">
        <f t="shared" si="194"/>
        <v>16524</v>
      </c>
      <c r="GO244">
        <f t="shared" si="195"/>
        <v>0</v>
      </c>
      <c r="GP244">
        <f t="shared" si="196"/>
        <v>0</v>
      </c>
      <c r="GR244">
        <v>1</v>
      </c>
      <c r="GS244">
        <v>1</v>
      </c>
      <c r="GT244">
        <v>0</v>
      </c>
      <c r="GU244" t="s">
        <v>3</v>
      </c>
      <c r="GV244">
        <f t="shared" si="197"/>
        <v>0</v>
      </c>
      <c r="GW244">
        <v>1</v>
      </c>
      <c r="GX244">
        <f>ROUND(HC244*I244,0)</f>
        <v>0</v>
      </c>
      <c r="HA244">
        <v>0</v>
      </c>
      <c r="HB244">
        <v>0</v>
      </c>
      <c r="HC244">
        <f t="shared" si="198"/>
        <v>0</v>
      </c>
      <c r="HE244" t="s">
        <v>58</v>
      </c>
      <c r="HF244" t="s">
        <v>44</v>
      </c>
      <c r="HG244">
        <f>ROUND(AC244*I244,0)</f>
        <v>16524</v>
      </c>
      <c r="HM244" t="s">
        <v>3</v>
      </c>
      <c r="HN244" t="s">
        <v>3</v>
      </c>
      <c r="HO244" t="s">
        <v>3</v>
      </c>
      <c r="HP244" t="s">
        <v>3</v>
      </c>
      <c r="HQ244" t="s">
        <v>3</v>
      </c>
      <c r="HS244">
        <v>0</v>
      </c>
      <c r="IK244">
        <v>0</v>
      </c>
    </row>
    <row r="245" spans="1:255" x14ac:dyDescent="0.2">
      <c r="A245" s="2">
        <v>17</v>
      </c>
      <c r="B245" s="2">
        <v>1</v>
      </c>
      <c r="C245" s="2">
        <f>ROW(SmtRes!A299)</f>
        <v>299</v>
      </c>
      <c r="D245" s="2">
        <f>ROW(EtalonRes!A307)</f>
        <v>307</v>
      </c>
      <c r="E245" s="2" t="s">
        <v>3</v>
      </c>
      <c r="F245" s="2" t="s">
        <v>152</v>
      </c>
      <c r="G245" s="2" t="s">
        <v>153</v>
      </c>
      <c r="H245" s="2" t="s">
        <v>154</v>
      </c>
      <c r="I245" s="2">
        <f>ROUND(ROUND(276/100,4),7)</f>
        <v>2.76</v>
      </c>
      <c r="J245" s="2">
        <v>0</v>
      </c>
      <c r="K245" s="2">
        <f>ROUND(ROUND(276/100,4),7)</f>
        <v>2.76</v>
      </c>
      <c r="L245" s="2"/>
      <c r="M245" s="2"/>
      <c r="N245" s="2"/>
      <c r="O245" s="2">
        <f>ROUND(CP245,2)</f>
        <v>1432.27</v>
      </c>
      <c r="P245" s="2">
        <f>ROUND(CQ245*I245,2)</f>
        <v>366.64</v>
      </c>
      <c r="Q245" s="2">
        <f>ROUND(CR245*I245,2)</f>
        <v>88.42</v>
      </c>
      <c r="R245" s="2">
        <f>ROUND(CS245*I245,2)</f>
        <v>1.35</v>
      </c>
      <c r="S245" s="2">
        <f>ROUND(CT245*I245,2)</f>
        <v>977.21</v>
      </c>
      <c r="T245" s="2">
        <f>ROUND(CU245*I245,2)</f>
        <v>0</v>
      </c>
      <c r="U245" s="2">
        <f t="shared" si="181"/>
        <v>89.324640000000002</v>
      </c>
      <c r="V245" s="2">
        <f t="shared" si="182"/>
        <v>9.9360000000000004E-2</v>
      </c>
      <c r="W245" s="2">
        <f>ROUND(CX245*I245,2)</f>
        <v>0</v>
      </c>
      <c r="X245" s="2">
        <f>ROUND(CY245,2)</f>
        <v>1095.99</v>
      </c>
      <c r="Y245" s="2">
        <f>ROUND(CZ245,2)</f>
        <v>636.05999999999995</v>
      </c>
      <c r="Z245" s="2"/>
      <c r="AA245" s="2">
        <v>-1</v>
      </c>
      <c r="AB245" s="2">
        <f t="shared" si="183"/>
        <v>518.94000000000005</v>
      </c>
      <c r="AC245" s="2">
        <f t="shared" si="184"/>
        <v>132.84</v>
      </c>
      <c r="AD245" s="2">
        <f>ROUND(((((ET245*ROUND((0.2+1),7)))-((EU245*ROUND((0.2+1),7))))+AE245),2)</f>
        <v>32.04</v>
      </c>
      <c r="AE245" s="2">
        <f>ROUND(((EU245*ROUND((0.2+1),7))),2)</f>
        <v>0.49</v>
      </c>
      <c r="AF245" s="2">
        <f>ROUND(((EV245*ROUND((0.2+1),7))),2)</f>
        <v>354.06</v>
      </c>
      <c r="AG245" s="2">
        <f t="shared" si="185"/>
        <v>0</v>
      </c>
      <c r="AH245" s="2">
        <f>((EW245*ROUND((0.2+1),7)))</f>
        <v>32.363999999999997</v>
      </c>
      <c r="AI245" s="2">
        <f>((EX245*ROUND((0.2+1),7)))</f>
        <v>3.5999999999999997E-2</v>
      </c>
      <c r="AJ245" s="2">
        <f t="shared" si="186"/>
        <v>0</v>
      </c>
      <c r="AK245" s="2">
        <v>454.59</v>
      </c>
      <c r="AL245" s="2">
        <v>132.84</v>
      </c>
      <c r="AM245" s="2">
        <v>26.7</v>
      </c>
      <c r="AN245" s="2">
        <v>0.41</v>
      </c>
      <c r="AO245" s="2">
        <v>295.05</v>
      </c>
      <c r="AP245" s="2">
        <v>0</v>
      </c>
      <c r="AQ245" s="2">
        <v>26.97</v>
      </c>
      <c r="AR245" s="2">
        <v>0.03</v>
      </c>
      <c r="AS245" s="2">
        <v>0</v>
      </c>
      <c r="AT245" s="2">
        <v>112</v>
      </c>
      <c r="AU245" s="2">
        <v>65</v>
      </c>
      <c r="AV245" s="2">
        <v>1</v>
      </c>
      <c r="AW245" s="2">
        <v>1</v>
      </c>
      <c r="AX245" s="2"/>
      <c r="AY245" s="2"/>
      <c r="AZ245" s="2">
        <v>1</v>
      </c>
      <c r="BA245" s="2">
        <v>1</v>
      </c>
      <c r="BB245" s="2">
        <v>1</v>
      </c>
      <c r="BC245" s="2">
        <v>1</v>
      </c>
      <c r="BD245" s="2" t="s">
        <v>3</v>
      </c>
      <c r="BE245" s="2" t="s">
        <v>3</v>
      </c>
      <c r="BF245" s="2" t="s">
        <v>3</v>
      </c>
      <c r="BG245" s="2" t="s">
        <v>3</v>
      </c>
      <c r="BH245" s="2">
        <v>0</v>
      </c>
      <c r="BI245" s="2">
        <v>1</v>
      </c>
      <c r="BJ245" s="2" t="s">
        <v>155</v>
      </c>
      <c r="BK245" s="2"/>
      <c r="BL245" s="2"/>
      <c r="BM245" s="2">
        <v>11001</v>
      </c>
      <c r="BN245" s="2">
        <v>0</v>
      </c>
      <c r="BO245" s="2" t="s">
        <v>3</v>
      </c>
      <c r="BP245" s="2">
        <v>0</v>
      </c>
      <c r="BQ245" s="2">
        <v>2</v>
      </c>
      <c r="BR245" s="2">
        <v>0</v>
      </c>
      <c r="BS245" s="2">
        <v>1</v>
      </c>
      <c r="BT245" s="2">
        <v>1</v>
      </c>
      <c r="BU245" s="2">
        <v>1</v>
      </c>
      <c r="BV245" s="2">
        <v>1</v>
      </c>
      <c r="BW245" s="2">
        <v>1</v>
      </c>
      <c r="BX245" s="2">
        <v>1</v>
      </c>
      <c r="BY245" s="2" t="s">
        <v>3</v>
      </c>
      <c r="BZ245" s="2">
        <v>112</v>
      </c>
      <c r="CA245" s="2">
        <v>65</v>
      </c>
      <c r="CB245" s="2" t="s">
        <v>3</v>
      </c>
      <c r="CC245" s="2"/>
      <c r="CD245" s="2"/>
      <c r="CE245" s="2">
        <v>0</v>
      </c>
      <c r="CF245" s="2">
        <v>0</v>
      </c>
      <c r="CG245" s="2">
        <v>0</v>
      </c>
      <c r="CH245" s="2"/>
      <c r="CI245" s="2"/>
      <c r="CJ245" s="2"/>
      <c r="CK245" s="2"/>
      <c r="CL245" s="2"/>
      <c r="CM245" s="2">
        <v>0</v>
      </c>
      <c r="CN245" s="2" t="s">
        <v>1773</v>
      </c>
      <c r="CO245" s="2">
        <v>0</v>
      </c>
      <c r="CP245" s="2">
        <f t="shared" si="187"/>
        <v>1432.27</v>
      </c>
      <c r="CQ245" s="2">
        <f t="shared" ref="CQ245:CQ265" si="199">AC245*BC245</f>
        <v>132.84</v>
      </c>
      <c r="CR245" s="2">
        <f>((((ET245*ROUND((0.2+1),7)))*BB245-((EU245*ROUND((0.2+1),7)))*BS245)+AE245*BS245)</f>
        <v>32.037999999999997</v>
      </c>
      <c r="CS245" s="2">
        <f t="shared" si="188"/>
        <v>0.49</v>
      </c>
      <c r="CT245" s="2">
        <f t="shared" si="189"/>
        <v>354.06</v>
      </c>
      <c r="CU245" s="2">
        <f t="shared" si="190"/>
        <v>0</v>
      </c>
      <c r="CV245" s="2">
        <f t="shared" si="191"/>
        <v>32.363999999999997</v>
      </c>
      <c r="CW245" s="2">
        <f t="shared" si="192"/>
        <v>3.5999999999999997E-2</v>
      </c>
      <c r="CX245" s="2">
        <f t="shared" si="193"/>
        <v>0</v>
      </c>
      <c r="CY245" s="2">
        <f t="shared" si="179"/>
        <v>1095.9872</v>
      </c>
      <c r="CZ245" s="2">
        <f t="shared" si="180"/>
        <v>636.06399999999996</v>
      </c>
      <c r="DA245" s="2"/>
      <c r="DB245" s="2">
        <v>7</v>
      </c>
      <c r="DC245" s="2" t="s">
        <v>3</v>
      </c>
      <c r="DD245" s="2" t="s">
        <v>3</v>
      </c>
      <c r="DE245" s="2" t="s">
        <v>42</v>
      </c>
      <c r="DF245" s="2" t="s">
        <v>42</v>
      </c>
      <c r="DG245" s="2" t="s">
        <v>42</v>
      </c>
      <c r="DH245" s="2" t="s">
        <v>3</v>
      </c>
      <c r="DI245" s="2" t="s">
        <v>42</v>
      </c>
      <c r="DJ245" s="2" t="s">
        <v>42</v>
      </c>
      <c r="DK245" s="2" t="s">
        <v>3</v>
      </c>
      <c r="DL245" s="2" t="s">
        <v>3</v>
      </c>
      <c r="DM245" s="2" t="s">
        <v>3</v>
      </c>
      <c r="DN245" s="2">
        <v>0</v>
      </c>
      <c r="DO245" s="2">
        <v>0</v>
      </c>
      <c r="DP245" s="2">
        <v>1</v>
      </c>
      <c r="DQ245" s="2">
        <v>1</v>
      </c>
      <c r="DR245" s="2"/>
      <c r="DS245" s="2"/>
      <c r="DT245" s="2"/>
      <c r="DU245" s="2">
        <v>1005</v>
      </c>
      <c r="DV245" s="2" t="s">
        <v>154</v>
      </c>
      <c r="DW245" s="2" t="s">
        <v>154</v>
      </c>
      <c r="DX245" s="2">
        <v>100</v>
      </c>
      <c r="DY245" s="2"/>
      <c r="DZ245" s="2" t="s">
        <v>3</v>
      </c>
      <c r="EA245" s="2" t="s">
        <v>3</v>
      </c>
      <c r="EB245" s="2" t="s">
        <v>3</v>
      </c>
      <c r="EC245" s="2" t="s">
        <v>3</v>
      </c>
      <c r="ED245" s="2"/>
      <c r="EE245" s="2">
        <v>56793013</v>
      </c>
      <c r="EF245" s="2">
        <v>2</v>
      </c>
      <c r="EG245" s="2" t="s">
        <v>28</v>
      </c>
      <c r="EH245" s="2">
        <v>11</v>
      </c>
      <c r="EI245" s="2" t="s">
        <v>156</v>
      </c>
      <c r="EJ245" s="2">
        <v>1</v>
      </c>
      <c r="EK245" s="2">
        <v>11001</v>
      </c>
      <c r="EL245" s="2" t="s">
        <v>156</v>
      </c>
      <c r="EM245" s="2" t="s">
        <v>157</v>
      </c>
      <c r="EN245" s="2"/>
      <c r="EO245" s="2" t="s">
        <v>43</v>
      </c>
      <c r="EP245" s="2"/>
      <c r="EQ245" s="2">
        <v>132096</v>
      </c>
      <c r="ER245" s="2">
        <v>454.59</v>
      </c>
      <c r="ES245" s="2">
        <v>132.84</v>
      </c>
      <c r="ET245" s="2">
        <v>26.7</v>
      </c>
      <c r="EU245" s="2">
        <v>0.41</v>
      </c>
      <c r="EV245" s="2">
        <v>295.05</v>
      </c>
      <c r="EW245" s="2">
        <v>26.97</v>
      </c>
      <c r="EX245" s="2">
        <v>0.03</v>
      </c>
      <c r="EY245" s="2">
        <v>0</v>
      </c>
      <c r="EZ245" s="2"/>
      <c r="FA245" s="2"/>
      <c r="FB245" s="2"/>
      <c r="FC245" s="2"/>
      <c r="FD245" s="2"/>
      <c r="FE245" s="2"/>
      <c r="FF245" s="2"/>
      <c r="FG245" s="2"/>
      <c r="FH245" s="2"/>
      <c r="FI245" s="2"/>
      <c r="FJ245" s="2"/>
      <c r="FK245" s="2"/>
      <c r="FL245" s="2"/>
      <c r="FM245" s="2"/>
      <c r="FN245" s="2"/>
      <c r="FO245" s="2"/>
      <c r="FP245" s="2"/>
      <c r="FQ245" s="2">
        <v>0</v>
      </c>
      <c r="FR245" s="2">
        <v>0</v>
      </c>
      <c r="FS245" s="2">
        <v>0</v>
      </c>
      <c r="FT245" s="2"/>
      <c r="FU245" s="2"/>
      <c r="FV245" s="2"/>
      <c r="FW245" s="2"/>
      <c r="FX245" s="2">
        <v>112</v>
      </c>
      <c r="FY245" s="2">
        <v>65</v>
      </c>
      <c r="FZ245" s="2"/>
      <c r="GA245" s="2" t="s">
        <v>3</v>
      </c>
      <c r="GB245" s="2"/>
      <c r="GC245" s="2"/>
      <c r="GD245" s="2">
        <v>1</v>
      </c>
      <c r="GE245" s="2"/>
      <c r="GF245" s="2">
        <v>-1893195798</v>
      </c>
      <c r="GG245" s="2">
        <v>2</v>
      </c>
      <c r="GH245" s="2">
        <v>1</v>
      </c>
      <c r="GI245" s="2">
        <v>-2</v>
      </c>
      <c r="GJ245" s="2">
        <v>0</v>
      </c>
      <c r="GK245" s="2">
        <v>0</v>
      </c>
      <c r="GL245" s="2">
        <f>ROUND(IF(AND(BH245=3,BI245=3,FS245&lt;&gt;0),P245,0),2)</f>
        <v>0</v>
      </c>
      <c r="GM245" s="2">
        <f>ROUND(O245+X245+Y245,2)+GX245</f>
        <v>3164.32</v>
      </c>
      <c r="GN245" s="2">
        <f t="shared" si="194"/>
        <v>3164.32</v>
      </c>
      <c r="GO245" s="2">
        <f t="shared" si="195"/>
        <v>0</v>
      </c>
      <c r="GP245" s="2">
        <f t="shared" si="196"/>
        <v>0</v>
      </c>
      <c r="GQ245" s="2"/>
      <c r="GR245" s="2">
        <v>0</v>
      </c>
      <c r="GS245" s="2">
        <v>3</v>
      </c>
      <c r="GT245" s="2">
        <v>0</v>
      </c>
      <c r="GU245" s="2" t="s">
        <v>3</v>
      </c>
      <c r="GV245" s="2">
        <f t="shared" si="197"/>
        <v>0</v>
      </c>
      <c r="GW245" s="2">
        <v>1</v>
      </c>
      <c r="GX245" s="2">
        <f>ROUND(HC245*I245,2)</f>
        <v>0</v>
      </c>
      <c r="GY245" s="2"/>
      <c r="GZ245" s="2"/>
      <c r="HA245" s="2">
        <v>0</v>
      </c>
      <c r="HB245" s="2">
        <v>0</v>
      </c>
      <c r="HC245" s="2">
        <f t="shared" si="198"/>
        <v>0</v>
      </c>
      <c r="HD245" s="2"/>
      <c r="HE245" s="2" t="s">
        <v>3</v>
      </c>
      <c r="HF245" s="2" t="s">
        <v>3</v>
      </c>
      <c r="HG245" s="2"/>
      <c r="HH245" s="2"/>
      <c r="HI245" s="2"/>
      <c r="HJ245" s="2"/>
      <c r="HK245" s="2"/>
      <c r="HL245" s="2"/>
      <c r="HM245" s="2" t="s">
        <v>3</v>
      </c>
      <c r="HN245" s="2" t="s">
        <v>158</v>
      </c>
      <c r="HO245" s="2" t="s">
        <v>159</v>
      </c>
      <c r="HP245" s="2" t="s">
        <v>156</v>
      </c>
      <c r="HQ245" s="2" t="s">
        <v>156</v>
      </c>
      <c r="HR245" s="2"/>
      <c r="HS245" s="2">
        <v>0</v>
      </c>
      <c r="HT245" s="2"/>
      <c r="HU245" s="2"/>
      <c r="HV245" s="2"/>
      <c r="HW245" s="2"/>
      <c r="HX245" s="2"/>
      <c r="HY245" s="2"/>
      <c r="HZ245" s="2"/>
      <c r="IA245" s="2"/>
      <c r="IB245" s="2"/>
      <c r="IC245" s="2"/>
      <c r="ID245" s="2"/>
      <c r="IE245" s="2"/>
      <c r="IF245" s="2"/>
      <c r="IG245" s="2"/>
      <c r="IH245" s="2"/>
      <c r="II245" s="2"/>
      <c r="IJ245" s="2"/>
      <c r="IK245" s="2">
        <v>0</v>
      </c>
      <c r="IL245" s="2"/>
      <c r="IM245" s="2"/>
      <c r="IN245" s="2"/>
      <c r="IO245" s="2"/>
      <c r="IP245" s="2"/>
      <c r="IQ245" s="2"/>
      <c r="IR245" s="2"/>
      <c r="IS245" s="2"/>
      <c r="IT245" s="2"/>
      <c r="IU245" s="2"/>
    </row>
    <row r="246" spans="1:255" x14ac:dyDescent="0.2">
      <c r="A246">
        <v>17</v>
      </c>
      <c r="B246">
        <v>1</v>
      </c>
      <c r="C246">
        <f>ROW(SmtRes!A308)</f>
        <v>308</v>
      </c>
      <c r="D246">
        <f>ROW(EtalonRes!A316)</f>
        <v>316</v>
      </c>
      <c r="E246" t="s">
        <v>3</v>
      </c>
      <c r="F246" t="s">
        <v>152</v>
      </c>
      <c r="G246" t="s">
        <v>153</v>
      </c>
      <c r="H246" t="s">
        <v>154</v>
      </c>
      <c r="I246">
        <f>ROUND(ROUND(276/100,4),7)</f>
        <v>2.76</v>
      </c>
      <c r="J246">
        <v>0</v>
      </c>
      <c r="K246">
        <f>ROUND(ROUND(276/100,4),7)</f>
        <v>2.76</v>
      </c>
      <c r="O246">
        <f>ROUND(CP246,0)</f>
        <v>58332</v>
      </c>
      <c r="P246">
        <f>ROUND(CQ246*I246,0)</f>
        <v>7872</v>
      </c>
      <c r="Q246">
        <f>ROUND(CR246*I246,0)</f>
        <v>691</v>
      </c>
      <c r="R246">
        <f>ROUND(CS246*I246,0)</f>
        <v>69</v>
      </c>
      <c r="S246">
        <f>ROUND(CT246*I246,0)</f>
        <v>49769</v>
      </c>
      <c r="T246">
        <f>ROUND(CU246*I246,0)</f>
        <v>0</v>
      </c>
      <c r="U246">
        <f t="shared" si="181"/>
        <v>89.324640000000002</v>
      </c>
      <c r="V246">
        <f t="shared" si="182"/>
        <v>9.9360000000000004E-2</v>
      </c>
      <c r="W246">
        <f>ROUND(CX246*I246,0)</f>
        <v>0</v>
      </c>
      <c r="X246">
        <f>ROUND(CY246,0)</f>
        <v>55819</v>
      </c>
      <c r="Y246">
        <f>ROUND(CZ246,0)</f>
        <v>32395</v>
      </c>
      <c r="AA246">
        <v>-1</v>
      </c>
      <c r="AB246">
        <f t="shared" si="183"/>
        <v>518.94000000000005</v>
      </c>
      <c r="AC246">
        <f t="shared" si="184"/>
        <v>132.84</v>
      </c>
      <c r="AD246">
        <f>ROUND(((((ET246*ROUND((0.2+1),7)))-((EU246*ROUND((0.2+1),7))))+AE246),2)</f>
        <v>32.04</v>
      </c>
      <c r="AE246">
        <f>ROUND(((EU246*ROUND((0.2+1),7))),2)</f>
        <v>0.49</v>
      </c>
      <c r="AF246">
        <f>ROUND(((EV246*ROUND((0.2+1),7))),2)</f>
        <v>354.06</v>
      </c>
      <c r="AG246">
        <f t="shared" si="185"/>
        <v>0</v>
      </c>
      <c r="AH246">
        <f>((EW246*ROUND((0.2+1),7)))</f>
        <v>32.363999999999997</v>
      </c>
      <c r="AI246">
        <f>((EX246*ROUND((0.2+1),7)))</f>
        <v>3.5999999999999997E-2</v>
      </c>
      <c r="AJ246">
        <f t="shared" si="186"/>
        <v>0</v>
      </c>
      <c r="AK246">
        <v>454.59</v>
      </c>
      <c r="AL246">
        <v>132.84</v>
      </c>
      <c r="AM246">
        <v>26.7</v>
      </c>
      <c r="AN246">
        <v>0.41</v>
      </c>
      <c r="AO246">
        <v>295.05</v>
      </c>
      <c r="AP246">
        <v>0</v>
      </c>
      <c r="AQ246">
        <v>26.97</v>
      </c>
      <c r="AR246">
        <v>0.03</v>
      </c>
      <c r="AS246">
        <v>0</v>
      </c>
      <c r="AT246">
        <v>112</v>
      </c>
      <c r="AU246">
        <v>65</v>
      </c>
      <c r="AV246">
        <v>1</v>
      </c>
      <c r="AW246">
        <v>1</v>
      </c>
      <c r="AZ246">
        <v>1</v>
      </c>
      <c r="BA246">
        <v>50.93</v>
      </c>
      <c r="BB246">
        <v>7.82</v>
      </c>
      <c r="BC246">
        <v>21.47</v>
      </c>
      <c r="BD246" t="s">
        <v>3</v>
      </c>
      <c r="BE246" t="s">
        <v>3</v>
      </c>
      <c r="BF246" t="s">
        <v>3</v>
      </c>
      <c r="BG246" t="s">
        <v>3</v>
      </c>
      <c r="BH246">
        <v>0</v>
      </c>
      <c r="BI246">
        <v>1</v>
      </c>
      <c r="BJ246" t="s">
        <v>155</v>
      </c>
      <c r="BM246">
        <v>11001</v>
      </c>
      <c r="BN246">
        <v>0</v>
      </c>
      <c r="BO246" t="s">
        <v>152</v>
      </c>
      <c r="BP246">
        <v>1</v>
      </c>
      <c r="BQ246">
        <v>2</v>
      </c>
      <c r="BR246">
        <v>0</v>
      </c>
      <c r="BS246">
        <v>50.93</v>
      </c>
      <c r="BT246">
        <v>1</v>
      </c>
      <c r="BU246">
        <v>1</v>
      </c>
      <c r="BV246">
        <v>1</v>
      </c>
      <c r="BW246">
        <v>1</v>
      </c>
      <c r="BX246">
        <v>1</v>
      </c>
      <c r="BY246" t="s">
        <v>3</v>
      </c>
      <c r="BZ246">
        <v>112</v>
      </c>
      <c r="CA246">
        <v>65</v>
      </c>
      <c r="CB246" t="s">
        <v>3</v>
      </c>
      <c r="CE246">
        <v>0</v>
      </c>
      <c r="CF246">
        <v>0</v>
      </c>
      <c r="CG246">
        <v>0</v>
      </c>
      <c r="CM246">
        <v>0</v>
      </c>
      <c r="CN246" t="s">
        <v>1773</v>
      </c>
      <c r="CO246">
        <v>0</v>
      </c>
      <c r="CP246">
        <f t="shared" si="187"/>
        <v>58332</v>
      </c>
      <c r="CQ246">
        <f t="shared" si="199"/>
        <v>2852.0747999999999</v>
      </c>
      <c r="CR246">
        <f>((((ET246*ROUND((0.2+1),7)))*BB246-((EU246*ROUND((0.2+1),7)))*BS246)+AE246*BS246)</f>
        <v>250.45094</v>
      </c>
      <c r="CS246">
        <f t="shared" si="188"/>
        <v>24.9557</v>
      </c>
      <c r="CT246">
        <f t="shared" si="189"/>
        <v>18032.275799999999</v>
      </c>
      <c r="CU246">
        <f t="shared" si="190"/>
        <v>0</v>
      </c>
      <c r="CV246">
        <f t="shared" si="191"/>
        <v>32.363999999999997</v>
      </c>
      <c r="CW246">
        <f t="shared" si="192"/>
        <v>3.5999999999999997E-2</v>
      </c>
      <c r="CX246">
        <f t="shared" si="193"/>
        <v>0</v>
      </c>
      <c r="CY246">
        <f t="shared" si="179"/>
        <v>55818.559999999998</v>
      </c>
      <c r="CZ246">
        <f t="shared" si="180"/>
        <v>32394.7</v>
      </c>
      <c r="DB246">
        <v>8</v>
      </c>
      <c r="DC246" t="s">
        <v>3</v>
      </c>
      <c r="DD246" t="s">
        <v>3</v>
      </c>
      <c r="DE246" t="s">
        <v>42</v>
      </c>
      <c r="DF246" t="s">
        <v>42</v>
      </c>
      <c r="DG246" t="s">
        <v>42</v>
      </c>
      <c r="DH246" t="s">
        <v>3</v>
      </c>
      <c r="DI246" t="s">
        <v>42</v>
      </c>
      <c r="DJ246" t="s">
        <v>42</v>
      </c>
      <c r="DK246" t="s">
        <v>3</v>
      </c>
      <c r="DL246" t="s">
        <v>3</v>
      </c>
      <c r="DM246" t="s">
        <v>3</v>
      </c>
      <c r="DN246">
        <v>0</v>
      </c>
      <c r="DO246">
        <v>0</v>
      </c>
      <c r="DP246">
        <v>1</v>
      </c>
      <c r="DQ246">
        <v>1</v>
      </c>
      <c r="DU246">
        <v>1005</v>
      </c>
      <c r="DV246" t="s">
        <v>154</v>
      </c>
      <c r="DW246" t="s">
        <v>154</v>
      </c>
      <c r="DX246">
        <v>100</v>
      </c>
      <c r="DZ246" t="s">
        <v>3</v>
      </c>
      <c r="EA246" t="s">
        <v>3</v>
      </c>
      <c r="EB246" t="s">
        <v>3</v>
      </c>
      <c r="EC246" t="s">
        <v>3</v>
      </c>
      <c r="EE246">
        <v>56793013</v>
      </c>
      <c r="EF246">
        <v>2</v>
      </c>
      <c r="EG246" t="s">
        <v>28</v>
      </c>
      <c r="EH246">
        <v>11</v>
      </c>
      <c r="EI246" t="s">
        <v>156</v>
      </c>
      <c r="EJ246">
        <v>1</v>
      </c>
      <c r="EK246">
        <v>11001</v>
      </c>
      <c r="EL246" t="s">
        <v>156</v>
      </c>
      <c r="EM246" t="s">
        <v>157</v>
      </c>
      <c r="EO246" t="s">
        <v>43</v>
      </c>
      <c r="EQ246">
        <v>132096</v>
      </c>
      <c r="ER246">
        <v>454.59</v>
      </c>
      <c r="ES246">
        <v>132.84</v>
      </c>
      <c r="ET246">
        <v>26.7</v>
      </c>
      <c r="EU246">
        <v>0.41</v>
      </c>
      <c r="EV246">
        <v>295.05</v>
      </c>
      <c r="EW246">
        <v>26.97</v>
      </c>
      <c r="EX246">
        <v>0.03</v>
      </c>
      <c r="EY246">
        <v>0</v>
      </c>
      <c r="FQ246">
        <v>0</v>
      </c>
      <c r="FR246">
        <v>0</v>
      </c>
      <c r="FS246">
        <v>0</v>
      </c>
      <c r="FX246">
        <v>112</v>
      </c>
      <c r="FY246">
        <v>65</v>
      </c>
      <c r="GA246" t="s">
        <v>3</v>
      </c>
      <c r="GD246">
        <v>1</v>
      </c>
      <c r="GF246">
        <v>-1893195798</v>
      </c>
      <c r="GG246">
        <v>2</v>
      </c>
      <c r="GH246">
        <v>1</v>
      </c>
      <c r="GI246">
        <v>2</v>
      </c>
      <c r="GJ246">
        <v>0</v>
      </c>
      <c r="GK246">
        <v>0</v>
      </c>
      <c r="GL246">
        <f>ROUND(IF(AND(BH246=3,BI246=3,FS246&lt;&gt;0),P246,0),0)</f>
        <v>0</v>
      </c>
      <c r="GM246">
        <f>ROUND(O246+X246+Y246,0)+GX246</f>
        <v>146546</v>
      </c>
      <c r="GN246">
        <f t="shared" si="194"/>
        <v>146546</v>
      </c>
      <c r="GO246">
        <f t="shared" si="195"/>
        <v>0</v>
      </c>
      <c r="GP246">
        <f t="shared" si="196"/>
        <v>0</v>
      </c>
      <c r="GR246">
        <v>0</v>
      </c>
      <c r="GS246">
        <v>3</v>
      </c>
      <c r="GT246">
        <v>0</v>
      </c>
      <c r="GU246" t="s">
        <v>3</v>
      </c>
      <c r="GV246">
        <f t="shared" si="197"/>
        <v>0</v>
      </c>
      <c r="GW246">
        <v>1</v>
      </c>
      <c r="GX246">
        <f>ROUND(HC246*I246,0)</f>
        <v>0</v>
      </c>
      <c r="HA246">
        <v>0</v>
      </c>
      <c r="HB246">
        <v>0</v>
      </c>
      <c r="HC246">
        <f t="shared" si="198"/>
        <v>0</v>
      </c>
      <c r="HE246" t="s">
        <v>3</v>
      </c>
      <c r="HF246" t="s">
        <v>3</v>
      </c>
      <c r="HM246" t="s">
        <v>3</v>
      </c>
      <c r="HN246" t="s">
        <v>158</v>
      </c>
      <c r="HO246" t="s">
        <v>159</v>
      </c>
      <c r="HP246" t="s">
        <v>156</v>
      </c>
      <c r="HQ246" t="s">
        <v>156</v>
      </c>
      <c r="HS246">
        <v>0</v>
      </c>
      <c r="IK246">
        <v>0</v>
      </c>
    </row>
    <row r="247" spans="1:255" x14ac:dyDescent="0.2">
      <c r="A247" s="2">
        <v>18</v>
      </c>
      <c r="B247" s="2">
        <v>1</v>
      </c>
      <c r="C247" s="2">
        <v>297</v>
      </c>
      <c r="D247" s="2"/>
      <c r="E247" s="2" t="s">
        <v>3</v>
      </c>
      <c r="F247" s="2" t="s">
        <v>160</v>
      </c>
      <c r="G247" s="2" t="s">
        <v>161</v>
      </c>
      <c r="H247" s="2" t="s">
        <v>36</v>
      </c>
      <c r="I247" s="2">
        <f>I245*J247</f>
        <v>-5.5199999999999999E-2</v>
      </c>
      <c r="J247" s="2">
        <v>-0.02</v>
      </c>
      <c r="K247" s="2">
        <v>-0.02</v>
      </c>
      <c r="L247" s="2"/>
      <c r="M247" s="2"/>
      <c r="N247" s="2"/>
      <c r="O247" s="2">
        <f>ROUND(CP247,2)</f>
        <v>-76.349999999999994</v>
      </c>
      <c r="P247" s="2">
        <f>ROUND(CQ247*I247,2)</f>
        <v>-76.349999999999994</v>
      </c>
      <c r="Q247" s="2">
        <f>ROUND(CR247*I247,2)</f>
        <v>0</v>
      </c>
      <c r="R247" s="2">
        <f>ROUND(CS247*I247,2)</f>
        <v>0</v>
      </c>
      <c r="S247" s="2">
        <f>ROUND(CT247*I247,2)</f>
        <v>0</v>
      </c>
      <c r="T247" s="2">
        <f>ROUND(CU247*I247,2)</f>
        <v>0</v>
      </c>
      <c r="U247" s="2">
        <f t="shared" si="181"/>
        <v>0</v>
      </c>
      <c r="V247" s="2">
        <f t="shared" si="182"/>
        <v>0</v>
      </c>
      <c r="W247" s="2">
        <f>ROUND(CX247*I247,2)</f>
        <v>0</v>
      </c>
      <c r="X247" s="2">
        <f>ROUND(CY247,2)</f>
        <v>0</v>
      </c>
      <c r="Y247" s="2">
        <f>ROUND(CZ247,2)</f>
        <v>0</v>
      </c>
      <c r="Z247" s="2"/>
      <c r="AA247" s="2">
        <v>-1</v>
      </c>
      <c r="AB247" s="2">
        <f t="shared" si="183"/>
        <v>1383.11</v>
      </c>
      <c r="AC247" s="2">
        <f t="shared" si="184"/>
        <v>1383.11</v>
      </c>
      <c r="AD247" s="2">
        <f t="shared" ref="AD247:AD274" si="200">ROUND((((ET247)-(EU247))+AE247),2)</f>
        <v>0</v>
      </c>
      <c r="AE247" s="2">
        <f t="shared" ref="AE247:AE274" si="201">ROUND((EU247),2)</f>
        <v>0</v>
      </c>
      <c r="AF247" s="2">
        <f t="shared" ref="AF247:AF274" si="202">ROUND((EV247),2)</f>
        <v>0</v>
      </c>
      <c r="AG247" s="2">
        <f t="shared" si="185"/>
        <v>0</v>
      </c>
      <c r="AH247" s="2">
        <f t="shared" ref="AH247:AH274" si="203">(EW247)</f>
        <v>0</v>
      </c>
      <c r="AI247" s="2">
        <f t="shared" ref="AI247:AI274" si="204">(EX247)</f>
        <v>0</v>
      </c>
      <c r="AJ247" s="2">
        <f t="shared" si="186"/>
        <v>0</v>
      </c>
      <c r="AK247" s="2">
        <v>1383.11</v>
      </c>
      <c r="AL247" s="2">
        <v>1383.11</v>
      </c>
      <c r="AM247" s="2">
        <v>0</v>
      </c>
      <c r="AN247" s="2">
        <v>0</v>
      </c>
      <c r="AO247" s="2">
        <v>0</v>
      </c>
      <c r="AP247" s="2">
        <v>0</v>
      </c>
      <c r="AQ247" s="2">
        <v>0</v>
      </c>
      <c r="AR247" s="2">
        <v>0</v>
      </c>
      <c r="AS247" s="2">
        <v>0</v>
      </c>
      <c r="AT247" s="2">
        <v>112</v>
      </c>
      <c r="AU247" s="2">
        <v>65</v>
      </c>
      <c r="AV247" s="2">
        <v>1</v>
      </c>
      <c r="AW247" s="2">
        <v>1</v>
      </c>
      <c r="AX247" s="2"/>
      <c r="AY247" s="2"/>
      <c r="AZ247" s="2">
        <v>1</v>
      </c>
      <c r="BA247" s="2">
        <v>1</v>
      </c>
      <c r="BB247" s="2">
        <v>1</v>
      </c>
      <c r="BC247" s="2">
        <v>1</v>
      </c>
      <c r="BD247" s="2" t="s">
        <v>3</v>
      </c>
      <c r="BE247" s="2" t="s">
        <v>3</v>
      </c>
      <c r="BF247" s="2" t="s">
        <v>3</v>
      </c>
      <c r="BG247" s="2" t="s">
        <v>3</v>
      </c>
      <c r="BH247" s="2">
        <v>3</v>
      </c>
      <c r="BI247" s="2">
        <v>1</v>
      </c>
      <c r="BJ247" s="2" t="s">
        <v>162</v>
      </c>
      <c r="BK247" s="2"/>
      <c r="BL247" s="2"/>
      <c r="BM247" s="2">
        <v>11001</v>
      </c>
      <c r="BN247" s="2">
        <v>0</v>
      </c>
      <c r="BO247" s="2" t="s">
        <v>3</v>
      </c>
      <c r="BP247" s="2">
        <v>0</v>
      </c>
      <c r="BQ247" s="2">
        <v>2</v>
      </c>
      <c r="BR247" s="2">
        <v>1</v>
      </c>
      <c r="BS247" s="2">
        <v>1</v>
      </c>
      <c r="BT247" s="2">
        <v>1</v>
      </c>
      <c r="BU247" s="2">
        <v>1</v>
      </c>
      <c r="BV247" s="2">
        <v>1</v>
      </c>
      <c r="BW247" s="2">
        <v>1</v>
      </c>
      <c r="BX247" s="2">
        <v>1</v>
      </c>
      <c r="BY247" s="2" t="s">
        <v>3</v>
      </c>
      <c r="BZ247" s="2">
        <v>112</v>
      </c>
      <c r="CA247" s="2">
        <v>65</v>
      </c>
      <c r="CB247" s="2" t="s">
        <v>3</v>
      </c>
      <c r="CC247" s="2"/>
      <c r="CD247" s="2"/>
      <c r="CE247" s="2">
        <v>0</v>
      </c>
      <c r="CF247" s="2">
        <v>0</v>
      </c>
      <c r="CG247" s="2">
        <v>0</v>
      </c>
      <c r="CH247" s="2"/>
      <c r="CI247" s="2"/>
      <c r="CJ247" s="2"/>
      <c r="CK247" s="2"/>
      <c r="CL247" s="2"/>
      <c r="CM247" s="2">
        <v>0</v>
      </c>
      <c r="CN247" s="2" t="s">
        <v>3</v>
      </c>
      <c r="CO247" s="2">
        <v>0</v>
      </c>
      <c r="CP247" s="2">
        <f t="shared" si="187"/>
        <v>-76.349999999999994</v>
      </c>
      <c r="CQ247" s="2">
        <f t="shared" si="199"/>
        <v>1383.11</v>
      </c>
      <c r="CR247" s="2">
        <f t="shared" ref="CR247:CR265" si="205">(((ET247)*BB247-(EU247)*BS247)+AE247*BS247)</f>
        <v>0</v>
      </c>
      <c r="CS247" s="2">
        <f t="shared" si="188"/>
        <v>0</v>
      </c>
      <c r="CT247" s="2">
        <f t="shared" si="189"/>
        <v>0</v>
      </c>
      <c r="CU247" s="2">
        <f t="shared" si="190"/>
        <v>0</v>
      </c>
      <c r="CV247" s="2">
        <f t="shared" si="191"/>
        <v>0</v>
      </c>
      <c r="CW247" s="2">
        <f t="shared" si="192"/>
        <v>0</v>
      </c>
      <c r="CX247" s="2">
        <f t="shared" si="193"/>
        <v>0</v>
      </c>
      <c r="CY247" s="2">
        <f t="shared" si="179"/>
        <v>0</v>
      </c>
      <c r="CZ247" s="2">
        <f t="shared" si="180"/>
        <v>0</v>
      </c>
      <c r="DA247" s="2"/>
      <c r="DB247" s="2"/>
      <c r="DC247" s="2" t="s">
        <v>3</v>
      </c>
      <c r="DD247" s="2" t="s">
        <v>3</v>
      </c>
      <c r="DE247" s="2" t="s">
        <v>3</v>
      </c>
      <c r="DF247" s="2" t="s">
        <v>3</v>
      </c>
      <c r="DG247" s="2" t="s">
        <v>3</v>
      </c>
      <c r="DH247" s="2" t="s">
        <v>3</v>
      </c>
      <c r="DI247" s="2" t="s">
        <v>3</v>
      </c>
      <c r="DJ247" s="2" t="s">
        <v>3</v>
      </c>
      <c r="DK247" s="2" t="s">
        <v>3</v>
      </c>
      <c r="DL247" s="2" t="s">
        <v>3</v>
      </c>
      <c r="DM247" s="2" t="s">
        <v>3</v>
      </c>
      <c r="DN247" s="2">
        <v>0</v>
      </c>
      <c r="DO247" s="2">
        <v>0</v>
      </c>
      <c r="DP247" s="2">
        <v>1</v>
      </c>
      <c r="DQ247" s="2">
        <v>1</v>
      </c>
      <c r="DR247" s="2"/>
      <c r="DS247" s="2"/>
      <c r="DT247" s="2"/>
      <c r="DU247" s="2">
        <v>1009</v>
      </c>
      <c r="DV247" s="2" t="s">
        <v>36</v>
      </c>
      <c r="DW247" s="2" t="s">
        <v>36</v>
      </c>
      <c r="DX247" s="2">
        <v>1000</v>
      </c>
      <c r="DY247" s="2"/>
      <c r="DZ247" s="2" t="s">
        <v>3</v>
      </c>
      <c r="EA247" s="2" t="s">
        <v>3</v>
      </c>
      <c r="EB247" s="2" t="s">
        <v>3</v>
      </c>
      <c r="EC247" s="2" t="s">
        <v>3</v>
      </c>
      <c r="ED247" s="2"/>
      <c r="EE247" s="2">
        <v>56793013</v>
      </c>
      <c r="EF247" s="2">
        <v>2</v>
      </c>
      <c r="EG247" s="2" t="s">
        <v>28</v>
      </c>
      <c r="EH247" s="2">
        <v>11</v>
      </c>
      <c r="EI247" s="2" t="s">
        <v>156</v>
      </c>
      <c r="EJ247" s="2">
        <v>1</v>
      </c>
      <c r="EK247" s="2">
        <v>11001</v>
      </c>
      <c r="EL247" s="2" t="s">
        <v>156</v>
      </c>
      <c r="EM247" s="2" t="s">
        <v>157</v>
      </c>
      <c r="EN247" s="2"/>
      <c r="EO247" s="2" t="s">
        <v>3</v>
      </c>
      <c r="EP247" s="2"/>
      <c r="EQ247" s="2">
        <v>33792</v>
      </c>
      <c r="ER247" s="2">
        <v>1383.11</v>
      </c>
      <c r="ES247" s="2">
        <v>1383.11</v>
      </c>
      <c r="ET247" s="2">
        <v>0</v>
      </c>
      <c r="EU247" s="2">
        <v>0</v>
      </c>
      <c r="EV247" s="2">
        <v>0</v>
      </c>
      <c r="EW247" s="2">
        <v>0</v>
      </c>
      <c r="EX247" s="2">
        <v>0</v>
      </c>
      <c r="EY247" s="2"/>
      <c r="EZ247" s="2"/>
      <c r="FA247" s="2"/>
      <c r="FB247" s="2"/>
      <c r="FC247" s="2"/>
      <c r="FD247" s="2"/>
      <c r="FE247" s="2"/>
      <c r="FF247" s="2"/>
      <c r="FG247" s="2"/>
      <c r="FH247" s="2"/>
      <c r="FI247" s="2"/>
      <c r="FJ247" s="2"/>
      <c r="FK247" s="2"/>
      <c r="FL247" s="2"/>
      <c r="FM247" s="2"/>
      <c r="FN247" s="2"/>
      <c r="FO247" s="2"/>
      <c r="FP247" s="2"/>
      <c r="FQ247" s="2">
        <v>0</v>
      </c>
      <c r="FR247" s="2">
        <v>0</v>
      </c>
      <c r="FS247" s="2">
        <v>0</v>
      </c>
      <c r="FT247" s="2"/>
      <c r="FU247" s="2"/>
      <c r="FV247" s="2"/>
      <c r="FW247" s="2"/>
      <c r="FX247" s="2">
        <v>112</v>
      </c>
      <c r="FY247" s="2">
        <v>65</v>
      </c>
      <c r="FZ247" s="2"/>
      <c r="GA247" s="2" t="s">
        <v>3</v>
      </c>
      <c r="GB247" s="2"/>
      <c r="GC247" s="2"/>
      <c r="GD247" s="2">
        <v>1</v>
      </c>
      <c r="GE247" s="2"/>
      <c r="GF247" s="2">
        <v>503556632</v>
      </c>
      <c r="GG247" s="2">
        <v>2</v>
      </c>
      <c r="GH247" s="2">
        <v>1</v>
      </c>
      <c r="GI247" s="2">
        <v>-2</v>
      </c>
      <c r="GJ247" s="2">
        <v>0</v>
      </c>
      <c r="GK247" s="2">
        <v>0</v>
      </c>
      <c r="GL247" s="2">
        <f>ROUND(IF(AND(BH247=3,BI247=3,FS247&lt;&gt;0),P247,0),2)</f>
        <v>0</v>
      </c>
      <c r="GM247" s="2">
        <f>ROUND(O247+X247+Y247,2)+GX247</f>
        <v>-76.349999999999994</v>
      </c>
      <c r="GN247" s="2">
        <f t="shared" si="194"/>
        <v>-76.349999999999994</v>
      </c>
      <c r="GO247" s="2">
        <f t="shared" si="195"/>
        <v>0</v>
      </c>
      <c r="GP247" s="2">
        <f t="shared" si="196"/>
        <v>0</v>
      </c>
      <c r="GQ247" s="2"/>
      <c r="GR247" s="2">
        <v>0</v>
      </c>
      <c r="GS247" s="2">
        <v>3</v>
      </c>
      <c r="GT247" s="2">
        <v>0</v>
      </c>
      <c r="GU247" s="2" t="s">
        <v>3</v>
      </c>
      <c r="GV247" s="2">
        <f t="shared" si="197"/>
        <v>0</v>
      </c>
      <c r="GW247" s="2">
        <v>1</v>
      </c>
      <c r="GX247" s="2">
        <f>ROUND(HC247*I247,2)</f>
        <v>0</v>
      </c>
      <c r="GY247" s="2"/>
      <c r="GZ247" s="2"/>
      <c r="HA247" s="2">
        <v>0</v>
      </c>
      <c r="HB247" s="2">
        <v>0</v>
      </c>
      <c r="HC247" s="2">
        <f t="shared" si="198"/>
        <v>0</v>
      </c>
      <c r="HD247" s="2"/>
      <c r="HE247" s="2" t="s">
        <v>3</v>
      </c>
      <c r="HF247" s="2" t="s">
        <v>3</v>
      </c>
      <c r="HG247" s="2"/>
      <c r="HH247" s="2"/>
      <c r="HI247" s="2"/>
      <c r="HJ247" s="2"/>
      <c r="HK247" s="2"/>
      <c r="HL247" s="2"/>
      <c r="HM247" s="2" t="s">
        <v>3</v>
      </c>
      <c r="HN247" s="2" t="s">
        <v>158</v>
      </c>
      <c r="HO247" s="2" t="s">
        <v>159</v>
      </c>
      <c r="HP247" s="2" t="s">
        <v>156</v>
      </c>
      <c r="HQ247" s="2" t="s">
        <v>156</v>
      </c>
      <c r="HR247" s="2"/>
      <c r="HS247" s="2">
        <v>0</v>
      </c>
      <c r="HT247" s="2"/>
      <c r="HU247" s="2"/>
      <c r="HV247" s="2"/>
      <c r="HW247" s="2"/>
      <c r="HX247" s="2"/>
      <c r="HY247" s="2"/>
      <c r="HZ247" s="2"/>
      <c r="IA247" s="2"/>
      <c r="IB247" s="2"/>
      <c r="IC247" s="2"/>
      <c r="ID247" s="2"/>
      <c r="IE247" s="2"/>
      <c r="IF247" s="2"/>
      <c r="IG247" s="2"/>
      <c r="IH247" s="2"/>
      <c r="II247" s="2"/>
      <c r="IJ247" s="2"/>
      <c r="IK247" s="2">
        <v>0</v>
      </c>
      <c r="IL247" s="2"/>
      <c r="IM247" s="2"/>
      <c r="IN247" s="2"/>
      <c r="IO247" s="2"/>
      <c r="IP247" s="2"/>
      <c r="IQ247" s="2"/>
      <c r="IR247" s="2"/>
      <c r="IS247" s="2"/>
      <c r="IT247" s="2"/>
      <c r="IU247" s="2"/>
    </row>
    <row r="248" spans="1:255" x14ac:dyDescent="0.2">
      <c r="A248">
        <v>18</v>
      </c>
      <c r="B248">
        <v>1</v>
      </c>
      <c r="C248">
        <v>306</v>
      </c>
      <c r="E248" t="s">
        <v>3</v>
      </c>
      <c r="F248" t="s">
        <v>160</v>
      </c>
      <c r="G248" t="s">
        <v>161</v>
      </c>
      <c r="H248" t="s">
        <v>36</v>
      </c>
      <c r="I248">
        <f>I246*J248</f>
        <v>-5.5199999999999999E-2</v>
      </c>
      <c r="J248">
        <v>-0.02</v>
      </c>
      <c r="K248">
        <v>-0.02</v>
      </c>
      <c r="O248">
        <f>ROUND(CP248,0)</f>
        <v>-1972</v>
      </c>
      <c r="P248">
        <f>ROUND(CQ248*I248,0)</f>
        <v>-1972</v>
      </c>
      <c r="Q248">
        <f>ROUND(CR248*I248,0)</f>
        <v>0</v>
      </c>
      <c r="R248">
        <f>ROUND(CS248*I248,0)</f>
        <v>0</v>
      </c>
      <c r="S248">
        <f>ROUND(CT248*I248,0)</f>
        <v>0</v>
      </c>
      <c r="T248">
        <f>ROUND(CU248*I248,0)</f>
        <v>0</v>
      </c>
      <c r="U248">
        <f t="shared" si="181"/>
        <v>0</v>
      </c>
      <c r="V248">
        <f t="shared" si="182"/>
        <v>0</v>
      </c>
      <c r="W248">
        <f>ROUND(CX248*I248,0)</f>
        <v>0</v>
      </c>
      <c r="X248">
        <f>ROUND(CY248,0)</f>
        <v>0</v>
      </c>
      <c r="Y248">
        <f>ROUND(CZ248,0)</f>
        <v>0</v>
      </c>
      <c r="AA248">
        <v>-1</v>
      </c>
      <c r="AB248">
        <f t="shared" si="183"/>
        <v>1383.11</v>
      </c>
      <c r="AC248">
        <f t="shared" si="184"/>
        <v>1383.11</v>
      </c>
      <c r="AD248">
        <f t="shared" si="200"/>
        <v>0</v>
      </c>
      <c r="AE248">
        <f t="shared" si="201"/>
        <v>0</v>
      </c>
      <c r="AF248">
        <f t="shared" si="202"/>
        <v>0</v>
      </c>
      <c r="AG248">
        <f t="shared" si="185"/>
        <v>0</v>
      </c>
      <c r="AH248">
        <f t="shared" si="203"/>
        <v>0</v>
      </c>
      <c r="AI248">
        <f t="shared" si="204"/>
        <v>0</v>
      </c>
      <c r="AJ248">
        <f t="shared" si="186"/>
        <v>0</v>
      </c>
      <c r="AK248">
        <v>1383.11</v>
      </c>
      <c r="AL248">
        <v>1383.11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112</v>
      </c>
      <c r="AU248">
        <v>65</v>
      </c>
      <c r="AV248">
        <v>1</v>
      </c>
      <c r="AW248">
        <v>1</v>
      </c>
      <c r="AZ248">
        <v>1</v>
      </c>
      <c r="BA248">
        <v>1</v>
      </c>
      <c r="BB248">
        <v>1</v>
      </c>
      <c r="BC248">
        <v>25.83</v>
      </c>
      <c r="BD248" t="s">
        <v>3</v>
      </c>
      <c r="BE248" t="s">
        <v>3</v>
      </c>
      <c r="BF248" t="s">
        <v>3</v>
      </c>
      <c r="BG248" t="s">
        <v>3</v>
      </c>
      <c r="BH248">
        <v>3</v>
      </c>
      <c r="BI248">
        <v>1</v>
      </c>
      <c r="BJ248" t="s">
        <v>162</v>
      </c>
      <c r="BM248">
        <v>11001</v>
      </c>
      <c r="BN248">
        <v>0</v>
      </c>
      <c r="BO248" t="s">
        <v>160</v>
      </c>
      <c r="BP248">
        <v>1</v>
      </c>
      <c r="BQ248">
        <v>2</v>
      </c>
      <c r="BR248">
        <v>1</v>
      </c>
      <c r="BS248">
        <v>1</v>
      </c>
      <c r="BT248">
        <v>1</v>
      </c>
      <c r="BU248">
        <v>1</v>
      </c>
      <c r="BV248">
        <v>1</v>
      </c>
      <c r="BW248">
        <v>1</v>
      </c>
      <c r="BX248">
        <v>1</v>
      </c>
      <c r="BY248" t="s">
        <v>3</v>
      </c>
      <c r="BZ248">
        <v>112</v>
      </c>
      <c r="CA248">
        <v>65</v>
      </c>
      <c r="CB248" t="s">
        <v>3</v>
      </c>
      <c r="CE248">
        <v>0</v>
      </c>
      <c r="CF248">
        <v>0</v>
      </c>
      <c r="CG248">
        <v>0</v>
      </c>
      <c r="CM248">
        <v>0</v>
      </c>
      <c r="CN248" t="s">
        <v>3</v>
      </c>
      <c r="CO248">
        <v>0</v>
      </c>
      <c r="CP248">
        <f t="shared" si="187"/>
        <v>-1972</v>
      </c>
      <c r="CQ248">
        <f t="shared" si="199"/>
        <v>35725.731299999992</v>
      </c>
      <c r="CR248">
        <f t="shared" si="205"/>
        <v>0</v>
      </c>
      <c r="CS248">
        <f t="shared" si="188"/>
        <v>0</v>
      </c>
      <c r="CT248">
        <f t="shared" si="189"/>
        <v>0</v>
      </c>
      <c r="CU248">
        <f t="shared" si="190"/>
        <v>0</v>
      </c>
      <c r="CV248">
        <f t="shared" si="191"/>
        <v>0</v>
      </c>
      <c r="CW248">
        <f t="shared" si="192"/>
        <v>0</v>
      </c>
      <c r="CX248">
        <f t="shared" si="193"/>
        <v>0</v>
      </c>
      <c r="CY248">
        <f t="shared" si="179"/>
        <v>0</v>
      </c>
      <c r="CZ248">
        <f t="shared" si="180"/>
        <v>0</v>
      </c>
      <c r="DC248" t="s">
        <v>3</v>
      </c>
      <c r="DD248" t="s">
        <v>3</v>
      </c>
      <c r="DE248" t="s">
        <v>3</v>
      </c>
      <c r="DF248" t="s">
        <v>3</v>
      </c>
      <c r="DG248" t="s">
        <v>3</v>
      </c>
      <c r="DH248" t="s">
        <v>3</v>
      </c>
      <c r="DI248" t="s">
        <v>3</v>
      </c>
      <c r="DJ248" t="s">
        <v>3</v>
      </c>
      <c r="DK248" t="s">
        <v>3</v>
      </c>
      <c r="DL248" t="s">
        <v>3</v>
      </c>
      <c r="DM248" t="s">
        <v>3</v>
      </c>
      <c r="DN248">
        <v>0</v>
      </c>
      <c r="DO248">
        <v>0</v>
      </c>
      <c r="DP248">
        <v>1</v>
      </c>
      <c r="DQ248">
        <v>1</v>
      </c>
      <c r="DU248">
        <v>1009</v>
      </c>
      <c r="DV248" t="s">
        <v>36</v>
      </c>
      <c r="DW248" t="s">
        <v>36</v>
      </c>
      <c r="DX248">
        <v>1000</v>
      </c>
      <c r="DZ248" t="s">
        <v>3</v>
      </c>
      <c r="EA248" t="s">
        <v>3</v>
      </c>
      <c r="EB248" t="s">
        <v>3</v>
      </c>
      <c r="EC248" t="s">
        <v>3</v>
      </c>
      <c r="EE248">
        <v>56793013</v>
      </c>
      <c r="EF248">
        <v>2</v>
      </c>
      <c r="EG248" t="s">
        <v>28</v>
      </c>
      <c r="EH248">
        <v>11</v>
      </c>
      <c r="EI248" t="s">
        <v>156</v>
      </c>
      <c r="EJ248">
        <v>1</v>
      </c>
      <c r="EK248">
        <v>11001</v>
      </c>
      <c r="EL248" t="s">
        <v>156</v>
      </c>
      <c r="EM248" t="s">
        <v>157</v>
      </c>
      <c r="EO248" t="s">
        <v>3</v>
      </c>
      <c r="EQ248">
        <v>33792</v>
      </c>
      <c r="ER248">
        <v>1383.11</v>
      </c>
      <c r="ES248">
        <v>1383.11</v>
      </c>
      <c r="ET248">
        <v>0</v>
      </c>
      <c r="EU248">
        <v>0</v>
      </c>
      <c r="EV248">
        <v>0</v>
      </c>
      <c r="EW248">
        <v>0</v>
      </c>
      <c r="EX248">
        <v>0</v>
      </c>
      <c r="FQ248">
        <v>0</v>
      </c>
      <c r="FR248">
        <v>0</v>
      </c>
      <c r="FS248">
        <v>0</v>
      </c>
      <c r="FX248">
        <v>112</v>
      </c>
      <c r="FY248">
        <v>65</v>
      </c>
      <c r="GA248" t="s">
        <v>3</v>
      </c>
      <c r="GD248">
        <v>1</v>
      </c>
      <c r="GF248">
        <v>503556632</v>
      </c>
      <c r="GG248">
        <v>2</v>
      </c>
      <c r="GH248">
        <v>1</v>
      </c>
      <c r="GI248">
        <v>2</v>
      </c>
      <c r="GJ248">
        <v>0</v>
      </c>
      <c r="GK248">
        <v>0</v>
      </c>
      <c r="GL248">
        <f>ROUND(IF(AND(BH248=3,BI248=3,FS248&lt;&gt;0),P248,0),0)</f>
        <v>0</v>
      </c>
      <c r="GM248">
        <f>ROUND(O248+X248+Y248,0)+GX248</f>
        <v>-1972</v>
      </c>
      <c r="GN248">
        <f t="shared" si="194"/>
        <v>-1972</v>
      </c>
      <c r="GO248">
        <f t="shared" si="195"/>
        <v>0</v>
      </c>
      <c r="GP248">
        <f t="shared" si="196"/>
        <v>0</v>
      </c>
      <c r="GR248">
        <v>0</v>
      </c>
      <c r="GS248">
        <v>3</v>
      </c>
      <c r="GT248">
        <v>0</v>
      </c>
      <c r="GU248" t="s">
        <v>3</v>
      </c>
      <c r="GV248">
        <f t="shared" si="197"/>
        <v>0</v>
      </c>
      <c r="GW248">
        <v>1</v>
      </c>
      <c r="GX248">
        <f>ROUND(HC248*I248,0)</f>
        <v>0</v>
      </c>
      <c r="HA248">
        <v>0</v>
      </c>
      <c r="HB248">
        <v>0</v>
      </c>
      <c r="HC248">
        <f t="shared" si="198"/>
        <v>0</v>
      </c>
      <c r="HE248" t="s">
        <v>3</v>
      </c>
      <c r="HF248" t="s">
        <v>3</v>
      </c>
      <c r="HM248" t="s">
        <v>3</v>
      </c>
      <c r="HN248" t="s">
        <v>158</v>
      </c>
      <c r="HO248" t="s">
        <v>159</v>
      </c>
      <c r="HP248" t="s">
        <v>156</v>
      </c>
      <c r="HQ248" t="s">
        <v>156</v>
      </c>
      <c r="HS248">
        <v>0</v>
      </c>
      <c r="IK248">
        <v>0</v>
      </c>
    </row>
    <row r="249" spans="1:255" x14ac:dyDescent="0.2">
      <c r="A249" s="2">
        <v>17</v>
      </c>
      <c r="B249" s="2">
        <v>1</v>
      </c>
      <c r="C249" s="2"/>
      <c r="D249" s="2"/>
      <c r="E249" s="2" t="s">
        <v>290</v>
      </c>
      <c r="F249" s="2" t="s">
        <v>163</v>
      </c>
      <c r="G249" s="2" t="s">
        <v>164</v>
      </c>
      <c r="H249" s="2" t="s">
        <v>165</v>
      </c>
      <c r="I249" s="2">
        <f>ROUND(ROUND(96.4,4),7)</f>
        <v>96.4</v>
      </c>
      <c r="J249" s="2">
        <v>0</v>
      </c>
      <c r="K249" s="2">
        <f>ROUND(ROUND(96.4,4),7)</f>
        <v>96.4</v>
      </c>
      <c r="L249" s="2"/>
      <c r="M249" s="2"/>
      <c r="N249" s="2"/>
      <c r="O249" s="2">
        <f>ROUND(CP249,2)</f>
        <v>848.32</v>
      </c>
      <c r="P249" s="2">
        <f>ROUND(CQ249*I249,2)</f>
        <v>848.32</v>
      </c>
      <c r="Q249" s="2">
        <f>ROUND(CR249*I249,2)</f>
        <v>0</v>
      </c>
      <c r="R249" s="2">
        <f>ROUND(CS249*I249,2)</f>
        <v>0</v>
      </c>
      <c r="S249" s="2">
        <f>ROUND(CT249*I249,2)</f>
        <v>0</v>
      </c>
      <c r="T249" s="2">
        <f>ROUND(CU249*I249,2)</f>
        <v>0</v>
      </c>
      <c r="U249" s="2">
        <f t="shared" si="181"/>
        <v>0</v>
      </c>
      <c r="V249" s="2">
        <f t="shared" si="182"/>
        <v>0</v>
      </c>
      <c r="W249" s="2">
        <f>ROUND(CX249*I249,2)</f>
        <v>5.78</v>
      </c>
      <c r="X249" s="2">
        <f>ROUND(CY249,2)</f>
        <v>0</v>
      </c>
      <c r="Y249" s="2">
        <f>ROUND(CZ249,2)</f>
        <v>0</v>
      </c>
      <c r="Z249" s="2"/>
      <c r="AA249" s="2">
        <v>64855517</v>
      </c>
      <c r="AB249" s="2">
        <f t="shared" si="183"/>
        <v>8.8000000000000007</v>
      </c>
      <c r="AC249" s="2">
        <f t="shared" si="184"/>
        <v>8.8000000000000007</v>
      </c>
      <c r="AD249" s="2">
        <f t="shared" si="200"/>
        <v>0</v>
      </c>
      <c r="AE249" s="2">
        <f t="shared" si="201"/>
        <v>0</v>
      </c>
      <c r="AF249" s="2">
        <f t="shared" si="202"/>
        <v>0</v>
      </c>
      <c r="AG249" s="2">
        <f t="shared" si="185"/>
        <v>0</v>
      </c>
      <c r="AH249" s="2">
        <f t="shared" si="203"/>
        <v>0</v>
      </c>
      <c r="AI249" s="2">
        <f t="shared" si="204"/>
        <v>0</v>
      </c>
      <c r="AJ249" s="2">
        <f t="shared" si="186"/>
        <v>0.06</v>
      </c>
      <c r="AK249" s="2">
        <v>8.8000000000000007</v>
      </c>
      <c r="AL249" s="2">
        <v>8.8000000000000007</v>
      </c>
      <c r="AM249" s="2">
        <v>0</v>
      </c>
      <c r="AN249" s="2">
        <v>0</v>
      </c>
      <c r="AO249" s="2">
        <v>0</v>
      </c>
      <c r="AP249" s="2">
        <v>0</v>
      </c>
      <c r="AQ249" s="2">
        <v>0</v>
      </c>
      <c r="AR249" s="2">
        <v>0</v>
      </c>
      <c r="AS249" s="2">
        <v>0.06</v>
      </c>
      <c r="AT249" s="2">
        <v>0</v>
      </c>
      <c r="AU249" s="2">
        <v>0</v>
      </c>
      <c r="AV249" s="2">
        <v>1</v>
      </c>
      <c r="AW249" s="2">
        <v>1</v>
      </c>
      <c r="AX249" s="2"/>
      <c r="AY249" s="2"/>
      <c r="AZ249" s="2">
        <v>1</v>
      </c>
      <c r="BA249" s="2">
        <v>1</v>
      </c>
      <c r="BB249" s="2">
        <v>1</v>
      </c>
      <c r="BC249" s="2">
        <v>1</v>
      </c>
      <c r="BD249" s="2" t="s">
        <v>3</v>
      </c>
      <c r="BE249" s="2" t="s">
        <v>3</v>
      </c>
      <c r="BF249" s="2" t="s">
        <v>3</v>
      </c>
      <c r="BG249" s="2" t="s">
        <v>3</v>
      </c>
      <c r="BH249" s="2">
        <v>3</v>
      </c>
      <c r="BI249" s="2">
        <v>1</v>
      </c>
      <c r="BJ249" s="2" t="s">
        <v>166</v>
      </c>
      <c r="BK249" s="2"/>
      <c r="BL249" s="2"/>
      <c r="BM249" s="2">
        <v>500001</v>
      </c>
      <c r="BN249" s="2">
        <v>0</v>
      </c>
      <c r="BO249" s="2" t="s">
        <v>3</v>
      </c>
      <c r="BP249" s="2">
        <v>0</v>
      </c>
      <c r="BQ249" s="2">
        <v>8</v>
      </c>
      <c r="BR249" s="2">
        <v>0</v>
      </c>
      <c r="BS249" s="2">
        <v>1</v>
      </c>
      <c r="BT249" s="2">
        <v>1</v>
      </c>
      <c r="BU249" s="2">
        <v>1</v>
      </c>
      <c r="BV249" s="2">
        <v>1</v>
      </c>
      <c r="BW249" s="2">
        <v>1</v>
      </c>
      <c r="BX249" s="2">
        <v>1</v>
      </c>
      <c r="BY249" s="2" t="s">
        <v>3</v>
      </c>
      <c r="BZ249" s="2">
        <v>0</v>
      </c>
      <c r="CA249" s="2">
        <v>0</v>
      </c>
      <c r="CB249" s="2" t="s">
        <v>3</v>
      </c>
      <c r="CC249" s="2"/>
      <c r="CD249" s="2"/>
      <c r="CE249" s="2">
        <v>0</v>
      </c>
      <c r="CF249" s="2">
        <v>0</v>
      </c>
      <c r="CG249" s="2">
        <v>0</v>
      </c>
      <c r="CH249" s="2"/>
      <c r="CI249" s="2"/>
      <c r="CJ249" s="2"/>
      <c r="CK249" s="2"/>
      <c r="CL249" s="2"/>
      <c r="CM249" s="2">
        <v>0</v>
      </c>
      <c r="CN249" s="2" t="s">
        <v>3</v>
      </c>
      <c r="CO249" s="2">
        <v>0</v>
      </c>
      <c r="CP249" s="2">
        <f t="shared" si="187"/>
        <v>848.32</v>
      </c>
      <c r="CQ249" s="2">
        <f t="shared" si="199"/>
        <v>8.8000000000000007</v>
      </c>
      <c r="CR249" s="2">
        <f t="shared" si="205"/>
        <v>0</v>
      </c>
      <c r="CS249" s="2">
        <f t="shared" si="188"/>
        <v>0</v>
      </c>
      <c r="CT249" s="2">
        <f t="shared" si="189"/>
        <v>0</v>
      </c>
      <c r="CU249" s="2">
        <f t="shared" si="190"/>
        <v>0</v>
      </c>
      <c r="CV249" s="2">
        <f t="shared" si="191"/>
        <v>0</v>
      </c>
      <c r="CW249" s="2">
        <f t="shared" si="192"/>
        <v>0</v>
      </c>
      <c r="CX249" s="2">
        <f t="shared" si="193"/>
        <v>0.06</v>
      </c>
      <c r="CY249" s="2">
        <f>0</f>
        <v>0</v>
      </c>
      <c r="CZ249" s="2">
        <f>0</f>
        <v>0</v>
      </c>
      <c r="DA249" s="2"/>
      <c r="DB249" s="2"/>
      <c r="DC249" s="2" t="s">
        <v>3</v>
      </c>
      <c r="DD249" s="2" t="s">
        <v>3</v>
      </c>
      <c r="DE249" s="2" t="s">
        <v>3</v>
      </c>
      <c r="DF249" s="2" t="s">
        <v>3</v>
      </c>
      <c r="DG249" s="2" t="s">
        <v>3</v>
      </c>
      <c r="DH249" s="2" t="s">
        <v>3</v>
      </c>
      <c r="DI249" s="2" t="s">
        <v>3</v>
      </c>
      <c r="DJ249" s="2" t="s">
        <v>3</v>
      </c>
      <c r="DK249" s="2" t="s">
        <v>3</v>
      </c>
      <c r="DL249" s="2" t="s">
        <v>3</v>
      </c>
      <c r="DM249" s="2" t="s">
        <v>3</v>
      </c>
      <c r="DN249" s="2">
        <v>0</v>
      </c>
      <c r="DO249" s="2">
        <v>0</v>
      </c>
      <c r="DP249" s="2">
        <v>1</v>
      </c>
      <c r="DQ249" s="2">
        <v>1</v>
      </c>
      <c r="DR249" s="2"/>
      <c r="DS249" s="2"/>
      <c r="DT249" s="2"/>
      <c r="DU249" s="2">
        <v>1002</v>
      </c>
      <c r="DV249" s="2" t="s">
        <v>165</v>
      </c>
      <c r="DW249" s="2" t="s">
        <v>165</v>
      </c>
      <c r="DX249" s="2">
        <v>1</v>
      </c>
      <c r="DY249" s="2"/>
      <c r="DZ249" s="2" t="s">
        <v>3</v>
      </c>
      <c r="EA249" s="2" t="s">
        <v>3</v>
      </c>
      <c r="EB249" s="2" t="s">
        <v>3</v>
      </c>
      <c r="EC249" s="2" t="s">
        <v>3</v>
      </c>
      <c r="ED249" s="2"/>
      <c r="EE249" s="2">
        <v>56793266</v>
      </c>
      <c r="EF249" s="2">
        <v>8</v>
      </c>
      <c r="EG249" s="2" t="s">
        <v>48</v>
      </c>
      <c r="EH249" s="2">
        <v>0</v>
      </c>
      <c r="EI249" s="2" t="s">
        <v>3</v>
      </c>
      <c r="EJ249" s="2">
        <v>1</v>
      </c>
      <c r="EK249" s="2">
        <v>500001</v>
      </c>
      <c r="EL249" s="2" t="s">
        <v>49</v>
      </c>
      <c r="EM249" s="2" t="s">
        <v>50</v>
      </c>
      <c r="EN249" s="2"/>
      <c r="EO249" s="2" t="s">
        <v>3</v>
      </c>
      <c r="EP249" s="2"/>
      <c r="EQ249" s="2">
        <v>131072</v>
      </c>
      <c r="ER249" s="2">
        <v>8.8000000000000007</v>
      </c>
      <c r="ES249" s="2">
        <v>8.8000000000000007</v>
      </c>
      <c r="ET249" s="2">
        <v>0</v>
      </c>
      <c r="EU249" s="2">
        <v>0</v>
      </c>
      <c r="EV249" s="2">
        <v>0</v>
      </c>
      <c r="EW249" s="2">
        <v>0</v>
      </c>
      <c r="EX249" s="2">
        <v>0</v>
      </c>
      <c r="EY249" s="2">
        <v>0</v>
      </c>
      <c r="EZ249" s="2"/>
      <c r="FA249" s="2"/>
      <c r="FB249" s="2"/>
      <c r="FC249" s="2"/>
      <c r="FD249" s="2"/>
      <c r="FE249" s="2"/>
      <c r="FF249" s="2"/>
      <c r="FG249" s="2"/>
      <c r="FH249" s="2"/>
      <c r="FI249" s="2"/>
      <c r="FJ249" s="2"/>
      <c r="FK249" s="2"/>
      <c r="FL249" s="2"/>
      <c r="FM249" s="2"/>
      <c r="FN249" s="2"/>
      <c r="FO249" s="2"/>
      <c r="FP249" s="2"/>
      <c r="FQ249" s="2">
        <v>0</v>
      </c>
      <c r="FR249" s="2">
        <v>0</v>
      </c>
      <c r="FS249" s="2">
        <v>0</v>
      </c>
      <c r="FT249" s="2"/>
      <c r="FU249" s="2"/>
      <c r="FV249" s="2"/>
      <c r="FW249" s="2"/>
      <c r="FX249" s="2">
        <v>0</v>
      </c>
      <c r="FY249" s="2">
        <v>0</v>
      </c>
      <c r="FZ249" s="2"/>
      <c r="GA249" s="2" t="s">
        <v>3</v>
      </c>
      <c r="GB249" s="2"/>
      <c r="GC249" s="2"/>
      <c r="GD249" s="2">
        <v>1</v>
      </c>
      <c r="GE249" s="2"/>
      <c r="GF249" s="2">
        <v>1297557961</v>
      </c>
      <c r="GG249" s="2">
        <v>2</v>
      </c>
      <c r="GH249" s="2">
        <v>1</v>
      </c>
      <c r="GI249" s="2">
        <v>-2</v>
      </c>
      <c r="GJ249" s="2">
        <v>0</v>
      </c>
      <c r="GK249" s="2">
        <v>0</v>
      </c>
      <c r="GL249" s="2">
        <f>ROUND(IF(AND(BH249=3,BI249=3,FS249&lt;&gt;0),P249,0),2)</f>
        <v>0</v>
      </c>
      <c r="GM249" s="2">
        <f>ROUND(O249+X249+Y249,2)+GX249</f>
        <v>848.32</v>
      </c>
      <c r="GN249" s="2">
        <f t="shared" si="194"/>
        <v>848.32</v>
      </c>
      <c r="GO249" s="2">
        <f t="shared" si="195"/>
        <v>0</v>
      </c>
      <c r="GP249" s="2">
        <f t="shared" si="196"/>
        <v>0</v>
      </c>
      <c r="GQ249" s="2"/>
      <c r="GR249" s="2">
        <v>0</v>
      </c>
      <c r="GS249" s="2">
        <v>3</v>
      </c>
      <c r="GT249" s="2">
        <v>0</v>
      </c>
      <c r="GU249" s="2" t="s">
        <v>3</v>
      </c>
      <c r="GV249" s="2">
        <f t="shared" si="197"/>
        <v>0</v>
      </c>
      <c r="GW249" s="2">
        <v>1</v>
      </c>
      <c r="GX249" s="2">
        <f>ROUND(HC249*I249,2)</f>
        <v>0</v>
      </c>
      <c r="GY249" s="2"/>
      <c r="GZ249" s="2"/>
      <c r="HA249" s="2">
        <v>0</v>
      </c>
      <c r="HB249" s="2">
        <v>0</v>
      </c>
      <c r="HC249" s="2">
        <f t="shared" si="198"/>
        <v>0</v>
      </c>
      <c r="HD249" s="2"/>
      <c r="HE249" s="2" t="s">
        <v>3</v>
      </c>
      <c r="HF249" s="2" t="s">
        <v>3</v>
      </c>
      <c r="HG249" s="2"/>
      <c r="HH249" s="2"/>
      <c r="HI249" s="2"/>
      <c r="HJ249" s="2"/>
      <c r="HK249" s="2"/>
      <c r="HL249" s="2"/>
      <c r="HM249" s="2" t="s">
        <v>3</v>
      </c>
      <c r="HN249" s="2" t="s">
        <v>3</v>
      </c>
      <c r="HO249" s="2" t="s">
        <v>3</v>
      </c>
      <c r="HP249" s="2" t="s">
        <v>3</v>
      </c>
      <c r="HQ249" s="2" t="s">
        <v>3</v>
      </c>
      <c r="HR249" s="2"/>
      <c r="HS249" s="2">
        <v>0</v>
      </c>
      <c r="HT249" s="2"/>
      <c r="HU249" s="2"/>
      <c r="HV249" s="2"/>
      <c r="HW249" s="2"/>
      <c r="HX249" s="2"/>
      <c r="HY249" s="2"/>
      <c r="HZ249" s="2"/>
      <c r="IA249" s="2"/>
      <c r="IB249" s="2"/>
      <c r="IC249" s="2"/>
      <c r="ID249" s="2"/>
      <c r="IE249" s="2"/>
      <c r="IF249" s="2"/>
      <c r="IG249" s="2"/>
      <c r="IH249" s="2"/>
      <c r="II249" s="2"/>
      <c r="IJ249" s="2"/>
      <c r="IK249" s="2">
        <v>0</v>
      </c>
      <c r="IL249" s="2"/>
      <c r="IM249" s="2"/>
      <c r="IN249" s="2"/>
      <c r="IO249" s="2"/>
      <c r="IP249" s="2"/>
      <c r="IQ249" s="2"/>
      <c r="IR249" s="2"/>
      <c r="IS249" s="2"/>
      <c r="IT249" s="2"/>
      <c r="IU249" s="2"/>
    </row>
    <row r="250" spans="1:255" x14ac:dyDescent="0.2">
      <c r="A250">
        <v>17</v>
      </c>
      <c r="B250">
        <v>1</v>
      </c>
      <c r="E250" t="s">
        <v>290</v>
      </c>
      <c r="F250" t="s">
        <v>163</v>
      </c>
      <c r="G250" t="s">
        <v>164</v>
      </c>
      <c r="H250" t="s">
        <v>165</v>
      </c>
      <c r="I250">
        <f>ROUND(ROUND(96.4,4),7)</f>
        <v>96.4</v>
      </c>
      <c r="J250">
        <v>0</v>
      </c>
      <c r="K250">
        <f>ROUND(ROUND(96.4,4),7)</f>
        <v>96.4</v>
      </c>
      <c r="O250">
        <f>ROUND(CP250,0)</f>
        <v>9069</v>
      </c>
      <c r="P250">
        <f>ROUND(CQ250*I250,0)</f>
        <v>9069</v>
      </c>
      <c r="Q250">
        <f>ROUND(CR250*I250,0)</f>
        <v>0</v>
      </c>
      <c r="R250">
        <f>ROUND(CS250*I250,0)</f>
        <v>0</v>
      </c>
      <c r="S250">
        <f>ROUND(CT250*I250,0)</f>
        <v>0</v>
      </c>
      <c r="T250">
        <f>ROUND(CU250*I250,0)</f>
        <v>0</v>
      </c>
      <c r="U250">
        <f t="shared" si="181"/>
        <v>0</v>
      </c>
      <c r="V250">
        <f t="shared" si="182"/>
        <v>0</v>
      </c>
      <c r="W250">
        <f>ROUND(CX250*I250,0)</f>
        <v>6</v>
      </c>
      <c r="X250">
        <f>ROUND(CY250,0)</f>
        <v>0</v>
      </c>
      <c r="Y250">
        <f>ROUND(CZ250,0)</f>
        <v>0</v>
      </c>
      <c r="AA250">
        <v>64855514</v>
      </c>
      <c r="AB250">
        <f t="shared" si="183"/>
        <v>8.8000000000000007</v>
      </c>
      <c r="AC250">
        <f t="shared" si="184"/>
        <v>8.8000000000000007</v>
      </c>
      <c r="AD250">
        <f t="shared" si="200"/>
        <v>0</v>
      </c>
      <c r="AE250">
        <f t="shared" si="201"/>
        <v>0</v>
      </c>
      <c r="AF250">
        <f t="shared" si="202"/>
        <v>0</v>
      </c>
      <c r="AG250">
        <f t="shared" si="185"/>
        <v>0</v>
      </c>
      <c r="AH250">
        <f t="shared" si="203"/>
        <v>0</v>
      </c>
      <c r="AI250">
        <f t="shared" si="204"/>
        <v>0</v>
      </c>
      <c r="AJ250">
        <f t="shared" si="186"/>
        <v>0.06</v>
      </c>
      <c r="AK250">
        <v>8.8000000000000007</v>
      </c>
      <c r="AL250">
        <v>8.8000000000000007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  <c r="AS250">
        <v>0.06</v>
      </c>
      <c r="AT250">
        <v>0</v>
      </c>
      <c r="AU250">
        <v>0</v>
      </c>
      <c r="AV250">
        <v>1</v>
      </c>
      <c r="AW250">
        <v>1</v>
      </c>
      <c r="AZ250">
        <v>1</v>
      </c>
      <c r="BA250">
        <v>1</v>
      </c>
      <c r="BB250">
        <v>1</v>
      </c>
      <c r="BC250">
        <v>10.69</v>
      </c>
      <c r="BD250" t="s">
        <v>3</v>
      </c>
      <c r="BE250" t="s">
        <v>3</v>
      </c>
      <c r="BF250" t="s">
        <v>3</v>
      </c>
      <c r="BG250" t="s">
        <v>3</v>
      </c>
      <c r="BH250">
        <v>3</v>
      </c>
      <c r="BI250">
        <v>1</v>
      </c>
      <c r="BJ250" t="s">
        <v>166</v>
      </c>
      <c r="BM250">
        <v>500001</v>
      </c>
      <c r="BN250">
        <v>0</v>
      </c>
      <c r="BO250" t="s">
        <v>163</v>
      </c>
      <c r="BP250">
        <v>1</v>
      </c>
      <c r="BQ250">
        <v>8</v>
      </c>
      <c r="BR250">
        <v>0</v>
      </c>
      <c r="BS250">
        <v>1</v>
      </c>
      <c r="BT250">
        <v>1</v>
      </c>
      <c r="BU250">
        <v>1</v>
      </c>
      <c r="BV250">
        <v>1</v>
      </c>
      <c r="BW250">
        <v>1</v>
      </c>
      <c r="BX250">
        <v>1</v>
      </c>
      <c r="BY250" t="s">
        <v>3</v>
      </c>
      <c r="BZ250">
        <v>0</v>
      </c>
      <c r="CA250">
        <v>0</v>
      </c>
      <c r="CB250" t="s">
        <v>3</v>
      </c>
      <c r="CE250">
        <v>0</v>
      </c>
      <c r="CF250">
        <v>0</v>
      </c>
      <c r="CG250">
        <v>0</v>
      </c>
      <c r="CM250">
        <v>0</v>
      </c>
      <c r="CN250" t="s">
        <v>3</v>
      </c>
      <c r="CO250">
        <v>0</v>
      </c>
      <c r="CP250">
        <f t="shared" si="187"/>
        <v>9069</v>
      </c>
      <c r="CQ250">
        <f t="shared" si="199"/>
        <v>94.072000000000003</v>
      </c>
      <c r="CR250">
        <f t="shared" si="205"/>
        <v>0</v>
      </c>
      <c r="CS250">
        <f t="shared" si="188"/>
        <v>0</v>
      </c>
      <c r="CT250">
        <f t="shared" si="189"/>
        <v>0</v>
      </c>
      <c r="CU250">
        <f t="shared" si="190"/>
        <v>0</v>
      </c>
      <c r="CV250">
        <f t="shared" si="191"/>
        <v>0</v>
      </c>
      <c r="CW250">
        <f t="shared" si="192"/>
        <v>0</v>
      </c>
      <c r="CX250">
        <f t="shared" si="193"/>
        <v>0.06</v>
      </c>
      <c r="CY250">
        <f>0</f>
        <v>0</v>
      </c>
      <c r="CZ250">
        <f>0</f>
        <v>0</v>
      </c>
      <c r="DC250" t="s">
        <v>3</v>
      </c>
      <c r="DD250" t="s">
        <v>3</v>
      </c>
      <c r="DE250" t="s">
        <v>3</v>
      </c>
      <c r="DF250" t="s">
        <v>3</v>
      </c>
      <c r="DG250" t="s">
        <v>3</v>
      </c>
      <c r="DH250" t="s">
        <v>3</v>
      </c>
      <c r="DI250" t="s">
        <v>3</v>
      </c>
      <c r="DJ250" t="s">
        <v>3</v>
      </c>
      <c r="DK250" t="s">
        <v>3</v>
      </c>
      <c r="DL250" t="s">
        <v>3</v>
      </c>
      <c r="DM250" t="s">
        <v>3</v>
      </c>
      <c r="DN250">
        <v>0</v>
      </c>
      <c r="DO250">
        <v>0</v>
      </c>
      <c r="DP250">
        <v>1</v>
      </c>
      <c r="DQ250">
        <v>1</v>
      </c>
      <c r="DU250">
        <v>1002</v>
      </c>
      <c r="DV250" t="s">
        <v>165</v>
      </c>
      <c r="DW250" t="s">
        <v>165</v>
      </c>
      <c r="DX250">
        <v>1</v>
      </c>
      <c r="DZ250" t="s">
        <v>3</v>
      </c>
      <c r="EA250" t="s">
        <v>3</v>
      </c>
      <c r="EB250" t="s">
        <v>3</v>
      </c>
      <c r="EC250" t="s">
        <v>3</v>
      </c>
      <c r="EE250">
        <v>56793266</v>
      </c>
      <c r="EF250">
        <v>8</v>
      </c>
      <c r="EG250" t="s">
        <v>48</v>
      </c>
      <c r="EH250">
        <v>0</v>
      </c>
      <c r="EI250" t="s">
        <v>3</v>
      </c>
      <c r="EJ250">
        <v>1</v>
      </c>
      <c r="EK250">
        <v>500001</v>
      </c>
      <c r="EL250" t="s">
        <v>49</v>
      </c>
      <c r="EM250" t="s">
        <v>50</v>
      </c>
      <c r="EO250" t="s">
        <v>3</v>
      </c>
      <c r="EQ250">
        <v>131072</v>
      </c>
      <c r="ER250">
        <v>8.8000000000000007</v>
      </c>
      <c r="ES250">
        <v>8.8000000000000007</v>
      </c>
      <c r="ET250">
        <v>0</v>
      </c>
      <c r="EU250">
        <v>0</v>
      </c>
      <c r="EV250">
        <v>0</v>
      </c>
      <c r="EW250">
        <v>0</v>
      </c>
      <c r="EX250">
        <v>0</v>
      </c>
      <c r="EY250">
        <v>0</v>
      </c>
      <c r="FQ250">
        <v>0</v>
      </c>
      <c r="FR250">
        <v>0</v>
      </c>
      <c r="FS250">
        <v>0</v>
      </c>
      <c r="FX250">
        <v>0</v>
      </c>
      <c r="FY250">
        <v>0</v>
      </c>
      <c r="GA250" t="s">
        <v>3</v>
      </c>
      <c r="GD250">
        <v>1</v>
      </c>
      <c r="GF250">
        <v>1297557961</v>
      </c>
      <c r="GG250">
        <v>2</v>
      </c>
      <c r="GH250">
        <v>1</v>
      </c>
      <c r="GI250">
        <v>2</v>
      </c>
      <c r="GJ250">
        <v>0</v>
      </c>
      <c r="GK250">
        <v>0</v>
      </c>
      <c r="GL250">
        <f>ROUND(IF(AND(BH250=3,BI250=3,FS250&lt;&gt;0),P250,0),0)</f>
        <v>0</v>
      </c>
      <c r="GM250">
        <f>ROUND(O250+X250+Y250,0)+GX250</f>
        <v>9069</v>
      </c>
      <c r="GN250">
        <f t="shared" si="194"/>
        <v>9069</v>
      </c>
      <c r="GO250">
        <f t="shared" si="195"/>
        <v>0</v>
      </c>
      <c r="GP250">
        <f t="shared" si="196"/>
        <v>0</v>
      </c>
      <c r="GR250">
        <v>0</v>
      </c>
      <c r="GS250">
        <v>3</v>
      </c>
      <c r="GT250">
        <v>0</v>
      </c>
      <c r="GU250" t="s">
        <v>3</v>
      </c>
      <c r="GV250">
        <f t="shared" si="197"/>
        <v>0</v>
      </c>
      <c r="GW250">
        <v>1</v>
      </c>
      <c r="GX250">
        <f>ROUND(HC250*I250,0)</f>
        <v>0</v>
      </c>
      <c r="HA250">
        <v>0</v>
      </c>
      <c r="HB250">
        <v>0</v>
      </c>
      <c r="HC250">
        <f t="shared" si="198"/>
        <v>0</v>
      </c>
      <c r="HE250" t="s">
        <v>3</v>
      </c>
      <c r="HF250" t="s">
        <v>3</v>
      </c>
      <c r="HM250" t="s">
        <v>3</v>
      </c>
      <c r="HN250" t="s">
        <v>3</v>
      </c>
      <c r="HO250" t="s">
        <v>3</v>
      </c>
      <c r="HP250" t="s">
        <v>3</v>
      </c>
      <c r="HQ250" t="s">
        <v>3</v>
      </c>
      <c r="HS250">
        <v>0</v>
      </c>
      <c r="IK250">
        <v>0</v>
      </c>
    </row>
    <row r="251" spans="1:255" x14ac:dyDescent="0.2">
      <c r="A251" s="2">
        <v>17</v>
      </c>
      <c r="B251" s="2">
        <v>1</v>
      </c>
      <c r="C251" s="2">
        <f>ROW(SmtRes!A316)</f>
        <v>316</v>
      </c>
      <c r="D251" s="2">
        <f>ROW(EtalonRes!A324)</f>
        <v>324</v>
      </c>
      <c r="E251" s="2" t="s">
        <v>291</v>
      </c>
      <c r="F251" s="2" t="s">
        <v>292</v>
      </c>
      <c r="G251" s="2" t="s">
        <v>293</v>
      </c>
      <c r="H251" s="2" t="s">
        <v>154</v>
      </c>
      <c r="I251" s="2">
        <f>ROUND(ROUND((276)/100,4),7)</f>
        <v>2.76</v>
      </c>
      <c r="J251" s="2">
        <v>0</v>
      </c>
      <c r="K251" s="2">
        <f>ROUND(ROUND((276)/100,4),7)</f>
        <v>2.76</v>
      </c>
      <c r="L251" s="2"/>
      <c r="M251" s="2"/>
      <c r="N251" s="2"/>
      <c r="O251" s="2">
        <f>ROUND(CP251,2)</f>
        <v>11751.3</v>
      </c>
      <c r="P251" s="2">
        <f>ROUND(CQ251*I251,2)</f>
        <v>10827.34</v>
      </c>
      <c r="Q251" s="2">
        <f>ROUND(CR251*I251,2)</f>
        <v>450.76</v>
      </c>
      <c r="R251" s="2">
        <f>ROUND(CS251*I251,2)</f>
        <v>0</v>
      </c>
      <c r="S251" s="2">
        <f>ROUND(CT251*I251,2)</f>
        <v>473.2</v>
      </c>
      <c r="T251" s="2">
        <f>ROUND(CU251*I251,2)</f>
        <v>0</v>
      </c>
      <c r="U251" s="2">
        <f t="shared" si="181"/>
        <v>55.475999999999999</v>
      </c>
      <c r="V251" s="2">
        <f t="shared" si="182"/>
        <v>0</v>
      </c>
      <c r="W251" s="2">
        <f>ROUND(CX251*I251,2)</f>
        <v>0</v>
      </c>
      <c r="X251" s="2">
        <f>ROUND(CY251,2)</f>
        <v>520.52</v>
      </c>
      <c r="Y251" s="2">
        <f>ROUND(CZ251,2)</f>
        <v>326.51</v>
      </c>
      <c r="Z251" s="2"/>
      <c r="AA251" s="2">
        <v>64855517</v>
      </c>
      <c r="AB251" s="2">
        <f t="shared" si="183"/>
        <v>4257.72</v>
      </c>
      <c r="AC251" s="2">
        <f t="shared" si="184"/>
        <v>3922.95</v>
      </c>
      <c r="AD251" s="2">
        <f t="shared" si="200"/>
        <v>163.32</v>
      </c>
      <c r="AE251" s="2">
        <f t="shared" si="201"/>
        <v>0</v>
      </c>
      <c r="AF251" s="2">
        <f t="shared" si="202"/>
        <v>171.45</v>
      </c>
      <c r="AG251" s="2">
        <f t="shared" si="185"/>
        <v>0</v>
      </c>
      <c r="AH251" s="2">
        <f t="shared" si="203"/>
        <v>20.100000000000001</v>
      </c>
      <c r="AI251" s="2">
        <f t="shared" si="204"/>
        <v>0</v>
      </c>
      <c r="AJ251" s="2">
        <f t="shared" si="186"/>
        <v>0</v>
      </c>
      <c r="AK251" s="2">
        <v>4257.72</v>
      </c>
      <c r="AL251" s="2">
        <v>3922.95</v>
      </c>
      <c r="AM251" s="2">
        <v>163.32</v>
      </c>
      <c r="AN251" s="2">
        <v>0</v>
      </c>
      <c r="AO251" s="2">
        <v>171.45</v>
      </c>
      <c r="AP251" s="2">
        <v>0</v>
      </c>
      <c r="AQ251" s="2">
        <v>20.100000000000001</v>
      </c>
      <c r="AR251" s="2">
        <v>0</v>
      </c>
      <c r="AS251" s="2">
        <v>0</v>
      </c>
      <c r="AT251" s="2">
        <v>110</v>
      </c>
      <c r="AU251" s="2">
        <v>69</v>
      </c>
      <c r="AV251" s="2">
        <v>1</v>
      </c>
      <c r="AW251" s="2">
        <v>1</v>
      </c>
      <c r="AX251" s="2"/>
      <c r="AY251" s="2"/>
      <c r="AZ251" s="2">
        <v>1</v>
      </c>
      <c r="BA251" s="2">
        <v>1</v>
      </c>
      <c r="BB251" s="2">
        <v>1</v>
      </c>
      <c r="BC251" s="2">
        <v>1</v>
      </c>
      <c r="BD251" s="2" t="s">
        <v>3</v>
      </c>
      <c r="BE251" s="2" t="s">
        <v>3</v>
      </c>
      <c r="BF251" s="2" t="s">
        <v>3</v>
      </c>
      <c r="BG251" s="2" t="s">
        <v>3</v>
      </c>
      <c r="BH251" s="2">
        <v>0</v>
      </c>
      <c r="BI251" s="2">
        <v>1</v>
      </c>
      <c r="BJ251" s="2" t="s">
        <v>294</v>
      </c>
      <c r="BK251" s="2"/>
      <c r="BL251" s="2"/>
      <c r="BM251" s="2">
        <v>8001</v>
      </c>
      <c r="BN251" s="2">
        <v>0</v>
      </c>
      <c r="BO251" s="2" t="s">
        <v>3</v>
      </c>
      <c r="BP251" s="2">
        <v>0</v>
      </c>
      <c r="BQ251" s="2">
        <v>2</v>
      </c>
      <c r="BR251" s="2">
        <v>0</v>
      </c>
      <c r="BS251" s="2">
        <v>1</v>
      </c>
      <c r="BT251" s="2">
        <v>1</v>
      </c>
      <c r="BU251" s="2">
        <v>1</v>
      </c>
      <c r="BV251" s="2">
        <v>1</v>
      </c>
      <c r="BW251" s="2">
        <v>1</v>
      </c>
      <c r="BX251" s="2">
        <v>1</v>
      </c>
      <c r="BY251" s="2" t="s">
        <v>3</v>
      </c>
      <c r="BZ251" s="2">
        <v>110</v>
      </c>
      <c r="CA251" s="2">
        <v>69</v>
      </c>
      <c r="CB251" s="2" t="s">
        <v>3</v>
      </c>
      <c r="CC251" s="2"/>
      <c r="CD251" s="2"/>
      <c r="CE251" s="2">
        <v>0</v>
      </c>
      <c r="CF251" s="2">
        <v>0</v>
      </c>
      <c r="CG251" s="2">
        <v>0</v>
      </c>
      <c r="CH251" s="2"/>
      <c r="CI251" s="2"/>
      <c r="CJ251" s="2"/>
      <c r="CK251" s="2"/>
      <c r="CL251" s="2"/>
      <c r="CM251" s="2">
        <v>0</v>
      </c>
      <c r="CN251" s="2" t="s">
        <v>3</v>
      </c>
      <c r="CO251" s="2">
        <v>0</v>
      </c>
      <c r="CP251" s="2">
        <f t="shared" si="187"/>
        <v>11751.300000000001</v>
      </c>
      <c r="CQ251" s="2">
        <f t="shared" si="199"/>
        <v>3922.95</v>
      </c>
      <c r="CR251" s="2">
        <f t="shared" si="205"/>
        <v>163.32</v>
      </c>
      <c r="CS251" s="2">
        <f t="shared" si="188"/>
        <v>0</v>
      </c>
      <c r="CT251" s="2">
        <f t="shared" si="189"/>
        <v>171.45</v>
      </c>
      <c r="CU251" s="2">
        <f t="shared" si="190"/>
        <v>0</v>
      </c>
      <c r="CV251" s="2">
        <f t="shared" si="191"/>
        <v>20.100000000000001</v>
      </c>
      <c r="CW251" s="2">
        <f t="shared" si="192"/>
        <v>0</v>
      </c>
      <c r="CX251" s="2">
        <f t="shared" si="193"/>
        <v>0</v>
      </c>
      <c r="CY251" s="2">
        <f t="shared" ref="CY251:CY258" si="206">(((S251+R251)*AT251)/100)</f>
        <v>520.52</v>
      </c>
      <c r="CZ251" s="2">
        <f t="shared" ref="CZ251:CZ258" si="207">(((S251+R251)*AU251)/100)</f>
        <v>326.50799999999998</v>
      </c>
      <c r="DA251" s="2"/>
      <c r="DB251" s="2"/>
      <c r="DC251" s="2" t="s">
        <v>3</v>
      </c>
      <c r="DD251" s="2" t="s">
        <v>3</v>
      </c>
      <c r="DE251" s="2" t="s">
        <v>3</v>
      </c>
      <c r="DF251" s="2" t="s">
        <v>3</v>
      </c>
      <c r="DG251" s="2" t="s">
        <v>3</v>
      </c>
      <c r="DH251" s="2" t="s">
        <v>3</v>
      </c>
      <c r="DI251" s="2" t="s">
        <v>3</v>
      </c>
      <c r="DJ251" s="2" t="s">
        <v>3</v>
      </c>
      <c r="DK251" s="2" t="s">
        <v>3</v>
      </c>
      <c r="DL251" s="2" t="s">
        <v>3</v>
      </c>
      <c r="DM251" s="2" t="s">
        <v>3</v>
      </c>
      <c r="DN251" s="2">
        <v>0</v>
      </c>
      <c r="DO251" s="2">
        <v>0</v>
      </c>
      <c r="DP251" s="2">
        <v>1</v>
      </c>
      <c r="DQ251" s="2">
        <v>1</v>
      </c>
      <c r="DR251" s="2"/>
      <c r="DS251" s="2"/>
      <c r="DT251" s="2"/>
      <c r="DU251" s="2">
        <v>1005</v>
      </c>
      <c r="DV251" s="2" t="s">
        <v>154</v>
      </c>
      <c r="DW251" s="2" t="s">
        <v>154</v>
      </c>
      <c r="DX251" s="2">
        <v>100</v>
      </c>
      <c r="DY251" s="2"/>
      <c r="DZ251" s="2" t="s">
        <v>3</v>
      </c>
      <c r="EA251" s="2" t="s">
        <v>3</v>
      </c>
      <c r="EB251" s="2" t="s">
        <v>3</v>
      </c>
      <c r="EC251" s="2" t="s">
        <v>3</v>
      </c>
      <c r="ED251" s="2"/>
      <c r="EE251" s="2">
        <v>56793008</v>
      </c>
      <c r="EF251" s="2">
        <v>2</v>
      </c>
      <c r="EG251" s="2" t="s">
        <v>28</v>
      </c>
      <c r="EH251" s="2">
        <v>8</v>
      </c>
      <c r="EI251" s="2" t="s">
        <v>121</v>
      </c>
      <c r="EJ251" s="2">
        <v>1</v>
      </c>
      <c r="EK251" s="2">
        <v>8001</v>
      </c>
      <c r="EL251" s="2" t="s">
        <v>121</v>
      </c>
      <c r="EM251" s="2" t="s">
        <v>122</v>
      </c>
      <c r="EN251" s="2"/>
      <c r="EO251" s="2" t="s">
        <v>3</v>
      </c>
      <c r="EP251" s="2"/>
      <c r="EQ251" s="2">
        <v>131072</v>
      </c>
      <c r="ER251" s="2">
        <v>4257.72</v>
      </c>
      <c r="ES251" s="2">
        <v>3922.95</v>
      </c>
      <c r="ET251" s="2">
        <v>163.32</v>
      </c>
      <c r="EU251" s="2">
        <v>0</v>
      </c>
      <c r="EV251" s="2">
        <v>171.45</v>
      </c>
      <c r="EW251" s="2">
        <v>20.100000000000001</v>
      </c>
      <c r="EX251" s="2">
        <v>0</v>
      </c>
      <c r="EY251" s="2">
        <v>0</v>
      </c>
      <c r="EZ251" s="2"/>
      <c r="FA251" s="2"/>
      <c r="FB251" s="2"/>
      <c r="FC251" s="2"/>
      <c r="FD251" s="2"/>
      <c r="FE251" s="2"/>
      <c r="FF251" s="2"/>
      <c r="FG251" s="2"/>
      <c r="FH251" s="2"/>
      <c r="FI251" s="2"/>
      <c r="FJ251" s="2"/>
      <c r="FK251" s="2"/>
      <c r="FL251" s="2"/>
      <c r="FM251" s="2"/>
      <c r="FN251" s="2"/>
      <c r="FO251" s="2"/>
      <c r="FP251" s="2"/>
      <c r="FQ251" s="2">
        <v>0</v>
      </c>
      <c r="FR251" s="2">
        <v>0</v>
      </c>
      <c r="FS251" s="2">
        <v>0</v>
      </c>
      <c r="FT251" s="2"/>
      <c r="FU251" s="2"/>
      <c r="FV251" s="2"/>
      <c r="FW251" s="2"/>
      <c r="FX251" s="2">
        <v>110</v>
      </c>
      <c r="FY251" s="2">
        <v>69</v>
      </c>
      <c r="FZ251" s="2"/>
      <c r="GA251" s="2" t="s">
        <v>3</v>
      </c>
      <c r="GB251" s="2"/>
      <c r="GC251" s="2"/>
      <c r="GD251" s="2">
        <v>1</v>
      </c>
      <c r="GE251" s="2"/>
      <c r="GF251" s="2">
        <v>-1801677193</v>
      </c>
      <c r="GG251" s="2">
        <v>2</v>
      </c>
      <c r="GH251" s="2">
        <v>1</v>
      </c>
      <c r="GI251" s="2">
        <v>-2</v>
      </c>
      <c r="GJ251" s="2">
        <v>0</v>
      </c>
      <c r="GK251" s="2">
        <v>0</v>
      </c>
      <c r="GL251" s="2">
        <f>ROUND(IF(AND(BH251=3,BI251=3,FS251&lt;&gt;0),P251,0),2)</f>
        <v>0</v>
      </c>
      <c r="GM251" s="2">
        <f>ROUND(O251+X251+Y251,2)+GX251</f>
        <v>12598.33</v>
      </c>
      <c r="GN251" s="2">
        <f t="shared" si="194"/>
        <v>12598.33</v>
      </c>
      <c r="GO251" s="2">
        <f t="shared" si="195"/>
        <v>0</v>
      </c>
      <c r="GP251" s="2">
        <f t="shared" si="196"/>
        <v>0</v>
      </c>
      <c r="GQ251" s="2"/>
      <c r="GR251" s="2">
        <v>0</v>
      </c>
      <c r="GS251" s="2">
        <v>3</v>
      </c>
      <c r="GT251" s="2">
        <v>0</v>
      </c>
      <c r="GU251" s="2" t="s">
        <v>3</v>
      </c>
      <c r="GV251" s="2">
        <f t="shared" si="197"/>
        <v>0</v>
      </c>
      <c r="GW251" s="2">
        <v>1</v>
      </c>
      <c r="GX251" s="2">
        <f>ROUND(HC251*I251,2)</f>
        <v>0</v>
      </c>
      <c r="GY251" s="2"/>
      <c r="GZ251" s="2"/>
      <c r="HA251" s="2">
        <v>0</v>
      </c>
      <c r="HB251" s="2">
        <v>0</v>
      </c>
      <c r="HC251" s="2">
        <f t="shared" si="198"/>
        <v>0</v>
      </c>
      <c r="HD251" s="2"/>
      <c r="HE251" s="2" t="s">
        <v>3</v>
      </c>
      <c r="HF251" s="2" t="s">
        <v>3</v>
      </c>
      <c r="HG251" s="2"/>
      <c r="HH251" s="2"/>
      <c r="HI251" s="2"/>
      <c r="HJ251" s="2"/>
      <c r="HK251" s="2"/>
      <c r="HL251" s="2"/>
      <c r="HM251" s="2" t="s">
        <v>3</v>
      </c>
      <c r="HN251" s="2" t="s">
        <v>123</v>
      </c>
      <c r="HO251" s="2" t="s">
        <v>124</v>
      </c>
      <c r="HP251" s="2" t="s">
        <v>121</v>
      </c>
      <c r="HQ251" s="2" t="s">
        <v>121</v>
      </c>
      <c r="HR251" s="2"/>
      <c r="HS251" s="2">
        <v>0</v>
      </c>
      <c r="HT251" s="2"/>
      <c r="HU251" s="2"/>
      <c r="HV251" s="2"/>
      <c r="HW251" s="2"/>
      <c r="HX251" s="2"/>
      <c r="HY251" s="2"/>
      <c r="HZ251" s="2"/>
      <c r="IA251" s="2"/>
      <c r="IB251" s="2"/>
      <c r="IC251" s="2"/>
      <c r="ID251" s="2"/>
      <c r="IE251" s="2"/>
      <c r="IF251" s="2"/>
      <c r="IG251" s="2"/>
      <c r="IH251" s="2"/>
      <c r="II251" s="2"/>
      <c r="IJ251" s="2"/>
      <c r="IK251" s="2">
        <v>0</v>
      </c>
      <c r="IL251" s="2"/>
      <c r="IM251" s="2"/>
      <c r="IN251" s="2"/>
      <c r="IO251" s="2"/>
      <c r="IP251" s="2"/>
      <c r="IQ251" s="2"/>
      <c r="IR251" s="2"/>
      <c r="IS251" s="2"/>
      <c r="IT251" s="2"/>
      <c r="IU251" s="2"/>
    </row>
    <row r="252" spans="1:255" x14ac:dyDescent="0.2">
      <c r="A252">
        <v>17</v>
      </c>
      <c r="B252">
        <v>1</v>
      </c>
      <c r="C252">
        <f>ROW(SmtRes!A324)</f>
        <v>324</v>
      </c>
      <c r="D252">
        <f>ROW(EtalonRes!A332)</f>
        <v>332</v>
      </c>
      <c r="E252" t="s">
        <v>291</v>
      </c>
      <c r="F252" t="s">
        <v>292</v>
      </c>
      <c r="G252" t="s">
        <v>293</v>
      </c>
      <c r="H252" t="s">
        <v>154</v>
      </c>
      <c r="I252">
        <f>ROUND(ROUND((276)/100,4),7)</f>
        <v>2.76</v>
      </c>
      <c r="J252">
        <v>0</v>
      </c>
      <c r="K252">
        <f>ROUND(ROUND((276)/100,4),7)</f>
        <v>2.76</v>
      </c>
      <c r="O252">
        <f>ROUND(CP252,0)</f>
        <v>144793</v>
      </c>
      <c r="P252">
        <f>ROUND(CQ252*I252,0)</f>
        <v>115311</v>
      </c>
      <c r="Q252">
        <f>ROUND(CR252*I252,0)</f>
        <v>5382</v>
      </c>
      <c r="R252">
        <f>ROUND(CS252*I252,0)</f>
        <v>0</v>
      </c>
      <c r="S252">
        <f>ROUND(CT252*I252,0)</f>
        <v>24100</v>
      </c>
      <c r="T252">
        <f>ROUND(CU252*I252,0)</f>
        <v>0</v>
      </c>
      <c r="U252">
        <f t="shared" si="181"/>
        <v>55.475999999999999</v>
      </c>
      <c r="V252">
        <f t="shared" si="182"/>
        <v>0</v>
      </c>
      <c r="W252">
        <f>ROUND(CX252*I252,0)</f>
        <v>0</v>
      </c>
      <c r="X252">
        <f>ROUND(CY252,0)</f>
        <v>26510</v>
      </c>
      <c r="Y252">
        <f>ROUND(CZ252,0)</f>
        <v>16629</v>
      </c>
      <c r="AA252">
        <v>64855514</v>
      </c>
      <c r="AB252">
        <f t="shared" si="183"/>
        <v>4257.72</v>
      </c>
      <c r="AC252">
        <f t="shared" si="184"/>
        <v>3922.95</v>
      </c>
      <c r="AD252">
        <f t="shared" si="200"/>
        <v>163.32</v>
      </c>
      <c r="AE252">
        <f t="shared" si="201"/>
        <v>0</v>
      </c>
      <c r="AF252">
        <f t="shared" si="202"/>
        <v>171.45</v>
      </c>
      <c r="AG252">
        <f t="shared" si="185"/>
        <v>0</v>
      </c>
      <c r="AH252">
        <f t="shared" si="203"/>
        <v>20.100000000000001</v>
      </c>
      <c r="AI252">
        <f t="shared" si="204"/>
        <v>0</v>
      </c>
      <c r="AJ252">
        <f t="shared" si="186"/>
        <v>0</v>
      </c>
      <c r="AK252">
        <v>4257.72</v>
      </c>
      <c r="AL252">
        <v>3922.95</v>
      </c>
      <c r="AM252">
        <v>163.32</v>
      </c>
      <c r="AN252">
        <v>0</v>
      </c>
      <c r="AO252">
        <v>171.45</v>
      </c>
      <c r="AP252">
        <v>0</v>
      </c>
      <c r="AQ252">
        <v>20.100000000000001</v>
      </c>
      <c r="AR252">
        <v>0</v>
      </c>
      <c r="AS252">
        <v>0</v>
      </c>
      <c r="AT252">
        <v>110</v>
      </c>
      <c r="AU252">
        <v>69</v>
      </c>
      <c r="AV252">
        <v>1</v>
      </c>
      <c r="AW252">
        <v>1</v>
      </c>
      <c r="AZ252">
        <v>1</v>
      </c>
      <c r="BA252">
        <v>50.93</v>
      </c>
      <c r="BB252">
        <v>11.94</v>
      </c>
      <c r="BC252">
        <v>10.65</v>
      </c>
      <c r="BD252" t="s">
        <v>3</v>
      </c>
      <c r="BE252" t="s">
        <v>3</v>
      </c>
      <c r="BF252" t="s">
        <v>3</v>
      </c>
      <c r="BG252" t="s">
        <v>3</v>
      </c>
      <c r="BH252">
        <v>0</v>
      </c>
      <c r="BI252">
        <v>1</v>
      </c>
      <c r="BJ252" t="s">
        <v>294</v>
      </c>
      <c r="BM252">
        <v>8001</v>
      </c>
      <c r="BN252">
        <v>0</v>
      </c>
      <c r="BO252" t="s">
        <v>292</v>
      </c>
      <c r="BP252">
        <v>1</v>
      </c>
      <c r="BQ252">
        <v>2</v>
      </c>
      <c r="BR252">
        <v>0</v>
      </c>
      <c r="BS252">
        <v>50.93</v>
      </c>
      <c r="BT252">
        <v>1</v>
      </c>
      <c r="BU252">
        <v>1</v>
      </c>
      <c r="BV252">
        <v>1</v>
      </c>
      <c r="BW252">
        <v>1</v>
      </c>
      <c r="BX252">
        <v>1</v>
      </c>
      <c r="BY252" t="s">
        <v>3</v>
      </c>
      <c r="BZ252">
        <v>110</v>
      </c>
      <c r="CA252">
        <v>69</v>
      </c>
      <c r="CB252" t="s">
        <v>3</v>
      </c>
      <c r="CE252">
        <v>0</v>
      </c>
      <c r="CF252">
        <v>0</v>
      </c>
      <c r="CG252">
        <v>0</v>
      </c>
      <c r="CM252">
        <v>0</v>
      </c>
      <c r="CN252" t="s">
        <v>3</v>
      </c>
      <c r="CO252">
        <v>0</v>
      </c>
      <c r="CP252">
        <f t="shared" si="187"/>
        <v>144793</v>
      </c>
      <c r="CQ252">
        <f t="shared" si="199"/>
        <v>41779.417499999996</v>
      </c>
      <c r="CR252">
        <f t="shared" si="205"/>
        <v>1950.0407999999998</v>
      </c>
      <c r="CS252">
        <f t="shared" si="188"/>
        <v>0</v>
      </c>
      <c r="CT252">
        <f t="shared" si="189"/>
        <v>8731.9484999999986</v>
      </c>
      <c r="CU252">
        <f t="shared" si="190"/>
        <v>0</v>
      </c>
      <c r="CV252">
        <f t="shared" si="191"/>
        <v>20.100000000000001</v>
      </c>
      <c r="CW252">
        <f t="shared" si="192"/>
        <v>0</v>
      </c>
      <c r="CX252">
        <f t="shared" si="193"/>
        <v>0</v>
      </c>
      <c r="CY252">
        <f t="shared" si="206"/>
        <v>26510</v>
      </c>
      <c r="CZ252">
        <f t="shared" si="207"/>
        <v>16629</v>
      </c>
      <c r="DC252" t="s">
        <v>3</v>
      </c>
      <c r="DD252" t="s">
        <v>3</v>
      </c>
      <c r="DE252" t="s">
        <v>3</v>
      </c>
      <c r="DF252" t="s">
        <v>3</v>
      </c>
      <c r="DG252" t="s">
        <v>3</v>
      </c>
      <c r="DH252" t="s">
        <v>3</v>
      </c>
      <c r="DI252" t="s">
        <v>3</v>
      </c>
      <c r="DJ252" t="s">
        <v>3</v>
      </c>
      <c r="DK252" t="s">
        <v>3</v>
      </c>
      <c r="DL252" t="s">
        <v>3</v>
      </c>
      <c r="DM252" t="s">
        <v>3</v>
      </c>
      <c r="DN252">
        <v>0</v>
      </c>
      <c r="DO252">
        <v>0</v>
      </c>
      <c r="DP252">
        <v>1</v>
      </c>
      <c r="DQ252">
        <v>1</v>
      </c>
      <c r="DU252">
        <v>1005</v>
      </c>
      <c r="DV252" t="s">
        <v>154</v>
      </c>
      <c r="DW252" t="s">
        <v>154</v>
      </c>
      <c r="DX252">
        <v>100</v>
      </c>
      <c r="DZ252" t="s">
        <v>3</v>
      </c>
      <c r="EA252" t="s">
        <v>3</v>
      </c>
      <c r="EB252" t="s">
        <v>3</v>
      </c>
      <c r="EC252" t="s">
        <v>3</v>
      </c>
      <c r="EE252">
        <v>56793008</v>
      </c>
      <c r="EF252">
        <v>2</v>
      </c>
      <c r="EG252" t="s">
        <v>28</v>
      </c>
      <c r="EH252">
        <v>8</v>
      </c>
      <c r="EI252" t="s">
        <v>121</v>
      </c>
      <c r="EJ252">
        <v>1</v>
      </c>
      <c r="EK252">
        <v>8001</v>
      </c>
      <c r="EL252" t="s">
        <v>121</v>
      </c>
      <c r="EM252" t="s">
        <v>122</v>
      </c>
      <c r="EO252" t="s">
        <v>3</v>
      </c>
      <c r="EQ252">
        <v>131072</v>
      </c>
      <c r="ER252">
        <v>4257.72</v>
      </c>
      <c r="ES252">
        <v>3922.95</v>
      </c>
      <c r="ET252">
        <v>163.32</v>
      </c>
      <c r="EU252">
        <v>0</v>
      </c>
      <c r="EV252">
        <v>171.45</v>
      </c>
      <c r="EW252">
        <v>20.100000000000001</v>
      </c>
      <c r="EX252">
        <v>0</v>
      </c>
      <c r="EY252">
        <v>0</v>
      </c>
      <c r="FQ252">
        <v>0</v>
      </c>
      <c r="FR252">
        <v>0</v>
      </c>
      <c r="FS252">
        <v>0</v>
      </c>
      <c r="FX252">
        <v>110</v>
      </c>
      <c r="FY252">
        <v>69</v>
      </c>
      <c r="GA252" t="s">
        <v>3</v>
      </c>
      <c r="GD252">
        <v>1</v>
      </c>
      <c r="GF252">
        <v>-1801677193</v>
      </c>
      <c r="GG252">
        <v>2</v>
      </c>
      <c r="GH252">
        <v>1</v>
      </c>
      <c r="GI252">
        <v>2</v>
      </c>
      <c r="GJ252">
        <v>0</v>
      </c>
      <c r="GK252">
        <v>0</v>
      </c>
      <c r="GL252">
        <f>ROUND(IF(AND(BH252=3,BI252=3,FS252&lt;&gt;0),P252,0),0)</f>
        <v>0</v>
      </c>
      <c r="GM252">
        <f>ROUND(O252+X252+Y252,0)+GX252</f>
        <v>187932</v>
      </c>
      <c r="GN252">
        <f t="shared" si="194"/>
        <v>187932</v>
      </c>
      <c r="GO252">
        <f t="shared" si="195"/>
        <v>0</v>
      </c>
      <c r="GP252">
        <f t="shared" si="196"/>
        <v>0</v>
      </c>
      <c r="GR252">
        <v>0</v>
      </c>
      <c r="GS252">
        <v>3</v>
      </c>
      <c r="GT252">
        <v>0</v>
      </c>
      <c r="GU252" t="s">
        <v>3</v>
      </c>
      <c r="GV252">
        <f t="shared" si="197"/>
        <v>0</v>
      </c>
      <c r="GW252">
        <v>1</v>
      </c>
      <c r="GX252">
        <f>ROUND(HC252*I252,0)</f>
        <v>0</v>
      </c>
      <c r="HA252">
        <v>0</v>
      </c>
      <c r="HB252">
        <v>0</v>
      </c>
      <c r="HC252">
        <f t="shared" si="198"/>
        <v>0</v>
      </c>
      <c r="HE252" t="s">
        <v>3</v>
      </c>
      <c r="HF252" t="s">
        <v>3</v>
      </c>
      <c r="HM252" t="s">
        <v>3</v>
      </c>
      <c r="HN252" t="s">
        <v>123</v>
      </c>
      <c r="HO252" t="s">
        <v>124</v>
      </c>
      <c r="HP252" t="s">
        <v>121</v>
      </c>
      <c r="HQ252" t="s">
        <v>121</v>
      </c>
      <c r="HS252">
        <v>0</v>
      </c>
      <c r="IK252">
        <v>0</v>
      </c>
    </row>
    <row r="253" spans="1:255" x14ac:dyDescent="0.2">
      <c r="A253" s="2">
        <v>18</v>
      </c>
      <c r="B253" s="2">
        <v>1</v>
      </c>
      <c r="C253" s="2">
        <v>315</v>
      </c>
      <c r="D253" s="2"/>
      <c r="E253" s="2" t="s">
        <v>295</v>
      </c>
      <c r="F253" s="2" t="s">
        <v>296</v>
      </c>
      <c r="G253" s="2" t="s">
        <v>297</v>
      </c>
      <c r="H253" s="2" t="s">
        <v>298</v>
      </c>
      <c r="I253" s="2">
        <f>I251*J253</f>
        <v>-607.20000000000005</v>
      </c>
      <c r="J253" s="2">
        <v>-220.00000000000003</v>
      </c>
      <c r="K253" s="2">
        <v>-220</v>
      </c>
      <c r="L253" s="2"/>
      <c r="M253" s="2"/>
      <c r="N253" s="2"/>
      <c r="O253" s="2">
        <f>ROUND(CP253,2)</f>
        <v>-3467.11</v>
      </c>
      <c r="P253" s="2">
        <f>ROUND(CQ253*I253,2)</f>
        <v>-3467.11</v>
      </c>
      <c r="Q253" s="2">
        <f>ROUND(CR253*I253,2)</f>
        <v>0</v>
      </c>
      <c r="R253" s="2">
        <f>ROUND(CS253*I253,2)</f>
        <v>0</v>
      </c>
      <c r="S253" s="2">
        <f>ROUND(CT253*I253,2)</f>
        <v>0</v>
      </c>
      <c r="T253" s="2">
        <f>ROUND(CU253*I253,2)</f>
        <v>0</v>
      </c>
      <c r="U253" s="2">
        <f t="shared" si="181"/>
        <v>0</v>
      </c>
      <c r="V253" s="2">
        <f t="shared" si="182"/>
        <v>0</v>
      </c>
      <c r="W253" s="2">
        <f>ROUND(CX253*I253,2)</f>
        <v>0</v>
      </c>
      <c r="X253" s="2">
        <f>ROUND(CY253,2)</f>
        <v>0</v>
      </c>
      <c r="Y253" s="2">
        <f>ROUND(CZ253,2)</f>
        <v>0</v>
      </c>
      <c r="Z253" s="2"/>
      <c r="AA253" s="2">
        <v>64855517</v>
      </c>
      <c r="AB253" s="2">
        <f t="shared" si="183"/>
        <v>5.71</v>
      </c>
      <c r="AC253" s="2">
        <f t="shared" si="184"/>
        <v>5.71</v>
      </c>
      <c r="AD253" s="2">
        <f t="shared" si="200"/>
        <v>0</v>
      </c>
      <c r="AE253" s="2">
        <f t="shared" si="201"/>
        <v>0</v>
      </c>
      <c r="AF253" s="2">
        <f t="shared" si="202"/>
        <v>0</v>
      </c>
      <c r="AG253" s="2">
        <f t="shared" si="185"/>
        <v>0</v>
      </c>
      <c r="AH253" s="2">
        <f t="shared" si="203"/>
        <v>0</v>
      </c>
      <c r="AI253" s="2">
        <f t="shared" si="204"/>
        <v>0</v>
      </c>
      <c r="AJ253" s="2">
        <f t="shared" si="186"/>
        <v>0</v>
      </c>
      <c r="AK253" s="2">
        <v>5.71</v>
      </c>
      <c r="AL253" s="2">
        <v>5.71</v>
      </c>
      <c r="AM253" s="2">
        <v>0</v>
      </c>
      <c r="AN253" s="2">
        <v>0</v>
      </c>
      <c r="AO253" s="2">
        <v>0</v>
      </c>
      <c r="AP253" s="2">
        <v>0</v>
      </c>
      <c r="AQ253" s="2">
        <v>0</v>
      </c>
      <c r="AR253" s="2">
        <v>0</v>
      </c>
      <c r="AS253" s="2">
        <v>0</v>
      </c>
      <c r="AT253" s="2">
        <v>110</v>
      </c>
      <c r="AU253" s="2">
        <v>69</v>
      </c>
      <c r="AV253" s="2">
        <v>1</v>
      </c>
      <c r="AW253" s="2">
        <v>1</v>
      </c>
      <c r="AX253" s="2"/>
      <c r="AY253" s="2"/>
      <c r="AZ253" s="2">
        <v>1</v>
      </c>
      <c r="BA253" s="2">
        <v>1</v>
      </c>
      <c r="BB253" s="2">
        <v>1</v>
      </c>
      <c r="BC253" s="2">
        <v>1</v>
      </c>
      <c r="BD253" s="2" t="s">
        <v>3</v>
      </c>
      <c r="BE253" s="2" t="s">
        <v>3</v>
      </c>
      <c r="BF253" s="2" t="s">
        <v>3</v>
      </c>
      <c r="BG253" s="2" t="s">
        <v>3</v>
      </c>
      <c r="BH253" s="2">
        <v>3</v>
      </c>
      <c r="BI253" s="2">
        <v>1</v>
      </c>
      <c r="BJ253" s="2" t="s">
        <v>299</v>
      </c>
      <c r="BK253" s="2"/>
      <c r="BL253" s="2"/>
      <c r="BM253" s="2">
        <v>8001</v>
      </c>
      <c r="BN253" s="2">
        <v>0</v>
      </c>
      <c r="BO253" s="2" t="s">
        <v>3</v>
      </c>
      <c r="BP253" s="2">
        <v>0</v>
      </c>
      <c r="BQ253" s="2">
        <v>2</v>
      </c>
      <c r="BR253" s="2">
        <v>1</v>
      </c>
      <c r="BS253" s="2">
        <v>1</v>
      </c>
      <c r="BT253" s="2">
        <v>1</v>
      </c>
      <c r="BU253" s="2">
        <v>1</v>
      </c>
      <c r="BV253" s="2">
        <v>1</v>
      </c>
      <c r="BW253" s="2">
        <v>1</v>
      </c>
      <c r="BX253" s="2">
        <v>1</v>
      </c>
      <c r="BY253" s="2" t="s">
        <v>3</v>
      </c>
      <c r="BZ253" s="2">
        <v>110</v>
      </c>
      <c r="CA253" s="2">
        <v>69</v>
      </c>
      <c r="CB253" s="2" t="s">
        <v>3</v>
      </c>
      <c r="CC253" s="2"/>
      <c r="CD253" s="2"/>
      <c r="CE253" s="2">
        <v>0</v>
      </c>
      <c r="CF253" s="2">
        <v>0</v>
      </c>
      <c r="CG253" s="2">
        <v>0</v>
      </c>
      <c r="CH253" s="2"/>
      <c r="CI253" s="2"/>
      <c r="CJ253" s="2"/>
      <c r="CK253" s="2"/>
      <c r="CL253" s="2"/>
      <c r="CM253" s="2">
        <v>0</v>
      </c>
      <c r="CN253" s="2" t="s">
        <v>3</v>
      </c>
      <c r="CO253" s="2">
        <v>0</v>
      </c>
      <c r="CP253" s="2">
        <f t="shared" si="187"/>
        <v>-3467.11</v>
      </c>
      <c r="CQ253" s="2">
        <f t="shared" si="199"/>
        <v>5.71</v>
      </c>
      <c r="CR253" s="2">
        <f t="shared" si="205"/>
        <v>0</v>
      </c>
      <c r="CS253" s="2">
        <f t="shared" si="188"/>
        <v>0</v>
      </c>
      <c r="CT253" s="2">
        <f t="shared" si="189"/>
        <v>0</v>
      </c>
      <c r="CU253" s="2">
        <f t="shared" si="190"/>
        <v>0</v>
      </c>
      <c r="CV253" s="2">
        <f t="shared" si="191"/>
        <v>0</v>
      </c>
      <c r="CW253" s="2">
        <f t="shared" si="192"/>
        <v>0</v>
      </c>
      <c r="CX253" s="2">
        <f t="shared" si="193"/>
        <v>0</v>
      </c>
      <c r="CY253" s="2">
        <f t="shared" si="206"/>
        <v>0</v>
      </c>
      <c r="CZ253" s="2">
        <f t="shared" si="207"/>
        <v>0</v>
      </c>
      <c r="DA253" s="2"/>
      <c r="DB253" s="2"/>
      <c r="DC253" s="2" t="s">
        <v>3</v>
      </c>
      <c r="DD253" s="2" t="s">
        <v>3</v>
      </c>
      <c r="DE253" s="2" t="s">
        <v>3</v>
      </c>
      <c r="DF253" s="2" t="s">
        <v>3</v>
      </c>
      <c r="DG253" s="2" t="s">
        <v>3</v>
      </c>
      <c r="DH253" s="2" t="s">
        <v>3</v>
      </c>
      <c r="DI253" s="2" t="s">
        <v>3</v>
      </c>
      <c r="DJ253" s="2" t="s">
        <v>3</v>
      </c>
      <c r="DK253" s="2" t="s">
        <v>3</v>
      </c>
      <c r="DL253" s="2" t="s">
        <v>3</v>
      </c>
      <c r="DM253" s="2" t="s">
        <v>3</v>
      </c>
      <c r="DN253" s="2">
        <v>0</v>
      </c>
      <c r="DO253" s="2">
        <v>0</v>
      </c>
      <c r="DP253" s="2">
        <v>1</v>
      </c>
      <c r="DQ253" s="2">
        <v>1</v>
      </c>
      <c r="DR253" s="2"/>
      <c r="DS253" s="2"/>
      <c r="DT253" s="2"/>
      <c r="DU253" s="2">
        <v>1005</v>
      </c>
      <c r="DV253" s="2" t="s">
        <v>298</v>
      </c>
      <c r="DW253" s="2" t="s">
        <v>298</v>
      </c>
      <c r="DX253" s="2">
        <v>1</v>
      </c>
      <c r="DY253" s="2"/>
      <c r="DZ253" s="2" t="s">
        <v>3</v>
      </c>
      <c r="EA253" s="2" t="s">
        <v>3</v>
      </c>
      <c r="EB253" s="2" t="s">
        <v>3</v>
      </c>
      <c r="EC253" s="2" t="s">
        <v>3</v>
      </c>
      <c r="ED253" s="2"/>
      <c r="EE253" s="2">
        <v>56793008</v>
      </c>
      <c r="EF253" s="2">
        <v>2</v>
      </c>
      <c r="EG253" s="2" t="s">
        <v>28</v>
      </c>
      <c r="EH253" s="2">
        <v>8</v>
      </c>
      <c r="EI253" s="2" t="s">
        <v>121</v>
      </c>
      <c r="EJ253" s="2">
        <v>1</v>
      </c>
      <c r="EK253" s="2">
        <v>8001</v>
      </c>
      <c r="EL253" s="2" t="s">
        <v>121</v>
      </c>
      <c r="EM253" s="2" t="s">
        <v>122</v>
      </c>
      <c r="EN253" s="2"/>
      <c r="EO253" s="2" t="s">
        <v>3</v>
      </c>
      <c r="EP253" s="2"/>
      <c r="EQ253" s="2">
        <v>0</v>
      </c>
      <c r="ER253" s="2">
        <v>5.71</v>
      </c>
      <c r="ES253" s="2">
        <v>5.71</v>
      </c>
      <c r="ET253" s="2">
        <v>0</v>
      </c>
      <c r="EU253" s="2">
        <v>0</v>
      </c>
      <c r="EV253" s="2">
        <v>0</v>
      </c>
      <c r="EW253" s="2">
        <v>0</v>
      </c>
      <c r="EX253" s="2">
        <v>0</v>
      </c>
      <c r="EY253" s="2"/>
      <c r="EZ253" s="2"/>
      <c r="FA253" s="2"/>
      <c r="FB253" s="2"/>
      <c r="FC253" s="2"/>
      <c r="FD253" s="2"/>
      <c r="FE253" s="2"/>
      <c r="FF253" s="2"/>
      <c r="FG253" s="2"/>
      <c r="FH253" s="2"/>
      <c r="FI253" s="2"/>
      <c r="FJ253" s="2"/>
      <c r="FK253" s="2"/>
      <c r="FL253" s="2"/>
      <c r="FM253" s="2"/>
      <c r="FN253" s="2"/>
      <c r="FO253" s="2"/>
      <c r="FP253" s="2"/>
      <c r="FQ253" s="2">
        <v>0</v>
      </c>
      <c r="FR253" s="2">
        <v>0</v>
      </c>
      <c r="FS253" s="2">
        <v>0</v>
      </c>
      <c r="FT253" s="2"/>
      <c r="FU253" s="2"/>
      <c r="FV253" s="2"/>
      <c r="FW253" s="2"/>
      <c r="FX253" s="2">
        <v>110</v>
      </c>
      <c r="FY253" s="2">
        <v>69</v>
      </c>
      <c r="FZ253" s="2"/>
      <c r="GA253" s="2" t="s">
        <v>3</v>
      </c>
      <c r="GB253" s="2"/>
      <c r="GC253" s="2"/>
      <c r="GD253" s="2">
        <v>1</v>
      </c>
      <c r="GE253" s="2"/>
      <c r="GF253" s="2">
        <v>328735001</v>
      </c>
      <c r="GG253" s="2">
        <v>2</v>
      </c>
      <c r="GH253" s="2">
        <v>1</v>
      </c>
      <c r="GI253" s="2">
        <v>-2</v>
      </c>
      <c r="GJ253" s="2">
        <v>0</v>
      </c>
      <c r="GK253" s="2">
        <v>0</v>
      </c>
      <c r="GL253" s="2">
        <f>ROUND(IF(AND(BH253=3,BI253=3,FS253&lt;&gt;0),P253,0),2)</f>
        <v>0</v>
      </c>
      <c r="GM253" s="2">
        <f>ROUND(O253+X253+Y253,2)+GX253</f>
        <v>-3467.11</v>
      </c>
      <c r="GN253" s="2">
        <f t="shared" si="194"/>
        <v>-3467.11</v>
      </c>
      <c r="GO253" s="2">
        <f t="shared" si="195"/>
        <v>0</v>
      </c>
      <c r="GP253" s="2">
        <f t="shared" si="196"/>
        <v>0</v>
      </c>
      <c r="GQ253" s="2"/>
      <c r="GR253" s="2">
        <v>0</v>
      </c>
      <c r="GS253" s="2">
        <v>3</v>
      </c>
      <c r="GT253" s="2">
        <v>0</v>
      </c>
      <c r="GU253" s="2" t="s">
        <v>3</v>
      </c>
      <c r="GV253" s="2">
        <f t="shared" si="197"/>
        <v>0</v>
      </c>
      <c r="GW253" s="2">
        <v>1</v>
      </c>
      <c r="GX253" s="2">
        <f>ROUND(HC253*I253,2)</f>
        <v>0</v>
      </c>
      <c r="GY253" s="2"/>
      <c r="GZ253" s="2"/>
      <c r="HA253" s="2">
        <v>0</v>
      </c>
      <c r="HB253" s="2">
        <v>0</v>
      </c>
      <c r="HC253" s="2">
        <f t="shared" si="198"/>
        <v>0</v>
      </c>
      <c r="HD253" s="2"/>
      <c r="HE253" s="2" t="s">
        <v>3</v>
      </c>
      <c r="HF253" s="2" t="s">
        <v>3</v>
      </c>
      <c r="HG253" s="2"/>
      <c r="HH253" s="2"/>
      <c r="HI253" s="2"/>
      <c r="HJ253" s="2"/>
      <c r="HK253" s="2"/>
      <c r="HL253" s="2"/>
      <c r="HM253" s="2" t="s">
        <v>3</v>
      </c>
      <c r="HN253" s="2" t="s">
        <v>123</v>
      </c>
      <c r="HO253" s="2" t="s">
        <v>124</v>
      </c>
      <c r="HP253" s="2" t="s">
        <v>121</v>
      </c>
      <c r="HQ253" s="2" t="s">
        <v>121</v>
      </c>
      <c r="HR253" s="2"/>
      <c r="HS253" s="2">
        <v>0</v>
      </c>
      <c r="HT253" s="2"/>
      <c r="HU253" s="2"/>
      <c r="HV253" s="2"/>
      <c r="HW253" s="2"/>
      <c r="HX253" s="2"/>
      <c r="HY253" s="2"/>
      <c r="HZ253" s="2"/>
      <c r="IA253" s="2"/>
      <c r="IB253" s="2"/>
      <c r="IC253" s="2"/>
      <c r="ID253" s="2"/>
      <c r="IE253" s="2"/>
      <c r="IF253" s="2"/>
      <c r="IG253" s="2"/>
      <c r="IH253" s="2"/>
      <c r="II253" s="2"/>
      <c r="IJ253" s="2"/>
      <c r="IK253" s="2">
        <v>0</v>
      </c>
      <c r="IL253" s="2"/>
      <c r="IM253" s="2"/>
      <c r="IN253" s="2"/>
      <c r="IO253" s="2"/>
      <c r="IP253" s="2"/>
      <c r="IQ253" s="2"/>
      <c r="IR253" s="2"/>
      <c r="IS253" s="2"/>
      <c r="IT253" s="2"/>
      <c r="IU253" s="2"/>
    </row>
    <row r="254" spans="1:255" x14ac:dyDescent="0.2">
      <c r="A254">
        <v>18</v>
      </c>
      <c r="B254">
        <v>1</v>
      </c>
      <c r="C254">
        <v>323</v>
      </c>
      <c r="E254" t="s">
        <v>295</v>
      </c>
      <c r="F254" t="s">
        <v>296</v>
      </c>
      <c r="G254" t="s">
        <v>297</v>
      </c>
      <c r="H254" t="s">
        <v>298</v>
      </c>
      <c r="I254">
        <f>I252*J254</f>
        <v>-607.20000000000005</v>
      </c>
      <c r="J254">
        <v>-220.00000000000003</v>
      </c>
      <c r="K254">
        <v>-220</v>
      </c>
      <c r="O254">
        <f>ROUND(CP254,0)</f>
        <v>-37098</v>
      </c>
      <c r="P254">
        <f>ROUND(CQ254*I254,0)</f>
        <v>-37098</v>
      </c>
      <c r="Q254">
        <f>ROUND(CR254*I254,0)</f>
        <v>0</v>
      </c>
      <c r="R254">
        <f>ROUND(CS254*I254,0)</f>
        <v>0</v>
      </c>
      <c r="S254">
        <f>ROUND(CT254*I254,0)</f>
        <v>0</v>
      </c>
      <c r="T254">
        <f>ROUND(CU254*I254,0)</f>
        <v>0</v>
      </c>
      <c r="U254">
        <f t="shared" si="181"/>
        <v>0</v>
      </c>
      <c r="V254">
        <f t="shared" si="182"/>
        <v>0</v>
      </c>
      <c r="W254">
        <f>ROUND(CX254*I254,0)</f>
        <v>0</v>
      </c>
      <c r="X254">
        <f>ROUND(CY254,0)</f>
        <v>0</v>
      </c>
      <c r="Y254">
        <f>ROUND(CZ254,0)</f>
        <v>0</v>
      </c>
      <c r="AA254">
        <v>64855514</v>
      </c>
      <c r="AB254">
        <f t="shared" si="183"/>
        <v>5.71</v>
      </c>
      <c r="AC254">
        <f t="shared" si="184"/>
        <v>5.71</v>
      </c>
      <c r="AD254">
        <f t="shared" si="200"/>
        <v>0</v>
      </c>
      <c r="AE254">
        <f t="shared" si="201"/>
        <v>0</v>
      </c>
      <c r="AF254">
        <f t="shared" si="202"/>
        <v>0</v>
      </c>
      <c r="AG254">
        <f t="shared" si="185"/>
        <v>0</v>
      </c>
      <c r="AH254">
        <f t="shared" si="203"/>
        <v>0</v>
      </c>
      <c r="AI254">
        <f t="shared" si="204"/>
        <v>0</v>
      </c>
      <c r="AJ254">
        <f t="shared" si="186"/>
        <v>0</v>
      </c>
      <c r="AK254">
        <v>5.71</v>
      </c>
      <c r="AL254">
        <v>5.71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110</v>
      </c>
      <c r="AU254">
        <v>69</v>
      </c>
      <c r="AV254">
        <v>1</v>
      </c>
      <c r="AW254">
        <v>1</v>
      </c>
      <c r="AZ254">
        <v>1</v>
      </c>
      <c r="BA254">
        <v>1</v>
      </c>
      <c r="BB254">
        <v>1</v>
      </c>
      <c r="BC254">
        <v>10.7</v>
      </c>
      <c r="BD254" t="s">
        <v>3</v>
      </c>
      <c r="BE254" t="s">
        <v>3</v>
      </c>
      <c r="BF254" t="s">
        <v>3</v>
      </c>
      <c r="BG254" t="s">
        <v>3</v>
      </c>
      <c r="BH254">
        <v>3</v>
      </c>
      <c r="BI254">
        <v>1</v>
      </c>
      <c r="BJ254" t="s">
        <v>299</v>
      </c>
      <c r="BM254">
        <v>8001</v>
      </c>
      <c r="BN254">
        <v>0</v>
      </c>
      <c r="BO254" t="s">
        <v>296</v>
      </c>
      <c r="BP254">
        <v>1</v>
      </c>
      <c r="BQ254">
        <v>2</v>
      </c>
      <c r="BR254">
        <v>1</v>
      </c>
      <c r="BS254">
        <v>1</v>
      </c>
      <c r="BT254">
        <v>1</v>
      </c>
      <c r="BU254">
        <v>1</v>
      </c>
      <c r="BV254">
        <v>1</v>
      </c>
      <c r="BW254">
        <v>1</v>
      </c>
      <c r="BX254">
        <v>1</v>
      </c>
      <c r="BY254" t="s">
        <v>3</v>
      </c>
      <c r="BZ254">
        <v>110</v>
      </c>
      <c r="CA254">
        <v>69</v>
      </c>
      <c r="CB254" t="s">
        <v>3</v>
      </c>
      <c r="CE254">
        <v>0</v>
      </c>
      <c r="CF254">
        <v>0</v>
      </c>
      <c r="CG254">
        <v>0</v>
      </c>
      <c r="CM254">
        <v>0</v>
      </c>
      <c r="CN254" t="s">
        <v>3</v>
      </c>
      <c r="CO254">
        <v>0</v>
      </c>
      <c r="CP254">
        <f t="shared" si="187"/>
        <v>-37098</v>
      </c>
      <c r="CQ254">
        <f t="shared" si="199"/>
        <v>61.096999999999994</v>
      </c>
      <c r="CR254">
        <f t="shared" si="205"/>
        <v>0</v>
      </c>
      <c r="CS254">
        <f t="shared" si="188"/>
        <v>0</v>
      </c>
      <c r="CT254">
        <f t="shared" si="189"/>
        <v>0</v>
      </c>
      <c r="CU254">
        <f t="shared" si="190"/>
        <v>0</v>
      </c>
      <c r="CV254">
        <f t="shared" si="191"/>
        <v>0</v>
      </c>
      <c r="CW254">
        <f t="shared" si="192"/>
        <v>0</v>
      </c>
      <c r="CX254">
        <f t="shared" si="193"/>
        <v>0</v>
      </c>
      <c r="CY254">
        <f t="shared" si="206"/>
        <v>0</v>
      </c>
      <c r="CZ254">
        <f t="shared" si="207"/>
        <v>0</v>
      </c>
      <c r="DC254" t="s">
        <v>3</v>
      </c>
      <c r="DD254" t="s">
        <v>3</v>
      </c>
      <c r="DE254" t="s">
        <v>3</v>
      </c>
      <c r="DF254" t="s">
        <v>3</v>
      </c>
      <c r="DG254" t="s">
        <v>3</v>
      </c>
      <c r="DH254" t="s">
        <v>3</v>
      </c>
      <c r="DI254" t="s">
        <v>3</v>
      </c>
      <c r="DJ254" t="s">
        <v>3</v>
      </c>
      <c r="DK254" t="s">
        <v>3</v>
      </c>
      <c r="DL254" t="s">
        <v>3</v>
      </c>
      <c r="DM254" t="s">
        <v>3</v>
      </c>
      <c r="DN254">
        <v>0</v>
      </c>
      <c r="DO254">
        <v>0</v>
      </c>
      <c r="DP254">
        <v>1</v>
      </c>
      <c r="DQ254">
        <v>1</v>
      </c>
      <c r="DU254">
        <v>1005</v>
      </c>
      <c r="DV254" t="s">
        <v>298</v>
      </c>
      <c r="DW254" t="s">
        <v>298</v>
      </c>
      <c r="DX254">
        <v>1</v>
      </c>
      <c r="DZ254" t="s">
        <v>3</v>
      </c>
      <c r="EA254" t="s">
        <v>3</v>
      </c>
      <c r="EB254" t="s">
        <v>3</v>
      </c>
      <c r="EC254" t="s">
        <v>3</v>
      </c>
      <c r="EE254">
        <v>56793008</v>
      </c>
      <c r="EF254">
        <v>2</v>
      </c>
      <c r="EG254" t="s">
        <v>28</v>
      </c>
      <c r="EH254">
        <v>8</v>
      </c>
      <c r="EI254" t="s">
        <v>121</v>
      </c>
      <c r="EJ254">
        <v>1</v>
      </c>
      <c r="EK254">
        <v>8001</v>
      </c>
      <c r="EL254" t="s">
        <v>121</v>
      </c>
      <c r="EM254" t="s">
        <v>122</v>
      </c>
      <c r="EO254" t="s">
        <v>3</v>
      </c>
      <c r="EQ254">
        <v>0</v>
      </c>
      <c r="ER254">
        <v>5.71</v>
      </c>
      <c r="ES254">
        <v>5.71</v>
      </c>
      <c r="ET254">
        <v>0</v>
      </c>
      <c r="EU254">
        <v>0</v>
      </c>
      <c r="EV254">
        <v>0</v>
      </c>
      <c r="EW254">
        <v>0</v>
      </c>
      <c r="EX254">
        <v>0</v>
      </c>
      <c r="FQ254">
        <v>0</v>
      </c>
      <c r="FR254">
        <v>0</v>
      </c>
      <c r="FS254">
        <v>0</v>
      </c>
      <c r="FX254">
        <v>110</v>
      </c>
      <c r="FY254">
        <v>69</v>
      </c>
      <c r="GA254" t="s">
        <v>3</v>
      </c>
      <c r="GD254">
        <v>1</v>
      </c>
      <c r="GF254">
        <v>328735001</v>
      </c>
      <c r="GG254">
        <v>2</v>
      </c>
      <c r="GH254">
        <v>1</v>
      </c>
      <c r="GI254">
        <v>2</v>
      </c>
      <c r="GJ254">
        <v>0</v>
      </c>
      <c r="GK254">
        <v>0</v>
      </c>
      <c r="GL254">
        <f>ROUND(IF(AND(BH254=3,BI254=3,FS254&lt;&gt;0),P254,0),0)</f>
        <v>0</v>
      </c>
      <c r="GM254">
        <f>ROUND(O254+X254+Y254,0)+GX254</f>
        <v>-37098</v>
      </c>
      <c r="GN254">
        <f t="shared" si="194"/>
        <v>-37098</v>
      </c>
      <c r="GO254">
        <f t="shared" si="195"/>
        <v>0</v>
      </c>
      <c r="GP254">
        <f t="shared" si="196"/>
        <v>0</v>
      </c>
      <c r="GR254">
        <v>0</v>
      </c>
      <c r="GS254">
        <v>3</v>
      </c>
      <c r="GT254">
        <v>0</v>
      </c>
      <c r="GU254" t="s">
        <v>3</v>
      </c>
      <c r="GV254">
        <f t="shared" si="197"/>
        <v>0</v>
      </c>
      <c r="GW254">
        <v>1</v>
      </c>
      <c r="GX254">
        <f>ROUND(HC254*I254,0)</f>
        <v>0</v>
      </c>
      <c r="HA254">
        <v>0</v>
      </c>
      <c r="HB254">
        <v>0</v>
      </c>
      <c r="HC254">
        <f t="shared" si="198"/>
        <v>0</v>
      </c>
      <c r="HE254" t="s">
        <v>3</v>
      </c>
      <c r="HF254" t="s">
        <v>3</v>
      </c>
      <c r="HM254" t="s">
        <v>3</v>
      </c>
      <c r="HN254" t="s">
        <v>123</v>
      </c>
      <c r="HO254" t="s">
        <v>124</v>
      </c>
      <c r="HP254" t="s">
        <v>121</v>
      </c>
      <c r="HQ254" t="s">
        <v>121</v>
      </c>
      <c r="HS254">
        <v>0</v>
      </c>
      <c r="IK254">
        <v>0</v>
      </c>
    </row>
    <row r="255" spans="1:255" x14ac:dyDescent="0.2">
      <c r="A255" s="2">
        <v>18</v>
      </c>
      <c r="B255" s="2">
        <v>1</v>
      </c>
      <c r="C255" s="2">
        <v>312</v>
      </c>
      <c r="D255" s="2"/>
      <c r="E255" s="2" t="s">
        <v>300</v>
      </c>
      <c r="F255" s="2" t="s">
        <v>160</v>
      </c>
      <c r="G255" s="2" t="s">
        <v>161</v>
      </c>
      <c r="H255" s="2" t="s">
        <v>36</v>
      </c>
      <c r="I255" s="2">
        <f>I251*J255</f>
        <v>-4.4159999999999998E-2</v>
      </c>
      <c r="J255" s="2">
        <v>-1.6E-2</v>
      </c>
      <c r="K255" s="2">
        <v>-1.6E-2</v>
      </c>
      <c r="L255" s="2"/>
      <c r="M255" s="2"/>
      <c r="N255" s="2"/>
      <c r="O255" s="2">
        <f>ROUND(CP255,2)</f>
        <v>-61.08</v>
      </c>
      <c r="P255" s="2">
        <f>ROUND(CQ255*I255,2)</f>
        <v>-61.08</v>
      </c>
      <c r="Q255" s="2">
        <f>ROUND(CR255*I255,2)</f>
        <v>0</v>
      </c>
      <c r="R255" s="2">
        <f>ROUND(CS255*I255,2)</f>
        <v>0</v>
      </c>
      <c r="S255" s="2">
        <f>ROUND(CT255*I255,2)</f>
        <v>0</v>
      </c>
      <c r="T255" s="2">
        <f>ROUND(CU255*I255,2)</f>
        <v>0</v>
      </c>
      <c r="U255" s="2">
        <f t="shared" si="181"/>
        <v>0</v>
      </c>
      <c r="V255" s="2">
        <f t="shared" si="182"/>
        <v>0</v>
      </c>
      <c r="W255" s="2">
        <f>ROUND(CX255*I255,2)</f>
        <v>0</v>
      </c>
      <c r="X255" s="2">
        <f>ROUND(CY255,2)</f>
        <v>0</v>
      </c>
      <c r="Y255" s="2">
        <f>ROUND(CZ255,2)</f>
        <v>0</v>
      </c>
      <c r="Z255" s="2"/>
      <c r="AA255" s="2">
        <v>64855517</v>
      </c>
      <c r="AB255" s="2">
        <f t="shared" si="183"/>
        <v>1383.11</v>
      </c>
      <c r="AC255" s="2">
        <f t="shared" si="184"/>
        <v>1383.11</v>
      </c>
      <c r="AD255" s="2">
        <f t="shared" si="200"/>
        <v>0</v>
      </c>
      <c r="AE255" s="2">
        <f t="shared" si="201"/>
        <v>0</v>
      </c>
      <c r="AF255" s="2">
        <f t="shared" si="202"/>
        <v>0</v>
      </c>
      <c r="AG255" s="2">
        <f t="shared" si="185"/>
        <v>0</v>
      </c>
      <c r="AH255" s="2">
        <f t="shared" si="203"/>
        <v>0</v>
      </c>
      <c r="AI255" s="2">
        <f t="shared" si="204"/>
        <v>0</v>
      </c>
      <c r="AJ255" s="2">
        <f t="shared" si="186"/>
        <v>0</v>
      </c>
      <c r="AK255" s="2">
        <v>1383.11</v>
      </c>
      <c r="AL255" s="2">
        <v>1383.11</v>
      </c>
      <c r="AM255" s="2">
        <v>0</v>
      </c>
      <c r="AN255" s="2">
        <v>0</v>
      </c>
      <c r="AO255" s="2">
        <v>0</v>
      </c>
      <c r="AP255" s="2">
        <v>0</v>
      </c>
      <c r="AQ255" s="2">
        <v>0</v>
      </c>
      <c r="AR255" s="2">
        <v>0</v>
      </c>
      <c r="AS255" s="2">
        <v>0</v>
      </c>
      <c r="AT255" s="2">
        <v>110</v>
      </c>
      <c r="AU255" s="2">
        <v>69</v>
      </c>
      <c r="AV255" s="2">
        <v>1</v>
      </c>
      <c r="AW255" s="2">
        <v>1</v>
      </c>
      <c r="AX255" s="2"/>
      <c r="AY255" s="2"/>
      <c r="AZ255" s="2">
        <v>1</v>
      </c>
      <c r="BA255" s="2">
        <v>1</v>
      </c>
      <c r="BB255" s="2">
        <v>1</v>
      </c>
      <c r="BC255" s="2">
        <v>1</v>
      </c>
      <c r="BD255" s="2" t="s">
        <v>3</v>
      </c>
      <c r="BE255" s="2" t="s">
        <v>3</v>
      </c>
      <c r="BF255" s="2" t="s">
        <v>3</v>
      </c>
      <c r="BG255" s="2" t="s">
        <v>3</v>
      </c>
      <c r="BH255" s="2">
        <v>3</v>
      </c>
      <c r="BI255" s="2">
        <v>1</v>
      </c>
      <c r="BJ255" s="2" t="s">
        <v>162</v>
      </c>
      <c r="BK255" s="2"/>
      <c r="BL255" s="2"/>
      <c r="BM255" s="2">
        <v>8001</v>
      </c>
      <c r="BN255" s="2">
        <v>0</v>
      </c>
      <c r="BO255" s="2" t="s">
        <v>3</v>
      </c>
      <c r="BP255" s="2">
        <v>0</v>
      </c>
      <c r="BQ255" s="2">
        <v>2</v>
      </c>
      <c r="BR255" s="2">
        <v>1</v>
      </c>
      <c r="BS255" s="2">
        <v>1</v>
      </c>
      <c r="BT255" s="2">
        <v>1</v>
      </c>
      <c r="BU255" s="2">
        <v>1</v>
      </c>
      <c r="BV255" s="2">
        <v>1</v>
      </c>
      <c r="BW255" s="2">
        <v>1</v>
      </c>
      <c r="BX255" s="2">
        <v>1</v>
      </c>
      <c r="BY255" s="2" t="s">
        <v>3</v>
      </c>
      <c r="BZ255" s="2">
        <v>110</v>
      </c>
      <c r="CA255" s="2">
        <v>69</v>
      </c>
      <c r="CB255" s="2" t="s">
        <v>3</v>
      </c>
      <c r="CC255" s="2"/>
      <c r="CD255" s="2"/>
      <c r="CE255" s="2">
        <v>0</v>
      </c>
      <c r="CF255" s="2">
        <v>0</v>
      </c>
      <c r="CG255" s="2">
        <v>0</v>
      </c>
      <c r="CH255" s="2"/>
      <c r="CI255" s="2"/>
      <c r="CJ255" s="2"/>
      <c r="CK255" s="2"/>
      <c r="CL255" s="2"/>
      <c r="CM255" s="2">
        <v>0</v>
      </c>
      <c r="CN255" s="2" t="s">
        <v>3</v>
      </c>
      <c r="CO255" s="2">
        <v>0</v>
      </c>
      <c r="CP255" s="2">
        <f t="shared" si="187"/>
        <v>-61.08</v>
      </c>
      <c r="CQ255" s="2">
        <f t="shared" si="199"/>
        <v>1383.11</v>
      </c>
      <c r="CR255" s="2">
        <f t="shared" si="205"/>
        <v>0</v>
      </c>
      <c r="CS255" s="2">
        <f t="shared" si="188"/>
        <v>0</v>
      </c>
      <c r="CT255" s="2">
        <f t="shared" si="189"/>
        <v>0</v>
      </c>
      <c r="CU255" s="2">
        <f t="shared" si="190"/>
        <v>0</v>
      </c>
      <c r="CV255" s="2">
        <f t="shared" si="191"/>
        <v>0</v>
      </c>
      <c r="CW255" s="2">
        <f t="shared" si="192"/>
        <v>0</v>
      </c>
      <c r="CX255" s="2">
        <f t="shared" si="193"/>
        <v>0</v>
      </c>
      <c r="CY255" s="2">
        <f t="shared" si="206"/>
        <v>0</v>
      </c>
      <c r="CZ255" s="2">
        <f t="shared" si="207"/>
        <v>0</v>
      </c>
      <c r="DA255" s="2"/>
      <c r="DB255" s="2"/>
      <c r="DC255" s="2" t="s">
        <v>3</v>
      </c>
      <c r="DD255" s="2" t="s">
        <v>3</v>
      </c>
      <c r="DE255" s="2" t="s">
        <v>3</v>
      </c>
      <c r="DF255" s="2" t="s">
        <v>3</v>
      </c>
      <c r="DG255" s="2" t="s">
        <v>3</v>
      </c>
      <c r="DH255" s="2" t="s">
        <v>3</v>
      </c>
      <c r="DI255" s="2" t="s">
        <v>3</v>
      </c>
      <c r="DJ255" s="2" t="s">
        <v>3</v>
      </c>
      <c r="DK255" s="2" t="s">
        <v>3</v>
      </c>
      <c r="DL255" s="2" t="s">
        <v>3</v>
      </c>
      <c r="DM255" s="2" t="s">
        <v>3</v>
      </c>
      <c r="DN255" s="2">
        <v>0</v>
      </c>
      <c r="DO255" s="2">
        <v>0</v>
      </c>
      <c r="DP255" s="2">
        <v>1</v>
      </c>
      <c r="DQ255" s="2">
        <v>1</v>
      </c>
      <c r="DR255" s="2"/>
      <c r="DS255" s="2"/>
      <c r="DT255" s="2"/>
      <c r="DU255" s="2">
        <v>1009</v>
      </c>
      <c r="DV255" s="2" t="s">
        <v>36</v>
      </c>
      <c r="DW255" s="2" t="s">
        <v>36</v>
      </c>
      <c r="DX255" s="2">
        <v>1000</v>
      </c>
      <c r="DY255" s="2"/>
      <c r="DZ255" s="2" t="s">
        <v>3</v>
      </c>
      <c r="EA255" s="2" t="s">
        <v>3</v>
      </c>
      <c r="EB255" s="2" t="s">
        <v>3</v>
      </c>
      <c r="EC255" s="2" t="s">
        <v>3</v>
      </c>
      <c r="ED255" s="2"/>
      <c r="EE255" s="2">
        <v>56793008</v>
      </c>
      <c r="EF255" s="2">
        <v>2</v>
      </c>
      <c r="EG255" s="2" t="s">
        <v>28</v>
      </c>
      <c r="EH255" s="2">
        <v>8</v>
      </c>
      <c r="EI255" s="2" t="s">
        <v>121</v>
      </c>
      <c r="EJ255" s="2">
        <v>1</v>
      </c>
      <c r="EK255" s="2">
        <v>8001</v>
      </c>
      <c r="EL255" s="2" t="s">
        <v>121</v>
      </c>
      <c r="EM255" s="2" t="s">
        <v>122</v>
      </c>
      <c r="EN255" s="2"/>
      <c r="EO255" s="2" t="s">
        <v>3</v>
      </c>
      <c r="EP255" s="2"/>
      <c r="EQ255" s="2">
        <v>0</v>
      </c>
      <c r="ER255" s="2">
        <v>1383.11</v>
      </c>
      <c r="ES255" s="2">
        <v>1383.11</v>
      </c>
      <c r="ET255" s="2">
        <v>0</v>
      </c>
      <c r="EU255" s="2">
        <v>0</v>
      </c>
      <c r="EV255" s="2">
        <v>0</v>
      </c>
      <c r="EW255" s="2">
        <v>0</v>
      </c>
      <c r="EX255" s="2">
        <v>0</v>
      </c>
      <c r="EY255" s="2"/>
      <c r="EZ255" s="2"/>
      <c r="FA255" s="2"/>
      <c r="FB255" s="2"/>
      <c r="FC255" s="2"/>
      <c r="FD255" s="2"/>
      <c r="FE255" s="2"/>
      <c r="FF255" s="2"/>
      <c r="FG255" s="2"/>
      <c r="FH255" s="2"/>
      <c r="FI255" s="2"/>
      <c r="FJ255" s="2"/>
      <c r="FK255" s="2"/>
      <c r="FL255" s="2"/>
      <c r="FM255" s="2"/>
      <c r="FN255" s="2"/>
      <c r="FO255" s="2"/>
      <c r="FP255" s="2"/>
      <c r="FQ255" s="2">
        <v>0</v>
      </c>
      <c r="FR255" s="2">
        <v>0</v>
      </c>
      <c r="FS255" s="2">
        <v>0</v>
      </c>
      <c r="FT255" s="2"/>
      <c r="FU255" s="2"/>
      <c r="FV255" s="2"/>
      <c r="FW255" s="2"/>
      <c r="FX255" s="2">
        <v>110</v>
      </c>
      <c r="FY255" s="2">
        <v>69</v>
      </c>
      <c r="FZ255" s="2"/>
      <c r="GA255" s="2" t="s">
        <v>3</v>
      </c>
      <c r="GB255" s="2"/>
      <c r="GC255" s="2"/>
      <c r="GD255" s="2">
        <v>1</v>
      </c>
      <c r="GE255" s="2"/>
      <c r="GF255" s="2">
        <v>503556632</v>
      </c>
      <c r="GG255" s="2">
        <v>2</v>
      </c>
      <c r="GH255" s="2">
        <v>1</v>
      </c>
      <c r="GI255" s="2">
        <v>-2</v>
      </c>
      <c r="GJ255" s="2">
        <v>0</v>
      </c>
      <c r="GK255" s="2">
        <v>0</v>
      </c>
      <c r="GL255" s="2">
        <f>ROUND(IF(AND(BH255=3,BI255=3,FS255&lt;&gt;0),P255,0),2)</f>
        <v>0</v>
      </c>
      <c r="GM255" s="2">
        <f>ROUND(O255+X255+Y255,2)+GX255</f>
        <v>-61.08</v>
      </c>
      <c r="GN255" s="2">
        <f t="shared" si="194"/>
        <v>-61.08</v>
      </c>
      <c r="GO255" s="2">
        <f t="shared" si="195"/>
        <v>0</v>
      </c>
      <c r="GP255" s="2">
        <f t="shared" si="196"/>
        <v>0</v>
      </c>
      <c r="GQ255" s="2"/>
      <c r="GR255" s="2">
        <v>0</v>
      </c>
      <c r="GS255" s="2">
        <v>3</v>
      </c>
      <c r="GT255" s="2">
        <v>0</v>
      </c>
      <c r="GU255" s="2" t="s">
        <v>3</v>
      </c>
      <c r="GV255" s="2">
        <f t="shared" si="197"/>
        <v>0</v>
      </c>
      <c r="GW255" s="2">
        <v>1</v>
      </c>
      <c r="GX255" s="2">
        <f>ROUND(HC255*I255,2)</f>
        <v>0</v>
      </c>
      <c r="GY255" s="2"/>
      <c r="GZ255" s="2"/>
      <c r="HA255" s="2">
        <v>0</v>
      </c>
      <c r="HB255" s="2">
        <v>0</v>
      </c>
      <c r="HC255" s="2">
        <f t="shared" si="198"/>
        <v>0</v>
      </c>
      <c r="HD255" s="2"/>
      <c r="HE255" s="2" t="s">
        <v>3</v>
      </c>
      <c r="HF255" s="2" t="s">
        <v>3</v>
      </c>
      <c r="HG255" s="2"/>
      <c r="HH255" s="2"/>
      <c r="HI255" s="2"/>
      <c r="HJ255" s="2"/>
      <c r="HK255" s="2"/>
      <c r="HL255" s="2"/>
      <c r="HM255" s="2" t="s">
        <v>3</v>
      </c>
      <c r="HN255" s="2" t="s">
        <v>123</v>
      </c>
      <c r="HO255" s="2" t="s">
        <v>124</v>
      </c>
      <c r="HP255" s="2" t="s">
        <v>121</v>
      </c>
      <c r="HQ255" s="2" t="s">
        <v>121</v>
      </c>
      <c r="HR255" s="2"/>
      <c r="HS255" s="2">
        <v>0</v>
      </c>
      <c r="HT255" s="2"/>
      <c r="HU255" s="2"/>
      <c r="HV255" s="2"/>
      <c r="HW255" s="2"/>
      <c r="HX255" s="2"/>
      <c r="HY255" s="2"/>
      <c r="HZ255" s="2"/>
      <c r="IA255" s="2"/>
      <c r="IB255" s="2"/>
      <c r="IC255" s="2"/>
      <c r="ID255" s="2"/>
      <c r="IE255" s="2"/>
      <c r="IF255" s="2"/>
      <c r="IG255" s="2"/>
      <c r="IH255" s="2"/>
      <c r="II255" s="2"/>
      <c r="IJ255" s="2"/>
      <c r="IK255" s="2">
        <v>0</v>
      </c>
      <c r="IL255" s="2"/>
      <c r="IM255" s="2"/>
      <c r="IN255" s="2"/>
      <c r="IO255" s="2"/>
      <c r="IP255" s="2"/>
      <c r="IQ255" s="2"/>
      <c r="IR255" s="2"/>
      <c r="IS255" s="2"/>
      <c r="IT255" s="2"/>
      <c r="IU255" s="2"/>
    </row>
    <row r="256" spans="1:255" x14ac:dyDescent="0.2">
      <c r="A256">
        <v>18</v>
      </c>
      <c r="B256">
        <v>1</v>
      </c>
      <c r="C256">
        <v>320</v>
      </c>
      <c r="E256" t="s">
        <v>300</v>
      </c>
      <c r="F256" t="s">
        <v>160</v>
      </c>
      <c r="G256" t="s">
        <v>161</v>
      </c>
      <c r="H256" t="s">
        <v>36</v>
      </c>
      <c r="I256">
        <f>I252*J256</f>
        <v>-4.4159999999999998E-2</v>
      </c>
      <c r="J256">
        <v>-1.6E-2</v>
      </c>
      <c r="K256">
        <v>-1.6E-2</v>
      </c>
      <c r="O256">
        <f>ROUND(CP256,0)</f>
        <v>-1578</v>
      </c>
      <c r="P256">
        <f>ROUND(CQ256*I256,0)</f>
        <v>-1578</v>
      </c>
      <c r="Q256">
        <f>ROUND(CR256*I256,0)</f>
        <v>0</v>
      </c>
      <c r="R256">
        <f>ROUND(CS256*I256,0)</f>
        <v>0</v>
      </c>
      <c r="S256">
        <f>ROUND(CT256*I256,0)</f>
        <v>0</v>
      </c>
      <c r="T256">
        <f>ROUND(CU256*I256,0)</f>
        <v>0</v>
      </c>
      <c r="U256">
        <f t="shared" si="181"/>
        <v>0</v>
      </c>
      <c r="V256">
        <f t="shared" si="182"/>
        <v>0</v>
      </c>
      <c r="W256">
        <f>ROUND(CX256*I256,0)</f>
        <v>0</v>
      </c>
      <c r="X256">
        <f>ROUND(CY256,0)</f>
        <v>0</v>
      </c>
      <c r="Y256">
        <f>ROUND(CZ256,0)</f>
        <v>0</v>
      </c>
      <c r="AA256">
        <v>64855514</v>
      </c>
      <c r="AB256">
        <f t="shared" si="183"/>
        <v>1383.11</v>
      </c>
      <c r="AC256">
        <f t="shared" si="184"/>
        <v>1383.11</v>
      </c>
      <c r="AD256">
        <f t="shared" si="200"/>
        <v>0</v>
      </c>
      <c r="AE256">
        <f t="shared" si="201"/>
        <v>0</v>
      </c>
      <c r="AF256">
        <f t="shared" si="202"/>
        <v>0</v>
      </c>
      <c r="AG256">
        <f t="shared" si="185"/>
        <v>0</v>
      </c>
      <c r="AH256">
        <f t="shared" si="203"/>
        <v>0</v>
      </c>
      <c r="AI256">
        <f t="shared" si="204"/>
        <v>0</v>
      </c>
      <c r="AJ256">
        <f t="shared" si="186"/>
        <v>0</v>
      </c>
      <c r="AK256">
        <v>1383.11</v>
      </c>
      <c r="AL256">
        <v>1383.11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110</v>
      </c>
      <c r="AU256">
        <v>69</v>
      </c>
      <c r="AV256">
        <v>1</v>
      </c>
      <c r="AW256">
        <v>1</v>
      </c>
      <c r="AZ256">
        <v>1</v>
      </c>
      <c r="BA256">
        <v>1</v>
      </c>
      <c r="BB256">
        <v>1</v>
      </c>
      <c r="BC256">
        <v>25.83</v>
      </c>
      <c r="BD256" t="s">
        <v>3</v>
      </c>
      <c r="BE256" t="s">
        <v>3</v>
      </c>
      <c r="BF256" t="s">
        <v>3</v>
      </c>
      <c r="BG256" t="s">
        <v>3</v>
      </c>
      <c r="BH256">
        <v>3</v>
      </c>
      <c r="BI256">
        <v>1</v>
      </c>
      <c r="BJ256" t="s">
        <v>162</v>
      </c>
      <c r="BM256">
        <v>8001</v>
      </c>
      <c r="BN256">
        <v>0</v>
      </c>
      <c r="BO256" t="s">
        <v>160</v>
      </c>
      <c r="BP256">
        <v>1</v>
      </c>
      <c r="BQ256">
        <v>2</v>
      </c>
      <c r="BR256">
        <v>1</v>
      </c>
      <c r="BS256">
        <v>1</v>
      </c>
      <c r="BT256">
        <v>1</v>
      </c>
      <c r="BU256">
        <v>1</v>
      </c>
      <c r="BV256">
        <v>1</v>
      </c>
      <c r="BW256">
        <v>1</v>
      </c>
      <c r="BX256">
        <v>1</v>
      </c>
      <c r="BY256" t="s">
        <v>3</v>
      </c>
      <c r="BZ256">
        <v>110</v>
      </c>
      <c r="CA256">
        <v>69</v>
      </c>
      <c r="CB256" t="s">
        <v>3</v>
      </c>
      <c r="CE256">
        <v>0</v>
      </c>
      <c r="CF256">
        <v>0</v>
      </c>
      <c r="CG256">
        <v>0</v>
      </c>
      <c r="CM256">
        <v>0</v>
      </c>
      <c r="CN256" t="s">
        <v>3</v>
      </c>
      <c r="CO256">
        <v>0</v>
      </c>
      <c r="CP256">
        <f t="shared" si="187"/>
        <v>-1578</v>
      </c>
      <c r="CQ256">
        <f t="shared" si="199"/>
        <v>35725.731299999992</v>
      </c>
      <c r="CR256">
        <f t="shared" si="205"/>
        <v>0</v>
      </c>
      <c r="CS256">
        <f t="shared" si="188"/>
        <v>0</v>
      </c>
      <c r="CT256">
        <f t="shared" si="189"/>
        <v>0</v>
      </c>
      <c r="CU256">
        <f t="shared" si="190"/>
        <v>0</v>
      </c>
      <c r="CV256">
        <f t="shared" si="191"/>
        <v>0</v>
      </c>
      <c r="CW256">
        <f t="shared" si="192"/>
        <v>0</v>
      </c>
      <c r="CX256">
        <f t="shared" si="193"/>
        <v>0</v>
      </c>
      <c r="CY256">
        <f t="shared" si="206"/>
        <v>0</v>
      </c>
      <c r="CZ256">
        <f t="shared" si="207"/>
        <v>0</v>
      </c>
      <c r="DC256" t="s">
        <v>3</v>
      </c>
      <c r="DD256" t="s">
        <v>3</v>
      </c>
      <c r="DE256" t="s">
        <v>3</v>
      </c>
      <c r="DF256" t="s">
        <v>3</v>
      </c>
      <c r="DG256" t="s">
        <v>3</v>
      </c>
      <c r="DH256" t="s">
        <v>3</v>
      </c>
      <c r="DI256" t="s">
        <v>3</v>
      </c>
      <c r="DJ256" t="s">
        <v>3</v>
      </c>
      <c r="DK256" t="s">
        <v>3</v>
      </c>
      <c r="DL256" t="s">
        <v>3</v>
      </c>
      <c r="DM256" t="s">
        <v>3</v>
      </c>
      <c r="DN256">
        <v>0</v>
      </c>
      <c r="DO256">
        <v>0</v>
      </c>
      <c r="DP256">
        <v>1</v>
      </c>
      <c r="DQ256">
        <v>1</v>
      </c>
      <c r="DU256">
        <v>1009</v>
      </c>
      <c r="DV256" t="s">
        <v>36</v>
      </c>
      <c r="DW256" t="s">
        <v>36</v>
      </c>
      <c r="DX256">
        <v>1000</v>
      </c>
      <c r="DZ256" t="s">
        <v>3</v>
      </c>
      <c r="EA256" t="s">
        <v>3</v>
      </c>
      <c r="EB256" t="s">
        <v>3</v>
      </c>
      <c r="EC256" t="s">
        <v>3</v>
      </c>
      <c r="EE256">
        <v>56793008</v>
      </c>
      <c r="EF256">
        <v>2</v>
      </c>
      <c r="EG256" t="s">
        <v>28</v>
      </c>
      <c r="EH256">
        <v>8</v>
      </c>
      <c r="EI256" t="s">
        <v>121</v>
      </c>
      <c r="EJ256">
        <v>1</v>
      </c>
      <c r="EK256">
        <v>8001</v>
      </c>
      <c r="EL256" t="s">
        <v>121</v>
      </c>
      <c r="EM256" t="s">
        <v>122</v>
      </c>
      <c r="EO256" t="s">
        <v>3</v>
      </c>
      <c r="EQ256">
        <v>0</v>
      </c>
      <c r="ER256">
        <v>1383.11</v>
      </c>
      <c r="ES256">
        <v>1383.11</v>
      </c>
      <c r="ET256">
        <v>0</v>
      </c>
      <c r="EU256">
        <v>0</v>
      </c>
      <c r="EV256">
        <v>0</v>
      </c>
      <c r="EW256">
        <v>0</v>
      </c>
      <c r="EX256">
        <v>0</v>
      </c>
      <c r="FQ256">
        <v>0</v>
      </c>
      <c r="FR256">
        <v>0</v>
      </c>
      <c r="FS256">
        <v>0</v>
      </c>
      <c r="FX256">
        <v>110</v>
      </c>
      <c r="FY256">
        <v>69</v>
      </c>
      <c r="GA256" t="s">
        <v>3</v>
      </c>
      <c r="GD256">
        <v>1</v>
      </c>
      <c r="GF256">
        <v>503556632</v>
      </c>
      <c r="GG256">
        <v>2</v>
      </c>
      <c r="GH256">
        <v>1</v>
      </c>
      <c r="GI256">
        <v>2</v>
      </c>
      <c r="GJ256">
        <v>0</v>
      </c>
      <c r="GK256">
        <v>0</v>
      </c>
      <c r="GL256">
        <f>ROUND(IF(AND(BH256=3,BI256=3,FS256&lt;&gt;0),P256,0),0)</f>
        <v>0</v>
      </c>
      <c r="GM256">
        <f>ROUND(O256+X256+Y256,0)+GX256</f>
        <v>-1578</v>
      </c>
      <c r="GN256">
        <f t="shared" si="194"/>
        <v>-1578</v>
      </c>
      <c r="GO256">
        <f t="shared" si="195"/>
        <v>0</v>
      </c>
      <c r="GP256">
        <f t="shared" si="196"/>
        <v>0</v>
      </c>
      <c r="GR256">
        <v>0</v>
      </c>
      <c r="GS256">
        <v>3</v>
      </c>
      <c r="GT256">
        <v>0</v>
      </c>
      <c r="GU256" t="s">
        <v>3</v>
      </c>
      <c r="GV256">
        <f t="shared" si="197"/>
        <v>0</v>
      </c>
      <c r="GW256">
        <v>1</v>
      </c>
      <c r="GX256">
        <f>ROUND(HC256*I256,0)</f>
        <v>0</v>
      </c>
      <c r="HA256">
        <v>0</v>
      </c>
      <c r="HB256">
        <v>0</v>
      </c>
      <c r="HC256">
        <f t="shared" si="198"/>
        <v>0</v>
      </c>
      <c r="HE256" t="s">
        <v>3</v>
      </c>
      <c r="HF256" t="s">
        <v>3</v>
      </c>
      <c r="HM256" t="s">
        <v>3</v>
      </c>
      <c r="HN256" t="s">
        <v>123</v>
      </c>
      <c r="HO256" t="s">
        <v>124</v>
      </c>
      <c r="HP256" t="s">
        <v>121</v>
      </c>
      <c r="HQ256" t="s">
        <v>121</v>
      </c>
      <c r="HS256">
        <v>0</v>
      </c>
      <c r="IK256">
        <v>0</v>
      </c>
    </row>
    <row r="257" spans="1:255" x14ac:dyDescent="0.2">
      <c r="A257" s="2">
        <v>18</v>
      </c>
      <c r="B257" s="2">
        <v>1</v>
      </c>
      <c r="C257" s="2">
        <v>314</v>
      </c>
      <c r="D257" s="2"/>
      <c r="E257" s="2" t="s">
        <v>301</v>
      </c>
      <c r="F257" s="2" t="s">
        <v>302</v>
      </c>
      <c r="G257" s="2" t="s">
        <v>303</v>
      </c>
      <c r="H257" s="2" t="s">
        <v>36</v>
      </c>
      <c r="I257" s="2">
        <f>I251*J257</f>
        <v>-1.1591999999999998</v>
      </c>
      <c r="J257" s="2">
        <v>-0.41999999999999993</v>
      </c>
      <c r="K257" s="2">
        <v>-0.42</v>
      </c>
      <c r="L257" s="2"/>
      <c r="M257" s="2"/>
      <c r="N257" s="2"/>
      <c r="O257" s="2">
        <f>ROUND(CP257,2)</f>
        <v>-3929.69</v>
      </c>
      <c r="P257" s="2">
        <f>ROUND(CQ257*I257,2)</f>
        <v>-3929.69</v>
      </c>
      <c r="Q257" s="2">
        <f>ROUND(CR257*I257,2)</f>
        <v>0</v>
      </c>
      <c r="R257" s="2">
        <f>ROUND(CS257*I257,2)</f>
        <v>0</v>
      </c>
      <c r="S257" s="2">
        <f>ROUND(CT257*I257,2)</f>
        <v>0</v>
      </c>
      <c r="T257" s="2">
        <f>ROUND(CU257*I257,2)</f>
        <v>0</v>
      </c>
      <c r="U257" s="2">
        <f t="shared" si="181"/>
        <v>0</v>
      </c>
      <c r="V257" s="2">
        <f t="shared" si="182"/>
        <v>0</v>
      </c>
      <c r="W257" s="2">
        <f>ROUND(CX257*I257,2)</f>
        <v>0</v>
      </c>
      <c r="X257" s="2">
        <f>ROUND(CY257,2)</f>
        <v>0</v>
      </c>
      <c r="Y257" s="2">
        <f>ROUND(CZ257,2)</f>
        <v>0</v>
      </c>
      <c r="Z257" s="2"/>
      <c r="AA257" s="2">
        <v>64855517</v>
      </c>
      <c r="AB257" s="2">
        <f t="shared" si="183"/>
        <v>3390</v>
      </c>
      <c r="AC257" s="2">
        <f t="shared" si="184"/>
        <v>3390</v>
      </c>
      <c r="AD257" s="2">
        <f t="shared" si="200"/>
        <v>0</v>
      </c>
      <c r="AE257" s="2">
        <f t="shared" si="201"/>
        <v>0</v>
      </c>
      <c r="AF257" s="2">
        <f t="shared" si="202"/>
        <v>0</v>
      </c>
      <c r="AG257" s="2">
        <f t="shared" si="185"/>
        <v>0</v>
      </c>
      <c r="AH257" s="2">
        <f t="shared" si="203"/>
        <v>0</v>
      </c>
      <c r="AI257" s="2">
        <f t="shared" si="204"/>
        <v>0</v>
      </c>
      <c r="AJ257" s="2">
        <f t="shared" si="186"/>
        <v>0</v>
      </c>
      <c r="AK257" s="2">
        <v>3390</v>
      </c>
      <c r="AL257" s="2">
        <v>3390</v>
      </c>
      <c r="AM257" s="2">
        <v>0</v>
      </c>
      <c r="AN257" s="2">
        <v>0</v>
      </c>
      <c r="AO257" s="2">
        <v>0</v>
      </c>
      <c r="AP257" s="2">
        <v>0</v>
      </c>
      <c r="AQ257" s="2">
        <v>0</v>
      </c>
      <c r="AR257" s="2">
        <v>0</v>
      </c>
      <c r="AS257" s="2">
        <v>0</v>
      </c>
      <c r="AT257" s="2">
        <v>110</v>
      </c>
      <c r="AU257" s="2">
        <v>69</v>
      </c>
      <c r="AV257" s="2">
        <v>1</v>
      </c>
      <c r="AW257" s="2">
        <v>1</v>
      </c>
      <c r="AX257" s="2"/>
      <c r="AY257" s="2"/>
      <c r="AZ257" s="2">
        <v>1</v>
      </c>
      <c r="BA257" s="2">
        <v>1</v>
      </c>
      <c r="BB257" s="2">
        <v>1</v>
      </c>
      <c r="BC257" s="2">
        <v>1</v>
      </c>
      <c r="BD257" s="2" t="s">
        <v>3</v>
      </c>
      <c r="BE257" s="2" t="s">
        <v>3</v>
      </c>
      <c r="BF257" s="2" t="s">
        <v>3</v>
      </c>
      <c r="BG257" s="2" t="s">
        <v>3</v>
      </c>
      <c r="BH257" s="2">
        <v>3</v>
      </c>
      <c r="BI257" s="2">
        <v>1</v>
      </c>
      <c r="BJ257" s="2" t="s">
        <v>304</v>
      </c>
      <c r="BK257" s="2"/>
      <c r="BL257" s="2"/>
      <c r="BM257" s="2">
        <v>8001</v>
      </c>
      <c r="BN257" s="2">
        <v>0</v>
      </c>
      <c r="BO257" s="2" t="s">
        <v>3</v>
      </c>
      <c r="BP257" s="2">
        <v>0</v>
      </c>
      <c r="BQ257" s="2">
        <v>2</v>
      </c>
      <c r="BR257" s="2">
        <v>1</v>
      </c>
      <c r="BS257" s="2">
        <v>1</v>
      </c>
      <c r="BT257" s="2">
        <v>1</v>
      </c>
      <c r="BU257" s="2">
        <v>1</v>
      </c>
      <c r="BV257" s="2">
        <v>1</v>
      </c>
      <c r="BW257" s="2">
        <v>1</v>
      </c>
      <c r="BX257" s="2">
        <v>1</v>
      </c>
      <c r="BY257" s="2" t="s">
        <v>3</v>
      </c>
      <c r="BZ257" s="2">
        <v>110</v>
      </c>
      <c r="CA257" s="2">
        <v>69</v>
      </c>
      <c r="CB257" s="2" t="s">
        <v>3</v>
      </c>
      <c r="CC257" s="2"/>
      <c r="CD257" s="2"/>
      <c r="CE257" s="2">
        <v>0</v>
      </c>
      <c r="CF257" s="2">
        <v>0</v>
      </c>
      <c r="CG257" s="2">
        <v>0</v>
      </c>
      <c r="CH257" s="2"/>
      <c r="CI257" s="2"/>
      <c r="CJ257" s="2"/>
      <c r="CK257" s="2"/>
      <c r="CL257" s="2"/>
      <c r="CM257" s="2">
        <v>0</v>
      </c>
      <c r="CN257" s="2" t="s">
        <v>3</v>
      </c>
      <c r="CO257" s="2">
        <v>0</v>
      </c>
      <c r="CP257" s="2">
        <f t="shared" si="187"/>
        <v>-3929.69</v>
      </c>
      <c r="CQ257" s="2">
        <f t="shared" si="199"/>
        <v>3390</v>
      </c>
      <c r="CR257" s="2">
        <f t="shared" si="205"/>
        <v>0</v>
      </c>
      <c r="CS257" s="2">
        <f t="shared" si="188"/>
        <v>0</v>
      </c>
      <c r="CT257" s="2">
        <f t="shared" si="189"/>
        <v>0</v>
      </c>
      <c r="CU257" s="2">
        <f t="shared" si="190"/>
        <v>0</v>
      </c>
      <c r="CV257" s="2">
        <f t="shared" si="191"/>
        <v>0</v>
      </c>
      <c r="CW257" s="2">
        <f t="shared" si="192"/>
        <v>0</v>
      </c>
      <c r="CX257" s="2">
        <f t="shared" si="193"/>
        <v>0</v>
      </c>
      <c r="CY257" s="2">
        <f t="shared" si="206"/>
        <v>0</v>
      </c>
      <c r="CZ257" s="2">
        <f t="shared" si="207"/>
        <v>0</v>
      </c>
      <c r="DA257" s="2"/>
      <c r="DB257" s="2"/>
      <c r="DC257" s="2" t="s">
        <v>3</v>
      </c>
      <c r="DD257" s="2" t="s">
        <v>3</v>
      </c>
      <c r="DE257" s="2" t="s">
        <v>3</v>
      </c>
      <c r="DF257" s="2" t="s">
        <v>3</v>
      </c>
      <c r="DG257" s="2" t="s">
        <v>3</v>
      </c>
      <c r="DH257" s="2" t="s">
        <v>3</v>
      </c>
      <c r="DI257" s="2" t="s">
        <v>3</v>
      </c>
      <c r="DJ257" s="2" t="s">
        <v>3</v>
      </c>
      <c r="DK257" s="2" t="s">
        <v>3</v>
      </c>
      <c r="DL257" s="2" t="s">
        <v>3</v>
      </c>
      <c r="DM257" s="2" t="s">
        <v>3</v>
      </c>
      <c r="DN257" s="2">
        <v>0</v>
      </c>
      <c r="DO257" s="2">
        <v>0</v>
      </c>
      <c r="DP257" s="2">
        <v>1</v>
      </c>
      <c r="DQ257" s="2">
        <v>1</v>
      </c>
      <c r="DR257" s="2"/>
      <c r="DS257" s="2"/>
      <c r="DT257" s="2"/>
      <c r="DU257" s="2">
        <v>1009</v>
      </c>
      <c r="DV257" s="2" t="s">
        <v>36</v>
      </c>
      <c r="DW257" s="2" t="s">
        <v>36</v>
      </c>
      <c r="DX257" s="2">
        <v>1000</v>
      </c>
      <c r="DY257" s="2"/>
      <c r="DZ257" s="2" t="s">
        <v>3</v>
      </c>
      <c r="EA257" s="2" t="s">
        <v>3</v>
      </c>
      <c r="EB257" s="2" t="s">
        <v>3</v>
      </c>
      <c r="EC257" s="2" t="s">
        <v>3</v>
      </c>
      <c r="ED257" s="2"/>
      <c r="EE257" s="2">
        <v>56793008</v>
      </c>
      <c r="EF257" s="2">
        <v>2</v>
      </c>
      <c r="EG257" s="2" t="s">
        <v>28</v>
      </c>
      <c r="EH257" s="2">
        <v>8</v>
      </c>
      <c r="EI257" s="2" t="s">
        <v>121</v>
      </c>
      <c r="EJ257" s="2">
        <v>1</v>
      </c>
      <c r="EK257" s="2">
        <v>8001</v>
      </c>
      <c r="EL257" s="2" t="s">
        <v>121</v>
      </c>
      <c r="EM257" s="2" t="s">
        <v>122</v>
      </c>
      <c r="EN257" s="2"/>
      <c r="EO257" s="2" t="s">
        <v>3</v>
      </c>
      <c r="EP257" s="2"/>
      <c r="EQ257" s="2">
        <v>0</v>
      </c>
      <c r="ER257" s="2">
        <v>3390</v>
      </c>
      <c r="ES257" s="2">
        <v>3390</v>
      </c>
      <c r="ET257" s="2">
        <v>0</v>
      </c>
      <c r="EU257" s="2">
        <v>0</v>
      </c>
      <c r="EV257" s="2">
        <v>0</v>
      </c>
      <c r="EW257" s="2">
        <v>0</v>
      </c>
      <c r="EX257" s="2">
        <v>0</v>
      </c>
      <c r="EY257" s="2"/>
      <c r="EZ257" s="2"/>
      <c r="FA257" s="2"/>
      <c r="FB257" s="2"/>
      <c r="FC257" s="2"/>
      <c r="FD257" s="2"/>
      <c r="FE257" s="2"/>
      <c r="FF257" s="2"/>
      <c r="FG257" s="2"/>
      <c r="FH257" s="2"/>
      <c r="FI257" s="2"/>
      <c r="FJ257" s="2"/>
      <c r="FK257" s="2"/>
      <c r="FL257" s="2"/>
      <c r="FM257" s="2"/>
      <c r="FN257" s="2"/>
      <c r="FO257" s="2"/>
      <c r="FP257" s="2"/>
      <c r="FQ257" s="2">
        <v>0</v>
      </c>
      <c r="FR257" s="2">
        <v>0</v>
      </c>
      <c r="FS257" s="2">
        <v>0</v>
      </c>
      <c r="FT257" s="2"/>
      <c r="FU257" s="2"/>
      <c r="FV257" s="2"/>
      <c r="FW257" s="2"/>
      <c r="FX257" s="2">
        <v>110</v>
      </c>
      <c r="FY257" s="2">
        <v>69</v>
      </c>
      <c r="FZ257" s="2"/>
      <c r="GA257" s="2" t="s">
        <v>3</v>
      </c>
      <c r="GB257" s="2"/>
      <c r="GC257" s="2"/>
      <c r="GD257" s="2">
        <v>1</v>
      </c>
      <c r="GE257" s="2"/>
      <c r="GF257" s="2">
        <v>-1622221180</v>
      </c>
      <c r="GG257" s="2">
        <v>2</v>
      </c>
      <c r="GH257" s="2">
        <v>1</v>
      </c>
      <c r="GI257" s="2">
        <v>-2</v>
      </c>
      <c r="GJ257" s="2">
        <v>0</v>
      </c>
      <c r="GK257" s="2">
        <v>0</v>
      </c>
      <c r="GL257" s="2">
        <f>ROUND(IF(AND(BH257=3,BI257=3,FS257&lt;&gt;0),P257,0),2)</f>
        <v>0</v>
      </c>
      <c r="GM257" s="2">
        <f>ROUND(O257+X257+Y257,2)+GX257</f>
        <v>-3929.69</v>
      </c>
      <c r="GN257" s="2">
        <f t="shared" si="194"/>
        <v>-3929.69</v>
      </c>
      <c r="GO257" s="2">
        <f t="shared" si="195"/>
        <v>0</v>
      </c>
      <c r="GP257" s="2">
        <f t="shared" si="196"/>
        <v>0</v>
      </c>
      <c r="GQ257" s="2"/>
      <c r="GR257" s="2">
        <v>0</v>
      </c>
      <c r="GS257" s="2">
        <v>3</v>
      </c>
      <c r="GT257" s="2">
        <v>0</v>
      </c>
      <c r="GU257" s="2" t="s">
        <v>3</v>
      </c>
      <c r="GV257" s="2">
        <f t="shared" si="197"/>
        <v>0</v>
      </c>
      <c r="GW257" s="2">
        <v>1</v>
      </c>
      <c r="GX257" s="2">
        <f>ROUND(HC257*I257,2)</f>
        <v>0</v>
      </c>
      <c r="GY257" s="2"/>
      <c r="GZ257" s="2"/>
      <c r="HA257" s="2">
        <v>0</v>
      </c>
      <c r="HB257" s="2">
        <v>0</v>
      </c>
      <c r="HC257" s="2">
        <f t="shared" si="198"/>
        <v>0</v>
      </c>
      <c r="HD257" s="2"/>
      <c r="HE257" s="2" t="s">
        <v>3</v>
      </c>
      <c r="HF257" s="2" t="s">
        <v>3</v>
      </c>
      <c r="HG257" s="2"/>
      <c r="HH257" s="2"/>
      <c r="HI257" s="2"/>
      <c r="HJ257" s="2"/>
      <c r="HK257" s="2"/>
      <c r="HL257" s="2"/>
      <c r="HM257" s="2" t="s">
        <v>3</v>
      </c>
      <c r="HN257" s="2" t="s">
        <v>123</v>
      </c>
      <c r="HO257" s="2" t="s">
        <v>124</v>
      </c>
      <c r="HP257" s="2" t="s">
        <v>121</v>
      </c>
      <c r="HQ257" s="2" t="s">
        <v>121</v>
      </c>
      <c r="HR257" s="2"/>
      <c r="HS257" s="2">
        <v>0</v>
      </c>
      <c r="HT257" s="2"/>
      <c r="HU257" s="2"/>
      <c r="HV257" s="2"/>
      <c r="HW257" s="2"/>
      <c r="HX257" s="2"/>
      <c r="HY257" s="2"/>
      <c r="HZ257" s="2"/>
      <c r="IA257" s="2"/>
      <c r="IB257" s="2"/>
      <c r="IC257" s="2"/>
      <c r="ID257" s="2"/>
      <c r="IE257" s="2"/>
      <c r="IF257" s="2"/>
      <c r="IG257" s="2"/>
      <c r="IH257" s="2"/>
      <c r="II257" s="2"/>
      <c r="IJ257" s="2"/>
      <c r="IK257" s="2">
        <v>0</v>
      </c>
      <c r="IL257" s="2"/>
      <c r="IM257" s="2"/>
      <c r="IN257" s="2"/>
      <c r="IO257" s="2"/>
      <c r="IP257" s="2"/>
      <c r="IQ257" s="2"/>
      <c r="IR257" s="2"/>
      <c r="IS257" s="2"/>
      <c r="IT257" s="2"/>
      <c r="IU257" s="2"/>
    </row>
    <row r="258" spans="1:255" x14ac:dyDescent="0.2">
      <c r="A258">
        <v>18</v>
      </c>
      <c r="B258">
        <v>1</v>
      </c>
      <c r="C258">
        <v>322</v>
      </c>
      <c r="E258" t="s">
        <v>301</v>
      </c>
      <c r="F258" t="s">
        <v>302</v>
      </c>
      <c r="G258" t="s">
        <v>303</v>
      </c>
      <c r="H258" t="s">
        <v>36</v>
      </c>
      <c r="I258">
        <f>I252*J258</f>
        <v>-1.1591999999999998</v>
      </c>
      <c r="J258">
        <v>-0.41999999999999993</v>
      </c>
      <c r="K258">
        <v>-0.42</v>
      </c>
      <c r="O258">
        <f>ROUND(CP258,0)</f>
        <v>-43384</v>
      </c>
      <c r="P258">
        <f>ROUND(CQ258*I258,0)</f>
        <v>-43384</v>
      </c>
      <c r="Q258">
        <f>ROUND(CR258*I258,0)</f>
        <v>0</v>
      </c>
      <c r="R258">
        <f>ROUND(CS258*I258,0)</f>
        <v>0</v>
      </c>
      <c r="S258">
        <f>ROUND(CT258*I258,0)</f>
        <v>0</v>
      </c>
      <c r="T258">
        <f>ROUND(CU258*I258,0)</f>
        <v>0</v>
      </c>
      <c r="U258">
        <f t="shared" si="181"/>
        <v>0</v>
      </c>
      <c r="V258">
        <f t="shared" si="182"/>
        <v>0</v>
      </c>
      <c r="W258">
        <f>ROUND(CX258*I258,0)</f>
        <v>0</v>
      </c>
      <c r="X258">
        <f>ROUND(CY258,0)</f>
        <v>0</v>
      </c>
      <c r="Y258">
        <f>ROUND(CZ258,0)</f>
        <v>0</v>
      </c>
      <c r="AA258">
        <v>64855514</v>
      </c>
      <c r="AB258">
        <f t="shared" si="183"/>
        <v>3390</v>
      </c>
      <c r="AC258">
        <f t="shared" si="184"/>
        <v>3390</v>
      </c>
      <c r="AD258">
        <f t="shared" si="200"/>
        <v>0</v>
      </c>
      <c r="AE258">
        <f t="shared" si="201"/>
        <v>0</v>
      </c>
      <c r="AF258">
        <f t="shared" si="202"/>
        <v>0</v>
      </c>
      <c r="AG258">
        <f t="shared" si="185"/>
        <v>0</v>
      </c>
      <c r="AH258">
        <f t="shared" si="203"/>
        <v>0</v>
      </c>
      <c r="AI258">
        <f t="shared" si="204"/>
        <v>0</v>
      </c>
      <c r="AJ258">
        <f t="shared" si="186"/>
        <v>0</v>
      </c>
      <c r="AK258">
        <v>3390</v>
      </c>
      <c r="AL258">
        <v>3390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  <c r="AS258">
        <v>0</v>
      </c>
      <c r="AT258">
        <v>110</v>
      </c>
      <c r="AU258">
        <v>69</v>
      </c>
      <c r="AV258">
        <v>1</v>
      </c>
      <c r="AW258">
        <v>1</v>
      </c>
      <c r="AZ258">
        <v>1</v>
      </c>
      <c r="BA258">
        <v>1</v>
      </c>
      <c r="BB258">
        <v>1</v>
      </c>
      <c r="BC258">
        <v>11.04</v>
      </c>
      <c r="BD258" t="s">
        <v>3</v>
      </c>
      <c r="BE258" t="s">
        <v>3</v>
      </c>
      <c r="BF258" t="s">
        <v>3</v>
      </c>
      <c r="BG258" t="s">
        <v>3</v>
      </c>
      <c r="BH258">
        <v>3</v>
      </c>
      <c r="BI258">
        <v>1</v>
      </c>
      <c r="BJ258" t="s">
        <v>304</v>
      </c>
      <c r="BM258">
        <v>8001</v>
      </c>
      <c r="BN258">
        <v>0</v>
      </c>
      <c r="BO258" t="s">
        <v>302</v>
      </c>
      <c r="BP258">
        <v>1</v>
      </c>
      <c r="BQ258">
        <v>2</v>
      </c>
      <c r="BR258">
        <v>1</v>
      </c>
      <c r="BS258">
        <v>1</v>
      </c>
      <c r="BT258">
        <v>1</v>
      </c>
      <c r="BU258">
        <v>1</v>
      </c>
      <c r="BV258">
        <v>1</v>
      </c>
      <c r="BW258">
        <v>1</v>
      </c>
      <c r="BX258">
        <v>1</v>
      </c>
      <c r="BY258" t="s">
        <v>3</v>
      </c>
      <c r="BZ258">
        <v>110</v>
      </c>
      <c r="CA258">
        <v>69</v>
      </c>
      <c r="CB258" t="s">
        <v>3</v>
      </c>
      <c r="CE258">
        <v>0</v>
      </c>
      <c r="CF258">
        <v>0</v>
      </c>
      <c r="CG258">
        <v>0</v>
      </c>
      <c r="CM258">
        <v>0</v>
      </c>
      <c r="CN258" t="s">
        <v>3</v>
      </c>
      <c r="CO258">
        <v>0</v>
      </c>
      <c r="CP258">
        <f t="shared" si="187"/>
        <v>-43384</v>
      </c>
      <c r="CQ258">
        <f t="shared" si="199"/>
        <v>37425.599999999999</v>
      </c>
      <c r="CR258">
        <f t="shared" si="205"/>
        <v>0</v>
      </c>
      <c r="CS258">
        <f t="shared" si="188"/>
        <v>0</v>
      </c>
      <c r="CT258">
        <f t="shared" si="189"/>
        <v>0</v>
      </c>
      <c r="CU258">
        <f t="shared" si="190"/>
        <v>0</v>
      </c>
      <c r="CV258">
        <f t="shared" si="191"/>
        <v>0</v>
      </c>
      <c r="CW258">
        <f t="shared" si="192"/>
        <v>0</v>
      </c>
      <c r="CX258">
        <f t="shared" si="193"/>
        <v>0</v>
      </c>
      <c r="CY258">
        <f t="shared" si="206"/>
        <v>0</v>
      </c>
      <c r="CZ258">
        <f t="shared" si="207"/>
        <v>0</v>
      </c>
      <c r="DC258" t="s">
        <v>3</v>
      </c>
      <c r="DD258" t="s">
        <v>3</v>
      </c>
      <c r="DE258" t="s">
        <v>3</v>
      </c>
      <c r="DF258" t="s">
        <v>3</v>
      </c>
      <c r="DG258" t="s">
        <v>3</v>
      </c>
      <c r="DH258" t="s">
        <v>3</v>
      </c>
      <c r="DI258" t="s">
        <v>3</v>
      </c>
      <c r="DJ258" t="s">
        <v>3</v>
      </c>
      <c r="DK258" t="s">
        <v>3</v>
      </c>
      <c r="DL258" t="s">
        <v>3</v>
      </c>
      <c r="DM258" t="s">
        <v>3</v>
      </c>
      <c r="DN258">
        <v>0</v>
      </c>
      <c r="DO258">
        <v>0</v>
      </c>
      <c r="DP258">
        <v>1</v>
      </c>
      <c r="DQ258">
        <v>1</v>
      </c>
      <c r="DU258">
        <v>1009</v>
      </c>
      <c r="DV258" t="s">
        <v>36</v>
      </c>
      <c r="DW258" t="s">
        <v>36</v>
      </c>
      <c r="DX258">
        <v>1000</v>
      </c>
      <c r="DZ258" t="s">
        <v>3</v>
      </c>
      <c r="EA258" t="s">
        <v>3</v>
      </c>
      <c r="EB258" t="s">
        <v>3</v>
      </c>
      <c r="EC258" t="s">
        <v>3</v>
      </c>
      <c r="EE258">
        <v>56793008</v>
      </c>
      <c r="EF258">
        <v>2</v>
      </c>
      <c r="EG258" t="s">
        <v>28</v>
      </c>
      <c r="EH258">
        <v>8</v>
      </c>
      <c r="EI258" t="s">
        <v>121</v>
      </c>
      <c r="EJ258">
        <v>1</v>
      </c>
      <c r="EK258">
        <v>8001</v>
      </c>
      <c r="EL258" t="s">
        <v>121</v>
      </c>
      <c r="EM258" t="s">
        <v>122</v>
      </c>
      <c r="EO258" t="s">
        <v>3</v>
      </c>
      <c r="EQ258">
        <v>0</v>
      </c>
      <c r="ER258">
        <v>3390</v>
      </c>
      <c r="ES258">
        <v>3390</v>
      </c>
      <c r="ET258">
        <v>0</v>
      </c>
      <c r="EU258">
        <v>0</v>
      </c>
      <c r="EV258">
        <v>0</v>
      </c>
      <c r="EW258">
        <v>0</v>
      </c>
      <c r="EX258">
        <v>0</v>
      </c>
      <c r="FQ258">
        <v>0</v>
      </c>
      <c r="FR258">
        <v>0</v>
      </c>
      <c r="FS258">
        <v>0</v>
      </c>
      <c r="FX258">
        <v>110</v>
      </c>
      <c r="FY258">
        <v>69</v>
      </c>
      <c r="GA258" t="s">
        <v>3</v>
      </c>
      <c r="GD258">
        <v>1</v>
      </c>
      <c r="GF258">
        <v>-1622221180</v>
      </c>
      <c r="GG258">
        <v>2</v>
      </c>
      <c r="GH258">
        <v>1</v>
      </c>
      <c r="GI258">
        <v>2</v>
      </c>
      <c r="GJ258">
        <v>0</v>
      </c>
      <c r="GK258">
        <v>0</v>
      </c>
      <c r="GL258">
        <f>ROUND(IF(AND(BH258=3,BI258=3,FS258&lt;&gt;0),P258,0),0)</f>
        <v>0</v>
      </c>
      <c r="GM258">
        <f>ROUND(O258+X258+Y258,0)+GX258</f>
        <v>-43384</v>
      </c>
      <c r="GN258">
        <f t="shared" si="194"/>
        <v>-43384</v>
      </c>
      <c r="GO258">
        <f t="shared" si="195"/>
        <v>0</v>
      </c>
      <c r="GP258">
        <f t="shared" si="196"/>
        <v>0</v>
      </c>
      <c r="GR258">
        <v>0</v>
      </c>
      <c r="GS258">
        <v>3</v>
      </c>
      <c r="GT258">
        <v>0</v>
      </c>
      <c r="GU258" t="s">
        <v>3</v>
      </c>
      <c r="GV258">
        <f t="shared" si="197"/>
        <v>0</v>
      </c>
      <c r="GW258">
        <v>1</v>
      </c>
      <c r="GX258">
        <f>ROUND(HC258*I258,0)</f>
        <v>0</v>
      </c>
      <c r="HA258">
        <v>0</v>
      </c>
      <c r="HB258">
        <v>0</v>
      </c>
      <c r="HC258">
        <f t="shared" si="198"/>
        <v>0</v>
      </c>
      <c r="HE258" t="s">
        <v>3</v>
      </c>
      <c r="HF258" t="s">
        <v>3</v>
      </c>
      <c r="HM258" t="s">
        <v>3</v>
      </c>
      <c r="HN258" t="s">
        <v>123</v>
      </c>
      <c r="HO258" t="s">
        <v>124</v>
      </c>
      <c r="HP258" t="s">
        <v>121</v>
      </c>
      <c r="HQ258" t="s">
        <v>121</v>
      </c>
      <c r="HS258">
        <v>0</v>
      </c>
      <c r="IK258">
        <v>0</v>
      </c>
    </row>
    <row r="259" spans="1:255" x14ac:dyDescent="0.2">
      <c r="A259" s="2">
        <v>17</v>
      </c>
      <c r="B259" s="2">
        <v>1</v>
      </c>
      <c r="C259" s="2"/>
      <c r="D259" s="2"/>
      <c r="E259" s="2" t="s">
        <v>305</v>
      </c>
      <c r="F259" s="2" t="s">
        <v>163</v>
      </c>
      <c r="G259" s="2" t="s">
        <v>164</v>
      </c>
      <c r="H259" s="2" t="s">
        <v>165</v>
      </c>
      <c r="I259" s="2">
        <f>ROUND(ROUND(96.4,4),7)</f>
        <v>96.4</v>
      </c>
      <c r="J259" s="2">
        <v>0</v>
      </c>
      <c r="K259" s="2">
        <f>ROUND(ROUND(96.4,4),7)</f>
        <v>96.4</v>
      </c>
      <c r="L259" s="2"/>
      <c r="M259" s="2"/>
      <c r="N259" s="2"/>
      <c r="O259" s="2">
        <f>ROUND(CP259,2)</f>
        <v>848.32</v>
      </c>
      <c r="P259" s="2">
        <f>ROUND(CQ259*I259,2)</f>
        <v>848.32</v>
      </c>
      <c r="Q259" s="2">
        <f>ROUND(CR259*I259,2)</f>
        <v>0</v>
      </c>
      <c r="R259" s="2">
        <f>ROUND(CS259*I259,2)</f>
        <v>0</v>
      </c>
      <c r="S259" s="2">
        <f>ROUND(CT259*I259,2)</f>
        <v>0</v>
      </c>
      <c r="T259" s="2">
        <f>ROUND(CU259*I259,2)</f>
        <v>0</v>
      </c>
      <c r="U259" s="2">
        <f t="shared" si="181"/>
        <v>0</v>
      </c>
      <c r="V259" s="2">
        <f t="shared" si="182"/>
        <v>0</v>
      </c>
      <c r="W259" s="2">
        <f>ROUND(CX259*I259,2)</f>
        <v>5.78</v>
      </c>
      <c r="X259" s="2">
        <f>ROUND(CY259,2)</f>
        <v>0</v>
      </c>
      <c r="Y259" s="2">
        <f>ROUND(CZ259,2)</f>
        <v>0</v>
      </c>
      <c r="Z259" s="2"/>
      <c r="AA259" s="2">
        <v>64855517</v>
      </c>
      <c r="AB259" s="2">
        <f t="shared" si="183"/>
        <v>8.8000000000000007</v>
      </c>
      <c r="AC259" s="2">
        <f t="shared" si="184"/>
        <v>8.8000000000000007</v>
      </c>
      <c r="AD259" s="2">
        <f t="shared" si="200"/>
        <v>0</v>
      </c>
      <c r="AE259" s="2">
        <f t="shared" si="201"/>
        <v>0</v>
      </c>
      <c r="AF259" s="2">
        <f t="shared" si="202"/>
        <v>0</v>
      </c>
      <c r="AG259" s="2">
        <f t="shared" si="185"/>
        <v>0</v>
      </c>
      <c r="AH259" s="2">
        <f t="shared" si="203"/>
        <v>0</v>
      </c>
      <c r="AI259" s="2">
        <f t="shared" si="204"/>
        <v>0</v>
      </c>
      <c r="AJ259" s="2">
        <f t="shared" si="186"/>
        <v>0.06</v>
      </c>
      <c r="AK259" s="2">
        <v>8.8000000000000007</v>
      </c>
      <c r="AL259" s="2">
        <v>8.8000000000000007</v>
      </c>
      <c r="AM259" s="2">
        <v>0</v>
      </c>
      <c r="AN259" s="2">
        <v>0</v>
      </c>
      <c r="AO259" s="2">
        <v>0</v>
      </c>
      <c r="AP259" s="2">
        <v>0</v>
      </c>
      <c r="AQ259" s="2">
        <v>0</v>
      </c>
      <c r="AR259" s="2">
        <v>0</v>
      </c>
      <c r="AS259" s="2">
        <v>0.06</v>
      </c>
      <c r="AT259" s="2">
        <v>0</v>
      </c>
      <c r="AU259" s="2">
        <v>0</v>
      </c>
      <c r="AV259" s="2">
        <v>1</v>
      </c>
      <c r="AW259" s="2">
        <v>1</v>
      </c>
      <c r="AX259" s="2"/>
      <c r="AY259" s="2"/>
      <c r="AZ259" s="2">
        <v>1</v>
      </c>
      <c r="BA259" s="2">
        <v>1</v>
      </c>
      <c r="BB259" s="2">
        <v>1</v>
      </c>
      <c r="BC259" s="2">
        <v>1</v>
      </c>
      <c r="BD259" s="2" t="s">
        <v>3</v>
      </c>
      <c r="BE259" s="2" t="s">
        <v>3</v>
      </c>
      <c r="BF259" s="2" t="s">
        <v>3</v>
      </c>
      <c r="BG259" s="2" t="s">
        <v>3</v>
      </c>
      <c r="BH259" s="2">
        <v>3</v>
      </c>
      <c r="BI259" s="2">
        <v>1</v>
      </c>
      <c r="BJ259" s="2" t="s">
        <v>166</v>
      </c>
      <c r="BK259" s="2"/>
      <c r="BL259" s="2"/>
      <c r="BM259" s="2">
        <v>500001</v>
      </c>
      <c r="BN259" s="2">
        <v>0</v>
      </c>
      <c r="BO259" s="2" t="s">
        <v>3</v>
      </c>
      <c r="BP259" s="2">
        <v>0</v>
      </c>
      <c r="BQ259" s="2">
        <v>8</v>
      </c>
      <c r="BR259" s="2">
        <v>0</v>
      </c>
      <c r="BS259" s="2">
        <v>1</v>
      </c>
      <c r="BT259" s="2">
        <v>1</v>
      </c>
      <c r="BU259" s="2">
        <v>1</v>
      </c>
      <c r="BV259" s="2">
        <v>1</v>
      </c>
      <c r="BW259" s="2">
        <v>1</v>
      </c>
      <c r="BX259" s="2">
        <v>1</v>
      </c>
      <c r="BY259" s="2" t="s">
        <v>3</v>
      </c>
      <c r="BZ259" s="2">
        <v>0</v>
      </c>
      <c r="CA259" s="2">
        <v>0</v>
      </c>
      <c r="CB259" s="2" t="s">
        <v>3</v>
      </c>
      <c r="CC259" s="2"/>
      <c r="CD259" s="2"/>
      <c r="CE259" s="2">
        <v>0</v>
      </c>
      <c r="CF259" s="2">
        <v>0</v>
      </c>
      <c r="CG259" s="2">
        <v>0</v>
      </c>
      <c r="CH259" s="2"/>
      <c r="CI259" s="2"/>
      <c r="CJ259" s="2"/>
      <c r="CK259" s="2"/>
      <c r="CL259" s="2"/>
      <c r="CM259" s="2">
        <v>0</v>
      </c>
      <c r="CN259" s="2" t="s">
        <v>3</v>
      </c>
      <c r="CO259" s="2">
        <v>0</v>
      </c>
      <c r="CP259" s="2">
        <f t="shared" si="187"/>
        <v>848.32</v>
      </c>
      <c r="CQ259" s="2">
        <f t="shared" si="199"/>
        <v>8.8000000000000007</v>
      </c>
      <c r="CR259" s="2">
        <f t="shared" si="205"/>
        <v>0</v>
      </c>
      <c r="CS259" s="2">
        <f t="shared" si="188"/>
        <v>0</v>
      </c>
      <c r="CT259" s="2">
        <f t="shared" si="189"/>
        <v>0</v>
      </c>
      <c r="CU259" s="2">
        <f t="shared" si="190"/>
        <v>0</v>
      </c>
      <c r="CV259" s="2">
        <f t="shared" si="191"/>
        <v>0</v>
      </c>
      <c r="CW259" s="2">
        <f t="shared" si="192"/>
        <v>0</v>
      </c>
      <c r="CX259" s="2">
        <f t="shared" si="193"/>
        <v>0.06</v>
      </c>
      <c r="CY259" s="2">
        <f>0</f>
        <v>0</v>
      </c>
      <c r="CZ259" s="2">
        <f>0</f>
        <v>0</v>
      </c>
      <c r="DA259" s="2"/>
      <c r="DB259" s="2"/>
      <c r="DC259" s="2" t="s">
        <v>3</v>
      </c>
      <c r="DD259" s="2" t="s">
        <v>3</v>
      </c>
      <c r="DE259" s="2" t="s">
        <v>3</v>
      </c>
      <c r="DF259" s="2" t="s">
        <v>3</v>
      </c>
      <c r="DG259" s="2" t="s">
        <v>3</v>
      </c>
      <c r="DH259" s="2" t="s">
        <v>3</v>
      </c>
      <c r="DI259" s="2" t="s">
        <v>3</v>
      </c>
      <c r="DJ259" s="2" t="s">
        <v>3</v>
      </c>
      <c r="DK259" s="2" t="s">
        <v>3</v>
      </c>
      <c r="DL259" s="2" t="s">
        <v>3</v>
      </c>
      <c r="DM259" s="2" t="s">
        <v>3</v>
      </c>
      <c r="DN259" s="2">
        <v>0</v>
      </c>
      <c r="DO259" s="2">
        <v>0</v>
      </c>
      <c r="DP259" s="2">
        <v>1</v>
      </c>
      <c r="DQ259" s="2">
        <v>1</v>
      </c>
      <c r="DR259" s="2"/>
      <c r="DS259" s="2"/>
      <c r="DT259" s="2"/>
      <c r="DU259" s="2">
        <v>1002</v>
      </c>
      <c r="DV259" s="2" t="s">
        <v>165</v>
      </c>
      <c r="DW259" s="2" t="s">
        <v>165</v>
      </c>
      <c r="DX259" s="2">
        <v>1</v>
      </c>
      <c r="DY259" s="2"/>
      <c r="DZ259" s="2" t="s">
        <v>3</v>
      </c>
      <c r="EA259" s="2" t="s">
        <v>3</v>
      </c>
      <c r="EB259" s="2" t="s">
        <v>3</v>
      </c>
      <c r="EC259" s="2" t="s">
        <v>3</v>
      </c>
      <c r="ED259" s="2"/>
      <c r="EE259" s="2">
        <v>56793266</v>
      </c>
      <c r="EF259" s="2">
        <v>8</v>
      </c>
      <c r="EG259" s="2" t="s">
        <v>48</v>
      </c>
      <c r="EH259" s="2">
        <v>0</v>
      </c>
      <c r="EI259" s="2" t="s">
        <v>3</v>
      </c>
      <c r="EJ259" s="2">
        <v>1</v>
      </c>
      <c r="EK259" s="2">
        <v>500001</v>
      </c>
      <c r="EL259" s="2" t="s">
        <v>49</v>
      </c>
      <c r="EM259" s="2" t="s">
        <v>50</v>
      </c>
      <c r="EN259" s="2"/>
      <c r="EO259" s="2" t="s">
        <v>3</v>
      </c>
      <c r="EP259" s="2"/>
      <c r="EQ259" s="2">
        <v>0</v>
      </c>
      <c r="ER259" s="2">
        <v>8.8000000000000007</v>
      </c>
      <c r="ES259" s="2">
        <v>8.8000000000000007</v>
      </c>
      <c r="ET259" s="2">
        <v>0</v>
      </c>
      <c r="EU259" s="2">
        <v>0</v>
      </c>
      <c r="EV259" s="2">
        <v>0</v>
      </c>
      <c r="EW259" s="2">
        <v>0</v>
      </c>
      <c r="EX259" s="2">
        <v>0</v>
      </c>
      <c r="EY259" s="2">
        <v>0</v>
      </c>
      <c r="EZ259" s="2"/>
      <c r="FA259" s="2"/>
      <c r="FB259" s="2"/>
      <c r="FC259" s="2"/>
      <c r="FD259" s="2"/>
      <c r="FE259" s="2"/>
      <c r="FF259" s="2"/>
      <c r="FG259" s="2"/>
      <c r="FH259" s="2"/>
      <c r="FI259" s="2"/>
      <c r="FJ259" s="2"/>
      <c r="FK259" s="2"/>
      <c r="FL259" s="2"/>
      <c r="FM259" s="2"/>
      <c r="FN259" s="2"/>
      <c r="FO259" s="2"/>
      <c r="FP259" s="2"/>
      <c r="FQ259" s="2">
        <v>0</v>
      </c>
      <c r="FR259" s="2">
        <v>0</v>
      </c>
      <c r="FS259" s="2">
        <v>0</v>
      </c>
      <c r="FT259" s="2"/>
      <c r="FU259" s="2"/>
      <c r="FV259" s="2"/>
      <c r="FW259" s="2"/>
      <c r="FX259" s="2">
        <v>0</v>
      </c>
      <c r="FY259" s="2">
        <v>0</v>
      </c>
      <c r="FZ259" s="2"/>
      <c r="GA259" s="2" t="s">
        <v>3</v>
      </c>
      <c r="GB259" s="2"/>
      <c r="GC259" s="2"/>
      <c r="GD259" s="2">
        <v>1</v>
      </c>
      <c r="GE259" s="2"/>
      <c r="GF259" s="2">
        <v>1297557961</v>
      </c>
      <c r="GG259" s="2">
        <v>2</v>
      </c>
      <c r="GH259" s="2">
        <v>1</v>
      </c>
      <c r="GI259" s="2">
        <v>-2</v>
      </c>
      <c r="GJ259" s="2">
        <v>0</v>
      </c>
      <c r="GK259" s="2">
        <v>0</v>
      </c>
      <c r="GL259" s="2">
        <f>ROUND(IF(AND(BH259=3,BI259=3,FS259&lt;&gt;0),P259,0),2)</f>
        <v>0</v>
      </c>
      <c r="GM259" s="2">
        <f>ROUND(O259+X259+Y259,2)+GX259</f>
        <v>848.32</v>
      </c>
      <c r="GN259" s="2">
        <f t="shared" si="194"/>
        <v>848.32</v>
      </c>
      <c r="GO259" s="2">
        <f t="shared" si="195"/>
        <v>0</v>
      </c>
      <c r="GP259" s="2">
        <f t="shared" si="196"/>
        <v>0</v>
      </c>
      <c r="GQ259" s="2"/>
      <c r="GR259" s="2">
        <v>0</v>
      </c>
      <c r="GS259" s="2">
        <v>3</v>
      </c>
      <c r="GT259" s="2">
        <v>0</v>
      </c>
      <c r="GU259" s="2" t="s">
        <v>3</v>
      </c>
      <c r="GV259" s="2">
        <f t="shared" si="197"/>
        <v>0</v>
      </c>
      <c r="GW259" s="2">
        <v>1</v>
      </c>
      <c r="GX259" s="2">
        <f>ROUND(HC259*I259,2)</f>
        <v>0</v>
      </c>
      <c r="GY259" s="2"/>
      <c r="GZ259" s="2"/>
      <c r="HA259" s="2">
        <v>0</v>
      </c>
      <c r="HB259" s="2">
        <v>0</v>
      </c>
      <c r="HC259" s="2">
        <f t="shared" si="198"/>
        <v>0</v>
      </c>
      <c r="HD259" s="2"/>
      <c r="HE259" s="2" t="s">
        <v>3</v>
      </c>
      <c r="HF259" s="2" t="s">
        <v>3</v>
      </c>
      <c r="HG259" s="2"/>
      <c r="HH259" s="2"/>
      <c r="HI259" s="2"/>
      <c r="HJ259" s="2"/>
      <c r="HK259" s="2"/>
      <c r="HL259" s="2"/>
      <c r="HM259" s="2" t="s">
        <v>3</v>
      </c>
      <c r="HN259" s="2" t="s">
        <v>3</v>
      </c>
      <c r="HO259" s="2" t="s">
        <v>3</v>
      </c>
      <c r="HP259" s="2" t="s">
        <v>3</v>
      </c>
      <c r="HQ259" s="2" t="s">
        <v>3</v>
      </c>
      <c r="HR259" s="2"/>
      <c r="HS259" s="2">
        <v>0</v>
      </c>
      <c r="HT259" s="2"/>
      <c r="HU259" s="2"/>
      <c r="HV259" s="2"/>
      <c r="HW259" s="2"/>
      <c r="HX259" s="2"/>
      <c r="HY259" s="2"/>
      <c r="HZ259" s="2"/>
      <c r="IA259" s="2"/>
      <c r="IB259" s="2"/>
      <c r="IC259" s="2"/>
      <c r="ID259" s="2"/>
      <c r="IE259" s="2"/>
      <c r="IF259" s="2"/>
      <c r="IG259" s="2"/>
      <c r="IH259" s="2"/>
      <c r="II259" s="2"/>
      <c r="IJ259" s="2"/>
      <c r="IK259" s="2">
        <v>0</v>
      </c>
      <c r="IL259" s="2"/>
      <c r="IM259" s="2"/>
      <c r="IN259" s="2"/>
      <c r="IO259" s="2"/>
      <c r="IP259" s="2"/>
      <c r="IQ259" s="2"/>
      <c r="IR259" s="2"/>
      <c r="IS259" s="2"/>
      <c r="IT259" s="2"/>
      <c r="IU259" s="2"/>
    </row>
    <row r="260" spans="1:255" x14ac:dyDescent="0.2">
      <c r="A260">
        <v>17</v>
      </c>
      <c r="B260">
        <v>1</v>
      </c>
      <c r="E260" t="s">
        <v>305</v>
      </c>
      <c r="F260" t="s">
        <v>163</v>
      </c>
      <c r="G260" t="s">
        <v>164</v>
      </c>
      <c r="H260" t="s">
        <v>165</v>
      </c>
      <c r="I260">
        <f>ROUND(ROUND(96.4,4),7)</f>
        <v>96.4</v>
      </c>
      <c r="J260">
        <v>0</v>
      </c>
      <c r="K260">
        <f>ROUND(ROUND(96.4,4),7)</f>
        <v>96.4</v>
      </c>
      <c r="O260">
        <f>ROUND(CP260,0)</f>
        <v>9069</v>
      </c>
      <c r="P260">
        <f>ROUND(CQ260*I260,0)</f>
        <v>9069</v>
      </c>
      <c r="Q260">
        <f>ROUND(CR260*I260,0)</f>
        <v>0</v>
      </c>
      <c r="R260">
        <f>ROUND(CS260*I260,0)</f>
        <v>0</v>
      </c>
      <c r="S260">
        <f>ROUND(CT260*I260,0)</f>
        <v>0</v>
      </c>
      <c r="T260">
        <f>ROUND(CU260*I260,0)</f>
        <v>0</v>
      </c>
      <c r="U260">
        <f t="shared" si="181"/>
        <v>0</v>
      </c>
      <c r="V260">
        <f t="shared" si="182"/>
        <v>0</v>
      </c>
      <c r="W260">
        <f>ROUND(CX260*I260,0)</f>
        <v>6</v>
      </c>
      <c r="X260">
        <f>ROUND(CY260,0)</f>
        <v>0</v>
      </c>
      <c r="Y260">
        <f>ROUND(CZ260,0)</f>
        <v>0</v>
      </c>
      <c r="AA260">
        <v>64855514</v>
      </c>
      <c r="AB260">
        <f t="shared" si="183"/>
        <v>8.8000000000000007</v>
      </c>
      <c r="AC260">
        <f t="shared" si="184"/>
        <v>8.8000000000000007</v>
      </c>
      <c r="AD260">
        <f t="shared" si="200"/>
        <v>0</v>
      </c>
      <c r="AE260">
        <f t="shared" si="201"/>
        <v>0</v>
      </c>
      <c r="AF260">
        <f t="shared" si="202"/>
        <v>0</v>
      </c>
      <c r="AG260">
        <f t="shared" si="185"/>
        <v>0</v>
      </c>
      <c r="AH260">
        <f t="shared" si="203"/>
        <v>0</v>
      </c>
      <c r="AI260">
        <f t="shared" si="204"/>
        <v>0</v>
      </c>
      <c r="AJ260">
        <f t="shared" si="186"/>
        <v>0.06</v>
      </c>
      <c r="AK260">
        <v>8.8000000000000007</v>
      </c>
      <c r="AL260">
        <v>8.8000000000000007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0.06</v>
      </c>
      <c r="AT260">
        <v>0</v>
      </c>
      <c r="AU260">
        <v>0</v>
      </c>
      <c r="AV260">
        <v>1</v>
      </c>
      <c r="AW260">
        <v>1</v>
      </c>
      <c r="AZ260">
        <v>1</v>
      </c>
      <c r="BA260">
        <v>1</v>
      </c>
      <c r="BB260">
        <v>1</v>
      </c>
      <c r="BC260">
        <v>10.69</v>
      </c>
      <c r="BD260" t="s">
        <v>3</v>
      </c>
      <c r="BE260" t="s">
        <v>3</v>
      </c>
      <c r="BF260" t="s">
        <v>3</v>
      </c>
      <c r="BG260" t="s">
        <v>3</v>
      </c>
      <c r="BH260">
        <v>3</v>
      </c>
      <c r="BI260">
        <v>1</v>
      </c>
      <c r="BJ260" t="s">
        <v>166</v>
      </c>
      <c r="BM260">
        <v>500001</v>
      </c>
      <c r="BN260">
        <v>0</v>
      </c>
      <c r="BO260" t="s">
        <v>163</v>
      </c>
      <c r="BP260">
        <v>1</v>
      </c>
      <c r="BQ260">
        <v>8</v>
      </c>
      <c r="BR260">
        <v>0</v>
      </c>
      <c r="BS260">
        <v>1</v>
      </c>
      <c r="BT260">
        <v>1</v>
      </c>
      <c r="BU260">
        <v>1</v>
      </c>
      <c r="BV260">
        <v>1</v>
      </c>
      <c r="BW260">
        <v>1</v>
      </c>
      <c r="BX260">
        <v>1</v>
      </c>
      <c r="BY260" t="s">
        <v>3</v>
      </c>
      <c r="BZ260">
        <v>0</v>
      </c>
      <c r="CA260">
        <v>0</v>
      </c>
      <c r="CB260" t="s">
        <v>3</v>
      </c>
      <c r="CE260">
        <v>0</v>
      </c>
      <c r="CF260">
        <v>0</v>
      </c>
      <c r="CG260">
        <v>0</v>
      </c>
      <c r="CM260">
        <v>0</v>
      </c>
      <c r="CN260" t="s">
        <v>3</v>
      </c>
      <c r="CO260">
        <v>0</v>
      </c>
      <c r="CP260">
        <f t="shared" si="187"/>
        <v>9069</v>
      </c>
      <c r="CQ260">
        <f t="shared" si="199"/>
        <v>94.072000000000003</v>
      </c>
      <c r="CR260">
        <f t="shared" si="205"/>
        <v>0</v>
      </c>
      <c r="CS260">
        <f t="shared" si="188"/>
        <v>0</v>
      </c>
      <c r="CT260">
        <f t="shared" si="189"/>
        <v>0</v>
      </c>
      <c r="CU260">
        <f t="shared" si="190"/>
        <v>0</v>
      </c>
      <c r="CV260">
        <f t="shared" si="191"/>
        <v>0</v>
      </c>
      <c r="CW260">
        <f t="shared" si="192"/>
        <v>0</v>
      </c>
      <c r="CX260">
        <f t="shared" si="193"/>
        <v>0.06</v>
      </c>
      <c r="CY260">
        <f>0</f>
        <v>0</v>
      </c>
      <c r="CZ260">
        <f>0</f>
        <v>0</v>
      </c>
      <c r="DC260" t="s">
        <v>3</v>
      </c>
      <c r="DD260" t="s">
        <v>3</v>
      </c>
      <c r="DE260" t="s">
        <v>3</v>
      </c>
      <c r="DF260" t="s">
        <v>3</v>
      </c>
      <c r="DG260" t="s">
        <v>3</v>
      </c>
      <c r="DH260" t="s">
        <v>3</v>
      </c>
      <c r="DI260" t="s">
        <v>3</v>
      </c>
      <c r="DJ260" t="s">
        <v>3</v>
      </c>
      <c r="DK260" t="s">
        <v>3</v>
      </c>
      <c r="DL260" t="s">
        <v>3</v>
      </c>
      <c r="DM260" t="s">
        <v>3</v>
      </c>
      <c r="DN260">
        <v>0</v>
      </c>
      <c r="DO260">
        <v>0</v>
      </c>
      <c r="DP260">
        <v>1</v>
      </c>
      <c r="DQ260">
        <v>1</v>
      </c>
      <c r="DU260">
        <v>1002</v>
      </c>
      <c r="DV260" t="s">
        <v>165</v>
      </c>
      <c r="DW260" t="s">
        <v>165</v>
      </c>
      <c r="DX260">
        <v>1</v>
      </c>
      <c r="DZ260" t="s">
        <v>3</v>
      </c>
      <c r="EA260" t="s">
        <v>3</v>
      </c>
      <c r="EB260" t="s">
        <v>3</v>
      </c>
      <c r="EC260" t="s">
        <v>3</v>
      </c>
      <c r="EE260">
        <v>56793266</v>
      </c>
      <c r="EF260">
        <v>8</v>
      </c>
      <c r="EG260" t="s">
        <v>48</v>
      </c>
      <c r="EH260">
        <v>0</v>
      </c>
      <c r="EI260" t="s">
        <v>3</v>
      </c>
      <c r="EJ260">
        <v>1</v>
      </c>
      <c r="EK260">
        <v>500001</v>
      </c>
      <c r="EL260" t="s">
        <v>49</v>
      </c>
      <c r="EM260" t="s">
        <v>50</v>
      </c>
      <c r="EO260" t="s">
        <v>3</v>
      </c>
      <c r="EQ260">
        <v>0</v>
      </c>
      <c r="ER260">
        <v>8.8000000000000007</v>
      </c>
      <c r="ES260">
        <v>8.8000000000000007</v>
      </c>
      <c r="ET260">
        <v>0</v>
      </c>
      <c r="EU260">
        <v>0</v>
      </c>
      <c r="EV260">
        <v>0</v>
      </c>
      <c r="EW260">
        <v>0</v>
      </c>
      <c r="EX260">
        <v>0</v>
      </c>
      <c r="EY260">
        <v>0</v>
      </c>
      <c r="FQ260">
        <v>0</v>
      </c>
      <c r="FR260">
        <v>0</v>
      </c>
      <c r="FS260">
        <v>0</v>
      </c>
      <c r="FX260">
        <v>0</v>
      </c>
      <c r="FY260">
        <v>0</v>
      </c>
      <c r="GA260" t="s">
        <v>3</v>
      </c>
      <c r="GD260">
        <v>1</v>
      </c>
      <c r="GF260">
        <v>1297557961</v>
      </c>
      <c r="GG260">
        <v>2</v>
      </c>
      <c r="GH260">
        <v>1</v>
      </c>
      <c r="GI260">
        <v>2</v>
      </c>
      <c r="GJ260">
        <v>0</v>
      </c>
      <c r="GK260">
        <v>0</v>
      </c>
      <c r="GL260">
        <f>ROUND(IF(AND(BH260=3,BI260=3,FS260&lt;&gt;0),P260,0),0)</f>
        <v>0</v>
      </c>
      <c r="GM260">
        <f>ROUND(O260+X260+Y260,0)+GX260</f>
        <v>9069</v>
      </c>
      <c r="GN260">
        <f t="shared" si="194"/>
        <v>9069</v>
      </c>
      <c r="GO260">
        <f t="shared" si="195"/>
        <v>0</v>
      </c>
      <c r="GP260">
        <f t="shared" si="196"/>
        <v>0</v>
      </c>
      <c r="GR260">
        <v>0</v>
      </c>
      <c r="GS260">
        <v>3</v>
      </c>
      <c r="GT260">
        <v>0</v>
      </c>
      <c r="GU260" t="s">
        <v>3</v>
      </c>
      <c r="GV260">
        <f t="shared" si="197"/>
        <v>0</v>
      </c>
      <c r="GW260">
        <v>1</v>
      </c>
      <c r="GX260">
        <f>ROUND(HC260*I260,0)</f>
        <v>0</v>
      </c>
      <c r="HA260">
        <v>0</v>
      </c>
      <c r="HB260">
        <v>0</v>
      </c>
      <c r="HC260">
        <f t="shared" si="198"/>
        <v>0</v>
      </c>
      <c r="HE260" t="s">
        <v>3</v>
      </c>
      <c r="HF260" t="s">
        <v>3</v>
      </c>
      <c r="HM260" t="s">
        <v>3</v>
      </c>
      <c r="HN260" t="s">
        <v>3</v>
      </c>
      <c r="HO260" t="s">
        <v>3</v>
      </c>
      <c r="HP260" t="s">
        <v>3</v>
      </c>
      <c r="HQ260" t="s">
        <v>3</v>
      </c>
      <c r="HS260">
        <v>0</v>
      </c>
      <c r="IK260">
        <v>0</v>
      </c>
    </row>
    <row r="261" spans="1:255" x14ac:dyDescent="0.2">
      <c r="A261" s="2">
        <v>17</v>
      </c>
      <c r="B261" s="2">
        <v>1</v>
      </c>
      <c r="C261" s="2"/>
      <c r="D261" s="2"/>
      <c r="E261" s="2" t="s">
        <v>306</v>
      </c>
      <c r="F261" s="2" t="s">
        <v>307</v>
      </c>
      <c r="G261" s="2" t="s">
        <v>308</v>
      </c>
      <c r="H261" s="2" t="s">
        <v>298</v>
      </c>
      <c r="I261" s="2">
        <f>ROUND(ROUND(552,4),7)</f>
        <v>552</v>
      </c>
      <c r="J261" s="2">
        <v>0</v>
      </c>
      <c r="K261" s="2">
        <f>ROUND(ROUND(552,4),7)</f>
        <v>552</v>
      </c>
      <c r="L261" s="2"/>
      <c r="M261" s="2"/>
      <c r="N261" s="2"/>
      <c r="O261" s="2">
        <f>ROUND(CP261,2)</f>
        <v>8992.08</v>
      </c>
      <c r="P261" s="2">
        <f>ROUND(CQ261*I261,2)</f>
        <v>8992.08</v>
      </c>
      <c r="Q261" s="2">
        <f>ROUND(CR261*I261,2)</f>
        <v>0</v>
      </c>
      <c r="R261" s="2">
        <f>ROUND(CS261*I261,2)</f>
        <v>0</v>
      </c>
      <c r="S261" s="2">
        <f>ROUND(CT261*I261,2)</f>
        <v>0</v>
      </c>
      <c r="T261" s="2">
        <f>ROUND(CU261*I261,2)</f>
        <v>0</v>
      </c>
      <c r="U261" s="2">
        <f t="shared" si="181"/>
        <v>0</v>
      </c>
      <c r="V261" s="2">
        <f t="shared" si="182"/>
        <v>0</v>
      </c>
      <c r="W261" s="2">
        <f>ROUND(CX261*I261,2)</f>
        <v>77.28</v>
      </c>
      <c r="X261" s="2">
        <f>ROUND(CY261,2)</f>
        <v>0</v>
      </c>
      <c r="Y261" s="2">
        <f>ROUND(CZ261,2)</f>
        <v>0</v>
      </c>
      <c r="Z261" s="2"/>
      <c r="AA261" s="2">
        <v>64855517</v>
      </c>
      <c r="AB261" s="2">
        <f t="shared" si="183"/>
        <v>16.29</v>
      </c>
      <c r="AC261" s="2">
        <f t="shared" si="184"/>
        <v>16.29</v>
      </c>
      <c r="AD261" s="2">
        <f t="shared" si="200"/>
        <v>0</v>
      </c>
      <c r="AE261" s="2">
        <f t="shared" si="201"/>
        <v>0</v>
      </c>
      <c r="AF261" s="2">
        <f t="shared" si="202"/>
        <v>0</v>
      </c>
      <c r="AG261" s="2">
        <f t="shared" si="185"/>
        <v>0</v>
      </c>
      <c r="AH261" s="2">
        <f t="shared" si="203"/>
        <v>0</v>
      </c>
      <c r="AI261" s="2">
        <f t="shared" si="204"/>
        <v>0</v>
      </c>
      <c r="AJ261" s="2">
        <f t="shared" si="186"/>
        <v>0.14000000000000001</v>
      </c>
      <c r="AK261" s="2">
        <v>16.29</v>
      </c>
      <c r="AL261" s="2">
        <v>16.29</v>
      </c>
      <c r="AM261" s="2">
        <v>0</v>
      </c>
      <c r="AN261" s="2">
        <v>0</v>
      </c>
      <c r="AO261" s="2">
        <v>0</v>
      </c>
      <c r="AP261" s="2">
        <v>0</v>
      </c>
      <c r="AQ261" s="2">
        <v>0</v>
      </c>
      <c r="AR261" s="2">
        <v>0</v>
      </c>
      <c r="AS261" s="2">
        <v>0.14000000000000001</v>
      </c>
      <c r="AT261" s="2">
        <v>0</v>
      </c>
      <c r="AU261" s="2">
        <v>0</v>
      </c>
      <c r="AV261" s="2">
        <v>1</v>
      </c>
      <c r="AW261" s="2">
        <v>1</v>
      </c>
      <c r="AX261" s="2"/>
      <c r="AY261" s="2"/>
      <c r="AZ261" s="2">
        <v>1</v>
      </c>
      <c r="BA261" s="2">
        <v>1</v>
      </c>
      <c r="BB261" s="2">
        <v>1</v>
      </c>
      <c r="BC261" s="2">
        <v>1</v>
      </c>
      <c r="BD261" s="2" t="s">
        <v>3</v>
      </c>
      <c r="BE261" s="2" t="s">
        <v>3</v>
      </c>
      <c r="BF261" s="2" t="s">
        <v>3</v>
      </c>
      <c r="BG261" s="2" t="s">
        <v>3</v>
      </c>
      <c r="BH261" s="2">
        <v>3</v>
      </c>
      <c r="BI261" s="2">
        <v>1</v>
      </c>
      <c r="BJ261" s="2" t="s">
        <v>309</v>
      </c>
      <c r="BK261" s="2"/>
      <c r="BL261" s="2"/>
      <c r="BM261" s="2">
        <v>500001</v>
      </c>
      <c r="BN261" s="2">
        <v>0</v>
      </c>
      <c r="BO261" s="2" t="s">
        <v>3</v>
      </c>
      <c r="BP261" s="2">
        <v>0</v>
      </c>
      <c r="BQ261" s="2">
        <v>8</v>
      </c>
      <c r="BR261" s="2">
        <v>0</v>
      </c>
      <c r="BS261" s="2">
        <v>1</v>
      </c>
      <c r="BT261" s="2">
        <v>1</v>
      </c>
      <c r="BU261" s="2">
        <v>1</v>
      </c>
      <c r="BV261" s="2">
        <v>1</v>
      </c>
      <c r="BW261" s="2">
        <v>1</v>
      </c>
      <c r="BX261" s="2">
        <v>1</v>
      </c>
      <c r="BY261" s="2" t="s">
        <v>3</v>
      </c>
      <c r="BZ261" s="2">
        <v>0</v>
      </c>
      <c r="CA261" s="2">
        <v>0</v>
      </c>
      <c r="CB261" s="2" t="s">
        <v>3</v>
      </c>
      <c r="CC261" s="2"/>
      <c r="CD261" s="2"/>
      <c r="CE261" s="2">
        <v>0</v>
      </c>
      <c r="CF261" s="2">
        <v>0</v>
      </c>
      <c r="CG261" s="2">
        <v>0</v>
      </c>
      <c r="CH261" s="2"/>
      <c r="CI261" s="2"/>
      <c r="CJ261" s="2"/>
      <c r="CK261" s="2"/>
      <c r="CL261" s="2"/>
      <c r="CM261" s="2">
        <v>0</v>
      </c>
      <c r="CN261" s="2" t="s">
        <v>3</v>
      </c>
      <c r="CO261" s="2">
        <v>0</v>
      </c>
      <c r="CP261" s="2">
        <f t="shared" si="187"/>
        <v>8992.08</v>
      </c>
      <c r="CQ261" s="2">
        <f t="shared" si="199"/>
        <v>16.29</v>
      </c>
      <c r="CR261" s="2">
        <f t="shared" si="205"/>
        <v>0</v>
      </c>
      <c r="CS261" s="2">
        <f t="shared" si="188"/>
        <v>0</v>
      </c>
      <c r="CT261" s="2">
        <f t="shared" si="189"/>
        <v>0</v>
      </c>
      <c r="CU261" s="2">
        <f t="shared" si="190"/>
        <v>0</v>
      </c>
      <c r="CV261" s="2">
        <f t="shared" si="191"/>
        <v>0</v>
      </c>
      <c r="CW261" s="2">
        <f t="shared" si="192"/>
        <v>0</v>
      </c>
      <c r="CX261" s="2">
        <f t="shared" si="193"/>
        <v>0.14000000000000001</v>
      </c>
      <c r="CY261" s="2">
        <f>0</f>
        <v>0</v>
      </c>
      <c r="CZ261" s="2">
        <f>0</f>
        <v>0</v>
      </c>
      <c r="DA261" s="2"/>
      <c r="DB261" s="2"/>
      <c r="DC261" s="2" t="s">
        <v>3</v>
      </c>
      <c r="DD261" s="2" t="s">
        <v>3</v>
      </c>
      <c r="DE261" s="2" t="s">
        <v>3</v>
      </c>
      <c r="DF261" s="2" t="s">
        <v>3</v>
      </c>
      <c r="DG261" s="2" t="s">
        <v>3</v>
      </c>
      <c r="DH261" s="2" t="s">
        <v>3</v>
      </c>
      <c r="DI261" s="2" t="s">
        <v>3</v>
      </c>
      <c r="DJ261" s="2" t="s">
        <v>3</v>
      </c>
      <c r="DK261" s="2" t="s">
        <v>3</v>
      </c>
      <c r="DL261" s="2" t="s">
        <v>3</v>
      </c>
      <c r="DM261" s="2" t="s">
        <v>3</v>
      </c>
      <c r="DN261" s="2">
        <v>0</v>
      </c>
      <c r="DO261" s="2">
        <v>0</v>
      </c>
      <c r="DP261" s="2">
        <v>1</v>
      </c>
      <c r="DQ261" s="2">
        <v>1</v>
      </c>
      <c r="DR261" s="2"/>
      <c r="DS261" s="2"/>
      <c r="DT261" s="2"/>
      <c r="DU261" s="2">
        <v>1005</v>
      </c>
      <c r="DV261" s="2" t="s">
        <v>298</v>
      </c>
      <c r="DW261" s="2" t="s">
        <v>298</v>
      </c>
      <c r="DX261" s="2">
        <v>1</v>
      </c>
      <c r="DY261" s="2"/>
      <c r="DZ261" s="2" t="s">
        <v>3</v>
      </c>
      <c r="EA261" s="2" t="s">
        <v>3</v>
      </c>
      <c r="EB261" s="2" t="s">
        <v>3</v>
      </c>
      <c r="EC261" s="2" t="s">
        <v>3</v>
      </c>
      <c r="ED261" s="2"/>
      <c r="EE261" s="2">
        <v>56793266</v>
      </c>
      <c r="EF261" s="2">
        <v>8</v>
      </c>
      <c r="EG261" s="2" t="s">
        <v>48</v>
      </c>
      <c r="EH261" s="2">
        <v>0</v>
      </c>
      <c r="EI261" s="2" t="s">
        <v>3</v>
      </c>
      <c r="EJ261" s="2">
        <v>1</v>
      </c>
      <c r="EK261" s="2">
        <v>500001</v>
      </c>
      <c r="EL261" s="2" t="s">
        <v>49</v>
      </c>
      <c r="EM261" s="2" t="s">
        <v>50</v>
      </c>
      <c r="EN261" s="2"/>
      <c r="EO261" s="2" t="s">
        <v>3</v>
      </c>
      <c r="EP261" s="2"/>
      <c r="EQ261" s="2">
        <v>131072</v>
      </c>
      <c r="ER261" s="2">
        <v>16.29</v>
      </c>
      <c r="ES261" s="2">
        <v>16.29</v>
      </c>
      <c r="ET261" s="2">
        <v>0</v>
      </c>
      <c r="EU261" s="2">
        <v>0</v>
      </c>
      <c r="EV261" s="2">
        <v>0</v>
      </c>
      <c r="EW261" s="2">
        <v>0</v>
      </c>
      <c r="EX261" s="2">
        <v>0</v>
      </c>
      <c r="EY261" s="2">
        <v>0</v>
      </c>
      <c r="EZ261" s="2"/>
      <c r="FA261" s="2"/>
      <c r="FB261" s="2"/>
      <c r="FC261" s="2"/>
      <c r="FD261" s="2"/>
      <c r="FE261" s="2"/>
      <c r="FF261" s="2"/>
      <c r="FG261" s="2"/>
      <c r="FH261" s="2"/>
      <c r="FI261" s="2"/>
      <c r="FJ261" s="2"/>
      <c r="FK261" s="2"/>
      <c r="FL261" s="2"/>
      <c r="FM261" s="2"/>
      <c r="FN261" s="2"/>
      <c r="FO261" s="2"/>
      <c r="FP261" s="2"/>
      <c r="FQ261" s="2">
        <v>0</v>
      </c>
      <c r="FR261" s="2">
        <v>0</v>
      </c>
      <c r="FS261" s="2">
        <v>0</v>
      </c>
      <c r="FT261" s="2"/>
      <c r="FU261" s="2"/>
      <c r="FV261" s="2"/>
      <c r="FW261" s="2"/>
      <c r="FX261" s="2">
        <v>0</v>
      </c>
      <c r="FY261" s="2">
        <v>0</v>
      </c>
      <c r="FZ261" s="2"/>
      <c r="GA261" s="2" t="s">
        <v>3</v>
      </c>
      <c r="GB261" s="2"/>
      <c r="GC261" s="2"/>
      <c r="GD261" s="2">
        <v>1</v>
      </c>
      <c r="GE261" s="2"/>
      <c r="GF261" s="2">
        <v>-1573474583</v>
      </c>
      <c r="GG261" s="2">
        <v>2</v>
      </c>
      <c r="GH261" s="2">
        <v>1</v>
      </c>
      <c r="GI261" s="2">
        <v>-2</v>
      </c>
      <c r="GJ261" s="2">
        <v>0</v>
      </c>
      <c r="GK261" s="2">
        <v>0</v>
      </c>
      <c r="GL261" s="2">
        <f>ROUND(IF(AND(BH261=3,BI261=3,FS261&lt;&gt;0),P261,0),2)</f>
        <v>0</v>
      </c>
      <c r="GM261" s="2">
        <f>ROUND(O261+X261+Y261,2)+GX261</f>
        <v>8992.08</v>
      </c>
      <c r="GN261" s="2">
        <f t="shared" si="194"/>
        <v>8992.08</v>
      </c>
      <c r="GO261" s="2">
        <f t="shared" si="195"/>
        <v>0</v>
      </c>
      <c r="GP261" s="2">
        <f t="shared" si="196"/>
        <v>0</v>
      </c>
      <c r="GQ261" s="2"/>
      <c r="GR261" s="2">
        <v>0</v>
      </c>
      <c r="GS261" s="2">
        <v>3</v>
      </c>
      <c r="GT261" s="2">
        <v>0</v>
      </c>
      <c r="GU261" s="2" t="s">
        <v>3</v>
      </c>
      <c r="GV261" s="2">
        <f t="shared" si="197"/>
        <v>0</v>
      </c>
      <c r="GW261" s="2">
        <v>1</v>
      </c>
      <c r="GX261" s="2">
        <f>ROUND(HC261*I261,2)</f>
        <v>0</v>
      </c>
      <c r="GY261" s="2"/>
      <c r="GZ261" s="2"/>
      <c r="HA261" s="2">
        <v>0</v>
      </c>
      <c r="HB261" s="2">
        <v>0</v>
      </c>
      <c r="HC261" s="2">
        <f t="shared" si="198"/>
        <v>0</v>
      </c>
      <c r="HD261" s="2"/>
      <c r="HE261" s="2" t="s">
        <v>3</v>
      </c>
      <c r="HF261" s="2" t="s">
        <v>3</v>
      </c>
      <c r="HG261" s="2"/>
      <c r="HH261" s="2"/>
      <c r="HI261" s="2"/>
      <c r="HJ261" s="2"/>
      <c r="HK261" s="2"/>
      <c r="HL261" s="2"/>
      <c r="HM261" s="2" t="s">
        <v>3</v>
      </c>
      <c r="HN261" s="2" t="s">
        <v>3</v>
      </c>
      <c r="HO261" s="2" t="s">
        <v>3</v>
      </c>
      <c r="HP261" s="2" t="s">
        <v>3</v>
      </c>
      <c r="HQ261" s="2" t="s">
        <v>3</v>
      </c>
      <c r="HR261" s="2"/>
      <c r="HS261" s="2">
        <v>0</v>
      </c>
      <c r="HT261" s="2"/>
      <c r="HU261" s="2"/>
      <c r="HV261" s="2"/>
      <c r="HW261" s="2"/>
      <c r="HX261" s="2"/>
      <c r="HY261" s="2"/>
      <c r="HZ261" s="2"/>
      <c r="IA261" s="2"/>
      <c r="IB261" s="2"/>
      <c r="IC261" s="2"/>
      <c r="ID261" s="2"/>
      <c r="IE261" s="2"/>
      <c r="IF261" s="2"/>
      <c r="IG261" s="2"/>
      <c r="IH261" s="2"/>
      <c r="II261" s="2"/>
      <c r="IJ261" s="2"/>
      <c r="IK261" s="2">
        <v>0</v>
      </c>
      <c r="IL261" s="2"/>
      <c r="IM261" s="2"/>
      <c r="IN261" s="2"/>
      <c r="IO261" s="2"/>
      <c r="IP261" s="2"/>
      <c r="IQ261" s="2"/>
      <c r="IR261" s="2"/>
      <c r="IS261" s="2"/>
      <c r="IT261" s="2"/>
      <c r="IU261" s="2"/>
    </row>
    <row r="262" spans="1:255" x14ac:dyDescent="0.2">
      <c r="A262">
        <v>17</v>
      </c>
      <c r="B262">
        <v>1</v>
      </c>
      <c r="E262" t="s">
        <v>306</v>
      </c>
      <c r="F262" t="s">
        <v>307</v>
      </c>
      <c r="G262" t="s">
        <v>308</v>
      </c>
      <c r="H262" t="s">
        <v>298</v>
      </c>
      <c r="I262">
        <f>ROUND(ROUND(552,4),7)</f>
        <v>552</v>
      </c>
      <c r="J262">
        <v>0</v>
      </c>
      <c r="K262">
        <f>ROUND(ROUND(552,4),7)</f>
        <v>552</v>
      </c>
      <c r="O262">
        <f>ROUND(CP262,0)</f>
        <v>61056</v>
      </c>
      <c r="P262">
        <f>ROUND(CQ262*I262,0)</f>
        <v>61056</v>
      </c>
      <c r="Q262">
        <f>ROUND(CR262*I262,0)</f>
        <v>0</v>
      </c>
      <c r="R262">
        <f>ROUND(CS262*I262,0)</f>
        <v>0</v>
      </c>
      <c r="S262">
        <f>ROUND(CT262*I262,0)</f>
        <v>0</v>
      </c>
      <c r="T262">
        <f>ROUND(CU262*I262,0)</f>
        <v>0</v>
      </c>
      <c r="U262">
        <f t="shared" si="181"/>
        <v>0</v>
      </c>
      <c r="V262">
        <f t="shared" si="182"/>
        <v>0</v>
      </c>
      <c r="W262">
        <f>ROUND(CX262*I262,0)</f>
        <v>77</v>
      </c>
      <c r="X262">
        <f>ROUND(CY262,0)</f>
        <v>0</v>
      </c>
      <c r="Y262">
        <f>ROUND(CZ262,0)</f>
        <v>0</v>
      </c>
      <c r="AA262">
        <v>64855514</v>
      </c>
      <c r="AB262">
        <f t="shared" si="183"/>
        <v>16.29</v>
      </c>
      <c r="AC262">
        <f t="shared" si="184"/>
        <v>16.29</v>
      </c>
      <c r="AD262">
        <f t="shared" si="200"/>
        <v>0</v>
      </c>
      <c r="AE262">
        <f t="shared" si="201"/>
        <v>0</v>
      </c>
      <c r="AF262">
        <f t="shared" si="202"/>
        <v>0</v>
      </c>
      <c r="AG262">
        <f t="shared" si="185"/>
        <v>0</v>
      </c>
      <c r="AH262">
        <f t="shared" si="203"/>
        <v>0</v>
      </c>
      <c r="AI262">
        <f t="shared" si="204"/>
        <v>0</v>
      </c>
      <c r="AJ262">
        <f t="shared" si="186"/>
        <v>0.14000000000000001</v>
      </c>
      <c r="AK262">
        <v>16.29</v>
      </c>
      <c r="AL262">
        <v>16.29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  <c r="AS262">
        <v>0.14000000000000001</v>
      </c>
      <c r="AT262">
        <v>0</v>
      </c>
      <c r="AU262">
        <v>0</v>
      </c>
      <c r="AV262">
        <v>1</v>
      </c>
      <c r="AW262">
        <v>1</v>
      </c>
      <c r="AZ262">
        <v>1</v>
      </c>
      <c r="BA262">
        <v>1</v>
      </c>
      <c r="BB262">
        <v>1</v>
      </c>
      <c r="BC262">
        <v>6.79</v>
      </c>
      <c r="BD262" t="s">
        <v>3</v>
      </c>
      <c r="BE262" t="s">
        <v>3</v>
      </c>
      <c r="BF262" t="s">
        <v>3</v>
      </c>
      <c r="BG262" t="s">
        <v>3</v>
      </c>
      <c r="BH262">
        <v>3</v>
      </c>
      <c r="BI262">
        <v>1</v>
      </c>
      <c r="BJ262" t="s">
        <v>309</v>
      </c>
      <c r="BM262">
        <v>500001</v>
      </c>
      <c r="BN262">
        <v>0</v>
      </c>
      <c r="BO262" t="s">
        <v>307</v>
      </c>
      <c r="BP262">
        <v>1</v>
      </c>
      <c r="BQ262">
        <v>8</v>
      </c>
      <c r="BR262">
        <v>0</v>
      </c>
      <c r="BS262">
        <v>1</v>
      </c>
      <c r="BT262">
        <v>1</v>
      </c>
      <c r="BU262">
        <v>1</v>
      </c>
      <c r="BV262">
        <v>1</v>
      </c>
      <c r="BW262">
        <v>1</v>
      </c>
      <c r="BX262">
        <v>1</v>
      </c>
      <c r="BY262" t="s">
        <v>3</v>
      </c>
      <c r="BZ262">
        <v>0</v>
      </c>
      <c r="CA262">
        <v>0</v>
      </c>
      <c r="CB262" t="s">
        <v>3</v>
      </c>
      <c r="CE262">
        <v>0</v>
      </c>
      <c r="CF262">
        <v>0</v>
      </c>
      <c r="CG262">
        <v>0</v>
      </c>
      <c r="CM262">
        <v>0</v>
      </c>
      <c r="CN262" t="s">
        <v>3</v>
      </c>
      <c r="CO262">
        <v>0</v>
      </c>
      <c r="CP262">
        <f t="shared" si="187"/>
        <v>61056</v>
      </c>
      <c r="CQ262">
        <f t="shared" si="199"/>
        <v>110.6091</v>
      </c>
      <c r="CR262">
        <f t="shared" si="205"/>
        <v>0</v>
      </c>
      <c r="CS262">
        <f t="shared" si="188"/>
        <v>0</v>
      </c>
      <c r="CT262">
        <f t="shared" si="189"/>
        <v>0</v>
      </c>
      <c r="CU262">
        <f t="shared" si="190"/>
        <v>0</v>
      </c>
      <c r="CV262">
        <f t="shared" si="191"/>
        <v>0</v>
      </c>
      <c r="CW262">
        <f t="shared" si="192"/>
        <v>0</v>
      </c>
      <c r="CX262">
        <f t="shared" si="193"/>
        <v>0.14000000000000001</v>
      </c>
      <c r="CY262">
        <f>0</f>
        <v>0</v>
      </c>
      <c r="CZ262">
        <f>0</f>
        <v>0</v>
      </c>
      <c r="DC262" t="s">
        <v>3</v>
      </c>
      <c r="DD262" t="s">
        <v>3</v>
      </c>
      <c r="DE262" t="s">
        <v>3</v>
      </c>
      <c r="DF262" t="s">
        <v>3</v>
      </c>
      <c r="DG262" t="s">
        <v>3</v>
      </c>
      <c r="DH262" t="s">
        <v>3</v>
      </c>
      <c r="DI262" t="s">
        <v>3</v>
      </c>
      <c r="DJ262" t="s">
        <v>3</v>
      </c>
      <c r="DK262" t="s">
        <v>3</v>
      </c>
      <c r="DL262" t="s">
        <v>3</v>
      </c>
      <c r="DM262" t="s">
        <v>3</v>
      </c>
      <c r="DN262">
        <v>0</v>
      </c>
      <c r="DO262">
        <v>0</v>
      </c>
      <c r="DP262">
        <v>1</v>
      </c>
      <c r="DQ262">
        <v>1</v>
      </c>
      <c r="DU262">
        <v>1005</v>
      </c>
      <c r="DV262" t="s">
        <v>298</v>
      </c>
      <c r="DW262" t="s">
        <v>298</v>
      </c>
      <c r="DX262">
        <v>1</v>
      </c>
      <c r="DZ262" t="s">
        <v>3</v>
      </c>
      <c r="EA262" t="s">
        <v>3</v>
      </c>
      <c r="EB262" t="s">
        <v>3</v>
      </c>
      <c r="EC262" t="s">
        <v>3</v>
      </c>
      <c r="EE262">
        <v>56793266</v>
      </c>
      <c r="EF262">
        <v>8</v>
      </c>
      <c r="EG262" t="s">
        <v>48</v>
      </c>
      <c r="EH262">
        <v>0</v>
      </c>
      <c r="EI262" t="s">
        <v>3</v>
      </c>
      <c r="EJ262">
        <v>1</v>
      </c>
      <c r="EK262">
        <v>500001</v>
      </c>
      <c r="EL262" t="s">
        <v>49</v>
      </c>
      <c r="EM262" t="s">
        <v>50</v>
      </c>
      <c r="EO262" t="s">
        <v>3</v>
      </c>
      <c r="EQ262">
        <v>131072</v>
      </c>
      <c r="ER262">
        <v>16.29</v>
      </c>
      <c r="ES262">
        <v>16.29</v>
      </c>
      <c r="ET262">
        <v>0</v>
      </c>
      <c r="EU262">
        <v>0</v>
      </c>
      <c r="EV262">
        <v>0</v>
      </c>
      <c r="EW262">
        <v>0</v>
      </c>
      <c r="EX262">
        <v>0</v>
      </c>
      <c r="EY262">
        <v>0</v>
      </c>
      <c r="FQ262">
        <v>0</v>
      </c>
      <c r="FR262">
        <v>0</v>
      </c>
      <c r="FS262">
        <v>0</v>
      </c>
      <c r="FX262">
        <v>0</v>
      </c>
      <c r="FY262">
        <v>0</v>
      </c>
      <c r="GA262" t="s">
        <v>3</v>
      </c>
      <c r="GD262">
        <v>1</v>
      </c>
      <c r="GF262">
        <v>-1573474583</v>
      </c>
      <c r="GG262">
        <v>2</v>
      </c>
      <c r="GH262">
        <v>1</v>
      </c>
      <c r="GI262">
        <v>2</v>
      </c>
      <c r="GJ262">
        <v>0</v>
      </c>
      <c r="GK262">
        <v>0</v>
      </c>
      <c r="GL262">
        <f>ROUND(IF(AND(BH262=3,BI262=3,FS262&lt;&gt;0),P262,0),0)</f>
        <v>0</v>
      </c>
      <c r="GM262">
        <f>ROUND(O262+X262+Y262,0)+GX262</f>
        <v>61056</v>
      </c>
      <c r="GN262">
        <f t="shared" si="194"/>
        <v>61056</v>
      </c>
      <c r="GO262">
        <f t="shared" si="195"/>
        <v>0</v>
      </c>
      <c r="GP262">
        <f t="shared" si="196"/>
        <v>0</v>
      </c>
      <c r="GR262">
        <v>0</v>
      </c>
      <c r="GS262">
        <v>3</v>
      </c>
      <c r="GT262">
        <v>0</v>
      </c>
      <c r="GU262" t="s">
        <v>3</v>
      </c>
      <c r="GV262">
        <f t="shared" si="197"/>
        <v>0</v>
      </c>
      <c r="GW262">
        <v>1</v>
      </c>
      <c r="GX262">
        <f>ROUND(HC262*I262,0)</f>
        <v>0</v>
      </c>
      <c r="HA262">
        <v>0</v>
      </c>
      <c r="HB262">
        <v>0</v>
      </c>
      <c r="HC262">
        <f t="shared" si="198"/>
        <v>0</v>
      </c>
      <c r="HE262" t="s">
        <v>3</v>
      </c>
      <c r="HF262" t="s">
        <v>3</v>
      </c>
      <c r="HM262" t="s">
        <v>3</v>
      </c>
      <c r="HN262" t="s">
        <v>3</v>
      </c>
      <c r="HO262" t="s">
        <v>3</v>
      </c>
      <c r="HP262" t="s">
        <v>3</v>
      </c>
      <c r="HQ262" t="s">
        <v>3</v>
      </c>
      <c r="HS262">
        <v>0</v>
      </c>
      <c r="IK262">
        <v>0</v>
      </c>
    </row>
    <row r="263" spans="1:255" x14ac:dyDescent="0.2">
      <c r="A263" s="2">
        <v>17</v>
      </c>
      <c r="B263" s="2">
        <v>1</v>
      </c>
      <c r="C263" s="2">
        <f>ROW(SmtRes!A327)</f>
        <v>327</v>
      </c>
      <c r="D263" s="2">
        <f>ROW(EtalonRes!A335)</f>
        <v>335</v>
      </c>
      <c r="E263" s="2" t="s">
        <v>310</v>
      </c>
      <c r="F263" s="2" t="s">
        <v>311</v>
      </c>
      <c r="G263" s="2" t="s">
        <v>312</v>
      </c>
      <c r="H263" s="2" t="s">
        <v>313</v>
      </c>
      <c r="I263" s="2">
        <f>ROUND(ROUND(19.2+39.6+7.9,4)/100,7)</f>
        <v>0.66700000000000004</v>
      </c>
      <c r="J263" s="2">
        <v>0</v>
      </c>
      <c r="K263" s="2">
        <f>ROUND(ROUND(19.2+39.6+7.9,4)/100,7)</f>
        <v>0.66700000000000004</v>
      </c>
      <c r="L263" s="2"/>
      <c r="M263" s="2"/>
      <c r="N263" s="2"/>
      <c r="O263" s="2">
        <f>ROUND(CP263,2)</f>
        <v>37.14</v>
      </c>
      <c r="P263" s="2">
        <f>ROUND(CQ263*I263,2)</f>
        <v>0.66</v>
      </c>
      <c r="Q263" s="2">
        <f>ROUND(CR263*I263,2)</f>
        <v>3.49</v>
      </c>
      <c r="R263" s="2">
        <f>ROUND(CS263*I263,2)</f>
        <v>0</v>
      </c>
      <c r="S263" s="2">
        <f>ROUND(CT263*I263,2)</f>
        <v>32.99</v>
      </c>
      <c r="T263" s="2">
        <f>ROUND(CU263*I263,2)</f>
        <v>0</v>
      </c>
      <c r="U263" s="2">
        <f t="shared" si="181"/>
        <v>4.2954800000000004</v>
      </c>
      <c r="V263" s="2">
        <f t="shared" si="182"/>
        <v>0</v>
      </c>
      <c r="W263" s="2">
        <f>ROUND(CX263*I263,2)</f>
        <v>0</v>
      </c>
      <c r="X263" s="2">
        <f>ROUND(CY263,2)</f>
        <v>32</v>
      </c>
      <c r="Y263" s="2">
        <f>ROUND(CZ263,2)</f>
        <v>16.82</v>
      </c>
      <c r="Z263" s="2"/>
      <c r="AA263" s="2">
        <v>64855517</v>
      </c>
      <c r="AB263" s="2">
        <f t="shared" si="183"/>
        <v>55.68</v>
      </c>
      <c r="AC263" s="2">
        <f t="shared" si="184"/>
        <v>0.99</v>
      </c>
      <c r="AD263" s="2">
        <f t="shared" si="200"/>
        <v>5.23</v>
      </c>
      <c r="AE263" s="2">
        <f t="shared" si="201"/>
        <v>0</v>
      </c>
      <c r="AF263" s="2">
        <f t="shared" si="202"/>
        <v>49.46</v>
      </c>
      <c r="AG263" s="2">
        <f t="shared" si="185"/>
        <v>0</v>
      </c>
      <c r="AH263" s="2">
        <f t="shared" si="203"/>
        <v>6.44</v>
      </c>
      <c r="AI263" s="2">
        <f t="shared" si="204"/>
        <v>0</v>
      </c>
      <c r="AJ263" s="2">
        <f t="shared" si="186"/>
        <v>0</v>
      </c>
      <c r="AK263" s="2">
        <v>55.68</v>
      </c>
      <c r="AL263" s="2">
        <v>0.99</v>
      </c>
      <c r="AM263" s="2">
        <v>5.23</v>
      </c>
      <c r="AN263" s="2">
        <v>0</v>
      </c>
      <c r="AO263" s="2">
        <v>49.46</v>
      </c>
      <c r="AP263" s="2">
        <v>0</v>
      </c>
      <c r="AQ263" s="2">
        <v>6.44</v>
      </c>
      <c r="AR263" s="2">
        <v>0</v>
      </c>
      <c r="AS263" s="2">
        <v>0</v>
      </c>
      <c r="AT263" s="2">
        <v>97</v>
      </c>
      <c r="AU263" s="2">
        <v>51</v>
      </c>
      <c r="AV263" s="2">
        <v>1</v>
      </c>
      <c r="AW263" s="2">
        <v>1</v>
      </c>
      <c r="AX263" s="2"/>
      <c r="AY263" s="2"/>
      <c r="AZ263" s="2">
        <v>1</v>
      </c>
      <c r="BA263" s="2">
        <v>1</v>
      </c>
      <c r="BB263" s="2">
        <v>1</v>
      </c>
      <c r="BC263" s="2">
        <v>1</v>
      </c>
      <c r="BD263" s="2" t="s">
        <v>3</v>
      </c>
      <c r="BE263" s="2" t="s">
        <v>3</v>
      </c>
      <c r="BF263" s="2" t="s">
        <v>3</v>
      </c>
      <c r="BG263" s="2" t="s">
        <v>3</v>
      </c>
      <c r="BH263" s="2">
        <v>0</v>
      </c>
      <c r="BI263" s="2">
        <v>2</v>
      </c>
      <c r="BJ263" s="2" t="s">
        <v>314</v>
      </c>
      <c r="BK263" s="2"/>
      <c r="BL263" s="2"/>
      <c r="BM263" s="2">
        <v>108001</v>
      </c>
      <c r="BN263" s="2">
        <v>0</v>
      </c>
      <c r="BO263" s="2" t="s">
        <v>3</v>
      </c>
      <c r="BP263" s="2">
        <v>0</v>
      </c>
      <c r="BQ263" s="2">
        <v>3</v>
      </c>
      <c r="BR263" s="2">
        <v>0</v>
      </c>
      <c r="BS263" s="2">
        <v>1</v>
      </c>
      <c r="BT263" s="2">
        <v>1</v>
      </c>
      <c r="BU263" s="2">
        <v>1</v>
      </c>
      <c r="BV263" s="2">
        <v>1</v>
      </c>
      <c r="BW263" s="2">
        <v>1</v>
      </c>
      <c r="BX263" s="2">
        <v>1</v>
      </c>
      <c r="BY263" s="2" t="s">
        <v>3</v>
      </c>
      <c r="BZ263" s="2">
        <v>97</v>
      </c>
      <c r="CA263" s="2">
        <v>51</v>
      </c>
      <c r="CB263" s="2" t="s">
        <v>3</v>
      </c>
      <c r="CC263" s="2"/>
      <c r="CD263" s="2"/>
      <c r="CE263" s="2">
        <v>0</v>
      </c>
      <c r="CF263" s="2">
        <v>0</v>
      </c>
      <c r="CG263" s="2">
        <v>0</v>
      </c>
      <c r="CH263" s="2"/>
      <c r="CI263" s="2"/>
      <c r="CJ263" s="2"/>
      <c r="CK263" s="2"/>
      <c r="CL263" s="2"/>
      <c r="CM263" s="2">
        <v>0</v>
      </c>
      <c r="CN263" s="2" t="s">
        <v>3</v>
      </c>
      <c r="CO263" s="2">
        <v>0</v>
      </c>
      <c r="CP263" s="2">
        <f t="shared" si="187"/>
        <v>37.14</v>
      </c>
      <c r="CQ263" s="2">
        <f t="shared" si="199"/>
        <v>0.99</v>
      </c>
      <c r="CR263" s="2">
        <f t="shared" si="205"/>
        <v>5.23</v>
      </c>
      <c r="CS263" s="2">
        <f t="shared" si="188"/>
        <v>0</v>
      </c>
      <c r="CT263" s="2">
        <f t="shared" si="189"/>
        <v>49.46</v>
      </c>
      <c r="CU263" s="2">
        <f t="shared" si="190"/>
        <v>0</v>
      </c>
      <c r="CV263" s="2">
        <f t="shared" si="191"/>
        <v>6.44</v>
      </c>
      <c r="CW263" s="2">
        <f t="shared" si="192"/>
        <v>0</v>
      </c>
      <c r="CX263" s="2">
        <f t="shared" si="193"/>
        <v>0</v>
      </c>
      <c r="CY263" s="2">
        <f>(((S263+R263)*AT263)/100)</f>
        <v>32.000300000000003</v>
      </c>
      <c r="CZ263" s="2">
        <f>(((S263+R263)*AU263)/100)</f>
        <v>16.8249</v>
      </c>
      <c r="DA263" s="2"/>
      <c r="DB263" s="2"/>
      <c r="DC263" s="2" t="s">
        <v>3</v>
      </c>
      <c r="DD263" s="2" t="s">
        <v>3</v>
      </c>
      <c r="DE263" s="2" t="s">
        <v>3</v>
      </c>
      <c r="DF263" s="2" t="s">
        <v>3</v>
      </c>
      <c r="DG263" s="2" t="s">
        <v>3</v>
      </c>
      <c r="DH263" s="2" t="s">
        <v>3</v>
      </c>
      <c r="DI263" s="2" t="s">
        <v>3</v>
      </c>
      <c r="DJ263" s="2" t="s">
        <v>3</v>
      </c>
      <c r="DK263" s="2" t="s">
        <v>3</v>
      </c>
      <c r="DL263" s="2" t="s">
        <v>3</v>
      </c>
      <c r="DM263" s="2" t="s">
        <v>3</v>
      </c>
      <c r="DN263" s="2">
        <v>0</v>
      </c>
      <c r="DO263" s="2">
        <v>0</v>
      </c>
      <c r="DP263" s="2">
        <v>1</v>
      </c>
      <c r="DQ263" s="2">
        <v>1</v>
      </c>
      <c r="DR263" s="2"/>
      <c r="DS263" s="2"/>
      <c r="DT263" s="2"/>
      <c r="DU263" s="2">
        <v>1003</v>
      </c>
      <c r="DV263" s="2" t="s">
        <v>313</v>
      </c>
      <c r="DW263" s="2" t="s">
        <v>313</v>
      </c>
      <c r="DX263" s="2">
        <v>100</v>
      </c>
      <c r="DY263" s="2"/>
      <c r="DZ263" s="2" t="s">
        <v>3</v>
      </c>
      <c r="EA263" s="2" t="s">
        <v>3</v>
      </c>
      <c r="EB263" s="2" t="s">
        <v>3</v>
      </c>
      <c r="EC263" s="2" t="s">
        <v>3</v>
      </c>
      <c r="ED263" s="2"/>
      <c r="EE263" s="2">
        <v>56793162</v>
      </c>
      <c r="EF263" s="2">
        <v>3</v>
      </c>
      <c r="EG263" s="2" t="s">
        <v>315</v>
      </c>
      <c r="EH263" s="2">
        <v>0</v>
      </c>
      <c r="EI263" s="2" t="s">
        <v>3</v>
      </c>
      <c r="EJ263" s="2">
        <v>2</v>
      </c>
      <c r="EK263" s="2">
        <v>108001</v>
      </c>
      <c r="EL263" s="2" t="s">
        <v>316</v>
      </c>
      <c r="EM263" s="2" t="s">
        <v>317</v>
      </c>
      <c r="EN263" s="2"/>
      <c r="EO263" s="2" t="s">
        <v>3</v>
      </c>
      <c r="EP263" s="2"/>
      <c r="EQ263" s="2">
        <v>131072</v>
      </c>
      <c r="ER263" s="2">
        <v>55.68</v>
      </c>
      <c r="ES263" s="2">
        <v>0.99</v>
      </c>
      <c r="ET263" s="2">
        <v>5.23</v>
      </c>
      <c r="EU263" s="2">
        <v>0</v>
      </c>
      <c r="EV263" s="2">
        <v>49.46</v>
      </c>
      <c r="EW263" s="2">
        <v>6.44</v>
      </c>
      <c r="EX263" s="2">
        <v>0</v>
      </c>
      <c r="EY263" s="2">
        <v>0</v>
      </c>
      <c r="EZ263" s="2"/>
      <c r="FA263" s="2"/>
      <c r="FB263" s="2"/>
      <c r="FC263" s="2"/>
      <c r="FD263" s="2"/>
      <c r="FE263" s="2"/>
      <c r="FF263" s="2"/>
      <c r="FG263" s="2"/>
      <c r="FH263" s="2"/>
      <c r="FI263" s="2"/>
      <c r="FJ263" s="2"/>
      <c r="FK263" s="2"/>
      <c r="FL263" s="2"/>
      <c r="FM263" s="2"/>
      <c r="FN263" s="2"/>
      <c r="FO263" s="2"/>
      <c r="FP263" s="2"/>
      <c r="FQ263" s="2">
        <v>0</v>
      </c>
      <c r="FR263" s="2">
        <v>0</v>
      </c>
      <c r="FS263" s="2">
        <v>0</v>
      </c>
      <c r="FT263" s="2"/>
      <c r="FU263" s="2"/>
      <c r="FV263" s="2"/>
      <c r="FW263" s="2"/>
      <c r="FX263" s="2">
        <v>97</v>
      </c>
      <c r="FY263" s="2">
        <v>51</v>
      </c>
      <c r="FZ263" s="2"/>
      <c r="GA263" s="2" t="s">
        <v>3</v>
      </c>
      <c r="GB263" s="2"/>
      <c r="GC263" s="2"/>
      <c r="GD263" s="2">
        <v>1</v>
      </c>
      <c r="GE263" s="2"/>
      <c r="GF263" s="2">
        <v>-1966058317</v>
      </c>
      <c r="GG263" s="2">
        <v>2</v>
      </c>
      <c r="GH263" s="2">
        <v>1</v>
      </c>
      <c r="GI263" s="2">
        <v>-2</v>
      </c>
      <c r="GJ263" s="2">
        <v>0</v>
      </c>
      <c r="GK263" s="2">
        <v>0</v>
      </c>
      <c r="GL263" s="2">
        <f>ROUND(IF(AND(BH263=3,BI263=3,FS263&lt;&gt;0),P263,0),2)</f>
        <v>0</v>
      </c>
      <c r="GM263" s="2">
        <f>ROUND(O263+X263+Y263,2)+GX263</f>
        <v>85.96</v>
      </c>
      <c r="GN263" s="2">
        <f t="shared" si="194"/>
        <v>0</v>
      </c>
      <c r="GO263" s="2">
        <f t="shared" si="195"/>
        <v>85.96</v>
      </c>
      <c r="GP263" s="2">
        <f t="shared" si="196"/>
        <v>0</v>
      </c>
      <c r="GQ263" s="2"/>
      <c r="GR263" s="2">
        <v>0</v>
      </c>
      <c r="GS263" s="2">
        <v>3</v>
      </c>
      <c r="GT263" s="2">
        <v>0</v>
      </c>
      <c r="GU263" s="2" t="s">
        <v>3</v>
      </c>
      <c r="GV263" s="2">
        <f t="shared" si="197"/>
        <v>0</v>
      </c>
      <c r="GW263" s="2">
        <v>1</v>
      </c>
      <c r="GX263" s="2">
        <f>ROUND(HC263*I263,2)</f>
        <v>0</v>
      </c>
      <c r="GY263" s="2"/>
      <c r="GZ263" s="2"/>
      <c r="HA263" s="2">
        <v>0</v>
      </c>
      <c r="HB263" s="2">
        <v>0</v>
      </c>
      <c r="HC263" s="2">
        <f t="shared" si="198"/>
        <v>0</v>
      </c>
      <c r="HD263" s="2"/>
      <c r="HE263" s="2" t="s">
        <v>3</v>
      </c>
      <c r="HF263" s="2" t="s">
        <v>3</v>
      </c>
      <c r="HG263" s="2"/>
      <c r="HH263" s="2"/>
      <c r="HI263" s="2"/>
      <c r="HJ263" s="2"/>
      <c r="HK263" s="2"/>
      <c r="HL263" s="2"/>
      <c r="HM263" s="2" t="s">
        <v>3</v>
      </c>
      <c r="HN263" s="2" t="s">
        <v>318</v>
      </c>
      <c r="HO263" s="2" t="s">
        <v>319</v>
      </c>
      <c r="HP263" s="2" t="s">
        <v>316</v>
      </c>
      <c r="HQ263" s="2" t="s">
        <v>316</v>
      </c>
      <c r="HR263" s="2"/>
      <c r="HS263" s="2">
        <v>0</v>
      </c>
      <c r="HT263" s="2"/>
      <c r="HU263" s="2"/>
      <c r="HV263" s="2"/>
      <c r="HW263" s="2"/>
      <c r="HX263" s="2"/>
      <c r="HY263" s="2"/>
      <c r="HZ263" s="2"/>
      <c r="IA263" s="2"/>
      <c r="IB263" s="2"/>
      <c r="IC263" s="2"/>
      <c r="ID263" s="2"/>
      <c r="IE263" s="2"/>
      <c r="IF263" s="2"/>
      <c r="IG263" s="2"/>
      <c r="IH263" s="2"/>
      <c r="II263" s="2"/>
      <c r="IJ263" s="2"/>
      <c r="IK263" s="2">
        <v>0</v>
      </c>
      <c r="IL263" s="2"/>
      <c r="IM263" s="2"/>
      <c r="IN263" s="2"/>
      <c r="IO263" s="2"/>
      <c r="IP263" s="2"/>
      <c r="IQ263" s="2"/>
      <c r="IR263" s="2"/>
      <c r="IS263" s="2"/>
      <c r="IT263" s="2"/>
      <c r="IU263" s="2"/>
    </row>
    <row r="264" spans="1:255" x14ac:dyDescent="0.2">
      <c r="A264">
        <v>17</v>
      </c>
      <c r="B264">
        <v>1</v>
      </c>
      <c r="C264">
        <f>ROW(SmtRes!A330)</f>
        <v>330</v>
      </c>
      <c r="D264">
        <f>ROW(EtalonRes!A338)</f>
        <v>338</v>
      </c>
      <c r="E264" t="s">
        <v>310</v>
      </c>
      <c r="F264" t="s">
        <v>311</v>
      </c>
      <c r="G264" t="s">
        <v>312</v>
      </c>
      <c r="H264" t="s">
        <v>313</v>
      </c>
      <c r="I264">
        <f>ROUND(ROUND(19.2+39.6+7.9,4)/100,7)</f>
        <v>0.66700000000000004</v>
      </c>
      <c r="J264">
        <v>0</v>
      </c>
      <c r="K264">
        <f>ROUND(ROUND(19.2+39.6+7.9,4)/100,7)</f>
        <v>0.66700000000000004</v>
      </c>
      <c r="O264">
        <f>ROUND(CP264,0)</f>
        <v>1799</v>
      </c>
      <c r="P264">
        <f>ROUND(CQ264*I264,0)</f>
        <v>34</v>
      </c>
      <c r="Q264">
        <f>ROUND(CR264*I264,0)</f>
        <v>85</v>
      </c>
      <c r="R264">
        <f>ROUND(CS264*I264,0)</f>
        <v>0</v>
      </c>
      <c r="S264">
        <f>ROUND(CT264*I264,0)</f>
        <v>1680</v>
      </c>
      <c r="T264">
        <f>ROUND(CU264*I264,0)</f>
        <v>0</v>
      </c>
      <c r="U264">
        <f t="shared" si="181"/>
        <v>4.2954800000000004</v>
      </c>
      <c r="V264">
        <f t="shared" si="182"/>
        <v>0</v>
      </c>
      <c r="W264">
        <f>ROUND(CX264*I264,0)</f>
        <v>0</v>
      </c>
      <c r="X264">
        <f>ROUND(CY264,0)</f>
        <v>1630</v>
      </c>
      <c r="Y264">
        <f>ROUND(CZ264,0)</f>
        <v>857</v>
      </c>
      <c r="AA264">
        <v>64855514</v>
      </c>
      <c r="AB264">
        <f t="shared" si="183"/>
        <v>55.68</v>
      </c>
      <c r="AC264">
        <f t="shared" si="184"/>
        <v>0.99</v>
      </c>
      <c r="AD264">
        <f t="shared" si="200"/>
        <v>5.23</v>
      </c>
      <c r="AE264">
        <f t="shared" si="201"/>
        <v>0</v>
      </c>
      <c r="AF264">
        <f t="shared" si="202"/>
        <v>49.46</v>
      </c>
      <c r="AG264">
        <f t="shared" si="185"/>
        <v>0</v>
      </c>
      <c r="AH264">
        <f t="shared" si="203"/>
        <v>6.44</v>
      </c>
      <c r="AI264">
        <f t="shared" si="204"/>
        <v>0</v>
      </c>
      <c r="AJ264">
        <f t="shared" si="186"/>
        <v>0</v>
      </c>
      <c r="AK264">
        <v>55.68</v>
      </c>
      <c r="AL264">
        <v>0.99</v>
      </c>
      <c r="AM264">
        <v>5.23</v>
      </c>
      <c r="AN264">
        <v>0</v>
      </c>
      <c r="AO264">
        <v>49.46</v>
      </c>
      <c r="AP264">
        <v>0</v>
      </c>
      <c r="AQ264">
        <v>6.44</v>
      </c>
      <c r="AR264">
        <v>0</v>
      </c>
      <c r="AS264">
        <v>0</v>
      </c>
      <c r="AT264">
        <v>97</v>
      </c>
      <c r="AU264">
        <v>51</v>
      </c>
      <c r="AV264">
        <v>1</v>
      </c>
      <c r="AW264">
        <v>1</v>
      </c>
      <c r="AZ264">
        <v>1</v>
      </c>
      <c r="BA264">
        <v>50.93</v>
      </c>
      <c r="BB264">
        <v>24.24</v>
      </c>
      <c r="BC264">
        <v>50.89</v>
      </c>
      <c r="BD264" t="s">
        <v>3</v>
      </c>
      <c r="BE264" t="s">
        <v>3</v>
      </c>
      <c r="BF264" t="s">
        <v>3</v>
      </c>
      <c r="BG264" t="s">
        <v>3</v>
      </c>
      <c r="BH264">
        <v>0</v>
      </c>
      <c r="BI264">
        <v>2</v>
      </c>
      <c r="BJ264" t="s">
        <v>314</v>
      </c>
      <c r="BM264">
        <v>108001</v>
      </c>
      <c r="BN264">
        <v>0</v>
      </c>
      <c r="BO264" t="s">
        <v>311</v>
      </c>
      <c r="BP264">
        <v>1</v>
      </c>
      <c r="BQ264">
        <v>3</v>
      </c>
      <c r="BR264">
        <v>0</v>
      </c>
      <c r="BS264">
        <v>50.93</v>
      </c>
      <c r="BT264">
        <v>1</v>
      </c>
      <c r="BU264">
        <v>1</v>
      </c>
      <c r="BV264">
        <v>1</v>
      </c>
      <c r="BW264">
        <v>1</v>
      </c>
      <c r="BX264">
        <v>1</v>
      </c>
      <c r="BY264" t="s">
        <v>3</v>
      </c>
      <c r="BZ264">
        <v>97</v>
      </c>
      <c r="CA264">
        <v>51</v>
      </c>
      <c r="CB264" t="s">
        <v>3</v>
      </c>
      <c r="CE264">
        <v>0</v>
      </c>
      <c r="CF264">
        <v>0</v>
      </c>
      <c r="CG264">
        <v>0</v>
      </c>
      <c r="CM264">
        <v>0</v>
      </c>
      <c r="CN264" t="s">
        <v>3</v>
      </c>
      <c r="CO264">
        <v>0</v>
      </c>
      <c r="CP264">
        <f t="shared" si="187"/>
        <v>1799</v>
      </c>
      <c r="CQ264">
        <f t="shared" si="199"/>
        <v>50.381100000000004</v>
      </c>
      <c r="CR264">
        <f t="shared" si="205"/>
        <v>126.7752</v>
      </c>
      <c r="CS264">
        <f t="shared" si="188"/>
        <v>0</v>
      </c>
      <c r="CT264">
        <f t="shared" si="189"/>
        <v>2518.9978000000001</v>
      </c>
      <c r="CU264">
        <f t="shared" si="190"/>
        <v>0</v>
      </c>
      <c r="CV264">
        <f t="shared" si="191"/>
        <v>6.44</v>
      </c>
      <c r="CW264">
        <f t="shared" si="192"/>
        <v>0</v>
      </c>
      <c r="CX264">
        <f t="shared" si="193"/>
        <v>0</v>
      </c>
      <c r="CY264">
        <f>(((S264+R264)*AT264)/100)</f>
        <v>1629.6</v>
      </c>
      <c r="CZ264">
        <f>(((S264+R264)*AU264)/100)</f>
        <v>856.8</v>
      </c>
      <c r="DC264" t="s">
        <v>3</v>
      </c>
      <c r="DD264" t="s">
        <v>3</v>
      </c>
      <c r="DE264" t="s">
        <v>3</v>
      </c>
      <c r="DF264" t="s">
        <v>3</v>
      </c>
      <c r="DG264" t="s">
        <v>3</v>
      </c>
      <c r="DH264" t="s">
        <v>3</v>
      </c>
      <c r="DI264" t="s">
        <v>3</v>
      </c>
      <c r="DJ264" t="s">
        <v>3</v>
      </c>
      <c r="DK264" t="s">
        <v>3</v>
      </c>
      <c r="DL264" t="s">
        <v>3</v>
      </c>
      <c r="DM264" t="s">
        <v>3</v>
      </c>
      <c r="DN264">
        <v>0</v>
      </c>
      <c r="DO264">
        <v>0</v>
      </c>
      <c r="DP264">
        <v>1</v>
      </c>
      <c r="DQ264">
        <v>1</v>
      </c>
      <c r="DU264">
        <v>1003</v>
      </c>
      <c r="DV264" t="s">
        <v>313</v>
      </c>
      <c r="DW264" t="s">
        <v>313</v>
      </c>
      <c r="DX264">
        <v>100</v>
      </c>
      <c r="DZ264" t="s">
        <v>3</v>
      </c>
      <c r="EA264" t="s">
        <v>3</v>
      </c>
      <c r="EB264" t="s">
        <v>3</v>
      </c>
      <c r="EC264" t="s">
        <v>3</v>
      </c>
      <c r="EE264">
        <v>56793162</v>
      </c>
      <c r="EF264">
        <v>3</v>
      </c>
      <c r="EG264" t="s">
        <v>315</v>
      </c>
      <c r="EH264">
        <v>0</v>
      </c>
      <c r="EI264" t="s">
        <v>3</v>
      </c>
      <c r="EJ264">
        <v>2</v>
      </c>
      <c r="EK264">
        <v>108001</v>
      </c>
      <c r="EL264" t="s">
        <v>316</v>
      </c>
      <c r="EM264" t="s">
        <v>317</v>
      </c>
      <c r="EO264" t="s">
        <v>3</v>
      </c>
      <c r="EQ264">
        <v>131072</v>
      </c>
      <c r="ER264">
        <v>55.68</v>
      </c>
      <c r="ES264">
        <v>0.99</v>
      </c>
      <c r="ET264">
        <v>5.23</v>
      </c>
      <c r="EU264">
        <v>0</v>
      </c>
      <c r="EV264">
        <v>49.46</v>
      </c>
      <c r="EW264">
        <v>6.44</v>
      </c>
      <c r="EX264">
        <v>0</v>
      </c>
      <c r="EY264">
        <v>0</v>
      </c>
      <c r="FQ264">
        <v>0</v>
      </c>
      <c r="FR264">
        <v>0</v>
      </c>
      <c r="FS264">
        <v>0</v>
      </c>
      <c r="FX264">
        <v>97</v>
      </c>
      <c r="FY264">
        <v>51</v>
      </c>
      <c r="GA264" t="s">
        <v>3</v>
      </c>
      <c r="GD264">
        <v>1</v>
      </c>
      <c r="GF264">
        <v>-1966058317</v>
      </c>
      <c r="GG264">
        <v>2</v>
      </c>
      <c r="GH264">
        <v>1</v>
      </c>
      <c r="GI264">
        <v>2</v>
      </c>
      <c r="GJ264">
        <v>0</v>
      </c>
      <c r="GK264">
        <v>0</v>
      </c>
      <c r="GL264">
        <f>ROUND(IF(AND(BH264=3,BI264=3,FS264&lt;&gt;0),P264,0),0)</f>
        <v>0</v>
      </c>
      <c r="GM264">
        <f>ROUND(O264+X264+Y264,0)+GX264</f>
        <v>4286</v>
      </c>
      <c r="GN264">
        <f t="shared" si="194"/>
        <v>0</v>
      </c>
      <c r="GO264">
        <f t="shared" si="195"/>
        <v>4286</v>
      </c>
      <c r="GP264">
        <f t="shared" si="196"/>
        <v>0</v>
      </c>
      <c r="GR264">
        <v>0</v>
      </c>
      <c r="GS264">
        <v>3</v>
      </c>
      <c r="GT264">
        <v>0</v>
      </c>
      <c r="GU264" t="s">
        <v>3</v>
      </c>
      <c r="GV264">
        <f t="shared" si="197"/>
        <v>0</v>
      </c>
      <c r="GW264">
        <v>1</v>
      </c>
      <c r="GX264">
        <f>ROUND(HC264*I264,0)</f>
        <v>0</v>
      </c>
      <c r="HA264">
        <v>0</v>
      </c>
      <c r="HB264">
        <v>0</v>
      </c>
      <c r="HC264">
        <f t="shared" si="198"/>
        <v>0</v>
      </c>
      <c r="HE264" t="s">
        <v>3</v>
      </c>
      <c r="HF264" t="s">
        <v>3</v>
      </c>
      <c r="HM264" t="s">
        <v>3</v>
      </c>
      <c r="HN264" t="s">
        <v>318</v>
      </c>
      <c r="HO264" t="s">
        <v>319</v>
      </c>
      <c r="HP264" t="s">
        <v>316</v>
      </c>
      <c r="HQ264" t="s">
        <v>316</v>
      </c>
      <c r="HS264">
        <v>0</v>
      </c>
      <c r="IK264">
        <v>0</v>
      </c>
    </row>
    <row r="265" spans="1:255" x14ac:dyDescent="0.2">
      <c r="A265" s="2">
        <v>17</v>
      </c>
      <c r="B265" s="2">
        <v>1</v>
      </c>
      <c r="C265" s="2"/>
      <c r="D265" s="2"/>
      <c r="E265" s="2" t="s">
        <v>320</v>
      </c>
      <c r="F265" s="2" t="s">
        <v>321</v>
      </c>
      <c r="G265" s="2" t="s">
        <v>322</v>
      </c>
      <c r="H265" s="2" t="s">
        <v>288</v>
      </c>
      <c r="I265" s="2">
        <f>ROUND(ROUND(19.2,4),7)</f>
        <v>19.2</v>
      </c>
      <c r="J265" s="2">
        <v>0</v>
      </c>
      <c r="K265" s="2">
        <f>ROUND(ROUND(19.2,4),7)</f>
        <v>19.2</v>
      </c>
      <c r="L265" s="2"/>
      <c r="M265" s="2"/>
      <c r="N265" s="2"/>
      <c r="O265" s="2">
        <f>ROUND(CP265,2)</f>
        <v>0</v>
      </c>
      <c r="P265" s="2">
        <f>ROUND(CQ265*I265,2)</f>
        <v>0</v>
      </c>
      <c r="Q265" s="2">
        <f>ROUND(CR265*I265,2)</f>
        <v>0</v>
      </c>
      <c r="R265" s="2">
        <f>ROUND(CS265*I265,2)</f>
        <v>0</v>
      </c>
      <c r="S265" s="2">
        <f>ROUND(CT265*I265,2)</f>
        <v>0</v>
      </c>
      <c r="T265" s="2">
        <f>ROUND(CU265*I265,2)</f>
        <v>0</v>
      </c>
      <c r="U265" s="2">
        <f t="shared" si="181"/>
        <v>0</v>
      </c>
      <c r="V265" s="2">
        <f t="shared" si="182"/>
        <v>0</v>
      </c>
      <c r="W265" s="2">
        <f>ROUND(CX265*I265,2)</f>
        <v>0</v>
      </c>
      <c r="X265" s="2">
        <f>ROUND(CY265,2)</f>
        <v>0</v>
      </c>
      <c r="Y265" s="2">
        <f>ROUND(CZ265,2)</f>
        <v>0</v>
      </c>
      <c r="Z265" s="2"/>
      <c r="AA265" s="2">
        <v>64855517</v>
      </c>
      <c r="AB265" s="2">
        <f t="shared" si="183"/>
        <v>0</v>
      </c>
      <c r="AC265" s="2">
        <f t="shared" si="184"/>
        <v>0</v>
      </c>
      <c r="AD265" s="2">
        <f t="shared" si="200"/>
        <v>0</v>
      </c>
      <c r="AE265" s="2">
        <f t="shared" si="201"/>
        <v>0</v>
      </c>
      <c r="AF265" s="2">
        <f t="shared" si="202"/>
        <v>0</v>
      </c>
      <c r="AG265" s="2">
        <f t="shared" si="185"/>
        <v>0</v>
      </c>
      <c r="AH265" s="2">
        <f t="shared" si="203"/>
        <v>0</v>
      </c>
      <c r="AI265" s="2">
        <f t="shared" si="204"/>
        <v>0</v>
      </c>
      <c r="AJ265" s="2">
        <f t="shared" si="186"/>
        <v>0</v>
      </c>
      <c r="AK265" s="2">
        <v>0</v>
      </c>
      <c r="AL265" s="2">
        <v>0</v>
      </c>
      <c r="AM265" s="2">
        <v>0</v>
      </c>
      <c r="AN265" s="2">
        <v>0</v>
      </c>
      <c r="AO265" s="2">
        <v>0</v>
      </c>
      <c r="AP265" s="2">
        <v>0</v>
      </c>
      <c r="AQ265" s="2">
        <v>0</v>
      </c>
      <c r="AR265" s="2">
        <v>0</v>
      </c>
      <c r="AS265" s="2">
        <v>0</v>
      </c>
      <c r="AT265" s="2">
        <v>0</v>
      </c>
      <c r="AU265" s="2">
        <v>0</v>
      </c>
      <c r="AV265" s="2">
        <v>1</v>
      </c>
      <c r="AW265" s="2">
        <v>1</v>
      </c>
      <c r="AX265" s="2"/>
      <c r="AY265" s="2"/>
      <c r="AZ265" s="2">
        <v>1</v>
      </c>
      <c r="BA265" s="2">
        <v>1</v>
      </c>
      <c r="BB265" s="2">
        <v>1</v>
      </c>
      <c r="BC265" s="2">
        <v>1</v>
      </c>
      <c r="BD265" s="2" t="s">
        <v>3</v>
      </c>
      <c r="BE265" s="2" t="s">
        <v>3</v>
      </c>
      <c r="BF265" s="2" t="s">
        <v>3</v>
      </c>
      <c r="BG265" s="2" t="s">
        <v>3</v>
      </c>
      <c r="BH265" s="2">
        <v>3</v>
      </c>
      <c r="BI265" s="2">
        <v>1</v>
      </c>
      <c r="BJ265" s="2" t="s">
        <v>3</v>
      </c>
      <c r="BK265" s="2"/>
      <c r="BL265" s="2"/>
      <c r="BM265" s="2">
        <v>1100</v>
      </c>
      <c r="BN265" s="2">
        <v>0</v>
      </c>
      <c r="BO265" s="2" t="s">
        <v>3</v>
      </c>
      <c r="BP265" s="2">
        <v>0</v>
      </c>
      <c r="BQ265" s="2">
        <v>8</v>
      </c>
      <c r="BR265" s="2">
        <v>0</v>
      </c>
      <c r="BS265" s="2">
        <v>1</v>
      </c>
      <c r="BT265" s="2">
        <v>1</v>
      </c>
      <c r="BU265" s="2">
        <v>1</v>
      </c>
      <c r="BV265" s="2">
        <v>1</v>
      </c>
      <c r="BW265" s="2">
        <v>1</v>
      </c>
      <c r="BX265" s="2">
        <v>1</v>
      </c>
      <c r="BY265" s="2" t="s">
        <v>3</v>
      </c>
      <c r="BZ265" s="2">
        <v>0</v>
      </c>
      <c r="CA265" s="2">
        <v>0</v>
      </c>
      <c r="CB265" s="2" t="s">
        <v>3</v>
      </c>
      <c r="CC265" s="2"/>
      <c r="CD265" s="2"/>
      <c r="CE265" s="2">
        <v>0</v>
      </c>
      <c r="CF265" s="2">
        <v>0</v>
      </c>
      <c r="CG265" s="2">
        <v>0</v>
      </c>
      <c r="CH265" s="2"/>
      <c r="CI265" s="2"/>
      <c r="CJ265" s="2"/>
      <c r="CK265" s="2"/>
      <c r="CL265" s="2"/>
      <c r="CM265" s="2">
        <v>0</v>
      </c>
      <c r="CN265" s="2" t="s">
        <v>3</v>
      </c>
      <c r="CO265" s="2">
        <v>0</v>
      </c>
      <c r="CP265" s="2">
        <f t="shared" si="187"/>
        <v>0</v>
      </c>
      <c r="CQ265" s="2">
        <f t="shared" si="199"/>
        <v>0</v>
      </c>
      <c r="CR265" s="2">
        <f t="shared" si="205"/>
        <v>0</v>
      </c>
      <c r="CS265" s="2">
        <f t="shared" si="188"/>
        <v>0</v>
      </c>
      <c r="CT265" s="2">
        <f t="shared" si="189"/>
        <v>0</v>
      </c>
      <c r="CU265" s="2">
        <f t="shared" si="190"/>
        <v>0</v>
      </c>
      <c r="CV265" s="2">
        <f t="shared" si="191"/>
        <v>0</v>
      </c>
      <c r="CW265" s="2">
        <f t="shared" si="192"/>
        <v>0</v>
      </c>
      <c r="CX265" s="2">
        <f t="shared" si="193"/>
        <v>0</v>
      </c>
      <c r="CY265" s="2">
        <f>(((S265+R265)*AT265)/100)</f>
        <v>0</v>
      </c>
      <c r="CZ265" s="2">
        <f>(((S265+R265)*AU265)/100)</f>
        <v>0</v>
      </c>
      <c r="DA265" s="2"/>
      <c r="DB265" s="2"/>
      <c r="DC265" s="2" t="s">
        <v>3</v>
      </c>
      <c r="DD265" s="2" t="s">
        <v>3</v>
      </c>
      <c r="DE265" s="2" t="s">
        <v>3</v>
      </c>
      <c r="DF265" s="2" t="s">
        <v>3</v>
      </c>
      <c r="DG265" s="2" t="s">
        <v>3</v>
      </c>
      <c r="DH265" s="2" t="s">
        <v>3</v>
      </c>
      <c r="DI265" s="2" t="s">
        <v>3</v>
      </c>
      <c r="DJ265" s="2" t="s">
        <v>3</v>
      </c>
      <c r="DK265" s="2" t="s">
        <v>3</v>
      </c>
      <c r="DL265" s="2" t="s">
        <v>3</v>
      </c>
      <c r="DM265" s="2" t="s">
        <v>3</v>
      </c>
      <c r="DN265" s="2">
        <v>0</v>
      </c>
      <c r="DO265" s="2">
        <v>0</v>
      </c>
      <c r="DP265" s="2">
        <v>1</v>
      </c>
      <c r="DQ265" s="2">
        <v>1</v>
      </c>
      <c r="DR265" s="2"/>
      <c r="DS265" s="2"/>
      <c r="DT265" s="2"/>
      <c r="DU265" s="2">
        <v>1003</v>
      </c>
      <c r="DV265" s="2" t="s">
        <v>288</v>
      </c>
      <c r="DW265" s="2" t="s">
        <v>288</v>
      </c>
      <c r="DX265" s="2">
        <v>1</v>
      </c>
      <c r="DY265" s="2"/>
      <c r="DZ265" s="2" t="s">
        <v>3</v>
      </c>
      <c r="EA265" s="2" t="s">
        <v>3</v>
      </c>
      <c r="EB265" s="2" t="s">
        <v>3</v>
      </c>
      <c r="EC265" s="2" t="s">
        <v>3</v>
      </c>
      <c r="ED265" s="2"/>
      <c r="EE265" s="2">
        <v>56792879</v>
      </c>
      <c r="EF265" s="2">
        <v>8</v>
      </c>
      <c r="EG265" s="2" t="s">
        <v>48</v>
      </c>
      <c r="EH265" s="2">
        <v>0</v>
      </c>
      <c r="EI265" s="2" t="s">
        <v>3</v>
      </c>
      <c r="EJ265" s="2">
        <v>1</v>
      </c>
      <c r="EK265" s="2">
        <v>1100</v>
      </c>
      <c r="EL265" s="2" t="s">
        <v>55</v>
      </c>
      <c r="EM265" s="2" t="s">
        <v>56</v>
      </c>
      <c r="EN265" s="2"/>
      <c r="EO265" s="2" t="s">
        <v>3</v>
      </c>
      <c r="EP265" s="2"/>
      <c r="EQ265" s="2">
        <v>655360</v>
      </c>
      <c r="ER265" s="2">
        <v>0</v>
      </c>
      <c r="ES265" s="2">
        <v>0</v>
      </c>
      <c r="ET265" s="2">
        <v>0</v>
      </c>
      <c r="EU265" s="2">
        <v>0</v>
      </c>
      <c r="EV265" s="2">
        <v>0</v>
      </c>
      <c r="EW265" s="2">
        <v>0</v>
      </c>
      <c r="EX265" s="2">
        <v>0</v>
      </c>
      <c r="EY265" s="2">
        <v>0</v>
      </c>
      <c r="EZ265" s="2"/>
      <c r="FA265" s="2"/>
      <c r="FB265" s="2"/>
      <c r="FC265" s="2"/>
      <c r="FD265" s="2"/>
      <c r="FE265" s="2"/>
      <c r="FF265" s="2"/>
      <c r="FG265" s="2"/>
      <c r="FH265" s="2"/>
      <c r="FI265" s="2"/>
      <c r="FJ265" s="2"/>
      <c r="FK265" s="2"/>
      <c r="FL265" s="2"/>
      <c r="FM265" s="2"/>
      <c r="FN265" s="2"/>
      <c r="FO265" s="2"/>
      <c r="FP265" s="2"/>
      <c r="FQ265" s="2">
        <v>0</v>
      </c>
      <c r="FR265" s="2">
        <v>0</v>
      </c>
      <c r="FS265" s="2">
        <v>0</v>
      </c>
      <c r="FT265" s="2"/>
      <c r="FU265" s="2"/>
      <c r="FV265" s="2"/>
      <c r="FW265" s="2"/>
      <c r="FX265" s="2">
        <v>0</v>
      </c>
      <c r="FY265" s="2">
        <v>0</v>
      </c>
      <c r="FZ265" s="2"/>
      <c r="GA265" s="2" t="s">
        <v>3</v>
      </c>
      <c r="GB265" s="2"/>
      <c r="GC265" s="2"/>
      <c r="GD265" s="2">
        <v>1</v>
      </c>
      <c r="GE265" s="2"/>
      <c r="GF265" s="2">
        <v>1667932116</v>
      </c>
      <c r="GG265" s="2">
        <v>2</v>
      </c>
      <c r="GH265" s="2">
        <v>0</v>
      </c>
      <c r="GI265" s="2">
        <v>-2</v>
      </c>
      <c r="GJ265" s="2">
        <v>0</v>
      </c>
      <c r="GK265" s="2">
        <v>0</v>
      </c>
      <c r="GL265" s="2">
        <f>ROUND(IF(AND(BH265=3,BI265=3,FS265&lt;&gt;0),P265,0),2)</f>
        <v>0</v>
      </c>
      <c r="GM265" s="2">
        <f>ROUND(O265+X265+Y265,2)+GX265</f>
        <v>0</v>
      </c>
      <c r="GN265" s="2">
        <f t="shared" si="194"/>
        <v>0</v>
      </c>
      <c r="GO265" s="2">
        <f t="shared" si="195"/>
        <v>0</v>
      </c>
      <c r="GP265" s="2">
        <f t="shared" si="196"/>
        <v>0</v>
      </c>
      <c r="GQ265" s="2"/>
      <c r="GR265" s="2">
        <v>0</v>
      </c>
      <c r="GS265" s="2">
        <v>3</v>
      </c>
      <c r="GT265" s="2">
        <v>0</v>
      </c>
      <c r="GU265" s="2" t="s">
        <v>3</v>
      </c>
      <c r="GV265" s="2">
        <f t="shared" si="197"/>
        <v>0</v>
      </c>
      <c r="GW265" s="2">
        <v>1</v>
      </c>
      <c r="GX265" s="2">
        <f>ROUND(HC265*I265,2)</f>
        <v>0</v>
      </c>
      <c r="GY265" s="2"/>
      <c r="GZ265" s="2"/>
      <c r="HA265" s="2">
        <v>0</v>
      </c>
      <c r="HB265" s="2">
        <v>0</v>
      </c>
      <c r="HC265" s="2">
        <f t="shared" si="198"/>
        <v>0</v>
      </c>
      <c r="HD265" s="2"/>
      <c r="HE265" s="2" t="s">
        <v>3</v>
      </c>
      <c r="HF265" s="2" t="s">
        <v>3</v>
      </c>
      <c r="HG265" s="2"/>
      <c r="HH265" s="2"/>
      <c r="HI265" s="2"/>
      <c r="HJ265" s="2"/>
      <c r="HK265" s="2"/>
      <c r="HL265" s="2"/>
      <c r="HM265" s="2" t="s">
        <v>3</v>
      </c>
      <c r="HN265" s="2" t="s">
        <v>3</v>
      </c>
      <c r="HO265" s="2" t="s">
        <v>3</v>
      </c>
      <c r="HP265" s="2" t="s">
        <v>3</v>
      </c>
      <c r="HQ265" s="2" t="s">
        <v>3</v>
      </c>
      <c r="HR265" s="2"/>
      <c r="HS265" s="2">
        <v>0</v>
      </c>
      <c r="HT265" s="2"/>
      <c r="HU265" s="2"/>
      <c r="HV265" s="2"/>
      <c r="HW265" s="2"/>
      <c r="HX265" s="2"/>
      <c r="HY265" s="2"/>
      <c r="HZ265" s="2"/>
      <c r="IA265" s="2"/>
      <c r="IB265" s="2"/>
      <c r="IC265" s="2"/>
      <c r="ID265" s="2"/>
      <c r="IE265" s="2"/>
      <c r="IF265" s="2"/>
      <c r="IG265" s="2"/>
      <c r="IH265" s="2"/>
      <c r="II265" s="2"/>
      <c r="IJ265" s="2"/>
      <c r="IK265" s="2">
        <v>0</v>
      </c>
      <c r="IL265" s="2"/>
      <c r="IM265" s="2"/>
      <c r="IN265" s="2"/>
      <c r="IO265" s="2"/>
      <c r="IP265" s="2"/>
      <c r="IQ265" s="2"/>
      <c r="IR265" s="2"/>
      <c r="IS265" s="2"/>
      <c r="IT265" s="2"/>
      <c r="IU265" s="2"/>
    </row>
    <row r="266" spans="1:255" x14ac:dyDescent="0.2">
      <c r="A266">
        <v>17</v>
      </c>
      <c r="B266">
        <v>1</v>
      </c>
      <c r="E266" t="s">
        <v>320</v>
      </c>
      <c r="F266" t="s">
        <v>321</v>
      </c>
      <c r="G266" t="s">
        <v>322</v>
      </c>
      <c r="H266" t="s">
        <v>288</v>
      </c>
      <c r="I266">
        <f>ROUND(ROUND(19.2,4),7)</f>
        <v>19.2</v>
      </c>
      <c r="J266">
        <v>0</v>
      </c>
      <c r="K266">
        <f>ROUND(ROUND(19.2,4),7)</f>
        <v>19.2</v>
      </c>
      <c r="O266">
        <f>ROUND(CP266,0)</f>
        <v>62560</v>
      </c>
      <c r="P266">
        <f>ROUND(CQ266*I266,0)</f>
        <v>62560</v>
      </c>
      <c r="Q266">
        <f>ROUND(CR266*I266,0)</f>
        <v>0</v>
      </c>
      <c r="R266">
        <f>ROUND(CS266*I266,0)</f>
        <v>0</v>
      </c>
      <c r="S266">
        <f>ROUND(CT266*I266,0)</f>
        <v>0</v>
      </c>
      <c r="T266">
        <f>ROUND(CU266*I266,0)</f>
        <v>0</v>
      </c>
      <c r="U266">
        <f t="shared" si="181"/>
        <v>0</v>
      </c>
      <c r="V266">
        <f t="shared" si="182"/>
        <v>0</v>
      </c>
      <c r="W266">
        <f>ROUND(CX266*I266,0)</f>
        <v>0</v>
      </c>
      <c r="X266">
        <f>ROUND(CY266,0)</f>
        <v>0</v>
      </c>
      <c r="Y266">
        <f>ROUND(CZ266,0)</f>
        <v>0</v>
      </c>
      <c r="AA266">
        <v>64855514</v>
      </c>
      <c r="AB266">
        <f t="shared" si="183"/>
        <v>3258.33</v>
      </c>
      <c r="AC266">
        <f t="shared" si="184"/>
        <v>3258.33</v>
      </c>
      <c r="AD266">
        <f t="shared" si="200"/>
        <v>0</v>
      </c>
      <c r="AE266">
        <f t="shared" si="201"/>
        <v>0</v>
      </c>
      <c r="AF266">
        <f t="shared" si="202"/>
        <v>0</v>
      </c>
      <c r="AG266">
        <f t="shared" si="185"/>
        <v>0</v>
      </c>
      <c r="AH266">
        <f t="shared" si="203"/>
        <v>0</v>
      </c>
      <c r="AI266">
        <f t="shared" si="204"/>
        <v>0</v>
      </c>
      <c r="AJ266">
        <f t="shared" si="186"/>
        <v>0</v>
      </c>
      <c r="AK266">
        <v>3258.33</v>
      </c>
      <c r="AL266">
        <v>3258.33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0</v>
      </c>
      <c r="AV266">
        <v>1</v>
      </c>
      <c r="AW266">
        <v>1</v>
      </c>
      <c r="AZ266">
        <v>1</v>
      </c>
      <c r="BA266">
        <v>1</v>
      </c>
      <c r="BB266">
        <v>1</v>
      </c>
      <c r="BC266">
        <v>9.66</v>
      </c>
      <c r="BD266" t="s">
        <v>3</v>
      </c>
      <c r="BE266" t="s">
        <v>3</v>
      </c>
      <c r="BF266" t="s">
        <v>3</v>
      </c>
      <c r="BG266" t="s">
        <v>3</v>
      </c>
      <c r="BH266">
        <v>3</v>
      </c>
      <c r="BI266">
        <v>1</v>
      </c>
      <c r="BJ266" t="s">
        <v>3</v>
      </c>
      <c r="BM266">
        <v>1100</v>
      </c>
      <c r="BN266">
        <v>0</v>
      </c>
      <c r="BO266" t="s">
        <v>3</v>
      </c>
      <c r="BP266">
        <v>0</v>
      </c>
      <c r="BQ266">
        <v>8</v>
      </c>
      <c r="BR266">
        <v>0</v>
      </c>
      <c r="BS266">
        <v>1</v>
      </c>
      <c r="BT266">
        <v>1</v>
      </c>
      <c r="BU266">
        <v>1</v>
      </c>
      <c r="BV266">
        <v>1</v>
      </c>
      <c r="BW266">
        <v>1</v>
      </c>
      <c r="BX266">
        <v>1</v>
      </c>
      <c r="BY266" t="s">
        <v>3</v>
      </c>
      <c r="BZ266">
        <v>0</v>
      </c>
      <c r="CA266">
        <v>0</v>
      </c>
      <c r="CB266" t="s">
        <v>3</v>
      </c>
      <c r="CE266">
        <v>0</v>
      </c>
      <c r="CF266">
        <v>0</v>
      </c>
      <c r="CG266">
        <v>0</v>
      </c>
      <c r="CM266">
        <v>0</v>
      </c>
      <c r="CN266" t="s">
        <v>3</v>
      </c>
      <c r="CO266">
        <v>0</v>
      </c>
      <c r="CP266">
        <f t="shared" si="187"/>
        <v>62560</v>
      </c>
      <c r="CQ266">
        <f>AC266</f>
        <v>3258.33</v>
      </c>
      <c r="CR266">
        <f>(((ET266)-(EU266)*BS266)+AE266*BS266)</f>
        <v>0</v>
      </c>
      <c r="CS266">
        <f t="shared" si="188"/>
        <v>0</v>
      </c>
      <c r="CT266">
        <f t="shared" si="189"/>
        <v>0</v>
      </c>
      <c r="CU266">
        <f t="shared" si="190"/>
        <v>0</v>
      </c>
      <c r="CV266">
        <f t="shared" si="191"/>
        <v>0</v>
      </c>
      <c r="CW266">
        <f t="shared" si="192"/>
        <v>0</v>
      </c>
      <c r="CX266">
        <f t="shared" si="193"/>
        <v>0</v>
      </c>
      <c r="CY266">
        <f>(((S266+R266)*AT266)/100)</f>
        <v>0</v>
      </c>
      <c r="CZ266">
        <f>(((S266+R266)*AU266)/100)</f>
        <v>0</v>
      </c>
      <c r="DC266" t="s">
        <v>3</v>
      </c>
      <c r="DD266" t="s">
        <v>3</v>
      </c>
      <c r="DE266" t="s">
        <v>3</v>
      </c>
      <c r="DF266" t="s">
        <v>3</v>
      </c>
      <c r="DG266" t="s">
        <v>3</v>
      </c>
      <c r="DH266" t="s">
        <v>3</v>
      </c>
      <c r="DI266" t="s">
        <v>3</v>
      </c>
      <c r="DJ266" t="s">
        <v>3</v>
      </c>
      <c r="DK266" t="s">
        <v>3</v>
      </c>
      <c r="DL266" t="s">
        <v>3</v>
      </c>
      <c r="DM266" t="s">
        <v>3</v>
      </c>
      <c r="DN266">
        <v>0</v>
      </c>
      <c r="DO266">
        <v>0</v>
      </c>
      <c r="DP266">
        <v>1</v>
      </c>
      <c r="DQ266">
        <v>1</v>
      </c>
      <c r="DU266">
        <v>1003</v>
      </c>
      <c r="DV266" t="s">
        <v>288</v>
      </c>
      <c r="DW266" t="s">
        <v>288</v>
      </c>
      <c r="DX266">
        <v>1</v>
      </c>
      <c r="DZ266" t="s">
        <v>3</v>
      </c>
      <c r="EA266" t="s">
        <v>3</v>
      </c>
      <c r="EB266" t="s">
        <v>3</v>
      </c>
      <c r="EC266" t="s">
        <v>3</v>
      </c>
      <c r="EE266">
        <v>56792879</v>
      </c>
      <c r="EF266">
        <v>8</v>
      </c>
      <c r="EG266" t="s">
        <v>48</v>
      </c>
      <c r="EH266">
        <v>0</v>
      </c>
      <c r="EI266" t="s">
        <v>3</v>
      </c>
      <c r="EJ266">
        <v>1</v>
      </c>
      <c r="EK266">
        <v>1100</v>
      </c>
      <c r="EL266" t="s">
        <v>55</v>
      </c>
      <c r="EM266" t="s">
        <v>56</v>
      </c>
      <c r="EO266" t="s">
        <v>3</v>
      </c>
      <c r="EQ266">
        <v>655360</v>
      </c>
      <c r="ER266">
        <v>3258.33</v>
      </c>
      <c r="ES266">
        <v>3258.33</v>
      </c>
      <c r="ET266">
        <v>0</v>
      </c>
      <c r="EU266">
        <v>0</v>
      </c>
      <c r="EV266">
        <v>0</v>
      </c>
      <c r="EW266">
        <v>0</v>
      </c>
      <c r="EX266">
        <v>0</v>
      </c>
      <c r="EY266">
        <v>0</v>
      </c>
      <c r="EZ266">
        <v>5</v>
      </c>
      <c r="FC266">
        <v>0</v>
      </c>
      <c r="FD266">
        <v>18</v>
      </c>
      <c r="FF266">
        <v>3258.33</v>
      </c>
      <c r="FQ266">
        <v>0</v>
      </c>
      <c r="FR266">
        <v>0</v>
      </c>
      <c r="FS266">
        <v>0</v>
      </c>
      <c r="FX266">
        <v>0</v>
      </c>
      <c r="FY266">
        <v>0</v>
      </c>
      <c r="GA266" t="s">
        <v>3</v>
      </c>
      <c r="GD266">
        <v>1</v>
      </c>
      <c r="GF266">
        <v>1667932116</v>
      </c>
      <c r="GG266">
        <v>2</v>
      </c>
      <c r="GH266">
        <v>3</v>
      </c>
      <c r="GI266">
        <v>3</v>
      </c>
      <c r="GJ266">
        <v>0</v>
      </c>
      <c r="GK266">
        <v>0</v>
      </c>
      <c r="GL266">
        <f>ROUND(IF(AND(BH266=3,BI266=3,FS266&lt;&gt;0),P266,0),0)</f>
        <v>0</v>
      </c>
      <c r="GM266">
        <f>ROUND(O266+X266+Y266,0)+GX266</f>
        <v>62560</v>
      </c>
      <c r="GN266">
        <f t="shared" si="194"/>
        <v>62560</v>
      </c>
      <c r="GO266">
        <f t="shared" si="195"/>
        <v>0</v>
      </c>
      <c r="GP266">
        <f t="shared" si="196"/>
        <v>0</v>
      </c>
      <c r="GR266">
        <v>1</v>
      </c>
      <c r="GS266">
        <v>1</v>
      </c>
      <c r="GT266">
        <v>0</v>
      </c>
      <c r="GU266" t="s">
        <v>3</v>
      </c>
      <c r="GV266">
        <f t="shared" si="197"/>
        <v>0</v>
      </c>
      <c r="GW266">
        <v>1</v>
      </c>
      <c r="GX266">
        <f>ROUND(HC266*I266,0)</f>
        <v>0</v>
      </c>
      <c r="HA266">
        <v>0</v>
      </c>
      <c r="HB266">
        <v>0</v>
      </c>
      <c r="HC266">
        <f t="shared" si="198"/>
        <v>0</v>
      </c>
      <c r="HE266" t="s">
        <v>3</v>
      </c>
      <c r="HF266" t="s">
        <v>3</v>
      </c>
      <c r="HG266">
        <f>ROUND(AC266*I266,0)</f>
        <v>62560</v>
      </c>
      <c r="HM266" t="s">
        <v>3</v>
      </c>
      <c r="HN266" t="s">
        <v>3</v>
      </c>
      <c r="HO266" t="s">
        <v>3</v>
      </c>
      <c r="HP266" t="s">
        <v>3</v>
      </c>
      <c r="HQ266" t="s">
        <v>3</v>
      </c>
      <c r="HS266">
        <v>0</v>
      </c>
      <c r="IK266">
        <v>0</v>
      </c>
    </row>
    <row r="267" spans="1:255" x14ac:dyDescent="0.2">
      <c r="A267" s="2">
        <v>17</v>
      </c>
      <c r="B267" s="2">
        <v>1</v>
      </c>
      <c r="C267" s="2"/>
      <c r="D267" s="2"/>
      <c r="E267" s="2" t="s">
        <v>3</v>
      </c>
      <c r="F267" s="2" t="s">
        <v>323</v>
      </c>
      <c r="G267" s="2" t="s">
        <v>324</v>
      </c>
      <c r="H267" s="2" t="s">
        <v>325</v>
      </c>
      <c r="I267" s="2">
        <f>ROUND(ROUND(19.2/10,4),7)</f>
        <v>1.92</v>
      </c>
      <c r="J267" s="2">
        <v>0</v>
      </c>
      <c r="K267" s="2">
        <f>ROUND(ROUND(19.2/10,4),7)</f>
        <v>1.92</v>
      </c>
      <c r="L267" s="2"/>
      <c r="M267" s="2"/>
      <c r="N267" s="2"/>
      <c r="O267" s="2">
        <f>ROUND(CP267,2)</f>
        <v>9520.01</v>
      </c>
      <c r="P267" s="2">
        <f>ROUND(CQ267*I267,2)</f>
        <v>9520.01</v>
      </c>
      <c r="Q267" s="2">
        <f>ROUND(CR267*I267,2)</f>
        <v>0</v>
      </c>
      <c r="R267" s="2">
        <f>ROUND(CS267*I267,2)</f>
        <v>0</v>
      </c>
      <c r="S267" s="2">
        <f>ROUND(CT267*I267,2)</f>
        <v>0</v>
      </c>
      <c r="T267" s="2">
        <f>ROUND(CU267*I267,2)</f>
        <v>0</v>
      </c>
      <c r="U267" s="2">
        <f t="shared" si="181"/>
        <v>0</v>
      </c>
      <c r="V267" s="2">
        <f t="shared" si="182"/>
        <v>0</v>
      </c>
      <c r="W267" s="2">
        <f>ROUND(CX267*I267,2)</f>
        <v>12.73</v>
      </c>
      <c r="X267" s="2">
        <f>ROUND(CY267,2)</f>
        <v>0</v>
      </c>
      <c r="Y267" s="2">
        <f>ROUND(CZ267,2)</f>
        <v>0</v>
      </c>
      <c r="Z267" s="2"/>
      <c r="AA267" s="2">
        <v>-1</v>
      </c>
      <c r="AB267" s="2">
        <f t="shared" si="183"/>
        <v>4958.34</v>
      </c>
      <c r="AC267" s="2">
        <f t="shared" si="184"/>
        <v>4958.34</v>
      </c>
      <c r="AD267" s="2">
        <f t="shared" si="200"/>
        <v>0</v>
      </c>
      <c r="AE267" s="2">
        <f t="shared" si="201"/>
        <v>0</v>
      </c>
      <c r="AF267" s="2">
        <f t="shared" si="202"/>
        <v>0</v>
      </c>
      <c r="AG267" s="2">
        <f t="shared" si="185"/>
        <v>0</v>
      </c>
      <c r="AH267" s="2">
        <f t="shared" si="203"/>
        <v>0</v>
      </c>
      <c r="AI267" s="2">
        <f t="shared" si="204"/>
        <v>0</v>
      </c>
      <c r="AJ267" s="2">
        <f t="shared" si="186"/>
        <v>6.63</v>
      </c>
      <c r="AK267" s="2">
        <v>4958.34</v>
      </c>
      <c r="AL267" s="2">
        <v>4958.34</v>
      </c>
      <c r="AM267" s="2">
        <v>0</v>
      </c>
      <c r="AN267" s="2">
        <v>0</v>
      </c>
      <c r="AO267" s="2">
        <v>0</v>
      </c>
      <c r="AP267" s="2">
        <v>0</v>
      </c>
      <c r="AQ267" s="2">
        <v>0</v>
      </c>
      <c r="AR267" s="2">
        <v>0</v>
      </c>
      <c r="AS267" s="2">
        <v>6.63</v>
      </c>
      <c r="AT267" s="2">
        <v>0</v>
      </c>
      <c r="AU267" s="2">
        <v>0</v>
      </c>
      <c r="AV267" s="2">
        <v>1</v>
      </c>
      <c r="AW267" s="2">
        <v>1</v>
      </c>
      <c r="AX267" s="2"/>
      <c r="AY267" s="2"/>
      <c r="AZ267" s="2">
        <v>1</v>
      </c>
      <c r="BA267" s="2">
        <v>1</v>
      </c>
      <c r="BB267" s="2">
        <v>1</v>
      </c>
      <c r="BC267" s="2">
        <v>1</v>
      </c>
      <c r="BD267" s="2" t="s">
        <v>3</v>
      </c>
      <c r="BE267" s="2" t="s">
        <v>3</v>
      </c>
      <c r="BF267" s="2" t="s">
        <v>3</v>
      </c>
      <c r="BG267" s="2" t="s">
        <v>3</v>
      </c>
      <c r="BH267" s="2">
        <v>3</v>
      </c>
      <c r="BI267" s="2">
        <v>2</v>
      </c>
      <c r="BJ267" s="2" t="s">
        <v>326</v>
      </c>
      <c r="BK267" s="2"/>
      <c r="BL267" s="2"/>
      <c r="BM267" s="2">
        <v>500002</v>
      </c>
      <c r="BN267" s="2">
        <v>0</v>
      </c>
      <c r="BO267" s="2" t="s">
        <v>3</v>
      </c>
      <c r="BP267" s="2">
        <v>0</v>
      </c>
      <c r="BQ267" s="2">
        <v>12</v>
      </c>
      <c r="BR267" s="2">
        <v>0</v>
      </c>
      <c r="BS267" s="2">
        <v>1</v>
      </c>
      <c r="BT267" s="2">
        <v>1</v>
      </c>
      <c r="BU267" s="2">
        <v>1</v>
      </c>
      <c r="BV267" s="2">
        <v>1</v>
      </c>
      <c r="BW267" s="2">
        <v>1</v>
      </c>
      <c r="BX267" s="2">
        <v>1</v>
      </c>
      <c r="BY267" s="2" t="s">
        <v>3</v>
      </c>
      <c r="BZ267" s="2">
        <v>0</v>
      </c>
      <c r="CA267" s="2">
        <v>0</v>
      </c>
      <c r="CB267" s="2" t="s">
        <v>3</v>
      </c>
      <c r="CC267" s="2"/>
      <c r="CD267" s="2"/>
      <c r="CE267" s="2">
        <v>0</v>
      </c>
      <c r="CF267" s="2">
        <v>0</v>
      </c>
      <c r="CG267" s="2">
        <v>0</v>
      </c>
      <c r="CH267" s="2"/>
      <c r="CI267" s="2"/>
      <c r="CJ267" s="2"/>
      <c r="CK267" s="2"/>
      <c r="CL267" s="2"/>
      <c r="CM267" s="2">
        <v>0</v>
      </c>
      <c r="CN267" s="2" t="s">
        <v>3</v>
      </c>
      <c r="CO267" s="2">
        <v>0</v>
      </c>
      <c r="CP267" s="2">
        <f t="shared" si="187"/>
        <v>9520.01</v>
      </c>
      <c r="CQ267" s="2">
        <f>AC267*BC267</f>
        <v>4958.34</v>
      </c>
      <c r="CR267" s="2">
        <f>(((ET267)*BB267-(EU267)*BS267)+AE267*BS267)</f>
        <v>0</v>
      </c>
      <c r="CS267" s="2">
        <f t="shared" si="188"/>
        <v>0</v>
      </c>
      <c r="CT267" s="2">
        <f t="shared" si="189"/>
        <v>0</v>
      </c>
      <c r="CU267" s="2">
        <f t="shared" si="190"/>
        <v>0</v>
      </c>
      <c r="CV267" s="2">
        <f t="shared" si="191"/>
        <v>0</v>
      </c>
      <c r="CW267" s="2">
        <f t="shared" si="192"/>
        <v>0</v>
      </c>
      <c r="CX267" s="2">
        <f t="shared" si="193"/>
        <v>6.63</v>
      </c>
      <c r="CY267" s="2">
        <f>0</f>
        <v>0</v>
      </c>
      <c r="CZ267" s="2">
        <f>0</f>
        <v>0</v>
      </c>
      <c r="DA267" s="2"/>
      <c r="DB267" s="2"/>
      <c r="DC267" s="2" t="s">
        <v>3</v>
      </c>
      <c r="DD267" s="2" t="s">
        <v>3</v>
      </c>
      <c r="DE267" s="2" t="s">
        <v>3</v>
      </c>
      <c r="DF267" s="2" t="s">
        <v>3</v>
      </c>
      <c r="DG267" s="2" t="s">
        <v>3</v>
      </c>
      <c r="DH267" s="2" t="s">
        <v>3</v>
      </c>
      <c r="DI267" s="2" t="s">
        <v>3</v>
      </c>
      <c r="DJ267" s="2" t="s">
        <v>3</v>
      </c>
      <c r="DK267" s="2" t="s">
        <v>3</v>
      </c>
      <c r="DL267" s="2" t="s">
        <v>3</v>
      </c>
      <c r="DM267" s="2" t="s">
        <v>3</v>
      </c>
      <c r="DN267" s="2">
        <v>0</v>
      </c>
      <c r="DO267" s="2">
        <v>0</v>
      </c>
      <c r="DP267" s="2">
        <v>1</v>
      </c>
      <c r="DQ267" s="2">
        <v>1</v>
      </c>
      <c r="DR267" s="2"/>
      <c r="DS267" s="2"/>
      <c r="DT267" s="2"/>
      <c r="DU267" s="2">
        <v>1003</v>
      </c>
      <c r="DV267" s="2" t="s">
        <v>325</v>
      </c>
      <c r="DW267" s="2" t="s">
        <v>325</v>
      </c>
      <c r="DX267" s="2">
        <v>10</v>
      </c>
      <c r="DY267" s="2"/>
      <c r="DZ267" s="2" t="s">
        <v>3</v>
      </c>
      <c r="EA267" s="2" t="s">
        <v>3</v>
      </c>
      <c r="EB267" s="2" t="s">
        <v>3</v>
      </c>
      <c r="EC267" s="2" t="s">
        <v>3</v>
      </c>
      <c r="ED267" s="2"/>
      <c r="EE267" s="2">
        <v>56793267</v>
      </c>
      <c r="EF267" s="2">
        <v>12</v>
      </c>
      <c r="EG267" s="2" t="s">
        <v>327</v>
      </c>
      <c r="EH267" s="2">
        <v>0</v>
      </c>
      <c r="EI267" s="2" t="s">
        <v>3</v>
      </c>
      <c r="EJ267" s="2">
        <v>2</v>
      </c>
      <c r="EK267" s="2">
        <v>500002</v>
      </c>
      <c r="EL267" s="2" t="s">
        <v>328</v>
      </c>
      <c r="EM267" s="2" t="s">
        <v>329</v>
      </c>
      <c r="EN267" s="2"/>
      <c r="EO267" s="2" t="s">
        <v>3</v>
      </c>
      <c r="EP267" s="2"/>
      <c r="EQ267" s="2">
        <v>132096</v>
      </c>
      <c r="ER267" s="2">
        <v>4958.34</v>
      </c>
      <c r="ES267" s="2">
        <v>4958.34</v>
      </c>
      <c r="ET267" s="2">
        <v>0</v>
      </c>
      <c r="EU267" s="2">
        <v>0</v>
      </c>
      <c r="EV267" s="2">
        <v>0</v>
      </c>
      <c r="EW267" s="2">
        <v>0</v>
      </c>
      <c r="EX267" s="2">
        <v>0</v>
      </c>
      <c r="EY267" s="2">
        <v>0</v>
      </c>
      <c r="EZ267" s="2"/>
      <c r="FA267" s="2"/>
      <c r="FB267" s="2"/>
      <c r="FC267" s="2"/>
      <c r="FD267" s="2"/>
      <c r="FE267" s="2"/>
      <c r="FF267" s="2"/>
      <c r="FG267" s="2"/>
      <c r="FH267" s="2"/>
      <c r="FI267" s="2"/>
      <c r="FJ267" s="2"/>
      <c r="FK267" s="2"/>
      <c r="FL267" s="2"/>
      <c r="FM267" s="2"/>
      <c r="FN267" s="2"/>
      <c r="FO267" s="2"/>
      <c r="FP267" s="2"/>
      <c r="FQ267" s="2">
        <v>0</v>
      </c>
      <c r="FR267" s="2">
        <v>0</v>
      </c>
      <c r="FS267" s="2">
        <v>0</v>
      </c>
      <c r="FT267" s="2"/>
      <c r="FU267" s="2"/>
      <c r="FV267" s="2"/>
      <c r="FW267" s="2"/>
      <c r="FX267" s="2">
        <v>0</v>
      </c>
      <c r="FY267" s="2">
        <v>0</v>
      </c>
      <c r="FZ267" s="2"/>
      <c r="GA267" s="2" t="s">
        <v>3</v>
      </c>
      <c r="GB267" s="2"/>
      <c r="GC267" s="2"/>
      <c r="GD267" s="2">
        <v>1</v>
      </c>
      <c r="GE267" s="2"/>
      <c r="GF267" s="2">
        <v>-21009536</v>
      </c>
      <c r="GG267" s="2">
        <v>2</v>
      </c>
      <c r="GH267" s="2">
        <v>1</v>
      </c>
      <c r="GI267" s="2">
        <v>-2</v>
      </c>
      <c r="GJ267" s="2">
        <v>0</v>
      </c>
      <c r="GK267" s="2">
        <v>0</v>
      </c>
      <c r="GL267" s="2">
        <f>ROUND(IF(AND(BH267=3,BI267=3,FS267&lt;&gt;0),P267,0),2)</f>
        <v>0</v>
      </c>
      <c r="GM267" s="2">
        <f>ROUND(O267+X267+Y267,2)+GX267</f>
        <v>9520.01</v>
      </c>
      <c r="GN267" s="2">
        <f t="shared" si="194"/>
        <v>0</v>
      </c>
      <c r="GO267" s="2">
        <f t="shared" si="195"/>
        <v>9520.01</v>
      </c>
      <c r="GP267" s="2">
        <f t="shared" si="196"/>
        <v>0</v>
      </c>
      <c r="GQ267" s="2"/>
      <c r="GR267" s="2">
        <v>0</v>
      </c>
      <c r="GS267" s="2">
        <v>3</v>
      </c>
      <c r="GT267" s="2">
        <v>0</v>
      </c>
      <c r="GU267" s="2" t="s">
        <v>3</v>
      </c>
      <c r="GV267" s="2">
        <f t="shared" si="197"/>
        <v>0</v>
      </c>
      <c r="GW267" s="2">
        <v>1</v>
      </c>
      <c r="GX267" s="2">
        <f>ROUND(HC267*I267,2)</f>
        <v>0</v>
      </c>
      <c r="GY267" s="2"/>
      <c r="GZ267" s="2"/>
      <c r="HA267" s="2">
        <v>0</v>
      </c>
      <c r="HB267" s="2">
        <v>0</v>
      </c>
      <c r="HC267" s="2">
        <f t="shared" si="198"/>
        <v>0</v>
      </c>
      <c r="HD267" s="2"/>
      <c r="HE267" s="2" t="s">
        <v>3</v>
      </c>
      <c r="HF267" s="2" t="s">
        <v>3</v>
      </c>
      <c r="HG267" s="2"/>
      <c r="HH267" s="2"/>
      <c r="HI267" s="2"/>
      <c r="HJ267" s="2"/>
      <c r="HK267" s="2"/>
      <c r="HL267" s="2"/>
      <c r="HM267" s="2" t="s">
        <v>3</v>
      </c>
      <c r="HN267" s="2" t="s">
        <v>3</v>
      </c>
      <c r="HO267" s="2" t="s">
        <v>3</v>
      </c>
      <c r="HP267" s="2" t="s">
        <v>3</v>
      </c>
      <c r="HQ267" s="2" t="s">
        <v>3</v>
      </c>
      <c r="HR267" s="2"/>
      <c r="HS267" s="2">
        <v>0</v>
      </c>
      <c r="HT267" s="2"/>
      <c r="HU267" s="2"/>
      <c r="HV267" s="2"/>
      <c r="HW267" s="2"/>
      <c r="HX267" s="2"/>
      <c r="HY267" s="2"/>
      <c r="HZ267" s="2"/>
      <c r="IA267" s="2"/>
      <c r="IB267" s="2"/>
      <c r="IC267" s="2"/>
      <c r="ID267" s="2"/>
      <c r="IE267" s="2"/>
      <c r="IF267" s="2"/>
      <c r="IG267" s="2"/>
      <c r="IH267" s="2"/>
      <c r="II267" s="2"/>
      <c r="IJ267" s="2"/>
      <c r="IK267" s="2">
        <v>0</v>
      </c>
      <c r="IL267" s="2"/>
      <c r="IM267" s="2"/>
      <c r="IN267" s="2"/>
      <c r="IO267" s="2"/>
      <c r="IP267" s="2"/>
      <c r="IQ267" s="2"/>
      <c r="IR267" s="2"/>
      <c r="IS267" s="2"/>
      <c r="IT267" s="2"/>
      <c r="IU267" s="2"/>
    </row>
    <row r="268" spans="1:255" x14ac:dyDescent="0.2">
      <c r="A268">
        <v>17</v>
      </c>
      <c r="B268">
        <v>1</v>
      </c>
      <c r="E268" t="s">
        <v>3</v>
      </c>
      <c r="F268" t="s">
        <v>323</v>
      </c>
      <c r="G268" t="s">
        <v>324</v>
      </c>
      <c r="H268" t="s">
        <v>325</v>
      </c>
      <c r="I268">
        <f>ROUND(ROUND(19.2/10,4),7)</f>
        <v>1.92</v>
      </c>
      <c r="J268">
        <v>0</v>
      </c>
      <c r="K268">
        <f>ROUND(ROUND(19.2/10,4),7)</f>
        <v>1.92</v>
      </c>
      <c r="O268">
        <f>ROUND(CP268,0)</f>
        <v>41602</v>
      </c>
      <c r="P268">
        <f>ROUND(CQ268*I268,0)</f>
        <v>41602</v>
      </c>
      <c r="Q268">
        <f>ROUND(CR268*I268,0)</f>
        <v>0</v>
      </c>
      <c r="R268">
        <f>ROUND(CS268*I268,0)</f>
        <v>0</v>
      </c>
      <c r="S268">
        <f>ROUND(CT268*I268,0)</f>
        <v>0</v>
      </c>
      <c r="T268">
        <f>ROUND(CU268*I268,0)</f>
        <v>0</v>
      </c>
      <c r="U268">
        <f t="shared" si="181"/>
        <v>0</v>
      </c>
      <c r="V268">
        <f t="shared" si="182"/>
        <v>0</v>
      </c>
      <c r="W268">
        <f>ROUND(CX268*I268,0)</f>
        <v>13</v>
      </c>
      <c r="X268">
        <f>ROUND(CY268,0)</f>
        <v>0</v>
      </c>
      <c r="Y268">
        <f>ROUND(CZ268,0)</f>
        <v>0</v>
      </c>
      <c r="AA268">
        <v>-1</v>
      </c>
      <c r="AB268">
        <f t="shared" si="183"/>
        <v>4958.34</v>
      </c>
      <c r="AC268">
        <f t="shared" si="184"/>
        <v>4958.34</v>
      </c>
      <c r="AD268">
        <f t="shared" si="200"/>
        <v>0</v>
      </c>
      <c r="AE268">
        <f t="shared" si="201"/>
        <v>0</v>
      </c>
      <c r="AF268">
        <f t="shared" si="202"/>
        <v>0</v>
      </c>
      <c r="AG268">
        <f t="shared" si="185"/>
        <v>0</v>
      </c>
      <c r="AH268">
        <f t="shared" si="203"/>
        <v>0</v>
      </c>
      <c r="AI268">
        <f t="shared" si="204"/>
        <v>0</v>
      </c>
      <c r="AJ268">
        <f t="shared" si="186"/>
        <v>6.63</v>
      </c>
      <c r="AK268">
        <v>4958.34</v>
      </c>
      <c r="AL268">
        <v>4958.34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  <c r="AS268">
        <v>6.63</v>
      </c>
      <c r="AT268">
        <v>0</v>
      </c>
      <c r="AU268">
        <v>0</v>
      </c>
      <c r="AV268">
        <v>1</v>
      </c>
      <c r="AW268">
        <v>1</v>
      </c>
      <c r="AZ268">
        <v>1</v>
      </c>
      <c r="BA268">
        <v>1</v>
      </c>
      <c r="BB268">
        <v>1</v>
      </c>
      <c r="BC268">
        <v>4.37</v>
      </c>
      <c r="BD268" t="s">
        <v>3</v>
      </c>
      <c r="BE268" t="s">
        <v>3</v>
      </c>
      <c r="BF268" t="s">
        <v>3</v>
      </c>
      <c r="BG268" t="s">
        <v>3</v>
      </c>
      <c r="BH268">
        <v>3</v>
      </c>
      <c r="BI268">
        <v>2</v>
      </c>
      <c r="BJ268" t="s">
        <v>326</v>
      </c>
      <c r="BM268">
        <v>500002</v>
      </c>
      <c r="BN268">
        <v>0</v>
      </c>
      <c r="BO268" t="s">
        <v>323</v>
      </c>
      <c r="BP268">
        <v>1</v>
      </c>
      <c r="BQ268">
        <v>12</v>
      </c>
      <c r="BR268">
        <v>0</v>
      </c>
      <c r="BS268">
        <v>1</v>
      </c>
      <c r="BT268">
        <v>1</v>
      </c>
      <c r="BU268">
        <v>1</v>
      </c>
      <c r="BV268">
        <v>1</v>
      </c>
      <c r="BW268">
        <v>1</v>
      </c>
      <c r="BX268">
        <v>1</v>
      </c>
      <c r="BY268" t="s">
        <v>3</v>
      </c>
      <c r="BZ268">
        <v>0</v>
      </c>
      <c r="CA268">
        <v>0</v>
      </c>
      <c r="CB268" t="s">
        <v>3</v>
      </c>
      <c r="CE268">
        <v>0</v>
      </c>
      <c r="CF268">
        <v>0</v>
      </c>
      <c r="CG268">
        <v>0</v>
      </c>
      <c r="CM268">
        <v>0</v>
      </c>
      <c r="CN268" t="s">
        <v>3</v>
      </c>
      <c r="CO268">
        <v>0</v>
      </c>
      <c r="CP268">
        <f t="shared" si="187"/>
        <v>41602</v>
      </c>
      <c r="CQ268">
        <f>AC268*BC268</f>
        <v>21667.945800000001</v>
      </c>
      <c r="CR268">
        <f>(((ET268)*BB268-(EU268)*BS268)+AE268*BS268)</f>
        <v>0</v>
      </c>
      <c r="CS268">
        <f t="shared" si="188"/>
        <v>0</v>
      </c>
      <c r="CT268">
        <f t="shared" si="189"/>
        <v>0</v>
      </c>
      <c r="CU268">
        <f t="shared" si="190"/>
        <v>0</v>
      </c>
      <c r="CV268">
        <f t="shared" si="191"/>
        <v>0</v>
      </c>
      <c r="CW268">
        <f t="shared" si="192"/>
        <v>0</v>
      </c>
      <c r="CX268">
        <f t="shared" si="193"/>
        <v>6.63</v>
      </c>
      <c r="CY268">
        <f>0</f>
        <v>0</v>
      </c>
      <c r="CZ268">
        <f>0</f>
        <v>0</v>
      </c>
      <c r="DC268" t="s">
        <v>3</v>
      </c>
      <c r="DD268" t="s">
        <v>3</v>
      </c>
      <c r="DE268" t="s">
        <v>3</v>
      </c>
      <c r="DF268" t="s">
        <v>3</v>
      </c>
      <c r="DG268" t="s">
        <v>3</v>
      </c>
      <c r="DH268" t="s">
        <v>3</v>
      </c>
      <c r="DI268" t="s">
        <v>3</v>
      </c>
      <c r="DJ268" t="s">
        <v>3</v>
      </c>
      <c r="DK268" t="s">
        <v>3</v>
      </c>
      <c r="DL268" t="s">
        <v>3</v>
      </c>
      <c r="DM268" t="s">
        <v>3</v>
      </c>
      <c r="DN268">
        <v>0</v>
      </c>
      <c r="DO268">
        <v>0</v>
      </c>
      <c r="DP268">
        <v>1</v>
      </c>
      <c r="DQ268">
        <v>1</v>
      </c>
      <c r="DU268">
        <v>1003</v>
      </c>
      <c r="DV268" t="s">
        <v>325</v>
      </c>
      <c r="DW268" t="s">
        <v>325</v>
      </c>
      <c r="DX268">
        <v>10</v>
      </c>
      <c r="DZ268" t="s">
        <v>3</v>
      </c>
      <c r="EA268" t="s">
        <v>3</v>
      </c>
      <c r="EB268" t="s">
        <v>3</v>
      </c>
      <c r="EC268" t="s">
        <v>3</v>
      </c>
      <c r="EE268">
        <v>56793267</v>
      </c>
      <c r="EF268">
        <v>12</v>
      </c>
      <c r="EG268" t="s">
        <v>327</v>
      </c>
      <c r="EH268">
        <v>0</v>
      </c>
      <c r="EI268" t="s">
        <v>3</v>
      </c>
      <c r="EJ268">
        <v>2</v>
      </c>
      <c r="EK268">
        <v>500002</v>
      </c>
      <c r="EL268" t="s">
        <v>328</v>
      </c>
      <c r="EM268" t="s">
        <v>329</v>
      </c>
      <c r="EO268" t="s">
        <v>3</v>
      </c>
      <c r="EQ268">
        <v>132096</v>
      </c>
      <c r="ER268">
        <v>4958.34</v>
      </c>
      <c r="ES268">
        <v>4958.34</v>
      </c>
      <c r="ET268">
        <v>0</v>
      </c>
      <c r="EU268">
        <v>0</v>
      </c>
      <c r="EV268">
        <v>0</v>
      </c>
      <c r="EW268">
        <v>0</v>
      </c>
      <c r="EX268">
        <v>0</v>
      </c>
      <c r="EY268">
        <v>0</v>
      </c>
      <c r="FQ268">
        <v>0</v>
      </c>
      <c r="FR268">
        <v>0</v>
      </c>
      <c r="FS268">
        <v>0</v>
      </c>
      <c r="FX268">
        <v>0</v>
      </c>
      <c r="FY268">
        <v>0</v>
      </c>
      <c r="GA268" t="s">
        <v>3</v>
      </c>
      <c r="GD268">
        <v>1</v>
      </c>
      <c r="GF268">
        <v>-21009536</v>
      </c>
      <c r="GG268">
        <v>2</v>
      </c>
      <c r="GH268">
        <v>1</v>
      </c>
      <c r="GI268">
        <v>2</v>
      </c>
      <c r="GJ268">
        <v>0</v>
      </c>
      <c r="GK268">
        <v>0</v>
      </c>
      <c r="GL268">
        <f>ROUND(IF(AND(BH268=3,BI268=3,FS268&lt;&gt;0),P268,0),0)</f>
        <v>0</v>
      </c>
      <c r="GM268">
        <f>ROUND(O268+X268+Y268,0)+GX268</f>
        <v>41602</v>
      </c>
      <c r="GN268">
        <f t="shared" si="194"/>
        <v>0</v>
      </c>
      <c r="GO268">
        <f t="shared" si="195"/>
        <v>41602</v>
      </c>
      <c r="GP268">
        <f t="shared" si="196"/>
        <v>0</v>
      </c>
      <c r="GR268">
        <v>0</v>
      </c>
      <c r="GS268">
        <v>3</v>
      </c>
      <c r="GT268">
        <v>0</v>
      </c>
      <c r="GU268" t="s">
        <v>3</v>
      </c>
      <c r="GV268">
        <f t="shared" si="197"/>
        <v>0</v>
      </c>
      <c r="GW268">
        <v>1</v>
      </c>
      <c r="GX268">
        <f>ROUND(HC268*I268,0)</f>
        <v>0</v>
      </c>
      <c r="HA268">
        <v>0</v>
      </c>
      <c r="HB268">
        <v>0</v>
      </c>
      <c r="HC268">
        <f t="shared" si="198"/>
        <v>0</v>
      </c>
      <c r="HE268" t="s">
        <v>3</v>
      </c>
      <c r="HF268" t="s">
        <v>3</v>
      </c>
      <c r="HM268" t="s">
        <v>3</v>
      </c>
      <c r="HN268" t="s">
        <v>3</v>
      </c>
      <c r="HO268" t="s">
        <v>3</v>
      </c>
      <c r="HP268" t="s">
        <v>3</v>
      </c>
      <c r="HQ268" t="s">
        <v>3</v>
      </c>
      <c r="HS268">
        <v>0</v>
      </c>
      <c r="IK268">
        <v>0</v>
      </c>
    </row>
    <row r="269" spans="1:255" x14ac:dyDescent="0.2">
      <c r="A269" s="2">
        <v>17</v>
      </c>
      <c r="B269" s="2">
        <v>1</v>
      </c>
      <c r="C269" s="2"/>
      <c r="D269" s="2"/>
      <c r="E269" s="2" t="s">
        <v>330</v>
      </c>
      <c r="F269" s="2" t="s">
        <v>331</v>
      </c>
      <c r="G269" s="2" t="s">
        <v>332</v>
      </c>
      <c r="H269" s="2" t="s">
        <v>325</v>
      </c>
      <c r="I269" s="2">
        <f>ROUND(ROUND((39.6)/10,4),7)</f>
        <v>3.96</v>
      </c>
      <c r="J269" s="2">
        <v>0</v>
      </c>
      <c r="K269" s="2">
        <f>ROUND(ROUND((39.6)/10,4),7)</f>
        <v>3.96</v>
      </c>
      <c r="L269" s="2"/>
      <c r="M269" s="2"/>
      <c r="N269" s="2"/>
      <c r="O269" s="2">
        <f>ROUND(CP269,2)</f>
        <v>1010.2</v>
      </c>
      <c r="P269" s="2">
        <f>ROUND(CQ269*I269,2)</f>
        <v>1010.2</v>
      </c>
      <c r="Q269" s="2">
        <f>ROUND(CR269*I269,2)</f>
        <v>0</v>
      </c>
      <c r="R269" s="2">
        <f>ROUND(CS269*I269,2)</f>
        <v>0</v>
      </c>
      <c r="S269" s="2">
        <f>ROUND(CT269*I269,2)</f>
        <v>0</v>
      </c>
      <c r="T269" s="2">
        <f>ROUND(CU269*I269,2)</f>
        <v>0</v>
      </c>
      <c r="U269" s="2">
        <f t="shared" ref="U269:U300" si="208">ROUND(CV269*I269,7)</f>
        <v>0</v>
      </c>
      <c r="V269" s="2">
        <f t="shared" ref="V269:V300" si="209">ROUND(CW269*I269,7)</f>
        <v>0</v>
      </c>
      <c r="W269" s="2">
        <f>ROUND(CX269*I269,2)</f>
        <v>1.1100000000000001</v>
      </c>
      <c r="X269" s="2">
        <f>ROUND(CY269,2)</f>
        <v>0</v>
      </c>
      <c r="Y269" s="2">
        <f>ROUND(CZ269,2)</f>
        <v>0</v>
      </c>
      <c r="Z269" s="2"/>
      <c r="AA269" s="2">
        <v>64855517</v>
      </c>
      <c r="AB269" s="2">
        <f t="shared" ref="AB269:AB300" si="210">ROUND((AC269+AD269+AF269),2)</f>
        <v>255.1</v>
      </c>
      <c r="AC269" s="2">
        <f t="shared" ref="AC269:AC280" si="211">ROUND((ES269),2)</f>
        <v>255.1</v>
      </c>
      <c r="AD269" s="2">
        <f t="shared" si="200"/>
        <v>0</v>
      </c>
      <c r="AE269" s="2">
        <f t="shared" si="201"/>
        <v>0</v>
      </c>
      <c r="AF269" s="2">
        <f t="shared" si="202"/>
        <v>0</v>
      </c>
      <c r="AG269" s="2">
        <f t="shared" ref="AG269:AG300" si="212">ROUND((AP269),2)</f>
        <v>0</v>
      </c>
      <c r="AH269" s="2">
        <f t="shared" si="203"/>
        <v>0</v>
      </c>
      <c r="AI269" s="2">
        <f t="shared" si="204"/>
        <v>0</v>
      </c>
      <c r="AJ269" s="2">
        <f t="shared" ref="AJ269:AJ300" si="213">(AS269)</f>
        <v>0.28000000000000003</v>
      </c>
      <c r="AK269" s="2">
        <v>255.1</v>
      </c>
      <c r="AL269" s="2">
        <v>255.1</v>
      </c>
      <c r="AM269" s="2">
        <v>0</v>
      </c>
      <c r="AN269" s="2">
        <v>0</v>
      </c>
      <c r="AO269" s="2">
        <v>0</v>
      </c>
      <c r="AP269" s="2">
        <v>0</v>
      </c>
      <c r="AQ269" s="2">
        <v>0</v>
      </c>
      <c r="AR269" s="2">
        <v>0</v>
      </c>
      <c r="AS269" s="2">
        <v>0.28000000000000003</v>
      </c>
      <c r="AT269" s="2">
        <v>0</v>
      </c>
      <c r="AU269" s="2">
        <v>0</v>
      </c>
      <c r="AV269" s="2">
        <v>1</v>
      </c>
      <c r="AW269" s="2">
        <v>1</v>
      </c>
      <c r="AX269" s="2"/>
      <c r="AY269" s="2"/>
      <c r="AZ269" s="2">
        <v>1</v>
      </c>
      <c r="BA269" s="2">
        <v>1</v>
      </c>
      <c r="BB269" s="2">
        <v>1</v>
      </c>
      <c r="BC269" s="2">
        <v>1</v>
      </c>
      <c r="BD269" s="2" t="s">
        <v>3</v>
      </c>
      <c r="BE269" s="2" t="s">
        <v>3</v>
      </c>
      <c r="BF269" s="2" t="s">
        <v>3</v>
      </c>
      <c r="BG269" s="2" t="s">
        <v>3</v>
      </c>
      <c r="BH269" s="2">
        <v>3</v>
      </c>
      <c r="BI269" s="2">
        <v>2</v>
      </c>
      <c r="BJ269" s="2" t="s">
        <v>333</v>
      </c>
      <c r="BK269" s="2"/>
      <c r="BL269" s="2"/>
      <c r="BM269" s="2">
        <v>500002</v>
      </c>
      <c r="BN269" s="2">
        <v>0</v>
      </c>
      <c r="BO269" s="2" t="s">
        <v>3</v>
      </c>
      <c r="BP269" s="2">
        <v>0</v>
      </c>
      <c r="BQ269" s="2">
        <v>12</v>
      </c>
      <c r="BR269" s="2">
        <v>0</v>
      </c>
      <c r="BS269" s="2">
        <v>1</v>
      </c>
      <c r="BT269" s="2">
        <v>1</v>
      </c>
      <c r="BU269" s="2">
        <v>1</v>
      </c>
      <c r="BV269" s="2">
        <v>1</v>
      </c>
      <c r="BW269" s="2">
        <v>1</v>
      </c>
      <c r="BX269" s="2">
        <v>1</v>
      </c>
      <c r="BY269" s="2" t="s">
        <v>3</v>
      </c>
      <c r="BZ269" s="2">
        <v>0</v>
      </c>
      <c r="CA269" s="2">
        <v>0</v>
      </c>
      <c r="CB269" s="2" t="s">
        <v>3</v>
      </c>
      <c r="CC269" s="2"/>
      <c r="CD269" s="2"/>
      <c r="CE269" s="2">
        <v>0</v>
      </c>
      <c r="CF269" s="2">
        <v>0</v>
      </c>
      <c r="CG269" s="2">
        <v>0</v>
      </c>
      <c r="CH269" s="2"/>
      <c r="CI269" s="2"/>
      <c r="CJ269" s="2"/>
      <c r="CK269" s="2"/>
      <c r="CL269" s="2"/>
      <c r="CM269" s="2">
        <v>0</v>
      </c>
      <c r="CN269" s="2" t="s">
        <v>3</v>
      </c>
      <c r="CO269" s="2">
        <v>0</v>
      </c>
      <c r="CP269" s="2">
        <f t="shared" ref="CP269:CP300" si="214">(P269+Q269+S269)</f>
        <v>1010.2</v>
      </c>
      <c r="CQ269" s="2">
        <f>AC269*BC269</f>
        <v>255.1</v>
      </c>
      <c r="CR269" s="2">
        <f>(((ET269)*BB269-(EU269)*BS269)+AE269*BS269)</f>
        <v>0</v>
      </c>
      <c r="CS269" s="2">
        <f t="shared" ref="CS269:CS300" si="215">AE269*BS269</f>
        <v>0</v>
      </c>
      <c r="CT269" s="2">
        <f t="shared" ref="CT269:CT300" si="216">AF269*BA269</f>
        <v>0</v>
      </c>
      <c r="CU269" s="2">
        <f t="shared" ref="CU269:CU300" si="217">AG269</f>
        <v>0</v>
      </c>
      <c r="CV269" s="2">
        <f t="shared" ref="CV269:CV300" si="218">AH269</f>
        <v>0</v>
      </c>
      <c r="CW269" s="2">
        <f t="shared" ref="CW269:CW300" si="219">AI269</f>
        <v>0</v>
      </c>
      <c r="CX269" s="2">
        <f t="shared" ref="CX269:CX300" si="220">AJ269</f>
        <v>0.28000000000000003</v>
      </c>
      <c r="CY269" s="2">
        <f>0</f>
        <v>0</v>
      </c>
      <c r="CZ269" s="2">
        <f>0</f>
        <v>0</v>
      </c>
      <c r="DA269" s="2"/>
      <c r="DB269" s="2"/>
      <c r="DC269" s="2" t="s">
        <v>3</v>
      </c>
      <c r="DD269" s="2" t="s">
        <v>3</v>
      </c>
      <c r="DE269" s="2" t="s">
        <v>3</v>
      </c>
      <c r="DF269" s="2" t="s">
        <v>3</v>
      </c>
      <c r="DG269" s="2" t="s">
        <v>3</v>
      </c>
      <c r="DH269" s="2" t="s">
        <v>3</v>
      </c>
      <c r="DI269" s="2" t="s">
        <v>3</v>
      </c>
      <c r="DJ269" s="2" t="s">
        <v>3</v>
      </c>
      <c r="DK269" s="2" t="s">
        <v>3</v>
      </c>
      <c r="DL269" s="2" t="s">
        <v>3</v>
      </c>
      <c r="DM269" s="2" t="s">
        <v>3</v>
      </c>
      <c r="DN269" s="2">
        <v>0</v>
      </c>
      <c r="DO269" s="2">
        <v>0</v>
      </c>
      <c r="DP269" s="2">
        <v>1</v>
      </c>
      <c r="DQ269" s="2">
        <v>1</v>
      </c>
      <c r="DR269" s="2"/>
      <c r="DS269" s="2"/>
      <c r="DT269" s="2"/>
      <c r="DU269" s="2">
        <v>1003</v>
      </c>
      <c r="DV269" s="2" t="s">
        <v>325</v>
      </c>
      <c r="DW269" s="2" t="s">
        <v>325</v>
      </c>
      <c r="DX269" s="2">
        <v>10</v>
      </c>
      <c r="DY269" s="2"/>
      <c r="DZ269" s="2" t="s">
        <v>3</v>
      </c>
      <c r="EA269" s="2" t="s">
        <v>3</v>
      </c>
      <c r="EB269" s="2" t="s">
        <v>3</v>
      </c>
      <c r="EC269" s="2" t="s">
        <v>3</v>
      </c>
      <c r="ED269" s="2"/>
      <c r="EE269" s="2">
        <v>56793267</v>
      </c>
      <c r="EF269" s="2">
        <v>12</v>
      </c>
      <c r="EG269" s="2" t="s">
        <v>327</v>
      </c>
      <c r="EH269" s="2">
        <v>0</v>
      </c>
      <c r="EI269" s="2" t="s">
        <v>3</v>
      </c>
      <c r="EJ269" s="2">
        <v>2</v>
      </c>
      <c r="EK269" s="2">
        <v>500002</v>
      </c>
      <c r="EL269" s="2" t="s">
        <v>328</v>
      </c>
      <c r="EM269" s="2" t="s">
        <v>329</v>
      </c>
      <c r="EN269" s="2"/>
      <c r="EO269" s="2" t="s">
        <v>3</v>
      </c>
      <c r="EP269" s="2"/>
      <c r="EQ269" s="2">
        <v>131072</v>
      </c>
      <c r="ER269" s="2">
        <v>255.1</v>
      </c>
      <c r="ES269" s="2">
        <v>255.1</v>
      </c>
      <c r="ET269" s="2">
        <v>0</v>
      </c>
      <c r="EU269" s="2">
        <v>0</v>
      </c>
      <c r="EV269" s="2">
        <v>0</v>
      </c>
      <c r="EW269" s="2">
        <v>0</v>
      </c>
      <c r="EX269" s="2">
        <v>0</v>
      </c>
      <c r="EY269" s="2">
        <v>0</v>
      </c>
      <c r="EZ269" s="2"/>
      <c r="FA269" s="2"/>
      <c r="FB269" s="2"/>
      <c r="FC269" s="2"/>
      <c r="FD269" s="2"/>
      <c r="FE269" s="2"/>
      <c r="FF269" s="2"/>
      <c r="FG269" s="2"/>
      <c r="FH269" s="2"/>
      <c r="FI269" s="2"/>
      <c r="FJ269" s="2"/>
      <c r="FK269" s="2"/>
      <c r="FL269" s="2"/>
      <c r="FM269" s="2"/>
      <c r="FN269" s="2"/>
      <c r="FO269" s="2"/>
      <c r="FP269" s="2"/>
      <c r="FQ269" s="2">
        <v>0</v>
      </c>
      <c r="FR269" s="2">
        <v>0</v>
      </c>
      <c r="FS269" s="2">
        <v>0</v>
      </c>
      <c r="FT269" s="2"/>
      <c r="FU269" s="2"/>
      <c r="FV269" s="2"/>
      <c r="FW269" s="2"/>
      <c r="FX269" s="2">
        <v>0</v>
      </c>
      <c r="FY269" s="2">
        <v>0</v>
      </c>
      <c r="FZ269" s="2"/>
      <c r="GA269" s="2" t="s">
        <v>3</v>
      </c>
      <c r="GB269" s="2"/>
      <c r="GC269" s="2"/>
      <c r="GD269" s="2">
        <v>1</v>
      </c>
      <c r="GE269" s="2"/>
      <c r="GF269" s="2">
        <v>1982035408</v>
      </c>
      <c r="GG269" s="2">
        <v>2</v>
      </c>
      <c r="GH269" s="2">
        <v>1</v>
      </c>
      <c r="GI269" s="2">
        <v>-2</v>
      </c>
      <c r="GJ269" s="2">
        <v>0</v>
      </c>
      <c r="GK269" s="2">
        <v>0</v>
      </c>
      <c r="GL269" s="2">
        <f>ROUND(IF(AND(BH269=3,BI269=3,FS269&lt;&gt;0),P269,0),2)</f>
        <v>0</v>
      </c>
      <c r="GM269" s="2">
        <f>ROUND(O269+X269+Y269,2)+GX269</f>
        <v>1010.2</v>
      </c>
      <c r="GN269" s="2">
        <f t="shared" ref="GN269:GN300" si="221">IF(OR(BI269=0,BI269=1),GM269-GX269,0)</f>
        <v>0</v>
      </c>
      <c r="GO269" s="2">
        <f t="shared" ref="GO269:GO300" si="222">IF(BI269=2,GM269-GX269,0)</f>
        <v>1010.2</v>
      </c>
      <c r="GP269" s="2">
        <f t="shared" ref="GP269:GP300" si="223">IF(BI269=4,GM269-GX269,0)</f>
        <v>0</v>
      </c>
      <c r="GQ269" s="2"/>
      <c r="GR269" s="2">
        <v>0</v>
      </c>
      <c r="GS269" s="2">
        <v>3</v>
      </c>
      <c r="GT269" s="2">
        <v>0</v>
      </c>
      <c r="GU269" s="2" t="s">
        <v>3</v>
      </c>
      <c r="GV269" s="2">
        <f t="shared" ref="GV269:GV300" si="224">ROUND((GT269),2)</f>
        <v>0</v>
      </c>
      <c r="GW269" s="2">
        <v>1</v>
      </c>
      <c r="GX269" s="2">
        <f>ROUND(HC269*I269,2)</f>
        <v>0</v>
      </c>
      <c r="GY269" s="2"/>
      <c r="GZ269" s="2"/>
      <c r="HA269" s="2">
        <v>0</v>
      </c>
      <c r="HB269" s="2">
        <v>0</v>
      </c>
      <c r="HC269" s="2">
        <f t="shared" ref="HC269:HC300" si="225">GV269*GW269</f>
        <v>0</v>
      </c>
      <c r="HD269" s="2"/>
      <c r="HE269" s="2" t="s">
        <v>3</v>
      </c>
      <c r="HF269" s="2" t="s">
        <v>3</v>
      </c>
      <c r="HG269" s="2"/>
      <c r="HH269" s="2"/>
      <c r="HI269" s="2"/>
      <c r="HJ269" s="2"/>
      <c r="HK269" s="2"/>
      <c r="HL269" s="2"/>
      <c r="HM269" s="2" t="s">
        <v>3</v>
      </c>
      <c r="HN269" s="2" t="s">
        <v>3</v>
      </c>
      <c r="HO269" s="2" t="s">
        <v>3</v>
      </c>
      <c r="HP269" s="2" t="s">
        <v>3</v>
      </c>
      <c r="HQ269" s="2" t="s">
        <v>3</v>
      </c>
      <c r="HR269" s="2"/>
      <c r="HS269" s="2">
        <v>0</v>
      </c>
      <c r="HT269" s="2"/>
      <c r="HU269" s="2"/>
      <c r="HV269" s="2"/>
      <c r="HW269" s="2"/>
      <c r="HX269" s="2"/>
      <c r="HY269" s="2"/>
      <c r="HZ269" s="2"/>
      <c r="IA269" s="2"/>
      <c r="IB269" s="2"/>
      <c r="IC269" s="2"/>
      <c r="ID269" s="2"/>
      <c r="IE269" s="2"/>
      <c r="IF269" s="2"/>
      <c r="IG269" s="2"/>
      <c r="IH269" s="2"/>
      <c r="II269" s="2"/>
      <c r="IJ269" s="2"/>
      <c r="IK269" s="2">
        <v>0</v>
      </c>
      <c r="IL269" s="2"/>
      <c r="IM269" s="2"/>
      <c r="IN269" s="2"/>
      <c r="IO269" s="2"/>
      <c r="IP269" s="2"/>
      <c r="IQ269" s="2"/>
      <c r="IR269" s="2"/>
      <c r="IS269" s="2"/>
      <c r="IT269" s="2"/>
      <c r="IU269" s="2"/>
    </row>
    <row r="270" spans="1:255" x14ac:dyDescent="0.2">
      <c r="A270">
        <v>17</v>
      </c>
      <c r="B270">
        <v>1</v>
      </c>
      <c r="E270" t="s">
        <v>330</v>
      </c>
      <c r="F270" t="s">
        <v>331</v>
      </c>
      <c r="G270" t="s">
        <v>332</v>
      </c>
      <c r="H270" t="s">
        <v>325</v>
      </c>
      <c r="I270">
        <f>ROUND(ROUND((39.6)/10,4),7)</f>
        <v>3.96</v>
      </c>
      <c r="J270">
        <v>0</v>
      </c>
      <c r="K270">
        <f>ROUND(ROUND((39.6)/10,4),7)</f>
        <v>3.96</v>
      </c>
      <c r="O270">
        <f>ROUND(CP270,0)</f>
        <v>7021</v>
      </c>
      <c r="P270">
        <f>ROUND(CQ270*I270,0)</f>
        <v>7021</v>
      </c>
      <c r="Q270">
        <f>ROUND(CR270*I270,0)</f>
        <v>0</v>
      </c>
      <c r="R270">
        <f>ROUND(CS270*I270,0)</f>
        <v>0</v>
      </c>
      <c r="S270">
        <f>ROUND(CT270*I270,0)</f>
        <v>0</v>
      </c>
      <c r="T270">
        <f>ROUND(CU270*I270,0)</f>
        <v>0</v>
      </c>
      <c r="U270">
        <f t="shared" si="208"/>
        <v>0</v>
      </c>
      <c r="V270">
        <f t="shared" si="209"/>
        <v>0</v>
      </c>
      <c r="W270">
        <f>ROUND(CX270*I270,0)</f>
        <v>1</v>
      </c>
      <c r="X270">
        <f>ROUND(CY270,0)</f>
        <v>0</v>
      </c>
      <c r="Y270">
        <f>ROUND(CZ270,0)</f>
        <v>0</v>
      </c>
      <c r="AA270">
        <v>64855514</v>
      </c>
      <c r="AB270">
        <f t="shared" si="210"/>
        <v>255.1</v>
      </c>
      <c r="AC270">
        <f t="shared" si="211"/>
        <v>255.1</v>
      </c>
      <c r="AD270">
        <f t="shared" si="200"/>
        <v>0</v>
      </c>
      <c r="AE270">
        <f t="shared" si="201"/>
        <v>0</v>
      </c>
      <c r="AF270">
        <f t="shared" si="202"/>
        <v>0</v>
      </c>
      <c r="AG270">
        <f t="shared" si="212"/>
        <v>0</v>
      </c>
      <c r="AH270">
        <f t="shared" si="203"/>
        <v>0</v>
      </c>
      <c r="AI270">
        <f t="shared" si="204"/>
        <v>0</v>
      </c>
      <c r="AJ270">
        <f t="shared" si="213"/>
        <v>0.28000000000000003</v>
      </c>
      <c r="AK270">
        <v>255.1</v>
      </c>
      <c r="AL270">
        <v>255.1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0.28000000000000003</v>
      </c>
      <c r="AT270">
        <v>0</v>
      </c>
      <c r="AU270">
        <v>0</v>
      </c>
      <c r="AV270">
        <v>1</v>
      </c>
      <c r="AW270">
        <v>1</v>
      </c>
      <c r="AZ270">
        <v>1</v>
      </c>
      <c r="BA270">
        <v>1</v>
      </c>
      <c r="BB270">
        <v>1</v>
      </c>
      <c r="BC270">
        <v>6.95</v>
      </c>
      <c r="BD270" t="s">
        <v>3</v>
      </c>
      <c r="BE270" t="s">
        <v>3</v>
      </c>
      <c r="BF270" t="s">
        <v>3</v>
      </c>
      <c r="BG270" t="s">
        <v>3</v>
      </c>
      <c r="BH270">
        <v>3</v>
      </c>
      <c r="BI270">
        <v>2</v>
      </c>
      <c r="BJ270" t="s">
        <v>333</v>
      </c>
      <c r="BM270">
        <v>500002</v>
      </c>
      <c r="BN270">
        <v>0</v>
      </c>
      <c r="BO270" t="s">
        <v>331</v>
      </c>
      <c r="BP270">
        <v>1</v>
      </c>
      <c r="BQ270">
        <v>12</v>
      </c>
      <c r="BR270">
        <v>0</v>
      </c>
      <c r="BS270">
        <v>1</v>
      </c>
      <c r="BT270">
        <v>1</v>
      </c>
      <c r="BU270">
        <v>1</v>
      </c>
      <c r="BV270">
        <v>1</v>
      </c>
      <c r="BW270">
        <v>1</v>
      </c>
      <c r="BX270">
        <v>1</v>
      </c>
      <c r="BY270" t="s">
        <v>3</v>
      </c>
      <c r="BZ270">
        <v>0</v>
      </c>
      <c r="CA270">
        <v>0</v>
      </c>
      <c r="CB270" t="s">
        <v>3</v>
      </c>
      <c r="CE270">
        <v>0</v>
      </c>
      <c r="CF270">
        <v>0</v>
      </c>
      <c r="CG270">
        <v>0</v>
      </c>
      <c r="CM270">
        <v>0</v>
      </c>
      <c r="CN270" t="s">
        <v>3</v>
      </c>
      <c r="CO270">
        <v>0</v>
      </c>
      <c r="CP270">
        <f t="shared" si="214"/>
        <v>7021</v>
      </c>
      <c r="CQ270">
        <f>AC270*BC270</f>
        <v>1772.9449999999999</v>
      </c>
      <c r="CR270">
        <f>(((ET270)*BB270-(EU270)*BS270)+AE270*BS270)</f>
        <v>0</v>
      </c>
      <c r="CS270">
        <f t="shared" si="215"/>
        <v>0</v>
      </c>
      <c r="CT270">
        <f t="shared" si="216"/>
        <v>0</v>
      </c>
      <c r="CU270">
        <f t="shared" si="217"/>
        <v>0</v>
      </c>
      <c r="CV270">
        <f t="shared" si="218"/>
        <v>0</v>
      </c>
      <c r="CW270">
        <f t="shared" si="219"/>
        <v>0</v>
      </c>
      <c r="CX270">
        <f t="shared" si="220"/>
        <v>0.28000000000000003</v>
      </c>
      <c r="CY270">
        <f>0</f>
        <v>0</v>
      </c>
      <c r="CZ270">
        <f>0</f>
        <v>0</v>
      </c>
      <c r="DC270" t="s">
        <v>3</v>
      </c>
      <c r="DD270" t="s">
        <v>3</v>
      </c>
      <c r="DE270" t="s">
        <v>3</v>
      </c>
      <c r="DF270" t="s">
        <v>3</v>
      </c>
      <c r="DG270" t="s">
        <v>3</v>
      </c>
      <c r="DH270" t="s">
        <v>3</v>
      </c>
      <c r="DI270" t="s">
        <v>3</v>
      </c>
      <c r="DJ270" t="s">
        <v>3</v>
      </c>
      <c r="DK270" t="s">
        <v>3</v>
      </c>
      <c r="DL270" t="s">
        <v>3</v>
      </c>
      <c r="DM270" t="s">
        <v>3</v>
      </c>
      <c r="DN270">
        <v>0</v>
      </c>
      <c r="DO270">
        <v>0</v>
      </c>
      <c r="DP270">
        <v>1</v>
      </c>
      <c r="DQ270">
        <v>1</v>
      </c>
      <c r="DU270">
        <v>1003</v>
      </c>
      <c r="DV270" t="s">
        <v>325</v>
      </c>
      <c r="DW270" t="s">
        <v>325</v>
      </c>
      <c r="DX270">
        <v>10</v>
      </c>
      <c r="DZ270" t="s">
        <v>3</v>
      </c>
      <c r="EA270" t="s">
        <v>3</v>
      </c>
      <c r="EB270" t="s">
        <v>3</v>
      </c>
      <c r="EC270" t="s">
        <v>3</v>
      </c>
      <c r="EE270">
        <v>56793267</v>
      </c>
      <c r="EF270">
        <v>12</v>
      </c>
      <c r="EG270" t="s">
        <v>327</v>
      </c>
      <c r="EH270">
        <v>0</v>
      </c>
      <c r="EI270" t="s">
        <v>3</v>
      </c>
      <c r="EJ270">
        <v>2</v>
      </c>
      <c r="EK270">
        <v>500002</v>
      </c>
      <c r="EL270" t="s">
        <v>328</v>
      </c>
      <c r="EM270" t="s">
        <v>329</v>
      </c>
      <c r="EO270" t="s">
        <v>3</v>
      </c>
      <c r="EQ270">
        <v>131072</v>
      </c>
      <c r="ER270">
        <v>255.1</v>
      </c>
      <c r="ES270">
        <v>255.1</v>
      </c>
      <c r="ET270">
        <v>0</v>
      </c>
      <c r="EU270">
        <v>0</v>
      </c>
      <c r="EV270">
        <v>0</v>
      </c>
      <c r="EW270">
        <v>0</v>
      </c>
      <c r="EX270">
        <v>0</v>
      </c>
      <c r="EY270">
        <v>0</v>
      </c>
      <c r="FQ270">
        <v>0</v>
      </c>
      <c r="FR270">
        <v>0</v>
      </c>
      <c r="FS270">
        <v>0</v>
      </c>
      <c r="FX270">
        <v>0</v>
      </c>
      <c r="FY270">
        <v>0</v>
      </c>
      <c r="GA270" t="s">
        <v>3</v>
      </c>
      <c r="GD270">
        <v>1</v>
      </c>
      <c r="GF270">
        <v>1982035408</v>
      </c>
      <c r="GG270">
        <v>2</v>
      </c>
      <c r="GH270">
        <v>1</v>
      </c>
      <c r="GI270">
        <v>2</v>
      </c>
      <c r="GJ270">
        <v>0</v>
      </c>
      <c r="GK270">
        <v>0</v>
      </c>
      <c r="GL270">
        <f>ROUND(IF(AND(BH270=3,BI270=3,FS270&lt;&gt;0),P270,0),0)</f>
        <v>0</v>
      </c>
      <c r="GM270">
        <f>ROUND(O270+X270+Y270,0)+GX270</f>
        <v>7021</v>
      </c>
      <c r="GN270">
        <f t="shared" si="221"/>
        <v>0</v>
      </c>
      <c r="GO270">
        <f t="shared" si="222"/>
        <v>7021</v>
      </c>
      <c r="GP270">
        <f t="shared" si="223"/>
        <v>0</v>
      </c>
      <c r="GR270">
        <v>0</v>
      </c>
      <c r="GS270">
        <v>3</v>
      </c>
      <c r="GT270">
        <v>0</v>
      </c>
      <c r="GU270" t="s">
        <v>3</v>
      </c>
      <c r="GV270">
        <f t="shared" si="224"/>
        <v>0</v>
      </c>
      <c r="GW270">
        <v>1</v>
      </c>
      <c r="GX270">
        <f>ROUND(HC270*I270,0)</f>
        <v>0</v>
      </c>
      <c r="HA270">
        <v>0</v>
      </c>
      <c r="HB270">
        <v>0</v>
      </c>
      <c r="HC270">
        <f t="shared" si="225"/>
        <v>0</v>
      </c>
      <c r="HE270" t="s">
        <v>3</v>
      </c>
      <c r="HF270" t="s">
        <v>3</v>
      </c>
      <c r="HM270" t="s">
        <v>3</v>
      </c>
      <c r="HN270" t="s">
        <v>3</v>
      </c>
      <c r="HO270" t="s">
        <v>3</v>
      </c>
      <c r="HP270" t="s">
        <v>3</v>
      </c>
      <c r="HQ270" t="s">
        <v>3</v>
      </c>
      <c r="HS270">
        <v>0</v>
      </c>
      <c r="IK270">
        <v>0</v>
      </c>
    </row>
    <row r="271" spans="1:255" x14ac:dyDescent="0.2">
      <c r="A271" s="2">
        <v>17</v>
      </c>
      <c r="B271" s="2">
        <v>1</v>
      </c>
      <c r="C271" s="2"/>
      <c r="D271" s="2"/>
      <c r="E271" s="2" t="s">
        <v>334</v>
      </c>
      <c r="F271" s="2" t="s">
        <v>335</v>
      </c>
      <c r="G271" s="2" t="s">
        <v>336</v>
      </c>
      <c r="H271" s="2" t="s">
        <v>288</v>
      </c>
      <c r="I271" s="2">
        <f>ROUND(ROUND(7.9,4),7)</f>
        <v>7.9</v>
      </c>
      <c r="J271" s="2">
        <v>0</v>
      </c>
      <c r="K271" s="2">
        <f>ROUND(ROUND(7.9,4),7)</f>
        <v>7.9</v>
      </c>
      <c r="L271" s="2"/>
      <c r="M271" s="2"/>
      <c r="N271" s="2"/>
      <c r="O271" s="2">
        <f>ROUND(CP271,2)</f>
        <v>0</v>
      </c>
      <c r="P271" s="2">
        <f>ROUND(CQ271*I271,2)</f>
        <v>0</v>
      </c>
      <c r="Q271" s="2">
        <f>ROUND(CR271*I271,2)</f>
        <v>0</v>
      </c>
      <c r="R271" s="2">
        <f>ROUND(CS271*I271,2)</f>
        <v>0</v>
      </c>
      <c r="S271" s="2">
        <f>ROUND(CT271*I271,2)</f>
        <v>0</v>
      </c>
      <c r="T271" s="2">
        <f>ROUND(CU271*I271,2)</f>
        <v>0</v>
      </c>
      <c r="U271" s="2">
        <f t="shared" si="208"/>
        <v>0</v>
      </c>
      <c r="V271" s="2">
        <f t="shared" si="209"/>
        <v>0</v>
      </c>
      <c r="W271" s="2">
        <f>ROUND(CX271*I271,2)</f>
        <v>0</v>
      </c>
      <c r="X271" s="2">
        <f>ROUND(CY271,2)</f>
        <v>0</v>
      </c>
      <c r="Y271" s="2">
        <f>ROUND(CZ271,2)</f>
        <v>0</v>
      </c>
      <c r="Z271" s="2"/>
      <c r="AA271" s="2">
        <v>64855517</v>
      </c>
      <c r="AB271" s="2">
        <f t="shared" si="210"/>
        <v>0</v>
      </c>
      <c r="AC271" s="2">
        <f t="shared" si="211"/>
        <v>0</v>
      </c>
      <c r="AD271" s="2">
        <f t="shared" si="200"/>
        <v>0</v>
      </c>
      <c r="AE271" s="2">
        <f t="shared" si="201"/>
        <v>0</v>
      </c>
      <c r="AF271" s="2">
        <f t="shared" si="202"/>
        <v>0</v>
      </c>
      <c r="AG271" s="2">
        <f t="shared" si="212"/>
        <v>0</v>
      </c>
      <c r="AH271" s="2">
        <f t="shared" si="203"/>
        <v>0</v>
      </c>
      <c r="AI271" s="2">
        <f t="shared" si="204"/>
        <v>0</v>
      </c>
      <c r="AJ271" s="2">
        <f t="shared" si="213"/>
        <v>0</v>
      </c>
      <c r="AK271" s="2">
        <v>0</v>
      </c>
      <c r="AL271" s="2">
        <v>0</v>
      </c>
      <c r="AM271" s="2">
        <v>0</v>
      </c>
      <c r="AN271" s="2">
        <v>0</v>
      </c>
      <c r="AO271" s="2">
        <v>0</v>
      </c>
      <c r="AP271" s="2">
        <v>0</v>
      </c>
      <c r="AQ271" s="2">
        <v>0</v>
      </c>
      <c r="AR271" s="2">
        <v>0</v>
      </c>
      <c r="AS271" s="2">
        <v>0</v>
      </c>
      <c r="AT271" s="2">
        <v>0</v>
      </c>
      <c r="AU271" s="2">
        <v>0</v>
      </c>
      <c r="AV271" s="2">
        <v>1</v>
      </c>
      <c r="AW271" s="2">
        <v>1</v>
      </c>
      <c r="AX271" s="2"/>
      <c r="AY271" s="2"/>
      <c r="AZ271" s="2">
        <v>1</v>
      </c>
      <c r="BA271" s="2">
        <v>1</v>
      </c>
      <c r="BB271" s="2">
        <v>1</v>
      </c>
      <c r="BC271" s="2">
        <v>1</v>
      </c>
      <c r="BD271" s="2" t="s">
        <v>3</v>
      </c>
      <c r="BE271" s="2" t="s">
        <v>3</v>
      </c>
      <c r="BF271" s="2" t="s">
        <v>3</v>
      </c>
      <c r="BG271" s="2" t="s">
        <v>3</v>
      </c>
      <c r="BH271" s="2">
        <v>3</v>
      </c>
      <c r="BI271" s="2">
        <v>1</v>
      </c>
      <c r="BJ271" s="2" t="s">
        <v>3</v>
      </c>
      <c r="BK271" s="2"/>
      <c r="BL271" s="2"/>
      <c r="BM271" s="2">
        <v>1100</v>
      </c>
      <c r="BN271" s="2">
        <v>0</v>
      </c>
      <c r="BO271" s="2" t="s">
        <v>3</v>
      </c>
      <c r="BP271" s="2">
        <v>0</v>
      </c>
      <c r="BQ271" s="2">
        <v>8</v>
      </c>
      <c r="BR271" s="2">
        <v>0</v>
      </c>
      <c r="BS271" s="2">
        <v>1</v>
      </c>
      <c r="BT271" s="2">
        <v>1</v>
      </c>
      <c r="BU271" s="2">
        <v>1</v>
      </c>
      <c r="BV271" s="2">
        <v>1</v>
      </c>
      <c r="BW271" s="2">
        <v>1</v>
      </c>
      <c r="BX271" s="2">
        <v>1</v>
      </c>
      <c r="BY271" s="2" t="s">
        <v>3</v>
      </c>
      <c r="BZ271" s="2">
        <v>0</v>
      </c>
      <c r="CA271" s="2">
        <v>0</v>
      </c>
      <c r="CB271" s="2" t="s">
        <v>3</v>
      </c>
      <c r="CC271" s="2"/>
      <c r="CD271" s="2"/>
      <c r="CE271" s="2">
        <v>0</v>
      </c>
      <c r="CF271" s="2">
        <v>0</v>
      </c>
      <c r="CG271" s="2">
        <v>0</v>
      </c>
      <c r="CH271" s="2"/>
      <c r="CI271" s="2"/>
      <c r="CJ271" s="2"/>
      <c r="CK271" s="2"/>
      <c r="CL271" s="2"/>
      <c r="CM271" s="2">
        <v>0</v>
      </c>
      <c r="CN271" s="2" t="s">
        <v>3</v>
      </c>
      <c r="CO271" s="2">
        <v>0</v>
      </c>
      <c r="CP271" s="2">
        <f t="shared" si="214"/>
        <v>0</v>
      </c>
      <c r="CQ271" s="2">
        <f>AC271*BC271</f>
        <v>0</v>
      </c>
      <c r="CR271" s="2">
        <f>(((ET271)*BB271-(EU271)*BS271)+AE271*BS271)</f>
        <v>0</v>
      </c>
      <c r="CS271" s="2">
        <f t="shared" si="215"/>
        <v>0</v>
      </c>
      <c r="CT271" s="2">
        <f t="shared" si="216"/>
        <v>0</v>
      </c>
      <c r="CU271" s="2">
        <f t="shared" si="217"/>
        <v>0</v>
      </c>
      <c r="CV271" s="2">
        <f t="shared" si="218"/>
        <v>0</v>
      </c>
      <c r="CW271" s="2">
        <f t="shared" si="219"/>
        <v>0</v>
      </c>
      <c r="CX271" s="2">
        <f t="shared" si="220"/>
        <v>0</v>
      </c>
      <c r="CY271" s="2">
        <f t="shared" ref="CY271:CY278" si="226">(((S271+R271)*AT271)/100)</f>
        <v>0</v>
      </c>
      <c r="CZ271" s="2">
        <f t="shared" ref="CZ271:CZ278" si="227">(((S271+R271)*AU271)/100)</f>
        <v>0</v>
      </c>
      <c r="DA271" s="2"/>
      <c r="DB271" s="2"/>
      <c r="DC271" s="2" t="s">
        <v>3</v>
      </c>
      <c r="DD271" s="2" t="s">
        <v>3</v>
      </c>
      <c r="DE271" s="2" t="s">
        <v>3</v>
      </c>
      <c r="DF271" s="2" t="s">
        <v>3</v>
      </c>
      <c r="DG271" s="2" t="s">
        <v>3</v>
      </c>
      <c r="DH271" s="2" t="s">
        <v>3</v>
      </c>
      <c r="DI271" s="2" t="s">
        <v>3</v>
      </c>
      <c r="DJ271" s="2" t="s">
        <v>3</v>
      </c>
      <c r="DK271" s="2" t="s">
        <v>3</v>
      </c>
      <c r="DL271" s="2" t="s">
        <v>3</v>
      </c>
      <c r="DM271" s="2" t="s">
        <v>3</v>
      </c>
      <c r="DN271" s="2">
        <v>0</v>
      </c>
      <c r="DO271" s="2">
        <v>0</v>
      </c>
      <c r="DP271" s="2">
        <v>1</v>
      </c>
      <c r="DQ271" s="2">
        <v>1</v>
      </c>
      <c r="DR271" s="2"/>
      <c r="DS271" s="2"/>
      <c r="DT271" s="2"/>
      <c r="DU271" s="2">
        <v>1003</v>
      </c>
      <c r="DV271" s="2" t="s">
        <v>288</v>
      </c>
      <c r="DW271" s="2" t="s">
        <v>288</v>
      </c>
      <c r="DX271" s="2">
        <v>1</v>
      </c>
      <c r="DY271" s="2"/>
      <c r="DZ271" s="2" t="s">
        <v>3</v>
      </c>
      <c r="EA271" s="2" t="s">
        <v>3</v>
      </c>
      <c r="EB271" s="2" t="s">
        <v>3</v>
      </c>
      <c r="EC271" s="2" t="s">
        <v>3</v>
      </c>
      <c r="ED271" s="2"/>
      <c r="EE271" s="2">
        <v>56792879</v>
      </c>
      <c r="EF271" s="2">
        <v>8</v>
      </c>
      <c r="EG271" s="2" t="s">
        <v>48</v>
      </c>
      <c r="EH271" s="2">
        <v>0</v>
      </c>
      <c r="EI271" s="2" t="s">
        <v>3</v>
      </c>
      <c r="EJ271" s="2">
        <v>1</v>
      </c>
      <c r="EK271" s="2">
        <v>1100</v>
      </c>
      <c r="EL271" s="2" t="s">
        <v>55</v>
      </c>
      <c r="EM271" s="2" t="s">
        <v>56</v>
      </c>
      <c r="EN271" s="2"/>
      <c r="EO271" s="2" t="s">
        <v>3</v>
      </c>
      <c r="EP271" s="2"/>
      <c r="EQ271" s="2">
        <v>655360</v>
      </c>
      <c r="ER271" s="2">
        <v>0</v>
      </c>
      <c r="ES271" s="2">
        <v>0</v>
      </c>
      <c r="ET271" s="2">
        <v>0</v>
      </c>
      <c r="EU271" s="2">
        <v>0</v>
      </c>
      <c r="EV271" s="2">
        <v>0</v>
      </c>
      <c r="EW271" s="2">
        <v>0</v>
      </c>
      <c r="EX271" s="2">
        <v>0</v>
      </c>
      <c r="EY271" s="2">
        <v>0</v>
      </c>
      <c r="EZ271" s="2"/>
      <c r="FA271" s="2"/>
      <c r="FB271" s="2"/>
      <c r="FC271" s="2"/>
      <c r="FD271" s="2"/>
      <c r="FE271" s="2"/>
      <c r="FF271" s="2"/>
      <c r="FG271" s="2"/>
      <c r="FH271" s="2"/>
      <c r="FI271" s="2"/>
      <c r="FJ271" s="2"/>
      <c r="FK271" s="2"/>
      <c r="FL271" s="2"/>
      <c r="FM271" s="2"/>
      <c r="FN271" s="2"/>
      <c r="FO271" s="2"/>
      <c r="FP271" s="2"/>
      <c r="FQ271" s="2">
        <v>0</v>
      </c>
      <c r="FR271" s="2">
        <v>0</v>
      </c>
      <c r="FS271" s="2">
        <v>0</v>
      </c>
      <c r="FT271" s="2"/>
      <c r="FU271" s="2"/>
      <c r="FV271" s="2"/>
      <c r="FW271" s="2"/>
      <c r="FX271" s="2">
        <v>0</v>
      </c>
      <c r="FY271" s="2">
        <v>0</v>
      </c>
      <c r="FZ271" s="2"/>
      <c r="GA271" s="2" t="s">
        <v>3</v>
      </c>
      <c r="GB271" s="2"/>
      <c r="GC271" s="2"/>
      <c r="GD271" s="2">
        <v>1</v>
      </c>
      <c r="GE271" s="2"/>
      <c r="GF271" s="2">
        <v>240484386</v>
      </c>
      <c r="GG271" s="2">
        <v>2</v>
      </c>
      <c r="GH271" s="2">
        <v>0</v>
      </c>
      <c r="GI271" s="2">
        <v>-2</v>
      </c>
      <c r="GJ271" s="2">
        <v>0</v>
      </c>
      <c r="GK271" s="2">
        <v>0</v>
      </c>
      <c r="GL271" s="2">
        <f>ROUND(IF(AND(BH271=3,BI271=3,FS271&lt;&gt;0),P271,0),2)</f>
        <v>0</v>
      </c>
      <c r="GM271" s="2">
        <f>ROUND(O271+X271+Y271,2)+GX271</f>
        <v>0</v>
      </c>
      <c r="GN271" s="2">
        <f t="shared" si="221"/>
        <v>0</v>
      </c>
      <c r="GO271" s="2">
        <f t="shared" si="222"/>
        <v>0</v>
      </c>
      <c r="GP271" s="2">
        <f t="shared" si="223"/>
        <v>0</v>
      </c>
      <c r="GQ271" s="2"/>
      <c r="GR271" s="2">
        <v>0</v>
      </c>
      <c r="GS271" s="2">
        <v>3</v>
      </c>
      <c r="GT271" s="2">
        <v>0</v>
      </c>
      <c r="GU271" s="2" t="s">
        <v>3</v>
      </c>
      <c r="GV271" s="2">
        <f t="shared" si="224"/>
        <v>0</v>
      </c>
      <c r="GW271" s="2">
        <v>1</v>
      </c>
      <c r="GX271" s="2">
        <f>ROUND(HC271*I271,2)</f>
        <v>0</v>
      </c>
      <c r="GY271" s="2"/>
      <c r="GZ271" s="2"/>
      <c r="HA271" s="2">
        <v>0</v>
      </c>
      <c r="HB271" s="2">
        <v>0</v>
      </c>
      <c r="HC271" s="2">
        <f t="shared" si="225"/>
        <v>0</v>
      </c>
      <c r="HD271" s="2"/>
      <c r="HE271" s="2" t="s">
        <v>3</v>
      </c>
      <c r="HF271" s="2" t="s">
        <v>3</v>
      </c>
      <c r="HG271" s="2"/>
      <c r="HH271" s="2"/>
      <c r="HI271" s="2"/>
      <c r="HJ271" s="2"/>
      <c r="HK271" s="2"/>
      <c r="HL271" s="2"/>
      <c r="HM271" s="2" t="s">
        <v>3</v>
      </c>
      <c r="HN271" s="2" t="s">
        <v>3</v>
      </c>
      <c r="HO271" s="2" t="s">
        <v>3</v>
      </c>
      <c r="HP271" s="2" t="s">
        <v>3</v>
      </c>
      <c r="HQ271" s="2" t="s">
        <v>3</v>
      </c>
      <c r="HR271" s="2"/>
      <c r="HS271" s="2">
        <v>0</v>
      </c>
      <c r="HT271" s="2"/>
      <c r="HU271" s="2"/>
      <c r="HV271" s="2"/>
      <c r="HW271" s="2"/>
      <c r="HX271" s="2"/>
      <c r="HY271" s="2"/>
      <c r="HZ271" s="2"/>
      <c r="IA271" s="2"/>
      <c r="IB271" s="2"/>
      <c r="IC271" s="2"/>
      <c r="ID271" s="2"/>
      <c r="IE271" s="2"/>
      <c r="IF271" s="2"/>
      <c r="IG271" s="2"/>
      <c r="IH271" s="2"/>
      <c r="II271" s="2"/>
      <c r="IJ271" s="2"/>
      <c r="IK271" s="2">
        <v>0</v>
      </c>
      <c r="IL271" s="2"/>
      <c r="IM271" s="2"/>
      <c r="IN271" s="2"/>
      <c r="IO271" s="2"/>
      <c r="IP271" s="2"/>
      <c r="IQ271" s="2"/>
      <c r="IR271" s="2"/>
      <c r="IS271" s="2"/>
      <c r="IT271" s="2"/>
      <c r="IU271" s="2"/>
    </row>
    <row r="272" spans="1:255" x14ac:dyDescent="0.2">
      <c r="A272">
        <v>17</v>
      </c>
      <c r="B272">
        <v>1</v>
      </c>
      <c r="E272" t="s">
        <v>334</v>
      </c>
      <c r="F272" t="s">
        <v>335</v>
      </c>
      <c r="G272" t="s">
        <v>336</v>
      </c>
      <c r="H272" t="s">
        <v>288</v>
      </c>
      <c r="I272">
        <f>ROUND(ROUND(7.9,4),7)</f>
        <v>7.9</v>
      </c>
      <c r="J272">
        <v>0</v>
      </c>
      <c r="K272">
        <f>ROUND(ROUND(7.9,4),7)</f>
        <v>7.9</v>
      </c>
      <c r="O272">
        <f>ROUND(CP272,0)</f>
        <v>9480</v>
      </c>
      <c r="P272">
        <f>ROUND(CQ272*I272,0)</f>
        <v>9480</v>
      </c>
      <c r="Q272">
        <f>ROUND(CR272*I272,0)</f>
        <v>0</v>
      </c>
      <c r="R272">
        <f>ROUND(CS272*I272,0)</f>
        <v>0</v>
      </c>
      <c r="S272">
        <f>ROUND(CT272*I272,0)</f>
        <v>0</v>
      </c>
      <c r="T272">
        <f>ROUND(CU272*I272,0)</f>
        <v>0</v>
      </c>
      <c r="U272">
        <f t="shared" si="208"/>
        <v>0</v>
      </c>
      <c r="V272">
        <f t="shared" si="209"/>
        <v>0</v>
      </c>
      <c r="W272">
        <f>ROUND(CX272*I272,0)</f>
        <v>0</v>
      </c>
      <c r="X272">
        <f>ROUND(CY272,0)</f>
        <v>0</v>
      </c>
      <c r="Y272">
        <f>ROUND(CZ272,0)</f>
        <v>0</v>
      </c>
      <c r="AA272">
        <v>64855514</v>
      </c>
      <c r="AB272">
        <f t="shared" si="210"/>
        <v>1200</v>
      </c>
      <c r="AC272">
        <f t="shared" si="211"/>
        <v>1200</v>
      </c>
      <c r="AD272">
        <f t="shared" si="200"/>
        <v>0</v>
      </c>
      <c r="AE272">
        <f t="shared" si="201"/>
        <v>0</v>
      </c>
      <c r="AF272">
        <f t="shared" si="202"/>
        <v>0</v>
      </c>
      <c r="AG272">
        <f t="shared" si="212"/>
        <v>0</v>
      </c>
      <c r="AH272">
        <f t="shared" si="203"/>
        <v>0</v>
      </c>
      <c r="AI272">
        <f t="shared" si="204"/>
        <v>0</v>
      </c>
      <c r="AJ272">
        <f t="shared" si="213"/>
        <v>0</v>
      </c>
      <c r="AK272">
        <v>1200</v>
      </c>
      <c r="AL272">
        <v>1200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1</v>
      </c>
      <c r="AW272">
        <v>1</v>
      </c>
      <c r="AZ272">
        <v>1</v>
      </c>
      <c r="BA272">
        <v>1</v>
      </c>
      <c r="BB272">
        <v>1</v>
      </c>
      <c r="BC272">
        <v>9.66</v>
      </c>
      <c r="BD272" t="s">
        <v>3</v>
      </c>
      <c r="BE272" t="s">
        <v>3</v>
      </c>
      <c r="BF272" t="s">
        <v>3</v>
      </c>
      <c r="BG272" t="s">
        <v>3</v>
      </c>
      <c r="BH272">
        <v>3</v>
      </c>
      <c r="BI272">
        <v>1</v>
      </c>
      <c r="BJ272" t="s">
        <v>3</v>
      </c>
      <c r="BM272">
        <v>1100</v>
      </c>
      <c r="BN272">
        <v>0</v>
      </c>
      <c r="BO272" t="s">
        <v>3</v>
      </c>
      <c r="BP272">
        <v>0</v>
      </c>
      <c r="BQ272">
        <v>8</v>
      </c>
      <c r="BR272">
        <v>0</v>
      </c>
      <c r="BS272">
        <v>1</v>
      </c>
      <c r="BT272">
        <v>1</v>
      </c>
      <c r="BU272">
        <v>1</v>
      </c>
      <c r="BV272">
        <v>1</v>
      </c>
      <c r="BW272">
        <v>1</v>
      </c>
      <c r="BX272">
        <v>1</v>
      </c>
      <c r="BY272" t="s">
        <v>3</v>
      </c>
      <c r="BZ272">
        <v>0</v>
      </c>
      <c r="CA272">
        <v>0</v>
      </c>
      <c r="CB272" t="s">
        <v>3</v>
      </c>
      <c r="CE272">
        <v>0</v>
      </c>
      <c r="CF272">
        <v>0</v>
      </c>
      <c r="CG272">
        <v>0</v>
      </c>
      <c r="CM272">
        <v>0</v>
      </c>
      <c r="CN272" t="s">
        <v>3</v>
      </c>
      <c r="CO272">
        <v>0</v>
      </c>
      <c r="CP272">
        <f t="shared" si="214"/>
        <v>9480</v>
      </c>
      <c r="CQ272">
        <f>AC272</f>
        <v>1200</v>
      </c>
      <c r="CR272">
        <f>(((ET272)-(EU272)*BS272)+AE272*BS272)</f>
        <v>0</v>
      </c>
      <c r="CS272">
        <f t="shared" si="215"/>
        <v>0</v>
      </c>
      <c r="CT272">
        <f t="shared" si="216"/>
        <v>0</v>
      </c>
      <c r="CU272">
        <f t="shared" si="217"/>
        <v>0</v>
      </c>
      <c r="CV272">
        <f t="shared" si="218"/>
        <v>0</v>
      </c>
      <c r="CW272">
        <f t="shared" si="219"/>
        <v>0</v>
      </c>
      <c r="CX272">
        <f t="shared" si="220"/>
        <v>0</v>
      </c>
      <c r="CY272">
        <f t="shared" si="226"/>
        <v>0</v>
      </c>
      <c r="CZ272">
        <f t="shared" si="227"/>
        <v>0</v>
      </c>
      <c r="DC272" t="s">
        <v>3</v>
      </c>
      <c r="DD272" t="s">
        <v>3</v>
      </c>
      <c r="DE272" t="s">
        <v>3</v>
      </c>
      <c r="DF272" t="s">
        <v>3</v>
      </c>
      <c r="DG272" t="s">
        <v>3</v>
      </c>
      <c r="DH272" t="s">
        <v>3</v>
      </c>
      <c r="DI272" t="s">
        <v>3</v>
      </c>
      <c r="DJ272" t="s">
        <v>3</v>
      </c>
      <c r="DK272" t="s">
        <v>3</v>
      </c>
      <c r="DL272" t="s">
        <v>3</v>
      </c>
      <c r="DM272" t="s">
        <v>3</v>
      </c>
      <c r="DN272">
        <v>0</v>
      </c>
      <c r="DO272">
        <v>0</v>
      </c>
      <c r="DP272">
        <v>1</v>
      </c>
      <c r="DQ272">
        <v>1</v>
      </c>
      <c r="DU272">
        <v>1003</v>
      </c>
      <c r="DV272" t="s">
        <v>288</v>
      </c>
      <c r="DW272" t="s">
        <v>288</v>
      </c>
      <c r="DX272">
        <v>1</v>
      </c>
      <c r="DZ272" t="s">
        <v>3</v>
      </c>
      <c r="EA272" t="s">
        <v>3</v>
      </c>
      <c r="EB272" t="s">
        <v>3</v>
      </c>
      <c r="EC272" t="s">
        <v>3</v>
      </c>
      <c r="EE272">
        <v>56792879</v>
      </c>
      <c r="EF272">
        <v>8</v>
      </c>
      <c r="EG272" t="s">
        <v>48</v>
      </c>
      <c r="EH272">
        <v>0</v>
      </c>
      <c r="EI272" t="s">
        <v>3</v>
      </c>
      <c r="EJ272">
        <v>1</v>
      </c>
      <c r="EK272">
        <v>1100</v>
      </c>
      <c r="EL272" t="s">
        <v>55</v>
      </c>
      <c r="EM272" t="s">
        <v>56</v>
      </c>
      <c r="EO272" t="s">
        <v>3</v>
      </c>
      <c r="EQ272">
        <v>655360</v>
      </c>
      <c r="ER272">
        <v>1200</v>
      </c>
      <c r="ES272">
        <v>1200</v>
      </c>
      <c r="ET272">
        <v>0</v>
      </c>
      <c r="EU272">
        <v>0</v>
      </c>
      <c r="EV272">
        <v>0</v>
      </c>
      <c r="EW272">
        <v>0</v>
      </c>
      <c r="EX272">
        <v>0</v>
      </c>
      <c r="EY272">
        <v>0</v>
      </c>
      <c r="EZ272">
        <v>5</v>
      </c>
      <c r="FC272">
        <v>0</v>
      </c>
      <c r="FD272">
        <v>18</v>
      </c>
      <c r="FF272">
        <v>1200</v>
      </c>
      <c r="FQ272">
        <v>0</v>
      </c>
      <c r="FR272">
        <v>0</v>
      </c>
      <c r="FS272">
        <v>0</v>
      </c>
      <c r="FX272">
        <v>0</v>
      </c>
      <c r="FY272">
        <v>0</v>
      </c>
      <c r="GA272" t="s">
        <v>3</v>
      </c>
      <c r="GD272">
        <v>1</v>
      </c>
      <c r="GF272">
        <v>240484386</v>
      </c>
      <c r="GG272">
        <v>2</v>
      </c>
      <c r="GH272">
        <v>3</v>
      </c>
      <c r="GI272">
        <v>3</v>
      </c>
      <c r="GJ272">
        <v>0</v>
      </c>
      <c r="GK272">
        <v>0</v>
      </c>
      <c r="GL272">
        <f>ROUND(IF(AND(BH272=3,BI272=3,FS272&lt;&gt;0),P272,0),0)</f>
        <v>0</v>
      </c>
      <c r="GM272">
        <f>ROUND(O272+X272+Y272,0)+GX272</f>
        <v>9480</v>
      </c>
      <c r="GN272">
        <f t="shared" si="221"/>
        <v>9480</v>
      </c>
      <c r="GO272">
        <f t="shared" si="222"/>
        <v>0</v>
      </c>
      <c r="GP272">
        <f t="shared" si="223"/>
        <v>0</v>
      </c>
      <c r="GR272">
        <v>1</v>
      </c>
      <c r="GS272">
        <v>1</v>
      </c>
      <c r="GT272">
        <v>0</v>
      </c>
      <c r="GU272" t="s">
        <v>3</v>
      </c>
      <c r="GV272">
        <f t="shared" si="224"/>
        <v>0</v>
      </c>
      <c r="GW272">
        <v>1</v>
      </c>
      <c r="GX272">
        <f>ROUND(HC272*I272,0)</f>
        <v>0</v>
      </c>
      <c r="HA272">
        <v>0</v>
      </c>
      <c r="HB272">
        <v>0</v>
      </c>
      <c r="HC272">
        <f t="shared" si="225"/>
        <v>0</v>
      </c>
      <c r="HE272" t="s">
        <v>3</v>
      </c>
      <c r="HF272" t="s">
        <v>3</v>
      </c>
      <c r="HG272">
        <f>ROUND(AC272*I272,0)</f>
        <v>9480</v>
      </c>
      <c r="HM272" t="s">
        <v>3</v>
      </c>
      <c r="HN272" t="s">
        <v>3</v>
      </c>
      <c r="HO272" t="s">
        <v>3</v>
      </c>
      <c r="HP272" t="s">
        <v>3</v>
      </c>
      <c r="HQ272" t="s">
        <v>3</v>
      </c>
      <c r="HS272">
        <v>0</v>
      </c>
      <c r="IK272">
        <v>0</v>
      </c>
    </row>
    <row r="273" spans="1:255" x14ac:dyDescent="0.2">
      <c r="A273" s="2">
        <v>17</v>
      </c>
      <c r="B273" s="2">
        <v>1</v>
      </c>
      <c r="C273" s="2">
        <f>ROW(SmtRes!A340)</f>
        <v>340</v>
      </c>
      <c r="D273" s="2">
        <f>ROW(EtalonRes!A348)</f>
        <v>348</v>
      </c>
      <c r="E273" s="2" t="s">
        <v>337</v>
      </c>
      <c r="F273" s="2" t="s">
        <v>338</v>
      </c>
      <c r="G273" s="2" t="s">
        <v>339</v>
      </c>
      <c r="H273" s="2" t="s">
        <v>340</v>
      </c>
      <c r="I273" s="2">
        <f>ROUND(2.9*0.015,7)</f>
        <v>4.3499999999999997E-2</v>
      </c>
      <c r="J273" s="2">
        <v>0</v>
      </c>
      <c r="K273" s="2">
        <f>ROUND(2.9*0.015,7)</f>
        <v>4.3499999999999997E-2</v>
      </c>
      <c r="L273" s="2"/>
      <c r="M273" s="2"/>
      <c r="N273" s="2"/>
      <c r="O273" s="2">
        <f>ROUND(CP273,2)</f>
        <v>83.96</v>
      </c>
      <c r="P273" s="2">
        <f>ROUND(CQ273*I273,2)</f>
        <v>55.96</v>
      </c>
      <c r="Q273" s="2">
        <f>ROUND(CR273*I273,2)</f>
        <v>1.53</v>
      </c>
      <c r="R273" s="2">
        <f>ROUND(CS273*I273,2)</f>
        <v>0</v>
      </c>
      <c r="S273" s="2">
        <f>ROUND(CT273*I273,2)</f>
        <v>26.47</v>
      </c>
      <c r="T273" s="2">
        <f>ROUND(CU273*I273,2)</f>
        <v>0</v>
      </c>
      <c r="U273" s="2">
        <f t="shared" si="208"/>
        <v>3.2720699999999998</v>
      </c>
      <c r="V273" s="2">
        <f t="shared" si="209"/>
        <v>0</v>
      </c>
      <c r="W273" s="2">
        <f>ROUND(CX273*I273,2)</f>
        <v>0</v>
      </c>
      <c r="X273" s="2">
        <f>ROUND(CY273,2)</f>
        <v>27.26</v>
      </c>
      <c r="Y273" s="2">
        <f>ROUND(CZ273,2)</f>
        <v>15.62</v>
      </c>
      <c r="Z273" s="2"/>
      <c r="AA273" s="2">
        <v>64855517</v>
      </c>
      <c r="AB273" s="2">
        <f t="shared" si="210"/>
        <v>1930.16</v>
      </c>
      <c r="AC273" s="2">
        <f t="shared" si="211"/>
        <v>1286.4000000000001</v>
      </c>
      <c r="AD273" s="2">
        <f t="shared" si="200"/>
        <v>35.229999999999997</v>
      </c>
      <c r="AE273" s="2">
        <f t="shared" si="201"/>
        <v>0</v>
      </c>
      <c r="AF273" s="2">
        <f t="shared" si="202"/>
        <v>608.53</v>
      </c>
      <c r="AG273" s="2">
        <f t="shared" si="212"/>
        <v>0</v>
      </c>
      <c r="AH273" s="2">
        <f t="shared" si="203"/>
        <v>75.22</v>
      </c>
      <c r="AI273" s="2">
        <f t="shared" si="204"/>
        <v>0</v>
      </c>
      <c r="AJ273" s="2">
        <f t="shared" si="213"/>
        <v>0</v>
      </c>
      <c r="AK273" s="2">
        <v>1930.16</v>
      </c>
      <c r="AL273" s="2">
        <v>1286.4000000000001</v>
      </c>
      <c r="AM273" s="2">
        <v>35.229999999999997</v>
      </c>
      <c r="AN273" s="2">
        <v>0</v>
      </c>
      <c r="AO273" s="2">
        <v>608.53</v>
      </c>
      <c r="AP273" s="2">
        <v>0</v>
      </c>
      <c r="AQ273" s="2">
        <v>75.22</v>
      </c>
      <c r="AR273" s="2">
        <v>0</v>
      </c>
      <c r="AS273" s="2">
        <v>0</v>
      </c>
      <c r="AT273" s="2">
        <v>103</v>
      </c>
      <c r="AU273" s="2">
        <v>59</v>
      </c>
      <c r="AV273" s="2">
        <v>1</v>
      </c>
      <c r="AW273" s="2">
        <v>1</v>
      </c>
      <c r="AX273" s="2"/>
      <c r="AY273" s="2"/>
      <c r="AZ273" s="2">
        <v>1</v>
      </c>
      <c r="BA273" s="2">
        <v>1</v>
      </c>
      <c r="BB273" s="2">
        <v>1</v>
      </c>
      <c r="BC273" s="2">
        <v>1</v>
      </c>
      <c r="BD273" s="2" t="s">
        <v>3</v>
      </c>
      <c r="BE273" s="2" t="s">
        <v>3</v>
      </c>
      <c r="BF273" s="2" t="s">
        <v>3</v>
      </c>
      <c r="BG273" s="2" t="s">
        <v>3</v>
      </c>
      <c r="BH273" s="2">
        <v>0</v>
      </c>
      <c r="BI273" s="2">
        <v>1</v>
      </c>
      <c r="BJ273" s="2" t="s">
        <v>341</v>
      </c>
      <c r="BK273" s="2"/>
      <c r="BL273" s="2"/>
      <c r="BM273" s="2">
        <v>46001</v>
      </c>
      <c r="BN273" s="2">
        <v>0</v>
      </c>
      <c r="BO273" s="2" t="s">
        <v>3</v>
      </c>
      <c r="BP273" s="2">
        <v>0</v>
      </c>
      <c r="BQ273" s="2">
        <v>2</v>
      </c>
      <c r="BR273" s="2">
        <v>0</v>
      </c>
      <c r="BS273" s="2">
        <v>1</v>
      </c>
      <c r="BT273" s="2">
        <v>1</v>
      </c>
      <c r="BU273" s="2">
        <v>1</v>
      </c>
      <c r="BV273" s="2">
        <v>1</v>
      </c>
      <c r="BW273" s="2">
        <v>1</v>
      </c>
      <c r="BX273" s="2">
        <v>1</v>
      </c>
      <c r="BY273" s="2" t="s">
        <v>3</v>
      </c>
      <c r="BZ273" s="2">
        <v>103</v>
      </c>
      <c r="CA273" s="2">
        <v>59</v>
      </c>
      <c r="CB273" s="2" t="s">
        <v>3</v>
      </c>
      <c r="CC273" s="2"/>
      <c r="CD273" s="2"/>
      <c r="CE273" s="2">
        <v>0</v>
      </c>
      <c r="CF273" s="2">
        <v>0</v>
      </c>
      <c r="CG273" s="2">
        <v>0</v>
      </c>
      <c r="CH273" s="2"/>
      <c r="CI273" s="2"/>
      <c r="CJ273" s="2"/>
      <c r="CK273" s="2"/>
      <c r="CL273" s="2"/>
      <c r="CM273" s="2">
        <v>0</v>
      </c>
      <c r="CN273" s="2" t="s">
        <v>3</v>
      </c>
      <c r="CO273" s="2">
        <v>0</v>
      </c>
      <c r="CP273" s="2">
        <f t="shared" si="214"/>
        <v>83.960000000000008</v>
      </c>
      <c r="CQ273" s="2">
        <f t="shared" ref="CQ273:CQ291" si="228">AC273*BC273</f>
        <v>1286.4000000000001</v>
      </c>
      <c r="CR273" s="2">
        <f>(((ET273)*BB273-(EU273)*BS273)+AE273*BS273)</f>
        <v>35.229999999999997</v>
      </c>
      <c r="CS273" s="2">
        <f t="shared" si="215"/>
        <v>0</v>
      </c>
      <c r="CT273" s="2">
        <f t="shared" si="216"/>
        <v>608.53</v>
      </c>
      <c r="CU273" s="2">
        <f t="shared" si="217"/>
        <v>0</v>
      </c>
      <c r="CV273" s="2">
        <f t="shared" si="218"/>
        <v>75.22</v>
      </c>
      <c r="CW273" s="2">
        <f t="shared" si="219"/>
        <v>0</v>
      </c>
      <c r="CX273" s="2">
        <f t="shared" si="220"/>
        <v>0</v>
      </c>
      <c r="CY273" s="2">
        <f t="shared" si="226"/>
        <v>27.264099999999999</v>
      </c>
      <c r="CZ273" s="2">
        <f t="shared" si="227"/>
        <v>15.6173</v>
      </c>
      <c r="DA273" s="2"/>
      <c r="DB273" s="2"/>
      <c r="DC273" s="2" t="s">
        <v>3</v>
      </c>
      <c r="DD273" s="2" t="s">
        <v>3</v>
      </c>
      <c r="DE273" s="2" t="s">
        <v>3</v>
      </c>
      <c r="DF273" s="2" t="s">
        <v>3</v>
      </c>
      <c r="DG273" s="2" t="s">
        <v>3</v>
      </c>
      <c r="DH273" s="2" t="s">
        <v>3</v>
      </c>
      <c r="DI273" s="2" t="s">
        <v>3</v>
      </c>
      <c r="DJ273" s="2" t="s">
        <v>3</v>
      </c>
      <c r="DK273" s="2" t="s">
        <v>3</v>
      </c>
      <c r="DL273" s="2" t="s">
        <v>3</v>
      </c>
      <c r="DM273" s="2" t="s">
        <v>3</v>
      </c>
      <c r="DN273" s="2">
        <v>0</v>
      </c>
      <c r="DO273" s="2">
        <v>0</v>
      </c>
      <c r="DP273" s="2">
        <v>1</v>
      </c>
      <c r="DQ273" s="2">
        <v>1</v>
      </c>
      <c r="DR273" s="2"/>
      <c r="DS273" s="2"/>
      <c r="DT273" s="2"/>
      <c r="DU273" s="2">
        <v>1013</v>
      </c>
      <c r="DV273" s="2" t="s">
        <v>340</v>
      </c>
      <c r="DW273" s="2" t="s">
        <v>340</v>
      </c>
      <c r="DX273" s="2">
        <v>1</v>
      </c>
      <c r="DY273" s="2"/>
      <c r="DZ273" s="2" t="s">
        <v>3</v>
      </c>
      <c r="EA273" s="2" t="s">
        <v>3</v>
      </c>
      <c r="EB273" s="2" t="s">
        <v>3</v>
      </c>
      <c r="EC273" s="2" t="s">
        <v>3</v>
      </c>
      <c r="ED273" s="2"/>
      <c r="EE273" s="2">
        <v>56793099</v>
      </c>
      <c r="EF273" s="2">
        <v>2</v>
      </c>
      <c r="EG273" s="2" t="s">
        <v>28</v>
      </c>
      <c r="EH273" s="2">
        <v>40</v>
      </c>
      <c r="EI273" s="2" t="s">
        <v>342</v>
      </c>
      <c r="EJ273" s="2">
        <v>1</v>
      </c>
      <c r="EK273" s="2">
        <v>46001</v>
      </c>
      <c r="EL273" s="2" t="s">
        <v>343</v>
      </c>
      <c r="EM273" s="2" t="s">
        <v>344</v>
      </c>
      <c r="EN273" s="2"/>
      <c r="EO273" s="2" t="s">
        <v>3</v>
      </c>
      <c r="EP273" s="2"/>
      <c r="EQ273" s="2">
        <v>131072</v>
      </c>
      <c r="ER273" s="2">
        <v>1930.16</v>
      </c>
      <c r="ES273" s="2">
        <v>1286.4000000000001</v>
      </c>
      <c r="ET273" s="2">
        <v>35.229999999999997</v>
      </c>
      <c r="EU273" s="2">
        <v>0</v>
      </c>
      <c r="EV273" s="2">
        <v>608.53</v>
      </c>
      <c r="EW273" s="2">
        <v>75.22</v>
      </c>
      <c r="EX273" s="2">
        <v>0</v>
      </c>
      <c r="EY273" s="2">
        <v>0</v>
      </c>
      <c r="EZ273" s="2"/>
      <c r="FA273" s="2"/>
      <c r="FB273" s="2"/>
      <c r="FC273" s="2"/>
      <c r="FD273" s="2"/>
      <c r="FE273" s="2"/>
      <c r="FF273" s="2"/>
      <c r="FG273" s="2"/>
      <c r="FH273" s="2"/>
      <c r="FI273" s="2"/>
      <c r="FJ273" s="2"/>
      <c r="FK273" s="2"/>
      <c r="FL273" s="2"/>
      <c r="FM273" s="2"/>
      <c r="FN273" s="2"/>
      <c r="FO273" s="2"/>
      <c r="FP273" s="2"/>
      <c r="FQ273" s="2">
        <v>0</v>
      </c>
      <c r="FR273" s="2">
        <v>0</v>
      </c>
      <c r="FS273" s="2">
        <v>0</v>
      </c>
      <c r="FT273" s="2"/>
      <c r="FU273" s="2"/>
      <c r="FV273" s="2"/>
      <c r="FW273" s="2"/>
      <c r="FX273" s="2">
        <v>103</v>
      </c>
      <c r="FY273" s="2">
        <v>59</v>
      </c>
      <c r="FZ273" s="2"/>
      <c r="GA273" s="2" t="s">
        <v>3</v>
      </c>
      <c r="GB273" s="2"/>
      <c r="GC273" s="2"/>
      <c r="GD273" s="2">
        <v>1</v>
      </c>
      <c r="GE273" s="2"/>
      <c r="GF273" s="2">
        <v>-441713453</v>
      </c>
      <c r="GG273" s="2">
        <v>2</v>
      </c>
      <c r="GH273" s="2">
        <v>1</v>
      </c>
      <c r="GI273" s="2">
        <v>-2</v>
      </c>
      <c r="GJ273" s="2">
        <v>0</v>
      </c>
      <c r="GK273" s="2">
        <v>0</v>
      </c>
      <c r="GL273" s="2">
        <f>ROUND(IF(AND(BH273=3,BI273=3,FS273&lt;&gt;0),P273,0),2)</f>
        <v>0</v>
      </c>
      <c r="GM273" s="2">
        <f>ROUND(O273+X273+Y273,2)+GX273</f>
        <v>126.84</v>
      </c>
      <c r="GN273" s="2">
        <f t="shared" si="221"/>
        <v>126.84</v>
      </c>
      <c r="GO273" s="2">
        <f t="shared" si="222"/>
        <v>0</v>
      </c>
      <c r="GP273" s="2">
        <f t="shared" si="223"/>
        <v>0</v>
      </c>
      <c r="GQ273" s="2"/>
      <c r="GR273" s="2">
        <v>0</v>
      </c>
      <c r="GS273" s="2">
        <v>3</v>
      </c>
      <c r="GT273" s="2">
        <v>0</v>
      </c>
      <c r="GU273" s="2" t="s">
        <v>3</v>
      </c>
      <c r="GV273" s="2">
        <f t="shared" si="224"/>
        <v>0</v>
      </c>
      <c r="GW273" s="2">
        <v>1</v>
      </c>
      <c r="GX273" s="2">
        <f>ROUND(HC273*I273,2)</f>
        <v>0</v>
      </c>
      <c r="GY273" s="2"/>
      <c r="GZ273" s="2"/>
      <c r="HA273" s="2">
        <v>0</v>
      </c>
      <c r="HB273" s="2">
        <v>0</v>
      </c>
      <c r="HC273" s="2">
        <f t="shared" si="225"/>
        <v>0</v>
      </c>
      <c r="HD273" s="2"/>
      <c r="HE273" s="2" t="s">
        <v>3</v>
      </c>
      <c r="HF273" s="2" t="s">
        <v>3</v>
      </c>
      <c r="HG273" s="2"/>
      <c r="HH273" s="2"/>
      <c r="HI273" s="2"/>
      <c r="HJ273" s="2"/>
      <c r="HK273" s="2"/>
      <c r="HL273" s="2"/>
      <c r="HM273" s="2" t="s">
        <v>3</v>
      </c>
      <c r="HN273" s="2" t="s">
        <v>345</v>
      </c>
      <c r="HO273" s="2" t="s">
        <v>346</v>
      </c>
      <c r="HP273" s="2" t="s">
        <v>343</v>
      </c>
      <c r="HQ273" s="2" t="s">
        <v>343</v>
      </c>
      <c r="HR273" s="2"/>
      <c r="HS273" s="2">
        <v>0</v>
      </c>
      <c r="HT273" s="2"/>
      <c r="HU273" s="2"/>
      <c r="HV273" s="2"/>
      <c r="HW273" s="2"/>
      <c r="HX273" s="2"/>
      <c r="HY273" s="2"/>
      <c r="HZ273" s="2"/>
      <c r="IA273" s="2"/>
      <c r="IB273" s="2"/>
      <c r="IC273" s="2"/>
      <c r="ID273" s="2"/>
      <c r="IE273" s="2"/>
      <c r="IF273" s="2"/>
      <c r="IG273" s="2"/>
      <c r="IH273" s="2"/>
      <c r="II273" s="2"/>
      <c r="IJ273" s="2"/>
      <c r="IK273" s="2">
        <v>0</v>
      </c>
      <c r="IL273" s="2"/>
      <c r="IM273" s="2"/>
      <c r="IN273" s="2"/>
      <c r="IO273" s="2"/>
      <c r="IP273" s="2"/>
      <c r="IQ273" s="2"/>
      <c r="IR273" s="2"/>
      <c r="IS273" s="2"/>
      <c r="IT273" s="2"/>
      <c r="IU273" s="2"/>
    </row>
    <row r="274" spans="1:255" x14ac:dyDescent="0.2">
      <c r="A274">
        <v>17</v>
      </c>
      <c r="B274">
        <v>1</v>
      </c>
      <c r="C274">
        <f>ROW(SmtRes!A350)</f>
        <v>350</v>
      </c>
      <c r="D274">
        <f>ROW(EtalonRes!A358)</f>
        <v>358</v>
      </c>
      <c r="E274" t="s">
        <v>337</v>
      </c>
      <c r="F274" t="s">
        <v>338</v>
      </c>
      <c r="G274" t="s">
        <v>339</v>
      </c>
      <c r="H274" t="s">
        <v>340</v>
      </c>
      <c r="I274">
        <f>ROUND(2.9*0.015,7)</f>
        <v>4.3499999999999997E-2</v>
      </c>
      <c r="J274">
        <v>0</v>
      </c>
      <c r="K274">
        <f>ROUND(2.9*0.015,7)</f>
        <v>4.3499999999999997E-2</v>
      </c>
      <c r="O274">
        <f>ROUND(CP274,0)</f>
        <v>1914</v>
      </c>
      <c r="P274">
        <f>ROUND(CQ274*I274,0)</f>
        <v>529</v>
      </c>
      <c r="Q274">
        <f>ROUND(CR274*I274,0)</f>
        <v>37</v>
      </c>
      <c r="R274">
        <f>ROUND(CS274*I274,0)</f>
        <v>0</v>
      </c>
      <c r="S274">
        <f>ROUND(CT274*I274,0)</f>
        <v>1348</v>
      </c>
      <c r="T274">
        <f>ROUND(CU274*I274,0)</f>
        <v>0</v>
      </c>
      <c r="U274">
        <f t="shared" si="208"/>
        <v>3.2720699999999998</v>
      </c>
      <c r="V274">
        <f t="shared" si="209"/>
        <v>0</v>
      </c>
      <c r="W274">
        <f>ROUND(CX274*I274,0)</f>
        <v>0</v>
      </c>
      <c r="X274">
        <f>ROUND(CY274,0)</f>
        <v>1388</v>
      </c>
      <c r="Y274">
        <f>ROUND(CZ274,0)</f>
        <v>795</v>
      </c>
      <c r="AA274">
        <v>64855514</v>
      </c>
      <c r="AB274">
        <f t="shared" si="210"/>
        <v>1930.16</v>
      </c>
      <c r="AC274">
        <f t="shared" si="211"/>
        <v>1286.4000000000001</v>
      </c>
      <c r="AD274">
        <f t="shared" si="200"/>
        <v>35.229999999999997</v>
      </c>
      <c r="AE274">
        <f t="shared" si="201"/>
        <v>0</v>
      </c>
      <c r="AF274">
        <f t="shared" si="202"/>
        <v>608.53</v>
      </c>
      <c r="AG274">
        <f t="shared" si="212"/>
        <v>0</v>
      </c>
      <c r="AH274">
        <f t="shared" si="203"/>
        <v>75.22</v>
      </c>
      <c r="AI274">
        <f t="shared" si="204"/>
        <v>0</v>
      </c>
      <c r="AJ274">
        <f t="shared" si="213"/>
        <v>0</v>
      </c>
      <c r="AK274">
        <v>1930.16</v>
      </c>
      <c r="AL274">
        <v>1286.4000000000001</v>
      </c>
      <c r="AM274">
        <v>35.229999999999997</v>
      </c>
      <c r="AN274">
        <v>0</v>
      </c>
      <c r="AO274">
        <v>608.53</v>
      </c>
      <c r="AP274">
        <v>0</v>
      </c>
      <c r="AQ274">
        <v>75.22</v>
      </c>
      <c r="AR274">
        <v>0</v>
      </c>
      <c r="AS274">
        <v>0</v>
      </c>
      <c r="AT274">
        <v>103</v>
      </c>
      <c r="AU274">
        <v>59</v>
      </c>
      <c r="AV274">
        <v>1</v>
      </c>
      <c r="AW274">
        <v>1</v>
      </c>
      <c r="AZ274">
        <v>1</v>
      </c>
      <c r="BA274">
        <v>50.93</v>
      </c>
      <c r="BB274">
        <v>24.11</v>
      </c>
      <c r="BC274">
        <v>9.4600000000000009</v>
      </c>
      <c r="BD274" t="s">
        <v>3</v>
      </c>
      <c r="BE274" t="s">
        <v>3</v>
      </c>
      <c r="BF274" t="s">
        <v>3</v>
      </c>
      <c r="BG274" t="s">
        <v>3</v>
      </c>
      <c r="BH274">
        <v>0</v>
      </c>
      <c r="BI274">
        <v>1</v>
      </c>
      <c r="BJ274" t="s">
        <v>341</v>
      </c>
      <c r="BM274">
        <v>46001</v>
      </c>
      <c r="BN274">
        <v>0</v>
      </c>
      <c r="BO274" t="s">
        <v>338</v>
      </c>
      <c r="BP274">
        <v>1</v>
      </c>
      <c r="BQ274">
        <v>2</v>
      </c>
      <c r="BR274">
        <v>0</v>
      </c>
      <c r="BS274">
        <v>50.93</v>
      </c>
      <c r="BT274">
        <v>1</v>
      </c>
      <c r="BU274">
        <v>1</v>
      </c>
      <c r="BV274">
        <v>1</v>
      </c>
      <c r="BW274">
        <v>1</v>
      </c>
      <c r="BX274">
        <v>1</v>
      </c>
      <c r="BY274" t="s">
        <v>3</v>
      </c>
      <c r="BZ274">
        <v>103</v>
      </c>
      <c r="CA274">
        <v>59</v>
      </c>
      <c r="CB274" t="s">
        <v>3</v>
      </c>
      <c r="CE274">
        <v>0</v>
      </c>
      <c r="CF274">
        <v>0</v>
      </c>
      <c r="CG274">
        <v>0</v>
      </c>
      <c r="CM274">
        <v>0</v>
      </c>
      <c r="CN274" t="s">
        <v>3</v>
      </c>
      <c r="CO274">
        <v>0</v>
      </c>
      <c r="CP274">
        <f t="shared" si="214"/>
        <v>1914</v>
      </c>
      <c r="CQ274">
        <f t="shared" si="228"/>
        <v>12169.344000000003</v>
      </c>
      <c r="CR274">
        <f>(((ET274)*BB274-(EU274)*BS274)+AE274*BS274)</f>
        <v>849.39529999999991</v>
      </c>
      <c r="CS274">
        <f t="shared" si="215"/>
        <v>0</v>
      </c>
      <c r="CT274">
        <f t="shared" si="216"/>
        <v>30992.4329</v>
      </c>
      <c r="CU274">
        <f t="shared" si="217"/>
        <v>0</v>
      </c>
      <c r="CV274">
        <f t="shared" si="218"/>
        <v>75.22</v>
      </c>
      <c r="CW274">
        <f t="shared" si="219"/>
        <v>0</v>
      </c>
      <c r="CX274">
        <f t="shared" si="220"/>
        <v>0</v>
      </c>
      <c r="CY274">
        <f t="shared" si="226"/>
        <v>1388.44</v>
      </c>
      <c r="CZ274">
        <f t="shared" si="227"/>
        <v>795.32</v>
      </c>
      <c r="DC274" t="s">
        <v>3</v>
      </c>
      <c r="DD274" t="s">
        <v>3</v>
      </c>
      <c r="DE274" t="s">
        <v>3</v>
      </c>
      <c r="DF274" t="s">
        <v>3</v>
      </c>
      <c r="DG274" t="s">
        <v>3</v>
      </c>
      <c r="DH274" t="s">
        <v>3</v>
      </c>
      <c r="DI274" t="s">
        <v>3</v>
      </c>
      <c r="DJ274" t="s">
        <v>3</v>
      </c>
      <c r="DK274" t="s">
        <v>3</v>
      </c>
      <c r="DL274" t="s">
        <v>3</v>
      </c>
      <c r="DM274" t="s">
        <v>3</v>
      </c>
      <c r="DN274">
        <v>0</v>
      </c>
      <c r="DO274">
        <v>0</v>
      </c>
      <c r="DP274">
        <v>1</v>
      </c>
      <c r="DQ274">
        <v>1</v>
      </c>
      <c r="DU274">
        <v>1013</v>
      </c>
      <c r="DV274" t="s">
        <v>340</v>
      </c>
      <c r="DW274" t="s">
        <v>340</v>
      </c>
      <c r="DX274">
        <v>1</v>
      </c>
      <c r="DZ274" t="s">
        <v>3</v>
      </c>
      <c r="EA274" t="s">
        <v>3</v>
      </c>
      <c r="EB274" t="s">
        <v>3</v>
      </c>
      <c r="EC274" t="s">
        <v>3</v>
      </c>
      <c r="EE274">
        <v>56793099</v>
      </c>
      <c r="EF274">
        <v>2</v>
      </c>
      <c r="EG274" t="s">
        <v>28</v>
      </c>
      <c r="EH274">
        <v>40</v>
      </c>
      <c r="EI274" t="s">
        <v>342</v>
      </c>
      <c r="EJ274">
        <v>1</v>
      </c>
      <c r="EK274">
        <v>46001</v>
      </c>
      <c r="EL274" t="s">
        <v>343</v>
      </c>
      <c r="EM274" t="s">
        <v>344</v>
      </c>
      <c r="EO274" t="s">
        <v>3</v>
      </c>
      <c r="EQ274">
        <v>131072</v>
      </c>
      <c r="ER274">
        <v>1930.16</v>
      </c>
      <c r="ES274">
        <v>1286.4000000000001</v>
      </c>
      <c r="ET274">
        <v>35.229999999999997</v>
      </c>
      <c r="EU274">
        <v>0</v>
      </c>
      <c r="EV274">
        <v>608.53</v>
      </c>
      <c r="EW274">
        <v>75.22</v>
      </c>
      <c r="EX274">
        <v>0</v>
      </c>
      <c r="EY274">
        <v>0</v>
      </c>
      <c r="FQ274">
        <v>0</v>
      </c>
      <c r="FR274">
        <v>0</v>
      </c>
      <c r="FS274">
        <v>0</v>
      </c>
      <c r="FX274">
        <v>103</v>
      </c>
      <c r="FY274">
        <v>59</v>
      </c>
      <c r="GA274" t="s">
        <v>3</v>
      </c>
      <c r="GD274">
        <v>1</v>
      </c>
      <c r="GF274">
        <v>-441713453</v>
      </c>
      <c r="GG274">
        <v>2</v>
      </c>
      <c r="GH274">
        <v>1</v>
      </c>
      <c r="GI274">
        <v>2</v>
      </c>
      <c r="GJ274">
        <v>0</v>
      </c>
      <c r="GK274">
        <v>0</v>
      </c>
      <c r="GL274">
        <f>ROUND(IF(AND(BH274=3,BI274=3,FS274&lt;&gt;0),P274,0),0)</f>
        <v>0</v>
      </c>
      <c r="GM274">
        <f>ROUND(O274+X274+Y274,0)+GX274</f>
        <v>4097</v>
      </c>
      <c r="GN274">
        <f t="shared" si="221"/>
        <v>4097</v>
      </c>
      <c r="GO274">
        <f t="shared" si="222"/>
        <v>0</v>
      </c>
      <c r="GP274">
        <f t="shared" si="223"/>
        <v>0</v>
      </c>
      <c r="GR274">
        <v>0</v>
      </c>
      <c r="GS274">
        <v>3</v>
      </c>
      <c r="GT274">
        <v>0</v>
      </c>
      <c r="GU274" t="s">
        <v>3</v>
      </c>
      <c r="GV274">
        <f t="shared" si="224"/>
        <v>0</v>
      </c>
      <c r="GW274">
        <v>1</v>
      </c>
      <c r="GX274">
        <f>ROUND(HC274*I274,0)</f>
        <v>0</v>
      </c>
      <c r="HA274">
        <v>0</v>
      </c>
      <c r="HB274">
        <v>0</v>
      </c>
      <c r="HC274">
        <f t="shared" si="225"/>
        <v>0</v>
      </c>
      <c r="HE274" t="s">
        <v>3</v>
      </c>
      <c r="HF274" t="s">
        <v>3</v>
      </c>
      <c r="HM274" t="s">
        <v>3</v>
      </c>
      <c r="HN274" t="s">
        <v>345</v>
      </c>
      <c r="HO274" t="s">
        <v>346</v>
      </c>
      <c r="HP274" t="s">
        <v>343</v>
      </c>
      <c r="HQ274" t="s">
        <v>343</v>
      </c>
      <c r="HS274">
        <v>0</v>
      </c>
      <c r="IK274">
        <v>0</v>
      </c>
    </row>
    <row r="275" spans="1:255" x14ac:dyDescent="0.2">
      <c r="A275" s="2">
        <v>17</v>
      </c>
      <c r="B275" s="2">
        <v>1</v>
      </c>
      <c r="C275" s="2">
        <f>ROW(SmtRes!A356)</f>
        <v>356</v>
      </c>
      <c r="D275" s="2">
        <f>ROW(EtalonRes!A364)</f>
        <v>364</v>
      </c>
      <c r="E275" s="2" t="s">
        <v>3</v>
      </c>
      <c r="F275" s="2" t="s">
        <v>241</v>
      </c>
      <c r="G275" s="2" t="s">
        <v>242</v>
      </c>
      <c r="H275" s="2" t="s">
        <v>243</v>
      </c>
      <c r="I275" s="2">
        <f>ROUND(ROUND((29)/100,4),7)</f>
        <v>0.28999999999999998</v>
      </c>
      <c r="J275" s="2">
        <v>0</v>
      </c>
      <c r="K275" s="2">
        <f>ROUND(ROUND((29)/100,4),7)</f>
        <v>0.28999999999999998</v>
      </c>
      <c r="L275" s="2"/>
      <c r="M275" s="2"/>
      <c r="N275" s="2"/>
      <c r="O275" s="2">
        <f>ROUND(CP275,2)</f>
        <v>451.42</v>
      </c>
      <c r="P275" s="2">
        <f>ROUND(CQ275*I275,2)</f>
        <v>326.85000000000002</v>
      </c>
      <c r="Q275" s="2">
        <f>ROUND(CR275*I275,2)</f>
        <v>15.4</v>
      </c>
      <c r="R275" s="2">
        <f>ROUND(CS275*I275,2)</f>
        <v>5.97</v>
      </c>
      <c r="S275" s="2">
        <f>ROUND(CT275*I275,2)</f>
        <v>109.17</v>
      </c>
      <c r="T275" s="2">
        <f>ROUND(CU275*I275,2)</f>
        <v>0</v>
      </c>
      <c r="U275" s="2">
        <f t="shared" si="208"/>
        <v>13.74948</v>
      </c>
      <c r="V275" s="2">
        <f t="shared" si="209"/>
        <v>0.44196000000000002</v>
      </c>
      <c r="W275" s="2">
        <f>ROUND(CX275*I275,2)</f>
        <v>0</v>
      </c>
      <c r="X275" s="2">
        <f>ROUND(CY275,2)</f>
        <v>128.96</v>
      </c>
      <c r="Y275" s="2">
        <f>ROUND(CZ275,2)</f>
        <v>74.84</v>
      </c>
      <c r="Z275" s="2"/>
      <c r="AA275" s="2">
        <v>-1</v>
      </c>
      <c r="AB275" s="2">
        <f t="shared" si="210"/>
        <v>1556.61</v>
      </c>
      <c r="AC275" s="2">
        <f t="shared" si="211"/>
        <v>1127.07</v>
      </c>
      <c r="AD275" s="2">
        <f>ROUND(((((ET275*ROUND((0.2+1),7)))-((EU275*ROUND((0.2+1),7))))+AE275),2)</f>
        <v>53.09</v>
      </c>
      <c r="AE275" s="2">
        <f>ROUND(((EU275*ROUND((0.2+1),7))),2)</f>
        <v>20.58</v>
      </c>
      <c r="AF275" s="2">
        <f>ROUND(((EV275*ROUND((0.2+1),7))),2)</f>
        <v>376.45</v>
      </c>
      <c r="AG275" s="2">
        <f t="shared" si="212"/>
        <v>0</v>
      </c>
      <c r="AH275" s="2">
        <f>((EW275*ROUND((0.2+1),7)))</f>
        <v>47.411999999999999</v>
      </c>
      <c r="AI275" s="2">
        <f>((EX275*ROUND((0.2+1),7)))</f>
        <v>1.524</v>
      </c>
      <c r="AJ275" s="2">
        <f t="shared" si="213"/>
        <v>0</v>
      </c>
      <c r="AK275" s="2">
        <v>1485.02</v>
      </c>
      <c r="AL275" s="2">
        <v>1127.07</v>
      </c>
      <c r="AM275" s="2">
        <v>44.24</v>
      </c>
      <c r="AN275" s="2">
        <v>17.149999999999999</v>
      </c>
      <c r="AO275" s="2">
        <v>313.70999999999998</v>
      </c>
      <c r="AP275" s="2">
        <v>0</v>
      </c>
      <c r="AQ275" s="2">
        <v>39.51</v>
      </c>
      <c r="AR275" s="2">
        <v>1.27</v>
      </c>
      <c r="AS275" s="2">
        <v>0</v>
      </c>
      <c r="AT275" s="2">
        <v>112</v>
      </c>
      <c r="AU275" s="2">
        <v>65</v>
      </c>
      <c r="AV275" s="2">
        <v>1</v>
      </c>
      <c r="AW275" s="2">
        <v>1</v>
      </c>
      <c r="AX275" s="2"/>
      <c r="AY275" s="2"/>
      <c r="AZ275" s="2">
        <v>1</v>
      </c>
      <c r="BA275" s="2">
        <v>1</v>
      </c>
      <c r="BB275" s="2">
        <v>1</v>
      </c>
      <c r="BC275" s="2">
        <v>1</v>
      </c>
      <c r="BD275" s="2" t="s">
        <v>3</v>
      </c>
      <c r="BE275" s="2" t="s">
        <v>3</v>
      </c>
      <c r="BF275" s="2" t="s">
        <v>3</v>
      </c>
      <c r="BG275" s="2" t="s">
        <v>3</v>
      </c>
      <c r="BH275" s="2">
        <v>0</v>
      </c>
      <c r="BI275" s="2">
        <v>1</v>
      </c>
      <c r="BJ275" s="2" t="s">
        <v>244</v>
      </c>
      <c r="BK275" s="2"/>
      <c r="BL275" s="2"/>
      <c r="BM275" s="2">
        <v>11001</v>
      </c>
      <c r="BN275" s="2">
        <v>0</v>
      </c>
      <c r="BO275" s="2" t="s">
        <v>3</v>
      </c>
      <c r="BP275" s="2">
        <v>0</v>
      </c>
      <c r="BQ275" s="2">
        <v>2</v>
      </c>
      <c r="BR275" s="2">
        <v>0</v>
      </c>
      <c r="BS275" s="2">
        <v>1</v>
      </c>
      <c r="BT275" s="2">
        <v>1</v>
      </c>
      <c r="BU275" s="2">
        <v>1</v>
      </c>
      <c r="BV275" s="2">
        <v>1</v>
      </c>
      <c r="BW275" s="2">
        <v>1</v>
      </c>
      <c r="BX275" s="2">
        <v>1</v>
      </c>
      <c r="BY275" s="2" t="s">
        <v>3</v>
      </c>
      <c r="BZ275" s="2">
        <v>112</v>
      </c>
      <c r="CA275" s="2">
        <v>65</v>
      </c>
      <c r="CB275" s="2" t="s">
        <v>3</v>
      </c>
      <c r="CC275" s="2"/>
      <c r="CD275" s="2"/>
      <c r="CE275" s="2">
        <v>0</v>
      </c>
      <c r="CF275" s="2">
        <v>0</v>
      </c>
      <c r="CG275" s="2">
        <v>0</v>
      </c>
      <c r="CH275" s="2"/>
      <c r="CI275" s="2"/>
      <c r="CJ275" s="2"/>
      <c r="CK275" s="2"/>
      <c r="CL275" s="2"/>
      <c r="CM275" s="2">
        <v>0</v>
      </c>
      <c r="CN275" s="2" t="s">
        <v>1773</v>
      </c>
      <c r="CO275" s="2">
        <v>0</v>
      </c>
      <c r="CP275" s="2">
        <f t="shared" si="214"/>
        <v>451.42</v>
      </c>
      <c r="CQ275" s="2">
        <f t="shared" si="228"/>
        <v>1127.07</v>
      </c>
      <c r="CR275" s="2">
        <f>((((ET275*ROUND((0.2+1),7)))*BB275-((EU275*ROUND((0.2+1),7)))*BS275)+AE275*BS275)</f>
        <v>53.088000000000001</v>
      </c>
      <c r="CS275" s="2">
        <f t="shared" si="215"/>
        <v>20.58</v>
      </c>
      <c r="CT275" s="2">
        <f t="shared" si="216"/>
        <v>376.45</v>
      </c>
      <c r="CU275" s="2">
        <f t="shared" si="217"/>
        <v>0</v>
      </c>
      <c r="CV275" s="2">
        <f t="shared" si="218"/>
        <v>47.411999999999999</v>
      </c>
      <c r="CW275" s="2">
        <f t="shared" si="219"/>
        <v>1.524</v>
      </c>
      <c r="CX275" s="2">
        <f t="shared" si="220"/>
        <v>0</v>
      </c>
      <c r="CY275" s="2">
        <f t="shared" si="226"/>
        <v>128.95680000000002</v>
      </c>
      <c r="CZ275" s="2">
        <f t="shared" si="227"/>
        <v>74.841000000000008</v>
      </c>
      <c r="DA275" s="2"/>
      <c r="DB275" s="2">
        <v>9</v>
      </c>
      <c r="DC275" s="2" t="s">
        <v>3</v>
      </c>
      <c r="DD275" s="2" t="s">
        <v>3</v>
      </c>
      <c r="DE275" s="2" t="s">
        <v>42</v>
      </c>
      <c r="DF275" s="2" t="s">
        <v>42</v>
      </c>
      <c r="DG275" s="2" t="s">
        <v>42</v>
      </c>
      <c r="DH275" s="2" t="s">
        <v>3</v>
      </c>
      <c r="DI275" s="2" t="s">
        <v>42</v>
      </c>
      <c r="DJ275" s="2" t="s">
        <v>42</v>
      </c>
      <c r="DK275" s="2" t="s">
        <v>3</v>
      </c>
      <c r="DL275" s="2" t="s">
        <v>3</v>
      </c>
      <c r="DM275" s="2" t="s">
        <v>3</v>
      </c>
      <c r="DN275" s="2">
        <v>0</v>
      </c>
      <c r="DO275" s="2">
        <v>0</v>
      </c>
      <c r="DP275" s="2">
        <v>1</v>
      </c>
      <c r="DQ275" s="2">
        <v>1</v>
      </c>
      <c r="DR275" s="2"/>
      <c r="DS275" s="2"/>
      <c r="DT275" s="2"/>
      <c r="DU275" s="2">
        <v>1013</v>
      </c>
      <c r="DV275" s="2" t="s">
        <v>243</v>
      </c>
      <c r="DW275" s="2" t="s">
        <v>243</v>
      </c>
      <c r="DX275" s="2">
        <v>1</v>
      </c>
      <c r="DY275" s="2"/>
      <c r="DZ275" s="2" t="s">
        <v>3</v>
      </c>
      <c r="EA275" s="2" t="s">
        <v>3</v>
      </c>
      <c r="EB275" s="2" t="s">
        <v>3</v>
      </c>
      <c r="EC275" s="2" t="s">
        <v>3</v>
      </c>
      <c r="ED275" s="2"/>
      <c r="EE275" s="2">
        <v>56793013</v>
      </c>
      <c r="EF275" s="2">
        <v>2</v>
      </c>
      <c r="EG275" s="2" t="s">
        <v>28</v>
      </c>
      <c r="EH275" s="2">
        <v>11</v>
      </c>
      <c r="EI275" s="2" t="s">
        <v>156</v>
      </c>
      <c r="EJ275" s="2">
        <v>1</v>
      </c>
      <c r="EK275" s="2">
        <v>11001</v>
      </c>
      <c r="EL275" s="2" t="s">
        <v>156</v>
      </c>
      <c r="EM275" s="2" t="s">
        <v>157</v>
      </c>
      <c r="EN275" s="2"/>
      <c r="EO275" s="2" t="s">
        <v>43</v>
      </c>
      <c r="EP275" s="2"/>
      <c r="EQ275" s="2">
        <v>132096</v>
      </c>
      <c r="ER275" s="2">
        <v>1485.02</v>
      </c>
      <c r="ES275" s="2">
        <v>1127.07</v>
      </c>
      <c r="ET275" s="2">
        <v>44.24</v>
      </c>
      <c r="EU275" s="2">
        <v>17.149999999999999</v>
      </c>
      <c r="EV275" s="2">
        <v>313.70999999999998</v>
      </c>
      <c r="EW275" s="2">
        <v>39.51</v>
      </c>
      <c r="EX275" s="2">
        <v>1.27</v>
      </c>
      <c r="EY275" s="2">
        <v>0</v>
      </c>
      <c r="EZ275" s="2"/>
      <c r="FA275" s="2"/>
      <c r="FB275" s="2"/>
      <c r="FC275" s="2"/>
      <c r="FD275" s="2"/>
      <c r="FE275" s="2"/>
      <c r="FF275" s="2"/>
      <c r="FG275" s="2"/>
      <c r="FH275" s="2"/>
      <c r="FI275" s="2"/>
      <c r="FJ275" s="2"/>
      <c r="FK275" s="2"/>
      <c r="FL275" s="2"/>
      <c r="FM275" s="2"/>
      <c r="FN275" s="2"/>
      <c r="FO275" s="2"/>
      <c r="FP275" s="2"/>
      <c r="FQ275" s="2">
        <v>0</v>
      </c>
      <c r="FR275" s="2">
        <v>0</v>
      </c>
      <c r="FS275" s="2">
        <v>0</v>
      </c>
      <c r="FT275" s="2"/>
      <c r="FU275" s="2"/>
      <c r="FV275" s="2"/>
      <c r="FW275" s="2"/>
      <c r="FX275" s="2">
        <v>112</v>
      </c>
      <c r="FY275" s="2">
        <v>65</v>
      </c>
      <c r="FZ275" s="2"/>
      <c r="GA275" s="2" t="s">
        <v>3</v>
      </c>
      <c r="GB275" s="2"/>
      <c r="GC275" s="2"/>
      <c r="GD275" s="2">
        <v>1</v>
      </c>
      <c r="GE275" s="2"/>
      <c r="GF275" s="2">
        <v>1816067611</v>
      </c>
      <c r="GG275" s="2">
        <v>2</v>
      </c>
      <c r="GH275" s="2">
        <v>1</v>
      </c>
      <c r="GI275" s="2">
        <v>-2</v>
      </c>
      <c r="GJ275" s="2">
        <v>0</v>
      </c>
      <c r="GK275" s="2">
        <v>0</v>
      </c>
      <c r="GL275" s="2">
        <f>ROUND(IF(AND(BH275=3,BI275=3,FS275&lt;&gt;0),P275,0),2)</f>
        <v>0</v>
      </c>
      <c r="GM275" s="2">
        <f>ROUND(O275+X275+Y275,2)+GX275</f>
        <v>655.22</v>
      </c>
      <c r="GN275" s="2">
        <f t="shared" si="221"/>
        <v>655.22</v>
      </c>
      <c r="GO275" s="2">
        <f t="shared" si="222"/>
        <v>0</v>
      </c>
      <c r="GP275" s="2">
        <f t="shared" si="223"/>
        <v>0</v>
      </c>
      <c r="GQ275" s="2"/>
      <c r="GR275" s="2">
        <v>0</v>
      </c>
      <c r="GS275" s="2">
        <v>3</v>
      </c>
      <c r="GT275" s="2">
        <v>0</v>
      </c>
      <c r="GU275" s="2" t="s">
        <v>3</v>
      </c>
      <c r="GV275" s="2">
        <f t="shared" si="224"/>
        <v>0</v>
      </c>
      <c r="GW275" s="2">
        <v>1</v>
      </c>
      <c r="GX275" s="2">
        <f>ROUND(HC275*I275,2)</f>
        <v>0</v>
      </c>
      <c r="GY275" s="2"/>
      <c r="GZ275" s="2"/>
      <c r="HA275" s="2">
        <v>0</v>
      </c>
      <c r="HB275" s="2">
        <v>0</v>
      </c>
      <c r="HC275" s="2">
        <f t="shared" si="225"/>
        <v>0</v>
      </c>
      <c r="HD275" s="2"/>
      <c r="HE275" s="2" t="s">
        <v>3</v>
      </c>
      <c r="HF275" s="2" t="s">
        <v>3</v>
      </c>
      <c r="HG275" s="2"/>
      <c r="HH275" s="2"/>
      <c r="HI275" s="2"/>
      <c r="HJ275" s="2"/>
      <c r="HK275" s="2"/>
      <c r="HL275" s="2"/>
      <c r="HM275" s="2" t="s">
        <v>3</v>
      </c>
      <c r="HN275" s="2" t="s">
        <v>158</v>
      </c>
      <c r="HO275" s="2" t="s">
        <v>159</v>
      </c>
      <c r="HP275" s="2" t="s">
        <v>156</v>
      </c>
      <c r="HQ275" s="2" t="s">
        <v>156</v>
      </c>
      <c r="HR275" s="2"/>
      <c r="HS275" s="2">
        <v>0</v>
      </c>
      <c r="HT275" s="2"/>
      <c r="HU275" s="2"/>
      <c r="HV275" s="2"/>
      <c r="HW275" s="2"/>
      <c r="HX275" s="2"/>
      <c r="HY275" s="2"/>
      <c r="HZ275" s="2"/>
      <c r="IA275" s="2"/>
      <c r="IB275" s="2"/>
      <c r="IC275" s="2"/>
      <c r="ID275" s="2"/>
      <c r="IE275" s="2"/>
      <c r="IF275" s="2"/>
      <c r="IG275" s="2"/>
      <c r="IH275" s="2"/>
      <c r="II275" s="2"/>
      <c r="IJ275" s="2"/>
      <c r="IK275" s="2">
        <v>0</v>
      </c>
      <c r="IL275" s="2"/>
      <c r="IM275" s="2"/>
      <c r="IN275" s="2"/>
      <c r="IO275" s="2"/>
      <c r="IP275" s="2"/>
      <c r="IQ275" s="2"/>
      <c r="IR275" s="2"/>
      <c r="IS275" s="2"/>
      <c r="IT275" s="2"/>
      <c r="IU275" s="2"/>
    </row>
    <row r="276" spans="1:255" x14ac:dyDescent="0.2">
      <c r="A276">
        <v>17</v>
      </c>
      <c r="B276">
        <v>1</v>
      </c>
      <c r="C276">
        <f>ROW(SmtRes!A362)</f>
        <v>362</v>
      </c>
      <c r="D276">
        <f>ROW(EtalonRes!A370)</f>
        <v>370</v>
      </c>
      <c r="E276" t="s">
        <v>3</v>
      </c>
      <c r="F276" t="s">
        <v>241</v>
      </c>
      <c r="G276" t="s">
        <v>242</v>
      </c>
      <c r="H276" t="s">
        <v>243</v>
      </c>
      <c r="I276">
        <f>ROUND(ROUND((29)/100,4),7)</f>
        <v>0.28999999999999998</v>
      </c>
      <c r="J276">
        <v>0</v>
      </c>
      <c r="K276">
        <f>ROUND(ROUND((29)/100,4),7)</f>
        <v>0.28999999999999998</v>
      </c>
      <c r="O276">
        <f>ROUND(CP276,0)</f>
        <v>8764</v>
      </c>
      <c r="P276">
        <f>ROUND(CQ276*I276,0)</f>
        <v>2876</v>
      </c>
      <c r="Q276">
        <f>ROUND(CR276*I276,0)</f>
        <v>328</v>
      </c>
      <c r="R276">
        <f>ROUND(CS276*I276,0)</f>
        <v>304</v>
      </c>
      <c r="S276">
        <f>ROUND(CT276*I276,0)</f>
        <v>5560</v>
      </c>
      <c r="T276">
        <f>ROUND(CU276*I276,0)</f>
        <v>0</v>
      </c>
      <c r="U276">
        <f t="shared" si="208"/>
        <v>13.74948</v>
      </c>
      <c r="V276">
        <f t="shared" si="209"/>
        <v>0.44196000000000002</v>
      </c>
      <c r="W276">
        <f>ROUND(CX276*I276,0)</f>
        <v>0</v>
      </c>
      <c r="X276">
        <f>ROUND(CY276,0)</f>
        <v>6568</v>
      </c>
      <c r="Y276">
        <f>ROUND(CZ276,0)</f>
        <v>3812</v>
      </c>
      <c r="AA276">
        <v>-1</v>
      </c>
      <c r="AB276">
        <f t="shared" si="210"/>
        <v>1556.61</v>
      </c>
      <c r="AC276">
        <f t="shared" si="211"/>
        <v>1127.07</v>
      </c>
      <c r="AD276">
        <f>ROUND(((((ET276*ROUND((0.2+1),7)))-((EU276*ROUND((0.2+1),7))))+AE276),2)</f>
        <v>53.09</v>
      </c>
      <c r="AE276">
        <f>ROUND(((EU276*ROUND((0.2+1),7))),2)</f>
        <v>20.58</v>
      </c>
      <c r="AF276">
        <f>ROUND(((EV276*ROUND((0.2+1),7))),2)</f>
        <v>376.45</v>
      </c>
      <c r="AG276">
        <f t="shared" si="212"/>
        <v>0</v>
      </c>
      <c r="AH276">
        <f>((EW276*ROUND((0.2+1),7)))</f>
        <v>47.411999999999999</v>
      </c>
      <c r="AI276">
        <f>((EX276*ROUND((0.2+1),7)))</f>
        <v>1.524</v>
      </c>
      <c r="AJ276">
        <f t="shared" si="213"/>
        <v>0</v>
      </c>
      <c r="AK276">
        <v>1485.02</v>
      </c>
      <c r="AL276">
        <v>1127.07</v>
      </c>
      <c r="AM276">
        <v>44.24</v>
      </c>
      <c r="AN276">
        <v>17.149999999999999</v>
      </c>
      <c r="AO276">
        <v>313.70999999999998</v>
      </c>
      <c r="AP276">
        <v>0</v>
      </c>
      <c r="AQ276">
        <v>39.51</v>
      </c>
      <c r="AR276">
        <v>1.27</v>
      </c>
      <c r="AS276">
        <v>0</v>
      </c>
      <c r="AT276">
        <v>112</v>
      </c>
      <c r="AU276">
        <v>65</v>
      </c>
      <c r="AV276">
        <v>1</v>
      </c>
      <c r="AW276">
        <v>1</v>
      </c>
      <c r="AZ276">
        <v>1</v>
      </c>
      <c r="BA276">
        <v>50.93</v>
      </c>
      <c r="BB276">
        <v>21.31</v>
      </c>
      <c r="BC276">
        <v>8.8000000000000007</v>
      </c>
      <c r="BD276" t="s">
        <v>3</v>
      </c>
      <c r="BE276" t="s">
        <v>3</v>
      </c>
      <c r="BF276" t="s">
        <v>3</v>
      </c>
      <c r="BG276" t="s">
        <v>3</v>
      </c>
      <c r="BH276">
        <v>0</v>
      </c>
      <c r="BI276">
        <v>1</v>
      </c>
      <c r="BJ276" t="s">
        <v>244</v>
      </c>
      <c r="BM276">
        <v>11001</v>
      </c>
      <c r="BN276">
        <v>0</v>
      </c>
      <c r="BO276" t="s">
        <v>241</v>
      </c>
      <c r="BP276">
        <v>1</v>
      </c>
      <c r="BQ276">
        <v>2</v>
      </c>
      <c r="BR276">
        <v>0</v>
      </c>
      <c r="BS276">
        <v>50.93</v>
      </c>
      <c r="BT276">
        <v>1</v>
      </c>
      <c r="BU276">
        <v>1</v>
      </c>
      <c r="BV276">
        <v>1</v>
      </c>
      <c r="BW276">
        <v>1</v>
      </c>
      <c r="BX276">
        <v>1</v>
      </c>
      <c r="BY276" t="s">
        <v>3</v>
      </c>
      <c r="BZ276">
        <v>112</v>
      </c>
      <c r="CA276">
        <v>65</v>
      </c>
      <c r="CB276" t="s">
        <v>3</v>
      </c>
      <c r="CE276">
        <v>0</v>
      </c>
      <c r="CF276">
        <v>0</v>
      </c>
      <c r="CG276">
        <v>0</v>
      </c>
      <c r="CM276">
        <v>0</v>
      </c>
      <c r="CN276" t="s">
        <v>1773</v>
      </c>
      <c r="CO276">
        <v>0</v>
      </c>
      <c r="CP276">
        <f t="shared" si="214"/>
        <v>8764</v>
      </c>
      <c r="CQ276">
        <f t="shared" si="228"/>
        <v>9918.2160000000003</v>
      </c>
      <c r="CR276">
        <f>((((ET276*ROUND((0.2+1),7)))*BB276-((EU276*ROUND((0.2+1),7)))*BS276)+AE276*BS276)</f>
        <v>1131.30528</v>
      </c>
      <c r="CS276">
        <f t="shared" si="215"/>
        <v>1048.1393999999998</v>
      </c>
      <c r="CT276">
        <f t="shared" si="216"/>
        <v>19172.5985</v>
      </c>
      <c r="CU276">
        <f t="shared" si="217"/>
        <v>0</v>
      </c>
      <c r="CV276">
        <f t="shared" si="218"/>
        <v>47.411999999999999</v>
      </c>
      <c r="CW276">
        <f t="shared" si="219"/>
        <v>1.524</v>
      </c>
      <c r="CX276">
        <f t="shared" si="220"/>
        <v>0</v>
      </c>
      <c r="CY276">
        <f t="shared" si="226"/>
        <v>6567.68</v>
      </c>
      <c r="CZ276">
        <f t="shared" si="227"/>
        <v>3811.6</v>
      </c>
      <c r="DB276">
        <v>10</v>
      </c>
      <c r="DC276" t="s">
        <v>3</v>
      </c>
      <c r="DD276" t="s">
        <v>3</v>
      </c>
      <c r="DE276" t="s">
        <v>42</v>
      </c>
      <c r="DF276" t="s">
        <v>42</v>
      </c>
      <c r="DG276" t="s">
        <v>42</v>
      </c>
      <c r="DH276" t="s">
        <v>3</v>
      </c>
      <c r="DI276" t="s">
        <v>42</v>
      </c>
      <c r="DJ276" t="s">
        <v>42</v>
      </c>
      <c r="DK276" t="s">
        <v>3</v>
      </c>
      <c r="DL276" t="s">
        <v>3</v>
      </c>
      <c r="DM276" t="s">
        <v>3</v>
      </c>
      <c r="DN276">
        <v>0</v>
      </c>
      <c r="DO276">
        <v>0</v>
      </c>
      <c r="DP276">
        <v>1</v>
      </c>
      <c r="DQ276">
        <v>1</v>
      </c>
      <c r="DU276">
        <v>1013</v>
      </c>
      <c r="DV276" t="s">
        <v>243</v>
      </c>
      <c r="DW276" t="s">
        <v>243</v>
      </c>
      <c r="DX276">
        <v>1</v>
      </c>
      <c r="DZ276" t="s">
        <v>3</v>
      </c>
      <c r="EA276" t="s">
        <v>3</v>
      </c>
      <c r="EB276" t="s">
        <v>3</v>
      </c>
      <c r="EC276" t="s">
        <v>3</v>
      </c>
      <c r="EE276">
        <v>56793013</v>
      </c>
      <c r="EF276">
        <v>2</v>
      </c>
      <c r="EG276" t="s">
        <v>28</v>
      </c>
      <c r="EH276">
        <v>11</v>
      </c>
      <c r="EI276" t="s">
        <v>156</v>
      </c>
      <c r="EJ276">
        <v>1</v>
      </c>
      <c r="EK276">
        <v>11001</v>
      </c>
      <c r="EL276" t="s">
        <v>156</v>
      </c>
      <c r="EM276" t="s">
        <v>157</v>
      </c>
      <c r="EO276" t="s">
        <v>43</v>
      </c>
      <c r="EQ276">
        <v>132096</v>
      </c>
      <c r="ER276">
        <v>1485.02</v>
      </c>
      <c r="ES276">
        <v>1127.07</v>
      </c>
      <c r="ET276">
        <v>44.24</v>
      </c>
      <c r="EU276">
        <v>17.149999999999999</v>
      </c>
      <c r="EV276">
        <v>313.70999999999998</v>
      </c>
      <c r="EW276">
        <v>39.51</v>
      </c>
      <c r="EX276">
        <v>1.27</v>
      </c>
      <c r="EY276">
        <v>0</v>
      </c>
      <c r="FQ276">
        <v>0</v>
      </c>
      <c r="FR276">
        <v>0</v>
      </c>
      <c r="FS276">
        <v>0</v>
      </c>
      <c r="FX276">
        <v>112</v>
      </c>
      <c r="FY276">
        <v>65</v>
      </c>
      <c r="GA276" t="s">
        <v>3</v>
      </c>
      <c r="GD276">
        <v>1</v>
      </c>
      <c r="GF276">
        <v>1816067611</v>
      </c>
      <c r="GG276">
        <v>2</v>
      </c>
      <c r="GH276">
        <v>1</v>
      </c>
      <c r="GI276">
        <v>2</v>
      </c>
      <c r="GJ276">
        <v>0</v>
      </c>
      <c r="GK276">
        <v>0</v>
      </c>
      <c r="GL276">
        <f>ROUND(IF(AND(BH276=3,BI276=3,FS276&lt;&gt;0),P276,0),0)</f>
        <v>0</v>
      </c>
      <c r="GM276">
        <f>ROUND(O276+X276+Y276,0)+GX276</f>
        <v>19144</v>
      </c>
      <c r="GN276">
        <f t="shared" si="221"/>
        <v>19144</v>
      </c>
      <c r="GO276">
        <f t="shared" si="222"/>
        <v>0</v>
      </c>
      <c r="GP276">
        <f t="shared" si="223"/>
        <v>0</v>
      </c>
      <c r="GR276">
        <v>0</v>
      </c>
      <c r="GS276">
        <v>3</v>
      </c>
      <c r="GT276">
        <v>0</v>
      </c>
      <c r="GU276" t="s">
        <v>3</v>
      </c>
      <c r="GV276">
        <f t="shared" si="224"/>
        <v>0</v>
      </c>
      <c r="GW276">
        <v>1</v>
      </c>
      <c r="GX276">
        <f>ROUND(HC276*I276,0)</f>
        <v>0</v>
      </c>
      <c r="HA276">
        <v>0</v>
      </c>
      <c r="HB276">
        <v>0</v>
      </c>
      <c r="HC276">
        <f t="shared" si="225"/>
        <v>0</v>
      </c>
      <c r="HE276" t="s">
        <v>3</v>
      </c>
      <c r="HF276" t="s">
        <v>3</v>
      </c>
      <c r="HM276" t="s">
        <v>3</v>
      </c>
      <c r="HN276" t="s">
        <v>158</v>
      </c>
      <c r="HO276" t="s">
        <v>159</v>
      </c>
      <c r="HP276" t="s">
        <v>156</v>
      </c>
      <c r="HQ276" t="s">
        <v>156</v>
      </c>
      <c r="HS276">
        <v>0</v>
      </c>
      <c r="IK276">
        <v>0</v>
      </c>
    </row>
    <row r="277" spans="1:255" x14ac:dyDescent="0.2">
      <c r="A277" s="2">
        <v>18</v>
      </c>
      <c r="B277" s="2">
        <v>1</v>
      </c>
      <c r="C277" s="2">
        <v>355</v>
      </c>
      <c r="D277" s="2"/>
      <c r="E277" s="2" t="s">
        <v>3</v>
      </c>
      <c r="F277" s="2" t="s">
        <v>246</v>
      </c>
      <c r="G277" s="2" t="s">
        <v>247</v>
      </c>
      <c r="H277" s="2" t="s">
        <v>128</v>
      </c>
      <c r="I277" s="2">
        <f>I275*J277</f>
        <v>-0.59160000000000001</v>
      </c>
      <c r="J277" s="2">
        <v>-2.04</v>
      </c>
      <c r="K277" s="2">
        <v>-2.04</v>
      </c>
      <c r="L277" s="2"/>
      <c r="M277" s="2"/>
      <c r="N277" s="2"/>
      <c r="O277" s="2">
        <f>ROUND(CP277,2)</f>
        <v>-324.37</v>
      </c>
      <c r="P277" s="2">
        <f>ROUND(CQ277*I277,2)</f>
        <v>-324.37</v>
      </c>
      <c r="Q277" s="2">
        <f>ROUND(CR277*I277,2)</f>
        <v>0</v>
      </c>
      <c r="R277" s="2">
        <f>ROUND(CS277*I277,2)</f>
        <v>0</v>
      </c>
      <c r="S277" s="2">
        <f>ROUND(CT277*I277,2)</f>
        <v>0</v>
      </c>
      <c r="T277" s="2">
        <f>ROUND(CU277*I277,2)</f>
        <v>0</v>
      </c>
      <c r="U277" s="2">
        <f t="shared" si="208"/>
        <v>0</v>
      </c>
      <c r="V277" s="2">
        <f t="shared" si="209"/>
        <v>0</v>
      </c>
      <c r="W277" s="2">
        <f>ROUND(CX277*I277,2)</f>
        <v>0</v>
      </c>
      <c r="X277" s="2">
        <f>ROUND(CY277,2)</f>
        <v>0</v>
      </c>
      <c r="Y277" s="2">
        <f>ROUND(CZ277,2)</f>
        <v>0</v>
      </c>
      <c r="Z277" s="2"/>
      <c r="AA277" s="2">
        <v>-1</v>
      </c>
      <c r="AB277" s="2">
        <f t="shared" si="210"/>
        <v>548.29999999999995</v>
      </c>
      <c r="AC277" s="2">
        <f t="shared" si="211"/>
        <v>548.29999999999995</v>
      </c>
      <c r="AD277" s="2">
        <f>ROUND((((ET277)-(EU277))+AE277),2)</f>
        <v>0</v>
      </c>
      <c r="AE277" s="2">
        <f t="shared" ref="AE277:AF280" si="229">ROUND((EU277),2)</f>
        <v>0</v>
      </c>
      <c r="AF277" s="2">
        <f t="shared" si="229"/>
        <v>0</v>
      </c>
      <c r="AG277" s="2">
        <f t="shared" si="212"/>
        <v>0</v>
      </c>
      <c r="AH277" s="2">
        <f t="shared" ref="AH277:AI280" si="230">(EW277)</f>
        <v>0</v>
      </c>
      <c r="AI277" s="2">
        <f t="shared" si="230"/>
        <v>0</v>
      </c>
      <c r="AJ277" s="2">
        <f t="shared" si="213"/>
        <v>0</v>
      </c>
      <c r="AK277" s="2">
        <v>548.29999999999995</v>
      </c>
      <c r="AL277" s="2">
        <v>548.29999999999995</v>
      </c>
      <c r="AM277" s="2">
        <v>0</v>
      </c>
      <c r="AN277" s="2">
        <v>0</v>
      </c>
      <c r="AO277" s="2">
        <v>0</v>
      </c>
      <c r="AP277" s="2">
        <v>0</v>
      </c>
      <c r="AQ277" s="2">
        <v>0</v>
      </c>
      <c r="AR277" s="2">
        <v>0</v>
      </c>
      <c r="AS277" s="2">
        <v>0</v>
      </c>
      <c r="AT277" s="2">
        <v>112</v>
      </c>
      <c r="AU277" s="2">
        <v>65</v>
      </c>
      <c r="AV277" s="2">
        <v>1</v>
      </c>
      <c r="AW277" s="2">
        <v>1</v>
      </c>
      <c r="AX277" s="2"/>
      <c r="AY277" s="2"/>
      <c r="AZ277" s="2">
        <v>1</v>
      </c>
      <c r="BA277" s="2">
        <v>1</v>
      </c>
      <c r="BB277" s="2">
        <v>1</v>
      </c>
      <c r="BC277" s="2">
        <v>1</v>
      </c>
      <c r="BD277" s="2" t="s">
        <v>3</v>
      </c>
      <c r="BE277" s="2" t="s">
        <v>3</v>
      </c>
      <c r="BF277" s="2" t="s">
        <v>3</v>
      </c>
      <c r="BG277" s="2" t="s">
        <v>3</v>
      </c>
      <c r="BH277" s="2">
        <v>3</v>
      </c>
      <c r="BI277" s="2">
        <v>1</v>
      </c>
      <c r="BJ277" s="2" t="s">
        <v>248</v>
      </c>
      <c r="BK277" s="2"/>
      <c r="BL277" s="2"/>
      <c r="BM277" s="2">
        <v>11001</v>
      </c>
      <c r="BN277" s="2">
        <v>0</v>
      </c>
      <c r="BO277" s="2" t="s">
        <v>3</v>
      </c>
      <c r="BP277" s="2">
        <v>0</v>
      </c>
      <c r="BQ277" s="2">
        <v>2</v>
      </c>
      <c r="BR277" s="2">
        <v>1</v>
      </c>
      <c r="BS277" s="2">
        <v>1</v>
      </c>
      <c r="BT277" s="2">
        <v>1</v>
      </c>
      <c r="BU277" s="2">
        <v>1</v>
      </c>
      <c r="BV277" s="2">
        <v>1</v>
      </c>
      <c r="BW277" s="2">
        <v>1</v>
      </c>
      <c r="BX277" s="2">
        <v>1</v>
      </c>
      <c r="BY277" s="2" t="s">
        <v>3</v>
      </c>
      <c r="BZ277" s="2">
        <v>112</v>
      </c>
      <c r="CA277" s="2">
        <v>65</v>
      </c>
      <c r="CB277" s="2" t="s">
        <v>3</v>
      </c>
      <c r="CC277" s="2"/>
      <c r="CD277" s="2"/>
      <c r="CE277" s="2">
        <v>0</v>
      </c>
      <c r="CF277" s="2">
        <v>0</v>
      </c>
      <c r="CG277" s="2">
        <v>0</v>
      </c>
      <c r="CH277" s="2"/>
      <c r="CI277" s="2"/>
      <c r="CJ277" s="2"/>
      <c r="CK277" s="2"/>
      <c r="CL277" s="2"/>
      <c r="CM277" s="2">
        <v>0</v>
      </c>
      <c r="CN277" s="2" t="s">
        <v>3</v>
      </c>
      <c r="CO277" s="2">
        <v>0</v>
      </c>
      <c r="CP277" s="2">
        <f t="shared" si="214"/>
        <v>-324.37</v>
      </c>
      <c r="CQ277" s="2">
        <f t="shared" si="228"/>
        <v>548.29999999999995</v>
      </c>
      <c r="CR277" s="2">
        <f>(((ET277)*BB277-(EU277)*BS277)+AE277*BS277)</f>
        <v>0</v>
      </c>
      <c r="CS277" s="2">
        <f t="shared" si="215"/>
        <v>0</v>
      </c>
      <c r="CT277" s="2">
        <f t="shared" si="216"/>
        <v>0</v>
      </c>
      <c r="CU277" s="2">
        <f t="shared" si="217"/>
        <v>0</v>
      </c>
      <c r="CV277" s="2">
        <f t="shared" si="218"/>
        <v>0</v>
      </c>
      <c r="CW277" s="2">
        <f t="shared" si="219"/>
        <v>0</v>
      </c>
      <c r="CX277" s="2">
        <f t="shared" si="220"/>
        <v>0</v>
      </c>
      <c r="CY277" s="2">
        <f t="shared" si="226"/>
        <v>0</v>
      </c>
      <c r="CZ277" s="2">
        <f t="shared" si="227"/>
        <v>0</v>
      </c>
      <c r="DA277" s="2"/>
      <c r="DB277" s="2"/>
      <c r="DC277" s="2" t="s">
        <v>3</v>
      </c>
      <c r="DD277" s="2" t="s">
        <v>3</v>
      </c>
      <c r="DE277" s="2" t="s">
        <v>3</v>
      </c>
      <c r="DF277" s="2" t="s">
        <v>3</v>
      </c>
      <c r="DG277" s="2" t="s">
        <v>3</v>
      </c>
      <c r="DH277" s="2" t="s">
        <v>3</v>
      </c>
      <c r="DI277" s="2" t="s">
        <v>3</v>
      </c>
      <c r="DJ277" s="2" t="s">
        <v>3</v>
      </c>
      <c r="DK277" s="2" t="s">
        <v>3</v>
      </c>
      <c r="DL277" s="2" t="s">
        <v>3</v>
      </c>
      <c r="DM277" s="2" t="s">
        <v>3</v>
      </c>
      <c r="DN277" s="2">
        <v>0</v>
      </c>
      <c r="DO277" s="2">
        <v>0</v>
      </c>
      <c r="DP277" s="2">
        <v>1</v>
      </c>
      <c r="DQ277" s="2">
        <v>1</v>
      </c>
      <c r="DR277" s="2"/>
      <c r="DS277" s="2"/>
      <c r="DT277" s="2"/>
      <c r="DU277" s="2">
        <v>1007</v>
      </c>
      <c r="DV277" s="2" t="s">
        <v>128</v>
      </c>
      <c r="DW277" s="2" t="s">
        <v>128</v>
      </c>
      <c r="DX277" s="2">
        <v>1</v>
      </c>
      <c r="DY277" s="2"/>
      <c r="DZ277" s="2" t="s">
        <v>3</v>
      </c>
      <c r="EA277" s="2" t="s">
        <v>3</v>
      </c>
      <c r="EB277" s="2" t="s">
        <v>3</v>
      </c>
      <c r="EC277" s="2" t="s">
        <v>3</v>
      </c>
      <c r="ED277" s="2"/>
      <c r="EE277" s="2">
        <v>56793013</v>
      </c>
      <c r="EF277" s="2">
        <v>2</v>
      </c>
      <c r="EG277" s="2" t="s">
        <v>28</v>
      </c>
      <c r="EH277" s="2">
        <v>11</v>
      </c>
      <c r="EI277" s="2" t="s">
        <v>156</v>
      </c>
      <c r="EJ277" s="2">
        <v>1</v>
      </c>
      <c r="EK277" s="2">
        <v>11001</v>
      </c>
      <c r="EL277" s="2" t="s">
        <v>156</v>
      </c>
      <c r="EM277" s="2" t="s">
        <v>157</v>
      </c>
      <c r="EN277" s="2"/>
      <c r="EO277" s="2" t="s">
        <v>3</v>
      </c>
      <c r="EP277" s="2"/>
      <c r="EQ277" s="2">
        <v>1024</v>
      </c>
      <c r="ER277" s="2">
        <v>548.29999999999995</v>
      </c>
      <c r="ES277" s="2">
        <v>548.29999999999995</v>
      </c>
      <c r="ET277" s="2">
        <v>0</v>
      </c>
      <c r="EU277" s="2">
        <v>0</v>
      </c>
      <c r="EV277" s="2">
        <v>0</v>
      </c>
      <c r="EW277" s="2">
        <v>0</v>
      </c>
      <c r="EX277" s="2">
        <v>0</v>
      </c>
      <c r="EY277" s="2"/>
      <c r="EZ277" s="2"/>
      <c r="FA277" s="2"/>
      <c r="FB277" s="2"/>
      <c r="FC277" s="2"/>
      <c r="FD277" s="2"/>
      <c r="FE277" s="2"/>
      <c r="FF277" s="2"/>
      <c r="FG277" s="2"/>
      <c r="FH277" s="2"/>
      <c r="FI277" s="2"/>
      <c r="FJ277" s="2"/>
      <c r="FK277" s="2"/>
      <c r="FL277" s="2"/>
      <c r="FM277" s="2"/>
      <c r="FN277" s="2"/>
      <c r="FO277" s="2"/>
      <c r="FP277" s="2"/>
      <c r="FQ277" s="2">
        <v>0</v>
      </c>
      <c r="FR277" s="2">
        <v>0</v>
      </c>
      <c r="FS277" s="2">
        <v>0</v>
      </c>
      <c r="FT277" s="2"/>
      <c r="FU277" s="2"/>
      <c r="FV277" s="2"/>
      <c r="FW277" s="2"/>
      <c r="FX277" s="2">
        <v>112</v>
      </c>
      <c r="FY277" s="2">
        <v>65</v>
      </c>
      <c r="FZ277" s="2"/>
      <c r="GA277" s="2" t="s">
        <v>3</v>
      </c>
      <c r="GB277" s="2"/>
      <c r="GC277" s="2"/>
      <c r="GD277" s="2">
        <v>1</v>
      </c>
      <c r="GE277" s="2"/>
      <c r="GF277" s="2">
        <v>1901479482</v>
      </c>
      <c r="GG277" s="2">
        <v>2</v>
      </c>
      <c r="GH277" s="2">
        <v>1</v>
      </c>
      <c r="GI277" s="2">
        <v>-2</v>
      </c>
      <c r="GJ277" s="2">
        <v>0</v>
      </c>
      <c r="GK277" s="2">
        <v>0</v>
      </c>
      <c r="GL277" s="2">
        <f>ROUND(IF(AND(BH277=3,BI277=3,FS277&lt;&gt;0),P277,0),2)</f>
        <v>0</v>
      </c>
      <c r="GM277" s="2">
        <f>ROUND(O277+X277+Y277,2)+GX277</f>
        <v>-324.37</v>
      </c>
      <c r="GN277" s="2">
        <f t="shared" si="221"/>
        <v>-324.37</v>
      </c>
      <c r="GO277" s="2">
        <f t="shared" si="222"/>
        <v>0</v>
      </c>
      <c r="GP277" s="2">
        <f t="shared" si="223"/>
        <v>0</v>
      </c>
      <c r="GQ277" s="2"/>
      <c r="GR277" s="2">
        <v>0</v>
      </c>
      <c r="GS277" s="2">
        <v>3</v>
      </c>
      <c r="GT277" s="2">
        <v>0</v>
      </c>
      <c r="GU277" s="2" t="s">
        <v>3</v>
      </c>
      <c r="GV277" s="2">
        <f t="shared" si="224"/>
        <v>0</v>
      </c>
      <c r="GW277" s="2">
        <v>1</v>
      </c>
      <c r="GX277" s="2">
        <f>ROUND(HC277*I277,2)</f>
        <v>0</v>
      </c>
      <c r="GY277" s="2"/>
      <c r="GZ277" s="2"/>
      <c r="HA277" s="2">
        <v>0</v>
      </c>
      <c r="HB277" s="2">
        <v>0</v>
      </c>
      <c r="HC277" s="2">
        <f t="shared" si="225"/>
        <v>0</v>
      </c>
      <c r="HD277" s="2"/>
      <c r="HE277" s="2" t="s">
        <v>3</v>
      </c>
      <c r="HF277" s="2" t="s">
        <v>3</v>
      </c>
      <c r="HG277" s="2"/>
      <c r="HH277" s="2"/>
      <c r="HI277" s="2"/>
      <c r="HJ277" s="2"/>
      <c r="HK277" s="2"/>
      <c r="HL277" s="2"/>
      <c r="HM277" s="2" t="s">
        <v>3</v>
      </c>
      <c r="HN277" s="2" t="s">
        <v>158</v>
      </c>
      <c r="HO277" s="2" t="s">
        <v>159</v>
      </c>
      <c r="HP277" s="2" t="s">
        <v>156</v>
      </c>
      <c r="HQ277" s="2" t="s">
        <v>156</v>
      </c>
      <c r="HR277" s="2"/>
      <c r="HS277" s="2">
        <v>0</v>
      </c>
      <c r="HT277" s="2"/>
      <c r="HU277" s="2"/>
      <c r="HV277" s="2"/>
      <c r="HW277" s="2"/>
      <c r="HX277" s="2"/>
      <c r="HY277" s="2"/>
      <c r="HZ277" s="2"/>
      <c r="IA277" s="2"/>
      <c r="IB277" s="2"/>
      <c r="IC277" s="2"/>
      <c r="ID277" s="2"/>
      <c r="IE277" s="2"/>
      <c r="IF277" s="2"/>
      <c r="IG277" s="2"/>
      <c r="IH277" s="2"/>
      <c r="II277" s="2"/>
      <c r="IJ277" s="2"/>
      <c r="IK277" s="2">
        <v>0</v>
      </c>
      <c r="IL277" s="2"/>
      <c r="IM277" s="2"/>
      <c r="IN277" s="2"/>
      <c r="IO277" s="2"/>
      <c r="IP277" s="2"/>
      <c r="IQ277" s="2"/>
      <c r="IR277" s="2"/>
      <c r="IS277" s="2"/>
      <c r="IT277" s="2"/>
      <c r="IU277" s="2"/>
    </row>
    <row r="278" spans="1:255" x14ac:dyDescent="0.2">
      <c r="A278">
        <v>18</v>
      </c>
      <c r="B278">
        <v>1</v>
      </c>
      <c r="C278">
        <v>361</v>
      </c>
      <c r="E278" t="s">
        <v>3</v>
      </c>
      <c r="F278" t="s">
        <v>246</v>
      </c>
      <c r="G278" t="s">
        <v>247</v>
      </c>
      <c r="H278" t="s">
        <v>128</v>
      </c>
      <c r="I278">
        <f>I276*J278</f>
        <v>-0.59160000000000001</v>
      </c>
      <c r="J278">
        <v>-2.04</v>
      </c>
      <c r="K278">
        <v>-2.04</v>
      </c>
      <c r="O278">
        <f>ROUND(CP278,0)</f>
        <v>-2845</v>
      </c>
      <c r="P278">
        <f>ROUND(CQ278*I278,0)</f>
        <v>-2845</v>
      </c>
      <c r="Q278">
        <f>ROUND(CR278*I278,0)</f>
        <v>0</v>
      </c>
      <c r="R278">
        <f>ROUND(CS278*I278,0)</f>
        <v>0</v>
      </c>
      <c r="S278">
        <f>ROUND(CT278*I278,0)</f>
        <v>0</v>
      </c>
      <c r="T278">
        <f>ROUND(CU278*I278,0)</f>
        <v>0</v>
      </c>
      <c r="U278">
        <f t="shared" si="208"/>
        <v>0</v>
      </c>
      <c r="V278">
        <f t="shared" si="209"/>
        <v>0</v>
      </c>
      <c r="W278">
        <f>ROUND(CX278*I278,0)</f>
        <v>0</v>
      </c>
      <c r="X278">
        <f>ROUND(CY278,0)</f>
        <v>0</v>
      </c>
      <c r="Y278">
        <f>ROUND(CZ278,0)</f>
        <v>0</v>
      </c>
      <c r="AA278">
        <v>-1</v>
      </c>
      <c r="AB278">
        <f t="shared" si="210"/>
        <v>548.29999999999995</v>
      </c>
      <c r="AC278">
        <f t="shared" si="211"/>
        <v>548.29999999999995</v>
      </c>
      <c r="AD278">
        <f>ROUND((((ET278)-(EU278))+AE278),2)</f>
        <v>0</v>
      </c>
      <c r="AE278">
        <f t="shared" si="229"/>
        <v>0</v>
      </c>
      <c r="AF278">
        <f t="shared" si="229"/>
        <v>0</v>
      </c>
      <c r="AG278">
        <f t="shared" si="212"/>
        <v>0</v>
      </c>
      <c r="AH278">
        <f t="shared" si="230"/>
        <v>0</v>
      </c>
      <c r="AI278">
        <f t="shared" si="230"/>
        <v>0</v>
      </c>
      <c r="AJ278">
        <f t="shared" si="213"/>
        <v>0</v>
      </c>
      <c r="AK278">
        <v>548.29999999999995</v>
      </c>
      <c r="AL278">
        <v>548.29999999999995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  <c r="AS278">
        <v>0</v>
      </c>
      <c r="AT278">
        <v>112</v>
      </c>
      <c r="AU278">
        <v>65</v>
      </c>
      <c r="AV278">
        <v>1</v>
      </c>
      <c r="AW278">
        <v>1</v>
      </c>
      <c r="AZ278">
        <v>1</v>
      </c>
      <c r="BA278">
        <v>1</v>
      </c>
      <c r="BB278">
        <v>1</v>
      </c>
      <c r="BC278">
        <v>8.77</v>
      </c>
      <c r="BD278" t="s">
        <v>3</v>
      </c>
      <c r="BE278" t="s">
        <v>3</v>
      </c>
      <c r="BF278" t="s">
        <v>3</v>
      </c>
      <c r="BG278" t="s">
        <v>3</v>
      </c>
      <c r="BH278">
        <v>3</v>
      </c>
      <c r="BI278">
        <v>1</v>
      </c>
      <c r="BJ278" t="s">
        <v>248</v>
      </c>
      <c r="BM278">
        <v>11001</v>
      </c>
      <c r="BN278">
        <v>0</v>
      </c>
      <c r="BO278" t="s">
        <v>246</v>
      </c>
      <c r="BP278">
        <v>1</v>
      </c>
      <c r="BQ278">
        <v>2</v>
      </c>
      <c r="BR278">
        <v>1</v>
      </c>
      <c r="BS278">
        <v>1</v>
      </c>
      <c r="BT278">
        <v>1</v>
      </c>
      <c r="BU278">
        <v>1</v>
      </c>
      <c r="BV278">
        <v>1</v>
      </c>
      <c r="BW278">
        <v>1</v>
      </c>
      <c r="BX278">
        <v>1</v>
      </c>
      <c r="BY278" t="s">
        <v>3</v>
      </c>
      <c r="BZ278">
        <v>112</v>
      </c>
      <c r="CA278">
        <v>65</v>
      </c>
      <c r="CB278" t="s">
        <v>3</v>
      </c>
      <c r="CE278">
        <v>0</v>
      </c>
      <c r="CF278">
        <v>0</v>
      </c>
      <c r="CG278">
        <v>0</v>
      </c>
      <c r="CM278">
        <v>0</v>
      </c>
      <c r="CN278" t="s">
        <v>3</v>
      </c>
      <c r="CO278">
        <v>0</v>
      </c>
      <c r="CP278">
        <f t="shared" si="214"/>
        <v>-2845</v>
      </c>
      <c r="CQ278">
        <f t="shared" si="228"/>
        <v>4808.5909999999994</v>
      </c>
      <c r="CR278">
        <f>(((ET278)*BB278-(EU278)*BS278)+AE278*BS278)</f>
        <v>0</v>
      </c>
      <c r="CS278">
        <f t="shared" si="215"/>
        <v>0</v>
      </c>
      <c r="CT278">
        <f t="shared" si="216"/>
        <v>0</v>
      </c>
      <c r="CU278">
        <f t="shared" si="217"/>
        <v>0</v>
      </c>
      <c r="CV278">
        <f t="shared" si="218"/>
        <v>0</v>
      </c>
      <c r="CW278">
        <f t="shared" si="219"/>
        <v>0</v>
      </c>
      <c r="CX278">
        <f t="shared" si="220"/>
        <v>0</v>
      </c>
      <c r="CY278">
        <f t="shared" si="226"/>
        <v>0</v>
      </c>
      <c r="CZ278">
        <f t="shared" si="227"/>
        <v>0</v>
      </c>
      <c r="DC278" t="s">
        <v>3</v>
      </c>
      <c r="DD278" t="s">
        <v>3</v>
      </c>
      <c r="DE278" t="s">
        <v>3</v>
      </c>
      <c r="DF278" t="s">
        <v>3</v>
      </c>
      <c r="DG278" t="s">
        <v>3</v>
      </c>
      <c r="DH278" t="s">
        <v>3</v>
      </c>
      <c r="DI278" t="s">
        <v>3</v>
      </c>
      <c r="DJ278" t="s">
        <v>3</v>
      </c>
      <c r="DK278" t="s">
        <v>3</v>
      </c>
      <c r="DL278" t="s">
        <v>3</v>
      </c>
      <c r="DM278" t="s">
        <v>3</v>
      </c>
      <c r="DN278">
        <v>0</v>
      </c>
      <c r="DO278">
        <v>0</v>
      </c>
      <c r="DP278">
        <v>1</v>
      </c>
      <c r="DQ278">
        <v>1</v>
      </c>
      <c r="DU278">
        <v>1007</v>
      </c>
      <c r="DV278" t="s">
        <v>128</v>
      </c>
      <c r="DW278" t="s">
        <v>128</v>
      </c>
      <c r="DX278">
        <v>1</v>
      </c>
      <c r="DZ278" t="s">
        <v>3</v>
      </c>
      <c r="EA278" t="s">
        <v>3</v>
      </c>
      <c r="EB278" t="s">
        <v>3</v>
      </c>
      <c r="EC278" t="s">
        <v>3</v>
      </c>
      <c r="EE278">
        <v>56793013</v>
      </c>
      <c r="EF278">
        <v>2</v>
      </c>
      <c r="EG278" t="s">
        <v>28</v>
      </c>
      <c r="EH278">
        <v>11</v>
      </c>
      <c r="EI278" t="s">
        <v>156</v>
      </c>
      <c r="EJ278">
        <v>1</v>
      </c>
      <c r="EK278">
        <v>11001</v>
      </c>
      <c r="EL278" t="s">
        <v>156</v>
      </c>
      <c r="EM278" t="s">
        <v>157</v>
      </c>
      <c r="EO278" t="s">
        <v>3</v>
      </c>
      <c r="EQ278">
        <v>1024</v>
      </c>
      <c r="ER278">
        <v>548.29999999999995</v>
      </c>
      <c r="ES278">
        <v>548.29999999999995</v>
      </c>
      <c r="ET278">
        <v>0</v>
      </c>
      <c r="EU278">
        <v>0</v>
      </c>
      <c r="EV278">
        <v>0</v>
      </c>
      <c r="EW278">
        <v>0</v>
      </c>
      <c r="EX278">
        <v>0</v>
      </c>
      <c r="FQ278">
        <v>0</v>
      </c>
      <c r="FR278">
        <v>0</v>
      </c>
      <c r="FS278">
        <v>0</v>
      </c>
      <c r="FX278">
        <v>112</v>
      </c>
      <c r="FY278">
        <v>65</v>
      </c>
      <c r="GA278" t="s">
        <v>3</v>
      </c>
      <c r="GD278">
        <v>1</v>
      </c>
      <c r="GF278">
        <v>1901479482</v>
      </c>
      <c r="GG278">
        <v>2</v>
      </c>
      <c r="GH278">
        <v>1</v>
      </c>
      <c r="GI278">
        <v>2</v>
      </c>
      <c r="GJ278">
        <v>0</v>
      </c>
      <c r="GK278">
        <v>0</v>
      </c>
      <c r="GL278">
        <f>ROUND(IF(AND(BH278=3,BI278=3,FS278&lt;&gt;0),P278,0),0)</f>
        <v>0</v>
      </c>
      <c r="GM278">
        <f>ROUND(O278+X278+Y278,0)+GX278</f>
        <v>-2845</v>
      </c>
      <c r="GN278">
        <f t="shared" si="221"/>
        <v>-2845</v>
      </c>
      <c r="GO278">
        <f t="shared" si="222"/>
        <v>0</v>
      </c>
      <c r="GP278">
        <f t="shared" si="223"/>
        <v>0</v>
      </c>
      <c r="GR278">
        <v>0</v>
      </c>
      <c r="GS278">
        <v>3</v>
      </c>
      <c r="GT278">
        <v>0</v>
      </c>
      <c r="GU278" t="s">
        <v>3</v>
      </c>
      <c r="GV278">
        <f t="shared" si="224"/>
        <v>0</v>
      </c>
      <c r="GW278">
        <v>1</v>
      </c>
      <c r="GX278">
        <f>ROUND(HC278*I278,0)</f>
        <v>0</v>
      </c>
      <c r="HA278">
        <v>0</v>
      </c>
      <c r="HB278">
        <v>0</v>
      </c>
      <c r="HC278">
        <f t="shared" si="225"/>
        <v>0</v>
      </c>
      <c r="HE278" t="s">
        <v>3</v>
      </c>
      <c r="HF278" t="s">
        <v>3</v>
      </c>
      <c r="HM278" t="s">
        <v>3</v>
      </c>
      <c r="HN278" t="s">
        <v>158</v>
      </c>
      <c r="HO278" t="s">
        <v>159</v>
      </c>
      <c r="HP278" t="s">
        <v>156</v>
      </c>
      <c r="HQ278" t="s">
        <v>156</v>
      </c>
      <c r="HS278">
        <v>0</v>
      </c>
      <c r="IK278">
        <v>0</v>
      </c>
    </row>
    <row r="279" spans="1:255" x14ac:dyDescent="0.2">
      <c r="A279" s="2">
        <v>17</v>
      </c>
      <c r="B279" s="2">
        <v>1</v>
      </c>
      <c r="C279" s="2"/>
      <c r="D279" s="2"/>
      <c r="E279" s="2" t="s">
        <v>3</v>
      </c>
      <c r="F279" s="2" t="s">
        <v>250</v>
      </c>
      <c r="G279" s="2" t="s">
        <v>251</v>
      </c>
      <c r="H279" s="2" t="s">
        <v>128</v>
      </c>
      <c r="I279" s="2">
        <f>ROUND(ROUND(0.5916,4),7)</f>
        <v>0.59160000000000001</v>
      </c>
      <c r="J279" s="2">
        <v>0</v>
      </c>
      <c r="K279" s="2">
        <f>ROUND(ROUND(0.5916,4),7)</f>
        <v>0.59160000000000001</v>
      </c>
      <c r="L279" s="2"/>
      <c r="M279" s="2"/>
      <c r="N279" s="2"/>
      <c r="O279" s="2">
        <f>ROUND(CP279,2)</f>
        <v>307.51</v>
      </c>
      <c r="P279" s="2">
        <f>ROUND(CQ279*I279,2)</f>
        <v>307.51</v>
      </c>
      <c r="Q279" s="2">
        <f>ROUND(CR279*I279,2)</f>
        <v>0</v>
      </c>
      <c r="R279" s="2">
        <f>ROUND(CS279*I279,2)</f>
        <v>0</v>
      </c>
      <c r="S279" s="2">
        <f>ROUND(CT279*I279,2)</f>
        <v>0</v>
      </c>
      <c r="T279" s="2">
        <f>ROUND(CU279*I279,2)</f>
        <v>0</v>
      </c>
      <c r="U279" s="2">
        <f t="shared" si="208"/>
        <v>0</v>
      </c>
      <c r="V279" s="2">
        <f t="shared" si="209"/>
        <v>0</v>
      </c>
      <c r="W279" s="2">
        <f>ROUND(CX279*I279,2)</f>
        <v>38.39</v>
      </c>
      <c r="X279" s="2">
        <f>ROUND(CY279,2)</f>
        <v>0</v>
      </c>
      <c r="Y279" s="2">
        <f>ROUND(CZ279,2)</f>
        <v>0</v>
      </c>
      <c r="Z279" s="2"/>
      <c r="AA279" s="2">
        <v>-1</v>
      </c>
      <c r="AB279" s="2">
        <f t="shared" si="210"/>
        <v>519.79999999999995</v>
      </c>
      <c r="AC279" s="2">
        <f t="shared" si="211"/>
        <v>519.79999999999995</v>
      </c>
      <c r="AD279" s="2">
        <f>ROUND((((ET279)-(EU279))+AE279),2)</f>
        <v>0</v>
      </c>
      <c r="AE279" s="2">
        <f t="shared" si="229"/>
        <v>0</v>
      </c>
      <c r="AF279" s="2">
        <f t="shared" si="229"/>
        <v>0</v>
      </c>
      <c r="AG279" s="2">
        <f t="shared" si="212"/>
        <v>0</v>
      </c>
      <c r="AH279" s="2">
        <f t="shared" si="230"/>
        <v>0</v>
      </c>
      <c r="AI279" s="2">
        <f t="shared" si="230"/>
        <v>0</v>
      </c>
      <c r="AJ279" s="2">
        <f t="shared" si="213"/>
        <v>64.900000000000006</v>
      </c>
      <c r="AK279" s="2">
        <v>519.79999999999995</v>
      </c>
      <c r="AL279" s="2">
        <v>519.79999999999995</v>
      </c>
      <c r="AM279" s="2">
        <v>0</v>
      </c>
      <c r="AN279" s="2">
        <v>0</v>
      </c>
      <c r="AO279" s="2">
        <v>0</v>
      </c>
      <c r="AP279" s="2">
        <v>0</v>
      </c>
      <c r="AQ279" s="2">
        <v>0</v>
      </c>
      <c r="AR279" s="2">
        <v>0</v>
      </c>
      <c r="AS279" s="2">
        <v>64.900000000000006</v>
      </c>
      <c r="AT279" s="2">
        <v>0</v>
      </c>
      <c r="AU279" s="2">
        <v>0</v>
      </c>
      <c r="AV279" s="2">
        <v>1</v>
      </c>
      <c r="AW279" s="2">
        <v>1</v>
      </c>
      <c r="AX279" s="2"/>
      <c r="AY279" s="2"/>
      <c r="AZ279" s="2">
        <v>1</v>
      </c>
      <c r="BA279" s="2">
        <v>1</v>
      </c>
      <c r="BB279" s="2">
        <v>1</v>
      </c>
      <c r="BC279" s="2">
        <v>1</v>
      </c>
      <c r="BD279" s="2" t="s">
        <v>3</v>
      </c>
      <c r="BE279" s="2" t="s">
        <v>3</v>
      </c>
      <c r="BF279" s="2" t="s">
        <v>3</v>
      </c>
      <c r="BG279" s="2" t="s">
        <v>3</v>
      </c>
      <c r="BH279" s="2">
        <v>3</v>
      </c>
      <c r="BI279" s="2">
        <v>1</v>
      </c>
      <c r="BJ279" s="2" t="s">
        <v>252</v>
      </c>
      <c r="BK279" s="2"/>
      <c r="BL279" s="2"/>
      <c r="BM279" s="2">
        <v>500001</v>
      </c>
      <c r="BN279" s="2">
        <v>0</v>
      </c>
      <c r="BO279" s="2" t="s">
        <v>3</v>
      </c>
      <c r="BP279" s="2">
        <v>0</v>
      </c>
      <c r="BQ279" s="2">
        <v>8</v>
      </c>
      <c r="BR279" s="2">
        <v>0</v>
      </c>
      <c r="BS279" s="2">
        <v>1</v>
      </c>
      <c r="BT279" s="2">
        <v>1</v>
      </c>
      <c r="BU279" s="2">
        <v>1</v>
      </c>
      <c r="BV279" s="2">
        <v>1</v>
      </c>
      <c r="BW279" s="2">
        <v>1</v>
      </c>
      <c r="BX279" s="2">
        <v>1</v>
      </c>
      <c r="BY279" s="2" t="s">
        <v>3</v>
      </c>
      <c r="BZ279" s="2">
        <v>0</v>
      </c>
      <c r="CA279" s="2">
        <v>0</v>
      </c>
      <c r="CB279" s="2" t="s">
        <v>3</v>
      </c>
      <c r="CC279" s="2"/>
      <c r="CD279" s="2"/>
      <c r="CE279" s="2">
        <v>0</v>
      </c>
      <c r="CF279" s="2">
        <v>0</v>
      </c>
      <c r="CG279" s="2">
        <v>0</v>
      </c>
      <c r="CH279" s="2"/>
      <c r="CI279" s="2"/>
      <c r="CJ279" s="2"/>
      <c r="CK279" s="2"/>
      <c r="CL279" s="2"/>
      <c r="CM279" s="2">
        <v>0</v>
      </c>
      <c r="CN279" s="2" t="s">
        <v>3</v>
      </c>
      <c r="CO279" s="2">
        <v>0</v>
      </c>
      <c r="CP279" s="2">
        <f t="shared" si="214"/>
        <v>307.51</v>
      </c>
      <c r="CQ279" s="2">
        <f t="shared" si="228"/>
        <v>519.79999999999995</v>
      </c>
      <c r="CR279" s="2">
        <f>(((ET279)*BB279-(EU279)*BS279)+AE279*BS279)</f>
        <v>0</v>
      </c>
      <c r="CS279" s="2">
        <f t="shared" si="215"/>
        <v>0</v>
      </c>
      <c r="CT279" s="2">
        <f t="shared" si="216"/>
        <v>0</v>
      </c>
      <c r="CU279" s="2">
        <f t="shared" si="217"/>
        <v>0</v>
      </c>
      <c r="CV279" s="2">
        <f t="shared" si="218"/>
        <v>0</v>
      </c>
      <c r="CW279" s="2">
        <f t="shared" si="219"/>
        <v>0</v>
      </c>
      <c r="CX279" s="2">
        <f t="shared" si="220"/>
        <v>64.900000000000006</v>
      </c>
      <c r="CY279" s="2">
        <f>0</f>
        <v>0</v>
      </c>
      <c r="CZ279" s="2">
        <f>0</f>
        <v>0</v>
      </c>
      <c r="DA279" s="2"/>
      <c r="DB279" s="2"/>
      <c r="DC279" s="2" t="s">
        <v>3</v>
      </c>
      <c r="DD279" s="2" t="s">
        <v>3</v>
      </c>
      <c r="DE279" s="2" t="s">
        <v>3</v>
      </c>
      <c r="DF279" s="2" t="s">
        <v>3</v>
      </c>
      <c r="DG279" s="2" t="s">
        <v>3</v>
      </c>
      <c r="DH279" s="2" t="s">
        <v>3</v>
      </c>
      <c r="DI279" s="2" t="s">
        <v>3</v>
      </c>
      <c r="DJ279" s="2" t="s">
        <v>3</v>
      </c>
      <c r="DK279" s="2" t="s">
        <v>3</v>
      </c>
      <c r="DL279" s="2" t="s">
        <v>3</v>
      </c>
      <c r="DM279" s="2" t="s">
        <v>3</v>
      </c>
      <c r="DN279" s="2">
        <v>0</v>
      </c>
      <c r="DO279" s="2">
        <v>0</v>
      </c>
      <c r="DP279" s="2">
        <v>1</v>
      </c>
      <c r="DQ279" s="2">
        <v>1</v>
      </c>
      <c r="DR279" s="2"/>
      <c r="DS279" s="2"/>
      <c r="DT279" s="2"/>
      <c r="DU279" s="2">
        <v>1007</v>
      </c>
      <c r="DV279" s="2" t="s">
        <v>128</v>
      </c>
      <c r="DW279" s="2" t="s">
        <v>128</v>
      </c>
      <c r="DX279" s="2">
        <v>1</v>
      </c>
      <c r="DY279" s="2"/>
      <c r="DZ279" s="2" t="s">
        <v>3</v>
      </c>
      <c r="EA279" s="2" t="s">
        <v>3</v>
      </c>
      <c r="EB279" s="2" t="s">
        <v>3</v>
      </c>
      <c r="EC279" s="2" t="s">
        <v>3</v>
      </c>
      <c r="ED279" s="2"/>
      <c r="EE279" s="2">
        <v>56793266</v>
      </c>
      <c r="EF279" s="2">
        <v>8</v>
      </c>
      <c r="EG279" s="2" t="s">
        <v>48</v>
      </c>
      <c r="EH279" s="2">
        <v>0</v>
      </c>
      <c r="EI279" s="2" t="s">
        <v>3</v>
      </c>
      <c r="EJ279" s="2">
        <v>1</v>
      </c>
      <c r="EK279" s="2">
        <v>500001</v>
      </c>
      <c r="EL279" s="2" t="s">
        <v>49</v>
      </c>
      <c r="EM279" s="2" t="s">
        <v>50</v>
      </c>
      <c r="EN279" s="2"/>
      <c r="EO279" s="2" t="s">
        <v>3</v>
      </c>
      <c r="EP279" s="2"/>
      <c r="EQ279" s="2">
        <v>132096</v>
      </c>
      <c r="ER279" s="2">
        <v>519.79999999999995</v>
      </c>
      <c r="ES279" s="2">
        <v>519.79999999999995</v>
      </c>
      <c r="ET279" s="2">
        <v>0</v>
      </c>
      <c r="EU279" s="2">
        <v>0</v>
      </c>
      <c r="EV279" s="2">
        <v>0</v>
      </c>
      <c r="EW279" s="2">
        <v>0</v>
      </c>
      <c r="EX279" s="2">
        <v>0</v>
      </c>
      <c r="EY279" s="2">
        <v>0</v>
      </c>
      <c r="EZ279" s="2"/>
      <c r="FA279" s="2"/>
      <c r="FB279" s="2"/>
      <c r="FC279" s="2"/>
      <c r="FD279" s="2"/>
      <c r="FE279" s="2"/>
      <c r="FF279" s="2"/>
      <c r="FG279" s="2"/>
      <c r="FH279" s="2"/>
      <c r="FI279" s="2"/>
      <c r="FJ279" s="2"/>
      <c r="FK279" s="2"/>
      <c r="FL279" s="2"/>
      <c r="FM279" s="2"/>
      <c r="FN279" s="2"/>
      <c r="FO279" s="2"/>
      <c r="FP279" s="2"/>
      <c r="FQ279" s="2">
        <v>0</v>
      </c>
      <c r="FR279" s="2">
        <v>0</v>
      </c>
      <c r="FS279" s="2">
        <v>0</v>
      </c>
      <c r="FT279" s="2"/>
      <c r="FU279" s="2"/>
      <c r="FV279" s="2"/>
      <c r="FW279" s="2"/>
      <c r="FX279" s="2">
        <v>0</v>
      </c>
      <c r="FY279" s="2">
        <v>0</v>
      </c>
      <c r="FZ279" s="2"/>
      <c r="GA279" s="2" t="s">
        <v>3</v>
      </c>
      <c r="GB279" s="2"/>
      <c r="GC279" s="2"/>
      <c r="GD279" s="2">
        <v>1</v>
      </c>
      <c r="GE279" s="2"/>
      <c r="GF279" s="2">
        <v>-211956249</v>
      </c>
      <c r="GG279" s="2">
        <v>2</v>
      </c>
      <c r="GH279" s="2">
        <v>1</v>
      </c>
      <c r="GI279" s="2">
        <v>-2</v>
      </c>
      <c r="GJ279" s="2">
        <v>0</v>
      </c>
      <c r="GK279" s="2">
        <v>0</v>
      </c>
      <c r="GL279" s="2">
        <f>ROUND(IF(AND(BH279=3,BI279=3,FS279&lt;&gt;0),P279,0),2)</f>
        <v>0</v>
      </c>
      <c r="GM279" s="2">
        <f>ROUND(O279+X279+Y279,2)+GX279</f>
        <v>307.51</v>
      </c>
      <c r="GN279" s="2">
        <f t="shared" si="221"/>
        <v>307.51</v>
      </c>
      <c r="GO279" s="2">
        <f t="shared" si="222"/>
        <v>0</v>
      </c>
      <c r="GP279" s="2">
        <f t="shared" si="223"/>
        <v>0</v>
      </c>
      <c r="GQ279" s="2"/>
      <c r="GR279" s="2">
        <v>0</v>
      </c>
      <c r="GS279" s="2">
        <v>3</v>
      </c>
      <c r="GT279" s="2">
        <v>0</v>
      </c>
      <c r="GU279" s="2" t="s">
        <v>3</v>
      </c>
      <c r="GV279" s="2">
        <f t="shared" si="224"/>
        <v>0</v>
      </c>
      <c r="GW279" s="2">
        <v>1</v>
      </c>
      <c r="GX279" s="2">
        <f>ROUND(HC279*I279,2)</f>
        <v>0</v>
      </c>
      <c r="GY279" s="2"/>
      <c r="GZ279" s="2"/>
      <c r="HA279" s="2">
        <v>0</v>
      </c>
      <c r="HB279" s="2">
        <v>0</v>
      </c>
      <c r="HC279" s="2">
        <f t="shared" si="225"/>
        <v>0</v>
      </c>
      <c r="HD279" s="2"/>
      <c r="HE279" s="2" t="s">
        <v>3</v>
      </c>
      <c r="HF279" s="2" t="s">
        <v>3</v>
      </c>
      <c r="HG279" s="2"/>
      <c r="HH279" s="2"/>
      <c r="HI279" s="2"/>
      <c r="HJ279" s="2"/>
      <c r="HK279" s="2"/>
      <c r="HL279" s="2"/>
      <c r="HM279" s="2" t="s">
        <v>3</v>
      </c>
      <c r="HN279" s="2" t="s">
        <v>3</v>
      </c>
      <c r="HO279" s="2" t="s">
        <v>3</v>
      </c>
      <c r="HP279" s="2" t="s">
        <v>3</v>
      </c>
      <c r="HQ279" s="2" t="s">
        <v>3</v>
      </c>
      <c r="HR279" s="2"/>
      <c r="HS279" s="2">
        <v>0</v>
      </c>
      <c r="HT279" s="2"/>
      <c r="HU279" s="2"/>
      <c r="HV279" s="2"/>
      <c r="HW279" s="2"/>
      <c r="HX279" s="2"/>
      <c r="HY279" s="2"/>
      <c r="HZ279" s="2"/>
      <c r="IA279" s="2"/>
      <c r="IB279" s="2"/>
      <c r="IC279" s="2"/>
      <c r="ID279" s="2"/>
      <c r="IE279" s="2"/>
      <c r="IF279" s="2"/>
      <c r="IG279" s="2"/>
      <c r="IH279" s="2"/>
      <c r="II279" s="2"/>
      <c r="IJ279" s="2"/>
      <c r="IK279" s="2">
        <v>0</v>
      </c>
      <c r="IL279" s="2"/>
      <c r="IM279" s="2"/>
      <c r="IN279" s="2"/>
      <c r="IO279" s="2"/>
      <c r="IP279" s="2"/>
      <c r="IQ279" s="2"/>
      <c r="IR279" s="2"/>
      <c r="IS279" s="2"/>
      <c r="IT279" s="2"/>
      <c r="IU279" s="2"/>
    </row>
    <row r="280" spans="1:255" x14ac:dyDescent="0.2">
      <c r="A280">
        <v>17</v>
      </c>
      <c r="B280">
        <v>1</v>
      </c>
      <c r="E280" t="s">
        <v>3</v>
      </c>
      <c r="F280" t="s">
        <v>250</v>
      </c>
      <c r="G280" t="s">
        <v>251</v>
      </c>
      <c r="H280" t="s">
        <v>128</v>
      </c>
      <c r="I280">
        <f>ROUND(ROUND(0.5916,4),7)</f>
        <v>0.59160000000000001</v>
      </c>
      <c r="J280">
        <v>0</v>
      </c>
      <c r="K280">
        <f>ROUND(ROUND(0.5916,4),7)</f>
        <v>0.59160000000000001</v>
      </c>
      <c r="O280">
        <f>ROUND(CP280,0)</f>
        <v>2743</v>
      </c>
      <c r="P280">
        <f>ROUND(CQ280*I280,0)</f>
        <v>2743</v>
      </c>
      <c r="Q280">
        <f>ROUND(CR280*I280,0)</f>
        <v>0</v>
      </c>
      <c r="R280">
        <f>ROUND(CS280*I280,0)</f>
        <v>0</v>
      </c>
      <c r="S280">
        <f>ROUND(CT280*I280,0)</f>
        <v>0</v>
      </c>
      <c r="T280">
        <f>ROUND(CU280*I280,0)</f>
        <v>0</v>
      </c>
      <c r="U280">
        <f t="shared" si="208"/>
        <v>0</v>
      </c>
      <c r="V280">
        <f t="shared" si="209"/>
        <v>0</v>
      </c>
      <c r="W280">
        <f>ROUND(CX280*I280,0)</f>
        <v>38</v>
      </c>
      <c r="X280">
        <f>ROUND(CY280,0)</f>
        <v>0</v>
      </c>
      <c r="Y280">
        <f>ROUND(CZ280,0)</f>
        <v>0</v>
      </c>
      <c r="AA280">
        <v>-1</v>
      </c>
      <c r="AB280">
        <f t="shared" si="210"/>
        <v>519.79999999999995</v>
      </c>
      <c r="AC280">
        <f t="shared" si="211"/>
        <v>519.79999999999995</v>
      </c>
      <c r="AD280">
        <f>ROUND((((ET280)-(EU280))+AE280),2)</f>
        <v>0</v>
      </c>
      <c r="AE280">
        <f t="shared" si="229"/>
        <v>0</v>
      </c>
      <c r="AF280">
        <f t="shared" si="229"/>
        <v>0</v>
      </c>
      <c r="AG280">
        <f t="shared" si="212"/>
        <v>0</v>
      </c>
      <c r="AH280">
        <f t="shared" si="230"/>
        <v>0</v>
      </c>
      <c r="AI280">
        <f t="shared" si="230"/>
        <v>0</v>
      </c>
      <c r="AJ280">
        <f t="shared" si="213"/>
        <v>64.900000000000006</v>
      </c>
      <c r="AK280">
        <v>519.79999999999995</v>
      </c>
      <c r="AL280">
        <v>519.79999999999995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64.900000000000006</v>
      </c>
      <c r="AT280">
        <v>0</v>
      </c>
      <c r="AU280">
        <v>0</v>
      </c>
      <c r="AV280">
        <v>1</v>
      </c>
      <c r="AW280">
        <v>1</v>
      </c>
      <c r="AZ280">
        <v>1</v>
      </c>
      <c r="BA280">
        <v>1</v>
      </c>
      <c r="BB280">
        <v>1</v>
      </c>
      <c r="BC280">
        <v>8.92</v>
      </c>
      <c r="BD280" t="s">
        <v>3</v>
      </c>
      <c r="BE280" t="s">
        <v>3</v>
      </c>
      <c r="BF280" t="s">
        <v>3</v>
      </c>
      <c r="BG280" t="s">
        <v>3</v>
      </c>
      <c r="BH280">
        <v>3</v>
      </c>
      <c r="BI280">
        <v>1</v>
      </c>
      <c r="BJ280" t="s">
        <v>252</v>
      </c>
      <c r="BM280">
        <v>500001</v>
      </c>
      <c r="BN280">
        <v>0</v>
      </c>
      <c r="BO280" t="s">
        <v>250</v>
      </c>
      <c r="BP280">
        <v>1</v>
      </c>
      <c r="BQ280">
        <v>8</v>
      </c>
      <c r="BR280">
        <v>0</v>
      </c>
      <c r="BS280">
        <v>1</v>
      </c>
      <c r="BT280">
        <v>1</v>
      </c>
      <c r="BU280">
        <v>1</v>
      </c>
      <c r="BV280">
        <v>1</v>
      </c>
      <c r="BW280">
        <v>1</v>
      </c>
      <c r="BX280">
        <v>1</v>
      </c>
      <c r="BY280" t="s">
        <v>3</v>
      </c>
      <c r="BZ280">
        <v>0</v>
      </c>
      <c r="CA280">
        <v>0</v>
      </c>
      <c r="CB280" t="s">
        <v>3</v>
      </c>
      <c r="CE280">
        <v>0</v>
      </c>
      <c r="CF280">
        <v>0</v>
      </c>
      <c r="CG280">
        <v>0</v>
      </c>
      <c r="CM280">
        <v>0</v>
      </c>
      <c r="CN280" t="s">
        <v>3</v>
      </c>
      <c r="CO280">
        <v>0</v>
      </c>
      <c r="CP280">
        <f t="shared" si="214"/>
        <v>2743</v>
      </c>
      <c r="CQ280">
        <f t="shared" si="228"/>
        <v>4636.616</v>
      </c>
      <c r="CR280">
        <f>(((ET280)*BB280-(EU280)*BS280)+AE280*BS280)</f>
        <v>0</v>
      </c>
      <c r="CS280">
        <f t="shared" si="215"/>
        <v>0</v>
      </c>
      <c r="CT280">
        <f t="shared" si="216"/>
        <v>0</v>
      </c>
      <c r="CU280">
        <f t="shared" si="217"/>
        <v>0</v>
      </c>
      <c r="CV280">
        <f t="shared" si="218"/>
        <v>0</v>
      </c>
      <c r="CW280">
        <f t="shared" si="219"/>
        <v>0</v>
      </c>
      <c r="CX280">
        <f t="shared" si="220"/>
        <v>64.900000000000006</v>
      </c>
      <c r="CY280">
        <f>0</f>
        <v>0</v>
      </c>
      <c r="CZ280">
        <f>0</f>
        <v>0</v>
      </c>
      <c r="DC280" t="s">
        <v>3</v>
      </c>
      <c r="DD280" t="s">
        <v>3</v>
      </c>
      <c r="DE280" t="s">
        <v>3</v>
      </c>
      <c r="DF280" t="s">
        <v>3</v>
      </c>
      <c r="DG280" t="s">
        <v>3</v>
      </c>
      <c r="DH280" t="s">
        <v>3</v>
      </c>
      <c r="DI280" t="s">
        <v>3</v>
      </c>
      <c r="DJ280" t="s">
        <v>3</v>
      </c>
      <c r="DK280" t="s">
        <v>3</v>
      </c>
      <c r="DL280" t="s">
        <v>3</v>
      </c>
      <c r="DM280" t="s">
        <v>3</v>
      </c>
      <c r="DN280">
        <v>0</v>
      </c>
      <c r="DO280">
        <v>0</v>
      </c>
      <c r="DP280">
        <v>1</v>
      </c>
      <c r="DQ280">
        <v>1</v>
      </c>
      <c r="DU280">
        <v>1007</v>
      </c>
      <c r="DV280" t="s">
        <v>128</v>
      </c>
      <c r="DW280" t="s">
        <v>128</v>
      </c>
      <c r="DX280">
        <v>1</v>
      </c>
      <c r="DZ280" t="s">
        <v>3</v>
      </c>
      <c r="EA280" t="s">
        <v>3</v>
      </c>
      <c r="EB280" t="s">
        <v>3</v>
      </c>
      <c r="EC280" t="s">
        <v>3</v>
      </c>
      <c r="EE280">
        <v>56793266</v>
      </c>
      <c r="EF280">
        <v>8</v>
      </c>
      <c r="EG280" t="s">
        <v>48</v>
      </c>
      <c r="EH280">
        <v>0</v>
      </c>
      <c r="EI280" t="s">
        <v>3</v>
      </c>
      <c r="EJ280">
        <v>1</v>
      </c>
      <c r="EK280">
        <v>500001</v>
      </c>
      <c r="EL280" t="s">
        <v>49</v>
      </c>
      <c r="EM280" t="s">
        <v>50</v>
      </c>
      <c r="EO280" t="s">
        <v>3</v>
      </c>
      <c r="EQ280">
        <v>132096</v>
      </c>
      <c r="ER280">
        <v>519.79999999999995</v>
      </c>
      <c r="ES280">
        <v>519.79999999999995</v>
      </c>
      <c r="ET280">
        <v>0</v>
      </c>
      <c r="EU280">
        <v>0</v>
      </c>
      <c r="EV280">
        <v>0</v>
      </c>
      <c r="EW280">
        <v>0</v>
      </c>
      <c r="EX280">
        <v>0</v>
      </c>
      <c r="EY280">
        <v>0</v>
      </c>
      <c r="FQ280">
        <v>0</v>
      </c>
      <c r="FR280">
        <v>0</v>
      </c>
      <c r="FS280">
        <v>0</v>
      </c>
      <c r="FX280">
        <v>0</v>
      </c>
      <c r="FY280">
        <v>0</v>
      </c>
      <c r="GA280" t="s">
        <v>3</v>
      </c>
      <c r="GD280">
        <v>1</v>
      </c>
      <c r="GF280">
        <v>-211956249</v>
      </c>
      <c r="GG280">
        <v>2</v>
      </c>
      <c r="GH280">
        <v>1</v>
      </c>
      <c r="GI280">
        <v>2</v>
      </c>
      <c r="GJ280">
        <v>0</v>
      </c>
      <c r="GK280">
        <v>0</v>
      </c>
      <c r="GL280">
        <f>ROUND(IF(AND(BH280=3,BI280=3,FS280&lt;&gt;0),P280,0),0)</f>
        <v>0</v>
      </c>
      <c r="GM280">
        <f>ROUND(O280+X280+Y280,0)+GX280</f>
        <v>2743</v>
      </c>
      <c r="GN280">
        <f t="shared" si="221"/>
        <v>2743</v>
      </c>
      <c r="GO280">
        <f t="shared" si="222"/>
        <v>0</v>
      </c>
      <c r="GP280">
        <f t="shared" si="223"/>
        <v>0</v>
      </c>
      <c r="GR280">
        <v>0</v>
      </c>
      <c r="GS280">
        <v>3</v>
      </c>
      <c r="GT280">
        <v>0</v>
      </c>
      <c r="GU280" t="s">
        <v>3</v>
      </c>
      <c r="GV280">
        <f t="shared" si="224"/>
        <v>0</v>
      </c>
      <c r="GW280">
        <v>1</v>
      </c>
      <c r="GX280">
        <f>ROUND(HC280*I280,0)</f>
        <v>0</v>
      </c>
      <c r="HA280">
        <v>0</v>
      </c>
      <c r="HB280">
        <v>0</v>
      </c>
      <c r="HC280">
        <f t="shared" si="225"/>
        <v>0</v>
      </c>
      <c r="HE280" t="s">
        <v>3</v>
      </c>
      <c r="HF280" t="s">
        <v>3</v>
      </c>
      <c r="HM280" t="s">
        <v>3</v>
      </c>
      <c r="HN280" t="s">
        <v>3</v>
      </c>
      <c r="HO280" t="s">
        <v>3</v>
      </c>
      <c r="HP280" t="s">
        <v>3</v>
      </c>
      <c r="HQ280" t="s">
        <v>3</v>
      </c>
      <c r="HS280">
        <v>0</v>
      </c>
      <c r="IK280">
        <v>0</v>
      </c>
    </row>
    <row r="281" spans="1:255" x14ac:dyDescent="0.2">
      <c r="A281" s="2">
        <v>17</v>
      </c>
      <c r="B281" s="2">
        <v>1</v>
      </c>
      <c r="C281" s="2">
        <f>ROW(SmtRes!A367)</f>
        <v>367</v>
      </c>
      <c r="D281" s="2">
        <f>ROW(EtalonRes!A375)</f>
        <v>375</v>
      </c>
      <c r="E281" s="2" t="s">
        <v>3</v>
      </c>
      <c r="F281" s="2" t="s">
        <v>347</v>
      </c>
      <c r="G281" s="2" t="s">
        <v>348</v>
      </c>
      <c r="H281" s="2" t="s">
        <v>243</v>
      </c>
      <c r="I281" s="2">
        <f>ROUND(ROUND((29)/100,4),7)</f>
        <v>0.28999999999999998</v>
      </c>
      <c r="J281" s="2">
        <v>0</v>
      </c>
      <c r="K281" s="2">
        <f>ROUND(ROUND((29)/100,4),7)</f>
        <v>0.28999999999999998</v>
      </c>
      <c r="L281" s="2"/>
      <c r="M281" s="2"/>
      <c r="N281" s="2"/>
      <c r="O281" s="2">
        <f>ROUND(CP281,2)</f>
        <v>851.62</v>
      </c>
      <c r="P281" s="2">
        <f>ROUND(CQ281*I281,2)</f>
        <v>810.93</v>
      </c>
      <c r="Q281" s="2">
        <f>ROUND(CR281*I281,2)</f>
        <v>26.87</v>
      </c>
      <c r="R281" s="2">
        <f>ROUND(CS281*I281,2)</f>
        <v>9.8800000000000008</v>
      </c>
      <c r="S281" s="2">
        <f>ROUND(CT281*I281,2)</f>
        <v>13.82</v>
      </c>
      <c r="T281" s="2">
        <f>ROUND(CU281*I281,2)</f>
        <v>0</v>
      </c>
      <c r="U281" s="2">
        <f t="shared" si="208"/>
        <v>1.74</v>
      </c>
      <c r="V281" s="2">
        <f t="shared" si="209"/>
        <v>0.73080000000000001</v>
      </c>
      <c r="W281" s="2">
        <f>ROUND(CX281*I281,2)</f>
        <v>0</v>
      </c>
      <c r="X281" s="2">
        <f>ROUND(CY281,2)</f>
        <v>26.54</v>
      </c>
      <c r="Y281" s="2">
        <f>ROUND(CZ281,2)</f>
        <v>15.41</v>
      </c>
      <c r="Z281" s="2"/>
      <c r="AA281" s="2">
        <v>-1</v>
      </c>
      <c r="AB281" s="2">
        <f t="shared" si="210"/>
        <v>2936.58</v>
      </c>
      <c r="AC281" s="2">
        <f>ROUND(((ES281*ROUND(10,7))),2)</f>
        <v>2796.3</v>
      </c>
      <c r="AD281" s="2">
        <f>ROUND(((((ET281*ROUND((10*(0.2+1)),7)))-((EU281*ROUND((10*(0.2+1)),7))))+AE281),2)</f>
        <v>92.64</v>
      </c>
      <c r="AE281" s="2">
        <f>ROUND(((EU281*ROUND((10*(0.2+1)),7))),2)</f>
        <v>34.08</v>
      </c>
      <c r="AF281" s="2">
        <f>ROUND(((EV281*ROUND((10*(0.2+1)),7))),2)</f>
        <v>47.64</v>
      </c>
      <c r="AG281" s="2">
        <f t="shared" si="212"/>
        <v>0</v>
      </c>
      <c r="AH281" s="2">
        <f>((EW281*ROUND((10*(0.2+1)),7)))</f>
        <v>6</v>
      </c>
      <c r="AI281" s="2">
        <f>((EX281*ROUND((10*(0.2+1)),7)))</f>
        <v>2.52</v>
      </c>
      <c r="AJ281" s="2">
        <f t="shared" si="213"/>
        <v>0</v>
      </c>
      <c r="AK281" s="2">
        <v>291.32</v>
      </c>
      <c r="AL281" s="2">
        <v>279.63</v>
      </c>
      <c r="AM281" s="2">
        <v>7.72</v>
      </c>
      <c r="AN281" s="2">
        <v>2.84</v>
      </c>
      <c r="AO281" s="2">
        <v>3.97</v>
      </c>
      <c r="AP281" s="2">
        <v>0</v>
      </c>
      <c r="AQ281" s="2">
        <v>0.5</v>
      </c>
      <c r="AR281" s="2">
        <v>0.21</v>
      </c>
      <c r="AS281" s="2">
        <v>0</v>
      </c>
      <c r="AT281" s="2">
        <v>112</v>
      </c>
      <c r="AU281" s="2">
        <v>65</v>
      </c>
      <c r="AV281" s="2">
        <v>1</v>
      </c>
      <c r="AW281" s="2">
        <v>1</v>
      </c>
      <c r="AX281" s="2"/>
      <c r="AY281" s="2"/>
      <c r="AZ281" s="2">
        <v>1</v>
      </c>
      <c r="BA281" s="2">
        <v>1</v>
      </c>
      <c r="BB281" s="2">
        <v>1</v>
      </c>
      <c r="BC281" s="2">
        <v>1</v>
      </c>
      <c r="BD281" s="2" t="s">
        <v>3</v>
      </c>
      <c r="BE281" s="2" t="s">
        <v>3</v>
      </c>
      <c r="BF281" s="2" t="s">
        <v>3</v>
      </c>
      <c r="BG281" s="2" t="s">
        <v>3</v>
      </c>
      <c r="BH281" s="2">
        <v>0</v>
      </c>
      <c r="BI281" s="2">
        <v>1</v>
      </c>
      <c r="BJ281" s="2" t="s">
        <v>349</v>
      </c>
      <c r="BK281" s="2"/>
      <c r="BL281" s="2"/>
      <c r="BM281" s="2">
        <v>11001</v>
      </c>
      <c r="BN281" s="2">
        <v>0</v>
      </c>
      <c r="BO281" s="2" t="s">
        <v>3</v>
      </c>
      <c r="BP281" s="2">
        <v>0</v>
      </c>
      <c r="BQ281" s="2">
        <v>2</v>
      </c>
      <c r="BR281" s="2">
        <v>0</v>
      </c>
      <c r="BS281" s="2">
        <v>1</v>
      </c>
      <c r="BT281" s="2">
        <v>1</v>
      </c>
      <c r="BU281" s="2">
        <v>1</v>
      </c>
      <c r="BV281" s="2">
        <v>1</v>
      </c>
      <c r="BW281" s="2">
        <v>1</v>
      </c>
      <c r="BX281" s="2">
        <v>1</v>
      </c>
      <c r="BY281" s="2" t="s">
        <v>3</v>
      </c>
      <c r="BZ281" s="2">
        <v>112</v>
      </c>
      <c r="CA281" s="2">
        <v>65</v>
      </c>
      <c r="CB281" s="2" t="s">
        <v>3</v>
      </c>
      <c r="CC281" s="2"/>
      <c r="CD281" s="2"/>
      <c r="CE281" s="2">
        <v>0</v>
      </c>
      <c r="CF281" s="2">
        <v>0</v>
      </c>
      <c r="CG281" s="2">
        <v>0</v>
      </c>
      <c r="CH281" s="2"/>
      <c r="CI281" s="2"/>
      <c r="CJ281" s="2"/>
      <c r="CK281" s="2"/>
      <c r="CL281" s="2"/>
      <c r="CM281" s="2">
        <v>0</v>
      </c>
      <c r="CN281" s="2" t="s">
        <v>1773</v>
      </c>
      <c r="CO281" s="2">
        <v>0</v>
      </c>
      <c r="CP281" s="2">
        <f t="shared" si="214"/>
        <v>851.62</v>
      </c>
      <c r="CQ281" s="2">
        <f t="shared" si="228"/>
        <v>2796.3</v>
      </c>
      <c r="CR281" s="2">
        <f>((((ET281*ROUND((10*(0.2+1)),7)))*BB281-((EU281*ROUND((10*(0.2+1)),7)))*BS281)+AE281*BS281)</f>
        <v>92.64</v>
      </c>
      <c r="CS281" s="2">
        <f t="shared" si="215"/>
        <v>34.08</v>
      </c>
      <c r="CT281" s="2">
        <f t="shared" si="216"/>
        <v>47.64</v>
      </c>
      <c r="CU281" s="2">
        <f t="shared" si="217"/>
        <v>0</v>
      </c>
      <c r="CV281" s="2">
        <f t="shared" si="218"/>
        <v>6</v>
      </c>
      <c r="CW281" s="2">
        <f t="shared" si="219"/>
        <v>2.52</v>
      </c>
      <c r="CX281" s="2">
        <f t="shared" si="220"/>
        <v>0</v>
      </c>
      <c r="CY281" s="2">
        <f>(((S281+R281)*AT281)/100)</f>
        <v>26.544000000000004</v>
      </c>
      <c r="CZ281" s="2">
        <f>(((S281+R281)*AU281)/100)</f>
        <v>15.405000000000003</v>
      </c>
      <c r="DA281" s="2"/>
      <c r="DB281" s="2">
        <v>11</v>
      </c>
      <c r="DC281" s="2" t="s">
        <v>3</v>
      </c>
      <c r="DD281" s="2" t="s">
        <v>350</v>
      </c>
      <c r="DE281" s="2" t="s">
        <v>351</v>
      </c>
      <c r="DF281" s="2" t="s">
        <v>351</v>
      </c>
      <c r="DG281" s="2" t="s">
        <v>351</v>
      </c>
      <c r="DH281" s="2" t="s">
        <v>3</v>
      </c>
      <c r="DI281" s="2" t="s">
        <v>351</v>
      </c>
      <c r="DJ281" s="2" t="s">
        <v>351</v>
      </c>
      <c r="DK281" s="2" t="s">
        <v>3</v>
      </c>
      <c r="DL281" s="2" t="s">
        <v>3</v>
      </c>
      <c r="DM281" s="2" t="s">
        <v>3</v>
      </c>
      <c r="DN281" s="2">
        <v>0</v>
      </c>
      <c r="DO281" s="2">
        <v>0</v>
      </c>
      <c r="DP281" s="2">
        <v>1</v>
      </c>
      <c r="DQ281" s="2">
        <v>1</v>
      </c>
      <c r="DR281" s="2"/>
      <c r="DS281" s="2"/>
      <c r="DT281" s="2"/>
      <c r="DU281" s="2">
        <v>1013</v>
      </c>
      <c r="DV281" s="2" t="s">
        <v>243</v>
      </c>
      <c r="DW281" s="2" t="s">
        <v>243</v>
      </c>
      <c r="DX281" s="2">
        <v>1</v>
      </c>
      <c r="DY281" s="2"/>
      <c r="DZ281" s="2" t="s">
        <v>3</v>
      </c>
      <c r="EA281" s="2" t="s">
        <v>3</v>
      </c>
      <c r="EB281" s="2" t="s">
        <v>3</v>
      </c>
      <c r="EC281" s="2" t="s">
        <v>3</v>
      </c>
      <c r="ED281" s="2"/>
      <c r="EE281" s="2">
        <v>56793013</v>
      </c>
      <c r="EF281" s="2">
        <v>2</v>
      </c>
      <c r="EG281" s="2" t="s">
        <v>28</v>
      </c>
      <c r="EH281" s="2">
        <v>11</v>
      </c>
      <c r="EI281" s="2" t="s">
        <v>156</v>
      </c>
      <c r="EJ281" s="2">
        <v>1</v>
      </c>
      <c r="EK281" s="2">
        <v>11001</v>
      </c>
      <c r="EL281" s="2" t="s">
        <v>156</v>
      </c>
      <c r="EM281" s="2" t="s">
        <v>157</v>
      </c>
      <c r="EN281" s="2"/>
      <c r="EO281" s="2" t="s">
        <v>43</v>
      </c>
      <c r="EP281" s="2"/>
      <c r="EQ281" s="2">
        <v>132096</v>
      </c>
      <c r="ER281" s="2">
        <v>291.32</v>
      </c>
      <c r="ES281" s="2">
        <v>279.63</v>
      </c>
      <c r="ET281" s="2">
        <v>7.72</v>
      </c>
      <c r="EU281" s="2">
        <v>2.84</v>
      </c>
      <c r="EV281" s="2">
        <v>3.97</v>
      </c>
      <c r="EW281" s="2">
        <v>0.5</v>
      </c>
      <c r="EX281" s="2">
        <v>0.21</v>
      </c>
      <c r="EY281" s="2">
        <v>0</v>
      </c>
      <c r="EZ281" s="2"/>
      <c r="FA281" s="2"/>
      <c r="FB281" s="2"/>
      <c r="FC281" s="2"/>
      <c r="FD281" s="2"/>
      <c r="FE281" s="2"/>
      <c r="FF281" s="2"/>
      <c r="FG281" s="2"/>
      <c r="FH281" s="2"/>
      <c r="FI281" s="2"/>
      <c r="FJ281" s="2"/>
      <c r="FK281" s="2"/>
      <c r="FL281" s="2"/>
      <c r="FM281" s="2"/>
      <c r="FN281" s="2"/>
      <c r="FO281" s="2"/>
      <c r="FP281" s="2"/>
      <c r="FQ281" s="2">
        <v>0</v>
      </c>
      <c r="FR281" s="2">
        <v>0</v>
      </c>
      <c r="FS281" s="2">
        <v>0</v>
      </c>
      <c r="FT281" s="2"/>
      <c r="FU281" s="2"/>
      <c r="FV281" s="2"/>
      <c r="FW281" s="2"/>
      <c r="FX281" s="2">
        <v>112</v>
      </c>
      <c r="FY281" s="2">
        <v>65</v>
      </c>
      <c r="FZ281" s="2"/>
      <c r="GA281" s="2" t="s">
        <v>3</v>
      </c>
      <c r="GB281" s="2"/>
      <c r="GC281" s="2"/>
      <c r="GD281" s="2">
        <v>1</v>
      </c>
      <c r="GE281" s="2"/>
      <c r="GF281" s="2">
        <v>879043322</v>
      </c>
      <c r="GG281" s="2">
        <v>2</v>
      </c>
      <c r="GH281" s="2">
        <v>1</v>
      </c>
      <c r="GI281" s="2">
        <v>-2</v>
      </c>
      <c r="GJ281" s="2">
        <v>0</v>
      </c>
      <c r="GK281" s="2">
        <v>0</v>
      </c>
      <c r="GL281" s="2">
        <f>ROUND(IF(AND(BH281=3,BI281=3,FS281&lt;&gt;0),P281,0),2)</f>
        <v>0</v>
      </c>
      <c r="GM281" s="2">
        <f>ROUND(O281+X281+Y281,2)+GX281</f>
        <v>893.57</v>
      </c>
      <c r="GN281" s="2">
        <f t="shared" si="221"/>
        <v>893.57</v>
      </c>
      <c r="GO281" s="2">
        <f t="shared" si="222"/>
        <v>0</v>
      </c>
      <c r="GP281" s="2">
        <f t="shared" si="223"/>
        <v>0</v>
      </c>
      <c r="GQ281" s="2"/>
      <c r="GR281" s="2">
        <v>0</v>
      </c>
      <c r="GS281" s="2">
        <v>3</v>
      </c>
      <c r="GT281" s="2">
        <v>0</v>
      </c>
      <c r="GU281" s="2" t="s">
        <v>3</v>
      </c>
      <c r="GV281" s="2">
        <f t="shared" si="224"/>
        <v>0</v>
      </c>
      <c r="GW281" s="2">
        <v>1</v>
      </c>
      <c r="GX281" s="2">
        <f>ROUND(HC281*I281,2)</f>
        <v>0</v>
      </c>
      <c r="GY281" s="2"/>
      <c r="GZ281" s="2"/>
      <c r="HA281" s="2">
        <v>0</v>
      </c>
      <c r="HB281" s="2">
        <v>0</v>
      </c>
      <c r="HC281" s="2">
        <f t="shared" si="225"/>
        <v>0</v>
      </c>
      <c r="HD281" s="2"/>
      <c r="HE281" s="2" t="s">
        <v>3</v>
      </c>
      <c r="HF281" s="2" t="s">
        <v>3</v>
      </c>
      <c r="HG281" s="2"/>
      <c r="HH281" s="2"/>
      <c r="HI281" s="2"/>
      <c r="HJ281" s="2"/>
      <c r="HK281" s="2"/>
      <c r="HL281" s="2"/>
      <c r="HM281" s="2" t="s">
        <v>3</v>
      </c>
      <c r="HN281" s="2" t="s">
        <v>158</v>
      </c>
      <c r="HO281" s="2" t="s">
        <v>159</v>
      </c>
      <c r="HP281" s="2" t="s">
        <v>156</v>
      </c>
      <c r="HQ281" s="2" t="s">
        <v>156</v>
      </c>
      <c r="HR281" s="2"/>
      <c r="HS281" s="2">
        <v>0</v>
      </c>
      <c r="HT281" s="2"/>
      <c r="HU281" s="2"/>
      <c r="HV281" s="2"/>
      <c r="HW281" s="2"/>
      <c r="HX281" s="2"/>
      <c r="HY281" s="2"/>
      <c r="HZ281" s="2"/>
      <c r="IA281" s="2"/>
      <c r="IB281" s="2"/>
      <c r="IC281" s="2"/>
      <c r="ID281" s="2"/>
      <c r="IE281" s="2"/>
      <c r="IF281" s="2"/>
      <c r="IG281" s="2"/>
      <c r="IH281" s="2"/>
      <c r="II281" s="2"/>
      <c r="IJ281" s="2"/>
      <c r="IK281" s="2">
        <v>0</v>
      </c>
      <c r="IL281" s="2"/>
      <c r="IM281" s="2"/>
      <c r="IN281" s="2"/>
      <c r="IO281" s="2"/>
      <c r="IP281" s="2"/>
      <c r="IQ281" s="2"/>
      <c r="IR281" s="2"/>
      <c r="IS281" s="2"/>
      <c r="IT281" s="2"/>
      <c r="IU281" s="2"/>
    </row>
    <row r="282" spans="1:255" x14ac:dyDescent="0.2">
      <c r="A282">
        <v>17</v>
      </c>
      <c r="B282">
        <v>1</v>
      </c>
      <c r="C282">
        <f>ROW(SmtRes!A372)</f>
        <v>372</v>
      </c>
      <c r="D282">
        <f>ROW(EtalonRes!A380)</f>
        <v>380</v>
      </c>
      <c r="E282" t="s">
        <v>3</v>
      </c>
      <c r="F282" t="s">
        <v>347</v>
      </c>
      <c r="G282" t="s">
        <v>348</v>
      </c>
      <c r="H282" t="s">
        <v>243</v>
      </c>
      <c r="I282">
        <f>ROUND(ROUND((29)/100,4),7)</f>
        <v>0.28999999999999998</v>
      </c>
      <c r="J282">
        <v>0</v>
      </c>
      <c r="K282">
        <f>ROUND(ROUND((29)/100,4),7)</f>
        <v>0.28999999999999998</v>
      </c>
      <c r="O282">
        <f>ROUND(CP282,0)</f>
        <v>8371</v>
      </c>
      <c r="P282">
        <f>ROUND(CQ282*I282,0)</f>
        <v>7112</v>
      </c>
      <c r="Q282">
        <f>ROUND(CR282*I282,0)</f>
        <v>555</v>
      </c>
      <c r="R282">
        <f>ROUND(CS282*I282,0)</f>
        <v>503</v>
      </c>
      <c r="S282">
        <f>ROUND(CT282*I282,0)</f>
        <v>704</v>
      </c>
      <c r="T282">
        <f>ROUND(CU282*I282,0)</f>
        <v>0</v>
      </c>
      <c r="U282">
        <f t="shared" si="208"/>
        <v>1.74</v>
      </c>
      <c r="V282">
        <f t="shared" si="209"/>
        <v>0.73080000000000001</v>
      </c>
      <c r="W282">
        <f>ROUND(CX282*I282,0)</f>
        <v>0</v>
      </c>
      <c r="X282">
        <f>ROUND(CY282,0)</f>
        <v>1352</v>
      </c>
      <c r="Y282">
        <f>ROUND(CZ282,0)</f>
        <v>785</v>
      </c>
      <c r="AA282">
        <v>-1</v>
      </c>
      <c r="AB282">
        <f t="shared" si="210"/>
        <v>2936.58</v>
      </c>
      <c r="AC282">
        <f>ROUND(((ES282*ROUND(10,7))),2)</f>
        <v>2796.3</v>
      </c>
      <c r="AD282">
        <f>ROUND(((((ET282*ROUND((10*(0.2+1)),7)))-((EU282*ROUND((10*(0.2+1)),7))))+AE282),2)</f>
        <v>92.64</v>
      </c>
      <c r="AE282">
        <f>ROUND(((EU282*ROUND((10*(0.2+1)),7))),2)</f>
        <v>34.08</v>
      </c>
      <c r="AF282">
        <f>ROUND(((EV282*ROUND((10*(0.2+1)),7))),2)</f>
        <v>47.64</v>
      </c>
      <c r="AG282">
        <f t="shared" si="212"/>
        <v>0</v>
      </c>
      <c r="AH282">
        <f>((EW282*ROUND((10*(0.2+1)),7)))</f>
        <v>6</v>
      </c>
      <c r="AI282">
        <f>((EX282*ROUND((10*(0.2+1)),7)))</f>
        <v>2.52</v>
      </c>
      <c r="AJ282">
        <f t="shared" si="213"/>
        <v>0</v>
      </c>
      <c r="AK282">
        <v>291.32</v>
      </c>
      <c r="AL282">
        <v>279.63</v>
      </c>
      <c r="AM282">
        <v>7.72</v>
      </c>
      <c r="AN282">
        <v>2.84</v>
      </c>
      <c r="AO282">
        <v>3.97</v>
      </c>
      <c r="AP282">
        <v>0</v>
      </c>
      <c r="AQ282">
        <v>0.5</v>
      </c>
      <c r="AR282">
        <v>0.21</v>
      </c>
      <c r="AS282">
        <v>0</v>
      </c>
      <c r="AT282">
        <v>112</v>
      </c>
      <c r="AU282">
        <v>65</v>
      </c>
      <c r="AV282">
        <v>1</v>
      </c>
      <c r="AW282">
        <v>1</v>
      </c>
      <c r="AZ282">
        <v>1</v>
      </c>
      <c r="BA282">
        <v>50.93</v>
      </c>
      <c r="BB282">
        <v>20.67</v>
      </c>
      <c r="BC282">
        <v>8.77</v>
      </c>
      <c r="BD282" t="s">
        <v>3</v>
      </c>
      <c r="BE282" t="s">
        <v>3</v>
      </c>
      <c r="BF282" t="s">
        <v>3</v>
      </c>
      <c r="BG282" t="s">
        <v>3</v>
      </c>
      <c r="BH282">
        <v>0</v>
      </c>
      <c r="BI282">
        <v>1</v>
      </c>
      <c r="BJ282" t="s">
        <v>349</v>
      </c>
      <c r="BM282">
        <v>11001</v>
      </c>
      <c r="BN282">
        <v>0</v>
      </c>
      <c r="BO282" t="s">
        <v>347</v>
      </c>
      <c r="BP282">
        <v>1</v>
      </c>
      <c r="BQ282">
        <v>2</v>
      </c>
      <c r="BR282">
        <v>0</v>
      </c>
      <c r="BS282">
        <v>50.93</v>
      </c>
      <c r="BT282">
        <v>1</v>
      </c>
      <c r="BU282">
        <v>1</v>
      </c>
      <c r="BV282">
        <v>1</v>
      </c>
      <c r="BW282">
        <v>1</v>
      </c>
      <c r="BX282">
        <v>1</v>
      </c>
      <c r="BY282" t="s">
        <v>3</v>
      </c>
      <c r="BZ282">
        <v>112</v>
      </c>
      <c r="CA282">
        <v>65</v>
      </c>
      <c r="CB282" t="s">
        <v>3</v>
      </c>
      <c r="CE282">
        <v>0</v>
      </c>
      <c r="CF282">
        <v>0</v>
      </c>
      <c r="CG282">
        <v>0</v>
      </c>
      <c r="CM282">
        <v>0</v>
      </c>
      <c r="CN282" t="s">
        <v>1773</v>
      </c>
      <c r="CO282">
        <v>0</v>
      </c>
      <c r="CP282">
        <f t="shared" si="214"/>
        <v>8371</v>
      </c>
      <c r="CQ282">
        <f t="shared" si="228"/>
        <v>24523.550999999999</v>
      </c>
      <c r="CR282">
        <f>((((ET282*ROUND((10*(0.2+1)),7)))*BB282-((EU282*ROUND((10*(0.2+1)),7)))*BS282)+AE282*BS282)</f>
        <v>1914.8688000000002</v>
      </c>
      <c r="CS282">
        <f t="shared" si="215"/>
        <v>1735.6943999999999</v>
      </c>
      <c r="CT282">
        <f t="shared" si="216"/>
        <v>2426.3052000000002</v>
      </c>
      <c r="CU282">
        <f t="shared" si="217"/>
        <v>0</v>
      </c>
      <c r="CV282">
        <f t="shared" si="218"/>
        <v>6</v>
      </c>
      <c r="CW282">
        <f t="shared" si="219"/>
        <v>2.52</v>
      </c>
      <c r="CX282">
        <f t="shared" si="220"/>
        <v>0</v>
      </c>
      <c r="CY282">
        <f>(((S282+R282)*AT282)/100)</f>
        <v>1351.84</v>
      </c>
      <c r="CZ282">
        <f>(((S282+R282)*AU282)/100)</f>
        <v>784.55</v>
      </c>
      <c r="DB282">
        <v>13</v>
      </c>
      <c r="DC282" t="s">
        <v>3</v>
      </c>
      <c r="DD282" t="s">
        <v>350</v>
      </c>
      <c r="DE282" t="s">
        <v>351</v>
      </c>
      <c r="DF282" t="s">
        <v>351</v>
      </c>
      <c r="DG282" t="s">
        <v>351</v>
      </c>
      <c r="DH282" t="s">
        <v>3</v>
      </c>
      <c r="DI282" t="s">
        <v>351</v>
      </c>
      <c r="DJ282" t="s">
        <v>351</v>
      </c>
      <c r="DK282" t="s">
        <v>3</v>
      </c>
      <c r="DL282" t="s">
        <v>3</v>
      </c>
      <c r="DM282" t="s">
        <v>3</v>
      </c>
      <c r="DN282">
        <v>0</v>
      </c>
      <c r="DO282">
        <v>0</v>
      </c>
      <c r="DP282">
        <v>1</v>
      </c>
      <c r="DQ282">
        <v>1</v>
      </c>
      <c r="DU282">
        <v>1013</v>
      </c>
      <c r="DV282" t="s">
        <v>243</v>
      </c>
      <c r="DW282" t="s">
        <v>243</v>
      </c>
      <c r="DX282">
        <v>1</v>
      </c>
      <c r="DZ282" t="s">
        <v>3</v>
      </c>
      <c r="EA282" t="s">
        <v>3</v>
      </c>
      <c r="EB282" t="s">
        <v>3</v>
      </c>
      <c r="EC282" t="s">
        <v>3</v>
      </c>
      <c r="EE282">
        <v>56793013</v>
      </c>
      <c r="EF282">
        <v>2</v>
      </c>
      <c r="EG282" t="s">
        <v>28</v>
      </c>
      <c r="EH282">
        <v>11</v>
      </c>
      <c r="EI282" t="s">
        <v>156</v>
      </c>
      <c r="EJ282">
        <v>1</v>
      </c>
      <c r="EK282">
        <v>11001</v>
      </c>
      <c r="EL282" t="s">
        <v>156</v>
      </c>
      <c r="EM282" t="s">
        <v>157</v>
      </c>
      <c r="EO282" t="s">
        <v>43</v>
      </c>
      <c r="EQ282">
        <v>132096</v>
      </c>
      <c r="ER282">
        <v>291.32</v>
      </c>
      <c r="ES282">
        <v>279.63</v>
      </c>
      <c r="ET282">
        <v>7.72</v>
      </c>
      <c r="EU282">
        <v>2.84</v>
      </c>
      <c r="EV282">
        <v>3.97</v>
      </c>
      <c r="EW282">
        <v>0.5</v>
      </c>
      <c r="EX282">
        <v>0.21</v>
      </c>
      <c r="EY282">
        <v>0</v>
      </c>
      <c r="FQ282">
        <v>0</v>
      </c>
      <c r="FR282">
        <v>0</v>
      </c>
      <c r="FS282">
        <v>0</v>
      </c>
      <c r="FX282">
        <v>112</v>
      </c>
      <c r="FY282">
        <v>65</v>
      </c>
      <c r="GA282" t="s">
        <v>3</v>
      </c>
      <c r="GD282">
        <v>1</v>
      </c>
      <c r="GF282">
        <v>879043322</v>
      </c>
      <c r="GG282">
        <v>2</v>
      </c>
      <c r="GH282">
        <v>1</v>
      </c>
      <c r="GI282">
        <v>2</v>
      </c>
      <c r="GJ282">
        <v>0</v>
      </c>
      <c r="GK282">
        <v>0</v>
      </c>
      <c r="GL282">
        <f>ROUND(IF(AND(BH282=3,BI282=3,FS282&lt;&gt;0),P282,0),0)</f>
        <v>0</v>
      </c>
      <c r="GM282">
        <f>ROUND(O282+X282+Y282,0)+GX282</f>
        <v>10508</v>
      </c>
      <c r="GN282">
        <f t="shared" si="221"/>
        <v>10508</v>
      </c>
      <c r="GO282">
        <f t="shared" si="222"/>
        <v>0</v>
      </c>
      <c r="GP282">
        <f t="shared" si="223"/>
        <v>0</v>
      </c>
      <c r="GR282">
        <v>0</v>
      </c>
      <c r="GS282">
        <v>3</v>
      </c>
      <c r="GT282">
        <v>0</v>
      </c>
      <c r="GU282" t="s">
        <v>3</v>
      </c>
      <c r="GV282">
        <f t="shared" si="224"/>
        <v>0</v>
      </c>
      <c r="GW282">
        <v>1</v>
      </c>
      <c r="GX282">
        <f>ROUND(HC282*I282,0)</f>
        <v>0</v>
      </c>
      <c r="HA282">
        <v>0</v>
      </c>
      <c r="HB282">
        <v>0</v>
      </c>
      <c r="HC282">
        <f t="shared" si="225"/>
        <v>0</v>
      </c>
      <c r="HE282" t="s">
        <v>3</v>
      </c>
      <c r="HF282" t="s">
        <v>3</v>
      </c>
      <c r="HM282" t="s">
        <v>3</v>
      </c>
      <c r="HN282" t="s">
        <v>158</v>
      </c>
      <c r="HO282" t="s">
        <v>159</v>
      </c>
      <c r="HP282" t="s">
        <v>156</v>
      </c>
      <c r="HQ282" t="s">
        <v>156</v>
      </c>
      <c r="HS282">
        <v>0</v>
      </c>
      <c r="IK282">
        <v>0</v>
      </c>
    </row>
    <row r="283" spans="1:255" x14ac:dyDescent="0.2">
      <c r="A283" s="2">
        <v>18</v>
      </c>
      <c r="B283" s="2">
        <v>1</v>
      </c>
      <c r="C283" s="2">
        <v>367</v>
      </c>
      <c r="D283" s="2"/>
      <c r="E283" s="2" t="s">
        <v>3</v>
      </c>
      <c r="F283" s="2" t="s">
        <v>246</v>
      </c>
      <c r="G283" s="2" t="s">
        <v>247</v>
      </c>
      <c r="H283" s="2" t="s">
        <v>128</v>
      </c>
      <c r="I283" s="2">
        <f>I281*J283</f>
        <v>-1.4790000000000001</v>
      </c>
      <c r="J283" s="2">
        <v>-5.1000000000000005</v>
      </c>
      <c r="K283" s="2">
        <v>-0.51</v>
      </c>
      <c r="L283" s="2"/>
      <c r="M283" s="2"/>
      <c r="N283" s="2"/>
      <c r="O283" s="2">
        <f>ROUND(CP283,2)</f>
        <v>-810.94</v>
      </c>
      <c r="P283" s="2">
        <f>ROUND(CQ283*I283,2)</f>
        <v>-810.94</v>
      </c>
      <c r="Q283" s="2">
        <f>ROUND(CR283*I283,2)</f>
        <v>0</v>
      </c>
      <c r="R283" s="2">
        <f>ROUND(CS283*I283,2)</f>
        <v>0</v>
      </c>
      <c r="S283" s="2">
        <f>ROUND(CT283*I283,2)</f>
        <v>0</v>
      </c>
      <c r="T283" s="2">
        <f>ROUND(CU283*I283,2)</f>
        <v>0</v>
      </c>
      <c r="U283" s="2">
        <f t="shared" si="208"/>
        <v>0</v>
      </c>
      <c r="V283" s="2">
        <f t="shared" si="209"/>
        <v>0</v>
      </c>
      <c r="W283" s="2">
        <f>ROUND(CX283*I283,2)</f>
        <v>0</v>
      </c>
      <c r="X283" s="2">
        <f>ROUND(CY283,2)</f>
        <v>0</v>
      </c>
      <c r="Y283" s="2">
        <f>ROUND(CZ283,2)</f>
        <v>0</v>
      </c>
      <c r="Z283" s="2"/>
      <c r="AA283" s="2">
        <v>-1</v>
      </c>
      <c r="AB283" s="2">
        <f t="shared" si="210"/>
        <v>548.29999999999995</v>
      </c>
      <c r="AC283" s="2">
        <f t="shared" ref="AC283:AC314" si="231">ROUND((ES283),2)</f>
        <v>548.29999999999995</v>
      </c>
      <c r="AD283" s="2">
        <f>ROUND((((ET283)-(EU283))+AE283),2)</f>
        <v>0</v>
      </c>
      <c r="AE283" s="2">
        <f t="shared" ref="AE283:AF286" si="232">ROUND((EU283),2)</f>
        <v>0</v>
      </c>
      <c r="AF283" s="2">
        <f t="shared" si="232"/>
        <v>0</v>
      </c>
      <c r="AG283" s="2">
        <f t="shared" si="212"/>
        <v>0</v>
      </c>
      <c r="AH283" s="2">
        <f t="shared" ref="AH283:AI286" si="233">(EW283)</f>
        <v>0</v>
      </c>
      <c r="AI283" s="2">
        <f t="shared" si="233"/>
        <v>0</v>
      </c>
      <c r="AJ283" s="2">
        <f t="shared" si="213"/>
        <v>0</v>
      </c>
      <c r="AK283" s="2">
        <v>548.29999999999995</v>
      </c>
      <c r="AL283" s="2">
        <v>548.29999999999995</v>
      </c>
      <c r="AM283" s="2">
        <v>0</v>
      </c>
      <c r="AN283" s="2">
        <v>0</v>
      </c>
      <c r="AO283" s="2">
        <v>0</v>
      </c>
      <c r="AP283" s="2">
        <v>0</v>
      </c>
      <c r="AQ283" s="2">
        <v>0</v>
      </c>
      <c r="AR283" s="2">
        <v>0</v>
      </c>
      <c r="AS283" s="2">
        <v>0</v>
      </c>
      <c r="AT283" s="2">
        <v>112</v>
      </c>
      <c r="AU283" s="2">
        <v>65</v>
      </c>
      <c r="AV283" s="2">
        <v>1</v>
      </c>
      <c r="AW283" s="2">
        <v>1</v>
      </c>
      <c r="AX283" s="2"/>
      <c r="AY283" s="2"/>
      <c r="AZ283" s="2">
        <v>1</v>
      </c>
      <c r="BA283" s="2">
        <v>1</v>
      </c>
      <c r="BB283" s="2">
        <v>1</v>
      </c>
      <c r="BC283" s="2">
        <v>1</v>
      </c>
      <c r="BD283" s="2" t="s">
        <v>3</v>
      </c>
      <c r="BE283" s="2" t="s">
        <v>3</v>
      </c>
      <c r="BF283" s="2" t="s">
        <v>3</v>
      </c>
      <c r="BG283" s="2" t="s">
        <v>3</v>
      </c>
      <c r="BH283" s="2">
        <v>3</v>
      </c>
      <c r="BI283" s="2">
        <v>1</v>
      </c>
      <c r="BJ283" s="2" t="s">
        <v>248</v>
      </c>
      <c r="BK283" s="2"/>
      <c r="BL283" s="2"/>
      <c r="BM283" s="2">
        <v>11001</v>
      </c>
      <c r="BN283" s="2">
        <v>0</v>
      </c>
      <c r="BO283" s="2" t="s">
        <v>3</v>
      </c>
      <c r="BP283" s="2">
        <v>0</v>
      </c>
      <c r="BQ283" s="2">
        <v>2</v>
      </c>
      <c r="BR283" s="2">
        <v>1</v>
      </c>
      <c r="BS283" s="2">
        <v>1</v>
      </c>
      <c r="BT283" s="2">
        <v>1</v>
      </c>
      <c r="BU283" s="2">
        <v>1</v>
      </c>
      <c r="BV283" s="2">
        <v>1</v>
      </c>
      <c r="BW283" s="2">
        <v>1</v>
      </c>
      <c r="BX283" s="2">
        <v>1</v>
      </c>
      <c r="BY283" s="2" t="s">
        <v>3</v>
      </c>
      <c r="BZ283" s="2">
        <v>112</v>
      </c>
      <c r="CA283" s="2">
        <v>65</v>
      </c>
      <c r="CB283" s="2" t="s">
        <v>3</v>
      </c>
      <c r="CC283" s="2"/>
      <c r="CD283" s="2"/>
      <c r="CE283" s="2">
        <v>0</v>
      </c>
      <c r="CF283" s="2">
        <v>0</v>
      </c>
      <c r="CG283" s="2">
        <v>0</v>
      </c>
      <c r="CH283" s="2"/>
      <c r="CI283" s="2"/>
      <c r="CJ283" s="2"/>
      <c r="CK283" s="2"/>
      <c r="CL283" s="2"/>
      <c r="CM283" s="2">
        <v>0</v>
      </c>
      <c r="CN283" s="2" t="s">
        <v>1773</v>
      </c>
      <c r="CO283" s="2">
        <v>0</v>
      </c>
      <c r="CP283" s="2">
        <f t="shared" si="214"/>
        <v>-810.94</v>
      </c>
      <c r="CQ283" s="2">
        <f t="shared" si="228"/>
        <v>548.29999999999995</v>
      </c>
      <c r="CR283" s="2">
        <f>(((ET283)*BB283-(EU283)*BS283)+AE283*BS283)</f>
        <v>0</v>
      </c>
      <c r="CS283" s="2">
        <f t="shared" si="215"/>
        <v>0</v>
      </c>
      <c r="CT283" s="2">
        <f t="shared" si="216"/>
        <v>0</v>
      </c>
      <c r="CU283" s="2">
        <f t="shared" si="217"/>
        <v>0</v>
      </c>
      <c r="CV283" s="2">
        <f t="shared" si="218"/>
        <v>0</v>
      </c>
      <c r="CW283" s="2">
        <f t="shared" si="219"/>
        <v>0</v>
      </c>
      <c r="CX283" s="2">
        <f t="shared" si="220"/>
        <v>0</v>
      </c>
      <c r="CY283" s="2">
        <f>(((S283+R283)*AT283)/100)</f>
        <v>0</v>
      </c>
      <c r="CZ283" s="2">
        <f>(((S283+R283)*AU283)/100)</f>
        <v>0</v>
      </c>
      <c r="DA283" s="2"/>
      <c r="DB283" s="2"/>
      <c r="DC283" s="2" t="s">
        <v>3</v>
      </c>
      <c r="DD283" s="2" t="s">
        <v>3</v>
      </c>
      <c r="DE283" s="2" t="s">
        <v>3</v>
      </c>
      <c r="DF283" s="2" t="s">
        <v>3</v>
      </c>
      <c r="DG283" s="2" t="s">
        <v>3</v>
      </c>
      <c r="DH283" s="2" t="s">
        <v>3</v>
      </c>
      <c r="DI283" s="2" t="s">
        <v>3</v>
      </c>
      <c r="DJ283" s="2" t="s">
        <v>3</v>
      </c>
      <c r="DK283" s="2" t="s">
        <v>3</v>
      </c>
      <c r="DL283" s="2" t="s">
        <v>3</v>
      </c>
      <c r="DM283" s="2" t="s">
        <v>3</v>
      </c>
      <c r="DN283" s="2">
        <v>0</v>
      </c>
      <c r="DO283" s="2">
        <v>0</v>
      </c>
      <c r="DP283" s="2">
        <v>1</v>
      </c>
      <c r="DQ283" s="2">
        <v>1</v>
      </c>
      <c r="DR283" s="2"/>
      <c r="DS283" s="2"/>
      <c r="DT283" s="2"/>
      <c r="DU283" s="2">
        <v>1007</v>
      </c>
      <c r="DV283" s="2" t="s">
        <v>128</v>
      </c>
      <c r="DW283" s="2" t="s">
        <v>128</v>
      </c>
      <c r="DX283" s="2">
        <v>1</v>
      </c>
      <c r="DY283" s="2"/>
      <c r="DZ283" s="2" t="s">
        <v>3</v>
      </c>
      <c r="EA283" s="2" t="s">
        <v>3</v>
      </c>
      <c r="EB283" s="2" t="s">
        <v>3</v>
      </c>
      <c r="EC283" s="2" t="s">
        <v>3</v>
      </c>
      <c r="ED283" s="2"/>
      <c r="EE283" s="2">
        <v>56793013</v>
      </c>
      <c r="EF283" s="2">
        <v>2</v>
      </c>
      <c r="EG283" s="2" t="s">
        <v>28</v>
      </c>
      <c r="EH283" s="2">
        <v>11</v>
      </c>
      <c r="EI283" s="2" t="s">
        <v>156</v>
      </c>
      <c r="EJ283" s="2">
        <v>1</v>
      </c>
      <c r="EK283" s="2">
        <v>11001</v>
      </c>
      <c r="EL283" s="2" t="s">
        <v>156</v>
      </c>
      <c r="EM283" s="2" t="s">
        <v>157</v>
      </c>
      <c r="EN283" s="2"/>
      <c r="EO283" s="2" t="s">
        <v>43</v>
      </c>
      <c r="EP283" s="2"/>
      <c r="EQ283" s="2">
        <v>1024</v>
      </c>
      <c r="ER283" s="2">
        <v>548.29999999999995</v>
      </c>
      <c r="ES283" s="2">
        <v>548.29999999999995</v>
      </c>
      <c r="ET283" s="2">
        <v>0</v>
      </c>
      <c r="EU283" s="2">
        <v>0</v>
      </c>
      <c r="EV283" s="2">
        <v>0</v>
      </c>
      <c r="EW283" s="2">
        <v>0</v>
      </c>
      <c r="EX283" s="2">
        <v>0</v>
      </c>
      <c r="EY283" s="2"/>
      <c r="EZ283" s="2"/>
      <c r="FA283" s="2"/>
      <c r="FB283" s="2"/>
      <c r="FC283" s="2"/>
      <c r="FD283" s="2"/>
      <c r="FE283" s="2"/>
      <c r="FF283" s="2"/>
      <c r="FG283" s="2"/>
      <c r="FH283" s="2"/>
      <c r="FI283" s="2"/>
      <c r="FJ283" s="2"/>
      <c r="FK283" s="2"/>
      <c r="FL283" s="2"/>
      <c r="FM283" s="2"/>
      <c r="FN283" s="2"/>
      <c r="FO283" s="2"/>
      <c r="FP283" s="2"/>
      <c r="FQ283" s="2">
        <v>0</v>
      </c>
      <c r="FR283" s="2">
        <v>0</v>
      </c>
      <c r="FS283" s="2">
        <v>0</v>
      </c>
      <c r="FT283" s="2"/>
      <c r="FU283" s="2"/>
      <c r="FV283" s="2"/>
      <c r="FW283" s="2"/>
      <c r="FX283" s="2">
        <v>112</v>
      </c>
      <c r="FY283" s="2">
        <v>65</v>
      </c>
      <c r="FZ283" s="2"/>
      <c r="GA283" s="2" t="s">
        <v>3</v>
      </c>
      <c r="GB283" s="2"/>
      <c r="GC283" s="2"/>
      <c r="GD283" s="2">
        <v>1</v>
      </c>
      <c r="GE283" s="2"/>
      <c r="GF283" s="2">
        <v>1901479482</v>
      </c>
      <c r="GG283" s="2">
        <v>2</v>
      </c>
      <c r="GH283" s="2">
        <v>1</v>
      </c>
      <c r="GI283" s="2">
        <v>-2</v>
      </c>
      <c r="GJ283" s="2">
        <v>0</v>
      </c>
      <c r="GK283" s="2">
        <v>0</v>
      </c>
      <c r="GL283" s="2">
        <f>ROUND(IF(AND(BH283=3,BI283=3,FS283&lt;&gt;0),P283,0),2)</f>
        <v>0</v>
      </c>
      <c r="GM283" s="2">
        <f>ROUND(O283+X283+Y283,2)+GX283</f>
        <v>-810.94</v>
      </c>
      <c r="GN283" s="2">
        <f t="shared" si="221"/>
        <v>-810.94</v>
      </c>
      <c r="GO283" s="2">
        <f t="shared" si="222"/>
        <v>0</v>
      </c>
      <c r="GP283" s="2">
        <f t="shared" si="223"/>
        <v>0</v>
      </c>
      <c r="GQ283" s="2"/>
      <c r="GR283" s="2">
        <v>0</v>
      </c>
      <c r="GS283" s="2">
        <v>3</v>
      </c>
      <c r="GT283" s="2">
        <v>0</v>
      </c>
      <c r="GU283" s="2" t="s">
        <v>3</v>
      </c>
      <c r="GV283" s="2">
        <f t="shared" si="224"/>
        <v>0</v>
      </c>
      <c r="GW283" s="2">
        <v>1</v>
      </c>
      <c r="GX283" s="2">
        <f>ROUND(HC283*I283,2)</f>
        <v>0</v>
      </c>
      <c r="GY283" s="2"/>
      <c r="GZ283" s="2"/>
      <c r="HA283" s="2">
        <v>0</v>
      </c>
      <c r="HB283" s="2">
        <v>0</v>
      </c>
      <c r="HC283" s="2">
        <f t="shared" si="225"/>
        <v>0</v>
      </c>
      <c r="HD283" s="2"/>
      <c r="HE283" s="2" t="s">
        <v>3</v>
      </c>
      <c r="HF283" s="2" t="s">
        <v>3</v>
      </c>
      <c r="HG283" s="2"/>
      <c r="HH283" s="2"/>
      <c r="HI283" s="2"/>
      <c r="HJ283" s="2"/>
      <c r="HK283" s="2"/>
      <c r="HL283" s="2"/>
      <c r="HM283" s="2" t="s">
        <v>350</v>
      </c>
      <c r="HN283" s="2" t="s">
        <v>158</v>
      </c>
      <c r="HO283" s="2" t="s">
        <v>159</v>
      </c>
      <c r="HP283" s="2" t="s">
        <v>156</v>
      </c>
      <c r="HQ283" s="2" t="s">
        <v>156</v>
      </c>
      <c r="HR283" s="2"/>
      <c r="HS283" s="2">
        <v>0</v>
      </c>
      <c r="HT283" s="2"/>
      <c r="HU283" s="2"/>
      <c r="HV283" s="2"/>
      <c r="HW283" s="2"/>
      <c r="HX283" s="2"/>
      <c r="HY283" s="2"/>
      <c r="HZ283" s="2"/>
      <c r="IA283" s="2"/>
      <c r="IB283" s="2"/>
      <c r="IC283" s="2"/>
      <c r="ID283" s="2"/>
      <c r="IE283" s="2"/>
      <c r="IF283" s="2"/>
      <c r="IG283" s="2"/>
      <c r="IH283" s="2"/>
      <c r="II283" s="2"/>
      <c r="IJ283" s="2"/>
      <c r="IK283" s="2">
        <v>0</v>
      </c>
      <c r="IL283" s="2"/>
      <c r="IM283" s="2"/>
      <c r="IN283" s="2"/>
      <c r="IO283" s="2"/>
      <c r="IP283" s="2"/>
      <c r="IQ283" s="2"/>
      <c r="IR283" s="2"/>
      <c r="IS283" s="2"/>
      <c r="IT283" s="2"/>
      <c r="IU283" s="2"/>
    </row>
    <row r="284" spans="1:255" x14ac:dyDescent="0.2">
      <c r="A284">
        <v>18</v>
      </c>
      <c r="B284">
        <v>1</v>
      </c>
      <c r="C284">
        <v>372</v>
      </c>
      <c r="E284" t="s">
        <v>3</v>
      </c>
      <c r="F284" t="s">
        <v>246</v>
      </c>
      <c r="G284" t="s">
        <v>247</v>
      </c>
      <c r="H284" t="s">
        <v>128</v>
      </c>
      <c r="I284">
        <f>I282*J284</f>
        <v>-1.4790000000000001</v>
      </c>
      <c r="J284">
        <v>-5.1000000000000005</v>
      </c>
      <c r="K284">
        <v>-0.51</v>
      </c>
      <c r="O284">
        <f>ROUND(CP284,0)</f>
        <v>-7112</v>
      </c>
      <c r="P284">
        <f>ROUND(CQ284*I284,0)</f>
        <v>-7112</v>
      </c>
      <c r="Q284">
        <f>ROUND(CR284*I284,0)</f>
        <v>0</v>
      </c>
      <c r="R284">
        <f>ROUND(CS284*I284,0)</f>
        <v>0</v>
      </c>
      <c r="S284">
        <f>ROUND(CT284*I284,0)</f>
        <v>0</v>
      </c>
      <c r="T284">
        <f>ROUND(CU284*I284,0)</f>
        <v>0</v>
      </c>
      <c r="U284">
        <f t="shared" si="208"/>
        <v>0</v>
      </c>
      <c r="V284">
        <f t="shared" si="209"/>
        <v>0</v>
      </c>
      <c r="W284">
        <f>ROUND(CX284*I284,0)</f>
        <v>0</v>
      </c>
      <c r="X284">
        <f>ROUND(CY284,0)</f>
        <v>0</v>
      </c>
      <c r="Y284">
        <f>ROUND(CZ284,0)</f>
        <v>0</v>
      </c>
      <c r="AA284">
        <v>-1</v>
      </c>
      <c r="AB284">
        <f t="shared" si="210"/>
        <v>548.29999999999995</v>
      </c>
      <c r="AC284">
        <f t="shared" si="231"/>
        <v>548.29999999999995</v>
      </c>
      <c r="AD284">
        <f>ROUND((((ET284)-(EU284))+AE284),2)</f>
        <v>0</v>
      </c>
      <c r="AE284">
        <f t="shared" si="232"/>
        <v>0</v>
      </c>
      <c r="AF284">
        <f t="shared" si="232"/>
        <v>0</v>
      </c>
      <c r="AG284">
        <f t="shared" si="212"/>
        <v>0</v>
      </c>
      <c r="AH284">
        <f t="shared" si="233"/>
        <v>0</v>
      </c>
      <c r="AI284">
        <f t="shared" si="233"/>
        <v>0</v>
      </c>
      <c r="AJ284">
        <f t="shared" si="213"/>
        <v>0</v>
      </c>
      <c r="AK284">
        <v>548.29999999999995</v>
      </c>
      <c r="AL284">
        <v>548.29999999999995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112</v>
      </c>
      <c r="AU284">
        <v>65</v>
      </c>
      <c r="AV284">
        <v>1</v>
      </c>
      <c r="AW284">
        <v>1</v>
      </c>
      <c r="AZ284">
        <v>1</v>
      </c>
      <c r="BA284">
        <v>1</v>
      </c>
      <c r="BB284">
        <v>1</v>
      </c>
      <c r="BC284">
        <v>8.77</v>
      </c>
      <c r="BD284" t="s">
        <v>3</v>
      </c>
      <c r="BE284" t="s">
        <v>3</v>
      </c>
      <c r="BF284" t="s">
        <v>3</v>
      </c>
      <c r="BG284" t="s">
        <v>3</v>
      </c>
      <c r="BH284">
        <v>3</v>
      </c>
      <c r="BI284">
        <v>1</v>
      </c>
      <c r="BJ284" t="s">
        <v>248</v>
      </c>
      <c r="BM284">
        <v>11001</v>
      </c>
      <c r="BN284">
        <v>0</v>
      </c>
      <c r="BO284" t="s">
        <v>246</v>
      </c>
      <c r="BP284">
        <v>1</v>
      </c>
      <c r="BQ284">
        <v>2</v>
      </c>
      <c r="BR284">
        <v>1</v>
      </c>
      <c r="BS284">
        <v>1</v>
      </c>
      <c r="BT284">
        <v>1</v>
      </c>
      <c r="BU284">
        <v>1</v>
      </c>
      <c r="BV284">
        <v>1</v>
      </c>
      <c r="BW284">
        <v>1</v>
      </c>
      <c r="BX284">
        <v>1</v>
      </c>
      <c r="BY284" t="s">
        <v>3</v>
      </c>
      <c r="BZ284">
        <v>112</v>
      </c>
      <c r="CA284">
        <v>65</v>
      </c>
      <c r="CB284" t="s">
        <v>3</v>
      </c>
      <c r="CE284">
        <v>0</v>
      </c>
      <c r="CF284">
        <v>0</v>
      </c>
      <c r="CG284">
        <v>0</v>
      </c>
      <c r="CM284">
        <v>0</v>
      </c>
      <c r="CN284" t="s">
        <v>1773</v>
      </c>
      <c r="CO284">
        <v>0</v>
      </c>
      <c r="CP284">
        <f t="shared" si="214"/>
        <v>-7112</v>
      </c>
      <c r="CQ284">
        <f t="shared" si="228"/>
        <v>4808.5909999999994</v>
      </c>
      <c r="CR284">
        <f>(((ET284)*BB284-(EU284)*BS284)+AE284*BS284)</f>
        <v>0</v>
      </c>
      <c r="CS284">
        <f t="shared" si="215"/>
        <v>0</v>
      </c>
      <c r="CT284">
        <f t="shared" si="216"/>
        <v>0</v>
      </c>
      <c r="CU284">
        <f t="shared" si="217"/>
        <v>0</v>
      </c>
      <c r="CV284">
        <f t="shared" si="218"/>
        <v>0</v>
      </c>
      <c r="CW284">
        <f t="shared" si="219"/>
        <v>0</v>
      </c>
      <c r="CX284">
        <f t="shared" si="220"/>
        <v>0</v>
      </c>
      <c r="CY284">
        <f>(((S284+R284)*AT284)/100)</f>
        <v>0</v>
      </c>
      <c r="CZ284">
        <f>(((S284+R284)*AU284)/100)</f>
        <v>0</v>
      </c>
      <c r="DC284" t="s">
        <v>3</v>
      </c>
      <c r="DD284" t="s">
        <v>3</v>
      </c>
      <c r="DE284" t="s">
        <v>3</v>
      </c>
      <c r="DF284" t="s">
        <v>3</v>
      </c>
      <c r="DG284" t="s">
        <v>3</v>
      </c>
      <c r="DH284" t="s">
        <v>3</v>
      </c>
      <c r="DI284" t="s">
        <v>3</v>
      </c>
      <c r="DJ284" t="s">
        <v>3</v>
      </c>
      <c r="DK284" t="s">
        <v>3</v>
      </c>
      <c r="DL284" t="s">
        <v>3</v>
      </c>
      <c r="DM284" t="s">
        <v>3</v>
      </c>
      <c r="DN284">
        <v>0</v>
      </c>
      <c r="DO284">
        <v>0</v>
      </c>
      <c r="DP284">
        <v>1</v>
      </c>
      <c r="DQ284">
        <v>1</v>
      </c>
      <c r="DU284">
        <v>1007</v>
      </c>
      <c r="DV284" t="s">
        <v>128</v>
      </c>
      <c r="DW284" t="s">
        <v>128</v>
      </c>
      <c r="DX284">
        <v>1</v>
      </c>
      <c r="DZ284" t="s">
        <v>3</v>
      </c>
      <c r="EA284" t="s">
        <v>3</v>
      </c>
      <c r="EB284" t="s">
        <v>3</v>
      </c>
      <c r="EC284" t="s">
        <v>3</v>
      </c>
      <c r="EE284">
        <v>56793013</v>
      </c>
      <c r="EF284">
        <v>2</v>
      </c>
      <c r="EG284" t="s">
        <v>28</v>
      </c>
      <c r="EH284">
        <v>11</v>
      </c>
      <c r="EI284" t="s">
        <v>156</v>
      </c>
      <c r="EJ284">
        <v>1</v>
      </c>
      <c r="EK284">
        <v>11001</v>
      </c>
      <c r="EL284" t="s">
        <v>156</v>
      </c>
      <c r="EM284" t="s">
        <v>157</v>
      </c>
      <c r="EO284" t="s">
        <v>43</v>
      </c>
      <c r="EQ284">
        <v>1024</v>
      </c>
      <c r="ER284">
        <v>548.29999999999995</v>
      </c>
      <c r="ES284">
        <v>548.29999999999995</v>
      </c>
      <c r="ET284">
        <v>0</v>
      </c>
      <c r="EU284">
        <v>0</v>
      </c>
      <c r="EV284">
        <v>0</v>
      </c>
      <c r="EW284">
        <v>0</v>
      </c>
      <c r="EX284">
        <v>0</v>
      </c>
      <c r="FQ284">
        <v>0</v>
      </c>
      <c r="FR284">
        <v>0</v>
      </c>
      <c r="FS284">
        <v>0</v>
      </c>
      <c r="FX284">
        <v>112</v>
      </c>
      <c r="FY284">
        <v>65</v>
      </c>
      <c r="GA284" t="s">
        <v>3</v>
      </c>
      <c r="GD284">
        <v>1</v>
      </c>
      <c r="GF284">
        <v>1901479482</v>
      </c>
      <c r="GG284">
        <v>2</v>
      </c>
      <c r="GH284">
        <v>1</v>
      </c>
      <c r="GI284">
        <v>2</v>
      </c>
      <c r="GJ284">
        <v>0</v>
      </c>
      <c r="GK284">
        <v>0</v>
      </c>
      <c r="GL284">
        <f>ROUND(IF(AND(BH284=3,BI284=3,FS284&lt;&gt;0),P284,0),0)</f>
        <v>0</v>
      </c>
      <c r="GM284">
        <f>ROUND(O284+X284+Y284,0)+GX284</f>
        <v>-7112</v>
      </c>
      <c r="GN284">
        <f t="shared" si="221"/>
        <v>-7112</v>
      </c>
      <c r="GO284">
        <f t="shared" si="222"/>
        <v>0</v>
      </c>
      <c r="GP284">
        <f t="shared" si="223"/>
        <v>0</v>
      </c>
      <c r="GR284">
        <v>0</v>
      </c>
      <c r="GS284">
        <v>3</v>
      </c>
      <c r="GT284">
        <v>0</v>
      </c>
      <c r="GU284" t="s">
        <v>3</v>
      </c>
      <c r="GV284">
        <f t="shared" si="224"/>
        <v>0</v>
      </c>
      <c r="GW284">
        <v>1</v>
      </c>
      <c r="GX284">
        <f>ROUND(HC284*I284,0)</f>
        <v>0</v>
      </c>
      <c r="HA284">
        <v>0</v>
      </c>
      <c r="HB284">
        <v>0</v>
      </c>
      <c r="HC284">
        <f t="shared" si="225"/>
        <v>0</v>
      </c>
      <c r="HE284" t="s">
        <v>3</v>
      </c>
      <c r="HF284" t="s">
        <v>3</v>
      </c>
      <c r="HM284" t="s">
        <v>350</v>
      </c>
      <c r="HN284" t="s">
        <v>158</v>
      </c>
      <c r="HO284" t="s">
        <v>159</v>
      </c>
      <c r="HP284" t="s">
        <v>156</v>
      </c>
      <c r="HQ284" t="s">
        <v>156</v>
      </c>
      <c r="HS284">
        <v>0</v>
      </c>
      <c r="IK284">
        <v>0</v>
      </c>
    </row>
    <row r="285" spans="1:255" x14ac:dyDescent="0.2">
      <c r="A285" s="2">
        <v>17</v>
      </c>
      <c r="B285" s="2">
        <v>1</v>
      </c>
      <c r="C285" s="2"/>
      <c r="D285" s="2"/>
      <c r="E285" s="2" t="s">
        <v>3</v>
      </c>
      <c r="F285" s="2" t="s">
        <v>250</v>
      </c>
      <c r="G285" s="2" t="s">
        <v>251</v>
      </c>
      <c r="H285" s="2" t="s">
        <v>128</v>
      </c>
      <c r="I285" s="2">
        <f>ROUND(ROUND(1.479,4),7)</f>
        <v>1.4790000000000001</v>
      </c>
      <c r="J285" s="2">
        <v>0</v>
      </c>
      <c r="K285" s="2">
        <f>ROUND(ROUND(1.479,4),7)</f>
        <v>1.4790000000000001</v>
      </c>
      <c r="L285" s="2"/>
      <c r="M285" s="2"/>
      <c r="N285" s="2"/>
      <c r="O285" s="2">
        <f>ROUND(CP285,2)</f>
        <v>768.78</v>
      </c>
      <c r="P285" s="2">
        <f>ROUND(CQ285*I285,2)</f>
        <v>768.78</v>
      </c>
      <c r="Q285" s="2">
        <f>ROUND(CR285*I285,2)</f>
        <v>0</v>
      </c>
      <c r="R285" s="2">
        <f>ROUND(CS285*I285,2)</f>
        <v>0</v>
      </c>
      <c r="S285" s="2">
        <f>ROUND(CT285*I285,2)</f>
        <v>0</v>
      </c>
      <c r="T285" s="2">
        <f>ROUND(CU285*I285,2)</f>
        <v>0</v>
      </c>
      <c r="U285" s="2">
        <f t="shared" si="208"/>
        <v>0</v>
      </c>
      <c r="V285" s="2">
        <f t="shared" si="209"/>
        <v>0</v>
      </c>
      <c r="W285" s="2">
        <f>ROUND(CX285*I285,2)</f>
        <v>95.99</v>
      </c>
      <c r="X285" s="2">
        <f>ROUND(CY285,2)</f>
        <v>0</v>
      </c>
      <c r="Y285" s="2">
        <f>ROUND(CZ285,2)</f>
        <v>0</v>
      </c>
      <c r="Z285" s="2"/>
      <c r="AA285" s="2">
        <v>-1</v>
      </c>
      <c r="AB285" s="2">
        <f t="shared" si="210"/>
        <v>519.79999999999995</v>
      </c>
      <c r="AC285" s="2">
        <f t="shared" si="231"/>
        <v>519.79999999999995</v>
      </c>
      <c r="AD285" s="2">
        <f>ROUND((((ET285)-(EU285))+AE285),2)</f>
        <v>0</v>
      </c>
      <c r="AE285" s="2">
        <f t="shared" si="232"/>
        <v>0</v>
      </c>
      <c r="AF285" s="2">
        <f t="shared" si="232"/>
        <v>0</v>
      </c>
      <c r="AG285" s="2">
        <f t="shared" si="212"/>
        <v>0</v>
      </c>
      <c r="AH285" s="2">
        <f t="shared" si="233"/>
        <v>0</v>
      </c>
      <c r="AI285" s="2">
        <f t="shared" si="233"/>
        <v>0</v>
      </c>
      <c r="AJ285" s="2">
        <f t="shared" si="213"/>
        <v>64.900000000000006</v>
      </c>
      <c r="AK285" s="2">
        <v>519.79999999999995</v>
      </c>
      <c r="AL285" s="2">
        <v>519.79999999999995</v>
      </c>
      <c r="AM285" s="2">
        <v>0</v>
      </c>
      <c r="AN285" s="2">
        <v>0</v>
      </c>
      <c r="AO285" s="2">
        <v>0</v>
      </c>
      <c r="AP285" s="2">
        <v>0</v>
      </c>
      <c r="AQ285" s="2">
        <v>0</v>
      </c>
      <c r="AR285" s="2">
        <v>0</v>
      </c>
      <c r="AS285" s="2">
        <v>64.900000000000006</v>
      </c>
      <c r="AT285" s="2">
        <v>0</v>
      </c>
      <c r="AU285" s="2">
        <v>0</v>
      </c>
      <c r="AV285" s="2">
        <v>1</v>
      </c>
      <c r="AW285" s="2">
        <v>1</v>
      </c>
      <c r="AX285" s="2"/>
      <c r="AY285" s="2"/>
      <c r="AZ285" s="2">
        <v>1</v>
      </c>
      <c r="BA285" s="2">
        <v>1</v>
      </c>
      <c r="BB285" s="2">
        <v>1</v>
      </c>
      <c r="BC285" s="2">
        <v>1</v>
      </c>
      <c r="BD285" s="2" t="s">
        <v>3</v>
      </c>
      <c r="BE285" s="2" t="s">
        <v>3</v>
      </c>
      <c r="BF285" s="2" t="s">
        <v>3</v>
      </c>
      <c r="BG285" s="2" t="s">
        <v>3</v>
      </c>
      <c r="BH285" s="2">
        <v>3</v>
      </c>
      <c r="BI285" s="2">
        <v>1</v>
      </c>
      <c r="BJ285" s="2" t="s">
        <v>252</v>
      </c>
      <c r="BK285" s="2"/>
      <c r="BL285" s="2"/>
      <c r="BM285" s="2">
        <v>500001</v>
      </c>
      <c r="BN285" s="2">
        <v>0</v>
      </c>
      <c r="BO285" s="2" t="s">
        <v>3</v>
      </c>
      <c r="BP285" s="2">
        <v>0</v>
      </c>
      <c r="BQ285" s="2">
        <v>8</v>
      </c>
      <c r="BR285" s="2">
        <v>0</v>
      </c>
      <c r="BS285" s="2">
        <v>1</v>
      </c>
      <c r="BT285" s="2">
        <v>1</v>
      </c>
      <c r="BU285" s="2">
        <v>1</v>
      </c>
      <c r="BV285" s="2">
        <v>1</v>
      </c>
      <c r="BW285" s="2">
        <v>1</v>
      </c>
      <c r="BX285" s="2">
        <v>1</v>
      </c>
      <c r="BY285" s="2" t="s">
        <v>3</v>
      </c>
      <c r="BZ285" s="2">
        <v>0</v>
      </c>
      <c r="CA285" s="2">
        <v>0</v>
      </c>
      <c r="CB285" s="2" t="s">
        <v>3</v>
      </c>
      <c r="CC285" s="2"/>
      <c r="CD285" s="2"/>
      <c r="CE285" s="2">
        <v>0</v>
      </c>
      <c r="CF285" s="2">
        <v>0</v>
      </c>
      <c r="CG285" s="2">
        <v>0</v>
      </c>
      <c r="CH285" s="2"/>
      <c r="CI285" s="2"/>
      <c r="CJ285" s="2"/>
      <c r="CK285" s="2"/>
      <c r="CL285" s="2"/>
      <c r="CM285" s="2">
        <v>0</v>
      </c>
      <c r="CN285" s="2" t="s">
        <v>3</v>
      </c>
      <c r="CO285" s="2">
        <v>0</v>
      </c>
      <c r="CP285" s="2">
        <f t="shared" si="214"/>
        <v>768.78</v>
      </c>
      <c r="CQ285" s="2">
        <f t="shared" si="228"/>
        <v>519.79999999999995</v>
      </c>
      <c r="CR285" s="2">
        <f>(((ET285)*BB285-(EU285)*BS285)+AE285*BS285)</f>
        <v>0</v>
      </c>
      <c r="CS285" s="2">
        <f t="shared" si="215"/>
        <v>0</v>
      </c>
      <c r="CT285" s="2">
        <f t="shared" si="216"/>
        <v>0</v>
      </c>
      <c r="CU285" s="2">
        <f t="shared" si="217"/>
        <v>0</v>
      </c>
      <c r="CV285" s="2">
        <f t="shared" si="218"/>
        <v>0</v>
      </c>
      <c r="CW285" s="2">
        <f t="shared" si="219"/>
        <v>0</v>
      </c>
      <c r="CX285" s="2">
        <f t="shared" si="220"/>
        <v>64.900000000000006</v>
      </c>
      <c r="CY285" s="2">
        <f>0</f>
        <v>0</v>
      </c>
      <c r="CZ285" s="2">
        <f>0</f>
        <v>0</v>
      </c>
      <c r="DA285" s="2"/>
      <c r="DB285" s="2"/>
      <c r="DC285" s="2" t="s">
        <v>3</v>
      </c>
      <c r="DD285" s="2" t="s">
        <v>3</v>
      </c>
      <c r="DE285" s="2" t="s">
        <v>3</v>
      </c>
      <c r="DF285" s="2" t="s">
        <v>3</v>
      </c>
      <c r="DG285" s="2" t="s">
        <v>3</v>
      </c>
      <c r="DH285" s="2" t="s">
        <v>3</v>
      </c>
      <c r="DI285" s="2" t="s">
        <v>3</v>
      </c>
      <c r="DJ285" s="2" t="s">
        <v>3</v>
      </c>
      <c r="DK285" s="2" t="s">
        <v>3</v>
      </c>
      <c r="DL285" s="2" t="s">
        <v>3</v>
      </c>
      <c r="DM285" s="2" t="s">
        <v>3</v>
      </c>
      <c r="DN285" s="2">
        <v>0</v>
      </c>
      <c r="DO285" s="2">
        <v>0</v>
      </c>
      <c r="DP285" s="2">
        <v>1</v>
      </c>
      <c r="DQ285" s="2">
        <v>1</v>
      </c>
      <c r="DR285" s="2"/>
      <c r="DS285" s="2"/>
      <c r="DT285" s="2"/>
      <c r="DU285" s="2">
        <v>1007</v>
      </c>
      <c r="DV285" s="2" t="s">
        <v>128</v>
      </c>
      <c r="DW285" s="2" t="s">
        <v>128</v>
      </c>
      <c r="DX285" s="2">
        <v>1</v>
      </c>
      <c r="DY285" s="2"/>
      <c r="DZ285" s="2" t="s">
        <v>3</v>
      </c>
      <c r="EA285" s="2" t="s">
        <v>3</v>
      </c>
      <c r="EB285" s="2" t="s">
        <v>3</v>
      </c>
      <c r="EC285" s="2" t="s">
        <v>3</v>
      </c>
      <c r="ED285" s="2"/>
      <c r="EE285" s="2">
        <v>56793266</v>
      </c>
      <c r="EF285" s="2">
        <v>8</v>
      </c>
      <c r="EG285" s="2" t="s">
        <v>48</v>
      </c>
      <c r="EH285" s="2">
        <v>0</v>
      </c>
      <c r="EI285" s="2" t="s">
        <v>3</v>
      </c>
      <c r="EJ285" s="2">
        <v>1</v>
      </c>
      <c r="EK285" s="2">
        <v>500001</v>
      </c>
      <c r="EL285" s="2" t="s">
        <v>49</v>
      </c>
      <c r="EM285" s="2" t="s">
        <v>50</v>
      </c>
      <c r="EN285" s="2"/>
      <c r="EO285" s="2" t="s">
        <v>3</v>
      </c>
      <c r="EP285" s="2"/>
      <c r="EQ285" s="2">
        <v>132096</v>
      </c>
      <c r="ER285" s="2">
        <v>519.79999999999995</v>
      </c>
      <c r="ES285" s="2">
        <v>519.79999999999995</v>
      </c>
      <c r="ET285" s="2">
        <v>0</v>
      </c>
      <c r="EU285" s="2">
        <v>0</v>
      </c>
      <c r="EV285" s="2">
        <v>0</v>
      </c>
      <c r="EW285" s="2">
        <v>0</v>
      </c>
      <c r="EX285" s="2">
        <v>0</v>
      </c>
      <c r="EY285" s="2">
        <v>0</v>
      </c>
      <c r="EZ285" s="2"/>
      <c r="FA285" s="2"/>
      <c r="FB285" s="2"/>
      <c r="FC285" s="2"/>
      <c r="FD285" s="2"/>
      <c r="FE285" s="2"/>
      <c r="FF285" s="2"/>
      <c r="FG285" s="2"/>
      <c r="FH285" s="2"/>
      <c r="FI285" s="2"/>
      <c r="FJ285" s="2"/>
      <c r="FK285" s="2"/>
      <c r="FL285" s="2"/>
      <c r="FM285" s="2"/>
      <c r="FN285" s="2"/>
      <c r="FO285" s="2"/>
      <c r="FP285" s="2"/>
      <c r="FQ285" s="2">
        <v>0</v>
      </c>
      <c r="FR285" s="2">
        <v>0</v>
      </c>
      <c r="FS285" s="2">
        <v>0</v>
      </c>
      <c r="FT285" s="2"/>
      <c r="FU285" s="2"/>
      <c r="FV285" s="2"/>
      <c r="FW285" s="2"/>
      <c r="FX285" s="2">
        <v>0</v>
      </c>
      <c r="FY285" s="2">
        <v>0</v>
      </c>
      <c r="FZ285" s="2"/>
      <c r="GA285" s="2" t="s">
        <v>3</v>
      </c>
      <c r="GB285" s="2"/>
      <c r="GC285" s="2"/>
      <c r="GD285" s="2">
        <v>1</v>
      </c>
      <c r="GE285" s="2"/>
      <c r="GF285" s="2">
        <v>-211956249</v>
      </c>
      <c r="GG285" s="2">
        <v>2</v>
      </c>
      <c r="GH285" s="2">
        <v>1</v>
      </c>
      <c r="GI285" s="2">
        <v>-2</v>
      </c>
      <c r="GJ285" s="2">
        <v>0</v>
      </c>
      <c r="GK285" s="2">
        <v>0</v>
      </c>
      <c r="GL285" s="2">
        <f>ROUND(IF(AND(BH285=3,BI285=3,FS285&lt;&gt;0),P285,0),2)</f>
        <v>0</v>
      </c>
      <c r="GM285" s="2">
        <f>ROUND(O285+X285+Y285,2)+GX285</f>
        <v>768.78</v>
      </c>
      <c r="GN285" s="2">
        <f t="shared" si="221"/>
        <v>768.78</v>
      </c>
      <c r="GO285" s="2">
        <f t="shared" si="222"/>
        <v>0</v>
      </c>
      <c r="GP285" s="2">
        <f t="shared" si="223"/>
        <v>0</v>
      </c>
      <c r="GQ285" s="2"/>
      <c r="GR285" s="2">
        <v>0</v>
      </c>
      <c r="GS285" s="2">
        <v>3</v>
      </c>
      <c r="GT285" s="2">
        <v>0</v>
      </c>
      <c r="GU285" s="2" t="s">
        <v>3</v>
      </c>
      <c r="GV285" s="2">
        <f t="shared" si="224"/>
        <v>0</v>
      </c>
      <c r="GW285" s="2">
        <v>1</v>
      </c>
      <c r="GX285" s="2">
        <f>ROUND(HC285*I285,2)</f>
        <v>0</v>
      </c>
      <c r="GY285" s="2"/>
      <c r="GZ285" s="2"/>
      <c r="HA285" s="2">
        <v>0</v>
      </c>
      <c r="HB285" s="2">
        <v>0</v>
      </c>
      <c r="HC285" s="2">
        <f t="shared" si="225"/>
        <v>0</v>
      </c>
      <c r="HD285" s="2"/>
      <c r="HE285" s="2" t="s">
        <v>3</v>
      </c>
      <c r="HF285" s="2" t="s">
        <v>3</v>
      </c>
      <c r="HG285" s="2"/>
      <c r="HH285" s="2"/>
      <c r="HI285" s="2"/>
      <c r="HJ285" s="2"/>
      <c r="HK285" s="2"/>
      <c r="HL285" s="2"/>
      <c r="HM285" s="2" t="s">
        <v>3</v>
      </c>
      <c r="HN285" s="2" t="s">
        <v>3</v>
      </c>
      <c r="HO285" s="2" t="s">
        <v>3</v>
      </c>
      <c r="HP285" s="2" t="s">
        <v>3</v>
      </c>
      <c r="HQ285" s="2" t="s">
        <v>3</v>
      </c>
      <c r="HR285" s="2"/>
      <c r="HS285" s="2">
        <v>0</v>
      </c>
      <c r="HT285" s="2"/>
      <c r="HU285" s="2"/>
      <c r="HV285" s="2"/>
      <c r="HW285" s="2"/>
      <c r="HX285" s="2"/>
      <c r="HY285" s="2"/>
      <c r="HZ285" s="2"/>
      <c r="IA285" s="2"/>
      <c r="IB285" s="2"/>
      <c r="IC285" s="2"/>
      <c r="ID285" s="2"/>
      <c r="IE285" s="2"/>
      <c r="IF285" s="2"/>
      <c r="IG285" s="2"/>
      <c r="IH285" s="2"/>
      <c r="II285" s="2"/>
      <c r="IJ285" s="2"/>
      <c r="IK285" s="2">
        <v>0</v>
      </c>
      <c r="IL285" s="2"/>
      <c r="IM285" s="2"/>
      <c r="IN285" s="2"/>
      <c r="IO285" s="2"/>
      <c r="IP285" s="2"/>
      <c r="IQ285" s="2"/>
      <c r="IR285" s="2"/>
      <c r="IS285" s="2"/>
      <c r="IT285" s="2"/>
      <c r="IU285" s="2"/>
    </row>
    <row r="286" spans="1:255" x14ac:dyDescent="0.2">
      <c r="A286">
        <v>17</v>
      </c>
      <c r="B286">
        <v>1</v>
      </c>
      <c r="E286" t="s">
        <v>3</v>
      </c>
      <c r="F286" t="s">
        <v>250</v>
      </c>
      <c r="G286" t="s">
        <v>251</v>
      </c>
      <c r="H286" t="s">
        <v>128</v>
      </c>
      <c r="I286">
        <f>ROUND(ROUND(1.479,4),7)</f>
        <v>1.4790000000000001</v>
      </c>
      <c r="J286">
        <v>0</v>
      </c>
      <c r="K286">
        <f>ROUND(ROUND(1.479,4),7)</f>
        <v>1.4790000000000001</v>
      </c>
      <c r="O286">
        <f>ROUND(CP286,0)</f>
        <v>6858</v>
      </c>
      <c r="P286">
        <f>ROUND(CQ286*I286,0)</f>
        <v>6858</v>
      </c>
      <c r="Q286">
        <f>ROUND(CR286*I286,0)</f>
        <v>0</v>
      </c>
      <c r="R286">
        <f>ROUND(CS286*I286,0)</f>
        <v>0</v>
      </c>
      <c r="S286">
        <f>ROUND(CT286*I286,0)</f>
        <v>0</v>
      </c>
      <c r="T286">
        <f>ROUND(CU286*I286,0)</f>
        <v>0</v>
      </c>
      <c r="U286">
        <f t="shared" si="208"/>
        <v>0</v>
      </c>
      <c r="V286">
        <f t="shared" si="209"/>
        <v>0</v>
      </c>
      <c r="W286">
        <f>ROUND(CX286*I286,0)</f>
        <v>96</v>
      </c>
      <c r="X286">
        <f>ROUND(CY286,0)</f>
        <v>0</v>
      </c>
      <c r="Y286">
        <f>ROUND(CZ286,0)</f>
        <v>0</v>
      </c>
      <c r="AA286">
        <v>-1</v>
      </c>
      <c r="AB286">
        <f t="shared" si="210"/>
        <v>519.79999999999995</v>
      </c>
      <c r="AC286">
        <f t="shared" si="231"/>
        <v>519.79999999999995</v>
      </c>
      <c r="AD286">
        <f>ROUND((((ET286)-(EU286))+AE286),2)</f>
        <v>0</v>
      </c>
      <c r="AE286">
        <f t="shared" si="232"/>
        <v>0</v>
      </c>
      <c r="AF286">
        <f t="shared" si="232"/>
        <v>0</v>
      </c>
      <c r="AG286">
        <f t="shared" si="212"/>
        <v>0</v>
      </c>
      <c r="AH286">
        <f t="shared" si="233"/>
        <v>0</v>
      </c>
      <c r="AI286">
        <f t="shared" si="233"/>
        <v>0</v>
      </c>
      <c r="AJ286">
        <f t="shared" si="213"/>
        <v>64.900000000000006</v>
      </c>
      <c r="AK286">
        <v>519.79999999999995</v>
      </c>
      <c r="AL286">
        <v>519.79999999999995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  <c r="AS286">
        <v>64.900000000000006</v>
      </c>
      <c r="AT286">
        <v>0</v>
      </c>
      <c r="AU286">
        <v>0</v>
      </c>
      <c r="AV286">
        <v>1</v>
      </c>
      <c r="AW286">
        <v>1</v>
      </c>
      <c r="AZ286">
        <v>1</v>
      </c>
      <c r="BA286">
        <v>1</v>
      </c>
      <c r="BB286">
        <v>1</v>
      </c>
      <c r="BC286">
        <v>8.92</v>
      </c>
      <c r="BD286" t="s">
        <v>3</v>
      </c>
      <c r="BE286" t="s">
        <v>3</v>
      </c>
      <c r="BF286" t="s">
        <v>3</v>
      </c>
      <c r="BG286" t="s">
        <v>3</v>
      </c>
      <c r="BH286">
        <v>3</v>
      </c>
      <c r="BI286">
        <v>1</v>
      </c>
      <c r="BJ286" t="s">
        <v>252</v>
      </c>
      <c r="BM286">
        <v>500001</v>
      </c>
      <c r="BN286">
        <v>0</v>
      </c>
      <c r="BO286" t="s">
        <v>250</v>
      </c>
      <c r="BP286">
        <v>1</v>
      </c>
      <c r="BQ286">
        <v>8</v>
      </c>
      <c r="BR286">
        <v>0</v>
      </c>
      <c r="BS286">
        <v>1</v>
      </c>
      <c r="BT286">
        <v>1</v>
      </c>
      <c r="BU286">
        <v>1</v>
      </c>
      <c r="BV286">
        <v>1</v>
      </c>
      <c r="BW286">
        <v>1</v>
      </c>
      <c r="BX286">
        <v>1</v>
      </c>
      <c r="BY286" t="s">
        <v>3</v>
      </c>
      <c r="BZ286">
        <v>0</v>
      </c>
      <c r="CA286">
        <v>0</v>
      </c>
      <c r="CB286" t="s">
        <v>3</v>
      </c>
      <c r="CE286">
        <v>0</v>
      </c>
      <c r="CF286">
        <v>0</v>
      </c>
      <c r="CG286">
        <v>0</v>
      </c>
      <c r="CM286">
        <v>0</v>
      </c>
      <c r="CN286" t="s">
        <v>3</v>
      </c>
      <c r="CO286">
        <v>0</v>
      </c>
      <c r="CP286">
        <f t="shared" si="214"/>
        <v>6858</v>
      </c>
      <c r="CQ286">
        <f t="shared" si="228"/>
        <v>4636.616</v>
      </c>
      <c r="CR286">
        <f>(((ET286)*BB286-(EU286)*BS286)+AE286*BS286)</f>
        <v>0</v>
      </c>
      <c r="CS286">
        <f t="shared" si="215"/>
        <v>0</v>
      </c>
      <c r="CT286">
        <f t="shared" si="216"/>
        <v>0</v>
      </c>
      <c r="CU286">
        <f t="shared" si="217"/>
        <v>0</v>
      </c>
      <c r="CV286">
        <f t="shared" si="218"/>
        <v>0</v>
      </c>
      <c r="CW286">
        <f t="shared" si="219"/>
        <v>0</v>
      </c>
      <c r="CX286">
        <f t="shared" si="220"/>
        <v>64.900000000000006</v>
      </c>
      <c r="CY286">
        <f>0</f>
        <v>0</v>
      </c>
      <c r="CZ286">
        <f>0</f>
        <v>0</v>
      </c>
      <c r="DC286" t="s">
        <v>3</v>
      </c>
      <c r="DD286" t="s">
        <v>3</v>
      </c>
      <c r="DE286" t="s">
        <v>3</v>
      </c>
      <c r="DF286" t="s">
        <v>3</v>
      </c>
      <c r="DG286" t="s">
        <v>3</v>
      </c>
      <c r="DH286" t="s">
        <v>3</v>
      </c>
      <c r="DI286" t="s">
        <v>3</v>
      </c>
      <c r="DJ286" t="s">
        <v>3</v>
      </c>
      <c r="DK286" t="s">
        <v>3</v>
      </c>
      <c r="DL286" t="s">
        <v>3</v>
      </c>
      <c r="DM286" t="s">
        <v>3</v>
      </c>
      <c r="DN286">
        <v>0</v>
      </c>
      <c r="DO286">
        <v>0</v>
      </c>
      <c r="DP286">
        <v>1</v>
      </c>
      <c r="DQ286">
        <v>1</v>
      </c>
      <c r="DU286">
        <v>1007</v>
      </c>
      <c r="DV286" t="s">
        <v>128</v>
      </c>
      <c r="DW286" t="s">
        <v>128</v>
      </c>
      <c r="DX286">
        <v>1</v>
      </c>
      <c r="DZ286" t="s">
        <v>3</v>
      </c>
      <c r="EA286" t="s">
        <v>3</v>
      </c>
      <c r="EB286" t="s">
        <v>3</v>
      </c>
      <c r="EC286" t="s">
        <v>3</v>
      </c>
      <c r="EE286">
        <v>56793266</v>
      </c>
      <c r="EF286">
        <v>8</v>
      </c>
      <c r="EG286" t="s">
        <v>48</v>
      </c>
      <c r="EH286">
        <v>0</v>
      </c>
      <c r="EI286" t="s">
        <v>3</v>
      </c>
      <c r="EJ286">
        <v>1</v>
      </c>
      <c r="EK286">
        <v>500001</v>
      </c>
      <c r="EL286" t="s">
        <v>49</v>
      </c>
      <c r="EM286" t="s">
        <v>50</v>
      </c>
      <c r="EO286" t="s">
        <v>3</v>
      </c>
      <c r="EQ286">
        <v>132096</v>
      </c>
      <c r="ER286">
        <v>519.79999999999995</v>
      </c>
      <c r="ES286">
        <v>519.79999999999995</v>
      </c>
      <c r="ET286">
        <v>0</v>
      </c>
      <c r="EU286">
        <v>0</v>
      </c>
      <c r="EV286">
        <v>0</v>
      </c>
      <c r="EW286">
        <v>0</v>
      </c>
      <c r="EX286">
        <v>0</v>
      </c>
      <c r="EY286">
        <v>0</v>
      </c>
      <c r="FQ286">
        <v>0</v>
      </c>
      <c r="FR286">
        <v>0</v>
      </c>
      <c r="FS286">
        <v>0</v>
      </c>
      <c r="FX286">
        <v>0</v>
      </c>
      <c r="FY286">
        <v>0</v>
      </c>
      <c r="GA286" t="s">
        <v>3</v>
      </c>
      <c r="GD286">
        <v>1</v>
      </c>
      <c r="GF286">
        <v>-211956249</v>
      </c>
      <c r="GG286">
        <v>2</v>
      </c>
      <c r="GH286">
        <v>1</v>
      </c>
      <c r="GI286">
        <v>2</v>
      </c>
      <c r="GJ286">
        <v>0</v>
      </c>
      <c r="GK286">
        <v>0</v>
      </c>
      <c r="GL286">
        <f>ROUND(IF(AND(BH286=3,BI286=3,FS286&lt;&gt;0),P286,0),0)</f>
        <v>0</v>
      </c>
      <c r="GM286">
        <f>ROUND(O286+X286+Y286,0)+GX286</f>
        <v>6858</v>
      </c>
      <c r="GN286">
        <f t="shared" si="221"/>
        <v>6858</v>
      </c>
      <c r="GO286">
        <f t="shared" si="222"/>
        <v>0</v>
      </c>
      <c r="GP286">
        <f t="shared" si="223"/>
        <v>0</v>
      </c>
      <c r="GR286">
        <v>0</v>
      </c>
      <c r="GS286">
        <v>3</v>
      </c>
      <c r="GT286">
        <v>0</v>
      </c>
      <c r="GU286" t="s">
        <v>3</v>
      </c>
      <c r="GV286">
        <f t="shared" si="224"/>
        <v>0</v>
      </c>
      <c r="GW286">
        <v>1</v>
      </c>
      <c r="GX286">
        <f>ROUND(HC286*I286,0)</f>
        <v>0</v>
      </c>
      <c r="HA286">
        <v>0</v>
      </c>
      <c r="HB286">
        <v>0</v>
      </c>
      <c r="HC286">
        <f t="shared" si="225"/>
        <v>0</v>
      </c>
      <c r="HE286" t="s">
        <v>3</v>
      </c>
      <c r="HF286" t="s">
        <v>3</v>
      </c>
      <c r="HM286" t="s">
        <v>3</v>
      </c>
      <c r="HN286" t="s">
        <v>3</v>
      </c>
      <c r="HO286" t="s">
        <v>3</v>
      </c>
      <c r="HP286" t="s">
        <v>3</v>
      </c>
      <c r="HQ286" t="s">
        <v>3</v>
      </c>
      <c r="HS286">
        <v>0</v>
      </c>
      <c r="IK286">
        <v>0</v>
      </c>
    </row>
    <row r="287" spans="1:255" x14ac:dyDescent="0.2">
      <c r="A287" s="2">
        <v>17</v>
      </c>
      <c r="B287" s="2">
        <v>1</v>
      </c>
      <c r="C287" s="2">
        <f>ROW(SmtRes!A379)</f>
        <v>379</v>
      </c>
      <c r="D287" s="2">
        <f>ROW(EtalonRes!A387)</f>
        <v>387</v>
      </c>
      <c r="E287" s="2" t="s">
        <v>3</v>
      </c>
      <c r="F287" s="2" t="s">
        <v>352</v>
      </c>
      <c r="G287" s="2" t="s">
        <v>353</v>
      </c>
      <c r="H287" s="2" t="s">
        <v>354</v>
      </c>
      <c r="I287" s="2">
        <f>ROUND(ROUND((2.9)/100,4),7)</f>
        <v>2.9000000000000001E-2</v>
      </c>
      <c r="J287" s="2">
        <v>0</v>
      </c>
      <c r="K287" s="2">
        <f>ROUND(ROUND((2.9)/100,4),7)</f>
        <v>2.9000000000000001E-2</v>
      </c>
      <c r="L287" s="2"/>
      <c r="M287" s="2"/>
      <c r="N287" s="2"/>
      <c r="O287" s="2">
        <f>ROUND(CP287,2)</f>
        <v>117.39</v>
      </c>
      <c r="P287" s="2">
        <f>ROUND(CQ287*I287,2)</f>
        <v>105.75</v>
      </c>
      <c r="Q287" s="2">
        <f>ROUND(CR287*I287,2)</f>
        <v>2.5299999999999998</v>
      </c>
      <c r="R287" s="2">
        <f>ROUND(CS287*I287,2)</f>
        <v>0.2</v>
      </c>
      <c r="S287" s="2">
        <f>ROUND(CT287*I287,2)</f>
        <v>9.11</v>
      </c>
      <c r="T287" s="2">
        <f>ROUND(CU287*I287,2)</f>
        <v>0</v>
      </c>
      <c r="U287" s="2">
        <f t="shared" si="208"/>
        <v>1.027992</v>
      </c>
      <c r="V287" s="2">
        <f t="shared" si="209"/>
        <v>1.4964E-2</v>
      </c>
      <c r="W287" s="2">
        <f>ROUND(CX287*I287,2)</f>
        <v>0</v>
      </c>
      <c r="X287" s="2">
        <f>ROUND(CY287,2)</f>
        <v>10.050000000000001</v>
      </c>
      <c r="Y287" s="2">
        <f>ROUND(CZ287,2)</f>
        <v>5.12</v>
      </c>
      <c r="Z287" s="2"/>
      <c r="AA287" s="2">
        <v>-1</v>
      </c>
      <c r="AB287" s="2">
        <f t="shared" si="210"/>
        <v>4047.62</v>
      </c>
      <c r="AC287" s="2">
        <f t="shared" si="231"/>
        <v>3646.48</v>
      </c>
      <c r="AD287" s="2">
        <f>ROUND(((((ET287*ROUND((0.2+1),7)))-((EU287*ROUND((0.2+1),7))))+AE287),2)</f>
        <v>87.08</v>
      </c>
      <c r="AE287" s="2">
        <f>ROUND(((EU287*ROUND((0.2+1),7))),2)</f>
        <v>6.97</v>
      </c>
      <c r="AF287" s="2">
        <f>ROUND(((EV287*ROUND((0.2+1),7))),2)</f>
        <v>314.06</v>
      </c>
      <c r="AG287" s="2">
        <f t="shared" si="212"/>
        <v>0</v>
      </c>
      <c r="AH287" s="2">
        <f>((EW287*ROUND((0.2+1),7)))</f>
        <v>35.448</v>
      </c>
      <c r="AI287" s="2">
        <f>((EX287*ROUND((0.2+1),7)))</f>
        <v>0.51600000000000001</v>
      </c>
      <c r="AJ287" s="2">
        <f t="shared" si="213"/>
        <v>0</v>
      </c>
      <c r="AK287" s="2">
        <v>3980.77</v>
      </c>
      <c r="AL287" s="2">
        <v>3646.48</v>
      </c>
      <c r="AM287" s="2">
        <v>72.569999999999993</v>
      </c>
      <c r="AN287" s="2">
        <v>5.81</v>
      </c>
      <c r="AO287" s="2">
        <v>261.72000000000003</v>
      </c>
      <c r="AP287" s="2">
        <v>0</v>
      </c>
      <c r="AQ287" s="2">
        <v>29.54</v>
      </c>
      <c r="AR287" s="2">
        <v>0.43</v>
      </c>
      <c r="AS287" s="2">
        <v>0</v>
      </c>
      <c r="AT287" s="2">
        <v>108</v>
      </c>
      <c r="AU287" s="2">
        <v>55</v>
      </c>
      <c r="AV287" s="2">
        <v>1</v>
      </c>
      <c r="AW287" s="2">
        <v>1</v>
      </c>
      <c r="AX287" s="2"/>
      <c r="AY287" s="2"/>
      <c r="AZ287" s="2">
        <v>1</v>
      </c>
      <c r="BA287" s="2">
        <v>1</v>
      </c>
      <c r="BB287" s="2">
        <v>1</v>
      </c>
      <c r="BC287" s="2">
        <v>1</v>
      </c>
      <c r="BD287" s="2" t="s">
        <v>3</v>
      </c>
      <c r="BE287" s="2" t="s">
        <v>3</v>
      </c>
      <c r="BF287" s="2" t="s">
        <v>3</v>
      </c>
      <c r="BG287" s="2" t="s">
        <v>3</v>
      </c>
      <c r="BH287" s="2">
        <v>0</v>
      </c>
      <c r="BI287" s="2">
        <v>1</v>
      </c>
      <c r="BJ287" s="2" t="s">
        <v>355</v>
      </c>
      <c r="BK287" s="2"/>
      <c r="BL287" s="2"/>
      <c r="BM287" s="2">
        <v>10001</v>
      </c>
      <c r="BN287" s="2">
        <v>0</v>
      </c>
      <c r="BO287" s="2" t="s">
        <v>3</v>
      </c>
      <c r="BP287" s="2">
        <v>0</v>
      </c>
      <c r="BQ287" s="2">
        <v>2</v>
      </c>
      <c r="BR287" s="2">
        <v>0</v>
      </c>
      <c r="BS287" s="2">
        <v>1</v>
      </c>
      <c r="BT287" s="2">
        <v>1</v>
      </c>
      <c r="BU287" s="2">
        <v>1</v>
      </c>
      <c r="BV287" s="2">
        <v>1</v>
      </c>
      <c r="BW287" s="2">
        <v>1</v>
      </c>
      <c r="BX287" s="2">
        <v>1</v>
      </c>
      <c r="BY287" s="2" t="s">
        <v>3</v>
      </c>
      <c r="BZ287" s="2">
        <v>108</v>
      </c>
      <c r="CA287" s="2">
        <v>55</v>
      </c>
      <c r="CB287" s="2" t="s">
        <v>3</v>
      </c>
      <c r="CC287" s="2"/>
      <c r="CD287" s="2"/>
      <c r="CE287" s="2">
        <v>0</v>
      </c>
      <c r="CF287" s="2">
        <v>0</v>
      </c>
      <c r="CG287" s="2">
        <v>0</v>
      </c>
      <c r="CH287" s="2"/>
      <c r="CI287" s="2"/>
      <c r="CJ287" s="2"/>
      <c r="CK287" s="2"/>
      <c r="CL287" s="2"/>
      <c r="CM287" s="2">
        <v>0</v>
      </c>
      <c r="CN287" s="2" t="s">
        <v>1773</v>
      </c>
      <c r="CO287" s="2">
        <v>0</v>
      </c>
      <c r="CP287" s="2">
        <f t="shared" si="214"/>
        <v>117.39</v>
      </c>
      <c r="CQ287" s="2">
        <f t="shared" si="228"/>
        <v>3646.48</v>
      </c>
      <c r="CR287" s="2">
        <f>((((ET287*ROUND((0.2+1),7)))*BB287-((EU287*ROUND((0.2+1),7)))*BS287)+AE287*BS287)</f>
        <v>87.081999999999994</v>
      </c>
      <c r="CS287" s="2">
        <f t="shared" si="215"/>
        <v>6.97</v>
      </c>
      <c r="CT287" s="2">
        <f t="shared" si="216"/>
        <v>314.06</v>
      </c>
      <c r="CU287" s="2">
        <f t="shared" si="217"/>
        <v>0</v>
      </c>
      <c r="CV287" s="2">
        <f t="shared" si="218"/>
        <v>35.448</v>
      </c>
      <c r="CW287" s="2">
        <f t="shared" si="219"/>
        <v>0.51600000000000001</v>
      </c>
      <c r="CX287" s="2">
        <f t="shared" si="220"/>
        <v>0</v>
      </c>
      <c r="CY287" s="2">
        <f t="shared" ref="CY287:CY294" si="234">(((S287+R287)*AT287)/100)</f>
        <v>10.054799999999998</v>
      </c>
      <c r="CZ287" s="2">
        <f t="shared" ref="CZ287:CZ294" si="235">(((S287+R287)*AU287)/100)</f>
        <v>5.1204999999999998</v>
      </c>
      <c r="DA287" s="2"/>
      <c r="DB287" s="2">
        <v>15</v>
      </c>
      <c r="DC287" s="2" t="s">
        <v>3</v>
      </c>
      <c r="DD287" s="2" t="s">
        <v>3</v>
      </c>
      <c r="DE287" s="2" t="s">
        <v>42</v>
      </c>
      <c r="DF287" s="2" t="s">
        <v>42</v>
      </c>
      <c r="DG287" s="2" t="s">
        <v>42</v>
      </c>
      <c r="DH287" s="2" t="s">
        <v>3</v>
      </c>
      <c r="DI287" s="2" t="s">
        <v>42</v>
      </c>
      <c r="DJ287" s="2" t="s">
        <v>42</v>
      </c>
      <c r="DK287" s="2" t="s">
        <v>3</v>
      </c>
      <c r="DL287" s="2" t="s">
        <v>3</v>
      </c>
      <c r="DM287" s="2" t="s">
        <v>3</v>
      </c>
      <c r="DN287" s="2">
        <v>0</v>
      </c>
      <c r="DO287" s="2">
        <v>0</v>
      </c>
      <c r="DP287" s="2">
        <v>1</v>
      </c>
      <c r="DQ287" s="2">
        <v>1</v>
      </c>
      <c r="DR287" s="2"/>
      <c r="DS287" s="2"/>
      <c r="DT287" s="2"/>
      <c r="DU287" s="2">
        <v>1013</v>
      </c>
      <c r="DV287" s="2" t="s">
        <v>354</v>
      </c>
      <c r="DW287" s="2" t="s">
        <v>354</v>
      </c>
      <c r="DX287" s="2">
        <v>1</v>
      </c>
      <c r="DY287" s="2"/>
      <c r="DZ287" s="2" t="s">
        <v>3</v>
      </c>
      <c r="EA287" s="2" t="s">
        <v>3</v>
      </c>
      <c r="EB287" s="2" t="s">
        <v>3</v>
      </c>
      <c r="EC287" s="2" t="s">
        <v>3</v>
      </c>
      <c r="ED287" s="2"/>
      <c r="EE287" s="2">
        <v>56793012</v>
      </c>
      <c r="EF287" s="2">
        <v>2</v>
      </c>
      <c r="EG287" s="2" t="s">
        <v>28</v>
      </c>
      <c r="EH287" s="2">
        <v>10</v>
      </c>
      <c r="EI287" s="2" t="s">
        <v>356</v>
      </c>
      <c r="EJ287" s="2">
        <v>1</v>
      </c>
      <c r="EK287" s="2">
        <v>10001</v>
      </c>
      <c r="EL287" s="2" t="s">
        <v>356</v>
      </c>
      <c r="EM287" s="2" t="s">
        <v>357</v>
      </c>
      <c r="EN287" s="2"/>
      <c r="EO287" s="2" t="s">
        <v>43</v>
      </c>
      <c r="EP287" s="2"/>
      <c r="EQ287" s="2">
        <v>132096</v>
      </c>
      <c r="ER287" s="2">
        <v>3980.77</v>
      </c>
      <c r="ES287" s="2">
        <v>3646.48</v>
      </c>
      <c r="ET287" s="2">
        <v>72.569999999999993</v>
      </c>
      <c r="EU287" s="2">
        <v>5.81</v>
      </c>
      <c r="EV287" s="2">
        <v>261.72000000000003</v>
      </c>
      <c r="EW287" s="2">
        <v>29.54</v>
      </c>
      <c r="EX287" s="2">
        <v>0.43</v>
      </c>
      <c r="EY287" s="2">
        <v>0</v>
      </c>
      <c r="EZ287" s="2"/>
      <c r="FA287" s="2"/>
      <c r="FB287" s="2"/>
      <c r="FC287" s="2"/>
      <c r="FD287" s="2"/>
      <c r="FE287" s="2"/>
      <c r="FF287" s="2"/>
      <c r="FG287" s="2"/>
      <c r="FH287" s="2"/>
      <c r="FI287" s="2"/>
      <c r="FJ287" s="2"/>
      <c r="FK287" s="2"/>
      <c r="FL287" s="2"/>
      <c r="FM287" s="2"/>
      <c r="FN287" s="2"/>
      <c r="FO287" s="2"/>
      <c r="FP287" s="2"/>
      <c r="FQ287" s="2">
        <v>0</v>
      </c>
      <c r="FR287" s="2">
        <v>0</v>
      </c>
      <c r="FS287" s="2">
        <v>0</v>
      </c>
      <c r="FT287" s="2"/>
      <c r="FU287" s="2"/>
      <c r="FV287" s="2"/>
      <c r="FW287" s="2"/>
      <c r="FX287" s="2">
        <v>108</v>
      </c>
      <c r="FY287" s="2">
        <v>55</v>
      </c>
      <c r="FZ287" s="2"/>
      <c r="GA287" s="2" t="s">
        <v>3</v>
      </c>
      <c r="GB287" s="2"/>
      <c r="GC287" s="2"/>
      <c r="GD287" s="2">
        <v>1</v>
      </c>
      <c r="GE287" s="2"/>
      <c r="GF287" s="2">
        <v>-964549427</v>
      </c>
      <c r="GG287" s="2">
        <v>2</v>
      </c>
      <c r="GH287" s="2">
        <v>1</v>
      </c>
      <c r="GI287" s="2">
        <v>-2</v>
      </c>
      <c r="GJ287" s="2">
        <v>0</v>
      </c>
      <c r="GK287" s="2">
        <v>0</v>
      </c>
      <c r="GL287" s="2">
        <f>ROUND(IF(AND(BH287=3,BI287=3,FS287&lt;&gt;0),P287,0),2)</f>
        <v>0</v>
      </c>
      <c r="GM287" s="2">
        <f>ROUND(O287+X287+Y287,2)+GX287</f>
        <v>132.56</v>
      </c>
      <c r="GN287" s="2">
        <f t="shared" si="221"/>
        <v>132.56</v>
      </c>
      <c r="GO287" s="2">
        <f t="shared" si="222"/>
        <v>0</v>
      </c>
      <c r="GP287" s="2">
        <f t="shared" si="223"/>
        <v>0</v>
      </c>
      <c r="GQ287" s="2"/>
      <c r="GR287" s="2">
        <v>0</v>
      </c>
      <c r="GS287" s="2">
        <v>3</v>
      </c>
      <c r="GT287" s="2">
        <v>0</v>
      </c>
      <c r="GU287" s="2" t="s">
        <v>3</v>
      </c>
      <c r="GV287" s="2">
        <f t="shared" si="224"/>
        <v>0</v>
      </c>
      <c r="GW287" s="2">
        <v>1</v>
      </c>
      <c r="GX287" s="2">
        <f>ROUND(HC287*I287,2)</f>
        <v>0</v>
      </c>
      <c r="GY287" s="2"/>
      <c r="GZ287" s="2"/>
      <c r="HA287" s="2">
        <v>0</v>
      </c>
      <c r="HB287" s="2">
        <v>0</v>
      </c>
      <c r="HC287" s="2">
        <f t="shared" si="225"/>
        <v>0</v>
      </c>
      <c r="HD287" s="2"/>
      <c r="HE287" s="2" t="s">
        <v>3</v>
      </c>
      <c r="HF287" s="2" t="s">
        <v>3</v>
      </c>
      <c r="HG287" s="2"/>
      <c r="HH287" s="2"/>
      <c r="HI287" s="2"/>
      <c r="HJ287" s="2"/>
      <c r="HK287" s="2"/>
      <c r="HL287" s="2"/>
      <c r="HM287" s="2" t="s">
        <v>3</v>
      </c>
      <c r="HN287" s="2" t="s">
        <v>358</v>
      </c>
      <c r="HO287" s="2" t="s">
        <v>359</v>
      </c>
      <c r="HP287" s="2" t="s">
        <v>356</v>
      </c>
      <c r="HQ287" s="2" t="s">
        <v>356</v>
      </c>
      <c r="HR287" s="2"/>
      <c r="HS287" s="2">
        <v>0</v>
      </c>
      <c r="HT287" s="2"/>
      <c r="HU287" s="2"/>
      <c r="HV287" s="2"/>
      <c r="HW287" s="2"/>
      <c r="HX287" s="2"/>
      <c r="HY287" s="2"/>
      <c r="HZ287" s="2"/>
      <c r="IA287" s="2"/>
      <c r="IB287" s="2"/>
      <c r="IC287" s="2"/>
      <c r="ID287" s="2"/>
      <c r="IE287" s="2"/>
      <c r="IF287" s="2"/>
      <c r="IG287" s="2"/>
      <c r="IH287" s="2"/>
      <c r="II287" s="2"/>
      <c r="IJ287" s="2"/>
      <c r="IK287" s="2">
        <v>0</v>
      </c>
      <c r="IL287" s="2"/>
      <c r="IM287" s="2"/>
      <c r="IN287" s="2"/>
      <c r="IO287" s="2"/>
      <c r="IP287" s="2"/>
      <c r="IQ287" s="2"/>
      <c r="IR287" s="2"/>
      <c r="IS287" s="2"/>
      <c r="IT287" s="2"/>
      <c r="IU287" s="2"/>
    </row>
    <row r="288" spans="1:255" x14ac:dyDescent="0.2">
      <c r="A288">
        <v>17</v>
      </c>
      <c r="B288">
        <v>1</v>
      </c>
      <c r="C288">
        <f>ROW(SmtRes!A386)</f>
        <v>386</v>
      </c>
      <c r="D288">
        <f>ROW(EtalonRes!A394)</f>
        <v>394</v>
      </c>
      <c r="E288" t="s">
        <v>3</v>
      </c>
      <c r="F288" t="s">
        <v>352</v>
      </c>
      <c r="G288" t="s">
        <v>353</v>
      </c>
      <c r="H288" t="s">
        <v>354</v>
      </c>
      <c r="I288">
        <f>ROUND(ROUND((2.9)/100,4),7)</f>
        <v>2.9000000000000001E-2</v>
      </c>
      <c r="J288">
        <v>0</v>
      </c>
      <c r="K288">
        <f>ROUND(ROUND((2.9)/100,4),7)</f>
        <v>2.9000000000000001E-2</v>
      </c>
      <c r="O288">
        <f>ROUND(CP288,0)</f>
        <v>1426</v>
      </c>
      <c r="P288">
        <f>ROUND(CQ288*I288,0)</f>
        <v>919</v>
      </c>
      <c r="Q288">
        <f>ROUND(CR288*I288,0)</f>
        <v>43</v>
      </c>
      <c r="R288">
        <f>ROUND(CS288*I288,0)</f>
        <v>10</v>
      </c>
      <c r="S288">
        <f>ROUND(CT288*I288,0)</f>
        <v>464</v>
      </c>
      <c r="T288">
        <f>ROUND(CU288*I288,0)</f>
        <v>0</v>
      </c>
      <c r="U288">
        <f t="shared" si="208"/>
        <v>1.027992</v>
      </c>
      <c r="V288">
        <f t="shared" si="209"/>
        <v>1.4964E-2</v>
      </c>
      <c r="W288">
        <f>ROUND(CX288*I288,0)</f>
        <v>0</v>
      </c>
      <c r="X288">
        <f>ROUND(CY288,0)</f>
        <v>512</v>
      </c>
      <c r="Y288">
        <f>ROUND(CZ288,0)</f>
        <v>261</v>
      </c>
      <c r="AA288">
        <v>-1</v>
      </c>
      <c r="AB288">
        <f t="shared" si="210"/>
        <v>4047.62</v>
      </c>
      <c r="AC288">
        <f t="shared" si="231"/>
        <v>3646.48</v>
      </c>
      <c r="AD288">
        <f>ROUND(((((ET288*ROUND((0.2+1),7)))-((EU288*ROUND((0.2+1),7))))+AE288),2)</f>
        <v>87.08</v>
      </c>
      <c r="AE288">
        <f>ROUND(((EU288*ROUND((0.2+1),7))),2)</f>
        <v>6.97</v>
      </c>
      <c r="AF288">
        <f>ROUND(((EV288*ROUND((0.2+1),7))),2)</f>
        <v>314.06</v>
      </c>
      <c r="AG288">
        <f t="shared" si="212"/>
        <v>0</v>
      </c>
      <c r="AH288">
        <f>((EW288*ROUND((0.2+1),7)))</f>
        <v>35.448</v>
      </c>
      <c r="AI288">
        <f>((EX288*ROUND((0.2+1),7)))</f>
        <v>0.51600000000000001</v>
      </c>
      <c r="AJ288">
        <f t="shared" si="213"/>
        <v>0</v>
      </c>
      <c r="AK288">
        <v>3980.77</v>
      </c>
      <c r="AL288">
        <v>3646.48</v>
      </c>
      <c r="AM288">
        <v>72.569999999999993</v>
      </c>
      <c r="AN288">
        <v>5.81</v>
      </c>
      <c r="AO288">
        <v>261.72000000000003</v>
      </c>
      <c r="AP288">
        <v>0</v>
      </c>
      <c r="AQ288">
        <v>29.54</v>
      </c>
      <c r="AR288">
        <v>0.43</v>
      </c>
      <c r="AS288">
        <v>0</v>
      </c>
      <c r="AT288">
        <v>108</v>
      </c>
      <c r="AU288">
        <v>55</v>
      </c>
      <c r="AV288">
        <v>1</v>
      </c>
      <c r="AW288">
        <v>1</v>
      </c>
      <c r="AZ288">
        <v>1</v>
      </c>
      <c r="BA288">
        <v>50.93</v>
      </c>
      <c r="BB288">
        <v>16.87</v>
      </c>
      <c r="BC288">
        <v>8.69</v>
      </c>
      <c r="BD288" t="s">
        <v>3</v>
      </c>
      <c r="BE288" t="s">
        <v>3</v>
      </c>
      <c r="BF288" t="s">
        <v>3</v>
      </c>
      <c r="BG288" t="s">
        <v>3</v>
      </c>
      <c r="BH288">
        <v>0</v>
      </c>
      <c r="BI288">
        <v>1</v>
      </c>
      <c r="BJ288" t="s">
        <v>355</v>
      </c>
      <c r="BM288">
        <v>10001</v>
      </c>
      <c r="BN288">
        <v>0</v>
      </c>
      <c r="BO288" t="s">
        <v>352</v>
      </c>
      <c r="BP288">
        <v>1</v>
      </c>
      <c r="BQ288">
        <v>2</v>
      </c>
      <c r="BR288">
        <v>0</v>
      </c>
      <c r="BS288">
        <v>50.93</v>
      </c>
      <c r="BT288">
        <v>1</v>
      </c>
      <c r="BU288">
        <v>1</v>
      </c>
      <c r="BV288">
        <v>1</v>
      </c>
      <c r="BW288">
        <v>1</v>
      </c>
      <c r="BX288">
        <v>1</v>
      </c>
      <c r="BY288" t="s">
        <v>3</v>
      </c>
      <c r="BZ288">
        <v>108</v>
      </c>
      <c r="CA288">
        <v>55</v>
      </c>
      <c r="CB288" t="s">
        <v>3</v>
      </c>
      <c r="CE288">
        <v>0</v>
      </c>
      <c r="CF288">
        <v>0</v>
      </c>
      <c r="CG288">
        <v>0</v>
      </c>
      <c r="CM288">
        <v>0</v>
      </c>
      <c r="CN288" t="s">
        <v>1773</v>
      </c>
      <c r="CO288">
        <v>0</v>
      </c>
      <c r="CP288">
        <f t="shared" si="214"/>
        <v>1426</v>
      </c>
      <c r="CQ288">
        <f t="shared" si="228"/>
        <v>31687.911199999999</v>
      </c>
      <c r="CR288">
        <f>((((ET288*ROUND((0.2+1),7)))*BB288-((EU288*ROUND((0.2+1),7)))*BS288)+AE288*BS288)</f>
        <v>1469.00522</v>
      </c>
      <c r="CS288">
        <f t="shared" si="215"/>
        <v>354.9821</v>
      </c>
      <c r="CT288">
        <f t="shared" si="216"/>
        <v>15995.075800000001</v>
      </c>
      <c r="CU288">
        <f t="shared" si="217"/>
        <v>0</v>
      </c>
      <c r="CV288">
        <f t="shared" si="218"/>
        <v>35.448</v>
      </c>
      <c r="CW288">
        <f t="shared" si="219"/>
        <v>0.51600000000000001</v>
      </c>
      <c r="CX288">
        <f t="shared" si="220"/>
        <v>0</v>
      </c>
      <c r="CY288">
        <f t="shared" si="234"/>
        <v>511.92</v>
      </c>
      <c r="CZ288">
        <f t="shared" si="235"/>
        <v>260.7</v>
      </c>
      <c r="DB288">
        <v>16</v>
      </c>
      <c r="DC288" t="s">
        <v>3</v>
      </c>
      <c r="DD288" t="s">
        <v>3</v>
      </c>
      <c r="DE288" t="s">
        <v>42</v>
      </c>
      <c r="DF288" t="s">
        <v>42</v>
      </c>
      <c r="DG288" t="s">
        <v>42</v>
      </c>
      <c r="DH288" t="s">
        <v>3</v>
      </c>
      <c r="DI288" t="s">
        <v>42</v>
      </c>
      <c r="DJ288" t="s">
        <v>42</v>
      </c>
      <c r="DK288" t="s">
        <v>3</v>
      </c>
      <c r="DL288" t="s">
        <v>3</v>
      </c>
      <c r="DM288" t="s">
        <v>3</v>
      </c>
      <c r="DN288">
        <v>0</v>
      </c>
      <c r="DO288">
        <v>0</v>
      </c>
      <c r="DP288">
        <v>1</v>
      </c>
      <c r="DQ288">
        <v>1</v>
      </c>
      <c r="DU288">
        <v>1013</v>
      </c>
      <c r="DV288" t="s">
        <v>354</v>
      </c>
      <c r="DW288" t="s">
        <v>354</v>
      </c>
      <c r="DX288">
        <v>1</v>
      </c>
      <c r="DZ288" t="s">
        <v>3</v>
      </c>
      <c r="EA288" t="s">
        <v>3</v>
      </c>
      <c r="EB288" t="s">
        <v>3</v>
      </c>
      <c r="EC288" t="s">
        <v>3</v>
      </c>
      <c r="EE288">
        <v>56793012</v>
      </c>
      <c r="EF288">
        <v>2</v>
      </c>
      <c r="EG288" t="s">
        <v>28</v>
      </c>
      <c r="EH288">
        <v>10</v>
      </c>
      <c r="EI288" t="s">
        <v>356</v>
      </c>
      <c r="EJ288">
        <v>1</v>
      </c>
      <c r="EK288">
        <v>10001</v>
      </c>
      <c r="EL288" t="s">
        <v>356</v>
      </c>
      <c r="EM288" t="s">
        <v>357</v>
      </c>
      <c r="EO288" t="s">
        <v>43</v>
      </c>
      <c r="EQ288">
        <v>132096</v>
      </c>
      <c r="ER288">
        <v>3980.77</v>
      </c>
      <c r="ES288">
        <v>3646.48</v>
      </c>
      <c r="ET288">
        <v>72.569999999999993</v>
      </c>
      <c r="EU288">
        <v>5.81</v>
      </c>
      <c r="EV288">
        <v>261.72000000000003</v>
      </c>
      <c r="EW288">
        <v>29.54</v>
      </c>
      <c r="EX288">
        <v>0.43</v>
      </c>
      <c r="EY288">
        <v>0</v>
      </c>
      <c r="FQ288">
        <v>0</v>
      </c>
      <c r="FR288">
        <v>0</v>
      </c>
      <c r="FS288">
        <v>0</v>
      </c>
      <c r="FX288">
        <v>108</v>
      </c>
      <c r="FY288">
        <v>55</v>
      </c>
      <c r="GA288" t="s">
        <v>3</v>
      </c>
      <c r="GD288">
        <v>1</v>
      </c>
      <c r="GF288">
        <v>-964549427</v>
      </c>
      <c r="GG288">
        <v>2</v>
      </c>
      <c r="GH288">
        <v>1</v>
      </c>
      <c r="GI288">
        <v>2</v>
      </c>
      <c r="GJ288">
        <v>0</v>
      </c>
      <c r="GK288">
        <v>0</v>
      </c>
      <c r="GL288">
        <f>ROUND(IF(AND(BH288=3,BI288=3,FS288&lt;&gt;0),P288,0),0)</f>
        <v>0</v>
      </c>
      <c r="GM288">
        <f>ROUND(O288+X288+Y288,0)+GX288</f>
        <v>2199</v>
      </c>
      <c r="GN288">
        <f t="shared" si="221"/>
        <v>2199</v>
      </c>
      <c r="GO288">
        <f t="shared" si="222"/>
        <v>0</v>
      </c>
      <c r="GP288">
        <f t="shared" si="223"/>
        <v>0</v>
      </c>
      <c r="GR288">
        <v>0</v>
      </c>
      <c r="GS288">
        <v>3</v>
      </c>
      <c r="GT288">
        <v>0</v>
      </c>
      <c r="GU288" t="s">
        <v>3</v>
      </c>
      <c r="GV288">
        <f t="shared" si="224"/>
        <v>0</v>
      </c>
      <c r="GW288">
        <v>1</v>
      </c>
      <c r="GX288">
        <f>ROUND(HC288*I288,0)</f>
        <v>0</v>
      </c>
      <c r="HA288">
        <v>0</v>
      </c>
      <c r="HB288">
        <v>0</v>
      </c>
      <c r="HC288">
        <f t="shared" si="225"/>
        <v>0</v>
      </c>
      <c r="HE288" t="s">
        <v>3</v>
      </c>
      <c r="HF288" t="s">
        <v>3</v>
      </c>
      <c r="HM288" t="s">
        <v>3</v>
      </c>
      <c r="HN288" t="s">
        <v>358</v>
      </c>
      <c r="HO288" t="s">
        <v>359</v>
      </c>
      <c r="HP288" t="s">
        <v>356</v>
      </c>
      <c r="HQ288" t="s">
        <v>356</v>
      </c>
      <c r="HS288">
        <v>0</v>
      </c>
      <c r="IK288">
        <v>0</v>
      </c>
    </row>
    <row r="289" spans="1:255" x14ac:dyDescent="0.2">
      <c r="A289" s="2">
        <v>18</v>
      </c>
      <c r="B289" s="2">
        <v>1</v>
      </c>
      <c r="C289" s="2">
        <v>378</v>
      </c>
      <c r="D289" s="2"/>
      <c r="E289" s="2" t="s">
        <v>3</v>
      </c>
      <c r="F289" s="2" t="s">
        <v>360</v>
      </c>
      <c r="G289" s="2" t="s">
        <v>361</v>
      </c>
      <c r="H289" s="2" t="s">
        <v>128</v>
      </c>
      <c r="I289" s="2">
        <f>I287*J289</f>
        <v>-4.9299999999999997E-2</v>
      </c>
      <c r="J289" s="2">
        <v>-1.6999999999999997</v>
      </c>
      <c r="K289" s="2">
        <v>-1.7</v>
      </c>
      <c r="L289" s="2"/>
      <c r="M289" s="2"/>
      <c r="N289" s="2"/>
      <c r="O289" s="2">
        <f>ROUND(CP289,2)</f>
        <v>-69.739999999999995</v>
      </c>
      <c r="P289" s="2">
        <f>ROUND(CQ289*I289,2)</f>
        <v>-69.739999999999995</v>
      </c>
      <c r="Q289" s="2">
        <f>ROUND(CR289*I289,2)</f>
        <v>0</v>
      </c>
      <c r="R289" s="2">
        <f>ROUND(CS289*I289,2)</f>
        <v>0</v>
      </c>
      <c r="S289" s="2">
        <f>ROUND(CT289*I289,2)</f>
        <v>0</v>
      </c>
      <c r="T289" s="2">
        <f>ROUND(CU289*I289,2)</f>
        <v>0</v>
      </c>
      <c r="U289" s="2">
        <f t="shared" si="208"/>
        <v>0</v>
      </c>
      <c r="V289" s="2">
        <f t="shared" si="209"/>
        <v>0</v>
      </c>
      <c r="W289" s="2">
        <f>ROUND(CX289*I289,2)</f>
        <v>0</v>
      </c>
      <c r="X289" s="2">
        <f>ROUND(CY289,2)</f>
        <v>0</v>
      </c>
      <c r="Y289" s="2">
        <f>ROUND(CZ289,2)</f>
        <v>0</v>
      </c>
      <c r="Z289" s="2"/>
      <c r="AA289" s="2">
        <v>-1</v>
      </c>
      <c r="AB289" s="2">
        <f t="shared" si="210"/>
        <v>1414.51</v>
      </c>
      <c r="AC289" s="2">
        <f t="shared" si="231"/>
        <v>1414.51</v>
      </c>
      <c r="AD289" s="2">
        <f t="shared" ref="AD289:AD320" si="236">ROUND((((ET289)-(EU289))+AE289),2)</f>
        <v>0</v>
      </c>
      <c r="AE289" s="2">
        <f t="shared" ref="AE289:AE320" si="237">ROUND((EU289),2)</f>
        <v>0</v>
      </c>
      <c r="AF289" s="2">
        <f t="shared" ref="AF289:AF320" si="238">ROUND((EV289),2)</f>
        <v>0</v>
      </c>
      <c r="AG289" s="2">
        <f t="shared" si="212"/>
        <v>0</v>
      </c>
      <c r="AH289" s="2">
        <f t="shared" ref="AH289:AH320" si="239">(EW289)</f>
        <v>0</v>
      </c>
      <c r="AI289" s="2">
        <f t="shared" ref="AI289:AI320" si="240">(EX289)</f>
        <v>0</v>
      </c>
      <c r="AJ289" s="2">
        <f t="shared" si="213"/>
        <v>0</v>
      </c>
      <c r="AK289" s="2">
        <v>1414.51</v>
      </c>
      <c r="AL289" s="2">
        <v>1414.51</v>
      </c>
      <c r="AM289" s="2">
        <v>0</v>
      </c>
      <c r="AN289" s="2">
        <v>0</v>
      </c>
      <c r="AO289" s="2">
        <v>0</v>
      </c>
      <c r="AP289" s="2">
        <v>0</v>
      </c>
      <c r="AQ289" s="2">
        <v>0</v>
      </c>
      <c r="AR289" s="2">
        <v>0</v>
      </c>
      <c r="AS289" s="2">
        <v>0</v>
      </c>
      <c r="AT289" s="2">
        <v>108</v>
      </c>
      <c r="AU289" s="2">
        <v>55</v>
      </c>
      <c r="AV289" s="2">
        <v>1</v>
      </c>
      <c r="AW289" s="2">
        <v>1</v>
      </c>
      <c r="AX289" s="2"/>
      <c r="AY289" s="2"/>
      <c r="AZ289" s="2">
        <v>1</v>
      </c>
      <c r="BA289" s="2">
        <v>1</v>
      </c>
      <c r="BB289" s="2">
        <v>1</v>
      </c>
      <c r="BC289" s="2">
        <v>1</v>
      </c>
      <c r="BD289" s="2" t="s">
        <v>3</v>
      </c>
      <c r="BE289" s="2" t="s">
        <v>3</v>
      </c>
      <c r="BF289" s="2" t="s">
        <v>3</v>
      </c>
      <c r="BG289" s="2" t="s">
        <v>3</v>
      </c>
      <c r="BH289" s="2">
        <v>3</v>
      </c>
      <c r="BI289" s="2">
        <v>1</v>
      </c>
      <c r="BJ289" s="2" t="s">
        <v>362</v>
      </c>
      <c r="BK289" s="2"/>
      <c r="BL289" s="2"/>
      <c r="BM289" s="2">
        <v>10001</v>
      </c>
      <c r="BN289" s="2">
        <v>0</v>
      </c>
      <c r="BO289" s="2" t="s">
        <v>3</v>
      </c>
      <c r="BP289" s="2">
        <v>0</v>
      </c>
      <c r="BQ289" s="2">
        <v>2</v>
      </c>
      <c r="BR289" s="2">
        <v>1</v>
      </c>
      <c r="BS289" s="2">
        <v>1</v>
      </c>
      <c r="BT289" s="2">
        <v>1</v>
      </c>
      <c r="BU289" s="2">
        <v>1</v>
      </c>
      <c r="BV289" s="2">
        <v>1</v>
      </c>
      <c r="BW289" s="2">
        <v>1</v>
      </c>
      <c r="BX289" s="2">
        <v>1</v>
      </c>
      <c r="BY289" s="2" t="s">
        <v>3</v>
      </c>
      <c r="BZ289" s="2">
        <v>108</v>
      </c>
      <c r="CA289" s="2">
        <v>55</v>
      </c>
      <c r="CB289" s="2" t="s">
        <v>3</v>
      </c>
      <c r="CC289" s="2"/>
      <c r="CD289" s="2"/>
      <c r="CE289" s="2">
        <v>0</v>
      </c>
      <c r="CF289" s="2">
        <v>0</v>
      </c>
      <c r="CG289" s="2">
        <v>0</v>
      </c>
      <c r="CH289" s="2"/>
      <c r="CI289" s="2"/>
      <c r="CJ289" s="2"/>
      <c r="CK289" s="2"/>
      <c r="CL289" s="2"/>
      <c r="CM289" s="2">
        <v>0</v>
      </c>
      <c r="CN289" s="2" t="s">
        <v>3</v>
      </c>
      <c r="CO289" s="2">
        <v>0</v>
      </c>
      <c r="CP289" s="2">
        <f t="shared" si="214"/>
        <v>-69.739999999999995</v>
      </c>
      <c r="CQ289" s="2">
        <f t="shared" si="228"/>
        <v>1414.51</v>
      </c>
      <c r="CR289" s="2">
        <f>(((ET289)*BB289-(EU289)*BS289)+AE289*BS289)</f>
        <v>0</v>
      </c>
      <c r="CS289" s="2">
        <f t="shared" si="215"/>
        <v>0</v>
      </c>
      <c r="CT289" s="2">
        <f t="shared" si="216"/>
        <v>0</v>
      </c>
      <c r="CU289" s="2">
        <f t="shared" si="217"/>
        <v>0</v>
      </c>
      <c r="CV289" s="2">
        <f t="shared" si="218"/>
        <v>0</v>
      </c>
      <c r="CW289" s="2">
        <f t="shared" si="219"/>
        <v>0</v>
      </c>
      <c r="CX289" s="2">
        <f t="shared" si="220"/>
        <v>0</v>
      </c>
      <c r="CY289" s="2">
        <f t="shared" si="234"/>
        <v>0</v>
      </c>
      <c r="CZ289" s="2">
        <f t="shared" si="235"/>
        <v>0</v>
      </c>
      <c r="DA289" s="2"/>
      <c r="DB289" s="2"/>
      <c r="DC289" s="2" t="s">
        <v>3</v>
      </c>
      <c r="DD289" s="2" t="s">
        <v>3</v>
      </c>
      <c r="DE289" s="2" t="s">
        <v>3</v>
      </c>
      <c r="DF289" s="2" t="s">
        <v>3</v>
      </c>
      <c r="DG289" s="2" t="s">
        <v>3</v>
      </c>
      <c r="DH289" s="2" t="s">
        <v>3</v>
      </c>
      <c r="DI289" s="2" t="s">
        <v>3</v>
      </c>
      <c r="DJ289" s="2" t="s">
        <v>3</v>
      </c>
      <c r="DK289" s="2" t="s">
        <v>3</v>
      </c>
      <c r="DL289" s="2" t="s">
        <v>3</v>
      </c>
      <c r="DM289" s="2" t="s">
        <v>3</v>
      </c>
      <c r="DN289" s="2">
        <v>0</v>
      </c>
      <c r="DO289" s="2">
        <v>0</v>
      </c>
      <c r="DP289" s="2">
        <v>1</v>
      </c>
      <c r="DQ289" s="2">
        <v>1</v>
      </c>
      <c r="DR289" s="2"/>
      <c r="DS289" s="2"/>
      <c r="DT289" s="2"/>
      <c r="DU289" s="2">
        <v>1007</v>
      </c>
      <c r="DV289" s="2" t="s">
        <v>128</v>
      </c>
      <c r="DW289" s="2" t="s">
        <v>128</v>
      </c>
      <c r="DX289" s="2">
        <v>1</v>
      </c>
      <c r="DY289" s="2"/>
      <c r="DZ289" s="2" t="s">
        <v>3</v>
      </c>
      <c r="EA289" s="2" t="s">
        <v>3</v>
      </c>
      <c r="EB289" s="2" t="s">
        <v>3</v>
      </c>
      <c r="EC289" s="2" t="s">
        <v>3</v>
      </c>
      <c r="ED289" s="2"/>
      <c r="EE289" s="2">
        <v>56793012</v>
      </c>
      <c r="EF289" s="2">
        <v>2</v>
      </c>
      <c r="EG289" s="2" t="s">
        <v>28</v>
      </c>
      <c r="EH289" s="2">
        <v>10</v>
      </c>
      <c r="EI289" s="2" t="s">
        <v>356</v>
      </c>
      <c r="EJ289" s="2">
        <v>1</v>
      </c>
      <c r="EK289" s="2">
        <v>10001</v>
      </c>
      <c r="EL289" s="2" t="s">
        <v>356</v>
      </c>
      <c r="EM289" s="2" t="s">
        <v>357</v>
      </c>
      <c r="EN289" s="2"/>
      <c r="EO289" s="2" t="s">
        <v>3</v>
      </c>
      <c r="EP289" s="2"/>
      <c r="EQ289" s="2">
        <v>1024</v>
      </c>
      <c r="ER289" s="2">
        <v>1414.51</v>
      </c>
      <c r="ES289" s="2">
        <v>1414.51</v>
      </c>
      <c r="ET289" s="2">
        <v>0</v>
      </c>
      <c r="EU289" s="2">
        <v>0</v>
      </c>
      <c r="EV289" s="2">
        <v>0</v>
      </c>
      <c r="EW289" s="2">
        <v>0</v>
      </c>
      <c r="EX289" s="2">
        <v>0</v>
      </c>
      <c r="EY289" s="2"/>
      <c r="EZ289" s="2"/>
      <c r="FA289" s="2"/>
      <c r="FB289" s="2"/>
      <c r="FC289" s="2"/>
      <c r="FD289" s="2"/>
      <c r="FE289" s="2"/>
      <c r="FF289" s="2"/>
      <c r="FG289" s="2"/>
      <c r="FH289" s="2"/>
      <c r="FI289" s="2"/>
      <c r="FJ289" s="2"/>
      <c r="FK289" s="2"/>
      <c r="FL289" s="2"/>
      <c r="FM289" s="2"/>
      <c r="FN289" s="2"/>
      <c r="FO289" s="2"/>
      <c r="FP289" s="2"/>
      <c r="FQ289" s="2">
        <v>0</v>
      </c>
      <c r="FR289" s="2">
        <v>0</v>
      </c>
      <c r="FS289" s="2">
        <v>0</v>
      </c>
      <c r="FT289" s="2"/>
      <c r="FU289" s="2"/>
      <c r="FV289" s="2"/>
      <c r="FW289" s="2"/>
      <c r="FX289" s="2">
        <v>108</v>
      </c>
      <c r="FY289" s="2">
        <v>55</v>
      </c>
      <c r="FZ289" s="2"/>
      <c r="GA289" s="2" t="s">
        <v>3</v>
      </c>
      <c r="GB289" s="2"/>
      <c r="GC289" s="2"/>
      <c r="GD289" s="2">
        <v>1</v>
      </c>
      <c r="GE289" s="2"/>
      <c r="GF289" s="2">
        <v>1629272778</v>
      </c>
      <c r="GG289" s="2">
        <v>2</v>
      </c>
      <c r="GH289" s="2">
        <v>1</v>
      </c>
      <c r="GI289" s="2">
        <v>-2</v>
      </c>
      <c r="GJ289" s="2">
        <v>0</v>
      </c>
      <c r="GK289" s="2">
        <v>0</v>
      </c>
      <c r="GL289" s="2">
        <f>ROUND(IF(AND(BH289=3,BI289=3,FS289&lt;&gt;0),P289,0),2)</f>
        <v>0</v>
      </c>
      <c r="GM289" s="2">
        <f>ROUND(O289+X289+Y289,2)+GX289</f>
        <v>-69.739999999999995</v>
      </c>
      <c r="GN289" s="2">
        <f t="shared" si="221"/>
        <v>-69.739999999999995</v>
      </c>
      <c r="GO289" s="2">
        <f t="shared" si="222"/>
        <v>0</v>
      </c>
      <c r="GP289" s="2">
        <f t="shared" si="223"/>
        <v>0</v>
      </c>
      <c r="GQ289" s="2"/>
      <c r="GR289" s="2">
        <v>0</v>
      </c>
      <c r="GS289" s="2">
        <v>3</v>
      </c>
      <c r="GT289" s="2">
        <v>0</v>
      </c>
      <c r="GU289" s="2" t="s">
        <v>3</v>
      </c>
      <c r="GV289" s="2">
        <f t="shared" si="224"/>
        <v>0</v>
      </c>
      <c r="GW289" s="2">
        <v>1</v>
      </c>
      <c r="GX289" s="2">
        <f>ROUND(HC289*I289,2)</f>
        <v>0</v>
      </c>
      <c r="GY289" s="2"/>
      <c r="GZ289" s="2"/>
      <c r="HA289" s="2">
        <v>0</v>
      </c>
      <c r="HB289" s="2">
        <v>0</v>
      </c>
      <c r="HC289" s="2">
        <f t="shared" si="225"/>
        <v>0</v>
      </c>
      <c r="HD289" s="2"/>
      <c r="HE289" s="2" t="s">
        <v>3</v>
      </c>
      <c r="HF289" s="2" t="s">
        <v>3</v>
      </c>
      <c r="HG289" s="2"/>
      <c r="HH289" s="2"/>
      <c r="HI289" s="2"/>
      <c r="HJ289" s="2"/>
      <c r="HK289" s="2"/>
      <c r="HL289" s="2"/>
      <c r="HM289" s="2" t="s">
        <v>3</v>
      </c>
      <c r="HN289" s="2" t="s">
        <v>358</v>
      </c>
      <c r="HO289" s="2" t="s">
        <v>359</v>
      </c>
      <c r="HP289" s="2" t="s">
        <v>356</v>
      </c>
      <c r="HQ289" s="2" t="s">
        <v>356</v>
      </c>
      <c r="HR289" s="2"/>
      <c r="HS289" s="2">
        <v>0</v>
      </c>
      <c r="HT289" s="2"/>
      <c r="HU289" s="2"/>
      <c r="HV289" s="2"/>
      <c r="HW289" s="2"/>
      <c r="HX289" s="2"/>
      <c r="HY289" s="2"/>
      <c r="HZ289" s="2"/>
      <c r="IA289" s="2"/>
      <c r="IB289" s="2"/>
      <c r="IC289" s="2"/>
      <c r="ID289" s="2"/>
      <c r="IE289" s="2"/>
      <c r="IF289" s="2"/>
      <c r="IG289" s="2"/>
      <c r="IH289" s="2"/>
      <c r="II289" s="2"/>
      <c r="IJ289" s="2"/>
      <c r="IK289" s="2">
        <v>0</v>
      </c>
      <c r="IL289" s="2"/>
      <c r="IM289" s="2"/>
      <c r="IN289" s="2"/>
      <c r="IO289" s="2"/>
      <c r="IP289" s="2"/>
      <c r="IQ289" s="2"/>
      <c r="IR289" s="2"/>
      <c r="IS289" s="2"/>
      <c r="IT289" s="2"/>
      <c r="IU289" s="2"/>
    </row>
    <row r="290" spans="1:255" x14ac:dyDescent="0.2">
      <c r="A290">
        <v>18</v>
      </c>
      <c r="B290">
        <v>1</v>
      </c>
      <c r="C290">
        <v>385</v>
      </c>
      <c r="E290" t="s">
        <v>3</v>
      </c>
      <c r="F290" t="s">
        <v>360</v>
      </c>
      <c r="G290" t="s">
        <v>361</v>
      </c>
      <c r="H290" t="s">
        <v>128</v>
      </c>
      <c r="I290">
        <f>I288*J290</f>
        <v>-4.9299999999999997E-2</v>
      </c>
      <c r="J290">
        <v>-1.6999999999999997</v>
      </c>
      <c r="K290">
        <v>-1.7</v>
      </c>
      <c r="O290">
        <f>ROUND(CP290,0)</f>
        <v>-517</v>
      </c>
      <c r="P290">
        <f>ROUND(CQ290*I290,0)</f>
        <v>-517</v>
      </c>
      <c r="Q290">
        <f>ROUND(CR290*I290,0)</f>
        <v>0</v>
      </c>
      <c r="R290">
        <f>ROUND(CS290*I290,0)</f>
        <v>0</v>
      </c>
      <c r="S290">
        <f>ROUND(CT290*I290,0)</f>
        <v>0</v>
      </c>
      <c r="T290">
        <f>ROUND(CU290*I290,0)</f>
        <v>0</v>
      </c>
      <c r="U290">
        <f t="shared" si="208"/>
        <v>0</v>
      </c>
      <c r="V290">
        <f t="shared" si="209"/>
        <v>0</v>
      </c>
      <c r="W290">
        <f>ROUND(CX290*I290,0)</f>
        <v>0</v>
      </c>
      <c r="X290">
        <f>ROUND(CY290,0)</f>
        <v>0</v>
      </c>
      <c r="Y290">
        <f>ROUND(CZ290,0)</f>
        <v>0</v>
      </c>
      <c r="AA290">
        <v>-1</v>
      </c>
      <c r="AB290">
        <f t="shared" si="210"/>
        <v>1414.51</v>
      </c>
      <c r="AC290">
        <f t="shared" si="231"/>
        <v>1414.51</v>
      </c>
      <c r="AD290">
        <f t="shared" si="236"/>
        <v>0</v>
      </c>
      <c r="AE290">
        <f t="shared" si="237"/>
        <v>0</v>
      </c>
      <c r="AF290">
        <f t="shared" si="238"/>
        <v>0</v>
      </c>
      <c r="AG290">
        <f t="shared" si="212"/>
        <v>0</v>
      </c>
      <c r="AH290">
        <f t="shared" si="239"/>
        <v>0</v>
      </c>
      <c r="AI290">
        <f t="shared" si="240"/>
        <v>0</v>
      </c>
      <c r="AJ290">
        <f t="shared" si="213"/>
        <v>0</v>
      </c>
      <c r="AK290">
        <v>1414.51</v>
      </c>
      <c r="AL290">
        <v>1414.51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  <c r="AS290">
        <v>0</v>
      </c>
      <c r="AT290">
        <v>108</v>
      </c>
      <c r="AU290">
        <v>55</v>
      </c>
      <c r="AV290">
        <v>1</v>
      </c>
      <c r="AW290">
        <v>1</v>
      </c>
      <c r="AZ290">
        <v>1</v>
      </c>
      <c r="BA290">
        <v>1</v>
      </c>
      <c r="BB290">
        <v>1</v>
      </c>
      <c r="BC290">
        <v>7.42</v>
      </c>
      <c r="BD290" t="s">
        <v>3</v>
      </c>
      <c r="BE290" t="s">
        <v>3</v>
      </c>
      <c r="BF290" t="s">
        <v>3</v>
      </c>
      <c r="BG290" t="s">
        <v>3</v>
      </c>
      <c r="BH290">
        <v>3</v>
      </c>
      <c r="BI290">
        <v>1</v>
      </c>
      <c r="BJ290" t="s">
        <v>362</v>
      </c>
      <c r="BM290">
        <v>10001</v>
      </c>
      <c r="BN290">
        <v>0</v>
      </c>
      <c r="BO290" t="s">
        <v>360</v>
      </c>
      <c r="BP290">
        <v>1</v>
      </c>
      <c r="BQ290">
        <v>2</v>
      </c>
      <c r="BR290">
        <v>1</v>
      </c>
      <c r="BS290">
        <v>1</v>
      </c>
      <c r="BT290">
        <v>1</v>
      </c>
      <c r="BU290">
        <v>1</v>
      </c>
      <c r="BV290">
        <v>1</v>
      </c>
      <c r="BW290">
        <v>1</v>
      </c>
      <c r="BX290">
        <v>1</v>
      </c>
      <c r="BY290" t="s">
        <v>3</v>
      </c>
      <c r="BZ290">
        <v>108</v>
      </c>
      <c r="CA290">
        <v>55</v>
      </c>
      <c r="CB290" t="s">
        <v>3</v>
      </c>
      <c r="CE290">
        <v>0</v>
      </c>
      <c r="CF290">
        <v>0</v>
      </c>
      <c r="CG290">
        <v>0</v>
      </c>
      <c r="CM290">
        <v>0</v>
      </c>
      <c r="CN290" t="s">
        <v>3</v>
      </c>
      <c r="CO290">
        <v>0</v>
      </c>
      <c r="CP290">
        <f t="shared" si="214"/>
        <v>-517</v>
      </c>
      <c r="CQ290">
        <f t="shared" si="228"/>
        <v>10495.664199999999</v>
      </c>
      <c r="CR290">
        <f>(((ET290)*BB290-(EU290)*BS290)+AE290*BS290)</f>
        <v>0</v>
      </c>
      <c r="CS290">
        <f t="shared" si="215"/>
        <v>0</v>
      </c>
      <c r="CT290">
        <f t="shared" si="216"/>
        <v>0</v>
      </c>
      <c r="CU290">
        <f t="shared" si="217"/>
        <v>0</v>
      </c>
      <c r="CV290">
        <f t="shared" si="218"/>
        <v>0</v>
      </c>
      <c r="CW290">
        <f t="shared" si="219"/>
        <v>0</v>
      </c>
      <c r="CX290">
        <f t="shared" si="220"/>
        <v>0</v>
      </c>
      <c r="CY290">
        <f t="shared" si="234"/>
        <v>0</v>
      </c>
      <c r="CZ290">
        <f t="shared" si="235"/>
        <v>0</v>
      </c>
      <c r="DC290" t="s">
        <v>3</v>
      </c>
      <c r="DD290" t="s">
        <v>3</v>
      </c>
      <c r="DE290" t="s">
        <v>3</v>
      </c>
      <c r="DF290" t="s">
        <v>3</v>
      </c>
      <c r="DG290" t="s">
        <v>3</v>
      </c>
      <c r="DH290" t="s">
        <v>3</v>
      </c>
      <c r="DI290" t="s">
        <v>3</v>
      </c>
      <c r="DJ290" t="s">
        <v>3</v>
      </c>
      <c r="DK290" t="s">
        <v>3</v>
      </c>
      <c r="DL290" t="s">
        <v>3</v>
      </c>
      <c r="DM290" t="s">
        <v>3</v>
      </c>
      <c r="DN290">
        <v>0</v>
      </c>
      <c r="DO290">
        <v>0</v>
      </c>
      <c r="DP290">
        <v>1</v>
      </c>
      <c r="DQ290">
        <v>1</v>
      </c>
      <c r="DU290">
        <v>1007</v>
      </c>
      <c r="DV290" t="s">
        <v>128</v>
      </c>
      <c r="DW290" t="s">
        <v>128</v>
      </c>
      <c r="DX290">
        <v>1</v>
      </c>
      <c r="DZ290" t="s">
        <v>3</v>
      </c>
      <c r="EA290" t="s">
        <v>3</v>
      </c>
      <c r="EB290" t="s">
        <v>3</v>
      </c>
      <c r="EC290" t="s">
        <v>3</v>
      </c>
      <c r="EE290">
        <v>56793012</v>
      </c>
      <c r="EF290">
        <v>2</v>
      </c>
      <c r="EG290" t="s">
        <v>28</v>
      </c>
      <c r="EH290">
        <v>10</v>
      </c>
      <c r="EI290" t="s">
        <v>356</v>
      </c>
      <c r="EJ290">
        <v>1</v>
      </c>
      <c r="EK290">
        <v>10001</v>
      </c>
      <c r="EL290" t="s">
        <v>356</v>
      </c>
      <c r="EM290" t="s">
        <v>357</v>
      </c>
      <c r="EO290" t="s">
        <v>3</v>
      </c>
      <c r="EQ290">
        <v>1024</v>
      </c>
      <c r="ER290">
        <v>1414.51</v>
      </c>
      <c r="ES290">
        <v>1414.51</v>
      </c>
      <c r="ET290">
        <v>0</v>
      </c>
      <c r="EU290">
        <v>0</v>
      </c>
      <c r="EV290">
        <v>0</v>
      </c>
      <c r="EW290">
        <v>0</v>
      </c>
      <c r="EX290">
        <v>0</v>
      </c>
      <c r="FQ290">
        <v>0</v>
      </c>
      <c r="FR290">
        <v>0</v>
      </c>
      <c r="FS290">
        <v>0</v>
      </c>
      <c r="FX290">
        <v>108</v>
      </c>
      <c r="FY290">
        <v>55</v>
      </c>
      <c r="GA290" t="s">
        <v>3</v>
      </c>
      <c r="GD290">
        <v>1</v>
      </c>
      <c r="GF290">
        <v>1629272778</v>
      </c>
      <c r="GG290">
        <v>2</v>
      </c>
      <c r="GH290">
        <v>1</v>
      </c>
      <c r="GI290">
        <v>2</v>
      </c>
      <c r="GJ290">
        <v>0</v>
      </c>
      <c r="GK290">
        <v>0</v>
      </c>
      <c r="GL290">
        <f>ROUND(IF(AND(BH290=3,BI290=3,FS290&lt;&gt;0),P290,0),0)</f>
        <v>0</v>
      </c>
      <c r="GM290">
        <f>ROUND(O290+X290+Y290,0)+GX290</f>
        <v>-517</v>
      </c>
      <c r="GN290">
        <f t="shared" si="221"/>
        <v>-517</v>
      </c>
      <c r="GO290">
        <f t="shared" si="222"/>
        <v>0</v>
      </c>
      <c r="GP290">
        <f t="shared" si="223"/>
        <v>0</v>
      </c>
      <c r="GR290">
        <v>0</v>
      </c>
      <c r="GS290">
        <v>3</v>
      </c>
      <c r="GT290">
        <v>0</v>
      </c>
      <c r="GU290" t="s">
        <v>3</v>
      </c>
      <c r="GV290">
        <f t="shared" si="224"/>
        <v>0</v>
      </c>
      <c r="GW290">
        <v>1</v>
      </c>
      <c r="GX290">
        <f>ROUND(HC290*I290,0)</f>
        <v>0</v>
      </c>
      <c r="HA290">
        <v>0</v>
      </c>
      <c r="HB290">
        <v>0</v>
      </c>
      <c r="HC290">
        <f t="shared" si="225"/>
        <v>0</v>
      </c>
      <c r="HE290" t="s">
        <v>3</v>
      </c>
      <c r="HF290" t="s">
        <v>3</v>
      </c>
      <c r="HM290" t="s">
        <v>3</v>
      </c>
      <c r="HN290" t="s">
        <v>358</v>
      </c>
      <c r="HO290" t="s">
        <v>359</v>
      </c>
      <c r="HP290" t="s">
        <v>356</v>
      </c>
      <c r="HQ290" t="s">
        <v>356</v>
      </c>
      <c r="HS290">
        <v>0</v>
      </c>
      <c r="IK290">
        <v>0</v>
      </c>
    </row>
    <row r="291" spans="1:255" x14ac:dyDescent="0.2">
      <c r="A291" s="2">
        <v>17</v>
      </c>
      <c r="B291" s="2">
        <v>1</v>
      </c>
      <c r="C291" s="2"/>
      <c r="D291" s="2"/>
      <c r="E291" s="2" t="s">
        <v>363</v>
      </c>
      <c r="F291" s="2" t="s">
        <v>364</v>
      </c>
      <c r="G291" s="2" t="s">
        <v>365</v>
      </c>
      <c r="H291" s="2" t="s">
        <v>298</v>
      </c>
      <c r="I291" s="2">
        <f>ROUND(ROUND(2.9,4),7)</f>
        <v>2.9</v>
      </c>
      <c r="J291" s="2">
        <v>0</v>
      </c>
      <c r="K291" s="2">
        <f>ROUND(ROUND(2.9,4),7)</f>
        <v>2.9</v>
      </c>
      <c r="L291" s="2"/>
      <c r="M291" s="2"/>
      <c r="N291" s="2"/>
      <c r="O291" s="2">
        <f>ROUND(CP291,2)</f>
        <v>0</v>
      </c>
      <c r="P291" s="2">
        <f>ROUND(CQ291*I291,2)</f>
        <v>0</v>
      </c>
      <c r="Q291" s="2">
        <f>ROUND(CR291*I291,2)</f>
        <v>0</v>
      </c>
      <c r="R291" s="2">
        <f>ROUND(CS291*I291,2)</f>
        <v>0</v>
      </c>
      <c r="S291" s="2">
        <f>ROUND(CT291*I291,2)</f>
        <v>0</v>
      </c>
      <c r="T291" s="2">
        <f>ROUND(CU291*I291,2)</f>
        <v>0</v>
      </c>
      <c r="U291" s="2">
        <f t="shared" si="208"/>
        <v>0</v>
      </c>
      <c r="V291" s="2">
        <f t="shared" si="209"/>
        <v>0</v>
      </c>
      <c r="W291" s="2">
        <f>ROUND(CX291*I291,2)</f>
        <v>0</v>
      </c>
      <c r="X291" s="2">
        <f>ROUND(CY291,2)</f>
        <v>0</v>
      </c>
      <c r="Y291" s="2">
        <f>ROUND(CZ291,2)</f>
        <v>0</v>
      </c>
      <c r="Z291" s="2"/>
      <c r="AA291" s="2">
        <v>64855517</v>
      </c>
      <c r="AB291" s="2">
        <f t="shared" si="210"/>
        <v>0</v>
      </c>
      <c r="AC291" s="2">
        <f t="shared" si="231"/>
        <v>0</v>
      </c>
      <c r="AD291" s="2">
        <f t="shared" si="236"/>
        <v>0</v>
      </c>
      <c r="AE291" s="2">
        <f t="shared" si="237"/>
        <v>0</v>
      </c>
      <c r="AF291" s="2">
        <f t="shared" si="238"/>
        <v>0</v>
      </c>
      <c r="AG291" s="2">
        <f t="shared" si="212"/>
        <v>0</v>
      </c>
      <c r="AH291" s="2">
        <f t="shared" si="239"/>
        <v>0</v>
      </c>
      <c r="AI291" s="2">
        <f t="shared" si="240"/>
        <v>0</v>
      </c>
      <c r="AJ291" s="2">
        <f t="shared" si="213"/>
        <v>0</v>
      </c>
      <c r="AK291" s="2">
        <v>0</v>
      </c>
      <c r="AL291" s="2">
        <v>0</v>
      </c>
      <c r="AM291" s="2">
        <v>0</v>
      </c>
      <c r="AN291" s="2">
        <v>0</v>
      </c>
      <c r="AO291" s="2">
        <v>0</v>
      </c>
      <c r="AP291" s="2">
        <v>0</v>
      </c>
      <c r="AQ291" s="2">
        <v>0</v>
      </c>
      <c r="AR291" s="2">
        <v>0</v>
      </c>
      <c r="AS291" s="2">
        <v>0</v>
      </c>
      <c r="AT291" s="2">
        <v>0</v>
      </c>
      <c r="AU291" s="2">
        <v>0</v>
      </c>
      <c r="AV291" s="2">
        <v>1</v>
      </c>
      <c r="AW291" s="2">
        <v>1</v>
      </c>
      <c r="AX291" s="2"/>
      <c r="AY291" s="2"/>
      <c r="AZ291" s="2">
        <v>1</v>
      </c>
      <c r="BA291" s="2">
        <v>1</v>
      </c>
      <c r="BB291" s="2">
        <v>1</v>
      </c>
      <c r="BC291" s="2">
        <v>1</v>
      </c>
      <c r="BD291" s="2" t="s">
        <v>3</v>
      </c>
      <c r="BE291" s="2" t="s">
        <v>3</v>
      </c>
      <c r="BF291" s="2" t="s">
        <v>3</v>
      </c>
      <c r="BG291" s="2" t="s">
        <v>3</v>
      </c>
      <c r="BH291" s="2">
        <v>3</v>
      </c>
      <c r="BI291" s="2">
        <v>1</v>
      </c>
      <c r="BJ291" s="2" t="s">
        <v>3</v>
      </c>
      <c r="BK291" s="2"/>
      <c r="BL291" s="2"/>
      <c r="BM291" s="2">
        <v>1100</v>
      </c>
      <c r="BN291" s="2">
        <v>0</v>
      </c>
      <c r="BO291" s="2" t="s">
        <v>3</v>
      </c>
      <c r="BP291" s="2">
        <v>0</v>
      </c>
      <c r="BQ291" s="2">
        <v>8</v>
      </c>
      <c r="BR291" s="2">
        <v>0</v>
      </c>
      <c r="BS291" s="2">
        <v>1</v>
      </c>
      <c r="BT291" s="2">
        <v>1</v>
      </c>
      <c r="BU291" s="2">
        <v>1</v>
      </c>
      <c r="BV291" s="2">
        <v>1</v>
      </c>
      <c r="BW291" s="2">
        <v>1</v>
      </c>
      <c r="BX291" s="2">
        <v>1</v>
      </c>
      <c r="BY291" s="2" t="s">
        <v>3</v>
      </c>
      <c r="BZ291" s="2">
        <v>0</v>
      </c>
      <c r="CA291" s="2">
        <v>0</v>
      </c>
      <c r="CB291" s="2" t="s">
        <v>3</v>
      </c>
      <c r="CC291" s="2"/>
      <c r="CD291" s="2"/>
      <c r="CE291" s="2">
        <v>0</v>
      </c>
      <c r="CF291" s="2">
        <v>0</v>
      </c>
      <c r="CG291" s="2">
        <v>0</v>
      </c>
      <c r="CH291" s="2"/>
      <c r="CI291" s="2"/>
      <c r="CJ291" s="2"/>
      <c r="CK291" s="2"/>
      <c r="CL291" s="2"/>
      <c r="CM291" s="2">
        <v>0</v>
      </c>
      <c r="CN291" s="2" t="s">
        <v>3</v>
      </c>
      <c r="CO291" s="2">
        <v>0</v>
      </c>
      <c r="CP291" s="2">
        <f t="shared" si="214"/>
        <v>0</v>
      </c>
      <c r="CQ291" s="2">
        <f t="shared" si="228"/>
        <v>0</v>
      </c>
      <c r="CR291" s="2">
        <f>(((ET291)*BB291-(EU291)*BS291)+AE291*BS291)</f>
        <v>0</v>
      </c>
      <c r="CS291" s="2">
        <f t="shared" si="215"/>
        <v>0</v>
      </c>
      <c r="CT291" s="2">
        <f t="shared" si="216"/>
        <v>0</v>
      </c>
      <c r="CU291" s="2">
        <f t="shared" si="217"/>
        <v>0</v>
      </c>
      <c r="CV291" s="2">
        <f t="shared" si="218"/>
        <v>0</v>
      </c>
      <c r="CW291" s="2">
        <f t="shared" si="219"/>
        <v>0</v>
      </c>
      <c r="CX291" s="2">
        <f t="shared" si="220"/>
        <v>0</v>
      </c>
      <c r="CY291" s="2">
        <f t="shared" si="234"/>
        <v>0</v>
      </c>
      <c r="CZ291" s="2">
        <f t="shared" si="235"/>
        <v>0</v>
      </c>
      <c r="DA291" s="2"/>
      <c r="DB291" s="2"/>
      <c r="DC291" s="2" t="s">
        <v>3</v>
      </c>
      <c r="DD291" s="2" t="s">
        <v>3</v>
      </c>
      <c r="DE291" s="2" t="s">
        <v>3</v>
      </c>
      <c r="DF291" s="2" t="s">
        <v>3</v>
      </c>
      <c r="DG291" s="2" t="s">
        <v>3</v>
      </c>
      <c r="DH291" s="2" t="s">
        <v>3</v>
      </c>
      <c r="DI291" s="2" t="s">
        <v>3</v>
      </c>
      <c r="DJ291" s="2" t="s">
        <v>3</v>
      </c>
      <c r="DK291" s="2" t="s">
        <v>3</v>
      </c>
      <c r="DL291" s="2" t="s">
        <v>3</v>
      </c>
      <c r="DM291" s="2" t="s">
        <v>3</v>
      </c>
      <c r="DN291" s="2">
        <v>0</v>
      </c>
      <c r="DO291" s="2">
        <v>0</v>
      </c>
      <c r="DP291" s="2">
        <v>1</v>
      </c>
      <c r="DQ291" s="2">
        <v>1</v>
      </c>
      <c r="DR291" s="2"/>
      <c r="DS291" s="2"/>
      <c r="DT291" s="2"/>
      <c r="DU291" s="2">
        <v>1005</v>
      </c>
      <c r="DV291" s="2" t="s">
        <v>298</v>
      </c>
      <c r="DW291" s="2" t="s">
        <v>298</v>
      </c>
      <c r="DX291" s="2">
        <v>1</v>
      </c>
      <c r="DY291" s="2"/>
      <c r="DZ291" s="2" t="s">
        <v>3</v>
      </c>
      <c r="EA291" s="2" t="s">
        <v>3</v>
      </c>
      <c r="EB291" s="2" t="s">
        <v>3</v>
      </c>
      <c r="EC291" s="2" t="s">
        <v>3</v>
      </c>
      <c r="ED291" s="2"/>
      <c r="EE291" s="2">
        <v>56792879</v>
      </c>
      <c r="EF291" s="2">
        <v>8</v>
      </c>
      <c r="EG291" s="2" t="s">
        <v>48</v>
      </c>
      <c r="EH291" s="2">
        <v>0</v>
      </c>
      <c r="EI291" s="2" t="s">
        <v>3</v>
      </c>
      <c r="EJ291" s="2">
        <v>1</v>
      </c>
      <c r="EK291" s="2">
        <v>1100</v>
      </c>
      <c r="EL291" s="2" t="s">
        <v>55</v>
      </c>
      <c r="EM291" s="2" t="s">
        <v>56</v>
      </c>
      <c r="EN291" s="2"/>
      <c r="EO291" s="2" t="s">
        <v>3</v>
      </c>
      <c r="EP291" s="2"/>
      <c r="EQ291" s="2">
        <v>131072</v>
      </c>
      <c r="ER291" s="2">
        <v>0</v>
      </c>
      <c r="ES291" s="2">
        <v>0</v>
      </c>
      <c r="ET291" s="2">
        <v>0</v>
      </c>
      <c r="EU291" s="2">
        <v>0</v>
      </c>
      <c r="EV291" s="2">
        <v>0</v>
      </c>
      <c r="EW291" s="2">
        <v>0</v>
      </c>
      <c r="EX291" s="2">
        <v>0</v>
      </c>
      <c r="EY291" s="2">
        <v>0</v>
      </c>
      <c r="EZ291" s="2"/>
      <c r="FA291" s="2"/>
      <c r="FB291" s="2"/>
      <c r="FC291" s="2"/>
      <c r="FD291" s="2"/>
      <c r="FE291" s="2"/>
      <c r="FF291" s="2"/>
      <c r="FG291" s="2"/>
      <c r="FH291" s="2"/>
      <c r="FI291" s="2"/>
      <c r="FJ291" s="2"/>
      <c r="FK291" s="2"/>
      <c r="FL291" s="2"/>
      <c r="FM291" s="2"/>
      <c r="FN291" s="2"/>
      <c r="FO291" s="2"/>
      <c r="FP291" s="2"/>
      <c r="FQ291" s="2">
        <v>0</v>
      </c>
      <c r="FR291" s="2">
        <v>0</v>
      </c>
      <c r="FS291" s="2">
        <v>0</v>
      </c>
      <c r="FT291" s="2"/>
      <c r="FU291" s="2"/>
      <c r="FV291" s="2"/>
      <c r="FW291" s="2"/>
      <c r="FX291" s="2">
        <v>0</v>
      </c>
      <c r="FY291" s="2">
        <v>0</v>
      </c>
      <c r="FZ291" s="2"/>
      <c r="GA291" s="2" t="s">
        <v>3</v>
      </c>
      <c r="GB291" s="2"/>
      <c r="GC291" s="2"/>
      <c r="GD291" s="2">
        <v>1</v>
      </c>
      <c r="GE291" s="2"/>
      <c r="GF291" s="2">
        <v>622350085</v>
      </c>
      <c r="GG291" s="2">
        <v>2</v>
      </c>
      <c r="GH291" s="2">
        <v>0</v>
      </c>
      <c r="GI291" s="2">
        <v>-2</v>
      </c>
      <c r="GJ291" s="2">
        <v>0</v>
      </c>
      <c r="GK291" s="2">
        <v>0</v>
      </c>
      <c r="GL291" s="2">
        <f>ROUND(IF(AND(BH291=3,BI291=3,FS291&lt;&gt;0),P291,0),2)</f>
        <v>0</v>
      </c>
      <c r="GM291" s="2">
        <f>ROUND(O291+X291+Y291,2)+GX291</f>
        <v>0</v>
      </c>
      <c r="GN291" s="2">
        <f t="shared" si="221"/>
        <v>0</v>
      </c>
      <c r="GO291" s="2">
        <f t="shared" si="222"/>
        <v>0</v>
      </c>
      <c r="GP291" s="2">
        <f t="shared" si="223"/>
        <v>0</v>
      </c>
      <c r="GQ291" s="2"/>
      <c r="GR291" s="2">
        <v>0</v>
      </c>
      <c r="GS291" s="2">
        <v>3</v>
      </c>
      <c r="GT291" s="2">
        <v>0</v>
      </c>
      <c r="GU291" s="2" t="s">
        <v>3</v>
      </c>
      <c r="GV291" s="2">
        <f t="shared" si="224"/>
        <v>0</v>
      </c>
      <c r="GW291" s="2">
        <v>1</v>
      </c>
      <c r="GX291" s="2">
        <f>ROUND(HC291*I291,2)</f>
        <v>0</v>
      </c>
      <c r="GY291" s="2"/>
      <c r="GZ291" s="2"/>
      <c r="HA291" s="2">
        <v>0</v>
      </c>
      <c r="HB291" s="2">
        <v>0</v>
      </c>
      <c r="HC291" s="2">
        <f t="shared" si="225"/>
        <v>0</v>
      </c>
      <c r="HD291" s="2"/>
      <c r="HE291" s="2" t="s">
        <v>3</v>
      </c>
      <c r="HF291" s="2" t="s">
        <v>3</v>
      </c>
      <c r="HG291" s="2"/>
      <c r="HH291" s="2"/>
      <c r="HI291" s="2"/>
      <c r="HJ291" s="2"/>
      <c r="HK291" s="2"/>
      <c r="HL291" s="2"/>
      <c r="HM291" s="2" t="s">
        <v>3</v>
      </c>
      <c r="HN291" s="2" t="s">
        <v>3</v>
      </c>
      <c r="HO291" s="2" t="s">
        <v>3</v>
      </c>
      <c r="HP291" s="2" t="s">
        <v>3</v>
      </c>
      <c r="HQ291" s="2" t="s">
        <v>3</v>
      </c>
      <c r="HR291" s="2"/>
      <c r="HS291" s="2">
        <v>0</v>
      </c>
      <c r="HT291" s="2"/>
      <c r="HU291" s="2"/>
      <c r="HV291" s="2"/>
      <c r="HW291" s="2"/>
      <c r="HX291" s="2"/>
      <c r="HY291" s="2"/>
      <c r="HZ291" s="2"/>
      <c r="IA291" s="2"/>
      <c r="IB291" s="2"/>
      <c r="IC291" s="2"/>
      <c r="ID291" s="2"/>
      <c r="IE291" s="2"/>
      <c r="IF291" s="2"/>
      <c r="IG291" s="2"/>
      <c r="IH291" s="2"/>
      <c r="II291" s="2"/>
      <c r="IJ291" s="2"/>
      <c r="IK291" s="2">
        <v>0</v>
      </c>
      <c r="IL291" s="2"/>
      <c r="IM291" s="2"/>
      <c r="IN291" s="2"/>
      <c r="IO291" s="2"/>
      <c r="IP291" s="2"/>
      <c r="IQ291" s="2"/>
      <c r="IR291" s="2"/>
      <c r="IS291" s="2"/>
      <c r="IT291" s="2"/>
      <c r="IU291" s="2"/>
    </row>
    <row r="292" spans="1:255" x14ac:dyDescent="0.2">
      <c r="A292">
        <v>17</v>
      </c>
      <c r="B292">
        <v>1</v>
      </c>
      <c r="E292" t="s">
        <v>363</v>
      </c>
      <c r="F292" t="s">
        <v>364</v>
      </c>
      <c r="G292" t="s">
        <v>365</v>
      </c>
      <c r="H292" t="s">
        <v>298</v>
      </c>
      <c r="I292">
        <f>ROUND(ROUND(2.9,4),7)</f>
        <v>2.9</v>
      </c>
      <c r="J292">
        <v>0</v>
      </c>
      <c r="K292">
        <f>ROUND(ROUND(2.9,4),7)</f>
        <v>2.9</v>
      </c>
      <c r="O292">
        <f>ROUND(CP292,0)</f>
        <v>2639</v>
      </c>
      <c r="P292">
        <f>ROUND(CQ292*I292,0)</f>
        <v>2639</v>
      </c>
      <c r="Q292">
        <f>ROUND(CR292*I292,0)</f>
        <v>0</v>
      </c>
      <c r="R292">
        <f>ROUND(CS292*I292,0)</f>
        <v>0</v>
      </c>
      <c r="S292">
        <f>ROUND(CT292*I292,0)</f>
        <v>0</v>
      </c>
      <c r="T292">
        <f>ROUND(CU292*I292,0)</f>
        <v>0</v>
      </c>
      <c r="U292">
        <f t="shared" si="208"/>
        <v>0</v>
      </c>
      <c r="V292">
        <f t="shared" si="209"/>
        <v>0</v>
      </c>
      <c r="W292">
        <f>ROUND(CX292*I292,0)</f>
        <v>0</v>
      </c>
      <c r="X292">
        <f>ROUND(CY292,0)</f>
        <v>0</v>
      </c>
      <c r="Y292">
        <f>ROUND(CZ292,0)</f>
        <v>0</v>
      </c>
      <c r="AA292">
        <v>64855514</v>
      </c>
      <c r="AB292">
        <f t="shared" si="210"/>
        <v>910</v>
      </c>
      <c r="AC292">
        <f t="shared" si="231"/>
        <v>910</v>
      </c>
      <c r="AD292">
        <f t="shared" si="236"/>
        <v>0</v>
      </c>
      <c r="AE292">
        <f t="shared" si="237"/>
        <v>0</v>
      </c>
      <c r="AF292">
        <f t="shared" si="238"/>
        <v>0</v>
      </c>
      <c r="AG292">
        <f t="shared" si="212"/>
        <v>0</v>
      </c>
      <c r="AH292">
        <f t="shared" si="239"/>
        <v>0</v>
      </c>
      <c r="AI292">
        <f t="shared" si="240"/>
        <v>0</v>
      </c>
      <c r="AJ292">
        <f t="shared" si="213"/>
        <v>0</v>
      </c>
      <c r="AK292">
        <v>910</v>
      </c>
      <c r="AL292">
        <v>910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  <c r="AS292">
        <v>0</v>
      </c>
      <c r="AT292">
        <v>0</v>
      </c>
      <c r="AU292">
        <v>0</v>
      </c>
      <c r="AV292">
        <v>1</v>
      </c>
      <c r="AW292">
        <v>1</v>
      </c>
      <c r="AZ292">
        <v>1</v>
      </c>
      <c r="BA292">
        <v>1</v>
      </c>
      <c r="BB292">
        <v>1</v>
      </c>
      <c r="BC292">
        <v>9.66</v>
      </c>
      <c r="BD292" t="s">
        <v>3</v>
      </c>
      <c r="BE292" t="s">
        <v>3</v>
      </c>
      <c r="BF292" t="s">
        <v>3</v>
      </c>
      <c r="BG292" t="s">
        <v>3</v>
      </c>
      <c r="BH292">
        <v>3</v>
      </c>
      <c r="BI292">
        <v>1</v>
      </c>
      <c r="BJ292" t="s">
        <v>3</v>
      </c>
      <c r="BM292">
        <v>1100</v>
      </c>
      <c r="BN292">
        <v>0</v>
      </c>
      <c r="BO292" t="s">
        <v>3</v>
      </c>
      <c r="BP292">
        <v>0</v>
      </c>
      <c r="BQ292">
        <v>8</v>
      </c>
      <c r="BR292">
        <v>0</v>
      </c>
      <c r="BS292">
        <v>1</v>
      </c>
      <c r="BT292">
        <v>1</v>
      </c>
      <c r="BU292">
        <v>1</v>
      </c>
      <c r="BV292">
        <v>1</v>
      </c>
      <c r="BW292">
        <v>1</v>
      </c>
      <c r="BX292">
        <v>1</v>
      </c>
      <c r="BY292" t="s">
        <v>3</v>
      </c>
      <c r="BZ292">
        <v>0</v>
      </c>
      <c r="CA292">
        <v>0</v>
      </c>
      <c r="CB292" t="s">
        <v>3</v>
      </c>
      <c r="CE292">
        <v>0</v>
      </c>
      <c r="CF292">
        <v>0</v>
      </c>
      <c r="CG292">
        <v>0</v>
      </c>
      <c r="CM292">
        <v>0</v>
      </c>
      <c r="CN292" t="s">
        <v>3</v>
      </c>
      <c r="CO292">
        <v>0</v>
      </c>
      <c r="CP292">
        <f t="shared" si="214"/>
        <v>2639</v>
      </c>
      <c r="CQ292">
        <f>AC292</f>
        <v>910</v>
      </c>
      <c r="CR292">
        <f>(((ET292)-(EU292)*BS292)+AE292*BS292)</f>
        <v>0</v>
      </c>
      <c r="CS292">
        <f t="shared" si="215"/>
        <v>0</v>
      </c>
      <c r="CT292">
        <f t="shared" si="216"/>
        <v>0</v>
      </c>
      <c r="CU292">
        <f t="shared" si="217"/>
        <v>0</v>
      </c>
      <c r="CV292">
        <f t="shared" si="218"/>
        <v>0</v>
      </c>
      <c r="CW292">
        <f t="shared" si="219"/>
        <v>0</v>
      </c>
      <c r="CX292">
        <f t="shared" si="220"/>
        <v>0</v>
      </c>
      <c r="CY292">
        <f t="shared" si="234"/>
        <v>0</v>
      </c>
      <c r="CZ292">
        <f t="shared" si="235"/>
        <v>0</v>
      </c>
      <c r="DC292" t="s">
        <v>3</v>
      </c>
      <c r="DD292" t="s">
        <v>3</v>
      </c>
      <c r="DE292" t="s">
        <v>3</v>
      </c>
      <c r="DF292" t="s">
        <v>3</v>
      </c>
      <c r="DG292" t="s">
        <v>3</v>
      </c>
      <c r="DH292" t="s">
        <v>3</v>
      </c>
      <c r="DI292" t="s">
        <v>3</v>
      </c>
      <c r="DJ292" t="s">
        <v>3</v>
      </c>
      <c r="DK292" t="s">
        <v>3</v>
      </c>
      <c r="DL292" t="s">
        <v>3</v>
      </c>
      <c r="DM292" t="s">
        <v>3</v>
      </c>
      <c r="DN292">
        <v>0</v>
      </c>
      <c r="DO292">
        <v>0</v>
      </c>
      <c r="DP292">
        <v>1</v>
      </c>
      <c r="DQ292">
        <v>1</v>
      </c>
      <c r="DU292">
        <v>1005</v>
      </c>
      <c r="DV292" t="s">
        <v>298</v>
      </c>
      <c r="DW292" t="s">
        <v>298</v>
      </c>
      <c r="DX292">
        <v>1</v>
      </c>
      <c r="DZ292" t="s">
        <v>3</v>
      </c>
      <c r="EA292" t="s">
        <v>3</v>
      </c>
      <c r="EB292" t="s">
        <v>3</v>
      </c>
      <c r="EC292" t="s">
        <v>3</v>
      </c>
      <c r="EE292">
        <v>56792879</v>
      </c>
      <c r="EF292">
        <v>8</v>
      </c>
      <c r="EG292" t="s">
        <v>48</v>
      </c>
      <c r="EH292">
        <v>0</v>
      </c>
      <c r="EI292" t="s">
        <v>3</v>
      </c>
      <c r="EJ292">
        <v>1</v>
      </c>
      <c r="EK292">
        <v>1100</v>
      </c>
      <c r="EL292" t="s">
        <v>55</v>
      </c>
      <c r="EM292" t="s">
        <v>56</v>
      </c>
      <c r="EO292" t="s">
        <v>3</v>
      </c>
      <c r="EQ292">
        <v>131072</v>
      </c>
      <c r="ER292">
        <v>910</v>
      </c>
      <c r="ES292">
        <v>910</v>
      </c>
      <c r="ET292">
        <v>0</v>
      </c>
      <c r="EU292">
        <v>0</v>
      </c>
      <c r="EV292">
        <v>0</v>
      </c>
      <c r="EW292">
        <v>0</v>
      </c>
      <c r="EX292">
        <v>0</v>
      </c>
      <c r="EY292">
        <v>0</v>
      </c>
      <c r="EZ292">
        <v>5</v>
      </c>
      <c r="FC292">
        <v>0</v>
      </c>
      <c r="FD292">
        <v>18</v>
      </c>
      <c r="FF292">
        <v>910</v>
      </c>
      <c r="FQ292">
        <v>0</v>
      </c>
      <c r="FR292">
        <v>0</v>
      </c>
      <c r="FS292">
        <v>0</v>
      </c>
      <c r="FX292">
        <v>0</v>
      </c>
      <c r="FY292">
        <v>0</v>
      </c>
      <c r="GA292" t="s">
        <v>3</v>
      </c>
      <c r="GD292">
        <v>1</v>
      </c>
      <c r="GF292">
        <v>622350085</v>
      </c>
      <c r="GG292">
        <v>2</v>
      </c>
      <c r="GH292">
        <v>3</v>
      </c>
      <c r="GI292">
        <v>3</v>
      </c>
      <c r="GJ292">
        <v>0</v>
      </c>
      <c r="GK292">
        <v>0</v>
      </c>
      <c r="GL292">
        <f>ROUND(IF(AND(BH292=3,BI292=3,FS292&lt;&gt;0),P292,0),0)</f>
        <v>0</v>
      </c>
      <c r="GM292">
        <f>ROUND(O292+X292+Y292,0)+GX292</f>
        <v>2639</v>
      </c>
      <c r="GN292">
        <f t="shared" si="221"/>
        <v>2639</v>
      </c>
      <c r="GO292">
        <f t="shared" si="222"/>
        <v>0</v>
      </c>
      <c r="GP292">
        <f t="shared" si="223"/>
        <v>0</v>
      </c>
      <c r="GR292">
        <v>1</v>
      </c>
      <c r="GS292">
        <v>1</v>
      </c>
      <c r="GT292">
        <v>0</v>
      </c>
      <c r="GU292" t="s">
        <v>3</v>
      </c>
      <c r="GV292">
        <f t="shared" si="224"/>
        <v>0</v>
      </c>
      <c r="GW292">
        <v>1</v>
      </c>
      <c r="GX292">
        <f>ROUND(HC292*I292,0)</f>
        <v>0</v>
      </c>
      <c r="HA292">
        <v>0</v>
      </c>
      <c r="HB292">
        <v>0</v>
      </c>
      <c r="HC292">
        <f t="shared" si="225"/>
        <v>0</v>
      </c>
      <c r="HE292" t="s">
        <v>3</v>
      </c>
      <c r="HF292" t="s">
        <v>3</v>
      </c>
      <c r="HG292">
        <f>ROUND(AC292*I292,0)</f>
        <v>2639</v>
      </c>
      <c r="HM292" t="s">
        <v>3</v>
      </c>
      <c r="HN292" t="s">
        <v>3</v>
      </c>
      <c r="HO292" t="s">
        <v>3</v>
      </c>
      <c r="HP292" t="s">
        <v>3</v>
      </c>
      <c r="HQ292" t="s">
        <v>3</v>
      </c>
      <c r="HS292">
        <v>0</v>
      </c>
      <c r="IK292">
        <v>0</v>
      </c>
    </row>
    <row r="293" spans="1:255" x14ac:dyDescent="0.2">
      <c r="A293" s="2">
        <v>17</v>
      </c>
      <c r="B293" s="2">
        <v>1</v>
      </c>
      <c r="C293" s="2">
        <f>ROW(SmtRes!A390)</f>
        <v>390</v>
      </c>
      <c r="D293" s="2">
        <f>ROW(EtalonRes!A400)</f>
        <v>400</v>
      </c>
      <c r="E293" s="2" t="s">
        <v>366</v>
      </c>
      <c r="F293" s="2" t="s">
        <v>367</v>
      </c>
      <c r="G293" s="2" t="s">
        <v>368</v>
      </c>
      <c r="H293" s="2" t="s">
        <v>369</v>
      </c>
      <c r="I293" s="2">
        <f>ROUND(ROUND((162)/100,4),7)</f>
        <v>1.62</v>
      </c>
      <c r="J293" s="2">
        <v>0</v>
      </c>
      <c r="K293" s="2">
        <f>ROUND(ROUND((162)/100,4),7)</f>
        <v>1.62</v>
      </c>
      <c r="L293" s="2"/>
      <c r="M293" s="2"/>
      <c r="N293" s="2"/>
      <c r="O293" s="2">
        <f>ROUND(CP293,2)</f>
        <v>12201.63</v>
      </c>
      <c r="P293" s="2">
        <f>ROUND(CQ293*I293,2)</f>
        <v>11609.45</v>
      </c>
      <c r="Q293" s="2">
        <f>ROUND(CR293*I293,2)</f>
        <v>248.22</v>
      </c>
      <c r="R293" s="2">
        <f>ROUND(CS293*I293,2)</f>
        <v>12.68</v>
      </c>
      <c r="S293" s="2">
        <f>ROUND(CT293*I293,2)</f>
        <v>343.96</v>
      </c>
      <c r="T293" s="2">
        <f>ROUND(CU293*I293,2)</f>
        <v>0</v>
      </c>
      <c r="U293" s="2">
        <f t="shared" si="208"/>
        <v>38.345399999999998</v>
      </c>
      <c r="V293" s="2">
        <f t="shared" si="209"/>
        <v>0.93959999999999999</v>
      </c>
      <c r="W293" s="2">
        <f>ROUND(CX293*I293,2)</f>
        <v>0</v>
      </c>
      <c r="X293" s="2">
        <f>ROUND(CY293,2)</f>
        <v>345.94</v>
      </c>
      <c r="Y293" s="2">
        <f>ROUND(CZ293,2)</f>
        <v>196.15</v>
      </c>
      <c r="Z293" s="2"/>
      <c r="AA293" s="2">
        <v>64855517</v>
      </c>
      <c r="AB293" s="2">
        <f t="shared" si="210"/>
        <v>7531.87</v>
      </c>
      <c r="AC293" s="2">
        <f t="shared" si="231"/>
        <v>7166.33</v>
      </c>
      <c r="AD293" s="2">
        <f t="shared" si="236"/>
        <v>153.22</v>
      </c>
      <c r="AE293" s="2">
        <f t="shared" si="237"/>
        <v>7.83</v>
      </c>
      <c r="AF293" s="2">
        <f t="shared" si="238"/>
        <v>212.32</v>
      </c>
      <c r="AG293" s="2">
        <f t="shared" si="212"/>
        <v>0</v>
      </c>
      <c r="AH293" s="2">
        <f t="shared" si="239"/>
        <v>23.67</v>
      </c>
      <c r="AI293" s="2">
        <f t="shared" si="240"/>
        <v>0.57999999999999996</v>
      </c>
      <c r="AJ293" s="2">
        <f t="shared" si="213"/>
        <v>0</v>
      </c>
      <c r="AK293" s="2">
        <v>7531.87</v>
      </c>
      <c r="AL293" s="2">
        <v>7166.33</v>
      </c>
      <c r="AM293" s="2">
        <v>153.22</v>
      </c>
      <c r="AN293" s="2">
        <v>7.83</v>
      </c>
      <c r="AO293" s="2">
        <v>212.32</v>
      </c>
      <c r="AP293" s="2">
        <v>0</v>
      </c>
      <c r="AQ293" s="2">
        <v>23.67</v>
      </c>
      <c r="AR293" s="2">
        <v>0.57999999999999996</v>
      </c>
      <c r="AS293" s="2">
        <v>0</v>
      </c>
      <c r="AT293" s="2">
        <v>97</v>
      </c>
      <c r="AU293" s="2">
        <v>55</v>
      </c>
      <c r="AV293" s="2">
        <v>1</v>
      </c>
      <c r="AW293" s="2">
        <v>1</v>
      </c>
      <c r="AX293" s="2"/>
      <c r="AY293" s="2"/>
      <c r="AZ293" s="2">
        <v>1</v>
      </c>
      <c r="BA293" s="2">
        <v>1</v>
      </c>
      <c r="BB293" s="2">
        <v>1</v>
      </c>
      <c r="BC293" s="2">
        <v>1</v>
      </c>
      <c r="BD293" s="2" t="s">
        <v>3</v>
      </c>
      <c r="BE293" s="2" t="s">
        <v>3</v>
      </c>
      <c r="BF293" s="2" t="s">
        <v>3</v>
      </c>
      <c r="BG293" s="2" t="s">
        <v>3</v>
      </c>
      <c r="BH293" s="2">
        <v>0</v>
      </c>
      <c r="BI293" s="2">
        <v>1</v>
      </c>
      <c r="BJ293" s="2" t="s">
        <v>370</v>
      </c>
      <c r="BK293" s="2"/>
      <c r="BL293" s="2"/>
      <c r="BM293" s="2">
        <v>26001</v>
      </c>
      <c r="BN293" s="2">
        <v>0</v>
      </c>
      <c r="BO293" s="2" t="s">
        <v>3</v>
      </c>
      <c r="BP293" s="2">
        <v>0</v>
      </c>
      <c r="BQ293" s="2">
        <v>2</v>
      </c>
      <c r="BR293" s="2">
        <v>0</v>
      </c>
      <c r="BS293" s="2">
        <v>1</v>
      </c>
      <c r="BT293" s="2">
        <v>1</v>
      </c>
      <c r="BU293" s="2">
        <v>1</v>
      </c>
      <c r="BV293" s="2">
        <v>1</v>
      </c>
      <c r="BW293" s="2">
        <v>1</v>
      </c>
      <c r="BX293" s="2">
        <v>1</v>
      </c>
      <c r="BY293" s="2" t="s">
        <v>3</v>
      </c>
      <c r="BZ293" s="2">
        <v>97</v>
      </c>
      <c r="CA293" s="2">
        <v>55</v>
      </c>
      <c r="CB293" s="2" t="s">
        <v>3</v>
      </c>
      <c r="CC293" s="2"/>
      <c r="CD293" s="2"/>
      <c r="CE293" s="2">
        <v>0</v>
      </c>
      <c r="CF293" s="2">
        <v>0</v>
      </c>
      <c r="CG293" s="2">
        <v>0</v>
      </c>
      <c r="CH293" s="2"/>
      <c r="CI293" s="2"/>
      <c r="CJ293" s="2"/>
      <c r="CK293" s="2"/>
      <c r="CL293" s="2"/>
      <c r="CM293" s="2">
        <v>0</v>
      </c>
      <c r="CN293" s="2" t="s">
        <v>3</v>
      </c>
      <c r="CO293" s="2">
        <v>0</v>
      </c>
      <c r="CP293" s="2">
        <f t="shared" si="214"/>
        <v>12201.63</v>
      </c>
      <c r="CQ293" s="2">
        <f t="shared" ref="CQ293:CQ319" si="241">AC293*BC293</f>
        <v>7166.33</v>
      </c>
      <c r="CR293" s="2">
        <f t="shared" ref="CR293:CR319" si="242">(((ET293)*BB293-(EU293)*BS293)+AE293*BS293)</f>
        <v>153.22</v>
      </c>
      <c r="CS293" s="2">
        <f t="shared" si="215"/>
        <v>7.83</v>
      </c>
      <c r="CT293" s="2">
        <f t="shared" si="216"/>
        <v>212.32</v>
      </c>
      <c r="CU293" s="2">
        <f t="shared" si="217"/>
        <v>0</v>
      </c>
      <c r="CV293" s="2">
        <f t="shared" si="218"/>
        <v>23.67</v>
      </c>
      <c r="CW293" s="2">
        <f t="shared" si="219"/>
        <v>0.57999999999999996</v>
      </c>
      <c r="CX293" s="2">
        <f t="shared" si="220"/>
        <v>0</v>
      </c>
      <c r="CY293" s="2">
        <f t="shared" si="234"/>
        <v>345.94080000000002</v>
      </c>
      <c r="CZ293" s="2">
        <f t="shared" si="235"/>
        <v>196.15200000000002</v>
      </c>
      <c r="DA293" s="2"/>
      <c r="DB293" s="2"/>
      <c r="DC293" s="2" t="s">
        <v>3</v>
      </c>
      <c r="DD293" s="2" t="s">
        <v>3</v>
      </c>
      <c r="DE293" s="2" t="s">
        <v>3</v>
      </c>
      <c r="DF293" s="2" t="s">
        <v>3</v>
      </c>
      <c r="DG293" s="2" t="s">
        <v>3</v>
      </c>
      <c r="DH293" s="2" t="s">
        <v>3</v>
      </c>
      <c r="DI293" s="2" t="s">
        <v>3</v>
      </c>
      <c r="DJ293" s="2" t="s">
        <v>3</v>
      </c>
      <c r="DK293" s="2" t="s">
        <v>3</v>
      </c>
      <c r="DL293" s="2" t="s">
        <v>3</v>
      </c>
      <c r="DM293" s="2" t="s">
        <v>3</v>
      </c>
      <c r="DN293" s="2">
        <v>0</v>
      </c>
      <c r="DO293" s="2">
        <v>0</v>
      </c>
      <c r="DP293" s="2">
        <v>1</v>
      </c>
      <c r="DQ293" s="2">
        <v>1</v>
      </c>
      <c r="DR293" s="2"/>
      <c r="DS293" s="2"/>
      <c r="DT293" s="2"/>
      <c r="DU293" s="2">
        <v>1005</v>
      </c>
      <c r="DV293" s="2" t="s">
        <v>369</v>
      </c>
      <c r="DW293" s="2" t="s">
        <v>369</v>
      </c>
      <c r="DX293" s="2">
        <v>100</v>
      </c>
      <c r="DY293" s="2"/>
      <c r="DZ293" s="2" t="s">
        <v>3</v>
      </c>
      <c r="EA293" s="2" t="s">
        <v>3</v>
      </c>
      <c r="EB293" s="2" t="s">
        <v>3</v>
      </c>
      <c r="EC293" s="2" t="s">
        <v>3</v>
      </c>
      <c r="ED293" s="2"/>
      <c r="EE293" s="2">
        <v>56793053</v>
      </c>
      <c r="EF293" s="2">
        <v>2</v>
      </c>
      <c r="EG293" s="2" t="s">
        <v>28</v>
      </c>
      <c r="EH293" s="2">
        <v>20</v>
      </c>
      <c r="EI293" s="2" t="s">
        <v>371</v>
      </c>
      <c r="EJ293" s="2">
        <v>1</v>
      </c>
      <c r="EK293" s="2">
        <v>26001</v>
      </c>
      <c r="EL293" s="2" t="s">
        <v>371</v>
      </c>
      <c r="EM293" s="2" t="s">
        <v>372</v>
      </c>
      <c r="EN293" s="2"/>
      <c r="EO293" s="2" t="s">
        <v>3</v>
      </c>
      <c r="EP293" s="2"/>
      <c r="EQ293" s="2">
        <v>131072</v>
      </c>
      <c r="ER293" s="2">
        <v>7531.87</v>
      </c>
      <c r="ES293" s="2">
        <v>7166.33</v>
      </c>
      <c r="ET293" s="2">
        <v>153.22</v>
      </c>
      <c r="EU293" s="2">
        <v>7.83</v>
      </c>
      <c r="EV293" s="2">
        <v>212.32</v>
      </c>
      <c r="EW293" s="2">
        <v>23.67</v>
      </c>
      <c r="EX293" s="2">
        <v>0.57999999999999996</v>
      </c>
      <c r="EY293" s="2">
        <v>0</v>
      </c>
      <c r="EZ293" s="2"/>
      <c r="FA293" s="2"/>
      <c r="FB293" s="2"/>
      <c r="FC293" s="2"/>
      <c r="FD293" s="2"/>
      <c r="FE293" s="2"/>
      <c r="FF293" s="2"/>
      <c r="FG293" s="2"/>
      <c r="FH293" s="2"/>
      <c r="FI293" s="2"/>
      <c r="FJ293" s="2"/>
      <c r="FK293" s="2"/>
      <c r="FL293" s="2"/>
      <c r="FM293" s="2"/>
      <c r="FN293" s="2"/>
      <c r="FO293" s="2"/>
      <c r="FP293" s="2"/>
      <c r="FQ293" s="2">
        <v>0</v>
      </c>
      <c r="FR293" s="2">
        <v>0</v>
      </c>
      <c r="FS293" s="2">
        <v>0</v>
      </c>
      <c r="FT293" s="2"/>
      <c r="FU293" s="2"/>
      <c r="FV293" s="2"/>
      <c r="FW293" s="2"/>
      <c r="FX293" s="2">
        <v>97</v>
      </c>
      <c r="FY293" s="2">
        <v>55</v>
      </c>
      <c r="FZ293" s="2"/>
      <c r="GA293" s="2" t="s">
        <v>3</v>
      </c>
      <c r="GB293" s="2"/>
      <c r="GC293" s="2"/>
      <c r="GD293" s="2">
        <v>1</v>
      </c>
      <c r="GE293" s="2"/>
      <c r="GF293" s="2">
        <v>-1528838626</v>
      </c>
      <c r="GG293" s="2">
        <v>2</v>
      </c>
      <c r="GH293" s="2">
        <v>1</v>
      </c>
      <c r="GI293" s="2">
        <v>-2</v>
      </c>
      <c r="GJ293" s="2">
        <v>0</v>
      </c>
      <c r="GK293" s="2">
        <v>0</v>
      </c>
      <c r="GL293" s="2">
        <f>ROUND(IF(AND(BH293=3,BI293=3,FS293&lt;&gt;0),P293,0),2)</f>
        <v>0</v>
      </c>
      <c r="GM293" s="2">
        <f>ROUND(O293+X293+Y293,2)+GX293</f>
        <v>12743.72</v>
      </c>
      <c r="GN293" s="2">
        <f t="shared" si="221"/>
        <v>12743.72</v>
      </c>
      <c r="GO293" s="2">
        <f t="shared" si="222"/>
        <v>0</v>
      </c>
      <c r="GP293" s="2">
        <f t="shared" si="223"/>
        <v>0</v>
      </c>
      <c r="GQ293" s="2"/>
      <c r="GR293" s="2">
        <v>0</v>
      </c>
      <c r="GS293" s="2">
        <v>3</v>
      </c>
      <c r="GT293" s="2">
        <v>0</v>
      </c>
      <c r="GU293" s="2" t="s">
        <v>3</v>
      </c>
      <c r="GV293" s="2">
        <f t="shared" si="224"/>
        <v>0</v>
      </c>
      <c r="GW293" s="2">
        <v>1</v>
      </c>
      <c r="GX293" s="2">
        <f>ROUND(HC293*I293,2)</f>
        <v>0</v>
      </c>
      <c r="GY293" s="2"/>
      <c r="GZ293" s="2"/>
      <c r="HA293" s="2">
        <v>0</v>
      </c>
      <c r="HB293" s="2">
        <v>0</v>
      </c>
      <c r="HC293" s="2">
        <f t="shared" si="225"/>
        <v>0</v>
      </c>
      <c r="HD293" s="2"/>
      <c r="HE293" s="2" t="s">
        <v>3</v>
      </c>
      <c r="HF293" s="2" t="s">
        <v>3</v>
      </c>
      <c r="HG293" s="2"/>
      <c r="HH293" s="2"/>
      <c r="HI293" s="2"/>
      <c r="HJ293" s="2"/>
      <c r="HK293" s="2"/>
      <c r="HL293" s="2"/>
      <c r="HM293" s="2" t="s">
        <v>3</v>
      </c>
      <c r="HN293" s="2" t="s">
        <v>373</v>
      </c>
      <c r="HO293" s="2" t="s">
        <v>374</v>
      </c>
      <c r="HP293" s="2" t="s">
        <v>371</v>
      </c>
      <c r="HQ293" s="2" t="s">
        <v>371</v>
      </c>
      <c r="HR293" s="2"/>
      <c r="HS293" s="2">
        <v>0</v>
      </c>
      <c r="HT293" s="2"/>
      <c r="HU293" s="2"/>
      <c r="HV293" s="2"/>
      <c r="HW293" s="2"/>
      <c r="HX293" s="2"/>
      <c r="HY293" s="2"/>
      <c r="HZ293" s="2"/>
      <c r="IA293" s="2"/>
      <c r="IB293" s="2"/>
      <c r="IC293" s="2"/>
      <c r="ID293" s="2"/>
      <c r="IE293" s="2"/>
      <c r="IF293" s="2"/>
      <c r="IG293" s="2"/>
      <c r="IH293" s="2"/>
      <c r="II293" s="2"/>
      <c r="IJ293" s="2"/>
      <c r="IK293" s="2">
        <v>0</v>
      </c>
      <c r="IL293" s="2"/>
      <c r="IM293" s="2"/>
      <c r="IN293" s="2"/>
      <c r="IO293" s="2"/>
      <c r="IP293" s="2"/>
      <c r="IQ293" s="2"/>
      <c r="IR293" s="2"/>
      <c r="IS293" s="2"/>
      <c r="IT293" s="2"/>
      <c r="IU293" s="2"/>
    </row>
    <row r="294" spans="1:255" x14ac:dyDescent="0.2">
      <c r="A294">
        <v>17</v>
      </c>
      <c r="B294">
        <v>1</v>
      </c>
      <c r="C294">
        <f>ROW(SmtRes!A394)</f>
        <v>394</v>
      </c>
      <c r="D294">
        <f>ROW(EtalonRes!A406)</f>
        <v>406</v>
      </c>
      <c r="E294" t="s">
        <v>366</v>
      </c>
      <c r="F294" t="s">
        <v>367</v>
      </c>
      <c r="G294" t="s">
        <v>368</v>
      </c>
      <c r="H294" t="s">
        <v>369</v>
      </c>
      <c r="I294">
        <f>ROUND(ROUND((162)/100,4),7)</f>
        <v>1.62</v>
      </c>
      <c r="J294">
        <v>0</v>
      </c>
      <c r="K294">
        <f>ROUND(ROUND((162)/100,4),7)</f>
        <v>1.62</v>
      </c>
      <c r="O294">
        <f>ROUND(CP294,0)</f>
        <v>151466</v>
      </c>
      <c r="P294">
        <f>ROUND(CQ294*I294,0)</f>
        <v>129910</v>
      </c>
      <c r="Q294">
        <f>ROUND(CR294*I294,0)</f>
        <v>4038</v>
      </c>
      <c r="R294">
        <f>ROUND(CS294*I294,0)</f>
        <v>646</v>
      </c>
      <c r="S294">
        <f>ROUND(CT294*I294,0)</f>
        <v>17518</v>
      </c>
      <c r="T294">
        <f>ROUND(CU294*I294,0)</f>
        <v>0</v>
      </c>
      <c r="U294">
        <f t="shared" si="208"/>
        <v>38.345399999999998</v>
      </c>
      <c r="V294">
        <f t="shared" si="209"/>
        <v>0.93959999999999999</v>
      </c>
      <c r="W294">
        <f>ROUND(CX294*I294,0)</f>
        <v>0</v>
      </c>
      <c r="X294">
        <f>ROUND(CY294,0)</f>
        <v>17619</v>
      </c>
      <c r="Y294">
        <f>ROUND(CZ294,0)</f>
        <v>9990</v>
      </c>
      <c r="AA294">
        <v>64855514</v>
      </c>
      <c r="AB294">
        <f t="shared" si="210"/>
        <v>7531.87</v>
      </c>
      <c r="AC294">
        <f t="shared" si="231"/>
        <v>7166.33</v>
      </c>
      <c r="AD294">
        <f t="shared" si="236"/>
        <v>153.22</v>
      </c>
      <c r="AE294">
        <f t="shared" si="237"/>
        <v>7.83</v>
      </c>
      <c r="AF294">
        <f t="shared" si="238"/>
        <v>212.32</v>
      </c>
      <c r="AG294">
        <f t="shared" si="212"/>
        <v>0</v>
      </c>
      <c r="AH294">
        <f t="shared" si="239"/>
        <v>23.67</v>
      </c>
      <c r="AI294">
        <f t="shared" si="240"/>
        <v>0.57999999999999996</v>
      </c>
      <c r="AJ294">
        <f t="shared" si="213"/>
        <v>0</v>
      </c>
      <c r="AK294">
        <v>7531.87</v>
      </c>
      <c r="AL294">
        <v>7166.33</v>
      </c>
      <c r="AM294">
        <v>153.22</v>
      </c>
      <c r="AN294">
        <v>7.83</v>
      </c>
      <c r="AO294">
        <v>212.32</v>
      </c>
      <c r="AP294">
        <v>0</v>
      </c>
      <c r="AQ294">
        <v>23.67</v>
      </c>
      <c r="AR294">
        <v>0.57999999999999996</v>
      </c>
      <c r="AS294">
        <v>0</v>
      </c>
      <c r="AT294">
        <v>97</v>
      </c>
      <c r="AU294">
        <v>55</v>
      </c>
      <c r="AV294">
        <v>1</v>
      </c>
      <c r="AW294">
        <v>1</v>
      </c>
      <c r="AZ294">
        <v>1</v>
      </c>
      <c r="BA294">
        <v>50.93</v>
      </c>
      <c r="BB294">
        <v>16.27</v>
      </c>
      <c r="BC294">
        <v>11.19</v>
      </c>
      <c r="BD294" t="s">
        <v>3</v>
      </c>
      <c r="BE294" t="s">
        <v>3</v>
      </c>
      <c r="BF294" t="s">
        <v>3</v>
      </c>
      <c r="BG294" t="s">
        <v>3</v>
      </c>
      <c r="BH294">
        <v>0</v>
      </c>
      <c r="BI294">
        <v>1</v>
      </c>
      <c r="BJ294" t="s">
        <v>370</v>
      </c>
      <c r="BM294">
        <v>26001</v>
      </c>
      <c r="BN294">
        <v>0</v>
      </c>
      <c r="BO294" t="s">
        <v>367</v>
      </c>
      <c r="BP294">
        <v>1</v>
      </c>
      <c r="BQ294">
        <v>2</v>
      </c>
      <c r="BR294">
        <v>0</v>
      </c>
      <c r="BS294">
        <v>50.93</v>
      </c>
      <c r="BT294">
        <v>1</v>
      </c>
      <c r="BU294">
        <v>1</v>
      </c>
      <c r="BV294">
        <v>1</v>
      </c>
      <c r="BW294">
        <v>1</v>
      </c>
      <c r="BX294">
        <v>1</v>
      </c>
      <c r="BY294" t="s">
        <v>3</v>
      </c>
      <c r="BZ294">
        <v>97</v>
      </c>
      <c r="CA294">
        <v>55</v>
      </c>
      <c r="CB294" t="s">
        <v>3</v>
      </c>
      <c r="CE294">
        <v>0</v>
      </c>
      <c r="CF294">
        <v>0</v>
      </c>
      <c r="CG294">
        <v>0</v>
      </c>
      <c r="CM294">
        <v>0</v>
      </c>
      <c r="CN294" t="s">
        <v>3</v>
      </c>
      <c r="CO294">
        <v>0</v>
      </c>
      <c r="CP294">
        <f t="shared" si="214"/>
        <v>151466</v>
      </c>
      <c r="CQ294">
        <f t="shared" si="241"/>
        <v>80191.232699999993</v>
      </c>
      <c r="CR294">
        <f t="shared" si="242"/>
        <v>2492.8894</v>
      </c>
      <c r="CS294">
        <f t="shared" si="215"/>
        <v>398.78190000000001</v>
      </c>
      <c r="CT294">
        <f t="shared" si="216"/>
        <v>10813.4576</v>
      </c>
      <c r="CU294">
        <f t="shared" si="217"/>
        <v>0</v>
      </c>
      <c r="CV294">
        <f t="shared" si="218"/>
        <v>23.67</v>
      </c>
      <c r="CW294">
        <f t="shared" si="219"/>
        <v>0.57999999999999996</v>
      </c>
      <c r="CX294">
        <f t="shared" si="220"/>
        <v>0</v>
      </c>
      <c r="CY294">
        <f t="shared" si="234"/>
        <v>17619.080000000002</v>
      </c>
      <c r="CZ294">
        <f t="shared" si="235"/>
        <v>9990.2000000000007</v>
      </c>
      <c r="DC294" t="s">
        <v>3</v>
      </c>
      <c r="DD294" t="s">
        <v>3</v>
      </c>
      <c r="DE294" t="s">
        <v>3</v>
      </c>
      <c r="DF294" t="s">
        <v>3</v>
      </c>
      <c r="DG294" t="s">
        <v>3</v>
      </c>
      <c r="DH294" t="s">
        <v>3</v>
      </c>
      <c r="DI294" t="s">
        <v>3</v>
      </c>
      <c r="DJ294" t="s">
        <v>3</v>
      </c>
      <c r="DK294" t="s">
        <v>3</v>
      </c>
      <c r="DL294" t="s">
        <v>3</v>
      </c>
      <c r="DM294" t="s">
        <v>3</v>
      </c>
      <c r="DN294">
        <v>0</v>
      </c>
      <c r="DO294">
        <v>0</v>
      </c>
      <c r="DP294">
        <v>1</v>
      </c>
      <c r="DQ294">
        <v>1</v>
      </c>
      <c r="DU294">
        <v>1005</v>
      </c>
      <c r="DV294" t="s">
        <v>369</v>
      </c>
      <c r="DW294" t="s">
        <v>369</v>
      </c>
      <c r="DX294">
        <v>100</v>
      </c>
      <c r="DZ294" t="s">
        <v>3</v>
      </c>
      <c r="EA294" t="s">
        <v>3</v>
      </c>
      <c r="EB294" t="s">
        <v>3</v>
      </c>
      <c r="EC294" t="s">
        <v>3</v>
      </c>
      <c r="EE294">
        <v>56793053</v>
      </c>
      <c r="EF294">
        <v>2</v>
      </c>
      <c r="EG294" t="s">
        <v>28</v>
      </c>
      <c r="EH294">
        <v>20</v>
      </c>
      <c r="EI294" t="s">
        <v>371</v>
      </c>
      <c r="EJ294">
        <v>1</v>
      </c>
      <c r="EK294">
        <v>26001</v>
      </c>
      <c r="EL294" t="s">
        <v>371</v>
      </c>
      <c r="EM294" t="s">
        <v>372</v>
      </c>
      <c r="EO294" t="s">
        <v>3</v>
      </c>
      <c r="EQ294">
        <v>131072</v>
      </c>
      <c r="ER294">
        <v>7531.87</v>
      </c>
      <c r="ES294">
        <v>7166.33</v>
      </c>
      <c r="ET294">
        <v>153.22</v>
      </c>
      <c r="EU294">
        <v>7.83</v>
      </c>
      <c r="EV294">
        <v>212.32</v>
      </c>
      <c r="EW294">
        <v>23.67</v>
      </c>
      <c r="EX294">
        <v>0.57999999999999996</v>
      </c>
      <c r="EY294">
        <v>0</v>
      </c>
      <c r="FQ294">
        <v>0</v>
      </c>
      <c r="FR294">
        <v>0</v>
      </c>
      <c r="FS294">
        <v>0</v>
      </c>
      <c r="FX294">
        <v>97</v>
      </c>
      <c r="FY294">
        <v>55</v>
      </c>
      <c r="GA294" t="s">
        <v>3</v>
      </c>
      <c r="GD294">
        <v>1</v>
      </c>
      <c r="GF294">
        <v>-1528838626</v>
      </c>
      <c r="GG294">
        <v>2</v>
      </c>
      <c r="GH294">
        <v>1</v>
      </c>
      <c r="GI294">
        <v>2</v>
      </c>
      <c r="GJ294">
        <v>0</v>
      </c>
      <c r="GK294">
        <v>0</v>
      </c>
      <c r="GL294">
        <f>ROUND(IF(AND(BH294=3,BI294=3,FS294&lt;&gt;0),P294,0),0)</f>
        <v>0</v>
      </c>
      <c r="GM294">
        <f>ROUND(O294+X294+Y294,0)+GX294</f>
        <v>179075</v>
      </c>
      <c r="GN294">
        <f t="shared" si="221"/>
        <v>179075</v>
      </c>
      <c r="GO294">
        <f t="shared" si="222"/>
        <v>0</v>
      </c>
      <c r="GP294">
        <f t="shared" si="223"/>
        <v>0</v>
      </c>
      <c r="GR294">
        <v>0</v>
      </c>
      <c r="GS294">
        <v>3</v>
      </c>
      <c r="GT294">
        <v>0</v>
      </c>
      <c r="GU294" t="s">
        <v>3</v>
      </c>
      <c r="GV294">
        <f t="shared" si="224"/>
        <v>0</v>
      </c>
      <c r="GW294">
        <v>1</v>
      </c>
      <c r="GX294">
        <f>ROUND(HC294*I294,0)</f>
        <v>0</v>
      </c>
      <c r="HA294">
        <v>0</v>
      </c>
      <c r="HB294">
        <v>0</v>
      </c>
      <c r="HC294">
        <f t="shared" si="225"/>
        <v>0</v>
      </c>
      <c r="HE294" t="s">
        <v>3</v>
      </c>
      <c r="HF294" t="s">
        <v>3</v>
      </c>
      <c r="HM294" t="s">
        <v>3</v>
      </c>
      <c r="HN294" t="s">
        <v>373</v>
      </c>
      <c r="HO294" t="s">
        <v>374</v>
      </c>
      <c r="HP294" t="s">
        <v>371</v>
      </c>
      <c r="HQ294" t="s">
        <v>371</v>
      </c>
      <c r="HS294">
        <v>0</v>
      </c>
      <c r="IK294">
        <v>0</v>
      </c>
    </row>
    <row r="295" spans="1:255" x14ac:dyDescent="0.2">
      <c r="A295" s="2">
        <v>17</v>
      </c>
      <c r="B295" s="2">
        <v>1</v>
      </c>
      <c r="C295" s="2"/>
      <c r="D295" s="2"/>
      <c r="E295" s="2" t="s">
        <v>375</v>
      </c>
      <c r="F295" s="2" t="s">
        <v>376</v>
      </c>
      <c r="G295" s="2" t="s">
        <v>377</v>
      </c>
      <c r="H295" s="2" t="s">
        <v>283</v>
      </c>
      <c r="I295" s="2">
        <f>ROUND(ROUND(I293*-70,4),7)</f>
        <v>-113.4</v>
      </c>
      <c r="J295" s="2">
        <v>0</v>
      </c>
      <c r="K295" s="2">
        <f>ROUND(ROUND(I293*-70,4),7)</f>
        <v>-113.4</v>
      </c>
      <c r="L295" s="2"/>
      <c r="M295" s="2"/>
      <c r="N295" s="2"/>
      <c r="O295" s="2">
        <f>ROUND(CP295,2)</f>
        <v>-4533.7299999999996</v>
      </c>
      <c r="P295" s="2">
        <f>ROUND(CQ295*I295,2)</f>
        <v>-4533.7299999999996</v>
      </c>
      <c r="Q295" s="2">
        <f>ROUND(CR295*I295,2)</f>
        <v>0</v>
      </c>
      <c r="R295" s="2">
        <f>ROUND(CS295*I295,2)</f>
        <v>0</v>
      </c>
      <c r="S295" s="2">
        <f>ROUND(CT295*I295,2)</f>
        <v>0</v>
      </c>
      <c r="T295" s="2">
        <f>ROUND(CU295*I295,2)</f>
        <v>0</v>
      </c>
      <c r="U295" s="2">
        <f t="shared" si="208"/>
        <v>0</v>
      </c>
      <c r="V295" s="2">
        <f t="shared" si="209"/>
        <v>0</v>
      </c>
      <c r="W295" s="2">
        <f>ROUND(CX295*I295,2)</f>
        <v>0</v>
      </c>
      <c r="X295" s="2">
        <f>ROUND(CY295,2)</f>
        <v>0</v>
      </c>
      <c r="Y295" s="2">
        <f>ROUND(CZ295,2)</f>
        <v>0</v>
      </c>
      <c r="Z295" s="2"/>
      <c r="AA295" s="2">
        <v>64855517</v>
      </c>
      <c r="AB295" s="2">
        <f t="shared" si="210"/>
        <v>39.979999999999997</v>
      </c>
      <c r="AC295" s="2">
        <f t="shared" si="231"/>
        <v>39.979999999999997</v>
      </c>
      <c r="AD295" s="2">
        <f t="shared" si="236"/>
        <v>0</v>
      </c>
      <c r="AE295" s="2">
        <f t="shared" si="237"/>
        <v>0</v>
      </c>
      <c r="AF295" s="2">
        <f t="shared" si="238"/>
        <v>0</v>
      </c>
      <c r="AG295" s="2">
        <f t="shared" si="212"/>
        <v>0</v>
      </c>
      <c r="AH295" s="2">
        <f t="shared" si="239"/>
        <v>0</v>
      </c>
      <c r="AI295" s="2">
        <f t="shared" si="240"/>
        <v>0</v>
      </c>
      <c r="AJ295" s="2">
        <f t="shared" si="213"/>
        <v>0</v>
      </c>
      <c r="AK295" s="2">
        <v>39.979999999999997</v>
      </c>
      <c r="AL295" s="2">
        <v>39.979999999999997</v>
      </c>
      <c r="AM295" s="2">
        <v>0</v>
      </c>
      <c r="AN295" s="2">
        <v>0</v>
      </c>
      <c r="AO295" s="2">
        <v>0</v>
      </c>
      <c r="AP295" s="2">
        <v>0</v>
      </c>
      <c r="AQ295" s="2">
        <v>0</v>
      </c>
      <c r="AR295" s="2">
        <v>0</v>
      </c>
      <c r="AS295" s="2">
        <v>0</v>
      </c>
      <c r="AT295" s="2">
        <v>0</v>
      </c>
      <c r="AU295" s="2">
        <v>0</v>
      </c>
      <c r="AV295" s="2">
        <v>1</v>
      </c>
      <c r="AW295" s="2">
        <v>1</v>
      </c>
      <c r="AX295" s="2"/>
      <c r="AY295" s="2"/>
      <c r="AZ295" s="2">
        <v>1</v>
      </c>
      <c r="BA295" s="2">
        <v>1</v>
      </c>
      <c r="BB295" s="2">
        <v>1</v>
      </c>
      <c r="BC295" s="2">
        <v>1</v>
      </c>
      <c r="BD295" s="2" t="s">
        <v>3</v>
      </c>
      <c r="BE295" s="2" t="s">
        <v>3</v>
      </c>
      <c r="BF295" s="2" t="s">
        <v>3</v>
      </c>
      <c r="BG295" s="2" t="s">
        <v>3</v>
      </c>
      <c r="BH295" s="2">
        <v>3</v>
      </c>
      <c r="BI295" s="2">
        <v>1</v>
      </c>
      <c r="BJ295" s="2" t="s">
        <v>378</v>
      </c>
      <c r="BK295" s="2"/>
      <c r="BL295" s="2"/>
      <c r="BM295" s="2">
        <v>500001</v>
      </c>
      <c r="BN295" s="2">
        <v>0</v>
      </c>
      <c r="BO295" s="2" t="s">
        <v>3</v>
      </c>
      <c r="BP295" s="2">
        <v>0</v>
      </c>
      <c r="BQ295" s="2">
        <v>8</v>
      </c>
      <c r="BR295" s="2">
        <v>1</v>
      </c>
      <c r="BS295" s="2">
        <v>1</v>
      </c>
      <c r="BT295" s="2">
        <v>1</v>
      </c>
      <c r="BU295" s="2">
        <v>1</v>
      </c>
      <c r="BV295" s="2">
        <v>1</v>
      </c>
      <c r="BW295" s="2">
        <v>1</v>
      </c>
      <c r="BX295" s="2">
        <v>1</v>
      </c>
      <c r="BY295" s="2" t="s">
        <v>3</v>
      </c>
      <c r="BZ295" s="2">
        <v>0</v>
      </c>
      <c r="CA295" s="2">
        <v>0</v>
      </c>
      <c r="CB295" s="2" t="s">
        <v>3</v>
      </c>
      <c r="CC295" s="2"/>
      <c r="CD295" s="2"/>
      <c r="CE295" s="2">
        <v>0</v>
      </c>
      <c r="CF295" s="2">
        <v>0</v>
      </c>
      <c r="CG295" s="2">
        <v>0</v>
      </c>
      <c r="CH295" s="2"/>
      <c r="CI295" s="2"/>
      <c r="CJ295" s="2"/>
      <c r="CK295" s="2"/>
      <c r="CL295" s="2"/>
      <c r="CM295" s="2">
        <v>0</v>
      </c>
      <c r="CN295" s="2" t="s">
        <v>1773</v>
      </c>
      <c r="CO295" s="2">
        <v>0</v>
      </c>
      <c r="CP295" s="2">
        <f t="shared" si="214"/>
        <v>-4533.7299999999996</v>
      </c>
      <c r="CQ295" s="2">
        <f t="shared" si="241"/>
        <v>39.979999999999997</v>
      </c>
      <c r="CR295" s="2">
        <f t="shared" si="242"/>
        <v>0</v>
      </c>
      <c r="CS295" s="2">
        <f t="shared" si="215"/>
        <v>0</v>
      </c>
      <c r="CT295" s="2">
        <f t="shared" si="216"/>
        <v>0</v>
      </c>
      <c r="CU295" s="2">
        <f t="shared" si="217"/>
        <v>0</v>
      </c>
      <c r="CV295" s="2">
        <f t="shared" si="218"/>
        <v>0</v>
      </c>
      <c r="CW295" s="2">
        <f t="shared" si="219"/>
        <v>0</v>
      </c>
      <c r="CX295" s="2">
        <f t="shared" si="220"/>
        <v>0</v>
      </c>
      <c r="CY295" s="2">
        <f>0</f>
        <v>0</v>
      </c>
      <c r="CZ295" s="2">
        <f>0</f>
        <v>0</v>
      </c>
      <c r="DA295" s="2"/>
      <c r="DB295" s="2"/>
      <c r="DC295" s="2" t="s">
        <v>3</v>
      </c>
      <c r="DD295" s="2" t="s">
        <v>3</v>
      </c>
      <c r="DE295" s="2" t="s">
        <v>3</v>
      </c>
      <c r="DF295" s="2" t="s">
        <v>3</v>
      </c>
      <c r="DG295" s="2" t="s">
        <v>3</v>
      </c>
      <c r="DH295" s="2" t="s">
        <v>3</v>
      </c>
      <c r="DI295" s="2" t="s">
        <v>3</v>
      </c>
      <c r="DJ295" s="2" t="s">
        <v>3</v>
      </c>
      <c r="DK295" s="2" t="s">
        <v>3</v>
      </c>
      <c r="DL295" s="2" t="s">
        <v>3</v>
      </c>
      <c r="DM295" s="2" t="s">
        <v>3</v>
      </c>
      <c r="DN295" s="2">
        <v>0</v>
      </c>
      <c r="DO295" s="2">
        <v>0</v>
      </c>
      <c r="DP295" s="2">
        <v>1</v>
      </c>
      <c r="DQ295" s="2">
        <v>1</v>
      </c>
      <c r="DR295" s="2"/>
      <c r="DS295" s="2"/>
      <c r="DT295" s="2"/>
      <c r="DU295" s="2">
        <v>1009</v>
      </c>
      <c r="DV295" s="2" t="s">
        <v>283</v>
      </c>
      <c r="DW295" s="2" t="s">
        <v>283</v>
      </c>
      <c r="DX295" s="2">
        <v>1</v>
      </c>
      <c r="DY295" s="2"/>
      <c r="DZ295" s="2" t="s">
        <v>3</v>
      </c>
      <c r="EA295" s="2" t="s">
        <v>3</v>
      </c>
      <c r="EB295" s="2" t="s">
        <v>3</v>
      </c>
      <c r="EC295" s="2" t="s">
        <v>3</v>
      </c>
      <c r="ED295" s="2"/>
      <c r="EE295" s="2">
        <v>56793266</v>
      </c>
      <c r="EF295" s="2">
        <v>8</v>
      </c>
      <c r="EG295" s="2" t="s">
        <v>48</v>
      </c>
      <c r="EH295" s="2">
        <v>0</v>
      </c>
      <c r="EI295" s="2" t="s">
        <v>3</v>
      </c>
      <c r="EJ295" s="2">
        <v>1</v>
      </c>
      <c r="EK295" s="2">
        <v>500001</v>
      </c>
      <c r="EL295" s="2" t="s">
        <v>49</v>
      </c>
      <c r="EM295" s="2" t="s">
        <v>50</v>
      </c>
      <c r="EN295" s="2"/>
      <c r="EO295" s="2" t="s">
        <v>43</v>
      </c>
      <c r="EP295" s="2"/>
      <c r="EQ295" s="2">
        <v>32768</v>
      </c>
      <c r="ER295" s="2">
        <v>39.979999999999997</v>
      </c>
      <c r="ES295" s="2">
        <v>39.979999999999997</v>
      </c>
      <c r="ET295" s="2">
        <v>0</v>
      </c>
      <c r="EU295" s="2">
        <v>0</v>
      </c>
      <c r="EV295" s="2">
        <v>0</v>
      </c>
      <c r="EW295" s="2">
        <v>0</v>
      </c>
      <c r="EX295" s="2">
        <v>0</v>
      </c>
      <c r="EY295" s="2">
        <v>0</v>
      </c>
      <c r="EZ295" s="2"/>
      <c r="FA295" s="2"/>
      <c r="FB295" s="2"/>
      <c r="FC295" s="2"/>
      <c r="FD295" s="2"/>
      <c r="FE295" s="2"/>
      <c r="FF295" s="2"/>
      <c r="FG295" s="2"/>
      <c r="FH295" s="2"/>
      <c r="FI295" s="2"/>
      <c r="FJ295" s="2"/>
      <c r="FK295" s="2"/>
      <c r="FL295" s="2"/>
      <c r="FM295" s="2"/>
      <c r="FN295" s="2"/>
      <c r="FO295" s="2"/>
      <c r="FP295" s="2"/>
      <c r="FQ295" s="2">
        <v>0</v>
      </c>
      <c r="FR295" s="2">
        <v>0</v>
      </c>
      <c r="FS295" s="2">
        <v>0</v>
      </c>
      <c r="FT295" s="2"/>
      <c r="FU295" s="2"/>
      <c r="FV295" s="2"/>
      <c r="FW295" s="2"/>
      <c r="FX295" s="2">
        <v>0</v>
      </c>
      <c r="FY295" s="2">
        <v>0</v>
      </c>
      <c r="FZ295" s="2"/>
      <c r="GA295" s="2" t="s">
        <v>3</v>
      </c>
      <c r="GB295" s="2"/>
      <c r="GC295" s="2"/>
      <c r="GD295" s="2">
        <v>1</v>
      </c>
      <c r="GE295" s="2"/>
      <c r="GF295" s="2">
        <v>-41231387</v>
      </c>
      <c r="GG295" s="2">
        <v>2</v>
      </c>
      <c r="GH295" s="2">
        <v>1</v>
      </c>
      <c r="GI295" s="2">
        <v>-2</v>
      </c>
      <c r="GJ295" s="2">
        <v>0</v>
      </c>
      <c r="GK295" s="2">
        <v>0</v>
      </c>
      <c r="GL295" s="2">
        <f>ROUND(IF(AND(BH295=3,BI295=3,FS295&lt;&gt;0),P295,0),2)</f>
        <v>0</v>
      </c>
      <c r="GM295" s="2">
        <f>ROUND(O295+X295+Y295,2)+GX295</f>
        <v>-4533.7299999999996</v>
      </c>
      <c r="GN295" s="2">
        <f t="shared" si="221"/>
        <v>-4533.7299999999996</v>
      </c>
      <c r="GO295" s="2">
        <f t="shared" si="222"/>
        <v>0</v>
      </c>
      <c r="GP295" s="2">
        <f t="shared" si="223"/>
        <v>0</v>
      </c>
      <c r="GQ295" s="2"/>
      <c r="GR295" s="2">
        <v>0</v>
      </c>
      <c r="GS295" s="2">
        <v>3</v>
      </c>
      <c r="GT295" s="2">
        <v>0</v>
      </c>
      <c r="GU295" s="2" t="s">
        <v>3</v>
      </c>
      <c r="GV295" s="2">
        <f t="shared" si="224"/>
        <v>0</v>
      </c>
      <c r="GW295" s="2">
        <v>1</v>
      </c>
      <c r="GX295" s="2">
        <f>ROUND(HC295*I295,2)</f>
        <v>0</v>
      </c>
      <c r="GY295" s="2"/>
      <c r="GZ295" s="2"/>
      <c r="HA295" s="2">
        <v>0</v>
      </c>
      <c r="HB295" s="2">
        <v>0</v>
      </c>
      <c r="HC295" s="2">
        <f t="shared" si="225"/>
        <v>0</v>
      </c>
      <c r="HD295" s="2"/>
      <c r="HE295" s="2" t="s">
        <v>3</v>
      </c>
      <c r="HF295" s="2" t="s">
        <v>3</v>
      </c>
      <c r="HG295" s="2"/>
      <c r="HH295" s="2"/>
      <c r="HI295" s="2"/>
      <c r="HJ295" s="2"/>
      <c r="HK295" s="2"/>
      <c r="HL295" s="2"/>
      <c r="HM295" s="2" t="s">
        <v>3</v>
      </c>
      <c r="HN295" s="2" t="s">
        <v>3</v>
      </c>
      <c r="HO295" s="2" t="s">
        <v>3</v>
      </c>
      <c r="HP295" s="2" t="s">
        <v>3</v>
      </c>
      <c r="HQ295" s="2" t="s">
        <v>3</v>
      </c>
      <c r="HR295" s="2"/>
      <c r="HS295" s="2">
        <v>0</v>
      </c>
      <c r="HT295" s="2"/>
      <c r="HU295" s="2"/>
      <c r="HV295" s="2"/>
      <c r="HW295" s="2"/>
      <c r="HX295" s="2"/>
      <c r="HY295" s="2"/>
      <c r="HZ295" s="2"/>
      <c r="IA295" s="2"/>
      <c r="IB295" s="2"/>
      <c r="IC295" s="2"/>
      <c r="ID295" s="2"/>
      <c r="IE295" s="2"/>
      <c r="IF295" s="2"/>
      <c r="IG295" s="2"/>
      <c r="IH295" s="2"/>
      <c r="II295" s="2"/>
      <c r="IJ295" s="2"/>
      <c r="IK295" s="2">
        <v>0</v>
      </c>
      <c r="IL295" s="2"/>
      <c r="IM295" s="2"/>
      <c r="IN295" s="2"/>
      <c r="IO295" s="2"/>
      <c r="IP295" s="2"/>
      <c r="IQ295" s="2"/>
      <c r="IR295" s="2"/>
      <c r="IS295" s="2"/>
      <c r="IT295" s="2"/>
      <c r="IU295" s="2"/>
    </row>
    <row r="296" spans="1:255" x14ac:dyDescent="0.2">
      <c r="A296">
        <v>17</v>
      </c>
      <c r="B296">
        <v>1</v>
      </c>
      <c r="E296" t="s">
        <v>375</v>
      </c>
      <c r="F296" t="s">
        <v>376</v>
      </c>
      <c r="G296" t="s">
        <v>377</v>
      </c>
      <c r="H296" t="s">
        <v>283</v>
      </c>
      <c r="I296">
        <f>ROUND(ROUND(I294*-70,4),7)</f>
        <v>-113.4</v>
      </c>
      <c r="J296">
        <v>0</v>
      </c>
      <c r="K296">
        <f>ROUND(ROUND(I294*-70,4),7)</f>
        <v>-113.4</v>
      </c>
      <c r="O296">
        <f>ROUND(CP296,0)</f>
        <v>-44929</v>
      </c>
      <c r="P296">
        <f>ROUND(CQ296*I296,0)</f>
        <v>-44929</v>
      </c>
      <c r="Q296">
        <f>ROUND(CR296*I296,0)</f>
        <v>0</v>
      </c>
      <c r="R296">
        <f>ROUND(CS296*I296,0)</f>
        <v>0</v>
      </c>
      <c r="S296">
        <f>ROUND(CT296*I296,0)</f>
        <v>0</v>
      </c>
      <c r="T296">
        <f>ROUND(CU296*I296,0)</f>
        <v>0</v>
      </c>
      <c r="U296">
        <f t="shared" si="208"/>
        <v>0</v>
      </c>
      <c r="V296">
        <f t="shared" si="209"/>
        <v>0</v>
      </c>
      <c r="W296">
        <f>ROUND(CX296*I296,0)</f>
        <v>0</v>
      </c>
      <c r="X296">
        <f>ROUND(CY296,0)</f>
        <v>0</v>
      </c>
      <c r="Y296">
        <f>ROUND(CZ296,0)</f>
        <v>0</v>
      </c>
      <c r="AA296">
        <v>64855514</v>
      </c>
      <c r="AB296">
        <f t="shared" si="210"/>
        <v>39.979999999999997</v>
      </c>
      <c r="AC296">
        <f t="shared" si="231"/>
        <v>39.979999999999997</v>
      </c>
      <c r="AD296">
        <f t="shared" si="236"/>
        <v>0</v>
      </c>
      <c r="AE296">
        <f t="shared" si="237"/>
        <v>0</v>
      </c>
      <c r="AF296">
        <f t="shared" si="238"/>
        <v>0</v>
      </c>
      <c r="AG296">
        <f t="shared" si="212"/>
        <v>0</v>
      </c>
      <c r="AH296">
        <f t="shared" si="239"/>
        <v>0</v>
      </c>
      <c r="AI296">
        <f t="shared" si="240"/>
        <v>0</v>
      </c>
      <c r="AJ296">
        <f t="shared" si="213"/>
        <v>0</v>
      </c>
      <c r="AK296">
        <v>39.979999999999997</v>
      </c>
      <c r="AL296">
        <v>39.979999999999997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  <c r="AS296">
        <v>0</v>
      </c>
      <c r="AT296">
        <v>0</v>
      </c>
      <c r="AU296">
        <v>0</v>
      </c>
      <c r="AV296">
        <v>1</v>
      </c>
      <c r="AW296">
        <v>1</v>
      </c>
      <c r="AZ296">
        <v>1</v>
      </c>
      <c r="BA296">
        <v>1</v>
      </c>
      <c r="BB296">
        <v>1</v>
      </c>
      <c r="BC296">
        <v>9.91</v>
      </c>
      <c r="BD296" t="s">
        <v>3</v>
      </c>
      <c r="BE296" t="s">
        <v>3</v>
      </c>
      <c r="BF296" t="s">
        <v>3</v>
      </c>
      <c r="BG296" t="s">
        <v>3</v>
      </c>
      <c r="BH296">
        <v>3</v>
      </c>
      <c r="BI296">
        <v>1</v>
      </c>
      <c r="BJ296" t="s">
        <v>378</v>
      </c>
      <c r="BM296">
        <v>500001</v>
      </c>
      <c r="BN296">
        <v>0</v>
      </c>
      <c r="BO296" t="s">
        <v>376</v>
      </c>
      <c r="BP296">
        <v>1</v>
      </c>
      <c r="BQ296">
        <v>8</v>
      </c>
      <c r="BR296">
        <v>1</v>
      </c>
      <c r="BS296">
        <v>1</v>
      </c>
      <c r="BT296">
        <v>1</v>
      </c>
      <c r="BU296">
        <v>1</v>
      </c>
      <c r="BV296">
        <v>1</v>
      </c>
      <c r="BW296">
        <v>1</v>
      </c>
      <c r="BX296">
        <v>1</v>
      </c>
      <c r="BY296" t="s">
        <v>3</v>
      </c>
      <c r="BZ296">
        <v>0</v>
      </c>
      <c r="CA296">
        <v>0</v>
      </c>
      <c r="CB296" t="s">
        <v>3</v>
      </c>
      <c r="CE296">
        <v>0</v>
      </c>
      <c r="CF296">
        <v>0</v>
      </c>
      <c r="CG296">
        <v>0</v>
      </c>
      <c r="CM296">
        <v>0</v>
      </c>
      <c r="CN296" t="s">
        <v>1773</v>
      </c>
      <c r="CO296">
        <v>0</v>
      </c>
      <c r="CP296">
        <f t="shared" si="214"/>
        <v>-44929</v>
      </c>
      <c r="CQ296">
        <f t="shared" si="241"/>
        <v>396.20179999999999</v>
      </c>
      <c r="CR296">
        <f t="shared" si="242"/>
        <v>0</v>
      </c>
      <c r="CS296">
        <f t="shared" si="215"/>
        <v>0</v>
      </c>
      <c r="CT296">
        <f t="shared" si="216"/>
        <v>0</v>
      </c>
      <c r="CU296">
        <f t="shared" si="217"/>
        <v>0</v>
      </c>
      <c r="CV296">
        <f t="shared" si="218"/>
        <v>0</v>
      </c>
      <c r="CW296">
        <f t="shared" si="219"/>
        <v>0</v>
      </c>
      <c r="CX296">
        <f t="shared" si="220"/>
        <v>0</v>
      </c>
      <c r="CY296">
        <f>0</f>
        <v>0</v>
      </c>
      <c r="CZ296">
        <f>0</f>
        <v>0</v>
      </c>
      <c r="DC296" t="s">
        <v>3</v>
      </c>
      <c r="DD296" t="s">
        <v>3</v>
      </c>
      <c r="DE296" t="s">
        <v>3</v>
      </c>
      <c r="DF296" t="s">
        <v>3</v>
      </c>
      <c r="DG296" t="s">
        <v>3</v>
      </c>
      <c r="DH296" t="s">
        <v>3</v>
      </c>
      <c r="DI296" t="s">
        <v>3</v>
      </c>
      <c r="DJ296" t="s">
        <v>3</v>
      </c>
      <c r="DK296" t="s">
        <v>3</v>
      </c>
      <c r="DL296" t="s">
        <v>3</v>
      </c>
      <c r="DM296" t="s">
        <v>3</v>
      </c>
      <c r="DN296">
        <v>0</v>
      </c>
      <c r="DO296">
        <v>0</v>
      </c>
      <c r="DP296">
        <v>1</v>
      </c>
      <c r="DQ296">
        <v>1</v>
      </c>
      <c r="DU296">
        <v>1009</v>
      </c>
      <c r="DV296" t="s">
        <v>283</v>
      </c>
      <c r="DW296" t="s">
        <v>283</v>
      </c>
      <c r="DX296">
        <v>1</v>
      </c>
      <c r="DZ296" t="s">
        <v>3</v>
      </c>
      <c r="EA296" t="s">
        <v>3</v>
      </c>
      <c r="EB296" t="s">
        <v>3</v>
      </c>
      <c r="EC296" t="s">
        <v>3</v>
      </c>
      <c r="EE296">
        <v>56793266</v>
      </c>
      <c r="EF296">
        <v>8</v>
      </c>
      <c r="EG296" t="s">
        <v>48</v>
      </c>
      <c r="EH296">
        <v>0</v>
      </c>
      <c r="EI296" t="s">
        <v>3</v>
      </c>
      <c r="EJ296">
        <v>1</v>
      </c>
      <c r="EK296">
        <v>500001</v>
      </c>
      <c r="EL296" t="s">
        <v>49</v>
      </c>
      <c r="EM296" t="s">
        <v>50</v>
      </c>
      <c r="EO296" t="s">
        <v>43</v>
      </c>
      <c r="EQ296">
        <v>32768</v>
      </c>
      <c r="ER296">
        <v>39.979999999999997</v>
      </c>
      <c r="ES296">
        <v>39.979999999999997</v>
      </c>
      <c r="ET296">
        <v>0</v>
      </c>
      <c r="EU296">
        <v>0</v>
      </c>
      <c r="EV296">
        <v>0</v>
      </c>
      <c r="EW296">
        <v>0</v>
      </c>
      <c r="EX296">
        <v>0</v>
      </c>
      <c r="EY296">
        <v>0</v>
      </c>
      <c r="FQ296">
        <v>0</v>
      </c>
      <c r="FR296">
        <v>0</v>
      </c>
      <c r="FS296">
        <v>0</v>
      </c>
      <c r="FX296">
        <v>0</v>
      </c>
      <c r="FY296">
        <v>0</v>
      </c>
      <c r="GA296" t="s">
        <v>3</v>
      </c>
      <c r="GD296">
        <v>1</v>
      </c>
      <c r="GF296">
        <v>-41231387</v>
      </c>
      <c r="GG296">
        <v>2</v>
      </c>
      <c r="GH296">
        <v>1</v>
      </c>
      <c r="GI296">
        <v>2</v>
      </c>
      <c r="GJ296">
        <v>0</v>
      </c>
      <c r="GK296">
        <v>0</v>
      </c>
      <c r="GL296">
        <f>ROUND(IF(AND(BH296=3,BI296=3,FS296&lt;&gt;0),P296,0),0)</f>
        <v>0</v>
      </c>
      <c r="GM296">
        <f>ROUND(O296+X296+Y296,0)+GX296</f>
        <v>-44929</v>
      </c>
      <c r="GN296">
        <f t="shared" si="221"/>
        <v>-44929</v>
      </c>
      <c r="GO296">
        <f t="shared" si="222"/>
        <v>0</v>
      </c>
      <c r="GP296">
        <f t="shared" si="223"/>
        <v>0</v>
      </c>
      <c r="GR296">
        <v>0</v>
      </c>
      <c r="GS296">
        <v>3</v>
      </c>
      <c r="GT296">
        <v>0</v>
      </c>
      <c r="GU296" t="s">
        <v>3</v>
      </c>
      <c r="GV296">
        <f t="shared" si="224"/>
        <v>0</v>
      </c>
      <c r="GW296">
        <v>1</v>
      </c>
      <c r="GX296">
        <f>ROUND(HC296*I296,0)</f>
        <v>0</v>
      </c>
      <c r="HA296">
        <v>0</v>
      </c>
      <c r="HB296">
        <v>0</v>
      </c>
      <c r="HC296">
        <f t="shared" si="225"/>
        <v>0</v>
      </c>
      <c r="HE296" t="s">
        <v>3</v>
      </c>
      <c r="HF296" t="s">
        <v>3</v>
      </c>
      <c r="HM296" t="s">
        <v>3</v>
      </c>
      <c r="HN296" t="s">
        <v>3</v>
      </c>
      <c r="HO296" t="s">
        <v>3</v>
      </c>
      <c r="HP296" t="s">
        <v>3</v>
      </c>
      <c r="HQ296" t="s">
        <v>3</v>
      </c>
      <c r="HS296">
        <v>0</v>
      </c>
      <c r="IK296">
        <v>0</v>
      </c>
    </row>
    <row r="297" spans="1:255" x14ac:dyDescent="0.2">
      <c r="A297" s="2">
        <v>17</v>
      </c>
      <c r="B297" s="2">
        <v>1</v>
      </c>
      <c r="C297" s="2"/>
      <c r="D297" s="2"/>
      <c r="E297" s="2" t="s">
        <v>379</v>
      </c>
      <c r="F297" s="2" t="s">
        <v>380</v>
      </c>
      <c r="G297" s="2" t="s">
        <v>381</v>
      </c>
      <c r="H297" s="2" t="s">
        <v>298</v>
      </c>
      <c r="I297" s="2">
        <f>ROUND(ROUND(I293*-114.04,4),7)</f>
        <v>-184.7448</v>
      </c>
      <c r="J297" s="2">
        <v>0</v>
      </c>
      <c r="K297" s="2">
        <f>ROUND(ROUND(I293*-114.04,4),7)</f>
        <v>-184.7448</v>
      </c>
      <c r="L297" s="2"/>
      <c r="M297" s="2"/>
      <c r="N297" s="2"/>
      <c r="O297" s="2">
        <f>ROUND(CP297,2)</f>
        <v>-7075.73</v>
      </c>
      <c r="P297" s="2">
        <f>ROUND(CQ297*I297,2)</f>
        <v>-7075.73</v>
      </c>
      <c r="Q297" s="2">
        <f>ROUND(CR297*I297,2)</f>
        <v>0</v>
      </c>
      <c r="R297" s="2">
        <f>ROUND(CS297*I297,2)</f>
        <v>0</v>
      </c>
      <c r="S297" s="2">
        <f>ROUND(CT297*I297,2)</f>
        <v>0</v>
      </c>
      <c r="T297" s="2">
        <f>ROUND(CU297*I297,2)</f>
        <v>0</v>
      </c>
      <c r="U297" s="2">
        <f t="shared" si="208"/>
        <v>0</v>
      </c>
      <c r="V297" s="2">
        <f t="shared" si="209"/>
        <v>0</v>
      </c>
      <c r="W297" s="2">
        <f>ROUND(CX297*I297,2)</f>
        <v>0</v>
      </c>
      <c r="X297" s="2">
        <f>ROUND(CY297,2)</f>
        <v>0</v>
      </c>
      <c r="Y297" s="2">
        <f>ROUND(CZ297,2)</f>
        <v>0</v>
      </c>
      <c r="Z297" s="2"/>
      <c r="AA297" s="2">
        <v>64855517</v>
      </c>
      <c r="AB297" s="2">
        <f t="shared" si="210"/>
        <v>38.299999999999997</v>
      </c>
      <c r="AC297" s="2">
        <f t="shared" si="231"/>
        <v>38.299999999999997</v>
      </c>
      <c r="AD297" s="2">
        <f t="shared" si="236"/>
        <v>0</v>
      </c>
      <c r="AE297" s="2">
        <f t="shared" si="237"/>
        <v>0</v>
      </c>
      <c r="AF297" s="2">
        <f t="shared" si="238"/>
        <v>0</v>
      </c>
      <c r="AG297" s="2">
        <f t="shared" si="212"/>
        <v>0</v>
      </c>
      <c r="AH297" s="2">
        <f t="shared" si="239"/>
        <v>0</v>
      </c>
      <c r="AI297" s="2">
        <f t="shared" si="240"/>
        <v>0</v>
      </c>
      <c r="AJ297" s="2">
        <f t="shared" si="213"/>
        <v>0</v>
      </c>
      <c r="AK297" s="2">
        <v>38.299999999999997</v>
      </c>
      <c r="AL297" s="2">
        <v>38.299999999999997</v>
      </c>
      <c r="AM297" s="2">
        <v>0</v>
      </c>
      <c r="AN297" s="2">
        <v>0</v>
      </c>
      <c r="AO297" s="2">
        <v>0</v>
      </c>
      <c r="AP297" s="2">
        <v>0</v>
      </c>
      <c r="AQ297" s="2">
        <v>0</v>
      </c>
      <c r="AR297" s="2">
        <v>0</v>
      </c>
      <c r="AS297" s="2">
        <v>0</v>
      </c>
      <c r="AT297" s="2">
        <v>0</v>
      </c>
      <c r="AU297" s="2">
        <v>0</v>
      </c>
      <c r="AV297" s="2">
        <v>1</v>
      </c>
      <c r="AW297" s="2">
        <v>1</v>
      </c>
      <c r="AX297" s="2"/>
      <c r="AY297" s="2"/>
      <c r="AZ297" s="2">
        <v>1</v>
      </c>
      <c r="BA297" s="2">
        <v>1</v>
      </c>
      <c r="BB297" s="2">
        <v>1</v>
      </c>
      <c r="BC297" s="2">
        <v>1</v>
      </c>
      <c r="BD297" s="2" t="s">
        <v>3</v>
      </c>
      <c r="BE297" s="2" t="s">
        <v>3</v>
      </c>
      <c r="BF297" s="2" t="s">
        <v>3</v>
      </c>
      <c r="BG297" s="2" t="s">
        <v>3</v>
      </c>
      <c r="BH297" s="2">
        <v>3</v>
      </c>
      <c r="BI297" s="2">
        <v>1</v>
      </c>
      <c r="BJ297" s="2" t="s">
        <v>382</v>
      </c>
      <c r="BK297" s="2"/>
      <c r="BL297" s="2"/>
      <c r="BM297" s="2">
        <v>500001</v>
      </c>
      <c r="BN297" s="2">
        <v>0</v>
      </c>
      <c r="BO297" s="2" t="s">
        <v>3</v>
      </c>
      <c r="BP297" s="2">
        <v>0</v>
      </c>
      <c r="BQ297" s="2">
        <v>8</v>
      </c>
      <c r="BR297" s="2">
        <v>1</v>
      </c>
      <c r="BS297" s="2">
        <v>1</v>
      </c>
      <c r="BT297" s="2">
        <v>1</v>
      </c>
      <c r="BU297" s="2">
        <v>1</v>
      </c>
      <c r="BV297" s="2">
        <v>1</v>
      </c>
      <c r="BW297" s="2">
        <v>1</v>
      </c>
      <c r="BX297" s="2">
        <v>1</v>
      </c>
      <c r="BY297" s="2" t="s">
        <v>3</v>
      </c>
      <c r="BZ297" s="2">
        <v>0</v>
      </c>
      <c r="CA297" s="2">
        <v>0</v>
      </c>
      <c r="CB297" s="2" t="s">
        <v>3</v>
      </c>
      <c r="CC297" s="2"/>
      <c r="CD297" s="2"/>
      <c r="CE297" s="2">
        <v>0</v>
      </c>
      <c r="CF297" s="2">
        <v>0</v>
      </c>
      <c r="CG297" s="2">
        <v>0</v>
      </c>
      <c r="CH297" s="2"/>
      <c r="CI297" s="2"/>
      <c r="CJ297" s="2"/>
      <c r="CK297" s="2"/>
      <c r="CL297" s="2"/>
      <c r="CM297" s="2">
        <v>0</v>
      </c>
      <c r="CN297" s="2" t="s">
        <v>1773</v>
      </c>
      <c r="CO297" s="2">
        <v>0</v>
      </c>
      <c r="CP297" s="2">
        <f t="shared" si="214"/>
        <v>-7075.73</v>
      </c>
      <c r="CQ297" s="2">
        <f t="shared" si="241"/>
        <v>38.299999999999997</v>
      </c>
      <c r="CR297" s="2">
        <f t="shared" si="242"/>
        <v>0</v>
      </c>
      <c r="CS297" s="2">
        <f t="shared" si="215"/>
        <v>0</v>
      </c>
      <c r="CT297" s="2">
        <f t="shared" si="216"/>
        <v>0</v>
      </c>
      <c r="CU297" s="2">
        <f t="shared" si="217"/>
        <v>0</v>
      </c>
      <c r="CV297" s="2">
        <f t="shared" si="218"/>
        <v>0</v>
      </c>
      <c r="CW297" s="2">
        <f t="shared" si="219"/>
        <v>0</v>
      </c>
      <c r="CX297" s="2">
        <f t="shared" si="220"/>
        <v>0</v>
      </c>
      <c r="CY297" s="2">
        <f>0</f>
        <v>0</v>
      </c>
      <c r="CZ297" s="2">
        <f>0</f>
        <v>0</v>
      </c>
      <c r="DA297" s="2"/>
      <c r="DB297" s="2"/>
      <c r="DC297" s="2" t="s">
        <v>3</v>
      </c>
      <c r="DD297" s="2" t="s">
        <v>3</v>
      </c>
      <c r="DE297" s="2" t="s">
        <v>3</v>
      </c>
      <c r="DF297" s="2" t="s">
        <v>3</v>
      </c>
      <c r="DG297" s="2" t="s">
        <v>3</v>
      </c>
      <c r="DH297" s="2" t="s">
        <v>3</v>
      </c>
      <c r="DI297" s="2" t="s">
        <v>3</v>
      </c>
      <c r="DJ297" s="2" t="s">
        <v>3</v>
      </c>
      <c r="DK297" s="2" t="s">
        <v>3</v>
      </c>
      <c r="DL297" s="2" t="s">
        <v>3</v>
      </c>
      <c r="DM297" s="2" t="s">
        <v>3</v>
      </c>
      <c r="DN297" s="2">
        <v>0</v>
      </c>
      <c r="DO297" s="2">
        <v>0</v>
      </c>
      <c r="DP297" s="2">
        <v>1</v>
      </c>
      <c r="DQ297" s="2">
        <v>1</v>
      </c>
      <c r="DR297" s="2"/>
      <c r="DS297" s="2"/>
      <c r="DT297" s="2"/>
      <c r="DU297" s="2">
        <v>1005</v>
      </c>
      <c r="DV297" s="2" t="s">
        <v>298</v>
      </c>
      <c r="DW297" s="2" t="s">
        <v>298</v>
      </c>
      <c r="DX297" s="2">
        <v>1</v>
      </c>
      <c r="DY297" s="2"/>
      <c r="DZ297" s="2" t="s">
        <v>3</v>
      </c>
      <c r="EA297" s="2" t="s">
        <v>3</v>
      </c>
      <c r="EB297" s="2" t="s">
        <v>3</v>
      </c>
      <c r="EC297" s="2" t="s">
        <v>3</v>
      </c>
      <c r="ED297" s="2"/>
      <c r="EE297" s="2">
        <v>56793266</v>
      </c>
      <c r="EF297" s="2">
        <v>8</v>
      </c>
      <c r="EG297" s="2" t="s">
        <v>48</v>
      </c>
      <c r="EH297" s="2">
        <v>0</v>
      </c>
      <c r="EI297" s="2" t="s">
        <v>3</v>
      </c>
      <c r="EJ297" s="2">
        <v>1</v>
      </c>
      <c r="EK297" s="2">
        <v>500001</v>
      </c>
      <c r="EL297" s="2" t="s">
        <v>49</v>
      </c>
      <c r="EM297" s="2" t="s">
        <v>50</v>
      </c>
      <c r="EN297" s="2"/>
      <c r="EO297" s="2" t="s">
        <v>43</v>
      </c>
      <c r="EP297" s="2"/>
      <c r="EQ297" s="2">
        <v>32768</v>
      </c>
      <c r="ER297" s="2">
        <v>38.299999999999997</v>
      </c>
      <c r="ES297" s="2">
        <v>38.299999999999997</v>
      </c>
      <c r="ET297" s="2">
        <v>0</v>
      </c>
      <c r="EU297" s="2">
        <v>0</v>
      </c>
      <c r="EV297" s="2">
        <v>0</v>
      </c>
      <c r="EW297" s="2">
        <v>0</v>
      </c>
      <c r="EX297" s="2">
        <v>0</v>
      </c>
      <c r="EY297" s="2">
        <v>0</v>
      </c>
      <c r="EZ297" s="2"/>
      <c r="FA297" s="2"/>
      <c r="FB297" s="2"/>
      <c r="FC297" s="2"/>
      <c r="FD297" s="2"/>
      <c r="FE297" s="2"/>
      <c r="FF297" s="2"/>
      <c r="FG297" s="2"/>
      <c r="FH297" s="2"/>
      <c r="FI297" s="2"/>
      <c r="FJ297" s="2"/>
      <c r="FK297" s="2"/>
      <c r="FL297" s="2"/>
      <c r="FM297" s="2"/>
      <c r="FN297" s="2"/>
      <c r="FO297" s="2"/>
      <c r="FP297" s="2"/>
      <c r="FQ297" s="2">
        <v>0</v>
      </c>
      <c r="FR297" s="2">
        <v>0</v>
      </c>
      <c r="FS297" s="2">
        <v>0</v>
      </c>
      <c r="FT297" s="2"/>
      <c r="FU297" s="2"/>
      <c r="FV297" s="2"/>
      <c r="FW297" s="2"/>
      <c r="FX297" s="2">
        <v>0</v>
      </c>
      <c r="FY297" s="2">
        <v>0</v>
      </c>
      <c r="FZ297" s="2"/>
      <c r="GA297" s="2" t="s">
        <v>3</v>
      </c>
      <c r="GB297" s="2"/>
      <c r="GC297" s="2"/>
      <c r="GD297" s="2">
        <v>1</v>
      </c>
      <c r="GE297" s="2"/>
      <c r="GF297" s="2">
        <v>-1536767547</v>
      </c>
      <c r="GG297" s="2">
        <v>2</v>
      </c>
      <c r="GH297" s="2">
        <v>1</v>
      </c>
      <c r="GI297" s="2">
        <v>-2</v>
      </c>
      <c r="GJ297" s="2">
        <v>0</v>
      </c>
      <c r="GK297" s="2">
        <v>0</v>
      </c>
      <c r="GL297" s="2">
        <f>ROUND(IF(AND(BH297=3,BI297=3,FS297&lt;&gt;0),P297,0),2)</f>
        <v>0</v>
      </c>
      <c r="GM297" s="2">
        <f>ROUND(O297+X297+Y297,2)+GX297</f>
        <v>-7075.73</v>
      </c>
      <c r="GN297" s="2">
        <f t="shared" si="221"/>
        <v>-7075.73</v>
      </c>
      <c r="GO297" s="2">
        <f t="shared" si="222"/>
        <v>0</v>
      </c>
      <c r="GP297" s="2">
        <f t="shared" si="223"/>
        <v>0</v>
      </c>
      <c r="GQ297" s="2"/>
      <c r="GR297" s="2">
        <v>0</v>
      </c>
      <c r="GS297" s="2">
        <v>3</v>
      </c>
      <c r="GT297" s="2">
        <v>0</v>
      </c>
      <c r="GU297" s="2" t="s">
        <v>3</v>
      </c>
      <c r="GV297" s="2">
        <f t="shared" si="224"/>
        <v>0</v>
      </c>
      <c r="GW297" s="2">
        <v>1</v>
      </c>
      <c r="GX297" s="2">
        <f>ROUND(HC297*I297,2)</f>
        <v>0</v>
      </c>
      <c r="GY297" s="2"/>
      <c r="GZ297" s="2"/>
      <c r="HA297" s="2">
        <v>0</v>
      </c>
      <c r="HB297" s="2">
        <v>0</v>
      </c>
      <c r="HC297" s="2">
        <f t="shared" si="225"/>
        <v>0</v>
      </c>
      <c r="HD297" s="2"/>
      <c r="HE297" s="2" t="s">
        <v>3</v>
      </c>
      <c r="HF297" s="2" t="s">
        <v>3</v>
      </c>
      <c r="HG297" s="2"/>
      <c r="HH297" s="2"/>
      <c r="HI297" s="2"/>
      <c r="HJ297" s="2"/>
      <c r="HK297" s="2"/>
      <c r="HL297" s="2"/>
      <c r="HM297" s="2" t="s">
        <v>3</v>
      </c>
      <c r="HN297" s="2" t="s">
        <v>3</v>
      </c>
      <c r="HO297" s="2" t="s">
        <v>3</v>
      </c>
      <c r="HP297" s="2" t="s">
        <v>3</v>
      </c>
      <c r="HQ297" s="2" t="s">
        <v>3</v>
      </c>
      <c r="HR297" s="2"/>
      <c r="HS297" s="2">
        <v>0</v>
      </c>
      <c r="HT297" s="2"/>
      <c r="HU297" s="2"/>
      <c r="HV297" s="2"/>
      <c r="HW297" s="2"/>
      <c r="HX297" s="2"/>
      <c r="HY297" s="2"/>
      <c r="HZ297" s="2"/>
      <c r="IA297" s="2"/>
      <c r="IB297" s="2"/>
      <c r="IC297" s="2"/>
      <c r="ID297" s="2"/>
      <c r="IE297" s="2"/>
      <c r="IF297" s="2"/>
      <c r="IG297" s="2"/>
      <c r="IH297" s="2"/>
      <c r="II297" s="2"/>
      <c r="IJ297" s="2"/>
      <c r="IK297" s="2">
        <v>0</v>
      </c>
      <c r="IL297" s="2"/>
      <c r="IM297" s="2"/>
      <c r="IN297" s="2"/>
      <c r="IO297" s="2"/>
      <c r="IP297" s="2"/>
      <c r="IQ297" s="2"/>
      <c r="IR297" s="2"/>
      <c r="IS297" s="2"/>
      <c r="IT297" s="2"/>
      <c r="IU297" s="2"/>
    </row>
    <row r="298" spans="1:255" x14ac:dyDescent="0.2">
      <c r="A298">
        <v>17</v>
      </c>
      <c r="B298">
        <v>1</v>
      </c>
      <c r="E298" t="s">
        <v>379</v>
      </c>
      <c r="F298" t="s">
        <v>380</v>
      </c>
      <c r="G298" t="s">
        <v>381</v>
      </c>
      <c r="H298" t="s">
        <v>298</v>
      </c>
      <c r="I298">
        <f>ROUND(ROUND(I294*-114.04,4),7)</f>
        <v>-184.7448</v>
      </c>
      <c r="J298">
        <v>0</v>
      </c>
      <c r="K298">
        <f>ROUND(ROUND(I294*-114.04,4),7)</f>
        <v>-184.7448</v>
      </c>
      <c r="O298">
        <f>ROUND(CP298,0)</f>
        <v>-85050</v>
      </c>
      <c r="P298">
        <f>ROUND(CQ298*I298,0)</f>
        <v>-85050</v>
      </c>
      <c r="Q298">
        <f>ROUND(CR298*I298,0)</f>
        <v>0</v>
      </c>
      <c r="R298">
        <f>ROUND(CS298*I298,0)</f>
        <v>0</v>
      </c>
      <c r="S298">
        <f>ROUND(CT298*I298,0)</f>
        <v>0</v>
      </c>
      <c r="T298">
        <f>ROUND(CU298*I298,0)</f>
        <v>0</v>
      </c>
      <c r="U298">
        <f t="shared" si="208"/>
        <v>0</v>
      </c>
      <c r="V298">
        <f t="shared" si="209"/>
        <v>0</v>
      </c>
      <c r="W298">
        <f>ROUND(CX298*I298,0)</f>
        <v>0</v>
      </c>
      <c r="X298">
        <f>ROUND(CY298,0)</f>
        <v>0</v>
      </c>
      <c r="Y298">
        <f>ROUND(CZ298,0)</f>
        <v>0</v>
      </c>
      <c r="AA298">
        <v>64855514</v>
      </c>
      <c r="AB298">
        <f t="shared" si="210"/>
        <v>38.299999999999997</v>
      </c>
      <c r="AC298">
        <f t="shared" si="231"/>
        <v>38.299999999999997</v>
      </c>
      <c r="AD298">
        <f t="shared" si="236"/>
        <v>0</v>
      </c>
      <c r="AE298">
        <f t="shared" si="237"/>
        <v>0</v>
      </c>
      <c r="AF298">
        <f t="shared" si="238"/>
        <v>0</v>
      </c>
      <c r="AG298">
        <f t="shared" si="212"/>
        <v>0</v>
      </c>
      <c r="AH298">
        <f t="shared" si="239"/>
        <v>0</v>
      </c>
      <c r="AI298">
        <f t="shared" si="240"/>
        <v>0</v>
      </c>
      <c r="AJ298">
        <f t="shared" si="213"/>
        <v>0</v>
      </c>
      <c r="AK298">
        <v>38.299999999999997</v>
      </c>
      <c r="AL298">
        <v>38.299999999999997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  <c r="AS298">
        <v>0</v>
      </c>
      <c r="AT298">
        <v>0</v>
      </c>
      <c r="AU298">
        <v>0</v>
      </c>
      <c r="AV298">
        <v>1</v>
      </c>
      <c r="AW298">
        <v>1</v>
      </c>
      <c r="AZ298">
        <v>1</v>
      </c>
      <c r="BA298">
        <v>1</v>
      </c>
      <c r="BB298">
        <v>1</v>
      </c>
      <c r="BC298">
        <v>12.02</v>
      </c>
      <c r="BD298" t="s">
        <v>3</v>
      </c>
      <c r="BE298" t="s">
        <v>3</v>
      </c>
      <c r="BF298" t="s">
        <v>3</v>
      </c>
      <c r="BG298" t="s">
        <v>3</v>
      </c>
      <c r="BH298">
        <v>3</v>
      </c>
      <c r="BI298">
        <v>1</v>
      </c>
      <c r="BJ298" t="s">
        <v>382</v>
      </c>
      <c r="BM298">
        <v>500001</v>
      </c>
      <c r="BN298">
        <v>0</v>
      </c>
      <c r="BO298" t="s">
        <v>380</v>
      </c>
      <c r="BP298">
        <v>1</v>
      </c>
      <c r="BQ298">
        <v>8</v>
      </c>
      <c r="BR298">
        <v>1</v>
      </c>
      <c r="BS298">
        <v>1</v>
      </c>
      <c r="BT298">
        <v>1</v>
      </c>
      <c r="BU298">
        <v>1</v>
      </c>
      <c r="BV298">
        <v>1</v>
      </c>
      <c r="BW298">
        <v>1</v>
      </c>
      <c r="BX298">
        <v>1</v>
      </c>
      <c r="BY298" t="s">
        <v>3</v>
      </c>
      <c r="BZ298">
        <v>0</v>
      </c>
      <c r="CA298">
        <v>0</v>
      </c>
      <c r="CB298" t="s">
        <v>3</v>
      </c>
      <c r="CE298">
        <v>0</v>
      </c>
      <c r="CF298">
        <v>0</v>
      </c>
      <c r="CG298">
        <v>0</v>
      </c>
      <c r="CM298">
        <v>0</v>
      </c>
      <c r="CN298" t="s">
        <v>1773</v>
      </c>
      <c r="CO298">
        <v>0</v>
      </c>
      <c r="CP298">
        <f t="shared" si="214"/>
        <v>-85050</v>
      </c>
      <c r="CQ298">
        <f t="shared" si="241"/>
        <v>460.36599999999993</v>
      </c>
      <c r="CR298">
        <f t="shared" si="242"/>
        <v>0</v>
      </c>
      <c r="CS298">
        <f t="shared" si="215"/>
        <v>0</v>
      </c>
      <c r="CT298">
        <f t="shared" si="216"/>
        <v>0</v>
      </c>
      <c r="CU298">
        <f t="shared" si="217"/>
        <v>0</v>
      </c>
      <c r="CV298">
        <f t="shared" si="218"/>
        <v>0</v>
      </c>
      <c r="CW298">
        <f t="shared" si="219"/>
        <v>0</v>
      </c>
      <c r="CX298">
        <f t="shared" si="220"/>
        <v>0</v>
      </c>
      <c r="CY298">
        <f>0</f>
        <v>0</v>
      </c>
      <c r="CZ298">
        <f>0</f>
        <v>0</v>
      </c>
      <c r="DC298" t="s">
        <v>3</v>
      </c>
      <c r="DD298" t="s">
        <v>3</v>
      </c>
      <c r="DE298" t="s">
        <v>3</v>
      </c>
      <c r="DF298" t="s">
        <v>3</v>
      </c>
      <c r="DG298" t="s">
        <v>3</v>
      </c>
      <c r="DH298" t="s">
        <v>3</v>
      </c>
      <c r="DI298" t="s">
        <v>3</v>
      </c>
      <c r="DJ298" t="s">
        <v>3</v>
      </c>
      <c r="DK298" t="s">
        <v>3</v>
      </c>
      <c r="DL298" t="s">
        <v>3</v>
      </c>
      <c r="DM298" t="s">
        <v>3</v>
      </c>
      <c r="DN298">
        <v>0</v>
      </c>
      <c r="DO298">
        <v>0</v>
      </c>
      <c r="DP298">
        <v>1</v>
      </c>
      <c r="DQ298">
        <v>1</v>
      </c>
      <c r="DU298">
        <v>1005</v>
      </c>
      <c r="DV298" t="s">
        <v>298</v>
      </c>
      <c r="DW298" t="s">
        <v>298</v>
      </c>
      <c r="DX298">
        <v>1</v>
      </c>
      <c r="DZ298" t="s">
        <v>3</v>
      </c>
      <c r="EA298" t="s">
        <v>3</v>
      </c>
      <c r="EB298" t="s">
        <v>3</v>
      </c>
      <c r="EC298" t="s">
        <v>3</v>
      </c>
      <c r="EE298">
        <v>56793266</v>
      </c>
      <c r="EF298">
        <v>8</v>
      </c>
      <c r="EG298" t="s">
        <v>48</v>
      </c>
      <c r="EH298">
        <v>0</v>
      </c>
      <c r="EI298" t="s">
        <v>3</v>
      </c>
      <c r="EJ298">
        <v>1</v>
      </c>
      <c r="EK298">
        <v>500001</v>
      </c>
      <c r="EL298" t="s">
        <v>49</v>
      </c>
      <c r="EM298" t="s">
        <v>50</v>
      </c>
      <c r="EO298" t="s">
        <v>43</v>
      </c>
      <c r="EQ298">
        <v>32768</v>
      </c>
      <c r="ER298">
        <v>38.299999999999997</v>
      </c>
      <c r="ES298">
        <v>38.299999999999997</v>
      </c>
      <c r="ET298">
        <v>0</v>
      </c>
      <c r="EU298">
        <v>0</v>
      </c>
      <c r="EV298">
        <v>0</v>
      </c>
      <c r="EW298">
        <v>0</v>
      </c>
      <c r="EX298">
        <v>0</v>
      </c>
      <c r="EY298">
        <v>0</v>
      </c>
      <c r="FQ298">
        <v>0</v>
      </c>
      <c r="FR298">
        <v>0</v>
      </c>
      <c r="FS298">
        <v>0</v>
      </c>
      <c r="FX298">
        <v>0</v>
      </c>
      <c r="FY298">
        <v>0</v>
      </c>
      <c r="GA298" t="s">
        <v>3</v>
      </c>
      <c r="GD298">
        <v>1</v>
      </c>
      <c r="GF298">
        <v>-1536767547</v>
      </c>
      <c r="GG298">
        <v>2</v>
      </c>
      <c r="GH298">
        <v>1</v>
      </c>
      <c r="GI298">
        <v>2</v>
      </c>
      <c r="GJ298">
        <v>0</v>
      </c>
      <c r="GK298">
        <v>0</v>
      </c>
      <c r="GL298">
        <f>ROUND(IF(AND(BH298=3,BI298=3,FS298&lt;&gt;0),P298,0),0)</f>
        <v>0</v>
      </c>
      <c r="GM298">
        <f>ROUND(O298+X298+Y298,0)+GX298</f>
        <v>-85050</v>
      </c>
      <c r="GN298">
        <f t="shared" si="221"/>
        <v>-85050</v>
      </c>
      <c r="GO298">
        <f t="shared" si="222"/>
        <v>0</v>
      </c>
      <c r="GP298">
        <f t="shared" si="223"/>
        <v>0</v>
      </c>
      <c r="GR298">
        <v>0</v>
      </c>
      <c r="GS298">
        <v>3</v>
      </c>
      <c r="GT298">
        <v>0</v>
      </c>
      <c r="GU298" t="s">
        <v>3</v>
      </c>
      <c r="GV298">
        <f t="shared" si="224"/>
        <v>0</v>
      </c>
      <c r="GW298">
        <v>1</v>
      </c>
      <c r="GX298">
        <f>ROUND(HC298*I298,0)</f>
        <v>0</v>
      </c>
      <c r="HA298">
        <v>0</v>
      </c>
      <c r="HB298">
        <v>0</v>
      </c>
      <c r="HC298">
        <f t="shared" si="225"/>
        <v>0</v>
      </c>
      <c r="HE298" t="s">
        <v>3</v>
      </c>
      <c r="HF298" t="s">
        <v>3</v>
      </c>
      <c r="HM298" t="s">
        <v>3</v>
      </c>
      <c r="HN298" t="s">
        <v>3</v>
      </c>
      <c r="HO298" t="s">
        <v>3</v>
      </c>
      <c r="HP298" t="s">
        <v>3</v>
      </c>
      <c r="HQ298" t="s">
        <v>3</v>
      </c>
      <c r="HS298">
        <v>0</v>
      </c>
      <c r="IK298">
        <v>0</v>
      </c>
    </row>
    <row r="299" spans="1:255" x14ac:dyDescent="0.2">
      <c r="A299" s="2">
        <v>17</v>
      </c>
      <c r="B299" s="2">
        <v>1</v>
      </c>
      <c r="C299" s="2"/>
      <c r="D299" s="2"/>
      <c r="E299" s="2" t="s">
        <v>383</v>
      </c>
      <c r="F299" s="2" t="s">
        <v>384</v>
      </c>
      <c r="G299" s="2" t="s">
        <v>385</v>
      </c>
      <c r="H299" s="2" t="s">
        <v>36</v>
      </c>
      <c r="I299" s="2">
        <f>ROUND(ROUND(89.8*36/1000,4),7)</f>
        <v>3.2328000000000001</v>
      </c>
      <c r="J299" s="2">
        <v>0</v>
      </c>
      <c r="K299" s="2">
        <f>ROUND(ROUND(89.8*36/1000,4),7)</f>
        <v>3.2328000000000001</v>
      </c>
      <c r="L299" s="2"/>
      <c r="M299" s="2"/>
      <c r="N299" s="2"/>
      <c r="O299" s="2">
        <f>ROUND(CP299,2)</f>
        <v>8385.69</v>
      </c>
      <c r="P299" s="2">
        <f>ROUND(CQ299*I299,2)</f>
        <v>8385.69</v>
      </c>
      <c r="Q299" s="2">
        <f>ROUND(CR299*I299,2)</f>
        <v>0</v>
      </c>
      <c r="R299" s="2">
        <f>ROUND(CS299*I299,2)</f>
        <v>0</v>
      </c>
      <c r="S299" s="2">
        <f>ROUND(CT299*I299,2)</f>
        <v>0</v>
      </c>
      <c r="T299" s="2">
        <f>ROUND(CU299*I299,2)</f>
        <v>0</v>
      </c>
      <c r="U299" s="2">
        <f t="shared" si="208"/>
        <v>0</v>
      </c>
      <c r="V299" s="2">
        <f t="shared" si="209"/>
        <v>0</v>
      </c>
      <c r="W299" s="2">
        <f>ROUND(CX299*I299,2)</f>
        <v>131.25</v>
      </c>
      <c r="X299" s="2">
        <f>ROUND(CY299,2)</f>
        <v>0</v>
      </c>
      <c r="Y299" s="2">
        <f>ROUND(CZ299,2)</f>
        <v>0</v>
      </c>
      <c r="Z299" s="2"/>
      <c r="AA299" s="2">
        <v>64855517</v>
      </c>
      <c r="AB299" s="2">
        <f t="shared" si="210"/>
        <v>2593.94</v>
      </c>
      <c r="AC299" s="2">
        <f t="shared" si="231"/>
        <v>2593.94</v>
      </c>
      <c r="AD299" s="2">
        <f t="shared" si="236"/>
        <v>0</v>
      </c>
      <c r="AE299" s="2">
        <f t="shared" si="237"/>
        <v>0</v>
      </c>
      <c r="AF299" s="2">
        <f t="shared" si="238"/>
        <v>0</v>
      </c>
      <c r="AG299" s="2">
        <f t="shared" si="212"/>
        <v>0</v>
      </c>
      <c r="AH299" s="2">
        <f t="shared" si="239"/>
        <v>0</v>
      </c>
      <c r="AI299" s="2">
        <f t="shared" si="240"/>
        <v>0</v>
      </c>
      <c r="AJ299" s="2">
        <f t="shared" si="213"/>
        <v>40.6</v>
      </c>
      <c r="AK299" s="2">
        <v>2593.94</v>
      </c>
      <c r="AL299" s="2">
        <v>2593.94</v>
      </c>
      <c r="AM299" s="2">
        <v>0</v>
      </c>
      <c r="AN299" s="2">
        <v>0</v>
      </c>
      <c r="AO299" s="2">
        <v>0</v>
      </c>
      <c r="AP299" s="2">
        <v>0</v>
      </c>
      <c r="AQ299" s="2">
        <v>0</v>
      </c>
      <c r="AR299" s="2">
        <v>0</v>
      </c>
      <c r="AS299" s="2">
        <v>40.6</v>
      </c>
      <c r="AT299" s="2">
        <v>0</v>
      </c>
      <c r="AU299" s="2">
        <v>0</v>
      </c>
      <c r="AV299" s="2">
        <v>1</v>
      </c>
      <c r="AW299" s="2">
        <v>1</v>
      </c>
      <c r="AX299" s="2"/>
      <c r="AY299" s="2"/>
      <c r="AZ299" s="2">
        <v>1</v>
      </c>
      <c r="BA299" s="2">
        <v>1</v>
      </c>
      <c r="BB299" s="2">
        <v>1</v>
      </c>
      <c r="BC299" s="2">
        <v>1</v>
      </c>
      <c r="BD299" s="2" t="s">
        <v>3</v>
      </c>
      <c r="BE299" s="2" t="s">
        <v>3</v>
      </c>
      <c r="BF299" s="2" t="s">
        <v>3</v>
      </c>
      <c r="BG299" s="2" t="s">
        <v>3</v>
      </c>
      <c r="BH299" s="2">
        <v>3</v>
      </c>
      <c r="BI299" s="2">
        <v>1</v>
      </c>
      <c r="BJ299" s="2" t="s">
        <v>386</v>
      </c>
      <c r="BK299" s="2"/>
      <c r="BL299" s="2"/>
      <c r="BM299" s="2">
        <v>500001</v>
      </c>
      <c r="BN299" s="2">
        <v>0</v>
      </c>
      <c r="BO299" s="2" t="s">
        <v>3</v>
      </c>
      <c r="BP299" s="2">
        <v>0</v>
      </c>
      <c r="BQ299" s="2">
        <v>8</v>
      </c>
      <c r="BR299" s="2">
        <v>0</v>
      </c>
      <c r="BS299" s="2">
        <v>1</v>
      </c>
      <c r="BT299" s="2">
        <v>1</v>
      </c>
      <c r="BU299" s="2">
        <v>1</v>
      </c>
      <c r="BV299" s="2">
        <v>1</v>
      </c>
      <c r="BW299" s="2">
        <v>1</v>
      </c>
      <c r="BX299" s="2">
        <v>1</v>
      </c>
      <c r="BY299" s="2" t="s">
        <v>3</v>
      </c>
      <c r="BZ299" s="2">
        <v>0</v>
      </c>
      <c r="CA299" s="2">
        <v>0</v>
      </c>
      <c r="CB299" s="2" t="s">
        <v>3</v>
      </c>
      <c r="CC299" s="2"/>
      <c r="CD299" s="2"/>
      <c r="CE299" s="2">
        <v>0</v>
      </c>
      <c r="CF299" s="2">
        <v>0</v>
      </c>
      <c r="CG299" s="2">
        <v>0</v>
      </c>
      <c r="CH299" s="2"/>
      <c r="CI299" s="2"/>
      <c r="CJ299" s="2"/>
      <c r="CK299" s="2"/>
      <c r="CL299" s="2"/>
      <c r="CM299" s="2">
        <v>0</v>
      </c>
      <c r="CN299" s="2" t="s">
        <v>3</v>
      </c>
      <c r="CO299" s="2">
        <v>0</v>
      </c>
      <c r="CP299" s="2">
        <f t="shared" si="214"/>
        <v>8385.69</v>
      </c>
      <c r="CQ299" s="2">
        <f t="shared" si="241"/>
        <v>2593.94</v>
      </c>
      <c r="CR299" s="2">
        <f t="shared" si="242"/>
        <v>0</v>
      </c>
      <c r="CS299" s="2">
        <f t="shared" si="215"/>
        <v>0</v>
      </c>
      <c r="CT299" s="2">
        <f t="shared" si="216"/>
        <v>0</v>
      </c>
      <c r="CU299" s="2">
        <f t="shared" si="217"/>
        <v>0</v>
      </c>
      <c r="CV299" s="2">
        <f t="shared" si="218"/>
        <v>0</v>
      </c>
      <c r="CW299" s="2">
        <f t="shared" si="219"/>
        <v>0</v>
      </c>
      <c r="CX299" s="2">
        <f t="shared" si="220"/>
        <v>40.6</v>
      </c>
      <c r="CY299" s="2">
        <f>0</f>
        <v>0</v>
      </c>
      <c r="CZ299" s="2">
        <f>0</f>
        <v>0</v>
      </c>
      <c r="DA299" s="2"/>
      <c r="DB299" s="2"/>
      <c r="DC299" s="2" t="s">
        <v>3</v>
      </c>
      <c r="DD299" s="2" t="s">
        <v>3</v>
      </c>
      <c r="DE299" s="2" t="s">
        <v>3</v>
      </c>
      <c r="DF299" s="2" t="s">
        <v>3</v>
      </c>
      <c r="DG299" s="2" t="s">
        <v>3</v>
      </c>
      <c r="DH299" s="2" t="s">
        <v>3</v>
      </c>
      <c r="DI299" s="2" t="s">
        <v>3</v>
      </c>
      <c r="DJ299" s="2" t="s">
        <v>3</v>
      </c>
      <c r="DK299" s="2" t="s">
        <v>3</v>
      </c>
      <c r="DL299" s="2" t="s">
        <v>3</v>
      </c>
      <c r="DM299" s="2" t="s">
        <v>3</v>
      </c>
      <c r="DN299" s="2">
        <v>0</v>
      </c>
      <c r="DO299" s="2">
        <v>0</v>
      </c>
      <c r="DP299" s="2">
        <v>1</v>
      </c>
      <c r="DQ299" s="2">
        <v>1</v>
      </c>
      <c r="DR299" s="2"/>
      <c r="DS299" s="2"/>
      <c r="DT299" s="2"/>
      <c r="DU299" s="2">
        <v>1009</v>
      </c>
      <c r="DV299" s="2" t="s">
        <v>36</v>
      </c>
      <c r="DW299" s="2" t="s">
        <v>36</v>
      </c>
      <c r="DX299" s="2">
        <v>1000</v>
      </c>
      <c r="DY299" s="2"/>
      <c r="DZ299" s="2" t="s">
        <v>3</v>
      </c>
      <c r="EA299" s="2" t="s">
        <v>3</v>
      </c>
      <c r="EB299" s="2" t="s">
        <v>3</v>
      </c>
      <c r="EC299" s="2" t="s">
        <v>3</v>
      </c>
      <c r="ED299" s="2"/>
      <c r="EE299" s="2">
        <v>56793266</v>
      </c>
      <c r="EF299" s="2">
        <v>8</v>
      </c>
      <c r="EG299" s="2" t="s">
        <v>48</v>
      </c>
      <c r="EH299" s="2">
        <v>0</v>
      </c>
      <c r="EI299" s="2" t="s">
        <v>3</v>
      </c>
      <c r="EJ299" s="2">
        <v>1</v>
      </c>
      <c r="EK299" s="2">
        <v>500001</v>
      </c>
      <c r="EL299" s="2" t="s">
        <v>49</v>
      </c>
      <c r="EM299" s="2" t="s">
        <v>50</v>
      </c>
      <c r="EN299" s="2"/>
      <c r="EO299" s="2" t="s">
        <v>3</v>
      </c>
      <c r="EP299" s="2"/>
      <c r="EQ299" s="2">
        <v>131072</v>
      </c>
      <c r="ER299" s="2">
        <v>2593.94</v>
      </c>
      <c r="ES299" s="2">
        <v>2593.94</v>
      </c>
      <c r="ET299" s="2">
        <v>0</v>
      </c>
      <c r="EU299" s="2">
        <v>0</v>
      </c>
      <c r="EV299" s="2">
        <v>0</v>
      </c>
      <c r="EW299" s="2">
        <v>0</v>
      </c>
      <c r="EX299" s="2">
        <v>0</v>
      </c>
      <c r="EY299" s="2">
        <v>0</v>
      </c>
      <c r="EZ299" s="2"/>
      <c r="FA299" s="2"/>
      <c r="FB299" s="2"/>
      <c r="FC299" s="2"/>
      <c r="FD299" s="2"/>
      <c r="FE299" s="2"/>
      <c r="FF299" s="2"/>
      <c r="FG299" s="2"/>
      <c r="FH299" s="2"/>
      <c r="FI299" s="2"/>
      <c r="FJ299" s="2"/>
      <c r="FK299" s="2"/>
      <c r="FL299" s="2"/>
      <c r="FM299" s="2"/>
      <c r="FN299" s="2"/>
      <c r="FO299" s="2"/>
      <c r="FP299" s="2"/>
      <c r="FQ299" s="2">
        <v>0</v>
      </c>
      <c r="FR299" s="2">
        <v>0</v>
      </c>
      <c r="FS299" s="2">
        <v>0</v>
      </c>
      <c r="FT299" s="2"/>
      <c r="FU299" s="2"/>
      <c r="FV299" s="2"/>
      <c r="FW299" s="2"/>
      <c r="FX299" s="2">
        <v>0</v>
      </c>
      <c r="FY299" s="2">
        <v>0</v>
      </c>
      <c r="FZ299" s="2"/>
      <c r="GA299" s="2" t="s">
        <v>3</v>
      </c>
      <c r="GB299" s="2"/>
      <c r="GC299" s="2"/>
      <c r="GD299" s="2">
        <v>1</v>
      </c>
      <c r="GE299" s="2"/>
      <c r="GF299" s="2">
        <v>1061894749</v>
      </c>
      <c r="GG299" s="2">
        <v>2</v>
      </c>
      <c r="GH299" s="2">
        <v>1</v>
      </c>
      <c r="GI299" s="2">
        <v>-2</v>
      </c>
      <c r="GJ299" s="2">
        <v>0</v>
      </c>
      <c r="GK299" s="2">
        <v>0</v>
      </c>
      <c r="GL299" s="2">
        <f>ROUND(IF(AND(BH299=3,BI299=3,FS299&lt;&gt;0),P299,0),2)</f>
        <v>0</v>
      </c>
      <c r="GM299" s="2">
        <f>ROUND(O299+X299+Y299,2)+GX299</f>
        <v>8385.69</v>
      </c>
      <c r="GN299" s="2">
        <f t="shared" si="221"/>
        <v>8385.69</v>
      </c>
      <c r="GO299" s="2">
        <f t="shared" si="222"/>
        <v>0</v>
      </c>
      <c r="GP299" s="2">
        <f t="shared" si="223"/>
        <v>0</v>
      </c>
      <c r="GQ299" s="2"/>
      <c r="GR299" s="2">
        <v>0</v>
      </c>
      <c r="GS299" s="2">
        <v>3</v>
      </c>
      <c r="GT299" s="2">
        <v>0</v>
      </c>
      <c r="GU299" s="2" t="s">
        <v>3</v>
      </c>
      <c r="GV299" s="2">
        <f t="shared" si="224"/>
        <v>0</v>
      </c>
      <c r="GW299" s="2">
        <v>1</v>
      </c>
      <c r="GX299" s="2">
        <f>ROUND(HC299*I299,2)</f>
        <v>0</v>
      </c>
      <c r="GY299" s="2"/>
      <c r="GZ299" s="2"/>
      <c r="HA299" s="2">
        <v>0</v>
      </c>
      <c r="HB299" s="2">
        <v>0</v>
      </c>
      <c r="HC299" s="2">
        <f t="shared" si="225"/>
        <v>0</v>
      </c>
      <c r="HD299" s="2"/>
      <c r="HE299" s="2" t="s">
        <v>3</v>
      </c>
      <c r="HF299" s="2" t="s">
        <v>3</v>
      </c>
      <c r="HG299" s="2"/>
      <c r="HH299" s="2"/>
      <c r="HI299" s="2"/>
      <c r="HJ299" s="2"/>
      <c r="HK299" s="2"/>
      <c r="HL299" s="2"/>
      <c r="HM299" s="2" t="s">
        <v>3</v>
      </c>
      <c r="HN299" s="2" t="s">
        <v>3</v>
      </c>
      <c r="HO299" s="2" t="s">
        <v>3</v>
      </c>
      <c r="HP299" s="2" t="s">
        <v>3</v>
      </c>
      <c r="HQ299" s="2" t="s">
        <v>3</v>
      </c>
      <c r="HR299" s="2"/>
      <c r="HS299" s="2">
        <v>0</v>
      </c>
      <c r="HT299" s="2"/>
      <c r="HU299" s="2"/>
      <c r="HV299" s="2"/>
      <c r="HW299" s="2"/>
      <c r="HX299" s="2"/>
      <c r="HY299" s="2"/>
      <c r="HZ299" s="2"/>
      <c r="IA299" s="2"/>
      <c r="IB299" s="2"/>
      <c r="IC299" s="2"/>
      <c r="ID299" s="2"/>
      <c r="IE299" s="2"/>
      <c r="IF299" s="2"/>
      <c r="IG299" s="2"/>
      <c r="IH299" s="2"/>
      <c r="II299" s="2"/>
      <c r="IJ299" s="2"/>
      <c r="IK299" s="2">
        <v>0</v>
      </c>
      <c r="IL299" s="2"/>
      <c r="IM299" s="2"/>
      <c r="IN299" s="2"/>
      <c r="IO299" s="2"/>
      <c r="IP299" s="2"/>
      <c r="IQ299" s="2"/>
      <c r="IR299" s="2"/>
      <c r="IS299" s="2"/>
      <c r="IT299" s="2"/>
      <c r="IU299" s="2"/>
    </row>
    <row r="300" spans="1:255" x14ac:dyDescent="0.2">
      <c r="A300">
        <v>17</v>
      </c>
      <c r="B300">
        <v>1</v>
      </c>
      <c r="E300" t="s">
        <v>383</v>
      </c>
      <c r="F300" t="s">
        <v>384</v>
      </c>
      <c r="G300" t="s">
        <v>385</v>
      </c>
      <c r="H300" t="s">
        <v>36</v>
      </c>
      <c r="I300">
        <f>ROUND(ROUND(89.8*36/1000,4),7)</f>
        <v>3.2328000000000001</v>
      </c>
      <c r="J300">
        <v>0</v>
      </c>
      <c r="K300">
        <f>ROUND(ROUND(89.8*36/1000,4),7)</f>
        <v>3.2328000000000001</v>
      </c>
      <c r="O300">
        <f>ROUND(CP300,0)</f>
        <v>72452</v>
      </c>
      <c r="P300">
        <f>ROUND(CQ300*I300,0)</f>
        <v>72452</v>
      </c>
      <c r="Q300">
        <f>ROUND(CR300*I300,0)</f>
        <v>0</v>
      </c>
      <c r="R300">
        <f>ROUND(CS300*I300,0)</f>
        <v>0</v>
      </c>
      <c r="S300">
        <f>ROUND(CT300*I300,0)</f>
        <v>0</v>
      </c>
      <c r="T300">
        <f>ROUND(CU300*I300,0)</f>
        <v>0</v>
      </c>
      <c r="U300">
        <f t="shared" si="208"/>
        <v>0</v>
      </c>
      <c r="V300">
        <f t="shared" si="209"/>
        <v>0</v>
      </c>
      <c r="W300">
        <f>ROUND(CX300*I300,0)</f>
        <v>131</v>
      </c>
      <c r="X300">
        <f>ROUND(CY300,0)</f>
        <v>0</v>
      </c>
      <c r="Y300">
        <f>ROUND(CZ300,0)</f>
        <v>0</v>
      </c>
      <c r="AA300">
        <v>64855514</v>
      </c>
      <c r="AB300">
        <f t="shared" si="210"/>
        <v>2593.94</v>
      </c>
      <c r="AC300">
        <f t="shared" si="231"/>
        <v>2593.94</v>
      </c>
      <c r="AD300">
        <f t="shared" si="236"/>
        <v>0</v>
      </c>
      <c r="AE300">
        <f t="shared" si="237"/>
        <v>0</v>
      </c>
      <c r="AF300">
        <f t="shared" si="238"/>
        <v>0</v>
      </c>
      <c r="AG300">
        <f t="shared" si="212"/>
        <v>0</v>
      </c>
      <c r="AH300">
        <f t="shared" si="239"/>
        <v>0</v>
      </c>
      <c r="AI300">
        <f t="shared" si="240"/>
        <v>0</v>
      </c>
      <c r="AJ300">
        <f t="shared" si="213"/>
        <v>40.6</v>
      </c>
      <c r="AK300">
        <v>2593.94</v>
      </c>
      <c r="AL300">
        <v>2593.94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  <c r="AS300">
        <v>40.6</v>
      </c>
      <c r="AT300">
        <v>0</v>
      </c>
      <c r="AU300">
        <v>0</v>
      </c>
      <c r="AV300">
        <v>1</v>
      </c>
      <c r="AW300">
        <v>1</v>
      </c>
      <c r="AZ300">
        <v>1</v>
      </c>
      <c r="BA300">
        <v>1</v>
      </c>
      <c r="BB300">
        <v>1</v>
      </c>
      <c r="BC300">
        <v>8.64</v>
      </c>
      <c r="BD300" t="s">
        <v>3</v>
      </c>
      <c r="BE300" t="s">
        <v>3</v>
      </c>
      <c r="BF300" t="s">
        <v>3</v>
      </c>
      <c r="BG300" t="s">
        <v>3</v>
      </c>
      <c r="BH300">
        <v>3</v>
      </c>
      <c r="BI300">
        <v>1</v>
      </c>
      <c r="BJ300" t="s">
        <v>386</v>
      </c>
      <c r="BM300">
        <v>500001</v>
      </c>
      <c r="BN300">
        <v>0</v>
      </c>
      <c r="BO300" t="s">
        <v>384</v>
      </c>
      <c r="BP300">
        <v>1</v>
      </c>
      <c r="BQ300">
        <v>8</v>
      </c>
      <c r="BR300">
        <v>0</v>
      </c>
      <c r="BS300">
        <v>1</v>
      </c>
      <c r="BT300">
        <v>1</v>
      </c>
      <c r="BU300">
        <v>1</v>
      </c>
      <c r="BV300">
        <v>1</v>
      </c>
      <c r="BW300">
        <v>1</v>
      </c>
      <c r="BX300">
        <v>1</v>
      </c>
      <c r="BY300" t="s">
        <v>3</v>
      </c>
      <c r="BZ300">
        <v>0</v>
      </c>
      <c r="CA300">
        <v>0</v>
      </c>
      <c r="CB300" t="s">
        <v>3</v>
      </c>
      <c r="CE300">
        <v>0</v>
      </c>
      <c r="CF300">
        <v>0</v>
      </c>
      <c r="CG300">
        <v>0</v>
      </c>
      <c r="CM300">
        <v>0</v>
      </c>
      <c r="CN300" t="s">
        <v>3</v>
      </c>
      <c r="CO300">
        <v>0</v>
      </c>
      <c r="CP300">
        <f t="shared" si="214"/>
        <v>72452</v>
      </c>
      <c r="CQ300">
        <f t="shared" si="241"/>
        <v>22411.641600000003</v>
      </c>
      <c r="CR300">
        <f t="shared" si="242"/>
        <v>0</v>
      </c>
      <c r="CS300">
        <f t="shared" si="215"/>
        <v>0</v>
      </c>
      <c r="CT300">
        <f t="shared" si="216"/>
        <v>0</v>
      </c>
      <c r="CU300">
        <f t="shared" si="217"/>
        <v>0</v>
      </c>
      <c r="CV300">
        <f t="shared" si="218"/>
        <v>0</v>
      </c>
      <c r="CW300">
        <f t="shared" si="219"/>
        <v>0</v>
      </c>
      <c r="CX300">
        <f t="shared" si="220"/>
        <v>40.6</v>
      </c>
      <c r="CY300">
        <f>0</f>
        <v>0</v>
      </c>
      <c r="CZ300">
        <f>0</f>
        <v>0</v>
      </c>
      <c r="DC300" t="s">
        <v>3</v>
      </c>
      <c r="DD300" t="s">
        <v>3</v>
      </c>
      <c r="DE300" t="s">
        <v>3</v>
      </c>
      <c r="DF300" t="s">
        <v>3</v>
      </c>
      <c r="DG300" t="s">
        <v>3</v>
      </c>
      <c r="DH300" t="s">
        <v>3</v>
      </c>
      <c r="DI300" t="s">
        <v>3</v>
      </c>
      <c r="DJ300" t="s">
        <v>3</v>
      </c>
      <c r="DK300" t="s">
        <v>3</v>
      </c>
      <c r="DL300" t="s">
        <v>3</v>
      </c>
      <c r="DM300" t="s">
        <v>3</v>
      </c>
      <c r="DN300">
        <v>0</v>
      </c>
      <c r="DO300">
        <v>0</v>
      </c>
      <c r="DP300">
        <v>1</v>
      </c>
      <c r="DQ300">
        <v>1</v>
      </c>
      <c r="DU300">
        <v>1009</v>
      </c>
      <c r="DV300" t="s">
        <v>36</v>
      </c>
      <c r="DW300" t="s">
        <v>36</v>
      </c>
      <c r="DX300">
        <v>1000</v>
      </c>
      <c r="DZ300" t="s">
        <v>3</v>
      </c>
      <c r="EA300" t="s">
        <v>3</v>
      </c>
      <c r="EB300" t="s">
        <v>3</v>
      </c>
      <c r="EC300" t="s">
        <v>3</v>
      </c>
      <c r="EE300">
        <v>56793266</v>
      </c>
      <c r="EF300">
        <v>8</v>
      </c>
      <c r="EG300" t="s">
        <v>48</v>
      </c>
      <c r="EH300">
        <v>0</v>
      </c>
      <c r="EI300" t="s">
        <v>3</v>
      </c>
      <c r="EJ300">
        <v>1</v>
      </c>
      <c r="EK300">
        <v>500001</v>
      </c>
      <c r="EL300" t="s">
        <v>49</v>
      </c>
      <c r="EM300" t="s">
        <v>50</v>
      </c>
      <c r="EO300" t="s">
        <v>3</v>
      </c>
      <c r="EQ300">
        <v>131072</v>
      </c>
      <c r="ER300">
        <v>2593.94</v>
      </c>
      <c r="ES300">
        <v>2593.94</v>
      </c>
      <c r="ET300">
        <v>0</v>
      </c>
      <c r="EU300">
        <v>0</v>
      </c>
      <c r="EV300">
        <v>0</v>
      </c>
      <c r="EW300">
        <v>0</v>
      </c>
      <c r="EX300">
        <v>0</v>
      </c>
      <c r="EY300">
        <v>0</v>
      </c>
      <c r="FQ300">
        <v>0</v>
      </c>
      <c r="FR300">
        <v>0</v>
      </c>
      <c r="FS300">
        <v>0</v>
      </c>
      <c r="FX300">
        <v>0</v>
      </c>
      <c r="FY300">
        <v>0</v>
      </c>
      <c r="GA300" t="s">
        <v>3</v>
      </c>
      <c r="GD300">
        <v>1</v>
      </c>
      <c r="GF300">
        <v>1061894749</v>
      </c>
      <c r="GG300">
        <v>2</v>
      </c>
      <c r="GH300">
        <v>1</v>
      </c>
      <c r="GI300">
        <v>2</v>
      </c>
      <c r="GJ300">
        <v>0</v>
      </c>
      <c r="GK300">
        <v>0</v>
      </c>
      <c r="GL300">
        <f>ROUND(IF(AND(BH300=3,BI300=3,FS300&lt;&gt;0),P300,0),0)</f>
        <v>0</v>
      </c>
      <c r="GM300">
        <f>ROUND(O300+X300+Y300,0)+GX300</f>
        <v>72452</v>
      </c>
      <c r="GN300">
        <f t="shared" si="221"/>
        <v>72452</v>
      </c>
      <c r="GO300">
        <f t="shared" si="222"/>
        <v>0</v>
      </c>
      <c r="GP300">
        <f t="shared" si="223"/>
        <v>0</v>
      </c>
      <c r="GR300">
        <v>0</v>
      </c>
      <c r="GS300">
        <v>3</v>
      </c>
      <c r="GT300">
        <v>0</v>
      </c>
      <c r="GU300" t="s">
        <v>3</v>
      </c>
      <c r="GV300">
        <f t="shared" si="224"/>
        <v>0</v>
      </c>
      <c r="GW300">
        <v>1</v>
      </c>
      <c r="GX300">
        <f>ROUND(HC300*I300,0)</f>
        <v>0</v>
      </c>
      <c r="HA300">
        <v>0</v>
      </c>
      <c r="HB300">
        <v>0</v>
      </c>
      <c r="HC300">
        <f t="shared" si="225"/>
        <v>0</v>
      </c>
      <c r="HE300" t="s">
        <v>3</v>
      </c>
      <c r="HF300" t="s">
        <v>3</v>
      </c>
      <c r="HM300" t="s">
        <v>3</v>
      </c>
      <c r="HN300" t="s">
        <v>3</v>
      </c>
      <c r="HO300" t="s">
        <v>3</v>
      </c>
      <c r="HP300" t="s">
        <v>3</v>
      </c>
      <c r="HQ300" t="s">
        <v>3</v>
      </c>
      <c r="HS300">
        <v>0</v>
      </c>
      <c r="IK300">
        <v>0</v>
      </c>
    </row>
    <row r="301" spans="1:255" x14ac:dyDescent="0.2">
      <c r="A301" s="2">
        <v>17</v>
      </c>
      <c r="B301" s="2">
        <v>1</v>
      </c>
      <c r="C301" s="2">
        <f>ROW(SmtRes!A415)</f>
        <v>415</v>
      </c>
      <c r="D301" s="2">
        <f>ROW(EtalonRes!A427)</f>
        <v>427</v>
      </c>
      <c r="E301" s="2" t="s">
        <v>3</v>
      </c>
      <c r="F301" s="2" t="s">
        <v>387</v>
      </c>
      <c r="G301" s="2" t="s">
        <v>388</v>
      </c>
      <c r="H301" s="2" t="s">
        <v>26</v>
      </c>
      <c r="I301" s="2">
        <v>0</v>
      </c>
      <c r="J301" s="2">
        <v>0</v>
      </c>
      <c r="K301" s="2">
        <v>0</v>
      </c>
      <c r="L301" s="2"/>
      <c r="M301" s="2"/>
      <c r="N301" s="2"/>
      <c r="O301" s="2">
        <f>ROUND(CP301,2)</f>
        <v>0</v>
      </c>
      <c r="P301" s="2">
        <f>ROUND(CQ301*I301,2)</f>
        <v>0</v>
      </c>
      <c r="Q301" s="2">
        <f>ROUND(CR301*I301,2)</f>
        <v>0</v>
      </c>
      <c r="R301" s="2">
        <f>ROUND(CS301*I301,2)</f>
        <v>0</v>
      </c>
      <c r="S301" s="2">
        <f>ROUND(CT301*I301,2)</f>
        <v>0</v>
      </c>
      <c r="T301" s="2">
        <f>ROUND(CU301*I301,2)</f>
        <v>0</v>
      </c>
      <c r="U301" s="2">
        <f t="shared" ref="U301:U332" si="243">ROUND(CV301*I301,7)</f>
        <v>0</v>
      </c>
      <c r="V301" s="2">
        <f t="shared" ref="V301:V332" si="244">ROUND(CW301*I301,7)</f>
        <v>0</v>
      </c>
      <c r="W301" s="2">
        <f>ROUND(CX301*I301,2)</f>
        <v>0</v>
      </c>
      <c r="X301" s="2">
        <f>ROUND(CY301,2)</f>
        <v>0</v>
      </c>
      <c r="Y301" s="2">
        <f>ROUND(CZ301,2)</f>
        <v>0</v>
      </c>
      <c r="Z301" s="2"/>
      <c r="AA301" s="2">
        <v>-1</v>
      </c>
      <c r="AB301" s="2">
        <f t="shared" ref="AB301:AB332" si="245">ROUND((AC301+AD301+AF301),2)</f>
        <v>647.73</v>
      </c>
      <c r="AC301" s="2">
        <f t="shared" si="231"/>
        <v>81.569999999999993</v>
      </c>
      <c r="AD301" s="2">
        <f t="shared" si="236"/>
        <v>132.91999999999999</v>
      </c>
      <c r="AE301" s="2">
        <f t="shared" si="237"/>
        <v>1.62</v>
      </c>
      <c r="AF301" s="2">
        <f t="shared" si="238"/>
        <v>433.24</v>
      </c>
      <c r="AG301" s="2">
        <f t="shared" ref="AG301:AG332" si="246">ROUND((AP301),2)</f>
        <v>0</v>
      </c>
      <c r="AH301" s="2">
        <f t="shared" si="239"/>
        <v>50.79</v>
      </c>
      <c r="AI301" s="2">
        <f t="shared" si="240"/>
        <v>0.12</v>
      </c>
      <c r="AJ301" s="2">
        <f t="shared" ref="AJ301:AJ332" si="247">(AS301)</f>
        <v>0</v>
      </c>
      <c r="AK301" s="2">
        <v>647.73</v>
      </c>
      <c r="AL301" s="2">
        <v>81.569999999999993</v>
      </c>
      <c r="AM301" s="2">
        <v>132.91999999999999</v>
      </c>
      <c r="AN301" s="2">
        <v>1.62</v>
      </c>
      <c r="AO301" s="2">
        <v>433.24</v>
      </c>
      <c r="AP301" s="2">
        <v>0</v>
      </c>
      <c r="AQ301" s="2">
        <v>50.79</v>
      </c>
      <c r="AR301" s="2">
        <v>0.12</v>
      </c>
      <c r="AS301" s="2">
        <v>0</v>
      </c>
      <c r="AT301" s="2">
        <v>93</v>
      </c>
      <c r="AU301" s="2">
        <v>62</v>
      </c>
      <c r="AV301" s="2">
        <v>1</v>
      </c>
      <c r="AW301" s="2">
        <v>1</v>
      </c>
      <c r="AX301" s="2"/>
      <c r="AY301" s="2"/>
      <c r="AZ301" s="2">
        <v>1</v>
      </c>
      <c r="BA301" s="2">
        <v>1</v>
      </c>
      <c r="BB301" s="2">
        <v>1</v>
      </c>
      <c r="BC301" s="2">
        <v>1</v>
      </c>
      <c r="BD301" s="2" t="s">
        <v>3</v>
      </c>
      <c r="BE301" s="2" t="s">
        <v>3</v>
      </c>
      <c r="BF301" s="2" t="s">
        <v>3</v>
      </c>
      <c r="BG301" s="2" t="s">
        <v>3</v>
      </c>
      <c r="BH301" s="2">
        <v>0</v>
      </c>
      <c r="BI301" s="2">
        <v>1</v>
      </c>
      <c r="BJ301" s="2" t="s">
        <v>389</v>
      </c>
      <c r="BK301" s="2"/>
      <c r="BL301" s="2"/>
      <c r="BM301" s="2">
        <v>9001</v>
      </c>
      <c r="BN301" s="2">
        <v>0</v>
      </c>
      <c r="BO301" s="2" t="s">
        <v>3</v>
      </c>
      <c r="BP301" s="2">
        <v>0</v>
      </c>
      <c r="BQ301" s="2">
        <v>2</v>
      </c>
      <c r="BR301" s="2">
        <v>0</v>
      </c>
      <c r="BS301" s="2">
        <v>1</v>
      </c>
      <c r="BT301" s="2">
        <v>1</v>
      </c>
      <c r="BU301" s="2">
        <v>1</v>
      </c>
      <c r="BV301" s="2">
        <v>1</v>
      </c>
      <c r="BW301" s="2">
        <v>1</v>
      </c>
      <c r="BX301" s="2">
        <v>1</v>
      </c>
      <c r="BY301" s="2" t="s">
        <v>3</v>
      </c>
      <c r="BZ301" s="2">
        <v>93</v>
      </c>
      <c r="CA301" s="2">
        <v>62</v>
      </c>
      <c r="CB301" s="2" t="s">
        <v>3</v>
      </c>
      <c r="CC301" s="2"/>
      <c r="CD301" s="2"/>
      <c r="CE301" s="2">
        <v>0</v>
      </c>
      <c r="CF301" s="2">
        <v>0</v>
      </c>
      <c r="CG301" s="2">
        <v>0</v>
      </c>
      <c r="CH301" s="2"/>
      <c r="CI301" s="2"/>
      <c r="CJ301" s="2"/>
      <c r="CK301" s="2"/>
      <c r="CL301" s="2"/>
      <c r="CM301" s="2">
        <v>0</v>
      </c>
      <c r="CN301" s="2" t="s">
        <v>3</v>
      </c>
      <c r="CO301" s="2">
        <v>0</v>
      </c>
      <c r="CP301" s="2">
        <f t="shared" ref="CP301:CP332" si="248">(P301+Q301+S301)</f>
        <v>0</v>
      </c>
      <c r="CQ301" s="2">
        <f t="shared" si="241"/>
        <v>81.569999999999993</v>
      </c>
      <c r="CR301" s="2">
        <f t="shared" si="242"/>
        <v>132.91999999999999</v>
      </c>
      <c r="CS301" s="2">
        <f t="shared" ref="CS301:CS332" si="249">AE301*BS301</f>
        <v>1.62</v>
      </c>
      <c r="CT301" s="2">
        <f t="shared" ref="CT301:CT332" si="250">AF301*BA301</f>
        <v>433.24</v>
      </c>
      <c r="CU301" s="2">
        <f t="shared" ref="CU301:CU332" si="251">AG301</f>
        <v>0</v>
      </c>
      <c r="CV301" s="2">
        <f t="shared" ref="CV301:CV332" si="252">AH301</f>
        <v>50.79</v>
      </c>
      <c r="CW301" s="2">
        <f t="shared" ref="CW301:CW332" si="253">AI301</f>
        <v>0.12</v>
      </c>
      <c r="CX301" s="2">
        <f t="shared" ref="CX301:CX332" si="254">AJ301</f>
        <v>0</v>
      </c>
      <c r="CY301" s="2">
        <f t="shared" ref="CY301:CY308" si="255">(((S301+R301)*AT301)/100)</f>
        <v>0</v>
      </c>
      <c r="CZ301" s="2">
        <f t="shared" ref="CZ301:CZ308" si="256">(((S301+R301)*AU301)/100)</f>
        <v>0</v>
      </c>
      <c r="DA301" s="2"/>
      <c r="DB301" s="2"/>
      <c r="DC301" s="2" t="s">
        <v>3</v>
      </c>
      <c r="DD301" s="2" t="s">
        <v>3</v>
      </c>
      <c r="DE301" s="2" t="s">
        <v>3</v>
      </c>
      <c r="DF301" s="2" t="s">
        <v>3</v>
      </c>
      <c r="DG301" s="2" t="s">
        <v>3</v>
      </c>
      <c r="DH301" s="2" t="s">
        <v>3</v>
      </c>
      <c r="DI301" s="2" t="s">
        <v>3</v>
      </c>
      <c r="DJ301" s="2" t="s">
        <v>3</v>
      </c>
      <c r="DK301" s="2" t="s">
        <v>3</v>
      </c>
      <c r="DL301" s="2" t="s">
        <v>3</v>
      </c>
      <c r="DM301" s="2" t="s">
        <v>3</v>
      </c>
      <c r="DN301" s="2">
        <v>0</v>
      </c>
      <c r="DO301" s="2">
        <v>0</v>
      </c>
      <c r="DP301" s="2">
        <v>1</v>
      </c>
      <c r="DQ301" s="2">
        <v>1</v>
      </c>
      <c r="DR301" s="2"/>
      <c r="DS301" s="2"/>
      <c r="DT301" s="2"/>
      <c r="DU301" s="2">
        <v>1013</v>
      </c>
      <c r="DV301" s="2" t="s">
        <v>26</v>
      </c>
      <c r="DW301" s="2" t="s">
        <v>26</v>
      </c>
      <c r="DX301" s="2">
        <v>1</v>
      </c>
      <c r="DY301" s="2"/>
      <c r="DZ301" s="2" t="s">
        <v>3</v>
      </c>
      <c r="EA301" s="2" t="s">
        <v>3</v>
      </c>
      <c r="EB301" s="2" t="s">
        <v>3</v>
      </c>
      <c r="EC301" s="2" t="s">
        <v>3</v>
      </c>
      <c r="ED301" s="2"/>
      <c r="EE301" s="2">
        <v>56793010</v>
      </c>
      <c r="EF301" s="2">
        <v>2</v>
      </c>
      <c r="EG301" s="2" t="s">
        <v>28</v>
      </c>
      <c r="EH301" s="2">
        <v>9</v>
      </c>
      <c r="EI301" s="2" t="s">
        <v>390</v>
      </c>
      <c r="EJ301" s="2">
        <v>1</v>
      </c>
      <c r="EK301" s="2">
        <v>9001</v>
      </c>
      <c r="EL301" s="2" t="s">
        <v>390</v>
      </c>
      <c r="EM301" s="2" t="s">
        <v>391</v>
      </c>
      <c r="EN301" s="2"/>
      <c r="EO301" s="2" t="s">
        <v>3</v>
      </c>
      <c r="EP301" s="2"/>
      <c r="EQ301" s="2">
        <v>132096</v>
      </c>
      <c r="ER301" s="2">
        <v>647.73</v>
      </c>
      <c r="ES301" s="2">
        <v>81.569999999999993</v>
      </c>
      <c r="ET301" s="2">
        <v>132.91999999999999</v>
      </c>
      <c r="EU301" s="2">
        <v>1.62</v>
      </c>
      <c r="EV301" s="2">
        <v>433.24</v>
      </c>
      <c r="EW301" s="2">
        <v>50.79</v>
      </c>
      <c r="EX301" s="2">
        <v>0.12</v>
      </c>
      <c r="EY301" s="2">
        <v>0</v>
      </c>
      <c r="EZ301" s="2"/>
      <c r="FA301" s="2"/>
      <c r="FB301" s="2"/>
      <c r="FC301" s="2"/>
      <c r="FD301" s="2"/>
      <c r="FE301" s="2"/>
      <c r="FF301" s="2"/>
      <c r="FG301" s="2"/>
      <c r="FH301" s="2"/>
      <c r="FI301" s="2"/>
      <c r="FJ301" s="2"/>
      <c r="FK301" s="2"/>
      <c r="FL301" s="2"/>
      <c r="FM301" s="2"/>
      <c r="FN301" s="2"/>
      <c r="FO301" s="2"/>
      <c r="FP301" s="2"/>
      <c r="FQ301" s="2">
        <v>0</v>
      </c>
      <c r="FR301" s="2">
        <v>0</v>
      </c>
      <c r="FS301" s="2">
        <v>0</v>
      </c>
      <c r="FT301" s="2"/>
      <c r="FU301" s="2"/>
      <c r="FV301" s="2"/>
      <c r="FW301" s="2"/>
      <c r="FX301" s="2">
        <v>93</v>
      </c>
      <c r="FY301" s="2">
        <v>62</v>
      </c>
      <c r="FZ301" s="2"/>
      <c r="GA301" s="2" t="s">
        <v>3</v>
      </c>
      <c r="GB301" s="2"/>
      <c r="GC301" s="2"/>
      <c r="GD301" s="2">
        <v>1</v>
      </c>
      <c r="GE301" s="2"/>
      <c r="GF301" s="2">
        <v>-579603050</v>
      </c>
      <c r="GG301" s="2">
        <v>2</v>
      </c>
      <c r="GH301" s="2">
        <v>1</v>
      </c>
      <c r="GI301" s="2">
        <v>-2</v>
      </c>
      <c r="GJ301" s="2">
        <v>0</v>
      </c>
      <c r="GK301" s="2">
        <v>0</v>
      </c>
      <c r="GL301" s="2">
        <f>ROUND(IF(AND(BH301=3,BI301=3,FS301&lt;&gt;0),P301,0),2)</f>
        <v>0</v>
      </c>
      <c r="GM301" s="2">
        <f>ROUND(O301+X301+Y301,2)+GX301</f>
        <v>0</v>
      </c>
      <c r="GN301" s="2">
        <f t="shared" ref="GN301:GN332" si="257">IF(OR(BI301=0,BI301=1),GM301-GX301,0)</f>
        <v>0</v>
      </c>
      <c r="GO301" s="2">
        <f t="shared" ref="GO301:GO332" si="258">IF(BI301=2,GM301-GX301,0)</f>
        <v>0</v>
      </c>
      <c r="GP301" s="2">
        <f t="shared" ref="GP301:GP332" si="259">IF(BI301=4,GM301-GX301,0)</f>
        <v>0</v>
      </c>
      <c r="GQ301" s="2"/>
      <c r="GR301" s="2">
        <v>0</v>
      </c>
      <c r="GS301" s="2">
        <v>3</v>
      </c>
      <c r="GT301" s="2">
        <v>0</v>
      </c>
      <c r="GU301" s="2" t="s">
        <v>3</v>
      </c>
      <c r="GV301" s="2">
        <f t="shared" ref="GV301:GV332" si="260">ROUND((GT301),2)</f>
        <v>0</v>
      </c>
      <c r="GW301" s="2">
        <v>1</v>
      </c>
      <c r="GX301" s="2">
        <f>ROUND(HC301*I301,2)</f>
        <v>0</v>
      </c>
      <c r="GY301" s="2"/>
      <c r="GZ301" s="2"/>
      <c r="HA301" s="2">
        <v>0</v>
      </c>
      <c r="HB301" s="2">
        <v>0</v>
      </c>
      <c r="HC301" s="2">
        <f t="shared" ref="HC301:HC332" si="261">GV301*GW301</f>
        <v>0</v>
      </c>
      <c r="HD301" s="2"/>
      <c r="HE301" s="2" t="s">
        <v>3</v>
      </c>
      <c r="HF301" s="2" t="s">
        <v>3</v>
      </c>
      <c r="HG301" s="2"/>
      <c r="HH301" s="2"/>
      <c r="HI301" s="2"/>
      <c r="HJ301" s="2"/>
      <c r="HK301" s="2"/>
      <c r="HL301" s="2"/>
      <c r="HM301" s="2" t="s">
        <v>3</v>
      </c>
      <c r="HN301" s="2" t="s">
        <v>392</v>
      </c>
      <c r="HO301" s="2" t="s">
        <v>393</v>
      </c>
      <c r="HP301" s="2" t="s">
        <v>390</v>
      </c>
      <c r="HQ301" s="2" t="s">
        <v>390</v>
      </c>
      <c r="HR301" s="2"/>
      <c r="HS301" s="2">
        <v>0</v>
      </c>
      <c r="HT301" s="2"/>
      <c r="HU301" s="2"/>
      <c r="HV301" s="2"/>
      <c r="HW301" s="2"/>
      <c r="HX301" s="2"/>
      <c r="HY301" s="2"/>
      <c r="HZ301" s="2"/>
      <c r="IA301" s="2"/>
      <c r="IB301" s="2"/>
      <c r="IC301" s="2"/>
      <c r="ID301" s="2"/>
      <c r="IE301" s="2"/>
      <c r="IF301" s="2"/>
      <c r="IG301" s="2"/>
      <c r="IH301" s="2"/>
      <c r="II301" s="2"/>
      <c r="IJ301" s="2"/>
      <c r="IK301" s="2">
        <v>0</v>
      </c>
      <c r="IL301" s="2"/>
      <c r="IM301" s="2"/>
      <c r="IN301" s="2"/>
      <c r="IO301" s="2"/>
      <c r="IP301" s="2"/>
      <c r="IQ301" s="2"/>
      <c r="IR301" s="2"/>
      <c r="IS301" s="2"/>
      <c r="IT301" s="2"/>
      <c r="IU301" s="2"/>
    </row>
    <row r="302" spans="1:255" x14ac:dyDescent="0.2">
      <c r="A302">
        <v>17</v>
      </c>
      <c r="B302">
        <v>1</v>
      </c>
      <c r="C302">
        <f>ROW(SmtRes!A436)</f>
        <v>436</v>
      </c>
      <c r="D302">
        <f>ROW(EtalonRes!A448)</f>
        <v>448</v>
      </c>
      <c r="E302" t="s">
        <v>3</v>
      </c>
      <c r="F302" t="s">
        <v>387</v>
      </c>
      <c r="G302" t="s">
        <v>388</v>
      </c>
      <c r="H302" t="s">
        <v>26</v>
      </c>
      <c r="I302">
        <v>0</v>
      </c>
      <c r="J302">
        <v>0</v>
      </c>
      <c r="K302">
        <v>0</v>
      </c>
      <c r="O302">
        <f>ROUND(CP302,0)</f>
        <v>0</v>
      </c>
      <c r="P302">
        <f>ROUND(CQ302*I302,0)</f>
        <v>0</v>
      </c>
      <c r="Q302">
        <f>ROUND(CR302*I302,0)</f>
        <v>0</v>
      </c>
      <c r="R302">
        <f>ROUND(CS302*I302,0)</f>
        <v>0</v>
      </c>
      <c r="S302">
        <f>ROUND(CT302*I302,0)</f>
        <v>0</v>
      </c>
      <c r="T302">
        <f>ROUND(CU302*I302,0)</f>
        <v>0</v>
      </c>
      <c r="U302">
        <f t="shared" si="243"/>
        <v>0</v>
      </c>
      <c r="V302">
        <f t="shared" si="244"/>
        <v>0</v>
      </c>
      <c r="W302">
        <f>ROUND(CX302*I302,0)</f>
        <v>0</v>
      </c>
      <c r="X302">
        <f>ROUND(CY302,0)</f>
        <v>0</v>
      </c>
      <c r="Y302">
        <f>ROUND(CZ302,0)</f>
        <v>0</v>
      </c>
      <c r="AA302">
        <v>-1</v>
      </c>
      <c r="AB302">
        <f t="shared" si="245"/>
        <v>647.73</v>
      </c>
      <c r="AC302">
        <f t="shared" si="231"/>
        <v>81.569999999999993</v>
      </c>
      <c r="AD302">
        <f t="shared" si="236"/>
        <v>132.91999999999999</v>
      </c>
      <c r="AE302">
        <f t="shared" si="237"/>
        <v>1.62</v>
      </c>
      <c r="AF302">
        <f t="shared" si="238"/>
        <v>433.24</v>
      </c>
      <c r="AG302">
        <f t="shared" si="246"/>
        <v>0</v>
      </c>
      <c r="AH302">
        <f t="shared" si="239"/>
        <v>50.79</v>
      </c>
      <c r="AI302">
        <f t="shared" si="240"/>
        <v>0.12</v>
      </c>
      <c r="AJ302">
        <f t="shared" si="247"/>
        <v>0</v>
      </c>
      <c r="AK302">
        <v>647.73</v>
      </c>
      <c r="AL302">
        <v>81.569999999999993</v>
      </c>
      <c r="AM302">
        <v>132.91999999999999</v>
      </c>
      <c r="AN302">
        <v>1.62</v>
      </c>
      <c r="AO302">
        <v>433.24</v>
      </c>
      <c r="AP302">
        <v>0</v>
      </c>
      <c r="AQ302">
        <v>50.79</v>
      </c>
      <c r="AR302">
        <v>0.12</v>
      </c>
      <c r="AS302">
        <v>0</v>
      </c>
      <c r="AT302">
        <v>93</v>
      </c>
      <c r="AU302">
        <v>62</v>
      </c>
      <c r="AV302">
        <v>1</v>
      </c>
      <c r="AW302">
        <v>1</v>
      </c>
      <c r="AZ302">
        <v>1</v>
      </c>
      <c r="BA302">
        <v>50.93</v>
      </c>
      <c r="BB302">
        <v>12.64</v>
      </c>
      <c r="BC302">
        <v>17.05</v>
      </c>
      <c r="BD302" t="s">
        <v>3</v>
      </c>
      <c r="BE302" t="s">
        <v>3</v>
      </c>
      <c r="BF302" t="s">
        <v>3</v>
      </c>
      <c r="BG302" t="s">
        <v>3</v>
      </c>
      <c r="BH302">
        <v>0</v>
      </c>
      <c r="BI302">
        <v>1</v>
      </c>
      <c r="BJ302" t="s">
        <v>389</v>
      </c>
      <c r="BM302">
        <v>9001</v>
      </c>
      <c r="BN302">
        <v>0</v>
      </c>
      <c r="BO302" t="s">
        <v>387</v>
      </c>
      <c r="BP302">
        <v>1</v>
      </c>
      <c r="BQ302">
        <v>2</v>
      </c>
      <c r="BR302">
        <v>0</v>
      </c>
      <c r="BS302">
        <v>50.93</v>
      </c>
      <c r="BT302">
        <v>1</v>
      </c>
      <c r="BU302">
        <v>1</v>
      </c>
      <c r="BV302">
        <v>1</v>
      </c>
      <c r="BW302">
        <v>1</v>
      </c>
      <c r="BX302">
        <v>1</v>
      </c>
      <c r="BY302" t="s">
        <v>3</v>
      </c>
      <c r="BZ302">
        <v>93</v>
      </c>
      <c r="CA302">
        <v>62</v>
      </c>
      <c r="CB302" t="s">
        <v>3</v>
      </c>
      <c r="CE302">
        <v>0</v>
      </c>
      <c r="CF302">
        <v>0</v>
      </c>
      <c r="CG302">
        <v>0</v>
      </c>
      <c r="CM302">
        <v>0</v>
      </c>
      <c r="CN302" t="s">
        <v>3</v>
      </c>
      <c r="CO302">
        <v>0</v>
      </c>
      <c r="CP302">
        <f t="shared" si="248"/>
        <v>0</v>
      </c>
      <c r="CQ302">
        <f t="shared" si="241"/>
        <v>1390.7684999999999</v>
      </c>
      <c r="CR302">
        <f t="shared" si="242"/>
        <v>1680.1088</v>
      </c>
      <c r="CS302">
        <f t="shared" si="249"/>
        <v>82.506600000000006</v>
      </c>
      <c r="CT302">
        <f t="shared" si="250"/>
        <v>22064.913199999999</v>
      </c>
      <c r="CU302">
        <f t="shared" si="251"/>
        <v>0</v>
      </c>
      <c r="CV302">
        <f t="shared" si="252"/>
        <v>50.79</v>
      </c>
      <c r="CW302">
        <f t="shared" si="253"/>
        <v>0.12</v>
      </c>
      <c r="CX302">
        <f t="shared" si="254"/>
        <v>0</v>
      </c>
      <c r="CY302">
        <f t="shared" si="255"/>
        <v>0</v>
      </c>
      <c r="CZ302">
        <f t="shared" si="256"/>
        <v>0</v>
      </c>
      <c r="DC302" t="s">
        <v>3</v>
      </c>
      <c r="DD302" t="s">
        <v>3</v>
      </c>
      <c r="DE302" t="s">
        <v>3</v>
      </c>
      <c r="DF302" t="s">
        <v>3</v>
      </c>
      <c r="DG302" t="s">
        <v>3</v>
      </c>
      <c r="DH302" t="s">
        <v>3</v>
      </c>
      <c r="DI302" t="s">
        <v>3</v>
      </c>
      <c r="DJ302" t="s">
        <v>3</v>
      </c>
      <c r="DK302" t="s">
        <v>3</v>
      </c>
      <c r="DL302" t="s">
        <v>3</v>
      </c>
      <c r="DM302" t="s">
        <v>3</v>
      </c>
      <c r="DN302">
        <v>0</v>
      </c>
      <c r="DO302">
        <v>0</v>
      </c>
      <c r="DP302">
        <v>1</v>
      </c>
      <c r="DQ302">
        <v>1</v>
      </c>
      <c r="DU302">
        <v>1013</v>
      </c>
      <c r="DV302" t="s">
        <v>26</v>
      </c>
      <c r="DW302" t="s">
        <v>26</v>
      </c>
      <c r="DX302">
        <v>1</v>
      </c>
      <c r="DZ302" t="s">
        <v>3</v>
      </c>
      <c r="EA302" t="s">
        <v>3</v>
      </c>
      <c r="EB302" t="s">
        <v>3</v>
      </c>
      <c r="EC302" t="s">
        <v>3</v>
      </c>
      <c r="EE302">
        <v>56793010</v>
      </c>
      <c r="EF302">
        <v>2</v>
      </c>
      <c r="EG302" t="s">
        <v>28</v>
      </c>
      <c r="EH302">
        <v>9</v>
      </c>
      <c r="EI302" t="s">
        <v>390</v>
      </c>
      <c r="EJ302">
        <v>1</v>
      </c>
      <c r="EK302">
        <v>9001</v>
      </c>
      <c r="EL302" t="s">
        <v>390</v>
      </c>
      <c r="EM302" t="s">
        <v>391</v>
      </c>
      <c r="EO302" t="s">
        <v>3</v>
      </c>
      <c r="EQ302">
        <v>132096</v>
      </c>
      <c r="ER302">
        <v>647.73</v>
      </c>
      <c r="ES302">
        <v>81.569999999999993</v>
      </c>
      <c r="ET302">
        <v>132.91999999999999</v>
      </c>
      <c r="EU302">
        <v>1.62</v>
      </c>
      <c r="EV302">
        <v>433.24</v>
      </c>
      <c r="EW302">
        <v>50.79</v>
      </c>
      <c r="EX302">
        <v>0.12</v>
      </c>
      <c r="EY302">
        <v>0</v>
      </c>
      <c r="FQ302">
        <v>0</v>
      </c>
      <c r="FR302">
        <v>0</v>
      </c>
      <c r="FS302">
        <v>0</v>
      </c>
      <c r="FX302">
        <v>93</v>
      </c>
      <c r="FY302">
        <v>62</v>
      </c>
      <c r="GA302" t="s">
        <v>3</v>
      </c>
      <c r="GD302">
        <v>1</v>
      </c>
      <c r="GF302">
        <v>-579603050</v>
      </c>
      <c r="GG302">
        <v>2</v>
      </c>
      <c r="GH302">
        <v>1</v>
      </c>
      <c r="GI302">
        <v>2</v>
      </c>
      <c r="GJ302">
        <v>0</v>
      </c>
      <c r="GK302">
        <v>0</v>
      </c>
      <c r="GL302">
        <f>ROUND(IF(AND(BH302=3,BI302=3,FS302&lt;&gt;0),P302,0),0)</f>
        <v>0</v>
      </c>
      <c r="GM302">
        <f>ROUND(O302+X302+Y302,0)+GX302</f>
        <v>0</v>
      </c>
      <c r="GN302">
        <f t="shared" si="257"/>
        <v>0</v>
      </c>
      <c r="GO302">
        <f t="shared" si="258"/>
        <v>0</v>
      </c>
      <c r="GP302">
        <f t="shared" si="259"/>
        <v>0</v>
      </c>
      <c r="GR302">
        <v>0</v>
      </c>
      <c r="GS302">
        <v>3</v>
      </c>
      <c r="GT302">
        <v>0</v>
      </c>
      <c r="GU302" t="s">
        <v>3</v>
      </c>
      <c r="GV302">
        <f t="shared" si="260"/>
        <v>0</v>
      </c>
      <c r="GW302">
        <v>1</v>
      </c>
      <c r="GX302">
        <f>ROUND(HC302*I302,0)</f>
        <v>0</v>
      </c>
      <c r="HA302">
        <v>0</v>
      </c>
      <c r="HB302">
        <v>0</v>
      </c>
      <c r="HC302">
        <f t="shared" si="261"/>
        <v>0</v>
      </c>
      <c r="HE302" t="s">
        <v>3</v>
      </c>
      <c r="HF302" t="s">
        <v>3</v>
      </c>
      <c r="HM302" t="s">
        <v>3</v>
      </c>
      <c r="HN302" t="s">
        <v>392</v>
      </c>
      <c r="HO302" t="s">
        <v>393</v>
      </c>
      <c r="HP302" t="s">
        <v>390</v>
      </c>
      <c r="HQ302" t="s">
        <v>390</v>
      </c>
      <c r="HS302">
        <v>0</v>
      </c>
      <c r="IK302">
        <v>0</v>
      </c>
    </row>
    <row r="303" spans="1:255" x14ac:dyDescent="0.2">
      <c r="A303" s="2">
        <v>18</v>
      </c>
      <c r="B303" s="2">
        <v>1</v>
      </c>
      <c r="C303" s="2">
        <v>414</v>
      </c>
      <c r="D303" s="2"/>
      <c r="E303" s="2" t="s">
        <v>3</v>
      </c>
      <c r="F303" s="2" t="s">
        <v>394</v>
      </c>
      <c r="G303" s="2" t="s">
        <v>395</v>
      </c>
      <c r="H303" s="2" t="s">
        <v>36</v>
      </c>
      <c r="I303" s="2">
        <f>I301*J303</f>
        <v>0</v>
      </c>
      <c r="J303" s="2">
        <v>1</v>
      </c>
      <c r="K303" s="2">
        <v>1</v>
      </c>
      <c r="L303" s="2"/>
      <c r="M303" s="2"/>
      <c r="N303" s="2"/>
      <c r="O303" s="2">
        <f>ROUND(CP303,2)</f>
        <v>0</v>
      </c>
      <c r="P303" s="2">
        <f>ROUND(CQ303*I303,2)</f>
        <v>0</v>
      </c>
      <c r="Q303" s="2">
        <f>ROUND(CR303*I303,2)</f>
        <v>0</v>
      </c>
      <c r="R303" s="2">
        <f>ROUND(CS303*I303,2)</f>
        <v>0</v>
      </c>
      <c r="S303" s="2">
        <f>ROUND(CT303*I303,2)</f>
        <v>0</v>
      </c>
      <c r="T303" s="2">
        <f>ROUND(CU303*I303,2)</f>
        <v>0</v>
      </c>
      <c r="U303" s="2">
        <f t="shared" si="243"/>
        <v>0</v>
      </c>
      <c r="V303" s="2">
        <f t="shared" si="244"/>
        <v>0</v>
      </c>
      <c r="W303" s="2">
        <f>ROUND(CX303*I303,2)</f>
        <v>0</v>
      </c>
      <c r="X303" s="2">
        <f>ROUND(CY303,2)</f>
        <v>0</v>
      </c>
      <c r="Y303" s="2">
        <f>ROUND(CZ303,2)</f>
        <v>0</v>
      </c>
      <c r="Z303" s="2"/>
      <c r="AA303" s="2">
        <v>-1</v>
      </c>
      <c r="AB303" s="2">
        <f t="shared" si="245"/>
        <v>0</v>
      </c>
      <c r="AC303" s="2">
        <f t="shared" si="231"/>
        <v>0</v>
      </c>
      <c r="AD303" s="2">
        <f t="shared" si="236"/>
        <v>0</v>
      </c>
      <c r="AE303" s="2">
        <f t="shared" si="237"/>
        <v>0</v>
      </c>
      <c r="AF303" s="2">
        <f t="shared" si="238"/>
        <v>0</v>
      </c>
      <c r="AG303" s="2">
        <f t="shared" si="246"/>
        <v>0</v>
      </c>
      <c r="AH303" s="2">
        <f t="shared" si="239"/>
        <v>0</v>
      </c>
      <c r="AI303" s="2">
        <f t="shared" si="240"/>
        <v>0</v>
      </c>
      <c r="AJ303" s="2">
        <f t="shared" si="247"/>
        <v>0</v>
      </c>
      <c r="AK303" s="2">
        <v>0</v>
      </c>
      <c r="AL303" s="2">
        <v>0</v>
      </c>
      <c r="AM303" s="2">
        <v>0</v>
      </c>
      <c r="AN303" s="2">
        <v>0</v>
      </c>
      <c r="AO303" s="2">
        <v>0</v>
      </c>
      <c r="AP303" s="2">
        <v>0</v>
      </c>
      <c r="AQ303" s="2">
        <v>0</v>
      </c>
      <c r="AR303" s="2">
        <v>0</v>
      </c>
      <c r="AS303" s="2">
        <v>0</v>
      </c>
      <c r="AT303" s="2">
        <v>93</v>
      </c>
      <c r="AU303" s="2">
        <v>62</v>
      </c>
      <c r="AV303" s="2">
        <v>1</v>
      </c>
      <c r="AW303" s="2">
        <v>1</v>
      </c>
      <c r="AX303" s="2"/>
      <c r="AY303" s="2"/>
      <c r="AZ303" s="2">
        <v>1</v>
      </c>
      <c r="BA303" s="2">
        <v>1</v>
      </c>
      <c r="BB303" s="2">
        <v>1</v>
      </c>
      <c r="BC303" s="2">
        <v>1</v>
      </c>
      <c r="BD303" s="2" t="s">
        <v>3</v>
      </c>
      <c r="BE303" s="2" t="s">
        <v>3</v>
      </c>
      <c r="BF303" s="2" t="s">
        <v>3</v>
      </c>
      <c r="BG303" s="2" t="s">
        <v>3</v>
      </c>
      <c r="BH303" s="2">
        <v>3</v>
      </c>
      <c r="BI303" s="2">
        <v>1</v>
      </c>
      <c r="BJ303" s="2" t="s">
        <v>396</v>
      </c>
      <c r="BK303" s="2"/>
      <c r="BL303" s="2"/>
      <c r="BM303" s="2">
        <v>9001</v>
      </c>
      <c r="BN303" s="2">
        <v>0</v>
      </c>
      <c r="BO303" s="2" t="s">
        <v>3</v>
      </c>
      <c r="BP303" s="2">
        <v>0</v>
      </c>
      <c r="BQ303" s="2">
        <v>2</v>
      </c>
      <c r="BR303" s="2">
        <v>0</v>
      </c>
      <c r="BS303" s="2">
        <v>1</v>
      </c>
      <c r="BT303" s="2">
        <v>1</v>
      </c>
      <c r="BU303" s="2">
        <v>1</v>
      </c>
      <c r="BV303" s="2">
        <v>1</v>
      </c>
      <c r="BW303" s="2">
        <v>1</v>
      </c>
      <c r="BX303" s="2">
        <v>1</v>
      </c>
      <c r="BY303" s="2" t="s">
        <v>3</v>
      </c>
      <c r="BZ303" s="2">
        <v>93</v>
      </c>
      <c r="CA303" s="2">
        <v>62</v>
      </c>
      <c r="CB303" s="2" t="s">
        <v>3</v>
      </c>
      <c r="CC303" s="2"/>
      <c r="CD303" s="2"/>
      <c r="CE303" s="2">
        <v>0</v>
      </c>
      <c r="CF303" s="2">
        <v>0</v>
      </c>
      <c r="CG303" s="2">
        <v>0</v>
      </c>
      <c r="CH303" s="2"/>
      <c r="CI303" s="2"/>
      <c r="CJ303" s="2"/>
      <c r="CK303" s="2"/>
      <c r="CL303" s="2"/>
      <c r="CM303" s="2">
        <v>0</v>
      </c>
      <c r="CN303" s="2" t="s">
        <v>3</v>
      </c>
      <c r="CO303" s="2">
        <v>0</v>
      </c>
      <c r="CP303" s="2">
        <f t="shared" si="248"/>
        <v>0</v>
      </c>
      <c r="CQ303" s="2">
        <f t="shared" si="241"/>
        <v>0</v>
      </c>
      <c r="CR303" s="2">
        <f t="shared" si="242"/>
        <v>0</v>
      </c>
      <c r="CS303" s="2">
        <f t="shared" si="249"/>
        <v>0</v>
      </c>
      <c r="CT303" s="2">
        <f t="shared" si="250"/>
        <v>0</v>
      </c>
      <c r="CU303" s="2">
        <f t="shared" si="251"/>
        <v>0</v>
      </c>
      <c r="CV303" s="2">
        <f t="shared" si="252"/>
        <v>0</v>
      </c>
      <c r="CW303" s="2">
        <f t="shared" si="253"/>
        <v>0</v>
      </c>
      <c r="CX303" s="2">
        <f t="shared" si="254"/>
        <v>0</v>
      </c>
      <c r="CY303" s="2">
        <f t="shared" si="255"/>
        <v>0</v>
      </c>
      <c r="CZ303" s="2">
        <f t="shared" si="256"/>
        <v>0</v>
      </c>
      <c r="DA303" s="2"/>
      <c r="DB303" s="2"/>
      <c r="DC303" s="2" t="s">
        <v>3</v>
      </c>
      <c r="DD303" s="2" t="s">
        <v>3</v>
      </c>
      <c r="DE303" s="2" t="s">
        <v>3</v>
      </c>
      <c r="DF303" s="2" t="s">
        <v>3</v>
      </c>
      <c r="DG303" s="2" t="s">
        <v>3</v>
      </c>
      <c r="DH303" s="2" t="s">
        <v>3</v>
      </c>
      <c r="DI303" s="2" t="s">
        <v>3</v>
      </c>
      <c r="DJ303" s="2" t="s">
        <v>3</v>
      </c>
      <c r="DK303" s="2" t="s">
        <v>3</v>
      </c>
      <c r="DL303" s="2" t="s">
        <v>3</v>
      </c>
      <c r="DM303" s="2" t="s">
        <v>3</v>
      </c>
      <c r="DN303" s="2">
        <v>0</v>
      </c>
      <c r="DO303" s="2">
        <v>0</v>
      </c>
      <c r="DP303" s="2">
        <v>1</v>
      </c>
      <c r="DQ303" s="2">
        <v>1</v>
      </c>
      <c r="DR303" s="2"/>
      <c r="DS303" s="2"/>
      <c r="DT303" s="2"/>
      <c r="DU303" s="2">
        <v>1009</v>
      </c>
      <c r="DV303" s="2" t="s">
        <v>36</v>
      </c>
      <c r="DW303" s="2" t="s">
        <v>36</v>
      </c>
      <c r="DX303" s="2">
        <v>1000</v>
      </c>
      <c r="DY303" s="2"/>
      <c r="DZ303" s="2" t="s">
        <v>3</v>
      </c>
      <c r="EA303" s="2" t="s">
        <v>3</v>
      </c>
      <c r="EB303" s="2" t="s">
        <v>3</v>
      </c>
      <c r="EC303" s="2" t="s">
        <v>3</v>
      </c>
      <c r="ED303" s="2"/>
      <c r="EE303" s="2">
        <v>56793010</v>
      </c>
      <c r="EF303" s="2">
        <v>2</v>
      </c>
      <c r="EG303" s="2" t="s">
        <v>28</v>
      </c>
      <c r="EH303" s="2">
        <v>9</v>
      </c>
      <c r="EI303" s="2" t="s">
        <v>390</v>
      </c>
      <c r="EJ303" s="2">
        <v>1</v>
      </c>
      <c r="EK303" s="2">
        <v>9001</v>
      </c>
      <c r="EL303" s="2" t="s">
        <v>390</v>
      </c>
      <c r="EM303" s="2" t="s">
        <v>391</v>
      </c>
      <c r="EN303" s="2"/>
      <c r="EO303" s="2" t="s">
        <v>3</v>
      </c>
      <c r="EP303" s="2"/>
      <c r="EQ303" s="2">
        <v>1024</v>
      </c>
      <c r="ER303" s="2">
        <v>0</v>
      </c>
      <c r="ES303" s="2">
        <v>0</v>
      </c>
      <c r="ET303" s="2">
        <v>0</v>
      </c>
      <c r="EU303" s="2">
        <v>0</v>
      </c>
      <c r="EV303" s="2">
        <v>0</v>
      </c>
      <c r="EW303" s="2">
        <v>0</v>
      </c>
      <c r="EX303" s="2">
        <v>0</v>
      </c>
      <c r="EY303" s="2"/>
      <c r="EZ303" s="2"/>
      <c r="FA303" s="2"/>
      <c r="FB303" s="2"/>
      <c r="FC303" s="2"/>
      <c r="FD303" s="2"/>
      <c r="FE303" s="2"/>
      <c r="FF303" s="2"/>
      <c r="FG303" s="2"/>
      <c r="FH303" s="2"/>
      <c r="FI303" s="2"/>
      <c r="FJ303" s="2"/>
      <c r="FK303" s="2"/>
      <c r="FL303" s="2"/>
      <c r="FM303" s="2"/>
      <c r="FN303" s="2"/>
      <c r="FO303" s="2"/>
      <c r="FP303" s="2"/>
      <c r="FQ303" s="2">
        <v>0</v>
      </c>
      <c r="FR303" s="2">
        <v>0</v>
      </c>
      <c r="FS303" s="2">
        <v>0</v>
      </c>
      <c r="FT303" s="2"/>
      <c r="FU303" s="2"/>
      <c r="FV303" s="2"/>
      <c r="FW303" s="2"/>
      <c r="FX303" s="2">
        <v>93</v>
      </c>
      <c r="FY303" s="2">
        <v>62</v>
      </c>
      <c r="FZ303" s="2"/>
      <c r="GA303" s="2" t="s">
        <v>3</v>
      </c>
      <c r="GB303" s="2"/>
      <c r="GC303" s="2"/>
      <c r="GD303" s="2">
        <v>1</v>
      </c>
      <c r="GE303" s="2"/>
      <c r="GF303" s="2">
        <v>-203775977</v>
      </c>
      <c r="GG303" s="2">
        <v>2</v>
      </c>
      <c r="GH303" s="2">
        <v>1</v>
      </c>
      <c r="GI303" s="2">
        <v>-2</v>
      </c>
      <c r="GJ303" s="2">
        <v>0</v>
      </c>
      <c r="GK303" s="2">
        <v>0</v>
      </c>
      <c r="GL303" s="2">
        <f>ROUND(IF(AND(BH303=3,BI303=3,FS303&lt;&gt;0),P303,0),2)</f>
        <v>0</v>
      </c>
      <c r="GM303" s="2">
        <f>ROUND(O303+X303+Y303,2)+GX303</f>
        <v>0</v>
      </c>
      <c r="GN303" s="2">
        <f t="shared" si="257"/>
        <v>0</v>
      </c>
      <c r="GO303" s="2">
        <f t="shared" si="258"/>
        <v>0</v>
      </c>
      <c r="GP303" s="2">
        <f t="shared" si="259"/>
        <v>0</v>
      </c>
      <c r="GQ303" s="2"/>
      <c r="GR303" s="2">
        <v>0</v>
      </c>
      <c r="GS303" s="2">
        <v>3</v>
      </c>
      <c r="GT303" s="2">
        <v>0</v>
      </c>
      <c r="GU303" s="2" t="s">
        <v>3</v>
      </c>
      <c r="GV303" s="2">
        <f t="shared" si="260"/>
        <v>0</v>
      </c>
      <c r="GW303" s="2">
        <v>1</v>
      </c>
      <c r="GX303" s="2">
        <f>ROUND(HC303*I303,2)</f>
        <v>0</v>
      </c>
      <c r="GY303" s="2"/>
      <c r="GZ303" s="2"/>
      <c r="HA303" s="2">
        <v>0</v>
      </c>
      <c r="HB303" s="2">
        <v>0</v>
      </c>
      <c r="HC303" s="2">
        <f t="shared" si="261"/>
        <v>0</v>
      </c>
      <c r="HD303" s="2"/>
      <c r="HE303" s="2" t="s">
        <v>3</v>
      </c>
      <c r="HF303" s="2" t="s">
        <v>3</v>
      </c>
      <c r="HG303" s="2"/>
      <c r="HH303" s="2"/>
      <c r="HI303" s="2"/>
      <c r="HJ303" s="2"/>
      <c r="HK303" s="2"/>
      <c r="HL303" s="2"/>
      <c r="HM303" s="2" t="s">
        <v>3</v>
      </c>
      <c r="HN303" s="2" t="s">
        <v>392</v>
      </c>
      <c r="HO303" s="2" t="s">
        <v>393</v>
      </c>
      <c r="HP303" s="2" t="s">
        <v>390</v>
      </c>
      <c r="HQ303" s="2" t="s">
        <v>390</v>
      </c>
      <c r="HR303" s="2"/>
      <c r="HS303" s="2">
        <v>0</v>
      </c>
      <c r="HT303" s="2"/>
      <c r="HU303" s="2"/>
      <c r="HV303" s="2"/>
      <c r="HW303" s="2"/>
      <c r="HX303" s="2"/>
      <c r="HY303" s="2"/>
      <c r="HZ303" s="2"/>
      <c r="IA303" s="2"/>
      <c r="IB303" s="2"/>
      <c r="IC303" s="2"/>
      <c r="ID303" s="2"/>
      <c r="IE303" s="2"/>
      <c r="IF303" s="2"/>
      <c r="IG303" s="2"/>
      <c r="IH303" s="2"/>
      <c r="II303" s="2"/>
      <c r="IJ303" s="2"/>
      <c r="IK303" s="2">
        <v>0</v>
      </c>
      <c r="IL303" s="2"/>
      <c r="IM303" s="2"/>
      <c r="IN303" s="2"/>
      <c r="IO303" s="2"/>
      <c r="IP303" s="2"/>
      <c r="IQ303" s="2"/>
      <c r="IR303" s="2"/>
      <c r="IS303" s="2"/>
      <c r="IT303" s="2"/>
      <c r="IU303" s="2"/>
    </row>
    <row r="304" spans="1:255" x14ac:dyDescent="0.2">
      <c r="A304">
        <v>18</v>
      </c>
      <c r="B304">
        <v>1</v>
      </c>
      <c r="C304">
        <v>435</v>
      </c>
      <c r="E304" t="s">
        <v>3</v>
      </c>
      <c r="F304" t="s">
        <v>394</v>
      </c>
      <c r="G304" t="s">
        <v>395</v>
      </c>
      <c r="H304" t="s">
        <v>36</v>
      </c>
      <c r="I304">
        <f>I302*J304</f>
        <v>0</v>
      </c>
      <c r="J304">
        <v>1</v>
      </c>
      <c r="K304">
        <v>1</v>
      </c>
      <c r="O304">
        <f>ROUND(CP304,0)</f>
        <v>0</v>
      </c>
      <c r="P304">
        <f>ROUND(CQ304*I304,0)</f>
        <v>0</v>
      </c>
      <c r="Q304">
        <f>ROUND(CR304*I304,0)</f>
        <v>0</v>
      </c>
      <c r="R304">
        <f>ROUND(CS304*I304,0)</f>
        <v>0</v>
      </c>
      <c r="S304">
        <f>ROUND(CT304*I304,0)</f>
        <v>0</v>
      </c>
      <c r="T304">
        <f>ROUND(CU304*I304,0)</f>
        <v>0</v>
      </c>
      <c r="U304">
        <f t="shared" si="243"/>
        <v>0</v>
      </c>
      <c r="V304">
        <f t="shared" si="244"/>
        <v>0</v>
      </c>
      <c r="W304">
        <f>ROUND(CX304*I304,0)</f>
        <v>0</v>
      </c>
      <c r="X304">
        <f>ROUND(CY304,0)</f>
        <v>0</v>
      </c>
      <c r="Y304">
        <f>ROUND(CZ304,0)</f>
        <v>0</v>
      </c>
      <c r="AA304">
        <v>-1</v>
      </c>
      <c r="AB304">
        <f t="shared" si="245"/>
        <v>0</v>
      </c>
      <c r="AC304">
        <f t="shared" si="231"/>
        <v>0</v>
      </c>
      <c r="AD304">
        <f t="shared" si="236"/>
        <v>0</v>
      </c>
      <c r="AE304">
        <f t="shared" si="237"/>
        <v>0</v>
      </c>
      <c r="AF304">
        <f t="shared" si="238"/>
        <v>0</v>
      </c>
      <c r="AG304">
        <f t="shared" si="246"/>
        <v>0</v>
      </c>
      <c r="AH304">
        <f t="shared" si="239"/>
        <v>0</v>
      </c>
      <c r="AI304">
        <f t="shared" si="240"/>
        <v>0</v>
      </c>
      <c r="AJ304">
        <f t="shared" si="247"/>
        <v>0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0</v>
      </c>
      <c r="AT304">
        <v>93</v>
      </c>
      <c r="AU304">
        <v>62</v>
      </c>
      <c r="AV304">
        <v>1</v>
      </c>
      <c r="AW304">
        <v>1</v>
      </c>
      <c r="AZ304">
        <v>1</v>
      </c>
      <c r="BA304">
        <v>1</v>
      </c>
      <c r="BB304">
        <v>1</v>
      </c>
      <c r="BC304">
        <v>1</v>
      </c>
      <c r="BD304" t="s">
        <v>3</v>
      </c>
      <c r="BE304" t="s">
        <v>3</v>
      </c>
      <c r="BF304" t="s">
        <v>3</v>
      </c>
      <c r="BG304" t="s">
        <v>3</v>
      </c>
      <c r="BH304">
        <v>3</v>
      </c>
      <c r="BI304">
        <v>1</v>
      </c>
      <c r="BJ304" t="s">
        <v>396</v>
      </c>
      <c r="BM304">
        <v>9001</v>
      </c>
      <c r="BN304">
        <v>0</v>
      </c>
      <c r="BO304" t="s">
        <v>3</v>
      </c>
      <c r="BP304">
        <v>0</v>
      </c>
      <c r="BQ304">
        <v>2</v>
      </c>
      <c r="BR304">
        <v>0</v>
      </c>
      <c r="BS304">
        <v>1</v>
      </c>
      <c r="BT304">
        <v>1</v>
      </c>
      <c r="BU304">
        <v>1</v>
      </c>
      <c r="BV304">
        <v>1</v>
      </c>
      <c r="BW304">
        <v>1</v>
      </c>
      <c r="BX304">
        <v>1</v>
      </c>
      <c r="BY304" t="s">
        <v>3</v>
      </c>
      <c r="BZ304">
        <v>93</v>
      </c>
      <c r="CA304">
        <v>62</v>
      </c>
      <c r="CB304" t="s">
        <v>3</v>
      </c>
      <c r="CE304">
        <v>0</v>
      </c>
      <c r="CF304">
        <v>0</v>
      </c>
      <c r="CG304">
        <v>0</v>
      </c>
      <c r="CM304">
        <v>0</v>
      </c>
      <c r="CN304" t="s">
        <v>3</v>
      </c>
      <c r="CO304">
        <v>0</v>
      </c>
      <c r="CP304">
        <f t="shared" si="248"/>
        <v>0</v>
      </c>
      <c r="CQ304">
        <f t="shared" si="241"/>
        <v>0</v>
      </c>
      <c r="CR304">
        <f t="shared" si="242"/>
        <v>0</v>
      </c>
      <c r="CS304">
        <f t="shared" si="249"/>
        <v>0</v>
      </c>
      <c r="CT304">
        <f t="shared" si="250"/>
        <v>0</v>
      </c>
      <c r="CU304">
        <f t="shared" si="251"/>
        <v>0</v>
      </c>
      <c r="CV304">
        <f t="shared" si="252"/>
        <v>0</v>
      </c>
      <c r="CW304">
        <f t="shared" si="253"/>
        <v>0</v>
      </c>
      <c r="CX304">
        <f t="shared" si="254"/>
        <v>0</v>
      </c>
      <c r="CY304">
        <f t="shared" si="255"/>
        <v>0</v>
      </c>
      <c r="CZ304">
        <f t="shared" si="256"/>
        <v>0</v>
      </c>
      <c r="DC304" t="s">
        <v>3</v>
      </c>
      <c r="DD304" t="s">
        <v>3</v>
      </c>
      <c r="DE304" t="s">
        <v>3</v>
      </c>
      <c r="DF304" t="s">
        <v>3</v>
      </c>
      <c r="DG304" t="s">
        <v>3</v>
      </c>
      <c r="DH304" t="s">
        <v>3</v>
      </c>
      <c r="DI304" t="s">
        <v>3</v>
      </c>
      <c r="DJ304" t="s">
        <v>3</v>
      </c>
      <c r="DK304" t="s">
        <v>3</v>
      </c>
      <c r="DL304" t="s">
        <v>3</v>
      </c>
      <c r="DM304" t="s">
        <v>3</v>
      </c>
      <c r="DN304">
        <v>0</v>
      </c>
      <c r="DO304">
        <v>0</v>
      </c>
      <c r="DP304">
        <v>1</v>
      </c>
      <c r="DQ304">
        <v>1</v>
      </c>
      <c r="DU304">
        <v>1009</v>
      </c>
      <c r="DV304" t="s">
        <v>36</v>
      </c>
      <c r="DW304" t="s">
        <v>36</v>
      </c>
      <c r="DX304">
        <v>1000</v>
      </c>
      <c r="DZ304" t="s">
        <v>3</v>
      </c>
      <c r="EA304" t="s">
        <v>3</v>
      </c>
      <c r="EB304" t="s">
        <v>3</v>
      </c>
      <c r="EC304" t="s">
        <v>3</v>
      </c>
      <c r="EE304">
        <v>56793010</v>
      </c>
      <c r="EF304">
        <v>2</v>
      </c>
      <c r="EG304" t="s">
        <v>28</v>
      </c>
      <c r="EH304">
        <v>9</v>
      </c>
      <c r="EI304" t="s">
        <v>390</v>
      </c>
      <c r="EJ304">
        <v>1</v>
      </c>
      <c r="EK304">
        <v>9001</v>
      </c>
      <c r="EL304" t="s">
        <v>390</v>
      </c>
      <c r="EM304" t="s">
        <v>391</v>
      </c>
      <c r="EO304" t="s">
        <v>3</v>
      </c>
      <c r="EQ304">
        <v>1024</v>
      </c>
      <c r="ER304">
        <v>0</v>
      </c>
      <c r="ES304">
        <v>0</v>
      </c>
      <c r="ET304">
        <v>0</v>
      </c>
      <c r="EU304">
        <v>0</v>
      </c>
      <c r="EV304">
        <v>0</v>
      </c>
      <c r="EW304">
        <v>0</v>
      </c>
      <c r="EX304">
        <v>0</v>
      </c>
      <c r="FQ304">
        <v>0</v>
      </c>
      <c r="FR304">
        <v>0</v>
      </c>
      <c r="FS304">
        <v>0</v>
      </c>
      <c r="FX304">
        <v>93</v>
      </c>
      <c r="FY304">
        <v>62</v>
      </c>
      <c r="GA304" t="s">
        <v>3</v>
      </c>
      <c r="GD304">
        <v>1</v>
      </c>
      <c r="GF304">
        <v>-203775977</v>
      </c>
      <c r="GG304">
        <v>2</v>
      </c>
      <c r="GH304">
        <v>1</v>
      </c>
      <c r="GI304">
        <v>-2</v>
      </c>
      <c r="GJ304">
        <v>0</v>
      </c>
      <c r="GK304">
        <v>0</v>
      </c>
      <c r="GL304">
        <f>ROUND(IF(AND(BH304=3,BI304=3,FS304&lt;&gt;0),P304,0),0)</f>
        <v>0</v>
      </c>
      <c r="GM304">
        <f>ROUND(O304+X304+Y304,0)+GX304</f>
        <v>0</v>
      </c>
      <c r="GN304">
        <f t="shared" si="257"/>
        <v>0</v>
      </c>
      <c r="GO304">
        <f t="shared" si="258"/>
        <v>0</v>
      </c>
      <c r="GP304">
        <f t="shared" si="259"/>
        <v>0</v>
      </c>
      <c r="GR304">
        <v>0</v>
      </c>
      <c r="GS304">
        <v>3</v>
      </c>
      <c r="GT304">
        <v>0</v>
      </c>
      <c r="GU304" t="s">
        <v>3</v>
      </c>
      <c r="GV304">
        <f t="shared" si="260"/>
        <v>0</v>
      </c>
      <c r="GW304">
        <v>1</v>
      </c>
      <c r="GX304">
        <f>ROUND(HC304*I304,0)</f>
        <v>0</v>
      </c>
      <c r="HA304">
        <v>0</v>
      </c>
      <c r="HB304">
        <v>0</v>
      </c>
      <c r="HC304">
        <f t="shared" si="261"/>
        <v>0</v>
      </c>
      <c r="HE304" t="s">
        <v>3</v>
      </c>
      <c r="HF304" t="s">
        <v>3</v>
      </c>
      <c r="HM304" t="s">
        <v>3</v>
      </c>
      <c r="HN304" t="s">
        <v>392</v>
      </c>
      <c r="HO304" t="s">
        <v>393</v>
      </c>
      <c r="HP304" t="s">
        <v>390</v>
      </c>
      <c r="HQ304" t="s">
        <v>390</v>
      </c>
      <c r="HS304">
        <v>0</v>
      </c>
      <c r="IK304">
        <v>0</v>
      </c>
    </row>
    <row r="305" spans="1:255" x14ac:dyDescent="0.2">
      <c r="A305" s="2">
        <v>17</v>
      </c>
      <c r="B305" s="2">
        <v>1</v>
      </c>
      <c r="C305" s="2">
        <f>ROW(SmtRes!A454)</f>
        <v>454</v>
      </c>
      <c r="D305" s="2">
        <f>ROW(EtalonRes!A467)</f>
        <v>467</v>
      </c>
      <c r="E305" s="2" t="s">
        <v>397</v>
      </c>
      <c r="F305" s="2" t="s">
        <v>398</v>
      </c>
      <c r="G305" s="2" t="s">
        <v>399</v>
      </c>
      <c r="H305" s="2" t="s">
        <v>26</v>
      </c>
      <c r="I305" s="2">
        <f>ROUND(ROUND(2.3/1000,4),7)</f>
        <v>2.3E-3</v>
      </c>
      <c r="J305" s="2">
        <v>0</v>
      </c>
      <c r="K305" s="2">
        <f>ROUND(ROUND(2.3/1000,4),7)</f>
        <v>2.3E-3</v>
      </c>
      <c r="L305" s="2"/>
      <c r="M305" s="2"/>
      <c r="N305" s="2"/>
      <c r="O305" s="2">
        <f>ROUND(CP305,2)</f>
        <v>1.7</v>
      </c>
      <c r="P305" s="2">
        <f>ROUND(CQ305*I305,2)</f>
        <v>0.09</v>
      </c>
      <c r="Q305" s="2">
        <f>ROUND(CR305*I305,2)</f>
        <v>0.73</v>
      </c>
      <c r="R305" s="2">
        <f>ROUND(CS305*I305,2)</f>
        <v>0.03</v>
      </c>
      <c r="S305" s="2">
        <f>ROUND(CT305*I305,2)</f>
        <v>0.88</v>
      </c>
      <c r="T305" s="2">
        <f>ROUND(CU305*I305,2)</f>
        <v>0</v>
      </c>
      <c r="U305" s="2">
        <f t="shared" si="243"/>
        <v>9.1010999999999995E-2</v>
      </c>
      <c r="V305" s="2">
        <f t="shared" si="244"/>
        <v>2.3E-3</v>
      </c>
      <c r="W305" s="2">
        <f>ROUND(CX305*I305,2)</f>
        <v>0</v>
      </c>
      <c r="X305" s="2">
        <f>ROUND(CY305,2)</f>
        <v>0.85</v>
      </c>
      <c r="Y305" s="2">
        <f>ROUND(CZ305,2)</f>
        <v>0.56000000000000005</v>
      </c>
      <c r="Z305" s="2"/>
      <c r="AA305" s="2">
        <v>64855517</v>
      </c>
      <c r="AB305" s="2">
        <f t="shared" si="245"/>
        <v>736.45</v>
      </c>
      <c r="AC305" s="2">
        <f t="shared" si="231"/>
        <v>38.369999999999997</v>
      </c>
      <c r="AD305" s="2">
        <f t="shared" si="236"/>
        <v>317.42</v>
      </c>
      <c r="AE305" s="2">
        <f t="shared" si="237"/>
        <v>13.5</v>
      </c>
      <c r="AF305" s="2">
        <f t="shared" si="238"/>
        <v>380.66</v>
      </c>
      <c r="AG305" s="2">
        <f t="shared" si="246"/>
        <v>0</v>
      </c>
      <c r="AH305" s="2">
        <f t="shared" si="239"/>
        <v>39.57</v>
      </c>
      <c r="AI305" s="2">
        <f t="shared" si="240"/>
        <v>1</v>
      </c>
      <c r="AJ305" s="2">
        <f t="shared" si="247"/>
        <v>0</v>
      </c>
      <c r="AK305" s="2">
        <v>736.45</v>
      </c>
      <c r="AL305" s="2">
        <v>38.369999999999997</v>
      </c>
      <c r="AM305" s="2">
        <v>317.42</v>
      </c>
      <c r="AN305" s="2">
        <v>13.5</v>
      </c>
      <c r="AO305" s="2">
        <v>380.66</v>
      </c>
      <c r="AP305" s="2">
        <v>0</v>
      </c>
      <c r="AQ305" s="2">
        <v>39.57</v>
      </c>
      <c r="AR305" s="2">
        <v>1</v>
      </c>
      <c r="AS305" s="2">
        <v>0</v>
      </c>
      <c r="AT305" s="2">
        <v>93</v>
      </c>
      <c r="AU305" s="2">
        <v>62</v>
      </c>
      <c r="AV305" s="2">
        <v>1</v>
      </c>
      <c r="AW305" s="2">
        <v>1</v>
      </c>
      <c r="AX305" s="2"/>
      <c r="AY305" s="2"/>
      <c r="AZ305" s="2">
        <v>1</v>
      </c>
      <c r="BA305" s="2">
        <v>1</v>
      </c>
      <c r="BB305" s="2">
        <v>1</v>
      </c>
      <c r="BC305" s="2">
        <v>1</v>
      </c>
      <c r="BD305" s="2" t="s">
        <v>3</v>
      </c>
      <c r="BE305" s="2" t="s">
        <v>3</v>
      </c>
      <c r="BF305" s="2" t="s">
        <v>3</v>
      </c>
      <c r="BG305" s="2" t="s">
        <v>3</v>
      </c>
      <c r="BH305" s="2">
        <v>0</v>
      </c>
      <c r="BI305" s="2">
        <v>1</v>
      </c>
      <c r="BJ305" s="2" t="s">
        <v>400</v>
      </c>
      <c r="BK305" s="2"/>
      <c r="BL305" s="2"/>
      <c r="BM305" s="2">
        <v>9001</v>
      </c>
      <c r="BN305" s="2">
        <v>0</v>
      </c>
      <c r="BO305" s="2" t="s">
        <v>3</v>
      </c>
      <c r="BP305" s="2">
        <v>0</v>
      </c>
      <c r="BQ305" s="2">
        <v>2</v>
      </c>
      <c r="BR305" s="2">
        <v>0</v>
      </c>
      <c r="BS305" s="2">
        <v>1</v>
      </c>
      <c r="BT305" s="2">
        <v>1</v>
      </c>
      <c r="BU305" s="2">
        <v>1</v>
      </c>
      <c r="BV305" s="2">
        <v>1</v>
      </c>
      <c r="BW305" s="2">
        <v>1</v>
      </c>
      <c r="BX305" s="2">
        <v>1</v>
      </c>
      <c r="BY305" s="2" t="s">
        <v>3</v>
      </c>
      <c r="BZ305" s="2">
        <v>93</v>
      </c>
      <c r="CA305" s="2">
        <v>62</v>
      </c>
      <c r="CB305" s="2" t="s">
        <v>3</v>
      </c>
      <c r="CC305" s="2"/>
      <c r="CD305" s="2"/>
      <c r="CE305" s="2">
        <v>0</v>
      </c>
      <c r="CF305" s="2">
        <v>0</v>
      </c>
      <c r="CG305" s="2">
        <v>0</v>
      </c>
      <c r="CH305" s="2"/>
      <c r="CI305" s="2"/>
      <c r="CJ305" s="2"/>
      <c r="CK305" s="2"/>
      <c r="CL305" s="2"/>
      <c r="CM305" s="2">
        <v>0</v>
      </c>
      <c r="CN305" s="2" t="s">
        <v>3</v>
      </c>
      <c r="CO305" s="2">
        <v>0</v>
      </c>
      <c r="CP305" s="2">
        <f t="shared" si="248"/>
        <v>1.7</v>
      </c>
      <c r="CQ305" s="2">
        <f t="shared" si="241"/>
        <v>38.369999999999997</v>
      </c>
      <c r="CR305" s="2">
        <f t="shared" si="242"/>
        <v>317.42</v>
      </c>
      <c r="CS305" s="2">
        <f t="shared" si="249"/>
        <v>13.5</v>
      </c>
      <c r="CT305" s="2">
        <f t="shared" si="250"/>
        <v>380.66</v>
      </c>
      <c r="CU305" s="2">
        <f t="shared" si="251"/>
        <v>0</v>
      </c>
      <c r="CV305" s="2">
        <f t="shared" si="252"/>
        <v>39.57</v>
      </c>
      <c r="CW305" s="2">
        <f t="shared" si="253"/>
        <v>1</v>
      </c>
      <c r="CX305" s="2">
        <f t="shared" si="254"/>
        <v>0</v>
      </c>
      <c r="CY305" s="2">
        <f t="shared" si="255"/>
        <v>0.84630000000000005</v>
      </c>
      <c r="CZ305" s="2">
        <f t="shared" si="256"/>
        <v>0.56420000000000003</v>
      </c>
      <c r="DA305" s="2"/>
      <c r="DB305" s="2"/>
      <c r="DC305" s="2" t="s">
        <v>3</v>
      </c>
      <c r="DD305" s="2" t="s">
        <v>3</v>
      </c>
      <c r="DE305" s="2" t="s">
        <v>3</v>
      </c>
      <c r="DF305" s="2" t="s">
        <v>3</v>
      </c>
      <c r="DG305" s="2" t="s">
        <v>3</v>
      </c>
      <c r="DH305" s="2" t="s">
        <v>3</v>
      </c>
      <c r="DI305" s="2" t="s">
        <v>3</v>
      </c>
      <c r="DJ305" s="2" t="s">
        <v>3</v>
      </c>
      <c r="DK305" s="2" t="s">
        <v>3</v>
      </c>
      <c r="DL305" s="2" t="s">
        <v>3</v>
      </c>
      <c r="DM305" s="2" t="s">
        <v>3</v>
      </c>
      <c r="DN305" s="2">
        <v>0</v>
      </c>
      <c r="DO305" s="2">
        <v>0</v>
      </c>
      <c r="DP305" s="2">
        <v>1</v>
      </c>
      <c r="DQ305" s="2">
        <v>1</v>
      </c>
      <c r="DR305" s="2"/>
      <c r="DS305" s="2"/>
      <c r="DT305" s="2"/>
      <c r="DU305" s="2">
        <v>1013</v>
      </c>
      <c r="DV305" s="2" t="s">
        <v>26</v>
      </c>
      <c r="DW305" s="2" t="s">
        <v>26</v>
      </c>
      <c r="DX305" s="2">
        <v>1</v>
      </c>
      <c r="DY305" s="2"/>
      <c r="DZ305" s="2" t="s">
        <v>3</v>
      </c>
      <c r="EA305" s="2" t="s">
        <v>3</v>
      </c>
      <c r="EB305" s="2" t="s">
        <v>3</v>
      </c>
      <c r="EC305" s="2" t="s">
        <v>3</v>
      </c>
      <c r="ED305" s="2"/>
      <c r="EE305" s="2">
        <v>56793010</v>
      </c>
      <c r="EF305" s="2">
        <v>2</v>
      </c>
      <c r="EG305" s="2" t="s">
        <v>28</v>
      </c>
      <c r="EH305" s="2">
        <v>9</v>
      </c>
      <c r="EI305" s="2" t="s">
        <v>390</v>
      </c>
      <c r="EJ305" s="2">
        <v>1</v>
      </c>
      <c r="EK305" s="2">
        <v>9001</v>
      </c>
      <c r="EL305" s="2" t="s">
        <v>390</v>
      </c>
      <c r="EM305" s="2" t="s">
        <v>391</v>
      </c>
      <c r="EN305" s="2"/>
      <c r="EO305" s="2" t="s">
        <v>3</v>
      </c>
      <c r="EP305" s="2"/>
      <c r="EQ305" s="2">
        <v>131072</v>
      </c>
      <c r="ER305" s="2">
        <v>736.45</v>
      </c>
      <c r="ES305" s="2">
        <v>38.369999999999997</v>
      </c>
      <c r="ET305" s="2">
        <v>317.42</v>
      </c>
      <c r="EU305" s="2">
        <v>13.5</v>
      </c>
      <c r="EV305" s="2">
        <v>380.66</v>
      </c>
      <c r="EW305" s="2">
        <v>39.57</v>
      </c>
      <c r="EX305" s="2">
        <v>1</v>
      </c>
      <c r="EY305" s="2">
        <v>0</v>
      </c>
      <c r="EZ305" s="2"/>
      <c r="FA305" s="2"/>
      <c r="FB305" s="2"/>
      <c r="FC305" s="2"/>
      <c r="FD305" s="2"/>
      <c r="FE305" s="2"/>
      <c r="FF305" s="2"/>
      <c r="FG305" s="2"/>
      <c r="FH305" s="2"/>
      <c r="FI305" s="2"/>
      <c r="FJ305" s="2"/>
      <c r="FK305" s="2"/>
      <c r="FL305" s="2"/>
      <c r="FM305" s="2"/>
      <c r="FN305" s="2"/>
      <c r="FO305" s="2"/>
      <c r="FP305" s="2"/>
      <c r="FQ305" s="2">
        <v>0</v>
      </c>
      <c r="FR305" s="2">
        <v>0</v>
      </c>
      <c r="FS305" s="2">
        <v>0</v>
      </c>
      <c r="FT305" s="2"/>
      <c r="FU305" s="2"/>
      <c r="FV305" s="2"/>
      <c r="FW305" s="2"/>
      <c r="FX305" s="2">
        <v>93</v>
      </c>
      <c r="FY305" s="2">
        <v>62</v>
      </c>
      <c r="FZ305" s="2"/>
      <c r="GA305" s="2" t="s">
        <v>3</v>
      </c>
      <c r="GB305" s="2"/>
      <c r="GC305" s="2"/>
      <c r="GD305" s="2">
        <v>1</v>
      </c>
      <c r="GE305" s="2"/>
      <c r="GF305" s="2">
        <v>238873045</v>
      </c>
      <c r="GG305" s="2">
        <v>2</v>
      </c>
      <c r="GH305" s="2">
        <v>1</v>
      </c>
      <c r="GI305" s="2">
        <v>-2</v>
      </c>
      <c r="GJ305" s="2">
        <v>0</v>
      </c>
      <c r="GK305" s="2">
        <v>0</v>
      </c>
      <c r="GL305" s="2">
        <f>ROUND(IF(AND(BH305=3,BI305=3,FS305&lt;&gt;0),P305,0),2)</f>
        <v>0</v>
      </c>
      <c r="GM305" s="2">
        <f>ROUND(O305+X305+Y305,2)+GX305</f>
        <v>3.11</v>
      </c>
      <c r="GN305" s="2">
        <f t="shared" si="257"/>
        <v>3.11</v>
      </c>
      <c r="GO305" s="2">
        <f t="shared" si="258"/>
        <v>0</v>
      </c>
      <c r="GP305" s="2">
        <f t="shared" si="259"/>
        <v>0</v>
      </c>
      <c r="GQ305" s="2"/>
      <c r="GR305" s="2">
        <v>0</v>
      </c>
      <c r="GS305" s="2">
        <v>3</v>
      </c>
      <c r="GT305" s="2">
        <v>0</v>
      </c>
      <c r="GU305" s="2" t="s">
        <v>3</v>
      </c>
      <c r="GV305" s="2">
        <f t="shared" si="260"/>
        <v>0</v>
      </c>
      <c r="GW305" s="2">
        <v>1</v>
      </c>
      <c r="GX305" s="2">
        <f>ROUND(HC305*I305,2)</f>
        <v>0</v>
      </c>
      <c r="GY305" s="2"/>
      <c r="GZ305" s="2"/>
      <c r="HA305" s="2">
        <v>0</v>
      </c>
      <c r="HB305" s="2">
        <v>0</v>
      </c>
      <c r="HC305" s="2">
        <f t="shared" si="261"/>
        <v>0</v>
      </c>
      <c r="HD305" s="2"/>
      <c r="HE305" s="2" t="s">
        <v>3</v>
      </c>
      <c r="HF305" s="2" t="s">
        <v>3</v>
      </c>
      <c r="HG305" s="2"/>
      <c r="HH305" s="2"/>
      <c r="HI305" s="2"/>
      <c r="HJ305" s="2"/>
      <c r="HK305" s="2"/>
      <c r="HL305" s="2"/>
      <c r="HM305" s="2" t="s">
        <v>3</v>
      </c>
      <c r="HN305" s="2" t="s">
        <v>392</v>
      </c>
      <c r="HO305" s="2" t="s">
        <v>393</v>
      </c>
      <c r="HP305" s="2" t="s">
        <v>390</v>
      </c>
      <c r="HQ305" s="2" t="s">
        <v>390</v>
      </c>
      <c r="HR305" s="2"/>
      <c r="HS305" s="2">
        <v>0</v>
      </c>
      <c r="HT305" s="2"/>
      <c r="HU305" s="2"/>
      <c r="HV305" s="2"/>
      <c r="HW305" s="2"/>
      <c r="HX305" s="2"/>
      <c r="HY305" s="2"/>
      <c r="HZ305" s="2"/>
      <c r="IA305" s="2"/>
      <c r="IB305" s="2"/>
      <c r="IC305" s="2"/>
      <c r="ID305" s="2"/>
      <c r="IE305" s="2"/>
      <c r="IF305" s="2"/>
      <c r="IG305" s="2"/>
      <c r="IH305" s="2"/>
      <c r="II305" s="2"/>
      <c r="IJ305" s="2"/>
      <c r="IK305" s="2">
        <v>0</v>
      </c>
      <c r="IL305" s="2"/>
      <c r="IM305" s="2"/>
      <c r="IN305" s="2"/>
      <c r="IO305" s="2"/>
      <c r="IP305" s="2"/>
      <c r="IQ305" s="2"/>
      <c r="IR305" s="2"/>
      <c r="IS305" s="2"/>
      <c r="IT305" s="2"/>
      <c r="IU305" s="2"/>
    </row>
    <row r="306" spans="1:255" x14ac:dyDescent="0.2">
      <c r="A306">
        <v>17</v>
      </c>
      <c r="B306">
        <v>1</v>
      </c>
      <c r="C306">
        <f>ROW(SmtRes!A472)</f>
        <v>472</v>
      </c>
      <c r="D306">
        <f>ROW(EtalonRes!A486)</f>
        <v>486</v>
      </c>
      <c r="E306" t="s">
        <v>397</v>
      </c>
      <c r="F306" t="s">
        <v>398</v>
      </c>
      <c r="G306" t="s">
        <v>399</v>
      </c>
      <c r="H306" t="s">
        <v>26</v>
      </c>
      <c r="I306">
        <f>ROUND(ROUND(2.3/1000,4),7)</f>
        <v>2.3E-3</v>
      </c>
      <c r="J306">
        <v>0</v>
      </c>
      <c r="K306">
        <f>ROUND(ROUND(2.3/1000,4),7)</f>
        <v>2.3E-3</v>
      </c>
      <c r="O306">
        <f>ROUND(CP306,0)</f>
        <v>57</v>
      </c>
      <c r="P306">
        <f>ROUND(CQ306*I306,0)</f>
        <v>1</v>
      </c>
      <c r="Q306">
        <f>ROUND(CR306*I306,0)</f>
        <v>11</v>
      </c>
      <c r="R306">
        <f>ROUND(CS306*I306,0)</f>
        <v>2</v>
      </c>
      <c r="S306">
        <f>ROUND(CT306*I306,0)</f>
        <v>45</v>
      </c>
      <c r="T306">
        <f>ROUND(CU306*I306,0)</f>
        <v>0</v>
      </c>
      <c r="U306">
        <f t="shared" si="243"/>
        <v>9.1010999999999995E-2</v>
      </c>
      <c r="V306">
        <f t="shared" si="244"/>
        <v>2.3E-3</v>
      </c>
      <c r="W306">
        <f>ROUND(CX306*I306,0)</f>
        <v>0</v>
      </c>
      <c r="X306">
        <f>ROUND(CY306,0)</f>
        <v>44</v>
      </c>
      <c r="Y306">
        <f>ROUND(CZ306,0)</f>
        <v>29</v>
      </c>
      <c r="AA306">
        <v>64855514</v>
      </c>
      <c r="AB306">
        <f t="shared" si="245"/>
        <v>736.45</v>
      </c>
      <c r="AC306">
        <f t="shared" si="231"/>
        <v>38.369999999999997</v>
      </c>
      <c r="AD306">
        <f t="shared" si="236"/>
        <v>317.42</v>
      </c>
      <c r="AE306">
        <f t="shared" si="237"/>
        <v>13.5</v>
      </c>
      <c r="AF306">
        <f t="shared" si="238"/>
        <v>380.66</v>
      </c>
      <c r="AG306">
        <f t="shared" si="246"/>
        <v>0</v>
      </c>
      <c r="AH306">
        <f t="shared" si="239"/>
        <v>39.57</v>
      </c>
      <c r="AI306">
        <f t="shared" si="240"/>
        <v>1</v>
      </c>
      <c r="AJ306">
        <f t="shared" si="247"/>
        <v>0</v>
      </c>
      <c r="AK306">
        <v>736.45</v>
      </c>
      <c r="AL306">
        <v>38.369999999999997</v>
      </c>
      <c r="AM306">
        <v>317.42</v>
      </c>
      <c r="AN306">
        <v>13.5</v>
      </c>
      <c r="AO306">
        <v>380.66</v>
      </c>
      <c r="AP306">
        <v>0</v>
      </c>
      <c r="AQ306">
        <v>39.57</v>
      </c>
      <c r="AR306">
        <v>1</v>
      </c>
      <c r="AS306">
        <v>0</v>
      </c>
      <c r="AT306">
        <v>93</v>
      </c>
      <c r="AU306">
        <v>62</v>
      </c>
      <c r="AV306">
        <v>1</v>
      </c>
      <c r="AW306">
        <v>1</v>
      </c>
      <c r="AZ306">
        <v>1</v>
      </c>
      <c r="BA306">
        <v>50.93</v>
      </c>
      <c r="BB306">
        <v>15.62</v>
      </c>
      <c r="BC306">
        <v>16.78</v>
      </c>
      <c r="BD306" t="s">
        <v>3</v>
      </c>
      <c r="BE306" t="s">
        <v>3</v>
      </c>
      <c r="BF306" t="s">
        <v>3</v>
      </c>
      <c r="BG306" t="s">
        <v>3</v>
      </c>
      <c r="BH306">
        <v>0</v>
      </c>
      <c r="BI306">
        <v>1</v>
      </c>
      <c r="BJ306" t="s">
        <v>400</v>
      </c>
      <c r="BM306">
        <v>9001</v>
      </c>
      <c r="BN306">
        <v>0</v>
      </c>
      <c r="BO306" t="s">
        <v>398</v>
      </c>
      <c r="BP306">
        <v>1</v>
      </c>
      <c r="BQ306">
        <v>2</v>
      </c>
      <c r="BR306">
        <v>0</v>
      </c>
      <c r="BS306">
        <v>50.93</v>
      </c>
      <c r="BT306">
        <v>1</v>
      </c>
      <c r="BU306">
        <v>1</v>
      </c>
      <c r="BV306">
        <v>1</v>
      </c>
      <c r="BW306">
        <v>1</v>
      </c>
      <c r="BX306">
        <v>1</v>
      </c>
      <c r="BY306" t="s">
        <v>3</v>
      </c>
      <c r="BZ306">
        <v>93</v>
      </c>
      <c r="CA306">
        <v>62</v>
      </c>
      <c r="CB306" t="s">
        <v>3</v>
      </c>
      <c r="CE306">
        <v>0</v>
      </c>
      <c r="CF306">
        <v>0</v>
      </c>
      <c r="CG306">
        <v>0</v>
      </c>
      <c r="CM306">
        <v>0</v>
      </c>
      <c r="CN306" t="s">
        <v>3</v>
      </c>
      <c r="CO306">
        <v>0</v>
      </c>
      <c r="CP306">
        <f t="shared" si="248"/>
        <v>57</v>
      </c>
      <c r="CQ306">
        <f t="shared" si="241"/>
        <v>643.84860000000003</v>
      </c>
      <c r="CR306">
        <f t="shared" si="242"/>
        <v>4958.1004000000003</v>
      </c>
      <c r="CS306">
        <f t="shared" si="249"/>
        <v>687.55499999999995</v>
      </c>
      <c r="CT306">
        <f t="shared" si="250"/>
        <v>19387.013800000001</v>
      </c>
      <c r="CU306">
        <f t="shared" si="251"/>
        <v>0</v>
      </c>
      <c r="CV306">
        <f t="shared" si="252"/>
        <v>39.57</v>
      </c>
      <c r="CW306">
        <f t="shared" si="253"/>
        <v>1</v>
      </c>
      <c r="CX306">
        <f t="shared" si="254"/>
        <v>0</v>
      </c>
      <c r="CY306">
        <f t="shared" si="255"/>
        <v>43.71</v>
      </c>
      <c r="CZ306">
        <f t="shared" si="256"/>
        <v>29.14</v>
      </c>
      <c r="DC306" t="s">
        <v>3</v>
      </c>
      <c r="DD306" t="s">
        <v>3</v>
      </c>
      <c r="DE306" t="s">
        <v>3</v>
      </c>
      <c r="DF306" t="s">
        <v>3</v>
      </c>
      <c r="DG306" t="s">
        <v>3</v>
      </c>
      <c r="DH306" t="s">
        <v>3</v>
      </c>
      <c r="DI306" t="s">
        <v>3</v>
      </c>
      <c r="DJ306" t="s">
        <v>3</v>
      </c>
      <c r="DK306" t="s">
        <v>3</v>
      </c>
      <c r="DL306" t="s">
        <v>3</v>
      </c>
      <c r="DM306" t="s">
        <v>3</v>
      </c>
      <c r="DN306">
        <v>0</v>
      </c>
      <c r="DO306">
        <v>0</v>
      </c>
      <c r="DP306">
        <v>1</v>
      </c>
      <c r="DQ306">
        <v>1</v>
      </c>
      <c r="DU306">
        <v>1013</v>
      </c>
      <c r="DV306" t="s">
        <v>26</v>
      </c>
      <c r="DW306" t="s">
        <v>26</v>
      </c>
      <c r="DX306">
        <v>1</v>
      </c>
      <c r="DZ306" t="s">
        <v>3</v>
      </c>
      <c r="EA306" t="s">
        <v>3</v>
      </c>
      <c r="EB306" t="s">
        <v>3</v>
      </c>
      <c r="EC306" t="s">
        <v>3</v>
      </c>
      <c r="EE306">
        <v>56793010</v>
      </c>
      <c r="EF306">
        <v>2</v>
      </c>
      <c r="EG306" t="s">
        <v>28</v>
      </c>
      <c r="EH306">
        <v>9</v>
      </c>
      <c r="EI306" t="s">
        <v>390</v>
      </c>
      <c r="EJ306">
        <v>1</v>
      </c>
      <c r="EK306">
        <v>9001</v>
      </c>
      <c r="EL306" t="s">
        <v>390</v>
      </c>
      <c r="EM306" t="s">
        <v>391</v>
      </c>
      <c r="EO306" t="s">
        <v>3</v>
      </c>
      <c r="EQ306">
        <v>131072</v>
      </c>
      <c r="ER306">
        <v>736.45</v>
      </c>
      <c r="ES306">
        <v>38.369999999999997</v>
      </c>
      <c r="ET306">
        <v>317.42</v>
      </c>
      <c r="EU306">
        <v>13.5</v>
      </c>
      <c r="EV306">
        <v>380.66</v>
      </c>
      <c r="EW306">
        <v>39.57</v>
      </c>
      <c r="EX306">
        <v>1</v>
      </c>
      <c r="EY306">
        <v>0</v>
      </c>
      <c r="FQ306">
        <v>0</v>
      </c>
      <c r="FR306">
        <v>0</v>
      </c>
      <c r="FS306">
        <v>0</v>
      </c>
      <c r="FX306">
        <v>93</v>
      </c>
      <c r="FY306">
        <v>62</v>
      </c>
      <c r="GA306" t="s">
        <v>3</v>
      </c>
      <c r="GD306">
        <v>1</v>
      </c>
      <c r="GF306">
        <v>238873045</v>
      </c>
      <c r="GG306">
        <v>2</v>
      </c>
      <c r="GH306">
        <v>1</v>
      </c>
      <c r="GI306">
        <v>2</v>
      </c>
      <c r="GJ306">
        <v>0</v>
      </c>
      <c r="GK306">
        <v>0</v>
      </c>
      <c r="GL306">
        <f>ROUND(IF(AND(BH306=3,BI306=3,FS306&lt;&gt;0),P306,0),0)</f>
        <v>0</v>
      </c>
      <c r="GM306">
        <f>ROUND(O306+X306+Y306,0)+GX306</f>
        <v>130</v>
      </c>
      <c r="GN306">
        <f t="shared" si="257"/>
        <v>130</v>
      </c>
      <c r="GO306">
        <f t="shared" si="258"/>
        <v>0</v>
      </c>
      <c r="GP306">
        <f t="shared" si="259"/>
        <v>0</v>
      </c>
      <c r="GR306">
        <v>0</v>
      </c>
      <c r="GS306">
        <v>3</v>
      </c>
      <c r="GT306">
        <v>0</v>
      </c>
      <c r="GU306" t="s">
        <v>3</v>
      </c>
      <c r="GV306">
        <f t="shared" si="260"/>
        <v>0</v>
      </c>
      <c r="GW306">
        <v>1</v>
      </c>
      <c r="GX306">
        <f>ROUND(HC306*I306,0)</f>
        <v>0</v>
      </c>
      <c r="HA306">
        <v>0</v>
      </c>
      <c r="HB306">
        <v>0</v>
      </c>
      <c r="HC306">
        <f t="shared" si="261"/>
        <v>0</v>
      </c>
      <c r="HE306" t="s">
        <v>3</v>
      </c>
      <c r="HF306" t="s">
        <v>3</v>
      </c>
      <c r="HM306" t="s">
        <v>3</v>
      </c>
      <c r="HN306" t="s">
        <v>392</v>
      </c>
      <c r="HO306" t="s">
        <v>393</v>
      </c>
      <c r="HP306" t="s">
        <v>390</v>
      </c>
      <c r="HQ306" t="s">
        <v>390</v>
      </c>
      <c r="HS306">
        <v>0</v>
      </c>
      <c r="IK306">
        <v>0</v>
      </c>
    </row>
    <row r="307" spans="1:255" x14ac:dyDescent="0.2">
      <c r="A307" s="2">
        <v>18</v>
      </c>
      <c r="B307" s="2">
        <v>1</v>
      </c>
      <c r="C307" s="2">
        <v>447</v>
      </c>
      <c r="D307" s="2"/>
      <c r="E307" s="2" t="s">
        <v>401</v>
      </c>
      <c r="F307" s="2" t="s">
        <v>402</v>
      </c>
      <c r="G307" s="2" t="s">
        <v>403</v>
      </c>
      <c r="H307" s="2" t="s">
        <v>36</v>
      </c>
      <c r="I307" s="2">
        <f>I305*J307</f>
        <v>-4.5000000000000001E-6</v>
      </c>
      <c r="J307" s="2">
        <v>-1.9565217391304349E-3</v>
      </c>
      <c r="K307" s="2">
        <v>-1.9400000000000001E-3</v>
      </c>
      <c r="L307" s="2"/>
      <c r="M307" s="2"/>
      <c r="N307" s="2"/>
      <c r="O307" s="2">
        <f>ROUND(CP307,2)</f>
        <v>-0.02</v>
      </c>
      <c r="P307" s="2">
        <f>ROUND(CQ307*I307,2)</f>
        <v>-0.02</v>
      </c>
      <c r="Q307" s="2">
        <f>ROUND(CR307*I307,2)</f>
        <v>0</v>
      </c>
      <c r="R307" s="2">
        <f>ROUND(CS307*I307,2)</f>
        <v>0</v>
      </c>
      <c r="S307" s="2">
        <f>ROUND(CT307*I307,2)</f>
        <v>0</v>
      </c>
      <c r="T307" s="2">
        <f>ROUND(CU307*I307,2)</f>
        <v>0</v>
      </c>
      <c r="U307" s="2">
        <f t="shared" si="243"/>
        <v>0</v>
      </c>
      <c r="V307" s="2">
        <f t="shared" si="244"/>
        <v>0</v>
      </c>
      <c r="W307" s="2">
        <f>ROUND(CX307*I307,2)</f>
        <v>0</v>
      </c>
      <c r="X307" s="2">
        <f>ROUND(CY307,2)</f>
        <v>0</v>
      </c>
      <c r="Y307" s="2">
        <f>ROUND(CZ307,2)</f>
        <v>0</v>
      </c>
      <c r="Z307" s="2"/>
      <c r="AA307" s="2">
        <v>64855517</v>
      </c>
      <c r="AB307" s="2">
        <f t="shared" si="245"/>
        <v>4920</v>
      </c>
      <c r="AC307" s="2">
        <f t="shared" si="231"/>
        <v>4920</v>
      </c>
      <c r="AD307" s="2">
        <f t="shared" si="236"/>
        <v>0</v>
      </c>
      <c r="AE307" s="2">
        <f t="shared" si="237"/>
        <v>0</v>
      </c>
      <c r="AF307" s="2">
        <f t="shared" si="238"/>
        <v>0</v>
      </c>
      <c r="AG307" s="2">
        <f t="shared" si="246"/>
        <v>0</v>
      </c>
      <c r="AH307" s="2">
        <f t="shared" si="239"/>
        <v>0</v>
      </c>
      <c r="AI307" s="2">
        <f t="shared" si="240"/>
        <v>0</v>
      </c>
      <c r="AJ307" s="2">
        <f t="shared" si="247"/>
        <v>0</v>
      </c>
      <c r="AK307" s="2">
        <v>4920</v>
      </c>
      <c r="AL307" s="2">
        <v>4920</v>
      </c>
      <c r="AM307" s="2">
        <v>0</v>
      </c>
      <c r="AN307" s="2">
        <v>0</v>
      </c>
      <c r="AO307" s="2">
        <v>0</v>
      </c>
      <c r="AP307" s="2">
        <v>0</v>
      </c>
      <c r="AQ307" s="2">
        <v>0</v>
      </c>
      <c r="AR307" s="2">
        <v>0</v>
      </c>
      <c r="AS307" s="2">
        <v>0</v>
      </c>
      <c r="AT307" s="2">
        <v>93</v>
      </c>
      <c r="AU307" s="2">
        <v>62</v>
      </c>
      <c r="AV307" s="2">
        <v>1</v>
      </c>
      <c r="AW307" s="2">
        <v>1</v>
      </c>
      <c r="AX307" s="2"/>
      <c r="AY307" s="2"/>
      <c r="AZ307" s="2">
        <v>1</v>
      </c>
      <c r="BA307" s="2">
        <v>1</v>
      </c>
      <c r="BB307" s="2">
        <v>1</v>
      </c>
      <c r="BC307" s="2">
        <v>1</v>
      </c>
      <c r="BD307" s="2" t="s">
        <v>3</v>
      </c>
      <c r="BE307" s="2" t="s">
        <v>3</v>
      </c>
      <c r="BF307" s="2" t="s">
        <v>3</v>
      </c>
      <c r="BG307" s="2" t="s">
        <v>3</v>
      </c>
      <c r="BH307" s="2">
        <v>3</v>
      </c>
      <c r="BI307" s="2">
        <v>1</v>
      </c>
      <c r="BJ307" s="2" t="s">
        <v>404</v>
      </c>
      <c r="BK307" s="2"/>
      <c r="BL307" s="2"/>
      <c r="BM307" s="2">
        <v>9001</v>
      </c>
      <c r="BN307" s="2">
        <v>0</v>
      </c>
      <c r="BO307" s="2" t="s">
        <v>3</v>
      </c>
      <c r="BP307" s="2">
        <v>0</v>
      </c>
      <c r="BQ307" s="2">
        <v>2</v>
      </c>
      <c r="BR307" s="2">
        <v>1</v>
      </c>
      <c r="BS307" s="2">
        <v>1</v>
      </c>
      <c r="BT307" s="2">
        <v>1</v>
      </c>
      <c r="BU307" s="2">
        <v>1</v>
      </c>
      <c r="BV307" s="2">
        <v>1</v>
      </c>
      <c r="BW307" s="2">
        <v>1</v>
      </c>
      <c r="BX307" s="2">
        <v>1</v>
      </c>
      <c r="BY307" s="2" t="s">
        <v>3</v>
      </c>
      <c r="BZ307" s="2">
        <v>93</v>
      </c>
      <c r="CA307" s="2">
        <v>62</v>
      </c>
      <c r="CB307" s="2" t="s">
        <v>3</v>
      </c>
      <c r="CC307" s="2"/>
      <c r="CD307" s="2"/>
      <c r="CE307" s="2">
        <v>0</v>
      </c>
      <c r="CF307" s="2">
        <v>0</v>
      </c>
      <c r="CG307" s="2">
        <v>0</v>
      </c>
      <c r="CH307" s="2"/>
      <c r="CI307" s="2"/>
      <c r="CJ307" s="2"/>
      <c r="CK307" s="2"/>
      <c r="CL307" s="2"/>
      <c r="CM307" s="2">
        <v>0</v>
      </c>
      <c r="CN307" s="2" t="s">
        <v>3</v>
      </c>
      <c r="CO307" s="2">
        <v>0</v>
      </c>
      <c r="CP307" s="2">
        <f t="shared" si="248"/>
        <v>-0.02</v>
      </c>
      <c r="CQ307" s="2">
        <f t="shared" si="241"/>
        <v>4920</v>
      </c>
      <c r="CR307" s="2">
        <f t="shared" si="242"/>
        <v>0</v>
      </c>
      <c r="CS307" s="2">
        <f t="shared" si="249"/>
        <v>0</v>
      </c>
      <c r="CT307" s="2">
        <f t="shared" si="250"/>
        <v>0</v>
      </c>
      <c r="CU307" s="2">
        <f t="shared" si="251"/>
        <v>0</v>
      </c>
      <c r="CV307" s="2">
        <f t="shared" si="252"/>
        <v>0</v>
      </c>
      <c r="CW307" s="2">
        <f t="shared" si="253"/>
        <v>0</v>
      </c>
      <c r="CX307" s="2">
        <f t="shared" si="254"/>
        <v>0</v>
      </c>
      <c r="CY307" s="2">
        <f t="shared" si="255"/>
        <v>0</v>
      </c>
      <c r="CZ307" s="2">
        <f t="shared" si="256"/>
        <v>0</v>
      </c>
      <c r="DA307" s="2"/>
      <c r="DB307" s="2"/>
      <c r="DC307" s="2" t="s">
        <v>3</v>
      </c>
      <c r="DD307" s="2" t="s">
        <v>3</v>
      </c>
      <c r="DE307" s="2" t="s">
        <v>3</v>
      </c>
      <c r="DF307" s="2" t="s">
        <v>3</v>
      </c>
      <c r="DG307" s="2" t="s">
        <v>3</v>
      </c>
      <c r="DH307" s="2" t="s">
        <v>3</v>
      </c>
      <c r="DI307" s="2" t="s">
        <v>3</v>
      </c>
      <c r="DJ307" s="2" t="s">
        <v>3</v>
      </c>
      <c r="DK307" s="2" t="s">
        <v>3</v>
      </c>
      <c r="DL307" s="2" t="s">
        <v>3</v>
      </c>
      <c r="DM307" s="2" t="s">
        <v>3</v>
      </c>
      <c r="DN307" s="2">
        <v>0</v>
      </c>
      <c r="DO307" s="2">
        <v>0</v>
      </c>
      <c r="DP307" s="2">
        <v>1</v>
      </c>
      <c r="DQ307" s="2">
        <v>1</v>
      </c>
      <c r="DR307" s="2"/>
      <c r="DS307" s="2"/>
      <c r="DT307" s="2"/>
      <c r="DU307" s="2">
        <v>1009</v>
      </c>
      <c r="DV307" s="2" t="s">
        <v>36</v>
      </c>
      <c r="DW307" s="2" t="s">
        <v>36</v>
      </c>
      <c r="DX307" s="2">
        <v>1000</v>
      </c>
      <c r="DY307" s="2"/>
      <c r="DZ307" s="2" t="s">
        <v>3</v>
      </c>
      <c r="EA307" s="2" t="s">
        <v>3</v>
      </c>
      <c r="EB307" s="2" t="s">
        <v>3</v>
      </c>
      <c r="EC307" s="2" t="s">
        <v>3</v>
      </c>
      <c r="ED307" s="2"/>
      <c r="EE307" s="2">
        <v>56793010</v>
      </c>
      <c r="EF307" s="2">
        <v>2</v>
      </c>
      <c r="EG307" s="2" t="s">
        <v>28</v>
      </c>
      <c r="EH307" s="2">
        <v>9</v>
      </c>
      <c r="EI307" s="2" t="s">
        <v>390</v>
      </c>
      <c r="EJ307" s="2">
        <v>1</v>
      </c>
      <c r="EK307" s="2">
        <v>9001</v>
      </c>
      <c r="EL307" s="2" t="s">
        <v>390</v>
      </c>
      <c r="EM307" s="2" t="s">
        <v>391</v>
      </c>
      <c r="EN307" s="2"/>
      <c r="EO307" s="2" t="s">
        <v>3</v>
      </c>
      <c r="EP307" s="2"/>
      <c r="EQ307" s="2">
        <v>0</v>
      </c>
      <c r="ER307" s="2">
        <v>4920</v>
      </c>
      <c r="ES307" s="2">
        <v>4920</v>
      </c>
      <c r="ET307" s="2">
        <v>0</v>
      </c>
      <c r="EU307" s="2">
        <v>0</v>
      </c>
      <c r="EV307" s="2">
        <v>0</v>
      </c>
      <c r="EW307" s="2">
        <v>0</v>
      </c>
      <c r="EX307" s="2">
        <v>0</v>
      </c>
      <c r="EY307" s="2"/>
      <c r="EZ307" s="2"/>
      <c r="FA307" s="2"/>
      <c r="FB307" s="2"/>
      <c r="FC307" s="2"/>
      <c r="FD307" s="2"/>
      <c r="FE307" s="2"/>
      <c r="FF307" s="2"/>
      <c r="FG307" s="2"/>
      <c r="FH307" s="2"/>
      <c r="FI307" s="2"/>
      <c r="FJ307" s="2"/>
      <c r="FK307" s="2"/>
      <c r="FL307" s="2"/>
      <c r="FM307" s="2"/>
      <c r="FN307" s="2"/>
      <c r="FO307" s="2"/>
      <c r="FP307" s="2"/>
      <c r="FQ307" s="2">
        <v>0</v>
      </c>
      <c r="FR307" s="2">
        <v>0</v>
      </c>
      <c r="FS307" s="2">
        <v>0</v>
      </c>
      <c r="FT307" s="2"/>
      <c r="FU307" s="2"/>
      <c r="FV307" s="2"/>
      <c r="FW307" s="2"/>
      <c r="FX307" s="2">
        <v>93</v>
      </c>
      <c r="FY307" s="2">
        <v>62</v>
      </c>
      <c r="FZ307" s="2"/>
      <c r="GA307" s="2" t="s">
        <v>3</v>
      </c>
      <c r="GB307" s="2"/>
      <c r="GC307" s="2"/>
      <c r="GD307" s="2">
        <v>1</v>
      </c>
      <c r="GE307" s="2"/>
      <c r="GF307" s="2">
        <v>-61748979</v>
      </c>
      <c r="GG307" s="2">
        <v>2</v>
      </c>
      <c r="GH307" s="2">
        <v>1</v>
      </c>
      <c r="GI307" s="2">
        <v>-2</v>
      </c>
      <c r="GJ307" s="2">
        <v>0</v>
      </c>
      <c r="GK307" s="2">
        <v>0</v>
      </c>
      <c r="GL307" s="2">
        <f>ROUND(IF(AND(BH307=3,BI307=3,FS307&lt;&gt;0),P307,0),2)</f>
        <v>0</v>
      </c>
      <c r="GM307" s="2">
        <f>ROUND(O307+X307+Y307,2)+GX307</f>
        <v>-0.02</v>
      </c>
      <c r="GN307" s="2">
        <f t="shared" si="257"/>
        <v>-0.02</v>
      </c>
      <c r="GO307" s="2">
        <f t="shared" si="258"/>
        <v>0</v>
      </c>
      <c r="GP307" s="2">
        <f t="shared" si="259"/>
        <v>0</v>
      </c>
      <c r="GQ307" s="2"/>
      <c r="GR307" s="2">
        <v>0</v>
      </c>
      <c r="GS307" s="2">
        <v>3</v>
      </c>
      <c r="GT307" s="2">
        <v>0</v>
      </c>
      <c r="GU307" s="2" t="s">
        <v>3</v>
      </c>
      <c r="GV307" s="2">
        <f t="shared" si="260"/>
        <v>0</v>
      </c>
      <c r="GW307" s="2">
        <v>1</v>
      </c>
      <c r="GX307" s="2">
        <f>ROUND(HC307*I307,2)</f>
        <v>0</v>
      </c>
      <c r="GY307" s="2"/>
      <c r="GZ307" s="2"/>
      <c r="HA307" s="2">
        <v>0</v>
      </c>
      <c r="HB307" s="2">
        <v>0</v>
      </c>
      <c r="HC307" s="2">
        <f t="shared" si="261"/>
        <v>0</v>
      </c>
      <c r="HD307" s="2"/>
      <c r="HE307" s="2" t="s">
        <v>3</v>
      </c>
      <c r="HF307" s="2" t="s">
        <v>3</v>
      </c>
      <c r="HG307" s="2"/>
      <c r="HH307" s="2"/>
      <c r="HI307" s="2"/>
      <c r="HJ307" s="2"/>
      <c r="HK307" s="2"/>
      <c r="HL307" s="2"/>
      <c r="HM307" s="2" t="s">
        <v>3</v>
      </c>
      <c r="HN307" s="2" t="s">
        <v>392</v>
      </c>
      <c r="HO307" s="2" t="s">
        <v>393</v>
      </c>
      <c r="HP307" s="2" t="s">
        <v>390</v>
      </c>
      <c r="HQ307" s="2" t="s">
        <v>390</v>
      </c>
      <c r="HR307" s="2"/>
      <c r="HS307" s="2">
        <v>0</v>
      </c>
      <c r="HT307" s="2"/>
      <c r="HU307" s="2"/>
      <c r="HV307" s="2"/>
      <c r="HW307" s="2"/>
      <c r="HX307" s="2"/>
      <c r="HY307" s="2"/>
      <c r="HZ307" s="2"/>
      <c r="IA307" s="2"/>
      <c r="IB307" s="2"/>
      <c r="IC307" s="2"/>
      <c r="ID307" s="2"/>
      <c r="IE307" s="2"/>
      <c r="IF307" s="2"/>
      <c r="IG307" s="2"/>
      <c r="IH307" s="2"/>
      <c r="II307" s="2"/>
      <c r="IJ307" s="2"/>
      <c r="IK307" s="2">
        <v>0</v>
      </c>
      <c r="IL307" s="2"/>
      <c r="IM307" s="2"/>
      <c r="IN307" s="2"/>
      <c r="IO307" s="2"/>
      <c r="IP307" s="2"/>
      <c r="IQ307" s="2"/>
      <c r="IR307" s="2"/>
      <c r="IS307" s="2"/>
      <c r="IT307" s="2"/>
      <c r="IU307" s="2"/>
    </row>
    <row r="308" spans="1:255" x14ac:dyDescent="0.2">
      <c r="A308">
        <v>18</v>
      </c>
      <c r="B308">
        <v>1</v>
      </c>
      <c r="C308">
        <v>465</v>
      </c>
      <c r="E308" t="s">
        <v>401</v>
      </c>
      <c r="F308" t="s">
        <v>402</v>
      </c>
      <c r="G308" t="s">
        <v>403</v>
      </c>
      <c r="H308" t="s">
        <v>36</v>
      </c>
      <c r="I308">
        <f>I306*J308</f>
        <v>-4.5000000000000001E-6</v>
      </c>
      <c r="J308">
        <v>-1.9565217391304349E-3</v>
      </c>
      <c r="K308">
        <v>-1.9400000000000001E-3</v>
      </c>
      <c r="O308">
        <f>ROUND(CP308,0)</f>
        <v>-1</v>
      </c>
      <c r="P308">
        <f>ROUND(CQ308*I308,0)</f>
        <v>-1</v>
      </c>
      <c r="Q308">
        <f>ROUND(CR308*I308,0)</f>
        <v>0</v>
      </c>
      <c r="R308">
        <f>ROUND(CS308*I308,0)</f>
        <v>0</v>
      </c>
      <c r="S308">
        <f>ROUND(CT308*I308,0)</f>
        <v>0</v>
      </c>
      <c r="T308">
        <f>ROUND(CU308*I308,0)</f>
        <v>0</v>
      </c>
      <c r="U308">
        <f t="shared" si="243"/>
        <v>0</v>
      </c>
      <c r="V308">
        <f t="shared" si="244"/>
        <v>0</v>
      </c>
      <c r="W308">
        <f>ROUND(CX308*I308,0)</f>
        <v>0</v>
      </c>
      <c r="X308">
        <f>ROUND(CY308,0)</f>
        <v>0</v>
      </c>
      <c r="Y308">
        <f>ROUND(CZ308,0)</f>
        <v>0</v>
      </c>
      <c r="AA308">
        <v>64855514</v>
      </c>
      <c r="AB308">
        <f t="shared" si="245"/>
        <v>4920</v>
      </c>
      <c r="AC308">
        <f t="shared" si="231"/>
        <v>4920</v>
      </c>
      <c r="AD308">
        <f t="shared" si="236"/>
        <v>0</v>
      </c>
      <c r="AE308">
        <f t="shared" si="237"/>
        <v>0</v>
      </c>
      <c r="AF308">
        <f t="shared" si="238"/>
        <v>0</v>
      </c>
      <c r="AG308">
        <f t="shared" si="246"/>
        <v>0</v>
      </c>
      <c r="AH308">
        <f t="shared" si="239"/>
        <v>0</v>
      </c>
      <c r="AI308">
        <f t="shared" si="240"/>
        <v>0</v>
      </c>
      <c r="AJ308">
        <f t="shared" si="247"/>
        <v>0</v>
      </c>
      <c r="AK308">
        <v>4920</v>
      </c>
      <c r="AL308">
        <v>4920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  <c r="AS308">
        <v>0</v>
      </c>
      <c r="AT308">
        <v>93</v>
      </c>
      <c r="AU308">
        <v>62</v>
      </c>
      <c r="AV308">
        <v>1</v>
      </c>
      <c r="AW308">
        <v>1</v>
      </c>
      <c r="AZ308">
        <v>1</v>
      </c>
      <c r="BA308">
        <v>1</v>
      </c>
      <c r="BB308">
        <v>1</v>
      </c>
      <c r="BC308">
        <v>34.72</v>
      </c>
      <c r="BD308" t="s">
        <v>3</v>
      </c>
      <c r="BE308" t="s">
        <v>3</v>
      </c>
      <c r="BF308" t="s">
        <v>3</v>
      </c>
      <c r="BG308" t="s">
        <v>3</v>
      </c>
      <c r="BH308">
        <v>3</v>
      </c>
      <c r="BI308">
        <v>1</v>
      </c>
      <c r="BJ308" t="s">
        <v>404</v>
      </c>
      <c r="BM308">
        <v>9001</v>
      </c>
      <c r="BN308">
        <v>0</v>
      </c>
      <c r="BO308" t="s">
        <v>402</v>
      </c>
      <c r="BP308">
        <v>1</v>
      </c>
      <c r="BQ308">
        <v>2</v>
      </c>
      <c r="BR308">
        <v>1</v>
      </c>
      <c r="BS308">
        <v>1</v>
      </c>
      <c r="BT308">
        <v>1</v>
      </c>
      <c r="BU308">
        <v>1</v>
      </c>
      <c r="BV308">
        <v>1</v>
      </c>
      <c r="BW308">
        <v>1</v>
      </c>
      <c r="BX308">
        <v>1</v>
      </c>
      <c r="BY308" t="s">
        <v>3</v>
      </c>
      <c r="BZ308">
        <v>93</v>
      </c>
      <c r="CA308">
        <v>62</v>
      </c>
      <c r="CB308" t="s">
        <v>3</v>
      </c>
      <c r="CE308">
        <v>0</v>
      </c>
      <c r="CF308">
        <v>0</v>
      </c>
      <c r="CG308">
        <v>0</v>
      </c>
      <c r="CM308">
        <v>0</v>
      </c>
      <c r="CN308" t="s">
        <v>3</v>
      </c>
      <c r="CO308">
        <v>0</v>
      </c>
      <c r="CP308">
        <f t="shared" si="248"/>
        <v>-1</v>
      </c>
      <c r="CQ308">
        <f t="shared" si="241"/>
        <v>170822.39999999999</v>
      </c>
      <c r="CR308">
        <f t="shared" si="242"/>
        <v>0</v>
      </c>
      <c r="CS308">
        <f t="shared" si="249"/>
        <v>0</v>
      </c>
      <c r="CT308">
        <f t="shared" si="250"/>
        <v>0</v>
      </c>
      <c r="CU308">
        <f t="shared" si="251"/>
        <v>0</v>
      </c>
      <c r="CV308">
        <f t="shared" si="252"/>
        <v>0</v>
      </c>
      <c r="CW308">
        <f t="shared" si="253"/>
        <v>0</v>
      </c>
      <c r="CX308">
        <f t="shared" si="254"/>
        <v>0</v>
      </c>
      <c r="CY308">
        <f t="shared" si="255"/>
        <v>0</v>
      </c>
      <c r="CZ308">
        <f t="shared" si="256"/>
        <v>0</v>
      </c>
      <c r="DC308" t="s">
        <v>3</v>
      </c>
      <c r="DD308" t="s">
        <v>3</v>
      </c>
      <c r="DE308" t="s">
        <v>3</v>
      </c>
      <c r="DF308" t="s">
        <v>3</v>
      </c>
      <c r="DG308" t="s">
        <v>3</v>
      </c>
      <c r="DH308" t="s">
        <v>3</v>
      </c>
      <c r="DI308" t="s">
        <v>3</v>
      </c>
      <c r="DJ308" t="s">
        <v>3</v>
      </c>
      <c r="DK308" t="s">
        <v>3</v>
      </c>
      <c r="DL308" t="s">
        <v>3</v>
      </c>
      <c r="DM308" t="s">
        <v>3</v>
      </c>
      <c r="DN308">
        <v>0</v>
      </c>
      <c r="DO308">
        <v>0</v>
      </c>
      <c r="DP308">
        <v>1</v>
      </c>
      <c r="DQ308">
        <v>1</v>
      </c>
      <c r="DU308">
        <v>1009</v>
      </c>
      <c r="DV308" t="s">
        <v>36</v>
      </c>
      <c r="DW308" t="s">
        <v>36</v>
      </c>
      <c r="DX308">
        <v>1000</v>
      </c>
      <c r="DZ308" t="s">
        <v>3</v>
      </c>
      <c r="EA308" t="s">
        <v>3</v>
      </c>
      <c r="EB308" t="s">
        <v>3</v>
      </c>
      <c r="EC308" t="s">
        <v>3</v>
      </c>
      <c r="EE308">
        <v>56793010</v>
      </c>
      <c r="EF308">
        <v>2</v>
      </c>
      <c r="EG308" t="s">
        <v>28</v>
      </c>
      <c r="EH308">
        <v>9</v>
      </c>
      <c r="EI308" t="s">
        <v>390</v>
      </c>
      <c r="EJ308">
        <v>1</v>
      </c>
      <c r="EK308">
        <v>9001</v>
      </c>
      <c r="EL308" t="s">
        <v>390</v>
      </c>
      <c r="EM308" t="s">
        <v>391</v>
      </c>
      <c r="EO308" t="s">
        <v>3</v>
      </c>
      <c r="EQ308">
        <v>0</v>
      </c>
      <c r="ER308">
        <v>4920</v>
      </c>
      <c r="ES308">
        <v>4920</v>
      </c>
      <c r="ET308">
        <v>0</v>
      </c>
      <c r="EU308">
        <v>0</v>
      </c>
      <c r="EV308">
        <v>0</v>
      </c>
      <c r="EW308">
        <v>0</v>
      </c>
      <c r="EX308">
        <v>0</v>
      </c>
      <c r="FQ308">
        <v>0</v>
      </c>
      <c r="FR308">
        <v>0</v>
      </c>
      <c r="FS308">
        <v>0</v>
      </c>
      <c r="FX308">
        <v>93</v>
      </c>
      <c r="FY308">
        <v>62</v>
      </c>
      <c r="GA308" t="s">
        <v>3</v>
      </c>
      <c r="GD308">
        <v>1</v>
      </c>
      <c r="GF308">
        <v>-61748979</v>
      </c>
      <c r="GG308">
        <v>2</v>
      </c>
      <c r="GH308">
        <v>1</v>
      </c>
      <c r="GI308">
        <v>2</v>
      </c>
      <c r="GJ308">
        <v>0</v>
      </c>
      <c r="GK308">
        <v>0</v>
      </c>
      <c r="GL308">
        <f>ROUND(IF(AND(BH308=3,BI308=3,FS308&lt;&gt;0),P308,0),0)</f>
        <v>0</v>
      </c>
      <c r="GM308">
        <f>ROUND(O308+X308+Y308,0)+GX308</f>
        <v>-1</v>
      </c>
      <c r="GN308">
        <f t="shared" si="257"/>
        <v>-1</v>
      </c>
      <c r="GO308">
        <f t="shared" si="258"/>
        <v>0</v>
      </c>
      <c r="GP308">
        <f t="shared" si="259"/>
        <v>0</v>
      </c>
      <c r="GR308">
        <v>0</v>
      </c>
      <c r="GS308">
        <v>3</v>
      </c>
      <c r="GT308">
        <v>0</v>
      </c>
      <c r="GU308" t="s">
        <v>3</v>
      </c>
      <c r="GV308">
        <f t="shared" si="260"/>
        <v>0</v>
      </c>
      <c r="GW308">
        <v>1</v>
      </c>
      <c r="GX308">
        <f>ROUND(HC308*I308,0)</f>
        <v>0</v>
      </c>
      <c r="HA308">
        <v>0</v>
      </c>
      <c r="HB308">
        <v>0</v>
      </c>
      <c r="HC308">
        <f t="shared" si="261"/>
        <v>0</v>
      </c>
      <c r="HE308" t="s">
        <v>3</v>
      </c>
      <c r="HF308" t="s">
        <v>3</v>
      </c>
      <c r="HM308" t="s">
        <v>3</v>
      </c>
      <c r="HN308" t="s">
        <v>392</v>
      </c>
      <c r="HO308" t="s">
        <v>393</v>
      </c>
      <c r="HP308" t="s">
        <v>390</v>
      </c>
      <c r="HQ308" t="s">
        <v>390</v>
      </c>
      <c r="HS308">
        <v>0</v>
      </c>
      <c r="IK308">
        <v>0</v>
      </c>
    </row>
    <row r="309" spans="1:255" x14ac:dyDescent="0.2">
      <c r="A309" s="2">
        <v>17</v>
      </c>
      <c r="B309" s="2">
        <v>1</v>
      </c>
      <c r="C309" s="2"/>
      <c r="D309" s="2"/>
      <c r="E309" s="2" t="s">
        <v>405</v>
      </c>
      <c r="F309" s="2" t="s">
        <v>406</v>
      </c>
      <c r="G309" s="2" t="s">
        <v>407</v>
      </c>
      <c r="H309" s="2" t="s">
        <v>36</v>
      </c>
      <c r="I309" s="2">
        <f>ROUND(ROUND(0.0023,4),7)</f>
        <v>2.3E-3</v>
      </c>
      <c r="J309" s="2">
        <v>0</v>
      </c>
      <c r="K309" s="2">
        <f>ROUND(ROUND(0.0023,4),7)</f>
        <v>2.3E-3</v>
      </c>
      <c r="L309" s="2"/>
      <c r="M309" s="2"/>
      <c r="N309" s="2"/>
      <c r="O309" s="2">
        <f>ROUND(CP309,2)</f>
        <v>15.6</v>
      </c>
      <c r="P309" s="2">
        <f>ROUND(CQ309*I309,2)</f>
        <v>15.6</v>
      </c>
      <c r="Q309" s="2">
        <f>ROUND(CR309*I309,2)</f>
        <v>0</v>
      </c>
      <c r="R309" s="2">
        <f>ROUND(CS309*I309,2)</f>
        <v>0</v>
      </c>
      <c r="S309" s="2">
        <f>ROUND(CT309*I309,2)</f>
        <v>0</v>
      </c>
      <c r="T309" s="2">
        <f>ROUND(CU309*I309,2)</f>
        <v>0</v>
      </c>
      <c r="U309" s="2">
        <f t="shared" si="243"/>
        <v>0</v>
      </c>
      <c r="V309" s="2">
        <f t="shared" si="244"/>
        <v>0</v>
      </c>
      <c r="W309" s="2">
        <f>ROUND(CX309*I309,2)</f>
        <v>0.08</v>
      </c>
      <c r="X309" s="2">
        <f>ROUND(CY309,2)</f>
        <v>0</v>
      </c>
      <c r="Y309" s="2">
        <f>ROUND(CZ309,2)</f>
        <v>0</v>
      </c>
      <c r="Z309" s="2"/>
      <c r="AA309" s="2">
        <v>64855517</v>
      </c>
      <c r="AB309" s="2">
        <f t="shared" si="245"/>
        <v>6783.14</v>
      </c>
      <c r="AC309" s="2">
        <f t="shared" si="231"/>
        <v>6783.14</v>
      </c>
      <c r="AD309" s="2">
        <f t="shared" si="236"/>
        <v>0</v>
      </c>
      <c r="AE309" s="2">
        <f t="shared" si="237"/>
        <v>0</v>
      </c>
      <c r="AF309" s="2">
        <f t="shared" si="238"/>
        <v>0</v>
      </c>
      <c r="AG309" s="2">
        <f t="shared" si="246"/>
        <v>0</v>
      </c>
      <c r="AH309" s="2">
        <f t="shared" si="239"/>
        <v>0</v>
      </c>
      <c r="AI309" s="2">
        <f t="shared" si="240"/>
        <v>0</v>
      </c>
      <c r="AJ309" s="2">
        <f t="shared" si="247"/>
        <v>34.17</v>
      </c>
      <c r="AK309" s="2">
        <v>6783.14</v>
      </c>
      <c r="AL309" s="2">
        <v>6783.14</v>
      </c>
      <c r="AM309" s="2">
        <v>0</v>
      </c>
      <c r="AN309" s="2">
        <v>0</v>
      </c>
      <c r="AO309" s="2">
        <v>0</v>
      </c>
      <c r="AP309" s="2">
        <v>0</v>
      </c>
      <c r="AQ309" s="2">
        <v>0</v>
      </c>
      <c r="AR309" s="2">
        <v>0</v>
      </c>
      <c r="AS309" s="2">
        <v>34.17</v>
      </c>
      <c r="AT309" s="2">
        <v>0</v>
      </c>
      <c r="AU309" s="2">
        <v>0</v>
      </c>
      <c r="AV309" s="2">
        <v>1</v>
      </c>
      <c r="AW309" s="2">
        <v>1</v>
      </c>
      <c r="AX309" s="2"/>
      <c r="AY309" s="2"/>
      <c r="AZ309" s="2">
        <v>1</v>
      </c>
      <c r="BA309" s="2">
        <v>1</v>
      </c>
      <c r="BB309" s="2">
        <v>1</v>
      </c>
      <c r="BC309" s="2">
        <v>1</v>
      </c>
      <c r="BD309" s="2" t="s">
        <v>3</v>
      </c>
      <c r="BE309" s="2" t="s">
        <v>3</v>
      </c>
      <c r="BF309" s="2" t="s">
        <v>3</v>
      </c>
      <c r="BG309" s="2" t="s">
        <v>3</v>
      </c>
      <c r="BH309" s="2">
        <v>3</v>
      </c>
      <c r="BI309" s="2">
        <v>1</v>
      </c>
      <c r="BJ309" s="2" t="s">
        <v>408</v>
      </c>
      <c r="BK309" s="2"/>
      <c r="BL309" s="2"/>
      <c r="BM309" s="2">
        <v>500001</v>
      </c>
      <c r="BN309" s="2">
        <v>0</v>
      </c>
      <c r="BO309" s="2" t="s">
        <v>3</v>
      </c>
      <c r="BP309" s="2">
        <v>0</v>
      </c>
      <c r="BQ309" s="2">
        <v>8</v>
      </c>
      <c r="BR309" s="2">
        <v>0</v>
      </c>
      <c r="BS309" s="2">
        <v>1</v>
      </c>
      <c r="BT309" s="2">
        <v>1</v>
      </c>
      <c r="BU309" s="2">
        <v>1</v>
      </c>
      <c r="BV309" s="2">
        <v>1</v>
      </c>
      <c r="BW309" s="2">
        <v>1</v>
      </c>
      <c r="BX309" s="2">
        <v>1</v>
      </c>
      <c r="BY309" s="2" t="s">
        <v>3</v>
      </c>
      <c r="BZ309" s="2">
        <v>0</v>
      </c>
      <c r="CA309" s="2">
        <v>0</v>
      </c>
      <c r="CB309" s="2" t="s">
        <v>3</v>
      </c>
      <c r="CC309" s="2"/>
      <c r="CD309" s="2"/>
      <c r="CE309" s="2">
        <v>0</v>
      </c>
      <c r="CF309" s="2">
        <v>0</v>
      </c>
      <c r="CG309" s="2">
        <v>0</v>
      </c>
      <c r="CH309" s="2"/>
      <c r="CI309" s="2"/>
      <c r="CJ309" s="2"/>
      <c r="CK309" s="2"/>
      <c r="CL309" s="2"/>
      <c r="CM309" s="2">
        <v>0</v>
      </c>
      <c r="CN309" s="2" t="s">
        <v>3</v>
      </c>
      <c r="CO309" s="2">
        <v>0</v>
      </c>
      <c r="CP309" s="2">
        <f t="shared" si="248"/>
        <v>15.6</v>
      </c>
      <c r="CQ309" s="2">
        <f t="shared" si="241"/>
        <v>6783.14</v>
      </c>
      <c r="CR309" s="2">
        <f t="shared" si="242"/>
        <v>0</v>
      </c>
      <c r="CS309" s="2">
        <f t="shared" si="249"/>
        <v>0</v>
      </c>
      <c r="CT309" s="2">
        <f t="shared" si="250"/>
        <v>0</v>
      </c>
      <c r="CU309" s="2">
        <f t="shared" si="251"/>
        <v>0</v>
      </c>
      <c r="CV309" s="2">
        <f t="shared" si="252"/>
        <v>0</v>
      </c>
      <c r="CW309" s="2">
        <f t="shared" si="253"/>
        <v>0</v>
      </c>
      <c r="CX309" s="2">
        <f t="shared" si="254"/>
        <v>34.17</v>
      </c>
      <c r="CY309" s="2">
        <f>0</f>
        <v>0</v>
      </c>
      <c r="CZ309" s="2">
        <f>0</f>
        <v>0</v>
      </c>
      <c r="DA309" s="2"/>
      <c r="DB309" s="2"/>
      <c r="DC309" s="2" t="s">
        <v>3</v>
      </c>
      <c r="DD309" s="2" t="s">
        <v>3</v>
      </c>
      <c r="DE309" s="2" t="s">
        <v>3</v>
      </c>
      <c r="DF309" s="2" t="s">
        <v>3</v>
      </c>
      <c r="DG309" s="2" t="s">
        <v>3</v>
      </c>
      <c r="DH309" s="2" t="s">
        <v>3</v>
      </c>
      <c r="DI309" s="2" t="s">
        <v>3</v>
      </c>
      <c r="DJ309" s="2" t="s">
        <v>3</v>
      </c>
      <c r="DK309" s="2" t="s">
        <v>3</v>
      </c>
      <c r="DL309" s="2" t="s">
        <v>3</v>
      </c>
      <c r="DM309" s="2" t="s">
        <v>3</v>
      </c>
      <c r="DN309" s="2">
        <v>0</v>
      </c>
      <c r="DO309" s="2">
        <v>0</v>
      </c>
      <c r="DP309" s="2">
        <v>1</v>
      </c>
      <c r="DQ309" s="2">
        <v>1</v>
      </c>
      <c r="DR309" s="2"/>
      <c r="DS309" s="2"/>
      <c r="DT309" s="2"/>
      <c r="DU309" s="2">
        <v>1009</v>
      </c>
      <c r="DV309" s="2" t="s">
        <v>36</v>
      </c>
      <c r="DW309" s="2" t="s">
        <v>36</v>
      </c>
      <c r="DX309" s="2">
        <v>1000</v>
      </c>
      <c r="DY309" s="2"/>
      <c r="DZ309" s="2" t="s">
        <v>3</v>
      </c>
      <c r="EA309" s="2" t="s">
        <v>3</v>
      </c>
      <c r="EB309" s="2" t="s">
        <v>3</v>
      </c>
      <c r="EC309" s="2" t="s">
        <v>3</v>
      </c>
      <c r="ED309" s="2"/>
      <c r="EE309" s="2">
        <v>56793266</v>
      </c>
      <c r="EF309" s="2">
        <v>8</v>
      </c>
      <c r="EG309" s="2" t="s">
        <v>48</v>
      </c>
      <c r="EH309" s="2">
        <v>0</v>
      </c>
      <c r="EI309" s="2" t="s">
        <v>3</v>
      </c>
      <c r="EJ309" s="2">
        <v>1</v>
      </c>
      <c r="EK309" s="2">
        <v>500001</v>
      </c>
      <c r="EL309" s="2" t="s">
        <v>49</v>
      </c>
      <c r="EM309" s="2" t="s">
        <v>50</v>
      </c>
      <c r="EN309" s="2"/>
      <c r="EO309" s="2" t="s">
        <v>3</v>
      </c>
      <c r="EP309" s="2"/>
      <c r="EQ309" s="2">
        <v>131072</v>
      </c>
      <c r="ER309" s="2">
        <v>6783.14</v>
      </c>
      <c r="ES309" s="2">
        <v>6783.14</v>
      </c>
      <c r="ET309" s="2">
        <v>0</v>
      </c>
      <c r="EU309" s="2">
        <v>0</v>
      </c>
      <c r="EV309" s="2">
        <v>0</v>
      </c>
      <c r="EW309" s="2">
        <v>0</v>
      </c>
      <c r="EX309" s="2">
        <v>0</v>
      </c>
      <c r="EY309" s="2">
        <v>0</v>
      </c>
      <c r="EZ309" s="2"/>
      <c r="FA309" s="2"/>
      <c r="FB309" s="2"/>
      <c r="FC309" s="2"/>
      <c r="FD309" s="2"/>
      <c r="FE309" s="2"/>
      <c r="FF309" s="2"/>
      <c r="FG309" s="2"/>
      <c r="FH309" s="2"/>
      <c r="FI309" s="2"/>
      <c r="FJ309" s="2"/>
      <c r="FK309" s="2"/>
      <c r="FL309" s="2"/>
      <c r="FM309" s="2"/>
      <c r="FN309" s="2"/>
      <c r="FO309" s="2"/>
      <c r="FP309" s="2"/>
      <c r="FQ309" s="2">
        <v>0</v>
      </c>
      <c r="FR309" s="2">
        <v>0</v>
      </c>
      <c r="FS309" s="2">
        <v>0</v>
      </c>
      <c r="FT309" s="2"/>
      <c r="FU309" s="2"/>
      <c r="FV309" s="2"/>
      <c r="FW309" s="2"/>
      <c r="FX309" s="2">
        <v>0</v>
      </c>
      <c r="FY309" s="2">
        <v>0</v>
      </c>
      <c r="FZ309" s="2"/>
      <c r="GA309" s="2" t="s">
        <v>3</v>
      </c>
      <c r="GB309" s="2"/>
      <c r="GC309" s="2"/>
      <c r="GD309" s="2">
        <v>1</v>
      </c>
      <c r="GE309" s="2"/>
      <c r="GF309" s="2">
        <v>1324773045</v>
      </c>
      <c r="GG309" s="2">
        <v>2</v>
      </c>
      <c r="GH309" s="2">
        <v>1</v>
      </c>
      <c r="GI309" s="2">
        <v>-2</v>
      </c>
      <c r="GJ309" s="2">
        <v>0</v>
      </c>
      <c r="GK309" s="2">
        <v>0</v>
      </c>
      <c r="GL309" s="2">
        <f>ROUND(IF(AND(BH309=3,BI309=3,FS309&lt;&gt;0),P309,0),2)</f>
        <v>0</v>
      </c>
      <c r="GM309" s="2">
        <f>ROUND(O309+X309+Y309,2)+GX309</f>
        <v>15.6</v>
      </c>
      <c r="GN309" s="2">
        <f t="shared" si="257"/>
        <v>15.6</v>
      </c>
      <c r="GO309" s="2">
        <f t="shared" si="258"/>
        <v>0</v>
      </c>
      <c r="GP309" s="2">
        <f t="shared" si="259"/>
        <v>0</v>
      </c>
      <c r="GQ309" s="2"/>
      <c r="GR309" s="2">
        <v>0</v>
      </c>
      <c r="GS309" s="2">
        <v>3</v>
      </c>
      <c r="GT309" s="2">
        <v>0</v>
      </c>
      <c r="GU309" s="2" t="s">
        <v>3</v>
      </c>
      <c r="GV309" s="2">
        <f t="shared" si="260"/>
        <v>0</v>
      </c>
      <c r="GW309" s="2">
        <v>1</v>
      </c>
      <c r="GX309" s="2">
        <f>ROUND(HC309*I309,2)</f>
        <v>0</v>
      </c>
      <c r="GY309" s="2"/>
      <c r="GZ309" s="2"/>
      <c r="HA309" s="2">
        <v>0</v>
      </c>
      <c r="HB309" s="2">
        <v>0</v>
      </c>
      <c r="HC309" s="2">
        <f t="shared" si="261"/>
        <v>0</v>
      </c>
      <c r="HD309" s="2"/>
      <c r="HE309" s="2" t="s">
        <v>3</v>
      </c>
      <c r="HF309" s="2" t="s">
        <v>3</v>
      </c>
      <c r="HG309" s="2"/>
      <c r="HH309" s="2"/>
      <c r="HI309" s="2"/>
      <c r="HJ309" s="2"/>
      <c r="HK309" s="2"/>
      <c r="HL309" s="2"/>
      <c r="HM309" s="2" t="s">
        <v>3</v>
      </c>
      <c r="HN309" s="2" t="s">
        <v>3</v>
      </c>
      <c r="HO309" s="2" t="s">
        <v>3</v>
      </c>
      <c r="HP309" s="2" t="s">
        <v>3</v>
      </c>
      <c r="HQ309" s="2" t="s">
        <v>3</v>
      </c>
      <c r="HR309" s="2"/>
      <c r="HS309" s="2">
        <v>0</v>
      </c>
      <c r="HT309" s="2"/>
      <c r="HU309" s="2"/>
      <c r="HV309" s="2"/>
      <c r="HW309" s="2"/>
      <c r="HX309" s="2"/>
      <c r="HY309" s="2"/>
      <c r="HZ309" s="2"/>
      <c r="IA309" s="2"/>
      <c r="IB309" s="2"/>
      <c r="IC309" s="2"/>
      <c r="ID309" s="2"/>
      <c r="IE309" s="2"/>
      <c r="IF309" s="2"/>
      <c r="IG309" s="2"/>
      <c r="IH309" s="2"/>
      <c r="II309" s="2"/>
      <c r="IJ309" s="2"/>
      <c r="IK309" s="2">
        <v>0</v>
      </c>
      <c r="IL309" s="2"/>
      <c r="IM309" s="2"/>
      <c r="IN309" s="2"/>
      <c r="IO309" s="2"/>
      <c r="IP309" s="2"/>
      <c r="IQ309" s="2"/>
      <c r="IR309" s="2"/>
      <c r="IS309" s="2"/>
      <c r="IT309" s="2"/>
      <c r="IU309" s="2"/>
    </row>
    <row r="310" spans="1:255" x14ac:dyDescent="0.2">
      <c r="A310">
        <v>17</v>
      </c>
      <c r="B310">
        <v>1</v>
      </c>
      <c r="E310" t="s">
        <v>405</v>
      </c>
      <c r="F310" t="s">
        <v>406</v>
      </c>
      <c r="G310" t="s">
        <v>407</v>
      </c>
      <c r="H310" t="s">
        <v>36</v>
      </c>
      <c r="I310">
        <f>ROUND(ROUND(0.0023,4),7)</f>
        <v>2.3E-3</v>
      </c>
      <c r="J310">
        <v>0</v>
      </c>
      <c r="K310">
        <f>ROUND(ROUND(0.0023,4),7)</f>
        <v>2.3E-3</v>
      </c>
      <c r="O310">
        <f>ROUND(CP310,0)</f>
        <v>131</v>
      </c>
      <c r="P310">
        <f>ROUND(CQ310*I310,0)</f>
        <v>131</v>
      </c>
      <c r="Q310">
        <f>ROUND(CR310*I310,0)</f>
        <v>0</v>
      </c>
      <c r="R310">
        <f>ROUND(CS310*I310,0)</f>
        <v>0</v>
      </c>
      <c r="S310">
        <f>ROUND(CT310*I310,0)</f>
        <v>0</v>
      </c>
      <c r="T310">
        <f>ROUND(CU310*I310,0)</f>
        <v>0</v>
      </c>
      <c r="U310">
        <f t="shared" si="243"/>
        <v>0</v>
      </c>
      <c r="V310">
        <f t="shared" si="244"/>
        <v>0</v>
      </c>
      <c r="W310">
        <f>ROUND(CX310*I310,0)</f>
        <v>0</v>
      </c>
      <c r="X310">
        <f>ROUND(CY310,0)</f>
        <v>0</v>
      </c>
      <c r="Y310">
        <f>ROUND(CZ310,0)</f>
        <v>0</v>
      </c>
      <c r="AA310">
        <v>64855514</v>
      </c>
      <c r="AB310">
        <f t="shared" si="245"/>
        <v>6783.14</v>
      </c>
      <c r="AC310">
        <f t="shared" si="231"/>
        <v>6783.14</v>
      </c>
      <c r="AD310">
        <f t="shared" si="236"/>
        <v>0</v>
      </c>
      <c r="AE310">
        <f t="shared" si="237"/>
        <v>0</v>
      </c>
      <c r="AF310">
        <f t="shared" si="238"/>
        <v>0</v>
      </c>
      <c r="AG310">
        <f t="shared" si="246"/>
        <v>0</v>
      </c>
      <c r="AH310">
        <f t="shared" si="239"/>
        <v>0</v>
      </c>
      <c r="AI310">
        <f t="shared" si="240"/>
        <v>0</v>
      </c>
      <c r="AJ310">
        <f t="shared" si="247"/>
        <v>34.17</v>
      </c>
      <c r="AK310">
        <v>6783.14</v>
      </c>
      <c r="AL310">
        <v>6783.14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  <c r="AS310">
        <v>34.17</v>
      </c>
      <c r="AT310">
        <v>0</v>
      </c>
      <c r="AU310">
        <v>0</v>
      </c>
      <c r="AV310">
        <v>1</v>
      </c>
      <c r="AW310">
        <v>1</v>
      </c>
      <c r="AZ310">
        <v>1</v>
      </c>
      <c r="BA310">
        <v>1</v>
      </c>
      <c r="BB310">
        <v>1</v>
      </c>
      <c r="BC310">
        <v>8.4</v>
      </c>
      <c r="BD310" t="s">
        <v>3</v>
      </c>
      <c r="BE310" t="s">
        <v>3</v>
      </c>
      <c r="BF310" t="s">
        <v>3</v>
      </c>
      <c r="BG310" t="s">
        <v>3</v>
      </c>
      <c r="BH310">
        <v>3</v>
      </c>
      <c r="BI310">
        <v>1</v>
      </c>
      <c r="BJ310" t="s">
        <v>408</v>
      </c>
      <c r="BM310">
        <v>500001</v>
      </c>
      <c r="BN310">
        <v>0</v>
      </c>
      <c r="BO310" t="s">
        <v>406</v>
      </c>
      <c r="BP310">
        <v>1</v>
      </c>
      <c r="BQ310">
        <v>8</v>
      </c>
      <c r="BR310">
        <v>0</v>
      </c>
      <c r="BS310">
        <v>1</v>
      </c>
      <c r="BT310">
        <v>1</v>
      </c>
      <c r="BU310">
        <v>1</v>
      </c>
      <c r="BV310">
        <v>1</v>
      </c>
      <c r="BW310">
        <v>1</v>
      </c>
      <c r="BX310">
        <v>1</v>
      </c>
      <c r="BY310" t="s">
        <v>3</v>
      </c>
      <c r="BZ310">
        <v>0</v>
      </c>
      <c r="CA310">
        <v>0</v>
      </c>
      <c r="CB310" t="s">
        <v>3</v>
      </c>
      <c r="CE310">
        <v>0</v>
      </c>
      <c r="CF310">
        <v>0</v>
      </c>
      <c r="CG310">
        <v>0</v>
      </c>
      <c r="CM310">
        <v>0</v>
      </c>
      <c r="CN310" t="s">
        <v>3</v>
      </c>
      <c r="CO310">
        <v>0</v>
      </c>
      <c r="CP310">
        <f t="shared" si="248"/>
        <v>131</v>
      </c>
      <c r="CQ310">
        <f t="shared" si="241"/>
        <v>56978.376000000004</v>
      </c>
      <c r="CR310">
        <f t="shared" si="242"/>
        <v>0</v>
      </c>
      <c r="CS310">
        <f t="shared" si="249"/>
        <v>0</v>
      </c>
      <c r="CT310">
        <f t="shared" si="250"/>
        <v>0</v>
      </c>
      <c r="CU310">
        <f t="shared" si="251"/>
        <v>0</v>
      </c>
      <c r="CV310">
        <f t="shared" si="252"/>
        <v>0</v>
      </c>
      <c r="CW310">
        <f t="shared" si="253"/>
        <v>0</v>
      </c>
      <c r="CX310">
        <f t="shared" si="254"/>
        <v>34.17</v>
      </c>
      <c r="CY310">
        <f>0</f>
        <v>0</v>
      </c>
      <c r="CZ310">
        <f>0</f>
        <v>0</v>
      </c>
      <c r="DC310" t="s">
        <v>3</v>
      </c>
      <c r="DD310" t="s">
        <v>3</v>
      </c>
      <c r="DE310" t="s">
        <v>3</v>
      </c>
      <c r="DF310" t="s">
        <v>3</v>
      </c>
      <c r="DG310" t="s">
        <v>3</v>
      </c>
      <c r="DH310" t="s">
        <v>3</v>
      </c>
      <c r="DI310" t="s">
        <v>3</v>
      </c>
      <c r="DJ310" t="s">
        <v>3</v>
      </c>
      <c r="DK310" t="s">
        <v>3</v>
      </c>
      <c r="DL310" t="s">
        <v>3</v>
      </c>
      <c r="DM310" t="s">
        <v>3</v>
      </c>
      <c r="DN310">
        <v>0</v>
      </c>
      <c r="DO310">
        <v>0</v>
      </c>
      <c r="DP310">
        <v>1</v>
      </c>
      <c r="DQ310">
        <v>1</v>
      </c>
      <c r="DU310">
        <v>1009</v>
      </c>
      <c r="DV310" t="s">
        <v>36</v>
      </c>
      <c r="DW310" t="s">
        <v>36</v>
      </c>
      <c r="DX310">
        <v>1000</v>
      </c>
      <c r="DZ310" t="s">
        <v>3</v>
      </c>
      <c r="EA310" t="s">
        <v>3</v>
      </c>
      <c r="EB310" t="s">
        <v>3</v>
      </c>
      <c r="EC310" t="s">
        <v>3</v>
      </c>
      <c r="EE310">
        <v>56793266</v>
      </c>
      <c r="EF310">
        <v>8</v>
      </c>
      <c r="EG310" t="s">
        <v>48</v>
      </c>
      <c r="EH310">
        <v>0</v>
      </c>
      <c r="EI310" t="s">
        <v>3</v>
      </c>
      <c r="EJ310">
        <v>1</v>
      </c>
      <c r="EK310">
        <v>500001</v>
      </c>
      <c r="EL310" t="s">
        <v>49</v>
      </c>
      <c r="EM310" t="s">
        <v>50</v>
      </c>
      <c r="EO310" t="s">
        <v>3</v>
      </c>
      <c r="EQ310">
        <v>131072</v>
      </c>
      <c r="ER310">
        <v>6783.14</v>
      </c>
      <c r="ES310">
        <v>6783.14</v>
      </c>
      <c r="ET310">
        <v>0</v>
      </c>
      <c r="EU310">
        <v>0</v>
      </c>
      <c r="EV310">
        <v>0</v>
      </c>
      <c r="EW310">
        <v>0</v>
      </c>
      <c r="EX310">
        <v>0</v>
      </c>
      <c r="EY310">
        <v>0</v>
      </c>
      <c r="FQ310">
        <v>0</v>
      </c>
      <c r="FR310">
        <v>0</v>
      </c>
      <c r="FS310">
        <v>0</v>
      </c>
      <c r="FX310">
        <v>0</v>
      </c>
      <c r="FY310">
        <v>0</v>
      </c>
      <c r="GA310" t="s">
        <v>3</v>
      </c>
      <c r="GD310">
        <v>1</v>
      </c>
      <c r="GF310">
        <v>1324773045</v>
      </c>
      <c r="GG310">
        <v>2</v>
      </c>
      <c r="GH310">
        <v>1</v>
      </c>
      <c r="GI310">
        <v>2</v>
      </c>
      <c r="GJ310">
        <v>0</v>
      </c>
      <c r="GK310">
        <v>0</v>
      </c>
      <c r="GL310">
        <f>ROUND(IF(AND(BH310=3,BI310=3,FS310&lt;&gt;0),P310,0),0)</f>
        <v>0</v>
      </c>
      <c r="GM310">
        <f>ROUND(O310+X310+Y310,0)+GX310</f>
        <v>131</v>
      </c>
      <c r="GN310">
        <f t="shared" si="257"/>
        <v>131</v>
      </c>
      <c r="GO310">
        <f t="shared" si="258"/>
        <v>0</v>
      </c>
      <c r="GP310">
        <f t="shared" si="259"/>
        <v>0</v>
      </c>
      <c r="GR310">
        <v>0</v>
      </c>
      <c r="GS310">
        <v>3</v>
      </c>
      <c r="GT310">
        <v>0</v>
      </c>
      <c r="GU310" t="s">
        <v>3</v>
      </c>
      <c r="GV310">
        <f t="shared" si="260"/>
        <v>0</v>
      </c>
      <c r="GW310">
        <v>1</v>
      </c>
      <c r="GX310">
        <f>ROUND(HC310*I310,0)</f>
        <v>0</v>
      </c>
      <c r="HA310">
        <v>0</v>
      </c>
      <c r="HB310">
        <v>0</v>
      </c>
      <c r="HC310">
        <f t="shared" si="261"/>
        <v>0</v>
      </c>
      <c r="HE310" t="s">
        <v>3</v>
      </c>
      <c r="HF310" t="s">
        <v>3</v>
      </c>
      <c r="HM310" t="s">
        <v>3</v>
      </c>
      <c r="HN310" t="s">
        <v>3</v>
      </c>
      <c r="HO310" t="s">
        <v>3</v>
      </c>
      <c r="HP310" t="s">
        <v>3</v>
      </c>
      <c r="HQ310" t="s">
        <v>3</v>
      </c>
      <c r="HS310">
        <v>0</v>
      </c>
      <c r="IK310">
        <v>0</v>
      </c>
    </row>
    <row r="311" spans="1:255" x14ac:dyDescent="0.2">
      <c r="A311" s="2">
        <v>17</v>
      </c>
      <c r="B311" s="2">
        <v>1</v>
      </c>
      <c r="C311" s="2">
        <f>ROW(SmtRes!A479)</f>
        <v>479</v>
      </c>
      <c r="D311" s="2">
        <f>ROW(EtalonRes!A494)</f>
        <v>494</v>
      </c>
      <c r="E311" s="2" t="s">
        <v>409</v>
      </c>
      <c r="F311" s="2" t="s">
        <v>410</v>
      </c>
      <c r="G311" s="2" t="s">
        <v>411</v>
      </c>
      <c r="H311" s="2" t="s">
        <v>354</v>
      </c>
      <c r="I311" s="2">
        <f>ROUND(ROUND((2)/100,4),7)</f>
        <v>0.02</v>
      </c>
      <c r="J311" s="2">
        <v>0</v>
      </c>
      <c r="K311" s="2">
        <f>ROUND(ROUND((2)/100,4),7)</f>
        <v>0.02</v>
      </c>
      <c r="L311" s="2"/>
      <c r="M311" s="2"/>
      <c r="N311" s="2"/>
      <c r="O311" s="2">
        <f>ROUND(CP311,2)</f>
        <v>249.44</v>
      </c>
      <c r="P311" s="2">
        <f>ROUND(CQ311*I311,2)</f>
        <v>210.98</v>
      </c>
      <c r="Q311" s="2">
        <f>ROUND(CR311*I311,2)</f>
        <v>5.86</v>
      </c>
      <c r="R311" s="2">
        <f>ROUND(CS311*I311,2)</f>
        <v>0</v>
      </c>
      <c r="S311" s="2">
        <f>ROUND(CT311*I311,2)</f>
        <v>32.6</v>
      </c>
      <c r="T311" s="2">
        <f>ROUND(CU311*I311,2)</f>
        <v>0</v>
      </c>
      <c r="U311" s="2">
        <f t="shared" si="243"/>
        <v>3.68</v>
      </c>
      <c r="V311" s="2">
        <f t="shared" si="244"/>
        <v>0</v>
      </c>
      <c r="W311" s="2">
        <f>ROUND(CX311*I311,2)</f>
        <v>0</v>
      </c>
      <c r="X311" s="2">
        <f>ROUND(CY311,2)</f>
        <v>31.62</v>
      </c>
      <c r="Y311" s="2">
        <f>ROUND(CZ311,2)</f>
        <v>17.93</v>
      </c>
      <c r="Z311" s="2"/>
      <c r="AA311" s="2">
        <v>64855517</v>
      </c>
      <c r="AB311" s="2">
        <f t="shared" si="245"/>
        <v>12472.31</v>
      </c>
      <c r="AC311" s="2">
        <f t="shared" si="231"/>
        <v>10549.15</v>
      </c>
      <c r="AD311" s="2">
        <f t="shared" si="236"/>
        <v>292.92</v>
      </c>
      <c r="AE311" s="2">
        <f t="shared" si="237"/>
        <v>0</v>
      </c>
      <c r="AF311" s="2">
        <f t="shared" si="238"/>
        <v>1630.24</v>
      </c>
      <c r="AG311" s="2">
        <f t="shared" si="246"/>
        <v>0</v>
      </c>
      <c r="AH311" s="2">
        <f t="shared" si="239"/>
        <v>184</v>
      </c>
      <c r="AI311" s="2">
        <f t="shared" si="240"/>
        <v>0</v>
      </c>
      <c r="AJ311" s="2">
        <f t="shared" si="247"/>
        <v>0</v>
      </c>
      <c r="AK311" s="2">
        <v>12472.31</v>
      </c>
      <c r="AL311" s="2">
        <v>10549.15</v>
      </c>
      <c r="AM311" s="2">
        <v>292.92</v>
      </c>
      <c r="AN311" s="2">
        <v>0</v>
      </c>
      <c r="AO311" s="2">
        <v>1630.24</v>
      </c>
      <c r="AP311" s="2">
        <v>0</v>
      </c>
      <c r="AQ311" s="2">
        <v>184</v>
      </c>
      <c r="AR311" s="2">
        <v>0</v>
      </c>
      <c r="AS311" s="2">
        <v>0</v>
      </c>
      <c r="AT311" s="2">
        <v>97</v>
      </c>
      <c r="AU311" s="2">
        <v>55</v>
      </c>
      <c r="AV311" s="2">
        <v>1</v>
      </c>
      <c r="AW311" s="2">
        <v>1</v>
      </c>
      <c r="AX311" s="2"/>
      <c r="AY311" s="2"/>
      <c r="AZ311" s="2">
        <v>1</v>
      </c>
      <c r="BA311" s="2">
        <v>1</v>
      </c>
      <c r="BB311" s="2">
        <v>1</v>
      </c>
      <c r="BC311" s="2">
        <v>1</v>
      </c>
      <c r="BD311" s="2" t="s">
        <v>3</v>
      </c>
      <c r="BE311" s="2" t="s">
        <v>3</v>
      </c>
      <c r="BF311" s="2" t="s">
        <v>3</v>
      </c>
      <c r="BG311" s="2" t="s">
        <v>3</v>
      </c>
      <c r="BH311" s="2">
        <v>0</v>
      </c>
      <c r="BI311" s="2">
        <v>1</v>
      </c>
      <c r="BJ311" s="2" t="s">
        <v>412</v>
      </c>
      <c r="BK311" s="2"/>
      <c r="BL311" s="2"/>
      <c r="BM311" s="2">
        <v>26001</v>
      </c>
      <c r="BN311" s="2">
        <v>0</v>
      </c>
      <c r="BO311" s="2" t="s">
        <v>3</v>
      </c>
      <c r="BP311" s="2">
        <v>0</v>
      </c>
      <c r="BQ311" s="2">
        <v>2</v>
      </c>
      <c r="BR311" s="2">
        <v>0</v>
      </c>
      <c r="BS311" s="2">
        <v>1</v>
      </c>
      <c r="BT311" s="2">
        <v>1</v>
      </c>
      <c r="BU311" s="2">
        <v>1</v>
      </c>
      <c r="BV311" s="2">
        <v>1</v>
      </c>
      <c r="BW311" s="2">
        <v>1</v>
      </c>
      <c r="BX311" s="2">
        <v>1</v>
      </c>
      <c r="BY311" s="2" t="s">
        <v>3</v>
      </c>
      <c r="BZ311" s="2">
        <v>97</v>
      </c>
      <c r="CA311" s="2">
        <v>55</v>
      </c>
      <c r="CB311" s="2" t="s">
        <v>3</v>
      </c>
      <c r="CC311" s="2"/>
      <c r="CD311" s="2"/>
      <c r="CE311" s="2">
        <v>0</v>
      </c>
      <c r="CF311" s="2">
        <v>0</v>
      </c>
      <c r="CG311" s="2">
        <v>0</v>
      </c>
      <c r="CH311" s="2"/>
      <c r="CI311" s="2"/>
      <c r="CJ311" s="2"/>
      <c r="CK311" s="2"/>
      <c r="CL311" s="2"/>
      <c r="CM311" s="2">
        <v>0</v>
      </c>
      <c r="CN311" s="2" t="s">
        <v>3</v>
      </c>
      <c r="CO311" s="2">
        <v>0</v>
      </c>
      <c r="CP311" s="2">
        <f t="shared" si="248"/>
        <v>249.44</v>
      </c>
      <c r="CQ311" s="2">
        <f t="shared" si="241"/>
        <v>10549.15</v>
      </c>
      <c r="CR311" s="2">
        <f t="shared" si="242"/>
        <v>292.92</v>
      </c>
      <c r="CS311" s="2">
        <f t="shared" si="249"/>
        <v>0</v>
      </c>
      <c r="CT311" s="2">
        <f t="shared" si="250"/>
        <v>1630.24</v>
      </c>
      <c r="CU311" s="2">
        <f t="shared" si="251"/>
        <v>0</v>
      </c>
      <c r="CV311" s="2">
        <f t="shared" si="252"/>
        <v>184</v>
      </c>
      <c r="CW311" s="2">
        <f t="shared" si="253"/>
        <v>0</v>
      </c>
      <c r="CX311" s="2">
        <f t="shared" si="254"/>
        <v>0</v>
      </c>
      <c r="CY311" s="2">
        <f>(((S311+R311)*AT311)/100)</f>
        <v>31.622000000000003</v>
      </c>
      <c r="CZ311" s="2">
        <f>(((S311+R311)*AU311)/100)</f>
        <v>17.93</v>
      </c>
      <c r="DA311" s="2"/>
      <c r="DB311" s="2"/>
      <c r="DC311" s="2" t="s">
        <v>3</v>
      </c>
      <c r="DD311" s="2" t="s">
        <v>3</v>
      </c>
      <c r="DE311" s="2" t="s">
        <v>3</v>
      </c>
      <c r="DF311" s="2" t="s">
        <v>3</v>
      </c>
      <c r="DG311" s="2" t="s">
        <v>3</v>
      </c>
      <c r="DH311" s="2" t="s">
        <v>3</v>
      </c>
      <c r="DI311" s="2" t="s">
        <v>3</v>
      </c>
      <c r="DJ311" s="2" t="s">
        <v>3</v>
      </c>
      <c r="DK311" s="2" t="s">
        <v>3</v>
      </c>
      <c r="DL311" s="2" t="s">
        <v>3</v>
      </c>
      <c r="DM311" s="2" t="s">
        <v>3</v>
      </c>
      <c r="DN311" s="2">
        <v>0</v>
      </c>
      <c r="DO311" s="2">
        <v>0</v>
      </c>
      <c r="DP311" s="2">
        <v>1</v>
      </c>
      <c r="DQ311" s="2">
        <v>1</v>
      </c>
      <c r="DR311" s="2"/>
      <c r="DS311" s="2"/>
      <c r="DT311" s="2"/>
      <c r="DU311" s="2">
        <v>1013</v>
      </c>
      <c r="DV311" s="2" t="s">
        <v>354</v>
      </c>
      <c r="DW311" s="2" t="s">
        <v>354</v>
      </c>
      <c r="DX311" s="2">
        <v>1</v>
      </c>
      <c r="DY311" s="2"/>
      <c r="DZ311" s="2" t="s">
        <v>3</v>
      </c>
      <c r="EA311" s="2" t="s">
        <v>3</v>
      </c>
      <c r="EB311" s="2" t="s">
        <v>3</v>
      </c>
      <c r="EC311" s="2" t="s">
        <v>3</v>
      </c>
      <c r="ED311" s="2"/>
      <c r="EE311" s="2">
        <v>56793053</v>
      </c>
      <c r="EF311" s="2">
        <v>2</v>
      </c>
      <c r="EG311" s="2" t="s">
        <v>28</v>
      </c>
      <c r="EH311" s="2">
        <v>20</v>
      </c>
      <c r="EI311" s="2" t="s">
        <v>371</v>
      </c>
      <c r="EJ311" s="2">
        <v>1</v>
      </c>
      <c r="EK311" s="2">
        <v>26001</v>
      </c>
      <c r="EL311" s="2" t="s">
        <v>371</v>
      </c>
      <c r="EM311" s="2" t="s">
        <v>372</v>
      </c>
      <c r="EN311" s="2"/>
      <c r="EO311" s="2" t="s">
        <v>3</v>
      </c>
      <c r="EP311" s="2"/>
      <c r="EQ311" s="2">
        <v>131072</v>
      </c>
      <c r="ER311" s="2">
        <v>12472.31</v>
      </c>
      <c r="ES311" s="2">
        <v>10549.15</v>
      </c>
      <c r="ET311" s="2">
        <v>292.92</v>
      </c>
      <c r="EU311" s="2">
        <v>0</v>
      </c>
      <c r="EV311" s="2">
        <v>1630.24</v>
      </c>
      <c r="EW311" s="2">
        <v>184</v>
      </c>
      <c r="EX311" s="2">
        <v>0</v>
      </c>
      <c r="EY311" s="2">
        <v>0</v>
      </c>
      <c r="EZ311" s="2"/>
      <c r="FA311" s="2"/>
      <c r="FB311" s="2"/>
      <c r="FC311" s="2"/>
      <c r="FD311" s="2"/>
      <c r="FE311" s="2"/>
      <c r="FF311" s="2"/>
      <c r="FG311" s="2"/>
      <c r="FH311" s="2"/>
      <c r="FI311" s="2"/>
      <c r="FJ311" s="2"/>
      <c r="FK311" s="2"/>
      <c r="FL311" s="2"/>
      <c r="FM311" s="2"/>
      <c r="FN311" s="2"/>
      <c r="FO311" s="2"/>
      <c r="FP311" s="2"/>
      <c r="FQ311" s="2">
        <v>0</v>
      </c>
      <c r="FR311" s="2">
        <v>0</v>
      </c>
      <c r="FS311" s="2">
        <v>0</v>
      </c>
      <c r="FT311" s="2"/>
      <c r="FU311" s="2"/>
      <c r="FV311" s="2"/>
      <c r="FW311" s="2"/>
      <c r="FX311" s="2">
        <v>97</v>
      </c>
      <c r="FY311" s="2">
        <v>55</v>
      </c>
      <c r="FZ311" s="2"/>
      <c r="GA311" s="2" t="s">
        <v>3</v>
      </c>
      <c r="GB311" s="2"/>
      <c r="GC311" s="2"/>
      <c r="GD311" s="2">
        <v>1</v>
      </c>
      <c r="GE311" s="2"/>
      <c r="GF311" s="2">
        <v>1607251011</v>
      </c>
      <c r="GG311" s="2">
        <v>2</v>
      </c>
      <c r="GH311" s="2">
        <v>1</v>
      </c>
      <c r="GI311" s="2">
        <v>-2</v>
      </c>
      <c r="GJ311" s="2">
        <v>0</v>
      </c>
      <c r="GK311" s="2">
        <v>0</v>
      </c>
      <c r="GL311" s="2">
        <f>ROUND(IF(AND(BH311=3,BI311=3,FS311&lt;&gt;0),P311,0),2)</f>
        <v>0</v>
      </c>
      <c r="GM311" s="2">
        <f>ROUND(O311+X311+Y311,2)+GX311</f>
        <v>298.99</v>
      </c>
      <c r="GN311" s="2">
        <f t="shared" si="257"/>
        <v>298.99</v>
      </c>
      <c r="GO311" s="2">
        <f t="shared" si="258"/>
        <v>0</v>
      </c>
      <c r="GP311" s="2">
        <f t="shared" si="259"/>
        <v>0</v>
      </c>
      <c r="GQ311" s="2"/>
      <c r="GR311" s="2">
        <v>0</v>
      </c>
      <c r="GS311" s="2">
        <v>3</v>
      </c>
      <c r="GT311" s="2">
        <v>0</v>
      </c>
      <c r="GU311" s="2" t="s">
        <v>3</v>
      </c>
      <c r="GV311" s="2">
        <f t="shared" si="260"/>
        <v>0</v>
      </c>
      <c r="GW311" s="2">
        <v>1</v>
      </c>
      <c r="GX311" s="2">
        <f>ROUND(HC311*I311,2)</f>
        <v>0</v>
      </c>
      <c r="GY311" s="2"/>
      <c r="GZ311" s="2"/>
      <c r="HA311" s="2">
        <v>0</v>
      </c>
      <c r="HB311" s="2">
        <v>0</v>
      </c>
      <c r="HC311" s="2">
        <f t="shared" si="261"/>
        <v>0</v>
      </c>
      <c r="HD311" s="2"/>
      <c r="HE311" s="2" t="s">
        <v>3</v>
      </c>
      <c r="HF311" s="2" t="s">
        <v>3</v>
      </c>
      <c r="HG311" s="2"/>
      <c r="HH311" s="2"/>
      <c r="HI311" s="2"/>
      <c r="HJ311" s="2"/>
      <c r="HK311" s="2"/>
      <c r="HL311" s="2"/>
      <c r="HM311" s="2" t="s">
        <v>3</v>
      </c>
      <c r="HN311" s="2" t="s">
        <v>373</v>
      </c>
      <c r="HO311" s="2" t="s">
        <v>374</v>
      </c>
      <c r="HP311" s="2" t="s">
        <v>371</v>
      </c>
      <c r="HQ311" s="2" t="s">
        <v>371</v>
      </c>
      <c r="HR311" s="2"/>
      <c r="HS311" s="2">
        <v>0</v>
      </c>
      <c r="HT311" s="2"/>
      <c r="HU311" s="2"/>
      <c r="HV311" s="2"/>
      <c r="HW311" s="2"/>
      <c r="HX311" s="2"/>
      <c r="HY311" s="2"/>
      <c r="HZ311" s="2"/>
      <c r="IA311" s="2"/>
      <c r="IB311" s="2"/>
      <c r="IC311" s="2"/>
      <c r="ID311" s="2"/>
      <c r="IE311" s="2"/>
      <c r="IF311" s="2"/>
      <c r="IG311" s="2"/>
      <c r="IH311" s="2"/>
      <c r="II311" s="2"/>
      <c r="IJ311" s="2"/>
      <c r="IK311" s="2">
        <v>0</v>
      </c>
      <c r="IL311" s="2"/>
      <c r="IM311" s="2"/>
      <c r="IN311" s="2"/>
      <c r="IO311" s="2"/>
      <c r="IP311" s="2"/>
      <c r="IQ311" s="2"/>
      <c r="IR311" s="2"/>
      <c r="IS311" s="2"/>
      <c r="IT311" s="2"/>
      <c r="IU311" s="2"/>
    </row>
    <row r="312" spans="1:255" x14ac:dyDescent="0.2">
      <c r="A312">
        <v>17</v>
      </c>
      <c r="B312">
        <v>1</v>
      </c>
      <c r="C312">
        <f>ROW(SmtRes!A486)</f>
        <v>486</v>
      </c>
      <c r="D312">
        <f>ROW(EtalonRes!A502)</f>
        <v>502</v>
      </c>
      <c r="E312" t="s">
        <v>409</v>
      </c>
      <c r="F312" t="s">
        <v>410</v>
      </c>
      <c r="G312" t="s">
        <v>411</v>
      </c>
      <c r="H312" t="s">
        <v>354</v>
      </c>
      <c r="I312">
        <f>ROUND(ROUND((2)/100,4),7)</f>
        <v>0.02</v>
      </c>
      <c r="J312">
        <v>0</v>
      </c>
      <c r="K312">
        <f>ROUND(ROUND((2)/100,4),7)</f>
        <v>0.02</v>
      </c>
      <c r="O312">
        <f>ROUND(CP312,0)</f>
        <v>5532</v>
      </c>
      <c r="P312">
        <f>ROUND(CQ312*I312,0)</f>
        <v>3827</v>
      </c>
      <c r="Q312">
        <f>ROUND(CR312*I312,0)</f>
        <v>44</v>
      </c>
      <c r="R312">
        <f>ROUND(CS312*I312,0)</f>
        <v>0</v>
      </c>
      <c r="S312">
        <f>ROUND(CT312*I312,0)</f>
        <v>1661</v>
      </c>
      <c r="T312">
        <f>ROUND(CU312*I312,0)</f>
        <v>0</v>
      </c>
      <c r="U312">
        <f t="shared" si="243"/>
        <v>3.68</v>
      </c>
      <c r="V312">
        <f t="shared" si="244"/>
        <v>0</v>
      </c>
      <c r="W312">
        <f>ROUND(CX312*I312,0)</f>
        <v>0</v>
      </c>
      <c r="X312">
        <f>ROUND(CY312,0)</f>
        <v>1611</v>
      </c>
      <c r="Y312">
        <f>ROUND(CZ312,0)</f>
        <v>914</v>
      </c>
      <c r="AA312">
        <v>64855514</v>
      </c>
      <c r="AB312">
        <f t="shared" si="245"/>
        <v>12472.31</v>
      </c>
      <c r="AC312">
        <f t="shared" si="231"/>
        <v>10549.15</v>
      </c>
      <c r="AD312">
        <f t="shared" si="236"/>
        <v>292.92</v>
      </c>
      <c r="AE312">
        <f t="shared" si="237"/>
        <v>0</v>
      </c>
      <c r="AF312">
        <f t="shared" si="238"/>
        <v>1630.24</v>
      </c>
      <c r="AG312">
        <f t="shared" si="246"/>
        <v>0</v>
      </c>
      <c r="AH312">
        <f t="shared" si="239"/>
        <v>184</v>
      </c>
      <c r="AI312">
        <f t="shared" si="240"/>
        <v>0</v>
      </c>
      <c r="AJ312">
        <f t="shared" si="247"/>
        <v>0</v>
      </c>
      <c r="AK312">
        <v>12472.31</v>
      </c>
      <c r="AL312">
        <v>10549.15</v>
      </c>
      <c r="AM312">
        <v>292.92</v>
      </c>
      <c r="AN312">
        <v>0</v>
      </c>
      <c r="AO312">
        <v>1630.24</v>
      </c>
      <c r="AP312">
        <v>0</v>
      </c>
      <c r="AQ312">
        <v>184</v>
      </c>
      <c r="AR312">
        <v>0</v>
      </c>
      <c r="AS312">
        <v>0</v>
      </c>
      <c r="AT312">
        <v>97</v>
      </c>
      <c r="AU312">
        <v>55</v>
      </c>
      <c r="AV312">
        <v>1</v>
      </c>
      <c r="AW312">
        <v>1</v>
      </c>
      <c r="AZ312">
        <v>1</v>
      </c>
      <c r="BA312">
        <v>50.93</v>
      </c>
      <c r="BB312">
        <v>7.45</v>
      </c>
      <c r="BC312">
        <v>18.14</v>
      </c>
      <c r="BD312" t="s">
        <v>3</v>
      </c>
      <c r="BE312" t="s">
        <v>3</v>
      </c>
      <c r="BF312" t="s">
        <v>3</v>
      </c>
      <c r="BG312" t="s">
        <v>3</v>
      </c>
      <c r="BH312">
        <v>0</v>
      </c>
      <c r="BI312">
        <v>1</v>
      </c>
      <c r="BJ312" t="s">
        <v>412</v>
      </c>
      <c r="BM312">
        <v>26001</v>
      </c>
      <c r="BN312">
        <v>0</v>
      </c>
      <c r="BO312" t="s">
        <v>410</v>
      </c>
      <c r="BP312">
        <v>1</v>
      </c>
      <c r="BQ312">
        <v>2</v>
      </c>
      <c r="BR312">
        <v>0</v>
      </c>
      <c r="BS312">
        <v>50.93</v>
      </c>
      <c r="BT312">
        <v>1</v>
      </c>
      <c r="BU312">
        <v>1</v>
      </c>
      <c r="BV312">
        <v>1</v>
      </c>
      <c r="BW312">
        <v>1</v>
      </c>
      <c r="BX312">
        <v>1</v>
      </c>
      <c r="BY312" t="s">
        <v>3</v>
      </c>
      <c r="BZ312">
        <v>97</v>
      </c>
      <c r="CA312">
        <v>55</v>
      </c>
      <c r="CB312" t="s">
        <v>3</v>
      </c>
      <c r="CE312">
        <v>0</v>
      </c>
      <c r="CF312">
        <v>0</v>
      </c>
      <c r="CG312">
        <v>0</v>
      </c>
      <c r="CM312">
        <v>0</v>
      </c>
      <c r="CN312" t="s">
        <v>3</v>
      </c>
      <c r="CO312">
        <v>0</v>
      </c>
      <c r="CP312">
        <f t="shared" si="248"/>
        <v>5532</v>
      </c>
      <c r="CQ312">
        <f t="shared" si="241"/>
        <v>191361.58100000001</v>
      </c>
      <c r="CR312">
        <f t="shared" si="242"/>
        <v>2182.2540000000004</v>
      </c>
      <c r="CS312">
        <f t="shared" si="249"/>
        <v>0</v>
      </c>
      <c r="CT312">
        <f t="shared" si="250"/>
        <v>83028.123200000002</v>
      </c>
      <c r="CU312">
        <f t="shared" si="251"/>
        <v>0</v>
      </c>
      <c r="CV312">
        <f t="shared" si="252"/>
        <v>184</v>
      </c>
      <c r="CW312">
        <f t="shared" si="253"/>
        <v>0</v>
      </c>
      <c r="CX312">
        <f t="shared" si="254"/>
        <v>0</v>
      </c>
      <c r="CY312">
        <f>(((S312+R312)*AT312)/100)</f>
        <v>1611.17</v>
      </c>
      <c r="CZ312">
        <f>(((S312+R312)*AU312)/100)</f>
        <v>913.55</v>
      </c>
      <c r="DC312" t="s">
        <v>3</v>
      </c>
      <c r="DD312" t="s">
        <v>3</v>
      </c>
      <c r="DE312" t="s">
        <v>3</v>
      </c>
      <c r="DF312" t="s">
        <v>3</v>
      </c>
      <c r="DG312" t="s">
        <v>3</v>
      </c>
      <c r="DH312" t="s">
        <v>3</v>
      </c>
      <c r="DI312" t="s">
        <v>3</v>
      </c>
      <c r="DJ312" t="s">
        <v>3</v>
      </c>
      <c r="DK312" t="s">
        <v>3</v>
      </c>
      <c r="DL312" t="s">
        <v>3</v>
      </c>
      <c r="DM312" t="s">
        <v>3</v>
      </c>
      <c r="DN312">
        <v>0</v>
      </c>
      <c r="DO312">
        <v>0</v>
      </c>
      <c r="DP312">
        <v>1</v>
      </c>
      <c r="DQ312">
        <v>1</v>
      </c>
      <c r="DU312">
        <v>1013</v>
      </c>
      <c r="DV312" t="s">
        <v>354</v>
      </c>
      <c r="DW312" t="s">
        <v>354</v>
      </c>
      <c r="DX312">
        <v>1</v>
      </c>
      <c r="DZ312" t="s">
        <v>3</v>
      </c>
      <c r="EA312" t="s">
        <v>3</v>
      </c>
      <c r="EB312" t="s">
        <v>3</v>
      </c>
      <c r="EC312" t="s">
        <v>3</v>
      </c>
      <c r="EE312">
        <v>56793053</v>
      </c>
      <c r="EF312">
        <v>2</v>
      </c>
      <c r="EG312" t="s">
        <v>28</v>
      </c>
      <c r="EH312">
        <v>20</v>
      </c>
      <c r="EI312" t="s">
        <v>371</v>
      </c>
      <c r="EJ312">
        <v>1</v>
      </c>
      <c r="EK312">
        <v>26001</v>
      </c>
      <c r="EL312" t="s">
        <v>371</v>
      </c>
      <c r="EM312" t="s">
        <v>372</v>
      </c>
      <c r="EO312" t="s">
        <v>3</v>
      </c>
      <c r="EQ312">
        <v>131072</v>
      </c>
      <c r="ER312">
        <v>12472.31</v>
      </c>
      <c r="ES312">
        <v>10549.15</v>
      </c>
      <c r="ET312">
        <v>292.92</v>
      </c>
      <c r="EU312">
        <v>0</v>
      </c>
      <c r="EV312">
        <v>1630.24</v>
      </c>
      <c r="EW312">
        <v>184</v>
      </c>
      <c r="EX312">
        <v>0</v>
      </c>
      <c r="EY312">
        <v>0</v>
      </c>
      <c r="FQ312">
        <v>0</v>
      </c>
      <c r="FR312">
        <v>0</v>
      </c>
      <c r="FS312">
        <v>0</v>
      </c>
      <c r="FX312">
        <v>97</v>
      </c>
      <c r="FY312">
        <v>55</v>
      </c>
      <c r="GA312" t="s">
        <v>3</v>
      </c>
      <c r="GD312">
        <v>1</v>
      </c>
      <c r="GF312">
        <v>1607251011</v>
      </c>
      <c r="GG312">
        <v>2</v>
      </c>
      <c r="GH312">
        <v>1</v>
      </c>
      <c r="GI312">
        <v>2</v>
      </c>
      <c r="GJ312">
        <v>0</v>
      </c>
      <c r="GK312">
        <v>0</v>
      </c>
      <c r="GL312">
        <f>ROUND(IF(AND(BH312=3,BI312=3,FS312&lt;&gt;0),P312,0),0)</f>
        <v>0</v>
      </c>
      <c r="GM312">
        <f>ROUND(O312+X312+Y312,0)+GX312</f>
        <v>8057</v>
      </c>
      <c r="GN312">
        <f t="shared" si="257"/>
        <v>8057</v>
      </c>
      <c r="GO312">
        <f t="shared" si="258"/>
        <v>0</v>
      </c>
      <c r="GP312">
        <f t="shared" si="259"/>
        <v>0</v>
      </c>
      <c r="GR312">
        <v>0</v>
      </c>
      <c r="GS312">
        <v>3</v>
      </c>
      <c r="GT312">
        <v>0</v>
      </c>
      <c r="GU312" t="s">
        <v>3</v>
      </c>
      <c r="GV312">
        <f t="shared" si="260"/>
        <v>0</v>
      </c>
      <c r="GW312">
        <v>1</v>
      </c>
      <c r="GX312">
        <f>ROUND(HC312*I312,0)</f>
        <v>0</v>
      </c>
      <c r="HA312">
        <v>0</v>
      </c>
      <c r="HB312">
        <v>0</v>
      </c>
      <c r="HC312">
        <f t="shared" si="261"/>
        <v>0</v>
      </c>
      <c r="HE312" t="s">
        <v>3</v>
      </c>
      <c r="HF312" t="s">
        <v>3</v>
      </c>
      <c r="HM312" t="s">
        <v>3</v>
      </c>
      <c r="HN312" t="s">
        <v>373</v>
      </c>
      <c r="HO312" t="s">
        <v>374</v>
      </c>
      <c r="HP312" t="s">
        <v>371</v>
      </c>
      <c r="HQ312" t="s">
        <v>371</v>
      </c>
      <c r="HS312">
        <v>0</v>
      </c>
      <c r="IK312">
        <v>0</v>
      </c>
    </row>
    <row r="313" spans="1:255" x14ac:dyDescent="0.2">
      <c r="A313" s="2">
        <v>18</v>
      </c>
      <c r="B313" s="2">
        <v>1</v>
      </c>
      <c r="C313" s="2">
        <v>479</v>
      </c>
      <c r="D313" s="2"/>
      <c r="E313" s="2" t="s">
        <v>413</v>
      </c>
      <c r="F313" s="2" t="s">
        <v>414</v>
      </c>
      <c r="G313" s="2" t="s">
        <v>415</v>
      </c>
      <c r="H313" s="2" t="s">
        <v>283</v>
      </c>
      <c r="I313" s="2">
        <f>I311*J313</f>
        <v>-4.4000000000000004</v>
      </c>
      <c r="J313" s="2">
        <v>-220</v>
      </c>
      <c r="K313" s="2">
        <v>-220</v>
      </c>
      <c r="L313" s="2"/>
      <c r="M313" s="2"/>
      <c r="N313" s="2"/>
      <c r="O313" s="2">
        <f>ROUND(CP313,2)</f>
        <v>-207.9</v>
      </c>
      <c r="P313" s="2">
        <f>ROUND(CQ313*I313,2)</f>
        <v>-207.9</v>
      </c>
      <c r="Q313" s="2">
        <f>ROUND(CR313*I313,2)</f>
        <v>0</v>
      </c>
      <c r="R313" s="2">
        <f>ROUND(CS313*I313,2)</f>
        <v>0</v>
      </c>
      <c r="S313" s="2">
        <f>ROUND(CT313*I313,2)</f>
        <v>0</v>
      </c>
      <c r="T313" s="2">
        <f>ROUND(CU313*I313,2)</f>
        <v>0</v>
      </c>
      <c r="U313" s="2">
        <f t="shared" si="243"/>
        <v>0</v>
      </c>
      <c r="V313" s="2">
        <f t="shared" si="244"/>
        <v>0</v>
      </c>
      <c r="W313" s="2">
        <f>ROUND(CX313*I313,2)</f>
        <v>0</v>
      </c>
      <c r="X313" s="2">
        <f>ROUND(CY313,2)</f>
        <v>0</v>
      </c>
      <c r="Y313" s="2">
        <f>ROUND(CZ313,2)</f>
        <v>0</v>
      </c>
      <c r="Z313" s="2"/>
      <c r="AA313" s="2">
        <v>64855517</v>
      </c>
      <c r="AB313" s="2">
        <f t="shared" si="245"/>
        <v>47.25</v>
      </c>
      <c r="AC313" s="2">
        <f t="shared" si="231"/>
        <v>47.25</v>
      </c>
      <c r="AD313" s="2">
        <f t="shared" si="236"/>
        <v>0</v>
      </c>
      <c r="AE313" s="2">
        <f t="shared" si="237"/>
        <v>0</v>
      </c>
      <c r="AF313" s="2">
        <f t="shared" si="238"/>
        <v>0</v>
      </c>
      <c r="AG313" s="2">
        <f t="shared" si="246"/>
        <v>0</v>
      </c>
      <c r="AH313" s="2">
        <f t="shared" si="239"/>
        <v>0</v>
      </c>
      <c r="AI313" s="2">
        <f t="shared" si="240"/>
        <v>0</v>
      </c>
      <c r="AJ313" s="2">
        <f t="shared" si="247"/>
        <v>0</v>
      </c>
      <c r="AK313" s="2">
        <v>47.25</v>
      </c>
      <c r="AL313" s="2">
        <v>47.25</v>
      </c>
      <c r="AM313" s="2">
        <v>0</v>
      </c>
      <c r="AN313" s="2">
        <v>0</v>
      </c>
      <c r="AO313" s="2">
        <v>0</v>
      </c>
      <c r="AP313" s="2">
        <v>0</v>
      </c>
      <c r="AQ313" s="2">
        <v>0</v>
      </c>
      <c r="AR313" s="2">
        <v>0</v>
      </c>
      <c r="AS313" s="2">
        <v>0</v>
      </c>
      <c r="AT313" s="2">
        <v>97</v>
      </c>
      <c r="AU313" s="2">
        <v>55</v>
      </c>
      <c r="AV313" s="2">
        <v>1</v>
      </c>
      <c r="AW313" s="2">
        <v>1</v>
      </c>
      <c r="AX313" s="2"/>
      <c r="AY313" s="2"/>
      <c r="AZ313" s="2">
        <v>1</v>
      </c>
      <c r="BA313" s="2">
        <v>1</v>
      </c>
      <c r="BB313" s="2">
        <v>1</v>
      </c>
      <c r="BC313" s="2">
        <v>1</v>
      </c>
      <c r="BD313" s="2" t="s">
        <v>3</v>
      </c>
      <c r="BE313" s="2" t="s">
        <v>3</v>
      </c>
      <c r="BF313" s="2" t="s">
        <v>3</v>
      </c>
      <c r="BG313" s="2" t="s">
        <v>3</v>
      </c>
      <c r="BH313" s="2">
        <v>3</v>
      </c>
      <c r="BI313" s="2">
        <v>1</v>
      </c>
      <c r="BJ313" s="2" t="s">
        <v>416</v>
      </c>
      <c r="BK313" s="2"/>
      <c r="BL313" s="2"/>
      <c r="BM313" s="2">
        <v>26001</v>
      </c>
      <c r="BN313" s="2">
        <v>0</v>
      </c>
      <c r="BO313" s="2" t="s">
        <v>3</v>
      </c>
      <c r="BP313" s="2">
        <v>0</v>
      </c>
      <c r="BQ313" s="2">
        <v>2</v>
      </c>
      <c r="BR313" s="2">
        <v>1</v>
      </c>
      <c r="BS313" s="2">
        <v>1</v>
      </c>
      <c r="BT313" s="2">
        <v>1</v>
      </c>
      <c r="BU313" s="2">
        <v>1</v>
      </c>
      <c r="BV313" s="2">
        <v>1</v>
      </c>
      <c r="BW313" s="2">
        <v>1</v>
      </c>
      <c r="BX313" s="2">
        <v>1</v>
      </c>
      <c r="BY313" s="2" t="s">
        <v>3</v>
      </c>
      <c r="BZ313" s="2">
        <v>97</v>
      </c>
      <c r="CA313" s="2">
        <v>55</v>
      </c>
      <c r="CB313" s="2" t="s">
        <v>3</v>
      </c>
      <c r="CC313" s="2"/>
      <c r="CD313" s="2"/>
      <c r="CE313" s="2">
        <v>0</v>
      </c>
      <c r="CF313" s="2">
        <v>0</v>
      </c>
      <c r="CG313" s="2">
        <v>0</v>
      </c>
      <c r="CH313" s="2"/>
      <c r="CI313" s="2"/>
      <c r="CJ313" s="2"/>
      <c r="CK313" s="2"/>
      <c r="CL313" s="2"/>
      <c r="CM313" s="2">
        <v>0</v>
      </c>
      <c r="CN313" s="2" t="s">
        <v>3</v>
      </c>
      <c r="CO313" s="2">
        <v>0</v>
      </c>
      <c r="CP313" s="2">
        <f t="shared" si="248"/>
        <v>-207.9</v>
      </c>
      <c r="CQ313" s="2">
        <f t="shared" si="241"/>
        <v>47.25</v>
      </c>
      <c r="CR313" s="2">
        <f t="shared" si="242"/>
        <v>0</v>
      </c>
      <c r="CS313" s="2">
        <f t="shared" si="249"/>
        <v>0</v>
      </c>
      <c r="CT313" s="2">
        <f t="shared" si="250"/>
        <v>0</v>
      </c>
      <c r="CU313" s="2">
        <f t="shared" si="251"/>
        <v>0</v>
      </c>
      <c r="CV313" s="2">
        <f t="shared" si="252"/>
        <v>0</v>
      </c>
      <c r="CW313" s="2">
        <f t="shared" si="253"/>
        <v>0</v>
      </c>
      <c r="CX313" s="2">
        <f t="shared" si="254"/>
        <v>0</v>
      </c>
      <c r="CY313" s="2">
        <f>(((S313+R313)*AT313)/100)</f>
        <v>0</v>
      </c>
      <c r="CZ313" s="2">
        <f>(((S313+R313)*AU313)/100)</f>
        <v>0</v>
      </c>
      <c r="DA313" s="2"/>
      <c r="DB313" s="2"/>
      <c r="DC313" s="2" t="s">
        <v>3</v>
      </c>
      <c r="DD313" s="2" t="s">
        <v>3</v>
      </c>
      <c r="DE313" s="2" t="s">
        <v>3</v>
      </c>
      <c r="DF313" s="2" t="s">
        <v>3</v>
      </c>
      <c r="DG313" s="2" t="s">
        <v>3</v>
      </c>
      <c r="DH313" s="2" t="s">
        <v>3</v>
      </c>
      <c r="DI313" s="2" t="s">
        <v>3</v>
      </c>
      <c r="DJ313" s="2" t="s">
        <v>3</v>
      </c>
      <c r="DK313" s="2" t="s">
        <v>3</v>
      </c>
      <c r="DL313" s="2" t="s">
        <v>3</v>
      </c>
      <c r="DM313" s="2" t="s">
        <v>3</v>
      </c>
      <c r="DN313" s="2">
        <v>0</v>
      </c>
      <c r="DO313" s="2">
        <v>0</v>
      </c>
      <c r="DP313" s="2">
        <v>1</v>
      </c>
      <c r="DQ313" s="2">
        <v>1</v>
      </c>
      <c r="DR313" s="2"/>
      <c r="DS313" s="2"/>
      <c r="DT313" s="2"/>
      <c r="DU313" s="2">
        <v>1009</v>
      </c>
      <c r="DV313" s="2" t="s">
        <v>283</v>
      </c>
      <c r="DW313" s="2" t="s">
        <v>283</v>
      </c>
      <c r="DX313" s="2">
        <v>1</v>
      </c>
      <c r="DY313" s="2"/>
      <c r="DZ313" s="2" t="s">
        <v>3</v>
      </c>
      <c r="EA313" s="2" t="s">
        <v>3</v>
      </c>
      <c r="EB313" s="2" t="s">
        <v>3</v>
      </c>
      <c r="EC313" s="2" t="s">
        <v>3</v>
      </c>
      <c r="ED313" s="2"/>
      <c r="EE313" s="2">
        <v>56793053</v>
      </c>
      <c r="EF313" s="2">
        <v>2</v>
      </c>
      <c r="EG313" s="2" t="s">
        <v>28</v>
      </c>
      <c r="EH313" s="2">
        <v>20</v>
      </c>
      <c r="EI313" s="2" t="s">
        <v>371</v>
      </c>
      <c r="EJ313" s="2">
        <v>1</v>
      </c>
      <c r="EK313" s="2">
        <v>26001</v>
      </c>
      <c r="EL313" s="2" t="s">
        <v>371</v>
      </c>
      <c r="EM313" s="2" t="s">
        <v>372</v>
      </c>
      <c r="EN313" s="2"/>
      <c r="EO313" s="2" t="s">
        <v>3</v>
      </c>
      <c r="EP313" s="2"/>
      <c r="EQ313" s="2">
        <v>0</v>
      </c>
      <c r="ER313" s="2">
        <v>47.25</v>
      </c>
      <c r="ES313" s="2">
        <v>47.25</v>
      </c>
      <c r="ET313" s="2">
        <v>0</v>
      </c>
      <c r="EU313" s="2">
        <v>0</v>
      </c>
      <c r="EV313" s="2">
        <v>0</v>
      </c>
      <c r="EW313" s="2">
        <v>0</v>
      </c>
      <c r="EX313" s="2">
        <v>0</v>
      </c>
      <c r="EY313" s="2"/>
      <c r="EZ313" s="2"/>
      <c r="FA313" s="2"/>
      <c r="FB313" s="2"/>
      <c r="FC313" s="2"/>
      <c r="FD313" s="2"/>
      <c r="FE313" s="2"/>
      <c r="FF313" s="2"/>
      <c r="FG313" s="2"/>
      <c r="FH313" s="2"/>
      <c r="FI313" s="2"/>
      <c r="FJ313" s="2"/>
      <c r="FK313" s="2"/>
      <c r="FL313" s="2"/>
      <c r="FM313" s="2"/>
      <c r="FN313" s="2"/>
      <c r="FO313" s="2"/>
      <c r="FP313" s="2"/>
      <c r="FQ313" s="2">
        <v>0</v>
      </c>
      <c r="FR313" s="2">
        <v>0</v>
      </c>
      <c r="FS313" s="2">
        <v>0</v>
      </c>
      <c r="FT313" s="2"/>
      <c r="FU313" s="2"/>
      <c r="FV313" s="2"/>
      <c r="FW313" s="2"/>
      <c r="FX313" s="2">
        <v>97</v>
      </c>
      <c r="FY313" s="2">
        <v>55</v>
      </c>
      <c r="FZ313" s="2"/>
      <c r="GA313" s="2" t="s">
        <v>3</v>
      </c>
      <c r="GB313" s="2"/>
      <c r="GC313" s="2"/>
      <c r="GD313" s="2">
        <v>1</v>
      </c>
      <c r="GE313" s="2"/>
      <c r="GF313" s="2">
        <v>-2128407853</v>
      </c>
      <c r="GG313" s="2">
        <v>2</v>
      </c>
      <c r="GH313" s="2">
        <v>1</v>
      </c>
      <c r="GI313" s="2">
        <v>-2</v>
      </c>
      <c r="GJ313" s="2">
        <v>0</v>
      </c>
      <c r="GK313" s="2">
        <v>0</v>
      </c>
      <c r="GL313" s="2">
        <f>ROUND(IF(AND(BH313=3,BI313=3,FS313&lt;&gt;0),P313,0),2)</f>
        <v>0</v>
      </c>
      <c r="GM313" s="2">
        <f>ROUND(O313+X313+Y313,2)+GX313</f>
        <v>-207.9</v>
      </c>
      <c r="GN313" s="2">
        <f t="shared" si="257"/>
        <v>-207.9</v>
      </c>
      <c r="GO313" s="2">
        <f t="shared" si="258"/>
        <v>0</v>
      </c>
      <c r="GP313" s="2">
        <f t="shared" si="259"/>
        <v>0</v>
      </c>
      <c r="GQ313" s="2"/>
      <c r="GR313" s="2">
        <v>0</v>
      </c>
      <c r="GS313" s="2">
        <v>3</v>
      </c>
      <c r="GT313" s="2">
        <v>0</v>
      </c>
      <c r="GU313" s="2" t="s">
        <v>3</v>
      </c>
      <c r="GV313" s="2">
        <f t="shared" si="260"/>
        <v>0</v>
      </c>
      <c r="GW313" s="2">
        <v>1</v>
      </c>
      <c r="GX313" s="2">
        <f>ROUND(HC313*I313,2)</f>
        <v>0</v>
      </c>
      <c r="GY313" s="2"/>
      <c r="GZ313" s="2"/>
      <c r="HA313" s="2">
        <v>0</v>
      </c>
      <c r="HB313" s="2">
        <v>0</v>
      </c>
      <c r="HC313" s="2">
        <f t="shared" si="261"/>
        <v>0</v>
      </c>
      <c r="HD313" s="2"/>
      <c r="HE313" s="2" t="s">
        <v>3</v>
      </c>
      <c r="HF313" s="2" t="s">
        <v>3</v>
      </c>
      <c r="HG313" s="2"/>
      <c r="HH313" s="2"/>
      <c r="HI313" s="2"/>
      <c r="HJ313" s="2"/>
      <c r="HK313" s="2"/>
      <c r="HL313" s="2"/>
      <c r="HM313" s="2" t="s">
        <v>3</v>
      </c>
      <c r="HN313" s="2" t="s">
        <v>373</v>
      </c>
      <c r="HO313" s="2" t="s">
        <v>374</v>
      </c>
      <c r="HP313" s="2" t="s">
        <v>371</v>
      </c>
      <c r="HQ313" s="2" t="s">
        <v>371</v>
      </c>
      <c r="HR313" s="2"/>
      <c r="HS313" s="2">
        <v>0</v>
      </c>
      <c r="HT313" s="2"/>
      <c r="HU313" s="2"/>
      <c r="HV313" s="2"/>
      <c r="HW313" s="2"/>
      <c r="HX313" s="2"/>
      <c r="HY313" s="2"/>
      <c r="HZ313" s="2"/>
      <c r="IA313" s="2"/>
      <c r="IB313" s="2"/>
      <c r="IC313" s="2"/>
      <c r="ID313" s="2"/>
      <c r="IE313" s="2"/>
      <c r="IF313" s="2"/>
      <c r="IG313" s="2"/>
      <c r="IH313" s="2"/>
      <c r="II313" s="2"/>
      <c r="IJ313" s="2"/>
      <c r="IK313" s="2">
        <v>0</v>
      </c>
      <c r="IL313" s="2"/>
      <c r="IM313" s="2"/>
      <c r="IN313" s="2"/>
      <c r="IO313" s="2"/>
      <c r="IP313" s="2"/>
      <c r="IQ313" s="2"/>
      <c r="IR313" s="2"/>
      <c r="IS313" s="2"/>
      <c r="IT313" s="2"/>
      <c r="IU313" s="2"/>
    </row>
    <row r="314" spans="1:255" x14ac:dyDescent="0.2">
      <c r="A314">
        <v>18</v>
      </c>
      <c r="B314">
        <v>1</v>
      </c>
      <c r="C314">
        <v>486</v>
      </c>
      <c r="E314" t="s">
        <v>413</v>
      </c>
      <c r="F314" t="s">
        <v>414</v>
      </c>
      <c r="G314" t="s">
        <v>415</v>
      </c>
      <c r="H314" t="s">
        <v>283</v>
      </c>
      <c r="I314">
        <f>I312*J314</f>
        <v>-4.4000000000000004</v>
      </c>
      <c r="J314">
        <v>-220</v>
      </c>
      <c r="K314">
        <v>-220</v>
      </c>
      <c r="O314">
        <f>ROUND(CP314,0)</f>
        <v>-3778</v>
      </c>
      <c r="P314">
        <f>ROUND(CQ314*I314,0)</f>
        <v>-3778</v>
      </c>
      <c r="Q314">
        <f>ROUND(CR314*I314,0)</f>
        <v>0</v>
      </c>
      <c r="R314">
        <f>ROUND(CS314*I314,0)</f>
        <v>0</v>
      </c>
      <c r="S314">
        <f>ROUND(CT314*I314,0)</f>
        <v>0</v>
      </c>
      <c r="T314">
        <f>ROUND(CU314*I314,0)</f>
        <v>0</v>
      </c>
      <c r="U314">
        <f t="shared" si="243"/>
        <v>0</v>
      </c>
      <c r="V314">
        <f t="shared" si="244"/>
        <v>0</v>
      </c>
      <c r="W314">
        <f>ROUND(CX314*I314,0)</f>
        <v>0</v>
      </c>
      <c r="X314">
        <f>ROUND(CY314,0)</f>
        <v>0</v>
      </c>
      <c r="Y314">
        <f>ROUND(CZ314,0)</f>
        <v>0</v>
      </c>
      <c r="AA314">
        <v>64855514</v>
      </c>
      <c r="AB314">
        <f t="shared" si="245"/>
        <v>47.25</v>
      </c>
      <c r="AC314">
        <f t="shared" si="231"/>
        <v>47.25</v>
      </c>
      <c r="AD314">
        <f t="shared" si="236"/>
        <v>0</v>
      </c>
      <c r="AE314">
        <f t="shared" si="237"/>
        <v>0</v>
      </c>
      <c r="AF314">
        <f t="shared" si="238"/>
        <v>0</v>
      </c>
      <c r="AG314">
        <f t="shared" si="246"/>
        <v>0</v>
      </c>
      <c r="AH314">
        <f t="shared" si="239"/>
        <v>0</v>
      </c>
      <c r="AI314">
        <f t="shared" si="240"/>
        <v>0</v>
      </c>
      <c r="AJ314">
        <f t="shared" si="247"/>
        <v>0</v>
      </c>
      <c r="AK314">
        <v>47.25</v>
      </c>
      <c r="AL314">
        <v>47.25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  <c r="AS314">
        <v>0</v>
      </c>
      <c r="AT314">
        <v>97</v>
      </c>
      <c r="AU314">
        <v>55</v>
      </c>
      <c r="AV314">
        <v>1</v>
      </c>
      <c r="AW314">
        <v>1</v>
      </c>
      <c r="AZ314">
        <v>1</v>
      </c>
      <c r="BA314">
        <v>1</v>
      </c>
      <c r="BB314">
        <v>1</v>
      </c>
      <c r="BC314">
        <v>18.170000000000002</v>
      </c>
      <c r="BD314" t="s">
        <v>3</v>
      </c>
      <c r="BE314" t="s">
        <v>3</v>
      </c>
      <c r="BF314" t="s">
        <v>3</v>
      </c>
      <c r="BG314" t="s">
        <v>3</v>
      </c>
      <c r="BH314">
        <v>3</v>
      </c>
      <c r="BI314">
        <v>1</v>
      </c>
      <c r="BJ314" t="s">
        <v>416</v>
      </c>
      <c r="BM314">
        <v>26001</v>
      </c>
      <c r="BN314">
        <v>0</v>
      </c>
      <c r="BO314" t="s">
        <v>414</v>
      </c>
      <c r="BP314">
        <v>1</v>
      </c>
      <c r="BQ314">
        <v>2</v>
      </c>
      <c r="BR314">
        <v>1</v>
      </c>
      <c r="BS314">
        <v>1</v>
      </c>
      <c r="BT314">
        <v>1</v>
      </c>
      <c r="BU314">
        <v>1</v>
      </c>
      <c r="BV314">
        <v>1</v>
      </c>
      <c r="BW314">
        <v>1</v>
      </c>
      <c r="BX314">
        <v>1</v>
      </c>
      <c r="BY314" t="s">
        <v>3</v>
      </c>
      <c r="BZ314">
        <v>97</v>
      </c>
      <c r="CA314">
        <v>55</v>
      </c>
      <c r="CB314" t="s">
        <v>3</v>
      </c>
      <c r="CE314">
        <v>0</v>
      </c>
      <c r="CF314">
        <v>0</v>
      </c>
      <c r="CG314">
        <v>0</v>
      </c>
      <c r="CM314">
        <v>0</v>
      </c>
      <c r="CN314" t="s">
        <v>3</v>
      </c>
      <c r="CO314">
        <v>0</v>
      </c>
      <c r="CP314">
        <f t="shared" si="248"/>
        <v>-3778</v>
      </c>
      <c r="CQ314">
        <f t="shared" si="241"/>
        <v>858.53250000000003</v>
      </c>
      <c r="CR314">
        <f t="shared" si="242"/>
        <v>0</v>
      </c>
      <c r="CS314">
        <f t="shared" si="249"/>
        <v>0</v>
      </c>
      <c r="CT314">
        <f t="shared" si="250"/>
        <v>0</v>
      </c>
      <c r="CU314">
        <f t="shared" si="251"/>
        <v>0</v>
      </c>
      <c r="CV314">
        <f t="shared" si="252"/>
        <v>0</v>
      </c>
      <c r="CW314">
        <f t="shared" si="253"/>
        <v>0</v>
      </c>
      <c r="CX314">
        <f t="shared" si="254"/>
        <v>0</v>
      </c>
      <c r="CY314">
        <f>(((S314+R314)*AT314)/100)</f>
        <v>0</v>
      </c>
      <c r="CZ314">
        <f>(((S314+R314)*AU314)/100)</f>
        <v>0</v>
      </c>
      <c r="DC314" t="s">
        <v>3</v>
      </c>
      <c r="DD314" t="s">
        <v>3</v>
      </c>
      <c r="DE314" t="s">
        <v>3</v>
      </c>
      <c r="DF314" t="s">
        <v>3</v>
      </c>
      <c r="DG314" t="s">
        <v>3</v>
      </c>
      <c r="DH314" t="s">
        <v>3</v>
      </c>
      <c r="DI314" t="s">
        <v>3</v>
      </c>
      <c r="DJ314" t="s">
        <v>3</v>
      </c>
      <c r="DK314" t="s">
        <v>3</v>
      </c>
      <c r="DL314" t="s">
        <v>3</v>
      </c>
      <c r="DM314" t="s">
        <v>3</v>
      </c>
      <c r="DN314">
        <v>0</v>
      </c>
      <c r="DO314">
        <v>0</v>
      </c>
      <c r="DP314">
        <v>1</v>
      </c>
      <c r="DQ314">
        <v>1</v>
      </c>
      <c r="DU314">
        <v>1009</v>
      </c>
      <c r="DV314" t="s">
        <v>283</v>
      </c>
      <c r="DW314" t="s">
        <v>283</v>
      </c>
      <c r="DX314">
        <v>1</v>
      </c>
      <c r="DZ314" t="s">
        <v>3</v>
      </c>
      <c r="EA314" t="s">
        <v>3</v>
      </c>
      <c r="EB314" t="s">
        <v>3</v>
      </c>
      <c r="EC314" t="s">
        <v>3</v>
      </c>
      <c r="EE314">
        <v>56793053</v>
      </c>
      <c r="EF314">
        <v>2</v>
      </c>
      <c r="EG314" t="s">
        <v>28</v>
      </c>
      <c r="EH314">
        <v>20</v>
      </c>
      <c r="EI314" t="s">
        <v>371</v>
      </c>
      <c r="EJ314">
        <v>1</v>
      </c>
      <c r="EK314">
        <v>26001</v>
      </c>
      <c r="EL314" t="s">
        <v>371</v>
      </c>
      <c r="EM314" t="s">
        <v>372</v>
      </c>
      <c r="EO314" t="s">
        <v>3</v>
      </c>
      <c r="EQ314">
        <v>0</v>
      </c>
      <c r="ER314">
        <v>47.25</v>
      </c>
      <c r="ES314">
        <v>47.25</v>
      </c>
      <c r="ET314">
        <v>0</v>
      </c>
      <c r="EU314">
        <v>0</v>
      </c>
      <c r="EV314">
        <v>0</v>
      </c>
      <c r="EW314">
        <v>0</v>
      </c>
      <c r="EX314">
        <v>0</v>
      </c>
      <c r="FQ314">
        <v>0</v>
      </c>
      <c r="FR314">
        <v>0</v>
      </c>
      <c r="FS314">
        <v>0</v>
      </c>
      <c r="FX314">
        <v>97</v>
      </c>
      <c r="FY314">
        <v>55</v>
      </c>
      <c r="GA314" t="s">
        <v>3</v>
      </c>
      <c r="GD314">
        <v>1</v>
      </c>
      <c r="GF314">
        <v>-2128407853</v>
      </c>
      <c r="GG314">
        <v>2</v>
      </c>
      <c r="GH314">
        <v>1</v>
      </c>
      <c r="GI314">
        <v>2</v>
      </c>
      <c r="GJ314">
        <v>0</v>
      </c>
      <c r="GK314">
        <v>0</v>
      </c>
      <c r="GL314">
        <f>ROUND(IF(AND(BH314=3,BI314=3,FS314&lt;&gt;0),P314,0),0)</f>
        <v>0</v>
      </c>
      <c r="GM314">
        <f>ROUND(O314+X314+Y314,0)+GX314</f>
        <v>-3778</v>
      </c>
      <c r="GN314">
        <f t="shared" si="257"/>
        <v>-3778</v>
      </c>
      <c r="GO314">
        <f t="shared" si="258"/>
        <v>0</v>
      </c>
      <c r="GP314">
        <f t="shared" si="259"/>
        <v>0</v>
      </c>
      <c r="GR314">
        <v>0</v>
      </c>
      <c r="GS314">
        <v>3</v>
      </c>
      <c r="GT314">
        <v>0</v>
      </c>
      <c r="GU314" t="s">
        <v>3</v>
      </c>
      <c r="GV314">
        <f t="shared" si="260"/>
        <v>0</v>
      </c>
      <c r="GW314">
        <v>1</v>
      </c>
      <c r="GX314">
        <f>ROUND(HC314*I314,0)</f>
        <v>0</v>
      </c>
      <c r="HA314">
        <v>0</v>
      </c>
      <c r="HB314">
        <v>0</v>
      </c>
      <c r="HC314">
        <f t="shared" si="261"/>
        <v>0</v>
      </c>
      <c r="HE314" t="s">
        <v>3</v>
      </c>
      <c r="HF314" t="s">
        <v>3</v>
      </c>
      <c r="HM314" t="s">
        <v>3</v>
      </c>
      <c r="HN314" t="s">
        <v>373</v>
      </c>
      <c r="HO314" t="s">
        <v>374</v>
      </c>
      <c r="HP314" t="s">
        <v>371</v>
      </c>
      <c r="HQ314" t="s">
        <v>371</v>
      </c>
      <c r="HS314">
        <v>0</v>
      </c>
      <c r="IK314">
        <v>0</v>
      </c>
    </row>
    <row r="315" spans="1:255" x14ac:dyDescent="0.2">
      <c r="A315" s="2">
        <v>17</v>
      </c>
      <c r="B315" s="2">
        <v>1</v>
      </c>
      <c r="C315" s="2"/>
      <c r="D315" s="2"/>
      <c r="E315" s="2" t="s">
        <v>417</v>
      </c>
      <c r="F315" s="2" t="s">
        <v>414</v>
      </c>
      <c r="G315" s="2" t="s">
        <v>415</v>
      </c>
      <c r="H315" s="2" t="s">
        <v>283</v>
      </c>
      <c r="I315" s="2">
        <f>ROUND(ROUND(1.86*2,4),7)</f>
        <v>3.72</v>
      </c>
      <c r="J315" s="2">
        <v>0</v>
      </c>
      <c r="K315" s="2">
        <f>ROUND(ROUND(1.86*2,4),7)</f>
        <v>3.72</v>
      </c>
      <c r="L315" s="2"/>
      <c r="M315" s="2"/>
      <c r="N315" s="2"/>
      <c r="O315" s="2">
        <f>ROUND(CP315,2)</f>
        <v>175.77</v>
      </c>
      <c r="P315" s="2">
        <f>ROUND(CQ315*I315,2)</f>
        <v>175.77</v>
      </c>
      <c r="Q315" s="2">
        <f>ROUND(CR315*I315,2)</f>
        <v>0</v>
      </c>
      <c r="R315" s="2">
        <f>ROUND(CS315*I315,2)</f>
        <v>0</v>
      </c>
      <c r="S315" s="2">
        <f>ROUND(CT315*I315,2)</f>
        <v>0</v>
      </c>
      <c r="T315" s="2">
        <f>ROUND(CU315*I315,2)</f>
        <v>0</v>
      </c>
      <c r="U315" s="2">
        <f t="shared" si="243"/>
        <v>0</v>
      </c>
      <c r="V315" s="2">
        <f t="shared" si="244"/>
        <v>0</v>
      </c>
      <c r="W315" s="2">
        <f>ROUND(CX315*I315,2)</f>
        <v>0.22</v>
      </c>
      <c r="X315" s="2">
        <f>ROUND(CY315,2)</f>
        <v>0</v>
      </c>
      <c r="Y315" s="2">
        <f>ROUND(CZ315,2)</f>
        <v>0</v>
      </c>
      <c r="Z315" s="2"/>
      <c r="AA315" s="2">
        <v>64855517</v>
      </c>
      <c r="AB315" s="2">
        <f t="shared" si="245"/>
        <v>47.25</v>
      </c>
      <c r="AC315" s="2">
        <f t="shared" ref="AC315:AC350" si="262">ROUND((ES315),2)</f>
        <v>47.25</v>
      </c>
      <c r="AD315" s="2">
        <f t="shared" si="236"/>
        <v>0</v>
      </c>
      <c r="AE315" s="2">
        <f t="shared" si="237"/>
        <v>0</v>
      </c>
      <c r="AF315" s="2">
        <f t="shared" si="238"/>
        <v>0</v>
      </c>
      <c r="AG315" s="2">
        <f t="shared" si="246"/>
        <v>0</v>
      </c>
      <c r="AH315" s="2">
        <f t="shared" si="239"/>
        <v>0</v>
      </c>
      <c r="AI315" s="2">
        <f t="shared" si="240"/>
        <v>0</v>
      </c>
      <c r="AJ315" s="2">
        <f t="shared" si="247"/>
        <v>0.06</v>
      </c>
      <c r="AK315" s="2">
        <v>47.25</v>
      </c>
      <c r="AL315" s="2">
        <v>47.25</v>
      </c>
      <c r="AM315" s="2">
        <v>0</v>
      </c>
      <c r="AN315" s="2">
        <v>0</v>
      </c>
      <c r="AO315" s="2">
        <v>0</v>
      </c>
      <c r="AP315" s="2">
        <v>0</v>
      </c>
      <c r="AQ315" s="2">
        <v>0</v>
      </c>
      <c r="AR315" s="2">
        <v>0</v>
      </c>
      <c r="AS315" s="2">
        <v>0.06</v>
      </c>
      <c r="AT315" s="2">
        <v>0</v>
      </c>
      <c r="AU315" s="2">
        <v>0</v>
      </c>
      <c r="AV315" s="2">
        <v>1</v>
      </c>
      <c r="AW315" s="2">
        <v>1</v>
      </c>
      <c r="AX315" s="2"/>
      <c r="AY315" s="2"/>
      <c r="AZ315" s="2">
        <v>1</v>
      </c>
      <c r="BA315" s="2">
        <v>1</v>
      </c>
      <c r="BB315" s="2">
        <v>1</v>
      </c>
      <c r="BC315" s="2">
        <v>1</v>
      </c>
      <c r="BD315" s="2" t="s">
        <v>3</v>
      </c>
      <c r="BE315" s="2" t="s">
        <v>3</v>
      </c>
      <c r="BF315" s="2" t="s">
        <v>3</v>
      </c>
      <c r="BG315" s="2" t="s">
        <v>3</v>
      </c>
      <c r="BH315" s="2">
        <v>3</v>
      </c>
      <c r="BI315" s="2">
        <v>1</v>
      </c>
      <c r="BJ315" s="2" t="s">
        <v>416</v>
      </c>
      <c r="BK315" s="2"/>
      <c r="BL315" s="2"/>
      <c r="BM315" s="2">
        <v>500001</v>
      </c>
      <c r="BN315" s="2">
        <v>0</v>
      </c>
      <c r="BO315" s="2" t="s">
        <v>3</v>
      </c>
      <c r="BP315" s="2">
        <v>0</v>
      </c>
      <c r="BQ315" s="2">
        <v>8</v>
      </c>
      <c r="BR315" s="2">
        <v>0</v>
      </c>
      <c r="BS315" s="2">
        <v>1</v>
      </c>
      <c r="BT315" s="2">
        <v>1</v>
      </c>
      <c r="BU315" s="2">
        <v>1</v>
      </c>
      <c r="BV315" s="2">
        <v>1</v>
      </c>
      <c r="BW315" s="2">
        <v>1</v>
      </c>
      <c r="BX315" s="2">
        <v>1</v>
      </c>
      <c r="BY315" s="2" t="s">
        <v>3</v>
      </c>
      <c r="BZ315" s="2">
        <v>0</v>
      </c>
      <c r="CA315" s="2">
        <v>0</v>
      </c>
      <c r="CB315" s="2" t="s">
        <v>3</v>
      </c>
      <c r="CC315" s="2"/>
      <c r="CD315" s="2"/>
      <c r="CE315" s="2">
        <v>0</v>
      </c>
      <c r="CF315" s="2">
        <v>0</v>
      </c>
      <c r="CG315" s="2">
        <v>0</v>
      </c>
      <c r="CH315" s="2"/>
      <c r="CI315" s="2"/>
      <c r="CJ315" s="2"/>
      <c r="CK315" s="2"/>
      <c r="CL315" s="2"/>
      <c r="CM315" s="2">
        <v>0</v>
      </c>
      <c r="CN315" s="2" t="s">
        <v>3</v>
      </c>
      <c r="CO315" s="2">
        <v>0</v>
      </c>
      <c r="CP315" s="2">
        <f t="shared" si="248"/>
        <v>175.77</v>
      </c>
      <c r="CQ315" s="2">
        <f t="shared" si="241"/>
        <v>47.25</v>
      </c>
      <c r="CR315" s="2">
        <f t="shared" si="242"/>
        <v>0</v>
      </c>
      <c r="CS315" s="2">
        <f t="shared" si="249"/>
        <v>0</v>
      </c>
      <c r="CT315" s="2">
        <f t="shared" si="250"/>
        <v>0</v>
      </c>
      <c r="CU315" s="2">
        <f t="shared" si="251"/>
        <v>0</v>
      </c>
      <c r="CV315" s="2">
        <f t="shared" si="252"/>
        <v>0</v>
      </c>
      <c r="CW315" s="2">
        <f t="shared" si="253"/>
        <v>0</v>
      </c>
      <c r="CX315" s="2">
        <f t="shared" si="254"/>
        <v>0.06</v>
      </c>
      <c r="CY315" s="2">
        <f>0</f>
        <v>0</v>
      </c>
      <c r="CZ315" s="2">
        <f>0</f>
        <v>0</v>
      </c>
      <c r="DA315" s="2"/>
      <c r="DB315" s="2"/>
      <c r="DC315" s="2" t="s">
        <v>3</v>
      </c>
      <c r="DD315" s="2" t="s">
        <v>3</v>
      </c>
      <c r="DE315" s="2" t="s">
        <v>3</v>
      </c>
      <c r="DF315" s="2" t="s">
        <v>3</v>
      </c>
      <c r="DG315" s="2" t="s">
        <v>3</v>
      </c>
      <c r="DH315" s="2" t="s">
        <v>3</v>
      </c>
      <c r="DI315" s="2" t="s">
        <v>3</v>
      </c>
      <c r="DJ315" s="2" t="s">
        <v>3</v>
      </c>
      <c r="DK315" s="2" t="s">
        <v>3</v>
      </c>
      <c r="DL315" s="2" t="s">
        <v>3</v>
      </c>
      <c r="DM315" s="2" t="s">
        <v>3</v>
      </c>
      <c r="DN315" s="2">
        <v>0</v>
      </c>
      <c r="DO315" s="2">
        <v>0</v>
      </c>
      <c r="DP315" s="2">
        <v>1</v>
      </c>
      <c r="DQ315" s="2">
        <v>1</v>
      </c>
      <c r="DR315" s="2"/>
      <c r="DS315" s="2"/>
      <c r="DT315" s="2"/>
      <c r="DU315" s="2">
        <v>1009</v>
      </c>
      <c r="DV315" s="2" t="s">
        <v>283</v>
      </c>
      <c r="DW315" s="2" t="s">
        <v>283</v>
      </c>
      <c r="DX315" s="2">
        <v>1</v>
      </c>
      <c r="DY315" s="2"/>
      <c r="DZ315" s="2" t="s">
        <v>3</v>
      </c>
      <c r="EA315" s="2" t="s">
        <v>3</v>
      </c>
      <c r="EB315" s="2" t="s">
        <v>3</v>
      </c>
      <c r="EC315" s="2" t="s">
        <v>3</v>
      </c>
      <c r="ED315" s="2"/>
      <c r="EE315" s="2">
        <v>56793266</v>
      </c>
      <c r="EF315" s="2">
        <v>8</v>
      </c>
      <c r="EG315" s="2" t="s">
        <v>48</v>
      </c>
      <c r="EH315" s="2">
        <v>0</v>
      </c>
      <c r="EI315" s="2" t="s">
        <v>3</v>
      </c>
      <c r="EJ315" s="2">
        <v>1</v>
      </c>
      <c r="EK315" s="2">
        <v>500001</v>
      </c>
      <c r="EL315" s="2" t="s">
        <v>49</v>
      </c>
      <c r="EM315" s="2" t="s">
        <v>50</v>
      </c>
      <c r="EN315" s="2"/>
      <c r="EO315" s="2" t="s">
        <v>3</v>
      </c>
      <c r="EP315" s="2"/>
      <c r="EQ315" s="2">
        <v>131072</v>
      </c>
      <c r="ER315" s="2">
        <v>47.25</v>
      </c>
      <c r="ES315" s="2">
        <v>47.25</v>
      </c>
      <c r="ET315" s="2">
        <v>0</v>
      </c>
      <c r="EU315" s="2">
        <v>0</v>
      </c>
      <c r="EV315" s="2">
        <v>0</v>
      </c>
      <c r="EW315" s="2">
        <v>0</v>
      </c>
      <c r="EX315" s="2">
        <v>0</v>
      </c>
      <c r="EY315" s="2">
        <v>0</v>
      </c>
      <c r="EZ315" s="2"/>
      <c r="FA315" s="2"/>
      <c r="FB315" s="2"/>
      <c r="FC315" s="2"/>
      <c r="FD315" s="2"/>
      <c r="FE315" s="2"/>
      <c r="FF315" s="2"/>
      <c r="FG315" s="2"/>
      <c r="FH315" s="2"/>
      <c r="FI315" s="2"/>
      <c r="FJ315" s="2"/>
      <c r="FK315" s="2"/>
      <c r="FL315" s="2"/>
      <c r="FM315" s="2"/>
      <c r="FN315" s="2"/>
      <c r="FO315" s="2"/>
      <c r="FP315" s="2"/>
      <c r="FQ315" s="2">
        <v>0</v>
      </c>
      <c r="FR315" s="2">
        <v>0</v>
      </c>
      <c r="FS315" s="2">
        <v>0</v>
      </c>
      <c r="FT315" s="2"/>
      <c r="FU315" s="2"/>
      <c r="FV315" s="2"/>
      <c r="FW315" s="2"/>
      <c r="FX315" s="2">
        <v>0</v>
      </c>
      <c r="FY315" s="2">
        <v>0</v>
      </c>
      <c r="FZ315" s="2"/>
      <c r="GA315" s="2" t="s">
        <v>3</v>
      </c>
      <c r="GB315" s="2"/>
      <c r="GC315" s="2"/>
      <c r="GD315" s="2">
        <v>1</v>
      </c>
      <c r="GE315" s="2"/>
      <c r="GF315" s="2">
        <v>-2128407853</v>
      </c>
      <c r="GG315" s="2">
        <v>2</v>
      </c>
      <c r="GH315" s="2">
        <v>1</v>
      </c>
      <c r="GI315" s="2">
        <v>-2</v>
      </c>
      <c r="GJ315" s="2">
        <v>0</v>
      </c>
      <c r="GK315" s="2">
        <v>0</v>
      </c>
      <c r="GL315" s="2">
        <f>ROUND(IF(AND(BH315=3,BI315=3,FS315&lt;&gt;0),P315,0),2)</f>
        <v>0</v>
      </c>
      <c r="GM315" s="2">
        <f>ROUND(O315+X315+Y315,2)+GX315</f>
        <v>175.77</v>
      </c>
      <c r="GN315" s="2">
        <f t="shared" si="257"/>
        <v>175.77</v>
      </c>
      <c r="GO315" s="2">
        <f t="shared" si="258"/>
        <v>0</v>
      </c>
      <c r="GP315" s="2">
        <f t="shared" si="259"/>
        <v>0</v>
      </c>
      <c r="GQ315" s="2"/>
      <c r="GR315" s="2">
        <v>0</v>
      </c>
      <c r="GS315" s="2">
        <v>3</v>
      </c>
      <c r="GT315" s="2">
        <v>0</v>
      </c>
      <c r="GU315" s="2" t="s">
        <v>3</v>
      </c>
      <c r="GV315" s="2">
        <f t="shared" si="260"/>
        <v>0</v>
      </c>
      <c r="GW315" s="2">
        <v>1</v>
      </c>
      <c r="GX315" s="2">
        <f>ROUND(HC315*I315,2)</f>
        <v>0</v>
      </c>
      <c r="GY315" s="2"/>
      <c r="GZ315" s="2"/>
      <c r="HA315" s="2">
        <v>0</v>
      </c>
      <c r="HB315" s="2">
        <v>0</v>
      </c>
      <c r="HC315" s="2">
        <f t="shared" si="261"/>
        <v>0</v>
      </c>
      <c r="HD315" s="2"/>
      <c r="HE315" s="2" t="s">
        <v>3</v>
      </c>
      <c r="HF315" s="2" t="s">
        <v>3</v>
      </c>
      <c r="HG315" s="2"/>
      <c r="HH315" s="2"/>
      <c r="HI315" s="2"/>
      <c r="HJ315" s="2"/>
      <c r="HK315" s="2"/>
      <c r="HL315" s="2"/>
      <c r="HM315" s="2" t="s">
        <v>3</v>
      </c>
      <c r="HN315" s="2" t="s">
        <v>3</v>
      </c>
      <c r="HO315" s="2" t="s">
        <v>3</v>
      </c>
      <c r="HP315" s="2" t="s">
        <v>3</v>
      </c>
      <c r="HQ315" s="2" t="s">
        <v>3</v>
      </c>
      <c r="HR315" s="2"/>
      <c r="HS315" s="2">
        <v>0</v>
      </c>
      <c r="HT315" s="2"/>
      <c r="HU315" s="2"/>
      <c r="HV315" s="2"/>
      <c r="HW315" s="2"/>
      <c r="HX315" s="2"/>
      <c r="HY315" s="2"/>
      <c r="HZ315" s="2"/>
      <c r="IA315" s="2"/>
      <c r="IB315" s="2"/>
      <c r="IC315" s="2"/>
      <c r="ID315" s="2"/>
      <c r="IE315" s="2"/>
      <c r="IF315" s="2"/>
      <c r="IG315" s="2"/>
      <c r="IH315" s="2"/>
      <c r="II315" s="2"/>
      <c r="IJ315" s="2"/>
      <c r="IK315" s="2">
        <v>0</v>
      </c>
      <c r="IL315" s="2"/>
      <c r="IM315" s="2"/>
      <c r="IN315" s="2"/>
      <c r="IO315" s="2"/>
      <c r="IP315" s="2"/>
      <c r="IQ315" s="2"/>
      <c r="IR315" s="2"/>
      <c r="IS315" s="2"/>
      <c r="IT315" s="2"/>
      <c r="IU315" s="2"/>
    </row>
    <row r="316" spans="1:255" x14ac:dyDescent="0.2">
      <c r="A316">
        <v>17</v>
      </c>
      <c r="B316">
        <v>1</v>
      </c>
      <c r="E316" t="s">
        <v>417</v>
      </c>
      <c r="F316" t="s">
        <v>414</v>
      </c>
      <c r="G316" t="s">
        <v>415</v>
      </c>
      <c r="H316" t="s">
        <v>283</v>
      </c>
      <c r="I316">
        <f>ROUND(ROUND(1.86*2,4),7)</f>
        <v>3.72</v>
      </c>
      <c r="J316">
        <v>0</v>
      </c>
      <c r="K316">
        <f>ROUND(ROUND(1.86*2,4),7)</f>
        <v>3.72</v>
      </c>
      <c r="O316">
        <f>ROUND(CP316,0)</f>
        <v>3194</v>
      </c>
      <c r="P316">
        <f>ROUND(CQ316*I316,0)</f>
        <v>3194</v>
      </c>
      <c r="Q316">
        <f>ROUND(CR316*I316,0)</f>
        <v>0</v>
      </c>
      <c r="R316">
        <f>ROUND(CS316*I316,0)</f>
        <v>0</v>
      </c>
      <c r="S316">
        <f>ROUND(CT316*I316,0)</f>
        <v>0</v>
      </c>
      <c r="T316">
        <f>ROUND(CU316*I316,0)</f>
        <v>0</v>
      </c>
      <c r="U316">
        <f t="shared" si="243"/>
        <v>0</v>
      </c>
      <c r="V316">
        <f t="shared" si="244"/>
        <v>0</v>
      </c>
      <c r="W316">
        <f>ROUND(CX316*I316,0)</f>
        <v>0</v>
      </c>
      <c r="X316">
        <f>ROUND(CY316,0)</f>
        <v>0</v>
      </c>
      <c r="Y316">
        <f>ROUND(CZ316,0)</f>
        <v>0</v>
      </c>
      <c r="AA316">
        <v>64855514</v>
      </c>
      <c r="AB316">
        <f t="shared" si="245"/>
        <v>47.25</v>
      </c>
      <c r="AC316">
        <f t="shared" si="262"/>
        <v>47.25</v>
      </c>
      <c r="AD316">
        <f t="shared" si="236"/>
        <v>0</v>
      </c>
      <c r="AE316">
        <f t="shared" si="237"/>
        <v>0</v>
      </c>
      <c r="AF316">
        <f t="shared" si="238"/>
        <v>0</v>
      </c>
      <c r="AG316">
        <f t="shared" si="246"/>
        <v>0</v>
      </c>
      <c r="AH316">
        <f t="shared" si="239"/>
        <v>0</v>
      </c>
      <c r="AI316">
        <f t="shared" si="240"/>
        <v>0</v>
      </c>
      <c r="AJ316">
        <f t="shared" si="247"/>
        <v>0.06</v>
      </c>
      <c r="AK316">
        <v>47.25</v>
      </c>
      <c r="AL316">
        <v>47.25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  <c r="AS316">
        <v>0.06</v>
      </c>
      <c r="AT316">
        <v>0</v>
      </c>
      <c r="AU316">
        <v>0</v>
      </c>
      <c r="AV316">
        <v>1</v>
      </c>
      <c r="AW316">
        <v>1</v>
      </c>
      <c r="AZ316">
        <v>1</v>
      </c>
      <c r="BA316">
        <v>1</v>
      </c>
      <c r="BB316">
        <v>1</v>
      </c>
      <c r="BC316">
        <v>18.170000000000002</v>
      </c>
      <c r="BD316" t="s">
        <v>3</v>
      </c>
      <c r="BE316" t="s">
        <v>3</v>
      </c>
      <c r="BF316" t="s">
        <v>3</v>
      </c>
      <c r="BG316" t="s">
        <v>3</v>
      </c>
      <c r="BH316">
        <v>3</v>
      </c>
      <c r="BI316">
        <v>1</v>
      </c>
      <c r="BJ316" t="s">
        <v>416</v>
      </c>
      <c r="BM316">
        <v>500001</v>
      </c>
      <c r="BN316">
        <v>0</v>
      </c>
      <c r="BO316" t="s">
        <v>414</v>
      </c>
      <c r="BP316">
        <v>1</v>
      </c>
      <c r="BQ316">
        <v>8</v>
      </c>
      <c r="BR316">
        <v>0</v>
      </c>
      <c r="BS316">
        <v>1</v>
      </c>
      <c r="BT316">
        <v>1</v>
      </c>
      <c r="BU316">
        <v>1</v>
      </c>
      <c r="BV316">
        <v>1</v>
      </c>
      <c r="BW316">
        <v>1</v>
      </c>
      <c r="BX316">
        <v>1</v>
      </c>
      <c r="BY316" t="s">
        <v>3</v>
      </c>
      <c r="BZ316">
        <v>0</v>
      </c>
      <c r="CA316">
        <v>0</v>
      </c>
      <c r="CB316" t="s">
        <v>3</v>
      </c>
      <c r="CE316">
        <v>0</v>
      </c>
      <c r="CF316">
        <v>0</v>
      </c>
      <c r="CG316">
        <v>0</v>
      </c>
      <c r="CM316">
        <v>0</v>
      </c>
      <c r="CN316" t="s">
        <v>3</v>
      </c>
      <c r="CO316">
        <v>0</v>
      </c>
      <c r="CP316">
        <f t="shared" si="248"/>
        <v>3194</v>
      </c>
      <c r="CQ316">
        <f t="shared" si="241"/>
        <v>858.53250000000003</v>
      </c>
      <c r="CR316">
        <f t="shared" si="242"/>
        <v>0</v>
      </c>
      <c r="CS316">
        <f t="shared" si="249"/>
        <v>0</v>
      </c>
      <c r="CT316">
        <f t="shared" si="250"/>
        <v>0</v>
      </c>
      <c r="CU316">
        <f t="shared" si="251"/>
        <v>0</v>
      </c>
      <c r="CV316">
        <f t="shared" si="252"/>
        <v>0</v>
      </c>
      <c r="CW316">
        <f t="shared" si="253"/>
        <v>0</v>
      </c>
      <c r="CX316">
        <f t="shared" si="254"/>
        <v>0.06</v>
      </c>
      <c r="CY316">
        <f>0</f>
        <v>0</v>
      </c>
      <c r="CZ316">
        <f>0</f>
        <v>0</v>
      </c>
      <c r="DC316" t="s">
        <v>3</v>
      </c>
      <c r="DD316" t="s">
        <v>3</v>
      </c>
      <c r="DE316" t="s">
        <v>3</v>
      </c>
      <c r="DF316" t="s">
        <v>3</v>
      </c>
      <c r="DG316" t="s">
        <v>3</v>
      </c>
      <c r="DH316" t="s">
        <v>3</v>
      </c>
      <c r="DI316" t="s">
        <v>3</v>
      </c>
      <c r="DJ316" t="s">
        <v>3</v>
      </c>
      <c r="DK316" t="s">
        <v>3</v>
      </c>
      <c r="DL316" t="s">
        <v>3</v>
      </c>
      <c r="DM316" t="s">
        <v>3</v>
      </c>
      <c r="DN316">
        <v>0</v>
      </c>
      <c r="DO316">
        <v>0</v>
      </c>
      <c r="DP316">
        <v>1</v>
      </c>
      <c r="DQ316">
        <v>1</v>
      </c>
      <c r="DU316">
        <v>1009</v>
      </c>
      <c r="DV316" t="s">
        <v>283</v>
      </c>
      <c r="DW316" t="s">
        <v>283</v>
      </c>
      <c r="DX316">
        <v>1</v>
      </c>
      <c r="DZ316" t="s">
        <v>3</v>
      </c>
      <c r="EA316" t="s">
        <v>3</v>
      </c>
      <c r="EB316" t="s">
        <v>3</v>
      </c>
      <c r="EC316" t="s">
        <v>3</v>
      </c>
      <c r="EE316">
        <v>56793266</v>
      </c>
      <c r="EF316">
        <v>8</v>
      </c>
      <c r="EG316" t="s">
        <v>48</v>
      </c>
      <c r="EH316">
        <v>0</v>
      </c>
      <c r="EI316" t="s">
        <v>3</v>
      </c>
      <c r="EJ316">
        <v>1</v>
      </c>
      <c r="EK316">
        <v>500001</v>
      </c>
      <c r="EL316" t="s">
        <v>49</v>
      </c>
      <c r="EM316" t="s">
        <v>50</v>
      </c>
      <c r="EO316" t="s">
        <v>3</v>
      </c>
      <c r="EQ316">
        <v>131072</v>
      </c>
      <c r="ER316">
        <v>47.25</v>
      </c>
      <c r="ES316">
        <v>47.25</v>
      </c>
      <c r="ET316">
        <v>0</v>
      </c>
      <c r="EU316">
        <v>0</v>
      </c>
      <c r="EV316">
        <v>0</v>
      </c>
      <c r="EW316">
        <v>0</v>
      </c>
      <c r="EX316">
        <v>0</v>
      </c>
      <c r="EY316">
        <v>0</v>
      </c>
      <c r="FQ316">
        <v>0</v>
      </c>
      <c r="FR316">
        <v>0</v>
      </c>
      <c r="FS316">
        <v>0</v>
      </c>
      <c r="FX316">
        <v>0</v>
      </c>
      <c r="FY316">
        <v>0</v>
      </c>
      <c r="GA316" t="s">
        <v>3</v>
      </c>
      <c r="GD316">
        <v>1</v>
      </c>
      <c r="GF316">
        <v>-2128407853</v>
      </c>
      <c r="GG316">
        <v>2</v>
      </c>
      <c r="GH316">
        <v>1</v>
      </c>
      <c r="GI316">
        <v>2</v>
      </c>
      <c r="GJ316">
        <v>0</v>
      </c>
      <c r="GK316">
        <v>0</v>
      </c>
      <c r="GL316">
        <f>ROUND(IF(AND(BH316=3,BI316=3,FS316&lt;&gt;0),P316,0),0)</f>
        <v>0</v>
      </c>
      <c r="GM316">
        <f>ROUND(O316+X316+Y316,0)+GX316</f>
        <v>3194</v>
      </c>
      <c r="GN316">
        <f t="shared" si="257"/>
        <v>3194</v>
      </c>
      <c r="GO316">
        <f t="shared" si="258"/>
        <v>0</v>
      </c>
      <c r="GP316">
        <f t="shared" si="259"/>
        <v>0</v>
      </c>
      <c r="GR316">
        <v>0</v>
      </c>
      <c r="GS316">
        <v>3</v>
      </c>
      <c r="GT316">
        <v>0</v>
      </c>
      <c r="GU316" t="s">
        <v>3</v>
      </c>
      <c r="GV316">
        <f t="shared" si="260"/>
        <v>0</v>
      </c>
      <c r="GW316">
        <v>1</v>
      </c>
      <c r="GX316">
        <f>ROUND(HC316*I316,0)</f>
        <v>0</v>
      </c>
      <c r="HA316">
        <v>0</v>
      </c>
      <c r="HB316">
        <v>0</v>
      </c>
      <c r="HC316">
        <f t="shared" si="261"/>
        <v>0</v>
      </c>
      <c r="HE316" t="s">
        <v>3</v>
      </c>
      <c r="HF316" t="s">
        <v>3</v>
      </c>
      <c r="HM316" t="s">
        <v>3</v>
      </c>
      <c r="HN316" t="s">
        <v>3</v>
      </c>
      <c r="HO316" t="s">
        <v>3</v>
      </c>
      <c r="HP316" t="s">
        <v>3</v>
      </c>
      <c r="HQ316" t="s">
        <v>3</v>
      </c>
      <c r="HS316">
        <v>0</v>
      </c>
      <c r="IK316">
        <v>0</v>
      </c>
    </row>
    <row r="317" spans="1:255" x14ac:dyDescent="0.2">
      <c r="A317" s="2">
        <v>17</v>
      </c>
      <c r="B317" s="2">
        <v>1</v>
      </c>
      <c r="C317" s="2">
        <f>ROW(SmtRes!A491)</f>
        <v>491</v>
      </c>
      <c r="D317" s="2">
        <f>ROW(EtalonRes!A507)</f>
        <v>507</v>
      </c>
      <c r="E317" s="2" t="s">
        <v>418</v>
      </c>
      <c r="F317" s="2" t="s">
        <v>419</v>
      </c>
      <c r="G317" s="2" t="s">
        <v>420</v>
      </c>
      <c r="H317" s="2" t="s">
        <v>421</v>
      </c>
      <c r="I317" s="2">
        <f>ROUND(ROUND(2,4),7)</f>
        <v>2</v>
      </c>
      <c r="J317" s="2">
        <v>0</v>
      </c>
      <c r="K317" s="2">
        <f>ROUND(ROUND(2,4),7)</f>
        <v>2</v>
      </c>
      <c r="L317" s="2"/>
      <c r="M317" s="2"/>
      <c r="N317" s="2"/>
      <c r="O317" s="2">
        <f>ROUND(CP317,2)</f>
        <v>37.520000000000003</v>
      </c>
      <c r="P317" s="2">
        <f>ROUND(CQ317*I317,2)</f>
        <v>30.2</v>
      </c>
      <c r="Q317" s="2">
        <f>ROUND(CR317*I317,2)</f>
        <v>0</v>
      </c>
      <c r="R317" s="2">
        <f>ROUND(CS317*I317,2)</f>
        <v>0</v>
      </c>
      <c r="S317" s="2">
        <f>ROUND(CT317*I317,2)</f>
        <v>7.32</v>
      </c>
      <c r="T317" s="2">
        <f>ROUND(CU317*I317,2)</f>
        <v>0</v>
      </c>
      <c r="U317" s="2">
        <f t="shared" si="243"/>
        <v>0.76</v>
      </c>
      <c r="V317" s="2">
        <f t="shared" si="244"/>
        <v>0</v>
      </c>
      <c r="W317" s="2">
        <f>ROUND(CX317*I317,2)</f>
        <v>0</v>
      </c>
      <c r="X317" s="2">
        <f>ROUND(CY317,2)</f>
        <v>7.1</v>
      </c>
      <c r="Y317" s="2">
        <f>ROUND(CZ317,2)</f>
        <v>3.73</v>
      </c>
      <c r="Z317" s="2"/>
      <c r="AA317" s="2">
        <v>64855517</v>
      </c>
      <c r="AB317" s="2">
        <f t="shared" si="245"/>
        <v>18.760000000000002</v>
      </c>
      <c r="AC317" s="2">
        <f t="shared" si="262"/>
        <v>15.1</v>
      </c>
      <c r="AD317" s="2">
        <f t="shared" si="236"/>
        <v>0</v>
      </c>
      <c r="AE317" s="2">
        <f t="shared" si="237"/>
        <v>0</v>
      </c>
      <c r="AF317" s="2">
        <f t="shared" si="238"/>
        <v>3.66</v>
      </c>
      <c r="AG317" s="2">
        <f t="shared" si="246"/>
        <v>0</v>
      </c>
      <c r="AH317" s="2">
        <f t="shared" si="239"/>
        <v>0.38</v>
      </c>
      <c r="AI317" s="2">
        <f t="shared" si="240"/>
        <v>0</v>
      </c>
      <c r="AJ317" s="2">
        <f t="shared" si="247"/>
        <v>0</v>
      </c>
      <c r="AK317" s="2">
        <v>18.760000000000002</v>
      </c>
      <c r="AL317" s="2">
        <v>15.1</v>
      </c>
      <c r="AM317" s="2">
        <v>0</v>
      </c>
      <c r="AN317" s="2">
        <v>0</v>
      </c>
      <c r="AO317" s="2">
        <v>3.66</v>
      </c>
      <c r="AP317" s="2">
        <v>0</v>
      </c>
      <c r="AQ317" s="2">
        <v>0.38</v>
      </c>
      <c r="AR317" s="2">
        <v>0</v>
      </c>
      <c r="AS317" s="2">
        <v>0</v>
      </c>
      <c r="AT317" s="2">
        <v>97</v>
      </c>
      <c r="AU317" s="2">
        <v>51</v>
      </c>
      <c r="AV317" s="2">
        <v>1</v>
      </c>
      <c r="AW317" s="2">
        <v>1</v>
      </c>
      <c r="AX317" s="2"/>
      <c r="AY317" s="2"/>
      <c r="AZ317" s="2">
        <v>1</v>
      </c>
      <c r="BA317" s="2">
        <v>1</v>
      </c>
      <c r="BB317" s="2">
        <v>1</v>
      </c>
      <c r="BC317" s="2">
        <v>1</v>
      </c>
      <c r="BD317" s="2" t="s">
        <v>3</v>
      </c>
      <c r="BE317" s="2" t="s">
        <v>3</v>
      </c>
      <c r="BF317" s="2" t="s">
        <v>3</v>
      </c>
      <c r="BG317" s="2" t="s">
        <v>3</v>
      </c>
      <c r="BH317" s="2">
        <v>0</v>
      </c>
      <c r="BI317" s="2">
        <v>2</v>
      </c>
      <c r="BJ317" s="2" t="s">
        <v>422</v>
      </c>
      <c r="BK317" s="2"/>
      <c r="BL317" s="2"/>
      <c r="BM317" s="2">
        <v>108001</v>
      </c>
      <c r="BN317" s="2">
        <v>0</v>
      </c>
      <c r="BO317" s="2" t="s">
        <v>3</v>
      </c>
      <c r="BP317" s="2">
        <v>0</v>
      </c>
      <c r="BQ317" s="2">
        <v>3</v>
      </c>
      <c r="BR317" s="2">
        <v>0</v>
      </c>
      <c r="BS317" s="2">
        <v>1</v>
      </c>
      <c r="BT317" s="2">
        <v>1</v>
      </c>
      <c r="BU317" s="2">
        <v>1</v>
      </c>
      <c r="BV317" s="2">
        <v>1</v>
      </c>
      <c r="BW317" s="2">
        <v>1</v>
      </c>
      <c r="BX317" s="2">
        <v>1</v>
      </c>
      <c r="BY317" s="2" t="s">
        <v>3</v>
      </c>
      <c r="BZ317" s="2">
        <v>97</v>
      </c>
      <c r="CA317" s="2">
        <v>51</v>
      </c>
      <c r="CB317" s="2" t="s">
        <v>3</v>
      </c>
      <c r="CC317" s="2"/>
      <c r="CD317" s="2"/>
      <c r="CE317" s="2">
        <v>0</v>
      </c>
      <c r="CF317" s="2">
        <v>0</v>
      </c>
      <c r="CG317" s="2">
        <v>0</v>
      </c>
      <c r="CH317" s="2"/>
      <c r="CI317" s="2"/>
      <c r="CJ317" s="2"/>
      <c r="CK317" s="2"/>
      <c r="CL317" s="2"/>
      <c r="CM317" s="2">
        <v>0</v>
      </c>
      <c r="CN317" s="2" t="s">
        <v>3</v>
      </c>
      <c r="CO317" s="2">
        <v>0</v>
      </c>
      <c r="CP317" s="2">
        <f t="shared" si="248"/>
        <v>37.519999999999996</v>
      </c>
      <c r="CQ317" s="2">
        <f t="shared" si="241"/>
        <v>15.1</v>
      </c>
      <c r="CR317" s="2">
        <f t="shared" si="242"/>
        <v>0</v>
      </c>
      <c r="CS317" s="2">
        <f t="shared" si="249"/>
        <v>0</v>
      </c>
      <c r="CT317" s="2">
        <f t="shared" si="250"/>
        <v>3.66</v>
      </c>
      <c r="CU317" s="2">
        <f t="shared" si="251"/>
        <v>0</v>
      </c>
      <c r="CV317" s="2">
        <f t="shared" si="252"/>
        <v>0.38</v>
      </c>
      <c r="CW317" s="2">
        <f t="shared" si="253"/>
        <v>0</v>
      </c>
      <c r="CX317" s="2">
        <f t="shared" si="254"/>
        <v>0</v>
      </c>
      <c r="CY317" s="2">
        <f t="shared" ref="CY317:CY324" si="263">(((S317+R317)*AT317)/100)</f>
        <v>7.1004000000000005</v>
      </c>
      <c r="CZ317" s="2">
        <f t="shared" ref="CZ317:CZ324" si="264">(((S317+R317)*AU317)/100)</f>
        <v>3.7332000000000001</v>
      </c>
      <c r="DA317" s="2"/>
      <c r="DB317" s="2"/>
      <c r="DC317" s="2" t="s">
        <v>3</v>
      </c>
      <c r="DD317" s="2" t="s">
        <v>3</v>
      </c>
      <c r="DE317" s="2" t="s">
        <v>3</v>
      </c>
      <c r="DF317" s="2" t="s">
        <v>3</v>
      </c>
      <c r="DG317" s="2" t="s">
        <v>3</v>
      </c>
      <c r="DH317" s="2" t="s">
        <v>3</v>
      </c>
      <c r="DI317" s="2" t="s">
        <v>3</v>
      </c>
      <c r="DJ317" s="2" t="s">
        <v>3</v>
      </c>
      <c r="DK317" s="2" t="s">
        <v>3</v>
      </c>
      <c r="DL317" s="2" t="s">
        <v>3</v>
      </c>
      <c r="DM317" s="2" t="s">
        <v>3</v>
      </c>
      <c r="DN317" s="2">
        <v>0</v>
      </c>
      <c r="DO317" s="2">
        <v>0</v>
      </c>
      <c r="DP317" s="2">
        <v>1</v>
      </c>
      <c r="DQ317" s="2">
        <v>1</v>
      </c>
      <c r="DR317" s="2"/>
      <c r="DS317" s="2"/>
      <c r="DT317" s="2"/>
      <c r="DU317" s="2">
        <v>1013</v>
      </c>
      <c r="DV317" s="2" t="s">
        <v>421</v>
      </c>
      <c r="DW317" s="2" t="s">
        <v>421</v>
      </c>
      <c r="DX317" s="2">
        <v>1</v>
      </c>
      <c r="DY317" s="2"/>
      <c r="DZ317" s="2" t="s">
        <v>3</v>
      </c>
      <c r="EA317" s="2" t="s">
        <v>3</v>
      </c>
      <c r="EB317" s="2" t="s">
        <v>3</v>
      </c>
      <c r="EC317" s="2" t="s">
        <v>3</v>
      </c>
      <c r="ED317" s="2"/>
      <c r="EE317" s="2">
        <v>56793162</v>
      </c>
      <c r="EF317" s="2">
        <v>3</v>
      </c>
      <c r="EG317" s="2" t="s">
        <v>315</v>
      </c>
      <c r="EH317" s="2">
        <v>0</v>
      </c>
      <c r="EI317" s="2" t="s">
        <v>3</v>
      </c>
      <c r="EJ317" s="2">
        <v>2</v>
      </c>
      <c r="EK317" s="2">
        <v>108001</v>
      </c>
      <c r="EL317" s="2" t="s">
        <v>316</v>
      </c>
      <c r="EM317" s="2" t="s">
        <v>317</v>
      </c>
      <c r="EN317" s="2"/>
      <c r="EO317" s="2" t="s">
        <v>3</v>
      </c>
      <c r="EP317" s="2"/>
      <c r="EQ317" s="2">
        <v>131072</v>
      </c>
      <c r="ER317" s="2">
        <v>18.760000000000002</v>
      </c>
      <c r="ES317" s="2">
        <v>15.1</v>
      </c>
      <c r="ET317" s="2">
        <v>0</v>
      </c>
      <c r="EU317" s="2">
        <v>0</v>
      </c>
      <c r="EV317" s="2">
        <v>3.66</v>
      </c>
      <c r="EW317" s="2">
        <v>0.38</v>
      </c>
      <c r="EX317" s="2">
        <v>0</v>
      </c>
      <c r="EY317" s="2">
        <v>0</v>
      </c>
      <c r="EZ317" s="2"/>
      <c r="FA317" s="2"/>
      <c r="FB317" s="2"/>
      <c r="FC317" s="2"/>
      <c r="FD317" s="2"/>
      <c r="FE317" s="2"/>
      <c r="FF317" s="2"/>
      <c r="FG317" s="2"/>
      <c r="FH317" s="2"/>
      <c r="FI317" s="2"/>
      <c r="FJ317" s="2"/>
      <c r="FK317" s="2"/>
      <c r="FL317" s="2"/>
      <c r="FM317" s="2"/>
      <c r="FN317" s="2"/>
      <c r="FO317" s="2"/>
      <c r="FP317" s="2"/>
      <c r="FQ317" s="2">
        <v>0</v>
      </c>
      <c r="FR317" s="2">
        <v>0</v>
      </c>
      <c r="FS317" s="2">
        <v>0</v>
      </c>
      <c r="FT317" s="2"/>
      <c r="FU317" s="2"/>
      <c r="FV317" s="2"/>
      <c r="FW317" s="2"/>
      <c r="FX317" s="2">
        <v>97</v>
      </c>
      <c r="FY317" s="2">
        <v>51</v>
      </c>
      <c r="FZ317" s="2"/>
      <c r="GA317" s="2" t="s">
        <v>3</v>
      </c>
      <c r="GB317" s="2"/>
      <c r="GC317" s="2"/>
      <c r="GD317" s="2">
        <v>1</v>
      </c>
      <c r="GE317" s="2"/>
      <c r="GF317" s="2">
        <v>-210706807</v>
      </c>
      <c r="GG317" s="2">
        <v>2</v>
      </c>
      <c r="GH317" s="2">
        <v>1</v>
      </c>
      <c r="GI317" s="2">
        <v>-2</v>
      </c>
      <c r="GJ317" s="2">
        <v>0</v>
      </c>
      <c r="GK317" s="2">
        <v>0</v>
      </c>
      <c r="GL317" s="2">
        <f>ROUND(IF(AND(BH317=3,BI317=3,FS317&lt;&gt;0),P317,0),2)</f>
        <v>0</v>
      </c>
      <c r="GM317" s="2">
        <f>ROUND(O317+X317+Y317,2)+GX317</f>
        <v>48.35</v>
      </c>
      <c r="GN317" s="2">
        <f t="shared" si="257"/>
        <v>0</v>
      </c>
      <c r="GO317" s="2">
        <f t="shared" si="258"/>
        <v>48.35</v>
      </c>
      <c r="GP317" s="2">
        <f t="shared" si="259"/>
        <v>0</v>
      </c>
      <c r="GQ317" s="2"/>
      <c r="GR317" s="2">
        <v>0</v>
      </c>
      <c r="GS317" s="2">
        <v>3</v>
      </c>
      <c r="GT317" s="2">
        <v>0</v>
      </c>
      <c r="GU317" s="2" t="s">
        <v>3</v>
      </c>
      <c r="GV317" s="2">
        <f t="shared" si="260"/>
        <v>0</v>
      </c>
      <c r="GW317" s="2">
        <v>1</v>
      </c>
      <c r="GX317" s="2">
        <f>ROUND(HC317*I317,2)</f>
        <v>0</v>
      </c>
      <c r="GY317" s="2"/>
      <c r="GZ317" s="2"/>
      <c r="HA317" s="2">
        <v>0</v>
      </c>
      <c r="HB317" s="2">
        <v>0</v>
      </c>
      <c r="HC317" s="2">
        <f t="shared" si="261"/>
        <v>0</v>
      </c>
      <c r="HD317" s="2"/>
      <c r="HE317" s="2" t="s">
        <v>3</v>
      </c>
      <c r="HF317" s="2" t="s">
        <v>3</v>
      </c>
      <c r="HG317" s="2"/>
      <c r="HH317" s="2"/>
      <c r="HI317" s="2"/>
      <c r="HJ317" s="2"/>
      <c r="HK317" s="2"/>
      <c r="HL317" s="2"/>
      <c r="HM317" s="2" t="s">
        <v>3</v>
      </c>
      <c r="HN317" s="2" t="s">
        <v>318</v>
      </c>
      <c r="HO317" s="2" t="s">
        <v>319</v>
      </c>
      <c r="HP317" s="2" t="s">
        <v>316</v>
      </c>
      <c r="HQ317" s="2" t="s">
        <v>316</v>
      </c>
      <c r="HR317" s="2"/>
      <c r="HS317" s="2">
        <v>0</v>
      </c>
      <c r="HT317" s="2"/>
      <c r="HU317" s="2"/>
      <c r="HV317" s="2"/>
      <c r="HW317" s="2"/>
      <c r="HX317" s="2"/>
      <c r="HY317" s="2"/>
      <c r="HZ317" s="2"/>
      <c r="IA317" s="2"/>
      <c r="IB317" s="2"/>
      <c r="IC317" s="2"/>
      <c r="ID317" s="2"/>
      <c r="IE317" s="2"/>
      <c r="IF317" s="2"/>
      <c r="IG317" s="2"/>
      <c r="IH317" s="2"/>
      <c r="II317" s="2"/>
      <c r="IJ317" s="2"/>
      <c r="IK317" s="2">
        <v>0</v>
      </c>
      <c r="IL317" s="2"/>
      <c r="IM317" s="2"/>
      <c r="IN317" s="2"/>
      <c r="IO317" s="2"/>
      <c r="IP317" s="2"/>
      <c r="IQ317" s="2"/>
      <c r="IR317" s="2"/>
      <c r="IS317" s="2"/>
      <c r="IT317" s="2"/>
      <c r="IU317" s="2"/>
    </row>
    <row r="318" spans="1:255" x14ac:dyDescent="0.2">
      <c r="A318">
        <v>17</v>
      </c>
      <c r="B318">
        <v>1</v>
      </c>
      <c r="C318">
        <f>ROW(SmtRes!A496)</f>
        <v>496</v>
      </c>
      <c r="D318">
        <f>ROW(EtalonRes!A512)</f>
        <v>512</v>
      </c>
      <c r="E318" t="s">
        <v>418</v>
      </c>
      <c r="F318" t="s">
        <v>419</v>
      </c>
      <c r="G318" t="s">
        <v>420</v>
      </c>
      <c r="H318" t="s">
        <v>421</v>
      </c>
      <c r="I318">
        <f>ROUND(ROUND(2,4),7)</f>
        <v>2</v>
      </c>
      <c r="J318">
        <v>0</v>
      </c>
      <c r="K318">
        <f>ROUND(ROUND(2,4),7)</f>
        <v>2</v>
      </c>
      <c r="O318">
        <f>ROUND(CP318,0)</f>
        <v>502</v>
      </c>
      <c r="P318">
        <f>ROUND(CQ318*I318,0)</f>
        <v>129</v>
      </c>
      <c r="Q318">
        <f>ROUND(CR318*I318,0)</f>
        <v>0</v>
      </c>
      <c r="R318">
        <f>ROUND(CS318*I318,0)</f>
        <v>0</v>
      </c>
      <c r="S318">
        <f>ROUND(CT318*I318,0)</f>
        <v>373</v>
      </c>
      <c r="T318">
        <f>ROUND(CU318*I318,0)</f>
        <v>0</v>
      </c>
      <c r="U318">
        <f t="shared" si="243"/>
        <v>0.76</v>
      </c>
      <c r="V318">
        <f t="shared" si="244"/>
        <v>0</v>
      </c>
      <c r="W318">
        <f>ROUND(CX318*I318,0)</f>
        <v>0</v>
      </c>
      <c r="X318">
        <f>ROUND(CY318,0)</f>
        <v>362</v>
      </c>
      <c r="Y318">
        <f>ROUND(CZ318,0)</f>
        <v>190</v>
      </c>
      <c r="AA318">
        <v>64855514</v>
      </c>
      <c r="AB318">
        <f t="shared" si="245"/>
        <v>18.760000000000002</v>
      </c>
      <c r="AC318">
        <f t="shared" si="262"/>
        <v>15.1</v>
      </c>
      <c r="AD318">
        <f t="shared" si="236"/>
        <v>0</v>
      </c>
      <c r="AE318">
        <f t="shared" si="237"/>
        <v>0</v>
      </c>
      <c r="AF318">
        <f t="shared" si="238"/>
        <v>3.66</v>
      </c>
      <c r="AG318">
        <f t="shared" si="246"/>
        <v>0</v>
      </c>
      <c r="AH318">
        <f t="shared" si="239"/>
        <v>0.38</v>
      </c>
      <c r="AI318">
        <f t="shared" si="240"/>
        <v>0</v>
      </c>
      <c r="AJ318">
        <f t="shared" si="247"/>
        <v>0</v>
      </c>
      <c r="AK318">
        <v>18.760000000000002</v>
      </c>
      <c r="AL318">
        <v>15.1</v>
      </c>
      <c r="AM318">
        <v>0</v>
      </c>
      <c r="AN318">
        <v>0</v>
      </c>
      <c r="AO318">
        <v>3.66</v>
      </c>
      <c r="AP318">
        <v>0</v>
      </c>
      <c r="AQ318">
        <v>0.38</v>
      </c>
      <c r="AR318">
        <v>0</v>
      </c>
      <c r="AS318">
        <v>0</v>
      </c>
      <c r="AT318">
        <v>97</v>
      </c>
      <c r="AU318">
        <v>51</v>
      </c>
      <c r="AV318">
        <v>1</v>
      </c>
      <c r="AW318">
        <v>1</v>
      </c>
      <c r="AZ318">
        <v>1</v>
      </c>
      <c r="BA318">
        <v>50.93</v>
      </c>
      <c r="BB318">
        <v>1</v>
      </c>
      <c r="BC318">
        <v>4.28</v>
      </c>
      <c r="BD318" t="s">
        <v>3</v>
      </c>
      <c r="BE318" t="s">
        <v>3</v>
      </c>
      <c r="BF318" t="s">
        <v>3</v>
      </c>
      <c r="BG318" t="s">
        <v>3</v>
      </c>
      <c r="BH318">
        <v>0</v>
      </c>
      <c r="BI318">
        <v>2</v>
      </c>
      <c r="BJ318" t="s">
        <v>422</v>
      </c>
      <c r="BM318">
        <v>108001</v>
      </c>
      <c r="BN318">
        <v>0</v>
      </c>
      <c r="BO318" t="s">
        <v>419</v>
      </c>
      <c r="BP318">
        <v>1</v>
      </c>
      <c r="BQ318">
        <v>3</v>
      </c>
      <c r="BR318">
        <v>0</v>
      </c>
      <c r="BS318">
        <v>50.93</v>
      </c>
      <c r="BT318">
        <v>1</v>
      </c>
      <c r="BU318">
        <v>1</v>
      </c>
      <c r="BV318">
        <v>1</v>
      </c>
      <c r="BW318">
        <v>1</v>
      </c>
      <c r="BX318">
        <v>1</v>
      </c>
      <c r="BY318" t="s">
        <v>3</v>
      </c>
      <c r="BZ318">
        <v>97</v>
      </c>
      <c r="CA318">
        <v>51</v>
      </c>
      <c r="CB318" t="s">
        <v>3</v>
      </c>
      <c r="CE318">
        <v>0</v>
      </c>
      <c r="CF318">
        <v>0</v>
      </c>
      <c r="CG318">
        <v>0</v>
      </c>
      <c r="CM318">
        <v>0</v>
      </c>
      <c r="CN318" t="s">
        <v>3</v>
      </c>
      <c r="CO318">
        <v>0</v>
      </c>
      <c r="CP318">
        <f t="shared" si="248"/>
        <v>502</v>
      </c>
      <c r="CQ318">
        <f t="shared" si="241"/>
        <v>64.628</v>
      </c>
      <c r="CR318">
        <f t="shared" si="242"/>
        <v>0</v>
      </c>
      <c r="CS318">
        <f t="shared" si="249"/>
        <v>0</v>
      </c>
      <c r="CT318">
        <f t="shared" si="250"/>
        <v>186.40380000000002</v>
      </c>
      <c r="CU318">
        <f t="shared" si="251"/>
        <v>0</v>
      </c>
      <c r="CV318">
        <f t="shared" si="252"/>
        <v>0.38</v>
      </c>
      <c r="CW318">
        <f t="shared" si="253"/>
        <v>0</v>
      </c>
      <c r="CX318">
        <f t="shared" si="254"/>
        <v>0</v>
      </c>
      <c r="CY318">
        <f t="shared" si="263"/>
        <v>361.81</v>
      </c>
      <c r="CZ318">
        <f t="shared" si="264"/>
        <v>190.23</v>
      </c>
      <c r="DC318" t="s">
        <v>3</v>
      </c>
      <c r="DD318" t="s">
        <v>3</v>
      </c>
      <c r="DE318" t="s">
        <v>3</v>
      </c>
      <c r="DF318" t="s">
        <v>3</v>
      </c>
      <c r="DG318" t="s">
        <v>3</v>
      </c>
      <c r="DH318" t="s">
        <v>3</v>
      </c>
      <c r="DI318" t="s">
        <v>3</v>
      </c>
      <c r="DJ318" t="s">
        <v>3</v>
      </c>
      <c r="DK318" t="s">
        <v>3</v>
      </c>
      <c r="DL318" t="s">
        <v>3</v>
      </c>
      <c r="DM318" t="s">
        <v>3</v>
      </c>
      <c r="DN318">
        <v>0</v>
      </c>
      <c r="DO318">
        <v>0</v>
      </c>
      <c r="DP318">
        <v>1</v>
      </c>
      <c r="DQ318">
        <v>1</v>
      </c>
      <c r="DU318">
        <v>1013</v>
      </c>
      <c r="DV318" t="s">
        <v>421</v>
      </c>
      <c r="DW318" t="s">
        <v>421</v>
      </c>
      <c r="DX318">
        <v>1</v>
      </c>
      <c r="DZ318" t="s">
        <v>3</v>
      </c>
      <c r="EA318" t="s">
        <v>3</v>
      </c>
      <c r="EB318" t="s">
        <v>3</v>
      </c>
      <c r="EC318" t="s">
        <v>3</v>
      </c>
      <c r="EE318">
        <v>56793162</v>
      </c>
      <c r="EF318">
        <v>3</v>
      </c>
      <c r="EG318" t="s">
        <v>315</v>
      </c>
      <c r="EH318">
        <v>0</v>
      </c>
      <c r="EI318" t="s">
        <v>3</v>
      </c>
      <c r="EJ318">
        <v>2</v>
      </c>
      <c r="EK318">
        <v>108001</v>
      </c>
      <c r="EL318" t="s">
        <v>316</v>
      </c>
      <c r="EM318" t="s">
        <v>317</v>
      </c>
      <c r="EO318" t="s">
        <v>3</v>
      </c>
      <c r="EQ318">
        <v>131072</v>
      </c>
      <c r="ER318">
        <v>18.760000000000002</v>
      </c>
      <c r="ES318">
        <v>15.1</v>
      </c>
      <c r="ET318">
        <v>0</v>
      </c>
      <c r="EU318">
        <v>0</v>
      </c>
      <c r="EV318">
        <v>3.66</v>
      </c>
      <c r="EW318">
        <v>0.38</v>
      </c>
      <c r="EX318">
        <v>0</v>
      </c>
      <c r="EY318">
        <v>0</v>
      </c>
      <c r="FQ318">
        <v>0</v>
      </c>
      <c r="FR318">
        <v>0</v>
      </c>
      <c r="FS318">
        <v>0</v>
      </c>
      <c r="FX318">
        <v>97</v>
      </c>
      <c r="FY318">
        <v>51</v>
      </c>
      <c r="GA318" t="s">
        <v>3</v>
      </c>
      <c r="GD318">
        <v>1</v>
      </c>
      <c r="GF318">
        <v>-210706807</v>
      </c>
      <c r="GG318">
        <v>2</v>
      </c>
      <c r="GH318">
        <v>1</v>
      </c>
      <c r="GI318">
        <v>2</v>
      </c>
      <c r="GJ318">
        <v>0</v>
      </c>
      <c r="GK318">
        <v>0</v>
      </c>
      <c r="GL318">
        <f>ROUND(IF(AND(BH318=3,BI318=3,FS318&lt;&gt;0),P318,0),0)</f>
        <v>0</v>
      </c>
      <c r="GM318">
        <f>ROUND(O318+X318+Y318,0)+GX318</f>
        <v>1054</v>
      </c>
      <c r="GN318">
        <f t="shared" si="257"/>
        <v>0</v>
      </c>
      <c r="GO318">
        <f t="shared" si="258"/>
        <v>1054</v>
      </c>
      <c r="GP318">
        <f t="shared" si="259"/>
        <v>0</v>
      </c>
      <c r="GR318">
        <v>0</v>
      </c>
      <c r="GS318">
        <v>3</v>
      </c>
      <c r="GT318">
        <v>0</v>
      </c>
      <c r="GU318" t="s">
        <v>3</v>
      </c>
      <c r="GV318">
        <f t="shared" si="260"/>
        <v>0</v>
      </c>
      <c r="GW318">
        <v>1</v>
      </c>
      <c r="GX318">
        <f>ROUND(HC318*I318,0)</f>
        <v>0</v>
      </c>
      <c r="HA318">
        <v>0</v>
      </c>
      <c r="HB318">
        <v>0</v>
      </c>
      <c r="HC318">
        <f t="shared" si="261"/>
        <v>0</v>
      </c>
      <c r="HE318" t="s">
        <v>3</v>
      </c>
      <c r="HF318" t="s">
        <v>3</v>
      </c>
      <c r="HM318" t="s">
        <v>3</v>
      </c>
      <c r="HN318" t="s">
        <v>318</v>
      </c>
      <c r="HO318" t="s">
        <v>319</v>
      </c>
      <c r="HP318" t="s">
        <v>316</v>
      </c>
      <c r="HQ318" t="s">
        <v>316</v>
      </c>
      <c r="HS318">
        <v>0</v>
      </c>
      <c r="IK318">
        <v>0</v>
      </c>
    </row>
    <row r="319" spans="1:255" x14ac:dyDescent="0.2">
      <c r="A319" s="2">
        <v>17</v>
      </c>
      <c r="B319" s="2">
        <v>1</v>
      </c>
      <c r="C319" s="2"/>
      <c r="D319" s="2"/>
      <c r="E319" s="2" t="s">
        <v>423</v>
      </c>
      <c r="F319" s="2" t="s">
        <v>424</v>
      </c>
      <c r="G319" s="2" t="s">
        <v>425</v>
      </c>
      <c r="H319" s="2" t="s">
        <v>298</v>
      </c>
      <c r="I319" s="2">
        <f>ROUND(ROUND(400*(0.31*0.2),4),7)</f>
        <v>24.8</v>
      </c>
      <c r="J319" s="2">
        <v>0</v>
      </c>
      <c r="K319" s="2">
        <f>ROUND(ROUND(400*(0.31*0.2),4),7)</f>
        <v>24.8</v>
      </c>
      <c r="L319" s="2"/>
      <c r="M319" s="2"/>
      <c r="N319" s="2"/>
      <c r="O319" s="2">
        <f>ROUND(CP319,2)</f>
        <v>0</v>
      </c>
      <c r="P319" s="2">
        <f>ROUND(CQ319*I319,2)</f>
        <v>0</v>
      </c>
      <c r="Q319" s="2">
        <f>ROUND(CR319*I319,2)</f>
        <v>0</v>
      </c>
      <c r="R319" s="2">
        <f>ROUND(CS319*I319,2)</f>
        <v>0</v>
      </c>
      <c r="S319" s="2">
        <f>ROUND(CT319*I319,2)</f>
        <v>0</v>
      </c>
      <c r="T319" s="2">
        <f>ROUND(CU319*I319,2)</f>
        <v>0</v>
      </c>
      <c r="U319" s="2">
        <f t="shared" si="243"/>
        <v>0</v>
      </c>
      <c r="V319" s="2">
        <f t="shared" si="244"/>
        <v>0</v>
      </c>
      <c r="W319" s="2">
        <f>ROUND(CX319*I319,2)</f>
        <v>0</v>
      </c>
      <c r="X319" s="2">
        <f>ROUND(CY319,2)</f>
        <v>0</v>
      </c>
      <c r="Y319" s="2">
        <f>ROUND(CZ319,2)</f>
        <v>0</v>
      </c>
      <c r="Z319" s="2"/>
      <c r="AA319" s="2">
        <v>64855517</v>
      </c>
      <c r="AB319" s="2">
        <f t="shared" si="245"/>
        <v>0</v>
      </c>
      <c r="AC319" s="2">
        <f t="shared" si="262"/>
        <v>0</v>
      </c>
      <c r="AD319" s="2">
        <f t="shared" si="236"/>
        <v>0</v>
      </c>
      <c r="AE319" s="2">
        <f t="shared" si="237"/>
        <v>0</v>
      </c>
      <c r="AF319" s="2">
        <f t="shared" si="238"/>
        <v>0</v>
      </c>
      <c r="AG319" s="2">
        <f t="shared" si="246"/>
        <v>0</v>
      </c>
      <c r="AH319" s="2">
        <f t="shared" si="239"/>
        <v>0</v>
      </c>
      <c r="AI319" s="2">
        <f t="shared" si="240"/>
        <v>0</v>
      </c>
      <c r="AJ319" s="2">
        <f t="shared" si="247"/>
        <v>0</v>
      </c>
      <c r="AK319" s="2">
        <v>0</v>
      </c>
      <c r="AL319" s="2">
        <v>0</v>
      </c>
      <c r="AM319" s="2">
        <v>0</v>
      </c>
      <c r="AN319" s="2">
        <v>0</v>
      </c>
      <c r="AO319" s="2">
        <v>0</v>
      </c>
      <c r="AP319" s="2">
        <v>0</v>
      </c>
      <c r="AQ319" s="2">
        <v>0</v>
      </c>
      <c r="AR319" s="2">
        <v>0</v>
      </c>
      <c r="AS319" s="2">
        <v>0</v>
      </c>
      <c r="AT319" s="2">
        <v>0</v>
      </c>
      <c r="AU319" s="2">
        <v>0</v>
      </c>
      <c r="AV319" s="2">
        <v>1</v>
      </c>
      <c r="AW319" s="2">
        <v>1</v>
      </c>
      <c r="AX319" s="2"/>
      <c r="AY319" s="2"/>
      <c r="AZ319" s="2">
        <v>1</v>
      </c>
      <c r="BA319" s="2">
        <v>1</v>
      </c>
      <c r="BB319" s="2">
        <v>1</v>
      </c>
      <c r="BC319" s="2">
        <v>1</v>
      </c>
      <c r="BD319" s="2" t="s">
        <v>3</v>
      </c>
      <c r="BE319" s="2" t="s">
        <v>3</v>
      </c>
      <c r="BF319" s="2" t="s">
        <v>3</v>
      </c>
      <c r="BG319" s="2" t="s">
        <v>3</v>
      </c>
      <c r="BH319" s="2">
        <v>3</v>
      </c>
      <c r="BI319" s="2">
        <v>1</v>
      </c>
      <c r="BJ319" s="2" t="s">
        <v>3</v>
      </c>
      <c r="BK319" s="2"/>
      <c r="BL319" s="2"/>
      <c r="BM319" s="2">
        <v>1100</v>
      </c>
      <c r="BN319" s="2">
        <v>0</v>
      </c>
      <c r="BO319" s="2" t="s">
        <v>3</v>
      </c>
      <c r="BP319" s="2">
        <v>0</v>
      </c>
      <c r="BQ319" s="2">
        <v>8</v>
      </c>
      <c r="BR319" s="2">
        <v>0</v>
      </c>
      <c r="BS319" s="2">
        <v>1</v>
      </c>
      <c r="BT319" s="2">
        <v>1</v>
      </c>
      <c r="BU319" s="2">
        <v>1</v>
      </c>
      <c r="BV319" s="2">
        <v>1</v>
      </c>
      <c r="BW319" s="2">
        <v>1</v>
      </c>
      <c r="BX319" s="2">
        <v>1</v>
      </c>
      <c r="BY319" s="2" t="s">
        <v>3</v>
      </c>
      <c r="BZ319" s="2">
        <v>0</v>
      </c>
      <c r="CA319" s="2">
        <v>0</v>
      </c>
      <c r="CB319" s="2" t="s">
        <v>3</v>
      </c>
      <c r="CC319" s="2"/>
      <c r="CD319" s="2"/>
      <c r="CE319" s="2">
        <v>0</v>
      </c>
      <c r="CF319" s="2">
        <v>0</v>
      </c>
      <c r="CG319" s="2">
        <v>0</v>
      </c>
      <c r="CH319" s="2"/>
      <c r="CI319" s="2"/>
      <c r="CJ319" s="2"/>
      <c r="CK319" s="2"/>
      <c r="CL319" s="2"/>
      <c r="CM319" s="2">
        <v>0</v>
      </c>
      <c r="CN319" s="2" t="s">
        <v>3</v>
      </c>
      <c r="CO319" s="2">
        <v>0</v>
      </c>
      <c r="CP319" s="2">
        <f t="shared" si="248"/>
        <v>0</v>
      </c>
      <c r="CQ319" s="2">
        <f t="shared" si="241"/>
        <v>0</v>
      </c>
      <c r="CR319" s="2">
        <f t="shared" si="242"/>
        <v>0</v>
      </c>
      <c r="CS319" s="2">
        <f t="shared" si="249"/>
        <v>0</v>
      </c>
      <c r="CT319" s="2">
        <f t="shared" si="250"/>
        <v>0</v>
      </c>
      <c r="CU319" s="2">
        <f t="shared" si="251"/>
        <v>0</v>
      </c>
      <c r="CV319" s="2">
        <f t="shared" si="252"/>
        <v>0</v>
      </c>
      <c r="CW319" s="2">
        <f t="shared" si="253"/>
        <v>0</v>
      </c>
      <c r="CX319" s="2">
        <f t="shared" si="254"/>
        <v>0</v>
      </c>
      <c r="CY319" s="2">
        <f t="shared" si="263"/>
        <v>0</v>
      </c>
      <c r="CZ319" s="2">
        <f t="shared" si="264"/>
        <v>0</v>
      </c>
      <c r="DA319" s="2"/>
      <c r="DB319" s="2"/>
      <c r="DC319" s="2" t="s">
        <v>3</v>
      </c>
      <c r="DD319" s="2" t="s">
        <v>3</v>
      </c>
      <c r="DE319" s="2" t="s">
        <v>3</v>
      </c>
      <c r="DF319" s="2" t="s">
        <v>3</v>
      </c>
      <c r="DG319" s="2" t="s">
        <v>3</v>
      </c>
      <c r="DH319" s="2" t="s">
        <v>3</v>
      </c>
      <c r="DI319" s="2" t="s">
        <v>3</v>
      </c>
      <c r="DJ319" s="2" t="s">
        <v>3</v>
      </c>
      <c r="DK319" s="2" t="s">
        <v>3</v>
      </c>
      <c r="DL319" s="2" t="s">
        <v>3</v>
      </c>
      <c r="DM319" s="2" t="s">
        <v>3</v>
      </c>
      <c r="DN319" s="2">
        <v>0</v>
      </c>
      <c r="DO319" s="2">
        <v>0</v>
      </c>
      <c r="DP319" s="2">
        <v>1</v>
      </c>
      <c r="DQ319" s="2">
        <v>1</v>
      </c>
      <c r="DR319" s="2"/>
      <c r="DS319" s="2"/>
      <c r="DT319" s="2"/>
      <c r="DU319" s="2">
        <v>1005</v>
      </c>
      <c r="DV319" s="2" t="s">
        <v>298</v>
      </c>
      <c r="DW319" s="2" t="s">
        <v>298</v>
      </c>
      <c r="DX319" s="2">
        <v>1</v>
      </c>
      <c r="DY319" s="2"/>
      <c r="DZ319" s="2" t="s">
        <v>3</v>
      </c>
      <c r="EA319" s="2" t="s">
        <v>3</v>
      </c>
      <c r="EB319" s="2" t="s">
        <v>3</v>
      </c>
      <c r="EC319" s="2" t="s">
        <v>3</v>
      </c>
      <c r="ED319" s="2"/>
      <c r="EE319" s="2">
        <v>56792879</v>
      </c>
      <c r="EF319" s="2">
        <v>8</v>
      </c>
      <c r="EG319" s="2" t="s">
        <v>48</v>
      </c>
      <c r="EH319" s="2">
        <v>0</v>
      </c>
      <c r="EI319" s="2" t="s">
        <v>3</v>
      </c>
      <c r="EJ319" s="2">
        <v>1</v>
      </c>
      <c r="EK319" s="2">
        <v>1100</v>
      </c>
      <c r="EL319" s="2" t="s">
        <v>55</v>
      </c>
      <c r="EM319" s="2" t="s">
        <v>56</v>
      </c>
      <c r="EN319" s="2"/>
      <c r="EO319" s="2" t="s">
        <v>3</v>
      </c>
      <c r="EP319" s="2"/>
      <c r="EQ319" s="2">
        <v>2228224</v>
      </c>
      <c r="ER319" s="2">
        <v>0</v>
      </c>
      <c r="ES319" s="2">
        <v>0</v>
      </c>
      <c r="ET319" s="2">
        <v>0</v>
      </c>
      <c r="EU319" s="2">
        <v>0</v>
      </c>
      <c r="EV319" s="2">
        <v>0</v>
      </c>
      <c r="EW319" s="2">
        <v>0</v>
      </c>
      <c r="EX319" s="2">
        <v>0</v>
      </c>
      <c r="EY319" s="2">
        <v>0</v>
      </c>
      <c r="EZ319" s="2"/>
      <c r="FA319" s="2"/>
      <c r="FB319" s="2"/>
      <c r="FC319" s="2"/>
      <c r="FD319" s="2"/>
      <c r="FE319" s="2"/>
      <c r="FF319" s="2"/>
      <c r="FG319" s="2"/>
      <c r="FH319" s="2"/>
      <c r="FI319" s="2"/>
      <c r="FJ319" s="2"/>
      <c r="FK319" s="2"/>
      <c r="FL319" s="2"/>
      <c r="FM319" s="2"/>
      <c r="FN319" s="2"/>
      <c r="FO319" s="2"/>
      <c r="FP319" s="2"/>
      <c r="FQ319" s="2">
        <v>0</v>
      </c>
      <c r="FR319" s="2">
        <v>0</v>
      </c>
      <c r="FS319" s="2">
        <v>0</v>
      </c>
      <c r="FT319" s="2"/>
      <c r="FU319" s="2"/>
      <c r="FV319" s="2"/>
      <c r="FW319" s="2"/>
      <c r="FX319" s="2">
        <v>0</v>
      </c>
      <c r="FY319" s="2">
        <v>0</v>
      </c>
      <c r="FZ319" s="2"/>
      <c r="GA319" s="2" t="s">
        <v>3</v>
      </c>
      <c r="GB319" s="2"/>
      <c r="GC319" s="2"/>
      <c r="GD319" s="2">
        <v>1</v>
      </c>
      <c r="GE319" s="2"/>
      <c r="GF319" s="2">
        <v>-2022899898</v>
      </c>
      <c r="GG319" s="2">
        <v>2</v>
      </c>
      <c r="GH319" s="2">
        <v>0</v>
      </c>
      <c r="GI319" s="2">
        <v>-2</v>
      </c>
      <c r="GJ319" s="2">
        <v>0</v>
      </c>
      <c r="GK319" s="2">
        <v>0</v>
      </c>
      <c r="GL319" s="2">
        <f>ROUND(IF(AND(BH319=3,BI319=3,FS319&lt;&gt;0),P319,0),2)</f>
        <v>0</v>
      </c>
      <c r="GM319" s="2">
        <f>ROUND(O319+X319+Y319,2)+GX319</f>
        <v>0</v>
      </c>
      <c r="GN319" s="2">
        <f t="shared" si="257"/>
        <v>0</v>
      </c>
      <c r="GO319" s="2">
        <f t="shared" si="258"/>
        <v>0</v>
      </c>
      <c r="GP319" s="2">
        <f t="shared" si="259"/>
        <v>0</v>
      </c>
      <c r="GQ319" s="2"/>
      <c r="GR319" s="2">
        <v>0</v>
      </c>
      <c r="GS319" s="2">
        <v>3</v>
      </c>
      <c r="GT319" s="2">
        <v>0</v>
      </c>
      <c r="GU319" s="2" t="s">
        <v>3</v>
      </c>
      <c r="GV319" s="2">
        <f t="shared" si="260"/>
        <v>0</v>
      </c>
      <c r="GW319" s="2">
        <v>1</v>
      </c>
      <c r="GX319" s="2">
        <f>ROUND(HC319*I319,2)</f>
        <v>0</v>
      </c>
      <c r="GY319" s="2"/>
      <c r="GZ319" s="2"/>
      <c r="HA319" s="2">
        <v>0</v>
      </c>
      <c r="HB319" s="2">
        <v>0</v>
      </c>
      <c r="HC319" s="2">
        <f t="shared" si="261"/>
        <v>0</v>
      </c>
      <c r="HD319" s="2"/>
      <c r="HE319" s="2" t="s">
        <v>3</v>
      </c>
      <c r="HF319" s="2" t="s">
        <v>3</v>
      </c>
      <c r="HG319" s="2"/>
      <c r="HH319" s="2"/>
      <c r="HI319" s="2"/>
      <c r="HJ319" s="2"/>
      <c r="HK319" s="2"/>
      <c r="HL319" s="2"/>
      <c r="HM319" s="2" t="s">
        <v>3</v>
      </c>
      <c r="HN319" s="2" t="s">
        <v>3</v>
      </c>
      <c r="HO319" s="2" t="s">
        <v>3</v>
      </c>
      <c r="HP319" s="2" t="s">
        <v>3</v>
      </c>
      <c r="HQ319" s="2" t="s">
        <v>3</v>
      </c>
      <c r="HR319" s="2"/>
      <c r="HS319" s="2">
        <v>0</v>
      </c>
      <c r="HT319" s="2"/>
      <c r="HU319" s="2"/>
      <c r="HV319" s="2"/>
      <c r="HW319" s="2"/>
      <c r="HX319" s="2"/>
      <c r="HY319" s="2"/>
      <c r="HZ319" s="2"/>
      <c r="IA319" s="2"/>
      <c r="IB319" s="2"/>
      <c r="IC319" s="2"/>
      <c r="ID319" s="2"/>
      <c r="IE319" s="2"/>
      <c r="IF319" s="2"/>
      <c r="IG319" s="2"/>
      <c r="IH319" s="2"/>
      <c r="II319" s="2"/>
      <c r="IJ319" s="2"/>
      <c r="IK319" s="2">
        <v>0</v>
      </c>
      <c r="IL319" s="2"/>
      <c r="IM319" s="2"/>
      <c r="IN319" s="2"/>
      <c r="IO319" s="2"/>
      <c r="IP319" s="2"/>
      <c r="IQ319" s="2"/>
      <c r="IR319" s="2"/>
      <c r="IS319" s="2"/>
      <c r="IT319" s="2"/>
      <c r="IU319" s="2"/>
    </row>
    <row r="320" spans="1:255" x14ac:dyDescent="0.2">
      <c r="A320">
        <v>17</v>
      </c>
      <c r="B320">
        <v>1</v>
      </c>
      <c r="E320" t="s">
        <v>423</v>
      </c>
      <c r="F320" t="s">
        <v>424</v>
      </c>
      <c r="G320" t="s">
        <v>425</v>
      </c>
      <c r="H320" t="s">
        <v>298</v>
      </c>
      <c r="I320">
        <f>ROUND(ROUND(400*(0.31*0.2),4),7)</f>
        <v>24.8</v>
      </c>
      <c r="J320">
        <v>0</v>
      </c>
      <c r="K320">
        <f>ROUND(ROUND(400*(0.31*0.2),4),7)</f>
        <v>24.8</v>
      </c>
      <c r="O320">
        <f>ROUND(CP320,0)</f>
        <v>22221</v>
      </c>
      <c r="P320">
        <f>ROUND(CQ320*I320,0)</f>
        <v>22221</v>
      </c>
      <c r="Q320">
        <f>ROUND(CR320*I320,0)</f>
        <v>0</v>
      </c>
      <c r="R320">
        <f>ROUND(CS320*I320,0)</f>
        <v>0</v>
      </c>
      <c r="S320">
        <f>ROUND(CT320*I320,0)</f>
        <v>0</v>
      </c>
      <c r="T320">
        <f>ROUND(CU320*I320,0)</f>
        <v>0</v>
      </c>
      <c r="U320">
        <f t="shared" si="243"/>
        <v>0</v>
      </c>
      <c r="V320">
        <f t="shared" si="244"/>
        <v>0</v>
      </c>
      <c r="W320">
        <f>ROUND(CX320*I320,0)</f>
        <v>0</v>
      </c>
      <c r="X320">
        <f>ROUND(CY320,0)</f>
        <v>0</v>
      </c>
      <c r="Y320">
        <f>ROUND(CZ320,0)</f>
        <v>0</v>
      </c>
      <c r="AA320">
        <v>64855514</v>
      </c>
      <c r="AB320">
        <f t="shared" si="245"/>
        <v>896</v>
      </c>
      <c r="AC320">
        <f t="shared" si="262"/>
        <v>896</v>
      </c>
      <c r="AD320">
        <f t="shared" si="236"/>
        <v>0</v>
      </c>
      <c r="AE320">
        <f t="shared" si="237"/>
        <v>0</v>
      </c>
      <c r="AF320">
        <f t="shared" si="238"/>
        <v>0</v>
      </c>
      <c r="AG320">
        <f t="shared" si="246"/>
        <v>0</v>
      </c>
      <c r="AH320">
        <f t="shared" si="239"/>
        <v>0</v>
      </c>
      <c r="AI320">
        <f t="shared" si="240"/>
        <v>0</v>
      </c>
      <c r="AJ320">
        <f t="shared" si="247"/>
        <v>0</v>
      </c>
      <c r="AK320">
        <v>896</v>
      </c>
      <c r="AL320">
        <v>896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  <c r="AS320">
        <v>0</v>
      </c>
      <c r="AT320">
        <v>0</v>
      </c>
      <c r="AU320">
        <v>0</v>
      </c>
      <c r="AV320">
        <v>1</v>
      </c>
      <c r="AW320">
        <v>1</v>
      </c>
      <c r="AZ320">
        <v>1</v>
      </c>
      <c r="BA320">
        <v>1</v>
      </c>
      <c r="BB320">
        <v>1</v>
      </c>
      <c r="BC320">
        <v>9.66</v>
      </c>
      <c r="BD320" t="s">
        <v>3</v>
      </c>
      <c r="BE320" t="s">
        <v>3</v>
      </c>
      <c r="BF320" t="s">
        <v>3</v>
      </c>
      <c r="BG320" t="s">
        <v>3</v>
      </c>
      <c r="BH320">
        <v>3</v>
      </c>
      <c r="BI320">
        <v>1</v>
      </c>
      <c r="BJ320" t="s">
        <v>3</v>
      </c>
      <c r="BM320">
        <v>1100</v>
      </c>
      <c r="BN320">
        <v>0</v>
      </c>
      <c r="BO320" t="s">
        <v>3</v>
      </c>
      <c r="BP320">
        <v>0</v>
      </c>
      <c r="BQ320">
        <v>8</v>
      </c>
      <c r="BR320">
        <v>0</v>
      </c>
      <c r="BS320">
        <v>1</v>
      </c>
      <c r="BT320">
        <v>1</v>
      </c>
      <c r="BU320">
        <v>1</v>
      </c>
      <c r="BV320">
        <v>1</v>
      </c>
      <c r="BW320">
        <v>1</v>
      </c>
      <c r="BX320">
        <v>1</v>
      </c>
      <c r="BY320" t="s">
        <v>3</v>
      </c>
      <c r="BZ320">
        <v>0</v>
      </c>
      <c r="CA320">
        <v>0</v>
      </c>
      <c r="CB320" t="s">
        <v>3</v>
      </c>
      <c r="CE320">
        <v>0</v>
      </c>
      <c r="CF320">
        <v>0</v>
      </c>
      <c r="CG320">
        <v>0</v>
      </c>
      <c r="CM320">
        <v>0</v>
      </c>
      <c r="CN320" t="s">
        <v>3</v>
      </c>
      <c r="CO320">
        <v>0</v>
      </c>
      <c r="CP320">
        <f t="shared" si="248"/>
        <v>22221</v>
      </c>
      <c r="CQ320">
        <f>AC320</f>
        <v>896</v>
      </c>
      <c r="CR320">
        <f>(((ET320)-(EU320)*BS320)+AE320*BS320)</f>
        <v>0</v>
      </c>
      <c r="CS320">
        <f t="shared" si="249"/>
        <v>0</v>
      </c>
      <c r="CT320">
        <f t="shared" si="250"/>
        <v>0</v>
      </c>
      <c r="CU320">
        <f t="shared" si="251"/>
        <v>0</v>
      </c>
      <c r="CV320">
        <f t="shared" si="252"/>
        <v>0</v>
      </c>
      <c r="CW320">
        <f t="shared" si="253"/>
        <v>0</v>
      </c>
      <c r="CX320">
        <f t="shared" si="254"/>
        <v>0</v>
      </c>
      <c r="CY320">
        <f t="shared" si="263"/>
        <v>0</v>
      </c>
      <c r="CZ320">
        <f t="shared" si="264"/>
        <v>0</v>
      </c>
      <c r="DC320" t="s">
        <v>3</v>
      </c>
      <c r="DD320" t="s">
        <v>3</v>
      </c>
      <c r="DE320" t="s">
        <v>3</v>
      </c>
      <c r="DF320" t="s">
        <v>3</v>
      </c>
      <c r="DG320" t="s">
        <v>3</v>
      </c>
      <c r="DH320" t="s">
        <v>3</v>
      </c>
      <c r="DI320" t="s">
        <v>3</v>
      </c>
      <c r="DJ320" t="s">
        <v>3</v>
      </c>
      <c r="DK320" t="s">
        <v>3</v>
      </c>
      <c r="DL320" t="s">
        <v>3</v>
      </c>
      <c r="DM320" t="s">
        <v>3</v>
      </c>
      <c r="DN320">
        <v>0</v>
      </c>
      <c r="DO320">
        <v>0</v>
      </c>
      <c r="DP320">
        <v>1</v>
      </c>
      <c r="DQ320">
        <v>1</v>
      </c>
      <c r="DU320">
        <v>1005</v>
      </c>
      <c r="DV320" t="s">
        <v>298</v>
      </c>
      <c r="DW320" t="s">
        <v>298</v>
      </c>
      <c r="DX320">
        <v>1</v>
      </c>
      <c r="DZ320" t="s">
        <v>3</v>
      </c>
      <c r="EA320" t="s">
        <v>3</v>
      </c>
      <c r="EB320" t="s">
        <v>3</v>
      </c>
      <c r="EC320" t="s">
        <v>3</v>
      </c>
      <c r="EE320">
        <v>56792879</v>
      </c>
      <c r="EF320">
        <v>8</v>
      </c>
      <c r="EG320" t="s">
        <v>48</v>
      </c>
      <c r="EH320">
        <v>0</v>
      </c>
      <c r="EI320" t="s">
        <v>3</v>
      </c>
      <c r="EJ320">
        <v>1</v>
      </c>
      <c r="EK320">
        <v>1100</v>
      </c>
      <c r="EL320" t="s">
        <v>55</v>
      </c>
      <c r="EM320" t="s">
        <v>56</v>
      </c>
      <c r="EO320" t="s">
        <v>3</v>
      </c>
      <c r="EQ320">
        <v>2228224</v>
      </c>
      <c r="ER320">
        <v>896</v>
      </c>
      <c r="ES320">
        <v>896</v>
      </c>
      <c r="ET320">
        <v>0</v>
      </c>
      <c r="EU320">
        <v>0</v>
      </c>
      <c r="EV320">
        <v>0</v>
      </c>
      <c r="EW320">
        <v>0</v>
      </c>
      <c r="EX320">
        <v>0</v>
      </c>
      <c r="EY320">
        <v>0</v>
      </c>
      <c r="EZ320">
        <v>5</v>
      </c>
      <c r="FC320">
        <v>0</v>
      </c>
      <c r="FD320">
        <v>18</v>
      </c>
      <c r="FF320">
        <v>896</v>
      </c>
      <c r="FQ320">
        <v>0</v>
      </c>
      <c r="FR320">
        <v>0</v>
      </c>
      <c r="FS320">
        <v>0</v>
      </c>
      <c r="FX320">
        <v>0</v>
      </c>
      <c r="FY320">
        <v>0</v>
      </c>
      <c r="GA320" t="s">
        <v>3</v>
      </c>
      <c r="GD320">
        <v>1</v>
      </c>
      <c r="GF320">
        <v>-2022899898</v>
      </c>
      <c r="GG320">
        <v>2</v>
      </c>
      <c r="GH320">
        <v>3</v>
      </c>
      <c r="GI320">
        <v>3</v>
      </c>
      <c r="GJ320">
        <v>0</v>
      </c>
      <c r="GK320">
        <v>0</v>
      </c>
      <c r="GL320">
        <f>ROUND(IF(AND(BH320=3,BI320=3,FS320&lt;&gt;0),P320,0),0)</f>
        <v>0</v>
      </c>
      <c r="GM320">
        <f>ROUND(O320+X320+Y320,0)+GX320</f>
        <v>22221</v>
      </c>
      <c r="GN320">
        <f t="shared" si="257"/>
        <v>22221</v>
      </c>
      <c r="GO320">
        <f t="shared" si="258"/>
        <v>0</v>
      </c>
      <c r="GP320">
        <f t="shared" si="259"/>
        <v>0</v>
      </c>
      <c r="GR320">
        <v>1</v>
      </c>
      <c r="GS320">
        <v>1</v>
      </c>
      <c r="GT320">
        <v>0</v>
      </c>
      <c r="GU320" t="s">
        <v>3</v>
      </c>
      <c r="GV320">
        <f t="shared" si="260"/>
        <v>0</v>
      </c>
      <c r="GW320">
        <v>1</v>
      </c>
      <c r="GX320">
        <f>ROUND(HC320*I320,0)</f>
        <v>0</v>
      </c>
      <c r="HA320">
        <v>0</v>
      </c>
      <c r="HB320">
        <v>0</v>
      </c>
      <c r="HC320">
        <f t="shared" si="261"/>
        <v>0</v>
      </c>
      <c r="HE320" t="s">
        <v>3</v>
      </c>
      <c r="HF320" t="s">
        <v>3</v>
      </c>
      <c r="HG320">
        <f>ROUND(AC320*I320,0)</f>
        <v>22221</v>
      </c>
      <c r="HM320" t="s">
        <v>3</v>
      </c>
      <c r="HN320" t="s">
        <v>3</v>
      </c>
      <c r="HO320" t="s">
        <v>3</v>
      </c>
      <c r="HP320" t="s">
        <v>3</v>
      </c>
      <c r="HQ320" t="s">
        <v>3</v>
      </c>
      <c r="HS320">
        <v>0</v>
      </c>
      <c r="IK320">
        <v>0</v>
      </c>
    </row>
    <row r="321" spans="1:255" x14ac:dyDescent="0.2">
      <c r="A321" s="2">
        <v>17</v>
      </c>
      <c r="B321" s="2">
        <v>1</v>
      </c>
      <c r="C321" s="2">
        <f>ROW(SmtRes!A520)</f>
        <v>520</v>
      </c>
      <c r="D321" s="2">
        <f>ROW(EtalonRes!A537)</f>
        <v>537</v>
      </c>
      <c r="E321" s="2" t="s">
        <v>426</v>
      </c>
      <c r="F321" s="2" t="s">
        <v>427</v>
      </c>
      <c r="G321" s="2" t="s">
        <v>428</v>
      </c>
      <c r="H321" s="2" t="s">
        <v>26</v>
      </c>
      <c r="I321" s="2">
        <f>ROUND(ROUND(66.9*2/1000,4),7)</f>
        <v>0.1338</v>
      </c>
      <c r="J321" s="2">
        <v>0</v>
      </c>
      <c r="K321" s="2">
        <f>ROUND(ROUND(66.9*2/1000,4),7)</f>
        <v>0.1338</v>
      </c>
      <c r="L321" s="2"/>
      <c r="M321" s="2"/>
      <c r="N321" s="2"/>
      <c r="O321" s="2">
        <f>ROUND(CP321,2)</f>
        <v>145.07</v>
      </c>
      <c r="P321" s="2">
        <f>ROUND(CQ321*I321,2)</f>
        <v>11.59</v>
      </c>
      <c r="Q321" s="2">
        <f>ROUND(CR321*I321,2)</f>
        <v>92.77</v>
      </c>
      <c r="R321" s="2">
        <f>ROUND(CS321*I321,2)</f>
        <v>10.199999999999999</v>
      </c>
      <c r="S321" s="2">
        <f>ROUND(CT321*I321,2)</f>
        <v>40.71</v>
      </c>
      <c r="T321" s="2">
        <f>ROUND(CU321*I321,2)</f>
        <v>0</v>
      </c>
      <c r="U321" s="2">
        <f t="shared" si="243"/>
        <v>4.3311060000000001</v>
      </c>
      <c r="V321" s="2">
        <f t="shared" si="244"/>
        <v>0.75463199999999997</v>
      </c>
      <c r="W321" s="2">
        <f>ROUND(CX321*I321,2)</f>
        <v>0</v>
      </c>
      <c r="X321" s="2">
        <f>ROUND(CY321,2)</f>
        <v>47.35</v>
      </c>
      <c r="Y321" s="2">
        <f>ROUND(CZ321,2)</f>
        <v>31.56</v>
      </c>
      <c r="Z321" s="2"/>
      <c r="AA321" s="2">
        <v>64855517</v>
      </c>
      <c r="AB321" s="2">
        <f t="shared" si="245"/>
        <v>1084.23</v>
      </c>
      <c r="AC321" s="2">
        <f t="shared" si="262"/>
        <v>86.59</v>
      </c>
      <c r="AD321" s="2">
        <f t="shared" ref="AD321:AD338" si="265">ROUND((((ET321)-(EU321))+AE321),2)</f>
        <v>693.36</v>
      </c>
      <c r="AE321" s="2">
        <f t="shared" ref="AE321:AE338" si="266">ROUND((EU321),2)</f>
        <v>76.25</v>
      </c>
      <c r="AF321" s="2">
        <f t="shared" ref="AF321:AF338" si="267">ROUND((EV321),2)</f>
        <v>304.27999999999997</v>
      </c>
      <c r="AG321" s="2">
        <f t="shared" si="246"/>
        <v>0</v>
      </c>
      <c r="AH321" s="2">
        <f t="shared" ref="AH321:AH338" si="268">(EW321)</f>
        <v>32.369999999999997</v>
      </c>
      <c r="AI321" s="2">
        <f t="shared" ref="AI321:AI338" si="269">(EX321)</f>
        <v>5.64</v>
      </c>
      <c r="AJ321" s="2">
        <f t="shared" si="247"/>
        <v>0</v>
      </c>
      <c r="AK321" s="2">
        <v>1084.23</v>
      </c>
      <c r="AL321" s="2">
        <v>86.59</v>
      </c>
      <c r="AM321" s="2">
        <v>693.36</v>
      </c>
      <c r="AN321" s="2">
        <v>76.25</v>
      </c>
      <c r="AO321" s="2">
        <v>304.27999999999997</v>
      </c>
      <c r="AP321" s="2">
        <v>0</v>
      </c>
      <c r="AQ321" s="2">
        <v>32.369999999999997</v>
      </c>
      <c r="AR321" s="2">
        <v>5.64</v>
      </c>
      <c r="AS321" s="2">
        <v>0</v>
      </c>
      <c r="AT321" s="2">
        <v>93</v>
      </c>
      <c r="AU321" s="2">
        <v>62</v>
      </c>
      <c r="AV321" s="2">
        <v>1</v>
      </c>
      <c r="AW321" s="2">
        <v>1</v>
      </c>
      <c r="AX321" s="2"/>
      <c r="AY321" s="2"/>
      <c r="AZ321" s="2">
        <v>1</v>
      </c>
      <c r="BA321" s="2">
        <v>1</v>
      </c>
      <c r="BB321" s="2">
        <v>1</v>
      </c>
      <c r="BC321" s="2">
        <v>1</v>
      </c>
      <c r="BD321" s="2" t="s">
        <v>3</v>
      </c>
      <c r="BE321" s="2" t="s">
        <v>3</v>
      </c>
      <c r="BF321" s="2" t="s">
        <v>3</v>
      </c>
      <c r="BG321" s="2" t="s">
        <v>3</v>
      </c>
      <c r="BH321" s="2">
        <v>0</v>
      </c>
      <c r="BI321" s="2">
        <v>1</v>
      </c>
      <c r="BJ321" s="2" t="s">
        <v>429</v>
      </c>
      <c r="BK321" s="2"/>
      <c r="BL321" s="2"/>
      <c r="BM321" s="2">
        <v>9001</v>
      </c>
      <c r="BN321" s="2">
        <v>0</v>
      </c>
      <c r="BO321" s="2" t="s">
        <v>3</v>
      </c>
      <c r="BP321" s="2">
        <v>0</v>
      </c>
      <c r="BQ321" s="2">
        <v>2</v>
      </c>
      <c r="BR321" s="2">
        <v>0</v>
      </c>
      <c r="BS321" s="2">
        <v>1</v>
      </c>
      <c r="BT321" s="2">
        <v>1</v>
      </c>
      <c r="BU321" s="2">
        <v>1</v>
      </c>
      <c r="BV321" s="2">
        <v>1</v>
      </c>
      <c r="BW321" s="2">
        <v>1</v>
      </c>
      <c r="BX321" s="2">
        <v>1</v>
      </c>
      <c r="BY321" s="2" t="s">
        <v>3</v>
      </c>
      <c r="BZ321" s="2">
        <v>93</v>
      </c>
      <c r="CA321" s="2">
        <v>62</v>
      </c>
      <c r="CB321" s="2" t="s">
        <v>3</v>
      </c>
      <c r="CC321" s="2"/>
      <c r="CD321" s="2"/>
      <c r="CE321" s="2">
        <v>0</v>
      </c>
      <c r="CF321" s="2">
        <v>0</v>
      </c>
      <c r="CG321" s="2">
        <v>0</v>
      </c>
      <c r="CH321" s="2"/>
      <c r="CI321" s="2"/>
      <c r="CJ321" s="2"/>
      <c r="CK321" s="2"/>
      <c r="CL321" s="2"/>
      <c r="CM321" s="2">
        <v>0</v>
      </c>
      <c r="CN321" s="2" t="s">
        <v>3</v>
      </c>
      <c r="CO321" s="2">
        <v>0</v>
      </c>
      <c r="CP321" s="2">
        <f t="shared" si="248"/>
        <v>145.07</v>
      </c>
      <c r="CQ321" s="2">
        <f t="shared" ref="CQ321:CQ336" si="270">AC321*BC321</f>
        <v>86.59</v>
      </c>
      <c r="CR321" s="2">
        <f t="shared" ref="CR321:CR336" si="271">(((ET321)*BB321-(EU321)*BS321)+AE321*BS321)</f>
        <v>693.36</v>
      </c>
      <c r="CS321" s="2">
        <f t="shared" si="249"/>
        <v>76.25</v>
      </c>
      <c r="CT321" s="2">
        <f t="shared" si="250"/>
        <v>304.27999999999997</v>
      </c>
      <c r="CU321" s="2">
        <f t="shared" si="251"/>
        <v>0</v>
      </c>
      <c r="CV321" s="2">
        <f t="shared" si="252"/>
        <v>32.369999999999997</v>
      </c>
      <c r="CW321" s="2">
        <f t="shared" si="253"/>
        <v>5.64</v>
      </c>
      <c r="CX321" s="2">
        <f t="shared" si="254"/>
        <v>0</v>
      </c>
      <c r="CY321" s="2">
        <f t="shared" si="263"/>
        <v>47.346299999999999</v>
      </c>
      <c r="CZ321" s="2">
        <f t="shared" si="264"/>
        <v>31.564199999999996</v>
      </c>
      <c r="DA321" s="2"/>
      <c r="DB321" s="2"/>
      <c r="DC321" s="2" t="s">
        <v>3</v>
      </c>
      <c r="DD321" s="2" t="s">
        <v>3</v>
      </c>
      <c r="DE321" s="2" t="s">
        <v>3</v>
      </c>
      <c r="DF321" s="2" t="s">
        <v>3</v>
      </c>
      <c r="DG321" s="2" t="s">
        <v>3</v>
      </c>
      <c r="DH321" s="2" t="s">
        <v>3</v>
      </c>
      <c r="DI321" s="2" t="s">
        <v>3</v>
      </c>
      <c r="DJ321" s="2" t="s">
        <v>3</v>
      </c>
      <c r="DK321" s="2" t="s">
        <v>3</v>
      </c>
      <c r="DL321" s="2" t="s">
        <v>3</v>
      </c>
      <c r="DM321" s="2" t="s">
        <v>3</v>
      </c>
      <c r="DN321" s="2">
        <v>0</v>
      </c>
      <c r="DO321" s="2">
        <v>0</v>
      </c>
      <c r="DP321" s="2">
        <v>1</v>
      </c>
      <c r="DQ321" s="2">
        <v>1</v>
      </c>
      <c r="DR321" s="2"/>
      <c r="DS321" s="2"/>
      <c r="DT321" s="2"/>
      <c r="DU321" s="2">
        <v>1013</v>
      </c>
      <c r="DV321" s="2" t="s">
        <v>26</v>
      </c>
      <c r="DW321" s="2" t="s">
        <v>26</v>
      </c>
      <c r="DX321" s="2">
        <v>1</v>
      </c>
      <c r="DY321" s="2"/>
      <c r="DZ321" s="2" t="s">
        <v>3</v>
      </c>
      <c r="EA321" s="2" t="s">
        <v>3</v>
      </c>
      <c r="EB321" s="2" t="s">
        <v>3</v>
      </c>
      <c r="EC321" s="2" t="s">
        <v>3</v>
      </c>
      <c r="ED321" s="2"/>
      <c r="EE321" s="2">
        <v>56793010</v>
      </c>
      <c r="EF321" s="2">
        <v>2</v>
      </c>
      <c r="EG321" s="2" t="s">
        <v>28</v>
      </c>
      <c r="EH321" s="2">
        <v>9</v>
      </c>
      <c r="EI321" s="2" t="s">
        <v>390</v>
      </c>
      <c r="EJ321" s="2">
        <v>1</v>
      </c>
      <c r="EK321" s="2">
        <v>9001</v>
      </c>
      <c r="EL321" s="2" t="s">
        <v>390</v>
      </c>
      <c r="EM321" s="2" t="s">
        <v>391</v>
      </c>
      <c r="EN321" s="2"/>
      <c r="EO321" s="2" t="s">
        <v>3</v>
      </c>
      <c r="EP321" s="2"/>
      <c r="EQ321" s="2">
        <v>131072</v>
      </c>
      <c r="ER321" s="2">
        <v>1084.23</v>
      </c>
      <c r="ES321" s="2">
        <v>86.59</v>
      </c>
      <c r="ET321" s="2">
        <v>693.36</v>
      </c>
      <c r="EU321" s="2">
        <v>76.25</v>
      </c>
      <c r="EV321" s="2">
        <v>304.27999999999997</v>
      </c>
      <c r="EW321" s="2">
        <v>32.369999999999997</v>
      </c>
      <c r="EX321" s="2">
        <v>5.64</v>
      </c>
      <c r="EY321" s="2">
        <v>0</v>
      </c>
      <c r="EZ321" s="2"/>
      <c r="FA321" s="2"/>
      <c r="FB321" s="2"/>
      <c r="FC321" s="2"/>
      <c r="FD321" s="2"/>
      <c r="FE321" s="2"/>
      <c r="FF321" s="2"/>
      <c r="FG321" s="2"/>
      <c r="FH321" s="2"/>
      <c r="FI321" s="2"/>
      <c r="FJ321" s="2"/>
      <c r="FK321" s="2"/>
      <c r="FL321" s="2"/>
      <c r="FM321" s="2"/>
      <c r="FN321" s="2"/>
      <c r="FO321" s="2"/>
      <c r="FP321" s="2"/>
      <c r="FQ321" s="2">
        <v>0</v>
      </c>
      <c r="FR321" s="2">
        <v>0</v>
      </c>
      <c r="FS321" s="2">
        <v>0</v>
      </c>
      <c r="FT321" s="2"/>
      <c r="FU321" s="2"/>
      <c r="FV321" s="2"/>
      <c r="FW321" s="2"/>
      <c r="FX321" s="2">
        <v>93</v>
      </c>
      <c r="FY321" s="2">
        <v>62</v>
      </c>
      <c r="FZ321" s="2"/>
      <c r="GA321" s="2" t="s">
        <v>3</v>
      </c>
      <c r="GB321" s="2"/>
      <c r="GC321" s="2"/>
      <c r="GD321" s="2">
        <v>1</v>
      </c>
      <c r="GE321" s="2"/>
      <c r="GF321" s="2">
        <v>760906724</v>
      </c>
      <c r="GG321" s="2">
        <v>2</v>
      </c>
      <c r="GH321" s="2">
        <v>1</v>
      </c>
      <c r="GI321" s="2">
        <v>-2</v>
      </c>
      <c r="GJ321" s="2">
        <v>0</v>
      </c>
      <c r="GK321" s="2">
        <v>0</v>
      </c>
      <c r="GL321" s="2">
        <f>ROUND(IF(AND(BH321=3,BI321=3,FS321&lt;&gt;0),P321,0),2)</f>
        <v>0</v>
      </c>
      <c r="GM321" s="2">
        <f>ROUND(O321+X321+Y321,2)+GX321</f>
        <v>223.98</v>
      </c>
      <c r="GN321" s="2">
        <f t="shared" si="257"/>
        <v>223.98</v>
      </c>
      <c r="GO321" s="2">
        <f t="shared" si="258"/>
        <v>0</v>
      </c>
      <c r="GP321" s="2">
        <f t="shared" si="259"/>
        <v>0</v>
      </c>
      <c r="GQ321" s="2"/>
      <c r="GR321" s="2">
        <v>0</v>
      </c>
      <c r="GS321" s="2">
        <v>3</v>
      </c>
      <c r="GT321" s="2">
        <v>0</v>
      </c>
      <c r="GU321" s="2" t="s">
        <v>3</v>
      </c>
      <c r="GV321" s="2">
        <f t="shared" si="260"/>
        <v>0</v>
      </c>
      <c r="GW321" s="2">
        <v>1</v>
      </c>
      <c r="GX321" s="2">
        <f>ROUND(HC321*I321,2)</f>
        <v>0</v>
      </c>
      <c r="GY321" s="2"/>
      <c r="GZ321" s="2"/>
      <c r="HA321" s="2">
        <v>0</v>
      </c>
      <c r="HB321" s="2">
        <v>0</v>
      </c>
      <c r="HC321" s="2">
        <f t="shared" si="261"/>
        <v>0</v>
      </c>
      <c r="HD321" s="2"/>
      <c r="HE321" s="2" t="s">
        <v>3</v>
      </c>
      <c r="HF321" s="2" t="s">
        <v>3</v>
      </c>
      <c r="HG321" s="2"/>
      <c r="HH321" s="2"/>
      <c r="HI321" s="2"/>
      <c r="HJ321" s="2"/>
      <c r="HK321" s="2"/>
      <c r="HL321" s="2"/>
      <c r="HM321" s="2" t="s">
        <v>3</v>
      </c>
      <c r="HN321" s="2" t="s">
        <v>392</v>
      </c>
      <c r="HO321" s="2" t="s">
        <v>393</v>
      </c>
      <c r="HP321" s="2" t="s">
        <v>390</v>
      </c>
      <c r="HQ321" s="2" t="s">
        <v>390</v>
      </c>
      <c r="HR321" s="2"/>
      <c r="HS321" s="2">
        <v>0</v>
      </c>
      <c r="HT321" s="2"/>
      <c r="HU321" s="2"/>
      <c r="HV321" s="2"/>
      <c r="HW321" s="2"/>
      <c r="HX321" s="2"/>
      <c r="HY321" s="2"/>
      <c r="HZ321" s="2"/>
      <c r="IA321" s="2"/>
      <c r="IB321" s="2"/>
      <c r="IC321" s="2"/>
      <c r="ID321" s="2"/>
      <c r="IE321" s="2"/>
      <c r="IF321" s="2"/>
      <c r="IG321" s="2"/>
      <c r="IH321" s="2"/>
      <c r="II321" s="2"/>
      <c r="IJ321" s="2"/>
      <c r="IK321" s="2">
        <v>0</v>
      </c>
      <c r="IL321" s="2"/>
      <c r="IM321" s="2"/>
      <c r="IN321" s="2"/>
      <c r="IO321" s="2"/>
      <c r="IP321" s="2"/>
      <c r="IQ321" s="2"/>
      <c r="IR321" s="2"/>
      <c r="IS321" s="2"/>
      <c r="IT321" s="2"/>
      <c r="IU321" s="2"/>
    </row>
    <row r="322" spans="1:255" x14ac:dyDescent="0.2">
      <c r="A322">
        <v>17</v>
      </c>
      <c r="B322">
        <v>1</v>
      </c>
      <c r="C322">
        <f>ROW(SmtRes!A544)</f>
        <v>544</v>
      </c>
      <c r="D322">
        <f>ROW(EtalonRes!A562)</f>
        <v>562</v>
      </c>
      <c r="E322" t="s">
        <v>426</v>
      </c>
      <c r="F322" t="s">
        <v>427</v>
      </c>
      <c r="G322" t="s">
        <v>428</v>
      </c>
      <c r="H322" t="s">
        <v>26</v>
      </c>
      <c r="I322">
        <f>ROUND(ROUND(66.9*2/1000,4),7)</f>
        <v>0.1338</v>
      </c>
      <c r="J322">
        <v>0</v>
      </c>
      <c r="K322">
        <f>ROUND(ROUND(66.9*2/1000,4),7)</f>
        <v>0.1338</v>
      </c>
      <c r="O322">
        <f>ROUND(CP322,0)</f>
        <v>3454</v>
      </c>
      <c r="P322">
        <f>ROUND(CQ322*I322,0)</f>
        <v>215</v>
      </c>
      <c r="Q322">
        <f>ROUND(CR322*I322,0)</f>
        <v>1166</v>
      </c>
      <c r="R322">
        <f>ROUND(CS322*I322,0)</f>
        <v>520</v>
      </c>
      <c r="S322">
        <f>ROUND(CT322*I322,0)</f>
        <v>2073</v>
      </c>
      <c r="T322">
        <f>ROUND(CU322*I322,0)</f>
        <v>0</v>
      </c>
      <c r="U322">
        <f t="shared" si="243"/>
        <v>4.3311060000000001</v>
      </c>
      <c r="V322">
        <f t="shared" si="244"/>
        <v>0.75463199999999997</v>
      </c>
      <c r="W322">
        <f>ROUND(CX322*I322,0)</f>
        <v>0</v>
      </c>
      <c r="X322">
        <f>ROUND(CY322,0)</f>
        <v>2411</v>
      </c>
      <c r="Y322">
        <f>ROUND(CZ322,0)</f>
        <v>1608</v>
      </c>
      <c r="AA322">
        <v>64855514</v>
      </c>
      <c r="AB322">
        <f t="shared" si="245"/>
        <v>1084.23</v>
      </c>
      <c r="AC322">
        <f t="shared" si="262"/>
        <v>86.59</v>
      </c>
      <c r="AD322">
        <f t="shared" si="265"/>
        <v>693.36</v>
      </c>
      <c r="AE322">
        <f t="shared" si="266"/>
        <v>76.25</v>
      </c>
      <c r="AF322">
        <f t="shared" si="267"/>
        <v>304.27999999999997</v>
      </c>
      <c r="AG322">
        <f t="shared" si="246"/>
        <v>0</v>
      </c>
      <c r="AH322">
        <f t="shared" si="268"/>
        <v>32.369999999999997</v>
      </c>
      <c r="AI322">
        <f t="shared" si="269"/>
        <v>5.64</v>
      </c>
      <c r="AJ322">
        <f t="shared" si="247"/>
        <v>0</v>
      </c>
      <c r="AK322">
        <v>1084.23</v>
      </c>
      <c r="AL322">
        <v>86.59</v>
      </c>
      <c r="AM322">
        <v>693.36</v>
      </c>
      <c r="AN322">
        <v>76.25</v>
      </c>
      <c r="AO322">
        <v>304.27999999999997</v>
      </c>
      <c r="AP322">
        <v>0</v>
      </c>
      <c r="AQ322">
        <v>32.369999999999997</v>
      </c>
      <c r="AR322">
        <v>5.64</v>
      </c>
      <c r="AS322">
        <v>0</v>
      </c>
      <c r="AT322">
        <v>93</v>
      </c>
      <c r="AU322">
        <v>62</v>
      </c>
      <c r="AV322">
        <v>1</v>
      </c>
      <c r="AW322">
        <v>1</v>
      </c>
      <c r="AZ322">
        <v>1</v>
      </c>
      <c r="BA322">
        <v>50.93</v>
      </c>
      <c r="BB322">
        <v>12.57</v>
      </c>
      <c r="BC322">
        <v>18.579999999999998</v>
      </c>
      <c r="BD322" t="s">
        <v>3</v>
      </c>
      <c r="BE322" t="s">
        <v>3</v>
      </c>
      <c r="BF322" t="s">
        <v>3</v>
      </c>
      <c r="BG322" t="s">
        <v>3</v>
      </c>
      <c r="BH322">
        <v>0</v>
      </c>
      <c r="BI322">
        <v>1</v>
      </c>
      <c r="BJ322" t="s">
        <v>429</v>
      </c>
      <c r="BM322">
        <v>9001</v>
      </c>
      <c r="BN322">
        <v>0</v>
      </c>
      <c r="BO322" t="s">
        <v>427</v>
      </c>
      <c r="BP322">
        <v>1</v>
      </c>
      <c r="BQ322">
        <v>2</v>
      </c>
      <c r="BR322">
        <v>0</v>
      </c>
      <c r="BS322">
        <v>50.93</v>
      </c>
      <c r="BT322">
        <v>1</v>
      </c>
      <c r="BU322">
        <v>1</v>
      </c>
      <c r="BV322">
        <v>1</v>
      </c>
      <c r="BW322">
        <v>1</v>
      </c>
      <c r="BX322">
        <v>1</v>
      </c>
      <c r="BY322" t="s">
        <v>3</v>
      </c>
      <c r="BZ322">
        <v>93</v>
      </c>
      <c r="CA322">
        <v>62</v>
      </c>
      <c r="CB322" t="s">
        <v>3</v>
      </c>
      <c r="CE322">
        <v>0</v>
      </c>
      <c r="CF322">
        <v>0</v>
      </c>
      <c r="CG322">
        <v>0</v>
      </c>
      <c r="CM322">
        <v>0</v>
      </c>
      <c r="CN322" t="s">
        <v>3</v>
      </c>
      <c r="CO322">
        <v>0</v>
      </c>
      <c r="CP322">
        <f t="shared" si="248"/>
        <v>3454</v>
      </c>
      <c r="CQ322">
        <f t="shared" si="270"/>
        <v>1608.8421999999998</v>
      </c>
      <c r="CR322">
        <f t="shared" si="271"/>
        <v>8715.5352000000003</v>
      </c>
      <c r="CS322">
        <f t="shared" si="249"/>
        <v>3883.4124999999999</v>
      </c>
      <c r="CT322">
        <f t="shared" si="250"/>
        <v>15496.980399999999</v>
      </c>
      <c r="CU322">
        <f t="shared" si="251"/>
        <v>0</v>
      </c>
      <c r="CV322">
        <f t="shared" si="252"/>
        <v>32.369999999999997</v>
      </c>
      <c r="CW322">
        <f t="shared" si="253"/>
        <v>5.64</v>
      </c>
      <c r="CX322">
        <f t="shared" si="254"/>
        <v>0</v>
      </c>
      <c r="CY322">
        <f t="shared" si="263"/>
        <v>2411.4899999999998</v>
      </c>
      <c r="CZ322">
        <f t="shared" si="264"/>
        <v>1607.66</v>
      </c>
      <c r="DC322" t="s">
        <v>3</v>
      </c>
      <c r="DD322" t="s">
        <v>3</v>
      </c>
      <c r="DE322" t="s">
        <v>3</v>
      </c>
      <c r="DF322" t="s">
        <v>3</v>
      </c>
      <c r="DG322" t="s">
        <v>3</v>
      </c>
      <c r="DH322" t="s">
        <v>3</v>
      </c>
      <c r="DI322" t="s">
        <v>3</v>
      </c>
      <c r="DJ322" t="s">
        <v>3</v>
      </c>
      <c r="DK322" t="s">
        <v>3</v>
      </c>
      <c r="DL322" t="s">
        <v>3</v>
      </c>
      <c r="DM322" t="s">
        <v>3</v>
      </c>
      <c r="DN322">
        <v>0</v>
      </c>
      <c r="DO322">
        <v>0</v>
      </c>
      <c r="DP322">
        <v>1</v>
      </c>
      <c r="DQ322">
        <v>1</v>
      </c>
      <c r="DU322">
        <v>1013</v>
      </c>
      <c r="DV322" t="s">
        <v>26</v>
      </c>
      <c r="DW322" t="s">
        <v>26</v>
      </c>
      <c r="DX322">
        <v>1</v>
      </c>
      <c r="DZ322" t="s">
        <v>3</v>
      </c>
      <c r="EA322" t="s">
        <v>3</v>
      </c>
      <c r="EB322" t="s">
        <v>3</v>
      </c>
      <c r="EC322" t="s">
        <v>3</v>
      </c>
      <c r="EE322">
        <v>56793010</v>
      </c>
      <c r="EF322">
        <v>2</v>
      </c>
      <c r="EG322" t="s">
        <v>28</v>
      </c>
      <c r="EH322">
        <v>9</v>
      </c>
      <c r="EI322" t="s">
        <v>390</v>
      </c>
      <c r="EJ322">
        <v>1</v>
      </c>
      <c r="EK322">
        <v>9001</v>
      </c>
      <c r="EL322" t="s">
        <v>390</v>
      </c>
      <c r="EM322" t="s">
        <v>391</v>
      </c>
      <c r="EO322" t="s">
        <v>3</v>
      </c>
      <c r="EQ322">
        <v>131072</v>
      </c>
      <c r="ER322">
        <v>1084.23</v>
      </c>
      <c r="ES322">
        <v>86.59</v>
      </c>
      <c r="ET322">
        <v>693.36</v>
      </c>
      <c r="EU322">
        <v>76.25</v>
      </c>
      <c r="EV322">
        <v>304.27999999999997</v>
      </c>
      <c r="EW322">
        <v>32.369999999999997</v>
      </c>
      <c r="EX322">
        <v>5.64</v>
      </c>
      <c r="EY322">
        <v>0</v>
      </c>
      <c r="FQ322">
        <v>0</v>
      </c>
      <c r="FR322">
        <v>0</v>
      </c>
      <c r="FS322">
        <v>0</v>
      </c>
      <c r="FX322">
        <v>93</v>
      </c>
      <c r="FY322">
        <v>62</v>
      </c>
      <c r="GA322" t="s">
        <v>3</v>
      </c>
      <c r="GD322">
        <v>1</v>
      </c>
      <c r="GF322">
        <v>760906724</v>
      </c>
      <c r="GG322">
        <v>2</v>
      </c>
      <c r="GH322">
        <v>1</v>
      </c>
      <c r="GI322">
        <v>2</v>
      </c>
      <c r="GJ322">
        <v>0</v>
      </c>
      <c r="GK322">
        <v>0</v>
      </c>
      <c r="GL322">
        <f>ROUND(IF(AND(BH322=3,BI322=3,FS322&lt;&gt;0),P322,0),0)</f>
        <v>0</v>
      </c>
      <c r="GM322">
        <f>ROUND(O322+X322+Y322,0)+GX322</f>
        <v>7473</v>
      </c>
      <c r="GN322">
        <f t="shared" si="257"/>
        <v>7473</v>
      </c>
      <c r="GO322">
        <f t="shared" si="258"/>
        <v>0</v>
      </c>
      <c r="GP322">
        <f t="shared" si="259"/>
        <v>0</v>
      </c>
      <c r="GR322">
        <v>0</v>
      </c>
      <c r="GS322">
        <v>3</v>
      </c>
      <c r="GT322">
        <v>0</v>
      </c>
      <c r="GU322" t="s">
        <v>3</v>
      </c>
      <c r="GV322">
        <f t="shared" si="260"/>
        <v>0</v>
      </c>
      <c r="GW322">
        <v>1</v>
      </c>
      <c r="GX322">
        <f>ROUND(HC322*I322,0)</f>
        <v>0</v>
      </c>
      <c r="HA322">
        <v>0</v>
      </c>
      <c r="HB322">
        <v>0</v>
      </c>
      <c r="HC322">
        <f t="shared" si="261"/>
        <v>0</v>
      </c>
      <c r="HE322" t="s">
        <v>3</v>
      </c>
      <c r="HF322" t="s">
        <v>3</v>
      </c>
      <c r="HM322" t="s">
        <v>3</v>
      </c>
      <c r="HN322" t="s">
        <v>392</v>
      </c>
      <c r="HO322" t="s">
        <v>393</v>
      </c>
      <c r="HP322" t="s">
        <v>390</v>
      </c>
      <c r="HQ322" t="s">
        <v>390</v>
      </c>
      <c r="HS322">
        <v>0</v>
      </c>
      <c r="IK322">
        <v>0</v>
      </c>
    </row>
    <row r="323" spans="1:255" x14ac:dyDescent="0.2">
      <c r="A323" s="2">
        <v>18</v>
      </c>
      <c r="B323" s="2">
        <v>1</v>
      </c>
      <c r="C323" s="2">
        <v>519</v>
      </c>
      <c r="D323" s="2"/>
      <c r="E323" s="2" t="s">
        <v>430</v>
      </c>
      <c r="F323" s="2" t="s">
        <v>431</v>
      </c>
      <c r="G323" s="2" t="s">
        <v>432</v>
      </c>
      <c r="H323" s="2" t="s">
        <v>433</v>
      </c>
      <c r="I323" s="2">
        <f>I321*J323</f>
        <v>2</v>
      </c>
      <c r="J323" s="2">
        <v>14.947683109118087</v>
      </c>
      <c r="K323" s="2">
        <v>14.947683100000001</v>
      </c>
      <c r="L323" s="2"/>
      <c r="M323" s="2"/>
      <c r="N323" s="2"/>
      <c r="O323" s="2">
        <f>ROUND(CP323,2)</f>
        <v>1625.78</v>
      </c>
      <c r="P323" s="2">
        <f>ROUND(CQ323*I323,2)</f>
        <v>1625.78</v>
      </c>
      <c r="Q323" s="2">
        <f>ROUND(CR323*I323,2)</f>
        <v>0</v>
      </c>
      <c r="R323" s="2">
        <f>ROUND(CS323*I323,2)</f>
        <v>0</v>
      </c>
      <c r="S323" s="2">
        <f>ROUND(CT323*I323,2)</f>
        <v>0</v>
      </c>
      <c r="T323" s="2">
        <f>ROUND(CU323*I323,2)</f>
        <v>0</v>
      </c>
      <c r="U323" s="2">
        <f t="shared" si="243"/>
        <v>0</v>
      </c>
      <c r="V323" s="2">
        <f t="shared" si="244"/>
        <v>0</v>
      </c>
      <c r="W323" s="2">
        <f>ROUND(CX323*I323,2)</f>
        <v>0.68</v>
      </c>
      <c r="X323" s="2">
        <f>ROUND(CY323,2)</f>
        <v>0</v>
      </c>
      <c r="Y323" s="2">
        <f>ROUND(CZ323,2)</f>
        <v>0</v>
      </c>
      <c r="Z323" s="2"/>
      <c r="AA323" s="2">
        <v>64855517</v>
      </c>
      <c r="AB323" s="2">
        <f t="shared" si="245"/>
        <v>812.89</v>
      </c>
      <c r="AC323" s="2">
        <f t="shared" si="262"/>
        <v>812.89</v>
      </c>
      <c r="AD323" s="2">
        <f t="shared" si="265"/>
        <v>0</v>
      </c>
      <c r="AE323" s="2">
        <f t="shared" si="266"/>
        <v>0</v>
      </c>
      <c r="AF323" s="2">
        <f t="shared" si="267"/>
        <v>0</v>
      </c>
      <c r="AG323" s="2">
        <f t="shared" si="246"/>
        <v>0</v>
      </c>
      <c r="AH323" s="2">
        <f t="shared" si="268"/>
        <v>0</v>
      </c>
      <c r="AI323" s="2">
        <f t="shared" si="269"/>
        <v>0</v>
      </c>
      <c r="AJ323" s="2">
        <f t="shared" si="247"/>
        <v>0.34</v>
      </c>
      <c r="AK323" s="2">
        <v>812.89</v>
      </c>
      <c r="AL323" s="2">
        <v>812.89</v>
      </c>
      <c r="AM323" s="2">
        <v>0</v>
      </c>
      <c r="AN323" s="2">
        <v>0</v>
      </c>
      <c r="AO323" s="2">
        <v>0</v>
      </c>
      <c r="AP323" s="2">
        <v>0</v>
      </c>
      <c r="AQ323" s="2">
        <v>0</v>
      </c>
      <c r="AR323" s="2">
        <v>0</v>
      </c>
      <c r="AS323" s="2">
        <v>0.34</v>
      </c>
      <c r="AT323" s="2">
        <v>93</v>
      </c>
      <c r="AU323" s="2">
        <v>62</v>
      </c>
      <c r="AV323" s="2">
        <v>1</v>
      </c>
      <c r="AW323" s="2">
        <v>1</v>
      </c>
      <c r="AX323" s="2"/>
      <c r="AY323" s="2"/>
      <c r="AZ323" s="2">
        <v>1</v>
      </c>
      <c r="BA323" s="2">
        <v>1</v>
      </c>
      <c r="BB323" s="2">
        <v>1</v>
      </c>
      <c r="BC323" s="2">
        <v>1</v>
      </c>
      <c r="BD323" s="2" t="s">
        <v>3</v>
      </c>
      <c r="BE323" s="2" t="s">
        <v>3</v>
      </c>
      <c r="BF323" s="2" t="s">
        <v>3</v>
      </c>
      <c r="BG323" s="2" t="s">
        <v>3</v>
      </c>
      <c r="BH323" s="2">
        <v>3</v>
      </c>
      <c r="BI323" s="2">
        <v>1</v>
      </c>
      <c r="BJ323" s="2" t="s">
        <v>434</v>
      </c>
      <c r="BK323" s="2"/>
      <c r="BL323" s="2"/>
      <c r="BM323" s="2">
        <v>9001</v>
      </c>
      <c r="BN323" s="2">
        <v>0</v>
      </c>
      <c r="BO323" s="2" t="s">
        <v>3</v>
      </c>
      <c r="BP323" s="2">
        <v>0</v>
      </c>
      <c r="BQ323" s="2">
        <v>2</v>
      </c>
      <c r="BR323" s="2">
        <v>0</v>
      </c>
      <c r="BS323" s="2">
        <v>1</v>
      </c>
      <c r="BT323" s="2">
        <v>1</v>
      </c>
      <c r="BU323" s="2">
        <v>1</v>
      </c>
      <c r="BV323" s="2">
        <v>1</v>
      </c>
      <c r="BW323" s="2">
        <v>1</v>
      </c>
      <c r="BX323" s="2">
        <v>1</v>
      </c>
      <c r="BY323" s="2" t="s">
        <v>3</v>
      </c>
      <c r="BZ323" s="2">
        <v>93</v>
      </c>
      <c r="CA323" s="2">
        <v>62</v>
      </c>
      <c r="CB323" s="2" t="s">
        <v>3</v>
      </c>
      <c r="CC323" s="2"/>
      <c r="CD323" s="2"/>
      <c r="CE323" s="2">
        <v>0</v>
      </c>
      <c r="CF323" s="2">
        <v>0</v>
      </c>
      <c r="CG323" s="2">
        <v>0</v>
      </c>
      <c r="CH323" s="2"/>
      <c r="CI323" s="2"/>
      <c r="CJ323" s="2"/>
      <c r="CK323" s="2"/>
      <c r="CL323" s="2"/>
      <c r="CM323" s="2">
        <v>0</v>
      </c>
      <c r="CN323" s="2" t="s">
        <v>3</v>
      </c>
      <c r="CO323" s="2">
        <v>0</v>
      </c>
      <c r="CP323" s="2">
        <f t="shared" si="248"/>
        <v>1625.78</v>
      </c>
      <c r="CQ323" s="2">
        <f t="shared" si="270"/>
        <v>812.89</v>
      </c>
      <c r="CR323" s="2">
        <f t="shared" si="271"/>
        <v>0</v>
      </c>
      <c r="CS323" s="2">
        <f t="shared" si="249"/>
        <v>0</v>
      </c>
      <c r="CT323" s="2">
        <f t="shared" si="250"/>
        <v>0</v>
      </c>
      <c r="CU323" s="2">
        <f t="shared" si="251"/>
        <v>0</v>
      </c>
      <c r="CV323" s="2">
        <f t="shared" si="252"/>
        <v>0</v>
      </c>
      <c r="CW323" s="2">
        <f t="shared" si="253"/>
        <v>0</v>
      </c>
      <c r="CX323" s="2">
        <f t="shared" si="254"/>
        <v>0.34</v>
      </c>
      <c r="CY323" s="2">
        <f t="shared" si="263"/>
        <v>0</v>
      </c>
      <c r="CZ323" s="2">
        <f t="shared" si="264"/>
        <v>0</v>
      </c>
      <c r="DA323" s="2"/>
      <c r="DB323" s="2"/>
      <c r="DC323" s="2" t="s">
        <v>3</v>
      </c>
      <c r="DD323" s="2" t="s">
        <v>3</v>
      </c>
      <c r="DE323" s="2" t="s">
        <v>3</v>
      </c>
      <c r="DF323" s="2" t="s">
        <v>3</v>
      </c>
      <c r="DG323" s="2" t="s">
        <v>3</v>
      </c>
      <c r="DH323" s="2" t="s">
        <v>3</v>
      </c>
      <c r="DI323" s="2" t="s">
        <v>3</v>
      </c>
      <c r="DJ323" s="2" t="s">
        <v>3</v>
      </c>
      <c r="DK323" s="2" t="s">
        <v>3</v>
      </c>
      <c r="DL323" s="2" t="s">
        <v>3</v>
      </c>
      <c r="DM323" s="2" t="s">
        <v>3</v>
      </c>
      <c r="DN323" s="2">
        <v>0</v>
      </c>
      <c r="DO323" s="2">
        <v>0</v>
      </c>
      <c r="DP323" s="2">
        <v>1</v>
      </c>
      <c r="DQ323" s="2">
        <v>1</v>
      </c>
      <c r="DR323" s="2"/>
      <c r="DS323" s="2"/>
      <c r="DT323" s="2"/>
      <c r="DU323" s="2">
        <v>1013</v>
      </c>
      <c r="DV323" s="2" t="s">
        <v>433</v>
      </c>
      <c r="DW323" s="2" t="s">
        <v>433</v>
      </c>
      <c r="DX323" s="2">
        <v>1</v>
      </c>
      <c r="DY323" s="2"/>
      <c r="DZ323" s="2" t="s">
        <v>3</v>
      </c>
      <c r="EA323" s="2" t="s">
        <v>3</v>
      </c>
      <c r="EB323" s="2" t="s">
        <v>3</v>
      </c>
      <c r="EC323" s="2" t="s">
        <v>3</v>
      </c>
      <c r="ED323" s="2"/>
      <c r="EE323" s="2">
        <v>56793010</v>
      </c>
      <c r="EF323" s="2">
        <v>2</v>
      </c>
      <c r="EG323" s="2" t="s">
        <v>28</v>
      </c>
      <c r="EH323" s="2">
        <v>9</v>
      </c>
      <c r="EI323" s="2" t="s">
        <v>390</v>
      </c>
      <c r="EJ323" s="2">
        <v>1</v>
      </c>
      <c r="EK323" s="2">
        <v>9001</v>
      </c>
      <c r="EL323" s="2" t="s">
        <v>390</v>
      </c>
      <c r="EM323" s="2" t="s">
        <v>391</v>
      </c>
      <c r="EN323" s="2"/>
      <c r="EO323" s="2" t="s">
        <v>3</v>
      </c>
      <c r="EP323" s="2"/>
      <c r="EQ323" s="2">
        <v>0</v>
      </c>
      <c r="ER323" s="2">
        <v>812.89</v>
      </c>
      <c r="ES323" s="2">
        <v>812.89</v>
      </c>
      <c r="ET323" s="2">
        <v>0</v>
      </c>
      <c r="EU323" s="2">
        <v>0</v>
      </c>
      <c r="EV323" s="2">
        <v>0</v>
      </c>
      <c r="EW323" s="2">
        <v>0</v>
      </c>
      <c r="EX323" s="2">
        <v>0</v>
      </c>
      <c r="EY323" s="2"/>
      <c r="EZ323" s="2"/>
      <c r="FA323" s="2"/>
      <c r="FB323" s="2"/>
      <c r="FC323" s="2"/>
      <c r="FD323" s="2"/>
      <c r="FE323" s="2"/>
      <c r="FF323" s="2"/>
      <c r="FG323" s="2"/>
      <c r="FH323" s="2"/>
      <c r="FI323" s="2"/>
      <c r="FJ323" s="2"/>
      <c r="FK323" s="2"/>
      <c r="FL323" s="2"/>
      <c r="FM323" s="2"/>
      <c r="FN323" s="2"/>
      <c r="FO323" s="2"/>
      <c r="FP323" s="2"/>
      <c r="FQ323" s="2">
        <v>0</v>
      </c>
      <c r="FR323" s="2">
        <v>0</v>
      </c>
      <c r="FS323" s="2">
        <v>0</v>
      </c>
      <c r="FT323" s="2"/>
      <c r="FU323" s="2"/>
      <c r="FV323" s="2"/>
      <c r="FW323" s="2"/>
      <c r="FX323" s="2">
        <v>93</v>
      </c>
      <c r="FY323" s="2">
        <v>62</v>
      </c>
      <c r="FZ323" s="2"/>
      <c r="GA323" s="2" t="s">
        <v>3</v>
      </c>
      <c r="GB323" s="2"/>
      <c r="GC323" s="2"/>
      <c r="GD323" s="2">
        <v>1</v>
      </c>
      <c r="GE323" s="2"/>
      <c r="GF323" s="2">
        <v>-1142157457</v>
      </c>
      <c r="GG323" s="2">
        <v>2</v>
      </c>
      <c r="GH323" s="2">
        <v>1</v>
      </c>
      <c r="GI323" s="2">
        <v>-2</v>
      </c>
      <c r="GJ323" s="2">
        <v>0</v>
      </c>
      <c r="GK323" s="2">
        <v>0</v>
      </c>
      <c r="GL323" s="2">
        <f>ROUND(IF(AND(BH323=3,BI323=3,FS323&lt;&gt;0),P323,0),2)</f>
        <v>0</v>
      </c>
      <c r="GM323" s="2">
        <f>ROUND(O323+X323+Y323,2)+GX323</f>
        <v>1625.78</v>
      </c>
      <c r="GN323" s="2">
        <f t="shared" si="257"/>
        <v>1625.78</v>
      </c>
      <c r="GO323" s="2">
        <f t="shared" si="258"/>
        <v>0</v>
      </c>
      <c r="GP323" s="2">
        <f t="shared" si="259"/>
        <v>0</v>
      </c>
      <c r="GQ323" s="2"/>
      <c r="GR323" s="2">
        <v>0</v>
      </c>
      <c r="GS323" s="2">
        <v>3</v>
      </c>
      <c r="GT323" s="2">
        <v>0</v>
      </c>
      <c r="GU323" s="2" t="s">
        <v>3</v>
      </c>
      <c r="GV323" s="2">
        <f t="shared" si="260"/>
        <v>0</v>
      </c>
      <c r="GW323" s="2">
        <v>1</v>
      </c>
      <c r="GX323" s="2">
        <f>ROUND(HC323*I323,2)</f>
        <v>0</v>
      </c>
      <c r="GY323" s="2"/>
      <c r="GZ323" s="2"/>
      <c r="HA323" s="2">
        <v>0</v>
      </c>
      <c r="HB323" s="2">
        <v>0</v>
      </c>
      <c r="HC323" s="2">
        <f t="shared" si="261"/>
        <v>0</v>
      </c>
      <c r="HD323" s="2"/>
      <c r="HE323" s="2" t="s">
        <v>3</v>
      </c>
      <c r="HF323" s="2" t="s">
        <v>3</v>
      </c>
      <c r="HG323" s="2"/>
      <c r="HH323" s="2"/>
      <c r="HI323" s="2"/>
      <c r="HJ323" s="2"/>
      <c r="HK323" s="2"/>
      <c r="HL323" s="2"/>
      <c r="HM323" s="2" t="s">
        <v>3</v>
      </c>
      <c r="HN323" s="2" t="s">
        <v>392</v>
      </c>
      <c r="HO323" s="2" t="s">
        <v>393</v>
      </c>
      <c r="HP323" s="2" t="s">
        <v>390</v>
      </c>
      <c r="HQ323" s="2" t="s">
        <v>390</v>
      </c>
      <c r="HR323" s="2"/>
      <c r="HS323" s="2">
        <v>0</v>
      </c>
      <c r="HT323" s="2"/>
      <c r="HU323" s="2"/>
      <c r="HV323" s="2"/>
      <c r="HW323" s="2"/>
      <c r="HX323" s="2"/>
      <c r="HY323" s="2"/>
      <c r="HZ323" s="2"/>
      <c r="IA323" s="2"/>
      <c r="IB323" s="2"/>
      <c r="IC323" s="2"/>
      <c r="ID323" s="2"/>
      <c r="IE323" s="2"/>
      <c r="IF323" s="2"/>
      <c r="IG323" s="2"/>
      <c r="IH323" s="2"/>
      <c r="II323" s="2"/>
      <c r="IJ323" s="2"/>
      <c r="IK323" s="2">
        <v>0</v>
      </c>
      <c r="IL323" s="2"/>
      <c r="IM323" s="2"/>
      <c r="IN323" s="2"/>
      <c r="IO323" s="2"/>
      <c r="IP323" s="2"/>
      <c r="IQ323" s="2"/>
      <c r="IR323" s="2"/>
      <c r="IS323" s="2"/>
      <c r="IT323" s="2"/>
      <c r="IU323" s="2"/>
    </row>
    <row r="324" spans="1:255" x14ac:dyDescent="0.2">
      <c r="A324">
        <v>18</v>
      </c>
      <c r="B324">
        <v>1</v>
      </c>
      <c r="C324">
        <v>543</v>
      </c>
      <c r="E324" t="s">
        <v>430</v>
      </c>
      <c r="F324" t="s">
        <v>431</v>
      </c>
      <c r="G324" t="s">
        <v>432</v>
      </c>
      <c r="H324" t="s">
        <v>433</v>
      </c>
      <c r="I324">
        <f>I322*J324</f>
        <v>2</v>
      </c>
      <c r="J324">
        <v>14.947683109118087</v>
      </c>
      <c r="K324">
        <v>14.947683100000001</v>
      </c>
      <c r="O324">
        <f>ROUND(CP324,0)</f>
        <v>10925</v>
      </c>
      <c r="P324">
        <f>ROUND(CQ324*I324,0)</f>
        <v>10925</v>
      </c>
      <c r="Q324">
        <f>ROUND(CR324*I324,0)</f>
        <v>0</v>
      </c>
      <c r="R324">
        <f>ROUND(CS324*I324,0)</f>
        <v>0</v>
      </c>
      <c r="S324">
        <f>ROUND(CT324*I324,0)</f>
        <v>0</v>
      </c>
      <c r="T324">
        <f>ROUND(CU324*I324,0)</f>
        <v>0</v>
      </c>
      <c r="U324">
        <f t="shared" si="243"/>
        <v>0</v>
      </c>
      <c r="V324">
        <f t="shared" si="244"/>
        <v>0</v>
      </c>
      <c r="W324">
        <f>ROUND(CX324*I324,0)</f>
        <v>1</v>
      </c>
      <c r="X324">
        <f>ROUND(CY324,0)</f>
        <v>0</v>
      </c>
      <c r="Y324">
        <f>ROUND(CZ324,0)</f>
        <v>0</v>
      </c>
      <c r="AA324">
        <v>64855514</v>
      </c>
      <c r="AB324">
        <f t="shared" si="245"/>
        <v>812.89</v>
      </c>
      <c r="AC324">
        <f t="shared" si="262"/>
        <v>812.89</v>
      </c>
      <c r="AD324">
        <f t="shared" si="265"/>
        <v>0</v>
      </c>
      <c r="AE324">
        <f t="shared" si="266"/>
        <v>0</v>
      </c>
      <c r="AF324">
        <f t="shared" si="267"/>
        <v>0</v>
      </c>
      <c r="AG324">
        <f t="shared" si="246"/>
        <v>0</v>
      </c>
      <c r="AH324">
        <f t="shared" si="268"/>
        <v>0</v>
      </c>
      <c r="AI324">
        <f t="shared" si="269"/>
        <v>0</v>
      </c>
      <c r="AJ324">
        <f t="shared" si="247"/>
        <v>0.34</v>
      </c>
      <c r="AK324">
        <v>812.89</v>
      </c>
      <c r="AL324">
        <v>812.89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  <c r="AS324">
        <v>0.34</v>
      </c>
      <c r="AT324">
        <v>93</v>
      </c>
      <c r="AU324">
        <v>62</v>
      </c>
      <c r="AV324">
        <v>1</v>
      </c>
      <c r="AW324">
        <v>1</v>
      </c>
      <c r="AZ324">
        <v>1</v>
      </c>
      <c r="BA324">
        <v>1</v>
      </c>
      <c r="BB324">
        <v>1</v>
      </c>
      <c r="BC324">
        <v>6.72</v>
      </c>
      <c r="BD324" t="s">
        <v>3</v>
      </c>
      <c r="BE324" t="s">
        <v>3</v>
      </c>
      <c r="BF324" t="s">
        <v>3</v>
      </c>
      <c r="BG324" t="s">
        <v>3</v>
      </c>
      <c r="BH324">
        <v>3</v>
      </c>
      <c r="BI324">
        <v>1</v>
      </c>
      <c r="BJ324" t="s">
        <v>434</v>
      </c>
      <c r="BM324">
        <v>9001</v>
      </c>
      <c r="BN324">
        <v>0</v>
      </c>
      <c r="BO324" t="s">
        <v>431</v>
      </c>
      <c r="BP324">
        <v>1</v>
      </c>
      <c r="BQ324">
        <v>2</v>
      </c>
      <c r="BR324">
        <v>0</v>
      </c>
      <c r="BS324">
        <v>1</v>
      </c>
      <c r="BT324">
        <v>1</v>
      </c>
      <c r="BU324">
        <v>1</v>
      </c>
      <c r="BV324">
        <v>1</v>
      </c>
      <c r="BW324">
        <v>1</v>
      </c>
      <c r="BX324">
        <v>1</v>
      </c>
      <c r="BY324" t="s">
        <v>3</v>
      </c>
      <c r="BZ324">
        <v>93</v>
      </c>
      <c r="CA324">
        <v>62</v>
      </c>
      <c r="CB324" t="s">
        <v>3</v>
      </c>
      <c r="CE324">
        <v>0</v>
      </c>
      <c r="CF324">
        <v>0</v>
      </c>
      <c r="CG324">
        <v>0</v>
      </c>
      <c r="CM324">
        <v>0</v>
      </c>
      <c r="CN324" t="s">
        <v>3</v>
      </c>
      <c r="CO324">
        <v>0</v>
      </c>
      <c r="CP324">
        <f t="shared" si="248"/>
        <v>10925</v>
      </c>
      <c r="CQ324">
        <f t="shared" si="270"/>
        <v>5462.6207999999997</v>
      </c>
      <c r="CR324">
        <f t="shared" si="271"/>
        <v>0</v>
      </c>
      <c r="CS324">
        <f t="shared" si="249"/>
        <v>0</v>
      </c>
      <c r="CT324">
        <f t="shared" si="250"/>
        <v>0</v>
      </c>
      <c r="CU324">
        <f t="shared" si="251"/>
        <v>0</v>
      </c>
      <c r="CV324">
        <f t="shared" si="252"/>
        <v>0</v>
      </c>
      <c r="CW324">
        <f t="shared" si="253"/>
        <v>0</v>
      </c>
      <c r="CX324">
        <f t="shared" si="254"/>
        <v>0.34</v>
      </c>
      <c r="CY324">
        <f t="shared" si="263"/>
        <v>0</v>
      </c>
      <c r="CZ324">
        <f t="shared" si="264"/>
        <v>0</v>
      </c>
      <c r="DC324" t="s">
        <v>3</v>
      </c>
      <c r="DD324" t="s">
        <v>3</v>
      </c>
      <c r="DE324" t="s">
        <v>3</v>
      </c>
      <c r="DF324" t="s">
        <v>3</v>
      </c>
      <c r="DG324" t="s">
        <v>3</v>
      </c>
      <c r="DH324" t="s">
        <v>3</v>
      </c>
      <c r="DI324" t="s">
        <v>3</v>
      </c>
      <c r="DJ324" t="s">
        <v>3</v>
      </c>
      <c r="DK324" t="s">
        <v>3</v>
      </c>
      <c r="DL324" t="s">
        <v>3</v>
      </c>
      <c r="DM324" t="s">
        <v>3</v>
      </c>
      <c r="DN324">
        <v>0</v>
      </c>
      <c r="DO324">
        <v>0</v>
      </c>
      <c r="DP324">
        <v>1</v>
      </c>
      <c r="DQ324">
        <v>1</v>
      </c>
      <c r="DU324">
        <v>1013</v>
      </c>
      <c r="DV324" t="s">
        <v>433</v>
      </c>
      <c r="DW324" t="s">
        <v>433</v>
      </c>
      <c r="DX324">
        <v>1</v>
      </c>
      <c r="DZ324" t="s">
        <v>3</v>
      </c>
      <c r="EA324" t="s">
        <v>3</v>
      </c>
      <c r="EB324" t="s">
        <v>3</v>
      </c>
      <c r="EC324" t="s">
        <v>3</v>
      </c>
      <c r="EE324">
        <v>56793010</v>
      </c>
      <c r="EF324">
        <v>2</v>
      </c>
      <c r="EG324" t="s">
        <v>28</v>
      </c>
      <c r="EH324">
        <v>9</v>
      </c>
      <c r="EI324" t="s">
        <v>390</v>
      </c>
      <c r="EJ324">
        <v>1</v>
      </c>
      <c r="EK324">
        <v>9001</v>
      </c>
      <c r="EL324" t="s">
        <v>390</v>
      </c>
      <c r="EM324" t="s">
        <v>391</v>
      </c>
      <c r="EO324" t="s">
        <v>3</v>
      </c>
      <c r="EQ324">
        <v>0</v>
      </c>
      <c r="ER324">
        <v>812.89</v>
      </c>
      <c r="ES324">
        <v>812.89</v>
      </c>
      <c r="ET324">
        <v>0</v>
      </c>
      <c r="EU324">
        <v>0</v>
      </c>
      <c r="EV324">
        <v>0</v>
      </c>
      <c r="EW324">
        <v>0</v>
      </c>
      <c r="EX324">
        <v>0</v>
      </c>
      <c r="FQ324">
        <v>0</v>
      </c>
      <c r="FR324">
        <v>0</v>
      </c>
      <c r="FS324">
        <v>0</v>
      </c>
      <c r="FX324">
        <v>93</v>
      </c>
      <c r="FY324">
        <v>62</v>
      </c>
      <c r="GA324" t="s">
        <v>3</v>
      </c>
      <c r="GD324">
        <v>1</v>
      </c>
      <c r="GF324">
        <v>-1142157457</v>
      </c>
      <c r="GG324">
        <v>2</v>
      </c>
      <c r="GH324">
        <v>1</v>
      </c>
      <c r="GI324">
        <v>2</v>
      </c>
      <c r="GJ324">
        <v>0</v>
      </c>
      <c r="GK324">
        <v>0</v>
      </c>
      <c r="GL324">
        <f>ROUND(IF(AND(BH324=3,BI324=3,FS324&lt;&gt;0),P324,0),0)</f>
        <v>0</v>
      </c>
      <c r="GM324">
        <f>ROUND(O324+X324+Y324,0)+GX324</f>
        <v>10925</v>
      </c>
      <c r="GN324">
        <f t="shared" si="257"/>
        <v>10925</v>
      </c>
      <c r="GO324">
        <f t="shared" si="258"/>
        <v>0</v>
      </c>
      <c r="GP324">
        <f t="shared" si="259"/>
        <v>0</v>
      </c>
      <c r="GR324">
        <v>0</v>
      </c>
      <c r="GS324">
        <v>3</v>
      </c>
      <c r="GT324">
        <v>0</v>
      </c>
      <c r="GU324" t="s">
        <v>3</v>
      </c>
      <c r="GV324">
        <f t="shared" si="260"/>
        <v>0</v>
      </c>
      <c r="GW324">
        <v>1</v>
      </c>
      <c r="GX324">
        <f>ROUND(HC324*I324,0)</f>
        <v>0</v>
      </c>
      <c r="HA324">
        <v>0</v>
      </c>
      <c r="HB324">
        <v>0</v>
      </c>
      <c r="HC324">
        <f t="shared" si="261"/>
        <v>0</v>
      </c>
      <c r="HE324" t="s">
        <v>3</v>
      </c>
      <c r="HF324" t="s">
        <v>3</v>
      </c>
      <c r="HM324" t="s">
        <v>3</v>
      </c>
      <c r="HN324" t="s">
        <v>392</v>
      </c>
      <c r="HO324" t="s">
        <v>393</v>
      </c>
      <c r="HP324" t="s">
        <v>390</v>
      </c>
      <c r="HQ324" t="s">
        <v>390</v>
      </c>
      <c r="HS324">
        <v>0</v>
      </c>
      <c r="IK324">
        <v>0</v>
      </c>
    </row>
    <row r="325" spans="1:255" x14ac:dyDescent="0.2">
      <c r="A325" s="2">
        <v>17</v>
      </c>
      <c r="B325" s="2">
        <v>1</v>
      </c>
      <c r="C325" s="2"/>
      <c r="D325" s="2"/>
      <c r="E325" s="2" t="s">
        <v>435</v>
      </c>
      <c r="F325" s="2" t="s">
        <v>436</v>
      </c>
      <c r="G325" s="2" t="s">
        <v>437</v>
      </c>
      <c r="H325" s="2" t="s">
        <v>438</v>
      </c>
      <c r="I325" s="2">
        <f>ROUND(ROUND(4,4),7)</f>
        <v>4</v>
      </c>
      <c r="J325" s="2">
        <v>0</v>
      </c>
      <c r="K325" s="2">
        <f>ROUND(ROUND(4,4),7)</f>
        <v>4</v>
      </c>
      <c r="L325" s="2"/>
      <c r="M325" s="2"/>
      <c r="N325" s="2"/>
      <c r="O325" s="2">
        <f>ROUND(CP325,2)</f>
        <v>173.28</v>
      </c>
      <c r="P325" s="2">
        <f>ROUND(CQ325*I325,2)</f>
        <v>173.28</v>
      </c>
      <c r="Q325" s="2">
        <f>ROUND(CR325*I325,2)</f>
        <v>0</v>
      </c>
      <c r="R325" s="2">
        <f>ROUND(CS325*I325,2)</f>
        <v>0</v>
      </c>
      <c r="S325" s="2">
        <f>ROUND(CT325*I325,2)</f>
        <v>0</v>
      </c>
      <c r="T325" s="2">
        <f>ROUND(CU325*I325,2)</f>
        <v>0</v>
      </c>
      <c r="U325" s="2">
        <f t="shared" si="243"/>
        <v>0</v>
      </c>
      <c r="V325" s="2">
        <f t="shared" si="244"/>
        <v>0</v>
      </c>
      <c r="W325" s="2">
        <f>ROUND(CX325*I325,2)</f>
        <v>0.04</v>
      </c>
      <c r="X325" s="2">
        <f>ROUND(CY325,2)</f>
        <v>0</v>
      </c>
      <c r="Y325" s="2">
        <f>ROUND(CZ325,2)</f>
        <v>0</v>
      </c>
      <c r="Z325" s="2"/>
      <c r="AA325" s="2">
        <v>64855517</v>
      </c>
      <c r="AB325" s="2">
        <f t="shared" si="245"/>
        <v>43.32</v>
      </c>
      <c r="AC325" s="2">
        <f t="shared" si="262"/>
        <v>43.32</v>
      </c>
      <c r="AD325" s="2">
        <f t="shared" si="265"/>
        <v>0</v>
      </c>
      <c r="AE325" s="2">
        <f t="shared" si="266"/>
        <v>0</v>
      </c>
      <c r="AF325" s="2">
        <f t="shared" si="267"/>
        <v>0</v>
      </c>
      <c r="AG325" s="2">
        <f t="shared" si="246"/>
        <v>0</v>
      </c>
      <c r="AH325" s="2">
        <f t="shared" si="268"/>
        <v>0</v>
      </c>
      <c r="AI325" s="2">
        <f t="shared" si="269"/>
        <v>0</v>
      </c>
      <c r="AJ325" s="2">
        <f t="shared" si="247"/>
        <v>0.01</v>
      </c>
      <c r="AK325" s="2">
        <v>43.32</v>
      </c>
      <c r="AL325" s="2">
        <v>43.32</v>
      </c>
      <c r="AM325" s="2">
        <v>0</v>
      </c>
      <c r="AN325" s="2">
        <v>0</v>
      </c>
      <c r="AO325" s="2">
        <v>0</v>
      </c>
      <c r="AP325" s="2">
        <v>0</v>
      </c>
      <c r="AQ325" s="2">
        <v>0</v>
      </c>
      <c r="AR325" s="2">
        <v>0</v>
      </c>
      <c r="AS325" s="2">
        <v>0.01</v>
      </c>
      <c r="AT325" s="2">
        <v>0</v>
      </c>
      <c r="AU325" s="2">
        <v>0</v>
      </c>
      <c r="AV325" s="2">
        <v>1</v>
      </c>
      <c r="AW325" s="2">
        <v>1</v>
      </c>
      <c r="AX325" s="2"/>
      <c r="AY325" s="2"/>
      <c r="AZ325" s="2">
        <v>1</v>
      </c>
      <c r="BA325" s="2">
        <v>1</v>
      </c>
      <c r="BB325" s="2">
        <v>1</v>
      </c>
      <c r="BC325" s="2">
        <v>1</v>
      </c>
      <c r="BD325" s="2" t="s">
        <v>3</v>
      </c>
      <c r="BE325" s="2" t="s">
        <v>3</v>
      </c>
      <c r="BF325" s="2" t="s">
        <v>3</v>
      </c>
      <c r="BG325" s="2" t="s">
        <v>3</v>
      </c>
      <c r="BH325" s="2">
        <v>3</v>
      </c>
      <c r="BI325" s="2">
        <v>2</v>
      </c>
      <c r="BJ325" s="2" t="s">
        <v>439</v>
      </c>
      <c r="BK325" s="2"/>
      <c r="BL325" s="2"/>
      <c r="BM325" s="2">
        <v>500002</v>
      </c>
      <c r="BN325" s="2">
        <v>0</v>
      </c>
      <c r="BO325" s="2" t="s">
        <v>3</v>
      </c>
      <c r="BP325" s="2">
        <v>0</v>
      </c>
      <c r="BQ325" s="2">
        <v>12</v>
      </c>
      <c r="BR325" s="2">
        <v>0</v>
      </c>
      <c r="BS325" s="2">
        <v>1</v>
      </c>
      <c r="BT325" s="2">
        <v>1</v>
      </c>
      <c r="BU325" s="2">
        <v>1</v>
      </c>
      <c r="BV325" s="2">
        <v>1</v>
      </c>
      <c r="BW325" s="2">
        <v>1</v>
      </c>
      <c r="BX325" s="2">
        <v>1</v>
      </c>
      <c r="BY325" s="2" t="s">
        <v>3</v>
      </c>
      <c r="BZ325" s="2">
        <v>0</v>
      </c>
      <c r="CA325" s="2">
        <v>0</v>
      </c>
      <c r="CB325" s="2" t="s">
        <v>3</v>
      </c>
      <c r="CC325" s="2"/>
      <c r="CD325" s="2"/>
      <c r="CE325" s="2">
        <v>0</v>
      </c>
      <c r="CF325" s="2">
        <v>0</v>
      </c>
      <c r="CG325" s="2">
        <v>0</v>
      </c>
      <c r="CH325" s="2"/>
      <c r="CI325" s="2"/>
      <c r="CJ325" s="2"/>
      <c r="CK325" s="2"/>
      <c r="CL325" s="2"/>
      <c r="CM325" s="2">
        <v>0</v>
      </c>
      <c r="CN325" s="2" t="s">
        <v>3</v>
      </c>
      <c r="CO325" s="2">
        <v>0</v>
      </c>
      <c r="CP325" s="2">
        <f t="shared" si="248"/>
        <v>173.28</v>
      </c>
      <c r="CQ325" s="2">
        <f t="shared" si="270"/>
        <v>43.32</v>
      </c>
      <c r="CR325" s="2">
        <f t="shared" si="271"/>
        <v>0</v>
      </c>
      <c r="CS325" s="2">
        <f t="shared" si="249"/>
        <v>0</v>
      </c>
      <c r="CT325" s="2">
        <f t="shared" si="250"/>
        <v>0</v>
      </c>
      <c r="CU325" s="2">
        <f t="shared" si="251"/>
        <v>0</v>
      </c>
      <c r="CV325" s="2">
        <f t="shared" si="252"/>
        <v>0</v>
      </c>
      <c r="CW325" s="2">
        <f t="shared" si="253"/>
        <v>0</v>
      </c>
      <c r="CX325" s="2">
        <f t="shared" si="254"/>
        <v>0.01</v>
      </c>
      <c r="CY325" s="2">
        <f>0</f>
        <v>0</v>
      </c>
      <c r="CZ325" s="2">
        <f>0</f>
        <v>0</v>
      </c>
      <c r="DA325" s="2"/>
      <c r="DB325" s="2"/>
      <c r="DC325" s="2" t="s">
        <v>3</v>
      </c>
      <c r="DD325" s="2" t="s">
        <v>3</v>
      </c>
      <c r="DE325" s="2" t="s">
        <v>3</v>
      </c>
      <c r="DF325" s="2" t="s">
        <v>3</v>
      </c>
      <c r="DG325" s="2" t="s">
        <v>3</v>
      </c>
      <c r="DH325" s="2" t="s">
        <v>3</v>
      </c>
      <c r="DI325" s="2" t="s">
        <v>3</v>
      </c>
      <c r="DJ325" s="2" t="s">
        <v>3</v>
      </c>
      <c r="DK325" s="2" t="s">
        <v>3</v>
      </c>
      <c r="DL325" s="2" t="s">
        <v>3</v>
      </c>
      <c r="DM325" s="2" t="s">
        <v>3</v>
      </c>
      <c r="DN325" s="2">
        <v>0</v>
      </c>
      <c r="DO325" s="2">
        <v>0</v>
      </c>
      <c r="DP325" s="2">
        <v>1</v>
      </c>
      <c r="DQ325" s="2">
        <v>1</v>
      </c>
      <c r="DR325" s="2"/>
      <c r="DS325" s="2"/>
      <c r="DT325" s="2"/>
      <c r="DU325" s="2">
        <v>1010</v>
      </c>
      <c r="DV325" s="2" t="s">
        <v>438</v>
      </c>
      <c r="DW325" s="2" t="s">
        <v>438</v>
      </c>
      <c r="DX325" s="2">
        <v>1</v>
      </c>
      <c r="DY325" s="2"/>
      <c r="DZ325" s="2" t="s">
        <v>3</v>
      </c>
      <c r="EA325" s="2" t="s">
        <v>3</v>
      </c>
      <c r="EB325" s="2" t="s">
        <v>3</v>
      </c>
      <c r="EC325" s="2" t="s">
        <v>3</v>
      </c>
      <c r="ED325" s="2"/>
      <c r="EE325" s="2">
        <v>56793267</v>
      </c>
      <c r="EF325" s="2">
        <v>12</v>
      </c>
      <c r="EG325" s="2" t="s">
        <v>327</v>
      </c>
      <c r="EH325" s="2">
        <v>0</v>
      </c>
      <c r="EI325" s="2" t="s">
        <v>3</v>
      </c>
      <c r="EJ325" s="2">
        <v>2</v>
      </c>
      <c r="EK325" s="2">
        <v>500002</v>
      </c>
      <c r="EL325" s="2" t="s">
        <v>328</v>
      </c>
      <c r="EM325" s="2" t="s">
        <v>329</v>
      </c>
      <c r="EN325" s="2"/>
      <c r="EO325" s="2" t="s">
        <v>3</v>
      </c>
      <c r="EP325" s="2"/>
      <c r="EQ325" s="2">
        <v>131072</v>
      </c>
      <c r="ER325" s="2">
        <v>43.32</v>
      </c>
      <c r="ES325" s="2">
        <v>43.32</v>
      </c>
      <c r="ET325" s="2">
        <v>0</v>
      </c>
      <c r="EU325" s="2">
        <v>0</v>
      </c>
      <c r="EV325" s="2">
        <v>0</v>
      </c>
      <c r="EW325" s="2">
        <v>0</v>
      </c>
      <c r="EX325" s="2">
        <v>0</v>
      </c>
      <c r="EY325" s="2">
        <v>0</v>
      </c>
      <c r="EZ325" s="2"/>
      <c r="FA325" s="2"/>
      <c r="FB325" s="2"/>
      <c r="FC325" s="2"/>
      <c r="FD325" s="2"/>
      <c r="FE325" s="2"/>
      <c r="FF325" s="2"/>
      <c r="FG325" s="2"/>
      <c r="FH325" s="2"/>
      <c r="FI325" s="2"/>
      <c r="FJ325" s="2"/>
      <c r="FK325" s="2"/>
      <c r="FL325" s="2"/>
      <c r="FM325" s="2"/>
      <c r="FN325" s="2"/>
      <c r="FO325" s="2"/>
      <c r="FP325" s="2"/>
      <c r="FQ325" s="2">
        <v>0</v>
      </c>
      <c r="FR325" s="2">
        <v>0</v>
      </c>
      <c r="FS325" s="2">
        <v>0</v>
      </c>
      <c r="FT325" s="2"/>
      <c r="FU325" s="2"/>
      <c r="FV325" s="2"/>
      <c r="FW325" s="2"/>
      <c r="FX325" s="2">
        <v>0</v>
      </c>
      <c r="FY325" s="2">
        <v>0</v>
      </c>
      <c r="FZ325" s="2"/>
      <c r="GA325" s="2" t="s">
        <v>3</v>
      </c>
      <c r="GB325" s="2"/>
      <c r="GC325" s="2"/>
      <c r="GD325" s="2">
        <v>1</v>
      </c>
      <c r="GE325" s="2"/>
      <c r="GF325" s="2">
        <v>-904517374</v>
      </c>
      <c r="GG325" s="2">
        <v>2</v>
      </c>
      <c r="GH325" s="2">
        <v>1</v>
      </c>
      <c r="GI325" s="2">
        <v>-2</v>
      </c>
      <c r="GJ325" s="2">
        <v>0</v>
      </c>
      <c r="GK325" s="2">
        <v>0</v>
      </c>
      <c r="GL325" s="2">
        <f>ROUND(IF(AND(BH325=3,BI325=3,FS325&lt;&gt;0),P325,0),2)</f>
        <v>0</v>
      </c>
      <c r="GM325" s="2">
        <f>ROUND(O325+X325+Y325,2)+GX325</f>
        <v>173.28</v>
      </c>
      <c r="GN325" s="2">
        <f t="shared" si="257"/>
        <v>0</v>
      </c>
      <c r="GO325" s="2">
        <f t="shared" si="258"/>
        <v>173.28</v>
      </c>
      <c r="GP325" s="2">
        <f t="shared" si="259"/>
        <v>0</v>
      </c>
      <c r="GQ325" s="2"/>
      <c r="GR325" s="2">
        <v>0</v>
      </c>
      <c r="GS325" s="2">
        <v>3</v>
      </c>
      <c r="GT325" s="2">
        <v>0</v>
      </c>
      <c r="GU325" s="2" t="s">
        <v>3</v>
      </c>
      <c r="GV325" s="2">
        <f t="shared" si="260"/>
        <v>0</v>
      </c>
      <c r="GW325" s="2">
        <v>1</v>
      </c>
      <c r="GX325" s="2">
        <f>ROUND(HC325*I325,2)</f>
        <v>0</v>
      </c>
      <c r="GY325" s="2"/>
      <c r="GZ325" s="2"/>
      <c r="HA325" s="2">
        <v>0</v>
      </c>
      <c r="HB325" s="2">
        <v>0</v>
      </c>
      <c r="HC325" s="2">
        <f t="shared" si="261"/>
        <v>0</v>
      </c>
      <c r="HD325" s="2"/>
      <c r="HE325" s="2" t="s">
        <v>3</v>
      </c>
      <c r="HF325" s="2" t="s">
        <v>3</v>
      </c>
      <c r="HG325" s="2"/>
      <c r="HH325" s="2"/>
      <c r="HI325" s="2"/>
      <c r="HJ325" s="2"/>
      <c r="HK325" s="2"/>
      <c r="HL325" s="2"/>
      <c r="HM325" s="2" t="s">
        <v>3</v>
      </c>
      <c r="HN325" s="2" t="s">
        <v>3</v>
      </c>
      <c r="HO325" s="2" t="s">
        <v>3</v>
      </c>
      <c r="HP325" s="2" t="s">
        <v>3</v>
      </c>
      <c r="HQ325" s="2" t="s">
        <v>3</v>
      </c>
      <c r="HR325" s="2"/>
      <c r="HS325" s="2">
        <v>0</v>
      </c>
      <c r="HT325" s="2"/>
      <c r="HU325" s="2"/>
      <c r="HV325" s="2"/>
      <c r="HW325" s="2"/>
      <c r="HX325" s="2"/>
      <c r="HY325" s="2"/>
      <c r="HZ325" s="2"/>
      <c r="IA325" s="2"/>
      <c r="IB325" s="2"/>
      <c r="IC325" s="2"/>
      <c r="ID325" s="2"/>
      <c r="IE325" s="2"/>
      <c r="IF325" s="2"/>
      <c r="IG325" s="2"/>
      <c r="IH325" s="2"/>
      <c r="II325" s="2"/>
      <c r="IJ325" s="2"/>
      <c r="IK325" s="2">
        <v>0</v>
      </c>
      <c r="IL325" s="2"/>
      <c r="IM325" s="2"/>
      <c r="IN325" s="2"/>
      <c r="IO325" s="2"/>
      <c r="IP325" s="2"/>
      <c r="IQ325" s="2"/>
      <c r="IR325" s="2"/>
      <c r="IS325" s="2"/>
      <c r="IT325" s="2"/>
      <c r="IU325" s="2"/>
    </row>
    <row r="326" spans="1:255" x14ac:dyDescent="0.2">
      <c r="A326">
        <v>17</v>
      </c>
      <c r="B326">
        <v>1</v>
      </c>
      <c r="E326" t="s">
        <v>435</v>
      </c>
      <c r="F326" t="s">
        <v>436</v>
      </c>
      <c r="G326" t="s">
        <v>437</v>
      </c>
      <c r="H326" t="s">
        <v>438</v>
      </c>
      <c r="I326">
        <f>ROUND(ROUND(4,4),7)</f>
        <v>4</v>
      </c>
      <c r="J326">
        <v>0</v>
      </c>
      <c r="K326">
        <f>ROUND(ROUND(4,4),7)</f>
        <v>4</v>
      </c>
      <c r="O326">
        <f>ROUND(CP326,0)</f>
        <v>1722</v>
      </c>
      <c r="P326">
        <f>ROUND(CQ326*I326,0)</f>
        <v>1722</v>
      </c>
      <c r="Q326">
        <f>ROUND(CR326*I326,0)</f>
        <v>0</v>
      </c>
      <c r="R326">
        <f>ROUND(CS326*I326,0)</f>
        <v>0</v>
      </c>
      <c r="S326">
        <f>ROUND(CT326*I326,0)</f>
        <v>0</v>
      </c>
      <c r="T326">
        <f>ROUND(CU326*I326,0)</f>
        <v>0</v>
      </c>
      <c r="U326">
        <f t="shared" si="243"/>
        <v>0</v>
      </c>
      <c r="V326">
        <f t="shared" si="244"/>
        <v>0</v>
      </c>
      <c r="W326">
        <f>ROUND(CX326*I326,0)</f>
        <v>0</v>
      </c>
      <c r="X326">
        <f>ROUND(CY326,0)</f>
        <v>0</v>
      </c>
      <c r="Y326">
        <f>ROUND(CZ326,0)</f>
        <v>0</v>
      </c>
      <c r="AA326">
        <v>64855514</v>
      </c>
      <c r="AB326">
        <f t="shared" si="245"/>
        <v>43.32</v>
      </c>
      <c r="AC326">
        <f t="shared" si="262"/>
        <v>43.32</v>
      </c>
      <c r="AD326">
        <f t="shared" si="265"/>
        <v>0</v>
      </c>
      <c r="AE326">
        <f t="shared" si="266"/>
        <v>0</v>
      </c>
      <c r="AF326">
        <f t="shared" si="267"/>
        <v>0</v>
      </c>
      <c r="AG326">
        <f t="shared" si="246"/>
        <v>0</v>
      </c>
      <c r="AH326">
        <f t="shared" si="268"/>
        <v>0</v>
      </c>
      <c r="AI326">
        <f t="shared" si="269"/>
        <v>0</v>
      </c>
      <c r="AJ326">
        <f t="shared" si="247"/>
        <v>0.01</v>
      </c>
      <c r="AK326">
        <v>43.32</v>
      </c>
      <c r="AL326">
        <v>43.32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  <c r="AS326">
        <v>0.01</v>
      </c>
      <c r="AT326">
        <v>0</v>
      </c>
      <c r="AU326">
        <v>0</v>
      </c>
      <c r="AV326">
        <v>1</v>
      </c>
      <c r="AW326">
        <v>1</v>
      </c>
      <c r="AZ326">
        <v>1</v>
      </c>
      <c r="BA326">
        <v>1</v>
      </c>
      <c r="BB326">
        <v>1</v>
      </c>
      <c r="BC326">
        <v>9.94</v>
      </c>
      <c r="BD326" t="s">
        <v>3</v>
      </c>
      <c r="BE326" t="s">
        <v>3</v>
      </c>
      <c r="BF326" t="s">
        <v>3</v>
      </c>
      <c r="BG326" t="s">
        <v>3</v>
      </c>
      <c r="BH326">
        <v>3</v>
      </c>
      <c r="BI326">
        <v>2</v>
      </c>
      <c r="BJ326" t="s">
        <v>439</v>
      </c>
      <c r="BM326">
        <v>500002</v>
      </c>
      <c r="BN326">
        <v>0</v>
      </c>
      <c r="BO326" t="s">
        <v>436</v>
      </c>
      <c r="BP326">
        <v>1</v>
      </c>
      <c r="BQ326">
        <v>12</v>
      </c>
      <c r="BR326">
        <v>0</v>
      </c>
      <c r="BS326">
        <v>1</v>
      </c>
      <c r="BT326">
        <v>1</v>
      </c>
      <c r="BU326">
        <v>1</v>
      </c>
      <c r="BV326">
        <v>1</v>
      </c>
      <c r="BW326">
        <v>1</v>
      </c>
      <c r="BX326">
        <v>1</v>
      </c>
      <c r="BY326" t="s">
        <v>3</v>
      </c>
      <c r="BZ326">
        <v>0</v>
      </c>
      <c r="CA326">
        <v>0</v>
      </c>
      <c r="CB326" t="s">
        <v>3</v>
      </c>
      <c r="CE326">
        <v>0</v>
      </c>
      <c r="CF326">
        <v>0</v>
      </c>
      <c r="CG326">
        <v>0</v>
      </c>
      <c r="CM326">
        <v>0</v>
      </c>
      <c r="CN326" t="s">
        <v>3</v>
      </c>
      <c r="CO326">
        <v>0</v>
      </c>
      <c r="CP326">
        <f t="shared" si="248"/>
        <v>1722</v>
      </c>
      <c r="CQ326">
        <f t="shared" si="270"/>
        <v>430.60079999999999</v>
      </c>
      <c r="CR326">
        <f t="shared" si="271"/>
        <v>0</v>
      </c>
      <c r="CS326">
        <f t="shared" si="249"/>
        <v>0</v>
      </c>
      <c r="CT326">
        <f t="shared" si="250"/>
        <v>0</v>
      </c>
      <c r="CU326">
        <f t="shared" si="251"/>
        <v>0</v>
      </c>
      <c r="CV326">
        <f t="shared" si="252"/>
        <v>0</v>
      </c>
      <c r="CW326">
        <f t="shared" si="253"/>
        <v>0</v>
      </c>
      <c r="CX326">
        <f t="shared" si="254"/>
        <v>0.01</v>
      </c>
      <c r="CY326">
        <f>0</f>
        <v>0</v>
      </c>
      <c r="CZ326">
        <f>0</f>
        <v>0</v>
      </c>
      <c r="DC326" t="s">
        <v>3</v>
      </c>
      <c r="DD326" t="s">
        <v>3</v>
      </c>
      <c r="DE326" t="s">
        <v>3</v>
      </c>
      <c r="DF326" t="s">
        <v>3</v>
      </c>
      <c r="DG326" t="s">
        <v>3</v>
      </c>
      <c r="DH326" t="s">
        <v>3</v>
      </c>
      <c r="DI326" t="s">
        <v>3</v>
      </c>
      <c r="DJ326" t="s">
        <v>3</v>
      </c>
      <c r="DK326" t="s">
        <v>3</v>
      </c>
      <c r="DL326" t="s">
        <v>3</v>
      </c>
      <c r="DM326" t="s">
        <v>3</v>
      </c>
      <c r="DN326">
        <v>0</v>
      </c>
      <c r="DO326">
        <v>0</v>
      </c>
      <c r="DP326">
        <v>1</v>
      </c>
      <c r="DQ326">
        <v>1</v>
      </c>
      <c r="DU326">
        <v>1010</v>
      </c>
      <c r="DV326" t="s">
        <v>438</v>
      </c>
      <c r="DW326" t="s">
        <v>438</v>
      </c>
      <c r="DX326">
        <v>1</v>
      </c>
      <c r="DZ326" t="s">
        <v>3</v>
      </c>
      <c r="EA326" t="s">
        <v>3</v>
      </c>
      <c r="EB326" t="s">
        <v>3</v>
      </c>
      <c r="EC326" t="s">
        <v>3</v>
      </c>
      <c r="EE326">
        <v>56793267</v>
      </c>
      <c r="EF326">
        <v>12</v>
      </c>
      <c r="EG326" t="s">
        <v>327</v>
      </c>
      <c r="EH326">
        <v>0</v>
      </c>
      <c r="EI326" t="s">
        <v>3</v>
      </c>
      <c r="EJ326">
        <v>2</v>
      </c>
      <c r="EK326">
        <v>500002</v>
      </c>
      <c r="EL326" t="s">
        <v>328</v>
      </c>
      <c r="EM326" t="s">
        <v>329</v>
      </c>
      <c r="EO326" t="s">
        <v>3</v>
      </c>
      <c r="EQ326">
        <v>131072</v>
      </c>
      <c r="ER326">
        <v>43.32</v>
      </c>
      <c r="ES326">
        <v>43.32</v>
      </c>
      <c r="ET326">
        <v>0</v>
      </c>
      <c r="EU326">
        <v>0</v>
      </c>
      <c r="EV326">
        <v>0</v>
      </c>
      <c r="EW326">
        <v>0</v>
      </c>
      <c r="EX326">
        <v>0</v>
      </c>
      <c r="EY326">
        <v>0</v>
      </c>
      <c r="FQ326">
        <v>0</v>
      </c>
      <c r="FR326">
        <v>0</v>
      </c>
      <c r="FS326">
        <v>0</v>
      </c>
      <c r="FX326">
        <v>0</v>
      </c>
      <c r="FY326">
        <v>0</v>
      </c>
      <c r="GA326" t="s">
        <v>3</v>
      </c>
      <c r="GD326">
        <v>1</v>
      </c>
      <c r="GF326">
        <v>-904517374</v>
      </c>
      <c r="GG326">
        <v>2</v>
      </c>
      <c r="GH326">
        <v>1</v>
      </c>
      <c r="GI326">
        <v>2</v>
      </c>
      <c r="GJ326">
        <v>0</v>
      </c>
      <c r="GK326">
        <v>0</v>
      </c>
      <c r="GL326">
        <f>ROUND(IF(AND(BH326=3,BI326=3,FS326&lt;&gt;0),P326,0),0)</f>
        <v>0</v>
      </c>
      <c r="GM326">
        <f>ROUND(O326+X326+Y326,0)+GX326</f>
        <v>1722</v>
      </c>
      <c r="GN326">
        <f t="shared" si="257"/>
        <v>0</v>
      </c>
      <c r="GO326">
        <f t="shared" si="258"/>
        <v>1722</v>
      </c>
      <c r="GP326">
        <f t="shared" si="259"/>
        <v>0</v>
      </c>
      <c r="GR326">
        <v>0</v>
      </c>
      <c r="GS326">
        <v>3</v>
      </c>
      <c r="GT326">
        <v>0</v>
      </c>
      <c r="GU326" t="s">
        <v>3</v>
      </c>
      <c r="GV326">
        <f t="shared" si="260"/>
        <v>0</v>
      </c>
      <c r="GW326">
        <v>1</v>
      </c>
      <c r="GX326">
        <f>ROUND(HC326*I326,0)</f>
        <v>0</v>
      </c>
      <c r="HA326">
        <v>0</v>
      </c>
      <c r="HB326">
        <v>0</v>
      </c>
      <c r="HC326">
        <f t="shared" si="261"/>
        <v>0</v>
      </c>
      <c r="HE326" t="s">
        <v>3</v>
      </c>
      <c r="HF326" t="s">
        <v>3</v>
      </c>
      <c r="HM326" t="s">
        <v>3</v>
      </c>
      <c r="HN326" t="s">
        <v>3</v>
      </c>
      <c r="HO326" t="s">
        <v>3</v>
      </c>
      <c r="HP326" t="s">
        <v>3</v>
      </c>
      <c r="HQ326" t="s">
        <v>3</v>
      </c>
      <c r="HS326">
        <v>0</v>
      </c>
      <c r="IK326">
        <v>0</v>
      </c>
    </row>
    <row r="327" spans="1:255" x14ac:dyDescent="0.2">
      <c r="A327" s="2">
        <v>17</v>
      </c>
      <c r="B327" s="2">
        <v>1</v>
      </c>
      <c r="C327" s="2">
        <f>ROW(SmtRes!A552)</f>
        <v>552</v>
      </c>
      <c r="D327" s="2">
        <f>ROW(EtalonRes!A570)</f>
        <v>570</v>
      </c>
      <c r="E327" s="2" t="s">
        <v>440</v>
      </c>
      <c r="F327" s="2" t="s">
        <v>441</v>
      </c>
      <c r="G327" s="2" t="s">
        <v>442</v>
      </c>
      <c r="H327" s="2" t="s">
        <v>443</v>
      </c>
      <c r="I327" s="2">
        <f>ROUND(ROUND(16.3*2/1000,4),7)</f>
        <v>3.2599999999999997E-2</v>
      </c>
      <c r="J327" s="2">
        <v>0</v>
      </c>
      <c r="K327" s="2">
        <f>ROUND(ROUND(16.3*2/1000,4),7)</f>
        <v>3.2599999999999997E-2</v>
      </c>
      <c r="L327" s="2"/>
      <c r="M327" s="2"/>
      <c r="N327" s="2"/>
      <c r="O327" s="2">
        <f>ROUND(CP327,2)</f>
        <v>413.01</v>
      </c>
      <c r="P327" s="2">
        <f>ROUND(CQ327*I327,2)</f>
        <v>392.26</v>
      </c>
      <c r="Q327" s="2">
        <f>ROUND(CR327*I327,2)</f>
        <v>7.06</v>
      </c>
      <c r="R327" s="2">
        <f>ROUND(CS327*I327,2)</f>
        <v>0.3</v>
      </c>
      <c r="S327" s="2">
        <f>ROUND(CT327*I327,2)</f>
        <v>13.69</v>
      </c>
      <c r="T327" s="2">
        <f>ROUND(CU327*I327,2)</f>
        <v>0</v>
      </c>
      <c r="U327" s="2">
        <f t="shared" si="243"/>
        <v>1.5445880000000001</v>
      </c>
      <c r="V327" s="2">
        <f t="shared" si="244"/>
        <v>2.2494E-2</v>
      </c>
      <c r="W327" s="2">
        <f>ROUND(CX327*I327,2)</f>
        <v>0</v>
      </c>
      <c r="X327" s="2">
        <f>ROUND(CY327,2)</f>
        <v>15.39</v>
      </c>
      <c r="Y327" s="2">
        <f>ROUND(CZ327,2)</f>
        <v>9.65</v>
      </c>
      <c r="Z327" s="2"/>
      <c r="AA327" s="2">
        <v>64855517</v>
      </c>
      <c r="AB327" s="2">
        <f t="shared" si="245"/>
        <v>12668.77</v>
      </c>
      <c r="AC327" s="2">
        <f t="shared" si="262"/>
        <v>12032.46</v>
      </c>
      <c r="AD327" s="2">
        <f t="shared" si="265"/>
        <v>216.52</v>
      </c>
      <c r="AE327" s="2">
        <f t="shared" si="266"/>
        <v>9.32</v>
      </c>
      <c r="AF327" s="2">
        <f t="shared" si="267"/>
        <v>419.79</v>
      </c>
      <c r="AG327" s="2">
        <f t="shared" si="246"/>
        <v>0</v>
      </c>
      <c r="AH327" s="2">
        <f t="shared" si="268"/>
        <v>47.38</v>
      </c>
      <c r="AI327" s="2">
        <f t="shared" si="269"/>
        <v>0.69</v>
      </c>
      <c r="AJ327" s="2">
        <f t="shared" si="247"/>
        <v>0</v>
      </c>
      <c r="AK327" s="2">
        <v>12668.77</v>
      </c>
      <c r="AL327" s="2">
        <v>12032.46</v>
      </c>
      <c r="AM327" s="2">
        <v>216.52</v>
      </c>
      <c r="AN327" s="2">
        <v>9.32</v>
      </c>
      <c r="AO327" s="2">
        <v>419.79</v>
      </c>
      <c r="AP327" s="2">
        <v>0</v>
      </c>
      <c r="AQ327" s="2">
        <v>47.38</v>
      </c>
      <c r="AR327" s="2">
        <v>0.69</v>
      </c>
      <c r="AS327" s="2">
        <v>0</v>
      </c>
      <c r="AT327" s="2">
        <v>110</v>
      </c>
      <c r="AU327" s="2">
        <v>69</v>
      </c>
      <c r="AV327" s="2">
        <v>1</v>
      </c>
      <c r="AW327" s="2">
        <v>1</v>
      </c>
      <c r="AX327" s="2"/>
      <c r="AY327" s="2"/>
      <c r="AZ327" s="2">
        <v>1</v>
      </c>
      <c r="BA327" s="2">
        <v>1</v>
      </c>
      <c r="BB327" s="2">
        <v>1</v>
      </c>
      <c r="BC327" s="2">
        <v>1</v>
      </c>
      <c r="BD327" s="2" t="s">
        <v>3</v>
      </c>
      <c r="BE327" s="2" t="s">
        <v>3</v>
      </c>
      <c r="BF327" s="2" t="s">
        <v>3</v>
      </c>
      <c r="BG327" s="2" t="s">
        <v>3</v>
      </c>
      <c r="BH327" s="2">
        <v>0</v>
      </c>
      <c r="BI327" s="2">
        <v>1</v>
      </c>
      <c r="BJ327" s="2" t="s">
        <v>444</v>
      </c>
      <c r="BK327" s="2"/>
      <c r="BL327" s="2"/>
      <c r="BM327" s="2">
        <v>8001</v>
      </c>
      <c r="BN327" s="2">
        <v>0</v>
      </c>
      <c r="BO327" s="2" t="s">
        <v>3</v>
      </c>
      <c r="BP327" s="2">
        <v>0</v>
      </c>
      <c r="BQ327" s="2">
        <v>2</v>
      </c>
      <c r="BR327" s="2">
        <v>0</v>
      </c>
      <c r="BS327" s="2">
        <v>1</v>
      </c>
      <c r="BT327" s="2">
        <v>1</v>
      </c>
      <c r="BU327" s="2">
        <v>1</v>
      </c>
      <c r="BV327" s="2">
        <v>1</v>
      </c>
      <c r="BW327" s="2">
        <v>1</v>
      </c>
      <c r="BX327" s="2">
        <v>1</v>
      </c>
      <c r="BY327" s="2" t="s">
        <v>3</v>
      </c>
      <c r="BZ327" s="2">
        <v>110</v>
      </c>
      <c r="CA327" s="2">
        <v>69</v>
      </c>
      <c r="CB327" s="2" t="s">
        <v>3</v>
      </c>
      <c r="CC327" s="2"/>
      <c r="CD327" s="2"/>
      <c r="CE327" s="2">
        <v>0</v>
      </c>
      <c r="CF327" s="2">
        <v>0</v>
      </c>
      <c r="CG327" s="2">
        <v>0</v>
      </c>
      <c r="CH327" s="2"/>
      <c r="CI327" s="2"/>
      <c r="CJ327" s="2"/>
      <c r="CK327" s="2"/>
      <c r="CL327" s="2"/>
      <c r="CM327" s="2">
        <v>0</v>
      </c>
      <c r="CN327" s="2" t="s">
        <v>3</v>
      </c>
      <c r="CO327" s="2">
        <v>0</v>
      </c>
      <c r="CP327" s="2">
        <f t="shared" si="248"/>
        <v>413.01</v>
      </c>
      <c r="CQ327" s="2">
        <f t="shared" si="270"/>
        <v>12032.46</v>
      </c>
      <c r="CR327" s="2">
        <f t="shared" si="271"/>
        <v>216.52</v>
      </c>
      <c r="CS327" s="2">
        <f t="shared" si="249"/>
        <v>9.32</v>
      </c>
      <c r="CT327" s="2">
        <f t="shared" si="250"/>
        <v>419.79</v>
      </c>
      <c r="CU327" s="2">
        <f t="shared" si="251"/>
        <v>0</v>
      </c>
      <c r="CV327" s="2">
        <f t="shared" si="252"/>
        <v>47.38</v>
      </c>
      <c r="CW327" s="2">
        <f t="shared" si="253"/>
        <v>0.69</v>
      </c>
      <c r="CX327" s="2">
        <f t="shared" si="254"/>
        <v>0</v>
      </c>
      <c r="CY327" s="2">
        <f>(((S327+R327)*AT327)/100)</f>
        <v>15.389000000000001</v>
      </c>
      <c r="CZ327" s="2">
        <f>(((S327+R327)*AU327)/100)</f>
        <v>9.6531000000000002</v>
      </c>
      <c r="DA327" s="2"/>
      <c r="DB327" s="2"/>
      <c r="DC327" s="2" t="s">
        <v>3</v>
      </c>
      <c r="DD327" s="2" t="s">
        <v>3</v>
      </c>
      <c r="DE327" s="2" t="s">
        <v>3</v>
      </c>
      <c r="DF327" s="2" t="s">
        <v>3</v>
      </c>
      <c r="DG327" s="2" t="s">
        <v>3</v>
      </c>
      <c r="DH327" s="2" t="s">
        <v>3</v>
      </c>
      <c r="DI327" s="2" t="s">
        <v>3</v>
      </c>
      <c r="DJ327" s="2" t="s">
        <v>3</v>
      </c>
      <c r="DK327" s="2" t="s">
        <v>3</v>
      </c>
      <c r="DL327" s="2" t="s">
        <v>3</v>
      </c>
      <c r="DM327" s="2" t="s">
        <v>3</v>
      </c>
      <c r="DN327" s="2">
        <v>0</v>
      </c>
      <c r="DO327" s="2">
        <v>0</v>
      </c>
      <c r="DP327" s="2">
        <v>1</v>
      </c>
      <c r="DQ327" s="2">
        <v>1</v>
      </c>
      <c r="DR327" s="2"/>
      <c r="DS327" s="2"/>
      <c r="DT327" s="2"/>
      <c r="DU327" s="2">
        <v>1013</v>
      </c>
      <c r="DV327" s="2" t="s">
        <v>443</v>
      </c>
      <c r="DW327" s="2" t="s">
        <v>443</v>
      </c>
      <c r="DX327" s="2">
        <v>1</v>
      </c>
      <c r="DY327" s="2"/>
      <c r="DZ327" s="2" t="s">
        <v>3</v>
      </c>
      <c r="EA327" s="2" t="s">
        <v>3</v>
      </c>
      <c r="EB327" s="2" t="s">
        <v>3</v>
      </c>
      <c r="EC327" s="2" t="s">
        <v>3</v>
      </c>
      <c r="ED327" s="2"/>
      <c r="EE327" s="2">
        <v>56793008</v>
      </c>
      <c r="EF327" s="2">
        <v>2</v>
      </c>
      <c r="EG327" s="2" t="s">
        <v>28</v>
      </c>
      <c r="EH327" s="2">
        <v>8</v>
      </c>
      <c r="EI327" s="2" t="s">
        <v>121</v>
      </c>
      <c r="EJ327" s="2">
        <v>1</v>
      </c>
      <c r="EK327" s="2">
        <v>8001</v>
      </c>
      <c r="EL327" s="2" t="s">
        <v>121</v>
      </c>
      <c r="EM327" s="2" t="s">
        <v>122</v>
      </c>
      <c r="EN327" s="2"/>
      <c r="EO327" s="2" t="s">
        <v>3</v>
      </c>
      <c r="EP327" s="2"/>
      <c r="EQ327" s="2">
        <v>131072</v>
      </c>
      <c r="ER327" s="2">
        <v>12668.77</v>
      </c>
      <c r="ES327" s="2">
        <v>12032.46</v>
      </c>
      <c r="ET327" s="2">
        <v>216.52</v>
      </c>
      <c r="EU327" s="2">
        <v>9.32</v>
      </c>
      <c r="EV327" s="2">
        <v>419.79</v>
      </c>
      <c r="EW327" s="2">
        <v>47.38</v>
      </c>
      <c r="EX327" s="2">
        <v>0.69</v>
      </c>
      <c r="EY327" s="2">
        <v>0</v>
      </c>
      <c r="EZ327" s="2"/>
      <c r="FA327" s="2"/>
      <c r="FB327" s="2"/>
      <c r="FC327" s="2"/>
      <c r="FD327" s="2"/>
      <c r="FE327" s="2"/>
      <c r="FF327" s="2"/>
      <c r="FG327" s="2"/>
      <c r="FH327" s="2"/>
      <c r="FI327" s="2"/>
      <c r="FJ327" s="2"/>
      <c r="FK327" s="2"/>
      <c r="FL327" s="2"/>
      <c r="FM327" s="2"/>
      <c r="FN327" s="2"/>
      <c r="FO327" s="2"/>
      <c r="FP327" s="2"/>
      <c r="FQ327" s="2">
        <v>0</v>
      </c>
      <c r="FR327" s="2">
        <v>0</v>
      </c>
      <c r="FS327" s="2">
        <v>0</v>
      </c>
      <c r="FT327" s="2"/>
      <c r="FU327" s="2"/>
      <c r="FV327" s="2"/>
      <c r="FW327" s="2"/>
      <c r="FX327" s="2">
        <v>110</v>
      </c>
      <c r="FY327" s="2">
        <v>69</v>
      </c>
      <c r="FZ327" s="2"/>
      <c r="GA327" s="2" t="s">
        <v>3</v>
      </c>
      <c r="GB327" s="2"/>
      <c r="GC327" s="2"/>
      <c r="GD327" s="2">
        <v>1</v>
      </c>
      <c r="GE327" s="2"/>
      <c r="GF327" s="2">
        <v>1846551981</v>
      </c>
      <c r="GG327" s="2">
        <v>2</v>
      </c>
      <c r="GH327" s="2">
        <v>1</v>
      </c>
      <c r="GI327" s="2">
        <v>-2</v>
      </c>
      <c r="GJ327" s="2">
        <v>0</v>
      </c>
      <c r="GK327" s="2">
        <v>0</v>
      </c>
      <c r="GL327" s="2">
        <f>ROUND(IF(AND(BH327=3,BI327=3,FS327&lt;&gt;0),P327,0),2)</f>
        <v>0</v>
      </c>
      <c r="GM327" s="2">
        <f>ROUND(O327+X327+Y327,2)+GX327</f>
        <v>438.05</v>
      </c>
      <c r="GN327" s="2">
        <f t="shared" si="257"/>
        <v>438.05</v>
      </c>
      <c r="GO327" s="2">
        <f t="shared" si="258"/>
        <v>0</v>
      </c>
      <c r="GP327" s="2">
        <f t="shared" si="259"/>
        <v>0</v>
      </c>
      <c r="GQ327" s="2"/>
      <c r="GR327" s="2">
        <v>0</v>
      </c>
      <c r="GS327" s="2">
        <v>3</v>
      </c>
      <c r="GT327" s="2">
        <v>0</v>
      </c>
      <c r="GU327" s="2" t="s">
        <v>3</v>
      </c>
      <c r="GV327" s="2">
        <f t="shared" si="260"/>
        <v>0</v>
      </c>
      <c r="GW327" s="2">
        <v>1</v>
      </c>
      <c r="GX327" s="2">
        <f>ROUND(HC327*I327,2)</f>
        <v>0</v>
      </c>
      <c r="GY327" s="2"/>
      <c r="GZ327" s="2"/>
      <c r="HA327" s="2">
        <v>0</v>
      </c>
      <c r="HB327" s="2">
        <v>0</v>
      </c>
      <c r="HC327" s="2">
        <f t="shared" si="261"/>
        <v>0</v>
      </c>
      <c r="HD327" s="2"/>
      <c r="HE327" s="2" t="s">
        <v>3</v>
      </c>
      <c r="HF327" s="2" t="s">
        <v>3</v>
      </c>
      <c r="HG327" s="2"/>
      <c r="HH327" s="2"/>
      <c r="HI327" s="2"/>
      <c r="HJ327" s="2"/>
      <c r="HK327" s="2"/>
      <c r="HL327" s="2"/>
      <c r="HM327" s="2" t="s">
        <v>3</v>
      </c>
      <c r="HN327" s="2" t="s">
        <v>123</v>
      </c>
      <c r="HO327" s="2" t="s">
        <v>124</v>
      </c>
      <c r="HP327" s="2" t="s">
        <v>121</v>
      </c>
      <c r="HQ327" s="2" t="s">
        <v>121</v>
      </c>
      <c r="HR327" s="2"/>
      <c r="HS327" s="2">
        <v>0</v>
      </c>
      <c r="HT327" s="2"/>
      <c r="HU327" s="2"/>
      <c r="HV327" s="2"/>
      <c r="HW327" s="2"/>
      <c r="HX327" s="2"/>
      <c r="HY327" s="2"/>
      <c r="HZ327" s="2"/>
      <c r="IA327" s="2"/>
      <c r="IB327" s="2"/>
      <c r="IC327" s="2"/>
      <c r="ID327" s="2"/>
      <c r="IE327" s="2"/>
      <c r="IF327" s="2"/>
      <c r="IG327" s="2"/>
      <c r="IH327" s="2"/>
      <c r="II327" s="2"/>
      <c r="IJ327" s="2"/>
      <c r="IK327" s="2">
        <v>0</v>
      </c>
      <c r="IL327" s="2"/>
      <c r="IM327" s="2"/>
      <c r="IN327" s="2"/>
      <c r="IO327" s="2"/>
      <c r="IP327" s="2"/>
      <c r="IQ327" s="2"/>
      <c r="IR327" s="2"/>
      <c r="IS327" s="2"/>
      <c r="IT327" s="2"/>
      <c r="IU327" s="2"/>
    </row>
    <row r="328" spans="1:255" x14ac:dyDescent="0.2">
      <c r="A328">
        <v>17</v>
      </c>
      <c r="B328">
        <v>1</v>
      </c>
      <c r="C328">
        <f>ROW(SmtRes!A560)</f>
        <v>560</v>
      </c>
      <c r="D328">
        <f>ROW(EtalonRes!A578)</f>
        <v>578</v>
      </c>
      <c r="E328" t="s">
        <v>440</v>
      </c>
      <c r="F328" t="s">
        <v>441</v>
      </c>
      <c r="G328" t="s">
        <v>442</v>
      </c>
      <c r="H328" t="s">
        <v>443</v>
      </c>
      <c r="I328">
        <f>ROUND(ROUND(16.3*2/1000,4),7)</f>
        <v>3.2599999999999997E-2</v>
      </c>
      <c r="J328">
        <v>0</v>
      </c>
      <c r="K328">
        <f>ROUND(ROUND(16.3*2/1000,4),7)</f>
        <v>3.2599999999999997E-2</v>
      </c>
      <c r="O328">
        <f>ROUND(CP328,0)</f>
        <v>4703</v>
      </c>
      <c r="P328">
        <f>ROUND(CQ328*I328,0)</f>
        <v>3856</v>
      </c>
      <c r="Q328">
        <f>ROUND(CR328*I328,0)</f>
        <v>150</v>
      </c>
      <c r="R328">
        <f>ROUND(CS328*I328,0)</f>
        <v>15</v>
      </c>
      <c r="S328">
        <f>ROUND(CT328*I328,0)</f>
        <v>697</v>
      </c>
      <c r="T328">
        <f>ROUND(CU328*I328,0)</f>
        <v>0</v>
      </c>
      <c r="U328">
        <f t="shared" si="243"/>
        <v>1.5445880000000001</v>
      </c>
      <c r="V328">
        <f t="shared" si="244"/>
        <v>2.2494E-2</v>
      </c>
      <c r="W328">
        <f>ROUND(CX328*I328,0)</f>
        <v>0</v>
      </c>
      <c r="X328">
        <f>ROUND(CY328,0)</f>
        <v>783</v>
      </c>
      <c r="Y328">
        <f>ROUND(CZ328,0)</f>
        <v>491</v>
      </c>
      <c r="AA328">
        <v>64855514</v>
      </c>
      <c r="AB328">
        <f t="shared" si="245"/>
        <v>12668.77</v>
      </c>
      <c r="AC328">
        <f t="shared" si="262"/>
        <v>12032.46</v>
      </c>
      <c r="AD328">
        <f t="shared" si="265"/>
        <v>216.52</v>
      </c>
      <c r="AE328">
        <f t="shared" si="266"/>
        <v>9.32</v>
      </c>
      <c r="AF328">
        <f t="shared" si="267"/>
        <v>419.79</v>
      </c>
      <c r="AG328">
        <f t="shared" si="246"/>
        <v>0</v>
      </c>
      <c r="AH328">
        <f t="shared" si="268"/>
        <v>47.38</v>
      </c>
      <c r="AI328">
        <f t="shared" si="269"/>
        <v>0.69</v>
      </c>
      <c r="AJ328">
        <f t="shared" si="247"/>
        <v>0</v>
      </c>
      <c r="AK328">
        <v>12668.77</v>
      </c>
      <c r="AL328">
        <v>12032.46</v>
      </c>
      <c r="AM328">
        <v>216.52</v>
      </c>
      <c r="AN328">
        <v>9.32</v>
      </c>
      <c r="AO328">
        <v>419.79</v>
      </c>
      <c r="AP328">
        <v>0</v>
      </c>
      <c r="AQ328">
        <v>47.38</v>
      </c>
      <c r="AR328">
        <v>0.69</v>
      </c>
      <c r="AS328">
        <v>0</v>
      </c>
      <c r="AT328">
        <v>110</v>
      </c>
      <c r="AU328">
        <v>69</v>
      </c>
      <c r="AV328">
        <v>1</v>
      </c>
      <c r="AW328">
        <v>1</v>
      </c>
      <c r="AZ328">
        <v>1</v>
      </c>
      <c r="BA328">
        <v>50.93</v>
      </c>
      <c r="BB328">
        <v>21.3</v>
      </c>
      <c r="BC328">
        <v>9.83</v>
      </c>
      <c r="BD328" t="s">
        <v>3</v>
      </c>
      <c r="BE328" t="s">
        <v>3</v>
      </c>
      <c r="BF328" t="s">
        <v>3</v>
      </c>
      <c r="BG328" t="s">
        <v>3</v>
      </c>
      <c r="BH328">
        <v>0</v>
      </c>
      <c r="BI328">
        <v>1</v>
      </c>
      <c r="BJ328" t="s">
        <v>444</v>
      </c>
      <c r="BM328">
        <v>8001</v>
      </c>
      <c r="BN328">
        <v>0</v>
      </c>
      <c r="BO328" t="s">
        <v>441</v>
      </c>
      <c r="BP328">
        <v>1</v>
      </c>
      <c r="BQ328">
        <v>2</v>
      </c>
      <c r="BR328">
        <v>0</v>
      </c>
      <c r="BS328">
        <v>50.93</v>
      </c>
      <c r="BT328">
        <v>1</v>
      </c>
      <c r="BU328">
        <v>1</v>
      </c>
      <c r="BV328">
        <v>1</v>
      </c>
      <c r="BW328">
        <v>1</v>
      </c>
      <c r="BX328">
        <v>1</v>
      </c>
      <c r="BY328" t="s">
        <v>3</v>
      </c>
      <c r="BZ328">
        <v>110</v>
      </c>
      <c r="CA328">
        <v>69</v>
      </c>
      <c r="CB328" t="s">
        <v>3</v>
      </c>
      <c r="CE328">
        <v>0</v>
      </c>
      <c r="CF328">
        <v>0</v>
      </c>
      <c r="CG328">
        <v>0</v>
      </c>
      <c r="CM328">
        <v>0</v>
      </c>
      <c r="CN328" t="s">
        <v>3</v>
      </c>
      <c r="CO328">
        <v>0</v>
      </c>
      <c r="CP328">
        <f t="shared" si="248"/>
        <v>4703</v>
      </c>
      <c r="CQ328">
        <f t="shared" si="270"/>
        <v>118279.08179999999</v>
      </c>
      <c r="CR328">
        <f t="shared" si="271"/>
        <v>4611.8760000000002</v>
      </c>
      <c r="CS328">
        <f t="shared" si="249"/>
        <v>474.66759999999999</v>
      </c>
      <c r="CT328">
        <f t="shared" si="250"/>
        <v>21379.904699999999</v>
      </c>
      <c r="CU328">
        <f t="shared" si="251"/>
        <v>0</v>
      </c>
      <c r="CV328">
        <f t="shared" si="252"/>
        <v>47.38</v>
      </c>
      <c r="CW328">
        <f t="shared" si="253"/>
        <v>0.69</v>
      </c>
      <c r="CX328">
        <f t="shared" si="254"/>
        <v>0</v>
      </c>
      <c r="CY328">
        <f>(((S328+R328)*AT328)/100)</f>
        <v>783.2</v>
      </c>
      <c r="CZ328">
        <f>(((S328+R328)*AU328)/100)</f>
        <v>491.28</v>
      </c>
      <c r="DC328" t="s">
        <v>3</v>
      </c>
      <c r="DD328" t="s">
        <v>3</v>
      </c>
      <c r="DE328" t="s">
        <v>3</v>
      </c>
      <c r="DF328" t="s">
        <v>3</v>
      </c>
      <c r="DG328" t="s">
        <v>3</v>
      </c>
      <c r="DH328" t="s">
        <v>3</v>
      </c>
      <c r="DI328" t="s">
        <v>3</v>
      </c>
      <c r="DJ328" t="s">
        <v>3</v>
      </c>
      <c r="DK328" t="s">
        <v>3</v>
      </c>
      <c r="DL328" t="s">
        <v>3</v>
      </c>
      <c r="DM328" t="s">
        <v>3</v>
      </c>
      <c r="DN328">
        <v>0</v>
      </c>
      <c r="DO328">
        <v>0</v>
      </c>
      <c r="DP328">
        <v>1</v>
      </c>
      <c r="DQ328">
        <v>1</v>
      </c>
      <c r="DU328">
        <v>1013</v>
      </c>
      <c r="DV328" t="s">
        <v>443</v>
      </c>
      <c r="DW328" t="s">
        <v>443</v>
      </c>
      <c r="DX328">
        <v>1</v>
      </c>
      <c r="DZ328" t="s">
        <v>3</v>
      </c>
      <c r="EA328" t="s">
        <v>3</v>
      </c>
      <c r="EB328" t="s">
        <v>3</v>
      </c>
      <c r="EC328" t="s">
        <v>3</v>
      </c>
      <c r="EE328">
        <v>56793008</v>
      </c>
      <c r="EF328">
        <v>2</v>
      </c>
      <c r="EG328" t="s">
        <v>28</v>
      </c>
      <c r="EH328">
        <v>8</v>
      </c>
      <c r="EI328" t="s">
        <v>121</v>
      </c>
      <c r="EJ328">
        <v>1</v>
      </c>
      <c r="EK328">
        <v>8001</v>
      </c>
      <c r="EL328" t="s">
        <v>121</v>
      </c>
      <c r="EM328" t="s">
        <v>122</v>
      </c>
      <c r="EO328" t="s">
        <v>3</v>
      </c>
      <c r="EQ328">
        <v>131072</v>
      </c>
      <c r="ER328">
        <v>12668.77</v>
      </c>
      <c r="ES328">
        <v>12032.46</v>
      </c>
      <c r="ET328">
        <v>216.52</v>
      </c>
      <c r="EU328">
        <v>9.32</v>
      </c>
      <c r="EV328">
        <v>419.79</v>
      </c>
      <c r="EW328">
        <v>47.38</v>
      </c>
      <c r="EX328">
        <v>0.69</v>
      </c>
      <c r="EY328">
        <v>0</v>
      </c>
      <c r="FQ328">
        <v>0</v>
      </c>
      <c r="FR328">
        <v>0</v>
      </c>
      <c r="FS328">
        <v>0</v>
      </c>
      <c r="FX328">
        <v>110</v>
      </c>
      <c r="FY328">
        <v>69</v>
      </c>
      <c r="GA328" t="s">
        <v>3</v>
      </c>
      <c r="GD328">
        <v>1</v>
      </c>
      <c r="GF328">
        <v>1846551981</v>
      </c>
      <c r="GG328">
        <v>2</v>
      </c>
      <c r="GH328">
        <v>1</v>
      </c>
      <c r="GI328">
        <v>2</v>
      </c>
      <c r="GJ328">
        <v>0</v>
      </c>
      <c r="GK328">
        <v>0</v>
      </c>
      <c r="GL328">
        <f>ROUND(IF(AND(BH328=3,BI328=3,FS328&lt;&gt;0),P328,0),0)</f>
        <v>0</v>
      </c>
      <c r="GM328">
        <f>ROUND(O328+X328+Y328,0)+GX328</f>
        <v>5977</v>
      </c>
      <c r="GN328">
        <f t="shared" si="257"/>
        <v>5977</v>
      </c>
      <c r="GO328">
        <f t="shared" si="258"/>
        <v>0</v>
      </c>
      <c r="GP328">
        <f t="shared" si="259"/>
        <v>0</v>
      </c>
      <c r="GR328">
        <v>0</v>
      </c>
      <c r="GS328">
        <v>3</v>
      </c>
      <c r="GT328">
        <v>0</v>
      </c>
      <c r="GU328" t="s">
        <v>3</v>
      </c>
      <c r="GV328">
        <f t="shared" si="260"/>
        <v>0</v>
      </c>
      <c r="GW328">
        <v>1</v>
      </c>
      <c r="GX328">
        <f>ROUND(HC328*I328,0)</f>
        <v>0</v>
      </c>
      <c r="HA328">
        <v>0</v>
      </c>
      <c r="HB328">
        <v>0</v>
      </c>
      <c r="HC328">
        <f t="shared" si="261"/>
        <v>0</v>
      </c>
      <c r="HE328" t="s">
        <v>3</v>
      </c>
      <c r="HF328" t="s">
        <v>3</v>
      </c>
      <c r="HM328" t="s">
        <v>3</v>
      </c>
      <c r="HN328" t="s">
        <v>123</v>
      </c>
      <c r="HO328" t="s">
        <v>124</v>
      </c>
      <c r="HP328" t="s">
        <v>121</v>
      </c>
      <c r="HQ328" t="s">
        <v>121</v>
      </c>
      <c r="HS328">
        <v>0</v>
      </c>
      <c r="IK328">
        <v>0</v>
      </c>
    </row>
    <row r="329" spans="1:255" x14ac:dyDescent="0.2">
      <c r="A329" s="2">
        <v>17</v>
      </c>
      <c r="B329" s="2">
        <v>1</v>
      </c>
      <c r="C329" s="2"/>
      <c r="D329" s="2"/>
      <c r="E329" s="2" t="s">
        <v>3</v>
      </c>
      <c r="F329" s="2" t="s">
        <v>445</v>
      </c>
      <c r="G329" s="2" t="s">
        <v>446</v>
      </c>
      <c r="H329" s="2" t="s">
        <v>36</v>
      </c>
      <c r="I329" s="2">
        <f>ROUND(ROUND(0.0326,4),7)</f>
        <v>3.2599999999999997E-2</v>
      </c>
      <c r="J329" s="2">
        <v>0</v>
      </c>
      <c r="K329" s="2">
        <f>ROUND(ROUND(0.0326,4),7)</f>
        <v>3.2599999999999997E-2</v>
      </c>
      <c r="L329" s="2"/>
      <c r="M329" s="2"/>
      <c r="N329" s="2"/>
      <c r="O329" s="2">
        <f>ROUND(CP329,2)</f>
        <v>262.76</v>
      </c>
      <c r="P329" s="2">
        <f>ROUND(CQ329*I329,2)</f>
        <v>262.76</v>
      </c>
      <c r="Q329" s="2">
        <f>ROUND(CR329*I329,2)</f>
        <v>0</v>
      </c>
      <c r="R329" s="2">
        <f>ROUND(CS329*I329,2)</f>
        <v>0</v>
      </c>
      <c r="S329" s="2">
        <f>ROUND(CT329*I329,2)</f>
        <v>0</v>
      </c>
      <c r="T329" s="2">
        <f>ROUND(CU329*I329,2)</f>
        <v>0</v>
      </c>
      <c r="U329" s="2">
        <f t="shared" si="243"/>
        <v>0</v>
      </c>
      <c r="V329" s="2">
        <f t="shared" si="244"/>
        <v>0</v>
      </c>
      <c r="W329" s="2">
        <f>ROUND(CX329*I329,2)</f>
        <v>1.1100000000000001</v>
      </c>
      <c r="X329" s="2">
        <f>ROUND(CY329,2)</f>
        <v>0</v>
      </c>
      <c r="Y329" s="2">
        <f>ROUND(CZ329,2)</f>
        <v>0</v>
      </c>
      <c r="Z329" s="2"/>
      <c r="AA329" s="2">
        <v>-1</v>
      </c>
      <c r="AB329" s="2">
        <f t="shared" si="245"/>
        <v>8060</v>
      </c>
      <c r="AC329" s="2">
        <f t="shared" si="262"/>
        <v>8060</v>
      </c>
      <c r="AD329" s="2">
        <f t="shared" si="265"/>
        <v>0</v>
      </c>
      <c r="AE329" s="2">
        <f t="shared" si="266"/>
        <v>0</v>
      </c>
      <c r="AF329" s="2">
        <f t="shared" si="267"/>
        <v>0</v>
      </c>
      <c r="AG329" s="2">
        <f t="shared" si="246"/>
        <v>0</v>
      </c>
      <c r="AH329" s="2">
        <f t="shared" si="268"/>
        <v>0</v>
      </c>
      <c r="AI329" s="2">
        <f t="shared" si="269"/>
        <v>0</v>
      </c>
      <c r="AJ329" s="2">
        <f t="shared" si="247"/>
        <v>34.17</v>
      </c>
      <c r="AK329" s="2">
        <v>8060</v>
      </c>
      <c r="AL329" s="2">
        <v>8060</v>
      </c>
      <c r="AM329" s="2">
        <v>0</v>
      </c>
      <c r="AN329" s="2">
        <v>0</v>
      </c>
      <c r="AO329" s="2">
        <v>0</v>
      </c>
      <c r="AP329" s="2">
        <v>0</v>
      </c>
      <c r="AQ329" s="2">
        <v>0</v>
      </c>
      <c r="AR329" s="2">
        <v>0</v>
      </c>
      <c r="AS329" s="2">
        <v>34.17</v>
      </c>
      <c r="AT329" s="2">
        <v>0</v>
      </c>
      <c r="AU329" s="2">
        <v>0</v>
      </c>
      <c r="AV329" s="2">
        <v>1</v>
      </c>
      <c r="AW329" s="2">
        <v>1</v>
      </c>
      <c r="AX329" s="2"/>
      <c r="AY329" s="2"/>
      <c r="AZ329" s="2">
        <v>1</v>
      </c>
      <c r="BA329" s="2">
        <v>1</v>
      </c>
      <c r="BB329" s="2">
        <v>1</v>
      </c>
      <c r="BC329" s="2">
        <v>1</v>
      </c>
      <c r="BD329" s="2" t="s">
        <v>3</v>
      </c>
      <c r="BE329" s="2" t="s">
        <v>3</v>
      </c>
      <c r="BF329" s="2" t="s">
        <v>3</v>
      </c>
      <c r="BG329" s="2" t="s">
        <v>3</v>
      </c>
      <c r="BH329" s="2">
        <v>3</v>
      </c>
      <c r="BI329" s="2">
        <v>1</v>
      </c>
      <c r="BJ329" s="2" t="s">
        <v>447</v>
      </c>
      <c r="BK329" s="2"/>
      <c r="BL329" s="2"/>
      <c r="BM329" s="2">
        <v>500001</v>
      </c>
      <c r="BN329" s="2">
        <v>0</v>
      </c>
      <c r="BO329" s="2" t="s">
        <v>3</v>
      </c>
      <c r="BP329" s="2">
        <v>0</v>
      </c>
      <c r="BQ329" s="2">
        <v>8</v>
      </c>
      <c r="BR329" s="2">
        <v>0</v>
      </c>
      <c r="BS329" s="2">
        <v>1</v>
      </c>
      <c r="BT329" s="2">
        <v>1</v>
      </c>
      <c r="BU329" s="2">
        <v>1</v>
      </c>
      <c r="BV329" s="2">
        <v>1</v>
      </c>
      <c r="BW329" s="2">
        <v>1</v>
      </c>
      <c r="BX329" s="2">
        <v>1</v>
      </c>
      <c r="BY329" s="2" t="s">
        <v>3</v>
      </c>
      <c r="BZ329" s="2">
        <v>0</v>
      </c>
      <c r="CA329" s="2">
        <v>0</v>
      </c>
      <c r="CB329" s="2" t="s">
        <v>3</v>
      </c>
      <c r="CC329" s="2"/>
      <c r="CD329" s="2"/>
      <c r="CE329" s="2">
        <v>0</v>
      </c>
      <c r="CF329" s="2">
        <v>0</v>
      </c>
      <c r="CG329" s="2">
        <v>0</v>
      </c>
      <c r="CH329" s="2"/>
      <c r="CI329" s="2"/>
      <c r="CJ329" s="2"/>
      <c r="CK329" s="2"/>
      <c r="CL329" s="2"/>
      <c r="CM329" s="2">
        <v>0</v>
      </c>
      <c r="CN329" s="2" t="s">
        <v>3</v>
      </c>
      <c r="CO329" s="2">
        <v>0</v>
      </c>
      <c r="CP329" s="2">
        <f t="shared" si="248"/>
        <v>262.76</v>
      </c>
      <c r="CQ329" s="2">
        <f t="shared" si="270"/>
        <v>8060</v>
      </c>
      <c r="CR329" s="2">
        <f t="shared" si="271"/>
        <v>0</v>
      </c>
      <c r="CS329" s="2">
        <f t="shared" si="249"/>
        <v>0</v>
      </c>
      <c r="CT329" s="2">
        <f t="shared" si="250"/>
        <v>0</v>
      </c>
      <c r="CU329" s="2">
        <f t="shared" si="251"/>
        <v>0</v>
      </c>
      <c r="CV329" s="2">
        <f t="shared" si="252"/>
        <v>0</v>
      </c>
      <c r="CW329" s="2">
        <f t="shared" si="253"/>
        <v>0</v>
      </c>
      <c r="CX329" s="2">
        <f t="shared" si="254"/>
        <v>34.17</v>
      </c>
      <c r="CY329" s="2">
        <f>0</f>
        <v>0</v>
      </c>
      <c r="CZ329" s="2">
        <f>0</f>
        <v>0</v>
      </c>
      <c r="DA329" s="2"/>
      <c r="DB329" s="2"/>
      <c r="DC329" s="2" t="s">
        <v>3</v>
      </c>
      <c r="DD329" s="2" t="s">
        <v>3</v>
      </c>
      <c r="DE329" s="2" t="s">
        <v>3</v>
      </c>
      <c r="DF329" s="2" t="s">
        <v>3</v>
      </c>
      <c r="DG329" s="2" t="s">
        <v>3</v>
      </c>
      <c r="DH329" s="2" t="s">
        <v>3</v>
      </c>
      <c r="DI329" s="2" t="s">
        <v>3</v>
      </c>
      <c r="DJ329" s="2" t="s">
        <v>3</v>
      </c>
      <c r="DK329" s="2" t="s">
        <v>3</v>
      </c>
      <c r="DL329" s="2" t="s">
        <v>3</v>
      </c>
      <c r="DM329" s="2" t="s">
        <v>3</v>
      </c>
      <c r="DN329" s="2">
        <v>0</v>
      </c>
      <c r="DO329" s="2">
        <v>0</v>
      </c>
      <c r="DP329" s="2">
        <v>1</v>
      </c>
      <c r="DQ329" s="2">
        <v>1</v>
      </c>
      <c r="DR329" s="2"/>
      <c r="DS329" s="2"/>
      <c r="DT329" s="2"/>
      <c r="DU329" s="2">
        <v>1009</v>
      </c>
      <c r="DV329" s="2" t="s">
        <v>36</v>
      </c>
      <c r="DW329" s="2" t="s">
        <v>36</v>
      </c>
      <c r="DX329" s="2">
        <v>1000</v>
      </c>
      <c r="DY329" s="2"/>
      <c r="DZ329" s="2" t="s">
        <v>3</v>
      </c>
      <c r="EA329" s="2" t="s">
        <v>3</v>
      </c>
      <c r="EB329" s="2" t="s">
        <v>3</v>
      </c>
      <c r="EC329" s="2" t="s">
        <v>3</v>
      </c>
      <c r="ED329" s="2"/>
      <c r="EE329" s="2">
        <v>56793266</v>
      </c>
      <c r="EF329" s="2">
        <v>8</v>
      </c>
      <c r="EG329" s="2" t="s">
        <v>48</v>
      </c>
      <c r="EH329" s="2">
        <v>0</v>
      </c>
      <c r="EI329" s="2" t="s">
        <v>3</v>
      </c>
      <c r="EJ329" s="2">
        <v>1</v>
      </c>
      <c r="EK329" s="2">
        <v>500001</v>
      </c>
      <c r="EL329" s="2" t="s">
        <v>49</v>
      </c>
      <c r="EM329" s="2" t="s">
        <v>50</v>
      </c>
      <c r="EN329" s="2"/>
      <c r="EO329" s="2" t="s">
        <v>3</v>
      </c>
      <c r="EP329" s="2"/>
      <c r="EQ329" s="2">
        <v>132096</v>
      </c>
      <c r="ER329" s="2">
        <v>8060</v>
      </c>
      <c r="ES329" s="2">
        <v>8060</v>
      </c>
      <c r="ET329" s="2">
        <v>0</v>
      </c>
      <c r="EU329" s="2">
        <v>0</v>
      </c>
      <c r="EV329" s="2">
        <v>0</v>
      </c>
      <c r="EW329" s="2">
        <v>0</v>
      </c>
      <c r="EX329" s="2">
        <v>0</v>
      </c>
      <c r="EY329" s="2">
        <v>0</v>
      </c>
      <c r="EZ329" s="2"/>
      <c r="FA329" s="2"/>
      <c r="FB329" s="2"/>
      <c r="FC329" s="2"/>
      <c r="FD329" s="2"/>
      <c r="FE329" s="2"/>
      <c r="FF329" s="2"/>
      <c r="FG329" s="2"/>
      <c r="FH329" s="2"/>
      <c r="FI329" s="2"/>
      <c r="FJ329" s="2"/>
      <c r="FK329" s="2"/>
      <c r="FL329" s="2"/>
      <c r="FM329" s="2"/>
      <c r="FN329" s="2"/>
      <c r="FO329" s="2"/>
      <c r="FP329" s="2"/>
      <c r="FQ329" s="2">
        <v>0</v>
      </c>
      <c r="FR329" s="2">
        <v>0</v>
      </c>
      <c r="FS329" s="2">
        <v>0</v>
      </c>
      <c r="FT329" s="2"/>
      <c r="FU329" s="2"/>
      <c r="FV329" s="2"/>
      <c r="FW329" s="2"/>
      <c r="FX329" s="2">
        <v>0</v>
      </c>
      <c r="FY329" s="2">
        <v>0</v>
      </c>
      <c r="FZ329" s="2"/>
      <c r="GA329" s="2" t="s">
        <v>3</v>
      </c>
      <c r="GB329" s="2"/>
      <c r="GC329" s="2"/>
      <c r="GD329" s="2">
        <v>1</v>
      </c>
      <c r="GE329" s="2"/>
      <c r="GF329" s="2">
        <v>403940618</v>
      </c>
      <c r="GG329" s="2">
        <v>2</v>
      </c>
      <c r="GH329" s="2">
        <v>1</v>
      </c>
      <c r="GI329" s="2">
        <v>-2</v>
      </c>
      <c r="GJ329" s="2">
        <v>0</v>
      </c>
      <c r="GK329" s="2">
        <v>0</v>
      </c>
      <c r="GL329" s="2">
        <f>ROUND(IF(AND(BH329=3,BI329=3,FS329&lt;&gt;0),P329,0),2)</f>
        <v>0</v>
      </c>
      <c r="GM329" s="2">
        <f>ROUND(O329+X329+Y329,2)+GX329</f>
        <v>262.76</v>
      </c>
      <c r="GN329" s="2">
        <f t="shared" si="257"/>
        <v>262.76</v>
      </c>
      <c r="GO329" s="2">
        <f t="shared" si="258"/>
        <v>0</v>
      </c>
      <c r="GP329" s="2">
        <f t="shared" si="259"/>
        <v>0</v>
      </c>
      <c r="GQ329" s="2"/>
      <c r="GR329" s="2">
        <v>0</v>
      </c>
      <c r="GS329" s="2">
        <v>3</v>
      </c>
      <c r="GT329" s="2">
        <v>0</v>
      </c>
      <c r="GU329" s="2" t="s">
        <v>3</v>
      </c>
      <c r="GV329" s="2">
        <f t="shared" si="260"/>
        <v>0</v>
      </c>
      <c r="GW329" s="2">
        <v>1</v>
      </c>
      <c r="GX329" s="2">
        <f>ROUND(HC329*I329,2)</f>
        <v>0</v>
      </c>
      <c r="GY329" s="2"/>
      <c r="GZ329" s="2"/>
      <c r="HA329" s="2">
        <v>0</v>
      </c>
      <c r="HB329" s="2">
        <v>0</v>
      </c>
      <c r="HC329" s="2">
        <f t="shared" si="261"/>
        <v>0</v>
      </c>
      <c r="HD329" s="2"/>
      <c r="HE329" s="2" t="s">
        <v>3</v>
      </c>
      <c r="HF329" s="2" t="s">
        <v>3</v>
      </c>
      <c r="HG329" s="2"/>
      <c r="HH329" s="2"/>
      <c r="HI329" s="2"/>
      <c r="HJ329" s="2"/>
      <c r="HK329" s="2"/>
      <c r="HL329" s="2"/>
      <c r="HM329" s="2" t="s">
        <v>3</v>
      </c>
      <c r="HN329" s="2" t="s">
        <v>3</v>
      </c>
      <c r="HO329" s="2" t="s">
        <v>3</v>
      </c>
      <c r="HP329" s="2" t="s">
        <v>3</v>
      </c>
      <c r="HQ329" s="2" t="s">
        <v>3</v>
      </c>
      <c r="HR329" s="2"/>
      <c r="HS329" s="2">
        <v>0</v>
      </c>
      <c r="HT329" s="2"/>
      <c r="HU329" s="2"/>
      <c r="HV329" s="2"/>
      <c r="HW329" s="2"/>
      <c r="HX329" s="2"/>
      <c r="HY329" s="2"/>
      <c r="HZ329" s="2"/>
      <c r="IA329" s="2"/>
      <c r="IB329" s="2"/>
      <c r="IC329" s="2"/>
      <c r="ID329" s="2"/>
      <c r="IE329" s="2"/>
      <c r="IF329" s="2"/>
      <c r="IG329" s="2"/>
      <c r="IH329" s="2"/>
      <c r="II329" s="2"/>
      <c r="IJ329" s="2"/>
      <c r="IK329" s="2">
        <v>0</v>
      </c>
      <c r="IL329" s="2"/>
      <c r="IM329" s="2"/>
      <c r="IN329" s="2"/>
      <c r="IO329" s="2"/>
      <c r="IP329" s="2"/>
      <c r="IQ329" s="2"/>
      <c r="IR329" s="2"/>
      <c r="IS329" s="2"/>
      <c r="IT329" s="2"/>
      <c r="IU329" s="2"/>
    </row>
    <row r="330" spans="1:255" x14ac:dyDescent="0.2">
      <c r="A330">
        <v>17</v>
      </c>
      <c r="B330">
        <v>1</v>
      </c>
      <c r="E330" t="s">
        <v>3</v>
      </c>
      <c r="F330" t="s">
        <v>445</v>
      </c>
      <c r="G330" t="s">
        <v>446</v>
      </c>
      <c r="H330" t="s">
        <v>36</v>
      </c>
      <c r="I330">
        <f>ROUND(ROUND(0.0326,4),7)</f>
        <v>3.2599999999999997E-2</v>
      </c>
      <c r="J330">
        <v>0</v>
      </c>
      <c r="K330">
        <f>ROUND(ROUND(0.0326,4),7)</f>
        <v>3.2599999999999997E-2</v>
      </c>
      <c r="O330">
        <f>ROUND(CP330,0)</f>
        <v>3405</v>
      </c>
      <c r="P330">
        <f>ROUND(CQ330*I330,0)</f>
        <v>3405</v>
      </c>
      <c r="Q330">
        <f>ROUND(CR330*I330,0)</f>
        <v>0</v>
      </c>
      <c r="R330">
        <f>ROUND(CS330*I330,0)</f>
        <v>0</v>
      </c>
      <c r="S330">
        <f>ROUND(CT330*I330,0)</f>
        <v>0</v>
      </c>
      <c r="T330">
        <f>ROUND(CU330*I330,0)</f>
        <v>0</v>
      </c>
      <c r="U330">
        <f t="shared" si="243"/>
        <v>0</v>
      </c>
      <c r="V330">
        <f t="shared" si="244"/>
        <v>0</v>
      </c>
      <c r="W330">
        <f>ROUND(CX330*I330,0)</f>
        <v>1</v>
      </c>
      <c r="X330">
        <f>ROUND(CY330,0)</f>
        <v>0</v>
      </c>
      <c r="Y330">
        <f>ROUND(CZ330,0)</f>
        <v>0</v>
      </c>
      <c r="AA330">
        <v>-1</v>
      </c>
      <c r="AB330">
        <f t="shared" si="245"/>
        <v>8060</v>
      </c>
      <c r="AC330">
        <f t="shared" si="262"/>
        <v>8060</v>
      </c>
      <c r="AD330">
        <f t="shared" si="265"/>
        <v>0</v>
      </c>
      <c r="AE330">
        <f t="shared" si="266"/>
        <v>0</v>
      </c>
      <c r="AF330">
        <f t="shared" si="267"/>
        <v>0</v>
      </c>
      <c r="AG330">
        <f t="shared" si="246"/>
        <v>0</v>
      </c>
      <c r="AH330">
        <f t="shared" si="268"/>
        <v>0</v>
      </c>
      <c r="AI330">
        <f t="shared" si="269"/>
        <v>0</v>
      </c>
      <c r="AJ330">
        <f t="shared" si="247"/>
        <v>34.17</v>
      </c>
      <c r="AK330">
        <v>8060</v>
      </c>
      <c r="AL330">
        <v>8060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  <c r="AS330">
        <v>34.17</v>
      </c>
      <c r="AT330">
        <v>0</v>
      </c>
      <c r="AU330">
        <v>0</v>
      </c>
      <c r="AV330">
        <v>1</v>
      </c>
      <c r="AW330">
        <v>1</v>
      </c>
      <c r="AZ330">
        <v>1</v>
      </c>
      <c r="BA330">
        <v>1</v>
      </c>
      <c r="BB330">
        <v>1</v>
      </c>
      <c r="BC330">
        <v>12.96</v>
      </c>
      <c r="BD330" t="s">
        <v>3</v>
      </c>
      <c r="BE330" t="s">
        <v>3</v>
      </c>
      <c r="BF330" t="s">
        <v>3</v>
      </c>
      <c r="BG330" t="s">
        <v>3</v>
      </c>
      <c r="BH330">
        <v>3</v>
      </c>
      <c r="BI330">
        <v>1</v>
      </c>
      <c r="BJ330" t="s">
        <v>447</v>
      </c>
      <c r="BM330">
        <v>500001</v>
      </c>
      <c r="BN330">
        <v>0</v>
      </c>
      <c r="BO330" t="s">
        <v>445</v>
      </c>
      <c r="BP330">
        <v>1</v>
      </c>
      <c r="BQ330">
        <v>8</v>
      </c>
      <c r="BR330">
        <v>0</v>
      </c>
      <c r="BS330">
        <v>1</v>
      </c>
      <c r="BT330">
        <v>1</v>
      </c>
      <c r="BU330">
        <v>1</v>
      </c>
      <c r="BV330">
        <v>1</v>
      </c>
      <c r="BW330">
        <v>1</v>
      </c>
      <c r="BX330">
        <v>1</v>
      </c>
      <c r="BY330" t="s">
        <v>3</v>
      </c>
      <c r="BZ330">
        <v>0</v>
      </c>
      <c r="CA330">
        <v>0</v>
      </c>
      <c r="CB330" t="s">
        <v>3</v>
      </c>
      <c r="CE330">
        <v>0</v>
      </c>
      <c r="CF330">
        <v>0</v>
      </c>
      <c r="CG330">
        <v>0</v>
      </c>
      <c r="CM330">
        <v>0</v>
      </c>
      <c r="CN330" t="s">
        <v>3</v>
      </c>
      <c r="CO330">
        <v>0</v>
      </c>
      <c r="CP330">
        <f t="shared" si="248"/>
        <v>3405</v>
      </c>
      <c r="CQ330">
        <f t="shared" si="270"/>
        <v>104457.60000000001</v>
      </c>
      <c r="CR330">
        <f t="shared" si="271"/>
        <v>0</v>
      </c>
      <c r="CS330">
        <f t="shared" si="249"/>
        <v>0</v>
      </c>
      <c r="CT330">
        <f t="shared" si="250"/>
        <v>0</v>
      </c>
      <c r="CU330">
        <f t="shared" si="251"/>
        <v>0</v>
      </c>
      <c r="CV330">
        <f t="shared" si="252"/>
        <v>0</v>
      </c>
      <c r="CW330">
        <f t="shared" si="253"/>
        <v>0</v>
      </c>
      <c r="CX330">
        <f t="shared" si="254"/>
        <v>34.17</v>
      </c>
      <c r="CY330">
        <f>0</f>
        <v>0</v>
      </c>
      <c r="CZ330">
        <f>0</f>
        <v>0</v>
      </c>
      <c r="DC330" t="s">
        <v>3</v>
      </c>
      <c r="DD330" t="s">
        <v>3</v>
      </c>
      <c r="DE330" t="s">
        <v>3</v>
      </c>
      <c r="DF330" t="s">
        <v>3</v>
      </c>
      <c r="DG330" t="s">
        <v>3</v>
      </c>
      <c r="DH330" t="s">
        <v>3</v>
      </c>
      <c r="DI330" t="s">
        <v>3</v>
      </c>
      <c r="DJ330" t="s">
        <v>3</v>
      </c>
      <c r="DK330" t="s">
        <v>3</v>
      </c>
      <c r="DL330" t="s">
        <v>3</v>
      </c>
      <c r="DM330" t="s">
        <v>3</v>
      </c>
      <c r="DN330">
        <v>0</v>
      </c>
      <c r="DO330">
        <v>0</v>
      </c>
      <c r="DP330">
        <v>1</v>
      </c>
      <c r="DQ330">
        <v>1</v>
      </c>
      <c r="DU330">
        <v>1009</v>
      </c>
      <c r="DV330" t="s">
        <v>36</v>
      </c>
      <c r="DW330" t="s">
        <v>36</v>
      </c>
      <c r="DX330">
        <v>1000</v>
      </c>
      <c r="DZ330" t="s">
        <v>3</v>
      </c>
      <c r="EA330" t="s">
        <v>3</v>
      </c>
      <c r="EB330" t="s">
        <v>3</v>
      </c>
      <c r="EC330" t="s">
        <v>3</v>
      </c>
      <c r="EE330">
        <v>56793266</v>
      </c>
      <c r="EF330">
        <v>8</v>
      </c>
      <c r="EG330" t="s">
        <v>48</v>
      </c>
      <c r="EH330">
        <v>0</v>
      </c>
      <c r="EI330" t="s">
        <v>3</v>
      </c>
      <c r="EJ330">
        <v>1</v>
      </c>
      <c r="EK330">
        <v>500001</v>
      </c>
      <c r="EL330" t="s">
        <v>49</v>
      </c>
      <c r="EM330" t="s">
        <v>50</v>
      </c>
      <c r="EO330" t="s">
        <v>3</v>
      </c>
      <c r="EQ330">
        <v>132096</v>
      </c>
      <c r="ER330">
        <v>8060</v>
      </c>
      <c r="ES330">
        <v>8060</v>
      </c>
      <c r="ET330">
        <v>0</v>
      </c>
      <c r="EU330">
        <v>0</v>
      </c>
      <c r="EV330">
        <v>0</v>
      </c>
      <c r="EW330">
        <v>0</v>
      </c>
      <c r="EX330">
        <v>0</v>
      </c>
      <c r="EY330">
        <v>0</v>
      </c>
      <c r="FQ330">
        <v>0</v>
      </c>
      <c r="FR330">
        <v>0</v>
      </c>
      <c r="FS330">
        <v>0</v>
      </c>
      <c r="FX330">
        <v>0</v>
      </c>
      <c r="FY330">
        <v>0</v>
      </c>
      <c r="GA330" t="s">
        <v>3</v>
      </c>
      <c r="GD330">
        <v>1</v>
      </c>
      <c r="GF330">
        <v>403940618</v>
      </c>
      <c r="GG330">
        <v>2</v>
      </c>
      <c r="GH330">
        <v>1</v>
      </c>
      <c r="GI330">
        <v>2</v>
      </c>
      <c r="GJ330">
        <v>0</v>
      </c>
      <c r="GK330">
        <v>0</v>
      </c>
      <c r="GL330">
        <f>ROUND(IF(AND(BH330=3,BI330=3,FS330&lt;&gt;0),P330,0),0)</f>
        <v>0</v>
      </c>
      <c r="GM330">
        <f>ROUND(O330+X330+Y330,0)+GX330</f>
        <v>3405</v>
      </c>
      <c r="GN330">
        <f t="shared" si="257"/>
        <v>3405</v>
      </c>
      <c r="GO330">
        <f t="shared" si="258"/>
        <v>0</v>
      </c>
      <c r="GP330">
        <f t="shared" si="259"/>
        <v>0</v>
      </c>
      <c r="GR330">
        <v>0</v>
      </c>
      <c r="GS330">
        <v>3</v>
      </c>
      <c r="GT330">
        <v>0</v>
      </c>
      <c r="GU330" t="s">
        <v>3</v>
      </c>
      <c r="GV330">
        <f t="shared" si="260"/>
        <v>0</v>
      </c>
      <c r="GW330">
        <v>1</v>
      </c>
      <c r="GX330">
        <f>ROUND(HC330*I330,0)</f>
        <v>0</v>
      </c>
      <c r="HA330">
        <v>0</v>
      </c>
      <c r="HB330">
        <v>0</v>
      </c>
      <c r="HC330">
        <f t="shared" si="261"/>
        <v>0</v>
      </c>
      <c r="HE330" t="s">
        <v>3</v>
      </c>
      <c r="HF330" t="s">
        <v>3</v>
      </c>
      <c r="HM330" t="s">
        <v>3</v>
      </c>
      <c r="HN330" t="s">
        <v>3</v>
      </c>
      <c r="HO330" t="s">
        <v>3</v>
      </c>
      <c r="HP330" t="s">
        <v>3</v>
      </c>
      <c r="HQ330" t="s">
        <v>3</v>
      </c>
      <c r="HS330">
        <v>0</v>
      </c>
      <c r="IK330">
        <v>0</v>
      </c>
    </row>
    <row r="331" spans="1:255" x14ac:dyDescent="0.2">
      <c r="A331" s="2">
        <v>17</v>
      </c>
      <c r="B331" s="2">
        <v>1</v>
      </c>
      <c r="C331" s="2">
        <f>ROW(SmtRes!A564)</f>
        <v>564</v>
      </c>
      <c r="D331" s="2">
        <f>ROW(EtalonRes!A582)</f>
        <v>582</v>
      </c>
      <c r="E331" s="2" t="s">
        <v>448</v>
      </c>
      <c r="F331" s="2" t="s">
        <v>449</v>
      </c>
      <c r="G331" s="2" t="s">
        <v>450</v>
      </c>
      <c r="H331" s="2" t="s">
        <v>451</v>
      </c>
      <c r="I331" s="2">
        <f>ROUND(ROUND(2,4),7)</f>
        <v>2</v>
      </c>
      <c r="J331" s="2">
        <v>0</v>
      </c>
      <c r="K331" s="2">
        <f>ROUND(ROUND(2,4),7)</f>
        <v>2</v>
      </c>
      <c r="L331" s="2"/>
      <c r="M331" s="2"/>
      <c r="N331" s="2"/>
      <c r="O331" s="2">
        <f>ROUND(CP331,2)</f>
        <v>1174.96</v>
      </c>
      <c r="P331" s="2">
        <f>ROUND(CQ331*I331,2)</f>
        <v>1140.1199999999999</v>
      </c>
      <c r="Q331" s="2">
        <f>ROUND(CR331*I331,2)</f>
        <v>12.2</v>
      </c>
      <c r="R331" s="2">
        <f>ROUND(CS331*I331,2)</f>
        <v>0</v>
      </c>
      <c r="S331" s="2">
        <f>ROUND(CT331*I331,2)</f>
        <v>22.64</v>
      </c>
      <c r="T331" s="2">
        <f>ROUND(CU331*I331,2)</f>
        <v>0</v>
      </c>
      <c r="U331" s="2">
        <f t="shared" si="243"/>
        <v>2.62</v>
      </c>
      <c r="V331" s="2">
        <f t="shared" si="244"/>
        <v>0</v>
      </c>
      <c r="W331" s="2">
        <f>ROUND(CX331*I331,2)</f>
        <v>0</v>
      </c>
      <c r="X331" s="2">
        <f>ROUND(CY331,2)</f>
        <v>26.49</v>
      </c>
      <c r="Y331" s="2">
        <f>ROUND(CZ331,2)</f>
        <v>16.75</v>
      </c>
      <c r="Z331" s="2"/>
      <c r="AA331" s="2">
        <v>64855517</v>
      </c>
      <c r="AB331" s="2">
        <f t="shared" si="245"/>
        <v>587.48</v>
      </c>
      <c r="AC331" s="2">
        <f t="shared" si="262"/>
        <v>570.05999999999995</v>
      </c>
      <c r="AD331" s="2">
        <f t="shared" si="265"/>
        <v>6.1</v>
      </c>
      <c r="AE331" s="2">
        <f t="shared" si="266"/>
        <v>0</v>
      </c>
      <c r="AF331" s="2">
        <f t="shared" si="267"/>
        <v>11.32</v>
      </c>
      <c r="AG331" s="2">
        <f t="shared" si="246"/>
        <v>0</v>
      </c>
      <c r="AH331" s="2">
        <f t="shared" si="268"/>
        <v>1.31</v>
      </c>
      <c r="AI331" s="2">
        <f t="shared" si="269"/>
        <v>0</v>
      </c>
      <c r="AJ331" s="2">
        <f t="shared" si="247"/>
        <v>0</v>
      </c>
      <c r="AK331" s="2">
        <v>587.48</v>
      </c>
      <c r="AL331" s="2">
        <v>570.05999999999995</v>
      </c>
      <c r="AM331" s="2">
        <v>6.1</v>
      </c>
      <c r="AN331" s="2">
        <v>0</v>
      </c>
      <c r="AO331" s="2">
        <v>11.32</v>
      </c>
      <c r="AP331" s="2">
        <v>0</v>
      </c>
      <c r="AQ331" s="2">
        <v>1.31</v>
      </c>
      <c r="AR331" s="2">
        <v>0</v>
      </c>
      <c r="AS331" s="2">
        <v>0</v>
      </c>
      <c r="AT331" s="2">
        <v>117</v>
      </c>
      <c r="AU331" s="2">
        <v>74</v>
      </c>
      <c r="AV331" s="2">
        <v>1</v>
      </c>
      <c r="AW331" s="2">
        <v>1</v>
      </c>
      <c r="AX331" s="2"/>
      <c r="AY331" s="2"/>
      <c r="AZ331" s="2">
        <v>1</v>
      </c>
      <c r="BA331" s="2">
        <v>1</v>
      </c>
      <c r="BB331" s="2">
        <v>1</v>
      </c>
      <c r="BC331" s="2">
        <v>1</v>
      </c>
      <c r="BD331" s="2" t="s">
        <v>3</v>
      </c>
      <c r="BE331" s="2" t="s">
        <v>3</v>
      </c>
      <c r="BF331" s="2" t="s">
        <v>3</v>
      </c>
      <c r="BG331" s="2" t="s">
        <v>3</v>
      </c>
      <c r="BH331" s="2">
        <v>0</v>
      </c>
      <c r="BI331" s="2">
        <v>1</v>
      </c>
      <c r="BJ331" s="2" t="s">
        <v>452</v>
      </c>
      <c r="BK331" s="2"/>
      <c r="BL331" s="2"/>
      <c r="BM331" s="2">
        <v>23001</v>
      </c>
      <c r="BN331" s="2">
        <v>0</v>
      </c>
      <c r="BO331" s="2" t="s">
        <v>3</v>
      </c>
      <c r="BP331" s="2">
        <v>0</v>
      </c>
      <c r="BQ331" s="2">
        <v>2</v>
      </c>
      <c r="BR331" s="2">
        <v>0</v>
      </c>
      <c r="BS331" s="2">
        <v>1</v>
      </c>
      <c r="BT331" s="2">
        <v>1</v>
      </c>
      <c r="BU331" s="2">
        <v>1</v>
      </c>
      <c r="BV331" s="2">
        <v>1</v>
      </c>
      <c r="BW331" s="2">
        <v>1</v>
      </c>
      <c r="BX331" s="2">
        <v>1</v>
      </c>
      <c r="BY331" s="2" t="s">
        <v>3</v>
      </c>
      <c r="BZ331" s="2">
        <v>117</v>
      </c>
      <c r="CA331" s="2">
        <v>74</v>
      </c>
      <c r="CB331" s="2" t="s">
        <v>3</v>
      </c>
      <c r="CC331" s="2"/>
      <c r="CD331" s="2"/>
      <c r="CE331" s="2">
        <v>0</v>
      </c>
      <c r="CF331" s="2">
        <v>0</v>
      </c>
      <c r="CG331" s="2">
        <v>0</v>
      </c>
      <c r="CH331" s="2"/>
      <c r="CI331" s="2"/>
      <c r="CJ331" s="2"/>
      <c r="CK331" s="2"/>
      <c r="CL331" s="2"/>
      <c r="CM331" s="2">
        <v>0</v>
      </c>
      <c r="CN331" s="2" t="s">
        <v>3</v>
      </c>
      <c r="CO331" s="2">
        <v>0</v>
      </c>
      <c r="CP331" s="2">
        <f t="shared" si="248"/>
        <v>1174.96</v>
      </c>
      <c r="CQ331" s="2">
        <f t="shared" si="270"/>
        <v>570.05999999999995</v>
      </c>
      <c r="CR331" s="2">
        <f t="shared" si="271"/>
        <v>6.1</v>
      </c>
      <c r="CS331" s="2">
        <f t="shared" si="249"/>
        <v>0</v>
      </c>
      <c r="CT331" s="2">
        <f t="shared" si="250"/>
        <v>11.32</v>
      </c>
      <c r="CU331" s="2">
        <f t="shared" si="251"/>
        <v>0</v>
      </c>
      <c r="CV331" s="2">
        <f t="shared" si="252"/>
        <v>1.31</v>
      </c>
      <c r="CW331" s="2">
        <f t="shared" si="253"/>
        <v>0</v>
      </c>
      <c r="CX331" s="2">
        <f t="shared" si="254"/>
        <v>0</v>
      </c>
      <c r="CY331" s="2">
        <f>(((S331+R331)*AT331)/100)</f>
        <v>26.488800000000001</v>
      </c>
      <c r="CZ331" s="2">
        <f>(((S331+R331)*AU331)/100)</f>
        <v>16.753600000000002</v>
      </c>
      <c r="DA331" s="2"/>
      <c r="DB331" s="2"/>
      <c r="DC331" s="2" t="s">
        <v>3</v>
      </c>
      <c r="DD331" s="2" t="s">
        <v>3</v>
      </c>
      <c r="DE331" s="2" t="s">
        <v>3</v>
      </c>
      <c r="DF331" s="2" t="s">
        <v>3</v>
      </c>
      <c r="DG331" s="2" t="s">
        <v>3</v>
      </c>
      <c r="DH331" s="2" t="s">
        <v>3</v>
      </c>
      <c r="DI331" s="2" t="s">
        <v>3</v>
      </c>
      <c r="DJ331" s="2" t="s">
        <v>3</v>
      </c>
      <c r="DK331" s="2" t="s">
        <v>3</v>
      </c>
      <c r="DL331" s="2" t="s">
        <v>3</v>
      </c>
      <c r="DM331" s="2" t="s">
        <v>3</v>
      </c>
      <c r="DN331" s="2">
        <v>0</v>
      </c>
      <c r="DO331" s="2">
        <v>0</v>
      </c>
      <c r="DP331" s="2">
        <v>1</v>
      </c>
      <c r="DQ331" s="2">
        <v>1</v>
      </c>
      <c r="DR331" s="2"/>
      <c r="DS331" s="2"/>
      <c r="DT331" s="2"/>
      <c r="DU331" s="2">
        <v>1013</v>
      </c>
      <c r="DV331" s="2" t="s">
        <v>451</v>
      </c>
      <c r="DW331" s="2" t="s">
        <v>451</v>
      </c>
      <c r="DX331" s="2">
        <v>1</v>
      </c>
      <c r="DY331" s="2"/>
      <c r="DZ331" s="2" t="s">
        <v>3</v>
      </c>
      <c r="EA331" s="2" t="s">
        <v>3</v>
      </c>
      <c r="EB331" s="2" t="s">
        <v>3</v>
      </c>
      <c r="EC331" s="2" t="s">
        <v>3</v>
      </c>
      <c r="ED331" s="2"/>
      <c r="EE331" s="2">
        <v>56793048</v>
      </c>
      <c r="EF331" s="2">
        <v>2</v>
      </c>
      <c r="EG331" s="2" t="s">
        <v>28</v>
      </c>
      <c r="EH331" s="2">
        <v>18</v>
      </c>
      <c r="EI331" s="2" t="s">
        <v>453</v>
      </c>
      <c r="EJ331" s="2">
        <v>1</v>
      </c>
      <c r="EK331" s="2">
        <v>23001</v>
      </c>
      <c r="EL331" s="2" t="s">
        <v>453</v>
      </c>
      <c r="EM331" s="2" t="s">
        <v>454</v>
      </c>
      <c r="EN331" s="2"/>
      <c r="EO331" s="2" t="s">
        <v>3</v>
      </c>
      <c r="EP331" s="2"/>
      <c r="EQ331" s="2">
        <v>131072</v>
      </c>
      <c r="ER331" s="2">
        <v>587.48</v>
      </c>
      <c r="ES331" s="2">
        <v>570.05999999999995</v>
      </c>
      <c r="ET331" s="2">
        <v>6.1</v>
      </c>
      <c r="EU331" s="2">
        <v>0</v>
      </c>
      <c r="EV331" s="2">
        <v>11.32</v>
      </c>
      <c r="EW331" s="2">
        <v>1.31</v>
      </c>
      <c r="EX331" s="2">
        <v>0</v>
      </c>
      <c r="EY331" s="2">
        <v>0</v>
      </c>
      <c r="EZ331" s="2"/>
      <c r="FA331" s="2"/>
      <c r="FB331" s="2"/>
      <c r="FC331" s="2"/>
      <c r="FD331" s="2"/>
      <c r="FE331" s="2"/>
      <c r="FF331" s="2"/>
      <c r="FG331" s="2"/>
      <c r="FH331" s="2"/>
      <c r="FI331" s="2"/>
      <c r="FJ331" s="2"/>
      <c r="FK331" s="2"/>
      <c r="FL331" s="2"/>
      <c r="FM331" s="2"/>
      <c r="FN331" s="2"/>
      <c r="FO331" s="2"/>
      <c r="FP331" s="2"/>
      <c r="FQ331" s="2">
        <v>0</v>
      </c>
      <c r="FR331" s="2">
        <v>0</v>
      </c>
      <c r="FS331" s="2">
        <v>0</v>
      </c>
      <c r="FT331" s="2"/>
      <c r="FU331" s="2"/>
      <c r="FV331" s="2"/>
      <c r="FW331" s="2"/>
      <c r="FX331" s="2">
        <v>117</v>
      </c>
      <c r="FY331" s="2">
        <v>74</v>
      </c>
      <c r="FZ331" s="2"/>
      <c r="GA331" s="2" t="s">
        <v>3</v>
      </c>
      <c r="GB331" s="2"/>
      <c r="GC331" s="2"/>
      <c r="GD331" s="2">
        <v>1</v>
      </c>
      <c r="GE331" s="2"/>
      <c r="GF331" s="2">
        <v>-1208414693</v>
      </c>
      <c r="GG331" s="2">
        <v>2</v>
      </c>
      <c r="GH331" s="2">
        <v>1</v>
      </c>
      <c r="GI331" s="2">
        <v>-2</v>
      </c>
      <c r="GJ331" s="2">
        <v>0</v>
      </c>
      <c r="GK331" s="2">
        <v>0</v>
      </c>
      <c r="GL331" s="2">
        <f>ROUND(IF(AND(BH331=3,BI331=3,FS331&lt;&gt;0),P331,0),2)</f>
        <v>0</v>
      </c>
      <c r="GM331" s="2">
        <f>ROUND(O331+X331+Y331,2)+GX331</f>
        <v>1218.2</v>
      </c>
      <c r="GN331" s="2">
        <f t="shared" si="257"/>
        <v>1218.2</v>
      </c>
      <c r="GO331" s="2">
        <f t="shared" si="258"/>
        <v>0</v>
      </c>
      <c r="GP331" s="2">
        <f t="shared" si="259"/>
        <v>0</v>
      </c>
      <c r="GQ331" s="2"/>
      <c r="GR331" s="2">
        <v>0</v>
      </c>
      <c r="GS331" s="2">
        <v>3</v>
      </c>
      <c r="GT331" s="2">
        <v>0</v>
      </c>
      <c r="GU331" s="2" t="s">
        <v>3</v>
      </c>
      <c r="GV331" s="2">
        <f t="shared" si="260"/>
        <v>0</v>
      </c>
      <c r="GW331" s="2">
        <v>1</v>
      </c>
      <c r="GX331" s="2">
        <f>ROUND(HC331*I331,2)</f>
        <v>0</v>
      </c>
      <c r="GY331" s="2"/>
      <c r="GZ331" s="2"/>
      <c r="HA331" s="2">
        <v>0</v>
      </c>
      <c r="HB331" s="2">
        <v>0</v>
      </c>
      <c r="HC331" s="2">
        <f t="shared" si="261"/>
        <v>0</v>
      </c>
      <c r="HD331" s="2"/>
      <c r="HE331" s="2" t="s">
        <v>3</v>
      </c>
      <c r="HF331" s="2" t="s">
        <v>3</v>
      </c>
      <c r="HG331" s="2"/>
      <c r="HH331" s="2"/>
      <c r="HI331" s="2"/>
      <c r="HJ331" s="2"/>
      <c r="HK331" s="2"/>
      <c r="HL331" s="2"/>
      <c r="HM331" s="2" t="s">
        <v>3</v>
      </c>
      <c r="HN331" s="2" t="s">
        <v>455</v>
      </c>
      <c r="HO331" s="2" t="s">
        <v>456</v>
      </c>
      <c r="HP331" s="2" t="s">
        <v>453</v>
      </c>
      <c r="HQ331" s="2" t="s">
        <v>453</v>
      </c>
      <c r="HR331" s="2"/>
      <c r="HS331" s="2">
        <v>0</v>
      </c>
      <c r="HT331" s="2"/>
      <c r="HU331" s="2"/>
      <c r="HV331" s="2"/>
      <c r="HW331" s="2"/>
      <c r="HX331" s="2"/>
      <c r="HY331" s="2"/>
      <c r="HZ331" s="2"/>
      <c r="IA331" s="2"/>
      <c r="IB331" s="2"/>
      <c r="IC331" s="2"/>
      <c r="ID331" s="2"/>
      <c r="IE331" s="2"/>
      <c r="IF331" s="2"/>
      <c r="IG331" s="2"/>
      <c r="IH331" s="2"/>
      <c r="II331" s="2"/>
      <c r="IJ331" s="2"/>
      <c r="IK331" s="2">
        <v>0</v>
      </c>
      <c r="IL331" s="2"/>
      <c r="IM331" s="2"/>
      <c r="IN331" s="2"/>
      <c r="IO331" s="2"/>
      <c r="IP331" s="2"/>
      <c r="IQ331" s="2"/>
      <c r="IR331" s="2"/>
      <c r="IS331" s="2"/>
      <c r="IT331" s="2"/>
      <c r="IU331" s="2"/>
    </row>
    <row r="332" spans="1:255" x14ac:dyDescent="0.2">
      <c r="A332">
        <v>17</v>
      </c>
      <c r="B332">
        <v>1</v>
      </c>
      <c r="C332">
        <f>ROW(SmtRes!A568)</f>
        <v>568</v>
      </c>
      <c r="D332">
        <f>ROW(EtalonRes!A586)</f>
        <v>586</v>
      </c>
      <c r="E332" t="s">
        <v>448</v>
      </c>
      <c r="F332" t="s">
        <v>449</v>
      </c>
      <c r="G332" t="s">
        <v>450</v>
      </c>
      <c r="H332" t="s">
        <v>451</v>
      </c>
      <c r="I332">
        <f>ROUND(ROUND(2,4),7)</f>
        <v>2</v>
      </c>
      <c r="J332">
        <v>0</v>
      </c>
      <c r="K332">
        <f>ROUND(ROUND(2,4),7)</f>
        <v>2</v>
      </c>
      <c r="O332">
        <f>ROUND(CP332,0)</f>
        <v>18836</v>
      </c>
      <c r="P332">
        <f>ROUND(CQ332*I332,0)</f>
        <v>17387</v>
      </c>
      <c r="Q332">
        <f>ROUND(CR332*I332,0)</f>
        <v>296</v>
      </c>
      <c r="R332">
        <f>ROUND(CS332*I332,0)</f>
        <v>0</v>
      </c>
      <c r="S332">
        <f>ROUND(CT332*I332,0)</f>
        <v>1153</v>
      </c>
      <c r="T332">
        <f>ROUND(CU332*I332,0)</f>
        <v>0</v>
      </c>
      <c r="U332">
        <f t="shared" si="243"/>
        <v>2.62</v>
      </c>
      <c r="V332">
        <f t="shared" si="244"/>
        <v>0</v>
      </c>
      <c r="W332">
        <f>ROUND(CX332*I332,0)</f>
        <v>0</v>
      </c>
      <c r="X332">
        <f>ROUND(CY332,0)</f>
        <v>1349</v>
      </c>
      <c r="Y332">
        <f>ROUND(CZ332,0)</f>
        <v>853</v>
      </c>
      <c r="AA332">
        <v>64855514</v>
      </c>
      <c r="AB332">
        <f t="shared" si="245"/>
        <v>587.48</v>
      </c>
      <c r="AC332">
        <f t="shared" si="262"/>
        <v>570.05999999999995</v>
      </c>
      <c r="AD332">
        <f t="shared" si="265"/>
        <v>6.1</v>
      </c>
      <c r="AE332">
        <f t="shared" si="266"/>
        <v>0</v>
      </c>
      <c r="AF332">
        <f t="shared" si="267"/>
        <v>11.32</v>
      </c>
      <c r="AG332">
        <f t="shared" si="246"/>
        <v>0</v>
      </c>
      <c r="AH332">
        <f t="shared" si="268"/>
        <v>1.31</v>
      </c>
      <c r="AI332">
        <f t="shared" si="269"/>
        <v>0</v>
      </c>
      <c r="AJ332">
        <f t="shared" si="247"/>
        <v>0</v>
      </c>
      <c r="AK332">
        <v>587.48</v>
      </c>
      <c r="AL332">
        <v>570.05999999999995</v>
      </c>
      <c r="AM332">
        <v>6.1</v>
      </c>
      <c r="AN332">
        <v>0</v>
      </c>
      <c r="AO332">
        <v>11.32</v>
      </c>
      <c r="AP332">
        <v>0</v>
      </c>
      <c r="AQ332">
        <v>1.31</v>
      </c>
      <c r="AR332">
        <v>0</v>
      </c>
      <c r="AS332">
        <v>0</v>
      </c>
      <c r="AT332">
        <v>117</v>
      </c>
      <c r="AU332">
        <v>74</v>
      </c>
      <c r="AV332">
        <v>1</v>
      </c>
      <c r="AW332">
        <v>1</v>
      </c>
      <c r="AZ332">
        <v>1</v>
      </c>
      <c r="BA332">
        <v>50.93</v>
      </c>
      <c r="BB332">
        <v>24.25</v>
      </c>
      <c r="BC332">
        <v>15.25</v>
      </c>
      <c r="BD332" t="s">
        <v>3</v>
      </c>
      <c r="BE332" t="s">
        <v>3</v>
      </c>
      <c r="BF332" t="s">
        <v>3</v>
      </c>
      <c r="BG332" t="s">
        <v>3</v>
      </c>
      <c r="BH332">
        <v>0</v>
      </c>
      <c r="BI332">
        <v>1</v>
      </c>
      <c r="BJ332" t="s">
        <v>452</v>
      </c>
      <c r="BM332">
        <v>23001</v>
      </c>
      <c r="BN332">
        <v>0</v>
      </c>
      <c r="BO332" t="s">
        <v>449</v>
      </c>
      <c r="BP332">
        <v>1</v>
      </c>
      <c r="BQ332">
        <v>2</v>
      </c>
      <c r="BR332">
        <v>0</v>
      </c>
      <c r="BS332">
        <v>50.93</v>
      </c>
      <c r="BT332">
        <v>1</v>
      </c>
      <c r="BU332">
        <v>1</v>
      </c>
      <c r="BV332">
        <v>1</v>
      </c>
      <c r="BW332">
        <v>1</v>
      </c>
      <c r="BX332">
        <v>1</v>
      </c>
      <c r="BY332" t="s">
        <v>3</v>
      </c>
      <c r="BZ332">
        <v>117</v>
      </c>
      <c r="CA332">
        <v>74</v>
      </c>
      <c r="CB332" t="s">
        <v>3</v>
      </c>
      <c r="CE332">
        <v>0</v>
      </c>
      <c r="CF332">
        <v>0</v>
      </c>
      <c r="CG332">
        <v>0</v>
      </c>
      <c r="CM332">
        <v>0</v>
      </c>
      <c r="CN332" t="s">
        <v>3</v>
      </c>
      <c r="CO332">
        <v>0</v>
      </c>
      <c r="CP332">
        <f t="shared" si="248"/>
        <v>18836</v>
      </c>
      <c r="CQ332">
        <f t="shared" si="270"/>
        <v>8693.4149999999991</v>
      </c>
      <c r="CR332">
        <f t="shared" si="271"/>
        <v>147.92499999999998</v>
      </c>
      <c r="CS332">
        <f t="shared" si="249"/>
        <v>0</v>
      </c>
      <c r="CT332">
        <f t="shared" si="250"/>
        <v>576.52760000000001</v>
      </c>
      <c r="CU332">
        <f t="shared" si="251"/>
        <v>0</v>
      </c>
      <c r="CV332">
        <f t="shared" si="252"/>
        <v>1.31</v>
      </c>
      <c r="CW332">
        <f t="shared" si="253"/>
        <v>0</v>
      </c>
      <c r="CX332">
        <f t="shared" si="254"/>
        <v>0</v>
      </c>
      <c r="CY332">
        <f>(((S332+R332)*AT332)/100)</f>
        <v>1349.01</v>
      </c>
      <c r="CZ332">
        <f>(((S332+R332)*AU332)/100)</f>
        <v>853.22</v>
      </c>
      <c r="DC332" t="s">
        <v>3</v>
      </c>
      <c r="DD332" t="s">
        <v>3</v>
      </c>
      <c r="DE332" t="s">
        <v>3</v>
      </c>
      <c r="DF332" t="s">
        <v>3</v>
      </c>
      <c r="DG332" t="s">
        <v>3</v>
      </c>
      <c r="DH332" t="s">
        <v>3</v>
      </c>
      <c r="DI332" t="s">
        <v>3</v>
      </c>
      <c r="DJ332" t="s">
        <v>3</v>
      </c>
      <c r="DK332" t="s">
        <v>3</v>
      </c>
      <c r="DL332" t="s">
        <v>3</v>
      </c>
      <c r="DM332" t="s">
        <v>3</v>
      </c>
      <c r="DN332">
        <v>0</v>
      </c>
      <c r="DO332">
        <v>0</v>
      </c>
      <c r="DP332">
        <v>1</v>
      </c>
      <c r="DQ332">
        <v>1</v>
      </c>
      <c r="DU332">
        <v>1013</v>
      </c>
      <c r="DV332" t="s">
        <v>451</v>
      </c>
      <c r="DW332" t="s">
        <v>451</v>
      </c>
      <c r="DX332">
        <v>1</v>
      </c>
      <c r="DZ332" t="s">
        <v>3</v>
      </c>
      <c r="EA332" t="s">
        <v>3</v>
      </c>
      <c r="EB332" t="s">
        <v>3</v>
      </c>
      <c r="EC332" t="s">
        <v>3</v>
      </c>
      <c r="EE332">
        <v>56793048</v>
      </c>
      <c r="EF332">
        <v>2</v>
      </c>
      <c r="EG332" t="s">
        <v>28</v>
      </c>
      <c r="EH332">
        <v>18</v>
      </c>
      <c r="EI332" t="s">
        <v>453</v>
      </c>
      <c r="EJ332">
        <v>1</v>
      </c>
      <c r="EK332">
        <v>23001</v>
      </c>
      <c r="EL332" t="s">
        <v>453</v>
      </c>
      <c r="EM332" t="s">
        <v>454</v>
      </c>
      <c r="EO332" t="s">
        <v>3</v>
      </c>
      <c r="EQ332">
        <v>131072</v>
      </c>
      <c r="ER332">
        <v>587.48</v>
      </c>
      <c r="ES332">
        <v>570.05999999999995</v>
      </c>
      <c r="ET332">
        <v>6.1</v>
      </c>
      <c r="EU332">
        <v>0</v>
      </c>
      <c r="EV332">
        <v>11.32</v>
      </c>
      <c r="EW332">
        <v>1.31</v>
      </c>
      <c r="EX332">
        <v>0</v>
      </c>
      <c r="EY332">
        <v>0</v>
      </c>
      <c r="FQ332">
        <v>0</v>
      </c>
      <c r="FR332">
        <v>0</v>
      </c>
      <c r="FS332">
        <v>0</v>
      </c>
      <c r="FX332">
        <v>117</v>
      </c>
      <c r="FY332">
        <v>74</v>
      </c>
      <c r="GA332" t="s">
        <v>3</v>
      </c>
      <c r="GD332">
        <v>1</v>
      </c>
      <c r="GF332">
        <v>-1208414693</v>
      </c>
      <c r="GG332">
        <v>2</v>
      </c>
      <c r="GH332">
        <v>1</v>
      </c>
      <c r="GI332">
        <v>2</v>
      </c>
      <c r="GJ332">
        <v>0</v>
      </c>
      <c r="GK332">
        <v>0</v>
      </c>
      <c r="GL332">
        <f>ROUND(IF(AND(BH332=3,BI332=3,FS332&lt;&gt;0),P332,0),0)</f>
        <v>0</v>
      </c>
      <c r="GM332">
        <f>ROUND(O332+X332+Y332,0)+GX332</f>
        <v>21038</v>
      </c>
      <c r="GN332">
        <f t="shared" si="257"/>
        <v>21038</v>
      </c>
      <c r="GO332">
        <f t="shared" si="258"/>
        <v>0</v>
      </c>
      <c r="GP332">
        <f t="shared" si="259"/>
        <v>0</v>
      </c>
      <c r="GR332">
        <v>0</v>
      </c>
      <c r="GS332">
        <v>3</v>
      </c>
      <c r="GT332">
        <v>0</v>
      </c>
      <c r="GU332" t="s">
        <v>3</v>
      </c>
      <c r="GV332">
        <f t="shared" si="260"/>
        <v>0</v>
      </c>
      <c r="GW332">
        <v>1</v>
      </c>
      <c r="GX332">
        <f>ROUND(HC332*I332,0)</f>
        <v>0</v>
      </c>
      <c r="HA332">
        <v>0</v>
      </c>
      <c r="HB332">
        <v>0</v>
      </c>
      <c r="HC332">
        <f t="shared" si="261"/>
        <v>0</v>
      </c>
      <c r="HE332" t="s">
        <v>3</v>
      </c>
      <c r="HF332" t="s">
        <v>3</v>
      </c>
      <c r="HM332" t="s">
        <v>3</v>
      </c>
      <c r="HN332" t="s">
        <v>455</v>
      </c>
      <c r="HO332" t="s">
        <v>456</v>
      </c>
      <c r="HP332" t="s">
        <v>453</v>
      </c>
      <c r="HQ332" t="s">
        <v>453</v>
      </c>
      <c r="HS332">
        <v>0</v>
      </c>
      <c r="IK332">
        <v>0</v>
      </c>
    </row>
    <row r="333" spans="1:255" x14ac:dyDescent="0.2">
      <c r="A333" s="2">
        <v>18</v>
      </c>
      <c r="B333" s="2">
        <v>1</v>
      </c>
      <c r="C333" s="2">
        <v>563</v>
      </c>
      <c r="D333" s="2"/>
      <c r="E333" s="2" t="s">
        <v>457</v>
      </c>
      <c r="F333" s="2" t="s">
        <v>458</v>
      </c>
      <c r="G333" s="2" t="s">
        <v>459</v>
      </c>
      <c r="H333" s="2" t="s">
        <v>438</v>
      </c>
      <c r="I333" s="2">
        <f>I331*J333</f>
        <v>-2</v>
      </c>
      <c r="J333" s="2">
        <v>-1</v>
      </c>
      <c r="K333" s="2">
        <v>-1</v>
      </c>
      <c r="L333" s="2"/>
      <c r="M333" s="2"/>
      <c r="N333" s="2"/>
      <c r="O333" s="2">
        <f>ROUND(CP333,2)</f>
        <v>-1139.06</v>
      </c>
      <c r="P333" s="2">
        <f>ROUND(CQ333*I333,2)</f>
        <v>-1139.06</v>
      </c>
      <c r="Q333" s="2">
        <f>ROUND(CR333*I333,2)</f>
        <v>0</v>
      </c>
      <c r="R333" s="2">
        <f>ROUND(CS333*I333,2)</f>
        <v>0</v>
      </c>
      <c r="S333" s="2">
        <f>ROUND(CT333*I333,2)</f>
        <v>0</v>
      </c>
      <c r="T333" s="2">
        <f>ROUND(CU333*I333,2)</f>
        <v>0</v>
      </c>
      <c r="U333" s="2">
        <f t="shared" ref="U333:U350" si="272">ROUND(CV333*I333,7)</f>
        <v>0</v>
      </c>
      <c r="V333" s="2">
        <f t="shared" ref="V333:V350" si="273">ROUND(CW333*I333,7)</f>
        <v>0</v>
      </c>
      <c r="W333" s="2">
        <f>ROUND(CX333*I333,2)</f>
        <v>0</v>
      </c>
      <c r="X333" s="2">
        <f>ROUND(CY333,2)</f>
        <v>0</v>
      </c>
      <c r="Y333" s="2">
        <f>ROUND(CZ333,2)</f>
        <v>0</v>
      </c>
      <c r="Z333" s="2"/>
      <c r="AA333" s="2">
        <v>64855517</v>
      </c>
      <c r="AB333" s="2">
        <f t="shared" ref="AB333:AB350" si="274">ROUND((AC333+AD333+AF333),2)</f>
        <v>569.53</v>
      </c>
      <c r="AC333" s="2">
        <f t="shared" si="262"/>
        <v>569.53</v>
      </c>
      <c r="AD333" s="2">
        <f t="shared" si="265"/>
        <v>0</v>
      </c>
      <c r="AE333" s="2">
        <f t="shared" si="266"/>
        <v>0</v>
      </c>
      <c r="AF333" s="2">
        <f t="shared" si="267"/>
        <v>0</v>
      </c>
      <c r="AG333" s="2">
        <f t="shared" ref="AG333:AG350" si="275">ROUND((AP333),2)</f>
        <v>0</v>
      </c>
      <c r="AH333" s="2">
        <f t="shared" si="268"/>
        <v>0</v>
      </c>
      <c r="AI333" s="2">
        <f t="shared" si="269"/>
        <v>0</v>
      </c>
      <c r="AJ333" s="2">
        <f t="shared" ref="AJ333:AJ350" si="276">(AS333)</f>
        <v>0</v>
      </c>
      <c r="AK333" s="2">
        <v>569.53</v>
      </c>
      <c r="AL333" s="2">
        <v>569.53</v>
      </c>
      <c r="AM333" s="2">
        <v>0</v>
      </c>
      <c r="AN333" s="2">
        <v>0</v>
      </c>
      <c r="AO333" s="2">
        <v>0</v>
      </c>
      <c r="AP333" s="2">
        <v>0</v>
      </c>
      <c r="AQ333" s="2">
        <v>0</v>
      </c>
      <c r="AR333" s="2">
        <v>0</v>
      </c>
      <c r="AS333" s="2">
        <v>0</v>
      </c>
      <c r="AT333" s="2">
        <v>117</v>
      </c>
      <c r="AU333" s="2">
        <v>74</v>
      </c>
      <c r="AV333" s="2">
        <v>1</v>
      </c>
      <c r="AW333" s="2">
        <v>1</v>
      </c>
      <c r="AX333" s="2"/>
      <c r="AY333" s="2"/>
      <c r="AZ333" s="2">
        <v>1</v>
      </c>
      <c r="BA333" s="2">
        <v>1</v>
      </c>
      <c r="BB333" s="2">
        <v>1</v>
      </c>
      <c r="BC333" s="2">
        <v>1</v>
      </c>
      <c r="BD333" s="2" t="s">
        <v>3</v>
      </c>
      <c r="BE333" s="2" t="s">
        <v>3</v>
      </c>
      <c r="BF333" s="2" t="s">
        <v>3</v>
      </c>
      <c r="BG333" s="2" t="s">
        <v>3</v>
      </c>
      <c r="BH333" s="2">
        <v>3</v>
      </c>
      <c r="BI333" s="2">
        <v>1</v>
      </c>
      <c r="BJ333" s="2" t="s">
        <v>460</v>
      </c>
      <c r="BK333" s="2"/>
      <c r="BL333" s="2"/>
      <c r="BM333" s="2">
        <v>23001</v>
      </c>
      <c r="BN333" s="2">
        <v>0</v>
      </c>
      <c r="BO333" s="2" t="s">
        <v>3</v>
      </c>
      <c r="BP333" s="2">
        <v>0</v>
      </c>
      <c r="BQ333" s="2">
        <v>2</v>
      </c>
      <c r="BR333" s="2">
        <v>1</v>
      </c>
      <c r="BS333" s="2">
        <v>1</v>
      </c>
      <c r="BT333" s="2">
        <v>1</v>
      </c>
      <c r="BU333" s="2">
        <v>1</v>
      </c>
      <c r="BV333" s="2">
        <v>1</v>
      </c>
      <c r="BW333" s="2">
        <v>1</v>
      </c>
      <c r="BX333" s="2">
        <v>1</v>
      </c>
      <c r="BY333" s="2" t="s">
        <v>3</v>
      </c>
      <c r="BZ333" s="2">
        <v>117</v>
      </c>
      <c r="CA333" s="2">
        <v>74</v>
      </c>
      <c r="CB333" s="2" t="s">
        <v>3</v>
      </c>
      <c r="CC333" s="2"/>
      <c r="CD333" s="2"/>
      <c r="CE333" s="2">
        <v>0</v>
      </c>
      <c r="CF333" s="2">
        <v>0</v>
      </c>
      <c r="CG333" s="2">
        <v>0</v>
      </c>
      <c r="CH333" s="2"/>
      <c r="CI333" s="2"/>
      <c r="CJ333" s="2"/>
      <c r="CK333" s="2"/>
      <c r="CL333" s="2"/>
      <c r="CM333" s="2">
        <v>0</v>
      </c>
      <c r="CN333" s="2" t="s">
        <v>3</v>
      </c>
      <c r="CO333" s="2">
        <v>0</v>
      </c>
      <c r="CP333" s="2">
        <f t="shared" ref="CP333:CP350" si="277">(P333+Q333+S333)</f>
        <v>-1139.06</v>
      </c>
      <c r="CQ333" s="2">
        <f t="shared" si="270"/>
        <v>569.53</v>
      </c>
      <c r="CR333" s="2">
        <f t="shared" si="271"/>
        <v>0</v>
      </c>
      <c r="CS333" s="2">
        <f t="shared" ref="CS333:CS350" si="278">AE333*BS333</f>
        <v>0</v>
      </c>
      <c r="CT333" s="2">
        <f t="shared" ref="CT333:CT350" si="279">AF333*BA333</f>
        <v>0</v>
      </c>
      <c r="CU333" s="2">
        <f t="shared" ref="CU333:CU350" si="280">AG333</f>
        <v>0</v>
      </c>
      <c r="CV333" s="2">
        <f t="shared" ref="CV333:CV350" si="281">AH333</f>
        <v>0</v>
      </c>
      <c r="CW333" s="2">
        <f t="shared" ref="CW333:CW350" si="282">AI333</f>
        <v>0</v>
      </c>
      <c r="CX333" s="2">
        <f t="shared" ref="CX333:CX350" si="283">AJ333</f>
        <v>0</v>
      </c>
      <c r="CY333" s="2">
        <f>(((S333+R333)*AT333)/100)</f>
        <v>0</v>
      </c>
      <c r="CZ333" s="2">
        <f>(((S333+R333)*AU333)/100)</f>
        <v>0</v>
      </c>
      <c r="DA333" s="2"/>
      <c r="DB333" s="2"/>
      <c r="DC333" s="2" t="s">
        <v>3</v>
      </c>
      <c r="DD333" s="2" t="s">
        <v>3</v>
      </c>
      <c r="DE333" s="2" t="s">
        <v>3</v>
      </c>
      <c r="DF333" s="2" t="s">
        <v>3</v>
      </c>
      <c r="DG333" s="2" t="s">
        <v>3</v>
      </c>
      <c r="DH333" s="2" t="s">
        <v>3</v>
      </c>
      <c r="DI333" s="2" t="s">
        <v>3</v>
      </c>
      <c r="DJ333" s="2" t="s">
        <v>3</v>
      </c>
      <c r="DK333" s="2" t="s">
        <v>3</v>
      </c>
      <c r="DL333" s="2" t="s">
        <v>3</v>
      </c>
      <c r="DM333" s="2" t="s">
        <v>3</v>
      </c>
      <c r="DN333" s="2">
        <v>0</v>
      </c>
      <c r="DO333" s="2">
        <v>0</v>
      </c>
      <c r="DP333" s="2">
        <v>1</v>
      </c>
      <c r="DQ333" s="2">
        <v>1</v>
      </c>
      <c r="DR333" s="2"/>
      <c r="DS333" s="2"/>
      <c r="DT333" s="2"/>
      <c r="DU333" s="2">
        <v>1010</v>
      </c>
      <c r="DV333" s="2" t="s">
        <v>438</v>
      </c>
      <c r="DW333" s="2" t="s">
        <v>438</v>
      </c>
      <c r="DX333" s="2">
        <v>1</v>
      </c>
      <c r="DY333" s="2"/>
      <c r="DZ333" s="2" t="s">
        <v>3</v>
      </c>
      <c r="EA333" s="2" t="s">
        <v>3</v>
      </c>
      <c r="EB333" s="2" t="s">
        <v>3</v>
      </c>
      <c r="EC333" s="2" t="s">
        <v>3</v>
      </c>
      <c r="ED333" s="2"/>
      <c r="EE333" s="2">
        <v>56793048</v>
      </c>
      <c r="EF333" s="2">
        <v>2</v>
      </c>
      <c r="EG333" s="2" t="s">
        <v>28</v>
      </c>
      <c r="EH333" s="2">
        <v>18</v>
      </c>
      <c r="EI333" s="2" t="s">
        <v>453</v>
      </c>
      <c r="EJ333" s="2">
        <v>1</v>
      </c>
      <c r="EK333" s="2">
        <v>23001</v>
      </c>
      <c r="EL333" s="2" t="s">
        <v>453</v>
      </c>
      <c r="EM333" s="2" t="s">
        <v>454</v>
      </c>
      <c r="EN333" s="2"/>
      <c r="EO333" s="2" t="s">
        <v>3</v>
      </c>
      <c r="EP333" s="2"/>
      <c r="EQ333" s="2">
        <v>0</v>
      </c>
      <c r="ER333" s="2">
        <v>569.53</v>
      </c>
      <c r="ES333" s="2">
        <v>569.53</v>
      </c>
      <c r="ET333" s="2">
        <v>0</v>
      </c>
      <c r="EU333" s="2">
        <v>0</v>
      </c>
      <c r="EV333" s="2">
        <v>0</v>
      </c>
      <c r="EW333" s="2">
        <v>0</v>
      </c>
      <c r="EX333" s="2">
        <v>0</v>
      </c>
      <c r="EY333" s="2"/>
      <c r="EZ333" s="2"/>
      <c r="FA333" s="2"/>
      <c r="FB333" s="2"/>
      <c r="FC333" s="2"/>
      <c r="FD333" s="2"/>
      <c r="FE333" s="2"/>
      <c r="FF333" s="2"/>
      <c r="FG333" s="2"/>
      <c r="FH333" s="2"/>
      <c r="FI333" s="2"/>
      <c r="FJ333" s="2"/>
      <c r="FK333" s="2"/>
      <c r="FL333" s="2"/>
      <c r="FM333" s="2"/>
      <c r="FN333" s="2"/>
      <c r="FO333" s="2"/>
      <c r="FP333" s="2"/>
      <c r="FQ333" s="2">
        <v>0</v>
      </c>
      <c r="FR333" s="2">
        <v>0</v>
      </c>
      <c r="FS333" s="2">
        <v>0</v>
      </c>
      <c r="FT333" s="2"/>
      <c r="FU333" s="2"/>
      <c r="FV333" s="2"/>
      <c r="FW333" s="2"/>
      <c r="FX333" s="2">
        <v>117</v>
      </c>
      <c r="FY333" s="2">
        <v>74</v>
      </c>
      <c r="FZ333" s="2"/>
      <c r="GA333" s="2" t="s">
        <v>3</v>
      </c>
      <c r="GB333" s="2"/>
      <c r="GC333" s="2"/>
      <c r="GD333" s="2">
        <v>1</v>
      </c>
      <c r="GE333" s="2"/>
      <c r="GF333" s="2">
        <v>-762258023</v>
      </c>
      <c r="GG333" s="2">
        <v>2</v>
      </c>
      <c r="GH333" s="2">
        <v>1</v>
      </c>
      <c r="GI333" s="2">
        <v>-2</v>
      </c>
      <c r="GJ333" s="2">
        <v>0</v>
      </c>
      <c r="GK333" s="2">
        <v>0</v>
      </c>
      <c r="GL333" s="2">
        <f>ROUND(IF(AND(BH333=3,BI333=3,FS333&lt;&gt;0),P333,0),2)</f>
        <v>0</v>
      </c>
      <c r="GM333" s="2">
        <f>ROUND(O333+X333+Y333,2)+GX333</f>
        <v>-1139.06</v>
      </c>
      <c r="GN333" s="2">
        <f t="shared" ref="GN333:GN350" si="284">IF(OR(BI333=0,BI333=1),GM333-GX333,0)</f>
        <v>-1139.06</v>
      </c>
      <c r="GO333" s="2">
        <f t="shared" ref="GO333:GO350" si="285">IF(BI333=2,GM333-GX333,0)</f>
        <v>0</v>
      </c>
      <c r="GP333" s="2">
        <f t="shared" ref="GP333:GP350" si="286">IF(BI333=4,GM333-GX333,0)</f>
        <v>0</v>
      </c>
      <c r="GQ333" s="2"/>
      <c r="GR333" s="2">
        <v>0</v>
      </c>
      <c r="GS333" s="2">
        <v>3</v>
      </c>
      <c r="GT333" s="2">
        <v>0</v>
      </c>
      <c r="GU333" s="2" t="s">
        <v>3</v>
      </c>
      <c r="GV333" s="2">
        <f t="shared" ref="GV333:GV350" si="287">ROUND((GT333),2)</f>
        <v>0</v>
      </c>
      <c r="GW333" s="2">
        <v>1</v>
      </c>
      <c r="GX333" s="2">
        <f>ROUND(HC333*I333,2)</f>
        <v>0</v>
      </c>
      <c r="GY333" s="2"/>
      <c r="GZ333" s="2"/>
      <c r="HA333" s="2">
        <v>0</v>
      </c>
      <c r="HB333" s="2">
        <v>0</v>
      </c>
      <c r="HC333" s="2">
        <f t="shared" ref="HC333:HC350" si="288">GV333*GW333</f>
        <v>0</v>
      </c>
      <c r="HD333" s="2"/>
      <c r="HE333" s="2" t="s">
        <v>3</v>
      </c>
      <c r="HF333" s="2" t="s">
        <v>3</v>
      </c>
      <c r="HG333" s="2"/>
      <c r="HH333" s="2"/>
      <c r="HI333" s="2"/>
      <c r="HJ333" s="2"/>
      <c r="HK333" s="2"/>
      <c r="HL333" s="2"/>
      <c r="HM333" s="2" t="s">
        <v>3</v>
      </c>
      <c r="HN333" s="2" t="s">
        <v>455</v>
      </c>
      <c r="HO333" s="2" t="s">
        <v>456</v>
      </c>
      <c r="HP333" s="2" t="s">
        <v>453</v>
      </c>
      <c r="HQ333" s="2" t="s">
        <v>453</v>
      </c>
      <c r="HR333" s="2"/>
      <c r="HS333" s="2">
        <v>0</v>
      </c>
      <c r="HT333" s="2"/>
      <c r="HU333" s="2"/>
      <c r="HV333" s="2"/>
      <c r="HW333" s="2"/>
      <c r="HX333" s="2"/>
      <c r="HY333" s="2"/>
      <c r="HZ333" s="2"/>
      <c r="IA333" s="2"/>
      <c r="IB333" s="2"/>
      <c r="IC333" s="2"/>
      <c r="ID333" s="2"/>
      <c r="IE333" s="2"/>
      <c r="IF333" s="2"/>
      <c r="IG333" s="2"/>
      <c r="IH333" s="2"/>
      <c r="II333" s="2"/>
      <c r="IJ333" s="2"/>
      <c r="IK333" s="2">
        <v>0</v>
      </c>
      <c r="IL333" s="2"/>
      <c r="IM333" s="2"/>
      <c r="IN333" s="2"/>
      <c r="IO333" s="2"/>
      <c r="IP333" s="2"/>
      <c r="IQ333" s="2"/>
      <c r="IR333" s="2"/>
      <c r="IS333" s="2"/>
      <c r="IT333" s="2"/>
      <c r="IU333" s="2"/>
    </row>
    <row r="334" spans="1:255" x14ac:dyDescent="0.2">
      <c r="A334">
        <v>18</v>
      </c>
      <c r="B334">
        <v>1</v>
      </c>
      <c r="C334">
        <v>567</v>
      </c>
      <c r="E334" t="s">
        <v>457</v>
      </c>
      <c r="F334" t="s">
        <v>458</v>
      </c>
      <c r="G334" t="s">
        <v>459</v>
      </c>
      <c r="H334" t="s">
        <v>438</v>
      </c>
      <c r="I334">
        <f>I332*J334</f>
        <v>-2</v>
      </c>
      <c r="J334">
        <v>-1</v>
      </c>
      <c r="K334">
        <v>-1</v>
      </c>
      <c r="O334">
        <f>ROUND(CP334,0)</f>
        <v>-17371</v>
      </c>
      <c r="P334">
        <f>ROUND(CQ334*I334,0)</f>
        <v>-17371</v>
      </c>
      <c r="Q334">
        <f>ROUND(CR334*I334,0)</f>
        <v>0</v>
      </c>
      <c r="R334">
        <f>ROUND(CS334*I334,0)</f>
        <v>0</v>
      </c>
      <c r="S334">
        <f>ROUND(CT334*I334,0)</f>
        <v>0</v>
      </c>
      <c r="T334">
        <f>ROUND(CU334*I334,0)</f>
        <v>0</v>
      </c>
      <c r="U334">
        <f t="shared" si="272"/>
        <v>0</v>
      </c>
      <c r="V334">
        <f t="shared" si="273"/>
        <v>0</v>
      </c>
      <c r="W334">
        <f>ROUND(CX334*I334,0)</f>
        <v>0</v>
      </c>
      <c r="X334">
        <f>ROUND(CY334,0)</f>
        <v>0</v>
      </c>
      <c r="Y334">
        <f>ROUND(CZ334,0)</f>
        <v>0</v>
      </c>
      <c r="AA334">
        <v>64855514</v>
      </c>
      <c r="AB334">
        <f t="shared" si="274"/>
        <v>569.53</v>
      </c>
      <c r="AC334">
        <f t="shared" si="262"/>
        <v>569.53</v>
      </c>
      <c r="AD334">
        <f t="shared" si="265"/>
        <v>0</v>
      </c>
      <c r="AE334">
        <f t="shared" si="266"/>
        <v>0</v>
      </c>
      <c r="AF334">
        <f t="shared" si="267"/>
        <v>0</v>
      </c>
      <c r="AG334">
        <f t="shared" si="275"/>
        <v>0</v>
      </c>
      <c r="AH334">
        <f t="shared" si="268"/>
        <v>0</v>
      </c>
      <c r="AI334">
        <f t="shared" si="269"/>
        <v>0</v>
      </c>
      <c r="AJ334">
        <f t="shared" si="276"/>
        <v>0</v>
      </c>
      <c r="AK334">
        <v>569.53</v>
      </c>
      <c r="AL334">
        <v>569.53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  <c r="AS334">
        <v>0</v>
      </c>
      <c r="AT334">
        <v>117</v>
      </c>
      <c r="AU334">
        <v>74</v>
      </c>
      <c r="AV334">
        <v>1</v>
      </c>
      <c r="AW334">
        <v>1</v>
      </c>
      <c r="AZ334">
        <v>1</v>
      </c>
      <c r="BA334">
        <v>1</v>
      </c>
      <c r="BB334">
        <v>1</v>
      </c>
      <c r="BC334">
        <v>15.25</v>
      </c>
      <c r="BD334" t="s">
        <v>3</v>
      </c>
      <c r="BE334" t="s">
        <v>3</v>
      </c>
      <c r="BF334" t="s">
        <v>3</v>
      </c>
      <c r="BG334" t="s">
        <v>3</v>
      </c>
      <c r="BH334">
        <v>3</v>
      </c>
      <c r="BI334">
        <v>1</v>
      </c>
      <c r="BJ334" t="s">
        <v>460</v>
      </c>
      <c r="BM334">
        <v>23001</v>
      </c>
      <c r="BN334">
        <v>0</v>
      </c>
      <c r="BO334" t="s">
        <v>458</v>
      </c>
      <c r="BP334">
        <v>1</v>
      </c>
      <c r="BQ334">
        <v>2</v>
      </c>
      <c r="BR334">
        <v>1</v>
      </c>
      <c r="BS334">
        <v>1</v>
      </c>
      <c r="BT334">
        <v>1</v>
      </c>
      <c r="BU334">
        <v>1</v>
      </c>
      <c r="BV334">
        <v>1</v>
      </c>
      <c r="BW334">
        <v>1</v>
      </c>
      <c r="BX334">
        <v>1</v>
      </c>
      <c r="BY334" t="s">
        <v>3</v>
      </c>
      <c r="BZ334">
        <v>117</v>
      </c>
      <c r="CA334">
        <v>74</v>
      </c>
      <c r="CB334" t="s">
        <v>3</v>
      </c>
      <c r="CE334">
        <v>0</v>
      </c>
      <c r="CF334">
        <v>0</v>
      </c>
      <c r="CG334">
        <v>0</v>
      </c>
      <c r="CM334">
        <v>0</v>
      </c>
      <c r="CN334" t="s">
        <v>3</v>
      </c>
      <c r="CO334">
        <v>0</v>
      </c>
      <c r="CP334">
        <f t="shared" si="277"/>
        <v>-17371</v>
      </c>
      <c r="CQ334">
        <f t="shared" si="270"/>
        <v>8685.3325000000004</v>
      </c>
      <c r="CR334">
        <f t="shared" si="271"/>
        <v>0</v>
      </c>
      <c r="CS334">
        <f t="shared" si="278"/>
        <v>0</v>
      </c>
      <c r="CT334">
        <f t="shared" si="279"/>
        <v>0</v>
      </c>
      <c r="CU334">
        <f t="shared" si="280"/>
        <v>0</v>
      </c>
      <c r="CV334">
        <f t="shared" si="281"/>
        <v>0</v>
      </c>
      <c r="CW334">
        <f t="shared" si="282"/>
        <v>0</v>
      </c>
      <c r="CX334">
        <f t="shared" si="283"/>
        <v>0</v>
      </c>
      <c r="CY334">
        <f>(((S334+R334)*AT334)/100)</f>
        <v>0</v>
      </c>
      <c r="CZ334">
        <f>(((S334+R334)*AU334)/100)</f>
        <v>0</v>
      </c>
      <c r="DC334" t="s">
        <v>3</v>
      </c>
      <c r="DD334" t="s">
        <v>3</v>
      </c>
      <c r="DE334" t="s">
        <v>3</v>
      </c>
      <c r="DF334" t="s">
        <v>3</v>
      </c>
      <c r="DG334" t="s">
        <v>3</v>
      </c>
      <c r="DH334" t="s">
        <v>3</v>
      </c>
      <c r="DI334" t="s">
        <v>3</v>
      </c>
      <c r="DJ334" t="s">
        <v>3</v>
      </c>
      <c r="DK334" t="s">
        <v>3</v>
      </c>
      <c r="DL334" t="s">
        <v>3</v>
      </c>
      <c r="DM334" t="s">
        <v>3</v>
      </c>
      <c r="DN334">
        <v>0</v>
      </c>
      <c r="DO334">
        <v>0</v>
      </c>
      <c r="DP334">
        <v>1</v>
      </c>
      <c r="DQ334">
        <v>1</v>
      </c>
      <c r="DU334">
        <v>1010</v>
      </c>
      <c r="DV334" t="s">
        <v>438</v>
      </c>
      <c r="DW334" t="s">
        <v>438</v>
      </c>
      <c r="DX334">
        <v>1</v>
      </c>
      <c r="DZ334" t="s">
        <v>3</v>
      </c>
      <c r="EA334" t="s">
        <v>3</v>
      </c>
      <c r="EB334" t="s">
        <v>3</v>
      </c>
      <c r="EC334" t="s">
        <v>3</v>
      </c>
      <c r="EE334">
        <v>56793048</v>
      </c>
      <c r="EF334">
        <v>2</v>
      </c>
      <c r="EG334" t="s">
        <v>28</v>
      </c>
      <c r="EH334">
        <v>18</v>
      </c>
      <c r="EI334" t="s">
        <v>453</v>
      </c>
      <c r="EJ334">
        <v>1</v>
      </c>
      <c r="EK334">
        <v>23001</v>
      </c>
      <c r="EL334" t="s">
        <v>453</v>
      </c>
      <c r="EM334" t="s">
        <v>454</v>
      </c>
      <c r="EO334" t="s">
        <v>3</v>
      </c>
      <c r="EQ334">
        <v>0</v>
      </c>
      <c r="ER334">
        <v>569.53</v>
      </c>
      <c r="ES334">
        <v>569.53</v>
      </c>
      <c r="ET334">
        <v>0</v>
      </c>
      <c r="EU334">
        <v>0</v>
      </c>
      <c r="EV334">
        <v>0</v>
      </c>
      <c r="EW334">
        <v>0</v>
      </c>
      <c r="EX334">
        <v>0</v>
      </c>
      <c r="FQ334">
        <v>0</v>
      </c>
      <c r="FR334">
        <v>0</v>
      </c>
      <c r="FS334">
        <v>0</v>
      </c>
      <c r="FX334">
        <v>117</v>
      </c>
      <c r="FY334">
        <v>74</v>
      </c>
      <c r="GA334" t="s">
        <v>3</v>
      </c>
      <c r="GD334">
        <v>1</v>
      </c>
      <c r="GF334">
        <v>-762258023</v>
      </c>
      <c r="GG334">
        <v>2</v>
      </c>
      <c r="GH334">
        <v>1</v>
      </c>
      <c r="GI334">
        <v>2</v>
      </c>
      <c r="GJ334">
        <v>0</v>
      </c>
      <c r="GK334">
        <v>0</v>
      </c>
      <c r="GL334">
        <f>ROUND(IF(AND(BH334=3,BI334=3,FS334&lt;&gt;0),P334,0),0)</f>
        <v>0</v>
      </c>
      <c r="GM334">
        <f>ROUND(O334+X334+Y334,0)+GX334</f>
        <v>-17371</v>
      </c>
      <c r="GN334">
        <f t="shared" si="284"/>
        <v>-17371</v>
      </c>
      <c r="GO334">
        <f t="shared" si="285"/>
        <v>0</v>
      </c>
      <c r="GP334">
        <f t="shared" si="286"/>
        <v>0</v>
      </c>
      <c r="GR334">
        <v>0</v>
      </c>
      <c r="GS334">
        <v>3</v>
      </c>
      <c r="GT334">
        <v>0</v>
      </c>
      <c r="GU334" t="s">
        <v>3</v>
      </c>
      <c r="GV334">
        <f t="shared" si="287"/>
        <v>0</v>
      </c>
      <c r="GW334">
        <v>1</v>
      </c>
      <c r="GX334">
        <f>ROUND(HC334*I334,0)</f>
        <v>0</v>
      </c>
      <c r="HA334">
        <v>0</v>
      </c>
      <c r="HB334">
        <v>0</v>
      </c>
      <c r="HC334">
        <f t="shared" si="288"/>
        <v>0</v>
      </c>
      <c r="HE334" t="s">
        <v>3</v>
      </c>
      <c r="HF334" t="s">
        <v>3</v>
      </c>
      <c r="HM334" t="s">
        <v>3</v>
      </c>
      <c r="HN334" t="s">
        <v>455</v>
      </c>
      <c r="HO334" t="s">
        <v>456</v>
      </c>
      <c r="HP334" t="s">
        <v>453</v>
      </c>
      <c r="HQ334" t="s">
        <v>453</v>
      </c>
      <c r="HS334">
        <v>0</v>
      </c>
      <c r="IK334">
        <v>0</v>
      </c>
    </row>
    <row r="335" spans="1:255" x14ac:dyDescent="0.2">
      <c r="A335" s="2">
        <v>17</v>
      </c>
      <c r="B335" s="2">
        <v>1</v>
      </c>
      <c r="C335" s="2"/>
      <c r="D335" s="2"/>
      <c r="E335" s="2" t="s">
        <v>3</v>
      </c>
      <c r="F335" s="2" t="s">
        <v>461</v>
      </c>
      <c r="G335" s="2" t="s">
        <v>462</v>
      </c>
      <c r="H335" s="2" t="s">
        <v>438</v>
      </c>
      <c r="I335" s="2">
        <f>ROUND(ROUND(2,4),7)</f>
        <v>2</v>
      </c>
      <c r="J335" s="2">
        <v>0</v>
      </c>
      <c r="K335" s="2">
        <f>ROUND(ROUND(2,4),7)</f>
        <v>2</v>
      </c>
      <c r="L335" s="2"/>
      <c r="M335" s="2"/>
      <c r="N335" s="2"/>
      <c r="O335" s="2">
        <f>ROUND(CP335,2)</f>
        <v>1920.26</v>
      </c>
      <c r="P335" s="2">
        <f>ROUND(CQ335*I335,2)</f>
        <v>1920.26</v>
      </c>
      <c r="Q335" s="2">
        <f>ROUND(CR335*I335,2)</f>
        <v>0</v>
      </c>
      <c r="R335" s="2">
        <f>ROUND(CS335*I335,2)</f>
        <v>0</v>
      </c>
      <c r="S335" s="2">
        <f>ROUND(CT335*I335,2)</f>
        <v>0</v>
      </c>
      <c r="T335" s="2">
        <f>ROUND(CU335*I335,2)</f>
        <v>0</v>
      </c>
      <c r="U335" s="2">
        <f t="shared" si="272"/>
        <v>0</v>
      </c>
      <c r="V335" s="2">
        <f t="shared" si="273"/>
        <v>0</v>
      </c>
      <c r="W335" s="2">
        <f>ROUND(CX335*I335,2)</f>
        <v>10.66</v>
      </c>
      <c r="X335" s="2">
        <f>ROUND(CY335,2)</f>
        <v>0</v>
      </c>
      <c r="Y335" s="2">
        <f>ROUND(CZ335,2)</f>
        <v>0</v>
      </c>
      <c r="Z335" s="2"/>
      <c r="AA335" s="2">
        <v>-1</v>
      </c>
      <c r="AB335" s="2">
        <f t="shared" si="274"/>
        <v>960.13</v>
      </c>
      <c r="AC335" s="2">
        <f t="shared" si="262"/>
        <v>960.13</v>
      </c>
      <c r="AD335" s="2">
        <f t="shared" si="265"/>
        <v>0</v>
      </c>
      <c r="AE335" s="2">
        <f t="shared" si="266"/>
        <v>0</v>
      </c>
      <c r="AF335" s="2">
        <f t="shared" si="267"/>
        <v>0</v>
      </c>
      <c r="AG335" s="2">
        <f t="shared" si="275"/>
        <v>0</v>
      </c>
      <c r="AH335" s="2">
        <f t="shared" si="268"/>
        <v>0</v>
      </c>
      <c r="AI335" s="2">
        <f t="shared" si="269"/>
        <v>0</v>
      </c>
      <c r="AJ335" s="2">
        <f t="shared" si="276"/>
        <v>5.33</v>
      </c>
      <c r="AK335" s="2">
        <v>960.13</v>
      </c>
      <c r="AL335" s="2">
        <v>960.13</v>
      </c>
      <c r="AM335" s="2">
        <v>0</v>
      </c>
      <c r="AN335" s="2">
        <v>0</v>
      </c>
      <c r="AO335" s="2">
        <v>0</v>
      </c>
      <c r="AP335" s="2">
        <v>0</v>
      </c>
      <c r="AQ335" s="2">
        <v>0</v>
      </c>
      <c r="AR335" s="2">
        <v>0</v>
      </c>
      <c r="AS335" s="2">
        <v>5.33</v>
      </c>
      <c r="AT335" s="2">
        <v>0</v>
      </c>
      <c r="AU335" s="2">
        <v>0</v>
      </c>
      <c r="AV335" s="2">
        <v>1</v>
      </c>
      <c r="AW335" s="2">
        <v>1</v>
      </c>
      <c r="AX335" s="2"/>
      <c r="AY335" s="2"/>
      <c r="AZ335" s="2">
        <v>1</v>
      </c>
      <c r="BA335" s="2">
        <v>1</v>
      </c>
      <c r="BB335" s="2">
        <v>1</v>
      </c>
      <c r="BC335" s="2">
        <v>1</v>
      </c>
      <c r="BD335" s="2" t="s">
        <v>3</v>
      </c>
      <c r="BE335" s="2" t="s">
        <v>3</v>
      </c>
      <c r="BF335" s="2" t="s">
        <v>3</v>
      </c>
      <c r="BG335" s="2" t="s">
        <v>3</v>
      </c>
      <c r="BH335" s="2">
        <v>3</v>
      </c>
      <c r="BI335" s="2">
        <v>1</v>
      </c>
      <c r="BJ335" s="2" t="s">
        <v>463</v>
      </c>
      <c r="BK335" s="2"/>
      <c r="BL335" s="2"/>
      <c r="BM335" s="2">
        <v>500001</v>
      </c>
      <c r="BN335" s="2">
        <v>0</v>
      </c>
      <c r="BO335" s="2" t="s">
        <v>3</v>
      </c>
      <c r="BP335" s="2">
        <v>0</v>
      </c>
      <c r="BQ335" s="2">
        <v>8</v>
      </c>
      <c r="BR335" s="2">
        <v>0</v>
      </c>
      <c r="BS335" s="2">
        <v>1</v>
      </c>
      <c r="BT335" s="2">
        <v>1</v>
      </c>
      <c r="BU335" s="2">
        <v>1</v>
      </c>
      <c r="BV335" s="2">
        <v>1</v>
      </c>
      <c r="BW335" s="2">
        <v>1</v>
      </c>
      <c r="BX335" s="2">
        <v>1</v>
      </c>
      <c r="BY335" s="2" t="s">
        <v>3</v>
      </c>
      <c r="BZ335" s="2">
        <v>0</v>
      </c>
      <c r="CA335" s="2">
        <v>0</v>
      </c>
      <c r="CB335" s="2" t="s">
        <v>3</v>
      </c>
      <c r="CC335" s="2"/>
      <c r="CD335" s="2"/>
      <c r="CE335" s="2">
        <v>0</v>
      </c>
      <c r="CF335" s="2">
        <v>0</v>
      </c>
      <c r="CG335" s="2">
        <v>0</v>
      </c>
      <c r="CH335" s="2"/>
      <c r="CI335" s="2"/>
      <c r="CJ335" s="2"/>
      <c r="CK335" s="2"/>
      <c r="CL335" s="2"/>
      <c r="CM335" s="2">
        <v>0</v>
      </c>
      <c r="CN335" s="2" t="s">
        <v>3</v>
      </c>
      <c r="CO335" s="2">
        <v>0</v>
      </c>
      <c r="CP335" s="2">
        <f t="shared" si="277"/>
        <v>1920.26</v>
      </c>
      <c r="CQ335" s="2">
        <f t="shared" si="270"/>
        <v>960.13</v>
      </c>
      <c r="CR335" s="2">
        <f t="shared" si="271"/>
        <v>0</v>
      </c>
      <c r="CS335" s="2">
        <f t="shared" si="278"/>
        <v>0</v>
      </c>
      <c r="CT335" s="2">
        <f t="shared" si="279"/>
        <v>0</v>
      </c>
      <c r="CU335" s="2">
        <f t="shared" si="280"/>
        <v>0</v>
      </c>
      <c r="CV335" s="2">
        <f t="shared" si="281"/>
        <v>0</v>
      </c>
      <c r="CW335" s="2">
        <f t="shared" si="282"/>
        <v>0</v>
      </c>
      <c r="CX335" s="2">
        <f t="shared" si="283"/>
        <v>5.33</v>
      </c>
      <c r="CY335" s="2">
        <f>0</f>
        <v>0</v>
      </c>
      <c r="CZ335" s="2">
        <f>0</f>
        <v>0</v>
      </c>
      <c r="DA335" s="2"/>
      <c r="DB335" s="2"/>
      <c r="DC335" s="2" t="s">
        <v>3</v>
      </c>
      <c r="DD335" s="2" t="s">
        <v>3</v>
      </c>
      <c r="DE335" s="2" t="s">
        <v>3</v>
      </c>
      <c r="DF335" s="2" t="s">
        <v>3</v>
      </c>
      <c r="DG335" s="2" t="s">
        <v>3</v>
      </c>
      <c r="DH335" s="2" t="s">
        <v>3</v>
      </c>
      <c r="DI335" s="2" t="s">
        <v>3</v>
      </c>
      <c r="DJ335" s="2" t="s">
        <v>3</v>
      </c>
      <c r="DK335" s="2" t="s">
        <v>3</v>
      </c>
      <c r="DL335" s="2" t="s">
        <v>3</v>
      </c>
      <c r="DM335" s="2" t="s">
        <v>3</v>
      </c>
      <c r="DN335" s="2">
        <v>0</v>
      </c>
      <c r="DO335" s="2">
        <v>0</v>
      </c>
      <c r="DP335" s="2">
        <v>1</v>
      </c>
      <c r="DQ335" s="2">
        <v>1</v>
      </c>
      <c r="DR335" s="2"/>
      <c r="DS335" s="2"/>
      <c r="DT335" s="2"/>
      <c r="DU335" s="2">
        <v>1010</v>
      </c>
      <c r="DV335" s="2" t="s">
        <v>438</v>
      </c>
      <c r="DW335" s="2" t="s">
        <v>438</v>
      </c>
      <c r="DX335" s="2">
        <v>1</v>
      </c>
      <c r="DY335" s="2"/>
      <c r="DZ335" s="2" t="s">
        <v>3</v>
      </c>
      <c r="EA335" s="2" t="s">
        <v>3</v>
      </c>
      <c r="EB335" s="2" t="s">
        <v>3</v>
      </c>
      <c r="EC335" s="2" t="s">
        <v>3</v>
      </c>
      <c r="ED335" s="2"/>
      <c r="EE335" s="2">
        <v>56793266</v>
      </c>
      <c r="EF335" s="2">
        <v>8</v>
      </c>
      <c r="EG335" s="2" t="s">
        <v>48</v>
      </c>
      <c r="EH335" s="2">
        <v>0</v>
      </c>
      <c r="EI335" s="2" t="s">
        <v>3</v>
      </c>
      <c r="EJ335" s="2">
        <v>1</v>
      </c>
      <c r="EK335" s="2">
        <v>500001</v>
      </c>
      <c r="EL335" s="2" t="s">
        <v>49</v>
      </c>
      <c r="EM335" s="2" t="s">
        <v>50</v>
      </c>
      <c r="EN335" s="2"/>
      <c r="EO335" s="2" t="s">
        <v>3</v>
      </c>
      <c r="EP335" s="2"/>
      <c r="EQ335" s="2">
        <v>132096</v>
      </c>
      <c r="ER335" s="2">
        <v>960.13</v>
      </c>
      <c r="ES335" s="2">
        <v>960.13</v>
      </c>
      <c r="ET335" s="2">
        <v>0</v>
      </c>
      <c r="EU335" s="2">
        <v>0</v>
      </c>
      <c r="EV335" s="2">
        <v>0</v>
      </c>
      <c r="EW335" s="2">
        <v>0</v>
      </c>
      <c r="EX335" s="2">
        <v>0</v>
      </c>
      <c r="EY335" s="2">
        <v>0</v>
      </c>
      <c r="EZ335" s="2"/>
      <c r="FA335" s="2"/>
      <c r="FB335" s="2"/>
      <c r="FC335" s="2"/>
      <c r="FD335" s="2"/>
      <c r="FE335" s="2"/>
      <c r="FF335" s="2"/>
      <c r="FG335" s="2"/>
      <c r="FH335" s="2"/>
      <c r="FI335" s="2"/>
      <c r="FJ335" s="2"/>
      <c r="FK335" s="2"/>
      <c r="FL335" s="2"/>
      <c r="FM335" s="2"/>
      <c r="FN335" s="2"/>
      <c r="FO335" s="2"/>
      <c r="FP335" s="2"/>
      <c r="FQ335" s="2">
        <v>0</v>
      </c>
      <c r="FR335" s="2">
        <v>0</v>
      </c>
      <c r="FS335" s="2">
        <v>0</v>
      </c>
      <c r="FT335" s="2"/>
      <c r="FU335" s="2"/>
      <c r="FV335" s="2"/>
      <c r="FW335" s="2"/>
      <c r="FX335" s="2">
        <v>0</v>
      </c>
      <c r="FY335" s="2">
        <v>0</v>
      </c>
      <c r="FZ335" s="2"/>
      <c r="GA335" s="2" t="s">
        <v>3</v>
      </c>
      <c r="GB335" s="2"/>
      <c r="GC335" s="2"/>
      <c r="GD335" s="2">
        <v>1</v>
      </c>
      <c r="GE335" s="2"/>
      <c r="GF335" s="2">
        <v>-1882023332</v>
      </c>
      <c r="GG335" s="2">
        <v>2</v>
      </c>
      <c r="GH335" s="2">
        <v>1</v>
      </c>
      <c r="GI335" s="2">
        <v>-2</v>
      </c>
      <c r="GJ335" s="2">
        <v>0</v>
      </c>
      <c r="GK335" s="2">
        <v>0</v>
      </c>
      <c r="GL335" s="2">
        <f>ROUND(IF(AND(BH335=3,BI335=3,FS335&lt;&gt;0),P335,0),2)</f>
        <v>0</v>
      </c>
      <c r="GM335" s="2">
        <f>ROUND(O335+X335+Y335,2)+GX335</f>
        <v>1920.26</v>
      </c>
      <c r="GN335" s="2">
        <f t="shared" si="284"/>
        <v>1920.26</v>
      </c>
      <c r="GO335" s="2">
        <f t="shared" si="285"/>
        <v>0</v>
      </c>
      <c r="GP335" s="2">
        <f t="shared" si="286"/>
        <v>0</v>
      </c>
      <c r="GQ335" s="2"/>
      <c r="GR335" s="2">
        <v>0</v>
      </c>
      <c r="GS335" s="2">
        <v>3</v>
      </c>
      <c r="GT335" s="2">
        <v>0</v>
      </c>
      <c r="GU335" s="2" t="s">
        <v>3</v>
      </c>
      <c r="GV335" s="2">
        <f t="shared" si="287"/>
        <v>0</v>
      </c>
      <c r="GW335" s="2">
        <v>1</v>
      </c>
      <c r="GX335" s="2">
        <f>ROUND(HC335*I335,2)</f>
        <v>0</v>
      </c>
      <c r="GY335" s="2"/>
      <c r="GZ335" s="2"/>
      <c r="HA335" s="2">
        <v>0</v>
      </c>
      <c r="HB335" s="2">
        <v>0</v>
      </c>
      <c r="HC335" s="2">
        <f t="shared" si="288"/>
        <v>0</v>
      </c>
      <c r="HD335" s="2"/>
      <c r="HE335" s="2" t="s">
        <v>3</v>
      </c>
      <c r="HF335" s="2" t="s">
        <v>3</v>
      </c>
      <c r="HG335" s="2"/>
      <c r="HH335" s="2"/>
      <c r="HI335" s="2"/>
      <c r="HJ335" s="2"/>
      <c r="HK335" s="2"/>
      <c r="HL335" s="2"/>
      <c r="HM335" s="2" t="s">
        <v>3</v>
      </c>
      <c r="HN335" s="2" t="s">
        <v>3</v>
      </c>
      <c r="HO335" s="2" t="s">
        <v>3</v>
      </c>
      <c r="HP335" s="2" t="s">
        <v>3</v>
      </c>
      <c r="HQ335" s="2" t="s">
        <v>3</v>
      </c>
      <c r="HR335" s="2"/>
      <c r="HS335" s="2">
        <v>0</v>
      </c>
      <c r="HT335" s="2"/>
      <c r="HU335" s="2"/>
      <c r="HV335" s="2"/>
      <c r="HW335" s="2"/>
      <c r="HX335" s="2"/>
      <c r="HY335" s="2"/>
      <c r="HZ335" s="2"/>
      <c r="IA335" s="2"/>
      <c r="IB335" s="2"/>
      <c r="IC335" s="2"/>
      <c r="ID335" s="2"/>
      <c r="IE335" s="2"/>
      <c r="IF335" s="2"/>
      <c r="IG335" s="2"/>
      <c r="IH335" s="2"/>
      <c r="II335" s="2"/>
      <c r="IJ335" s="2"/>
      <c r="IK335" s="2">
        <v>0</v>
      </c>
      <c r="IL335" s="2"/>
      <c r="IM335" s="2"/>
      <c r="IN335" s="2"/>
      <c r="IO335" s="2"/>
      <c r="IP335" s="2"/>
      <c r="IQ335" s="2"/>
      <c r="IR335" s="2"/>
      <c r="IS335" s="2"/>
      <c r="IT335" s="2"/>
      <c r="IU335" s="2"/>
    </row>
    <row r="336" spans="1:255" x14ac:dyDescent="0.2">
      <c r="A336">
        <v>17</v>
      </c>
      <c r="B336">
        <v>1</v>
      </c>
      <c r="E336" t="s">
        <v>3</v>
      </c>
      <c r="F336" t="s">
        <v>461</v>
      </c>
      <c r="G336" t="s">
        <v>462</v>
      </c>
      <c r="H336" t="s">
        <v>438</v>
      </c>
      <c r="I336">
        <f>ROUND(ROUND(2,4),7)</f>
        <v>2</v>
      </c>
      <c r="J336">
        <v>0</v>
      </c>
      <c r="K336">
        <f>ROUND(ROUND(2,4),7)</f>
        <v>2</v>
      </c>
      <c r="O336">
        <f>ROUND(CP336,0)</f>
        <v>25597</v>
      </c>
      <c r="P336">
        <f>ROUND(CQ336*I336,0)</f>
        <v>25597</v>
      </c>
      <c r="Q336">
        <f>ROUND(CR336*I336,0)</f>
        <v>0</v>
      </c>
      <c r="R336">
        <f>ROUND(CS336*I336,0)</f>
        <v>0</v>
      </c>
      <c r="S336">
        <f>ROUND(CT336*I336,0)</f>
        <v>0</v>
      </c>
      <c r="T336">
        <f>ROUND(CU336*I336,0)</f>
        <v>0</v>
      </c>
      <c r="U336">
        <f t="shared" si="272"/>
        <v>0</v>
      </c>
      <c r="V336">
        <f t="shared" si="273"/>
        <v>0</v>
      </c>
      <c r="W336">
        <f>ROUND(CX336*I336,0)</f>
        <v>11</v>
      </c>
      <c r="X336">
        <f>ROUND(CY336,0)</f>
        <v>0</v>
      </c>
      <c r="Y336">
        <f>ROUND(CZ336,0)</f>
        <v>0</v>
      </c>
      <c r="AA336">
        <v>-1</v>
      </c>
      <c r="AB336">
        <f t="shared" si="274"/>
        <v>960.13</v>
      </c>
      <c r="AC336">
        <f t="shared" si="262"/>
        <v>960.13</v>
      </c>
      <c r="AD336">
        <f t="shared" si="265"/>
        <v>0</v>
      </c>
      <c r="AE336">
        <f t="shared" si="266"/>
        <v>0</v>
      </c>
      <c r="AF336">
        <f t="shared" si="267"/>
        <v>0</v>
      </c>
      <c r="AG336">
        <f t="shared" si="275"/>
        <v>0</v>
      </c>
      <c r="AH336">
        <f t="shared" si="268"/>
        <v>0</v>
      </c>
      <c r="AI336">
        <f t="shared" si="269"/>
        <v>0</v>
      </c>
      <c r="AJ336">
        <f t="shared" si="276"/>
        <v>5.33</v>
      </c>
      <c r="AK336">
        <v>960.13</v>
      </c>
      <c r="AL336">
        <v>960.13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  <c r="AS336">
        <v>5.33</v>
      </c>
      <c r="AT336">
        <v>0</v>
      </c>
      <c r="AU336">
        <v>0</v>
      </c>
      <c r="AV336">
        <v>1</v>
      </c>
      <c r="AW336">
        <v>1</v>
      </c>
      <c r="AZ336">
        <v>1</v>
      </c>
      <c r="BA336">
        <v>1</v>
      </c>
      <c r="BB336">
        <v>1</v>
      </c>
      <c r="BC336">
        <v>13.33</v>
      </c>
      <c r="BD336" t="s">
        <v>3</v>
      </c>
      <c r="BE336" t="s">
        <v>3</v>
      </c>
      <c r="BF336" t="s">
        <v>3</v>
      </c>
      <c r="BG336" t="s">
        <v>3</v>
      </c>
      <c r="BH336">
        <v>3</v>
      </c>
      <c r="BI336">
        <v>1</v>
      </c>
      <c r="BJ336" t="s">
        <v>463</v>
      </c>
      <c r="BM336">
        <v>500001</v>
      </c>
      <c r="BN336">
        <v>0</v>
      </c>
      <c r="BO336" t="s">
        <v>461</v>
      </c>
      <c r="BP336">
        <v>1</v>
      </c>
      <c r="BQ336">
        <v>8</v>
      </c>
      <c r="BR336">
        <v>0</v>
      </c>
      <c r="BS336">
        <v>1</v>
      </c>
      <c r="BT336">
        <v>1</v>
      </c>
      <c r="BU336">
        <v>1</v>
      </c>
      <c r="BV336">
        <v>1</v>
      </c>
      <c r="BW336">
        <v>1</v>
      </c>
      <c r="BX336">
        <v>1</v>
      </c>
      <c r="BY336" t="s">
        <v>3</v>
      </c>
      <c r="BZ336">
        <v>0</v>
      </c>
      <c r="CA336">
        <v>0</v>
      </c>
      <c r="CB336" t="s">
        <v>3</v>
      </c>
      <c r="CE336">
        <v>0</v>
      </c>
      <c r="CF336">
        <v>0</v>
      </c>
      <c r="CG336">
        <v>0</v>
      </c>
      <c r="CM336">
        <v>0</v>
      </c>
      <c r="CN336" t="s">
        <v>3</v>
      </c>
      <c r="CO336">
        <v>0</v>
      </c>
      <c r="CP336">
        <f t="shared" si="277"/>
        <v>25597</v>
      </c>
      <c r="CQ336">
        <f t="shared" si="270"/>
        <v>12798.5329</v>
      </c>
      <c r="CR336">
        <f t="shared" si="271"/>
        <v>0</v>
      </c>
      <c r="CS336">
        <f t="shared" si="278"/>
        <v>0</v>
      </c>
      <c r="CT336">
        <f t="shared" si="279"/>
        <v>0</v>
      </c>
      <c r="CU336">
        <f t="shared" si="280"/>
        <v>0</v>
      </c>
      <c r="CV336">
        <f t="shared" si="281"/>
        <v>0</v>
      </c>
      <c r="CW336">
        <f t="shared" si="282"/>
        <v>0</v>
      </c>
      <c r="CX336">
        <f t="shared" si="283"/>
        <v>5.33</v>
      </c>
      <c r="CY336">
        <f>0</f>
        <v>0</v>
      </c>
      <c r="CZ336">
        <f>0</f>
        <v>0</v>
      </c>
      <c r="DC336" t="s">
        <v>3</v>
      </c>
      <c r="DD336" t="s">
        <v>3</v>
      </c>
      <c r="DE336" t="s">
        <v>3</v>
      </c>
      <c r="DF336" t="s">
        <v>3</v>
      </c>
      <c r="DG336" t="s">
        <v>3</v>
      </c>
      <c r="DH336" t="s">
        <v>3</v>
      </c>
      <c r="DI336" t="s">
        <v>3</v>
      </c>
      <c r="DJ336" t="s">
        <v>3</v>
      </c>
      <c r="DK336" t="s">
        <v>3</v>
      </c>
      <c r="DL336" t="s">
        <v>3</v>
      </c>
      <c r="DM336" t="s">
        <v>3</v>
      </c>
      <c r="DN336">
        <v>0</v>
      </c>
      <c r="DO336">
        <v>0</v>
      </c>
      <c r="DP336">
        <v>1</v>
      </c>
      <c r="DQ336">
        <v>1</v>
      </c>
      <c r="DU336">
        <v>1010</v>
      </c>
      <c r="DV336" t="s">
        <v>438</v>
      </c>
      <c r="DW336" t="s">
        <v>438</v>
      </c>
      <c r="DX336">
        <v>1</v>
      </c>
      <c r="DZ336" t="s">
        <v>3</v>
      </c>
      <c r="EA336" t="s">
        <v>3</v>
      </c>
      <c r="EB336" t="s">
        <v>3</v>
      </c>
      <c r="EC336" t="s">
        <v>3</v>
      </c>
      <c r="EE336">
        <v>56793266</v>
      </c>
      <c r="EF336">
        <v>8</v>
      </c>
      <c r="EG336" t="s">
        <v>48</v>
      </c>
      <c r="EH336">
        <v>0</v>
      </c>
      <c r="EI336" t="s">
        <v>3</v>
      </c>
      <c r="EJ336">
        <v>1</v>
      </c>
      <c r="EK336">
        <v>500001</v>
      </c>
      <c r="EL336" t="s">
        <v>49</v>
      </c>
      <c r="EM336" t="s">
        <v>50</v>
      </c>
      <c r="EO336" t="s">
        <v>3</v>
      </c>
      <c r="EQ336">
        <v>132096</v>
      </c>
      <c r="ER336">
        <v>960.13</v>
      </c>
      <c r="ES336">
        <v>960.13</v>
      </c>
      <c r="ET336">
        <v>0</v>
      </c>
      <c r="EU336">
        <v>0</v>
      </c>
      <c r="EV336">
        <v>0</v>
      </c>
      <c r="EW336">
        <v>0</v>
      </c>
      <c r="EX336">
        <v>0</v>
      </c>
      <c r="EY336">
        <v>0</v>
      </c>
      <c r="FQ336">
        <v>0</v>
      </c>
      <c r="FR336">
        <v>0</v>
      </c>
      <c r="FS336">
        <v>0</v>
      </c>
      <c r="FX336">
        <v>0</v>
      </c>
      <c r="FY336">
        <v>0</v>
      </c>
      <c r="GA336" t="s">
        <v>3</v>
      </c>
      <c r="GD336">
        <v>1</v>
      </c>
      <c r="GF336">
        <v>-1882023332</v>
      </c>
      <c r="GG336">
        <v>2</v>
      </c>
      <c r="GH336">
        <v>1</v>
      </c>
      <c r="GI336">
        <v>2</v>
      </c>
      <c r="GJ336">
        <v>0</v>
      </c>
      <c r="GK336">
        <v>0</v>
      </c>
      <c r="GL336">
        <f>ROUND(IF(AND(BH336=3,BI336=3,FS336&lt;&gt;0),P336,0),0)</f>
        <v>0</v>
      </c>
      <c r="GM336">
        <f>ROUND(O336+X336+Y336,0)+GX336</f>
        <v>25597</v>
      </c>
      <c r="GN336">
        <f t="shared" si="284"/>
        <v>25597</v>
      </c>
      <c r="GO336">
        <f t="shared" si="285"/>
        <v>0</v>
      </c>
      <c r="GP336">
        <f t="shared" si="286"/>
        <v>0</v>
      </c>
      <c r="GR336">
        <v>0</v>
      </c>
      <c r="GS336">
        <v>3</v>
      </c>
      <c r="GT336">
        <v>0</v>
      </c>
      <c r="GU336" t="s">
        <v>3</v>
      </c>
      <c r="GV336">
        <f t="shared" si="287"/>
        <v>0</v>
      </c>
      <c r="GW336">
        <v>1</v>
      </c>
      <c r="GX336">
        <f>ROUND(HC336*I336,0)</f>
        <v>0</v>
      </c>
      <c r="HA336">
        <v>0</v>
      </c>
      <c r="HB336">
        <v>0</v>
      </c>
      <c r="HC336">
        <f t="shared" si="288"/>
        <v>0</v>
      </c>
      <c r="HE336" t="s">
        <v>3</v>
      </c>
      <c r="HF336" t="s">
        <v>3</v>
      </c>
      <c r="HM336" t="s">
        <v>3</v>
      </c>
      <c r="HN336" t="s">
        <v>3</v>
      </c>
      <c r="HO336" t="s">
        <v>3</v>
      </c>
      <c r="HP336" t="s">
        <v>3</v>
      </c>
      <c r="HQ336" t="s">
        <v>3</v>
      </c>
      <c r="HS336">
        <v>0</v>
      </c>
      <c r="IK336">
        <v>0</v>
      </c>
    </row>
    <row r="337" spans="1:255" x14ac:dyDescent="0.2">
      <c r="A337" s="2">
        <v>17</v>
      </c>
      <c r="B337" s="2">
        <v>1</v>
      </c>
      <c r="C337" s="2"/>
      <c r="D337" s="2"/>
      <c r="E337" s="2" t="s">
        <v>464</v>
      </c>
      <c r="F337" s="2" t="s">
        <v>465</v>
      </c>
      <c r="G337" s="2" t="s">
        <v>466</v>
      </c>
      <c r="H337" s="2" t="s">
        <v>150</v>
      </c>
      <c r="I337" s="2">
        <f>ROUND(ROUND(2,4),7)</f>
        <v>2</v>
      </c>
      <c r="J337" s="2">
        <v>0</v>
      </c>
      <c r="K337" s="2">
        <f>ROUND(ROUND(2,4),7)</f>
        <v>2</v>
      </c>
      <c r="L337" s="2"/>
      <c r="M337" s="2"/>
      <c r="N337" s="2"/>
      <c r="O337" s="2">
        <f>ROUND(CP337,2)</f>
        <v>5383</v>
      </c>
      <c r="P337" s="2">
        <f>ROUND(ROUND(CQ337*I337,0)/BC337,2)</f>
        <v>5383</v>
      </c>
      <c r="Q337" s="2">
        <f>ROUND(CR337*I337,2)</f>
        <v>0</v>
      </c>
      <c r="R337" s="2">
        <f>ROUND(CS337*I337,2)</f>
        <v>0</v>
      </c>
      <c r="S337" s="2">
        <f>ROUND(CT337*I337,2)</f>
        <v>0</v>
      </c>
      <c r="T337" s="2">
        <f>ROUND(CU337*I337,2)</f>
        <v>0</v>
      </c>
      <c r="U337" s="2">
        <f t="shared" si="272"/>
        <v>0</v>
      </c>
      <c r="V337" s="2">
        <f t="shared" si="273"/>
        <v>0</v>
      </c>
      <c r="W337" s="2">
        <f>ROUND(CX337*I337,2)</f>
        <v>0</v>
      </c>
      <c r="X337" s="2">
        <f>ROUND(CY337,2)</f>
        <v>0</v>
      </c>
      <c r="Y337" s="2">
        <f>ROUND(CZ337,2)</f>
        <v>0</v>
      </c>
      <c r="Z337" s="2"/>
      <c r="AA337" s="2">
        <v>64855517</v>
      </c>
      <c r="AB337" s="2">
        <f t="shared" si="274"/>
        <v>2691.51</v>
      </c>
      <c r="AC337" s="2">
        <f t="shared" si="262"/>
        <v>2691.51</v>
      </c>
      <c r="AD337" s="2">
        <f t="shared" si="265"/>
        <v>0</v>
      </c>
      <c r="AE337" s="2">
        <f t="shared" si="266"/>
        <v>0</v>
      </c>
      <c r="AF337" s="2">
        <f t="shared" si="267"/>
        <v>0</v>
      </c>
      <c r="AG337" s="2">
        <f t="shared" si="275"/>
        <v>0</v>
      </c>
      <c r="AH337" s="2">
        <f t="shared" si="268"/>
        <v>0</v>
      </c>
      <c r="AI337" s="2">
        <f t="shared" si="269"/>
        <v>0</v>
      </c>
      <c r="AJ337" s="2">
        <f t="shared" si="276"/>
        <v>0</v>
      </c>
      <c r="AK337" s="2">
        <v>2691.51</v>
      </c>
      <c r="AL337" s="2">
        <v>2691.51</v>
      </c>
      <c r="AM337" s="2">
        <v>0</v>
      </c>
      <c r="AN337" s="2">
        <v>0</v>
      </c>
      <c r="AO337" s="2">
        <v>0</v>
      </c>
      <c r="AP337" s="2">
        <v>0</v>
      </c>
      <c r="AQ337" s="2">
        <v>0</v>
      </c>
      <c r="AR337" s="2">
        <v>0</v>
      </c>
      <c r="AS337" s="2">
        <v>0</v>
      </c>
      <c r="AT337" s="2">
        <v>0</v>
      </c>
      <c r="AU337" s="2">
        <v>0</v>
      </c>
      <c r="AV337" s="2">
        <v>1</v>
      </c>
      <c r="AW337" s="2">
        <v>1</v>
      </c>
      <c r="AX337" s="2"/>
      <c r="AY337" s="2"/>
      <c r="AZ337" s="2">
        <v>1</v>
      </c>
      <c r="BA337" s="2">
        <v>1</v>
      </c>
      <c r="BB337" s="2">
        <v>1</v>
      </c>
      <c r="BC337" s="2">
        <v>1</v>
      </c>
      <c r="BD337" s="2" t="s">
        <v>3</v>
      </c>
      <c r="BE337" s="2" t="s">
        <v>3</v>
      </c>
      <c r="BF337" s="2" t="s">
        <v>3</v>
      </c>
      <c r="BG337" s="2" t="s">
        <v>3</v>
      </c>
      <c r="BH337" s="2">
        <v>3</v>
      </c>
      <c r="BI337" s="2">
        <v>1</v>
      </c>
      <c r="BJ337" s="2" t="s">
        <v>3</v>
      </c>
      <c r="BK337" s="2"/>
      <c r="BL337" s="2"/>
      <c r="BM337" s="2">
        <v>1100</v>
      </c>
      <c r="BN337" s="2">
        <v>0</v>
      </c>
      <c r="BO337" s="2" t="s">
        <v>3</v>
      </c>
      <c r="BP337" s="2">
        <v>0</v>
      </c>
      <c r="BQ337" s="2">
        <v>8</v>
      </c>
      <c r="BR337" s="2">
        <v>0</v>
      </c>
      <c r="BS337" s="2">
        <v>1</v>
      </c>
      <c r="BT337" s="2">
        <v>1</v>
      </c>
      <c r="BU337" s="2">
        <v>1</v>
      </c>
      <c r="BV337" s="2">
        <v>1</v>
      </c>
      <c r="BW337" s="2">
        <v>1</v>
      </c>
      <c r="BX337" s="2">
        <v>1</v>
      </c>
      <c r="BY337" s="2" t="s">
        <v>3</v>
      </c>
      <c r="BZ337" s="2">
        <v>0</v>
      </c>
      <c r="CA337" s="2">
        <v>0</v>
      </c>
      <c r="CB337" s="2" t="s">
        <v>3</v>
      </c>
      <c r="CC337" s="2"/>
      <c r="CD337" s="2"/>
      <c r="CE337" s="2">
        <v>0</v>
      </c>
      <c r="CF337" s="2">
        <v>0</v>
      </c>
      <c r="CG337" s="2">
        <v>0</v>
      </c>
      <c r="CH337" s="2"/>
      <c r="CI337" s="2"/>
      <c r="CJ337" s="2"/>
      <c r="CK337" s="2"/>
      <c r="CL337" s="2"/>
      <c r="CM337" s="2">
        <v>0</v>
      </c>
      <c r="CN337" s="2" t="s">
        <v>3</v>
      </c>
      <c r="CO337" s="2">
        <v>0</v>
      </c>
      <c r="CP337" s="2">
        <f t="shared" si="277"/>
        <v>5383</v>
      </c>
      <c r="CQ337" s="2">
        <f>AC337</f>
        <v>2691.51</v>
      </c>
      <c r="CR337" s="2">
        <f>(((ET337)-(EU337)*BS337)+AE337*BS337)</f>
        <v>0</v>
      </c>
      <c r="CS337" s="2">
        <f t="shared" si="278"/>
        <v>0</v>
      </c>
      <c r="CT337" s="2">
        <f t="shared" si="279"/>
        <v>0</v>
      </c>
      <c r="CU337" s="2">
        <f t="shared" si="280"/>
        <v>0</v>
      </c>
      <c r="CV337" s="2">
        <f t="shared" si="281"/>
        <v>0</v>
      </c>
      <c r="CW337" s="2">
        <f t="shared" si="282"/>
        <v>0</v>
      </c>
      <c r="CX337" s="2">
        <f t="shared" si="283"/>
        <v>0</v>
      </c>
      <c r="CY337" s="2">
        <f t="shared" ref="CY337:CY348" si="289">(((S337+R337)*AT337)/100)</f>
        <v>0</v>
      </c>
      <c r="CZ337" s="2">
        <f t="shared" ref="CZ337:CZ348" si="290">(((S337+R337)*AU337)/100)</f>
        <v>0</v>
      </c>
      <c r="DA337" s="2"/>
      <c r="DB337" s="2"/>
      <c r="DC337" s="2" t="s">
        <v>3</v>
      </c>
      <c r="DD337" s="2" t="s">
        <v>3</v>
      </c>
      <c r="DE337" s="2" t="s">
        <v>3</v>
      </c>
      <c r="DF337" s="2" t="s">
        <v>3</v>
      </c>
      <c r="DG337" s="2" t="s">
        <v>3</v>
      </c>
      <c r="DH337" s="2" t="s">
        <v>3</v>
      </c>
      <c r="DI337" s="2" t="s">
        <v>3</v>
      </c>
      <c r="DJ337" s="2" t="s">
        <v>3</v>
      </c>
      <c r="DK337" s="2" t="s">
        <v>3</v>
      </c>
      <c r="DL337" s="2" t="s">
        <v>3</v>
      </c>
      <c r="DM337" s="2" t="s">
        <v>3</v>
      </c>
      <c r="DN337" s="2">
        <v>0</v>
      </c>
      <c r="DO337" s="2">
        <v>0</v>
      </c>
      <c r="DP337" s="2">
        <v>1</v>
      </c>
      <c r="DQ337" s="2">
        <v>1</v>
      </c>
      <c r="DR337" s="2"/>
      <c r="DS337" s="2"/>
      <c r="DT337" s="2"/>
      <c r="DU337" s="2">
        <v>1013</v>
      </c>
      <c r="DV337" s="2" t="s">
        <v>150</v>
      </c>
      <c r="DW337" s="2" t="s">
        <v>150</v>
      </c>
      <c r="DX337" s="2">
        <v>1</v>
      </c>
      <c r="DY337" s="2"/>
      <c r="DZ337" s="2" t="s">
        <v>3</v>
      </c>
      <c r="EA337" s="2" t="s">
        <v>3</v>
      </c>
      <c r="EB337" s="2" t="s">
        <v>3</v>
      </c>
      <c r="EC337" s="2" t="s">
        <v>3</v>
      </c>
      <c r="ED337" s="2"/>
      <c r="EE337" s="2">
        <v>56792879</v>
      </c>
      <c r="EF337" s="2">
        <v>8</v>
      </c>
      <c r="EG337" s="2" t="s">
        <v>48</v>
      </c>
      <c r="EH337" s="2">
        <v>0</v>
      </c>
      <c r="EI337" s="2" t="s">
        <v>3</v>
      </c>
      <c r="EJ337" s="2">
        <v>1</v>
      </c>
      <c r="EK337" s="2">
        <v>1100</v>
      </c>
      <c r="EL337" s="2" t="s">
        <v>55</v>
      </c>
      <c r="EM337" s="2" t="s">
        <v>56</v>
      </c>
      <c r="EN337" s="2"/>
      <c r="EO337" s="2" t="s">
        <v>3</v>
      </c>
      <c r="EP337" s="2"/>
      <c r="EQ337" s="2">
        <v>655360</v>
      </c>
      <c r="ER337" s="2">
        <v>2691.51</v>
      </c>
      <c r="ES337" s="2">
        <v>2691.51</v>
      </c>
      <c r="ET337" s="2">
        <v>0</v>
      </c>
      <c r="EU337" s="2">
        <v>0</v>
      </c>
      <c r="EV337" s="2">
        <v>0</v>
      </c>
      <c r="EW337" s="2">
        <v>0</v>
      </c>
      <c r="EX337" s="2">
        <v>0</v>
      </c>
      <c r="EY337" s="2">
        <v>0</v>
      </c>
      <c r="EZ337" s="2">
        <v>5</v>
      </c>
      <c r="FA337" s="2"/>
      <c r="FB337" s="2"/>
      <c r="FC337" s="2">
        <v>0</v>
      </c>
      <c r="FD337" s="2">
        <v>18</v>
      </c>
      <c r="FE337" s="2"/>
      <c r="FF337" s="2">
        <v>2691.51</v>
      </c>
      <c r="FG337" s="2"/>
      <c r="FH337" s="2"/>
      <c r="FI337" s="2"/>
      <c r="FJ337" s="2"/>
      <c r="FK337" s="2"/>
      <c r="FL337" s="2"/>
      <c r="FM337" s="2"/>
      <c r="FN337" s="2"/>
      <c r="FO337" s="2"/>
      <c r="FP337" s="2"/>
      <c r="FQ337" s="2">
        <v>0</v>
      </c>
      <c r="FR337" s="2">
        <v>0</v>
      </c>
      <c r="FS337" s="2">
        <v>0</v>
      </c>
      <c r="FT337" s="2"/>
      <c r="FU337" s="2"/>
      <c r="FV337" s="2"/>
      <c r="FW337" s="2"/>
      <c r="FX337" s="2">
        <v>0</v>
      </c>
      <c r="FY337" s="2">
        <v>0</v>
      </c>
      <c r="FZ337" s="2"/>
      <c r="GA337" s="2" t="s">
        <v>3</v>
      </c>
      <c r="GB337" s="2"/>
      <c r="GC337" s="2"/>
      <c r="GD337" s="2">
        <v>1</v>
      </c>
      <c r="GE337" s="2"/>
      <c r="GF337" s="2">
        <v>870478561</v>
      </c>
      <c r="GG337" s="2">
        <v>2</v>
      </c>
      <c r="GH337" s="2">
        <v>3</v>
      </c>
      <c r="GI337" s="2">
        <v>-2</v>
      </c>
      <c r="GJ337" s="2">
        <v>0</v>
      </c>
      <c r="GK337" s="2">
        <v>0</v>
      </c>
      <c r="GL337" s="2">
        <f>ROUND(IF(AND(BH337=3,BI337=3,FS337&lt;&gt;0),P337,0),2)</f>
        <v>0</v>
      </c>
      <c r="GM337" s="2">
        <f>ROUND(O337+X337+Y337,2)+GX337</f>
        <v>5383</v>
      </c>
      <c r="GN337" s="2">
        <f t="shared" si="284"/>
        <v>5383</v>
      </c>
      <c r="GO337" s="2">
        <f t="shared" si="285"/>
        <v>0</v>
      </c>
      <c r="GP337" s="2">
        <f t="shared" si="286"/>
        <v>0</v>
      </c>
      <c r="GQ337" s="2"/>
      <c r="GR337" s="2">
        <v>1</v>
      </c>
      <c r="GS337" s="2">
        <v>1</v>
      </c>
      <c r="GT337" s="2">
        <v>0</v>
      </c>
      <c r="GU337" s="2" t="s">
        <v>3</v>
      </c>
      <c r="GV337" s="2">
        <f t="shared" si="287"/>
        <v>0</v>
      </c>
      <c r="GW337" s="2">
        <v>1</v>
      </c>
      <c r="GX337" s="2">
        <f>ROUND(HC337*I337,2)</f>
        <v>0</v>
      </c>
      <c r="GY337" s="2"/>
      <c r="GZ337" s="2"/>
      <c r="HA337" s="2">
        <v>0</v>
      </c>
      <c r="HB337" s="2">
        <v>0</v>
      </c>
      <c r="HC337" s="2">
        <f t="shared" si="288"/>
        <v>0</v>
      </c>
      <c r="HD337" s="2"/>
      <c r="HE337" s="2" t="s">
        <v>3</v>
      </c>
      <c r="HF337" s="2" t="s">
        <v>3</v>
      </c>
      <c r="HG337" s="2">
        <f>ROUND(AC337*I337,0)</f>
        <v>5383</v>
      </c>
      <c r="HH337" s="2"/>
      <c r="HI337" s="2"/>
      <c r="HJ337" s="2"/>
      <c r="HK337" s="2"/>
      <c r="HL337" s="2"/>
      <c r="HM337" s="2" t="s">
        <v>3</v>
      </c>
      <c r="HN337" s="2" t="s">
        <v>3</v>
      </c>
      <c r="HO337" s="2" t="s">
        <v>3</v>
      </c>
      <c r="HP337" s="2" t="s">
        <v>3</v>
      </c>
      <c r="HQ337" s="2" t="s">
        <v>3</v>
      </c>
      <c r="HR337" s="2"/>
      <c r="HS337" s="2">
        <v>0</v>
      </c>
      <c r="HT337" s="2"/>
      <c r="HU337" s="2"/>
      <c r="HV337" s="2"/>
      <c r="HW337" s="2"/>
      <c r="HX337" s="2"/>
      <c r="HY337" s="2"/>
      <c r="HZ337" s="2"/>
      <c r="IA337" s="2"/>
      <c r="IB337" s="2"/>
      <c r="IC337" s="2"/>
      <c r="ID337" s="2"/>
      <c r="IE337" s="2"/>
      <c r="IF337" s="2"/>
      <c r="IG337" s="2"/>
      <c r="IH337" s="2"/>
      <c r="II337" s="2"/>
      <c r="IJ337" s="2"/>
      <c r="IK337" s="2">
        <v>0</v>
      </c>
      <c r="IL337" s="2"/>
      <c r="IM337" s="2"/>
      <c r="IN337" s="2"/>
      <c r="IO337" s="2"/>
      <c r="IP337" s="2"/>
      <c r="IQ337" s="2"/>
      <c r="IR337" s="2"/>
      <c r="IS337" s="2"/>
      <c r="IT337" s="2"/>
      <c r="IU337" s="2"/>
    </row>
    <row r="338" spans="1:255" x14ac:dyDescent="0.2">
      <c r="A338">
        <v>17</v>
      </c>
      <c r="B338">
        <v>1</v>
      </c>
      <c r="E338" t="s">
        <v>464</v>
      </c>
      <c r="F338" t="s">
        <v>465</v>
      </c>
      <c r="G338" t="s">
        <v>466</v>
      </c>
      <c r="H338" t="s">
        <v>150</v>
      </c>
      <c r="I338">
        <f>ROUND(ROUND(2,4),7)</f>
        <v>2</v>
      </c>
      <c r="J338">
        <v>0</v>
      </c>
      <c r="K338">
        <f>ROUND(ROUND(2,4),7)</f>
        <v>2</v>
      </c>
      <c r="O338">
        <f>ROUND(CP338,0)</f>
        <v>53040</v>
      </c>
      <c r="P338">
        <f>ROUND(CQ338*I338,0)</f>
        <v>53040</v>
      </c>
      <c r="Q338">
        <f>ROUND(CR338*I338,0)</f>
        <v>0</v>
      </c>
      <c r="R338">
        <f>ROUND(CS338*I338,0)</f>
        <v>0</v>
      </c>
      <c r="S338">
        <f>ROUND(CT338*I338,0)</f>
        <v>0</v>
      </c>
      <c r="T338">
        <f>ROUND(CU338*I338,0)</f>
        <v>0</v>
      </c>
      <c r="U338">
        <f t="shared" si="272"/>
        <v>0</v>
      </c>
      <c r="V338">
        <f t="shared" si="273"/>
        <v>0</v>
      </c>
      <c r="W338">
        <f>ROUND(CX338*I338,0)</f>
        <v>0</v>
      </c>
      <c r="X338">
        <f>ROUND(CY338,0)</f>
        <v>0</v>
      </c>
      <c r="Y338">
        <f>ROUND(CZ338,0)</f>
        <v>0</v>
      </c>
      <c r="AA338">
        <v>64855514</v>
      </c>
      <c r="AB338">
        <f t="shared" si="274"/>
        <v>26520</v>
      </c>
      <c r="AC338">
        <f t="shared" si="262"/>
        <v>26520</v>
      </c>
      <c r="AD338">
        <f t="shared" si="265"/>
        <v>0</v>
      </c>
      <c r="AE338">
        <f t="shared" si="266"/>
        <v>0</v>
      </c>
      <c r="AF338">
        <f t="shared" si="267"/>
        <v>0</v>
      </c>
      <c r="AG338">
        <f t="shared" si="275"/>
        <v>0</v>
      </c>
      <c r="AH338">
        <f t="shared" si="268"/>
        <v>0</v>
      </c>
      <c r="AI338">
        <f t="shared" si="269"/>
        <v>0</v>
      </c>
      <c r="AJ338">
        <f t="shared" si="276"/>
        <v>0</v>
      </c>
      <c r="AK338">
        <v>26520</v>
      </c>
      <c r="AL338">
        <v>26520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  <c r="AS338">
        <v>0</v>
      </c>
      <c r="AT338">
        <v>0</v>
      </c>
      <c r="AU338">
        <v>0</v>
      </c>
      <c r="AV338">
        <v>1</v>
      </c>
      <c r="AW338">
        <v>1</v>
      </c>
      <c r="AZ338">
        <v>1</v>
      </c>
      <c r="BA338">
        <v>1</v>
      </c>
      <c r="BB338">
        <v>1</v>
      </c>
      <c r="BC338">
        <v>9.66</v>
      </c>
      <c r="BD338" t="s">
        <v>3</v>
      </c>
      <c r="BE338" t="s">
        <v>3</v>
      </c>
      <c r="BF338" t="s">
        <v>3</v>
      </c>
      <c r="BG338" t="s">
        <v>3</v>
      </c>
      <c r="BH338">
        <v>3</v>
      </c>
      <c r="BI338">
        <v>1</v>
      </c>
      <c r="BJ338" t="s">
        <v>3</v>
      </c>
      <c r="BM338">
        <v>1100</v>
      </c>
      <c r="BN338">
        <v>0</v>
      </c>
      <c r="BO338" t="s">
        <v>3</v>
      </c>
      <c r="BP338">
        <v>0</v>
      </c>
      <c r="BQ338">
        <v>8</v>
      </c>
      <c r="BR338">
        <v>0</v>
      </c>
      <c r="BS338">
        <v>1</v>
      </c>
      <c r="BT338">
        <v>1</v>
      </c>
      <c r="BU338">
        <v>1</v>
      </c>
      <c r="BV338">
        <v>1</v>
      </c>
      <c r="BW338">
        <v>1</v>
      </c>
      <c r="BX338">
        <v>1</v>
      </c>
      <c r="BY338" t="s">
        <v>3</v>
      </c>
      <c r="BZ338">
        <v>0</v>
      </c>
      <c r="CA338">
        <v>0</v>
      </c>
      <c r="CB338" t="s">
        <v>3</v>
      </c>
      <c r="CE338">
        <v>0</v>
      </c>
      <c r="CF338">
        <v>0</v>
      </c>
      <c r="CG338">
        <v>0</v>
      </c>
      <c r="CM338">
        <v>0</v>
      </c>
      <c r="CN338" t="s">
        <v>3</v>
      </c>
      <c r="CO338">
        <v>0</v>
      </c>
      <c r="CP338">
        <f t="shared" si="277"/>
        <v>53040</v>
      </c>
      <c r="CQ338">
        <f>AC338</f>
        <v>26520</v>
      </c>
      <c r="CR338">
        <f>(((ET338)-(EU338)*BS338)+AE338*BS338)</f>
        <v>0</v>
      </c>
      <c r="CS338">
        <f t="shared" si="278"/>
        <v>0</v>
      </c>
      <c r="CT338">
        <f t="shared" si="279"/>
        <v>0</v>
      </c>
      <c r="CU338">
        <f t="shared" si="280"/>
        <v>0</v>
      </c>
      <c r="CV338">
        <f t="shared" si="281"/>
        <v>0</v>
      </c>
      <c r="CW338">
        <f t="shared" si="282"/>
        <v>0</v>
      </c>
      <c r="CX338">
        <f t="shared" si="283"/>
        <v>0</v>
      </c>
      <c r="CY338">
        <f t="shared" si="289"/>
        <v>0</v>
      </c>
      <c r="CZ338">
        <f t="shared" si="290"/>
        <v>0</v>
      </c>
      <c r="DC338" t="s">
        <v>3</v>
      </c>
      <c r="DD338" t="s">
        <v>3</v>
      </c>
      <c r="DE338" t="s">
        <v>3</v>
      </c>
      <c r="DF338" t="s">
        <v>3</v>
      </c>
      <c r="DG338" t="s">
        <v>3</v>
      </c>
      <c r="DH338" t="s">
        <v>3</v>
      </c>
      <c r="DI338" t="s">
        <v>3</v>
      </c>
      <c r="DJ338" t="s">
        <v>3</v>
      </c>
      <c r="DK338" t="s">
        <v>3</v>
      </c>
      <c r="DL338" t="s">
        <v>3</v>
      </c>
      <c r="DM338" t="s">
        <v>3</v>
      </c>
      <c r="DN338">
        <v>0</v>
      </c>
      <c r="DO338">
        <v>0</v>
      </c>
      <c r="DP338">
        <v>1</v>
      </c>
      <c r="DQ338">
        <v>1</v>
      </c>
      <c r="DU338">
        <v>1013</v>
      </c>
      <c r="DV338" t="s">
        <v>150</v>
      </c>
      <c r="DW338" t="s">
        <v>150</v>
      </c>
      <c r="DX338">
        <v>1</v>
      </c>
      <c r="DZ338" t="s">
        <v>3</v>
      </c>
      <c r="EA338" t="s">
        <v>3</v>
      </c>
      <c r="EB338" t="s">
        <v>3</v>
      </c>
      <c r="EC338" t="s">
        <v>3</v>
      </c>
      <c r="EE338">
        <v>56792879</v>
      </c>
      <c r="EF338">
        <v>8</v>
      </c>
      <c r="EG338" t="s">
        <v>48</v>
      </c>
      <c r="EH338">
        <v>0</v>
      </c>
      <c r="EI338" t="s">
        <v>3</v>
      </c>
      <c r="EJ338">
        <v>1</v>
      </c>
      <c r="EK338">
        <v>1100</v>
      </c>
      <c r="EL338" t="s">
        <v>55</v>
      </c>
      <c r="EM338" t="s">
        <v>56</v>
      </c>
      <c r="EO338" t="s">
        <v>3</v>
      </c>
      <c r="EQ338">
        <v>655360</v>
      </c>
      <c r="ER338">
        <v>26520</v>
      </c>
      <c r="ES338">
        <v>26520</v>
      </c>
      <c r="ET338">
        <v>0</v>
      </c>
      <c r="EU338">
        <v>0</v>
      </c>
      <c r="EV338">
        <v>0</v>
      </c>
      <c r="EW338">
        <v>0</v>
      </c>
      <c r="EX338">
        <v>0</v>
      </c>
      <c r="EY338">
        <v>0</v>
      </c>
      <c r="EZ338">
        <v>5</v>
      </c>
      <c r="FC338">
        <v>0</v>
      </c>
      <c r="FD338">
        <v>18</v>
      </c>
      <c r="FF338">
        <v>26000</v>
      </c>
      <c r="FQ338">
        <v>0</v>
      </c>
      <c r="FR338">
        <v>0</v>
      </c>
      <c r="FS338">
        <v>0</v>
      </c>
      <c r="FX338">
        <v>0</v>
      </c>
      <c r="FY338">
        <v>0</v>
      </c>
      <c r="GA338" t="s">
        <v>467</v>
      </c>
      <c r="GD338">
        <v>1</v>
      </c>
      <c r="GF338">
        <v>870478561</v>
      </c>
      <c r="GG338">
        <v>2</v>
      </c>
      <c r="GH338">
        <v>3</v>
      </c>
      <c r="GI338">
        <v>3</v>
      </c>
      <c r="GJ338">
        <v>0</v>
      </c>
      <c r="GK338">
        <v>0</v>
      </c>
      <c r="GL338">
        <f>ROUND(IF(AND(BH338=3,BI338=3,FS338&lt;&gt;0),P338,0),0)</f>
        <v>0</v>
      </c>
      <c r="GM338">
        <f>ROUND(O338+X338+Y338,0)+GX338</f>
        <v>53040</v>
      </c>
      <c r="GN338">
        <f t="shared" si="284"/>
        <v>53040</v>
      </c>
      <c r="GO338">
        <f t="shared" si="285"/>
        <v>0</v>
      </c>
      <c r="GP338">
        <f t="shared" si="286"/>
        <v>0</v>
      </c>
      <c r="GR338">
        <v>1</v>
      </c>
      <c r="GS338">
        <v>1</v>
      </c>
      <c r="GT338">
        <v>0</v>
      </c>
      <c r="GU338" t="s">
        <v>3</v>
      </c>
      <c r="GV338">
        <f t="shared" si="287"/>
        <v>0</v>
      </c>
      <c r="GW338">
        <v>1</v>
      </c>
      <c r="GX338">
        <f>ROUND(HC338*I338,0)</f>
        <v>0</v>
      </c>
      <c r="HA338">
        <v>0</v>
      </c>
      <c r="HB338">
        <v>0</v>
      </c>
      <c r="HC338">
        <f t="shared" si="288"/>
        <v>0</v>
      </c>
      <c r="HE338" t="s">
        <v>58</v>
      </c>
      <c r="HF338" t="s">
        <v>44</v>
      </c>
      <c r="HG338">
        <f>ROUND(AC338*I338,0)</f>
        <v>53040</v>
      </c>
      <c r="HM338" t="s">
        <v>3</v>
      </c>
      <c r="HN338" t="s">
        <v>3</v>
      </c>
      <c r="HO338" t="s">
        <v>3</v>
      </c>
      <c r="HP338" t="s">
        <v>3</v>
      </c>
      <c r="HQ338" t="s">
        <v>3</v>
      </c>
      <c r="HS338">
        <v>0</v>
      </c>
      <c r="IK338">
        <v>0</v>
      </c>
    </row>
    <row r="339" spans="1:255" x14ac:dyDescent="0.2">
      <c r="A339" s="2">
        <v>17</v>
      </c>
      <c r="B339" s="2">
        <v>1</v>
      </c>
      <c r="C339" s="2">
        <f>ROW(SmtRes!A576)</f>
        <v>576</v>
      </c>
      <c r="D339" s="2">
        <f>ROW(EtalonRes!A594)</f>
        <v>594</v>
      </c>
      <c r="E339" s="2" t="s">
        <v>3</v>
      </c>
      <c r="F339" s="2" t="s">
        <v>468</v>
      </c>
      <c r="G339" s="2" t="s">
        <v>469</v>
      </c>
      <c r="H339" s="2" t="s">
        <v>470</v>
      </c>
      <c r="I339" s="2">
        <f>ROUND(ROUND((6.9*2)/100,4),7)</f>
        <v>0.13800000000000001</v>
      </c>
      <c r="J339" s="2">
        <v>0</v>
      </c>
      <c r="K339" s="2">
        <f>ROUND(ROUND((6.9*2)/100,4),7)</f>
        <v>0.13800000000000001</v>
      </c>
      <c r="L339" s="2"/>
      <c r="M339" s="2"/>
      <c r="N339" s="2"/>
      <c r="O339" s="2">
        <f>ROUND(CP339,2)</f>
        <v>38.92</v>
      </c>
      <c r="P339" s="2">
        <f>ROUND(CQ339*I339,2)</f>
        <v>27.98</v>
      </c>
      <c r="Q339" s="2">
        <f>ROUND(CR339*I339,2)</f>
        <v>1.58</v>
      </c>
      <c r="R339" s="2">
        <f>ROUND(CS339*I339,2)</f>
        <v>0.02</v>
      </c>
      <c r="S339" s="2">
        <f>ROUND(CT339*I339,2)</f>
        <v>9.36</v>
      </c>
      <c r="T339" s="2">
        <f>ROUND(CU339*I339,2)</f>
        <v>0</v>
      </c>
      <c r="U339" s="2">
        <f t="shared" si="272"/>
        <v>0.87933600000000001</v>
      </c>
      <c r="V339" s="2">
        <f t="shared" si="273"/>
        <v>1.6559999999999999E-3</v>
      </c>
      <c r="W339" s="2">
        <f>ROUND(CX339*I339,2)</f>
        <v>0</v>
      </c>
      <c r="X339" s="2">
        <f>ROUND(CY339,2)</f>
        <v>8.82</v>
      </c>
      <c r="Y339" s="2">
        <f>ROUND(CZ339,2)</f>
        <v>4.78</v>
      </c>
      <c r="Z339" s="2"/>
      <c r="AA339" s="2">
        <v>-1</v>
      </c>
      <c r="AB339" s="2">
        <f t="shared" si="274"/>
        <v>282.02</v>
      </c>
      <c r="AC339" s="2">
        <f t="shared" si="262"/>
        <v>202.72</v>
      </c>
      <c r="AD339" s="2">
        <f t="shared" ref="AD339:AD344" si="291">ROUND(((((ET339*ROUND((0.2+1),7)))-((EU339*ROUND((0.2+1),7))))+AE339),2)</f>
        <v>11.44</v>
      </c>
      <c r="AE339" s="2">
        <f t="shared" ref="AE339:AF344" si="292">ROUND(((EU339*ROUND((0.2+1),7))),2)</f>
        <v>0.12</v>
      </c>
      <c r="AF339" s="2">
        <f t="shared" si="292"/>
        <v>67.86</v>
      </c>
      <c r="AG339" s="2">
        <f t="shared" si="275"/>
        <v>0</v>
      </c>
      <c r="AH339" s="2">
        <f t="shared" ref="AH339:AI344" si="293">((EW339*ROUND((0.2+1),7)))</f>
        <v>6.371999999999999</v>
      </c>
      <c r="AI339" s="2">
        <f t="shared" si="293"/>
        <v>1.2E-2</v>
      </c>
      <c r="AJ339" s="2">
        <f t="shared" si="276"/>
        <v>0</v>
      </c>
      <c r="AK339" s="2">
        <v>268.8</v>
      </c>
      <c r="AL339" s="2">
        <v>202.72</v>
      </c>
      <c r="AM339" s="2">
        <v>9.5299999999999994</v>
      </c>
      <c r="AN339" s="2">
        <v>0.1</v>
      </c>
      <c r="AO339" s="2">
        <v>56.55</v>
      </c>
      <c r="AP339" s="2">
        <v>0</v>
      </c>
      <c r="AQ339" s="2">
        <v>5.31</v>
      </c>
      <c r="AR339" s="2">
        <v>0.01</v>
      </c>
      <c r="AS339" s="2">
        <v>0</v>
      </c>
      <c r="AT339" s="2">
        <v>94</v>
      </c>
      <c r="AU339" s="2">
        <v>51</v>
      </c>
      <c r="AV339" s="2">
        <v>1</v>
      </c>
      <c r="AW339" s="2">
        <v>1</v>
      </c>
      <c r="AX339" s="2"/>
      <c r="AY339" s="2"/>
      <c r="AZ339" s="2">
        <v>1</v>
      </c>
      <c r="BA339" s="2">
        <v>1</v>
      </c>
      <c r="BB339" s="2">
        <v>1</v>
      </c>
      <c r="BC339" s="2">
        <v>1</v>
      </c>
      <c r="BD339" s="2" t="s">
        <v>3</v>
      </c>
      <c r="BE339" s="2" t="s">
        <v>3</v>
      </c>
      <c r="BF339" s="2" t="s">
        <v>3</v>
      </c>
      <c r="BG339" s="2" t="s">
        <v>3</v>
      </c>
      <c r="BH339" s="2">
        <v>0</v>
      </c>
      <c r="BI339" s="2">
        <v>1</v>
      </c>
      <c r="BJ339" s="2" t="s">
        <v>471</v>
      </c>
      <c r="BK339" s="2"/>
      <c r="BL339" s="2"/>
      <c r="BM339" s="2">
        <v>13001</v>
      </c>
      <c r="BN339" s="2">
        <v>0</v>
      </c>
      <c r="BO339" s="2" t="s">
        <v>3</v>
      </c>
      <c r="BP339" s="2">
        <v>0</v>
      </c>
      <c r="BQ339" s="2">
        <v>2</v>
      </c>
      <c r="BR339" s="2">
        <v>0</v>
      </c>
      <c r="BS339" s="2">
        <v>1</v>
      </c>
      <c r="BT339" s="2">
        <v>1</v>
      </c>
      <c r="BU339" s="2">
        <v>1</v>
      </c>
      <c r="BV339" s="2">
        <v>1</v>
      </c>
      <c r="BW339" s="2">
        <v>1</v>
      </c>
      <c r="BX339" s="2">
        <v>1</v>
      </c>
      <c r="BY339" s="2" t="s">
        <v>3</v>
      </c>
      <c r="BZ339" s="2">
        <v>94</v>
      </c>
      <c r="CA339" s="2">
        <v>51</v>
      </c>
      <c r="CB339" s="2" t="s">
        <v>3</v>
      </c>
      <c r="CC339" s="2"/>
      <c r="CD339" s="2"/>
      <c r="CE339" s="2">
        <v>0</v>
      </c>
      <c r="CF339" s="2">
        <v>0</v>
      </c>
      <c r="CG339" s="2">
        <v>0</v>
      </c>
      <c r="CH339" s="2"/>
      <c r="CI339" s="2"/>
      <c r="CJ339" s="2"/>
      <c r="CK339" s="2"/>
      <c r="CL339" s="2"/>
      <c r="CM339" s="2">
        <v>0</v>
      </c>
      <c r="CN339" s="2" t="s">
        <v>1773</v>
      </c>
      <c r="CO339" s="2">
        <v>0</v>
      </c>
      <c r="CP339" s="2">
        <f t="shared" si="277"/>
        <v>38.92</v>
      </c>
      <c r="CQ339" s="2">
        <f t="shared" ref="CQ339:CQ350" si="294">AC339*BC339</f>
        <v>202.72</v>
      </c>
      <c r="CR339" s="2">
        <f t="shared" ref="CR339:CR344" si="295">((((ET339*ROUND((0.2+1),7)))*BB339-((EU339*ROUND((0.2+1),7)))*BS339)+AE339*BS339)</f>
        <v>11.435999999999998</v>
      </c>
      <c r="CS339" s="2">
        <f t="shared" si="278"/>
        <v>0.12</v>
      </c>
      <c r="CT339" s="2">
        <f t="shared" si="279"/>
        <v>67.86</v>
      </c>
      <c r="CU339" s="2">
        <f t="shared" si="280"/>
        <v>0</v>
      </c>
      <c r="CV339" s="2">
        <f t="shared" si="281"/>
        <v>6.371999999999999</v>
      </c>
      <c r="CW339" s="2">
        <f t="shared" si="282"/>
        <v>1.2E-2</v>
      </c>
      <c r="CX339" s="2">
        <f t="shared" si="283"/>
        <v>0</v>
      </c>
      <c r="CY339" s="2">
        <f t="shared" si="289"/>
        <v>8.8171999999999997</v>
      </c>
      <c r="CZ339" s="2">
        <f t="shared" si="290"/>
        <v>4.7837999999999994</v>
      </c>
      <c r="DA339" s="2"/>
      <c r="DB339" s="2">
        <v>17</v>
      </c>
      <c r="DC339" s="2" t="s">
        <v>3</v>
      </c>
      <c r="DD339" s="2" t="s">
        <v>3</v>
      </c>
      <c r="DE339" s="2" t="s">
        <v>42</v>
      </c>
      <c r="DF339" s="2" t="s">
        <v>42</v>
      </c>
      <c r="DG339" s="2" t="s">
        <v>42</v>
      </c>
      <c r="DH339" s="2" t="s">
        <v>3</v>
      </c>
      <c r="DI339" s="2" t="s">
        <v>42</v>
      </c>
      <c r="DJ339" s="2" t="s">
        <v>42</v>
      </c>
      <c r="DK339" s="2" t="s">
        <v>3</v>
      </c>
      <c r="DL339" s="2" t="s">
        <v>3</v>
      </c>
      <c r="DM339" s="2" t="s">
        <v>3</v>
      </c>
      <c r="DN339" s="2">
        <v>0</v>
      </c>
      <c r="DO339" s="2">
        <v>0</v>
      </c>
      <c r="DP339" s="2">
        <v>1</v>
      </c>
      <c r="DQ339" s="2">
        <v>1</v>
      </c>
      <c r="DR339" s="2"/>
      <c r="DS339" s="2"/>
      <c r="DT339" s="2"/>
      <c r="DU339" s="2">
        <v>1005</v>
      </c>
      <c r="DV339" s="2" t="s">
        <v>470</v>
      </c>
      <c r="DW339" s="2" t="s">
        <v>470</v>
      </c>
      <c r="DX339" s="2">
        <v>100</v>
      </c>
      <c r="DY339" s="2"/>
      <c r="DZ339" s="2" t="s">
        <v>3</v>
      </c>
      <c r="EA339" s="2" t="s">
        <v>3</v>
      </c>
      <c r="EB339" s="2" t="s">
        <v>3</v>
      </c>
      <c r="EC339" s="2" t="s">
        <v>3</v>
      </c>
      <c r="ED339" s="2"/>
      <c r="EE339" s="2">
        <v>56793016</v>
      </c>
      <c r="EF339" s="2">
        <v>2</v>
      </c>
      <c r="EG339" s="2" t="s">
        <v>28</v>
      </c>
      <c r="EH339" s="2">
        <v>13</v>
      </c>
      <c r="EI339" s="2" t="s">
        <v>472</v>
      </c>
      <c r="EJ339" s="2">
        <v>1</v>
      </c>
      <c r="EK339" s="2">
        <v>13001</v>
      </c>
      <c r="EL339" s="2" t="s">
        <v>473</v>
      </c>
      <c r="EM339" s="2" t="s">
        <v>474</v>
      </c>
      <c r="EN339" s="2"/>
      <c r="EO339" s="2" t="s">
        <v>43</v>
      </c>
      <c r="EP339" s="2"/>
      <c r="EQ339" s="2">
        <v>132096</v>
      </c>
      <c r="ER339" s="2">
        <v>268.8</v>
      </c>
      <c r="ES339" s="2">
        <v>202.72</v>
      </c>
      <c r="ET339" s="2">
        <v>9.5299999999999994</v>
      </c>
      <c r="EU339" s="2">
        <v>0.1</v>
      </c>
      <c r="EV339" s="2">
        <v>56.55</v>
      </c>
      <c r="EW339" s="2">
        <v>5.31</v>
      </c>
      <c r="EX339" s="2">
        <v>0.01</v>
      </c>
      <c r="EY339" s="2">
        <v>0</v>
      </c>
      <c r="EZ339" s="2"/>
      <c r="FA339" s="2"/>
      <c r="FB339" s="2"/>
      <c r="FC339" s="2"/>
      <c r="FD339" s="2"/>
      <c r="FE339" s="2"/>
      <c r="FF339" s="2"/>
      <c r="FG339" s="2"/>
      <c r="FH339" s="2"/>
      <c r="FI339" s="2"/>
      <c r="FJ339" s="2"/>
      <c r="FK339" s="2"/>
      <c r="FL339" s="2"/>
      <c r="FM339" s="2"/>
      <c r="FN339" s="2"/>
      <c r="FO339" s="2"/>
      <c r="FP339" s="2"/>
      <c r="FQ339" s="2">
        <v>0</v>
      </c>
      <c r="FR339" s="2">
        <v>0</v>
      </c>
      <c r="FS339" s="2">
        <v>0</v>
      </c>
      <c r="FT339" s="2"/>
      <c r="FU339" s="2"/>
      <c r="FV339" s="2"/>
      <c r="FW339" s="2"/>
      <c r="FX339" s="2">
        <v>94</v>
      </c>
      <c r="FY339" s="2">
        <v>51</v>
      </c>
      <c r="FZ339" s="2"/>
      <c r="GA339" s="2" t="s">
        <v>3</v>
      </c>
      <c r="GB339" s="2"/>
      <c r="GC339" s="2"/>
      <c r="GD339" s="2">
        <v>1</v>
      </c>
      <c r="GE339" s="2"/>
      <c r="GF339" s="2">
        <v>-254349720</v>
      </c>
      <c r="GG339" s="2">
        <v>2</v>
      </c>
      <c r="GH339" s="2">
        <v>1</v>
      </c>
      <c r="GI339" s="2">
        <v>-2</v>
      </c>
      <c r="GJ339" s="2">
        <v>0</v>
      </c>
      <c r="GK339" s="2">
        <v>0</v>
      </c>
      <c r="GL339" s="2">
        <f>ROUND(IF(AND(BH339=3,BI339=3,FS339&lt;&gt;0),P339,0),2)</f>
        <v>0</v>
      </c>
      <c r="GM339" s="2">
        <f>ROUND(O339+X339+Y339,2)+GX339</f>
        <v>52.52</v>
      </c>
      <c r="GN339" s="2">
        <f t="shared" si="284"/>
        <v>52.52</v>
      </c>
      <c r="GO339" s="2">
        <f t="shared" si="285"/>
        <v>0</v>
      </c>
      <c r="GP339" s="2">
        <f t="shared" si="286"/>
        <v>0</v>
      </c>
      <c r="GQ339" s="2"/>
      <c r="GR339" s="2">
        <v>0</v>
      </c>
      <c r="GS339" s="2">
        <v>3</v>
      </c>
      <c r="GT339" s="2">
        <v>0</v>
      </c>
      <c r="GU339" s="2" t="s">
        <v>3</v>
      </c>
      <c r="GV339" s="2">
        <f t="shared" si="287"/>
        <v>0</v>
      </c>
      <c r="GW339" s="2">
        <v>1</v>
      </c>
      <c r="GX339" s="2">
        <f>ROUND(HC339*I339,2)</f>
        <v>0</v>
      </c>
      <c r="GY339" s="2"/>
      <c r="GZ339" s="2"/>
      <c r="HA339" s="2">
        <v>0</v>
      </c>
      <c r="HB339" s="2">
        <v>0</v>
      </c>
      <c r="HC339" s="2">
        <f t="shared" si="288"/>
        <v>0</v>
      </c>
      <c r="HD339" s="2"/>
      <c r="HE339" s="2" t="s">
        <v>3</v>
      </c>
      <c r="HF339" s="2" t="s">
        <v>3</v>
      </c>
      <c r="HG339" s="2"/>
      <c r="HH339" s="2"/>
      <c r="HI339" s="2"/>
      <c r="HJ339" s="2"/>
      <c r="HK339" s="2"/>
      <c r="HL339" s="2"/>
      <c r="HM339" s="2" t="s">
        <v>3</v>
      </c>
      <c r="HN339" s="2" t="s">
        <v>475</v>
      </c>
      <c r="HO339" s="2" t="s">
        <v>476</v>
      </c>
      <c r="HP339" s="2" t="s">
        <v>472</v>
      </c>
      <c r="HQ339" s="2" t="s">
        <v>472</v>
      </c>
      <c r="HR339" s="2"/>
      <c r="HS339" s="2">
        <v>0</v>
      </c>
      <c r="HT339" s="2"/>
      <c r="HU339" s="2"/>
      <c r="HV339" s="2"/>
      <c r="HW339" s="2"/>
      <c r="HX339" s="2"/>
      <c r="HY339" s="2"/>
      <c r="HZ339" s="2"/>
      <c r="IA339" s="2"/>
      <c r="IB339" s="2"/>
      <c r="IC339" s="2"/>
      <c r="ID339" s="2"/>
      <c r="IE339" s="2"/>
      <c r="IF339" s="2"/>
      <c r="IG339" s="2"/>
      <c r="IH339" s="2"/>
      <c r="II339" s="2"/>
      <c r="IJ339" s="2"/>
      <c r="IK339" s="2">
        <v>0</v>
      </c>
      <c r="IL339" s="2"/>
      <c r="IM339" s="2"/>
      <c r="IN339" s="2"/>
      <c r="IO339" s="2"/>
      <c r="IP339" s="2"/>
      <c r="IQ339" s="2"/>
      <c r="IR339" s="2"/>
      <c r="IS339" s="2"/>
      <c r="IT339" s="2"/>
      <c r="IU339" s="2"/>
    </row>
    <row r="340" spans="1:255" x14ac:dyDescent="0.2">
      <c r="A340">
        <v>17</v>
      </c>
      <c r="B340">
        <v>1</v>
      </c>
      <c r="C340">
        <f>ROW(SmtRes!A584)</f>
        <v>584</v>
      </c>
      <c r="D340">
        <f>ROW(EtalonRes!A602)</f>
        <v>602</v>
      </c>
      <c r="E340" t="s">
        <v>3</v>
      </c>
      <c r="F340" t="s">
        <v>468</v>
      </c>
      <c r="G340" t="s">
        <v>469</v>
      </c>
      <c r="H340" t="s">
        <v>470</v>
      </c>
      <c r="I340">
        <f>ROUND(ROUND((6.9*2)/100,4),7)</f>
        <v>0.13800000000000001</v>
      </c>
      <c r="J340">
        <v>0</v>
      </c>
      <c r="K340">
        <f>ROUND(ROUND((6.9*2)/100,4),7)</f>
        <v>0.13800000000000001</v>
      </c>
      <c r="O340">
        <f>ROUND(CP340,0)</f>
        <v>643</v>
      </c>
      <c r="P340">
        <f>ROUND(CQ340*I340,0)</f>
        <v>154</v>
      </c>
      <c r="Q340">
        <f>ROUND(CR340*I340,0)</f>
        <v>12</v>
      </c>
      <c r="R340">
        <f>ROUND(CS340*I340,0)</f>
        <v>1</v>
      </c>
      <c r="S340">
        <f>ROUND(CT340*I340,0)</f>
        <v>477</v>
      </c>
      <c r="T340">
        <f>ROUND(CU340*I340,0)</f>
        <v>0</v>
      </c>
      <c r="U340">
        <f t="shared" si="272"/>
        <v>0.87933600000000001</v>
      </c>
      <c r="V340">
        <f t="shared" si="273"/>
        <v>1.6559999999999999E-3</v>
      </c>
      <c r="W340">
        <f>ROUND(CX340*I340,0)</f>
        <v>0</v>
      </c>
      <c r="X340">
        <f>ROUND(CY340,0)</f>
        <v>449</v>
      </c>
      <c r="Y340">
        <f>ROUND(CZ340,0)</f>
        <v>244</v>
      </c>
      <c r="AA340">
        <v>-1</v>
      </c>
      <c r="AB340">
        <f t="shared" si="274"/>
        <v>282.02</v>
      </c>
      <c r="AC340">
        <f t="shared" si="262"/>
        <v>202.72</v>
      </c>
      <c r="AD340">
        <f t="shared" si="291"/>
        <v>11.44</v>
      </c>
      <c r="AE340">
        <f t="shared" si="292"/>
        <v>0.12</v>
      </c>
      <c r="AF340">
        <f t="shared" si="292"/>
        <v>67.86</v>
      </c>
      <c r="AG340">
        <f t="shared" si="275"/>
        <v>0</v>
      </c>
      <c r="AH340">
        <f t="shared" si="293"/>
        <v>6.371999999999999</v>
      </c>
      <c r="AI340">
        <f t="shared" si="293"/>
        <v>1.2E-2</v>
      </c>
      <c r="AJ340">
        <f t="shared" si="276"/>
        <v>0</v>
      </c>
      <c r="AK340">
        <v>268.8</v>
      </c>
      <c r="AL340">
        <v>202.72</v>
      </c>
      <c r="AM340">
        <v>9.5299999999999994</v>
      </c>
      <c r="AN340">
        <v>0.1</v>
      </c>
      <c r="AO340">
        <v>56.55</v>
      </c>
      <c r="AP340">
        <v>0</v>
      </c>
      <c r="AQ340">
        <v>5.31</v>
      </c>
      <c r="AR340">
        <v>0.01</v>
      </c>
      <c r="AS340">
        <v>0</v>
      </c>
      <c r="AT340">
        <v>94</v>
      </c>
      <c r="AU340">
        <v>51</v>
      </c>
      <c r="AV340">
        <v>1</v>
      </c>
      <c r="AW340">
        <v>1</v>
      </c>
      <c r="AZ340">
        <v>1</v>
      </c>
      <c r="BA340">
        <v>50.93</v>
      </c>
      <c r="BB340">
        <v>7.54</v>
      </c>
      <c r="BC340">
        <v>5.49</v>
      </c>
      <c r="BD340" t="s">
        <v>3</v>
      </c>
      <c r="BE340" t="s">
        <v>3</v>
      </c>
      <c r="BF340" t="s">
        <v>3</v>
      </c>
      <c r="BG340" t="s">
        <v>3</v>
      </c>
      <c r="BH340">
        <v>0</v>
      </c>
      <c r="BI340">
        <v>1</v>
      </c>
      <c r="BJ340" t="s">
        <v>471</v>
      </c>
      <c r="BM340">
        <v>13001</v>
      </c>
      <c r="BN340">
        <v>0</v>
      </c>
      <c r="BO340" t="s">
        <v>468</v>
      </c>
      <c r="BP340">
        <v>1</v>
      </c>
      <c r="BQ340">
        <v>2</v>
      </c>
      <c r="BR340">
        <v>0</v>
      </c>
      <c r="BS340">
        <v>50.93</v>
      </c>
      <c r="BT340">
        <v>1</v>
      </c>
      <c r="BU340">
        <v>1</v>
      </c>
      <c r="BV340">
        <v>1</v>
      </c>
      <c r="BW340">
        <v>1</v>
      </c>
      <c r="BX340">
        <v>1</v>
      </c>
      <c r="BY340" t="s">
        <v>3</v>
      </c>
      <c r="BZ340">
        <v>94</v>
      </c>
      <c r="CA340">
        <v>51</v>
      </c>
      <c r="CB340" t="s">
        <v>3</v>
      </c>
      <c r="CE340">
        <v>0</v>
      </c>
      <c r="CF340">
        <v>0</v>
      </c>
      <c r="CG340">
        <v>0</v>
      </c>
      <c r="CM340">
        <v>0</v>
      </c>
      <c r="CN340" t="s">
        <v>1773</v>
      </c>
      <c r="CO340">
        <v>0</v>
      </c>
      <c r="CP340">
        <f t="shared" si="277"/>
        <v>643</v>
      </c>
      <c r="CQ340">
        <f t="shared" si="294"/>
        <v>1112.9328</v>
      </c>
      <c r="CR340">
        <f t="shared" si="295"/>
        <v>86.227439999999987</v>
      </c>
      <c r="CS340">
        <f t="shared" si="278"/>
        <v>6.1116000000000001</v>
      </c>
      <c r="CT340">
        <f t="shared" si="279"/>
        <v>3456.1098000000002</v>
      </c>
      <c r="CU340">
        <f t="shared" si="280"/>
        <v>0</v>
      </c>
      <c r="CV340">
        <f t="shared" si="281"/>
        <v>6.371999999999999</v>
      </c>
      <c r="CW340">
        <f t="shared" si="282"/>
        <v>1.2E-2</v>
      </c>
      <c r="CX340">
        <f t="shared" si="283"/>
        <v>0</v>
      </c>
      <c r="CY340">
        <f t="shared" si="289"/>
        <v>449.32</v>
      </c>
      <c r="CZ340">
        <f t="shared" si="290"/>
        <v>243.78</v>
      </c>
      <c r="DB340">
        <v>18</v>
      </c>
      <c r="DC340" t="s">
        <v>3</v>
      </c>
      <c r="DD340" t="s">
        <v>3</v>
      </c>
      <c r="DE340" t="s">
        <v>42</v>
      </c>
      <c r="DF340" t="s">
        <v>42</v>
      </c>
      <c r="DG340" t="s">
        <v>42</v>
      </c>
      <c r="DH340" t="s">
        <v>3</v>
      </c>
      <c r="DI340" t="s">
        <v>42</v>
      </c>
      <c r="DJ340" t="s">
        <v>42</v>
      </c>
      <c r="DK340" t="s">
        <v>3</v>
      </c>
      <c r="DL340" t="s">
        <v>3</v>
      </c>
      <c r="DM340" t="s">
        <v>3</v>
      </c>
      <c r="DN340">
        <v>0</v>
      </c>
      <c r="DO340">
        <v>0</v>
      </c>
      <c r="DP340">
        <v>1</v>
      </c>
      <c r="DQ340">
        <v>1</v>
      </c>
      <c r="DU340">
        <v>1005</v>
      </c>
      <c r="DV340" t="s">
        <v>470</v>
      </c>
      <c r="DW340" t="s">
        <v>470</v>
      </c>
      <c r="DX340">
        <v>100</v>
      </c>
      <c r="DZ340" t="s">
        <v>3</v>
      </c>
      <c r="EA340" t="s">
        <v>3</v>
      </c>
      <c r="EB340" t="s">
        <v>3</v>
      </c>
      <c r="EC340" t="s">
        <v>3</v>
      </c>
      <c r="EE340">
        <v>56793016</v>
      </c>
      <c r="EF340">
        <v>2</v>
      </c>
      <c r="EG340" t="s">
        <v>28</v>
      </c>
      <c r="EH340">
        <v>13</v>
      </c>
      <c r="EI340" t="s">
        <v>472</v>
      </c>
      <c r="EJ340">
        <v>1</v>
      </c>
      <c r="EK340">
        <v>13001</v>
      </c>
      <c r="EL340" t="s">
        <v>473</v>
      </c>
      <c r="EM340" t="s">
        <v>474</v>
      </c>
      <c r="EO340" t="s">
        <v>43</v>
      </c>
      <c r="EQ340">
        <v>132096</v>
      </c>
      <c r="ER340">
        <v>268.8</v>
      </c>
      <c r="ES340">
        <v>202.72</v>
      </c>
      <c r="ET340">
        <v>9.5299999999999994</v>
      </c>
      <c r="EU340">
        <v>0.1</v>
      </c>
      <c r="EV340">
        <v>56.55</v>
      </c>
      <c r="EW340">
        <v>5.31</v>
      </c>
      <c r="EX340">
        <v>0.01</v>
      </c>
      <c r="EY340">
        <v>0</v>
      </c>
      <c r="FQ340">
        <v>0</v>
      </c>
      <c r="FR340">
        <v>0</v>
      </c>
      <c r="FS340">
        <v>0</v>
      </c>
      <c r="FX340">
        <v>94</v>
      </c>
      <c r="FY340">
        <v>51</v>
      </c>
      <c r="GA340" t="s">
        <v>3</v>
      </c>
      <c r="GD340">
        <v>1</v>
      </c>
      <c r="GF340">
        <v>-254349720</v>
      </c>
      <c r="GG340">
        <v>2</v>
      </c>
      <c r="GH340">
        <v>1</v>
      </c>
      <c r="GI340">
        <v>2</v>
      </c>
      <c r="GJ340">
        <v>0</v>
      </c>
      <c r="GK340">
        <v>0</v>
      </c>
      <c r="GL340">
        <f>ROUND(IF(AND(BH340=3,BI340=3,FS340&lt;&gt;0),P340,0),0)</f>
        <v>0</v>
      </c>
      <c r="GM340">
        <f>ROUND(O340+X340+Y340,0)+GX340</f>
        <v>1336</v>
      </c>
      <c r="GN340">
        <f t="shared" si="284"/>
        <v>1336</v>
      </c>
      <c r="GO340">
        <f t="shared" si="285"/>
        <v>0</v>
      </c>
      <c r="GP340">
        <f t="shared" si="286"/>
        <v>0</v>
      </c>
      <c r="GR340">
        <v>0</v>
      </c>
      <c r="GS340">
        <v>3</v>
      </c>
      <c r="GT340">
        <v>0</v>
      </c>
      <c r="GU340" t="s">
        <v>3</v>
      </c>
      <c r="GV340">
        <f t="shared" si="287"/>
        <v>0</v>
      </c>
      <c r="GW340">
        <v>1</v>
      </c>
      <c r="GX340">
        <f>ROUND(HC340*I340,0)</f>
        <v>0</v>
      </c>
      <c r="HA340">
        <v>0</v>
      </c>
      <c r="HB340">
        <v>0</v>
      </c>
      <c r="HC340">
        <f t="shared" si="288"/>
        <v>0</v>
      </c>
      <c r="HE340" t="s">
        <v>3</v>
      </c>
      <c r="HF340" t="s">
        <v>3</v>
      </c>
      <c r="HM340" t="s">
        <v>3</v>
      </c>
      <c r="HN340" t="s">
        <v>475</v>
      </c>
      <c r="HO340" t="s">
        <v>476</v>
      </c>
      <c r="HP340" t="s">
        <v>472</v>
      </c>
      <c r="HQ340" t="s">
        <v>472</v>
      </c>
      <c r="HS340">
        <v>0</v>
      </c>
      <c r="IK340">
        <v>0</v>
      </c>
    </row>
    <row r="341" spans="1:255" x14ac:dyDescent="0.2">
      <c r="A341" s="2">
        <v>17</v>
      </c>
      <c r="B341" s="2">
        <v>1</v>
      </c>
      <c r="C341" s="2">
        <f>ROW(SmtRes!A592)</f>
        <v>592</v>
      </c>
      <c r="D341" s="2">
        <f>ROW(EtalonRes!A610)</f>
        <v>610</v>
      </c>
      <c r="E341" s="2" t="s">
        <v>3</v>
      </c>
      <c r="F341" s="2" t="s">
        <v>477</v>
      </c>
      <c r="G341" s="2" t="s">
        <v>478</v>
      </c>
      <c r="H341" s="2" t="s">
        <v>470</v>
      </c>
      <c r="I341" s="2">
        <f>ROUND(ROUND((6.9*2)/100,4),7)</f>
        <v>0.13800000000000001</v>
      </c>
      <c r="J341" s="2">
        <v>0</v>
      </c>
      <c r="K341" s="2">
        <f>ROUND(ROUND((6.9*2)/100,4),7)</f>
        <v>0.13800000000000001</v>
      </c>
      <c r="L341" s="2"/>
      <c r="M341" s="2"/>
      <c r="N341" s="2"/>
      <c r="O341" s="2">
        <f>ROUND(CP341,2)</f>
        <v>47.38</v>
      </c>
      <c r="P341" s="2">
        <f>ROUND(CQ341*I341,2)</f>
        <v>40.58</v>
      </c>
      <c r="Q341" s="2">
        <f>ROUND(CR341*I341,2)</f>
        <v>1.05</v>
      </c>
      <c r="R341" s="2">
        <f>ROUND(CS341*I341,2)</f>
        <v>0.02</v>
      </c>
      <c r="S341" s="2">
        <f>ROUND(CT341*I341,2)</f>
        <v>5.75</v>
      </c>
      <c r="T341" s="2">
        <f>ROUND(CU341*I341,2)</f>
        <v>0</v>
      </c>
      <c r="U341" s="2">
        <f t="shared" si="272"/>
        <v>0.63424800000000003</v>
      </c>
      <c r="V341" s="2">
        <f t="shared" si="273"/>
        <v>1.6559999999999999E-3</v>
      </c>
      <c r="W341" s="2">
        <f>ROUND(CX341*I341,2)</f>
        <v>0</v>
      </c>
      <c r="X341" s="2">
        <f>ROUND(CY341,2)</f>
        <v>5.42</v>
      </c>
      <c r="Y341" s="2">
        <f>ROUND(CZ341,2)</f>
        <v>2.94</v>
      </c>
      <c r="Z341" s="2"/>
      <c r="AA341" s="2">
        <v>-1</v>
      </c>
      <c r="AB341" s="2">
        <f t="shared" si="274"/>
        <v>343.33</v>
      </c>
      <c r="AC341" s="2">
        <f t="shared" si="262"/>
        <v>294.06</v>
      </c>
      <c r="AD341" s="2">
        <f t="shared" si="291"/>
        <v>7.58</v>
      </c>
      <c r="AE341" s="2">
        <f t="shared" si="292"/>
        <v>0.12</v>
      </c>
      <c r="AF341" s="2">
        <f t="shared" si="292"/>
        <v>41.69</v>
      </c>
      <c r="AG341" s="2">
        <f t="shared" si="275"/>
        <v>0</v>
      </c>
      <c r="AH341" s="2">
        <f t="shared" si="293"/>
        <v>4.5960000000000001</v>
      </c>
      <c r="AI341" s="2">
        <f t="shared" si="293"/>
        <v>1.2E-2</v>
      </c>
      <c r="AJ341" s="2">
        <f t="shared" si="276"/>
        <v>0</v>
      </c>
      <c r="AK341" s="2">
        <v>335.12</v>
      </c>
      <c r="AL341" s="2">
        <v>294.06</v>
      </c>
      <c r="AM341" s="2">
        <v>6.32</v>
      </c>
      <c r="AN341" s="2">
        <v>0.1</v>
      </c>
      <c r="AO341" s="2">
        <v>34.74</v>
      </c>
      <c r="AP341" s="2">
        <v>0</v>
      </c>
      <c r="AQ341" s="2">
        <v>3.83</v>
      </c>
      <c r="AR341" s="2">
        <v>0.01</v>
      </c>
      <c r="AS341" s="2">
        <v>0</v>
      </c>
      <c r="AT341" s="2">
        <v>94</v>
      </c>
      <c r="AU341" s="2">
        <v>51</v>
      </c>
      <c r="AV341" s="2">
        <v>1</v>
      </c>
      <c r="AW341" s="2">
        <v>1</v>
      </c>
      <c r="AX341" s="2"/>
      <c r="AY341" s="2"/>
      <c r="AZ341" s="2">
        <v>1</v>
      </c>
      <c r="BA341" s="2">
        <v>1</v>
      </c>
      <c r="BB341" s="2">
        <v>1</v>
      </c>
      <c r="BC341" s="2">
        <v>1</v>
      </c>
      <c r="BD341" s="2" t="s">
        <v>3</v>
      </c>
      <c r="BE341" s="2" t="s">
        <v>3</v>
      </c>
      <c r="BF341" s="2" t="s">
        <v>3</v>
      </c>
      <c r="BG341" s="2" t="s">
        <v>3</v>
      </c>
      <c r="BH341" s="2">
        <v>0</v>
      </c>
      <c r="BI341" s="2">
        <v>1</v>
      </c>
      <c r="BJ341" s="2" t="s">
        <v>479</v>
      </c>
      <c r="BK341" s="2"/>
      <c r="BL341" s="2"/>
      <c r="BM341" s="2">
        <v>13001</v>
      </c>
      <c r="BN341" s="2">
        <v>0</v>
      </c>
      <c r="BO341" s="2" t="s">
        <v>3</v>
      </c>
      <c r="BP341" s="2">
        <v>0</v>
      </c>
      <c r="BQ341" s="2">
        <v>2</v>
      </c>
      <c r="BR341" s="2">
        <v>0</v>
      </c>
      <c r="BS341" s="2">
        <v>1</v>
      </c>
      <c r="BT341" s="2">
        <v>1</v>
      </c>
      <c r="BU341" s="2">
        <v>1</v>
      </c>
      <c r="BV341" s="2">
        <v>1</v>
      </c>
      <c r="BW341" s="2">
        <v>1</v>
      </c>
      <c r="BX341" s="2">
        <v>1</v>
      </c>
      <c r="BY341" s="2" t="s">
        <v>3</v>
      </c>
      <c r="BZ341" s="2">
        <v>94</v>
      </c>
      <c r="CA341" s="2">
        <v>51</v>
      </c>
      <c r="CB341" s="2" t="s">
        <v>3</v>
      </c>
      <c r="CC341" s="2"/>
      <c r="CD341" s="2"/>
      <c r="CE341" s="2">
        <v>0</v>
      </c>
      <c r="CF341" s="2">
        <v>0</v>
      </c>
      <c r="CG341" s="2">
        <v>0</v>
      </c>
      <c r="CH341" s="2"/>
      <c r="CI341" s="2"/>
      <c r="CJ341" s="2"/>
      <c r="CK341" s="2"/>
      <c r="CL341" s="2"/>
      <c r="CM341" s="2">
        <v>0</v>
      </c>
      <c r="CN341" s="2" t="s">
        <v>1773</v>
      </c>
      <c r="CO341" s="2">
        <v>0</v>
      </c>
      <c r="CP341" s="2">
        <f t="shared" si="277"/>
        <v>47.379999999999995</v>
      </c>
      <c r="CQ341" s="2">
        <f t="shared" si="294"/>
        <v>294.06</v>
      </c>
      <c r="CR341" s="2">
        <f t="shared" si="295"/>
        <v>7.5839999999999996</v>
      </c>
      <c r="CS341" s="2">
        <f t="shared" si="278"/>
        <v>0.12</v>
      </c>
      <c r="CT341" s="2">
        <f t="shared" si="279"/>
        <v>41.69</v>
      </c>
      <c r="CU341" s="2">
        <f t="shared" si="280"/>
        <v>0</v>
      </c>
      <c r="CV341" s="2">
        <f t="shared" si="281"/>
        <v>4.5960000000000001</v>
      </c>
      <c r="CW341" s="2">
        <f t="shared" si="282"/>
        <v>1.2E-2</v>
      </c>
      <c r="CX341" s="2">
        <f t="shared" si="283"/>
        <v>0</v>
      </c>
      <c r="CY341" s="2">
        <f t="shared" si="289"/>
        <v>5.4238</v>
      </c>
      <c r="CZ341" s="2">
        <f t="shared" si="290"/>
        <v>2.9426999999999999</v>
      </c>
      <c r="DA341" s="2"/>
      <c r="DB341" s="2">
        <v>19</v>
      </c>
      <c r="DC341" s="2" t="s">
        <v>3</v>
      </c>
      <c r="DD341" s="2" t="s">
        <v>3</v>
      </c>
      <c r="DE341" s="2" t="s">
        <v>42</v>
      </c>
      <c r="DF341" s="2" t="s">
        <v>42</v>
      </c>
      <c r="DG341" s="2" t="s">
        <v>42</v>
      </c>
      <c r="DH341" s="2" t="s">
        <v>3</v>
      </c>
      <c r="DI341" s="2" t="s">
        <v>42</v>
      </c>
      <c r="DJ341" s="2" t="s">
        <v>42</v>
      </c>
      <c r="DK341" s="2" t="s">
        <v>3</v>
      </c>
      <c r="DL341" s="2" t="s">
        <v>3</v>
      </c>
      <c r="DM341" s="2" t="s">
        <v>3</v>
      </c>
      <c r="DN341" s="2">
        <v>0</v>
      </c>
      <c r="DO341" s="2">
        <v>0</v>
      </c>
      <c r="DP341" s="2">
        <v>1</v>
      </c>
      <c r="DQ341" s="2">
        <v>1</v>
      </c>
      <c r="DR341" s="2"/>
      <c r="DS341" s="2"/>
      <c r="DT341" s="2"/>
      <c r="DU341" s="2">
        <v>1005</v>
      </c>
      <c r="DV341" s="2" t="s">
        <v>470</v>
      </c>
      <c r="DW341" s="2" t="s">
        <v>470</v>
      </c>
      <c r="DX341" s="2">
        <v>100</v>
      </c>
      <c r="DY341" s="2"/>
      <c r="DZ341" s="2" t="s">
        <v>3</v>
      </c>
      <c r="EA341" s="2" t="s">
        <v>3</v>
      </c>
      <c r="EB341" s="2" t="s">
        <v>3</v>
      </c>
      <c r="EC341" s="2" t="s">
        <v>3</v>
      </c>
      <c r="ED341" s="2"/>
      <c r="EE341" s="2">
        <v>56793016</v>
      </c>
      <c r="EF341" s="2">
        <v>2</v>
      </c>
      <c r="EG341" s="2" t="s">
        <v>28</v>
      </c>
      <c r="EH341" s="2">
        <v>13</v>
      </c>
      <c r="EI341" s="2" t="s">
        <v>472</v>
      </c>
      <c r="EJ341" s="2">
        <v>1</v>
      </c>
      <c r="EK341" s="2">
        <v>13001</v>
      </c>
      <c r="EL341" s="2" t="s">
        <v>473</v>
      </c>
      <c r="EM341" s="2" t="s">
        <v>474</v>
      </c>
      <c r="EN341" s="2"/>
      <c r="EO341" s="2" t="s">
        <v>43</v>
      </c>
      <c r="EP341" s="2"/>
      <c r="EQ341" s="2">
        <v>132096</v>
      </c>
      <c r="ER341" s="2">
        <v>335.12</v>
      </c>
      <c r="ES341" s="2">
        <v>294.06</v>
      </c>
      <c r="ET341" s="2">
        <v>6.32</v>
      </c>
      <c r="EU341" s="2">
        <v>0.1</v>
      </c>
      <c r="EV341" s="2">
        <v>34.74</v>
      </c>
      <c r="EW341" s="2">
        <v>3.83</v>
      </c>
      <c r="EX341" s="2">
        <v>0.01</v>
      </c>
      <c r="EY341" s="2">
        <v>0</v>
      </c>
      <c r="EZ341" s="2"/>
      <c r="FA341" s="2"/>
      <c r="FB341" s="2"/>
      <c r="FC341" s="2"/>
      <c r="FD341" s="2"/>
      <c r="FE341" s="2"/>
      <c r="FF341" s="2"/>
      <c r="FG341" s="2"/>
      <c r="FH341" s="2"/>
      <c r="FI341" s="2"/>
      <c r="FJ341" s="2"/>
      <c r="FK341" s="2"/>
      <c r="FL341" s="2"/>
      <c r="FM341" s="2"/>
      <c r="FN341" s="2"/>
      <c r="FO341" s="2"/>
      <c r="FP341" s="2"/>
      <c r="FQ341" s="2">
        <v>0</v>
      </c>
      <c r="FR341" s="2">
        <v>0</v>
      </c>
      <c r="FS341" s="2">
        <v>0</v>
      </c>
      <c r="FT341" s="2"/>
      <c r="FU341" s="2"/>
      <c r="FV341" s="2"/>
      <c r="FW341" s="2"/>
      <c r="FX341" s="2">
        <v>94</v>
      </c>
      <c r="FY341" s="2">
        <v>51</v>
      </c>
      <c r="FZ341" s="2"/>
      <c r="GA341" s="2" t="s">
        <v>3</v>
      </c>
      <c r="GB341" s="2"/>
      <c r="GC341" s="2"/>
      <c r="GD341" s="2">
        <v>1</v>
      </c>
      <c r="GE341" s="2"/>
      <c r="GF341" s="2">
        <v>1491877143</v>
      </c>
      <c r="GG341" s="2">
        <v>2</v>
      </c>
      <c r="GH341" s="2">
        <v>1</v>
      </c>
      <c r="GI341" s="2">
        <v>-2</v>
      </c>
      <c r="GJ341" s="2">
        <v>0</v>
      </c>
      <c r="GK341" s="2">
        <v>0</v>
      </c>
      <c r="GL341" s="2">
        <f>ROUND(IF(AND(BH341=3,BI341=3,FS341&lt;&gt;0),P341,0),2)</f>
        <v>0</v>
      </c>
      <c r="GM341" s="2">
        <f>ROUND(O341+X341+Y341,2)+GX341</f>
        <v>55.74</v>
      </c>
      <c r="GN341" s="2">
        <f t="shared" si="284"/>
        <v>55.74</v>
      </c>
      <c r="GO341" s="2">
        <f t="shared" si="285"/>
        <v>0</v>
      </c>
      <c r="GP341" s="2">
        <f t="shared" si="286"/>
        <v>0</v>
      </c>
      <c r="GQ341" s="2"/>
      <c r="GR341" s="2">
        <v>0</v>
      </c>
      <c r="GS341" s="2">
        <v>3</v>
      </c>
      <c r="GT341" s="2">
        <v>0</v>
      </c>
      <c r="GU341" s="2" t="s">
        <v>3</v>
      </c>
      <c r="GV341" s="2">
        <f t="shared" si="287"/>
        <v>0</v>
      </c>
      <c r="GW341" s="2">
        <v>1</v>
      </c>
      <c r="GX341" s="2">
        <f>ROUND(HC341*I341,2)</f>
        <v>0</v>
      </c>
      <c r="GY341" s="2"/>
      <c r="GZ341" s="2"/>
      <c r="HA341" s="2">
        <v>0</v>
      </c>
      <c r="HB341" s="2">
        <v>0</v>
      </c>
      <c r="HC341" s="2">
        <f t="shared" si="288"/>
        <v>0</v>
      </c>
      <c r="HD341" s="2"/>
      <c r="HE341" s="2" t="s">
        <v>3</v>
      </c>
      <c r="HF341" s="2" t="s">
        <v>3</v>
      </c>
      <c r="HG341" s="2"/>
      <c r="HH341" s="2"/>
      <c r="HI341" s="2"/>
      <c r="HJ341" s="2"/>
      <c r="HK341" s="2"/>
      <c r="HL341" s="2"/>
      <c r="HM341" s="2" t="s">
        <v>3</v>
      </c>
      <c r="HN341" s="2" t="s">
        <v>475</v>
      </c>
      <c r="HO341" s="2" t="s">
        <v>476</v>
      </c>
      <c r="HP341" s="2" t="s">
        <v>472</v>
      </c>
      <c r="HQ341" s="2" t="s">
        <v>472</v>
      </c>
      <c r="HR341" s="2"/>
      <c r="HS341" s="2">
        <v>0</v>
      </c>
      <c r="HT341" s="2"/>
      <c r="HU341" s="2"/>
      <c r="HV341" s="2"/>
      <c r="HW341" s="2"/>
      <c r="HX341" s="2"/>
      <c r="HY341" s="2"/>
      <c r="HZ341" s="2"/>
      <c r="IA341" s="2"/>
      <c r="IB341" s="2"/>
      <c r="IC341" s="2"/>
      <c r="ID341" s="2"/>
      <c r="IE341" s="2"/>
      <c r="IF341" s="2"/>
      <c r="IG341" s="2"/>
      <c r="IH341" s="2"/>
      <c r="II341" s="2"/>
      <c r="IJ341" s="2"/>
      <c r="IK341" s="2">
        <v>0</v>
      </c>
      <c r="IL341" s="2"/>
      <c r="IM341" s="2"/>
      <c r="IN341" s="2"/>
      <c r="IO341" s="2"/>
      <c r="IP341" s="2"/>
      <c r="IQ341" s="2"/>
      <c r="IR341" s="2"/>
      <c r="IS341" s="2"/>
      <c r="IT341" s="2"/>
      <c r="IU341" s="2"/>
    </row>
    <row r="342" spans="1:255" x14ac:dyDescent="0.2">
      <c r="A342">
        <v>17</v>
      </c>
      <c r="B342">
        <v>1</v>
      </c>
      <c r="C342">
        <f>ROW(SmtRes!A600)</f>
        <v>600</v>
      </c>
      <c r="D342">
        <f>ROW(EtalonRes!A618)</f>
        <v>618</v>
      </c>
      <c r="E342" t="s">
        <v>3</v>
      </c>
      <c r="F342" t="s">
        <v>477</v>
      </c>
      <c r="G342" t="s">
        <v>478</v>
      </c>
      <c r="H342" t="s">
        <v>470</v>
      </c>
      <c r="I342">
        <f>ROUND(ROUND((6.9*2)/100,4),7)</f>
        <v>0.13800000000000001</v>
      </c>
      <c r="J342">
        <v>0</v>
      </c>
      <c r="K342">
        <f>ROUND(ROUND((6.9*2)/100,4),7)</f>
        <v>0.13800000000000001</v>
      </c>
      <c r="O342">
        <f>ROUND(CP342,0)</f>
        <v>510</v>
      </c>
      <c r="P342">
        <f>ROUND(CQ342*I342,0)</f>
        <v>208</v>
      </c>
      <c r="Q342">
        <f>ROUND(CR342*I342,0)</f>
        <v>9</v>
      </c>
      <c r="R342">
        <f>ROUND(CS342*I342,0)</f>
        <v>1</v>
      </c>
      <c r="S342">
        <f>ROUND(CT342*I342,0)</f>
        <v>293</v>
      </c>
      <c r="T342">
        <f>ROUND(CU342*I342,0)</f>
        <v>0</v>
      </c>
      <c r="U342">
        <f t="shared" si="272"/>
        <v>0.63424800000000003</v>
      </c>
      <c r="V342">
        <f t="shared" si="273"/>
        <v>1.6559999999999999E-3</v>
      </c>
      <c r="W342">
        <f>ROUND(CX342*I342,0)</f>
        <v>0</v>
      </c>
      <c r="X342">
        <f>ROUND(CY342,0)</f>
        <v>276</v>
      </c>
      <c r="Y342">
        <f>ROUND(CZ342,0)</f>
        <v>150</v>
      </c>
      <c r="AA342">
        <v>-1</v>
      </c>
      <c r="AB342">
        <f t="shared" si="274"/>
        <v>343.33</v>
      </c>
      <c r="AC342">
        <f t="shared" si="262"/>
        <v>294.06</v>
      </c>
      <c r="AD342">
        <f t="shared" si="291"/>
        <v>7.58</v>
      </c>
      <c r="AE342">
        <f t="shared" si="292"/>
        <v>0.12</v>
      </c>
      <c r="AF342">
        <f t="shared" si="292"/>
        <v>41.69</v>
      </c>
      <c r="AG342">
        <f t="shared" si="275"/>
        <v>0</v>
      </c>
      <c r="AH342">
        <f t="shared" si="293"/>
        <v>4.5960000000000001</v>
      </c>
      <c r="AI342">
        <f t="shared" si="293"/>
        <v>1.2E-2</v>
      </c>
      <c r="AJ342">
        <f t="shared" si="276"/>
        <v>0</v>
      </c>
      <c r="AK342">
        <v>335.12</v>
      </c>
      <c r="AL342">
        <v>294.06</v>
      </c>
      <c r="AM342">
        <v>6.32</v>
      </c>
      <c r="AN342">
        <v>0.1</v>
      </c>
      <c r="AO342">
        <v>34.74</v>
      </c>
      <c r="AP342">
        <v>0</v>
      </c>
      <c r="AQ342">
        <v>3.83</v>
      </c>
      <c r="AR342">
        <v>0.01</v>
      </c>
      <c r="AS342">
        <v>0</v>
      </c>
      <c r="AT342">
        <v>94</v>
      </c>
      <c r="AU342">
        <v>51</v>
      </c>
      <c r="AV342">
        <v>1</v>
      </c>
      <c r="AW342">
        <v>1</v>
      </c>
      <c r="AZ342">
        <v>1</v>
      </c>
      <c r="BA342">
        <v>50.93</v>
      </c>
      <c r="BB342">
        <v>8.82</v>
      </c>
      <c r="BC342">
        <v>5.13</v>
      </c>
      <c r="BD342" t="s">
        <v>3</v>
      </c>
      <c r="BE342" t="s">
        <v>3</v>
      </c>
      <c r="BF342" t="s">
        <v>3</v>
      </c>
      <c r="BG342" t="s">
        <v>3</v>
      </c>
      <c r="BH342">
        <v>0</v>
      </c>
      <c r="BI342">
        <v>1</v>
      </c>
      <c r="BJ342" t="s">
        <v>479</v>
      </c>
      <c r="BM342">
        <v>13001</v>
      </c>
      <c r="BN342">
        <v>0</v>
      </c>
      <c r="BO342" t="s">
        <v>477</v>
      </c>
      <c r="BP342">
        <v>1</v>
      </c>
      <c r="BQ342">
        <v>2</v>
      </c>
      <c r="BR342">
        <v>0</v>
      </c>
      <c r="BS342">
        <v>50.93</v>
      </c>
      <c r="BT342">
        <v>1</v>
      </c>
      <c r="BU342">
        <v>1</v>
      </c>
      <c r="BV342">
        <v>1</v>
      </c>
      <c r="BW342">
        <v>1</v>
      </c>
      <c r="BX342">
        <v>1</v>
      </c>
      <c r="BY342" t="s">
        <v>3</v>
      </c>
      <c r="BZ342">
        <v>94</v>
      </c>
      <c r="CA342">
        <v>51</v>
      </c>
      <c r="CB342" t="s">
        <v>3</v>
      </c>
      <c r="CE342">
        <v>0</v>
      </c>
      <c r="CF342">
        <v>0</v>
      </c>
      <c r="CG342">
        <v>0</v>
      </c>
      <c r="CM342">
        <v>0</v>
      </c>
      <c r="CN342" t="s">
        <v>1773</v>
      </c>
      <c r="CO342">
        <v>0</v>
      </c>
      <c r="CP342">
        <f t="shared" si="277"/>
        <v>510</v>
      </c>
      <c r="CQ342">
        <f t="shared" si="294"/>
        <v>1508.5278000000001</v>
      </c>
      <c r="CR342">
        <f t="shared" si="295"/>
        <v>66.890879999999996</v>
      </c>
      <c r="CS342">
        <f t="shared" si="278"/>
        <v>6.1116000000000001</v>
      </c>
      <c r="CT342">
        <f t="shared" si="279"/>
        <v>2123.2716999999998</v>
      </c>
      <c r="CU342">
        <f t="shared" si="280"/>
        <v>0</v>
      </c>
      <c r="CV342">
        <f t="shared" si="281"/>
        <v>4.5960000000000001</v>
      </c>
      <c r="CW342">
        <f t="shared" si="282"/>
        <v>1.2E-2</v>
      </c>
      <c r="CX342">
        <f t="shared" si="283"/>
        <v>0</v>
      </c>
      <c r="CY342">
        <f t="shared" si="289"/>
        <v>276.36</v>
      </c>
      <c r="CZ342">
        <f t="shared" si="290"/>
        <v>149.94</v>
      </c>
      <c r="DB342">
        <v>20</v>
      </c>
      <c r="DC342" t="s">
        <v>3</v>
      </c>
      <c r="DD342" t="s">
        <v>3</v>
      </c>
      <c r="DE342" t="s">
        <v>42</v>
      </c>
      <c r="DF342" t="s">
        <v>42</v>
      </c>
      <c r="DG342" t="s">
        <v>42</v>
      </c>
      <c r="DH342" t="s">
        <v>3</v>
      </c>
      <c r="DI342" t="s">
        <v>42</v>
      </c>
      <c r="DJ342" t="s">
        <v>42</v>
      </c>
      <c r="DK342" t="s">
        <v>3</v>
      </c>
      <c r="DL342" t="s">
        <v>3</v>
      </c>
      <c r="DM342" t="s">
        <v>3</v>
      </c>
      <c r="DN342">
        <v>0</v>
      </c>
      <c r="DO342">
        <v>0</v>
      </c>
      <c r="DP342">
        <v>1</v>
      </c>
      <c r="DQ342">
        <v>1</v>
      </c>
      <c r="DU342">
        <v>1005</v>
      </c>
      <c r="DV342" t="s">
        <v>470</v>
      </c>
      <c r="DW342" t="s">
        <v>470</v>
      </c>
      <c r="DX342">
        <v>100</v>
      </c>
      <c r="DZ342" t="s">
        <v>3</v>
      </c>
      <c r="EA342" t="s">
        <v>3</v>
      </c>
      <c r="EB342" t="s">
        <v>3</v>
      </c>
      <c r="EC342" t="s">
        <v>3</v>
      </c>
      <c r="EE342">
        <v>56793016</v>
      </c>
      <c r="EF342">
        <v>2</v>
      </c>
      <c r="EG342" t="s">
        <v>28</v>
      </c>
      <c r="EH342">
        <v>13</v>
      </c>
      <c r="EI342" t="s">
        <v>472</v>
      </c>
      <c r="EJ342">
        <v>1</v>
      </c>
      <c r="EK342">
        <v>13001</v>
      </c>
      <c r="EL342" t="s">
        <v>473</v>
      </c>
      <c r="EM342" t="s">
        <v>474</v>
      </c>
      <c r="EO342" t="s">
        <v>43</v>
      </c>
      <c r="EQ342">
        <v>132096</v>
      </c>
      <c r="ER342">
        <v>335.12</v>
      </c>
      <c r="ES342">
        <v>294.06</v>
      </c>
      <c r="ET342">
        <v>6.32</v>
      </c>
      <c r="EU342">
        <v>0.1</v>
      </c>
      <c r="EV342">
        <v>34.74</v>
      </c>
      <c r="EW342">
        <v>3.83</v>
      </c>
      <c r="EX342">
        <v>0.01</v>
      </c>
      <c r="EY342">
        <v>0</v>
      </c>
      <c r="FQ342">
        <v>0</v>
      </c>
      <c r="FR342">
        <v>0</v>
      </c>
      <c r="FS342">
        <v>0</v>
      </c>
      <c r="FX342">
        <v>94</v>
      </c>
      <c r="FY342">
        <v>51</v>
      </c>
      <c r="GA342" t="s">
        <v>3</v>
      </c>
      <c r="GD342">
        <v>1</v>
      </c>
      <c r="GF342">
        <v>1491877143</v>
      </c>
      <c r="GG342">
        <v>2</v>
      </c>
      <c r="GH342">
        <v>1</v>
      </c>
      <c r="GI342">
        <v>2</v>
      </c>
      <c r="GJ342">
        <v>0</v>
      </c>
      <c r="GK342">
        <v>0</v>
      </c>
      <c r="GL342">
        <f>ROUND(IF(AND(BH342=3,BI342=3,FS342&lt;&gt;0),P342,0),0)</f>
        <v>0</v>
      </c>
      <c r="GM342">
        <f>ROUND(O342+X342+Y342,0)+GX342</f>
        <v>936</v>
      </c>
      <c r="GN342">
        <f t="shared" si="284"/>
        <v>936</v>
      </c>
      <c r="GO342">
        <f t="shared" si="285"/>
        <v>0</v>
      </c>
      <c r="GP342">
        <f t="shared" si="286"/>
        <v>0</v>
      </c>
      <c r="GR342">
        <v>0</v>
      </c>
      <c r="GS342">
        <v>3</v>
      </c>
      <c r="GT342">
        <v>0</v>
      </c>
      <c r="GU342" t="s">
        <v>3</v>
      </c>
      <c r="GV342">
        <f t="shared" si="287"/>
        <v>0</v>
      </c>
      <c r="GW342">
        <v>1</v>
      </c>
      <c r="GX342">
        <f>ROUND(HC342*I342,0)</f>
        <v>0</v>
      </c>
      <c r="HA342">
        <v>0</v>
      </c>
      <c r="HB342">
        <v>0</v>
      </c>
      <c r="HC342">
        <f t="shared" si="288"/>
        <v>0</v>
      </c>
      <c r="HE342" t="s">
        <v>3</v>
      </c>
      <c r="HF342" t="s">
        <v>3</v>
      </c>
      <c r="HM342" t="s">
        <v>3</v>
      </c>
      <c r="HN342" t="s">
        <v>475</v>
      </c>
      <c r="HO342" t="s">
        <v>476</v>
      </c>
      <c r="HP342" t="s">
        <v>472</v>
      </c>
      <c r="HQ342" t="s">
        <v>472</v>
      </c>
      <c r="HS342">
        <v>0</v>
      </c>
      <c r="IK342">
        <v>0</v>
      </c>
    </row>
    <row r="343" spans="1:255" x14ac:dyDescent="0.2">
      <c r="A343" s="2">
        <v>17</v>
      </c>
      <c r="B343" s="2">
        <v>1</v>
      </c>
      <c r="C343" s="2">
        <f>ROW(SmtRes!A607)</f>
        <v>607</v>
      </c>
      <c r="D343" s="2">
        <f>ROW(EtalonRes!A625)</f>
        <v>625</v>
      </c>
      <c r="E343" s="2" t="s">
        <v>3</v>
      </c>
      <c r="F343" s="2" t="s">
        <v>480</v>
      </c>
      <c r="G343" s="2" t="s">
        <v>481</v>
      </c>
      <c r="H343" s="2" t="s">
        <v>482</v>
      </c>
      <c r="I343" s="2">
        <f>ROUND(ROUND(0.12*2,4),7)</f>
        <v>0.24</v>
      </c>
      <c r="J343" s="2">
        <v>0</v>
      </c>
      <c r="K343" s="2">
        <f>ROUND(ROUND(0.12*2,4),7)</f>
        <v>0.24</v>
      </c>
      <c r="L343" s="2"/>
      <c r="M343" s="2"/>
      <c r="N343" s="2"/>
      <c r="O343" s="2">
        <f>ROUND(CP343,2)</f>
        <v>223.5</v>
      </c>
      <c r="P343" s="2">
        <f>ROUND(CQ343*I343,2)</f>
        <v>197.6</v>
      </c>
      <c r="Q343" s="2">
        <f>ROUND(CR343*I343,2)</f>
        <v>8.9600000000000009</v>
      </c>
      <c r="R343" s="2">
        <f>ROUND(CS343*I343,2)</f>
        <v>1.4</v>
      </c>
      <c r="S343" s="2">
        <f>ROUND(CT343*I343,2)</f>
        <v>16.940000000000001</v>
      </c>
      <c r="T343" s="2">
        <f>ROUND(CU343*I343,2)</f>
        <v>0</v>
      </c>
      <c r="U343" s="2">
        <f t="shared" si="272"/>
        <v>2.03904</v>
      </c>
      <c r="V343" s="2">
        <f t="shared" si="273"/>
        <v>0.10367999999999999</v>
      </c>
      <c r="W343" s="2">
        <f>ROUND(CX343*I343,2)</f>
        <v>0</v>
      </c>
      <c r="X343" s="2">
        <f>ROUND(CY343,2)</f>
        <v>20.170000000000002</v>
      </c>
      <c r="Y343" s="2">
        <f>ROUND(CZ343,2)</f>
        <v>12.65</v>
      </c>
      <c r="Z343" s="2"/>
      <c r="AA343" s="2">
        <v>-1</v>
      </c>
      <c r="AB343" s="2">
        <f t="shared" si="274"/>
        <v>931.24</v>
      </c>
      <c r="AC343" s="2">
        <f t="shared" si="262"/>
        <v>823.32</v>
      </c>
      <c r="AD343" s="2">
        <f t="shared" si="291"/>
        <v>37.32</v>
      </c>
      <c r="AE343" s="2">
        <f t="shared" si="292"/>
        <v>5.83</v>
      </c>
      <c r="AF343" s="2">
        <f t="shared" si="292"/>
        <v>70.599999999999994</v>
      </c>
      <c r="AG343" s="2">
        <f t="shared" si="275"/>
        <v>0</v>
      </c>
      <c r="AH343" s="2">
        <f t="shared" si="293"/>
        <v>8.4960000000000004</v>
      </c>
      <c r="AI343" s="2">
        <f t="shared" si="293"/>
        <v>0.432</v>
      </c>
      <c r="AJ343" s="2">
        <f t="shared" si="276"/>
        <v>0</v>
      </c>
      <c r="AK343" s="2">
        <v>913.25</v>
      </c>
      <c r="AL343" s="2">
        <v>823.32</v>
      </c>
      <c r="AM343" s="2">
        <v>31.1</v>
      </c>
      <c r="AN343" s="2">
        <v>4.8600000000000003</v>
      </c>
      <c r="AO343" s="2">
        <v>58.83</v>
      </c>
      <c r="AP343" s="2">
        <v>0</v>
      </c>
      <c r="AQ343" s="2">
        <v>7.08</v>
      </c>
      <c r="AR343" s="2">
        <v>0.36</v>
      </c>
      <c r="AS343" s="2">
        <v>0</v>
      </c>
      <c r="AT343" s="2">
        <v>110</v>
      </c>
      <c r="AU343" s="2">
        <v>69</v>
      </c>
      <c r="AV343" s="2">
        <v>1</v>
      </c>
      <c r="AW343" s="2">
        <v>1</v>
      </c>
      <c r="AX343" s="2"/>
      <c r="AY343" s="2"/>
      <c r="AZ343" s="2">
        <v>1</v>
      </c>
      <c r="BA343" s="2">
        <v>1</v>
      </c>
      <c r="BB343" s="2">
        <v>1</v>
      </c>
      <c r="BC343" s="2">
        <v>1</v>
      </c>
      <c r="BD343" s="2" t="s">
        <v>3</v>
      </c>
      <c r="BE343" s="2" t="s">
        <v>3</v>
      </c>
      <c r="BF343" s="2" t="s">
        <v>3</v>
      </c>
      <c r="BG343" s="2" t="s">
        <v>3</v>
      </c>
      <c r="BH343" s="2">
        <v>0</v>
      </c>
      <c r="BI343" s="2">
        <v>1</v>
      </c>
      <c r="BJ343" s="2" t="s">
        <v>483</v>
      </c>
      <c r="BK343" s="2"/>
      <c r="BL343" s="2"/>
      <c r="BM343" s="2">
        <v>8001</v>
      </c>
      <c r="BN343" s="2">
        <v>0</v>
      </c>
      <c r="BO343" s="2" t="s">
        <v>3</v>
      </c>
      <c r="BP343" s="2">
        <v>0</v>
      </c>
      <c r="BQ343" s="2">
        <v>2</v>
      </c>
      <c r="BR343" s="2">
        <v>0</v>
      </c>
      <c r="BS343" s="2">
        <v>1</v>
      </c>
      <c r="BT343" s="2">
        <v>1</v>
      </c>
      <c r="BU343" s="2">
        <v>1</v>
      </c>
      <c r="BV343" s="2">
        <v>1</v>
      </c>
      <c r="BW343" s="2">
        <v>1</v>
      </c>
      <c r="BX343" s="2">
        <v>1</v>
      </c>
      <c r="BY343" s="2" t="s">
        <v>3</v>
      </c>
      <c r="BZ343" s="2">
        <v>110</v>
      </c>
      <c r="CA343" s="2">
        <v>69</v>
      </c>
      <c r="CB343" s="2" t="s">
        <v>3</v>
      </c>
      <c r="CC343" s="2"/>
      <c r="CD343" s="2"/>
      <c r="CE343" s="2">
        <v>0</v>
      </c>
      <c r="CF343" s="2">
        <v>0</v>
      </c>
      <c r="CG343" s="2">
        <v>0</v>
      </c>
      <c r="CH343" s="2"/>
      <c r="CI343" s="2"/>
      <c r="CJ343" s="2"/>
      <c r="CK343" s="2"/>
      <c r="CL343" s="2"/>
      <c r="CM343" s="2">
        <v>0</v>
      </c>
      <c r="CN343" s="2" t="s">
        <v>1773</v>
      </c>
      <c r="CO343" s="2">
        <v>0</v>
      </c>
      <c r="CP343" s="2">
        <f t="shared" si="277"/>
        <v>223.5</v>
      </c>
      <c r="CQ343" s="2">
        <f t="shared" si="294"/>
        <v>823.32</v>
      </c>
      <c r="CR343" s="2">
        <f t="shared" si="295"/>
        <v>37.317999999999998</v>
      </c>
      <c r="CS343" s="2">
        <f t="shared" si="278"/>
        <v>5.83</v>
      </c>
      <c r="CT343" s="2">
        <f t="shared" si="279"/>
        <v>70.599999999999994</v>
      </c>
      <c r="CU343" s="2">
        <f t="shared" si="280"/>
        <v>0</v>
      </c>
      <c r="CV343" s="2">
        <f t="shared" si="281"/>
        <v>8.4960000000000004</v>
      </c>
      <c r="CW343" s="2">
        <f t="shared" si="282"/>
        <v>0.432</v>
      </c>
      <c r="CX343" s="2">
        <f t="shared" si="283"/>
        <v>0</v>
      </c>
      <c r="CY343" s="2">
        <f t="shared" si="289"/>
        <v>20.173999999999999</v>
      </c>
      <c r="CZ343" s="2">
        <f t="shared" si="290"/>
        <v>12.6546</v>
      </c>
      <c r="DA343" s="2"/>
      <c r="DB343" s="2">
        <v>21</v>
      </c>
      <c r="DC343" s="2" t="s">
        <v>3</v>
      </c>
      <c r="DD343" s="2" t="s">
        <v>3</v>
      </c>
      <c r="DE343" s="2" t="s">
        <v>42</v>
      </c>
      <c r="DF343" s="2" t="s">
        <v>42</v>
      </c>
      <c r="DG343" s="2" t="s">
        <v>42</v>
      </c>
      <c r="DH343" s="2" t="s">
        <v>3</v>
      </c>
      <c r="DI343" s="2" t="s">
        <v>42</v>
      </c>
      <c r="DJ343" s="2" t="s">
        <v>42</v>
      </c>
      <c r="DK343" s="2" t="s">
        <v>3</v>
      </c>
      <c r="DL343" s="2" t="s">
        <v>3</v>
      </c>
      <c r="DM343" s="2" t="s">
        <v>3</v>
      </c>
      <c r="DN343" s="2">
        <v>0</v>
      </c>
      <c r="DO343" s="2">
        <v>0</v>
      </c>
      <c r="DP343" s="2">
        <v>1</v>
      </c>
      <c r="DQ343" s="2">
        <v>1</v>
      </c>
      <c r="DR343" s="2"/>
      <c r="DS343" s="2"/>
      <c r="DT343" s="2"/>
      <c r="DU343" s="2">
        <v>1013</v>
      </c>
      <c r="DV343" s="2" t="s">
        <v>482</v>
      </c>
      <c r="DW343" s="2" t="s">
        <v>482</v>
      </c>
      <c r="DX343" s="2">
        <v>1</v>
      </c>
      <c r="DY343" s="2"/>
      <c r="DZ343" s="2" t="s">
        <v>3</v>
      </c>
      <c r="EA343" s="2" t="s">
        <v>3</v>
      </c>
      <c r="EB343" s="2" t="s">
        <v>3</v>
      </c>
      <c r="EC343" s="2" t="s">
        <v>3</v>
      </c>
      <c r="ED343" s="2"/>
      <c r="EE343" s="2">
        <v>56793008</v>
      </c>
      <c r="EF343" s="2">
        <v>2</v>
      </c>
      <c r="EG343" s="2" t="s">
        <v>28</v>
      </c>
      <c r="EH343" s="2">
        <v>8</v>
      </c>
      <c r="EI343" s="2" t="s">
        <v>121</v>
      </c>
      <c r="EJ343" s="2">
        <v>1</v>
      </c>
      <c r="EK343" s="2">
        <v>8001</v>
      </c>
      <c r="EL343" s="2" t="s">
        <v>121</v>
      </c>
      <c r="EM343" s="2" t="s">
        <v>122</v>
      </c>
      <c r="EN343" s="2"/>
      <c r="EO343" s="2" t="s">
        <v>43</v>
      </c>
      <c r="EP343" s="2"/>
      <c r="EQ343" s="2">
        <v>132096</v>
      </c>
      <c r="ER343" s="2">
        <v>913.25</v>
      </c>
      <c r="ES343" s="2">
        <v>823.32</v>
      </c>
      <c r="ET343" s="2">
        <v>31.1</v>
      </c>
      <c r="EU343" s="2">
        <v>4.8600000000000003</v>
      </c>
      <c r="EV343" s="2">
        <v>58.83</v>
      </c>
      <c r="EW343" s="2">
        <v>7.08</v>
      </c>
      <c r="EX343" s="2">
        <v>0.36</v>
      </c>
      <c r="EY343" s="2">
        <v>0</v>
      </c>
      <c r="EZ343" s="2"/>
      <c r="FA343" s="2"/>
      <c r="FB343" s="2"/>
      <c r="FC343" s="2"/>
      <c r="FD343" s="2"/>
      <c r="FE343" s="2"/>
      <c r="FF343" s="2"/>
      <c r="FG343" s="2"/>
      <c r="FH343" s="2"/>
      <c r="FI343" s="2"/>
      <c r="FJ343" s="2"/>
      <c r="FK343" s="2"/>
      <c r="FL343" s="2"/>
      <c r="FM343" s="2"/>
      <c r="FN343" s="2"/>
      <c r="FO343" s="2"/>
      <c r="FP343" s="2"/>
      <c r="FQ343" s="2">
        <v>0</v>
      </c>
      <c r="FR343" s="2">
        <v>0</v>
      </c>
      <c r="FS343" s="2">
        <v>0</v>
      </c>
      <c r="FT343" s="2"/>
      <c r="FU343" s="2"/>
      <c r="FV343" s="2"/>
      <c r="FW343" s="2"/>
      <c r="FX343" s="2">
        <v>110</v>
      </c>
      <c r="FY343" s="2">
        <v>69</v>
      </c>
      <c r="FZ343" s="2"/>
      <c r="GA343" s="2" t="s">
        <v>3</v>
      </c>
      <c r="GB343" s="2"/>
      <c r="GC343" s="2"/>
      <c r="GD343" s="2">
        <v>1</v>
      </c>
      <c r="GE343" s="2"/>
      <c r="GF343" s="2">
        <v>-2095995117</v>
      </c>
      <c r="GG343" s="2">
        <v>2</v>
      </c>
      <c r="GH343" s="2">
        <v>1</v>
      </c>
      <c r="GI343" s="2">
        <v>-2</v>
      </c>
      <c r="GJ343" s="2">
        <v>0</v>
      </c>
      <c r="GK343" s="2">
        <v>0</v>
      </c>
      <c r="GL343" s="2">
        <f>ROUND(IF(AND(BH343=3,BI343=3,FS343&lt;&gt;0),P343,0),2)</f>
        <v>0</v>
      </c>
      <c r="GM343" s="2">
        <f>ROUND(O343+X343+Y343,2)+GX343</f>
        <v>256.32</v>
      </c>
      <c r="GN343" s="2">
        <f t="shared" si="284"/>
        <v>256.32</v>
      </c>
      <c r="GO343" s="2">
        <f t="shared" si="285"/>
        <v>0</v>
      </c>
      <c r="GP343" s="2">
        <f t="shared" si="286"/>
        <v>0</v>
      </c>
      <c r="GQ343" s="2"/>
      <c r="GR343" s="2">
        <v>0</v>
      </c>
      <c r="GS343" s="2">
        <v>3</v>
      </c>
      <c r="GT343" s="2">
        <v>0</v>
      </c>
      <c r="GU343" s="2" t="s">
        <v>3</v>
      </c>
      <c r="GV343" s="2">
        <f t="shared" si="287"/>
        <v>0</v>
      </c>
      <c r="GW343" s="2">
        <v>1</v>
      </c>
      <c r="GX343" s="2">
        <f>ROUND(HC343*I343,2)</f>
        <v>0</v>
      </c>
      <c r="GY343" s="2"/>
      <c r="GZ343" s="2"/>
      <c r="HA343" s="2">
        <v>0</v>
      </c>
      <c r="HB343" s="2">
        <v>0</v>
      </c>
      <c r="HC343" s="2">
        <f t="shared" si="288"/>
        <v>0</v>
      </c>
      <c r="HD343" s="2"/>
      <c r="HE343" s="2" t="s">
        <v>3</v>
      </c>
      <c r="HF343" s="2" t="s">
        <v>3</v>
      </c>
      <c r="HG343" s="2"/>
      <c r="HH343" s="2"/>
      <c r="HI343" s="2"/>
      <c r="HJ343" s="2"/>
      <c r="HK343" s="2"/>
      <c r="HL343" s="2"/>
      <c r="HM343" s="2" t="s">
        <v>3</v>
      </c>
      <c r="HN343" s="2" t="s">
        <v>123</v>
      </c>
      <c r="HO343" s="2" t="s">
        <v>124</v>
      </c>
      <c r="HP343" s="2" t="s">
        <v>121</v>
      </c>
      <c r="HQ343" s="2" t="s">
        <v>121</v>
      </c>
      <c r="HR343" s="2"/>
      <c r="HS343" s="2">
        <v>0</v>
      </c>
      <c r="HT343" s="2"/>
      <c r="HU343" s="2"/>
      <c r="HV343" s="2"/>
      <c r="HW343" s="2"/>
      <c r="HX343" s="2"/>
      <c r="HY343" s="2"/>
      <c r="HZ343" s="2"/>
      <c r="IA343" s="2"/>
      <c r="IB343" s="2"/>
      <c r="IC343" s="2"/>
      <c r="ID343" s="2"/>
      <c r="IE343" s="2"/>
      <c r="IF343" s="2"/>
      <c r="IG343" s="2"/>
      <c r="IH343" s="2"/>
      <c r="II343" s="2"/>
      <c r="IJ343" s="2"/>
      <c r="IK343" s="2">
        <v>0</v>
      </c>
      <c r="IL343" s="2"/>
      <c r="IM343" s="2"/>
      <c r="IN343" s="2"/>
      <c r="IO343" s="2"/>
      <c r="IP343" s="2"/>
      <c r="IQ343" s="2"/>
      <c r="IR343" s="2"/>
      <c r="IS343" s="2"/>
      <c r="IT343" s="2"/>
      <c r="IU343" s="2"/>
    </row>
    <row r="344" spans="1:255" x14ac:dyDescent="0.2">
      <c r="A344">
        <v>17</v>
      </c>
      <c r="B344">
        <v>1</v>
      </c>
      <c r="C344">
        <f>ROW(SmtRes!A614)</f>
        <v>614</v>
      </c>
      <c r="D344">
        <f>ROW(EtalonRes!A632)</f>
        <v>632</v>
      </c>
      <c r="E344" t="s">
        <v>3</v>
      </c>
      <c r="F344" t="s">
        <v>480</v>
      </c>
      <c r="G344" t="s">
        <v>481</v>
      </c>
      <c r="H344" t="s">
        <v>482</v>
      </c>
      <c r="I344">
        <f>ROUND(ROUND(0.12*2,4),7)</f>
        <v>0.24</v>
      </c>
      <c r="J344">
        <v>0</v>
      </c>
      <c r="K344">
        <f>ROUND(ROUND(0.12*2,4),7)</f>
        <v>0.24</v>
      </c>
      <c r="O344">
        <f>ROUND(CP344,0)</f>
        <v>2646</v>
      </c>
      <c r="P344">
        <f>ROUND(CQ344*I344,0)</f>
        <v>1662</v>
      </c>
      <c r="Q344">
        <f>ROUND(CR344*I344,0)</f>
        <v>121</v>
      </c>
      <c r="R344">
        <f>ROUND(CS344*I344,0)</f>
        <v>71</v>
      </c>
      <c r="S344">
        <f>ROUND(CT344*I344,0)</f>
        <v>863</v>
      </c>
      <c r="T344">
        <f>ROUND(CU344*I344,0)</f>
        <v>0</v>
      </c>
      <c r="U344">
        <f t="shared" si="272"/>
        <v>2.03904</v>
      </c>
      <c r="V344">
        <f t="shared" si="273"/>
        <v>0.10367999999999999</v>
      </c>
      <c r="W344">
        <f>ROUND(CX344*I344,0)</f>
        <v>0</v>
      </c>
      <c r="X344">
        <f>ROUND(CY344,0)</f>
        <v>1027</v>
      </c>
      <c r="Y344">
        <f>ROUND(CZ344,0)</f>
        <v>644</v>
      </c>
      <c r="AA344">
        <v>-1</v>
      </c>
      <c r="AB344">
        <f t="shared" si="274"/>
        <v>931.24</v>
      </c>
      <c r="AC344">
        <f t="shared" si="262"/>
        <v>823.32</v>
      </c>
      <c r="AD344">
        <f t="shared" si="291"/>
        <v>37.32</v>
      </c>
      <c r="AE344">
        <f t="shared" si="292"/>
        <v>5.83</v>
      </c>
      <c r="AF344">
        <f t="shared" si="292"/>
        <v>70.599999999999994</v>
      </c>
      <c r="AG344">
        <f t="shared" si="275"/>
        <v>0</v>
      </c>
      <c r="AH344">
        <f t="shared" si="293"/>
        <v>8.4960000000000004</v>
      </c>
      <c r="AI344">
        <f t="shared" si="293"/>
        <v>0.432</v>
      </c>
      <c r="AJ344">
        <f t="shared" si="276"/>
        <v>0</v>
      </c>
      <c r="AK344">
        <v>913.25</v>
      </c>
      <c r="AL344">
        <v>823.32</v>
      </c>
      <c r="AM344">
        <v>31.1</v>
      </c>
      <c r="AN344">
        <v>4.8600000000000003</v>
      </c>
      <c r="AO344">
        <v>58.83</v>
      </c>
      <c r="AP344">
        <v>0</v>
      </c>
      <c r="AQ344">
        <v>7.08</v>
      </c>
      <c r="AR344">
        <v>0.36</v>
      </c>
      <c r="AS344">
        <v>0</v>
      </c>
      <c r="AT344">
        <v>110</v>
      </c>
      <c r="AU344">
        <v>69</v>
      </c>
      <c r="AV344">
        <v>1</v>
      </c>
      <c r="AW344">
        <v>1</v>
      </c>
      <c r="AZ344">
        <v>1</v>
      </c>
      <c r="BA344">
        <v>50.93</v>
      </c>
      <c r="BB344">
        <v>13.55</v>
      </c>
      <c r="BC344">
        <v>8.41</v>
      </c>
      <c r="BD344" t="s">
        <v>3</v>
      </c>
      <c r="BE344" t="s">
        <v>3</v>
      </c>
      <c r="BF344" t="s">
        <v>3</v>
      </c>
      <c r="BG344" t="s">
        <v>3</v>
      </c>
      <c r="BH344">
        <v>0</v>
      </c>
      <c r="BI344">
        <v>1</v>
      </c>
      <c r="BJ344" t="s">
        <v>483</v>
      </c>
      <c r="BM344">
        <v>8001</v>
      </c>
      <c r="BN344">
        <v>0</v>
      </c>
      <c r="BO344" t="s">
        <v>480</v>
      </c>
      <c r="BP344">
        <v>1</v>
      </c>
      <c r="BQ344">
        <v>2</v>
      </c>
      <c r="BR344">
        <v>0</v>
      </c>
      <c r="BS344">
        <v>50.93</v>
      </c>
      <c r="BT344">
        <v>1</v>
      </c>
      <c r="BU344">
        <v>1</v>
      </c>
      <c r="BV344">
        <v>1</v>
      </c>
      <c r="BW344">
        <v>1</v>
      </c>
      <c r="BX344">
        <v>1</v>
      </c>
      <c r="BY344" t="s">
        <v>3</v>
      </c>
      <c r="BZ344">
        <v>110</v>
      </c>
      <c r="CA344">
        <v>69</v>
      </c>
      <c r="CB344" t="s">
        <v>3</v>
      </c>
      <c r="CE344">
        <v>0</v>
      </c>
      <c r="CF344">
        <v>0</v>
      </c>
      <c r="CG344">
        <v>0</v>
      </c>
      <c r="CM344">
        <v>0</v>
      </c>
      <c r="CN344" t="s">
        <v>1773</v>
      </c>
      <c r="CO344">
        <v>0</v>
      </c>
      <c r="CP344">
        <f t="shared" si="277"/>
        <v>2646</v>
      </c>
      <c r="CQ344">
        <f t="shared" si="294"/>
        <v>6924.1212000000005</v>
      </c>
      <c r="CR344">
        <f t="shared" si="295"/>
        <v>505.58414000000005</v>
      </c>
      <c r="CS344">
        <f t="shared" si="278"/>
        <v>296.92189999999999</v>
      </c>
      <c r="CT344">
        <f t="shared" si="279"/>
        <v>3595.6579999999999</v>
      </c>
      <c r="CU344">
        <f t="shared" si="280"/>
        <v>0</v>
      </c>
      <c r="CV344">
        <f t="shared" si="281"/>
        <v>8.4960000000000004</v>
      </c>
      <c r="CW344">
        <f t="shared" si="282"/>
        <v>0.432</v>
      </c>
      <c r="CX344">
        <f t="shared" si="283"/>
        <v>0</v>
      </c>
      <c r="CY344">
        <f t="shared" si="289"/>
        <v>1027.4000000000001</v>
      </c>
      <c r="CZ344">
        <f t="shared" si="290"/>
        <v>644.46</v>
      </c>
      <c r="DB344">
        <v>22</v>
      </c>
      <c r="DC344" t="s">
        <v>3</v>
      </c>
      <c r="DD344" t="s">
        <v>3</v>
      </c>
      <c r="DE344" t="s">
        <v>42</v>
      </c>
      <c r="DF344" t="s">
        <v>42</v>
      </c>
      <c r="DG344" t="s">
        <v>42</v>
      </c>
      <c r="DH344" t="s">
        <v>3</v>
      </c>
      <c r="DI344" t="s">
        <v>42</v>
      </c>
      <c r="DJ344" t="s">
        <v>42</v>
      </c>
      <c r="DK344" t="s">
        <v>3</v>
      </c>
      <c r="DL344" t="s">
        <v>3</v>
      </c>
      <c r="DM344" t="s">
        <v>3</v>
      </c>
      <c r="DN344">
        <v>0</v>
      </c>
      <c r="DO344">
        <v>0</v>
      </c>
      <c r="DP344">
        <v>1</v>
      </c>
      <c r="DQ344">
        <v>1</v>
      </c>
      <c r="DU344">
        <v>1013</v>
      </c>
      <c r="DV344" t="s">
        <v>482</v>
      </c>
      <c r="DW344" t="s">
        <v>482</v>
      </c>
      <c r="DX344">
        <v>1</v>
      </c>
      <c r="DZ344" t="s">
        <v>3</v>
      </c>
      <c r="EA344" t="s">
        <v>3</v>
      </c>
      <c r="EB344" t="s">
        <v>3</v>
      </c>
      <c r="EC344" t="s">
        <v>3</v>
      </c>
      <c r="EE344">
        <v>56793008</v>
      </c>
      <c r="EF344">
        <v>2</v>
      </c>
      <c r="EG344" t="s">
        <v>28</v>
      </c>
      <c r="EH344">
        <v>8</v>
      </c>
      <c r="EI344" t="s">
        <v>121</v>
      </c>
      <c r="EJ344">
        <v>1</v>
      </c>
      <c r="EK344">
        <v>8001</v>
      </c>
      <c r="EL344" t="s">
        <v>121</v>
      </c>
      <c r="EM344" t="s">
        <v>122</v>
      </c>
      <c r="EO344" t="s">
        <v>43</v>
      </c>
      <c r="EQ344">
        <v>132096</v>
      </c>
      <c r="ER344">
        <v>913.25</v>
      </c>
      <c r="ES344">
        <v>823.32</v>
      </c>
      <c r="ET344">
        <v>31.1</v>
      </c>
      <c r="EU344">
        <v>4.8600000000000003</v>
      </c>
      <c r="EV344">
        <v>58.83</v>
      </c>
      <c r="EW344">
        <v>7.08</v>
      </c>
      <c r="EX344">
        <v>0.36</v>
      </c>
      <c r="EY344">
        <v>0</v>
      </c>
      <c r="FQ344">
        <v>0</v>
      </c>
      <c r="FR344">
        <v>0</v>
      </c>
      <c r="FS344">
        <v>0</v>
      </c>
      <c r="FX344">
        <v>110</v>
      </c>
      <c r="FY344">
        <v>69</v>
      </c>
      <c r="GA344" t="s">
        <v>3</v>
      </c>
      <c r="GD344">
        <v>1</v>
      </c>
      <c r="GF344">
        <v>-2095995117</v>
      </c>
      <c r="GG344">
        <v>2</v>
      </c>
      <c r="GH344">
        <v>1</v>
      </c>
      <c r="GI344">
        <v>2</v>
      </c>
      <c r="GJ344">
        <v>0</v>
      </c>
      <c r="GK344">
        <v>0</v>
      </c>
      <c r="GL344">
        <f>ROUND(IF(AND(BH344=3,BI344=3,FS344&lt;&gt;0),P344,0),0)</f>
        <v>0</v>
      </c>
      <c r="GM344">
        <f>ROUND(O344+X344+Y344,0)+GX344</f>
        <v>4317</v>
      </c>
      <c r="GN344">
        <f t="shared" si="284"/>
        <v>4317</v>
      </c>
      <c r="GO344">
        <f t="shared" si="285"/>
        <v>0</v>
      </c>
      <c r="GP344">
        <f t="shared" si="286"/>
        <v>0</v>
      </c>
      <c r="GR344">
        <v>0</v>
      </c>
      <c r="GS344">
        <v>3</v>
      </c>
      <c r="GT344">
        <v>0</v>
      </c>
      <c r="GU344" t="s">
        <v>3</v>
      </c>
      <c r="GV344">
        <f t="shared" si="287"/>
        <v>0</v>
      </c>
      <c r="GW344">
        <v>1</v>
      </c>
      <c r="GX344">
        <f>ROUND(HC344*I344,0)</f>
        <v>0</v>
      </c>
      <c r="HA344">
        <v>0</v>
      </c>
      <c r="HB344">
        <v>0</v>
      </c>
      <c r="HC344">
        <f t="shared" si="288"/>
        <v>0</v>
      </c>
      <c r="HE344" t="s">
        <v>3</v>
      </c>
      <c r="HF344" t="s">
        <v>3</v>
      </c>
      <c r="HM344" t="s">
        <v>3</v>
      </c>
      <c r="HN344" t="s">
        <v>123</v>
      </c>
      <c r="HO344" t="s">
        <v>124</v>
      </c>
      <c r="HP344" t="s">
        <v>121</v>
      </c>
      <c r="HQ344" t="s">
        <v>121</v>
      </c>
      <c r="HS344">
        <v>0</v>
      </c>
      <c r="IK344">
        <v>0</v>
      </c>
    </row>
    <row r="345" spans="1:255" x14ac:dyDescent="0.2">
      <c r="A345" s="2">
        <v>17</v>
      </c>
      <c r="B345" s="2">
        <v>1</v>
      </c>
      <c r="C345" s="2">
        <f>ROW(SmtRes!A620)</f>
        <v>620</v>
      </c>
      <c r="D345" s="2">
        <f>ROW(EtalonRes!A638)</f>
        <v>638</v>
      </c>
      <c r="E345" s="2" t="s">
        <v>3</v>
      </c>
      <c r="F345" s="2" t="s">
        <v>484</v>
      </c>
      <c r="G345" s="2" t="s">
        <v>485</v>
      </c>
      <c r="H345" s="2" t="s">
        <v>486</v>
      </c>
      <c r="I345" s="2">
        <f>ROUND(ROUND(3.6,4),7)</f>
        <v>3.6</v>
      </c>
      <c r="J345" s="2">
        <v>0</v>
      </c>
      <c r="K345" s="2">
        <f>ROUND(ROUND(3.6,4),7)</f>
        <v>3.6</v>
      </c>
      <c r="L345" s="2"/>
      <c r="M345" s="2"/>
      <c r="N345" s="2"/>
      <c r="O345" s="2">
        <f>ROUND(CP345,2)</f>
        <v>690.52</v>
      </c>
      <c r="P345" s="2">
        <f>ROUND(CQ345*I345,2)</f>
        <v>365.26</v>
      </c>
      <c r="Q345" s="2">
        <f>ROUND(CR345*I345,2)</f>
        <v>99.5</v>
      </c>
      <c r="R345" s="2">
        <f>ROUND(CS345*I345,2)</f>
        <v>20.99</v>
      </c>
      <c r="S345" s="2">
        <f>ROUND(CT345*I345,2)</f>
        <v>225.76</v>
      </c>
      <c r="T345" s="2">
        <f>ROUND(CU345*I345,2)</f>
        <v>0</v>
      </c>
      <c r="U345" s="2">
        <f t="shared" si="272"/>
        <v>28.943999999999999</v>
      </c>
      <c r="V345" s="2">
        <f t="shared" si="273"/>
        <v>2.0880000000000001</v>
      </c>
      <c r="W345" s="2">
        <f>ROUND(CX345*I345,2)</f>
        <v>0</v>
      </c>
      <c r="X345" s="2">
        <f>ROUND(CY345,2)</f>
        <v>271.43</v>
      </c>
      <c r="Y345" s="2">
        <f>ROUND(CZ345,2)</f>
        <v>170.26</v>
      </c>
      <c r="Z345" s="2"/>
      <c r="AA345" s="2">
        <v>-1</v>
      </c>
      <c r="AB345" s="2">
        <f t="shared" si="274"/>
        <v>191.81</v>
      </c>
      <c r="AC345" s="2">
        <f t="shared" si="262"/>
        <v>101.46</v>
      </c>
      <c r="AD345" s="2">
        <f t="shared" ref="AD345:AD350" si="296">ROUND((((ET345)-(EU345))+AE345),2)</f>
        <v>27.64</v>
      </c>
      <c r="AE345" s="2">
        <f t="shared" ref="AE345:AF350" si="297">ROUND((EU345),2)</f>
        <v>5.83</v>
      </c>
      <c r="AF345" s="2">
        <f t="shared" si="297"/>
        <v>62.71</v>
      </c>
      <c r="AG345" s="2">
        <f t="shared" si="275"/>
        <v>0</v>
      </c>
      <c r="AH345" s="2">
        <f t="shared" ref="AH345:AI350" si="298">(EW345)</f>
        <v>8.0399999999999991</v>
      </c>
      <c r="AI345" s="2">
        <f t="shared" si="298"/>
        <v>0.57999999999999996</v>
      </c>
      <c r="AJ345" s="2">
        <f t="shared" si="276"/>
        <v>0</v>
      </c>
      <c r="AK345" s="2">
        <v>191.81</v>
      </c>
      <c r="AL345" s="2">
        <v>101.46</v>
      </c>
      <c r="AM345" s="2">
        <v>27.64</v>
      </c>
      <c r="AN345" s="2">
        <v>5.83</v>
      </c>
      <c r="AO345" s="2">
        <v>62.71</v>
      </c>
      <c r="AP345" s="2">
        <v>0</v>
      </c>
      <c r="AQ345" s="2">
        <v>8.0399999999999991</v>
      </c>
      <c r="AR345" s="2">
        <v>0.57999999999999996</v>
      </c>
      <c r="AS345" s="2">
        <v>0</v>
      </c>
      <c r="AT345" s="2">
        <v>110</v>
      </c>
      <c r="AU345" s="2">
        <v>69</v>
      </c>
      <c r="AV345" s="2">
        <v>1</v>
      </c>
      <c r="AW345" s="2">
        <v>1</v>
      </c>
      <c r="AX345" s="2"/>
      <c r="AY345" s="2"/>
      <c r="AZ345" s="2">
        <v>1</v>
      </c>
      <c r="BA345" s="2">
        <v>1</v>
      </c>
      <c r="BB345" s="2">
        <v>1</v>
      </c>
      <c r="BC345" s="2">
        <v>1</v>
      </c>
      <c r="BD345" s="2" t="s">
        <v>3</v>
      </c>
      <c r="BE345" s="2" t="s">
        <v>3</v>
      </c>
      <c r="BF345" s="2" t="s">
        <v>3</v>
      </c>
      <c r="BG345" s="2" t="s">
        <v>3</v>
      </c>
      <c r="BH345" s="2">
        <v>0</v>
      </c>
      <c r="BI345" s="2">
        <v>1</v>
      </c>
      <c r="BJ345" s="2" t="s">
        <v>487</v>
      </c>
      <c r="BK345" s="2"/>
      <c r="BL345" s="2"/>
      <c r="BM345" s="2">
        <v>8001</v>
      </c>
      <c r="BN345" s="2">
        <v>0</v>
      </c>
      <c r="BO345" s="2" t="s">
        <v>3</v>
      </c>
      <c r="BP345" s="2">
        <v>0</v>
      </c>
      <c r="BQ345" s="2">
        <v>2</v>
      </c>
      <c r="BR345" s="2">
        <v>0</v>
      </c>
      <c r="BS345" s="2">
        <v>1</v>
      </c>
      <c r="BT345" s="2">
        <v>1</v>
      </c>
      <c r="BU345" s="2">
        <v>1</v>
      </c>
      <c r="BV345" s="2">
        <v>1</v>
      </c>
      <c r="BW345" s="2">
        <v>1</v>
      </c>
      <c r="BX345" s="2">
        <v>1</v>
      </c>
      <c r="BY345" s="2" t="s">
        <v>3</v>
      </c>
      <c r="BZ345" s="2">
        <v>110</v>
      </c>
      <c r="CA345" s="2">
        <v>69</v>
      </c>
      <c r="CB345" s="2" t="s">
        <v>3</v>
      </c>
      <c r="CC345" s="2"/>
      <c r="CD345" s="2"/>
      <c r="CE345" s="2">
        <v>0</v>
      </c>
      <c r="CF345" s="2">
        <v>0</v>
      </c>
      <c r="CG345" s="2">
        <v>0</v>
      </c>
      <c r="CH345" s="2"/>
      <c r="CI345" s="2"/>
      <c r="CJ345" s="2"/>
      <c r="CK345" s="2"/>
      <c r="CL345" s="2"/>
      <c r="CM345" s="2">
        <v>0</v>
      </c>
      <c r="CN345" s="2" t="s">
        <v>3</v>
      </c>
      <c r="CO345" s="2">
        <v>0</v>
      </c>
      <c r="CP345" s="2">
        <f t="shared" si="277"/>
        <v>690.52</v>
      </c>
      <c r="CQ345" s="2">
        <f t="shared" si="294"/>
        <v>101.46</v>
      </c>
      <c r="CR345" s="2">
        <f t="shared" ref="CR345:CR350" si="299">(((ET345)*BB345-(EU345)*BS345)+AE345*BS345)</f>
        <v>27.64</v>
      </c>
      <c r="CS345" s="2">
        <f t="shared" si="278"/>
        <v>5.83</v>
      </c>
      <c r="CT345" s="2">
        <f t="shared" si="279"/>
        <v>62.71</v>
      </c>
      <c r="CU345" s="2">
        <f t="shared" si="280"/>
        <v>0</v>
      </c>
      <c r="CV345" s="2">
        <f t="shared" si="281"/>
        <v>8.0399999999999991</v>
      </c>
      <c r="CW345" s="2">
        <f t="shared" si="282"/>
        <v>0.57999999999999996</v>
      </c>
      <c r="CX345" s="2">
        <f t="shared" si="283"/>
        <v>0</v>
      </c>
      <c r="CY345" s="2">
        <f t="shared" si="289"/>
        <v>271.42500000000001</v>
      </c>
      <c r="CZ345" s="2">
        <f t="shared" si="290"/>
        <v>170.25749999999999</v>
      </c>
      <c r="DA345" s="2"/>
      <c r="DB345" s="2"/>
      <c r="DC345" s="2" t="s">
        <v>3</v>
      </c>
      <c r="DD345" s="2" t="s">
        <v>3</v>
      </c>
      <c r="DE345" s="2" t="s">
        <v>3</v>
      </c>
      <c r="DF345" s="2" t="s">
        <v>3</v>
      </c>
      <c r="DG345" s="2" t="s">
        <v>3</v>
      </c>
      <c r="DH345" s="2" t="s">
        <v>3</v>
      </c>
      <c r="DI345" s="2" t="s">
        <v>3</v>
      </c>
      <c r="DJ345" s="2" t="s">
        <v>3</v>
      </c>
      <c r="DK345" s="2" t="s">
        <v>3</v>
      </c>
      <c r="DL345" s="2" t="s">
        <v>3</v>
      </c>
      <c r="DM345" s="2" t="s">
        <v>3</v>
      </c>
      <c r="DN345" s="2">
        <v>0</v>
      </c>
      <c r="DO345" s="2">
        <v>0</v>
      </c>
      <c r="DP345" s="2">
        <v>1</v>
      </c>
      <c r="DQ345" s="2">
        <v>1</v>
      </c>
      <c r="DR345" s="2"/>
      <c r="DS345" s="2"/>
      <c r="DT345" s="2"/>
      <c r="DU345" s="2">
        <v>1013</v>
      </c>
      <c r="DV345" s="2" t="s">
        <v>486</v>
      </c>
      <c r="DW345" s="2" t="s">
        <v>486</v>
      </c>
      <c r="DX345" s="2">
        <v>1</v>
      </c>
      <c r="DY345" s="2"/>
      <c r="DZ345" s="2" t="s">
        <v>3</v>
      </c>
      <c r="EA345" s="2" t="s">
        <v>3</v>
      </c>
      <c r="EB345" s="2" t="s">
        <v>3</v>
      </c>
      <c r="EC345" s="2" t="s">
        <v>3</v>
      </c>
      <c r="ED345" s="2"/>
      <c r="EE345" s="2">
        <v>56793008</v>
      </c>
      <c r="EF345" s="2">
        <v>2</v>
      </c>
      <c r="EG345" s="2" t="s">
        <v>28</v>
      </c>
      <c r="EH345" s="2">
        <v>8</v>
      </c>
      <c r="EI345" s="2" t="s">
        <v>121</v>
      </c>
      <c r="EJ345" s="2">
        <v>1</v>
      </c>
      <c r="EK345" s="2">
        <v>8001</v>
      </c>
      <c r="EL345" s="2" t="s">
        <v>121</v>
      </c>
      <c r="EM345" s="2" t="s">
        <v>122</v>
      </c>
      <c r="EN345" s="2"/>
      <c r="EO345" s="2" t="s">
        <v>3</v>
      </c>
      <c r="EP345" s="2"/>
      <c r="EQ345" s="2">
        <v>132096</v>
      </c>
      <c r="ER345" s="2">
        <v>191.81</v>
      </c>
      <c r="ES345" s="2">
        <v>101.46</v>
      </c>
      <c r="ET345" s="2">
        <v>27.64</v>
      </c>
      <c r="EU345" s="2">
        <v>5.83</v>
      </c>
      <c r="EV345" s="2">
        <v>62.71</v>
      </c>
      <c r="EW345" s="2">
        <v>8.0399999999999991</v>
      </c>
      <c r="EX345" s="2">
        <v>0.57999999999999996</v>
      </c>
      <c r="EY345" s="2">
        <v>0</v>
      </c>
      <c r="EZ345" s="2"/>
      <c r="FA345" s="2"/>
      <c r="FB345" s="2"/>
      <c r="FC345" s="2"/>
      <c r="FD345" s="2"/>
      <c r="FE345" s="2"/>
      <c r="FF345" s="2"/>
      <c r="FG345" s="2"/>
      <c r="FH345" s="2"/>
      <c r="FI345" s="2"/>
      <c r="FJ345" s="2"/>
      <c r="FK345" s="2"/>
      <c r="FL345" s="2"/>
      <c r="FM345" s="2"/>
      <c r="FN345" s="2"/>
      <c r="FO345" s="2"/>
      <c r="FP345" s="2"/>
      <c r="FQ345" s="2">
        <v>0</v>
      </c>
      <c r="FR345" s="2">
        <v>0</v>
      </c>
      <c r="FS345" s="2">
        <v>0</v>
      </c>
      <c r="FT345" s="2"/>
      <c r="FU345" s="2"/>
      <c r="FV345" s="2"/>
      <c r="FW345" s="2"/>
      <c r="FX345" s="2">
        <v>110</v>
      </c>
      <c r="FY345" s="2">
        <v>69</v>
      </c>
      <c r="FZ345" s="2"/>
      <c r="GA345" s="2" t="s">
        <v>3</v>
      </c>
      <c r="GB345" s="2"/>
      <c r="GC345" s="2"/>
      <c r="GD345" s="2">
        <v>1</v>
      </c>
      <c r="GE345" s="2"/>
      <c r="GF345" s="2">
        <v>1026039196</v>
      </c>
      <c r="GG345" s="2">
        <v>2</v>
      </c>
      <c r="GH345" s="2">
        <v>1</v>
      </c>
      <c r="GI345" s="2">
        <v>-2</v>
      </c>
      <c r="GJ345" s="2">
        <v>0</v>
      </c>
      <c r="GK345" s="2">
        <v>0</v>
      </c>
      <c r="GL345" s="2">
        <f>ROUND(IF(AND(BH345=3,BI345=3,FS345&lt;&gt;0),P345,0),2)</f>
        <v>0</v>
      </c>
      <c r="GM345" s="2">
        <f>ROUND(O345+X345+Y345,2)+GX345</f>
        <v>1132.21</v>
      </c>
      <c r="GN345" s="2">
        <f t="shared" si="284"/>
        <v>1132.21</v>
      </c>
      <c r="GO345" s="2">
        <f t="shared" si="285"/>
        <v>0</v>
      </c>
      <c r="GP345" s="2">
        <f t="shared" si="286"/>
        <v>0</v>
      </c>
      <c r="GQ345" s="2"/>
      <c r="GR345" s="2">
        <v>0</v>
      </c>
      <c r="GS345" s="2">
        <v>3</v>
      </c>
      <c r="GT345" s="2">
        <v>0</v>
      </c>
      <c r="GU345" s="2" t="s">
        <v>3</v>
      </c>
      <c r="GV345" s="2">
        <f t="shared" si="287"/>
        <v>0</v>
      </c>
      <c r="GW345" s="2">
        <v>1</v>
      </c>
      <c r="GX345" s="2">
        <f>ROUND(HC345*I345,2)</f>
        <v>0</v>
      </c>
      <c r="GY345" s="2"/>
      <c r="GZ345" s="2"/>
      <c r="HA345" s="2">
        <v>0</v>
      </c>
      <c r="HB345" s="2">
        <v>0</v>
      </c>
      <c r="HC345" s="2">
        <f t="shared" si="288"/>
        <v>0</v>
      </c>
      <c r="HD345" s="2"/>
      <c r="HE345" s="2" t="s">
        <v>3</v>
      </c>
      <c r="HF345" s="2" t="s">
        <v>3</v>
      </c>
      <c r="HG345" s="2"/>
      <c r="HH345" s="2"/>
      <c r="HI345" s="2"/>
      <c r="HJ345" s="2"/>
      <c r="HK345" s="2"/>
      <c r="HL345" s="2"/>
      <c r="HM345" s="2" t="s">
        <v>3</v>
      </c>
      <c r="HN345" s="2" t="s">
        <v>123</v>
      </c>
      <c r="HO345" s="2" t="s">
        <v>124</v>
      </c>
      <c r="HP345" s="2" t="s">
        <v>121</v>
      </c>
      <c r="HQ345" s="2" t="s">
        <v>121</v>
      </c>
      <c r="HR345" s="2"/>
      <c r="HS345" s="2">
        <v>0</v>
      </c>
      <c r="HT345" s="2"/>
      <c r="HU345" s="2"/>
      <c r="HV345" s="2"/>
      <c r="HW345" s="2"/>
      <c r="HX345" s="2"/>
      <c r="HY345" s="2"/>
      <c r="HZ345" s="2"/>
      <c r="IA345" s="2"/>
      <c r="IB345" s="2"/>
      <c r="IC345" s="2"/>
      <c r="ID345" s="2"/>
      <c r="IE345" s="2"/>
      <c r="IF345" s="2"/>
      <c r="IG345" s="2"/>
      <c r="IH345" s="2"/>
      <c r="II345" s="2"/>
      <c r="IJ345" s="2"/>
      <c r="IK345" s="2">
        <v>0</v>
      </c>
      <c r="IL345" s="2"/>
      <c r="IM345" s="2"/>
      <c r="IN345" s="2"/>
      <c r="IO345" s="2"/>
      <c r="IP345" s="2"/>
      <c r="IQ345" s="2"/>
      <c r="IR345" s="2"/>
      <c r="IS345" s="2"/>
      <c r="IT345" s="2"/>
      <c r="IU345" s="2"/>
    </row>
    <row r="346" spans="1:255" x14ac:dyDescent="0.2">
      <c r="A346">
        <v>17</v>
      </c>
      <c r="B346">
        <v>1</v>
      </c>
      <c r="C346">
        <f>ROW(SmtRes!A626)</f>
        <v>626</v>
      </c>
      <c r="D346">
        <f>ROW(EtalonRes!A644)</f>
        <v>644</v>
      </c>
      <c r="E346" t="s">
        <v>3</v>
      </c>
      <c r="F346" t="s">
        <v>484</v>
      </c>
      <c r="G346" t="s">
        <v>485</v>
      </c>
      <c r="H346" t="s">
        <v>486</v>
      </c>
      <c r="I346">
        <f>ROUND(ROUND(3.6,4),7)</f>
        <v>3.6</v>
      </c>
      <c r="J346">
        <v>0</v>
      </c>
      <c r="K346">
        <f>ROUND(ROUND(3.6,4),7)</f>
        <v>3.6</v>
      </c>
      <c r="O346">
        <f>ROUND(CP346,0)</f>
        <v>15475</v>
      </c>
      <c r="P346">
        <f>ROUND(CQ346*I346,0)</f>
        <v>2334</v>
      </c>
      <c r="Q346">
        <f>ROUND(CR346*I346,0)</f>
        <v>1643</v>
      </c>
      <c r="R346">
        <f>ROUND(CS346*I346,0)</f>
        <v>1069</v>
      </c>
      <c r="S346">
        <f>ROUND(CT346*I346,0)</f>
        <v>11498</v>
      </c>
      <c r="T346">
        <f>ROUND(CU346*I346,0)</f>
        <v>0</v>
      </c>
      <c r="U346">
        <f t="shared" si="272"/>
        <v>28.943999999999999</v>
      </c>
      <c r="V346">
        <f t="shared" si="273"/>
        <v>2.0880000000000001</v>
      </c>
      <c r="W346">
        <f>ROUND(CX346*I346,0)</f>
        <v>0</v>
      </c>
      <c r="X346">
        <f>ROUND(CY346,0)</f>
        <v>13824</v>
      </c>
      <c r="Y346">
        <f>ROUND(CZ346,0)</f>
        <v>8671</v>
      </c>
      <c r="AA346">
        <v>-1</v>
      </c>
      <c r="AB346">
        <f t="shared" si="274"/>
        <v>191.81</v>
      </c>
      <c r="AC346">
        <f t="shared" si="262"/>
        <v>101.46</v>
      </c>
      <c r="AD346">
        <f t="shared" si="296"/>
        <v>27.64</v>
      </c>
      <c r="AE346">
        <f t="shared" si="297"/>
        <v>5.83</v>
      </c>
      <c r="AF346">
        <f t="shared" si="297"/>
        <v>62.71</v>
      </c>
      <c r="AG346">
        <f t="shared" si="275"/>
        <v>0</v>
      </c>
      <c r="AH346">
        <f t="shared" si="298"/>
        <v>8.0399999999999991</v>
      </c>
      <c r="AI346">
        <f t="shared" si="298"/>
        <v>0.57999999999999996</v>
      </c>
      <c r="AJ346">
        <f t="shared" si="276"/>
        <v>0</v>
      </c>
      <c r="AK346">
        <v>191.81</v>
      </c>
      <c r="AL346">
        <v>101.46</v>
      </c>
      <c r="AM346">
        <v>27.64</v>
      </c>
      <c r="AN346">
        <v>5.83</v>
      </c>
      <c r="AO346">
        <v>62.71</v>
      </c>
      <c r="AP346">
        <v>0</v>
      </c>
      <c r="AQ346">
        <v>8.0399999999999991</v>
      </c>
      <c r="AR346">
        <v>0.57999999999999996</v>
      </c>
      <c r="AS346">
        <v>0</v>
      </c>
      <c r="AT346">
        <v>110</v>
      </c>
      <c r="AU346">
        <v>69</v>
      </c>
      <c r="AV346">
        <v>1</v>
      </c>
      <c r="AW346">
        <v>1</v>
      </c>
      <c r="AZ346">
        <v>1</v>
      </c>
      <c r="BA346">
        <v>50.93</v>
      </c>
      <c r="BB346">
        <v>16.510000000000002</v>
      </c>
      <c r="BC346">
        <v>6.39</v>
      </c>
      <c r="BD346" t="s">
        <v>3</v>
      </c>
      <c r="BE346" t="s">
        <v>3</v>
      </c>
      <c r="BF346" t="s">
        <v>3</v>
      </c>
      <c r="BG346" t="s">
        <v>3</v>
      </c>
      <c r="BH346">
        <v>0</v>
      </c>
      <c r="BI346">
        <v>1</v>
      </c>
      <c r="BJ346" t="s">
        <v>487</v>
      </c>
      <c r="BM346">
        <v>8001</v>
      </c>
      <c r="BN346">
        <v>0</v>
      </c>
      <c r="BO346" t="s">
        <v>484</v>
      </c>
      <c r="BP346">
        <v>1</v>
      </c>
      <c r="BQ346">
        <v>2</v>
      </c>
      <c r="BR346">
        <v>0</v>
      </c>
      <c r="BS346">
        <v>50.93</v>
      </c>
      <c r="BT346">
        <v>1</v>
      </c>
      <c r="BU346">
        <v>1</v>
      </c>
      <c r="BV346">
        <v>1</v>
      </c>
      <c r="BW346">
        <v>1</v>
      </c>
      <c r="BX346">
        <v>1</v>
      </c>
      <c r="BY346" t="s">
        <v>3</v>
      </c>
      <c r="BZ346">
        <v>110</v>
      </c>
      <c r="CA346">
        <v>69</v>
      </c>
      <c r="CB346" t="s">
        <v>3</v>
      </c>
      <c r="CE346">
        <v>0</v>
      </c>
      <c r="CF346">
        <v>0</v>
      </c>
      <c r="CG346">
        <v>0</v>
      </c>
      <c r="CM346">
        <v>0</v>
      </c>
      <c r="CN346" t="s">
        <v>3</v>
      </c>
      <c r="CO346">
        <v>0</v>
      </c>
      <c r="CP346">
        <f t="shared" si="277"/>
        <v>15475</v>
      </c>
      <c r="CQ346">
        <f t="shared" si="294"/>
        <v>648.32939999999996</v>
      </c>
      <c r="CR346">
        <f t="shared" si="299"/>
        <v>456.33640000000003</v>
      </c>
      <c r="CS346">
        <f t="shared" si="278"/>
        <v>296.92189999999999</v>
      </c>
      <c r="CT346">
        <f t="shared" si="279"/>
        <v>3193.8202999999999</v>
      </c>
      <c r="CU346">
        <f t="shared" si="280"/>
        <v>0</v>
      </c>
      <c r="CV346">
        <f t="shared" si="281"/>
        <v>8.0399999999999991</v>
      </c>
      <c r="CW346">
        <f t="shared" si="282"/>
        <v>0.57999999999999996</v>
      </c>
      <c r="CX346">
        <f t="shared" si="283"/>
        <v>0</v>
      </c>
      <c r="CY346">
        <f t="shared" si="289"/>
        <v>13823.7</v>
      </c>
      <c r="CZ346">
        <f t="shared" si="290"/>
        <v>8671.23</v>
      </c>
      <c r="DC346" t="s">
        <v>3</v>
      </c>
      <c r="DD346" t="s">
        <v>3</v>
      </c>
      <c r="DE346" t="s">
        <v>3</v>
      </c>
      <c r="DF346" t="s">
        <v>3</v>
      </c>
      <c r="DG346" t="s">
        <v>3</v>
      </c>
      <c r="DH346" t="s">
        <v>3</v>
      </c>
      <c r="DI346" t="s">
        <v>3</v>
      </c>
      <c r="DJ346" t="s">
        <v>3</v>
      </c>
      <c r="DK346" t="s">
        <v>3</v>
      </c>
      <c r="DL346" t="s">
        <v>3</v>
      </c>
      <c r="DM346" t="s">
        <v>3</v>
      </c>
      <c r="DN346">
        <v>0</v>
      </c>
      <c r="DO346">
        <v>0</v>
      </c>
      <c r="DP346">
        <v>1</v>
      </c>
      <c r="DQ346">
        <v>1</v>
      </c>
      <c r="DU346">
        <v>1013</v>
      </c>
      <c r="DV346" t="s">
        <v>486</v>
      </c>
      <c r="DW346" t="s">
        <v>486</v>
      </c>
      <c r="DX346">
        <v>1</v>
      </c>
      <c r="DZ346" t="s">
        <v>3</v>
      </c>
      <c r="EA346" t="s">
        <v>3</v>
      </c>
      <c r="EB346" t="s">
        <v>3</v>
      </c>
      <c r="EC346" t="s">
        <v>3</v>
      </c>
      <c r="EE346">
        <v>56793008</v>
      </c>
      <c r="EF346">
        <v>2</v>
      </c>
      <c r="EG346" t="s">
        <v>28</v>
      </c>
      <c r="EH346">
        <v>8</v>
      </c>
      <c r="EI346" t="s">
        <v>121</v>
      </c>
      <c r="EJ346">
        <v>1</v>
      </c>
      <c r="EK346">
        <v>8001</v>
      </c>
      <c r="EL346" t="s">
        <v>121</v>
      </c>
      <c r="EM346" t="s">
        <v>122</v>
      </c>
      <c r="EO346" t="s">
        <v>3</v>
      </c>
      <c r="EQ346">
        <v>132096</v>
      </c>
      <c r="ER346">
        <v>191.81</v>
      </c>
      <c r="ES346">
        <v>101.46</v>
      </c>
      <c r="ET346">
        <v>27.64</v>
      </c>
      <c r="EU346">
        <v>5.83</v>
      </c>
      <c r="EV346">
        <v>62.71</v>
      </c>
      <c r="EW346">
        <v>8.0399999999999991</v>
      </c>
      <c r="EX346">
        <v>0.57999999999999996</v>
      </c>
      <c r="EY346">
        <v>0</v>
      </c>
      <c r="FQ346">
        <v>0</v>
      </c>
      <c r="FR346">
        <v>0</v>
      </c>
      <c r="FS346">
        <v>0</v>
      </c>
      <c r="FX346">
        <v>110</v>
      </c>
      <c r="FY346">
        <v>69</v>
      </c>
      <c r="GA346" t="s">
        <v>3</v>
      </c>
      <c r="GD346">
        <v>1</v>
      </c>
      <c r="GF346">
        <v>1026039196</v>
      </c>
      <c r="GG346">
        <v>2</v>
      </c>
      <c r="GH346">
        <v>1</v>
      </c>
      <c r="GI346">
        <v>2</v>
      </c>
      <c r="GJ346">
        <v>0</v>
      </c>
      <c r="GK346">
        <v>0</v>
      </c>
      <c r="GL346">
        <f>ROUND(IF(AND(BH346=3,BI346=3,FS346&lt;&gt;0),P346,0),0)</f>
        <v>0</v>
      </c>
      <c r="GM346">
        <f>ROUND(O346+X346+Y346,0)+GX346</f>
        <v>37970</v>
      </c>
      <c r="GN346">
        <f t="shared" si="284"/>
        <v>37970</v>
      </c>
      <c r="GO346">
        <f t="shared" si="285"/>
        <v>0</v>
      </c>
      <c r="GP346">
        <f t="shared" si="286"/>
        <v>0</v>
      </c>
      <c r="GR346">
        <v>0</v>
      </c>
      <c r="GS346">
        <v>3</v>
      </c>
      <c r="GT346">
        <v>0</v>
      </c>
      <c r="GU346" t="s">
        <v>3</v>
      </c>
      <c r="GV346">
        <f t="shared" si="287"/>
        <v>0</v>
      </c>
      <c r="GW346">
        <v>1</v>
      </c>
      <c r="GX346">
        <f>ROUND(HC346*I346,0)</f>
        <v>0</v>
      </c>
      <c r="HA346">
        <v>0</v>
      </c>
      <c r="HB346">
        <v>0</v>
      </c>
      <c r="HC346">
        <f t="shared" si="288"/>
        <v>0</v>
      </c>
      <c r="HE346" t="s">
        <v>3</v>
      </c>
      <c r="HF346" t="s">
        <v>3</v>
      </c>
      <c r="HM346" t="s">
        <v>3</v>
      </c>
      <c r="HN346" t="s">
        <v>123</v>
      </c>
      <c r="HO346" t="s">
        <v>124</v>
      </c>
      <c r="HP346" t="s">
        <v>121</v>
      </c>
      <c r="HQ346" t="s">
        <v>121</v>
      </c>
      <c r="HS346">
        <v>0</v>
      </c>
      <c r="IK346">
        <v>0</v>
      </c>
    </row>
    <row r="347" spans="1:255" x14ac:dyDescent="0.2">
      <c r="A347" s="2">
        <v>17</v>
      </c>
      <c r="B347" s="2">
        <v>1</v>
      </c>
      <c r="C347" s="2">
        <f>ROW(SmtRes!A630)</f>
        <v>630</v>
      </c>
      <c r="D347" s="2">
        <f>ROW(EtalonRes!A649)</f>
        <v>649</v>
      </c>
      <c r="E347" s="2" t="s">
        <v>3</v>
      </c>
      <c r="F347" s="2" t="s">
        <v>488</v>
      </c>
      <c r="G347" s="2" t="s">
        <v>489</v>
      </c>
      <c r="H347" s="2" t="s">
        <v>137</v>
      </c>
      <c r="I347" s="2">
        <f>ROUND(ROUND((8)/100,4),7)</f>
        <v>0.08</v>
      </c>
      <c r="J347" s="2">
        <v>0</v>
      </c>
      <c r="K347" s="2">
        <f>ROUND(ROUND((8)/100,4),7)</f>
        <v>0.08</v>
      </c>
      <c r="L347" s="2"/>
      <c r="M347" s="2"/>
      <c r="N347" s="2"/>
      <c r="O347" s="2">
        <f>ROUND(CP347,2)</f>
        <v>82.51</v>
      </c>
      <c r="P347" s="2">
        <f>ROUND(CQ347*I347,2)</f>
        <v>5.44</v>
      </c>
      <c r="Q347" s="2">
        <f>ROUND(CR347*I347,2)</f>
        <v>7.97</v>
      </c>
      <c r="R347" s="2">
        <f>ROUND(CS347*I347,2)</f>
        <v>0.96</v>
      </c>
      <c r="S347" s="2">
        <f>ROUND(CT347*I347,2)</f>
        <v>69.099999999999994</v>
      </c>
      <c r="T347" s="2">
        <f>ROUND(CU347*I347,2)</f>
        <v>0</v>
      </c>
      <c r="U347" s="2">
        <f t="shared" si="272"/>
        <v>7.3512000000000004</v>
      </c>
      <c r="V347" s="2">
        <f t="shared" si="273"/>
        <v>7.1199999999999999E-2</v>
      </c>
      <c r="W347" s="2">
        <f>ROUND(CX347*I347,2)</f>
        <v>0</v>
      </c>
      <c r="X347" s="2">
        <f>ROUND(CY347,2)</f>
        <v>77.069999999999993</v>
      </c>
      <c r="Y347" s="2">
        <f>ROUND(CZ347,2)</f>
        <v>51.14</v>
      </c>
      <c r="Z347" s="2"/>
      <c r="AA347" s="2">
        <v>-1</v>
      </c>
      <c r="AB347" s="2">
        <f t="shared" si="274"/>
        <v>1031.48</v>
      </c>
      <c r="AC347" s="2">
        <f t="shared" si="262"/>
        <v>68.03</v>
      </c>
      <c r="AD347" s="2">
        <f t="shared" si="296"/>
        <v>99.68</v>
      </c>
      <c r="AE347" s="2">
        <f t="shared" si="297"/>
        <v>12.02</v>
      </c>
      <c r="AF347" s="2">
        <f t="shared" si="297"/>
        <v>863.77</v>
      </c>
      <c r="AG347" s="2">
        <f t="shared" si="275"/>
        <v>0</v>
      </c>
      <c r="AH347" s="2">
        <f t="shared" si="298"/>
        <v>91.89</v>
      </c>
      <c r="AI347" s="2">
        <f t="shared" si="298"/>
        <v>0.89</v>
      </c>
      <c r="AJ347" s="2">
        <f t="shared" si="276"/>
        <v>0</v>
      </c>
      <c r="AK347" s="2">
        <v>1031.48</v>
      </c>
      <c r="AL347" s="2">
        <v>68.03</v>
      </c>
      <c r="AM347" s="2">
        <v>99.68</v>
      </c>
      <c r="AN347" s="2">
        <v>12.02</v>
      </c>
      <c r="AO347" s="2">
        <v>863.77</v>
      </c>
      <c r="AP347" s="2">
        <v>0</v>
      </c>
      <c r="AQ347" s="2">
        <v>91.89</v>
      </c>
      <c r="AR347" s="2">
        <v>0.89</v>
      </c>
      <c r="AS347" s="2">
        <v>0</v>
      </c>
      <c r="AT347" s="2">
        <v>110</v>
      </c>
      <c r="AU347" s="2">
        <v>73</v>
      </c>
      <c r="AV347" s="2">
        <v>1</v>
      </c>
      <c r="AW347" s="2">
        <v>1</v>
      </c>
      <c r="AX347" s="2"/>
      <c r="AY347" s="2"/>
      <c r="AZ347" s="2">
        <v>1</v>
      </c>
      <c r="BA347" s="2">
        <v>1</v>
      </c>
      <c r="BB347" s="2">
        <v>1</v>
      </c>
      <c r="BC347" s="2">
        <v>1</v>
      </c>
      <c r="BD347" s="2" t="s">
        <v>3</v>
      </c>
      <c r="BE347" s="2" t="s">
        <v>3</v>
      </c>
      <c r="BF347" s="2" t="s">
        <v>3</v>
      </c>
      <c r="BG347" s="2" t="s">
        <v>3</v>
      </c>
      <c r="BH347" s="2">
        <v>0</v>
      </c>
      <c r="BI347" s="2">
        <v>1</v>
      </c>
      <c r="BJ347" s="2" t="s">
        <v>490</v>
      </c>
      <c r="BK347" s="2"/>
      <c r="BL347" s="2"/>
      <c r="BM347" s="2">
        <v>7006</v>
      </c>
      <c r="BN347" s="2">
        <v>0</v>
      </c>
      <c r="BO347" s="2" t="s">
        <v>3</v>
      </c>
      <c r="BP347" s="2">
        <v>0</v>
      </c>
      <c r="BQ347" s="2">
        <v>2</v>
      </c>
      <c r="BR347" s="2">
        <v>0</v>
      </c>
      <c r="BS347" s="2">
        <v>1</v>
      </c>
      <c r="BT347" s="2">
        <v>1</v>
      </c>
      <c r="BU347" s="2">
        <v>1</v>
      </c>
      <c r="BV347" s="2">
        <v>1</v>
      </c>
      <c r="BW347" s="2">
        <v>1</v>
      </c>
      <c r="BX347" s="2">
        <v>1</v>
      </c>
      <c r="BY347" s="2" t="s">
        <v>3</v>
      </c>
      <c r="BZ347" s="2">
        <v>110</v>
      </c>
      <c r="CA347" s="2">
        <v>73</v>
      </c>
      <c r="CB347" s="2" t="s">
        <v>3</v>
      </c>
      <c r="CC347" s="2"/>
      <c r="CD347" s="2"/>
      <c r="CE347" s="2">
        <v>0</v>
      </c>
      <c r="CF347" s="2">
        <v>0</v>
      </c>
      <c r="CG347" s="2">
        <v>0</v>
      </c>
      <c r="CH347" s="2"/>
      <c r="CI347" s="2"/>
      <c r="CJ347" s="2"/>
      <c r="CK347" s="2"/>
      <c r="CL347" s="2"/>
      <c r="CM347" s="2">
        <v>0</v>
      </c>
      <c r="CN347" s="2" t="s">
        <v>3</v>
      </c>
      <c r="CO347" s="2">
        <v>0</v>
      </c>
      <c r="CP347" s="2">
        <f t="shared" si="277"/>
        <v>82.509999999999991</v>
      </c>
      <c r="CQ347" s="2">
        <f t="shared" si="294"/>
        <v>68.03</v>
      </c>
      <c r="CR347" s="2">
        <f t="shared" si="299"/>
        <v>99.68</v>
      </c>
      <c r="CS347" s="2">
        <f t="shared" si="278"/>
        <v>12.02</v>
      </c>
      <c r="CT347" s="2">
        <f t="shared" si="279"/>
        <v>863.77</v>
      </c>
      <c r="CU347" s="2">
        <f t="shared" si="280"/>
        <v>0</v>
      </c>
      <c r="CV347" s="2">
        <f t="shared" si="281"/>
        <v>91.89</v>
      </c>
      <c r="CW347" s="2">
        <f t="shared" si="282"/>
        <v>0.89</v>
      </c>
      <c r="CX347" s="2">
        <f t="shared" si="283"/>
        <v>0</v>
      </c>
      <c r="CY347" s="2">
        <f t="shared" si="289"/>
        <v>77.065999999999988</v>
      </c>
      <c r="CZ347" s="2">
        <f t="shared" si="290"/>
        <v>51.143799999999992</v>
      </c>
      <c r="DA347" s="2"/>
      <c r="DB347" s="2"/>
      <c r="DC347" s="2" t="s">
        <v>3</v>
      </c>
      <c r="DD347" s="2" t="s">
        <v>3</v>
      </c>
      <c r="DE347" s="2" t="s">
        <v>3</v>
      </c>
      <c r="DF347" s="2" t="s">
        <v>3</v>
      </c>
      <c r="DG347" s="2" t="s">
        <v>3</v>
      </c>
      <c r="DH347" s="2" t="s">
        <v>3</v>
      </c>
      <c r="DI347" s="2" t="s">
        <v>3</v>
      </c>
      <c r="DJ347" s="2" t="s">
        <v>3</v>
      </c>
      <c r="DK347" s="2" t="s">
        <v>3</v>
      </c>
      <c r="DL347" s="2" t="s">
        <v>3</v>
      </c>
      <c r="DM347" s="2" t="s">
        <v>3</v>
      </c>
      <c r="DN347" s="2">
        <v>0</v>
      </c>
      <c r="DO347" s="2">
        <v>0</v>
      </c>
      <c r="DP347" s="2">
        <v>1</v>
      </c>
      <c r="DQ347" s="2">
        <v>1</v>
      </c>
      <c r="DR347" s="2"/>
      <c r="DS347" s="2"/>
      <c r="DT347" s="2"/>
      <c r="DU347" s="2">
        <v>1013</v>
      </c>
      <c r="DV347" s="2" t="s">
        <v>137</v>
      </c>
      <c r="DW347" s="2" t="s">
        <v>137</v>
      </c>
      <c r="DX347" s="2">
        <v>1</v>
      </c>
      <c r="DY347" s="2"/>
      <c r="DZ347" s="2" t="s">
        <v>3</v>
      </c>
      <c r="EA347" s="2" t="s">
        <v>3</v>
      </c>
      <c r="EB347" s="2" t="s">
        <v>3</v>
      </c>
      <c r="EC347" s="2" t="s">
        <v>3</v>
      </c>
      <c r="ED347" s="2"/>
      <c r="EE347" s="2">
        <v>56792995</v>
      </c>
      <c r="EF347" s="2">
        <v>2</v>
      </c>
      <c r="EG347" s="2" t="s">
        <v>28</v>
      </c>
      <c r="EH347" s="2">
        <v>7</v>
      </c>
      <c r="EI347" s="2" t="s">
        <v>139</v>
      </c>
      <c r="EJ347" s="2">
        <v>1</v>
      </c>
      <c r="EK347" s="2">
        <v>7006</v>
      </c>
      <c r="EL347" s="2" t="s">
        <v>139</v>
      </c>
      <c r="EM347" s="2" t="s">
        <v>140</v>
      </c>
      <c r="EN347" s="2"/>
      <c r="EO347" s="2" t="s">
        <v>3</v>
      </c>
      <c r="EP347" s="2"/>
      <c r="EQ347" s="2">
        <v>132096</v>
      </c>
      <c r="ER347" s="2">
        <v>1031.48</v>
      </c>
      <c r="ES347" s="2">
        <v>68.03</v>
      </c>
      <c r="ET347" s="2">
        <v>99.68</v>
      </c>
      <c r="EU347" s="2">
        <v>12.02</v>
      </c>
      <c r="EV347" s="2">
        <v>863.77</v>
      </c>
      <c r="EW347" s="2">
        <v>91.89</v>
      </c>
      <c r="EX347" s="2">
        <v>0.89</v>
      </c>
      <c r="EY347" s="2">
        <v>0</v>
      </c>
      <c r="EZ347" s="2"/>
      <c r="FA347" s="2"/>
      <c r="FB347" s="2"/>
      <c r="FC347" s="2"/>
      <c r="FD347" s="2"/>
      <c r="FE347" s="2"/>
      <c r="FF347" s="2"/>
      <c r="FG347" s="2"/>
      <c r="FH347" s="2"/>
      <c r="FI347" s="2"/>
      <c r="FJ347" s="2"/>
      <c r="FK347" s="2"/>
      <c r="FL347" s="2"/>
      <c r="FM347" s="2"/>
      <c r="FN347" s="2"/>
      <c r="FO347" s="2"/>
      <c r="FP347" s="2"/>
      <c r="FQ347" s="2">
        <v>0</v>
      </c>
      <c r="FR347" s="2">
        <v>0</v>
      </c>
      <c r="FS347" s="2">
        <v>0</v>
      </c>
      <c r="FT347" s="2"/>
      <c r="FU347" s="2"/>
      <c r="FV347" s="2"/>
      <c r="FW347" s="2"/>
      <c r="FX347" s="2">
        <v>110</v>
      </c>
      <c r="FY347" s="2">
        <v>73</v>
      </c>
      <c r="FZ347" s="2"/>
      <c r="GA347" s="2" t="s">
        <v>3</v>
      </c>
      <c r="GB347" s="2"/>
      <c r="GC347" s="2"/>
      <c r="GD347" s="2">
        <v>1</v>
      </c>
      <c r="GE347" s="2"/>
      <c r="GF347" s="2">
        <v>1391710223</v>
      </c>
      <c r="GG347" s="2">
        <v>2</v>
      </c>
      <c r="GH347" s="2">
        <v>1</v>
      </c>
      <c r="GI347" s="2">
        <v>-2</v>
      </c>
      <c r="GJ347" s="2">
        <v>0</v>
      </c>
      <c r="GK347" s="2">
        <v>0</v>
      </c>
      <c r="GL347" s="2">
        <f>ROUND(IF(AND(BH347=3,BI347=3,FS347&lt;&gt;0),P347,0),2)</f>
        <v>0</v>
      </c>
      <c r="GM347" s="2">
        <f>ROUND(O347+X347+Y347,2)+GX347</f>
        <v>210.72</v>
      </c>
      <c r="GN347" s="2">
        <f t="shared" si="284"/>
        <v>210.72</v>
      </c>
      <c r="GO347" s="2">
        <f t="shared" si="285"/>
        <v>0</v>
      </c>
      <c r="GP347" s="2">
        <f t="shared" si="286"/>
        <v>0</v>
      </c>
      <c r="GQ347" s="2"/>
      <c r="GR347" s="2">
        <v>0</v>
      </c>
      <c r="GS347" s="2">
        <v>3</v>
      </c>
      <c r="GT347" s="2">
        <v>0</v>
      </c>
      <c r="GU347" s="2" t="s">
        <v>3</v>
      </c>
      <c r="GV347" s="2">
        <f t="shared" si="287"/>
        <v>0</v>
      </c>
      <c r="GW347" s="2">
        <v>1</v>
      </c>
      <c r="GX347" s="2">
        <f>ROUND(HC347*I347,2)</f>
        <v>0</v>
      </c>
      <c r="GY347" s="2"/>
      <c r="GZ347" s="2"/>
      <c r="HA347" s="2">
        <v>0</v>
      </c>
      <c r="HB347" s="2">
        <v>0</v>
      </c>
      <c r="HC347" s="2">
        <f t="shared" si="288"/>
        <v>0</v>
      </c>
      <c r="HD347" s="2"/>
      <c r="HE347" s="2" t="s">
        <v>3</v>
      </c>
      <c r="HF347" s="2" t="s">
        <v>3</v>
      </c>
      <c r="HG347" s="2"/>
      <c r="HH347" s="2"/>
      <c r="HI347" s="2"/>
      <c r="HJ347" s="2"/>
      <c r="HK347" s="2"/>
      <c r="HL347" s="2"/>
      <c r="HM347" s="2" t="s">
        <v>3</v>
      </c>
      <c r="HN347" s="2" t="s">
        <v>141</v>
      </c>
      <c r="HO347" s="2" t="s">
        <v>142</v>
      </c>
      <c r="HP347" s="2" t="s">
        <v>139</v>
      </c>
      <c r="HQ347" s="2" t="s">
        <v>139</v>
      </c>
      <c r="HR347" s="2"/>
      <c r="HS347" s="2">
        <v>0</v>
      </c>
      <c r="HT347" s="2"/>
      <c r="HU347" s="2"/>
      <c r="HV347" s="2"/>
      <c r="HW347" s="2"/>
      <c r="HX347" s="2"/>
      <c r="HY347" s="2"/>
      <c r="HZ347" s="2"/>
      <c r="IA347" s="2"/>
      <c r="IB347" s="2"/>
      <c r="IC347" s="2"/>
      <c r="ID347" s="2"/>
      <c r="IE347" s="2"/>
      <c r="IF347" s="2"/>
      <c r="IG347" s="2"/>
      <c r="IH347" s="2"/>
      <c r="II347" s="2"/>
      <c r="IJ347" s="2"/>
      <c r="IK347" s="2">
        <v>0</v>
      </c>
      <c r="IL347" s="2"/>
      <c r="IM347" s="2"/>
      <c r="IN347" s="2"/>
      <c r="IO347" s="2"/>
      <c r="IP347" s="2"/>
      <c r="IQ347" s="2"/>
      <c r="IR347" s="2"/>
      <c r="IS347" s="2"/>
      <c r="IT347" s="2"/>
      <c r="IU347" s="2"/>
    </row>
    <row r="348" spans="1:255" x14ac:dyDescent="0.2">
      <c r="A348">
        <v>17</v>
      </c>
      <c r="B348">
        <v>1</v>
      </c>
      <c r="C348">
        <f>ROW(SmtRes!A634)</f>
        <v>634</v>
      </c>
      <c r="D348">
        <f>ROW(EtalonRes!A654)</f>
        <v>654</v>
      </c>
      <c r="E348" t="s">
        <v>3</v>
      </c>
      <c r="F348" t="s">
        <v>488</v>
      </c>
      <c r="G348" t="s">
        <v>489</v>
      </c>
      <c r="H348" t="s">
        <v>137</v>
      </c>
      <c r="I348">
        <f>ROUND(ROUND((8)/100,4),7)</f>
        <v>0.08</v>
      </c>
      <c r="J348">
        <v>0</v>
      </c>
      <c r="K348">
        <f>ROUND(ROUND((8)/100,4),7)</f>
        <v>0.08</v>
      </c>
      <c r="O348">
        <f>ROUND(CP348,0)</f>
        <v>3673</v>
      </c>
      <c r="P348">
        <f>ROUND(CQ348*I348,0)</f>
        <v>49</v>
      </c>
      <c r="Q348">
        <f>ROUND(CR348*I348,0)</f>
        <v>105</v>
      </c>
      <c r="R348">
        <f>ROUND(CS348*I348,0)</f>
        <v>49</v>
      </c>
      <c r="S348">
        <f>ROUND(CT348*I348,0)</f>
        <v>3519</v>
      </c>
      <c r="T348">
        <f>ROUND(CU348*I348,0)</f>
        <v>0</v>
      </c>
      <c r="U348">
        <f t="shared" si="272"/>
        <v>7.3512000000000004</v>
      </c>
      <c r="V348">
        <f t="shared" si="273"/>
        <v>7.1199999999999999E-2</v>
      </c>
      <c r="W348">
        <f>ROUND(CX348*I348,0)</f>
        <v>0</v>
      </c>
      <c r="X348">
        <f>ROUND(CY348,0)</f>
        <v>3925</v>
      </c>
      <c r="Y348">
        <f>ROUND(CZ348,0)</f>
        <v>2605</v>
      </c>
      <c r="AA348">
        <v>-1</v>
      </c>
      <c r="AB348">
        <f t="shared" si="274"/>
        <v>1031.48</v>
      </c>
      <c r="AC348">
        <f t="shared" si="262"/>
        <v>68.03</v>
      </c>
      <c r="AD348">
        <f t="shared" si="296"/>
        <v>99.68</v>
      </c>
      <c r="AE348">
        <f t="shared" si="297"/>
        <v>12.02</v>
      </c>
      <c r="AF348">
        <f t="shared" si="297"/>
        <v>863.77</v>
      </c>
      <c r="AG348">
        <f t="shared" si="275"/>
        <v>0</v>
      </c>
      <c r="AH348">
        <f t="shared" si="298"/>
        <v>91.89</v>
      </c>
      <c r="AI348">
        <f t="shared" si="298"/>
        <v>0.89</v>
      </c>
      <c r="AJ348">
        <f t="shared" si="276"/>
        <v>0</v>
      </c>
      <c r="AK348">
        <v>1031.48</v>
      </c>
      <c r="AL348">
        <v>68.03</v>
      </c>
      <c r="AM348">
        <v>99.68</v>
      </c>
      <c r="AN348">
        <v>12.02</v>
      </c>
      <c r="AO348">
        <v>863.77</v>
      </c>
      <c r="AP348">
        <v>0</v>
      </c>
      <c r="AQ348">
        <v>91.89</v>
      </c>
      <c r="AR348">
        <v>0.89</v>
      </c>
      <c r="AS348">
        <v>0</v>
      </c>
      <c r="AT348">
        <v>110</v>
      </c>
      <c r="AU348">
        <v>73</v>
      </c>
      <c r="AV348">
        <v>1</v>
      </c>
      <c r="AW348">
        <v>1</v>
      </c>
      <c r="AZ348">
        <v>1</v>
      </c>
      <c r="BA348">
        <v>50.93</v>
      </c>
      <c r="BB348">
        <v>13.14</v>
      </c>
      <c r="BC348">
        <v>8.93</v>
      </c>
      <c r="BD348" t="s">
        <v>3</v>
      </c>
      <c r="BE348" t="s">
        <v>3</v>
      </c>
      <c r="BF348" t="s">
        <v>3</v>
      </c>
      <c r="BG348" t="s">
        <v>3</v>
      </c>
      <c r="BH348">
        <v>0</v>
      </c>
      <c r="BI348">
        <v>1</v>
      </c>
      <c r="BJ348" t="s">
        <v>490</v>
      </c>
      <c r="BM348">
        <v>7006</v>
      </c>
      <c r="BN348">
        <v>0</v>
      </c>
      <c r="BO348" t="s">
        <v>488</v>
      </c>
      <c r="BP348">
        <v>1</v>
      </c>
      <c r="BQ348">
        <v>2</v>
      </c>
      <c r="BR348">
        <v>0</v>
      </c>
      <c r="BS348">
        <v>50.93</v>
      </c>
      <c r="BT348">
        <v>1</v>
      </c>
      <c r="BU348">
        <v>1</v>
      </c>
      <c r="BV348">
        <v>1</v>
      </c>
      <c r="BW348">
        <v>1</v>
      </c>
      <c r="BX348">
        <v>1</v>
      </c>
      <c r="BY348" t="s">
        <v>3</v>
      </c>
      <c r="BZ348">
        <v>110</v>
      </c>
      <c r="CA348">
        <v>73</v>
      </c>
      <c r="CB348" t="s">
        <v>3</v>
      </c>
      <c r="CE348">
        <v>0</v>
      </c>
      <c r="CF348">
        <v>0</v>
      </c>
      <c r="CG348">
        <v>0</v>
      </c>
      <c r="CM348">
        <v>0</v>
      </c>
      <c r="CN348" t="s">
        <v>3</v>
      </c>
      <c r="CO348">
        <v>0</v>
      </c>
      <c r="CP348">
        <f t="shared" si="277"/>
        <v>3673</v>
      </c>
      <c r="CQ348">
        <f t="shared" si="294"/>
        <v>607.50789999999995</v>
      </c>
      <c r="CR348">
        <f t="shared" si="299"/>
        <v>1309.7952000000002</v>
      </c>
      <c r="CS348">
        <f t="shared" si="278"/>
        <v>612.17859999999996</v>
      </c>
      <c r="CT348">
        <f t="shared" si="279"/>
        <v>43991.806100000002</v>
      </c>
      <c r="CU348">
        <f t="shared" si="280"/>
        <v>0</v>
      </c>
      <c r="CV348">
        <f t="shared" si="281"/>
        <v>91.89</v>
      </c>
      <c r="CW348">
        <f t="shared" si="282"/>
        <v>0.89</v>
      </c>
      <c r="CX348">
        <f t="shared" si="283"/>
        <v>0</v>
      </c>
      <c r="CY348">
        <f t="shared" si="289"/>
        <v>3924.8</v>
      </c>
      <c r="CZ348">
        <f t="shared" si="290"/>
        <v>2604.64</v>
      </c>
      <c r="DC348" t="s">
        <v>3</v>
      </c>
      <c r="DD348" t="s">
        <v>3</v>
      </c>
      <c r="DE348" t="s">
        <v>3</v>
      </c>
      <c r="DF348" t="s">
        <v>3</v>
      </c>
      <c r="DG348" t="s">
        <v>3</v>
      </c>
      <c r="DH348" t="s">
        <v>3</v>
      </c>
      <c r="DI348" t="s">
        <v>3</v>
      </c>
      <c r="DJ348" t="s">
        <v>3</v>
      </c>
      <c r="DK348" t="s">
        <v>3</v>
      </c>
      <c r="DL348" t="s">
        <v>3</v>
      </c>
      <c r="DM348" t="s">
        <v>3</v>
      </c>
      <c r="DN348">
        <v>0</v>
      </c>
      <c r="DO348">
        <v>0</v>
      </c>
      <c r="DP348">
        <v>1</v>
      </c>
      <c r="DQ348">
        <v>1</v>
      </c>
      <c r="DU348">
        <v>1013</v>
      </c>
      <c r="DV348" t="s">
        <v>137</v>
      </c>
      <c r="DW348" t="s">
        <v>137</v>
      </c>
      <c r="DX348">
        <v>1</v>
      </c>
      <c r="DZ348" t="s">
        <v>3</v>
      </c>
      <c r="EA348" t="s">
        <v>3</v>
      </c>
      <c r="EB348" t="s">
        <v>3</v>
      </c>
      <c r="EC348" t="s">
        <v>3</v>
      </c>
      <c r="EE348">
        <v>56792995</v>
      </c>
      <c r="EF348">
        <v>2</v>
      </c>
      <c r="EG348" t="s">
        <v>28</v>
      </c>
      <c r="EH348">
        <v>7</v>
      </c>
      <c r="EI348" t="s">
        <v>139</v>
      </c>
      <c r="EJ348">
        <v>1</v>
      </c>
      <c r="EK348">
        <v>7006</v>
      </c>
      <c r="EL348" t="s">
        <v>139</v>
      </c>
      <c r="EM348" t="s">
        <v>140</v>
      </c>
      <c r="EO348" t="s">
        <v>3</v>
      </c>
      <c r="EQ348">
        <v>132096</v>
      </c>
      <c r="ER348">
        <v>1031.48</v>
      </c>
      <c r="ES348">
        <v>68.03</v>
      </c>
      <c r="ET348">
        <v>99.68</v>
      </c>
      <c r="EU348">
        <v>12.02</v>
      </c>
      <c r="EV348">
        <v>863.77</v>
      </c>
      <c r="EW348">
        <v>91.89</v>
      </c>
      <c r="EX348">
        <v>0.89</v>
      </c>
      <c r="EY348">
        <v>0</v>
      </c>
      <c r="FQ348">
        <v>0</v>
      </c>
      <c r="FR348">
        <v>0</v>
      </c>
      <c r="FS348">
        <v>0</v>
      </c>
      <c r="FX348">
        <v>110</v>
      </c>
      <c r="FY348">
        <v>73</v>
      </c>
      <c r="GA348" t="s">
        <v>3</v>
      </c>
      <c r="GD348">
        <v>1</v>
      </c>
      <c r="GF348">
        <v>1391710223</v>
      </c>
      <c r="GG348">
        <v>2</v>
      </c>
      <c r="GH348">
        <v>1</v>
      </c>
      <c r="GI348">
        <v>2</v>
      </c>
      <c r="GJ348">
        <v>0</v>
      </c>
      <c r="GK348">
        <v>0</v>
      </c>
      <c r="GL348">
        <f>ROUND(IF(AND(BH348=3,BI348=3,FS348&lt;&gt;0),P348,0),0)</f>
        <v>0</v>
      </c>
      <c r="GM348">
        <f>ROUND(O348+X348+Y348,0)+GX348</f>
        <v>10203</v>
      </c>
      <c r="GN348">
        <f t="shared" si="284"/>
        <v>10203</v>
      </c>
      <c r="GO348">
        <f t="shared" si="285"/>
        <v>0</v>
      </c>
      <c r="GP348">
        <f t="shared" si="286"/>
        <v>0</v>
      </c>
      <c r="GR348">
        <v>0</v>
      </c>
      <c r="GS348">
        <v>3</v>
      </c>
      <c r="GT348">
        <v>0</v>
      </c>
      <c r="GU348" t="s">
        <v>3</v>
      </c>
      <c r="GV348">
        <f t="shared" si="287"/>
        <v>0</v>
      </c>
      <c r="GW348">
        <v>1</v>
      </c>
      <c r="GX348">
        <f>ROUND(HC348*I348,0)</f>
        <v>0</v>
      </c>
      <c r="HA348">
        <v>0</v>
      </c>
      <c r="HB348">
        <v>0</v>
      </c>
      <c r="HC348">
        <f t="shared" si="288"/>
        <v>0</v>
      </c>
      <c r="HE348" t="s">
        <v>3</v>
      </c>
      <c r="HF348" t="s">
        <v>3</v>
      </c>
      <c r="HM348" t="s">
        <v>3</v>
      </c>
      <c r="HN348" t="s">
        <v>141</v>
      </c>
      <c r="HO348" t="s">
        <v>142</v>
      </c>
      <c r="HP348" t="s">
        <v>139</v>
      </c>
      <c r="HQ348" t="s">
        <v>139</v>
      </c>
      <c r="HS348">
        <v>0</v>
      </c>
      <c r="IK348">
        <v>0</v>
      </c>
    </row>
    <row r="349" spans="1:255" x14ac:dyDescent="0.2">
      <c r="A349" s="2">
        <v>17</v>
      </c>
      <c r="B349" s="2">
        <v>1</v>
      </c>
      <c r="C349" s="2"/>
      <c r="D349" s="2"/>
      <c r="E349" s="2" t="s">
        <v>3</v>
      </c>
      <c r="F349" s="2" t="s">
        <v>491</v>
      </c>
      <c r="G349" s="2" t="s">
        <v>492</v>
      </c>
      <c r="H349" s="2" t="s">
        <v>128</v>
      </c>
      <c r="I349" s="2">
        <f>ROUND(ROUND(0.75*0.5*0.06*8,4),7)</f>
        <v>0.18</v>
      </c>
      <c r="J349" s="2">
        <v>0</v>
      </c>
      <c r="K349" s="2">
        <f>ROUND(ROUND(0.75*0.5*0.06*8,4),7)</f>
        <v>0.18</v>
      </c>
      <c r="L349" s="2"/>
      <c r="M349" s="2"/>
      <c r="N349" s="2"/>
      <c r="O349" s="2">
        <f>ROUND(CP349,2)</f>
        <v>248.92</v>
      </c>
      <c r="P349" s="2">
        <f>ROUND(CQ349*I349,2)</f>
        <v>248.92</v>
      </c>
      <c r="Q349" s="2">
        <f>ROUND(CR349*I349,2)</f>
        <v>0</v>
      </c>
      <c r="R349" s="2">
        <f>ROUND(CS349*I349,2)</f>
        <v>0</v>
      </c>
      <c r="S349" s="2">
        <f>ROUND(CT349*I349,2)</f>
        <v>0</v>
      </c>
      <c r="T349" s="2">
        <f>ROUND(CU349*I349,2)</f>
        <v>0</v>
      </c>
      <c r="U349" s="2">
        <f t="shared" si="272"/>
        <v>0</v>
      </c>
      <c r="V349" s="2">
        <f t="shared" si="273"/>
        <v>0</v>
      </c>
      <c r="W349" s="2">
        <f>ROUND(CX349*I349,2)</f>
        <v>8.27</v>
      </c>
      <c r="X349" s="2">
        <f>ROUND(CY349,2)</f>
        <v>0</v>
      </c>
      <c r="Y349" s="2">
        <f>ROUND(CZ349,2)</f>
        <v>0</v>
      </c>
      <c r="Z349" s="2"/>
      <c r="AA349" s="2">
        <v>-1</v>
      </c>
      <c r="AB349" s="2">
        <f t="shared" si="274"/>
        <v>1382.89</v>
      </c>
      <c r="AC349" s="2">
        <f t="shared" si="262"/>
        <v>1382.89</v>
      </c>
      <c r="AD349" s="2">
        <f t="shared" si="296"/>
        <v>0</v>
      </c>
      <c r="AE349" s="2">
        <f t="shared" si="297"/>
        <v>0</v>
      </c>
      <c r="AF349" s="2">
        <f t="shared" si="297"/>
        <v>0</v>
      </c>
      <c r="AG349" s="2">
        <f t="shared" si="275"/>
        <v>0</v>
      </c>
      <c r="AH349" s="2">
        <f t="shared" si="298"/>
        <v>0</v>
      </c>
      <c r="AI349" s="2">
        <f t="shared" si="298"/>
        <v>0</v>
      </c>
      <c r="AJ349" s="2">
        <f t="shared" si="276"/>
        <v>45.94</v>
      </c>
      <c r="AK349" s="2">
        <v>1382.89</v>
      </c>
      <c r="AL349" s="2">
        <v>1382.89</v>
      </c>
      <c r="AM349" s="2">
        <v>0</v>
      </c>
      <c r="AN349" s="2">
        <v>0</v>
      </c>
      <c r="AO349" s="2">
        <v>0</v>
      </c>
      <c r="AP349" s="2">
        <v>0</v>
      </c>
      <c r="AQ349" s="2">
        <v>0</v>
      </c>
      <c r="AR349" s="2">
        <v>0</v>
      </c>
      <c r="AS349" s="2">
        <v>45.94</v>
      </c>
      <c r="AT349" s="2">
        <v>0</v>
      </c>
      <c r="AU349" s="2">
        <v>0</v>
      </c>
      <c r="AV349" s="2">
        <v>1</v>
      </c>
      <c r="AW349" s="2">
        <v>1</v>
      </c>
      <c r="AX349" s="2"/>
      <c r="AY349" s="2"/>
      <c r="AZ349" s="2">
        <v>1</v>
      </c>
      <c r="BA349" s="2">
        <v>1</v>
      </c>
      <c r="BB349" s="2">
        <v>1</v>
      </c>
      <c r="BC349" s="2">
        <v>1</v>
      </c>
      <c r="BD349" s="2" t="s">
        <v>3</v>
      </c>
      <c r="BE349" s="2" t="s">
        <v>3</v>
      </c>
      <c r="BF349" s="2" t="s">
        <v>3</v>
      </c>
      <c r="BG349" s="2" t="s">
        <v>3</v>
      </c>
      <c r="BH349" s="2">
        <v>3</v>
      </c>
      <c r="BI349" s="2">
        <v>1</v>
      </c>
      <c r="BJ349" s="2" t="s">
        <v>493</v>
      </c>
      <c r="BK349" s="2"/>
      <c r="BL349" s="2"/>
      <c r="BM349" s="2">
        <v>500001</v>
      </c>
      <c r="BN349" s="2">
        <v>0</v>
      </c>
      <c r="BO349" s="2" t="s">
        <v>3</v>
      </c>
      <c r="BP349" s="2">
        <v>0</v>
      </c>
      <c r="BQ349" s="2">
        <v>8</v>
      </c>
      <c r="BR349" s="2">
        <v>0</v>
      </c>
      <c r="BS349" s="2">
        <v>1</v>
      </c>
      <c r="BT349" s="2">
        <v>1</v>
      </c>
      <c r="BU349" s="2">
        <v>1</v>
      </c>
      <c r="BV349" s="2">
        <v>1</v>
      </c>
      <c r="BW349" s="2">
        <v>1</v>
      </c>
      <c r="BX349" s="2">
        <v>1</v>
      </c>
      <c r="BY349" s="2" t="s">
        <v>3</v>
      </c>
      <c r="BZ349" s="2">
        <v>0</v>
      </c>
      <c r="CA349" s="2">
        <v>0</v>
      </c>
      <c r="CB349" s="2" t="s">
        <v>3</v>
      </c>
      <c r="CC349" s="2"/>
      <c r="CD349" s="2"/>
      <c r="CE349" s="2">
        <v>0</v>
      </c>
      <c r="CF349" s="2">
        <v>0</v>
      </c>
      <c r="CG349" s="2">
        <v>0</v>
      </c>
      <c r="CH349" s="2"/>
      <c r="CI349" s="2"/>
      <c r="CJ349" s="2"/>
      <c r="CK349" s="2"/>
      <c r="CL349" s="2"/>
      <c r="CM349" s="2">
        <v>0</v>
      </c>
      <c r="CN349" s="2" t="s">
        <v>3</v>
      </c>
      <c r="CO349" s="2">
        <v>0</v>
      </c>
      <c r="CP349" s="2">
        <f t="shared" si="277"/>
        <v>248.92</v>
      </c>
      <c r="CQ349" s="2">
        <f t="shared" si="294"/>
        <v>1382.89</v>
      </c>
      <c r="CR349" s="2">
        <f t="shared" si="299"/>
        <v>0</v>
      </c>
      <c r="CS349" s="2">
        <f t="shared" si="278"/>
        <v>0</v>
      </c>
      <c r="CT349" s="2">
        <f t="shared" si="279"/>
        <v>0</v>
      </c>
      <c r="CU349" s="2">
        <f t="shared" si="280"/>
        <v>0</v>
      </c>
      <c r="CV349" s="2">
        <f t="shared" si="281"/>
        <v>0</v>
      </c>
      <c r="CW349" s="2">
        <f t="shared" si="282"/>
        <v>0</v>
      </c>
      <c r="CX349" s="2">
        <f t="shared" si="283"/>
        <v>45.94</v>
      </c>
      <c r="CY349" s="2">
        <f>0</f>
        <v>0</v>
      </c>
      <c r="CZ349" s="2">
        <f>0</f>
        <v>0</v>
      </c>
      <c r="DA349" s="2"/>
      <c r="DB349" s="2"/>
      <c r="DC349" s="2" t="s">
        <v>3</v>
      </c>
      <c r="DD349" s="2" t="s">
        <v>3</v>
      </c>
      <c r="DE349" s="2" t="s">
        <v>3</v>
      </c>
      <c r="DF349" s="2" t="s">
        <v>3</v>
      </c>
      <c r="DG349" s="2" t="s">
        <v>3</v>
      </c>
      <c r="DH349" s="2" t="s">
        <v>3</v>
      </c>
      <c r="DI349" s="2" t="s">
        <v>3</v>
      </c>
      <c r="DJ349" s="2" t="s">
        <v>3</v>
      </c>
      <c r="DK349" s="2" t="s">
        <v>3</v>
      </c>
      <c r="DL349" s="2" t="s">
        <v>3</v>
      </c>
      <c r="DM349" s="2" t="s">
        <v>3</v>
      </c>
      <c r="DN349" s="2">
        <v>0</v>
      </c>
      <c r="DO349" s="2">
        <v>0</v>
      </c>
      <c r="DP349" s="2">
        <v>1</v>
      </c>
      <c r="DQ349" s="2">
        <v>1</v>
      </c>
      <c r="DR349" s="2"/>
      <c r="DS349" s="2"/>
      <c r="DT349" s="2"/>
      <c r="DU349" s="2">
        <v>1007</v>
      </c>
      <c r="DV349" s="2" t="s">
        <v>128</v>
      </c>
      <c r="DW349" s="2" t="s">
        <v>128</v>
      </c>
      <c r="DX349" s="2">
        <v>1</v>
      </c>
      <c r="DY349" s="2"/>
      <c r="DZ349" s="2" t="s">
        <v>3</v>
      </c>
      <c r="EA349" s="2" t="s">
        <v>3</v>
      </c>
      <c r="EB349" s="2" t="s">
        <v>3</v>
      </c>
      <c r="EC349" s="2" t="s">
        <v>3</v>
      </c>
      <c r="ED349" s="2"/>
      <c r="EE349" s="2">
        <v>56793266</v>
      </c>
      <c r="EF349" s="2">
        <v>8</v>
      </c>
      <c r="EG349" s="2" t="s">
        <v>48</v>
      </c>
      <c r="EH349" s="2">
        <v>0</v>
      </c>
      <c r="EI349" s="2" t="s">
        <v>3</v>
      </c>
      <c r="EJ349" s="2">
        <v>1</v>
      </c>
      <c r="EK349" s="2">
        <v>500001</v>
      </c>
      <c r="EL349" s="2" t="s">
        <v>49</v>
      </c>
      <c r="EM349" s="2" t="s">
        <v>50</v>
      </c>
      <c r="EN349" s="2"/>
      <c r="EO349" s="2" t="s">
        <v>3</v>
      </c>
      <c r="EP349" s="2"/>
      <c r="EQ349" s="2">
        <v>132096</v>
      </c>
      <c r="ER349" s="2">
        <v>1382.89</v>
      </c>
      <c r="ES349" s="2">
        <v>1382.89</v>
      </c>
      <c r="ET349" s="2">
        <v>0</v>
      </c>
      <c r="EU349" s="2">
        <v>0</v>
      </c>
      <c r="EV349" s="2">
        <v>0</v>
      </c>
      <c r="EW349" s="2">
        <v>0</v>
      </c>
      <c r="EX349" s="2">
        <v>0</v>
      </c>
      <c r="EY349" s="2">
        <v>0</v>
      </c>
      <c r="EZ349" s="2"/>
      <c r="FA349" s="2"/>
      <c r="FB349" s="2"/>
      <c r="FC349" s="2"/>
      <c r="FD349" s="2"/>
      <c r="FE349" s="2"/>
      <c r="FF349" s="2"/>
      <c r="FG349" s="2"/>
      <c r="FH349" s="2"/>
      <c r="FI349" s="2"/>
      <c r="FJ349" s="2"/>
      <c r="FK349" s="2"/>
      <c r="FL349" s="2"/>
      <c r="FM349" s="2"/>
      <c r="FN349" s="2"/>
      <c r="FO349" s="2"/>
      <c r="FP349" s="2"/>
      <c r="FQ349" s="2">
        <v>0</v>
      </c>
      <c r="FR349" s="2">
        <v>0</v>
      </c>
      <c r="FS349" s="2">
        <v>0</v>
      </c>
      <c r="FT349" s="2"/>
      <c r="FU349" s="2"/>
      <c r="FV349" s="2"/>
      <c r="FW349" s="2"/>
      <c r="FX349" s="2">
        <v>0</v>
      </c>
      <c r="FY349" s="2">
        <v>0</v>
      </c>
      <c r="FZ349" s="2"/>
      <c r="GA349" s="2" t="s">
        <v>3</v>
      </c>
      <c r="GB349" s="2"/>
      <c r="GC349" s="2"/>
      <c r="GD349" s="2">
        <v>1</v>
      </c>
      <c r="GE349" s="2"/>
      <c r="GF349" s="2">
        <v>-632703438</v>
      </c>
      <c r="GG349" s="2">
        <v>2</v>
      </c>
      <c r="GH349" s="2">
        <v>1</v>
      </c>
      <c r="GI349" s="2">
        <v>-2</v>
      </c>
      <c r="GJ349" s="2">
        <v>0</v>
      </c>
      <c r="GK349" s="2">
        <v>0</v>
      </c>
      <c r="GL349" s="2">
        <f>ROUND(IF(AND(BH349=3,BI349=3,FS349&lt;&gt;0),P349,0),2)</f>
        <v>0</v>
      </c>
      <c r="GM349" s="2">
        <f>ROUND(O349+X349+Y349,2)+GX349</f>
        <v>248.92</v>
      </c>
      <c r="GN349" s="2">
        <f t="shared" si="284"/>
        <v>248.92</v>
      </c>
      <c r="GO349" s="2">
        <f t="shared" si="285"/>
        <v>0</v>
      </c>
      <c r="GP349" s="2">
        <f t="shared" si="286"/>
        <v>0</v>
      </c>
      <c r="GQ349" s="2"/>
      <c r="GR349" s="2">
        <v>0</v>
      </c>
      <c r="GS349" s="2">
        <v>3</v>
      </c>
      <c r="GT349" s="2">
        <v>0</v>
      </c>
      <c r="GU349" s="2" t="s">
        <v>3</v>
      </c>
      <c r="GV349" s="2">
        <f t="shared" si="287"/>
        <v>0</v>
      </c>
      <c r="GW349" s="2">
        <v>1</v>
      </c>
      <c r="GX349" s="2">
        <f>ROUND(HC349*I349,2)</f>
        <v>0</v>
      </c>
      <c r="GY349" s="2"/>
      <c r="GZ349" s="2"/>
      <c r="HA349" s="2">
        <v>0</v>
      </c>
      <c r="HB349" s="2">
        <v>0</v>
      </c>
      <c r="HC349" s="2">
        <f t="shared" si="288"/>
        <v>0</v>
      </c>
      <c r="HD349" s="2"/>
      <c r="HE349" s="2" t="s">
        <v>3</v>
      </c>
      <c r="HF349" s="2" t="s">
        <v>3</v>
      </c>
      <c r="HG349" s="2"/>
      <c r="HH349" s="2"/>
      <c r="HI349" s="2"/>
      <c r="HJ349" s="2"/>
      <c r="HK349" s="2"/>
      <c r="HL349" s="2"/>
      <c r="HM349" s="2" t="s">
        <v>3</v>
      </c>
      <c r="HN349" s="2" t="s">
        <v>3</v>
      </c>
      <c r="HO349" s="2" t="s">
        <v>3</v>
      </c>
      <c r="HP349" s="2" t="s">
        <v>3</v>
      </c>
      <c r="HQ349" s="2" t="s">
        <v>3</v>
      </c>
      <c r="HR349" s="2"/>
      <c r="HS349" s="2">
        <v>0</v>
      </c>
      <c r="HT349" s="2"/>
      <c r="HU349" s="2"/>
      <c r="HV349" s="2"/>
      <c r="HW349" s="2"/>
      <c r="HX349" s="2"/>
      <c r="HY349" s="2"/>
      <c r="HZ349" s="2"/>
      <c r="IA349" s="2"/>
      <c r="IB349" s="2"/>
      <c r="IC349" s="2"/>
      <c r="ID349" s="2"/>
      <c r="IE349" s="2"/>
      <c r="IF349" s="2"/>
      <c r="IG349" s="2"/>
      <c r="IH349" s="2"/>
      <c r="II349" s="2"/>
      <c r="IJ349" s="2"/>
      <c r="IK349" s="2">
        <v>0</v>
      </c>
      <c r="IL349" s="2"/>
      <c r="IM349" s="2"/>
      <c r="IN349" s="2"/>
      <c r="IO349" s="2"/>
      <c r="IP349" s="2"/>
      <c r="IQ349" s="2"/>
      <c r="IR349" s="2"/>
      <c r="IS349" s="2"/>
      <c r="IT349" s="2"/>
      <c r="IU349" s="2"/>
    </row>
    <row r="350" spans="1:255" x14ac:dyDescent="0.2">
      <c r="A350">
        <v>17</v>
      </c>
      <c r="B350">
        <v>1</v>
      </c>
      <c r="E350" t="s">
        <v>3</v>
      </c>
      <c r="F350" t="s">
        <v>491</v>
      </c>
      <c r="G350" t="s">
        <v>492</v>
      </c>
      <c r="H350" t="s">
        <v>128</v>
      </c>
      <c r="I350">
        <f>ROUND(ROUND(0.75*0.5*0.06*8,4),7)</f>
        <v>0.18</v>
      </c>
      <c r="J350">
        <v>0</v>
      </c>
      <c r="K350">
        <f>ROUND(ROUND(0.75*0.5*0.06*8,4),7)</f>
        <v>0.18</v>
      </c>
      <c r="O350">
        <f>ROUND(CP350,0)</f>
        <v>3151</v>
      </c>
      <c r="P350">
        <f>ROUND(CQ350*I350,0)</f>
        <v>3151</v>
      </c>
      <c r="Q350">
        <f>ROUND(CR350*I350,0)</f>
        <v>0</v>
      </c>
      <c r="R350">
        <f>ROUND(CS350*I350,0)</f>
        <v>0</v>
      </c>
      <c r="S350">
        <f>ROUND(CT350*I350,0)</f>
        <v>0</v>
      </c>
      <c r="T350">
        <f>ROUND(CU350*I350,0)</f>
        <v>0</v>
      </c>
      <c r="U350">
        <f t="shared" si="272"/>
        <v>0</v>
      </c>
      <c r="V350">
        <f t="shared" si="273"/>
        <v>0</v>
      </c>
      <c r="W350">
        <f>ROUND(CX350*I350,0)</f>
        <v>8</v>
      </c>
      <c r="X350">
        <f>ROUND(CY350,0)</f>
        <v>0</v>
      </c>
      <c r="Y350">
        <f>ROUND(CZ350,0)</f>
        <v>0</v>
      </c>
      <c r="AA350">
        <v>-1</v>
      </c>
      <c r="AB350">
        <f t="shared" si="274"/>
        <v>1382.89</v>
      </c>
      <c r="AC350">
        <f t="shared" si="262"/>
        <v>1382.89</v>
      </c>
      <c r="AD350">
        <f t="shared" si="296"/>
        <v>0</v>
      </c>
      <c r="AE350">
        <f t="shared" si="297"/>
        <v>0</v>
      </c>
      <c r="AF350">
        <f t="shared" si="297"/>
        <v>0</v>
      </c>
      <c r="AG350">
        <f t="shared" si="275"/>
        <v>0</v>
      </c>
      <c r="AH350">
        <f t="shared" si="298"/>
        <v>0</v>
      </c>
      <c r="AI350">
        <f t="shared" si="298"/>
        <v>0</v>
      </c>
      <c r="AJ350">
        <f t="shared" si="276"/>
        <v>45.94</v>
      </c>
      <c r="AK350">
        <v>1382.89</v>
      </c>
      <c r="AL350">
        <v>1382.89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  <c r="AS350">
        <v>45.94</v>
      </c>
      <c r="AT350">
        <v>0</v>
      </c>
      <c r="AU350">
        <v>0</v>
      </c>
      <c r="AV350">
        <v>1</v>
      </c>
      <c r="AW350">
        <v>1</v>
      </c>
      <c r="AZ350">
        <v>1</v>
      </c>
      <c r="BA350">
        <v>1</v>
      </c>
      <c r="BB350">
        <v>1</v>
      </c>
      <c r="BC350">
        <v>12.66</v>
      </c>
      <c r="BD350" t="s">
        <v>3</v>
      </c>
      <c r="BE350" t="s">
        <v>3</v>
      </c>
      <c r="BF350" t="s">
        <v>3</v>
      </c>
      <c r="BG350" t="s">
        <v>3</v>
      </c>
      <c r="BH350">
        <v>3</v>
      </c>
      <c r="BI350">
        <v>1</v>
      </c>
      <c r="BJ350" t="s">
        <v>493</v>
      </c>
      <c r="BM350">
        <v>500001</v>
      </c>
      <c r="BN350">
        <v>0</v>
      </c>
      <c r="BO350" t="s">
        <v>491</v>
      </c>
      <c r="BP350">
        <v>1</v>
      </c>
      <c r="BQ350">
        <v>8</v>
      </c>
      <c r="BR350">
        <v>0</v>
      </c>
      <c r="BS350">
        <v>1</v>
      </c>
      <c r="BT350">
        <v>1</v>
      </c>
      <c r="BU350">
        <v>1</v>
      </c>
      <c r="BV350">
        <v>1</v>
      </c>
      <c r="BW350">
        <v>1</v>
      </c>
      <c r="BX350">
        <v>1</v>
      </c>
      <c r="BY350" t="s">
        <v>3</v>
      </c>
      <c r="BZ350">
        <v>0</v>
      </c>
      <c r="CA350">
        <v>0</v>
      </c>
      <c r="CB350" t="s">
        <v>3</v>
      </c>
      <c r="CE350">
        <v>0</v>
      </c>
      <c r="CF350">
        <v>0</v>
      </c>
      <c r="CG350">
        <v>0</v>
      </c>
      <c r="CM350">
        <v>0</v>
      </c>
      <c r="CN350" t="s">
        <v>3</v>
      </c>
      <c r="CO350">
        <v>0</v>
      </c>
      <c r="CP350">
        <f t="shared" si="277"/>
        <v>3151</v>
      </c>
      <c r="CQ350">
        <f t="shared" si="294"/>
        <v>17507.387400000003</v>
      </c>
      <c r="CR350">
        <f t="shared" si="299"/>
        <v>0</v>
      </c>
      <c r="CS350">
        <f t="shared" si="278"/>
        <v>0</v>
      </c>
      <c r="CT350">
        <f t="shared" si="279"/>
        <v>0</v>
      </c>
      <c r="CU350">
        <f t="shared" si="280"/>
        <v>0</v>
      </c>
      <c r="CV350">
        <f t="shared" si="281"/>
        <v>0</v>
      </c>
      <c r="CW350">
        <f t="shared" si="282"/>
        <v>0</v>
      </c>
      <c r="CX350">
        <f t="shared" si="283"/>
        <v>45.94</v>
      </c>
      <c r="CY350">
        <f>0</f>
        <v>0</v>
      </c>
      <c r="CZ350">
        <f>0</f>
        <v>0</v>
      </c>
      <c r="DC350" t="s">
        <v>3</v>
      </c>
      <c r="DD350" t="s">
        <v>3</v>
      </c>
      <c r="DE350" t="s">
        <v>3</v>
      </c>
      <c r="DF350" t="s">
        <v>3</v>
      </c>
      <c r="DG350" t="s">
        <v>3</v>
      </c>
      <c r="DH350" t="s">
        <v>3</v>
      </c>
      <c r="DI350" t="s">
        <v>3</v>
      </c>
      <c r="DJ350" t="s">
        <v>3</v>
      </c>
      <c r="DK350" t="s">
        <v>3</v>
      </c>
      <c r="DL350" t="s">
        <v>3</v>
      </c>
      <c r="DM350" t="s">
        <v>3</v>
      </c>
      <c r="DN350">
        <v>0</v>
      </c>
      <c r="DO350">
        <v>0</v>
      </c>
      <c r="DP350">
        <v>1</v>
      </c>
      <c r="DQ350">
        <v>1</v>
      </c>
      <c r="DU350">
        <v>1007</v>
      </c>
      <c r="DV350" t="s">
        <v>128</v>
      </c>
      <c r="DW350" t="s">
        <v>128</v>
      </c>
      <c r="DX350">
        <v>1</v>
      </c>
      <c r="DZ350" t="s">
        <v>3</v>
      </c>
      <c r="EA350" t="s">
        <v>3</v>
      </c>
      <c r="EB350" t="s">
        <v>3</v>
      </c>
      <c r="EC350" t="s">
        <v>3</v>
      </c>
      <c r="EE350">
        <v>56793266</v>
      </c>
      <c r="EF350">
        <v>8</v>
      </c>
      <c r="EG350" t="s">
        <v>48</v>
      </c>
      <c r="EH350">
        <v>0</v>
      </c>
      <c r="EI350" t="s">
        <v>3</v>
      </c>
      <c r="EJ350">
        <v>1</v>
      </c>
      <c r="EK350">
        <v>500001</v>
      </c>
      <c r="EL350" t="s">
        <v>49</v>
      </c>
      <c r="EM350" t="s">
        <v>50</v>
      </c>
      <c r="EO350" t="s">
        <v>3</v>
      </c>
      <c r="EQ350">
        <v>132096</v>
      </c>
      <c r="ER350">
        <v>1382.89</v>
      </c>
      <c r="ES350">
        <v>1382.89</v>
      </c>
      <c r="ET350">
        <v>0</v>
      </c>
      <c r="EU350">
        <v>0</v>
      </c>
      <c r="EV350">
        <v>0</v>
      </c>
      <c r="EW350">
        <v>0</v>
      </c>
      <c r="EX350">
        <v>0</v>
      </c>
      <c r="EY350">
        <v>0</v>
      </c>
      <c r="FQ350">
        <v>0</v>
      </c>
      <c r="FR350">
        <v>0</v>
      </c>
      <c r="FS350">
        <v>0</v>
      </c>
      <c r="FX350">
        <v>0</v>
      </c>
      <c r="FY350">
        <v>0</v>
      </c>
      <c r="GA350" t="s">
        <v>3</v>
      </c>
      <c r="GD350">
        <v>1</v>
      </c>
      <c r="GF350">
        <v>-632703438</v>
      </c>
      <c r="GG350">
        <v>2</v>
      </c>
      <c r="GH350">
        <v>1</v>
      </c>
      <c r="GI350">
        <v>2</v>
      </c>
      <c r="GJ350">
        <v>0</v>
      </c>
      <c r="GK350">
        <v>0</v>
      </c>
      <c r="GL350">
        <f>ROUND(IF(AND(BH350=3,BI350=3,FS350&lt;&gt;0),P350,0),0)</f>
        <v>0</v>
      </c>
      <c r="GM350">
        <f>ROUND(O350+X350+Y350,0)+GX350</f>
        <v>3151</v>
      </c>
      <c r="GN350">
        <f t="shared" si="284"/>
        <v>3151</v>
      </c>
      <c r="GO350">
        <f t="shared" si="285"/>
        <v>0</v>
      </c>
      <c r="GP350">
        <f t="shared" si="286"/>
        <v>0</v>
      </c>
      <c r="GR350">
        <v>0</v>
      </c>
      <c r="GS350">
        <v>3</v>
      </c>
      <c r="GT350">
        <v>0</v>
      </c>
      <c r="GU350" t="s">
        <v>3</v>
      </c>
      <c r="GV350">
        <f t="shared" si="287"/>
        <v>0</v>
      </c>
      <c r="GW350">
        <v>1</v>
      </c>
      <c r="GX350">
        <f>ROUND(HC350*I350,0)</f>
        <v>0</v>
      </c>
      <c r="HA350">
        <v>0</v>
      </c>
      <c r="HB350">
        <v>0</v>
      </c>
      <c r="HC350">
        <f t="shared" si="288"/>
        <v>0</v>
      </c>
      <c r="HE350" t="s">
        <v>3</v>
      </c>
      <c r="HF350" t="s">
        <v>3</v>
      </c>
      <c r="HM350" t="s">
        <v>3</v>
      </c>
      <c r="HN350" t="s">
        <v>3</v>
      </c>
      <c r="HO350" t="s">
        <v>3</v>
      </c>
      <c r="HP350" t="s">
        <v>3</v>
      </c>
      <c r="HQ350" t="s">
        <v>3</v>
      </c>
      <c r="HS350">
        <v>0</v>
      </c>
      <c r="IK350">
        <v>0</v>
      </c>
    </row>
    <row r="351" spans="1:255" x14ac:dyDescent="0.2">
      <c r="A351" s="2">
        <v>19</v>
      </c>
      <c r="B351" s="2">
        <v>1</v>
      </c>
      <c r="C351" s="2"/>
      <c r="D351" s="2"/>
      <c r="E351" s="2"/>
      <c r="F351" s="2" t="s">
        <v>3</v>
      </c>
      <c r="G351" s="2" t="s">
        <v>494</v>
      </c>
      <c r="H351" s="2" t="s">
        <v>3</v>
      </c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>
        <v>1</v>
      </c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  <c r="FD351" s="2"/>
      <c r="FE351" s="2"/>
      <c r="FF351" s="2"/>
      <c r="FG351" s="2"/>
      <c r="FH351" s="2"/>
      <c r="FI351" s="2"/>
      <c r="FJ351" s="2"/>
      <c r="FK351" s="2"/>
      <c r="FL351" s="2"/>
      <c r="FM351" s="2"/>
      <c r="FN351" s="2"/>
      <c r="FO351" s="2"/>
      <c r="FP351" s="2"/>
      <c r="FQ351" s="2"/>
      <c r="FR351" s="2"/>
      <c r="FS351" s="2"/>
      <c r="FT351" s="2"/>
      <c r="FU351" s="2"/>
      <c r="FV351" s="2"/>
      <c r="FW351" s="2"/>
      <c r="FX351" s="2"/>
      <c r="FY351" s="2"/>
      <c r="FZ351" s="2"/>
      <c r="GA351" s="2"/>
      <c r="GB351" s="2"/>
      <c r="GC351" s="2"/>
      <c r="GD351" s="2"/>
      <c r="GE351" s="2"/>
      <c r="GF351" s="2"/>
      <c r="GG351" s="2"/>
      <c r="GH351" s="2"/>
      <c r="GI351" s="2"/>
      <c r="GJ351" s="2"/>
      <c r="GK351" s="2"/>
      <c r="GL351" s="2"/>
      <c r="GM351" s="2"/>
      <c r="GN351" s="2"/>
      <c r="GO351" s="2"/>
      <c r="GP351" s="2"/>
      <c r="GQ351" s="2"/>
      <c r="GR351" s="2"/>
      <c r="GS351" s="2"/>
      <c r="GT351" s="2"/>
      <c r="GU351" s="2"/>
      <c r="GV351" s="2"/>
      <c r="GW351" s="2"/>
      <c r="GX351" s="2"/>
      <c r="GY351" s="2"/>
      <c r="GZ351" s="2"/>
      <c r="HA351" s="2"/>
      <c r="HB351" s="2"/>
      <c r="HC351" s="2"/>
      <c r="HD351" s="2"/>
      <c r="HE351" s="2"/>
      <c r="HF351" s="2"/>
      <c r="HG351" s="2"/>
      <c r="HH351" s="2"/>
      <c r="HI351" s="2"/>
      <c r="HJ351" s="2"/>
      <c r="HK351" s="2"/>
      <c r="HL351" s="2"/>
      <c r="HM351" s="2"/>
      <c r="HN351" s="2"/>
      <c r="HO351" s="2"/>
      <c r="HP351" s="2"/>
      <c r="HQ351" s="2"/>
      <c r="HR351" s="2"/>
      <c r="HS351" s="2"/>
      <c r="HT351" s="2"/>
      <c r="HU351" s="2"/>
      <c r="HV351" s="2"/>
      <c r="HW351" s="2"/>
      <c r="HX351" s="2"/>
      <c r="HY351" s="2"/>
      <c r="HZ351" s="2"/>
      <c r="IA351" s="2"/>
      <c r="IB351" s="2"/>
      <c r="IC351" s="2"/>
      <c r="ID351" s="2"/>
      <c r="IE351" s="2"/>
      <c r="IF351" s="2"/>
      <c r="IG351" s="2"/>
      <c r="IH351" s="2"/>
      <c r="II351" s="2"/>
      <c r="IJ351" s="2"/>
      <c r="IK351" s="2">
        <v>0</v>
      </c>
      <c r="IL351" s="2"/>
      <c r="IM351" s="2"/>
      <c r="IN351" s="2"/>
      <c r="IO351" s="2"/>
      <c r="IP351" s="2"/>
      <c r="IQ351" s="2"/>
      <c r="IR351" s="2"/>
      <c r="IS351" s="2"/>
      <c r="IT351" s="2"/>
      <c r="IU351" s="2"/>
    </row>
    <row r="352" spans="1:255" x14ac:dyDescent="0.2">
      <c r="A352" s="2">
        <v>17</v>
      </c>
      <c r="B352" s="2">
        <v>1</v>
      </c>
      <c r="C352" s="2">
        <f>ROW(SmtRes!A636)</f>
        <v>636</v>
      </c>
      <c r="D352" s="2">
        <f>ROW(EtalonRes!A656)</f>
        <v>656</v>
      </c>
      <c r="E352" s="2" t="s">
        <v>495</v>
      </c>
      <c r="F352" s="2" t="s">
        <v>496</v>
      </c>
      <c r="G352" s="2" t="s">
        <v>497</v>
      </c>
      <c r="H352" s="2" t="s">
        <v>498</v>
      </c>
      <c r="I352" s="2">
        <f>ROUND(ROUND((385*0.7)/1000,4),7)</f>
        <v>0.26950000000000002</v>
      </c>
      <c r="J352" s="2">
        <v>0</v>
      </c>
      <c r="K352" s="2">
        <f>ROUND(ROUND((385*0.7)/1000,4),7)</f>
        <v>0.26950000000000002</v>
      </c>
      <c r="L352" s="2"/>
      <c r="M352" s="2"/>
      <c r="N352" s="2"/>
      <c r="O352" s="2">
        <f>ROUND(CP352,2)</f>
        <v>125.55</v>
      </c>
      <c r="P352" s="2">
        <f>ROUND(CQ352*I352,2)</f>
        <v>0</v>
      </c>
      <c r="Q352" s="2">
        <f>ROUND(CR352*I352,2)</f>
        <v>125.55</v>
      </c>
      <c r="R352" s="2">
        <f>ROUND(CS352*I352,2)</f>
        <v>23.76</v>
      </c>
      <c r="S352" s="2">
        <f>ROUND(CT352*I352,2)</f>
        <v>0</v>
      </c>
      <c r="T352" s="2">
        <f>ROUND(CU352*I352,2)</f>
        <v>0</v>
      </c>
      <c r="U352" s="2">
        <f t="shared" ref="U352:U381" si="300">ROUND(CV352*I352,7)</f>
        <v>0</v>
      </c>
      <c r="V352" s="2">
        <f t="shared" ref="V352:V381" si="301">ROUND(CW352*I352,7)</f>
        <v>2.0482</v>
      </c>
      <c r="W352" s="2">
        <f>ROUND(CX352*I352,2)</f>
        <v>0</v>
      </c>
      <c r="X352" s="2">
        <f>ROUND(CY352,2)</f>
        <v>21.86</v>
      </c>
      <c r="Y352" s="2">
        <f>ROUND(CZ352,2)</f>
        <v>10.93</v>
      </c>
      <c r="Z352" s="2"/>
      <c r="AA352" s="2">
        <v>64855517</v>
      </c>
      <c r="AB352" s="2">
        <f t="shared" ref="AB352:AB381" si="302">ROUND((AC352+AD352+AF352),2)</f>
        <v>465.88</v>
      </c>
      <c r="AC352" s="2">
        <f t="shared" ref="AC352:AC369" si="303">ROUND((ES352),2)</f>
        <v>0</v>
      </c>
      <c r="AD352" s="2">
        <f>ROUND((((ET352)-(EU352))+AE352),2)</f>
        <v>465.88</v>
      </c>
      <c r="AE352" s="2">
        <f>ROUND((EU352),2)</f>
        <v>88.16</v>
      </c>
      <c r="AF352" s="2">
        <f>ROUND((EV352),2)</f>
        <v>0</v>
      </c>
      <c r="AG352" s="2">
        <f t="shared" ref="AG352:AG381" si="304">ROUND((AP352),2)</f>
        <v>0</v>
      </c>
      <c r="AH352" s="2">
        <f>(EW352)</f>
        <v>0</v>
      </c>
      <c r="AI352" s="2">
        <f>(EX352)</f>
        <v>7.6</v>
      </c>
      <c r="AJ352" s="2">
        <f t="shared" ref="AJ352:AJ381" si="305">(AS352)</f>
        <v>0</v>
      </c>
      <c r="AK352" s="2">
        <v>465.88</v>
      </c>
      <c r="AL352" s="2">
        <v>0</v>
      </c>
      <c r="AM352" s="2">
        <v>465.88</v>
      </c>
      <c r="AN352" s="2">
        <v>88.16</v>
      </c>
      <c r="AO352" s="2">
        <v>0</v>
      </c>
      <c r="AP352" s="2">
        <v>0</v>
      </c>
      <c r="AQ352" s="2">
        <v>0</v>
      </c>
      <c r="AR352" s="2">
        <v>7.6</v>
      </c>
      <c r="AS352" s="2">
        <v>0</v>
      </c>
      <c r="AT352" s="2">
        <v>92</v>
      </c>
      <c r="AU352" s="2">
        <v>46</v>
      </c>
      <c r="AV352" s="2">
        <v>1</v>
      </c>
      <c r="AW352" s="2">
        <v>1</v>
      </c>
      <c r="AX352" s="2"/>
      <c r="AY352" s="2"/>
      <c r="AZ352" s="2">
        <v>1</v>
      </c>
      <c r="BA352" s="2">
        <v>1</v>
      </c>
      <c r="BB352" s="2">
        <v>1</v>
      </c>
      <c r="BC352" s="2">
        <v>1</v>
      </c>
      <c r="BD352" s="2" t="s">
        <v>3</v>
      </c>
      <c r="BE352" s="2" t="s">
        <v>3</v>
      </c>
      <c r="BF352" s="2" t="s">
        <v>3</v>
      </c>
      <c r="BG352" s="2" t="s">
        <v>3</v>
      </c>
      <c r="BH352" s="2">
        <v>0</v>
      </c>
      <c r="BI352" s="2">
        <v>1</v>
      </c>
      <c r="BJ352" s="2" t="s">
        <v>499</v>
      </c>
      <c r="BK352" s="2"/>
      <c r="BL352" s="2"/>
      <c r="BM352" s="2">
        <v>1001</v>
      </c>
      <c r="BN352" s="2">
        <v>0</v>
      </c>
      <c r="BO352" s="2" t="s">
        <v>3</v>
      </c>
      <c r="BP352" s="2">
        <v>0</v>
      </c>
      <c r="BQ352" s="2">
        <v>2</v>
      </c>
      <c r="BR352" s="2">
        <v>0</v>
      </c>
      <c r="BS352" s="2">
        <v>1</v>
      </c>
      <c r="BT352" s="2">
        <v>1</v>
      </c>
      <c r="BU352" s="2">
        <v>1</v>
      </c>
      <c r="BV352" s="2">
        <v>1</v>
      </c>
      <c r="BW352" s="2">
        <v>1</v>
      </c>
      <c r="BX352" s="2">
        <v>1</v>
      </c>
      <c r="BY352" s="2" t="s">
        <v>3</v>
      </c>
      <c r="BZ352" s="2">
        <v>92</v>
      </c>
      <c r="CA352" s="2">
        <v>46</v>
      </c>
      <c r="CB352" s="2" t="s">
        <v>3</v>
      </c>
      <c r="CC352" s="2"/>
      <c r="CD352" s="2"/>
      <c r="CE352" s="2">
        <v>0</v>
      </c>
      <c r="CF352" s="2">
        <v>0</v>
      </c>
      <c r="CG352" s="2">
        <v>0</v>
      </c>
      <c r="CH352" s="2"/>
      <c r="CI352" s="2"/>
      <c r="CJ352" s="2"/>
      <c r="CK352" s="2"/>
      <c r="CL352" s="2"/>
      <c r="CM352" s="2">
        <v>0</v>
      </c>
      <c r="CN352" s="2" t="s">
        <v>3</v>
      </c>
      <c r="CO352" s="2">
        <v>0</v>
      </c>
      <c r="CP352" s="2">
        <f t="shared" ref="CP352:CP381" si="306">(P352+Q352+S352)</f>
        <v>125.55</v>
      </c>
      <c r="CQ352" s="2">
        <f t="shared" ref="CQ352:CQ381" si="307">AC352*BC352</f>
        <v>0</v>
      </c>
      <c r="CR352" s="2">
        <f>(((ET352)*BB352-(EU352)*BS352)+AE352*BS352)</f>
        <v>465.88</v>
      </c>
      <c r="CS352" s="2">
        <f t="shared" ref="CS352:CS381" si="308">AE352*BS352</f>
        <v>88.16</v>
      </c>
      <c r="CT352" s="2">
        <f t="shared" ref="CT352:CT381" si="309">AF352*BA352</f>
        <v>0</v>
      </c>
      <c r="CU352" s="2">
        <f t="shared" ref="CU352:CU381" si="310">AG352</f>
        <v>0</v>
      </c>
      <c r="CV352" s="2">
        <f t="shared" ref="CV352:CV381" si="311">AH352</f>
        <v>0</v>
      </c>
      <c r="CW352" s="2">
        <f t="shared" ref="CW352:CW381" si="312">AI352</f>
        <v>7.6</v>
      </c>
      <c r="CX352" s="2">
        <f t="shared" ref="CX352:CX381" si="313">AJ352</f>
        <v>0</v>
      </c>
      <c r="CY352" s="2">
        <f t="shared" ref="CY352:CY359" si="314">(((S352+R352)*AT352)/100)</f>
        <v>21.859200000000001</v>
      </c>
      <c r="CZ352" s="2">
        <f t="shared" ref="CZ352:CZ359" si="315">(((S352+R352)*AU352)/100)</f>
        <v>10.929600000000001</v>
      </c>
      <c r="DA352" s="2"/>
      <c r="DB352" s="2"/>
      <c r="DC352" s="2" t="s">
        <v>3</v>
      </c>
      <c r="DD352" s="2" t="s">
        <v>3</v>
      </c>
      <c r="DE352" s="2" t="s">
        <v>3</v>
      </c>
      <c r="DF352" s="2" t="s">
        <v>3</v>
      </c>
      <c r="DG352" s="2" t="s">
        <v>3</v>
      </c>
      <c r="DH352" s="2" t="s">
        <v>3</v>
      </c>
      <c r="DI352" s="2" t="s">
        <v>3</v>
      </c>
      <c r="DJ352" s="2" t="s">
        <v>3</v>
      </c>
      <c r="DK352" s="2" t="s">
        <v>3</v>
      </c>
      <c r="DL352" s="2" t="s">
        <v>3</v>
      </c>
      <c r="DM352" s="2" t="s">
        <v>3</v>
      </c>
      <c r="DN352" s="2">
        <v>0</v>
      </c>
      <c r="DO352" s="2">
        <v>0</v>
      </c>
      <c r="DP352" s="2">
        <v>1</v>
      </c>
      <c r="DQ352" s="2">
        <v>1</v>
      </c>
      <c r="DR352" s="2"/>
      <c r="DS352" s="2"/>
      <c r="DT352" s="2"/>
      <c r="DU352" s="2">
        <v>1007</v>
      </c>
      <c r="DV352" s="2" t="s">
        <v>498</v>
      </c>
      <c r="DW352" s="2" t="s">
        <v>498</v>
      </c>
      <c r="DX352" s="2">
        <v>1000</v>
      </c>
      <c r="DY352" s="2"/>
      <c r="DZ352" s="2" t="s">
        <v>3</v>
      </c>
      <c r="EA352" s="2" t="s">
        <v>3</v>
      </c>
      <c r="EB352" s="2" t="s">
        <v>3</v>
      </c>
      <c r="EC352" s="2" t="s">
        <v>3</v>
      </c>
      <c r="ED352" s="2"/>
      <c r="EE352" s="2">
        <v>56792871</v>
      </c>
      <c r="EF352" s="2">
        <v>2</v>
      </c>
      <c r="EG352" s="2" t="s">
        <v>28</v>
      </c>
      <c r="EH352" s="2">
        <v>1</v>
      </c>
      <c r="EI352" s="2" t="s">
        <v>500</v>
      </c>
      <c r="EJ352" s="2">
        <v>1</v>
      </c>
      <c r="EK352" s="2">
        <v>1001</v>
      </c>
      <c r="EL352" s="2" t="s">
        <v>501</v>
      </c>
      <c r="EM352" s="2" t="s">
        <v>502</v>
      </c>
      <c r="EN352" s="2"/>
      <c r="EO352" s="2" t="s">
        <v>3</v>
      </c>
      <c r="EP352" s="2"/>
      <c r="EQ352" s="2">
        <v>131072</v>
      </c>
      <c r="ER352" s="2">
        <v>465.88</v>
      </c>
      <c r="ES352" s="2">
        <v>0</v>
      </c>
      <c r="ET352" s="2">
        <v>465.88</v>
      </c>
      <c r="EU352" s="2">
        <v>88.16</v>
      </c>
      <c r="EV352" s="2">
        <v>0</v>
      </c>
      <c r="EW352" s="2">
        <v>0</v>
      </c>
      <c r="EX352" s="2">
        <v>7.6</v>
      </c>
      <c r="EY352" s="2">
        <v>0</v>
      </c>
      <c r="EZ352" s="2"/>
      <c r="FA352" s="2"/>
      <c r="FB352" s="2"/>
      <c r="FC352" s="2"/>
      <c r="FD352" s="2"/>
      <c r="FE352" s="2"/>
      <c r="FF352" s="2"/>
      <c r="FG352" s="2"/>
      <c r="FH352" s="2"/>
      <c r="FI352" s="2"/>
      <c r="FJ352" s="2"/>
      <c r="FK352" s="2"/>
      <c r="FL352" s="2"/>
      <c r="FM352" s="2"/>
      <c r="FN352" s="2"/>
      <c r="FO352" s="2"/>
      <c r="FP352" s="2"/>
      <c r="FQ352" s="2">
        <v>0</v>
      </c>
      <c r="FR352" s="2">
        <v>0</v>
      </c>
      <c r="FS352" s="2">
        <v>0</v>
      </c>
      <c r="FT352" s="2"/>
      <c r="FU352" s="2"/>
      <c r="FV352" s="2"/>
      <c r="FW352" s="2"/>
      <c r="FX352" s="2">
        <v>92</v>
      </c>
      <c r="FY352" s="2">
        <v>46</v>
      </c>
      <c r="FZ352" s="2"/>
      <c r="GA352" s="2" t="s">
        <v>3</v>
      </c>
      <c r="GB352" s="2"/>
      <c r="GC352" s="2"/>
      <c r="GD352" s="2">
        <v>1</v>
      </c>
      <c r="GE352" s="2"/>
      <c r="GF352" s="2">
        <v>812988209</v>
      </c>
      <c r="GG352" s="2">
        <v>2</v>
      </c>
      <c r="GH352" s="2">
        <v>1</v>
      </c>
      <c r="GI352" s="2">
        <v>-2</v>
      </c>
      <c r="GJ352" s="2">
        <v>0</v>
      </c>
      <c r="GK352" s="2">
        <v>0</v>
      </c>
      <c r="GL352" s="2">
        <f>ROUND(IF(AND(BH352=3,BI352=3,FS352&lt;&gt;0),P352,0),2)</f>
        <v>0</v>
      </c>
      <c r="GM352" s="2">
        <f>ROUND(O352+X352+Y352,2)+GX352</f>
        <v>158.34</v>
      </c>
      <c r="GN352" s="2">
        <f t="shared" ref="GN352:GN381" si="316">IF(OR(BI352=0,BI352=1),GM352-GX352,0)</f>
        <v>158.34</v>
      </c>
      <c r="GO352" s="2">
        <f t="shared" ref="GO352:GO381" si="317">IF(BI352=2,GM352-GX352,0)</f>
        <v>0</v>
      </c>
      <c r="GP352" s="2">
        <f t="shared" ref="GP352:GP381" si="318">IF(BI352=4,GM352-GX352,0)</f>
        <v>0</v>
      </c>
      <c r="GQ352" s="2"/>
      <c r="GR352" s="2">
        <v>0</v>
      </c>
      <c r="GS352" s="2">
        <v>3</v>
      </c>
      <c r="GT352" s="2">
        <v>0</v>
      </c>
      <c r="GU352" s="2" t="s">
        <v>3</v>
      </c>
      <c r="GV352" s="2">
        <f t="shared" ref="GV352:GV381" si="319">ROUND((GT352),2)</f>
        <v>0</v>
      </c>
      <c r="GW352" s="2">
        <v>1</v>
      </c>
      <c r="GX352" s="2">
        <f>ROUND(HC352*I352,2)</f>
        <v>0</v>
      </c>
      <c r="GY352" s="2"/>
      <c r="GZ352" s="2"/>
      <c r="HA352" s="2">
        <v>0</v>
      </c>
      <c r="HB352" s="2">
        <v>0</v>
      </c>
      <c r="HC352" s="2">
        <f t="shared" ref="HC352:HC381" si="320">GV352*GW352</f>
        <v>0</v>
      </c>
      <c r="HD352" s="2"/>
      <c r="HE352" s="2" t="s">
        <v>3</v>
      </c>
      <c r="HF352" s="2" t="s">
        <v>3</v>
      </c>
      <c r="HG352" s="2"/>
      <c r="HH352" s="2"/>
      <c r="HI352" s="2"/>
      <c r="HJ352" s="2"/>
      <c r="HK352" s="2"/>
      <c r="HL352" s="2"/>
      <c r="HM352" s="2" t="s">
        <v>3</v>
      </c>
      <c r="HN352" s="2" t="s">
        <v>503</v>
      </c>
      <c r="HO352" s="2" t="s">
        <v>504</v>
      </c>
      <c r="HP352" s="2" t="s">
        <v>501</v>
      </c>
      <c r="HQ352" s="2" t="s">
        <v>501</v>
      </c>
      <c r="HR352" s="2"/>
      <c r="HS352" s="2">
        <v>0</v>
      </c>
      <c r="HT352" s="2"/>
      <c r="HU352" s="2"/>
      <c r="HV352" s="2"/>
      <c r="HW352" s="2"/>
      <c r="HX352" s="2"/>
      <c r="HY352" s="2"/>
      <c r="HZ352" s="2"/>
      <c r="IA352" s="2"/>
      <c r="IB352" s="2"/>
      <c r="IC352" s="2"/>
      <c r="ID352" s="2"/>
      <c r="IE352" s="2"/>
      <c r="IF352" s="2"/>
      <c r="IG352" s="2"/>
      <c r="IH352" s="2"/>
      <c r="II352" s="2"/>
      <c r="IJ352" s="2"/>
      <c r="IK352" s="2">
        <v>0</v>
      </c>
      <c r="IL352" s="2"/>
      <c r="IM352" s="2"/>
      <c r="IN352" s="2"/>
      <c r="IO352" s="2"/>
      <c r="IP352" s="2"/>
      <c r="IQ352" s="2"/>
      <c r="IR352" s="2"/>
      <c r="IS352" s="2"/>
      <c r="IT352" s="2"/>
      <c r="IU352" s="2"/>
    </row>
    <row r="353" spans="1:255" x14ac:dyDescent="0.2">
      <c r="A353">
        <v>17</v>
      </c>
      <c r="B353">
        <v>1</v>
      </c>
      <c r="C353">
        <f>ROW(SmtRes!A638)</f>
        <v>638</v>
      </c>
      <c r="D353">
        <f>ROW(EtalonRes!A658)</f>
        <v>658</v>
      </c>
      <c r="E353" t="s">
        <v>495</v>
      </c>
      <c r="F353" t="s">
        <v>496</v>
      </c>
      <c r="G353" t="s">
        <v>497</v>
      </c>
      <c r="H353" t="s">
        <v>498</v>
      </c>
      <c r="I353">
        <f>ROUND(ROUND((385*0.7)/1000,4),7)</f>
        <v>0.26950000000000002</v>
      </c>
      <c r="J353">
        <v>0</v>
      </c>
      <c r="K353">
        <f>ROUND(ROUND((385*0.7)/1000,4),7)</f>
        <v>0.26950000000000002</v>
      </c>
      <c r="O353">
        <f>ROUND(CP353,0)</f>
        <v>2408</v>
      </c>
      <c r="P353">
        <f>ROUND(CQ353*I353,0)</f>
        <v>0</v>
      </c>
      <c r="Q353">
        <f>ROUND(CR353*I353,0)</f>
        <v>2408</v>
      </c>
      <c r="R353">
        <f>ROUND(CS353*I353,0)</f>
        <v>1210</v>
      </c>
      <c r="S353">
        <f>ROUND(CT353*I353,0)</f>
        <v>0</v>
      </c>
      <c r="T353">
        <f>ROUND(CU353*I353,0)</f>
        <v>0</v>
      </c>
      <c r="U353">
        <f t="shared" si="300"/>
        <v>0</v>
      </c>
      <c r="V353">
        <f t="shared" si="301"/>
        <v>2.0482</v>
      </c>
      <c r="W353">
        <f>ROUND(CX353*I353,0)</f>
        <v>0</v>
      </c>
      <c r="X353">
        <f>ROUND(CY353,0)</f>
        <v>1113</v>
      </c>
      <c r="Y353">
        <f>ROUND(CZ353,0)</f>
        <v>557</v>
      </c>
      <c r="AA353">
        <v>64855514</v>
      </c>
      <c r="AB353">
        <f t="shared" si="302"/>
        <v>465.88</v>
      </c>
      <c r="AC353">
        <f t="shared" si="303"/>
        <v>0</v>
      </c>
      <c r="AD353">
        <f>ROUND((((ET353)-(EU353))+AE353),2)</f>
        <v>465.88</v>
      </c>
      <c r="AE353">
        <f>ROUND((EU353),2)</f>
        <v>88.16</v>
      </c>
      <c r="AF353">
        <f>ROUND((EV353),2)</f>
        <v>0</v>
      </c>
      <c r="AG353">
        <f t="shared" si="304"/>
        <v>0</v>
      </c>
      <c r="AH353">
        <f>(EW353)</f>
        <v>0</v>
      </c>
      <c r="AI353">
        <f>(EX353)</f>
        <v>7.6</v>
      </c>
      <c r="AJ353">
        <f t="shared" si="305"/>
        <v>0</v>
      </c>
      <c r="AK353">
        <v>465.88</v>
      </c>
      <c r="AL353">
        <v>0</v>
      </c>
      <c r="AM353">
        <v>465.88</v>
      </c>
      <c r="AN353">
        <v>88.16</v>
      </c>
      <c r="AO353">
        <v>0</v>
      </c>
      <c r="AP353">
        <v>0</v>
      </c>
      <c r="AQ353">
        <v>0</v>
      </c>
      <c r="AR353">
        <v>7.6</v>
      </c>
      <c r="AS353">
        <v>0</v>
      </c>
      <c r="AT353">
        <v>92</v>
      </c>
      <c r="AU353">
        <v>46</v>
      </c>
      <c r="AV353">
        <v>1</v>
      </c>
      <c r="AW353">
        <v>1</v>
      </c>
      <c r="AZ353">
        <v>1</v>
      </c>
      <c r="BA353">
        <v>50.93</v>
      </c>
      <c r="BB353">
        <v>19.18</v>
      </c>
      <c r="BC353">
        <v>1</v>
      </c>
      <c r="BD353" t="s">
        <v>3</v>
      </c>
      <c r="BE353" t="s">
        <v>3</v>
      </c>
      <c r="BF353" t="s">
        <v>3</v>
      </c>
      <c r="BG353" t="s">
        <v>3</v>
      </c>
      <c r="BH353">
        <v>0</v>
      </c>
      <c r="BI353">
        <v>1</v>
      </c>
      <c r="BJ353" t="s">
        <v>499</v>
      </c>
      <c r="BM353">
        <v>1001</v>
      </c>
      <c r="BN353">
        <v>0</v>
      </c>
      <c r="BO353" t="s">
        <v>496</v>
      </c>
      <c r="BP353">
        <v>1</v>
      </c>
      <c r="BQ353">
        <v>2</v>
      </c>
      <c r="BR353">
        <v>0</v>
      </c>
      <c r="BS353">
        <v>50.93</v>
      </c>
      <c r="BT353">
        <v>1</v>
      </c>
      <c r="BU353">
        <v>1</v>
      </c>
      <c r="BV353">
        <v>1</v>
      </c>
      <c r="BW353">
        <v>1</v>
      </c>
      <c r="BX353">
        <v>1</v>
      </c>
      <c r="BY353" t="s">
        <v>3</v>
      </c>
      <c r="BZ353">
        <v>92</v>
      </c>
      <c r="CA353">
        <v>46</v>
      </c>
      <c r="CB353" t="s">
        <v>3</v>
      </c>
      <c r="CE353">
        <v>0</v>
      </c>
      <c r="CF353">
        <v>0</v>
      </c>
      <c r="CG353">
        <v>0</v>
      </c>
      <c r="CM353">
        <v>0</v>
      </c>
      <c r="CN353" t="s">
        <v>3</v>
      </c>
      <c r="CO353">
        <v>0</v>
      </c>
      <c r="CP353">
        <f t="shared" si="306"/>
        <v>2408</v>
      </c>
      <c r="CQ353">
        <f t="shared" si="307"/>
        <v>0</v>
      </c>
      <c r="CR353">
        <f>(((ET353)*BB353-(EU353)*BS353)+AE353*BS353)</f>
        <v>8935.5784000000003</v>
      </c>
      <c r="CS353">
        <f t="shared" si="308"/>
        <v>4489.9888000000001</v>
      </c>
      <c r="CT353">
        <f t="shared" si="309"/>
        <v>0</v>
      </c>
      <c r="CU353">
        <f t="shared" si="310"/>
        <v>0</v>
      </c>
      <c r="CV353">
        <f t="shared" si="311"/>
        <v>0</v>
      </c>
      <c r="CW353">
        <f t="shared" si="312"/>
        <v>7.6</v>
      </c>
      <c r="CX353">
        <f t="shared" si="313"/>
        <v>0</v>
      </c>
      <c r="CY353">
        <f t="shared" si="314"/>
        <v>1113.2</v>
      </c>
      <c r="CZ353">
        <f t="shared" si="315"/>
        <v>556.6</v>
      </c>
      <c r="DC353" t="s">
        <v>3</v>
      </c>
      <c r="DD353" t="s">
        <v>3</v>
      </c>
      <c r="DE353" t="s">
        <v>3</v>
      </c>
      <c r="DF353" t="s">
        <v>3</v>
      </c>
      <c r="DG353" t="s">
        <v>3</v>
      </c>
      <c r="DH353" t="s">
        <v>3</v>
      </c>
      <c r="DI353" t="s">
        <v>3</v>
      </c>
      <c r="DJ353" t="s">
        <v>3</v>
      </c>
      <c r="DK353" t="s">
        <v>3</v>
      </c>
      <c r="DL353" t="s">
        <v>3</v>
      </c>
      <c r="DM353" t="s">
        <v>3</v>
      </c>
      <c r="DN353">
        <v>0</v>
      </c>
      <c r="DO353">
        <v>0</v>
      </c>
      <c r="DP353">
        <v>1</v>
      </c>
      <c r="DQ353">
        <v>1</v>
      </c>
      <c r="DU353">
        <v>1007</v>
      </c>
      <c r="DV353" t="s">
        <v>498</v>
      </c>
      <c r="DW353" t="s">
        <v>498</v>
      </c>
      <c r="DX353">
        <v>1000</v>
      </c>
      <c r="DZ353" t="s">
        <v>3</v>
      </c>
      <c r="EA353" t="s">
        <v>3</v>
      </c>
      <c r="EB353" t="s">
        <v>3</v>
      </c>
      <c r="EC353" t="s">
        <v>3</v>
      </c>
      <c r="EE353">
        <v>56792871</v>
      </c>
      <c r="EF353">
        <v>2</v>
      </c>
      <c r="EG353" t="s">
        <v>28</v>
      </c>
      <c r="EH353">
        <v>1</v>
      </c>
      <c r="EI353" t="s">
        <v>500</v>
      </c>
      <c r="EJ353">
        <v>1</v>
      </c>
      <c r="EK353">
        <v>1001</v>
      </c>
      <c r="EL353" t="s">
        <v>501</v>
      </c>
      <c r="EM353" t="s">
        <v>502</v>
      </c>
      <c r="EO353" t="s">
        <v>3</v>
      </c>
      <c r="EQ353">
        <v>131072</v>
      </c>
      <c r="ER353">
        <v>465.88</v>
      </c>
      <c r="ES353">
        <v>0</v>
      </c>
      <c r="ET353">
        <v>465.88</v>
      </c>
      <c r="EU353">
        <v>88.16</v>
      </c>
      <c r="EV353">
        <v>0</v>
      </c>
      <c r="EW353">
        <v>0</v>
      </c>
      <c r="EX353">
        <v>7.6</v>
      </c>
      <c r="EY353">
        <v>0</v>
      </c>
      <c r="FQ353">
        <v>0</v>
      </c>
      <c r="FR353">
        <v>0</v>
      </c>
      <c r="FS353">
        <v>0</v>
      </c>
      <c r="FX353">
        <v>92</v>
      </c>
      <c r="FY353">
        <v>46</v>
      </c>
      <c r="GA353" t="s">
        <v>3</v>
      </c>
      <c r="GD353">
        <v>1</v>
      </c>
      <c r="GF353">
        <v>812988209</v>
      </c>
      <c r="GG353">
        <v>2</v>
      </c>
      <c r="GH353">
        <v>1</v>
      </c>
      <c r="GI353">
        <v>2</v>
      </c>
      <c r="GJ353">
        <v>0</v>
      </c>
      <c r="GK353">
        <v>0</v>
      </c>
      <c r="GL353">
        <f>ROUND(IF(AND(BH353=3,BI353=3,FS353&lt;&gt;0),P353,0),0)</f>
        <v>0</v>
      </c>
      <c r="GM353">
        <f>ROUND(O353+X353+Y353,0)+GX353</f>
        <v>4078</v>
      </c>
      <c r="GN353">
        <f t="shared" si="316"/>
        <v>4078</v>
      </c>
      <c r="GO353">
        <f t="shared" si="317"/>
        <v>0</v>
      </c>
      <c r="GP353">
        <f t="shared" si="318"/>
        <v>0</v>
      </c>
      <c r="GR353">
        <v>0</v>
      </c>
      <c r="GS353">
        <v>3</v>
      </c>
      <c r="GT353">
        <v>0</v>
      </c>
      <c r="GU353" t="s">
        <v>3</v>
      </c>
      <c r="GV353">
        <f t="shared" si="319"/>
        <v>0</v>
      </c>
      <c r="GW353">
        <v>1</v>
      </c>
      <c r="GX353">
        <f>ROUND(HC353*I353,0)</f>
        <v>0</v>
      </c>
      <c r="HA353">
        <v>0</v>
      </c>
      <c r="HB353">
        <v>0</v>
      </c>
      <c r="HC353">
        <f t="shared" si="320"/>
        <v>0</v>
      </c>
      <c r="HE353" t="s">
        <v>3</v>
      </c>
      <c r="HF353" t="s">
        <v>3</v>
      </c>
      <c r="HM353" t="s">
        <v>3</v>
      </c>
      <c r="HN353" t="s">
        <v>503</v>
      </c>
      <c r="HO353" t="s">
        <v>504</v>
      </c>
      <c r="HP353" t="s">
        <v>501</v>
      </c>
      <c r="HQ353" t="s">
        <v>501</v>
      </c>
      <c r="HS353">
        <v>0</v>
      </c>
      <c r="IK353">
        <v>0</v>
      </c>
    </row>
    <row r="354" spans="1:255" x14ac:dyDescent="0.2">
      <c r="A354" s="2">
        <v>17</v>
      </c>
      <c r="B354" s="2">
        <v>1</v>
      </c>
      <c r="C354" s="2">
        <f>ROW(SmtRes!A642)</f>
        <v>642</v>
      </c>
      <c r="D354" s="2">
        <f>ROW(EtalonRes!A662)</f>
        <v>662</v>
      </c>
      <c r="E354" s="2" t="s">
        <v>505</v>
      </c>
      <c r="F354" s="2" t="s">
        <v>506</v>
      </c>
      <c r="G354" s="2" t="s">
        <v>507</v>
      </c>
      <c r="H354" s="2" t="s">
        <v>508</v>
      </c>
      <c r="I354" s="2">
        <f>ROUND(ROUND((385*0.7)/100,4),7)</f>
        <v>2.6949999999999998</v>
      </c>
      <c r="J354" s="2">
        <v>0</v>
      </c>
      <c r="K354" s="2">
        <f>ROUND(ROUND((385*0.7)/100,4),7)</f>
        <v>2.6949999999999998</v>
      </c>
      <c r="L354" s="2"/>
      <c r="M354" s="2"/>
      <c r="N354" s="2"/>
      <c r="O354" s="2">
        <f>ROUND(CP354,2)</f>
        <v>503.57</v>
      </c>
      <c r="P354" s="2">
        <f>ROUND(CQ354*I354,2)</f>
        <v>0</v>
      </c>
      <c r="Q354" s="2">
        <f>ROUND(CR354*I354,2)</f>
        <v>359.55</v>
      </c>
      <c r="R354" s="2">
        <f>ROUND(CS354*I354,2)</f>
        <v>74.17</v>
      </c>
      <c r="S354" s="2">
        <f>ROUND(CT354*I354,2)</f>
        <v>144.02000000000001</v>
      </c>
      <c r="T354" s="2">
        <f>ROUND(CU354*I354,2)</f>
        <v>0</v>
      </c>
      <c r="U354" s="2">
        <f t="shared" si="300"/>
        <v>16.884174999999999</v>
      </c>
      <c r="V354" s="2">
        <f t="shared" si="301"/>
        <v>7.3735200000000001</v>
      </c>
      <c r="W354" s="2">
        <f>ROUND(CX354*I354,2)</f>
        <v>0</v>
      </c>
      <c r="X354" s="2">
        <f>ROUND(CY354,2)</f>
        <v>200.73</v>
      </c>
      <c r="Y354" s="2">
        <f>ROUND(CZ354,2)</f>
        <v>100.37</v>
      </c>
      <c r="Z354" s="2"/>
      <c r="AA354" s="2">
        <v>64855517</v>
      </c>
      <c r="AB354" s="2">
        <f t="shared" si="302"/>
        <v>186.85</v>
      </c>
      <c r="AC354" s="2">
        <f t="shared" si="303"/>
        <v>0</v>
      </c>
      <c r="AD354" s="2">
        <f>ROUND(((((ET354*ROUND(0.9,7)))-((EU354*ROUND(0.9,7))))+AE354),2)</f>
        <v>133.41</v>
      </c>
      <c r="AE354" s="2">
        <f>ROUND(((EU354*ROUND(0.9,7))),2)</f>
        <v>27.52</v>
      </c>
      <c r="AF354" s="2">
        <f>ROUND(((EV354*ROUND(0.5,7))),2)</f>
        <v>53.44</v>
      </c>
      <c r="AG354" s="2">
        <f t="shared" si="304"/>
        <v>0</v>
      </c>
      <c r="AH354" s="2">
        <f>((EW354*ROUND(0.5,7)))</f>
        <v>6.2649999999999997</v>
      </c>
      <c r="AI354" s="2">
        <f>((EX354*ROUND(0.9,7)))</f>
        <v>2.7360000000000002</v>
      </c>
      <c r="AJ354" s="2">
        <f t="shared" si="305"/>
        <v>0</v>
      </c>
      <c r="AK354" s="2">
        <v>255.12</v>
      </c>
      <c r="AL354" s="2">
        <v>0</v>
      </c>
      <c r="AM354" s="2">
        <v>148.24</v>
      </c>
      <c r="AN354" s="2">
        <v>30.58</v>
      </c>
      <c r="AO354" s="2">
        <v>106.88</v>
      </c>
      <c r="AP354" s="2">
        <v>0</v>
      </c>
      <c r="AQ354" s="2">
        <v>12.53</v>
      </c>
      <c r="AR354" s="2">
        <v>3.04</v>
      </c>
      <c r="AS354" s="2">
        <v>0</v>
      </c>
      <c r="AT354" s="2">
        <v>92</v>
      </c>
      <c r="AU354" s="2">
        <v>46</v>
      </c>
      <c r="AV354" s="2">
        <v>1</v>
      </c>
      <c r="AW354" s="2">
        <v>1</v>
      </c>
      <c r="AX354" s="2"/>
      <c r="AY354" s="2"/>
      <c r="AZ354" s="2">
        <v>1</v>
      </c>
      <c r="BA354" s="2">
        <v>1</v>
      </c>
      <c r="BB354" s="2">
        <v>1</v>
      </c>
      <c r="BC354" s="2">
        <v>1</v>
      </c>
      <c r="BD354" s="2" t="s">
        <v>3</v>
      </c>
      <c r="BE354" s="2" t="s">
        <v>3</v>
      </c>
      <c r="BF354" s="2" t="s">
        <v>3</v>
      </c>
      <c r="BG354" s="2" t="s">
        <v>3</v>
      </c>
      <c r="BH354" s="2">
        <v>0</v>
      </c>
      <c r="BI354" s="2">
        <v>1</v>
      </c>
      <c r="BJ354" s="2" t="s">
        <v>509</v>
      </c>
      <c r="BK354" s="2"/>
      <c r="BL354" s="2"/>
      <c r="BM354" s="2">
        <v>1002</v>
      </c>
      <c r="BN354" s="2">
        <v>0</v>
      </c>
      <c r="BO354" s="2" t="s">
        <v>3</v>
      </c>
      <c r="BP354" s="2">
        <v>0</v>
      </c>
      <c r="BQ354" s="2">
        <v>2</v>
      </c>
      <c r="BR354" s="2">
        <v>0</v>
      </c>
      <c r="BS354" s="2">
        <v>1</v>
      </c>
      <c r="BT354" s="2">
        <v>1</v>
      </c>
      <c r="BU354" s="2">
        <v>1</v>
      </c>
      <c r="BV354" s="2">
        <v>1</v>
      </c>
      <c r="BW354" s="2">
        <v>1</v>
      </c>
      <c r="BX354" s="2">
        <v>1</v>
      </c>
      <c r="BY354" s="2" t="s">
        <v>3</v>
      </c>
      <c r="BZ354" s="2">
        <v>92</v>
      </c>
      <c r="CA354" s="2">
        <v>46</v>
      </c>
      <c r="CB354" s="2" t="s">
        <v>3</v>
      </c>
      <c r="CC354" s="2"/>
      <c r="CD354" s="2"/>
      <c r="CE354" s="2">
        <v>0</v>
      </c>
      <c r="CF354" s="2">
        <v>0</v>
      </c>
      <c r="CG354" s="2">
        <v>0</v>
      </c>
      <c r="CH354" s="2"/>
      <c r="CI354" s="2"/>
      <c r="CJ354" s="2"/>
      <c r="CK354" s="2"/>
      <c r="CL354" s="2"/>
      <c r="CM354" s="2">
        <v>0</v>
      </c>
      <c r="CN354" s="2" t="s">
        <v>3</v>
      </c>
      <c r="CO354" s="2">
        <v>0</v>
      </c>
      <c r="CP354" s="2">
        <f t="shared" si="306"/>
        <v>503.57000000000005</v>
      </c>
      <c r="CQ354" s="2">
        <f t="shared" si="307"/>
        <v>0</v>
      </c>
      <c r="CR354" s="2">
        <f>((((ET354*ROUND(0.9,7)))*BB354-((EU354*ROUND(0.9,7)))*BS354)+AE354*BS354)</f>
        <v>133.41400000000004</v>
      </c>
      <c r="CS354" s="2">
        <f t="shared" si="308"/>
        <v>27.52</v>
      </c>
      <c r="CT354" s="2">
        <f t="shared" si="309"/>
        <v>53.44</v>
      </c>
      <c r="CU354" s="2">
        <f t="shared" si="310"/>
        <v>0</v>
      </c>
      <c r="CV354" s="2">
        <f t="shared" si="311"/>
        <v>6.2649999999999997</v>
      </c>
      <c r="CW354" s="2">
        <f t="shared" si="312"/>
        <v>2.7360000000000002</v>
      </c>
      <c r="CX354" s="2">
        <f t="shared" si="313"/>
        <v>0</v>
      </c>
      <c r="CY354" s="2">
        <f t="shared" si="314"/>
        <v>200.73480000000001</v>
      </c>
      <c r="CZ354" s="2">
        <f t="shared" si="315"/>
        <v>100.3674</v>
      </c>
      <c r="DA354" s="2"/>
      <c r="DB354" s="2"/>
      <c r="DC354" s="2" t="s">
        <v>3</v>
      </c>
      <c r="DD354" s="2" t="s">
        <v>3</v>
      </c>
      <c r="DE354" s="2" t="s">
        <v>510</v>
      </c>
      <c r="DF354" s="2" t="s">
        <v>510</v>
      </c>
      <c r="DG354" s="2" t="s">
        <v>511</v>
      </c>
      <c r="DH354" s="2" t="s">
        <v>3</v>
      </c>
      <c r="DI354" s="2" t="s">
        <v>511</v>
      </c>
      <c r="DJ354" s="2" t="s">
        <v>510</v>
      </c>
      <c r="DK354" s="2" t="s">
        <v>3</v>
      </c>
      <c r="DL354" s="2" t="s">
        <v>3</v>
      </c>
      <c r="DM354" s="2" t="s">
        <v>3</v>
      </c>
      <c r="DN354" s="2">
        <v>0</v>
      </c>
      <c r="DO354" s="2">
        <v>0</v>
      </c>
      <c r="DP354" s="2">
        <v>1</v>
      </c>
      <c r="DQ354" s="2">
        <v>1</v>
      </c>
      <c r="DR354" s="2"/>
      <c r="DS354" s="2"/>
      <c r="DT354" s="2"/>
      <c r="DU354" s="2">
        <v>1013</v>
      </c>
      <c r="DV354" s="2" t="s">
        <v>508</v>
      </c>
      <c r="DW354" s="2" t="s">
        <v>508</v>
      </c>
      <c r="DX354" s="2">
        <v>1</v>
      </c>
      <c r="DY354" s="2"/>
      <c r="DZ354" s="2" t="s">
        <v>3</v>
      </c>
      <c r="EA354" s="2" t="s">
        <v>3</v>
      </c>
      <c r="EB354" s="2" t="s">
        <v>3</v>
      </c>
      <c r="EC354" s="2" t="s">
        <v>3</v>
      </c>
      <c r="ED354" s="2"/>
      <c r="EE354" s="2">
        <v>56792872</v>
      </c>
      <c r="EF354" s="2">
        <v>2</v>
      </c>
      <c r="EG354" s="2" t="s">
        <v>28</v>
      </c>
      <c r="EH354" s="2">
        <v>1</v>
      </c>
      <c r="EI354" s="2" t="s">
        <v>500</v>
      </c>
      <c r="EJ354" s="2">
        <v>1</v>
      </c>
      <c r="EK354" s="2">
        <v>1002</v>
      </c>
      <c r="EL354" s="2" t="s">
        <v>501</v>
      </c>
      <c r="EM354" s="2" t="s">
        <v>502</v>
      </c>
      <c r="EN354" s="2"/>
      <c r="EO354" s="2" t="s">
        <v>43</v>
      </c>
      <c r="EP354" s="2"/>
      <c r="EQ354" s="2">
        <v>131072</v>
      </c>
      <c r="ER354" s="2">
        <v>255.12</v>
      </c>
      <c r="ES354" s="2">
        <v>0</v>
      </c>
      <c r="ET354" s="2">
        <v>148.24</v>
      </c>
      <c r="EU354" s="2">
        <v>30.58</v>
      </c>
      <c r="EV354" s="2">
        <v>106.88</v>
      </c>
      <c r="EW354" s="2">
        <v>12.53</v>
      </c>
      <c r="EX354" s="2">
        <v>3.04</v>
      </c>
      <c r="EY354" s="2">
        <v>0</v>
      </c>
      <c r="EZ354" s="2"/>
      <c r="FA354" s="2"/>
      <c r="FB354" s="2"/>
      <c r="FC354" s="2"/>
      <c r="FD354" s="2"/>
      <c r="FE354" s="2"/>
      <c r="FF354" s="2"/>
      <c r="FG354" s="2"/>
      <c r="FH354" s="2"/>
      <c r="FI354" s="2"/>
      <c r="FJ354" s="2"/>
      <c r="FK354" s="2"/>
      <c r="FL354" s="2"/>
      <c r="FM354" s="2"/>
      <c r="FN354" s="2"/>
      <c r="FO354" s="2"/>
      <c r="FP354" s="2"/>
      <c r="FQ354" s="2">
        <v>0</v>
      </c>
      <c r="FR354" s="2">
        <v>0</v>
      </c>
      <c r="FS354" s="2">
        <v>0</v>
      </c>
      <c r="FT354" s="2"/>
      <c r="FU354" s="2"/>
      <c r="FV354" s="2"/>
      <c r="FW354" s="2"/>
      <c r="FX354" s="2">
        <v>92</v>
      </c>
      <c r="FY354" s="2">
        <v>46</v>
      </c>
      <c r="FZ354" s="2"/>
      <c r="GA354" s="2" t="s">
        <v>3</v>
      </c>
      <c r="GB354" s="2"/>
      <c r="GC354" s="2"/>
      <c r="GD354" s="2">
        <v>1</v>
      </c>
      <c r="GE354" s="2"/>
      <c r="GF354" s="2">
        <v>-1028618296</v>
      </c>
      <c r="GG354" s="2">
        <v>2</v>
      </c>
      <c r="GH354" s="2">
        <v>1</v>
      </c>
      <c r="GI354" s="2">
        <v>-2</v>
      </c>
      <c r="GJ354" s="2">
        <v>0</v>
      </c>
      <c r="GK354" s="2">
        <v>0</v>
      </c>
      <c r="GL354" s="2">
        <f>ROUND(IF(AND(BH354=3,BI354=3,FS354&lt;&gt;0),P354,0),2)</f>
        <v>0</v>
      </c>
      <c r="GM354" s="2">
        <f>ROUND(O354+X354+Y354,2)+GX354</f>
        <v>804.67</v>
      </c>
      <c r="GN354" s="2">
        <f t="shared" si="316"/>
        <v>804.67</v>
      </c>
      <c r="GO354" s="2">
        <f t="shared" si="317"/>
        <v>0</v>
      </c>
      <c r="GP354" s="2">
        <f t="shared" si="318"/>
        <v>0</v>
      </c>
      <c r="GQ354" s="2"/>
      <c r="GR354" s="2">
        <v>0</v>
      </c>
      <c r="GS354" s="2">
        <v>3</v>
      </c>
      <c r="GT354" s="2">
        <v>0</v>
      </c>
      <c r="GU354" s="2" t="s">
        <v>3</v>
      </c>
      <c r="GV354" s="2">
        <f t="shared" si="319"/>
        <v>0</v>
      </c>
      <c r="GW354" s="2">
        <v>1</v>
      </c>
      <c r="GX354" s="2">
        <f>ROUND(HC354*I354,2)</f>
        <v>0</v>
      </c>
      <c r="GY354" s="2"/>
      <c r="GZ354" s="2"/>
      <c r="HA354" s="2">
        <v>0</v>
      </c>
      <c r="HB354" s="2">
        <v>0</v>
      </c>
      <c r="HC354" s="2">
        <f t="shared" si="320"/>
        <v>0</v>
      </c>
      <c r="HD354" s="2"/>
      <c r="HE354" s="2" t="s">
        <v>3</v>
      </c>
      <c r="HF354" s="2" t="s">
        <v>3</v>
      </c>
      <c r="HG354" s="2"/>
      <c r="HH354" s="2"/>
      <c r="HI354" s="2"/>
      <c r="HJ354" s="2"/>
      <c r="HK354" s="2"/>
      <c r="HL354" s="2"/>
      <c r="HM354" s="2" t="s">
        <v>3</v>
      </c>
      <c r="HN354" s="2" t="s">
        <v>503</v>
      </c>
      <c r="HO354" s="2" t="s">
        <v>504</v>
      </c>
      <c r="HP354" s="2" t="s">
        <v>501</v>
      </c>
      <c r="HQ354" s="2" t="s">
        <v>501</v>
      </c>
      <c r="HR354" s="2"/>
      <c r="HS354" s="2">
        <v>0</v>
      </c>
      <c r="HT354" s="2"/>
      <c r="HU354" s="2"/>
      <c r="HV354" s="2"/>
      <c r="HW354" s="2"/>
      <c r="HX354" s="2"/>
      <c r="HY354" s="2"/>
      <c r="HZ354" s="2"/>
      <c r="IA354" s="2"/>
      <c r="IB354" s="2"/>
      <c r="IC354" s="2"/>
      <c r="ID354" s="2"/>
      <c r="IE354" s="2"/>
      <c r="IF354" s="2"/>
      <c r="IG354" s="2"/>
      <c r="IH354" s="2"/>
      <c r="II354" s="2"/>
      <c r="IJ354" s="2"/>
      <c r="IK354" s="2">
        <v>0</v>
      </c>
      <c r="IL354" s="2"/>
      <c r="IM354" s="2"/>
      <c r="IN354" s="2"/>
      <c r="IO354" s="2"/>
      <c r="IP354" s="2"/>
      <c r="IQ354" s="2"/>
      <c r="IR354" s="2"/>
      <c r="IS354" s="2"/>
      <c r="IT354" s="2"/>
      <c r="IU354" s="2"/>
    </row>
    <row r="355" spans="1:255" x14ac:dyDescent="0.2">
      <c r="A355">
        <v>17</v>
      </c>
      <c r="B355">
        <v>1</v>
      </c>
      <c r="C355">
        <f>ROW(SmtRes!A646)</f>
        <v>646</v>
      </c>
      <c r="D355">
        <f>ROW(EtalonRes!A666)</f>
        <v>666</v>
      </c>
      <c r="E355" t="s">
        <v>505</v>
      </c>
      <c r="F355" t="s">
        <v>506</v>
      </c>
      <c r="G355" t="s">
        <v>507</v>
      </c>
      <c r="H355" t="s">
        <v>508</v>
      </c>
      <c r="I355">
        <f>ROUND(ROUND((385*0.7)/100,4),7)</f>
        <v>2.6949999999999998</v>
      </c>
      <c r="J355">
        <v>0</v>
      </c>
      <c r="K355">
        <f>ROUND(ROUND((385*0.7)/100,4),7)</f>
        <v>2.6949999999999998</v>
      </c>
      <c r="O355">
        <f>ROUND(CP355,0)</f>
        <v>13199</v>
      </c>
      <c r="P355">
        <f>ROUND(CQ355*I355,0)</f>
        <v>0</v>
      </c>
      <c r="Q355">
        <f>ROUND(CR355*I355,0)</f>
        <v>5864</v>
      </c>
      <c r="R355">
        <f>ROUND(CS355*I355,0)</f>
        <v>3777</v>
      </c>
      <c r="S355">
        <f>ROUND(CT355*I355,0)</f>
        <v>7335</v>
      </c>
      <c r="T355">
        <f>ROUND(CU355*I355,0)</f>
        <v>0</v>
      </c>
      <c r="U355">
        <f t="shared" si="300"/>
        <v>16.884174999999999</v>
      </c>
      <c r="V355">
        <f t="shared" si="301"/>
        <v>7.3735200000000001</v>
      </c>
      <c r="W355">
        <f>ROUND(CX355*I355,0)</f>
        <v>0</v>
      </c>
      <c r="X355">
        <f>ROUND(CY355,0)</f>
        <v>10223</v>
      </c>
      <c r="Y355">
        <f>ROUND(CZ355,0)</f>
        <v>5112</v>
      </c>
      <c r="AA355">
        <v>64855514</v>
      </c>
      <c r="AB355">
        <f t="shared" si="302"/>
        <v>186.85</v>
      </c>
      <c r="AC355">
        <f t="shared" si="303"/>
        <v>0</v>
      </c>
      <c r="AD355">
        <f>ROUND(((((ET355*ROUND(0.9,7)))-((EU355*ROUND(0.9,7))))+AE355),2)</f>
        <v>133.41</v>
      </c>
      <c r="AE355">
        <f>ROUND(((EU355*ROUND(0.9,7))),2)</f>
        <v>27.52</v>
      </c>
      <c r="AF355">
        <f>ROUND(((EV355*ROUND(0.5,7))),2)</f>
        <v>53.44</v>
      </c>
      <c r="AG355">
        <f t="shared" si="304"/>
        <v>0</v>
      </c>
      <c r="AH355">
        <f>((EW355*ROUND(0.5,7)))</f>
        <v>6.2649999999999997</v>
      </c>
      <c r="AI355">
        <f>((EX355*ROUND(0.9,7)))</f>
        <v>2.7360000000000002</v>
      </c>
      <c r="AJ355">
        <f t="shared" si="305"/>
        <v>0</v>
      </c>
      <c r="AK355">
        <v>255.12</v>
      </c>
      <c r="AL355">
        <v>0</v>
      </c>
      <c r="AM355">
        <v>148.24</v>
      </c>
      <c r="AN355">
        <v>30.58</v>
      </c>
      <c r="AO355">
        <v>106.88</v>
      </c>
      <c r="AP355">
        <v>0</v>
      </c>
      <c r="AQ355">
        <v>12.53</v>
      </c>
      <c r="AR355">
        <v>3.04</v>
      </c>
      <c r="AS355">
        <v>0</v>
      </c>
      <c r="AT355">
        <v>92</v>
      </c>
      <c r="AU355">
        <v>46</v>
      </c>
      <c r="AV355">
        <v>1</v>
      </c>
      <c r="AW355">
        <v>1</v>
      </c>
      <c r="AZ355">
        <v>1</v>
      </c>
      <c r="BA355">
        <v>50.93</v>
      </c>
      <c r="BB355">
        <v>16.309999999999999</v>
      </c>
      <c r="BC355">
        <v>1</v>
      </c>
      <c r="BD355" t="s">
        <v>3</v>
      </c>
      <c r="BE355" t="s">
        <v>3</v>
      </c>
      <c r="BF355" t="s">
        <v>3</v>
      </c>
      <c r="BG355" t="s">
        <v>3</v>
      </c>
      <c r="BH355">
        <v>0</v>
      </c>
      <c r="BI355">
        <v>1</v>
      </c>
      <c r="BJ355" t="s">
        <v>509</v>
      </c>
      <c r="BM355">
        <v>1002</v>
      </c>
      <c r="BN355">
        <v>0</v>
      </c>
      <c r="BO355" t="s">
        <v>506</v>
      </c>
      <c r="BP355">
        <v>1</v>
      </c>
      <c r="BQ355">
        <v>2</v>
      </c>
      <c r="BR355">
        <v>0</v>
      </c>
      <c r="BS355">
        <v>50.93</v>
      </c>
      <c r="BT355">
        <v>1</v>
      </c>
      <c r="BU355">
        <v>1</v>
      </c>
      <c r="BV355">
        <v>1</v>
      </c>
      <c r="BW355">
        <v>1</v>
      </c>
      <c r="BX355">
        <v>1</v>
      </c>
      <c r="BY355" t="s">
        <v>3</v>
      </c>
      <c r="BZ355">
        <v>92</v>
      </c>
      <c r="CA355">
        <v>46</v>
      </c>
      <c r="CB355" t="s">
        <v>3</v>
      </c>
      <c r="CE355">
        <v>0</v>
      </c>
      <c r="CF355">
        <v>0</v>
      </c>
      <c r="CG355">
        <v>0</v>
      </c>
      <c r="CM355">
        <v>0</v>
      </c>
      <c r="CN355" t="s">
        <v>3</v>
      </c>
      <c r="CO355">
        <v>0</v>
      </c>
      <c r="CP355">
        <f t="shared" si="306"/>
        <v>13199</v>
      </c>
      <c r="CQ355">
        <f t="shared" si="307"/>
        <v>0</v>
      </c>
      <c r="CR355">
        <f>((((ET355*ROUND(0.9,7)))*BB355-((EU355*ROUND(0.9,7)))*BS355)+AE355*BS355)</f>
        <v>2175.9131000000007</v>
      </c>
      <c r="CS355">
        <f t="shared" si="308"/>
        <v>1401.5935999999999</v>
      </c>
      <c r="CT355">
        <f t="shared" si="309"/>
        <v>2721.6992</v>
      </c>
      <c r="CU355">
        <f t="shared" si="310"/>
        <v>0</v>
      </c>
      <c r="CV355">
        <f t="shared" si="311"/>
        <v>6.2649999999999997</v>
      </c>
      <c r="CW355">
        <f t="shared" si="312"/>
        <v>2.7360000000000002</v>
      </c>
      <c r="CX355">
        <f t="shared" si="313"/>
        <v>0</v>
      </c>
      <c r="CY355">
        <f t="shared" si="314"/>
        <v>10223.040000000001</v>
      </c>
      <c r="CZ355">
        <f t="shared" si="315"/>
        <v>5111.5200000000004</v>
      </c>
      <c r="DC355" t="s">
        <v>3</v>
      </c>
      <c r="DD355" t="s">
        <v>3</v>
      </c>
      <c r="DE355" t="s">
        <v>510</v>
      </c>
      <c r="DF355" t="s">
        <v>510</v>
      </c>
      <c r="DG355" t="s">
        <v>511</v>
      </c>
      <c r="DH355" t="s">
        <v>3</v>
      </c>
      <c r="DI355" t="s">
        <v>511</v>
      </c>
      <c r="DJ355" t="s">
        <v>510</v>
      </c>
      <c r="DK355" t="s">
        <v>3</v>
      </c>
      <c r="DL355" t="s">
        <v>3</v>
      </c>
      <c r="DM355" t="s">
        <v>3</v>
      </c>
      <c r="DN355">
        <v>0</v>
      </c>
      <c r="DO355">
        <v>0</v>
      </c>
      <c r="DP355">
        <v>1</v>
      </c>
      <c r="DQ355">
        <v>1</v>
      </c>
      <c r="DU355">
        <v>1013</v>
      </c>
      <c r="DV355" t="s">
        <v>508</v>
      </c>
      <c r="DW355" t="s">
        <v>508</v>
      </c>
      <c r="DX355">
        <v>1</v>
      </c>
      <c r="DZ355" t="s">
        <v>3</v>
      </c>
      <c r="EA355" t="s">
        <v>3</v>
      </c>
      <c r="EB355" t="s">
        <v>3</v>
      </c>
      <c r="EC355" t="s">
        <v>3</v>
      </c>
      <c r="EE355">
        <v>56792872</v>
      </c>
      <c r="EF355">
        <v>2</v>
      </c>
      <c r="EG355" t="s">
        <v>28</v>
      </c>
      <c r="EH355">
        <v>1</v>
      </c>
      <c r="EI355" t="s">
        <v>500</v>
      </c>
      <c r="EJ355">
        <v>1</v>
      </c>
      <c r="EK355">
        <v>1002</v>
      </c>
      <c r="EL355" t="s">
        <v>501</v>
      </c>
      <c r="EM355" t="s">
        <v>502</v>
      </c>
      <c r="EO355" t="s">
        <v>43</v>
      </c>
      <c r="EQ355">
        <v>131072</v>
      </c>
      <c r="ER355">
        <v>255.12</v>
      </c>
      <c r="ES355">
        <v>0</v>
      </c>
      <c r="ET355">
        <v>148.24</v>
      </c>
      <c r="EU355">
        <v>30.58</v>
      </c>
      <c r="EV355">
        <v>106.88</v>
      </c>
      <c r="EW355">
        <v>12.53</v>
      </c>
      <c r="EX355">
        <v>3.04</v>
      </c>
      <c r="EY355">
        <v>0</v>
      </c>
      <c r="FQ355">
        <v>0</v>
      </c>
      <c r="FR355">
        <v>0</v>
      </c>
      <c r="FS355">
        <v>0</v>
      </c>
      <c r="FX355">
        <v>92</v>
      </c>
      <c r="FY355">
        <v>46</v>
      </c>
      <c r="GA355" t="s">
        <v>3</v>
      </c>
      <c r="GD355">
        <v>1</v>
      </c>
      <c r="GF355">
        <v>-1028618296</v>
      </c>
      <c r="GG355">
        <v>2</v>
      </c>
      <c r="GH355">
        <v>1</v>
      </c>
      <c r="GI355">
        <v>2</v>
      </c>
      <c r="GJ355">
        <v>0</v>
      </c>
      <c r="GK355">
        <v>0</v>
      </c>
      <c r="GL355">
        <f>ROUND(IF(AND(BH355=3,BI355=3,FS355&lt;&gt;0),P355,0),0)</f>
        <v>0</v>
      </c>
      <c r="GM355">
        <f>ROUND(O355+X355+Y355,0)+GX355</f>
        <v>28534</v>
      </c>
      <c r="GN355">
        <f t="shared" si="316"/>
        <v>28534</v>
      </c>
      <c r="GO355">
        <f t="shared" si="317"/>
        <v>0</v>
      </c>
      <c r="GP355">
        <f t="shared" si="318"/>
        <v>0</v>
      </c>
      <c r="GR355">
        <v>0</v>
      </c>
      <c r="GS355">
        <v>3</v>
      </c>
      <c r="GT355">
        <v>0</v>
      </c>
      <c r="GU355" t="s">
        <v>3</v>
      </c>
      <c r="GV355">
        <f t="shared" si="319"/>
        <v>0</v>
      </c>
      <c r="GW355">
        <v>1</v>
      </c>
      <c r="GX355">
        <f>ROUND(HC355*I355,0)</f>
        <v>0</v>
      </c>
      <c r="HA355">
        <v>0</v>
      </c>
      <c r="HB355">
        <v>0</v>
      </c>
      <c r="HC355">
        <f t="shared" si="320"/>
        <v>0</v>
      </c>
      <c r="HE355" t="s">
        <v>3</v>
      </c>
      <c r="HF355" t="s">
        <v>3</v>
      </c>
      <c r="HM355" t="s">
        <v>3</v>
      </c>
      <c r="HN355" t="s">
        <v>503</v>
      </c>
      <c r="HO355" t="s">
        <v>504</v>
      </c>
      <c r="HP355" t="s">
        <v>501</v>
      </c>
      <c r="HQ355" t="s">
        <v>501</v>
      </c>
      <c r="HS355">
        <v>0</v>
      </c>
      <c r="IK355">
        <v>0</v>
      </c>
    </row>
    <row r="356" spans="1:255" x14ac:dyDescent="0.2">
      <c r="A356" s="2">
        <v>17</v>
      </c>
      <c r="B356" s="2">
        <v>1</v>
      </c>
      <c r="C356" s="2">
        <f>ROW(SmtRes!A650)</f>
        <v>650</v>
      </c>
      <c r="D356" s="2">
        <f>ROW(EtalonRes!A670)</f>
        <v>670</v>
      </c>
      <c r="E356" s="2" t="s">
        <v>3</v>
      </c>
      <c r="F356" s="2" t="s">
        <v>512</v>
      </c>
      <c r="G356" s="2" t="s">
        <v>513</v>
      </c>
      <c r="H356" s="2" t="s">
        <v>514</v>
      </c>
      <c r="I356" s="2">
        <f>ROUND(ROUND((385*0.7)/1000,4),7)</f>
        <v>0.26950000000000002</v>
      </c>
      <c r="J356" s="2">
        <v>0</v>
      </c>
      <c r="K356" s="2">
        <f>ROUND(ROUND((385*0.7)/1000,4),7)</f>
        <v>0.26950000000000002</v>
      </c>
      <c r="L356" s="2"/>
      <c r="M356" s="2"/>
      <c r="N356" s="2"/>
      <c r="O356" s="2">
        <f>ROUND(CP356,2)</f>
        <v>505.07</v>
      </c>
      <c r="P356" s="2">
        <f>ROUND(CQ356*I356,2)</f>
        <v>65.760000000000005</v>
      </c>
      <c r="Q356" s="2">
        <f>ROUND(CR356*I356,2)</f>
        <v>412.36</v>
      </c>
      <c r="R356" s="2">
        <f>ROUND(CS356*I356,2)</f>
        <v>43.49</v>
      </c>
      <c r="S356" s="2">
        <f>ROUND(CT356*I356,2)</f>
        <v>26.95</v>
      </c>
      <c r="T356" s="2">
        <f>ROUND(CU356*I356,2)</f>
        <v>0</v>
      </c>
      <c r="U356" s="2">
        <f t="shared" si="300"/>
        <v>3.748745</v>
      </c>
      <c r="V356" s="2">
        <f t="shared" si="301"/>
        <v>3.748745</v>
      </c>
      <c r="W356" s="2">
        <f>ROUND(CX356*I356,2)</f>
        <v>0</v>
      </c>
      <c r="X356" s="2">
        <f>ROUND(CY356,2)</f>
        <v>64.8</v>
      </c>
      <c r="Y356" s="2">
        <f>ROUND(CZ356,2)</f>
        <v>32.4</v>
      </c>
      <c r="Z356" s="2"/>
      <c r="AA356" s="2">
        <v>-1</v>
      </c>
      <c r="AB356" s="2">
        <f t="shared" si="302"/>
        <v>1874.11</v>
      </c>
      <c r="AC356" s="2">
        <f t="shared" si="303"/>
        <v>244</v>
      </c>
      <c r="AD356" s="2">
        <f t="shared" ref="AD356:AD369" si="321">ROUND((((ET356)-(EU356))+AE356),2)</f>
        <v>1530.1</v>
      </c>
      <c r="AE356" s="2">
        <f t="shared" ref="AE356:AE369" si="322">ROUND((EU356),2)</f>
        <v>161.36000000000001</v>
      </c>
      <c r="AF356" s="2">
        <f t="shared" ref="AF356:AF369" si="323">ROUND((EV356),2)</f>
        <v>100.01</v>
      </c>
      <c r="AG356" s="2">
        <f t="shared" si="304"/>
        <v>0</v>
      </c>
      <c r="AH356" s="2">
        <f t="shared" ref="AH356:AH369" si="324">(EW356)</f>
        <v>13.91</v>
      </c>
      <c r="AI356" s="2">
        <f t="shared" ref="AI356:AI369" si="325">(EX356)</f>
        <v>13.91</v>
      </c>
      <c r="AJ356" s="2">
        <f t="shared" si="305"/>
        <v>0</v>
      </c>
      <c r="AK356" s="2">
        <v>1874.11</v>
      </c>
      <c r="AL356" s="2">
        <v>244</v>
      </c>
      <c r="AM356" s="2">
        <v>1530.1</v>
      </c>
      <c r="AN356" s="2">
        <v>161.36000000000001</v>
      </c>
      <c r="AO356" s="2">
        <v>100.01</v>
      </c>
      <c r="AP356" s="2">
        <v>0</v>
      </c>
      <c r="AQ356" s="2">
        <v>13.91</v>
      </c>
      <c r="AR356" s="2">
        <v>13.91</v>
      </c>
      <c r="AS356" s="2">
        <v>0</v>
      </c>
      <c r="AT356" s="2">
        <v>92</v>
      </c>
      <c r="AU356" s="2">
        <v>46</v>
      </c>
      <c r="AV356" s="2">
        <v>1</v>
      </c>
      <c r="AW356" s="2">
        <v>1</v>
      </c>
      <c r="AX356" s="2"/>
      <c r="AY356" s="2"/>
      <c r="AZ356" s="2">
        <v>1</v>
      </c>
      <c r="BA356" s="2">
        <v>1</v>
      </c>
      <c r="BB356" s="2">
        <v>1</v>
      </c>
      <c r="BC356" s="2">
        <v>1</v>
      </c>
      <c r="BD356" s="2" t="s">
        <v>3</v>
      </c>
      <c r="BE356" s="2" t="s">
        <v>3</v>
      </c>
      <c r="BF356" s="2" t="s">
        <v>3</v>
      </c>
      <c r="BG356" s="2" t="s">
        <v>3</v>
      </c>
      <c r="BH356" s="2">
        <v>0</v>
      </c>
      <c r="BI356" s="2">
        <v>1</v>
      </c>
      <c r="BJ356" s="2" t="s">
        <v>515</v>
      </c>
      <c r="BK356" s="2"/>
      <c r="BL356" s="2"/>
      <c r="BM356" s="2">
        <v>1002</v>
      </c>
      <c r="BN356" s="2">
        <v>0</v>
      </c>
      <c r="BO356" s="2" t="s">
        <v>3</v>
      </c>
      <c r="BP356" s="2">
        <v>0</v>
      </c>
      <c r="BQ356" s="2">
        <v>2</v>
      </c>
      <c r="BR356" s="2">
        <v>0</v>
      </c>
      <c r="BS356" s="2">
        <v>1</v>
      </c>
      <c r="BT356" s="2">
        <v>1</v>
      </c>
      <c r="BU356" s="2">
        <v>1</v>
      </c>
      <c r="BV356" s="2">
        <v>1</v>
      </c>
      <c r="BW356" s="2">
        <v>1</v>
      </c>
      <c r="BX356" s="2">
        <v>1</v>
      </c>
      <c r="BY356" s="2" t="s">
        <v>3</v>
      </c>
      <c r="BZ356" s="2">
        <v>92</v>
      </c>
      <c r="CA356" s="2">
        <v>46</v>
      </c>
      <c r="CB356" s="2" t="s">
        <v>3</v>
      </c>
      <c r="CC356" s="2"/>
      <c r="CD356" s="2"/>
      <c r="CE356" s="2">
        <v>0</v>
      </c>
      <c r="CF356" s="2">
        <v>0</v>
      </c>
      <c r="CG356" s="2">
        <v>0</v>
      </c>
      <c r="CH356" s="2"/>
      <c r="CI356" s="2"/>
      <c r="CJ356" s="2"/>
      <c r="CK356" s="2"/>
      <c r="CL356" s="2"/>
      <c r="CM356" s="2">
        <v>0</v>
      </c>
      <c r="CN356" s="2" t="s">
        <v>3</v>
      </c>
      <c r="CO356" s="2">
        <v>0</v>
      </c>
      <c r="CP356" s="2">
        <f t="shared" si="306"/>
        <v>505.07</v>
      </c>
      <c r="CQ356" s="2">
        <f t="shared" si="307"/>
        <v>244</v>
      </c>
      <c r="CR356" s="2">
        <f t="shared" ref="CR356:CR369" si="326">(((ET356)*BB356-(EU356)*BS356)+AE356*BS356)</f>
        <v>1530.1</v>
      </c>
      <c r="CS356" s="2">
        <f t="shared" si="308"/>
        <v>161.36000000000001</v>
      </c>
      <c r="CT356" s="2">
        <f t="shared" si="309"/>
        <v>100.01</v>
      </c>
      <c r="CU356" s="2">
        <f t="shared" si="310"/>
        <v>0</v>
      </c>
      <c r="CV356" s="2">
        <f t="shared" si="311"/>
        <v>13.91</v>
      </c>
      <c r="CW356" s="2">
        <f t="shared" si="312"/>
        <v>13.91</v>
      </c>
      <c r="CX356" s="2">
        <f t="shared" si="313"/>
        <v>0</v>
      </c>
      <c r="CY356" s="2">
        <f t="shared" si="314"/>
        <v>64.8048</v>
      </c>
      <c r="CZ356" s="2">
        <f t="shared" si="315"/>
        <v>32.4024</v>
      </c>
      <c r="DA356" s="2"/>
      <c r="DB356" s="2"/>
      <c r="DC356" s="2" t="s">
        <v>3</v>
      </c>
      <c r="DD356" s="2" t="s">
        <v>3</v>
      </c>
      <c r="DE356" s="2" t="s">
        <v>3</v>
      </c>
      <c r="DF356" s="2" t="s">
        <v>3</v>
      </c>
      <c r="DG356" s="2" t="s">
        <v>3</v>
      </c>
      <c r="DH356" s="2" t="s">
        <v>3</v>
      </c>
      <c r="DI356" s="2" t="s">
        <v>3</v>
      </c>
      <c r="DJ356" s="2" t="s">
        <v>3</v>
      </c>
      <c r="DK356" s="2" t="s">
        <v>3</v>
      </c>
      <c r="DL356" s="2" t="s">
        <v>3</v>
      </c>
      <c r="DM356" s="2" t="s">
        <v>3</v>
      </c>
      <c r="DN356" s="2">
        <v>0</v>
      </c>
      <c r="DO356" s="2">
        <v>0</v>
      </c>
      <c r="DP356" s="2">
        <v>1</v>
      </c>
      <c r="DQ356" s="2">
        <v>1</v>
      </c>
      <c r="DR356" s="2"/>
      <c r="DS356" s="2"/>
      <c r="DT356" s="2"/>
      <c r="DU356" s="2">
        <v>1013</v>
      </c>
      <c r="DV356" s="2" t="s">
        <v>514</v>
      </c>
      <c r="DW356" s="2" t="s">
        <v>514</v>
      </c>
      <c r="DX356" s="2">
        <v>1</v>
      </c>
      <c r="DY356" s="2"/>
      <c r="DZ356" s="2" t="s">
        <v>3</v>
      </c>
      <c r="EA356" s="2" t="s">
        <v>3</v>
      </c>
      <c r="EB356" s="2" t="s">
        <v>3</v>
      </c>
      <c r="EC356" s="2" t="s">
        <v>3</v>
      </c>
      <c r="ED356" s="2"/>
      <c r="EE356" s="2">
        <v>56792872</v>
      </c>
      <c r="EF356" s="2">
        <v>2</v>
      </c>
      <c r="EG356" s="2" t="s">
        <v>28</v>
      </c>
      <c r="EH356" s="2">
        <v>1</v>
      </c>
      <c r="EI356" s="2" t="s">
        <v>500</v>
      </c>
      <c r="EJ356" s="2">
        <v>1</v>
      </c>
      <c r="EK356" s="2">
        <v>1002</v>
      </c>
      <c r="EL356" s="2" t="s">
        <v>501</v>
      </c>
      <c r="EM356" s="2" t="s">
        <v>502</v>
      </c>
      <c r="EN356" s="2"/>
      <c r="EO356" s="2" t="s">
        <v>3</v>
      </c>
      <c r="EP356" s="2"/>
      <c r="EQ356" s="2">
        <v>132096</v>
      </c>
      <c r="ER356" s="2">
        <v>1874.11</v>
      </c>
      <c r="ES356" s="2">
        <v>244</v>
      </c>
      <c r="ET356" s="2">
        <v>1530.1</v>
      </c>
      <c r="EU356" s="2">
        <v>161.36000000000001</v>
      </c>
      <c r="EV356" s="2">
        <v>100.01</v>
      </c>
      <c r="EW356" s="2">
        <v>13.91</v>
      </c>
      <c r="EX356" s="2">
        <v>13.91</v>
      </c>
      <c r="EY356" s="2">
        <v>0</v>
      </c>
      <c r="EZ356" s="2"/>
      <c r="FA356" s="2"/>
      <c r="FB356" s="2"/>
      <c r="FC356" s="2"/>
      <c r="FD356" s="2"/>
      <c r="FE356" s="2"/>
      <c r="FF356" s="2"/>
      <c r="FG356" s="2"/>
      <c r="FH356" s="2"/>
      <c r="FI356" s="2"/>
      <c r="FJ356" s="2"/>
      <c r="FK356" s="2"/>
      <c r="FL356" s="2"/>
      <c r="FM356" s="2"/>
      <c r="FN356" s="2"/>
      <c r="FO356" s="2"/>
      <c r="FP356" s="2"/>
      <c r="FQ356" s="2">
        <v>0</v>
      </c>
      <c r="FR356" s="2">
        <v>0</v>
      </c>
      <c r="FS356" s="2">
        <v>0</v>
      </c>
      <c r="FT356" s="2"/>
      <c r="FU356" s="2"/>
      <c r="FV356" s="2"/>
      <c r="FW356" s="2"/>
      <c r="FX356" s="2">
        <v>92</v>
      </c>
      <c r="FY356" s="2">
        <v>46</v>
      </c>
      <c r="FZ356" s="2"/>
      <c r="GA356" s="2" t="s">
        <v>3</v>
      </c>
      <c r="GB356" s="2"/>
      <c r="GC356" s="2"/>
      <c r="GD356" s="2">
        <v>1</v>
      </c>
      <c r="GE356" s="2"/>
      <c r="GF356" s="2">
        <v>-1509234140</v>
      </c>
      <c r="GG356" s="2">
        <v>2</v>
      </c>
      <c r="GH356" s="2">
        <v>1</v>
      </c>
      <c r="GI356" s="2">
        <v>-2</v>
      </c>
      <c r="GJ356" s="2">
        <v>0</v>
      </c>
      <c r="GK356" s="2">
        <v>0</v>
      </c>
      <c r="GL356" s="2">
        <f>ROUND(IF(AND(BH356=3,BI356=3,FS356&lt;&gt;0),P356,0),2)</f>
        <v>0</v>
      </c>
      <c r="GM356" s="2">
        <f>ROUND(O356+X356+Y356,2)+GX356</f>
        <v>602.27</v>
      </c>
      <c r="GN356" s="2">
        <f t="shared" si="316"/>
        <v>602.27</v>
      </c>
      <c r="GO356" s="2">
        <f t="shared" si="317"/>
        <v>0</v>
      </c>
      <c r="GP356" s="2">
        <f t="shared" si="318"/>
        <v>0</v>
      </c>
      <c r="GQ356" s="2"/>
      <c r="GR356" s="2">
        <v>0</v>
      </c>
      <c r="GS356" s="2">
        <v>3</v>
      </c>
      <c r="GT356" s="2">
        <v>0</v>
      </c>
      <c r="GU356" s="2" t="s">
        <v>3</v>
      </c>
      <c r="GV356" s="2">
        <f t="shared" si="319"/>
        <v>0</v>
      </c>
      <c r="GW356" s="2">
        <v>1</v>
      </c>
      <c r="GX356" s="2">
        <f>ROUND(HC356*I356,2)</f>
        <v>0</v>
      </c>
      <c r="GY356" s="2"/>
      <c r="GZ356" s="2"/>
      <c r="HA356" s="2">
        <v>0</v>
      </c>
      <c r="HB356" s="2">
        <v>0</v>
      </c>
      <c r="HC356" s="2">
        <f t="shared" si="320"/>
        <v>0</v>
      </c>
      <c r="HD356" s="2"/>
      <c r="HE356" s="2" t="s">
        <v>3</v>
      </c>
      <c r="HF356" s="2" t="s">
        <v>3</v>
      </c>
      <c r="HG356" s="2"/>
      <c r="HH356" s="2"/>
      <c r="HI356" s="2"/>
      <c r="HJ356" s="2"/>
      <c r="HK356" s="2"/>
      <c r="HL356" s="2"/>
      <c r="HM356" s="2" t="s">
        <v>3</v>
      </c>
      <c r="HN356" s="2" t="s">
        <v>503</v>
      </c>
      <c r="HO356" s="2" t="s">
        <v>504</v>
      </c>
      <c r="HP356" s="2" t="s">
        <v>501</v>
      </c>
      <c r="HQ356" s="2" t="s">
        <v>501</v>
      </c>
      <c r="HR356" s="2"/>
      <c r="HS356" s="2">
        <v>0</v>
      </c>
      <c r="HT356" s="2"/>
      <c r="HU356" s="2"/>
      <c r="HV356" s="2"/>
      <c r="HW356" s="2"/>
      <c r="HX356" s="2"/>
      <c r="HY356" s="2"/>
      <c r="HZ356" s="2"/>
      <c r="IA356" s="2"/>
      <c r="IB356" s="2"/>
      <c r="IC356" s="2"/>
      <c r="ID356" s="2"/>
      <c r="IE356" s="2"/>
      <c r="IF356" s="2"/>
      <c r="IG356" s="2"/>
      <c r="IH356" s="2"/>
      <c r="II356" s="2"/>
      <c r="IJ356" s="2"/>
      <c r="IK356" s="2">
        <v>0</v>
      </c>
      <c r="IL356" s="2"/>
      <c r="IM356" s="2"/>
      <c r="IN356" s="2"/>
      <c r="IO356" s="2"/>
      <c r="IP356" s="2"/>
      <c r="IQ356" s="2"/>
      <c r="IR356" s="2"/>
      <c r="IS356" s="2"/>
      <c r="IT356" s="2"/>
      <c r="IU356" s="2"/>
    </row>
    <row r="357" spans="1:255" x14ac:dyDescent="0.2">
      <c r="A357">
        <v>17</v>
      </c>
      <c r="B357">
        <v>1</v>
      </c>
      <c r="C357">
        <f>ROW(SmtRes!A654)</f>
        <v>654</v>
      </c>
      <c r="D357">
        <f>ROW(EtalonRes!A674)</f>
        <v>674</v>
      </c>
      <c r="E357" t="s">
        <v>3</v>
      </c>
      <c r="F357" t="s">
        <v>512</v>
      </c>
      <c r="G357" t="s">
        <v>513</v>
      </c>
      <c r="H357" t="s">
        <v>514</v>
      </c>
      <c r="I357">
        <f>ROUND(ROUND((385*0.7)/1000,4),7)</f>
        <v>0.26950000000000002</v>
      </c>
      <c r="J357">
        <v>0</v>
      </c>
      <c r="K357">
        <f>ROUND(ROUND((385*0.7)/1000,4),7)</f>
        <v>0.26950000000000002</v>
      </c>
      <c r="O357">
        <f>ROUND(CP357,0)</f>
        <v>6785</v>
      </c>
      <c r="P357">
        <f>ROUND(CQ357*I357,0)</f>
        <v>843</v>
      </c>
      <c r="Q357">
        <f>ROUND(CR357*I357,0)</f>
        <v>4569</v>
      </c>
      <c r="R357">
        <f>ROUND(CS357*I357,0)</f>
        <v>2215</v>
      </c>
      <c r="S357">
        <f>ROUND(CT357*I357,0)</f>
        <v>1373</v>
      </c>
      <c r="T357">
        <f>ROUND(CU357*I357,0)</f>
        <v>0</v>
      </c>
      <c r="U357">
        <f t="shared" si="300"/>
        <v>3.748745</v>
      </c>
      <c r="V357">
        <f t="shared" si="301"/>
        <v>3.748745</v>
      </c>
      <c r="W357">
        <f>ROUND(CX357*I357,0)</f>
        <v>0</v>
      </c>
      <c r="X357">
        <f>ROUND(CY357,0)</f>
        <v>3301</v>
      </c>
      <c r="Y357">
        <f>ROUND(CZ357,0)</f>
        <v>1650</v>
      </c>
      <c r="AA357">
        <v>-1</v>
      </c>
      <c r="AB357">
        <f t="shared" si="302"/>
        <v>1874.11</v>
      </c>
      <c r="AC357">
        <f t="shared" si="303"/>
        <v>244</v>
      </c>
      <c r="AD357">
        <f t="shared" si="321"/>
        <v>1530.1</v>
      </c>
      <c r="AE357">
        <f t="shared" si="322"/>
        <v>161.36000000000001</v>
      </c>
      <c r="AF357">
        <f t="shared" si="323"/>
        <v>100.01</v>
      </c>
      <c r="AG357">
        <f t="shared" si="304"/>
        <v>0</v>
      </c>
      <c r="AH357">
        <f t="shared" si="324"/>
        <v>13.91</v>
      </c>
      <c r="AI357">
        <f t="shared" si="325"/>
        <v>13.91</v>
      </c>
      <c r="AJ357">
        <f t="shared" si="305"/>
        <v>0</v>
      </c>
      <c r="AK357">
        <v>1874.11</v>
      </c>
      <c r="AL357">
        <v>244</v>
      </c>
      <c r="AM357">
        <v>1530.1</v>
      </c>
      <c r="AN357">
        <v>161.36000000000001</v>
      </c>
      <c r="AO357">
        <v>100.01</v>
      </c>
      <c r="AP357">
        <v>0</v>
      </c>
      <c r="AQ357">
        <v>13.91</v>
      </c>
      <c r="AR357">
        <v>13.91</v>
      </c>
      <c r="AS357">
        <v>0</v>
      </c>
      <c r="AT357">
        <v>92</v>
      </c>
      <c r="AU357">
        <v>46</v>
      </c>
      <c r="AV357">
        <v>1</v>
      </c>
      <c r="AW357">
        <v>1</v>
      </c>
      <c r="AZ357">
        <v>1</v>
      </c>
      <c r="BA357">
        <v>50.93</v>
      </c>
      <c r="BB357">
        <v>11.08</v>
      </c>
      <c r="BC357">
        <v>12.82</v>
      </c>
      <c r="BD357" t="s">
        <v>3</v>
      </c>
      <c r="BE357" t="s">
        <v>3</v>
      </c>
      <c r="BF357" t="s">
        <v>3</v>
      </c>
      <c r="BG357" t="s">
        <v>3</v>
      </c>
      <c r="BH357">
        <v>0</v>
      </c>
      <c r="BI357">
        <v>1</v>
      </c>
      <c r="BJ357" t="s">
        <v>515</v>
      </c>
      <c r="BM357">
        <v>1002</v>
      </c>
      <c r="BN357">
        <v>0</v>
      </c>
      <c r="BO357" t="s">
        <v>512</v>
      </c>
      <c r="BP357">
        <v>1</v>
      </c>
      <c r="BQ357">
        <v>2</v>
      </c>
      <c r="BR357">
        <v>0</v>
      </c>
      <c r="BS357">
        <v>50.93</v>
      </c>
      <c r="BT357">
        <v>1</v>
      </c>
      <c r="BU357">
        <v>1</v>
      </c>
      <c r="BV357">
        <v>1</v>
      </c>
      <c r="BW357">
        <v>1</v>
      </c>
      <c r="BX357">
        <v>1</v>
      </c>
      <c r="BY357" t="s">
        <v>3</v>
      </c>
      <c r="BZ357">
        <v>92</v>
      </c>
      <c r="CA357">
        <v>46</v>
      </c>
      <c r="CB357" t="s">
        <v>3</v>
      </c>
      <c r="CE357">
        <v>0</v>
      </c>
      <c r="CF357">
        <v>0</v>
      </c>
      <c r="CG357">
        <v>0</v>
      </c>
      <c r="CM357">
        <v>0</v>
      </c>
      <c r="CN357" t="s">
        <v>3</v>
      </c>
      <c r="CO357">
        <v>0</v>
      </c>
      <c r="CP357">
        <f t="shared" si="306"/>
        <v>6785</v>
      </c>
      <c r="CQ357">
        <f t="shared" si="307"/>
        <v>3128.08</v>
      </c>
      <c r="CR357">
        <f t="shared" si="326"/>
        <v>16953.507999999998</v>
      </c>
      <c r="CS357">
        <f t="shared" si="308"/>
        <v>8218.0648000000001</v>
      </c>
      <c r="CT357">
        <f t="shared" si="309"/>
        <v>5093.5093000000006</v>
      </c>
      <c r="CU357">
        <f t="shared" si="310"/>
        <v>0</v>
      </c>
      <c r="CV357">
        <f t="shared" si="311"/>
        <v>13.91</v>
      </c>
      <c r="CW357">
        <f t="shared" si="312"/>
        <v>13.91</v>
      </c>
      <c r="CX357">
        <f t="shared" si="313"/>
        <v>0</v>
      </c>
      <c r="CY357">
        <f t="shared" si="314"/>
        <v>3300.96</v>
      </c>
      <c r="CZ357">
        <f t="shared" si="315"/>
        <v>1650.48</v>
      </c>
      <c r="DC357" t="s">
        <v>3</v>
      </c>
      <c r="DD357" t="s">
        <v>3</v>
      </c>
      <c r="DE357" t="s">
        <v>3</v>
      </c>
      <c r="DF357" t="s">
        <v>3</v>
      </c>
      <c r="DG357" t="s">
        <v>3</v>
      </c>
      <c r="DH357" t="s">
        <v>3</v>
      </c>
      <c r="DI357" t="s">
        <v>3</v>
      </c>
      <c r="DJ357" t="s">
        <v>3</v>
      </c>
      <c r="DK357" t="s">
        <v>3</v>
      </c>
      <c r="DL357" t="s">
        <v>3</v>
      </c>
      <c r="DM357" t="s">
        <v>3</v>
      </c>
      <c r="DN357">
        <v>0</v>
      </c>
      <c r="DO357">
        <v>0</v>
      </c>
      <c r="DP357">
        <v>1</v>
      </c>
      <c r="DQ357">
        <v>1</v>
      </c>
      <c r="DU357">
        <v>1013</v>
      </c>
      <c r="DV357" t="s">
        <v>514</v>
      </c>
      <c r="DW357" t="s">
        <v>514</v>
      </c>
      <c r="DX357">
        <v>1</v>
      </c>
      <c r="DZ357" t="s">
        <v>3</v>
      </c>
      <c r="EA357" t="s">
        <v>3</v>
      </c>
      <c r="EB357" t="s">
        <v>3</v>
      </c>
      <c r="EC357" t="s">
        <v>3</v>
      </c>
      <c r="EE357">
        <v>56792872</v>
      </c>
      <c r="EF357">
        <v>2</v>
      </c>
      <c r="EG357" t="s">
        <v>28</v>
      </c>
      <c r="EH357">
        <v>1</v>
      </c>
      <c r="EI357" t="s">
        <v>500</v>
      </c>
      <c r="EJ357">
        <v>1</v>
      </c>
      <c r="EK357">
        <v>1002</v>
      </c>
      <c r="EL357" t="s">
        <v>501</v>
      </c>
      <c r="EM357" t="s">
        <v>502</v>
      </c>
      <c r="EO357" t="s">
        <v>3</v>
      </c>
      <c r="EQ357">
        <v>132096</v>
      </c>
      <c r="ER357">
        <v>1874.11</v>
      </c>
      <c r="ES357">
        <v>244</v>
      </c>
      <c r="ET357">
        <v>1530.1</v>
      </c>
      <c r="EU357">
        <v>161.36000000000001</v>
      </c>
      <c r="EV357">
        <v>100.01</v>
      </c>
      <c r="EW357">
        <v>13.91</v>
      </c>
      <c r="EX357">
        <v>13.91</v>
      </c>
      <c r="EY357">
        <v>0</v>
      </c>
      <c r="FQ357">
        <v>0</v>
      </c>
      <c r="FR357">
        <v>0</v>
      </c>
      <c r="FS357">
        <v>0</v>
      </c>
      <c r="FX357">
        <v>92</v>
      </c>
      <c r="FY357">
        <v>46</v>
      </c>
      <c r="GA357" t="s">
        <v>3</v>
      </c>
      <c r="GD357">
        <v>1</v>
      </c>
      <c r="GF357">
        <v>-1509234140</v>
      </c>
      <c r="GG357">
        <v>2</v>
      </c>
      <c r="GH357">
        <v>1</v>
      </c>
      <c r="GI357">
        <v>2</v>
      </c>
      <c r="GJ357">
        <v>0</v>
      </c>
      <c r="GK357">
        <v>0</v>
      </c>
      <c r="GL357">
        <f>ROUND(IF(AND(BH357=3,BI357=3,FS357&lt;&gt;0),P357,0),0)</f>
        <v>0</v>
      </c>
      <c r="GM357">
        <f>ROUND(O357+X357+Y357,0)+GX357</f>
        <v>11736</v>
      </c>
      <c r="GN357">
        <f t="shared" si="316"/>
        <v>11736</v>
      </c>
      <c r="GO357">
        <f t="shared" si="317"/>
        <v>0</v>
      </c>
      <c r="GP357">
        <f t="shared" si="318"/>
        <v>0</v>
      </c>
      <c r="GR357">
        <v>0</v>
      </c>
      <c r="GS357">
        <v>3</v>
      </c>
      <c r="GT357">
        <v>0</v>
      </c>
      <c r="GU357" t="s">
        <v>3</v>
      </c>
      <c r="GV357">
        <f t="shared" si="319"/>
        <v>0</v>
      </c>
      <c r="GW357">
        <v>1</v>
      </c>
      <c r="GX357">
        <f>ROUND(HC357*I357,0)</f>
        <v>0</v>
      </c>
      <c r="HA357">
        <v>0</v>
      </c>
      <c r="HB357">
        <v>0</v>
      </c>
      <c r="HC357">
        <f t="shared" si="320"/>
        <v>0</v>
      </c>
      <c r="HE357" t="s">
        <v>3</v>
      </c>
      <c r="HF357" t="s">
        <v>3</v>
      </c>
      <c r="HM357" t="s">
        <v>3</v>
      </c>
      <c r="HN357" t="s">
        <v>503</v>
      </c>
      <c r="HO357" t="s">
        <v>504</v>
      </c>
      <c r="HP357" t="s">
        <v>501</v>
      </c>
      <c r="HQ357" t="s">
        <v>501</v>
      </c>
      <c r="HS357">
        <v>0</v>
      </c>
      <c r="IK357">
        <v>0</v>
      </c>
    </row>
    <row r="358" spans="1:255" x14ac:dyDescent="0.2">
      <c r="A358" s="2">
        <v>17</v>
      </c>
      <c r="B358" s="2">
        <v>1</v>
      </c>
      <c r="C358" s="2">
        <f>ROW(SmtRes!A662)</f>
        <v>662</v>
      </c>
      <c r="D358" s="2">
        <f>ROW(EtalonRes!A683)</f>
        <v>683</v>
      </c>
      <c r="E358" s="2" t="s">
        <v>516</v>
      </c>
      <c r="F358" s="2" t="s">
        <v>517</v>
      </c>
      <c r="G358" s="2" t="s">
        <v>518</v>
      </c>
      <c r="H358" s="2" t="s">
        <v>519</v>
      </c>
      <c r="I358" s="2">
        <f>ROUND(ROUND((18)/100,4),7)</f>
        <v>0.18</v>
      </c>
      <c r="J358" s="2">
        <v>0</v>
      </c>
      <c r="K358" s="2">
        <f>ROUND(ROUND((18)/100,4),7)</f>
        <v>0.18</v>
      </c>
      <c r="L358" s="2"/>
      <c r="M358" s="2"/>
      <c r="N358" s="2"/>
      <c r="O358" s="2">
        <f>ROUND(CP358,2)</f>
        <v>613.04999999999995</v>
      </c>
      <c r="P358" s="2">
        <f>ROUND(CQ358*I358,2)</f>
        <v>482.85</v>
      </c>
      <c r="Q358" s="2">
        <f>ROUND(CR358*I358,2)</f>
        <v>14.34</v>
      </c>
      <c r="R358" s="2">
        <f>ROUND(CS358*I358,2)</f>
        <v>1.65</v>
      </c>
      <c r="S358" s="2">
        <f>ROUND(CT358*I358,2)</f>
        <v>115.86</v>
      </c>
      <c r="T358" s="2">
        <f>ROUND(CU358*I358,2)</f>
        <v>0</v>
      </c>
      <c r="U358" s="2">
        <f t="shared" si="300"/>
        <v>13.6944</v>
      </c>
      <c r="V358" s="2">
        <f t="shared" si="301"/>
        <v>0.12239999999999999</v>
      </c>
      <c r="W358" s="2">
        <f>ROUND(CX358*I358,2)</f>
        <v>0</v>
      </c>
      <c r="X358" s="2">
        <f>ROUND(CY358,2)</f>
        <v>172.74</v>
      </c>
      <c r="Y358" s="2">
        <f>ROUND(CZ358,2)</f>
        <v>157.46</v>
      </c>
      <c r="Z358" s="2"/>
      <c r="AA358" s="2">
        <v>64855517</v>
      </c>
      <c r="AB358" s="2">
        <f t="shared" si="302"/>
        <v>3405.81</v>
      </c>
      <c r="AC358" s="2">
        <f t="shared" si="303"/>
        <v>2682.52</v>
      </c>
      <c r="AD358" s="2">
        <f t="shared" si="321"/>
        <v>79.650000000000006</v>
      </c>
      <c r="AE358" s="2">
        <f t="shared" si="322"/>
        <v>9.18</v>
      </c>
      <c r="AF358" s="2">
        <f t="shared" si="323"/>
        <v>643.64</v>
      </c>
      <c r="AG358" s="2">
        <f t="shared" si="304"/>
        <v>0</v>
      </c>
      <c r="AH358" s="2">
        <f t="shared" si="324"/>
        <v>76.08</v>
      </c>
      <c r="AI358" s="2">
        <f t="shared" si="325"/>
        <v>0.68</v>
      </c>
      <c r="AJ358" s="2">
        <f t="shared" si="305"/>
        <v>0</v>
      </c>
      <c r="AK358" s="2">
        <v>3405.81</v>
      </c>
      <c r="AL358" s="2">
        <v>2682.52</v>
      </c>
      <c r="AM358" s="2">
        <v>79.650000000000006</v>
      </c>
      <c r="AN358" s="2">
        <v>9.18</v>
      </c>
      <c r="AO358" s="2">
        <v>643.64</v>
      </c>
      <c r="AP358" s="2">
        <v>0</v>
      </c>
      <c r="AQ358" s="2">
        <v>76.08</v>
      </c>
      <c r="AR358" s="2">
        <v>0.68</v>
      </c>
      <c r="AS358" s="2">
        <v>0</v>
      </c>
      <c r="AT358" s="2">
        <v>147</v>
      </c>
      <c r="AU358" s="2">
        <v>134</v>
      </c>
      <c r="AV358" s="2">
        <v>1</v>
      </c>
      <c r="AW358" s="2">
        <v>1</v>
      </c>
      <c r="AX358" s="2"/>
      <c r="AY358" s="2"/>
      <c r="AZ358" s="2">
        <v>1</v>
      </c>
      <c r="BA358" s="2">
        <v>1</v>
      </c>
      <c r="BB358" s="2">
        <v>1</v>
      </c>
      <c r="BC358" s="2">
        <v>1</v>
      </c>
      <c r="BD358" s="2" t="s">
        <v>3</v>
      </c>
      <c r="BE358" s="2" t="s">
        <v>3</v>
      </c>
      <c r="BF358" s="2" t="s">
        <v>3</v>
      </c>
      <c r="BG358" s="2" t="s">
        <v>3</v>
      </c>
      <c r="BH358" s="2">
        <v>0</v>
      </c>
      <c r="BI358" s="2">
        <v>1</v>
      </c>
      <c r="BJ358" s="2" t="s">
        <v>520</v>
      </c>
      <c r="BK358" s="2"/>
      <c r="BL358" s="2"/>
      <c r="BM358" s="2">
        <v>27001</v>
      </c>
      <c r="BN358" s="2">
        <v>0</v>
      </c>
      <c r="BO358" s="2" t="s">
        <v>3</v>
      </c>
      <c r="BP358" s="2">
        <v>0</v>
      </c>
      <c r="BQ358" s="2">
        <v>2</v>
      </c>
      <c r="BR358" s="2">
        <v>0</v>
      </c>
      <c r="BS358" s="2">
        <v>1</v>
      </c>
      <c r="BT358" s="2">
        <v>1</v>
      </c>
      <c r="BU358" s="2">
        <v>1</v>
      </c>
      <c r="BV358" s="2">
        <v>1</v>
      </c>
      <c r="BW358" s="2">
        <v>1</v>
      </c>
      <c r="BX358" s="2">
        <v>1</v>
      </c>
      <c r="BY358" s="2" t="s">
        <v>3</v>
      </c>
      <c r="BZ358" s="2">
        <v>147</v>
      </c>
      <c r="CA358" s="2">
        <v>134</v>
      </c>
      <c r="CB358" s="2" t="s">
        <v>3</v>
      </c>
      <c r="CC358" s="2"/>
      <c r="CD358" s="2"/>
      <c r="CE358" s="2">
        <v>0</v>
      </c>
      <c r="CF358" s="2">
        <v>0</v>
      </c>
      <c r="CG358" s="2">
        <v>0</v>
      </c>
      <c r="CH358" s="2"/>
      <c r="CI358" s="2"/>
      <c r="CJ358" s="2"/>
      <c r="CK358" s="2"/>
      <c r="CL358" s="2"/>
      <c r="CM358" s="2">
        <v>0</v>
      </c>
      <c r="CN358" s="2" t="s">
        <v>3</v>
      </c>
      <c r="CO358" s="2">
        <v>0</v>
      </c>
      <c r="CP358" s="2">
        <f t="shared" si="306"/>
        <v>613.04999999999995</v>
      </c>
      <c r="CQ358" s="2">
        <f t="shared" si="307"/>
        <v>2682.52</v>
      </c>
      <c r="CR358" s="2">
        <f t="shared" si="326"/>
        <v>79.650000000000006</v>
      </c>
      <c r="CS358" s="2">
        <f t="shared" si="308"/>
        <v>9.18</v>
      </c>
      <c r="CT358" s="2">
        <f t="shared" si="309"/>
        <v>643.64</v>
      </c>
      <c r="CU358" s="2">
        <f t="shared" si="310"/>
        <v>0</v>
      </c>
      <c r="CV358" s="2">
        <f t="shared" si="311"/>
        <v>76.08</v>
      </c>
      <c r="CW358" s="2">
        <f t="shared" si="312"/>
        <v>0.68</v>
      </c>
      <c r="CX358" s="2">
        <f t="shared" si="313"/>
        <v>0</v>
      </c>
      <c r="CY358" s="2">
        <f t="shared" si="314"/>
        <v>172.7397</v>
      </c>
      <c r="CZ358" s="2">
        <f t="shared" si="315"/>
        <v>157.46340000000001</v>
      </c>
      <c r="DA358" s="2"/>
      <c r="DB358" s="2"/>
      <c r="DC358" s="2" t="s">
        <v>3</v>
      </c>
      <c r="DD358" s="2" t="s">
        <v>3</v>
      </c>
      <c r="DE358" s="2" t="s">
        <v>3</v>
      </c>
      <c r="DF358" s="2" t="s">
        <v>3</v>
      </c>
      <c r="DG358" s="2" t="s">
        <v>3</v>
      </c>
      <c r="DH358" s="2" t="s">
        <v>3</v>
      </c>
      <c r="DI358" s="2" t="s">
        <v>3</v>
      </c>
      <c r="DJ358" s="2" t="s">
        <v>3</v>
      </c>
      <c r="DK358" s="2" t="s">
        <v>3</v>
      </c>
      <c r="DL358" s="2" t="s">
        <v>3</v>
      </c>
      <c r="DM358" s="2" t="s">
        <v>3</v>
      </c>
      <c r="DN358" s="2">
        <v>0</v>
      </c>
      <c r="DO358" s="2">
        <v>0</v>
      </c>
      <c r="DP358" s="2">
        <v>1</v>
      </c>
      <c r="DQ358" s="2">
        <v>1</v>
      </c>
      <c r="DR358" s="2"/>
      <c r="DS358" s="2"/>
      <c r="DT358" s="2"/>
      <c r="DU358" s="2">
        <v>1013</v>
      </c>
      <c r="DV358" s="2" t="s">
        <v>519</v>
      </c>
      <c r="DW358" s="2" t="s">
        <v>519</v>
      </c>
      <c r="DX358" s="2">
        <v>1</v>
      </c>
      <c r="DY358" s="2"/>
      <c r="DZ358" s="2" t="s">
        <v>3</v>
      </c>
      <c r="EA358" s="2" t="s">
        <v>3</v>
      </c>
      <c r="EB358" s="2" t="s">
        <v>3</v>
      </c>
      <c r="EC358" s="2" t="s">
        <v>3</v>
      </c>
      <c r="ED358" s="2"/>
      <c r="EE358" s="2">
        <v>56793054</v>
      </c>
      <c r="EF358" s="2">
        <v>2</v>
      </c>
      <c r="EG358" s="2" t="s">
        <v>28</v>
      </c>
      <c r="EH358" s="2">
        <v>21</v>
      </c>
      <c r="EI358" s="2" t="s">
        <v>521</v>
      </c>
      <c r="EJ358" s="2">
        <v>1</v>
      </c>
      <c r="EK358" s="2">
        <v>27001</v>
      </c>
      <c r="EL358" s="2" t="s">
        <v>521</v>
      </c>
      <c r="EM358" s="2" t="s">
        <v>522</v>
      </c>
      <c r="EN358" s="2"/>
      <c r="EO358" s="2" t="s">
        <v>3</v>
      </c>
      <c r="EP358" s="2"/>
      <c r="EQ358" s="2">
        <v>131072</v>
      </c>
      <c r="ER358" s="2">
        <v>3405.81</v>
      </c>
      <c r="ES358" s="2">
        <v>2682.52</v>
      </c>
      <c r="ET358" s="2">
        <v>79.650000000000006</v>
      </c>
      <c r="EU358" s="2">
        <v>9.18</v>
      </c>
      <c r="EV358" s="2">
        <v>643.64</v>
      </c>
      <c r="EW358" s="2">
        <v>76.08</v>
      </c>
      <c r="EX358" s="2">
        <v>0.68</v>
      </c>
      <c r="EY358" s="2">
        <v>0</v>
      </c>
      <c r="EZ358" s="2"/>
      <c r="FA358" s="2"/>
      <c r="FB358" s="2"/>
      <c r="FC358" s="2"/>
      <c r="FD358" s="2"/>
      <c r="FE358" s="2"/>
      <c r="FF358" s="2"/>
      <c r="FG358" s="2"/>
      <c r="FH358" s="2"/>
      <c r="FI358" s="2"/>
      <c r="FJ358" s="2"/>
      <c r="FK358" s="2"/>
      <c r="FL358" s="2"/>
      <c r="FM358" s="2"/>
      <c r="FN358" s="2"/>
      <c r="FO358" s="2"/>
      <c r="FP358" s="2"/>
      <c r="FQ358" s="2">
        <v>0</v>
      </c>
      <c r="FR358" s="2">
        <v>0</v>
      </c>
      <c r="FS358" s="2">
        <v>0</v>
      </c>
      <c r="FT358" s="2"/>
      <c r="FU358" s="2"/>
      <c r="FV358" s="2"/>
      <c r="FW358" s="2"/>
      <c r="FX358" s="2">
        <v>147</v>
      </c>
      <c r="FY358" s="2">
        <v>134</v>
      </c>
      <c r="FZ358" s="2"/>
      <c r="GA358" s="2" t="s">
        <v>3</v>
      </c>
      <c r="GB358" s="2"/>
      <c r="GC358" s="2"/>
      <c r="GD358" s="2">
        <v>1</v>
      </c>
      <c r="GE358" s="2"/>
      <c r="GF358" s="2">
        <v>-1316270239</v>
      </c>
      <c r="GG358" s="2">
        <v>2</v>
      </c>
      <c r="GH358" s="2">
        <v>1</v>
      </c>
      <c r="GI358" s="2">
        <v>-2</v>
      </c>
      <c r="GJ358" s="2">
        <v>0</v>
      </c>
      <c r="GK358" s="2">
        <v>0</v>
      </c>
      <c r="GL358" s="2">
        <f>ROUND(IF(AND(BH358=3,BI358=3,FS358&lt;&gt;0),P358,0),2)</f>
        <v>0</v>
      </c>
      <c r="GM358" s="2">
        <f>ROUND(O358+X358+Y358,2)+GX358</f>
        <v>943.25</v>
      </c>
      <c r="GN358" s="2">
        <f t="shared" si="316"/>
        <v>943.25</v>
      </c>
      <c r="GO358" s="2">
        <f t="shared" si="317"/>
        <v>0</v>
      </c>
      <c r="GP358" s="2">
        <f t="shared" si="318"/>
        <v>0</v>
      </c>
      <c r="GQ358" s="2"/>
      <c r="GR358" s="2">
        <v>0</v>
      </c>
      <c r="GS358" s="2">
        <v>3</v>
      </c>
      <c r="GT358" s="2">
        <v>0</v>
      </c>
      <c r="GU358" s="2" t="s">
        <v>3</v>
      </c>
      <c r="GV358" s="2">
        <f t="shared" si="319"/>
        <v>0</v>
      </c>
      <c r="GW358" s="2">
        <v>1</v>
      </c>
      <c r="GX358" s="2">
        <f>ROUND(HC358*I358,2)</f>
        <v>0</v>
      </c>
      <c r="GY358" s="2"/>
      <c r="GZ358" s="2"/>
      <c r="HA358" s="2">
        <v>0</v>
      </c>
      <c r="HB358" s="2">
        <v>0</v>
      </c>
      <c r="HC358" s="2">
        <f t="shared" si="320"/>
        <v>0</v>
      </c>
      <c r="HD358" s="2"/>
      <c r="HE358" s="2" t="s">
        <v>3</v>
      </c>
      <c r="HF358" s="2" t="s">
        <v>3</v>
      </c>
      <c r="HG358" s="2"/>
      <c r="HH358" s="2"/>
      <c r="HI358" s="2"/>
      <c r="HJ358" s="2"/>
      <c r="HK358" s="2"/>
      <c r="HL358" s="2"/>
      <c r="HM358" s="2" t="s">
        <v>3</v>
      </c>
      <c r="HN358" s="2" t="s">
        <v>523</v>
      </c>
      <c r="HO358" s="2" t="s">
        <v>524</v>
      </c>
      <c r="HP358" s="2" t="s">
        <v>521</v>
      </c>
      <c r="HQ358" s="2" t="s">
        <v>521</v>
      </c>
      <c r="HR358" s="2"/>
      <c r="HS358" s="2">
        <v>0</v>
      </c>
      <c r="HT358" s="2"/>
      <c r="HU358" s="2"/>
      <c r="HV358" s="2"/>
      <c r="HW358" s="2"/>
      <c r="HX358" s="2"/>
      <c r="HY358" s="2"/>
      <c r="HZ358" s="2"/>
      <c r="IA358" s="2"/>
      <c r="IB358" s="2"/>
      <c r="IC358" s="2"/>
      <c r="ID358" s="2"/>
      <c r="IE358" s="2"/>
      <c r="IF358" s="2"/>
      <c r="IG358" s="2"/>
      <c r="IH358" s="2"/>
      <c r="II358" s="2"/>
      <c r="IJ358" s="2"/>
      <c r="IK358" s="2">
        <v>0</v>
      </c>
      <c r="IL358" s="2"/>
      <c r="IM358" s="2"/>
      <c r="IN358" s="2"/>
      <c r="IO358" s="2"/>
      <c r="IP358" s="2"/>
      <c r="IQ358" s="2"/>
      <c r="IR358" s="2"/>
      <c r="IS358" s="2"/>
      <c r="IT358" s="2"/>
      <c r="IU358" s="2"/>
    </row>
    <row r="359" spans="1:255" x14ac:dyDescent="0.2">
      <c r="A359">
        <v>17</v>
      </c>
      <c r="B359">
        <v>1</v>
      </c>
      <c r="C359">
        <f>ROW(SmtRes!A670)</f>
        <v>670</v>
      </c>
      <c r="D359">
        <f>ROW(EtalonRes!A692)</f>
        <v>692</v>
      </c>
      <c r="E359" t="s">
        <v>516</v>
      </c>
      <c r="F359" t="s">
        <v>517</v>
      </c>
      <c r="G359" t="s">
        <v>518</v>
      </c>
      <c r="H359" t="s">
        <v>519</v>
      </c>
      <c r="I359">
        <f>ROUND(ROUND((18)/100,4),7)</f>
        <v>0.18</v>
      </c>
      <c r="J359">
        <v>0</v>
      </c>
      <c r="K359">
        <f>ROUND(ROUND((18)/100,4),7)</f>
        <v>0.18</v>
      </c>
      <c r="O359">
        <f>ROUND(CP359,0)</f>
        <v>10142</v>
      </c>
      <c r="P359">
        <f>ROUND(CQ359*I359,0)</f>
        <v>4046</v>
      </c>
      <c r="Q359">
        <f>ROUND(CR359*I359,0)</f>
        <v>195</v>
      </c>
      <c r="R359">
        <f>ROUND(CS359*I359,0)</f>
        <v>84</v>
      </c>
      <c r="S359">
        <f>ROUND(CT359*I359,0)</f>
        <v>5901</v>
      </c>
      <c r="T359">
        <f>ROUND(CU359*I359,0)</f>
        <v>0</v>
      </c>
      <c r="U359">
        <f t="shared" si="300"/>
        <v>13.6944</v>
      </c>
      <c r="V359">
        <f t="shared" si="301"/>
        <v>0.12239999999999999</v>
      </c>
      <c r="W359">
        <f>ROUND(CX359*I359,0)</f>
        <v>0</v>
      </c>
      <c r="X359">
        <f>ROUND(CY359,0)</f>
        <v>8798</v>
      </c>
      <c r="Y359">
        <f>ROUND(CZ359,0)</f>
        <v>8020</v>
      </c>
      <c r="AA359">
        <v>64855514</v>
      </c>
      <c r="AB359">
        <f t="shared" si="302"/>
        <v>3405.81</v>
      </c>
      <c r="AC359">
        <f t="shared" si="303"/>
        <v>2682.52</v>
      </c>
      <c r="AD359">
        <f t="shared" si="321"/>
        <v>79.650000000000006</v>
      </c>
      <c r="AE359">
        <f t="shared" si="322"/>
        <v>9.18</v>
      </c>
      <c r="AF359">
        <f t="shared" si="323"/>
        <v>643.64</v>
      </c>
      <c r="AG359">
        <f t="shared" si="304"/>
        <v>0</v>
      </c>
      <c r="AH359">
        <f t="shared" si="324"/>
        <v>76.08</v>
      </c>
      <c r="AI359">
        <f t="shared" si="325"/>
        <v>0.68</v>
      </c>
      <c r="AJ359">
        <f t="shared" si="305"/>
        <v>0</v>
      </c>
      <c r="AK359">
        <v>3405.81</v>
      </c>
      <c r="AL359">
        <v>2682.52</v>
      </c>
      <c r="AM359">
        <v>79.650000000000006</v>
      </c>
      <c r="AN359">
        <v>9.18</v>
      </c>
      <c r="AO359">
        <v>643.64</v>
      </c>
      <c r="AP359">
        <v>0</v>
      </c>
      <c r="AQ359">
        <v>76.08</v>
      </c>
      <c r="AR359">
        <v>0.68</v>
      </c>
      <c r="AS359">
        <v>0</v>
      </c>
      <c r="AT359">
        <v>147</v>
      </c>
      <c r="AU359">
        <v>134</v>
      </c>
      <c r="AV359">
        <v>1</v>
      </c>
      <c r="AW359">
        <v>1</v>
      </c>
      <c r="AZ359">
        <v>1</v>
      </c>
      <c r="BA359">
        <v>50.93</v>
      </c>
      <c r="BB359">
        <v>13.63</v>
      </c>
      <c r="BC359">
        <v>8.3800000000000008</v>
      </c>
      <c r="BD359" t="s">
        <v>3</v>
      </c>
      <c r="BE359" t="s">
        <v>3</v>
      </c>
      <c r="BF359" t="s">
        <v>3</v>
      </c>
      <c r="BG359" t="s">
        <v>3</v>
      </c>
      <c r="BH359">
        <v>0</v>
      </c>
      <c r="BI359">
        <v>1</v>
      </c>
      <c r="BJ359" t="s">
        <v>520</v>
      </c>
      <c r="BM359">
        <v>27001</v>
      </c>
      <c r="BN359">
        <v>0</v>
      </c>
      <c r="BO359" t="s">
        <v>517</v>
      </c>
      <c r="BP359">
        <v>1</v>
      </c>
      <c r="BQ359">
        <v>2</v>
      </c>
      <c r="BR359">
        <v>0</v>
      </c>
      <c r="BS359">
        <v>50.93</v>
      </c>
      <c r="BT359">
        <v>1</v>
      </c>
      <c r="BU359">
        <v>1</v>
      </c>
      <c r="BV359">
        <v>1</v>
      </c>
      <c r="BW359">
        <v>1</v>
      </c>
      <c r="BX359">
        <v>1</v>
      </c>
      <c r="BY359" t="s">
        <v>3</v>
      </c>
      <c r="BZ359">
        <v>147</v>
      </c>
      <c r="CA359">
        <v>134</v>
      </c>
      <c r="CB359" t="s">
        <v>3</v>
      </c>
      <c r="CE359">
        <v>0</v>
      </c>
      <c r="CF359">
        <v>0</v>
      </c>
      <c r="CG359">
        <v>0</v>
      </c>
      <c r="CM359">
        <v>0</v>
      </c>
      <c r="CN359" t="s">
        <v>3</v>
      </c>
      <c r="CO359">
        <v>0</v>
      </c>
      <c r="CP359">
        <f t="shared" si="306"/>
        <v>10142</v>
      </c>
      <c r="CQ359">
        <f t="shared" si="307"/>
        <v>22479.517600000003</v>
      </c>
      <c r="CR359">
        <f t="shared" si="326"/>
        <v>1085.6295000000002</v>
      </c>
      <c r="CS359">
        <f t="shared" si="308"/>
        <v>467.53739999999999</v>
      </c>
      <c r="CT359">
        <f t="shared" si="309"/>
        <v>32780.585200000001</v>
      </c>
      <c r="CU359">
        <f t="shared" si="310"/>
        <v>0</v>
      </c>
      <c r="CV359">
        <f t="shared" si="311"/>
        <v>76.08</v>
      </c>
      <c r="CW359">
        <f t="shared" si="312"/>
        <v>0.68</v>
      </c>
      <c r="CX359">
        <f t="shared" si="313"/>
        <v>0</v>
      </c>
      <c r="CY359">
        <f t="shared" si="314"/>
        <v>8797.9500000000007</v>
      </c>
      <c r="CZ359">
        <f t="shared" si="315"/>
        <v>8019.9</v>
      </c>
      <c r="DC359" t="s">
        <v>3</v>
      </c>
      <c r="DD359" t="s">
        <v>3</v>
      </c>
      <c r="DE359" t="s">
        <v>3</v>
      </c>
      <c r="DF359" t="s">
        <v>3</v>
      </c>
      <c r="DG359" t="s">
        <v>3</v>
      </c>
      <c r="DH359" t="s">
        <v>3</v>
      </c>
      <c r="DI359" t="s">
        <v>3</v>
      </c>
      <c r="DJ359" t="s">
        <v>3</v>
      </c>
      <c r="DK359" t="s">
        <v>3</v>
      </c>
      <c r="DL359" t="s">
        <v>3</v>
      </c>
      <c r="DM359" t="s">
        <v>3</v>
      </c>
      <c r="DN359">
        <v>0</v>
      </c>
      <c r="DO359">
        <v>0</v>
      </c>
      <c r="DP359">
        <v>1</v>
      </c>
      <c r="DQ359">
        <v>1</v>
      </c>
      <c r="DU359">
        <v>1013</v>
      </c>
      <c r="DV359" t="s">
        <v>519</v>
      </c>
      <c r="DW359" t="s">
        <v>519</v>
      </c>
      <c r="DX359">
        <v>1</v>
      </c>
      <c r="DZ359" t="s">
        <v>3</v>
      </c>
      <c r="EA359" t="s">
        <v>3</v>
      </c>
      <c r="EB359" t="s">
        <v>3</v>
      </c>
      <c r="EC359" t="s">
        <v>3</v>
      </c>
      <c r="EE359">
        <v>56793054</v>
      </c>
      <c r="EF359">
        <v>2</v>
      </c>
      <c r="EG359" t="s">
        <v>28</v>
      </c>
      <c r="EH359">
        <v>21</v>
      </c>
      <c r="EI359" t="s">
        <v>521</v>
      </c>
      <c r="EJ359">
        <v>1</v>
      </c>
      <c r="EK359">
        <v>27001</v>
      </c>
      <c r="EL359" t="s">
        <v>521</v>
      </c>
      <c r="EM359" t="s">
        <v>522</v>
      </c>
      <c r="EO359" t="s">
        <v>3</v>
      </c>
      <c r="EQ359">
        <v>131072</v>
      </c>
      <c r="ER359">
        <v>3405.81</v>
      </c>
      <c r="ES359">
        <v>2682.52</v>
      </c>
      <c r="ET359">
        <v>79.650000000000006</v>
      </c>
      <c r="EU359">
        <v>9.18</v>
      </c>
      <c r="EV359">
        <v>643.64</v>
      </c>
      <c r="EW359">
        <v>76.08</v>
      </c>
      <c r="EX359">
        <v>0.68</v>
      </c>
      <c r="EY359">
        <v>0</v>
      </c>
      <c r="FQ359">
        <v>0</v>
      </c>
      <c r="FR359">
        <v>0</v>
      </c>
      <c r="FS359">
        <v>0</v>
      </c>
      <c r="FX359">
        <v>147</v>
      </c>
      <c r="FY359">
        <v>134</v>
      </c>
      <c r="GA359" t="s">
        <v>3</v>
      </c>
      <c r="GD359">
        <v>1</v>
      </c>
      <c r="GF359">
        <v>-1316270239</v>
      </c>
      <c r="GG359">
        <v>2</v>
      </c>
      <c r="GH359">
        <v>1</v>
      </c>
      <c r="GI359">
        <v>2</v>
      </c>
      <c r="GJ359">
        <v>0</v>
      </c>
      <c r="GK359">
        <v>0</v>
      </c>
      <c r="GL359">
        <f>ROUND(IF(AND(BH359=3,BI359=3,FS359&lt;&gt;0),P359,0),0)</f>
        <v>0</v>
      </c>
      <c r="GM359">
        <f>ROUND(O359+X359+Y359,0)+GX359</f>
        <v>26960</v>
      </c>
      <c r="GN359">
        <f t="shared" si="316"/>
        <v>26960</v>
      </c>
      <c r="GO359">
        <f t="shared" si="317"/>
        <v>0</v>
      </c>
      <c r="GP359">
        <f t="shared" si="318"/>
        <v>0</v>
      </c>
      <c r="GR359">
        <v>0</v>
      </c>
      <c r="GS359">
        <v>3</v>
      </c>
      <c r="GT359">
        <v>0</v>
      </c>
      <c r="GU359" t="s">
        <v>3</v>
      </c>
      <c r="GV359">
        <f t="shared" si="319"/>
        <v>0</v>
      </c>
      <c r="GW359">
        <v>1</v>
      </c>
      <c r="GX359">
        <f>ROUND(HC359*I359,0)</f>
        <v>0</v>
      </c>
      <c r="HA359">
        <v>0</v>
      </c>
      <c r="HB359">
        <v>0</v>
      </c>
      <c r="HC359">
        <f t="shared" si="320"/>
        <v>0</v>
      </c>
      <c r="HE359" t="s">
        <v>3</v>
      </c>
      <c r="HF359" t="s">
        <v>3</v>
      </c>
      <c r="HM359" t="s">
        <v>3</v>
      </c>
      <c r="HN359" t="s">
        <v>523</v>
      </c>
      <c r="HO359" t="s">
        <v>524</v>
      </c>
      <c r="HP359" t="s">
        <v>521</v>
      </c>
      <c r="HQ359" t="s">
        <v>521</v>
      </c>
      <c r="HS359">
        <v>0</v>
      </c>
      <c r="IK359">
        <v>0</v>
      </c>
    </row>
    <row r="360" spans="1:255" x14ac:dyDescent="0.2">
      <c r="A360" s="2">
        <v>17</v>
      </c>
      <c r="B360" s="2">
        <v>1</v>
      </c>
      <c r="C360" s="2"/>
      <c r="D360" s="2"/>
      <c r="E360" s="2" t="s">
        <v>525</v>
      </c>
      <c r="F360" s="2" t="s">
        <v>526</v>
      </c>
      <c r="G360" s="2" t="s">
        <v>527</v>
      </c>
      <c r="H360" s="2" t="s">
        <v>438</v>
      </c>
      <c r="I360" s="2">
        <f>ROUND(ROUND(18,4),7)</f>
        <v>18</v>
      </c>
      <c r="J360" s="2">
        <v>0</v>
      </c>
      <c r="K360" s="2">
        <f>ROUND(ROUND(18,4),7)</f>
        <v>18</v>
      </c>
      <c r="L360" s="2"/>
      <c r="M360" s="2"/>
      <c r="N360" s="2"/>
      <c r="O360" s="2">
        <f>ROUND(CP360,2)</f>
        <v>403.56</v>
      </c>
      <c r="P360" s="2">
        <f>ROUND(CQ360*I360,2)</f>
        <v>403.56</v>
      </c>
      <c r="Q360" s="2">
        <f>ROUND(CR360*I360,2)</f>
        <v>0</v>
      </c>
      <c r="R360" s="2">
        <f>ROUND(CS360*I360,2)</f>
        <v>0</v>
      </c>
      <c r="S360" s="2">
        <f>ROUND(CT360*I360,2)</f>
        <v>0</v>
      </c>
      <c r="T360" s="2">
        <f>ROUND(CU360*I360,2)</f>
        <v>0</v>
      </c>
      <c r="U360" s="2">
        <f t="shared" si="300"/>
        <v>0</v>
      </c>
      <c r="V360" s="2">
        <f t="shared" si="301"/>
        <v>0</v>
      </c>
      <c r="W360" s="2">
        <f>ROUND(CX360*I360,2)</f>
        <v>13.14</v>
      </c>
      <c r="X360" s="2">
        <f>ROUND(CY360,2)</f>
        <v>0</v>
      </c>
      <c r="Y360" s="2">
        <f>ROUND(CZ360,2)</f>
        <v>0</v>
      </c>
      <c r="Z360" s="2"/>
      <c r="AA360" s="2">
        <v>64855517</v>
      </c>
      <c r="AB360" s="2">
        <f t="shared" si="302"/>
        <v>22.42</v>
      </c>
      <c r="AC360" s="2">
        <f t="shared" si="303"/>
        <v>22.42</v>
      </c>
      <c r="AD360" s="2">
        <f t="shared" si="321"/>
        <v>0</v>
      </c>
      <c r="AE360" s="2">
        <f t="shared" si="322"/>
        <v>0</v>
      </c>
      <c r="AF360" s="2">
        <f t="shared" si="323"/>
        <v>0</v>
      </c>
      <c r="AG360" s="2">
        <f t="shared" si="304"/>
        <v>0</v>
      </c>
      <c r="AH360" s="2">
        <f t="shared" si="324"/>
        <v>0</v>
      </c>
      <c r="AI360" s="2">
        <f t="shared" si="325"/>
        <v>0</v>
      </c>
      <c r="AJ360" s="2">
        <f t="shared" si="305"/>
        <v>0.73</v>
      </c>
      <c r="AK360" s="2">
        <v>22.42</v>
      </c>
      <c r="AL360" s="2">
        <v>22.42</v>
      </c>
      <c r="AM360" s="2">
        <v>0</v>
      </c>
      <c r="AN360" s="2">
        <v>0</v>
      </c>
      <c r="AO360" s="2">
        <v>0</v>
      </c>
      <c r="AP360" s="2">
        <v>0</v>
      </c>
      <c r="AQ360" s="2">
        <v>0</v>
      </c>
      <c r="AR360" s="2">
        <v>0</v>
      </c>
      <c r="AS360" s="2">
        <v>0.73</v>
      </c>
      <c r="AT360" s="2">
        <v>0</v>
      </c>
      <c r="AU360" s="2">
        <v>0</v>
      </c>
      <c r="AV360" s="2">
        <v>1</v>
      </c>
      <c r="AW360" s="2">
        <v>1</v>
      </c>
      <c r="AX360" s="2"/>
      <c r="AY360" s="2"/>
      <c r="AZ360" s="2">
        <v>1</v>
      </c>
      <c r="BA360" s="2">
        <v>1</v>
      </c>
      <c r="BB360" s="2">
        <v>1</v>
      </c>
      <c r="BC360" s="2">
        <v>1</v>
      </c>
      <c r="BD360" s="2" t="s">
        <v>3</v>
      </c>
      <c r="BE360" s="2" t="s">
        <v>3</v>
      </c>
      <c r="BF360" s="2" t="s">
        <v>3</v>
      </c>
      <c r="BG360" s="2" t="s">
        <v>3</v>
      </c>
      <c r="BH360" s="2">
        <v>3</v>
      </c>
      <c r="BI360" s="2">
        <v>1</v>
      </c>
      <c r="BJ360" s="2" t="s">
        <v>528</v>
      </c>
      <c r="BK360" s="2"/>
      <c r="BL360" s="2"/>
      <c r="BM360" s="2">
        <v>500001</v>
      </c>
      <c r="BN360" s="2">
        <v>0</v>
      </c>
      <c r="BO360" s="2" t="s">
        <v>3</v>
      </c>
      <c r="BP360" s="2">
        <v>0</v>
      </c>
      <c r="BQ360" s="2">
        <v>8</v>
      </c>
      <c r="BR360" s="2">
        <v>0</v>
      </c>
      <c r="BS360" s="2">
        <v>1</v>
      </c>
      <c r="BT360" s="2">
        <v>1</v>
      </c>
      <c r="BU360" s="2">
        <v>1</v>
      </c>
      <c r="BV360" s="2">
        <v>1</v>
      </c>
      <c r="BW360" s="2">
        <v>1</v>
      </c>
      <c r="BX360" s="2">
        <v>1</v>
      </c>
      <c r="BY360" s="2" t="s">
        <v>3</v>
      </c>
      <c r="BZ360" s="2">
        <v>0</v>
      </c>
      <c r="CA360" s="2">
        <v>0</v>
      </c>
      <c r="CB360" s="2" t="s">
        <v>3</v>
      </c>
      <c r="CC360" s="2"/>
      <c r="CD360" s="2"/>
      <c r="CE360" s="2">
        <v>0</v>
      </c>
      <c r="CF360" s="2">
        <v>0</v>
      </c>
      <c r="CG360" s="2">
        <v>0</v>
      </c>
      <c r="CH360" s="2"/>
      <c r="CI360" s="2"/>
      <c r="CJ360" s="2"/>
      <c r="CK360" s="2"/>
      <c r="CL360" s="2"/>
      <c r="CM360" s="2">
        <v>0</v>
      </c>
      <c r="CN360" s="2" t="s">
        <v>3</v>
      </c>
      <c r="CO360" s="2">
        <v>0</v>
      </c>
      <c r="CP360" s="2">
        <f t="shared" si="306"/>
        <v>403.56</v>
      </c>
      <c r="CQ360" s="2">
        <f t="shared" si="307"/>
        <v>22.42</v>
      </c>
      <c r="CR360" s="2">
        <f t="shared" si="326"/>
        <v>0</v>
      </c>
      <c r="CS360" s="2">
        <f t="shared" si="308"/>
        <v>0</v>
      </c>
      <c r="CT360" s="2">
        <f t="shared" si="309"/>
        <v>0</v>
      </c>
      <c r="CU360" s="2">
        <f t="shared" si="310"/>
        <v>0</v>
      </c>
      <c r="CV360" s="2">
        <f t="shared" si="311"/>
        <v>0</v>
      </c>
      <c r="CW360" s="2">
        <f t="shared" si="312"/>
        <v>0</v>
      </c>
      <c r="CX360" s="2">
        <f t="shared" si="313"/>
        <v>0.73</v>
      </c>
      <c r="CY360" s="2">
        <f>0</f>
        <v>0</v>
      </c>
      <c r="CZ360" s="2">
        <f>0</f>
        <v>0</v>
      </c>
      <c r="DA360" s="2"/>
      <c r="DB360" s="2"/>
      <c r="DC360" s="2" t="s">
        <v>3</v>
      </c>
      <c r="DD360" s="2" t="s">
        <v>3</v>
      </c>
      <c r="DE360" s="2" t="s">
        <v>3</v>
      </c>
      <c r="DF360" s="2" t="s">
        <v>3</v>
      </c>
      <c r="DG360" s="2" t="s">
        <v>3</v>
      </c>
      <c r="DH360" s="2" t="s">
        <v>3</v>
      </c>
      <c r="DI360" s="2" t="s">
        <v>3</v>
      </c>
      <c r="DJ360" s="2" t="s">
        <v>3</v>
      </c>
      <c r="DK360" s="2" t="s">
        <v>3</v>
      </c>
      <c r="DL360" s="2" t="s">
        <v>3</v>
      </c>
      <c r="DM360" s="2" t="s">
        <v>3</v>
      </c>
      <c r="DN360" s="2">
        <v>0</v>
      </c>
      <c r="DO360" s="2">
        <v>0</v>
      </c>
      <c r="DP360" s="2">
        <v>1</v>
      </c>
      <c r="DQ360" s="2">
        <v>1</v>
      </c>
      <c r="DR360" s="2"/>
      <c r="DS360" s="2"/>
      <c r="DT360" s="2"/>
      <c r="DU360" s="2">
        <v>1010</v>
      </c>
      <c r="DV360" s="2" t="s">
        <v>438</v>
      </c>
      <c r="DW360" s="2" t="s">
        <v>438</v>
      </c>
      <c r="DX360" s="2">
        <v>1</v>
      </c>
      <c r="DY360" s="2"/>
      <c r="DZ360" s="2" t="s">
        <v>3</v>
      </c>
      <c r="EA360" s="2" t="s">
        <v>3</v>
      </c>
      <c r="EB360" s="2" t="s">
        <v>3</v>
      </c>
      <c r="EC360" s="2" t="s">
        <v>3</v>
      </c>
      <c r="ED360" s="2"/>
      <c r="EE360" s="2">
        <v>56793266</v>
      </c>
      <c r="EF360" s="2">
        <v>8</v>
      </c>
      <c r="EG360" s="2" t="s">
        <v>48</v>
      </c>
      <c r="EH360" s="2">
        <v>0</v>
      </c>
      <c r="EI360" s="2" t="s">
        <v>3</v>
      </c>
      <c r="EJ360" s="2">
        <v>1</v>
      </c>
      <c r="EK360" s="2">
        <v>500001</v>
      </c>
      <c r="EL360" s="2" t="s">
        <v>49</v>
      </c>
      <c r="EM360" s="2" t="s">
        <v>50</v>
      </c>
      <c r="EN360" s="2"/>
      <c r="EO360" s="2" t="s">
        <v>3</v>
      </c>
      <c r="EP360" s="2"/>
      <c r="EQ360" s="2">
        <v>131072</v>
      </c>
      <c r="ER360" s="2">
        <v>22.42</v>
      </c>
      <c r="ES360" s="2">
        <v>22.42</v>
      </c>
      <c r="ET360" s="2">
        <v>0</v>
      </c>
      <c r="EU360" s="2">
        <v>0</v>
      </c>
      <c r="EV360" s="2">
        <v>0</v>
      </c>
      <c r="EW360" s="2">
        <v>0</v>
      </c>
      <c r="EX360" s="2">
        <v>0</v>
      </c>
      <c r="EY360" s="2">
        <v>0</v>
      </c>
      <c r="EZ360" s="2"/>
      <c r="FA360" s="2"/>
      <c r="FB360" s="2"/>
      <c r="FC360" s="2"/>
      <c r="FD360" s="2"/>
      <c r="FE360" s="2"/>
      <c r="FF360" s="2"/>
      <c r="FG360" s="2"/>
      <c r="FH360" s="2"/>
      <c r="FI360" s="2"/>
      <c r="FJ360" s="2"/>
      <c r="FK360" s="2"/>
      <c r="FL360" s="2"/>
      <c r="FM360" s="2"/>
      <c r="FN360" s="2"/>
      <c r="FO360" s="2"/>
      <c r="FP360" s="2"/>
      <c r="FQ360" s="2">
        <v>0</v>
      </c>
      <c r="FR360" s="2">
        <v>0</v>
      </c>
      <c r="FS360" s="2">
        <v>0</v>
      </c>
      <c r="FT360" s="2"/>
      <c r="FU360" s="2"/>
      <c r="FV360" s="2"/>
      <c r="FW360" s="2"/>
      <c r="FX360" s="2">
        <v>0</v>
      </c>
      <c r="FY360" s="2">
        <v>0</v>
      </c>
      <c r="FZ360" s="2"/>
      <c r="GA360" s="2" t="s">
        <v>3</v>
      </c>
      <c r="GB360" s="2"/>
      <c r="GC360" s="2"/>
      <c r="GD360" s="2">
        <v>1</v>
      </c>
      <c r="GE360" s="2"/>
      <c r="GF360" s="2">
        <v>-1984441546</v>
      </c>
      <c r="GG360" s="2">
        <v>2</v>
      </c>
      <c r="GH360" s="2">
        <v>1</v>
      </c>
      <c r="GI360" s="2">
        <v>-2</v>
      </c>
      <c r="GJ360" s="2">
        <v>0</v>
      </c>
      <c r="GK360" s="2">
        <v>0</v>
      </c>
      <c r="GL360" s="2">
        <f>ROUND(IF(AND(BH360=3,BI360=3,FS360&lt;&gt;0),P360,0),2)</f>
        <v>0</v>
      </c>
      <c r="GM360" s="2">
        <f>ROUND(O360+X360+Y360,2)+GX360</f>
        <v>403.56</v>
      </c>
      <c r="GN360" s="2">
        <f t="shared" si="316"/>
        <v>403.56</v>
      </c>
      <c r="GO360" s="2">
        <f t="shared" si="317"/>
        <v>0</v>
      </c>
      <c r="GP360" s="2">
        <f t="shared" si="318"/>
        <v>0</v>
      </c>
      <c r="GQ360" s="2"/>
      <c r="GR360" s="2">
        <v>0</v>
      </c>
      <c r="GS360" s="2">
        <v>3</v>
      </c>
      <c r="GT360" s="2">
        <v>0</v>
      </c>
      <c r="GU360" s="2" t="s">
        <v>3</v>
      </c>
      <c r="GV360" s="2">
        <f t="shared" si="319"/>
        <v>0</v>
      </c>
      <c r="GW360" s="2">
        <v>1</v>
      </c>
      <c r="GX360" s="2">
        <f>ROUND(HC360*I360,2)</f>
        <v>0</v>
      </c>
      <c r="GY360" s="2"/>
      <c r="GZ360" s="2"/>
      <c r="HA360" s="2">
        <v>0</v>
      </c>
      <c r="HB360" s="2">
        <v>0</v>
      </c>
      <c r="HC360" s="2">
        <f t="shared" si="320"/>
        <v>0</v>
      </c>
      <c r="HD360" s="2"/>
      <c r="HE360" s="2" t="s">
        <v>3</v>
      </c>
      <c r="HF360" s="2" t="s">
        <v>3</v>
      </c>
      <c r="HG360" s="2"/>
      <c r="HH360" s="2"/>
      <c r="HI360" s="2"/>
      <c r="HJ360" s="2"/>
      <c r="HK360" s="2"/>
      <c r="HL360" s="2"/>
      <c r="HM360" s="2" t="s">
        <v>3</v>
      </c>
      <c r="HN360" s="2" t="s">
        <v>3</v>
      </c>
      <c r="HO360" s="2" t="s">
        <v>3</v>
      </c>
      <c r="HP360" s="2" t="s">
        <v>3</v>
      </c>
      <c r="HQ360" s="2" t="s">
        <v>3</v>
      </c>
      <c r="HR360" s="2"/>
      <c r="HS360" s="2">
        <v>0</v>
      </c>
      <c r="HT360" s="2"/>
      <c r="HU360" s="2"/>
      <c r="HV360" s="2"/>
      <c r="HW360" s="2"/>
      <c r="HX360" s="2"/>
      <c r="HY360" s="2"/>
      <c r="HZ360" s="2"/>
      <c r="IA360" s="2"/>
      <c r="IB360" s="2"/>
      <c r="IC360" s="2"/>
      <c r="ID360" s="2"/>
      <c r="IE360" s="2"/>
      <c r="IF360" s="2"/>
      <c r="IG360" s="2"/>
      <c r="IH360" s="2"/>
      <c r="II360" s="2"/>
      <c r="IJ360" s="2"/>
      <c r="IK360" s="2">
        <v>0</v>
      </c>
      <c r="IL360" s="2"/>
      <c r="IM360" s="2"/>
      <c r="IN360" s="2"/>
      <c r="IO360" s="2"/>
      <c r="IP360" s="2"/>
      <c r="IQ360" s="2"/>
      <c r="IR360" s="2"/>
      <c r="IS360" s="2"/>
      <c r="IT360" s="2"/>
      <c r="IU360" s="2"/>
    </row>
    <row r="361" spans="1:255" x14ac:dyDescent="0.2">
      <c r="A361">
        <v>17</v>
      </c>
      <c r="B361">
        <v>1</v>
      </c>
      <c r="E361" t="s">
        <v>525</v>
      </c>
      <c r="F361" t="s">
        <v>526</v>
      </c>
      <c r="G361" t="s">
        <v>527</v>
      </c>
      <c r="H361" t="s">
        <v>438</v>
      </c>
      <c r="I361">
        <f>ROUND(ROUND(18,4),7)</f>
        <v>18</v>
      </c>
      <c r="J361">
        <v>0</v>
      </c>
      <c r="K361">
        <f>ROUND(ROUND(18,4),7)</f>
        <v>18</v>
      </c>
      <c r="O361">
        <f>ROUND(CP361,0)</f>
        <v>3503</v>
      </c>
      <c r="P361">
        <f>ROUND(CQ361*I361,0)</f>
        <v>3503</v>
      </c>
      <c r="Q361">
        <f>ROUND(CR361*I361,0)</f>
        <v>0</v>
      </c>
      <c r="R361">
        <f>ROUND(CS361*I361,0)</f>
        <v>0</v>
      </c>
      <c r="S361">
        <f>ROUND(CT361*I361,0)</f>
        <v>0</v>
      </c>
      <c r="T361">
        <f>ROUND(CU361*I361,0)</f>
        <v>0</v>
      </c>
      <c r="U361">
        <f t="shared" si="300"/>
        <v>0</v>
      </c>
      <c r="V361">
        <f t="shared" si="301"/>
        <v>0</v>
      </c>
      <c r="W361">
        <f>ROUND(CX361*I361,0)</f>
        <v>13</v>
      </c>
      <c r="X361">
        <f>ROUND(CY361,0)</f>
        <v>0</v>
      </c>
      <c r="Y361">
        <f>ROUND(CZ361,0)</f>
        <v>0</v>
      </c>
      <c r="AA361">
        <v>64855514</v>
      </c>
      <c r="AB361">
        <f t="shared" si="302"/>
        <v>22.42</v>
      </c>
      <c r="AC361">
        <f t="shared" si="303"/>
        <v>22.42</v>
      </c>
      <c r="AD361">
        <f t="shared" si="321"/>
        <v>0</v>
      </c>
      <c r="AE361">
        <f t="shared" si="322"/>
        <v>0</v>
      </c>
      <c r="AF361">
        <f t="shared" si="323"/>
        <v>0</v>
      </c>
      <c r="AG361">
        <f t="shared" si="304"/>
        <v>0</v>
      </c>
      <c r="AH361">
        <f t="shared" si="324"/>
        <v>0</v>
      </c>
      <c r="AI361">
        <f t="shared" si="325"/>
        <v>0</v>
      </c>
      <c r="AJ361">
        <f t="shared" si="305"/>
        <v>0.73</v>
      </c>
      <c r="AK361">
        <v>22.42</v>
      </c>
      <c r="AL361">
        <v>22.42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>
        <v>0.73</v>
      </c>
      <c r="AT361">
        <v>0</v>
      </c>
      <c r="AU361">
        <v>0</v>
      </c>
      <c r="AV361">
        <v>1</v>
      </c>
      <c r="AW361">
        <v>1</v>
      </c>
      <c r="AZ361">
        <v>1</v>
      </c>
      <c r="BA361">
        <v>1</v>
      </c>
      <c r="BB361">
        <v>1</v>
      </c>
      <c r="BC361">
        <v>8.68</v>
      </c>
      <c r="BD361" t="s">
        <v>3</v>
      </c>
      <c r="BE361" t="s">
        <v>3</v>
      </c>
      <c r="BF361" t="s">
        <v>3</v>
      </c>
      <c r="BG361" t="s">
        <v>3</v>
      </c>
      <c r="BH361">
        <v>3</v>
      </c>
      <c r="BI361">
        <v>1</v>
      </c>
      <c r="BJ361" t="s">
        <v>528</v>
      </c>
      <c r="BM361">
        <v>500001</v>
      </c>
      <c r="BN361">
        <v>0</v>
      </c>
      <c r="BO361" t="s">
        <v>526</v>
      </c>
      <c r="BP361">
        <v>1</v>
      </c>
      <c r="BQ361">
        <v>8</v>
      </c>
      <c r="BR361">
        <v>0</v>
      </c>
      <c r="BS361">
        <v>1</v>
      </c>
      <c r="BT361">
        <v>1</v>
      </c>
      <c r="BU361">
        <v>1</v>
      </c>
      <c r="BV361">
        <v>1</v>
      </c>
      <c r="BW361">
        <v>1</v>
      </c>
      <c r="BX361">
        <v>1</v>
      </c>
      <c r="BY361" t="s">
        <v>3</v>
      </c>
      <c r="BZ361">
        <v>0</v>
      </c>
      <c r="CA361">
        <v>0</v>
      </c>
      <c r="CB361" t="s">
        <v>3</v>
      </c>
      <c r="CE361">
        <v>0</v>
      </c>
      <c r="CF361">
        <v>0</v>
      </c>
      <c r="CG361">
        <v>0</v>
      </c>
      <c r="CM361">
        <v>0</v>
      </c>
      <c r="CN361" t="s">
        <v>3</v>
      </c>
      <c r="CO361">
        <v>0</v>
      </c>
      <c r="CP361">
        <f t="shared" si="306"/>
        <v>3503</v>
      </c>
      <c r="CQ361">
        <f t="shared" si="307"/>
        <v>194.60560000000001</v>
      </c>
      <c r="CR361">
        <f t="shared" si="326"/>
        <v>0</v>
      </c>
      <c r="CS361">
        <f t="shared" si="308"/>
        <v>0</v>
      </c>
      <c r="CT361">
        <f t="shared" si="309"/>
        <v>0</v>
      </c>
      <c r="CU361">
        <f t="shared" si="310"/>
        <v>0</v>
      </c>
      <c r="CV361">
        <f t="shared" si="311"/>
        <v>0</v>
      </c>
      <c r="CW361">
        <f t="shared" si="312"/>
        <v>0</v>
      </c>
      <c r="CX361">
        <f t="shared" si="313"/>
        <v>0.73</v>
      </c>
      <c r="CY361">
        <f>0</f>
        <v>0</v>
      </c>
      <c r="CZ361">
        <f>0</f>
        <v>0</v>
      </c>
      <c r="DC361" t="s">
        <v>3</v>
      </c>
      <c r="DD361" t="s">
        <v>3</v>
      </c>
      <c r="DE361" t="s">
        <v>3</v>
      </c>
      <c r="DF361" t="s">
        <v>3</v>
      </c>
      <c r="DG361" t="s">
        <v>3</v>
      </c>
      <c r="DH361" t="s">
        <v>3</v>
      </c>
      <c r="DI361" t="s">
        <v>3</v>
      </c>
      <c r="DJ361" t="s">
        <v>3</v>
      </c>
      <c r="DK361" t="s">
        <v>3</v>
      </c>
      <c r="DL361" t="s">
        <v>3</v>
      </c>
      <c r="DM361" t="s">
        <v>3</v>
      </c>
      <c r="DN361">
        <v>0</v>
      </c>
      <c r="DO361">
        <v>0</v>
      </c>
      <c r="DP361">
        <v>1</v>
      </c>
      <c r="DQ361">
        <v>1</v>
      </c>
      <c r="DU361">
        <v>1010</v>
      </c>
      <c r="DV361" t="s">
        <v>438</v>
      </c>
      <c r="DW361" t="s">
        <v>438</v>
      </c>
      <c r="DX361">
        <v>1</v>
      </c>
      <c r="DZ361" t="s">
        <v>3</v>
      </c>
      <c r="EA361" t="s">
        <v>3</v>
      </c>
      <c r="EB361" t="s">
        <v>3</v>
      </c>
      <c r="EC361" t="s">
        <v>3</v>
      </c>
      <c r="EE361">
        <v>56793266</v>
      </c>
      <c r="EF361">
        <v>8</v>
      </c>
      <c r="EG361" t="s">
        <v>48</v>
      </c>
      <c r="EH361">
        <v>0</v>
      </c>
      <c r="EI361" t="s">
        <v>3</v>
      </c>
      <c r="EJ361">
        <v>1</v>
      </c>
      <c r="EK361">
        <v>500001</v>
      </c>
      <c r="EL361" t="s">
        <v>49</v>
      </c>
      <c r="EM361" t="s">
        <v>50</v>
      </c>
      <c r="EO361" t="s">
        <v>3</v>
      </c>
      <c r="EQ361">
        <v>131072</v>
      </c>
      <c r="ER361">
        <v>22.42</v>
      </c>
      <c r="ES361">
        <v>22.42</v>
      </c>
      <c r="ET361">
        <v>0</v>
      </c>
      <c r="EU361">
        <v>0</v>
      </c>
      <c r="EV361">
        <v>0</v>
      </c>
      <c r="EW361">
        <v>0</v>
      </c>
      <c r="EX361">
        <v>0</v>
      </c>
      <c r="EY361">
        <v>0</v>
      </c>
      <c r="FQ361">
        <v>0</v>
      </c>
      <c r="FR361">
        <v>0</v>
      </c>
      <c r="FS361">
        <v>0</v>
      </c>
      <c r="FX361">
        <v>0</v>
      </c>
      <c r="FY361">
        <v>0</v>
      </c>
      <c r="GA361" t="s">
        <v>3</v>
      </c>
      <c r="GD361">
        <v>1</v>
      </c>
      <c r="GF361">
        <v>-1984441546</v>
      </c>
      <c r="GG361">
        <v>2</v>
      </c>
      <c r="GH361">
        <v>1</v>
      </c>
      <c r="GI361">
        <v>2</v>
      </c>
      <c r="GJ361">
        <v>0</v>
      </c>
      <c r="GK361">
        <v>0</v>
      </c>
      <c r="GL361">
        <f>ROUND(IF(AND(BH361=3,BI361=3,FS361&lt;&gt;0),P361,0),0)</f>
        <v>0</v>
      </c>
      <c r="GM361">
        <f>ROUND(O361+X361+Y361,0)+GX361</f>
        <v>3503</v>
      </c>
      <c r="GN361">
        <f t="shared" si="316"/>
        <v>3503</v>
      </c>
      <c r="GO361">
        <f t="shared" si="317"/>
        <v>0</v>
      </c>
      <c r="GP361">
        <f t="shared" si="318"/>
        <v>0</v>
      </c>
      <c r="GR361">
        <v>0</v>
      </c>
      <c r="GS361">
        <v>3</v>
      </c>
      <c r="GT361">
        <v>0</v>
      </c>
      <c r="GU361" t="s">
        <v>3</v>
      </c>
      <c r="GV361">
        <f t="shared" si="319"/>
        <v>0</v>
      </c>
      <c r="GW361">
        <v>1</v>
      </c>
      <c r="GX361">
        <f>ROUND(HC361*I361,0)</f>
        <v>0</v>
      </c>
      <c r="HA361">
        <v>0</v>
      </c>
      <c r="HB361">
        <v>0</v>
      </c>
      <c r="HC361">
        <f t="shared" si="320"/>
        <v>0</v>
      </c>
      <c r="HE361" t="s">
        <v>3</v>
      </c>
      <c r="HF361" t="s">
        <v>3</v>
      </c>
      <c r="HM361" t="s">
        <v>3</v>
      </c>
      <c r="HN361" t="s">
        <v>3</v>
      </c>
      <c r="HO361" t="s">
        <v>3</v>
      </c>
      <c r="HP361" t="s">
        <v>3</v>
      </c>
      <c r="HQ361" t="s">
        <v>3</v>
      </c>
      <c r="HS361">
        <v>0</v>
      </c>
      <c r="IK361">
        <v>0</v>
      </c>
    </row>
    <row r="362" spans="1:255" x14ac:dyDescent="0.2">
      <c r="A362" s="2">
        <v>17</v>
      </c>
      <c r="B362" s="2">
        <v>1</v>
      </c>
      <c r="C362" s="2">
        <f>ROW(SmtRes!A678)</f>
        <v>678</v>
      </c>
      <c r="D362" s="2">
        <f>ROW(EtalonRes!A701)</f>
        <v>701</v>
      </c>
      <c r="E362" s="2" t="s">
        <v>529</v>
      </c>
      <c r="F362" s="2" t="s">
        <v>530</v>
      </c>
      <c r="G362" s="2" t="s">
        <v>531</v>
      </c>
      <c r="H362" s="2" t="s">
        <v>532</v>
      </c>
      <c r="I362" s="2">
        <f>ROUND(ROUND((6.6)/100,4),7)</f>
        <v>6.6000000000000003E-2</v>
      </c>
      <c r="J362" s="2">
        <v>0</v>
      </c>
      <c r="K362" s="2">
        <f>ROUND(ROUND((6.6)/100,4),7)</f>
        <v>6.6000000000000003E-2</v>
      </c>
      <c r="L362" s="2"/>
      <c r="M362" s="2"/>
      <c r="N362" s="2"/>
      <c r="O362" s="2">
        <f>ROUND(CP362,2)</f>
        <v>236.18</v>
      </c>
      <c r="P362" s="2">
        <f>ROUND(CQ362*I362,2)</f>
        <v>1.1299999999999999</v>
      </c>
      <c r="Q362" s="2">
        <f>ROUND(CR362*I362,2)</f>
        <v>222.13</v>
      </c>
      <c r="R362" s="2">
        <f>ROUND(CS362*I362,2)</f>
        <v>18.399999999999999</v>
      </c>
      <c r="S362" s="2">
        <f>ROUND(CT362*I362,2)</f>
        <v>12.92</v>
      </c>
      <c r="T362" s="2">
        <f>ROUND(CU362*I362,2)</f>
        <v>0</v>
      </c>
      <c r="U362" s="2">
        <f t="shared" si="300"/>
        <v>1.5965400000000001</v>
      </c>
      <c r="V362" s="2">
        <f t="shared" si="301"/>
        <v>1.3595999999999999</v>
      </c>
      <c r="W362" s="2">
        <f>ROUND(CX362*I362,2)</f>
        <v>0</v>
      </c>
      <c r="X362" s="2">
        <f>ROUND(CY362,2)</f>
        <v>46.04</v>
      </c>
      <c r="Y362" s="2">
        <f>ROUND(CZ362,2)</f>
        <v>41.97</v>
      </c>
      <c r="Z362" s="2"/>
      <c r="AA362" s="2">
        <v>64855517</v>
      </c>
      <c r="AB362" s="2">
        <f t="shared" si="302"/>
        <v>3578.42</v>
      </c>
      <c r="AC362" s="2">
        <f t="shared" si="303"/>
        <v>17.079999999999998</v>
      </c>
      <c r="AD362" s="2">
        <f t="shared" si="321"/>
        <v>3365.64</v>
      </c>
      <c r="AE362" s="2">
        <f t="shared" si="322"/>
        <v>278.72000000000003</v>
      </c>
      <c r="AF362" s="2">
        <f t="shared" si="323"/>
        <v>195.7</v>
      </c>
      <c r="AG362" s="2">
        <f t="shared" si="304"/>
        <v>0</v>
      </c>
      <c r="AH362" s="2">
        <f t="shared" si="324"/>
        <v>24.19</v>
      </c>
      <c r="AI362" s="2">
        <f t="shared" si="325"/>
        <v>20.6</v>
      </c>
      <c r="AJ362" s="2">
        <f t="shared" si="305"/>
        <v>0</v>
      </c>
      <c r="AK362" s="2">
        <v>3578.42</v>
      </c>
      <c r="AL362" s="2">
        <v>17.079999999999998</v>
      </c>
      <c r="AM362" s="2">
        <v>3365.64</v>
      </c>
      <c r="AN362" s="2">
        <v>278.72000000000003</v>
      </c>
      <c r="AO362" s="2">
        <v>195.7</v>
      </c>
      <c r="AP362" s="2">
        <v>0</v>
      </c>
      <c r="AQ362" s="2">
        <v>24.19</v>
      </c>
      <c r="AR362" s="2">
        <v>20.6</v>
      </c>
      <c r="AS362" s="2">
        <v>0</v>
      </c>
      <c r="AT362" s="2">
        <v>147</v>
      </c>
      <c r="AU362" s="2">
        <v>134</v>
      </c>
      <c r="AV362" s="2">
        <v>1</v>
      </c>
      <c r="AW362" s="2">
        <v>1</v>
      </c>
      <c r="AX362" s="2"/>
      <c r="AY362" s="2"/>
      <c r="AZ362" s="2">
        <v>1</v>
      </c>
      <c r="BA362" s="2">
        <v>1</v>
      </c>
      <c r="BB362" s="2">
        <v>1</v>
      </c>
      <c r="BC362" s="2">
        <v>1</v>
      </c>
      <c r="BD362" s="2" t="s">
        <v>3</v>
      </c>
      <c r="BE362" s="2" t="s">
        <v>3</v>
      </c>
      <c r="BF362" s="2" t="s">
        <v>3</v>
      </c>
      <c r="BG362" s="2" t="s">
        <v>3</v>
      </c>
      <c r="BH362" s="2">
        <v>0</v>
      </c>
      <c r="BI362" s="2">
        <v>1</v>
      </c>
      <c r="BJ362" s="2" t="s">
        <v>533</v>
      </c>
      <c r="BK362" s="2"/>
      <c r="BL362" s="2"/>
      <c r="BM362" s="2">
        <v>27001</v>
      </c>
      <c r="BN362" s="2">
        <v>0</v>
      </c>
      <c r="BO362" s="2" t="s">
        <v>3</v>
      </c>
      <c r="BP362" s="2">
        <v>0</v>
      </c>
      <c r="BQ362" s="2">
        <v>2</v>
      </c>
      <c r="BR362" s="2">
        <v>0</v>
      </c>
      <c r="BS362" s="2">
        <v>1</v>
      </c>
      <c r="BT362" s="2">
        <v>1</v>
      </c>
      <c r="BU362" s="2">
        <v>1</v>
      </c>
      <c r="BV362" s="2">
        <v>1</v>
      </c>
      <c r="BW362" s="2">
        <v>1</v>
      </c>
      <c r="BX362" s="2">
        <v>1</v>
      </c>
      <c r="BY362" s="2" t="s">
        <v>3</v>
      </c>
      <c r="BZ362" s="2">
        <v>147</v>
      </c>
      <c r="CA362" s="2">
        <v>134</v>
      </c>
      <c r="CB362" s="2" t="s">
        <v>3</v>
      </c>
      <c r="CC362" s="2"/>
      <c r="CD362" s="2"/>
      <c r="CE362" s="2">
        <v>0</v>
      </c>
      <c r="CF362" s="2">
        <v>0</v>
      </c>
      <c r="CG362" s="2">
        <v>0</v>
      </c>
      <c r="CH362" s="2"/>
      <c r="CI362" s="2"/>
      <c r="CJ362" s="2"/>
      <c r="CK362" s="2"/>
      <c r="CL362" s="2"/>
      <c r="CM362" s="2">
        <v>0</v>
      </c>
      <c r="CN362" s="2" t="s">
        <v>3</v>
      </c>
      <c r="CO362" s="2">
        <v>0</v>
      </c>
      <c r="CP362" s="2">
        <f t="shared" si="306"/>
        <v>236.17999999999998</v>
      </c>
      <c r="CQ362" s="2">
        <f t="shared" si="307"/>
        <v>17.079999999999998</v>
      </c>
      <c r="CR362" s="2">
        <f t="shared" si="326"/>
        <v>3365.6400000000003</v>
      </c>
      <c r="CS362" s="2">
        <f t="shared" si="308"/>
        <v>278.72000000000003</v>
      </c>
      <c r="CT362" s="2">
        <f t="shared" si="309"/>
        <v>195.7</v>
      </c>
      <c r="CU362" s="2">
        <f t="shared" si="310"/>
        <v>0</v>
      </c>
      <c r="CV362" s="2">
        <f t="shared" si="311"/>
        <v>24.19</v>
      </c>
      <c r="CW362" s="2">
        <f t="shared" si="312"/>
        <v>20.6</v>
      </c>
      <c r="CX362" s="2">
        <f t="shared" si="313"/>
        <v>0</v>
      </c>
      <c r="CY362" s="2">
        <f>(((S362+R362)*AT362)/100)</f>
        <v>46.040399999999998</v>
      </c>
      <c r="CZ362" s="2">
        <f>(((S362+R362)*AU362)/100)</f>
        <v>41.968800000000002</v>
      </c>
      <c r="DA362" s="2"/>
      <c r="DB362" s="2"/>
      <c r="DC362" s="2" t="s">
        <v>3</v>
      </c>
      <c r="DD362" s="2" t="s">
        <v>3</v>
      </c>
      <c r="DE362" s="2" t="s">
        <v>3</v>
      </c>
      <c r="DF362" s="2" t="s">
        <v>3</v>
      </c>
      <c r="DG362" s="2" t="s">
        <v>3</v>
      </c>
      <c r="DH362" s="2" t="s">
        <v>3</v>
      </c>
      <c r="DI362" s="2" t="s">
        <v>3</v>
      </c>
      <c r="DJ362" s="2" t="s">
        <v>3</v>
      </c>
      <c r="DK362" s="2" t="s">
        <v>3</v>
      </c>
      <c r="DL362" s="2" t="s">
        <v>3</v>
      </c>
      <c r="DM362" s="2" t="s">
        <v>3</v>
      </c>
      <c r="DN362" s="2">
        <v>0</v>
      </c>
      <c r="DO362" s="2">
        <v>0</v>
      </c>
      <c r="DP362" s="2">
        <v>1</v>
      </c>
      <c r="DQ362" s="2">
        <v>1</v>
      </c>
      <c r="DR362" s="2"/>
      <c r="DS362" s="2"/>
      <c r="DT362" s="2"/>
      <c r="DU362" s="2">
        <v>1013</v>
      </c>
      <c r="DV362" s="2" t="s">
        <v>532</v>
      </c>
      <c r="DW362" s="2" t="s">
        <v>532</v>
      </c>
      <c r="DX362" s="2">
        <v>1</v>
      </c>
      <c r="DY362" s="2"/>
      <c r="DZ362" s="2" t="s">
        <v>3</v>
      </c>
      <c r="EA362" s="2" t="s">
        <v>3</v>
      </c>
      <c r="EB362" s="2" t="s">
        <v>3</v>
      </c>
      <c r="EC362" s="2" t="s">
        <v>3</v>
      </c>
      <c r="ED362" s="2"/>
      <c r="EE362" s="2">
        <v>56793054</v>
      </c>
      <c r="EF362" s="2">
        <v>2</v>
      </c>
      <c r="EG362" s="2" t="s">
        <v>28</v>
      </c>
      <c r="EH362" s="2">
        <v>21</v>
      </c>
      <c r="EI362" s="2" t="s">
        <v>521</v>
      </c>
      <c r="EJ362" s="2">
        <v>1</v>
      </c>
      <c r="EK362" s="2">
        <v>27001</v>
      </c>
      <c r="EL362" s="2" t="s">
        <v>521</v>
      </c>
      <c r="EM362" s="2" t="s">
        <v>522</v>
      </c>
      <c r="EN362" s="2"/>
      <c r="EO362" s="2" t="s">
        <v>3</v>
      </c>
      <c r="EP362" s="2"/>
      <c r="EQ362" s="2">
        <v>131072</v>
      </c>
      <c r="ER362" s="2">
        <v>3578.42</v>
      </c>
      <c r="ES362" s="2">
        <v>17.079999999999998</v>
      </c>
      <c r="ET362" s="2">
        <v>3365.64</v>
      </c>
      <c r="EU362" s="2">
        <v>278.72000000000003</v>
      </c>
      <c r="EV362" s="2">
        <v>195.7</v>
      </c>
      <c r="EW362" s="2">
        <v>24.19</v>
      </c>
      <c r="EX362" s="2">
        <v>20.6</v>
      </c>
      <c r="EY362" s="2">
        <v>0</v>
      </c>
      <c r="EZ362" s="2"/>
      <c r="FA362" s="2"/>
      <c r="FB362" s="2"/>
      <c r="FC362" s="2"/>
      <c r="FD362" s="2"/>
      <c r="FE362" s="2"/>
      <c r="FF362" s="2"/>
      <c r="FG362" s="2"/>
      <c r="FH362" s="2"/>
      <c r="FI362" s="2"/>
      <c r="FJ362" s="2"/>
      <c r="FK362" s="2"/>
      <c r="FL362" s="2"/>
      <c r="FM362" s="2"/>
      <c r="FN362" s="2"/>
      <c r="FO362" s="2"/>
      <c r="FP362" s="2"/>
      <c r="FQ362" s="2">
        <v>0</v>
      </c>
      <c r="FR362" s="2">
        <v>0</v>
      </c>
      <c r="FS362" s="2">
        <v>0</v>
      </c>
      <c r="FT362" s="2"/>
      <c r="FU362" s="2"/>
      <c r="FV362" s="2"/>
      <c r="FW362" s="2"/>
      <c r="FX362" s="2">
        <v>147</v>
      </c>
      <c r="FY362" s="2">
        <v>134</v>
      </c>
      <c r="FZ362" s="2"/>
      <c r="GA362" s="2" t="s">
        <v>3</v>
      </c>
      <c r="GB362" s="2"/>
      <c r="GC362" s="2"/>
      <c r="GD362" s="2">
        <v>1</v>
      </c>
      <c r="GE362" s="2"/>
      <c r="GF362" s="2">
        <v>1346862878</v>
      </c>
      <c r="GG362" s="2">
        <v>2</v>
      </c>
      <c r="GH362" s="2">
        <v>1</v>
      </c>
      <c r="GI362" s="2">
        <v>-2</v>
      </c>
      <c r="GJ362" s="2">
        <v>0</v>
      </c>
      <c r="GK362" s="2">
        <v>0</v>
      </c>
      <c r="GL362" s="2">
        <f>ROUND(IF(AND(BH362=3,BI362=3,FS362&lt;&gt;0),P362,0),2)</f>
        <v>0</v>
      </c>
      <c r="GM362" s="2">
        <f>ROUND(O362+X362+Y362,2)+GX362</f>
        <v>324.19</v>
      </c>
      <c r="GN362" s="2">
        <f t="shared" si="316"/>
        <v>324.19</v>
      </c>
      <c r="GO362" s="2">
        <f t="shared" si="317"/>
        <v>0</v>
      </c>
      <c r="GP362" s="2">
        <f t="shared" si="318"/>
        <v>0</v>
      </c>
      <c r="GQ362" s="2"/>
      <c r="GR362" s="2">
        <v>0</v>
      </c>
      <c r="GS362" s="2">
        <v>3</v>
      </c>
      <c r="GT362" s="2">
        <v>0</v>
      </c>
      <c r="GU362" s="2" t="s">
        <v>3</v>
      </c>
      <c r="GV362" s="2">
        <f t="shared" si="319"/>
        <v>0</v>
      </c>
      <c r="GW362" s="2">
        <v>1</v>
      </c>
      <c r="GX362" s="2">
        <f>ROUND(HC362*I362,2)</f>
        <v>0</v>
      </c>
      <c r="GY362" s="2"/>
      <c r="GZ362" s="2"/>
      <c r="HA362" s="2">
        <v>0</v>
      </c>
      <c r="HB362" s="2">
        <v>0</v>
      </c>
      <c r="HC362" s="2">
        <f t="shared" si="320"/>
        <v>0</v>
      </c>
      <c r="HD362" s="2"/>
      <c r="HE362" s="2" t="s">
        <v>3</v>
      </c>
      <c r="HF362" s="2" t="s">
        <v>3</v>
      </c>
      <c r="HG362" s="2"/>
      <c r="HH362" s="2"/>
      <c r="HI362" s="2"/>
      <c r="HJ362" s="2"/>
      <c r="HK362" s="2"/>
      <c r="HL362" s="2"/>
      <c r="HM362" s="2" t="s">
        <v>3</v>
      </c>
      <c r="HN362" s="2" t="s">
        <v>523</v>
      </c>
      <c r="HO362" s="2" t="s">
        <v>524</v>
      </c>
      <c r="HP362" s="2" t="s">
        <v>521</v>
      </c>
      <c r="HQ362" s="2" t="s">
        <v>521</v>
      </c>
      <c r="HR362" s="2"/>
      <c r="HS362" s="2">
        <v>0</v>
      </c>
      <c r="HT362" s="2"/>
      <c r="HU362" s="2"/>
      <c r="HV362" s="2"/>
      <c r="HW362" s="2"/>
      <c r="HX362" s="2"/>
      <c r="HY362" s="2"/>
      <c r="HZ362" s="2"/>
      <c r="IA362" s="2"/>
      <c r="IB362" s="2"/>
      <c r="IC362" s="2"/>
      <c r="ID362" s="2"/>
      <c r="IE362" s="2"/>
      <c r="IF362" s="2"/>
      <c r="IG362" s="2"/>
      <c r="IH362" s="2"/>
      <c r="II362" s="2"/>
      <c r="IJ362" s="2"/>
      <c r="IK362" s="2">
        <v>0</v>
      </c>
      <c r="IL362" s="2"/>
      <c r="IM362" s="2"/>
      <c r="IN362" s="2"/>
      <c r="IO362" s="2"/>
      <c r="IP362" s="2"/>
      <c r="IQ362" s="2"/>
      <c r="IR362" s="2"/>
      <c r="IS362" s="2"/>
      <c r="IT362" s="2"/>
      <c r="IU362" s="2"/>
    </row>
    <row r="363" spans="1:255" x14ac:dyDescent="0.2">
      <c r="A363">
        <v>17</v>
      </c>
      <c r="B363">
        <v>1</v>
      </c>
      <c r="C363">
        <f>ROW(SmtRes!A686)</f>
        <v>686</v>
      </c>
      <c r="D363">
        <f>ROW(EtalonRes!A710)</f>
        <v>710</v>
      </c>
      <c r="E363" t="s">
        <v>529</v>
      </c>
      <c r="F363" t="s">
        <v>530</v>
      </c>
      <c r="G363" t="s">
        <v>531</v>
      </c>
      <c r="H363" t="s">
        <v>532</v>
      </c>
      <c r="I363">
        <f>ROUND(ROUND((6.6)/100,4),7)</f>
        <v>6.6000000000000003E-2</v>
      </c>
      <c r="J363">
        <v>0</v>
      </c>
      <c r="K363">
        <f>ROUND(ROUND((6.6)/100,4),7)</f>
        <v>6.6000000000000003E-2</v>
      </c>
      <c r="O363">
        <f>ROUND(CP363,0)</f>
        <v>2813</v>
      </c>
      <c r="P363">
        <f>ROUND(CQ363*I363,0)</f>
        <v>14</v>
      </c>
      <c r="Q363">
        <f>ROUND(CR363*I363,0)</f>
        <v>2141</v>
      </c>
      <c r="R363">
        <f>ROUND(CS363*I363,0)</f>
        <v>937</v>
      </c>
      <c r="S363">
        <f>ROUND(CT363*I363,0)</f>
        <v>658</v>
      </c>
      <c r="T363">
        <f>ROUND(CU363*I363,0)</f>
        <v>0</v>
      </c>
      <c r="U363">
        <f t="shared" si="300"/>
        <v>1.5965400000000001</v>
      </c>
      <c r="V363">
        <f t="shared" si="301"/>
        <v>1.3595999999999999</v>
      </c>
      <c r="W363">
        <f>ROUND(CX363*I363,0)</f>
        <v>0</v>
      </c>
      <c r="X363">
        <f>ROUND(CY363,0)</f>
        <v>2345</v>
      </c>
      <c r="Y363">
        <f>ROUND(CZ363,0)</f>
        <v>2137</v>
      </c>
      <c r="AA363">
        <v>64855514</v>
      </c>
      <c r="AB363">
        <f t="shared" si="302"/>
        <v>3578.42</v>
      </c>
      <c r="AC363">
        <f t="shared" si="303"/>
        <v>17.079999999999998</v>
      </c>
      <c r="AD363">
        <f t="shared" si="321"/>
        <v>3365.64</v>
      </c>
      <c r="AE363">
        <f t="shared" si="322"/>
        <v>278.72000000000003</v>
      </c>
      <c r="AF363">
        <f t="shared" si="323"/>
        <v>195.7</v>
      </c>
      <c r="AG363">
        <f t="shared" si="304"/>
        <v>0</v>
      </c>
      <c r="AH363">
        <f t="shared" si="324"/>
        <v>24.19</v>
      </c>
      <c r="AI363">
        <f t="shared" si="325"/>
        <v>20.6</v>
      </c>
      <c r="AJ363">
        <f t="shared" si="305"/>
        <v>0</v>
      </c>
      <c r="AK363">
        <v>3578.42</v>
      </c>
      <c r="AL363">
        <v>17.079999999999998</v>
      </c>
      <c r="AM363">
        <v>3365.64</v>
      </c>
      <c r="AN363">
        <v>278.72000000000003</v>
      </c>
      <c r="AO363">
        <v>195.7</v>
      </c>
      <c r="AP363">
        <v>0</v>
      </c>
      <c r="AQ363">
        <v>24.19</v>
      </c>
      <c r="AR363">
        <v>20.6</v>
      </c>
      <c r="AS363">
        <v>0</v>
      </c>
      <c r="AT363">
        <v>147</v>
      </c>
      <c r="AU363">
        <v>134</v>
      </c>
      <c r="AV363">
        <v>1</v>
      </c>
      <c r="AW363">
        <v>1</v>
      </c>
      <c r="AZ363">
        <v>1</v>
      </c>
      <c r="BA363">
        <v>50.93</v>
      </c>
      <c r="BB363">
        <v>9.64</v>
      </c>
      <c r="BC363">
        <v>12.82</v>
      </c>
      <c r="BD363" t="s">
        <v>3</v>
      </c>
      <c r="BE363" t="s">
        <v>3</v>
      </c>
      <c r="BF363" t="s">
        <v>3</v>
      </c>
      <c r="BG363" t="s">
        <v>3</v>
      </c>
      <c r="BH363">
        <v>0</v>
      </c>
      <c r="BI363">
        <v>1</v>
      </c>
      <c r="BJ363" t="s">
        <v>533</v>
      </c>
      <c r="BM363">
        <v>27001</v>
      </c>
      <c r="BN363">
        <v>0</v>
      </c>
      <c r="BO363" t="s">
        <v>530</v>
      </c>
      <c r="BP363">
        <v>1</v>
      </c>
      <c r="BQ363">
        <v>2</v>
      </c>
      <c r="BR363">
        <v>0</v>
      </c>
      <c r="BS363">
        <v>50.93</v>
      </c>
      <c r="BT363">
        <v>1</v>
      </c>
      <c r="BU363">
        <v>1</v>
      </c>
      <c r="BV363">
        <v>1</v>
      </c>
      <c r="BW363">
        <v>1</v>
      </c>
      <c r="BX363">
        <v>1</v>
      </c>
      <c r="BY363" t="s">
        <v>3</v>
      </c>
      <c r="BZ363">
        <v>147</v>
      </c>
      <c r="CA363">
        <v>134</v>
      </c>
      <c r="CB363" t="s">
        <v>3</v>
      </c>
      <c r="CE363">
        <v>0</v>
      </c>
      <c r="CF363">
        <v>0</v>
      </c>
      <c r="CG363">
        <v>0</v>
      </c>
      <c r="CM363">
        <v>0</v>
      </c>
      <c r="CN363" t="s">
        <v>3</v>
      </c>
      <c r="CO363">
        <v>0</v>
      </c>
      <c r="CP363">
        <f t="shared" si="306"/>
        <v>2813</v>
      </c>
      <c r="CQ363">
        <f t="shared" si="307"/>
        <v>218.96559999999999</v>
      </c>
      <c r="CR363">
        <f t="shared" si="326"/>
        <v>32444.7696</v>
      </c>
      <c r="CS363">
        <f t="shared" si="308"/>
        <v>14195.209600000002</v>
      </c>
      <c r="CT363">
        <f t="shared" si="309"/>
        <v>9967.0010000000002</v>
      </c>
      <c r="CU363">
        <f t="shared" si="310"/>
        <v>0</v>
      </c>
      <c r="CV363">
        <f t="shared" si="311"/>
        <v>24.19</v>
      </c>
      <c r="CW363">
        <f t="shared" si="312"/>
        <v>20.6</v>
      </c>
      <c r="CX363">
        <f t="shared" si="313"/>
        <v>0</v>
      </c>
      <c r="CY363">
        <f>(((S363+R363)*AT363)/100)</f>
        <v>2344.65</v>
      </c>
      <c r="CZ363">
        <f>(((S363+R363)*AU363)/100)</f>
        <v>2137.3000000000002</v>
      </c>
      <c r="DC363" t="s">
        <v>3</v>
      </c>
      <c r="DD363" t="s">
        <v>3</v>
      </c>
      <c r="DE363" t="s">
        <v>3</v>
      </c>
      <c r="DF363" t="s">
        <v>3</v>
      </c>
      <c r="DG363" t="s">
        <v>3</v>
      </c>
      <c r="DH363" t="s">
        <v>3</v>
      </c>
      <c r="DI363" t="s">
        <v>3</v>
      </c>
      <c r="DJ363" t="s">
        <v>3</v>
      </c>
      <c r="DK363" t="s">
        <v>3</v>
      </c>
      <c r="DL363" t="s">
        <v>3</v>
      </c>
      <c r="DM363" t="s">
        <v>3</v>
      </c>
      <c r="DN363">
        <v>0</v>
      </c>
      <c r="DO363">
        <v>0</v>
      </c>
      <c r="DP363">
        <v>1</v>
      </c>
      <c r="DQ363">
        <v>1</v>
      </c>
      <c r="DU363">
        <v>1013</v>
      </c>
      <c r="DV363" t="s">
        <v>532</v>
      </c>
      <c r="DW363" t="s">
        <v>532</v>
      </c>
      <c r="DX363">
        <v>1</v>
      </c>
      <c r="DZ363" t="s">
        <v>3</v>
      </c>
      <c r="EA363" t="s">
        <v>3</v>
      </c>
      <c r="EB363" t="s">
        <v>3</v>
      </c>
      <c r="EC363" t="s">
        <v>3</v>
      </c>
      <c r="EE363">
        <v>56793054</v>
      </c>
      <c r="EF363">
        <v>2</v>
      </c>
      <c r="EG363" t="s">
        <v>28</v>
      </c>
      <c r="EH363">
        <v>21</v>
      </c>
      <c r="EI363" t="s">
        <v>521</v>
      </c>
      <c r="EJ363">
        <v>1</v>
      </c>
      <c r="EK363">
        <v>27001</v>
      </c>
      <c r="EL363" t="s">
        <v>521</v>
      </c>
      <c r="EM363" t="s">
        <v>522</v>
      </c>
      <c r="EO363" t="s">
        <v>3</v>
      </c>
      <c r="EQ363">
        <v>131072</v>
      </c>
      <c r="ER363">
        <v>3578.42</v>
      </c>
      <c r="ES363">
        <v>17.079999999999998</v>
      </c>
      <c r="ET363">
        <v>3365.64</v>
      </c>
      <c r="EU363">
        <v>278.72000000000003</v>
      </c>
      <c r="EV363">
        <v>195.7</v>
      </c>
      <c r="EW363">
        <v>24.19</v>
      </c>
      <c r="EX363">
        <v>20.6</v>
      </c>
      <c r="EY363">
        <v>0</v>
      </c>
      <c r="FQ363">
        <v>0</v>
      </c>
      <c r="FR363">
        <v>0</v>
      </c>
      <c r="FS363">
        <v>0</v>
      </c>
      <c r="FX363">
        <v>147</v>
      </c>
      <c r="FY363">
        <v>134</v>
      </c>
      <c r="GA363" t="s">
        <v>3</v>
      </c>
      <c r="GD363">
        <v>1</v>
      </c>
      <c r="GF363">
        <v>1346862878</v>
      </c>
      <c r="GG363">
        <v>2</v>
      </c>
      <c r="GH363">
        <v>1</v>
      </c>
      <c r="GI363">
        <v>2</v>
      </c>
      <c r="GJ363">
        <v>0</v>
      </c>
      <c r="GK363">
        <v>0</v>
      </c>
      <c r="GL363">
        <f>ROUND(IF(AND(BH363=3,BI363=3,FS363&lt;&gt;0),P363,0),0)</f>
        <v>0</v>
      </c>
      <c r="GM363">
        <f>ROUND(O363+X363+Y363,0)+GX363</f>
        <v>7295</v>
      </c>
      <c r="GN363">
        <f t="shared" si="316"/>
        <v>7295</v>
      </c>
      <c r="GO363">
        <f t="shared" si="317"/>
        <v>0</v>
      </c>
      <c r="GP363">
        <f t="shared" si="318"/>
        <v>0</v>
      </c>
      <c r="GR363">
        <v>0</v>
      </c>
      <c r="GS363">
        <v>3</v>
      </c>
      <c r="GT363">
        <v>0</v>
      </c>
      <c r="GU363" t="s">
        <v>3</v>
      </c>
      <c r="GV363">
        <f t="shared" si="319"/>
        <v>0</v>
      </c>
      <c r="GW363">
        <v>1</v>
      </c>
      <c r="GX363">
        <f>ROUND(HC363*I363,0)</f>
        <v>0</v>
      </c>
      <c r="HA363">
        <v>0</v>
      </c>
      <c r="HB363">
        <v>0</v>
      </c>
      <c r="HC363">
        <f t="shared" si="320"/>
        <v>0</v>
      </c>
      <c r="HE363" t="s">
        <v>3</v>
      </c>
      <c r="HF363" t="s">
        <v>3</v>
      </c>
      <c r="HM363" t="s">
        <v>3</v>
      </c>
      <c r="HN363" t="s">
        <v>523</v>
      </c>
      <c r="HO363" t="s">
        <v>524</v>
      </c>
      <c r="HP363" t="s">
        <v>521</v>
      </c>
      <c r="HQ363" t="s">
        <v>521</v>
      </c>
      <c r="HS363">
        <v>0</v>
      </c>
      <c r="IK363">
        <v>0</v>
      </c>
    </row>
    <row r="364" spans="1:255" x14ac:dyDescent="0.2">
      <c r="A364" s="2">
        <v>17</v>
      </c>
      <c r="B364" s="2">
        <v>1</v>
      </c>
      <c r="C364" s="2"/>
      <c r="D364" s="2"/>
      <c r="E364" s="2" t="s">
        <v>534</v>
      </c>
      <c r="F364" s="2" t="s">
        <v>535</v>
      </c>
      <c r="G364" s="2" t="s">
        <v>536</v>
      </c>
      <c r="H364" s="2" t="s">
        <v>128</v>
      </c>
      <c r="I364" s="2">
        <f>ROUND(ROUND(6.6*1.3,4),7)</f>
        <v>8.58</v>
      </c>
      <c r="J364" s="2">
        <v>0</v>
      </c>
      <c r="K364" s="2">
        <f>ROUND(ROUND(6.6*1.3,4),7)</f>
        <v>8.58</v>
      </c>
      <c r="L364" s="2"/>
      <c r="M364" s="2"/>
      <c r="N364" s="2"/>
      <c r="O364" s="2">
        <f>ROUND(CP364,2)</f>
        <v>918.15</v>
      </c>
      <c r="P364" s="2">
        <f>ROUND(CQ364*I364,2)</f>
        <v>918.15</v>
      </c>
      <c r="Q364" s="2">
        <f>ROUND(CR364*I364,2)</f>
        <v>0</v>
      </c>
      <c r="R364" s="2">
        <f>ROUND(CS364*I364,2)</f>
        <v>0</v>
      </c>
      <c r="S364" s="2">
        <f>ROUND(CT364*I364,2)</f>
        <v>0</v>
      </c>
      <c r="T364" s="2">
        <f>ROUND(CU364*I364,2)</f>
        <v>0</v>
      </c>
      <c r="U364" s="2">
        <f t="shared" si="300"/>
        <v>0</v>
      </c>
      <c r="V364" s="2">
        <f t="shared" si="301"/>
        <v>0</v>
      </c>
      <c r="W364" s="2">
        <f>ROUND(CX364*I364,2)</f>
        <v>264.77999999999997</v>
      </c>
      <c r="X364" s="2">
        <f>ROUND(CY364,2)</f>
        <v>0</v>
      </c>
      <c r="Y364" s="2">
        <f>ROUND(CZ364,2)</f>
        <v>0</v>
      </c>
      <c r="Z364" s="2"/>
      <c r="AA364" s="2">
        <v>64855517</v>
      </c>
      <c r="AB364" s="2">
        <f t="shared" si="302"/>
        <v>107.01</v>
      </c>
      <c r="AC364" s="2">
        <f t="shared" si="303"/>
        <v>107.01</v>
      </c>
      <c r="AD364" s="2">
        <f t="shared" si="321"/>
        <v>0</v>
      </c>
      <c r="AE364" s="2">
        <f t="shared" si="322"/>
        <v>0</v>
      </c>
      <c r="AF364" s="2">
        <f t="shared" si="323"/>
        <v>0</v>
      </c>
      <c r="AG364" s="2">
        <f t="shared" si="304"/>
        <v>0</v>
      </c>
      <c r="AH364" s="2">
        <f t="shared" si="324"/>
        <v>0</v>
      </c>
      <c r="AI364" s="2">
        <f t="shared" si="325"/>
        <v>0</v>
      </c>
      <c r="AJ364" s="2">
        <f t="shared" si="305"/>
        <v>30.86</v>
      </c>
      <c r="AK364" s="2">
        <v>107.01</v>
      </c>
      <c r="AL364" s="2">
        <v>107.01</v>
      </c>
      <c r="AM364" s="2">
        <v>0</v>
      </c>
      <c r="AN364" s="2">
        <v>0</v>
      </c>
      <c r="AO364" s="2">
        <v>0</v>
      </c>
      <c r="AP364" s="2">
        <v>0</v>
      </c>
      <c r="AQ364" s="2">
        <v>0</v>
      </c>
      <c r="AR364" s="2">
        <v>0</v>
      </c>
      <c r="AS364" s="2">
        <v>30.86</v>
      </c>
      <c r="AT364" s="2">
        <v>0</v>
      </c>
      <c r="AU364" s="2">
        <v>0</v>
      </c>
      <c r="AV364" s="2">
        <v>1</v>
      </c>
      <c r="AW364" s="2">
        <v>1</v>
      </c>
      <c r="AX364" s="2"/>
      <c r="AY364" s="2"/>
      <c r="AZ364" s="2">
        <v>1</v>
      </c>
      <c r="BA364" s="2">
        <v>1</v>
      </c>
      <c r="BB364" s="2">
        <v>1</v>
      </c>
      <c r="BC364" s="2">
        <v>1</v>
      </c>
      <c r="BD364" s="2" t="s">
        <v>3</v>
      </c>
      <c r="BE364" s="2" t="s">
        <v>3</v>
      </c>
      <c r="BF364" s="2" t="s">
        <v>3</v>
      </c>
      <c r="BG364" s="2" t="s">
        <v>3</v>
      </c>
      <c r="BH364" s="2">
        <v>3</v>
      </c>
      <c r="BI364" s="2">
        <v>1</v>
      </c>
      <c r="BJ364" s="2" t="s">
        <v>537</v>
      </c>
      <c r="BK364" s="2"/>
      <c r="BL364" s="2"/>
      <c r="BM364" s="2">
        <v>500001</v>
      </c>
      <c r="BN364" s="2">
        <v>0</v>
      </c>
      <c r="BO364" s="2" t="s">
        <v>3</v>
      </c>
      <c r="BP364" s="2">
        <v>0</v>
      </c>
      <c r="BQ364" s="2">
        <v>8</v>
      </c>
      <c r="BR364" s="2">
        <v>0</v>
      </c>
      <c r="BS364" s="2">
        <v>1</v>
      </c>
      <c r="BT364" s="2">
        <v>1</v>
      </c>
      <c r="BU364" s="2">
        <v>1</v>
      </c>
      <c r="BV364" s="2">
        <v>1</v>
      </c>
      <c r="BW364" s="2">
        <v>1</v>
      </c>
      <c r="BX364" s="2">
        <v>1</v>
      </c>
      <c r="BY364" s="2" t="s">
        <v>3</v>
      </c>
      <c r="BZ364" s="2">
        <v>0</v>
      </c>
      <c r="CA364" s="2">
        <v>0</v>
      </c>
      <c r="CB364" s="2" t="s">
        <v>3</v>
      </c>
      <c r="CC364" s="2"/>
      <c r="CD364" s="2"/>
      <c r="CE364" s="2">
        <v>0</v>
      </c>
      <c r="CF364" s="2">
        <v>0</v>
      </c>
      <c r="CG364" s="2">
        <v>0</v>
      </c>
      <c r="CH364" s="2"/>
      <c r="CI364" s="2"/>
      <c r="CJ364" s="2"/>
      <c r="CK364" s="2"/>
      <c r="CL364" s="2"/>
      <c r="CM364" s="2">
        <v>0</v>
      </c>
      <c r="CN364" s="2" t="s">
        <v>3</v>
      </c>
      <c r="CO364" s="2">
        <v>0</v>
      </c>
      <c r="CP364" s="2">
        <f t="shared" si="306"/>
        <v>918.15</v>
      </c>
      <c r="CQ364" s="2">
        <f t="shared" si="307"/>
        <v>107.01</v>
      </c>
      <c r="CR364" s="2">
        <f t="shared" si="326"/>
        <v>0</v>
      </c>
      <c r="CS364" s="2">
        <f t="shared" si="308"/>
        <v>0</v>
      </c>
      <c r="CT364" s="2">
        <f t="shared" si="309"/>
        <v>0</v>
      </c>
      <c r="CU364" s="2">
        <f t="shared" si="310"/>
        <v>0</v>
      </c>
      <c r="CV364" s="2">
        <f t="shared" si="311"/>
        <v>0</v>
      </c>
      <c r="CW364" s="2">
        <f t="shared" si="312"/>
        <v>0</v>
      </c>
      <c r="CX364" s="2">
        <f t="shared" si="313"/>
        <v>30.86</v>
      </c>
      <c r="CY364" s="2">
        <f>0</f>
        <v>0</v>
      </c>
      <c r="CZ364" s="2">
        <f>0</f>
        <v>0</v>
      </c>
      <c r="DA364" s="2"/>
      <c r="DB364" s="2"/>
      <c r="DC364" s="2" t="s">
        <v>3</v>
      </c>
      <c r="DD364" s="2" t="s">
        <v>3</v>
      </c>
      <c r="DE364" s="2" t="s">
        <v>3</v>
      </c>
      <c r="DF364" s="2" t="s">
        <v>3</v>
      </c>
      <c r="DG364" s="2" t="s">
        <v>3</v>
      </c>
      <c r="DH364" s="2" t="s">
        <v>3</v>
      </c>
      <c r="DI364" s="2" t="s">
        <v>3</v>
      </c>
      <c r="DJ364" s="2" t="s">
        <v>3</v>
      </c>
      <c r="DK364" s="2" t="s">
        <v>3</v>
      </c>
      <c r="DL364" s="2" t="s">
        <v>3</v>
      </c>
      <c r="DM364" s="2" t="s">
        <v>3</v>
      </c>
      <c r="DN364" s="2">
        <v>0</v>
      </c>
      <c r="DO364" s="2">
        <v>0</v>
      </c>
      <c r="DP364" s="2">
        <v>1</v>
      </c>
      <c r="DQ364" s="2">
        <v>1</v>
      </c>
      <c r="DR364" s="2"/>
      <c r="DS364" s="2"/>
      <c r="DT364" s="2"/>
      <c r="DU364" s="2">
        <v>1007</v>
      </c>
      <c r="DV364" s="2" t="s">
        <v>128</v>
      </c>
      <c r="DW364" s="2" t="s">
        <v>128</v>
      </c>
      <c r="DX364" s="2">
        <v>1</v>
      </c>
      <c r="DY364" s="2"/>
      <c r="DZ364" s="2" t="s">
        <v>3</v>
      </c>
      <c r="EA364" s="2" t="s">
        <v>3</v>
      </c>
      <c r="EB364" s="2" t="s">
        <v>3</v>
      </c>
      <c r="EC364" s="2" t="s">
        <v>3</v>
      </c>
      <c r="ED364" s="2"/>
      <c r="EE364" s="2">
        <v>56793266</v>
      </c>
      <c r="EF364" s="2">
        <v>8</v>
      </c>
      <c r="EG364" s="2" t="s">
        <v>48</v>
      </c>
      <c r="EH364" s="2">
        <v>0</v>
      </c>
      <c r="EI364" s="2" t="s">
        <v>3</v>
      </c>
      <c r="EJ364" s="2">
        <v>1</v>
      </c>
      <c r="EK364" s="2">
        <v>500001</v>
      </c>
      <c r="EL364" s="2" t="s">
        <v>49</v>
      </c>
      <c r="EM364" s="2" t="s">
        <v>50</v>
      </c>
      <c r="EN364" s="2"/>
      <c r="EO364" s="2" t="s">
        <v>3</v>
      </c>
      <c r="EP364" s="2"/>
      <c r="EQ364" s="2">
        <v>131072</v>
      </c>
      <c r="ER364" s="2">
        <v>107.01</v>
      </c>
      <c r="ES364" s="2">
        <v>107.01</v>
      </c>
      <c r="ET364" s="2">
        <v>0</v>
      </c>
      <c r="EU364" s="2">
        <v>0</v>
      </c>
      <c r="EV364" s="2">
        <v>0</v>
      </c>
      <c r="EW364" s="2">
        <v>0</v>
      </c>
      <c r="EX364" s="2">
        <v>0</v>
      </c>
      <c r="EY364" s="2">
        <v>0</v>
      </c>
      <c r="EZ364" s="2"/>
      <c r="FA364" s="2"/>
      <c r="FB364" s="2"/>
      <c r="FC364" s="2"/>
      <c r="FD364" s="2"/>
      <c r="FE364" s="2"/>
      <c r="FF364" s="2"/>
      <c r="FG364" s="2"/>
      <c r="FH364" s="2"/>
      <c r="FI364" s="2"/>
      <c r="FJ364" s="2"/>
      <c r="FK364" s="2"/>
      <c r="FL364" s="2"/>
      <c r="FM364" s="2"/>
      <c r="FN364" s="2"/>
      <c r="FO364" s="2"/>
      <c r="FP364" s="2"/>
      <c r="FQ364" s="2">
        <v>0</v>
      </c>
      <c r="FR364" s="2">
        <v>0</v>
      </c>
      <c r="FS364" s="2">
        <v>0</v>
      </c>
      <c r="FT364" s="2"/>
      <c r="FU364" s="2"/>
      <c r="FV364" s="2"/>
      <c r="FW364" s="2"/>
      <c r="FX364" s="2">
        <v>0</v>
      </c>
      <c r="FY364" s="2">
        <v>0</v>
      </c>
      <c r="FZ364" s="2"/>
      <c r="GA364" s="2" t="s">
        <v>3</v>
      </c>
      <c r="GB364" s="2"/>
      <c r="GC364" s="2"/>
      <c r="GD364" s="2">
        <v>1</v>
      </c>
      <c r="GE364" s="2"/>
      <c r="GF364" s="2">
        <v>269538237</v>
      </c>
      <c r="GG364" s="2">
        <v>2</v>
      </c>
      <c r="GH364" s="2">
        <v>1</v>
      </c>
      <c r="GI364" s="2">
        <v>-2</v>
      </c>
      <c r="GJ364" s="2">
        <v>0</v>
      </c>
      <c r="GK364" s="2">
        <v>0</v>
      </c>
      <c r="GL364" s="2">
        <f>ROUND(IF(AND(BH364=3,BI364=3,FS364&lt;&gt;0),P364,0),2)</f>
        <v>0</v>
      </c>
      <c r="GM364" s="2">
        <f>ROUND(O364+X364+Y364,2)+GX364</f>
        <v>918.15</v>
      </c>
      <c r="GN364" s="2">
        <f t="shared" si="316"/>
        <v>918.15</v>
      </c>
      <c r="GO364" s="2">
        <f t="shared" si="317"/>
        <v>0</v>
      </c>
      <c r="GP364" s="2">
        <f t="shared" si="318"/>
        <v>0</v>
      </c>
      <c r="GQ364" s="2"/>
      <c r="GR364" s="2">
        <v>0</v>
      </c>
      <c r="GS364" s="2">
        <v>3</v>
      </c>
      <c r="GT364" s="2">
        <v>0</v>
      </c>
      <c r="GU364" s="2" t="s">
        <v>3</v>
      </c>
      <c r="GV364" s="2">
        <f t="shared" si="319"/>
        <v>0</v>
      </c>
      <c r="GW364" s="2">
        <v>1</v>
      </c>
      <c r="GX364" s="2">
        <f>ROUND(HC364*I364,2)</f>
        <v>0</v>
      </c>
      <c r="GY364" s="2"/>
      <c r="GZ364" s="2"/>
      <c r="HA364" s="2">
        <v>0</v>
      </c>
      <c r="HB364" s="2">
        <v>0</v>
      </c>
      <c r="HC364" s="2">
        <f t="shared" si="320"/>
        <v>0</v>
      </c>
      <c r="HD364" s="2"/>
      <c r="HE364" s="2" t="s">
        <v>3</v>
      </c>
      <c r="HF364" s="2" t="s">
        <v>3</v>
      </c>
      <c r="HG364" s="2"/>
      <c r="HH364" s="2"/>
      <c r="HI364" s="2"/>
      <c r="HJ364" s="2"/>
      <c r="HK364" s="2"/>
      <c r="HL364" s="2"/>
      <c r="HM364" s="2" t="s">
        <v>3</v>
      </c>
      <c r="HN364" s="2" t="s">
        <v>3</v>
      </c>
      <c r="HO364" s="2" t="s">
        <v>3</v>
      </c>
      <c r="HP364" s="2" t="s">
        <v>3</v>
      </c>
      <c r="HQ364" s="2" t="s">
        <v>3</v>
      </c>
      <c r="HR364" s="2"/>
      <c r="HS364" s="2">
        <v>0</v>
      </c>
      <c r="HT364" s="2"/>
      <c r="HU364" s="2"/>
      <c r="HV364" s="2"/>
      <c r="HW364" s="2"/>
      <c r="HX364" s="2"/>
      <c r="HY364" s="2"/>
      <c r="HZ364" s="2"/>
      <c r="IA364" s="2"/>
      <c r="IB364" s="2"/>
      <c r="IC364" s="2"/>
      <c r="ID364" s="2"/>
      <c r="IE364" s="2"/>
      <c r="IF364" s="2"/>
      <c r="IG364" s="2"/>
      <c r="IH364" s="2"/>
      <c r="II364" s="2"/>
      <c r="IJ364" s="2"/>
      <c r="IK364" s="2">
        <v>0</v>
      </c>
      <c r="IL364" s="2"/>
      <c r="IM364" s="2"/>
      <c r="IN364" s="2"/>
      <c r="IO364" s="2"/>
      <c r="IP364" s="2"/>
      <c r="IQ364" s="2"/>
      <c r="IR364" s="2"/>
      <c r="IS364" s="2"/>
      <c r="IT364" s="2"/>
      <c r="IU364" s="2"/>
    </row>
    <row r="365" spans="1:255" x14ac:dyDescent="0.2">
      <c r="A365">
        <v>17</v>
      </c>
      <c r="B365">
        <v>1</v>
      </c>
      <c r="E365" t="s">
        <v>534</v>
      </c>
      <c r="F365" t="s">
        <v>535</v>
      </c>
      <c r="G365" t="s">
        <v>536</v>
      </c>
      <c r="H365" t="s">
        <v>128</v>
      </c>
      <c r="I365">
        <f>ROUND(ROUND(6.6*1.3,4),7)</f>
        <v>8.58</v>
      </c>
      <c r="J365">
        <v>0</v>
      </c>
      <c r="K365">
        <f>ROUND(ROUND(6.6*1.3,4),7)</f>
        <v>8.58</v>
      </c>
      <c r="O365">
        <f>ROUND(CP365,0)</f>
        <v>18446</v>
      </c>
      <c r="P365">
        <f>ROUND(CQ365*I365,0)</f>
        <v>18446</v>
      </c>
      <c r="Q365">
        <f>ROUND(CR365*I365,0)</f>
        <v>0</v>
      </c>
      <c r="R365">
        <f>ROUND(CS365*I365,0)</f>
        <v>0</v>
      </c>
      <c r="S365">
        <f>ROUND(CT365*I365,0)</f>
        <v>0</v>
      </c>
      <c r="T365">
        <f>ROUND(CU365*I365,0)</f>
        <v>0</v>
      </c>
      <c r="U365">
        <f t="shared" si="300"/>
        <v>0</v>
      </c>
      <c r="V365">
        <f t="shared" si="301"/>
        <v>0</v>
      </c>
      <c r="W365">
        <f>ROUND(CX365*I365,0)</f>
        <v>265</v>
      </c>
      <c r="X365">
        <f>ROUND(CY365,0)</f>
        <v>0</v>
      </c>
      <c r="Y365">
        <f>ROUND(CZ365,0)</f>
        <v>0</v>
      </c>
      <c r="AA365">
        <v>64855514</v>
      </c>
      <c r="AB365">
        <f t="shared" si="302"/>
        <v>107.01</v>
      </c>
      <c r="AC365">
        <f t="shared" si="303"/>
        <v>107.01</v>
      </c>
      <c r="AD365">
        <f t="shared" si="321"/>
        <v>0</v>
      </c>
      <c r="AE365">
        <f t="shared" si="322"/>
        <v>0</v>
      </c>
      <c r="AF365">
        <f t="shared" si="323"/>
        <v>0</v>
      </c>
      <c r="AG365">
        <f t="shared" si="304"/>
        <v>0</v>
      </c>
      <c r="AH365">
        <f t="shared" si="324"/>
        <v>0</v>
      </c>
      <c r="AI365">
        <f t="shared" si="325"/>
        <v>0</v>
      </c>
      <c r="AJ365">
        <f t="shared" si="305"/>
        <v>30.86</v>
      </c>
      <c r="AK365">
        <v>107.01</v>
      </c>
      <c r="AL365">
        <v>107.01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  <c r="AS365">
        <v>30.86</v>
      </c>
      <c r="AT365">
        <v>0</v>
      </c>
      <c r="AU365">
        <v>0</v>
      </c>
      <c r="AV365">
        <v>1</v>
      </c>
      <c r="AW365">
        <v>1</v>
      </c>
      <c r="AZ365">
        <v>1</v>
      </c>
      <c r="BA365">
        <v>1</v>
      </c>
      <c r="BB365">
        <v>1</v>
      </c>
      <c r="BC365">
        <v>20.09</v>
      </c>
      <c r="BD365" t="s">
        <v>3</v>
      </c>
      <c r="BE365" t="s">
        <v>3</v>
      </c>
      <c r="BF365" t="s">
        <v>3</v>
      </c>
      <c r="BG365" t="s">
        <v>3</v>
      </c>
      <c r="BH365">
        <v>3</v>
      </c>
      <c r="BI365">
        <v>1</v>
      </c>
      <c r="BJ365" t="s">
        <v>537</v>
      </c>
      <c r="BM365">
        <v>500001</v>
      </c>
      <c r="BN365">
        <v>0</v>
      </c>
      <c r="BO365" t="s">
        <v>535</v>
      </c>
      <c r="BP365">
        <v>1</v>
      </c>
      <c r="BQ365">
        <v>8</v>
      </c>
      <c r="BR365">
        <v>0</v>
      </c>
      <c r="BS365">
        <v>1</v>
      </c>
      <c r="BT365">
        <v>1</v>
      </c>
      <c r="BU365">
        <v>1</v>
      </c>
      <c r="BV365">
        <v>1</v>
      </c>
      <c r="BW365">
        <v>1</v>
      </c>
      <c r="BX365">
        <v>1</v>
      </c>
      <c r="BY365" t="s">
        <v>3</v>
      </c>
      <c r="BZ365">
        <v>0</v>
      </c>
      <c r="CA365">
        <v>0</v>
      </c>
      <c r="CB365" t="s">
        <v>3</v>
      </c>
      <c r="CE365">
        <v>0</v>
      </c>
      <c r="CF365">
        <v>0</v>
      </c>
      <c r="CG365">
        <v>0</v>
      </c>
      <c r="CM365">
        <v>0</v>
      </c>
      <c r="CN365" t="s">
        <v>3</v>
      </c>
      <c r="CO365">
        <v>0</v>
      </c>
      <c r="CP365">
        <f t="shared" si="306"/>
        <v>18446</v>
      </c>
      <c r="CQ365">
        <f t="shared" si="307"/>
        <v>2149.8308999999999</v>
      </c>
      <c r="CR365">
        <f t="shared" si="326"/>
        <v>0</v>
      </c>
      <c r="CS365">
        <f t="shared" si="308"/>
        <v>0</v>
      </c>
      <c r="CT365">
        <f t="shared" si="309"/>
        <v>0</v>
      </c>
      <c r="CU365">
        <f t="shared" si="310"/>
        <v>0</v>
      </c>
      <c r="CV365">
        <f t="shared" si="311"/>
        <v>0</v>
      </c>
      <c r="CW365">
        <f t="shared" si="312"/>
        <v>0</v>
      </c>
      <c r="CX365">
        <f t="shared" si="313"/>
        <v>30.86</v>
      </c>
      <c r="CY365">
        <f>0</f>
        <v>0</v>
      </c>
      <c r="CZ365">
        <f>0</f>
        <v>0</v>
      </c>
      <c r="DC365" t="s">
        <v>3</v>
      </c>
      <c r="DD365" t="s">
        <v>3</v>
      </c>
      <c r="DE365" t="s">
        <v>3</v>
      </c>
      <c r="DF365" t="s">
        <v>3</v>
      </c>
      <c r="DG365" t="s">
        <v>3</v>
      </c>
      <c r="DH365" t="s">
        <v>3</v>
      </c>
      <c r="DI365" t="s">
        <v>3</v>
      </c>
      <c r="DJ365" t="s">
        <v>3</v>
      </c>
      <c r="DK365" t="s">
        <v>3</v>
      </c>
      <c r="DL365" t="s">
        <v>3</v>
      </c>
      <c r="DM365" t="s">
        <v>3</v>
      </c>
      <c r="DN365">
        <v>0</v>
      </c>
      <c r="DO365">
        <v>0</v>
      </c>
      <c r="DP365">
        <v>1</v>
      </c>
      <c r="DQ365">
        <v>1</v>
      </c>
      <c r="DU365">
        <v>1007</v>
      </c>
      <c r="DV365" t="s">
        <v>128</v>
      </c>
      <c r="DW365" t="s">
        <v>128</v>
      </c>
      <c r="DX365">
        <v>1</v>
      </c>
      <c r="DZ365" t="s">
        <v>3</v>
      </c>
      <c r="EA365" t="s">
        <v>3</v>
      </c>
      <c r="EB365" t="s">
        <v>3</v>
      </c>
      <c r="EC365" t="s">
        <v>3</v>
      </c>
      <c r="EE365">
        <v>56793266</v>
      </c>
      <c r="EF365">
        <v>8</v>
      </c>
      <c r="EG365" t="s">
        <v>48</v>
      </c>
      <c r="EH365">
        <v>0</v>
      </c>
      <c r="EI365" t="s">
        <v>3</v>
      </c>
      <c r="EJ365">
        <v>1</v>
      </c>
      <c r="EK365">
        <v>500001</v>
      </c>
      <c r="EL365" t="s">
        <v>49</v>
      </c>
      <c r="EM365" t="s">
        <v>50</v>
      </c>
      <c r="EO365" t="s">
        <v>3</v>
      </c>
      <c r="EQ365">
        <v>131072</v>
      </c>
      <c r="ER365">
        <v>107.01</v>
      </c>
      <c r="ES365">
        <v>107.01</v>
      </c>
      <c r="ET365">
        <v>0</v>
      </c>
      <c r="EU365">
        <v>0</v>
      </c>
      <c r="EV365">
        <v>0</v>
      </c>
      <c r="EW365">
        <v>0</v>
      </c>
      <c r="EX365">
        <v>0</v>
      </c>
      <c r="EY365">
        <v>0</v>
      </c>
      <c r="FQ365">
        <v>0</v>
      </c>
      <c r="FR365">
        <v>0</v>
      </c>
      <c r="FS365">
        <v>0</v>
      </c>
      <c r="FX365">
        <v>0</v>
      </c>
      <c r="FY365">
        <v>0</v>
      </c>
      <c r="GA365" t="s">
        <v>3</v>
      </c>
      <c r="GD365">
        <v>1</v>
      </c>
      <c r="GF365">
        <v>269538237</v>
      </c>
      <c r="GG365">
        <v>2</v>
      </c>
      <c r="GH365">
        <v>1</v>
      </c>
      <c r="GI365">
        <v>2</v>
      </c>
      <c r="GJ365">
        <v>0</v>
      </c>
      <c r="GK365">
        <v>0</v>
      </c>
      <c r="GL365">
        <f>ROUND(IF(AND(BH365=3,BI365=3,FS365&lt;&gt;0),P365,0),0)</f>
        <v>0</v>
      </c>
      <c r="GM365">
        <f>ROUND(O365+X365+Y365,0)+GX365</f>
        <v>18446</v>
      </c>
      <c r="GN365">
        <f t="shared" si="316"/>
        <v>18446</v>
      </c>
      <c r="GO365">
        <f t="shared" si="317"/>
        <v>0</v>
      </c>
      <c r="GP365">
        <f t="shared" si="318"/>
        <v>0</v>
      </c>
      <c r="GR365">
        <v>0</v>
      </c>
      <c r="GS365">
        <v>3</v>
      </c>
      <c r="GT365">
        <v>0</v>
      </c>
      <c r="GU365" t="s">
        <v>3</v>
      </c>
      <c r="GV365">
        <f t="shared" si="319"/>
        <v>0</v>
      </c>
      <c r="GW365">
        <v>1</v>
      </c>
      <c r="GX365">
        <f>ROUND(HC365*I365,0)</f>
        <v>0</v>
      </c>
      <c r="HA365">
        <v>0</v>
      </c>
      <c r="HB365">
        <v>0</v>
      </c>
      <c r="HC365">
        <f t="shared" si="320"/>
        <v>0</v>
      </c>
      <c r="HE365" t="s">
        <v>3</v>
      </c>
      <c r="HF365" t="s">
        <v>3</v>
      </c>
      <c r="HM365" t="s">
        <v>3</v>
      </c>
      <c r="HN365" t="s">
        <v>3</v>
      </c>
      <c r="HO365" t="s">
        <v>3</v>
      </c>
      <c r="HP365" t="s">
        <v>3</v>
      </c>
      <c r="HQ365" t="s">
        <v>3</v>
      </c>
      <c r="HS365">
        <v>0</v>
      </c>
      <c r="IK365">
        <v>0</v>
      </c>
    </row>
    <row r="366" spans="1:255" x14ac:dyDescent="0.2">
      <c r="A366" s="2">
        <v>17</v>
      </c>
      <c r="B366" s="2">
        <v>1</v>
      </c>
      <c r="C366" s="2">
        <f>ROW(SmtRes!A700)</f>
        <v>700</v>
      </c>
      <c r="D366" s="2">
        <f>ROW(EtalonRes!A725)</f>
        <v>725</v>
      </c>
      <c r="E366" s="2" t="s">
        <v>538</v>
      </c>
      <c r="F366" s="2" t="s">
        <v>539</v>
      </c>
      <c r="G366" s="2" t="s">
        <v>540</v>
      </c>
      <c r="H366" s="2" t="s">
        <v>541</v>
      </c>
      <c r="I366" s="2">
        <f>ROUND(ROUND((3.7/0.25)/1000,4),7)</f>
        <v>1.4800000000000001E-2</v>
      </c>
      <c r="J366" s="2">
        <v>0</v>
      </c>
      <c r="K366" s="2">
        <f>ROUND(ROUND((3.7/0.25)/1000,4),7)</f>
        <v>1.4800000000000001E-2</v>
      </c>
      <c r="L366" s="2"/>
      <c r="M366" s="2"/>
      <c r="N366" s="2"/>
      <c r="O366" s="2">
        <f>ROUND(CP366,2)</f>
        <v>2157.66</v>
      </c>
      <c r="P366" s="2">
        <f>ROUND(CQ366*I366,2)</f>
        <v>2083.38</v>
      </c>
      <c r="Q366" s="2">
        <f>ROUND(CR366*I366,2)</f>
        <v>35.25</v>
      </c>
      <c r="R366" s="2">
        <f>ROUND(CS366*I366,2)</f>
        <v>2.65</v>
      </c>
      <c r="S366" s="2">
        <f>ROUND(CT366*I366,2)</f>
        <v>39.03</v>
      </c>
      <c r="T366" s="2">
        <f>ROUND(CU366*I366,2)</f>
        <v>0</v>
      </c>
      <c r="U366" s="2">
        <f t="shared" si="300"/>
        <v>4.4653080000000003</v>
      </c>
      <c r="V366" s="2">
        <f t="shared" si="301"/>
        <v>0.23028799999999999</v>
      </c>
      <c r="W366" s="2">
        <f>ROUND(CX366*I366,2)</f>
        <v>0</v>
      </c>
      <c r="X366" s="2">
        <f>ROUND(CY366,2)</f>
        <v>61.27</v>
      </c>
      <c r="Y366" s="2">
        <f>ROUND(CZ366,2)</f>
        <v>55.85</v>
      </c>
      <c r="Z366" s="2"/>
      <c r="AA366" s="2">
        <v>64855517</v>
      </c>
      <c r="AB366" s="2">
        <f t="shared" si="302"/>
        <v>145787.98000000001</v>
      </c>
      <c r="AC366" s="2">
        <f t="shared" si="303"/>
        <v>140769.09</v>
      </c>
      <c r="AD366" s="2">
        <f t="shared" si="321"/>
        <v>2381.94</v>
      </c>
      <c r="AE366" s="2">
        <f t="shared" si="322"/>
        <v>178.78</v>
      </c>
      <c r="AF366" s="2">
        <f t="shared" si="323"/>
        <v>2636.95</v>
      </c>
      <c r="AG366" s="2">
        <f t="shared" si="304"/>
        <v>0</v>
      </c>
      <c r="AH366" s="2">
        <f t="shared" si="324"/>
        <v>301.70999999999998</v>
      </c>
      <c r="AI366" s="2">
        <f t="shared" si="325"/>
        <v>15.56</v>
      </c>
      <c r="AJ366" s="2">
        <f t="shared" si="305"/>
        <v>0</v>
      </c>
      <c r="AK366" s="2">
        <v>145787.98000000001</v>
      </c>
      <c r="AL366" s="2">
        <v>140769.09</v>
      </c>
      <c r="AM366" s="2">
        <v>2381.94</v>
      </c>
      <c r="AN366" s="2">
        <v>178.78</v>
      </c>
      <c r="AO366" s="2">
        <v>2636.95</v>
      </c>
      <c r="AP366" s="2">
        <v>0</v>
      </c>
      <c r="AQ366" s="2">
        <v>301.70999999999998</v>
      </c>
      <c r="AR366" s="2">
        <v>15.56</v>
      </c>
      <c r="AS366" s="2">
        <v>0</v>
      </c>
      <c r="AT366" s="2">
        <v>147</v>
      </c>
      <c r="AU366" s="2">
        <v>134</v>
      </c>
      <c r="AV366" s="2">
        <v>1</v>
      </c>
      <c r="AW366" s="2">
        <v>1</v>
      </c>
      <c r="AX366" s="2"/>
      <c r="AY366" s="2"/>
      <c r="AZ366" s="2">
        <v>1</v>
      </c>
      <c r="BA366" s="2">
        <v>1</v>
      </c>
      <c r="BB366" s="2">
        <v>1</v>
      </c>
      <c r="BC366" s="2">
        <v>1</v>
      </c>
      <c r="BD366" s="2" t="s">
        <v>3</v>
      </c>
      <c r="BE366" s="2" t="s">
        <v>3</v>
      </c>
      <c r="BF366" s="2" t="s">
        <v>3</v>
      </c>
      <c r="BG366" s="2" t="s">
        <v>3</v>
      </c>
      <c r="BH366" s="2">
        <v>0</v>
      </c>
      <c r="BI366" s="2">
        <v>1</v>
      </c>
      <c r="BJ366" s="2" t="s">
        <v>542</v>
      </c>
      <c r="BK366" s="2"/>
      <c r="BL366" s="2"/>
      <c r="BM366" s="2">
        <v>27001</v>
      </c>
      <c r="BN366" s="2">
        <v>0</v>
      </c>
      <c r="BO366" s="2" t="s">
        <v>3</v>
      </c>
      <c r="BP366" s="2">
        <v>0</v>
      </c>
      <c r="BQ366" s="2">
        <v>2</v>
      </c>
      <c r="BR366" s="2">
        <v>0</v>
      </c>
      <c r="BS366" s="2">
        <v>1</v>
      </c>
      <c r="BT366" s="2">
        <v>1</v>
      </c>
      <c r="BU366" s="2">
        <v>1</v>
      </c>
      <c r="BV366" s="2">
        <v>1</v>
      </c>
      <c r="BW366" s="2">
        <v>1</v>
      </c>
      <c r="BX366" s="2">
        <v>1</v>
      </c>
      <c r="BY366" s="2" t="s">
        <v>3</v>
      </c>
      <c r="BZ366" s="2">
        <v>147</v>
      </c>
      <c r="CA366" s="2">
        <v>134</v>
      </c>
      <c r="CB366" s="2" t="s">
        <v>3</v>
      </c>
      <c r="CC366" s="2"/>
      <c r="CD366" s="2"/>
      <c r="CE366" s="2">
        <v>0</v>
      </c>
      <c r="CF366" s="2">
        <v>0</v>
      </c>
      <c r="CG366" s="2">
        <v>0</v>
      </c>
      <c r="CH366" s="2"/>
      <c r="CI366" s="2"/>
      <c r="CJ366" s="2"/>
      <c r="CK366" s="2"/>
      <c r="CL366" s="2"/>
      <c r="CM366" s="2">
        <v>0</v>
      </c>
      <c r="CN366" s="2" t="s">
        <v>3</v>
      </c>
      <c r="CO366" s="2">
        <v>0</v>
      </c>
      <c r="CP366" s="2">
        <f t="shared" si="306"/>
        <v>2157.6600000000003</v>
      </c>
      <c r="CQ366" s="2">
        <f t="shared" si="307"/>
        <v>140769.09</v>
      </c>
      <c r="CR366" s="2">
        <f t="shared" si="326"/>
        <v>2381.94</v>
      </c>
      <c r="CS366" s="2">
        <f t="shared" si="308"/>
        <v>178.78</v>
      </c>
      <c r="CT366" s="2">
        <f t="shared" si="309"/>
        <v>2636.95</v>
      </c>
      <c r="CU366" s="2">
        <f t="shared" si="310"/>
        <v>0</v>
      </c>
      <c r="CV366" s="2">
        <f t="shared" si="311"/>
        <v>301.70999999999998</v>
      </c>
      <c r="CW366" s="2">
        <f t="shared" si="312"/>
        <v>15.56</v>
      </c>
      <c r="CX366" s="2">
        <f t="shared" si="313"/>
        <v>0</v>
      </c>
      <c r="CY366" s="2">
        <f>(((S366+R366)*AT366)/100)</f>
        <v>61.269599999999997</v>
      </c>
      <c r="CZ366" s="2">
        <f>(((S366+R366)*AU366)/100)</f>
        <v>55.851199999999999</v>
      </c>
      <c r="DA366" s="2"/>
      <c r="DB366" s="2"/>
      <c r="DC366" s="2" t="s">
        <v>3</v>
      </c>
      <c r="DD366" s="2" t="s">
        <v>3</v>
      </c>
      <c r="DE366" s="2" t="s">
        <v>3</v>
      </c>
      <c r="DF366" s="2" t="s">
        <v>3</v>
      </c>
      <c r="DG366" s="2" t="s">
        <v>3</v>
      </c>
      <c r="DH366" s="2" t="s">
        <v>3</v>
      </c>
      <c r="DI366" s="2" t="s">
        <v>3</v>
      </c>
      <c r="DJ366" s="2" t="s">
        <v>3</v>
      </c>
      <c r="DK366" s="2" t="s">
        <v>3</v>
      </c>
      <c r="DL366" s="2" t="s">
        <v>3</v>
      </c>
      <c r="DM366" s="2" t="s">
        <v>3</v>
      </c>
      <c r="DN366" s="2">
        <v>0</v>
      </c>
      <c r="DO366" s="2">
        <v>0</v>
      </c>
      <c r="DP366" s="2">
        <v>1</v>
      </c>
      <c r="DQ366" s="2">
        <v>1</v>
      </c>
      <c r="DR366" s="2"/>
      <c r="DS366" s="2"/>
      <c r="DT366" s="2"/>
      <c r="DU366" s="2">
        <v>1013</v>
      </c>
      <c r="DV366" s="2" t="s">
        <v>541</v>
      </c>
      <c r="DW366" s="2" t="s">
        <v>541</v>
      </c>
      <c r="DX366" s="2">
        <v>1</v>
      </c>
      <c r="DY366" s="2"/>
      <c r="DZ366" s="2" t="s">
        <v>3</v>
      </c>
      <c r="EA366" s="2" t="s">
        <v>3</v>
      </c>
      <c r="EB366" s="2" t="s">
        <v>3</v>
      </c>
      <c r="EC366" s="2" t="s">
        <v>3</v>
      </c>
      <c r="ED366" s="2"/>
      <c r="EE366" s="2">
        <v>56793054</v>
      </c>
      <c r="EF366" s="2">
        <v>2</v>
      </c>
      <c r="EG366" s="2" t="s">
        <v>28</v>
      </c>
      <c r="EH366" s="2">
        <v>21</v>
      </c>
      <c r="EI366" s="2" t="s">
        <v>521</v>
      </c>
      <c r="EJ366" s="2">
        <v>1</v>
      </c>
      <c r="EK366" s="2">
        <v>27001</v>
      </c>
      <c r="EL366" s="2" t="s">
        <v>521</v>
      </c>
      <c r="EM366" s="2" t="s">
        <v>522</v>
      </c>
      <c r="EN366" s="2"/>
      <c r="EO366" s="2" t="s">
        <v>3</v>
      </c>
      <c r="EP366" s="2"/>
      <c r="EQ366" s="2">
        <v>131072</v>
      </c>
      <c r="ER366" s="2">
        <v>145787.98000000001</v>
      </c>
      <c r="ES366" s="2">
        <v>140769.09</v>
      </c>
      <c r="ET366" s="2">
        <v>2381.94</v>
      </c>
      <c r="EU366" s="2">
        <v>178.78</v>
      </c>
      <c r="EV366" s="2">
        <v>2636.95</v>
      </c>
      <c r="EW366" s="2">
        <v>301.70999999999998</v>
      </c>
      <c r="EX366" s="2">
        <v>15.56</v>
      </c>
      <c r="EY366" s="2">
        <v>0</v>
      </c>
      <c r="EZ366" s="2"/>
      <c r="FA366" s="2"/>
      <c r="FB366" s="2"/>
      <c r="FC366" s="2"/>
      <c r="FD366" s="2"/>
      <c r="FE366" s="2"/>
      <c r="FF366" s="2"/>
      <c r="FG366" s="2"/>
      <c r="FH366" s="2"/>
      <c r="FI366" s="2"/>
      <c r="FJ366" s="2"/>
      <c r="FK366" s="2"/>
      <c r="FL366" s="2"/>
      <c r="FM366" s="2"/>
      <c r="FN366" s="2"/>
      <c r="FO366" s="2"/>
      <c r="FP366" s="2"/>
      <c r="FQ366" s="2">
        <v>0</v>
      </c>
      <c r="FR366" s="2">
        <v>0</v>
      </c>
      <c r="FS366" s="2">
        <v>0</v>
      </c>
      <c r="FT366" s="2"/>
      <c r="FU366" s="2"/>
      <c r="FV366" s="2"/>
      <c r="FW366" s="2"/>
      <c r="FX366" s="2">
        <v>147</v>
      </c>
      <c r="FY366" s="2">
        <v>134</v>
      </c>
      <c r="FZ366" s="2"/>
      <c r="GA366" s="2" t="s">
        <v>3</v>
      </c>
      <c r="GB366" s="2"/>
      <c r="GC366" s="2"/>
      <c r="GD366" s="2">
        <v>1</v>
      </c>
      <c r="GE366" s="2"/>
      <c r="GF366" s="2">
        <v>-537970882</v>
      </c>
      <c r="GG366" s="2">
        <v>2</v>
      </c>
      <c r="GH366" s="2">
        <v>1</v>
      </c>
      <c r="GI366" s="2">
        <v>-2</v>
      </c>
      <c r="GJ366" s="2">
        <v>0</v>
      </c>
      <c r="GK366" s="2">
        <v>0</v>
      </c>
      <c r="GL366" s="2">
        <f>ROUND(IF(AND(BH366=3,BI366=3,FS366&lt;&gt;0),P366,0),2)</f>
        <v>0</v>
      </c>
      <c r="GM366" s="2">
        <f>ROUND(O366+X366+Y366,2)+GX366</f>
        <v>2274.7800000000002</v>
      </c>
      <c r="GN366" s="2">
        <f t="shared" si="316"/>
        <v>2274.7800000000002</v>
      </c>
      <c r="GO366" s="2">
        <f t="shared" si="317"/>
        <v>0</v>
      </c>
      <c r="GP366" s="2">
        <f t="shared" si="318"/>
        <v>0</v>
      </c>
      <c r="GQ366" s="2"/>
      <c r="GR366" s="2">
        <v>0</v>
      </c>
      <c r="GS366" s="2">
        <v>3</v>
      </c>
      <c r="GT366" s="2">
        <v>0</v>
      </c>
      <c r="GU366" s="2" t="s">
        <v>3</v>
      </c>
      <c r="GV366" s="2">
        <f t="shared" si="319"/>
        <v>0</v>
      </c>
      <c r="GW366" s="2">
        <v>1</v>
      </c>
      <c r="GX366" s="2">
        <f>ROUND(HC366*I366,2)</f>
        <v>0</v>
      </c>
      <c r="GY366" s="2"/>
      <c r="GZ366" s="2"/>
      <c r="HA366" s="2">
        <v>0</v>
      </c>
      <c r="HB366" s="2">
        <v>0</v>
      </c>
      <c r="HC366" s="2">
        <f t="shared" si="320"/>
        <v>0</v>
      </c>
      <c r="HD366" s="2"/>
      <c r="HE366" s="2" t="s">
        <v>3</v>
      </c>
      <c r="HF366" s="2" t="s">
        <v>3</v>
      </c>
      <c r="HG366" s="2"/>
      <c r="HH366" s="2"/>
      <c r="HI366" s="2"/>
      <c r="HJ366" s="2"/>
      <c r="HK366" s="2"/>
      <c r="HL366" s="2"/>
      <c r="HM366" s="2" t="s">
        <v>3</v>
      </c>
      <c r="HN366" s="2" t="s">
        <v>523</v>
      </c>
      <c r="HO366" s="2" t="s">
        <v>524</v>
      </c>
      <c r="HP366" s="2" t="s">
        <v>521</v>
      </c>
      <c r="HQ366" s="2" t="s">
        <v>521</v>
      </c>
      <c r="HR366" s="2"/>
      <c r="HS366" s="2">
        <v>0</v>
      </c>
      <c r="HT366" s="2"/>
      <c r="HU366" s="2"/>
      <c r="HV366" s="2"/>
      <c r="HW366" s="2"/>
      <c r="HX366" s="2"/>
      <c r="HY366" s="2"/>
      <c r="HZ366" s="2"/>
      <c r="IA366" s="2"/>
      <c r="IB366" s="2"/>
      <c r="IC366" s="2"/>
      <c r="ID366" s="2"/>
      <c r="IE366" s="2"/>
      <c r="IF366" s="2"/>
      <c r="IG366" s="2"/>
      <c r="IH366" s="2"/>
      <c r="II366" s="2"/>
      <c r="IJ366" s="2"/>
      <c r="IK366" s="2">
        <v>0</v>
      </c>
      <c r="IL366" s="2"/>
      <c r="IM366" s="2"/>
      <c r="IN366" s="2"/>
      <c r="IO366" s="2"/>
      <c r="IP366" s="2"/>
      <c r="IQ366" s="2"/>
      <c r="IR366" s="2"/>
      <c r="IS366" s="2"/>
      <c r="IT366" s="2"/>
      <c r="IU366" s="2"/>
    </row>
    <row r="367" spans="1:255" x14ac:dyDescent="0.2">
      <c r="A367">
        <v>17</v>
      </c>
      <c r="B367">
        <v>1</v>
      </c>
      <c r="C367">
        <f>ROW(SmtRes!A714)</f>
        <v>714</v>
      </c>
      <c r="D367">
        <f>ROW(EtalonRes!A740)</f>
        <v>740</v>
      </c>
      <c r="E367" t="s">
        <v>538</v>
      </c>
      <c r="F367" t="s">
        <v>539</v>
      </c>
      <c r="G367" t="s">
        <v>540</v>
      </c>
      <c r="H367" t="s">
        <v>541</v>
      </c>
      <c r="I367">
        <f>ROUND(ROUND((3.7/0.25)/1000,4),7)</f>
        <v>1.4800000000000001E-2</v>
      </c>
      <c r="J367">
        <v>0</v>
      </c>
      <c r="K367">
        <f>ROUND(ROUND((3.7/0.25)/1000,4),7)</f>
        <v>1.4800000000000001E-2</v>
      </c>
      <c r="O367">
        <f>ROUND(CP367,0)</f>
        <v>18845</v>
      </c>
      <c r="P367">
        <f>ROUND(CQ367*I367,0)</f>
        <v>16521</v>
      </c>
      <c r="Q367">
        <f>ROUND(CR367*I367,0)</f>
        <v>336</v>
      </c>
      <c r="R367">
        <f>ROUND(CS367*I367,0)</f>
        <v>135</v>
      </c>
      <c r="S367">
        <f>ROUND(CT367*I367,0)</f>
        <v>1988</v>
      </c>
      <c r="T367">
        <f>ROUND(CU367*I367,0)</f>
        <v>0</v>
      </c>
      <c r="U367">
        <f t="shared" si="300"/>
        <v>4.4653080000000003</v>
      </c>
      <c r="V367">
        <f t="shared" si="301"/>
        <v>0.23028799999999999</v>
      </c>
      <c r="W367">
        <f>ROUND(CX367*I367,0)</f>
        <v>0</v>
      </c>
      <c r="X367">
        <f>ROUND(CY367,0)</f>
        <v>3121</v>
      </c>
      <c r="Y367">
        <f>ROUND(CZ367,0)</f>
        <v>2845</v>
      </c>
      <c r="AA367">
        <v>64855514</v>
      </c>
      <c r="AB367">
        <f t="shared" si="302"/>
        <v>145787.98000000001</v>
      </c>
      <c r="AC367">
        <f t="shared" si="303"/>
        <v>140769.09</v>
      </c>
      <c r="AD367">
        <f t="shared" si="321"/>
        <v>2381.94</v>
      </c>
      <c r="AE367">
        <f t="shared" si="322"/>
        <v>178.78</v>
      </c>
      <c r="AF367">
        <f t="shared" si="323"/>
        <v>2636.95</v>
      </c>
      <c r="AG367">
        <f t="shared" si="304"/>
        <v>0</v>
      </c>
      <c r="AH367">
        <f t="shared" si="324"/>
        <v>301.70999999999998</v>
      </c>
      <c r="AI367">
        <f t="shared" si="325"/>
        <v>15.56</v>
      </c>
      <c r="AJ367">
        <f t="shared" si="305"/>
        <v>0</v>
      </c>
      <c r="AK367">
        <v>145787.98000000001</v>
      </c>
      <c r="AL367">
        <v>140769.09</v>
      </c>
      <c r="AM367">
        <v>2381.94</v>
      </c>
      <c r="AN367">
        <v>178.78</v>
      </c>
      <c r="AO367">
        <v>2636.95</v>
      </c>
      <c r="AP367">
        <v>0</v>
      </c>
      <c r="AQ367">
        <v>301.70999999999998</v>
      </c>
      <c r="AR367">
        <v>15.56</v>
      </c>
      <c r="AS367">
        <v>0</v>
      </c>
      <c r="AT367">
        <v>147</v>
      </c>
      <c r="AU367">
        <v>134</v>
      </c>
      <c r="AV367">
        <v>1</v>
      </c>
      <c r="AW367">
        <v>1</v>
      </c>
      <c r="AZ367">
        <v>1</v>
      </c>
      <c r="BA367">
        <v>50.93</v>
      </c>
      <c r="BB367">
        <v>9.52</v>
      </c>
      <c r="BC367">
        <v>7.93</v>
      </c>
      <c r="BD367" t="s">
        <v>3</v>
      </c>
      <c r="BE367" t="s">
        <v>3</v>
      </c>
      <c r="BF367" t="s">
        <v>3</v>
      </c>
      <c r="BG367" t="s">
        <v>3</v>
      </c>
      <c r="BH367">
        <v>0</v>
      </c>
      <c r="BI367">
        <v>1</v>
      </c>
      <c r="BJ367" t="s">
        <v>542</v>
      </c>
      <c r="BM367">
        <v>27001</v>
      </c>
      <c r="BN367">
        <v>0</v>
      </c>
      <c r="BO367" t="s">
        <v>539</v>
      </c>
      <c r="BP367">
        <v>1</v>
      </c>
      <c r="BQ367">
        <v>2</v>
      </c>
      <c r="BR367">
        <v>0</v>
      </c>
      <c r="BS367">
        <v>50.93</v>
      </c>
      <c r="BT367">
        <v>1</v>
      </c>
      <c r="BU367">
        <v>1</v>
      </c>
      <c r="BV367">
        <v>1</v>
      </c>
      <c r="BW367">
        <v>1</v>
      </c>
      <c r="BX367">
        <v>1</v>
      </c>
      <c r="BY367" t="s">
        <v>3</v>
      </c>
      <c r="BZ367">
        <v>147</v>
      </c>
      <c r="CA367">
        <v>134</v>
      </c>
      <c r="CB367" t="s">
        <v>3</v>
      </c>
      <c r="CE367">
        <v>0</v>
      </c>
      <c r="CF367">
        <v>0</v>
      </c>
      <c r="CG367">
        <v>0</v>
      </c>
      <c r="CM367">
        <v>0</v>
      </c>
      <c r="CN367" t="s">
        <v>3</v>
      </c>
      <c r="CO367">
        <v>0</v>
      </c>
      <c r="CP367">
        <f t="shared" si="306"/>
        <v>18845</v>
      </c>
      <c r="CQ367">
        <f t="shared" si="307"/>
        <v>1116298.8836999999</v>
      </c>
      <c r="CR367">
        <f t="shared" si="326"/>
        <v>22676.068800000001</v>
      </c>
      <c r="CS367">
        <f t="shared" si="308"/>
        <v>9105.2654000000002</v>
      </c>
      <c r="CT367">
        <f t="shared" si="309"/>
        <v>134299.86349999998</v>
      </c>
      <c r="CU367">
        <f t="shared" si="310"/>
        <v>0</v>
      </c>
      <c r="CV367">
        <f t="shared" si="311"/>
        <v>301.70999999999998</v>
      </c>
      <c r="CW367">
        <f t="shared" si="312"/>
        <v>15.56</v>
      </c>
      <c r="CX367">
        <f t="shared" si="313"/>
        <v>0</v>
      </c>
      <c r="CY367">
        <f>(((S367+R367)*AT367)/100)</f>
        <v>3120.81</v>
      </c>
      <c r="CZ367">
        <f>(((S367+R367)*AU367)/100)</f>
        <v>2844.82</v>
      </c>
      <c r="DC367" t="s">
        <v>3</v>
      </c>
      <c r="DD367" t="s">
        <v>3</v>
      </c>
      <c r="DE367" t="s">
        <v>3</v>
      </c>
      <c r="DF367" t="s">
        <v>3</v>
      </c>
      <c r="DG367" t="s">
        <v>3</v>
      </c>
      <c r="DH367" t="s">
        <v>3</v>
      </c>
      <c r="DI367" t="s">
        <v>3</v>
      </c>
      <c r="DJ367" t="s">
        <v>3</v>
      </c>
      <c r="DK367" t="s">
        <v>3</v>
      </c>
      <c r="DL367" t="s">
        <v>3</v>
      </c>
      <c r="DM367" t="s">
        <v>3</v>
      </c>
      <c r="DN367">
        <v>0</v>
      </c>
      <c r="DO367">
        <v>0</v>
      </c>
      <c r="DP367">
        <v>1</v>
      </c>
      <c r="DQ367">
        <v>1</v>
      </c>
      <c r="DU367">
        <v>1013</v>
      </c>
      <c r="DV367" t="s">
        <v>541</v>
      </c>
      <c r="DW367" t="s">
        <v>541</v>
      </c>
      <c r="DX367">
        <v>1</v>
      </c>
      <c r="DZ367" t="s">
        <v>3</v>
      </c>
      <c r="EA367" t="s">
        <v>3</v>
      </c>
      <c r="EB367" t="s">
        <v>3</v>
      </c>
      <c r="EC367" t="s">
        <v>3</v>
      </c>
      <c r="EE367">
        <v>56793054</v>
      </c>
      <c r="EF367">
        <v>2</v>
      </c>
      <c r="EG367" t="s">
        <v>28</v>
      </c>
      <c r="EH367">
        <v>21</v>
      </c>
      <c r="EI367" t="s">
        <v>521</v>
      </c>
      <c r="EJ367">
        <v>1</v>
      </c>
      <c r="EK367">
        <v>27001</v>
      </c>
      <c r="EL367" t="s">
        <v>521</v>
      </c>
      <c r="EM367" t="s">
        <v>522</v>
      </c>
      <c r="EO367" t="s">
        <v>3</v>
      </c>
      <c r="EQ367">
        <v>131072</v>
      </c>
      <c r="ER367">
        <v>145787.98000000001</v>
      </c>
      <c r="ES367">
        <v>140769.09</v>
      </c>
      <c r="ET367">
        <v>2381.94</v>
      </c>
      <c r="EU367">
        <v>178.78</v>
      </c>
      <c r="EV367">
        <v>2636.95</v>
      </c>
      <c r="EW367">
        <v>301.70999999999998</v>
      </c>
      <c r="EX367">
        <v>15.56</v>
      </c>
      <c r="EY367">
        <v>0</v>
      </c>
      <c r="FQ367">
        <v>0</v>
      </c>
      <c r="FR367">
        <v>0</v>
      </c>
      <c r="FS367">
        <v>0</v>
      </c>
      <c r="FX367">
        <v>147</v>
      </c>
      <c r="FY367">
        <v>134</v>
      </c>
      <c r="GA367" t="s">
        <v>3</v>
      </c>
      <c r="GD367">
        <v>1</v>
      </c>
      <c r="GF367">
        <v>-537970882</v>
      </c>
      <c r="GG367">
        <v>2</v>
      </c>
      <c r="GH367">
        <v>1</v>
      </c>
      <c r="GI367">
        <v>2</v>
      </c>
      <c r="GJ367">
        <v>0</v>
      </c>
      <c r="GK367">
        <v>0</v>
      </c>
      <c r="GL367">
        <f>ROUND(IF(AND(BH367=3,BI367=3,FS367&lt;&gt;0),P367,0),0)</f>
        <v>0</v>
      </c>
      <c r="GM367">
        <f>ROUND(O367+X367+Y367,0)+GX367</f>
        <v>24811</v>
      </c>
      <c r="GN367">
        <f t="shared" si="316"/>
        <v>24811</v>
      </c>
      <c r="GO367">
        <f t="shared" si="317"/>
        <v>0</v>
      </c>
      <c r="GP367">
        <f t="shared" si="318"/>
        <v>0</v>
      </c>
      <c r="GR367">
        <v>0</v>
      </c>
      <c r="GS367">
        <v>3</v>
      </c>
      <c r="GT367">
        <v>0</v>
      </c>
      <c r="GU367" t="s">
        <v>3</v>
      </c>
      <c r="GV367">
        <f t="shared" si="319"/>
        <v>0</v>
      </c>
      <c r="GW367">
        <v>1</v>
      </c>
      <c r="GX367">
        <f>ROUND(HC367*I367,0)</f>
        <v>0</v>
      </c>
      <c r="HA367">
        <v>0</v>
      </c>
      <c r="HB367">
        <v>0</v>
      </c>
      <c r="HC367">
        <f t="shared" si="320"/>
        <v>0</v>
      </c>
      <c r="HE367" t="s">
        <v>3</v>
      </c>
      <c r="HF367" t="s">
        <v>3</v>
      </c>
      <c r="HM367" t="s">
        <v>3</v>
      </c>
      <c r="HN367" t="s">
        <v>523</v>
      </c>
      <c r="HO367" t="s">
        <v>524</v>
      </c>
      <c r="HP367" t="s">
        <v>521</v>
      </c>
      <c r="HQ367" t="s">
        <v>521</v>
      </c>
      <c r="HS367">
        <v>0</v>
      </c>
      <c r="IK367">
        <v>0</v>
      </c>
    </row>
    <row r="368" spans="1:255" x14ac:dyDescent="0.2">
      <c r="A368" s="2">
        <v>17</v>
      </c>
      <c r="B368" s="2">
        <v>1</v>
      </c>
      <c r="C368" s="2"/>
      <c r="D368" s="2"/>
      <c r="E368" s="2" t="s">
        <v>543</v>
      </c>
      <c r="F368" s="2" t="s">
        <v>544</v>
      </c>
      <c r="G368" s="2" t="s">
        <v>545</v>
      </c>
      <c r="H368" s="2" t="s">
        <v>128</v>
      </c>
      <c r="I368" s="2">
        <f>ROUND(ROUND(I366*-162,4),7)</f>
        <v>-2.3976000000000002</v>
      </c>
      <c r="J368" s="2">
        <v>0</v>
      </c>
      <c r="K368" s="2">
        <f>ROUND(ROUND(I366*-162,4),7)</f>
        <v>-2.3976000000000002</v>
      </c>
      <c r="L368" s="2"/>
      <c r="M368" s="2"/>
      <c r="N368" s="2"/>
      <c r="O368" s="2">
        <f>ROUND(CP368,2)</f>
        <v>-2027</v>
      </c>
      <c r="P368" s="2">
        <f>ROUND(CQ368*I368,2)</f>
        <v>-2027</v>
      </c>
      <c r="Q368" s="2">
        <f>ROUND(CR368*I368,2)</f>
        <v>0</v>
      </c>
      <c r="R368" s="2">
        <f>ROUND(CS368*I368,2)</f>
        <v>0</v>
      </c>
      <c r="S368" s="2">
        <f>ROUND(CT368*I368,2)</f>
        <v>0</v>
      </c>
      <c r="T368" s="2">
        <f>ROUND(CU368*I368,2)</f>
        <v>0</v>
      </c>
      <c r="U368" s="2">
        <f t="shared" si="300"/>
        <v>0</v>
      </c>
      <c r="V368" s="2">
        <f t="shared" si="301"/>
        <v>0</v>
      </c>
      <c r="W368" s="2">
        <f>ROUND(CX368*I368,2)</f>
        <v>0</v>
      </c>
      <c r="X368" s="2">
        <f>ROUND(CY368,2)</f>
        <v>0</v>
      </c>
      <c r="Y368" s="2">
        <f>ROUND(CZ368,2)</f>
        <v>0</v>
      </c>
      <c r="Z368" s="2"/>
      <c r="AA368" s="2">
        <v>64855517</v>
      </c>
      <c r="AB368" s="2">
        <f t="shared" si="302"/>
        <v>845.43</v>
      </c>
      <c r="AC368" s="2">
        <f t="shared" si="303"/>
        <v>845.43</v>
      </c>
      <c r="AD368" s="2">
        <f t="shared" si="321"/>
        <v>0</v>
      </c>
      <c r="AE368" s="2">
        <f t="shared" si="322"/>
        <v>0</v>
      </c>
      <c r="AF368" s="2">
        <f t="shared" si="323"/>
        <v>0</v>
      </c>
      <c r="AG368" s="2">
        <f t="shared" si="304"/>
        <v>0</v>
      </c>
      <c r="AH368" s="2">
        <f t="shared" si="324"/>
        <v>0</v>
      </c>
      <c r="AI368" s="2">
        <f t="shared" si="325"/>
        <v>0</v>
      </c>
      <c r="AJ368" s="2">
        <f t="shared" si="305"/>
        <v>0</v>
      </c>
      <c r="AK368" s="2">
        <v>845.43</v>
      </c>
      <c r="AL368" s="2">
        <v>845.43</v>
      </c>
      <c r="AM368" s="2">
        <v>0</v>
      </c>
      <c r="AN368" s="2">
        <v>0</v>
      </c>
      <c r="AO368" s="2">
        <v>0</v>
      </c>
      <c r="AP368" s="2">
        <v>0</v>
      </c>
      <c r="AQ368" s="2">
        <v>0</v>
      </c>
      <c r="AR368" s="2">
        <v>0</v>
      </c>
      <c r="AS368" s="2">
        <v>0</v>
      </c>
      <c r="AT368" s="2">
        <v>0</v>
      </c>
      <c r="AU368" s="2">
        <v>0</v>
      </c>
      <c r="AV368" s="2">
        <v>1</v>
      </c>
      <c r="AW368" s="2">
        <v>1</v>
      </c>
      <c r="AX368" s="2"/>
      <c r="AY368" s="2"/>
      <c r="AZ368" s="2">
        <v>1</v>
      </c>
      <c r="BA368" s="2">
        <v>1</v>
      </c>
      <c r="BB368" s="2">
        <v>1</v>
      </c>
      <c r="BC368" s="2">
        <v>1</v>
      </c>
      <c r="BD368" s="2" t="s">
        <v>3</v>
      </c>
      <c r="BE368" s="2" t="s">
        <v>3</v>
      </c>
      <c r="BF368" s="2" t="s">
        <v>3</v>
      </c>
      <c r="BG368" s="2" t="s">
        <v>3</v>
      </c>
      <c r="BH368" s="2">
        <v>3</v>
      </c>
      <c r="BI368" s="2">
        <v>1</v>
      </c>
      <c r="BJ368" s="2" t="s">
        <v>546</v>
      </c>
      <c r="BK368" s="2"/>
      <c r="BL368" s="2"/>
      <c r="BM368" s="2">
        <v>500001</v>
      </c>
      <c r="BN368" s="2">
        <v>0</v>
      </c>
      <c r="BO368" s="2" t="s">
        <v>3</v>
      </c>
      <c r="BP368" s="2">
        <v>0</v>
      </c>
      <c r="BQ368" s="2">
        <v>8</v>
      </c>
      <c r="BR368" s="2">
        <v>1</v>
      </c>
      <c r="BS368" s="2">
        <v>1</v>
      </c>
      <c r="BT368" s="2">
        <v>1</v>
      </c>
      <c r="BU368" s="2">
        <v>1</v>
      </c>
      <c r="BV368" s="2">
        <v>1</v>
      </c>
      <c r="BW368" s="2">
        <v>1</v>
      </c>
      <c r="BX368" s="2">
        <v>1</v>
      </c>
      <c r="BY368" s="2" t="s">
        <v>3</v>
      </c>
      <c r="BZ368" s="2">
        <v>0</v>
      </c>
      <c r="CA368" s="2">
        <v>0</v>
      </c>
      <c r="CB368" s="2" t="s">
        <v>3</v>
      </c>
      <c r="CC368" s="2"/>
      <c r="CD368" s="2"/>
      <c r="CE368" s="2">
        <v>0</v>
      </c>
      <c r="CF368" s="2">
        <v>0</v>
      </c>
      <c r="CG368" s="2">
        <v>0</v>
      </c>
      <c r="CH368" s="2"/>
      <c r="CI368" s="2"/>
      <c r="CJ368" s="2"/>
      <c r="CK368" s="2"/>
      <c r="CL368" s="2"/>
      <c r="CM368" s="2">
        <v>0</v>
      </c>
      <c r="CN368" s="2" t="s">
        <v>1773</v>
      </c>
      <c r="CO368" s="2">
        <v>0</v>
      </c>
      <c r="CP368" s="2">
        <f t="shared" si="306"/>
        <v>-2027</v>
      </c>
      <c r="CQ368" s="2">
        <f t="shared" si="307"/>
        <v>845.43</v>
      </c>
      <c r="CR368" s="2">
        <f t="shared" si="326"/>
        <v>0</v>
      </c>
      <c r="CS368" s="2">
        <f t="shared" si="308"/>
        <v>0</v>
      </c>
      <c r="CT368" s="2">
        <f t="shared" si="309"/>
        <v>0</v>
      </c>
      <c r="CU368" s="2">
        <f t="shared" si="310"/>
        <v>0</v>
      </c>
      <c r="CV368" s="2">
        <f t="shared" si="311"/>
        <v>0</v>
      </c>
      <c r="CW368" s="2">
        <f t="shared" si="312"/>
        <v>0</v>
      </c>
      <c r="CX368" s="2">
        <f t="shared" si="313"/>
        <v>0</v>
      </c>
      <c r="CY368" s="2">
        <f>0</f>
        <v>0</v>
      </c>
      <c r="CZ368" s="2">
        <f>0</f>
        <v>0</v>
      </c>
      <c r="DA368" s="2"/>
      <c r="DB368" s="2"/>
      <c r="DC368" s="2" t="s">
        <v>3</v>
      </c>
      <c r="DD368" s="2" t="s">
        <v>3</v>
      </c>
      <c r="DE368" s="2" t="s">
        <v>3</v>
      </c>
      <c r="DF368" s="2" t="s">
        <v>3</v>
      </c>
      <c r="DG368" s="2" t="s">
        <v>3</v>
      </c>
      <c r="DH368" s="2" t="s">
        <v>3</v>
      </c>
      <c r="DI368" s="2" t="s">
        <v>3</v>
      </c>
      <c r="DJ368" s="2" t="s">
        <v>3</v>
      </c>
      <c r="DK368" s="2" t="s">
        <v>3</v>
      </c>
      <c r="DL368" s="2" t="s">
        <v>3</v>
      </c>
      <c r="DM368" s="2" t="s">
        <v>3</v>
      </c>
      <c r="DN368" s="2">
        <v>0</v>
      </c>
      <c r="DO368" s="2">
        <v>0</v>
      </c>
      <c r="DP368" s="2">
        <v>1</v>
      </c>
      <c r="DQ368" s="2">
        <v>1</v>
      </c>
      <c r="DR368" s="2"/>
      <c r="DS368" s="2"/>
      <c r="DT368" s="2"/>
      <c r="DU368" s="2">
        <v>1007</v>
      </c>
      <c r="DV368" s="2" t="s">
        <v>128</v>
      </c>
      <c r="DW368" s="2" t="s">
        <v>128</v>
      </c>
      <c r="DX368" s="2">
        <v>1</v>
      </c>
      <c r="DY368" s="2"/>
      <c r="DZ368" s="2" t="s">
        <v>3</v>
      </c>
      <c r="EA368" s="2" t="s">
        <v>3</v>
      </c>
      <c r="EB368" s="2" t="s">
        <v>3</v>
      </c>
      <c r="EC368" s="2" t="s">
        <v>3</v>
      </c>
      <c r="ED368" s="2"/>
      <c r="EE368" s="2">
        <v>56793266</v>
      </c>
      <c r="EF368" s="2">
        <v>8</v>
      </c>
      <c r="EG368" s="2" t="s">
        <v>48</v>
      </c>
      <c r="EH368" s="2">
        <v>0</v>
      </c>
      <c r="EI368" s="2" t="s">
        <v>3</v>
      </c>
      <c r="EJ368" s="2">
        <v>1</v>
      </c>
      <c r="EK368" s="2">
        <v>500001</v>
      </c>
      <c r="EL368" s="2" t="s">
        <v>49</v>
      </c>
      <c r="EM368" s="2" t="s">
        <v>50</v>
      </c>
      <c r="EN368" s="2"/>
      <c r="EO368" s="2" t="s">
        <v>43</v>
      </c>
      <c r="EP368" s="2"/>
      <c r="EQ368" s="2">
        <v>32768</v>
      </c>
      <c r="ER368" s="2">
        <v>845.43</v>
      </c>
      <c r="ES368" s="2">
        <v>845.43</v>
      </c>
      <c r="ET368" s="2">
        <v>0</v>
      </c>
      <c r="EU368" s="2">
        <v>0</v>
      </c>
      <c r="EV368" s="2">
        <v>0</v>
      </c>
      <c r="EW368" s="2">
        <v>0</v>
      </c>
      <c r="EX368" s="2">
        <v>0</v>
      </c>
      <c r="EY368" s="2">
        <v>0</v>
      </c>
      <c r="EZ368" s="2"/>
      <c r="FA368" s="2"/>
      <c r="FB368" s="2"/>
      <c r="FC368" s="2"/>
      <c r="FD368" s="2"/>
      <c r="FE368" s="2"/>
      <c r="FF368" s="2"/>
      <c r="FG368" s="2"/>
      <c r="FH368" s="2"/>
      <c r="FI368" s="2"/>
      <c r="FJ368" s="2"/>
      <c r="FK368" s="2"/>
      <c r="FL368" s="2"/>
      <c r="FM368" s="2"/>
      <c r="FN368" s="2"/>
      <c r="FO368" s="2"/>
      <c r="FP368" s="2"/>
      <c r="FQ368" s="2">
        <v>0</v>
      </c>
      <c r="FR368" s="2">
        <v>0</v>
      </c>
      <c r="FS368" s="2">
        <v>0</v>
      </c>
      <c r="FT368" s="2"/>
      <c r="FU368" s="2"/>
      <c r="FV368" s="2"/>
      <c r="FW368" s="2"/>
      <c r="FX368" s="2">
        <v>0</v>
      </c>
      <c r="FY368" s="2">
        <v>0</v>
      </c>
      <c r="FZ368" s="2"/>
      <c r="GA368" s="2" t="s">
        <v>3</v>
      </c>
      <c r="GB368" s="2"/>
      <c r="GC368" s="2"/>
      <c r="GD368" s="2">
        <v>1</v>
      </c>
      <c r="GE368" s="2"/>
      <c r="GF368" s="2">
        <v>39494176</v>
      </c>
      <c r="GG368" s="2">
        <v>2</v>
      </c>
      <c r="GH368" s="2">
        <v>1</v>
      </c>
      <c r="GI368" s="2">
        <v>-2</v>
      </c>
      <c r="GJ368" s="2">
        <v>0</v>
      </c>
      <c r="GK368" s="2">
        <v>0</v>
      </c>
      <c r="GL368" s="2">
        <f>ROUND(IF(AND(BH368=3,BI368=3,FS368&lt;&gt;0),P368,0),2)</f>
        <v>0</v>
      </c>
      <c r="GM368" s="2">
        <f>ROUND(O368+X368+Y368,2)+GX368</f>
        <v>-2027</v>
      </c>
      <c r="GN368" s="2">
        <f t="shared" si="316"/>
        <v>-2027</v>
      </c>
      <c r="GO368" s="2">
        <f t="shared" si="317"/>
        <v>0</v>
      </c>
      <c r="GP368" s="2">
        <f t="shared" si="318"/>
        <v>0</v>
      </c>
      <c r="GQ368" s="2"/>
      <c r="GR368" s="2">
        <v>0</v>
      </c>
      <c r="GS368" s="2">
        <v>3</v>
      </c>
      <c r="GT368" s="2">
        <v>0</v>
      </c>
      <c r="GU368" s="2" t="s">
        <v>3</v>
      </c>
      <c r="GV368" s="2">
        <f t="shared" si="319"/>
        <v>0</v>
      </c>
      <c r="GW368" s="2">
        <v>1</v>
      </c>
      <c r="GX368" s="2">
        <f>ROUND(HC368*I368,2)</f>
        <v>0</v>
      </c>
      <c r="GY368" s="2"/>
      <c r="GZ368" s="2"/>
      <c r="HA368" s="2">
        <v>0</v>
      </c>
      <c r="HB368" s="2">
        <v>0</v>
      </c>
      <c r="HC368" s="2">
        <f t="shared" si="320"/>
        <v>0</v>
      </c>
      <c r="HD368" s="2"/>
      <c r="HE368" s="2" t="s">
        <v>3</v>
      </c>
      <c r="HF368" s="2" t="s">
        <v>3</v>
      </c>
      <c r="HG368" s="2"/>
      <c r="HH368" s="2"/>
      <c r="HI368" s="2"/>
      <c r="HJ368" s="2"/>
      <c r="HK368" s="2"/>
      <c r="HL368" s="2"/>
      <c r="HM368" s="2" t="s">
        <v>3</v>
      </c>
      <c r="HN368" s="2" t="s">
        <v>3</v>
      </c>
      <c r="HO368" s="2" t="s">
        <v>3</v>
      </c>
      <c r="HP368" s="2" t="s">
        <v>3</v>
      </c>
      <c r="HQ368" s="2" t="s">
        <v>3</v>
      </c>
      <c r="HR368" s="2"/>
      <c r="HS368" s="2">
        <v>0</v>
      </c>
      <c r="HT368" s="2"/>
      <c r="HU368" s="2"/>
      <c r="HV368" s="2"/>
      <c r="HW368" s="2"/>
      <c r="HX368" s="2"/>
      <c r="HY368" s="2"/>
      <c r="HZ368" s="2"/>
      <c r="IA368" s="2"/>
      <c r="IB368" s="2"/>
      <c r="IC368" s="2"/>
      <c r="ID368" s="2"/>
      <c r="IE368" s="2"/>
      <c r="IF368" s="2"/>
      <c r="IG368" s="2"/>
      <c r="IH368" s="2"/>
      <c r="II368" s="2"/>
      <c r="IJ368" s="2"/>
      <c r="IK368" s="2">
        <v>0</v>
      </c>
      <c r="IL368" s="2"/>
      <c r="IM368" s="2"/>
      <c r="IN368" s="2"/>
      <c r="IO368" s="2"/>
      <c r="IP368" s="2"/>
      <c r="IQ368" s="2"/>
      <c r="IR368" s="2"/>
      <c r="IS368" s="2"/>
      <c r="IT368" s="2"/>
      <c r="IU368" s="2"/>
    </row>
    <row r="369" spans="1:255" x14ac:dyDescent="0.2">
      <c r="A369">
        <v>17</v>
      </c>
      <c r="B369">
        <v>1</v>
      </c>
      <c r="E369" t="s">
        <v>543</v>
      </c>
      <c r="F369" t="s">
        <v>544</v>
      </c>
      <c r="G369" t="s">
        <v>545</v>
      </c>
      <c r="H369" t="s">
        <v>128</v>
      </c>
      <c r="I369">
        <f>ROUND(ROUND(I367*-162,4),7)</f>
        <v>-2.3976000000000002</v>
      </c>
      <c r="J369">
        <v>0</v>
      </c>
      <c r="K369">
        <f>ROUND(ROUND(I367*-162,4),7)</f>
        <v>-2.3976000000000002</v>
      </c>
      <c r="O369">
        <f>ROUND(CP369,0)</f>
        <v>-15892</v>
      </c>
      <c r="P369">
        <f>ROUND(CQ369*I369,0)</f>
        <v>-15892</v>
      </c>
      <c r="Q369">
        <f>ROUND(CR369*I369,0)</f>
        <v>0</v>
      </c>
      <c r="R369">
        <f>ROUND(CS369*I369,0)</f>
        <v>0</v>
      </c>
      <c r="S369">
        <f>ROUND(CT369*I369,0)</f>
        <v>0</v>
      </c>
      <c r="T369">
        <f>ROUND(CU369*I369,0)</f>
        <v>0</v>
      </c>
      <c r="U369">
        <f t="shared" si="300"/>
        <v>0</v>
      </c>
      <c r="V369">
        <f t="shared" si="301"/>
        <v>0</v>
      </c>
      <c r="W369">
        <f>ROUND(CX369*I369,0)</f>
        <v>0</v>
      </c>
      <c r="X369">
        <f>ROUND(CY369,0)</f>
        <v>0</v>
      </c>
      <c r="Y369">
        <f>ROUND(CZ369,0)</f>
        <v>0</v>
      </c>
      <c r="AA369">
        <v>64855514</v>
      </c>
      <c r="AB369">
        <f t="shared" si="302"/>
        <v>845.43</v>
      </c>
      <c r="AC369">
        <f t="shared" si="303"/>
        <v>845.43</v>
      </c>
      <c r="AD369">
        <f t="shared" si="321"/>
        <v>0</v>
      </c>
      <c r="AE369">
        <f t="shared" si="322"/>
        <v>0</v>
      </c>
      <c r="AF369">
        <f t="shared" si="323"/>
        <v>0</v>
      </c>
      <c r="AG369">
        <f t="shared" si="304"/>
        <v>0</v>
      </c>
      <c r="AH369">
        <f t="shared" si="324"/>
        <v>0</v>
      </c>
      <c r="AI369">
        <f t="shared" si="325"/>
        <v>0</v>
      </c>
      <c r="AJ369">
        <f t="shared" si="305"/>
        <v>0</v>
      </c>
      <c r="AK369">
        <v>845.43</v>
      </c>
      <c r="AL369">
        <v>845.43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  <c r="AS369">
        <v>0</v>
      </c>
      <c r="AT369">
        <v>0</v>
      </c>
      <c r="AU369">
        <v>0</v>
      </c>
      <c r="AV369">
        <v>1</v>
      </c>
      <c r="AW369">
        <v>1</v>
      </c>
      <c r="AZ369">
        <v>1</v>
      </c>
      <c r="BA369">
        <v>1</v>
      </c>
      <c r="BB369">
        <v>1</v>
      </c>
      <c r="BC369">
        <v>7.84</v>
      </c>
      <c r="BD369" t="s">
        <v>3</v>
      </c>
      <c r="BE369" t="s">
        <v>3</v>
      </c>
      <c r="BF369" t="s">
        <v>3</v>
      </c>
      <c r="BG369" t="s">
        <v>3</v>
      </c>
      <c r="BH369">
        <v>3</v>
      </c>
      <c r="BI369">
        <v>1</v>
      </c>
      <c r="BJ369" t="s">
        <v>546</v>
      </c>
      <c r="BM369">
        <v>500001</v>
      </c>
      <c r="BN369">
        <v>0</v>
      </c>
      <c r="BO369" t="s">
        <v>544</v>
      </c>
      <c r="BP369">
        <v>1</v>
      </c>
      <c r="BQ369">
        <v>8</v>
      </c>
      <c r="BR369">
        <v>1</v>
      </c>
      <c r="BS369">
        <v>1</v>
      </c>
      <c r="BT369">
        <v>1</v>
      </c>
      <c r="BU369">
        <v>1</v>
      </c>
      <c r="BV369">
        <v>1</v>
      </c>
      <c r="BW369">
        <v>1</v>
      </c>
      <c r="BX369">
        <v>1</v>
      </c>
      <c r="BY369" t="s">
        <v>3</v>
      </c>
      <c r="BZ369">
        <v>0</v>
      </c>
      <c r="CA369">
        <v>0</v>
      </c>
      <c r="CB369" t="s">
        <v>3</v>
      </c>
      <c r="CE369">
        <v>0</v>
      </c>
      <c r="CF369">
        <v>0</v>
      </c>
      <c r="CG369">
        <v>0</v>
      </c>
      <c r="CM369">
        <v>0</v>
      </c>
      <c r="CN369" t="s">
        <v>1773</v>
      </c>
      <c r="CO369">
        <v>0</v>
      </c>
      <c r="CP369">
        <f t="shared" si="306"/>
        <v>-15892</v>
      </c>
      <c r="CQ369">
        <f t="shared" si="307"/>
        <v>6628.1711999999998</v>
      </c>
      <c r="CR369">
        <f t="shared" si="326"/>
        <v>0</v>
      </c>
      <c r="CS369">
        <f t="shared" si="308"/>
        <v>0</v>
      </c>
      <c r="CT369">
        <f t="shared" si="309"/>
        <v>0</v>
      </c>
      <c r="CU369">
        <f t="shared" si="310"/>
        <v>0</v>
      </c>
      <c r="CV369">
        <f t="shared" si="311"/>
        <v>0</v>
      </c>
      <c r="CW369">
        <f t="shared" si="312"/>
        <v>0</v>
      </c>
      <c r="CX369">
        <f t="shared" si="313"/>
        <v>0</v>
      </c>
      <c r="CY369">
        <f>0</f>
        <v>0</v>
      </c>
      <c r="CZ369">
        <f>0</f>
        <v>0</v>
      </c>
      <c r="DC369" t="s">
        <v>3</v>
      </c>
      <c r="DD369" t="s">
        <v>3</v>
      </c>
      <c r="DE369" t="s">
        <v>3</v>
      </c>
      <c r="DF369" t="s">
        <v>3</v>
      </c>
      <c r="DG369" t="s">
        <v>3</v>
      </c>
      <c r="DH369" t="s">
        <v>3</v>
      </c>
      <c r="DI369" t="s">
        <v>3</v>
      </c>
      <c r="DJ369" t="s">
        <v>3</v>
      </c>
      <c r="DK369" t="s">
        <v>3</v>
      </c>
      <c r="DL369" t="s">
        <v>3</v>
      </c>
      <c r="DM369" t="s">
        <v>3</v>
      </c>
      <c r="DN369">
        <v>0</v>
      </c>
      <c r="DO369">
        <v>0</v>
      </c>
      <c r="DP369">
        <v>1</v>
      </c>
      <c r="DQ369">
        <v>1</v>
      </c>
      <c r="DU369">
        <v>1007</v>
      </c>
      <c r="DV369" t="s">
        <v>128</v>
      </c>
      <c r="DW369" t="s">
        <v>128</v>
      </c>
      <c r="DX369">
        <v>1</v>
      </c>
      <c r="DZ369" t="s">
        <v>3</v>
      </c>
      <c r="EA369" t="s">
        <v>3</v>
      </c>
      <c r="EB369" t="s">
        <v>3</v>
      </c>
      <c r="EC369" t="s">
        <v>3</v>
      </c>
      <c r="EE369">
        <v>56793266</v>
      </c>
      <c r="EF369">
        <v>8</v>
      </c>
      <c r="EG369" t="s">
        <v>48</v>
      </c>
      <c r="EH369">
        <v>0</v>
      </c>
      <c r="EI369" t="s">
        <v>3</v>
      </c>
      <c r="EJ369">
        <v>1</v>
      </c>
      <c r="EK369">
        <v>500001</v>
      </c>
      <c r="EL369" t="s">
        <v>49</v>
      </c>
      <c r="EM369" t="s">
        <v>50</v>
      </c>
      <c r="EO369" t="s">
        <v>43</v>
      </c>
      <c r="EQ369">
        <v>32768</v>
      </c>
      <c r="ER369">
        <v>845.43</v>
      </c>
      <c r="ES369">
        <v>845.43</v>
      </c>
      <c r="ET369">
        <v>0</v>
      </c>
      <c r="EU369">
        <v>0</v>
      </c>
      <c r="EV369">
        <v>0</v>
      </c>
      <c r="EW369">
        <v>0</v>
      </c>
      <c r="EX369">
        <v>0</v>
      </c>
      <c r="EY369">
        <v>0</v>
      </c>
      <c r="FQ369">
        <v>0</v>
      </c>
      <c r="FR369">
        <v>0</v>
      </c>
      <c r="FS369">
        <v>0</v>
      </c>
      <c r="FX369">
        <v>0</v>
      </c>
      <c r="FY369">
        <v>0</v>
      </c>
      <c r="GA369" t="s">
        <v>3</v>
      </c>
      <c r="GD369">
        <v>1</v>
      </c>
      <c r="GF369">
        <v>39494176</v>
      </c>
      <c r="GG369">
        <v>2</v>
      </c>
      <c r="GH369">
        <v>1</v>
      </c>
      <c r="GI369">
        <v>2</v>
      </c>
      <c r="GJ369">
        <v>0</v>
      </c>
      <c r="GK369">
        <v>0</v>
      </c>
      <c r="GL369">
        <f>ROUND(IF(AND(BH369=3,BI369=3,FS369&lt;&gt;0),P369,0),0)</f>
        <v>0</v>
      </c>
      <c r="GM369">
        <f>ROUND(O369+X369+Y369,0)+GX369</f>
        <v>-15892</v>
      </c>
      <c r="GN369">
        <f t="shared" si="316"/>
        <v>-15892</v>
      </c>
      <c r="GO369">
        <f t="shared" si="317"/>
        <v>0</v>
      </c>
      <c r="GP369">
        <f t="shared" si="318"/>
        <v>0</v>
      </c>
      <c r="GR369">
        <v>0</v>
      </c>
      <c r="GS369">
        <v>3</v>
      </c>
      <c r="GT369">
        <v>0</v>
      </c>
      <c r="GU369" t="s">
        <v>3</v>
      </c>
      <c r="GV369">
        <f t="shared" si="319"/>
        <v>0</v>
      </c>
      <c r="GW369">
        <v>1</v>
      </c>
      <c r="GX369">
        <f>ROUND(HC369*I369,0)</f>
        <v>0</v>
      </c>
      <c r="HA369">
        <v>0</v>
      </c>
      <c r="HB369">
        <v>0</v>
      </c>
      <c r="HC369">
        <f t="shared" si="320"/>
        <v>0</v>
      </c>
      <c r="HE369" t="s">
        <v>3</v>
      </c>
      <c r="HF369" t="s">
        <v>3</v>
      </c>
      <c r="HM369" t="s">
        <v>3</v>
      </c>
      <c r="HN369" t="s">
        <v>3</v>
      </c>
      <c r="HO369" t="s">
        <v>3</v>
      </c>
      <c r="HP369" t="s">
        <v>3</v>
      </c>
      <c r="HQ369" t="s">
        <v>3</v>
      </c>
      <c r="HS369">
        <v>0</v>
      </c>
      <c r="IK369">
        <v>0</v>
      </c>
    </row>
    <row r="370" spans="1:255" x14ac:dyDescent="0.2">
      <c r="A370" s="2">
        <v>17</v>
      </c>
      <c r="B370" s="2">
        <v>1</v>
      </c>
      <c r="C370" s="2">
        <f>ROW(SmtRes!A720)</f>
        <v>720</v>
      </c>
      <c r="D370" s="2">
        <f>ROW(EtalonRes!A747)</f>
        <v>747</v>
      </c>
      <c r="E370" s="2" t="s">
        <v>547</v>
      </c>
      <c r="F370" s="2" t="s">
        <v>548</v>
      </c>
      <c r="G370" s="2" t="s">
        <v>549</v>
      </c>
      <c r="H370" s="2" t="s">
        <v>541</v>
      </c>
      <c r="I370" s="2">
        <f>ROUND(ROUND((14.8)/1000,4),7)</f>
        <v>1.4800000000000001E-2</v>
      </c>
      <c r="J370" s="2">
        <v>0</v>
      </c>
      <c r="K370" s="2">
        <f>ROUND(ROUND((14.8)/1000,4),7)</f>
        <v>1.4800000000000001E-2</v>
      </c>
      <c r="L370" s="2"/>
      <c r="M370" s="2"/>
      <c r="N370" s="2"/>
      <c r="O370" s="2">
        <f>ROUND(CP370,2)</f>
        <v>1161.6099999999999</v>
      </c>
      <c r="P370" s="2">
        <f>ROUND(CQ370*I370,2)</f>
        <v>1154.3900000000001</v>
      </c>
      <c r="Q370" s="2">
        <f>ROUND(CR370*I370,2)</f>
        <v>0.65</v>
      </c>
      <c r="R370" s="2">
        <f>ROUND(CS370*I370,2)</f>
        <v>0.04</v>
      </c>
      <c r="S370" s="2">
        <f>ROUND(CT370*I370,2)</f>
        <v>6.57</v>
      </c>
      <c r="T370" s="2">
        <f>ROUND(CU370*I370,2)</f>
        <v>0</v>
      </c>
      <c r="U370" s="2">
        <f t="shared" si="300"/>
        <v>0.75124800000000003</v>
      </c>
      <c r="V370" s="2">
        <f t="shared" si="301"/>
        <v>2.6640000000000001E-3</v>
      </c>
      <c r="W370" s="2">
        <f>ROUND(CX370*I370,2)</f>
        <v>0</v>
      </c>
      <c r="X370" s="2">
        <f>ROUND(CY370,2)</f>
        <v>9.7200000000000006</v>
      </c>
      <c r="Y370" s="2">
        <f>ROUND(CZ370,2)</f>
        <v>8.86</v>
      </c>
      <c r="Z370" s="2"/>
      <c r="AA370" s="2">
        <v>64855517</v>
      </c>
      <c r="AB370" s="2">
        <f t="shared" si="302"/>
        <v>78486.39</v>
      </c>
      <c r="AC370" s="2">
        <f>ROUND(((ES370*ROUND(9,7))),2)</f>
        <v>77999.039999999994</v>
      </c>
      <c r="AD370" s="2">
        <f>ROUND(((((ET370*ROUND(9,7)))-((EU370*ROUND(9,7))))+AE370),2)</f>
        <v>43.74</v>
      </c>
      <c r="AE370" s="2">
        <f>ROUND(((EU370*ROUND(9,7))),2)</f>
        <v>2.4300000000000002</v>
      </c>
      <c r="AF370" s="2">
        <f>ROUND(((EV370*ROUND(9,7))),2)</f>
        <v>443.61</v>
      </c>
      <c r="AG370" s="2">
        <f t="shared" si="304"/>
        <v>0</v>
      </c>
      <c r="AH370" s="2">
        <f>((EW370*ROUND(9,7)))</f>
        <v>50.76</v>
      </c>
      <c r="AI370" s="2">
        <f>((EX370*ROUND(9,7)))</f>
        <v>0.18</v>
      </c>
      <c r="AJ370" s="2">
        <f t="shared" si="305"/>
        <v>0</v>
      </c>
      <c r="AK370" s="2">
        <v>8720.7099999999991</v>
      </c>
      <c r="AL370" s="2">
        <v>8666.56</v>
      </c>
      <c r="AM370" s="2">
        <v>4.8600000000000003</v>
      </c>
      <c r="AN370" s="2">
        <v>0.27</v>
      </c>
      <c r="AO370" s="2">
        <v>49.29</v>
      </c>
      <c r="AP370" s="2">
        <v>0</v>
      </c>
      <c r="AQ370" s="2">
        <v>5.64</v>
      </c>
      <c r="AR370" s="2">
        <v>0.02</v>
      </c>
      <c r="AS370" s="2">
        <v>0</v>
      </c>
      <c r="AT370" s="2">
        <v>147</v>
      </c>
      <c r="AU370" s="2">
        <v>134</v>
      </c>
      <c r="AV370" s="2">
        <v>1</v>
      </c>
      <c r="AW370" s="2">
        <v>1</v>
      </c>
      <c r="AX370" s="2"/>
      <c r="AY370" s="2"/>
      <c r="AZ370" s="2">
        <v>1</v>
      </c>
      <c r="BA370" s="2">
        <v>1</v>
      </c>
      <c r="BB370" s="2">
        <v>1</v>
      </c>
      <c r="BC370" s="2">
        <v>1</v>
      </c>
      <c r="BD370" s="2" t="s">
        <v>3</v>
      </c>
      <c r="BE370" s="2" t="s">
        <v>3</v>
      </c>
      <c r="BF370" s="2" t="s">
        <v>3</v>
      </c>
      <c r="BG370" s="2" t="s">
        <v>3</v>
      </c>
      <c r="BH370" s="2">
        <v>0</v>
      </c>
      <c r="BI370" s="2">
        <v>1</v>
      </c>
      <c r="BJ370" s="2" t="s">
        <v>550</v>
      </c>
      <c r="BK370" s="2"/>
      <c r="BL370" s="2"/>
      <c r="BM370" s="2">
        <v>27001</v>
      </c>
      <c r="BN370" s="2">
        <v>0</v>
      </c>
      <c r="BO370" s="2" t="s">
        <v>3</v>
      </c>
      <c r="BP370" s="2">
        <v>0</v>
      </c>
      <c r="BQ370" s="2">
        <v>2</v>
      </c>
      <c r="BR370" s="2">
        <v>0</v>
      </c>
      <c r="BS370" s="2">
        <v>1</v>
      </c>
      <c r="BT370" s="2">
        <v>1</v>
      </c>
      <c r="BU370" s="2">
        <v>1</v>
      </c>
      <c r="BV370" s="2">
        <v>1</v>
      </c>
      <c r="BW370" s="2">
        <v>1</v>
      </c>
      <c r="BX370" s="2">
        <v>1</v>
      </c>
      <c r="BY370" s="2" t="s">
        <v>3</v>
      </c>
      <c r="BZ370" s="2">
        <v>147</v>
      </c>
      <c r="CA370" s="2">
        <v>134</v>
      </c>
      <c r="CB370" s="2" t="s">
        <v>3</v>
      </c>
      <c r="CC370" s="2"/>
      <c r="CD370" s="2"/>
      <c r="CE370" s="2">
        <v>0</v>
      </c>
      <c r="CF370" s="2">
        <v>0</v>
      </c>
      <c r="CG370" s="2">
        <v>0</v>
      </c>
      <c r="CH370" s="2"/>
      <c r="CI370" s="2"/>
      <c r="CJ370" s="2"/>
      <c r="CK370" s="2"/>
      <c r="CL370" s="2"/>
      <c r="CM370" s="2">
        <v>0</v>
      </c>
      <c r="CN370" s="2" t="s">
        <v>3</v>
      </c>
      <c r="CO370" s="2">
        <v>0</v>
      </c>
      <c r="CP370" s="2">
        <f t="shared" si="306"/>
        <v>1161.6100000000001</v>
      </c>
      <c r="CQ370" s="2">
        <f t="shared" si="307"/>
        <v>77999.039999999994</v>
      </c>
      <c r="CR370" s="2">
        <f>((((ET370*ROUND(9,7)))*BB370-((EU370*ROUND(9,7)))*BS370)+AE370*BS370)</f>
        <v>43.74</v>
      </c>
      <c r="CS370" s="2">
        <f t="shared" si="308"/>
        <v>2.4300000000000002</v>
      </c>
      <c r="CT370" s="2">
        <f t="shared" si="309"/>
        <v>443.61</v>
      </c>
      <c r="CU370" s="2">
        <f t="shared" si="310"/>
        <v>0</v>
      </c>
      <c r="CV370" s="2">
        <f t="shared" si="311"/>
        <v>50.76</v>
      </c>
      <c r="CW370" s="2">
        <f t="shared" si="312"/>
        <v>0.18</v>
      </c>
      <c r="CX370" s="2">
        <f t="shared" si="313"/>
        <v>0</v>
      </c>
      <c r="CY370" s="2">
        <f>(((S370+R370)*AT370)/100)</f>
        <v>9.7167000000000012</v>
      </c>
      <c r="CZ370" s="2">
        <f>(((S370+R370)*AU370)/100)</f>
        <v>8.8574000000000002</v>
      </c>
      <c r="DA370" s="2"/>
      <c r="DB370" s="2"/>
      <c r="DC370" s="2" t="s">
        <v>3</v>
      </c>
      <c r="DD370" s="2" t="s">
        <v>551</v>
      </c>
      <c r="DE370" s="2" t="s">
        <v>551</v>
      </c>
      <c r="DF370" s="2" t="s">
        <v>551</v>
      </c>
      <c r="DG370" s="2" t="s">
        <v>551</v>
      </c>
      <c r="DH370" s="2" t="s">
        <v>3</v>
      </c>
      <c r="DI370" s="2" t="s">
        <v>551</v>
      </c>
      <c r="DJ370" s="2" t="s">
        <v>551</v>
      </c>
      <c r="DK370" s="2" t="s">
        <v>3</v>
      </c>
      <c r="DL370" s="2" t="s">
        <v>3</v>
      </c>
      <c r="DM370" s="2" t="s">
        <v>3</v>
      </c>
      <c r="DN370" s="2">
        <v>0</v>
      </c>
      <c r="DO370" s="2">
        <v>0</v>
      </c>
      <c r="DP370" s="2">
        <v>1</v>
      </c>
      <c r="DQ370" s="2">
        <v>1</v>
      </c>
      <c r="DR370" s="2"/>
      <c r="DS370" s="2"/>
      <c r="DT370" s="2"/>
      <c r="DU370" s="2">
        <v>1013</v>
      </c>
      <c r="DV370" s="2" t="s">
        <v>541</v>
      </c>
      <c r="DW370" s="2" t="s">
        <v>541</v>
      </c>
      <c r="DX370" s="2">
        <v>1</v>
      </c>
      <c r="DY370" s="2"/>
      <c r="DZ370" s="2" t="s">
        <v>3</v>
      </c>
      <c r="EA370" s="2" t="s">
        <v>3</v>
      </c>
      <c r="EB370" s="2" t="s">
        <v>3</v>
      </c>
      <c r="EC370" s="2" t="s">
        <v>3</v>
      </c>
      <c r="ED370" s="2"/>
      <c r="EE370" s="2">
        <v>56793054</v>
      </c>
      <c r="EF370" s="2">
        <v>2</v>
      </c>
      <c r="EG370" s="2" t="s">
        <v>28</v>
      </c>
      <c r="EH370" s="2">
        <v>21</v>
      </c>
      <c r="EI370" s="2" t="s">
        <v>521</v>
      </c>
      <c r="EJ370" s="2">
        <v>1</v>
      </c>
      <c r="EK370" s="2">
        <v>27001</v>
      </c>
      <c r="EL370" s="2" t="s">
        <v>521</v>
      </c>
      <c r="EM370" s="2" t="s">
        <v>522</v>
      </c>
      <c r="EN370" s="2"/>
      <c r="EO370" s="2" t="s">
        <v>43</v>
      </c>
      <c r="EP370" s="2"/>
      <c r="EQ370" s="2">
        <v>131072</v>
      </c>
      <c r="ER370" s="2">
        <v>8720.7099999999991</v>
      </c>
      <c r="ES370" s="2">
        <v>8666.56</v>
      </c>
      <c r="ET370" s="2">
        <v>4.8600000000000003</v>
      </c>
      <c r="EU370" s="2">
        <v>0.27</v>
      </c>
      <c r="EV370" s="2">
        <v>49.29</v>
      </c>
      <c r="EW370" s="2">
        <v>5.64</v>
      </c>
      <c r="EX370" s="2">
        <v>0.02</v>
      </c>
      <c r="EY370" s="2">
        <v>0</v>
      </c>
      <c r="EZ370" s="2"/>
      <c r="FA370" s="2"/>
      <c r="FB370" s="2"/>
      <c r="FC370" s="2"/>
      <c r="FD370" s="2"/>
      <c r="FE370" s="2"/>
      <c r="FF370" s="2"/>
      <c r="FG370" s="2"/>
      <c r="FH370" s="2"/>
      <c r="FI370" s="2"/>
      <c r="FJ370" s="2"/>
      <c r="FK370" s="2"/>
      <c r="FL370" s="2"/>
      <c r="FM370" s="2"/>
      <c r="FN370" s="2"/>
      <c r="FO370" s="2"/>
      <c r="FP370" s="2"/>
      <c r="FQ370" s="2">
        <v>0</v>
      </c>
      <c r="FR370" s="2">
        <v>0</v>
      </c>
      <c r="FS370" s="2">
        <v>0</v>
      </c>
      <c r="FT370" s="2"/>
      <c r="FU370" s="2"/>
      <c r="FV370" s="2"/>
      <c r="FW370" s="2"/>
      <c r="FX370" s="2">
        <v>147</v>
      </c>
      <c r="FY370" s="2">
        <v>134</v>
      </c>
      <c r="FZ370" s="2"/>
      <c r="GA370" s="2" t="s">
        <v>3</v>
      </c>
      <c r="GB370" s="2"/>
      <c r="GC370" s="2"/>
      <c r="GD370" s="2">
        <v>1</v>
      </c>
      <c r="GE370" s="2"/>
      <c r="GF370" s="2">
        <v>24449591</v>
      </c>
      <c r="GG370" s="2">
        <v>2</v>
      </c>
      <c r="GH370" s="2">
        <v>1</v>
      </c>
      <c r="GI370" s="2">
        <v>-2</v>
      </c>
      <c r="GJ370" s="2">
        <v>0</v>
      </c>
      <c r="GK370" s="2">
        <v>0</v>
      </c>
      <c r="GL370" s="2">
        <f>ROUND(IF(AND(BH370=3,BI370=3,FS370&lt;&gt;0),P370,0),2)</f>
        <v>0</v>
      </c>
      <c r="GM370" s="2">
        <f>ROUND(O370+X370+Y370,2)+GX370</f>
        <v>1180.19</v>
      </c>
      <c r="GN370" s="2">
        <f t="shared" si="316"/>
        <v>1180.19</v>
      </c>
      <c r="GO370" s="2">
        <f t="shared" si="317"/>
        <v>0</v>
      </c>
      <c r="GP370" s="2">
        <f t="shared" si="318"/>
        <v>0</v>
      </c>
      <c r="GQ370" s="2"/>
      <c r="GR370" s="2">
        <v>0</v>
      </c>
      <c r="GS370" s="2">
        <v>3</v>
      </c>
      <c r="GT370" s="2">
        <v>0</v>
      </c>
      <c r="GU370" s="2" t="s">
        <v>3</v>
      </c>
      <c r="GV370" s="2">
        <f t="shared" si="319"/>
        <v>0</v>
      </c>
      <c r="GW370" s="2">
        <v>1</v>
      </c>
      <c r="GX370" s="2">
        <f>ROUND(HC370*I370,2)</f>
        <v>0</v>
      </c>
      <c r="GY370" s="2"/>
      <c r="GZ370" s="2"/>
      <c r="HA370" s="2">
        <v>0</v>
      </c>
      <c r="HB370" s="2">
        <v>0</v>
      </c>
      <c r="HC370" s="2">
        <f t="shared" si="320"/>
        <v>0</v>
      </c>
      <c r="HD370" s="2"/>
      <c r="HE370" s="2" t="s">
        <v>3</v>
      </c>
      <c r="HF370" s="2" t="s">
        <v>3</v>
      </c>
      <c r="HG370" s="2"/>
      <c r="HH370" s="2"/>
      <c r="HI370" s="2"/>
      <c r="HJ370" s="2"/>
      <c r="HK370" s="2"/>
      <c r="HL370" s="2"/>
      <c r="HM370" s="2" t="s">
        <v>3</v>
      </c>
      <c r="HN370" s="2" t="s">
        <v>523</v>
      </c>
      <c r="HO370" s="2" t="s">
        <v>524</v>
      </c>
      <c r="HP370" s="2" t="s">
        <v>521</v>
      </c>
      <c r="HQ370" s="2" t="s">
        <v>521</v>
      </c>
      <c r="HR370" s="2"/>
      <c r="HS370" s="2">
        <v>0</v>
      </c>
      <c r="HT370" s="2"/>
      <c r="HU370" s="2"/>
      <c r="HV370" s="2"/>
      <c r="HW370" s="2"/>
      <c r="HX370" s="2"/>
      <c r="HY370" s="2"/>
      <c r="HZ370" s="2"/>
      <c r="IA370" s="2"/>
      <c r="IB370" s="2"/>
      <c r="IC370" s="2"/>
      <c r="ID370" s="2"/>
      <c r="IE370" s="2"/>
      <c r="IF370" s="2"/>
      <c r="IG370" s="2"/>
      <c r="IH370" s="2"/>
      <c r="II370" s="2"/>
      <c r="IJ370" s="2"/>
      <c r="IK370" s="2">
        <v>0</v>
      </c>
      <c r="IL370" s="2"/>
      <c r="IM370" s="2"/>
      <c r="IN370" s="2"/>
      <c r="IO370" s="2"/>
      <c r="IP370" s="2"/>
      <c r="IQ370" s="2"/>
      <c r="IR370" s="2"/>
      <c r="IS370" s="2"/>
      <c r="IT370" s="2"/>
      <c r="IU370" s="2"/>
    </row>
    <row r="371" spans="1:255" x14ac:dyDescent="0.2">
      <c r="A371">
        <v>17</v>
      </c>
      <c r="B371">
        <v>1</v>
      </c>
      <c r="C371">
        <f>ROW(SmtRes!A726)</f>
        <v>726</v>
      </c>
      <c r="D371">
        <f>ROW(EtalonRes!A754)</f>
        <v>754</v>
      </c>
      <c r="E371" t="s">
        <v>547</v>
      </c>
      <c r="F371" t="s">
        <v>548</v>
      </c>
      <c r="G371" t="s">
        <v>549</v>
      </c>
      <c r="H371" t="s">
        <v>541</v>
      </c>
      <c r="I371">
        <f>ROUND(ROUND((14.8)/1000,4),7)</f>
        <v>1.4800000000000001E-2</v>
      </c>
      <c r="J371">
        <v>0</v>
      </c>
      <c r="K371">
        <f>ROUND(ROUND((14.8)/1000,4),7)</f>
        <v>1.4800000000000001E-2</v>
      </c>
      <c r="O371">
        <f>ROUND(CP371,0)</f>
        <v>9419</v>
      </c>
      <c r="P371">
        <f>ROUND(CQ371*I371,0)</f>
        <v>9073</v>
      </c>
      <c r="Q371">
        <f>ROUND(CR371*I371,0)</f>
        <v>12</v>
      </c>
      <c r="R371">
        <f>ROUND(CS371*I371,0)</f>
        <v>2</v>
      </c>
      <c r="S371">
        <f>ROUND(CT371*I371,0)</f>
        <v>334</v>
      </c>
      <c r="T371">
        <f>ROUND(CU371*I371,0)</f>
        <v>0</v>
      </c>
      <c r="U371">
        <f t="shared" si="300"/>
        <v>0.75124800000000003</v>
      </c>
      <c r="V371">
        <f t="shared" si="301"/>
        <v>2.6640000000000001E-3</v>
      </c>
      <c r="W371">
        <f>ROUND(CX371*I371,0)</f>
        <v>0</v>
      </c>
      <c r="X371">
        <f>ROUND(CY371,0)</f>
        <v>494</v>
      </c>
      <c r="Y371">
        <f>ROUND(CZ371,0)</f>
        <v>450</v>
      </c>
      <c r="AA371">
        <v>64855514</v>
      </c>
      <c r="AB371">
        <f t="shared" si="302"/>
        <v>78486.39</v>
      </c>
      <c r="AC371">
        <f>ROUND(((ES371*ROUND(9,7))),2)</f>
        <v>77999.039999999994</v>
      </c>
      <c r="AD371">
        <f>ROUND(((((ET371*ROUND(9,7)))-((EU371*ROUND(9,7))))+AE371),2)</f>
        <v>43.74</v>
      </c>
      <c r="AE371">
        <f>ROUND(((EU371*ROUND(9,7))),2)</f>
        <v>2.4300000000000002</v>
      </c>
      <c r="AF371">
        <f>ROUND(((EV371*ROUND(9,7))),2)</f>
        <v>443.61</v>
      </c>
      <c r="AG371">
        <f t="shared" si="304"/>
        <v>0</v>
      </c>
      <c r="AH371">
        <f>((EW371*ROUND(9,7)))</f>
        <v>50.76</v>
      </c>
      <c r="AI371">
        <f>((EX371*ROUND(9,7)))</f>
        <v>0.18</v>
      </c>
      <c r="AJ371">
        <f t="shared" si="305"/>
        <v>0</v>
      </c>
      <c r="AK371">
        <v>8720.7099999999991</v>
      </c>
      <c r="AL371">
        <v>8666.56</v>
      </c>
      <c r="AM371">
        <v>4.8600000000000003</v>
      </c>
      <c r="AN371">
        <v>0.27</v>
      </c>
      <c r="AO371">
        <v>49.29</v>
      </c>
      <c r="AP371">
        <v>0</v>
      </c>
      <c r="AQ371">
        <v>5.64</v>
      </c>
      <c r="AR371">
        <v>0.02</v>
      </c>
      <c r="AS371">
        <v>0</v>
      </c>
      <c r="AT371">
        <v>147</v>
      </c>
      <c r="AU371">
        <v>134</v>
      </c>
      <c r="AV371">
        <v>1</v>
      </c>
      <c r="AW371">
        <v>1</v>
      </c>
      <c r="AZ371">
        <v>1</v>
      </c>
      <c r="BA371">
        <v>50.93</v>
      </c>
      <c r="BB371">
        <v>19.100000000000001</v>
      </c>
      <c r="BC371">
        <v>7.86</v>
      </c>
      <c r="BD371" t="s">
        <v>3</v>
      </c>
      <c r="BE371" t="s">
        <v>3</v>
      </c>
      <c r="BF371" t="s">
        <v>3</v>
      </c>
      <c r="BG371" t="s">
        <v>3</v>
      </c>
      <c r="BH371">
        <v>0</v>
      </c>
      <c r="BI371">
        <v>1</v>
      </c>
      <c r="BJ371" t="s">
        <v>550</v>
      </c>
      <c r="BM371">
        <v>27001</v>
      </c>
      <c r="BN371">
        <v>0</v>
      </c>
      <c r="BO371" t="s">
        <v>548</v>
      </c>
      <c r="BP371">
        <v>1</v>
      </c>
      <c r="BQ371">
        <v>2</v>
      </c>
      <c r="BR371">
        <v>0</v>
      </c>
      <c r="BS371">
        <v>50.93</v>
      </c>
      <c r="BT371">
        <v>1</v>
      </c>
      <c r="BU371">
        <v>1</v>
      </c>
      <c r="BV371">
        <v>1</v>
      </c>
      <c r="BW371">
        <v>1</v>
      </c>
      <c r="BX371">
        <v>1</v>
      </c>
      <c r="BY371" t="s">
        <v>3</v>
      </c>
      <c r="BZ371">
        <v>147</v>
      </c>
      <c r="CA371">
        <v>134</v>
      </c>
      <c r="CB371" t="s">
        <v>3</v>
      </c>
      <c r="CE371">
        <v>0</v>
      </c>
      <c r="CF371">
        <v>0</v>
      </c>
      <c r="CG371">
        <v>0</v>
      </c>
      <c r="CM371">
        <v>0</v>
      </c>
      <c r="CN371" t="s">
        <v>3</v>
      </c>
      <c r="CO371">
        <v>0</v>
      </c>
      <c r="CP371">
        <f t="shared" si="306"/>
        <v>9419</v>
      </c>
      <c r="CQ371">
        <f t="shared" si="307"/>
        <v>613072.45439999993</v>
      </c>
      <c r="CR371">
        <f>((((ET371*ROUND(9,7)))*BB371-((EU371*ROUND(9,7)))*BS371)+AE371*BS371)</f>
        <v>835.43400000000008</v>
      </c>
      <c r="CS371">
        <f t="shared" si="308"/>
        <v>123.7599</v>
      </c>
      <c r="CT371">
        <f t="shared" si="309"/>
        <v>22593.0573</v>
      </c>
      <c r="CU371">
        <f t="shared" si="310"/>
        <v>0</v>
      </c>
      <c r="CV371">
        <f t="shared" si="311"/>
        <v>50.76</v>
      </c>
      <c r="CW371">
        <f t="shared" si="312"/>
        <v>0.18</v>
      </c>
      <c r="CX371">
        <f t="shared" si="313"/>
        <v>0</v>
      </c>
      <c r="CY371">
        <f>(((S371+R371)*AT371)/100)</f>
        <v>493.92</v>
      </c>
      <c r="CZ371">
        <f>(((S371+R371)*AU371)/100)</f>
        <v>450.24</v>
      </c>
      <c r="DC371" t="s">
        <v>3</v>
      </c>
      <c r="DD371" t="s">
        <v>551</v>
      </c>
      <c r="DE371" t="s">
        <v>551</v>
      </c>
      <c r="DF371" t="s">
        <v>551</v>
      </c>
      <c r="DG371" t="s">
        <v>551</v>
      </c>
      <c r="DH371" t="s">
        <v>3</v>
      </c>
      <c r="DI371" t="s">
        <v>551</v>
      </c>
      <c r="DJ371" t="s">
        <v>551</v>
      </c>
      <c r="DK371" t="s">
        <v>3</v>
      </c>
      <c r="DL371" t="s">
        <v>3</v>
      </c>
      <c r="DM371" t="s">
        <v>3</v>
      </c>
      <c r="DN371">
        <v>0</v>
      </c>
      <c r="DO371">
        <v>0</v>
      </c>
      <c r="DP371">
        <v>1</v>
      </c>
      <c r="DQ371">
        <v>1</v>
      </c>
      <c r="DU371">
        <v>1013</v>
      </c>
      <c r="DV371" t="s">
        <v>541</v>
      </c>
      <c r="DW371" t="s">
        <v>541</v>
      </c>
      <c r="DX371">
        <v>1</v>
      </c>
      <c r="DZ371" t="s">
        <v>3</v>
      </c>
      <c r="EA371" t="s">
        <v>3</v>
      </c>
      <c r="EB371" t="s">
        <v>3</v>
      </c>
      <c r="EC371" t="s">
        <v>3</v>
      </c>
      <c r="EE371">
        <v>56793054</v>
      </c>
      <c r="EF371">
        <v>2</v>
      </c>
      <c r="EG371" t="s">
        <v>28</v>
      </c>
      <c r="EH371">
        <v>21</v>
      </c>
      <c r="EI371" t="s">
        <v>521</v>
      </c>
      <c r="EJ371">
        <v>1</v>
      </c>
      <c r="EK371">
        <v>27001</v>
      </c>
      <c r="EL371" t="s">
        <v>521</v>
      </c>
      <c r="EM371" t="s">
        <v>522</v>
      </c>
      <c r="EO371" t="s">
        <v>43</v>
      </c>
      <c r="EQ371">
        <v>131072</v>
      </c>
      <c r="ER371">
        <v>8720.7099999999991</v>
      </c>
      <c r="ES371">
        <v>8666.56</v>
      </c>
      <c r="ET371">
        <v>4.8600000000000003</v>
      </c>
      <c r="EU371">
        <v>0.27</v>
      </c>
      <c r="EV371">
        <v>49.29</v>
      </c>
      <c r="EW371">
        <v>5.64</v>
      </c>
      <c r="EX371">
        <v>0.02</v>
      </c>
      <c r="EY371">
        <v>0</v>
      </c>
      <c r="FQ371">
        <v>0</v>
      </c>
      <c r="FR371">
        <v>0</v>
      </c>
      <c r="FS371">
        <v>0</v>
      </c>
      <c r="FX371">
        <v>147</v>
      </c>
      <c r="FY371">
        <v>134</v>
      </c>
      <c r="GA371" t="s">
        <v>3</v>
      </c>
      <c r="GD371">
        <v>1</v>
      </c>
      <c r="GF371">
        <v>24449591</v>
      </c>
      <c r="GG371">
        <v>2</v>
      </c>
      <c r="GH371">
        <v>1</v>
      </c>
      <c r="GI371">
        <v>2</v>
      </c>
      <c r="GJ371">
        <v>0</v>
      </c>
      <c r="GK371">
        <v>0</v>
      </c>
      <c r="GL371">
        <f>ROUND(IF(AND(BH371=3,BI371=3,FS371&lt;&gt;0),P371,0),0)</f>
        <v>0</v>
      </c>
      <c r="GM371">
        <f>ROUND(O371+X371+Y371,0)+GX371</f>
        <v>10363</v>
      </c>
      <c r="GN371">
        <f t="shared" si="316"/>
        <v>10363</v>
      </c>
      <c r="GO371">
        <f t="shared" si="317"/>
        <v>0</v>
      </c>
      <c r="GP371">
        <f t="shared" si="318"/>
        <v>0</v>
      </c>
      <c r="GR371">
        <v>0</v>
      </c>
      <c r="GS371">
        <v>3</v>
      </c>
      <c r="GT371">
        <v>0</v>
      </c>
      <c r="GU371" t="s">
        <v>3</v>
      </c>
      <c r="GV371">
        <f t="shared" si="319"/>
        <v>0</v>
      </c>
      <c r="GW371">
        <v>1</v>
      </c>
      <c r="GX371">
        <f>ROUND(HC371*I371,0)</f>
        <v>0</v>
      </c>
      <c r="HA371">
        <v>0</v>
      </c>
      <c r="HB371">
        <v>0</v>
      </c>
      <c r="HC371">
        <f t="shared" si="320"/>
        <v>0</v>
      </c>
      <c r="HE371" t="s">
        <v>3</v>
      </c>
      <c r="HF371" t="s">
        <v>3</v>
      </c>
      <c r="HM371" t="s">
        <v>3</v>
      </c>
      <c r="HN371" t="s">
        <v>523</v>
      </c>
      <c r="HO371" t="s">
        <v>524</v>
      </c>
      <c r="HP371" t="s">
        <v>521</v>
      </c>
      <c r="HQ371" t="s">
        <v>521</v>
      </c>
      <c r="HS371">
        <v>0</v>
      </c>
      <c r="IK371">
        <v>0</v>
      </c>
    </row>
    <row r="372" spans="1:255" x14ac:dyDescent="0.2">
      <c r="A372" s="2">
        <v>17</v>
      </c>
      <c r="B372" s="2">
        <v>1</v>
      </c>
      <c r="C372" s="2"/>
      <c r="D372" s="2"/>
      <c r="E372" s="2" t="s">
        <v>552</v>
      </c>
      <c r="F372" s="2" t="s">
        <v>544</v>
      </c>
      <c r="G372" s="2" t="s">
        <v>545</v>
      </c>
      <c r="H372" s="2" t="s">
        <v>128</v>
      </c>
      <c r="I372" s="2">
        <f>ROUND(ROUND(I370*-91.8,4),7)</f>
        <v>-1.3586</v>
      </c>
      <c r="J372" s="2">
        <v>0</v>
      </c>
      <c r="K372" s="2">
        <f>ROUND(ROUND(I370*-91.8,4),7)</f>
        <v>-1.3586</v>
      </c>
      <c r="L372" s="2"/>
      <c r="M372" s="2"/>
      <c r="N372" s="2"/>
      <c r="O372" s="2">
        <f>ROUND(CP372,2)</f>
        <v>-1148.5999999999999</v>
      </c>
      <c r="P372" s="2">
        <f>ROUND(CQ372*I372,2)</f>
        <v>-1148.5999999999999</v>
      </c>
      <c r="Q372" s="2">
        <f>ROUND(CR372*I372,2)</f>
        <v>0</v>
      </c>
      <c r="R372" s="2">
        <f>ROUND(CS372*I372,2)</f>
        <v>0</v>
      </c>
      <c r="S372" s="2">
        <f>ROUND(CT372*I372,2)</f>
        <v>0</v>
      </c>
      <c r="T372" s="2">
        <f>ROUND(CU372*I372,2)</f>
        <v>0</v>
      </c>
      <c r="U372" s="2">
        <f t="shared" si="300"/>
        <v>0</v>
      </c>
      <c r="V372" s="2">
        <f t="shared" si="301"/>
        <v>0</v>
      </c>
      <c r="W372" s="2">
        <f>ROUND(CX372*I372,2)</f>
        <v>0</v>
      </c>
      <c r="X372" s="2">
        <f>ROUND(CY372,2)</f>
        <v>0</v>
      </c>
      <c r="Y372" s="2">
        <f>ROUND(CZ372,2)</f>
        <v>0</v>
      </c>
      <c r="Z372" s="2"/>
      <c r="AA372" s="2">
        <v>64855517</v>
      </c>
      <c r="AB372" s="2">
        <f t="shared" si="302"/>
        <v>845.43</v>
      </c>
      <c r="AC372" s="2">
        <f t="shared" ref="AC372:AC381" si="327">ROUND((ES372),2)</f>
        <v>845.43</v>
      </c>
      <c r="AD372" s="2">
        <f t="shared" ref="AD372:AD381" si="328">ROUND((((ET372)-(EU372))+AE372),2)</f>
        <v>0</v>
      </c>
      <c r="AE372" s="2">
        <f t="shared" ref="AE372:AE381" si="329">ROUND((EU372),2)</f>
        <v>0</v>
      </c>
      <c r="AF372" s="2">
        <f t="shared" ref="AF372:AF381" si="330">ROUND((EV372),2)</f>
        <v>0</v>
      </c>
      <c r="AG372" s="2">
        <f t="shared" si="304"/>
        <v>0</v>
      </c>
      <c r="AH372" s="2">
        <f t="shared" ref="AH372:AH381" si="331">(EW372)</f>
        <v>0</v>
      </c>
      <c r="AI372" s="2">
        <f t="shared" ref="AI372:AI381" si="332">(EX372)</f>
        <v>0</v>
      </c>
      <c r="AJ372" s="2">
        <f t="shared" si="305"/>
        <v>0</v>
      </c>
      <c r="AK372" s="2">
        <v>845.43</v>
      </c>
      <c r="AL372" s="2">
        <v>845.43</v>
      </c>
      <c r="AM372" s="2">
        <v>0</v>
      </c>
      <c r="AN372" s="2">
        <v>0</v>
      </c>
      <c r="AO372" s="2">
        <v>0</v>
      </c>
      <c r="AP372" s="2">
        <v>0</v>
      </c>
      <c r="AQ372" s="2">
        <v>0</v>
      </c>
      <c r="AR372" s="2">
        <v>0</v>
      </c>
      <c r="AS372" s="2">
        <v>0</v>
      </c>
      <c r="AT372" s="2">
        <v>0</v>
      </c>
      <c r="AU372" s="2">
        <v>0</v>
      </c>
      <c r="AV372" s="2">
        <v>1</v>
      </c>
      <c r="AW372" s="2">
        <v>1</v>
      </c>
      <c r="AX372" s="2"/>
      <c r="AY372" s="2"/>
      <c r="AZ372" s="2">
        <v>1</v>
      </c>
      <c r="BA372" s="2">
        <v>1</v>
      </c>
      <c r="BB372" s="2">
        <v>1</v>
      </c>
      <c r="BC372" s="2">
        <v>1</v>
      </c>
      <c r="BD372" s="2" t="s">
        <v>3</v>
      </c>
      <c r="BE372" s="2" t="s">
        <v>3</v>
      </c>
      <c r="BF372" s="2" t="s">
        <v>3</v>
      </c>
      <c r="BG372" s="2" t="s">
        <v>3</v>
      </c>
      <c r="BH372" s="2">
        <v>3</v>
      </c>
      <c r="BI372" s="2">
        <v>1</v>
      </c>
      <c r="BJ372" s="2" t="s">
        <v>546</v>
      </c>
      <c r="BK372" s="2"/>
      <c r="BL372" s="2"/>
      <c r="BM372" s="2">
        <v>500001</v>
      </c>
      <c r="BN372" s="2">
        <v>0</v>
      </c>
      <c r="BO372" s="2" t="s">
        <v>3</v>
      </c>
      <c r="BP372" s="2">
        <v>0</v>
      </c>
      <c r="BQ372" s="2">
        <v>8</v>
      </c>
      <c r="BR372" s="2">
        <v>1</v>
      </c>
      <c r="BS372" s="2">
        <v>1</v>
      </c>
      <c r="BT372" s="2">
        <v>1</v>
      </c>
      <c r="BU372" s="2">
        <v>1</v>
      </c>
      <c r="BV372" s="2">
        <v>1</v>
      </c>
      <c r="BW372" s="2">
        <v>1</v>
      </c>
      <c r="BX372" s="2">
        <v>1</v>
      </c>
      <c r="BY372" s="2" t="s">
        <v>3</v>
      </c>
      <c r="BZ372" s="2">
        <v>0</v>
      </c>
      <c r="CA372" s="2">
        <v>0</v>
      </c>
      <c r="CB372" s="2" t="s">
        <v>3</v>
      </c>
      <c r="CC372" s="2"/>
      <c r="CD372" s="2"/>
      <c r="CE372" s="2">
        <v>0</v>
      </c>
      <c r="CF372" s="2">
        <v>0</v>
      </c>
      <c r="CG372" s="2">
        <v>0</v>
      </c>
      <c r="CH372" s="2"/>
      <c r="CI372" s="2"/>
      <c r="CJ372" s="2"/>
      <c r="CK372" s="2"/>
      <c r="CL372" s="2"/>
      <c r="CM372" s="2">
        <v>0</v>
      </c>
      <c r="CN372" s="2" t="s">
        <v>1773</v>
      </c>
      <c r="CO372" s="2">
        <v>0</v>
      </c>
      <c r="CP372" s="2">
        <f t="shared" si="306"/>
        <v>-1148.5999999999999</v>
      </c>
      <c r="CQ372" s="2">
        <f t="shared" si="307"/>
        <v>845.43</v>
      </c>
      <c r="CR372" s="2">
        <f t="shared" ref="CR372:CR381" si="333">(((ET372)*BB372-(EU372)*BS372)+AE372*BS372)</f>
        <v>0</v>
      </c>
      <c r="CS372" s="2">
        <f t="shared" si="308"/>
        <v>0</v>
      </c>
      <c r="CT372" s="2">
        <f t="shared" si="309"/>
        <v>0</v>
      </c>
      <c r="CU372" s="2">
        <f t="shared" si="310"/>
        <v>0</v>
      </c>
      <c r="CV372" s="2">
        <f t="shared" si="311"/>
        <v>0</v>
      </c>
      <c r="CW372" s="2">
        <f t="shared" si="312"/>
        <v>0</v>
      </c>
      <c r="CX372" s="2">
        <f t="shared" si="313"/>
        <v>0</v>
      </c>
      <c r="CY372" s="2">
        <f>0</f>
        <v>0</v>
      </c>
      <c r="CZ372" s="2">
        <f>0</f>
        <v>0</v>
      </c>
      <c r="DA372" s="2"/>
      <c r="DB372" s="2"/>
      <c r="DC372" s="2" t="s">
        <v>3</v>
      </c>
      <c r="DD372" s="2" t="s">
        <v>3</v>
      </c>
      <c r="DE372" s="2" t="s">
        <v>3</v>
      </c>
      <c r="DF372" s="2" t="s">
        <v>3</v>
      </c>
      <c r="DG372" s="2" t="s">
        <v>3</v>
      </c>
      <c r="DH372" s="2" t="s">
        <v>3</v>
      </c>
      <c r="DI372" s="2" t="s">
        <v>3</v>
      </c>
      <c r="DJ372" s="2" t="s">
        <v>3</v>
      </c>
      <c r="DK372" s="2" t="s">
        <v>3</v>
      </c>
      <c r="DL372" s="2" t="s">
        <v>3</v>
      </c>
      <c r="DM372" s="2" t="s">
        <v>3</v>
      </c>
      <c r="DN372" s="2">
        <v>0</v>
      </c>
      <c r="DO372" s="2">
        <v>0</v>
      </c>
      <c r="DP372" s="2">
        <v>1</v>
      </c>
      <c r="DQ372" s="2">
        <v>1</v>
      </c>
      <c r="DR372" s="2"/>
      <c r="DS372" s="2"/>
      <c r="DT372" s="2"/>
      <c r="DU372" s="2">
        <v>1007</v>
      </c>
      <c r="DV372" s="2" t="s">
        <v>128</v>
      </c>
      <c r="DW372" s="2" t="s">
        <v>128</v>
      </c>
      <c r="DX372" s="2">
        <v>1</v>
      </c>
      <c r="DY372" s="2"/>
      <c r="DZ372" s="2" t="s">
        <v>3</v>
      </c>
      <c r="EA372" s="2" t="s">
        <v>3</v>
      </c>
      <c r="EB372" s="2" t="s">
        <v>3</v>
      </c>
      <c r="EC372" s="2" t="s">
        <v>3</v>
      </c>
      <c r="ED372" s="2"/>
      <c r="EE372" s="2">
        <v>56793266</v>
      </c>
      <c r="EF372" s="2">
        <v>8</v>
      </c>
      <c r="EG372" s="2" t="s">
        <v>48</v>
      </c>
      <c r="EH372" s="2">
        <v>0</v>
      </c>
      <c r="EI372" s="2" t="s">
        <v>3</v>
      </c>
      <c r="EJ372" s="2">
        <v>1</v>
      </c>
      <c r="EK372" s="2">
        <v>500001</v>
      </c>
      <c r="EL372" s="2" t="s">
        <v>49</v>
      </c>
      <c r="EM372" s="2" t="s">
        <v>50</v>
      </c>
      <c r="EN372" s="2"/>
      <c r="EO372" s="2" t="s">
        <v>43</v>
      </c>
      <c r="EP372" s="2"/>
      <c r="EQ372" s="2">
        <v>32768</v>
      </c>
      <c r="ER372" s="2">
        <v>845.43</v>
      </c>
      <c r="ES372" s="2">
        <v>845.43</v>
      </c>
      <c r="ET372" s="2">
        <v>0</v>
      </c>
      <c r="EU372" s="2">
        <v>0</v>
      </c>
      <c r="EV372" s="2">
        <v>0</v>
      </c>
      <c r="EW372" s="2">
        <v>0</v>
      </c>
      <c r="EX372" s="2">
        <v>0</v>
      </c>
      <c r="EY372" s="2">
        <v>0</v>
      </c>
      <c r="EZ372" s="2"/>
      <c r="FA372" s="2"/>
      <c r="FB372" s="2"/>
      <c r="FC372" s="2"/>
      <c r="FD372" s="2"/>
      <c r="FE372" s="2"/>
      <c r="FF372" s="2"/>
      <c r="FG372" s="2"/>
      <c r="FH372" s="2"/>
      <c r="FI372" s="2"/>
      <c r="FJ372" s="2"/>
      <c r="FK372" s="2"/>
      <c r="FL372" s="2"/>
      <c r="FM372" s="2"/>
      <c r="FN372" s="2"/>
      <c r="FO372" s="2"/>
      <c r="FP372" s="2"/>
      <c r="FQ372" s="2">
        <v>0</v>
      </c>
      <c r="FR372" s="2">
        <v>0</v>
      </c>
      <c r="FS372" s="2">
        <v>0</v>
      </c>
      <c r="FT372" s="2"/>
      <c r="FU372" s="2"/>
      <c r="FV372" s="2"/>
      <c r="FW372" s="2"/>
      <c r="FX372" s="2">
        <v>0</v>
      </c>
      <c r="FY372" s="2">
        <v>0</v>
      </c>
      <c r="FZ372" s="2"/>
      <c r="GA372" s="2" t="s">
        <v>3</v>
      </c>
      <c r="GB372" s="2"/>
      <c r="GC372" s="2"/>
      <c r="GD372" s="2">
        <v>1</v>
      </c>
      <c r="GE372" s="2"/>
      <c r="GF372" s="2">
        <v>39494176</v>
      </c>
      <c r="GG372" s="2">
        <v>2</v>
      </c>
      <c r="GH372" s="2">
        <v>1</v>
      </c>
      <c r="GI372" s="2">
        <v>-2</v>
      </c>
      <c r="GJ372" s="2">
        <v>0</v>
      </c>
      <c r="GK372" s="2">
        <v>0</v>
      </c>
      <c r="GL372" s="2">
        <f>ROUND(IF(AND(BH372=3,BI372=3,FS372&lt;&gt;0),P372,0),2)</f>
        <v>0</v>
      </c>
      <c r="GM372" s="2">
        <f>ROUND(O372+X372+Y372,2)+GX372</f>
        <v>-1148.5999999999999</v>
      </c>
      <c r="GN372" s="2">
        <f t="shared" si="316"/>
        <v>-1148.5999999999999</v>
      </c>
      <c r="GO372" s="2">
        <f t="shared" si="317"/>
        <v>0</v>
      </c>
      <c r="GP372" s="2">
        <f t="shared" si="318"/>
        <v>0</v>
      </c>
      <c r="GQ372" s="2"/>
      <c r="GR372" s="2">
        <v>0</v>
      </c>
      <c r="GS372" s="2">
        <v>3</v>
      </c>
      <c r="GT372" s="2">
        <v>0</v>
      </c>
      <c r="GU372" s="2" t="s">
        <v>3</v>
      </c>
      <c r="GV372" s="2">
        <f t="shared" si="319"/>
        <v>0</v>
      </c>
      <c r="GW372" s="2">
        <v>1</v>
      </c>
      <c r="GX372" s="2">
        <f>ROUND(HC372*I372,2)</f>
        <v>0</v>
      </c>
      <c r="GY372" s="2"/>
      <c r="GZ372" s="2"/>
      <c r="HA372" s="2">
        <v>0</v>
      </c>
      <c r="HB372" s="2">
        <v>0</v>
      </c>
      <c r="HC372" s="2">
        <f t="shared" si="320"/>
        <v>0</v>
      </c>
      <c r="HD372" s="2"/>
      <c r="HE372" s="2" t="s">
        <v>3</v>
      </c>
      <c r="HF372" s="2" t="s">
        <v>3</v>
      </c>
      <c r="HG372" s="2"/>
      <c r="HH372" s="2"/>
      <c r="HI372" s="2"/>
      <c r="HJ372" s="2"/>
      <c r="HK372" s="2"/>
      <c r="HL372" s="2"/>
      <c r="HM372" s="2" t="s">
        <v>3</v>
      </c>
      <c r="HN372" s="2" t="s">
        <v>3</v>
      </c>
      <c r="HO372" s="2" t="s">
        <v>3</v>
      </c>
      <c r="HP372" s="2" t="s">
        <v>3</v>
      </c>
      <c r="HQ372" s="2" t="s">
        <v>3</v>
      </c>
      <c r="HR372" s="2"/>
      <c r="HS372" s="2">
        <v>0</v>
      </c>
      <c r="HT372" s="2"/>
      <c r="HU372" s="2"/>
      <c r="HV372" s="2"/>
      <c r="HW372" s="2"/>
      <c r="HX372" s="2"/>
      <c r="HY372" s="2"/>
      <c r="HZ372" s="2"/>
      <c r="IA372" s="2"/>
      <c r="IB372" s="2"/>
      <c r="IC372" s="2"/>
      <c r="ID372" s="2"/>
      <c r="IE372" s="2"/>
      <c r="IF372" s="2"/>
      <c r="IG372" s="2"/>
      <c r="IH372" s="2"/>
      <c r="II372" s="2"/>
      <c r="IJ372" s="2"/>
      <c r="IK372" s="2">
        <v>0</v>
      </c>
      <c r="IL372" s="2"/>
      <c r="IM372" s="2"/>
      <c r="IN372" s="2"/>
      <c r="IO372" s="2"/>
      <c r="IP372" s="2"/>
      <c r="IQ372" s="2"/>
      <c r="IR372" s="2"/>
      <c r="IS372" s="2"/>
      <c r="IT372" s="2"/>
      <c r="IU372" s="2"/>
    </row>
    <row r="373" spans="1:255" x14ac:dyDescent="0.2">
      <c r="A373">
        <v>17</v>
      </c>
      <c r="B373">
        <v>1</v>
      </c>
      <c r="E373" t="s">
        <v>552</v>
      </c>
      <c r="F373" t="s">
        <v>544</v>
      </c>
      <c r="G373" t="s">
        <v>545</v>
      </c>
      <c r="H373" t="s">
        <v>128</v>
      </c>
      <c r="I373">
        <f>ROUND(ROUND(I371*-91.8,4),7)</f>
        <v>-1.3586</v>
      </c>
      <c r="J373">
        <v>0</v>
      </c>
      <c r="K373">
        <f>ROUND(ROUND(I371*-91.8,4),7)</f>
        <v>-1.3586</v>
      </c>
      <c r="O373">
        <f>ROUND(CP373,0)</f>
        <v>-9005</v>
      </c>
      <c r="P373">
        <f>ROUND(CQ373*I373,0)</f>
        <v>-9005</v>
      </c>
      <c r="Q373">
        <f>ROUND(CR373*I373,0)</f>
        <v>0</v>
      </c>
      <c r="R373">
        <f>ROUND(CS373*I373,0)</f>
        <v>0</v>
      </c>
      <c r="S373">
        <f>ROUND(CT373*I373,0)</f>
        <v>0</v>
      </c>
      <c r="T373">
        <f>ROUND(CU373*I373,0)</f>
        <v>0</v>
      </c>
      <c r="U373">
        <f t="shared" si="300"/>
        <v>0</v>
      </c>
      <c r="V373">
        <f t="shared" si="301"/>
        <v>0</v>
      </c>
      <c r="W373">
        <f>ROUND(CX373*I373,0)</f>
        <v>0</v>
      </c>
      <c r="X373">
        <f>ROUND(CY373,0)</f>
        <v>0</v>
      </c>
      <c r="Y373">
        <f>ROUND(CZ373,0)</f>
        <v>0</v>
      </c>
      <c r="AA373">
        <v>64855514</v>
      </c>
      <c r="AB373">
        <f t="shared" si="302"/>
        <v>845.43</v>
      </c>
      <c r="AC373">
        <f t="shared" si="327"/>
        <v>845.43</v>
      </c>
      <c r="AD373">
        <f t="shared" si="328"/>
        <v>0</v>
      </c>
      <c r="AE373">
        <f t="shared" si="329"/>
        <v>0</v>
      </c>
      <c r="AF373">
        <f t="shared" si="330"/>
        <v>0</v>
      </c>
      <c r="AG373">
        <f t="shared" si="304"/>
        <v>0</v>
      </c>
      <c r="AH373">
        <f t="shared" si="331"/>
        <v>0</v>
      </c>
      <c r="AI373">
        <f t="shared" si="332"/>
        <v>0</v>
      </c>
      <c r="AJ373">
        <f t="shared" si="305"/>
        <v>0</v>
      </c>
      <c r="AK373">
        <v>845.43</v>
      </c>
      <c r="AL373">
        <v>845.43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  <c r="AS373">
        <v>0</v>
      </c>
      <c r="AT373">
        <v>0</v>
      </c>
      <c r="AU373">
        <v>0</v>
      </c>
      <c r="AV373">
        <v>1</v>
      </c>
      <c r="AW373">
        <v>1</v>
      </c>
      <c r="AZ373">
        <v>1</v>
      </c>
      <c r="BA373">
        <v>1</v>
      </c>
      <c r="BB373">
        <v>1</v>
      </c>
      <c r="BC373">
        <v>7.84</v>
      </c>
      <c r="BD373" t="s">
        <v>3</v>
      </c>
      <c r="BE373" t="s">
        <v>3</v>
      </c>
      <c r="BF373" t="s">
        <v>3</v>
      </c>
      <c r="BG373" t="s">
        <v>3</v>
      </c>
      <c r="BH373">
        <v>3</v>
      </c>
      <c r="BI373">
        <v>1</v>
      </c>
      <c r="BJ373" t="s">
        <v>546</v>
      </c>
      <c r="BM373">
        <v>500001</v>
      </c>
      <c r="BN373">
        <v>0</v>
      </c>
      <c r="BO373" t="s">
        <v>544</v>
      </c>
      <c r="BP373">
        <v>1</v>
      </c>
      <c r="BQ373">
        <v>8</v>
      </c>
      <c r="BR373">
        <v>1</v>
      </c>
      <c r="BS373">
        <v>1</v>
      </c>
      <c r="BT373">
        <v>1</v>
      </c>
      <c r="BU373">
        <v>1</v>
      </c>
      <c r="BV373">
        <v>1</v>
      </c>
      <c r="BW373">
        <v>1</v>
      </c>
      <c r="BX373">
        <v>1</v>
      </c>
      <c r="BY373" t="s">
        <v>3</v>
      </c>
      <c r="BZ373">
        <v>0</v>
      </c>
      <c r="CA373">
        <v>0</v>
      </c>
      <c r="CB373" t="s">
        <v>3</v>
      </c>
      <c r="CE373">
        <v>0</v>
      </c>
      <c r="CF373">
        <v>0</v>
      </c>
      <c r="CG373">
        <v>0</v>
      </c>
      <c r="CM373">
        <v>0</v>
      </c>
      <c r="CN373" t="s">
        <v>1773</v>
      </c>
      <c r="CO373">
        <v>0</v>
      </c>
      <c r="CP373">
        <f t="shared" si="306"/>
        <v>-9005</v>
      </c>
      <c r="CQ373">
        <f t="shared" si="307"/>
        <v>6628.1711999999998</v>
      </c>
      <c r="CR373">
        <f t="shared" si="333"/>
        <v>0</v>
      </c>
      <c r="CS373">
        <f t="shared" si="308"/>
        <v>0</v>
      </c>
      <c r="CT373">
        <f t="shared" si="309"/>
        <v>0</v>
      </c>
      <c r="CU373">
        <f t="shared" si="310"/>
        <v>0</v>
      </c>
      <c r="CV373">
        <f t="shared" si="311"/>
        <v>0</v>
      </c>
      <c r="CW373">
        <f t="shared" si="312"/>
        <v>0</v>
      </c>
      <c r="CX373">
        <f t="shared" si="313"/>
        <v>0</v>
      </c>
      <c r="CY373">
        <f>0</f>
        <v>0</v>
      </c>
      <c r="CZ373">
        <f>0</f>
        <v>0</v>
      </c>
      <c r="DC373" t="s">
        <v>3</v>
      </c>
      <c r="DD373" t="s">
        <v>3</v>
      </c>
      <c r="DE373" t="s">
        <v>3</v>
      </c>
      <c r="DF373" t="s">
        <v>3</v>
      </c>
      <c r="DG373" t="s">
        <v>3</v>
      </c>
      <c r="DH373" t="s">
        <v>3</v>
      </c>
      <c r="DI373" t="s">
        <v>3</v>
      </c>
      <c r="DJ373" t="s">
        <v>3</v>
      </c>
      <c r="DK373" t="s">
        <v>3</v>
      </c>
      <c r="DL373" t="s">
        <v>3</v>
      </c>
      <c r="DM373" t="s">
        <v>3</v>
      </c>
      <c r="DN373">
        <v>0</v>
      </c>
      <c r="DO373">
        <v>0</v>
      </c>
      <c r="DP373">
        <v>1</v>
      </c>
      <c r="DQ373">
        <v>1</v>
      </c>
      <c r="DU373">
        <v>1007</v>
      </c>
      <c r="DV373" t="s">
        <v>128</v>
      </c>
      <c r="DW373" t="s">
        <v>128</v>
      </c>
      <c r="DX373">
        <v>1</v>
      </c>
      <c r="DZ373" t="s">
        <v>3</v>
      </c>
      <c r="EA373" t="s">
        <v>3</v>
      </c>
      <c r="EB373" t="s">
        <v>3</v>
      </c>
      <c r="EC373" t="s">
        <v>3</v>
      </c>
      <c r="EE373">
        <v>56793266</v>
      </c>
      <c r="EF373">
        <v>8</v>
      </c>
      <c r="EG373" t="s">
        <v>48</v>
      </c>
      <c r="EH373">
        <v>0</v>
      </c>
      <c r="EI373" t="s">
        <v>3</v>
      </c>
      <c r="EJ373">
        <v>1</v>
      </c>
      <c r="EK373">
        <v>500001</v>
      </c>
      <c r="EL373" t="s">
        <v>49</v>
      </c>
      <c r="EM373" t="s">
        <v>50</v>
      </c>
      <c r="EO373" t="s">
        <v>43</v>
      </c>
      <c r="EQ373">
        <v>32768</v>
      </c>
      <c r="ER373">
        <v>845.43</v>
      </c>
      <c r="ES373">
        <v>845.43</v>
      </c>
      <c r="ET373">
        <v>0</v>
      </c>
      <c r="EU373">
        <v>0</v>
      </c>
      <c r="EV373">
        <v>0</v>
      </c>
      <c r="EW373">
        <v>0</v>
      </c>
      <c r="EX373">
        <v>0</v>
      </c>
      <c r="EY373">
        <v>0</v>
      </c>
      <c r="FQ373">
        <v>0</v>
      </c>
      <c r="FR373">
        <v>0</v>
      </c>
      <c r="FS373">
        <v>0</v>
      </c>
      <c r="FX373">
        <v>0</v>
      </c>
      <c r="FY373">
        <v>0</v>
      </c>
      <c r="GA373" t="s">
        <v>3</v>
      </c>
      <c r="GD373">
        <v>1</v>
      </c>
      <c r="GF373">
        <v>39494176</v>
      </c>
      <c r="GG373">
        <v>2</v>
      </c>
      <c r="GH373">
        <v>1</v>
      </c>
      <c r="GI373">
        <v>2</v>
      </c>
      <c r="GJ373">
        <v>0</v>
      </c>
      <c r="GK373">
        <v>0</v>
      </c>
      <c r="GL373">
        <f>ROUND(IF(AND(BH373=3,BI373=3,FS373&lt;&gt;0),P373,0),0)</f>
        <v>0</v>
      </c>
      <c r="GM373">
        <f>ROUND(O373+X373+Y373,0)+GX373</f>
        <v>-9005</v>
      </c>
      <c r="GN373">
        <f t="shared" si="316"/>
        <v>-9005</v>
      </c>
      <c r="GO373">
        <f t="shared" si="317"/>
        <v>0</v>
      </c>
      <c r="GP373">
        <f t="shared" si="318"/>
        <v>0</v>
      </c>
      <c r="GR373">
        <v>0</v>
      </c>
      <c r="GS373">
        <v>3</v>
      </c>
      <c r="GT373">
        <v>0</v>
      </c>
      <c r="GU373" t="s">
        <v>3</v>
      </c>
      <c r="GV373">
        <f t="shared" si="319"/>
        <v>0</v>
      </c>
      <c r="GW373">
        <v>1</v>
      </c>
      <c r="GX373">
        <f>ROUND(HC373*I373,0)</f>
        <v>0</v>
      </c>
      <c r="HA373">
        <v>0</v>
      </c>
      <c r="HB373">
        <v>0</v>
      </c>
      <c r="HC373">
        <f t="shared" si="320"/>
        <v>0</v>
      </c>
      <c r="HE373" t="s">
        <v>3</v>
      </c>
      <c r="HF373" t="s">
        <v>3</v>
      </c>
      <c r="HM373" t="s">
        <v>3</v>
      </c>
      <c r="HN373" t="s">
        <v>3</v>
      </c>
      <c r="HO373" t="s">
        <v>3</v>
      </c>
      <c r="HP373" t="s">
        <v>3</v>
      </c>
      <c r="HQ373" t="s">
        <v>3</v>
      </c>
      <c r="HS373">
        <v>0</v>
      </c>
      <c r="IK373">
        <v>0</v>
      </c>
    </row>
    <row r="374" spans="1:255" x14ac:dyDescent="0.2">
      <c r="A374" s="2">
        <v>17</v>
      </c>
      <c r="B374" s="2">
        <v>1</v>
      </c>
      <c r="C374" s="2"/>
      <c r="D374" s="2"/>
      <c r="E374" s="2" t="s">
        <v>553</v>
      </c>
      <c r="F374" s="2" t="s">
        <v>554</v>
      </c>
      <c r="G374" s="2" t="s">
        <v>555</v>
      </c>
      <c r="H374" s="2" t="s">
        <v>128</v>
      </c>
      <c r="I374" s="2">
        <f>ROUND(ROUND(3.7,4),7)</f>
        <v>3.7</v>
      </c>
      <c r="J374" s="2">
        <v>0</v>
      </c>
      <c r="K374" s="2">
        <f>ROUND(ROUND(3.7,4),7)</f>
        <v>3.7</v>
      </c>
      <c r="L374" s="2"/>
      <c r="M374" s="2"/>
      <c r="N374" s="2"/>
      <c r="O374" s="2">
        <f>ROUND(CP374,2)</f>
        <v>2965.85</v>
      </c>
      <c r="P374" s="2">
        <f>ROUND(CQ374*I374,2)</f>
        <v>2965.85</v>
      </c>
      <c r="Q374" s="2">
        <f>ROUND(CR374*I374,2)</f>
        <v>0</v>
      </c>
      <c r="R374" s="2">
        <f>ROUND(CS374*I374,2)</f>
        <v>0</v>
      </c>
      <c r="S374" s="2">
        <f>ROUND(CT374*I374,2)</f>
        <v>0</v>
      </c>
      <c r="T374" s="2">
        <f>ROUND(CU374*I374,2)</f>
        <v>0</v>
      </c>
      <c r="U374" s="2">
        <f t="shared" si="300"/>
        <v>0</v>
      </c>
      <c r="V374" s="2">
        <f t="shared" si="301"/>
        <v>0</v>
      </c>
      <c r="W374" s="2">
        <f>ROUND(CX374*I374,2)</f>
        <v>182.6</v>
      </c>
      <c r="X374" s="2">
        <f>ROUND(CY374,2)</f>
        <v>0</v>
      </c>
      <c r="Y374" s="2">
        <f>ROUND(CZ374,2)</f>
        <v>0</v>
      </c>
      <c r="Z374" s="2"/>
      <c r="AA374" s="2">
        <v>64855517</v>
      </c>
      <c r="AB374" s="2">
        <f t="shared" si="302"/>
        <v>801.58</v>
      </c>
      <c r="AC374" s="2">
        <f t="shared" si="327"/>
        <v>801.58</v>
      </c>
      <c r="AD374" s="2">
        <f t="shared" si="328"/>
        <v>0</v>
      </c>
      <c r="AE374" s="2">
        <f t="shared" si="329"/>
        <v>0</v>
      </c>
      <c r="AF374" s="2">
        <f t="shared" si="330"/>
        <v>0</v>
      </c>
      <c r="AG374" s="2">
        <f t="shared" si="304"/>
        <v>0</v>
      </c>
      <c r="AH374" s="2">
        <f t="shared" si="331"/>
        <v>0</v>
      </c>
      <c r="AI374" s="2">
        <f t="shared" si="332"/>
        <v>0</v>
      </c>
      <c r="AJ374" s="2">
        <f t="shared" si="305"/>
        <v>49.35</v>
      </c>
      <c r="AK374" s="2">
        <v>801.58</v>
      </c>
      <c r="AL374" s="2">
        <v>801.58</v>
      </c>
      <c r="AM374" s="2">
        <v>0</v>
      </c>
      <c r="AN374" s="2">
        <v>0</v>
      </c>
      <c r="AO374" s="2">
        <v>0</v>
      </c>
      <c r="AP374" s="2">
        <v>0</v>
      </c>
      <c r="AQ374" s="2">
        <v>0</v>
      </c>
      <c r="AR374" s="2">
        <v>0</v>
      </c>
      <c r="AS374" s="2">
        <v>49.35</v>
      </c>
      <c r="AT374" s="2">
        <v>0</v>
      </c>
      <c r="AU374" s="2">
        <v>0</v>
      </c>
      <c r="AV374" s="2">
        <v>1</v>
      </c>
      <c r="AW374" s="2">
        <v>1</v>
      </c>
      <c r="AX374" s="2"/>
      <c r="AY374" s="2"/>
      <c r="AZ374" s="2">
        <v>1</v>
      </c>
      <c r="BA374" s="2">
        <v>1</v>
      </c>
      <c r="BB374" s="2">
        <v>1</v>
      </c>
      <c r="BC374" s="2">
        <v>1</v>
      </c>
      <c r="BD374" s="2" t="s">
        <v>3</v>
      </c>
      <c r="BE374" s="2" t="s">
        <v>3</v>
      </c>
      <c r="BF374" s="2" t="s">
        <v>3</v>
      </c>
      <c r="BG374" s="2" t="s">
        <v>3</v>
      </c>
      <c r="BH374" s="2">
        <v>3</v>
      </c>
      <c r="BI374" s="2">
        <v>1</v>
      </c>
      <c r="BJ374" s="2" t="s">
        <v>556</v>
      </c>
      <c r="BK374" s="2"/>
      <c r="BL374" s="2"/>
      <c r="BM374" s="2">
        <v>500001</v>
      </c>
      <c r="BN374" s="2">
        <v>0</v>
      </c>
      <c r="BO374" s="2" t="s">
        <v>3</v>
      </c>
      <c r="BP374" s="2">
        <v>0</v>
      </c>
      <c r="BQ374" s="2">
        <v>8</v>
      </c>
      <c r="BR374" s="2">
        <v>0</v>
      </c>
      <c r="BS374" s="2">
        <v>1</v>
      </c>
      <c r="BT374" s="2">
        <v>1</v>
      </c>
      <c r="BU374" s="2">
        <v>1</v>
      </c>
      <c r="BV374" s="2">
        <v>1</v>
      </c>
      <c r="BW374" s="2">
        <v>1</v>
      </c>
      <c r="BX374" s="2">
        <v>1</v>
      </c>
      <c r="BY374" s="2" t="s">
        <v>3</v>
      </c>
      <c r="BZ374" s="2">
        <v>0</v>
      </c>
      <c r="CA374" s="2">
        <v>0</v>
      </c>
      <c r="CB374" s="2" t="s">
        <v>3</v>
      </c>
      <c r="CC374" s="2"/>
      <c r="CD374" s="2"/>
      <c r="CE374" s="2">
        <v>0</v>
      </c>
      <c r="CF374" s="2">
        <v>0</v>
      </c>
      <c r="CG374" s="2">
        <v>0</v>
      </c>
      <c r="CH374" s="2"/>
      <c r="CI374" s="2"/>
      <c r="CJ374" s="2"/>
      <c r="CK374" s="2"/>
      <c r="CL374" s="2"/>
      <c r="CM374" s="2">
        <v>0</v>
      </c>
      <c r="CN374" s="2" t="s">
        <v>3</v>
      </c>
      <c r="CO374" s="2">
        <v>0</v>
      </c>
      <c r="CP374" s="2">
        <f t="shared" si="306"/>
        <v>2965.85</v>
      </c>
      <c r="CQ374" s="2">
        <f t="shared" si="307"/>
        <v>801.58</v>
      </c>
      <c r="CR374" s="2">
        <f t="shared" si="333"/>
        <v>0</v>
      </c>
      <c r="CS374" s="2">
        <f t="shared" si="308"/>
        <v>0</v>
      </c>
      <c r="CT374" s="2">
        <f t="shared" si="309"/>
        <v>0</v>
      </c>
      <c r="CU374" s="2">
        <f t="shared" si="310"/>
        <v>0</v>
      </c>
      <c r="CV374" s="2">
        <f t="shared" si="311"/>
        <v>0</v>
      </c>
      <c r="CW374" s="2">
        <f t="shared" si="312"/>
        <v>0</v>
      </c>
      <c r="CX374" s="2">
        <f t="shared" si="313"/>
        <v>49.35</v>
      </c>
      <c r="CY374" s="2">
        <f>0</f>
        <v>0</v>
      </c>
      <c r="CZ374" s="2">
        <f>0</f>
        <v>0</v>
      </c>
      <c r="DA374" s="2"/>
      <c r="DB374" s="2"/>
      <c r="DC374" s="2" t="s">
        <v>3</v>
      </c>
      <c r="DD374" s="2" t="s">
        <v>3</v>
      </c>
      <c r="DE374" s="2" t="s">
        <v>3</v>
      </c>
      <c r="DF374" s="2" t="s">
        <v>3</v>
      </c>
      <c r="DG374" s="2" t="s">
        <v>3</v>
      </c>
      <c r="DH374" s="2" t="s">
        <v>3</v>
      </c>
      <c r="DI374" s="2" t="s">
        <v>3</v>
      </c>
      <c r="DJ374" s="2" t="s">
        <v>3</v>
      </c>
      <c r="DK374" s="2" t="s">
        <v>3</v>
      </c>
      <c r="DL374" s="2" t="s">
        <v>3</v>
      </c>
      <c r="DM374" s="2" t="s">
        <v>3</v>
      </c>
      <c r="DN374" s="2">
        <v>0</v>
      </c>
      <c r="DO374" s="2">
        <v>0</v>
      </c>
      <c r="DP374" s="2">
        <v>1</v>
      </c>
      <c r="DQ374" s="2">
        <v>1</v>
      </c>
      <c r="DR374" s="2"/>
      <c r="DS374" s="2"/>
      <c r="DT374" s="2"/>
      <c r="DU374" s="2">
        <v>1007</v>
      </c>
      <c r="DV374" s="2" t="s">
        <v>128</v>
      </c>
      <c r="DW374" s="2" t="s">
        <v>128</v>
      </c>
      <c r="DX374" s="2">
        <v>1</v>
      </c>
      <c r="DY374" s="2"/>
      <c r="DZ374" s="2" t="s">
        <v>3</v>
      </c>
      <c r="EA374" s="2" t="s">
        <v>3</v>
      </c>
      <c r="EB374" s="2" t="s">
        <v>3</v>
      </c>
      <c r="EC374" s="2" t="s">
        <v>3</v>
      </c>
      <c r="ED374" s="2"/>
      <c r="EE374" s="2">
        <v>56793266</v>
      </c>
      <c r="EF374" s="2">
        <v>8</v>
      </c>
      <c r="EG374" s="2" t="s">
        <v>48</v>
      </c>
      <c r="EH374" s="2">
        <v>0</v>
      </c>
      <c r="EI374" s="2" t="s">
        <v>3</v>
      </c>
      <c r="EJ374" s="2">
        <v>1</v>
      </c>
      <c r="EK374" s="2">
        <v>500001</v>
      </c>
      <c r="EL374" s="2" t="s">
        <v>49</v>
      </c>
      <c r="EM374" s="2" t="s">
        <v>50</v>
      </c>
      <c r="EN374" s="2"/>
      <c r="EO374" s="2" t="s">
        <v>3</v>
      </c>
      <c r="EP374" s="2"/>
      <c r="EQ374" s="2">
        <v>0</v>
      </c>
      <c r="ER374" s="2">
        <v>801.58</v>
      </c>
      <c r="ES374" s="2">
        <v>801.58</v>
      </c>
      <c r="ET374" s="2">
        <v>0</v>
      </c>
      <c r="EU374" s="2">
        <v>0</v>
      </c>
      <c r="EV374" s="2">
        <v>0</v>
      </c>
      <c r="EW374" s="2">
        <v>0</v>
      </c>
      <c r="EX374" s="2">
        <v>0</v>
      </c>
      <c r="EY374" s="2">
        <v>0</v>
      </c>
      <c r="EZ374" s="2"/>
      <c r="FA374" s="2"/>
      <c r="FB374" s="2"/>
      <c r="FC374" s="2"/>
      <c r="FD374" s="2"/>
      <c r="FE374" s="2"/>
      <c r="FF374" s="2"/>
      <c r="FG374" s="2"/>
      <c r="FH374" s="2"/>
      <c r="FI374" s="2"/>
      <c r="FJ374" s="2"/>
      <c r="FK374" s="2"/>
      <c r="FL374" s="2"/>
      <c r="FM374" s="2"/>
      <c r="FN374" s="2"/>
      <c r="FO374" s="2"/>
      <c r="FP374" s="2"/>
      <c r="FQ374" s="2">
        <v>0</v>
      </c>
      <c r="FR374" s="2">
        <v>0</v>
      </c>
      <c r="FS374" s="2">
        <v>0</v>
      </c>
      <c r="FT374" s="2"/>
      <c r="FU374" s="2"/>
      <c r="FV374" s="2"/>
      <c r="FW374" s="2"/>
      <c r="FX374" s="2">
        <v>0</v>
      </c>
      <c r="FY374" s="2">
        <v>0</v>
      </c>
      <c r="FZ374" s="2"/>
      <c r="GA374" s="2" t="s">
        <v>3</v>
      </c>
      <c r="GB374" s="2"/>
      <c r="GC374" s="2"/>
      <c r="GD374" s="2">
        <v>1</v>
      </c>
      <c r="GE374" s="2"/>
      <c r="GF374" s="2">
        <v>-1575232433</v>
      </c>
      <c r="GG374" s="2">
        <v>2</v>
      </c>
      <c r="GH374" s="2">
        <v>1</v>
      </c>
      <c r="GI374" s="2">
        <v>-2</v>
      </c>
      <c r="GJ374" s="2">
        <v>0</v>
      </c>
      <c r="GK374" s="2">
        <v>0</v>
      </c>
      <c r="GL374" s="2">
        <f>ROUND(IF(AND(BH374=3,BI374=3,FS374&lt;&gt;0),P374,0),2)</f>
        <v>0</v>
      </c>
      <c r="GM374" s="2">
        <f>ROUND(O374+X374+Y374,2)+GX374</f>
        <v>2965.85</v>
      </c>
      <c r="GN374" s="2">
        <f t="shared" si="316"/>
        <v>2965.85</v>
      </c>
      <c r="GO374" s="2">
        <f t="shared" si="317"/>
        <v>0</v>
      </c>
      <c r="GP374" s="2">
        <f t="shared" si="318"/>
        <v>0</v>
      </c>
      <c r="GQ374" s="2"/>
      <c r="GR374" s="2">
        <v>0</v>
      </c>
      <c r="GS374" s="2">
        <v>3</v>
      </c>
      <c r="GT374" s="2">
        <v>0</v>
      </c>
      <c r="GU374" s="2" t="s">
        <v>3</v>
      </c>
      <c r="GV374" s="2">
        <f t="shared" si="319"/>
        <v>0</v>
      </c>
      <c r="GW374" s="2">
        <v>1</v>
      </c>
      <c r="GX374" s="2">
        <f>ROUND(HC374*I374,2)</f>
        <v>0</v>
      </c>
      <c r="GY374" s="2"/>
      <c r="GZ374" s="2"/>
      <c r="HA374" s="2">
        <v>0</v>
      </c>
      <c r="HB374" s="2">
        <v>0</v>
      </c>
      <c r="HC374" s="2">
        <f t="shared" si="320"/>
        <v>0</v>
      </c>
      <c r="HD374" s="2"/>
      <c r="HE374" s="2" t="s">
        <v>3</v>
      </c>
      <c r="HF374" s="2" t="s">
        <v>3</v>
      </c>
      <c r="HG374" s="2"/>
      <c r="HH374" s="2"/>
      <c r="HI374" s="2"/>
      <c r="HJ374" s="2"/>
      <c r="HK374" s="2"/>
      <c r="HL374" s="2"/>
      <c r="HM374" s="2" t="s">
        <v>3</v>
      </c>
      <c r="HN374" s="2" t="s">
        <v>3</v>
      </c>
      <c r="HO374" s="2" t="s">
        <v>3</v>
      </c>
      <c r="HP374" s="2" t="s">
        <v>3</v>
      </c>
      <c r="HQ374" s="2" t="s">
        <v>3</v>
      </c>
      <c r="HR374" s="2"/>
      <c r="HS374" s="2">
        <v>0</v>
      </c>
      <c r="HT374" s="2"/>
      <c r="HU374" s="2"/>
      <c r="HV374" s="2"/>
      <c r="HW374" s="2"/>
      <c r="HX374" s="2"/>
      <c r="HY374" s="2"/>
      <c r="HZ374" s="2"/>
      <c r="IA374" s="2"/>
      <c r="IB374" s="2"/>
      <c r="IC374" s="2"/>
      <c r="ID374" s="2"/>
      <c r="IE374" s="2"/>
      <c r="IF374" s="2"/>
      <c r="IG374" s="2"/>
      <c r="IH374" s="2"/>
      <c r="II374" s="2"/>
      <c r="IJ374" s="2"/>
      <c r="IK374" s="2">
        <v>0</v>
      </c>
      <c r="IL374" s="2"/>
      <c r="IM374" s="2"/>
      <c r="IN374" s="2"/>
      <c r="IO374" s="2"/>
      <c r="IP374" s="2"/>
      <c r="IQ374" s="2"/>
      <c r="IR374" s="2"/>
      <c r="IS374" s="2"/>
      <c r="IT374" s="2"/>
      <c r="IU374" s="2"/>
    </row>
    <row r="375" spans="1:255" x14ac:dyDescent="0.2">
      <c r="A375">
        <v>17</v>
      </c>
      <c r="B375">
        <v>1</v>
      </c>
      <c r="E375" t="s">
        <v>553</v>
      </c>
      <c r="F375" t="s">
        <v>554</v>
      </c>
      <c r="G375" t="s">
        <v>555</v>
      </c>
      <c r="H375" t="s">
        <v>128</v>
      </c>
      <c r="I375">
        <f>ROUND(ROUND(3.7,4),7)</f>
        <v>3.7</v>
      </c>
      <c r="J375">
        <v>0</v>
      </c>
      <c r="K375">
        <f>ROUND(ROUND(3.7,4),7)</f>
        <v>3.7</v>
      </c>
      <c r="O375">
        <f>ROUND(CP375,0)</f>
        <v>18181</v>
      </c>
      <c r="P375">
        <f>ROUND(CQ375*I375,0)</f>
        <v>18181</v>
      </c>
      <c r="Q375">
        <f>ROUND(CR375*I375,0)</f>
        <v>0</v>
      </c>
      <c r="R375">
        <f>ROUND(CS375*I375,0)</f>
        <v>0</v>
      </c>
      <c r="S375">
        <f>ROUND(CT375*I375,0)</f>
        <v>0</v>
      </c>
      <c r="T375">
        <f>ROUND(CU375*I375,0)</f>
        <v>0</v>
      </c>
      <c r="U375">
        <f t="shared" si="300"/>
        <v>0</v>
      </c>
      <c r="V375">
        <f t="shared" si="301"/>
        <v>0</v>
      </c>
      <c r="W375">
        <f>ROUND(CX375*I375,0)</f>
        <v>183</v>
      </c>
      <c r="X375">
        <f>ROUND(CY375,0)</f>
        <v>0</v>
      </c>
      <c r="Y375">
        <f>ROUND(CZ375,0)</f>
        <v>0</v>
      </c>
      <c r="AA375">
        <v>64855514</v>
      </c>
      <c r="AB375">
        <f t="shared" si="302"/>
        <v>801.58</v>
      </c>
      <c r="AC375">
        <f t="shared" si="327"/>
        <v>801.58</v>
      </c>
      <c r="AD375">
        <f t="shared" si="328"/>
        <v>0</v>
      </c>
      <c r="AE375">
        <f t="shared" si="329"/>
        <v>0</v>
      </c>
      <c r="AF375">
        <f t="shared" si="330"/>
        <v>0</v>
      </c>
      <c r="AG375">
        <f t="shared" si="304"/>
        <v>0</v>
      </c>
      <c r="AH375">
        <f t="shared" si="331"/>
        <v>0</v>
      </c>
      <c r="AI375">
        <f t="shared" si="332"/>
        <v>0</v>
      </c>
      <c r="AJ375">
        <f t="shared" si="305"/>
        <v>49.35</v>
      </c>
      <c r="AK375">
        <v>801.58</v>
      </c>
      <c r="AL375">
        <v>801.58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  <c r="AS375">
        <v>49.35</v>
      </c>
      <c r="AT375">
        <v>0</v>
      </c>
      <c r="AU375">
        <v>0</v>
      </c>
      <c r="AV375">
        <v>1</v>
      </c>
      <c r="AW375">
        <v>1</v>
      </c>
      <c r="AZ375">
        <v>1</v>
      </c>
      <c r="BA375">
        <v>1</v>
      </c>
      <c r="BB375">
        <v>1</v>
      </c>
      <c r="BC375">
        <v>6.13</v>
      </c>
      <c r="BD375" t="s">
        <v>3</v>
      </c>
      <c r="BE375" t="s">
        <v>3</v>
      </c>
      <c r="BF375" t="s">
        <v>3</v>
      </c>
      <c r="BG375" t="s">
        <v>3</v>
      </c>
      <c r="BH375">
        <v>3</v>
      </c>
      <c r="BI375">
        <v>1</v>
      </c>
      <c r="BJ375" t="s">
        <v>556</v>
      </c>
      <c r="BM375">
        <v>500001</v>
      </c>
      <c r="BN375">
        <v>0</v>
      </c>
      <c r="BO375" t="s">
        <v>554</v>
      </c>
      <c r="BP375">
        <v>1</v>
      </c>
      <c r="BQ375">
        <v>8</v>
      </c>
      <c r="BR375">
        <v>0</v>
      </c>
      <c r="BS375">
        <v>1</v>
      </c>
      <c r="BT375">
        <v>1</v>
      </c>
      <c r="BU375">
        <v>1</v>
      </c>
      <c r="BV375">
        <v>1</v>
      </c>
      <c r="BW375">
        <v>1</v>
      </c>
      <c r="BX375">
        <v>1</v>
      </c>
      <c r="BY375" t="s">
        <v>3</v>
      </c>
      <c r="BZ375">
        <v>0</v>
      </c>
      <c r="CA375">
        <v>0</v>
      </c>
      <c r="CB375" t="s">
        <v>3</v>
      </c>
      <c r="CE375">
        <v>0</v>
      </c>
      <c r="CF375">
        <v>0</v>
      </c>
      <c r="CG375">
        <v>0</v>
      </c>
      <c r="CM375">
        <v>0</v>
      </c>
      <c r="CN375" t="s">
        <v>3</v>
      </c>
      <c r="CO375">
        <v>0</v>
      </c>
      <c r="CP375">
        <f t="shared" si="306"/>
        <v>18181</v>
      </c>
      <c r="CQ375">
        <f t="shared" si="307"/>
        <v>4913.6854000000003</v>
      </c>
      <c r="CR375">
        <f t="shared" si="333"/>
        <v>0</v>
      </c>
      <c r="CS375">
        <f t="shared" si="308"/>
        <v>0</v>
      </c>
      <c r="CT375">
        <f t="shared" si="309"/>
        <v>0</v>
      </c>
      <c r="CU375">
        <f t="shared" si="310"/>
        <v>0</v>
      </c>
      <c r="CV375">
        <f t="shared" si="311"/>
        <v>0</v>
      </c>
      <c r="CW375">
        <f t="shared" si="312"/>
        <v>0</v>
      </c>
      <c r="CX375">
        <f t="shared" si="313"/>
        <v>49.35</v>
      </c>
      <c r="CY375">
        <f>0</f>
        <v>0</v>
      </c>
      <c r="CZ375">
        <f>0</f>
        <v>0</v>
      </c>
      <c r="DC375" t="s">
        <v>3</v>
      </c>
      <c r="DD375" t="s">
        <v>3</v>
      </c>
      <c r="DE375" t="s">
        <v>3</v>
      </c>
      <c r="DF375" t="s">
        <v>3</v>
      </c>
      <c r="DG375" t="s">
        <v>3</v>
      </c>
      <c r="DH375" t="s">
        <v>3</v>
      </c>
      <c r="DI375" t="s">
        <v>3</v>
      </c>
      <c r="DJ375" t="s">
        <v>3</v>
      </c>
      <c r="DK375" t="s">
        <v>3</v>
      </c>
      <c r="DL375" t="s">
        <v>3</v>
      </c>
      <c r="DM375" t="s">
        <v>3</v>
      </c>
      <c r="DN375">
        <v>0</v>
      </c>
      <c r="DO375">
        <v>0</v>
      </c>
      <c r="DP375">
        <v>1</v>
      </c>
      <c r="DQ375">
        <v>1</v>
      </c>
      <c r="DU375">
        <v>1007</v>
      </c>
      <c r="DV375" t="s">
        <v>128</v>
      </c>
      <c r="DW375" t="s">
        <v>128</v>
      </c>
      <c r="DX375">
        <v>1</v>
      </c>
      <c r="DZ375" t="s">
        <v>3</v>
      </c>
      <c r="EA375" t="s">
        <v>3</v>
      </c>
      <c r="EB375" t="s">
        <v>3</v>
      </c>
      <c r="EC375" t="s">
        <v>3</v>
      </c>
      <c r="EE375">
        <v>56793266</v>
      </c>
      <c r="EF375">
        <v>8</v>
      </c>
      <c r="EG375" t="s">
        <v>48</v>
      </c>
      <c r="EH375">
        <v>0</v>
      </c>
      <c r="EI375" t="s">
        <v>3</v>
      </c>
      <c r="EJ375">
        <v>1</v>
      </c>
      <c r="EK375">
        <v>500001</v>
      </c>
      <c r="EL375" t="s">
        <v>49</v>
      </c>
      <c r="EM375" t="s">
        <v>50</v>
      </c>
      <c r="EO375" t="s">
        <v>3</v>
      </c>
      <c r="EQ375">
        <v>0</v>
      </c>
      <c r="ER375">
        <v>801.58</v>
      </c>
      <c r="ES375">
        <v>801.58</v>
      </c>
      <c r="ET375">
        <v>0</v>
      </c>
      <c r="EU375">
        <v>0</v>
      </c>
      <c r="EV375">
        <v>0</v>
      </c>
      <c r="EW375">
        <v>0</v>
      </c>
      <c r="EX375">
        <v>0</v>
      </c>
      <c r="EY375">
        <v>0</v>
      </c>
      <c r="FQ375">
        <v>0</v>
      </c>
      <c r="FR375">
        <v>0</v>
      </c>
      <c r="FS375">
        <v>0</v>
      </c>
      <c r="FX375">
        <v>0</v>
      </c>
      <c r="FY375">
        <v>0</v>
      </c>
      <c r="GA375" t="s">
        <v>3</v>
      </c>
      <c r="GD375">
        <v>1</v>
      </c>
      <c r="GF375">
        <v>-1575232433</v>
      </c>
      <c r="GG375">
        <v>2</v>
      </c>
      <c r="GH375">
        <v>1</v>
      </c>
      <c r="GI375">
        <v>2</v>
      </c>
      <c r="GJ375">
        <v>0</v>
      </c>
      <c r="GK375">
        <v>0</v>
      </c>
      <c r="GL375">
        <f>ROUND(IF(AND(BH375=3,BI375=3,FS375&lt;&gt;0),P375,0),0)</f>
        <v>0</v>
      </c>
      <c r="GM375">
        <f>ROUND(O375+X375+Y375,0)+GX375</f>
        <v>18181</v>
      </c>
      <c r="GN375">
        <f t="shared" si="316"/>
        <v>18181</v>
      </c>
      <c r="GO375">
        <f t="shared" si="317"/>
        <v>0</v>
      </c>
      <c r="GP375">
        <f t="shared" si="318"/>
        <v>0</v>
      </c>
      <c r="GR375">
        <v>0</v>
      </c>
      <c r="GS375">
        <v>3</v>
      </c>
      <c r="GT375">
        <v>0</v>
      </c>
      <c r="GU375" t="s">
        <v>3</v>
      </c>
      <c r="GV375">
        <f t="shared" si="319"/>
        <v>0</v>
      </c>
      <c r="GW375">
        <v>1</v>
      </c>
      <c r="GX375">
        <f>ROUND(HC375*I375,0)</f>
        <v>0</v>
      </c>
      <c r="HA375">
        <v>0</v>
      </c>
      <c r="HB375">
        <v>0</v>
      </c>
      <c r="HC375">
        <f t="shared" si="320"/>
        <v>0</v>
      </c>
      <c r="HE375" t="s">
        <v>3</v>
      </c>
      <c r="HF375" t="s">
        <v>3</v>
      </c>
      <c r="HM375" t="s">
        <v>3</v>
      </c>
      <c r="HN375" t="s">
        <v>3</v>
      </c>
      <c r="HO375" t="s">
        <v>3</v>
      </c>
      <c r="HP375" t="s">
        <v>3</v>
      </c>
      <c r="HQ375" t="s">
        <v>3</v>
      </c>
      <c r="HS375">
        <v>0</v>
      </c>
      <c r="IK375">
        <v>0</v>
      </c>
    </row>
    <row r="376" spans="1:255" x14ac:dyDescent="0.2">
      <c r="A376" s="2">
        <v>17</v>
      </c>
      <c r="B376" s="2">
        <v>1</v>
      </c>
      <c r="C376" s="2">
        <f>ROW(SmtRes!A735)</f>
        <v>735</v>
      </c>
      <c r="D376" s="2">
        <f>ROW(EtalonRes!A763)</f>
        <v>763</v>
      </c>
      <c r="E376" s="2" t="s">
        <v>557</v>
      </c>
      <c r="F376" s="2" t="s">
        <v>558</v>
      </c>
      <c r="G376" s="2" t="s">
        <v>559</v>
      </c>
      <c r="H376" s="2" t="s">
        <v>354</v>
      </c>
      <c r="I376" s="2">
        <f>ROUND(ROUND((16.2)/100,4),7)</f>
        <v>0.16200000000000001</v>
      </c>
      <c r="J376" s="2">
        <v>0</v>
      </c>
      <c r="K376" s="2">
        <f>ROUND(ROUND((16.2)/100,4),7)</f>
        <v>0.16200000000000001</v>
      </c>
      <c r="L376" s="2"/>
      <c r="M376" s="2"/>
      <c r="N376" s="2"/>
      <c r="O376" s="2">
        <f>ROUND(CP376,2)</f>
        <v>577.82000000000005</v>
      </c>
      <c r="P376" s="2">
        <f>ROUND(CQ376*I376,2)</f>
        <v>545.67999999999995</v>
      </c>
      <c r="Q376" s="2">
        <f>ROUND(CR376*I376,2)</f>
        <v>9.39</v>
      </c>
      <c r="R376" s="2">
        <f>ROUND(CS376*I376,2)</f>
        <v>0.09</v>
      </c>
      <c r="S376" s="2">
        <f>ROUND(CT376*I376,2)</f>
        <v>22.75</v>
      </c>
      <c r="T376" s="2">
        <f>ROUND(CU376*I376,2)</f>
        <v>0</v>
      </c>
      <c r="U376" s="2">
        <f t="shared" si="300"/>
        <v>2.4494400000000001</v>
      </c>
      <c r="V376" s="2">
        <f t="shared" si="301"/>
        <v>8.0999999999999996E-3</v>
      </c>
      <c r="W376" s="2">
        <f>ROUND(CX376*I376,2)</f>
        <v>0</v>
      </c>
      <c r="X376" s="2">
        <f>ROUND(CY376,2)</f>
        <v>33.57</v>
      </c>
      <c r="Y376" s="2">
        <f>ROUND(CZ376,2)</f>
        <v>30.61</v>
      </c>
      <c r="Z376" s="2"/>
      <c r="AA376" s="2">
        <v>64855517</v>
      </c>
      <c r="AB376" s="2">
        <f t="shared" si="302"/>
        <v>3566.81</v>
      </c>
      <c r="AC376" s="2">
        <f t="shared" si="327"/>
        <v>3368.37</v>
      </c>
      <c r="AD376" s="2">
        <f t="shared" si="328"/>
        <v>57.98</v>
      </c>
      <c r="AE376" s="2">
        <f t="shared" si="329"/>
        <v>0.56999999999999995</v>
      </c>
      <c r="AF376" s="2">
        <f t="shared" si="330"/>
        <v>140.46</v>
      </c>
      <c r="AG376" s="2">
        <f t="shared" si="304"/>
        <v>0</v>
      </c>
      <c r="AH376" s="2">
        <f t="shared" si="331"/>
        <v>15.12</v>
      </c>
      <c r="AI376" s="2">
        <f t="shared" si="332"/>
        <v>0.05</v>
      </c>
      <c r="AJ376" s="2">
        <f t="shared" si="305"/>
        <v>0</v>
      </c>
      <c r="AK376" s="2">
        <v>3566.81</v>
      </c>
      <c r="AL376" s="2">
        <v>3368.37</v>
      </c>
      <c r="AM376" s="2">
        <v>57.98</v>
      </c>
      <c r="AN376" s="2">
        <v>0.56999999999999995</v>
      </c>
      <c r="AO376" s="2">
        <v>140.46</v>
      </c>
      <c r="AP376" s="2">
        <v>0</v>
      </c>
      <c r="AQ376" s="2">
        <v>15.12</v>
      </c>
      <c r="AR376" s="2">
        <v>0.05</v>
      </c>
      <c r="AS376" s="2">
        <v>0</v>
      </c>
      <c r="AT376" s="2">
        <v>147</v>
      </c>
      <c r="AU376" s="2">
        <v>134</v>
      </c>
      <c r="AV376" s="2">
        <v>1</v>
      </c>
      <c r="AW376" s="2">
        <v>1</v>
      </c>
      <c r="AX376" s="2"/>
      <c r="AY376" s="2"/>
      <c r="AZ376" s="2">
        <v>1</v>
      </c>
      <c r="BA376" s="2">
        <v>1</v>
      </c>
      <c r="BB376" s="2">
        <v>1</v>
      </c>
      <c r="BC376" s="2">
        <v>1</v>
      </c>
      <c r="BD376" s="2" t="s">
        <v>3</v>
      </c>
      <c r="BE376" s="2" t="s">
        <v>3</v>
      </c>
      <c r="BF376" s="2" t="s">
        <v>3</v>
      </c>
      <c r="BG376" s="2" t="s">
        <v>3</v>
      </c>
      <c r="BH376" s="2">
        <v>0</v>
      </c>
      <c r="BI376" s="2">
        <v>1</v>
      </c>
      <c r="BJ376" s="2" t="s">
        <v>560</v>
      </c>
      <c r="BK376" s="2"/>
      <c r="BL376" s="2"/>
      <c r="BM376" s="2">
        <v>27001</v>
      </c>
      <c r="BN376" s="2">
        <v>0</v>
      </c>
      <c r="BO376" s="2" t="s">
        <v>3</v>
      </c>
      <c r="BP376" s="2">
        <v>0</v>
      </c>
      <c r="BQ376" s="2">
        <v>2</v>
      </c>
      <c r="BR376" s="2">
        <v>0</v>
      </c>
      <c r="BS376" s="2">
        <v>1</v>
      </c>
      <c r="BT376" s="2">
        <v>1</v>
      </c>
      <c r="BU376" s="2">
        <v>1</v>
      </c>
      <c r="BV376" s="2">
        <v>1</v>
      </c>
      <c r="BW376" s="2">
        <v>1</v>
      </c>
      <c r="BX376" s="2">
        <v>1</v>
      </c>
      <c r="BY376" s="2" t="s">
        <v>3</v>
      </c>
      <c r="BZ376" s="2">
        <v>147</v>
      </c>
      <c r="CA376" s="2">
        <v>134</v>
      </c>
      <c r="CB376" s="2" t="s">
        <v>3</v>
      </c>
      <c r="CC376" s="2"/>
      <c r="CD376" s="2"/>
      <c r="CE376" s="2">
        <v>0</v>
      </c>
      <c r="CF376" s="2">
        <v>0</v>
      </c>
      <c r="CG376" s="2">
        <v>0</v>
      </c>
      <c r="CH376" s="2"/>
      <c r="CI376" s="2"/>
      <c r="CJ376" s="2"/>
      <c r="CK376" s="2"/>
      <c r="CL376" s="2"/>
      <c r="CM376" s="2">
        <v>0</v>
      </c>
      <c r="CN376" s="2" t="s">
        <v>3</v>
      </c>
      <c r="CO376" s="2">
        <v>0</v>
      </c>
      <c r="CP376" s="2">
        <f t="shared" si="306"/>
        <v>577.81999999999994</v>
      </c>
      <c r="CQ376" s="2">
        <f t="shared" si="307"/>
        <v>3368.37</v>
      </c>
      <c r="CR376" s="2">
        <f t="shared" si="333"/>
        <v>57.98</v>
      </c>
      <c r="CS376" s="2">
        <f t="shared" si="308"/>
        <v>0.56999999999999995</v>
      </c>
      <c r="CT376" s="2">
        <f t="shared" si="309"/>
        <v>140.46</v>
      </c>
      <c r="CU376" s="2">
        <f t="shared" si="310"/>
        <v>0</v>
      </c>
      <c r="CV376" s="2">
        <f t="shared" si="311"/>
        <v>15.12</v>
      </c>
      <c r="CW376" s="2">
        <f t="shared" si="312"/>
        <v>0.05</v>
      </c>
      <c r="CX376" s="2">
        <f t="shared" si="313"/>
        <v>0</v>
      </c>
      <c r="CY376" s="2">
        <f>(((S376+R376)*AT376)/100)</f>
        <v>33.574800000000003</v>
      </c>
      <c r="CZ376" s="2">
        <f>(((S376+R376)*AU376)/100)</f>
        <v>30.605599999999999</v>
      </c>
      <c r="DA376" s="2"/>
      <c r="DB376" s="2"/>
      <c r="DC376" s="2" t="s">
        <v>3</v>
      </c>
      <c r="DD376" s="2" t="s">
        <v>3</v>
      </c>
      <c r="DE376" s="2" t="s">
        <v>3</v>
      </c>
      <c r="DF376" s="2" t="s">
        <v>3</v>
      </c>
      <c r="DG376" s="2" t="s">
        <v>3</v>
      </c>
      <c r="DH376" s="2" t="s">
        <v>3</v>
      </c>
      <c r="DI376" s="2" t="s">
        <v>3</v>
      </c>
      <c r="DJ376" s="2" t="s">
        <v>3</v>
      </c>
      <c r="DK376" s="2" t="s">
        <v>3</v>
      </c>
      <c r="DL376" s="2" t="s">
        <v>3</v>
      </c>
      <c r="DM376" s="2" t="s">
        <v>3</v>
      </c>
      <c r="DN376" s="2">
        <v>0</v>
      </c>
      <c r="DO376" s="2">
        <v>0</v>
      </c>
      <c r="DP376" s="2">
        <v>1</v>
      </c>
      <c r="DQ376" s="2">
        <v>1</v>
      </c>
      <c r="DR376" s="2"/>
      <c r="DS376" s="2"/>
      <c r="DT376" s="2"/>
      <c r="DU376" s="2">
        <v>1013</v>
      </c>
      <c r="DV376" s="2" t="s">
        <v>354</v>
      </c>
      <c r="DW376" s="2" t="s">
        <v>354</v>
      </c>
      <c r="DX376" s="2">
        <v>1</v>
      </c>
      <c r="DY376" s="2"/>
      <c r="DZ376" s="2" t="s">
        <v>3</v>
      </c>
      <c r="EA376" s="2" t="s">
        <v>3</v>
      </c>
      <c r="EB376" s="2" t="s">
        <v>3</v>
      </c>
      <c r="EC376" s="2" t="s">
        <v>3</v>
      </c>
      <c r="ED376" s="2"/>
      <c r="EE376" s="2">
        <v>56793054</v>
      </c>
      <c r="EF376" s="2">
        <v>2</v>
      </c>
      <c r="EG376" s="2" t="s">
        <v>28</v>
      </c>
      <c r="EH376" s="2">
        <v>21</v>
      </c>
      <c r="EI376" s="2" t="s">
        <v>521</v>
      </c>
      <c r="EJ376" s="2">
        <v>1</v>
      </c>
      <c r="EK376" s="2">
        <v>27001</v>
      </c>
      <c r="EL376" s="2" t="s">
        <v>521</v>
      </c>
      <c r="EM376" s="2" t="s">
        <v>522</v>
      </c>
      <c r="EN376" s="2"/>
      <c r="EO376" s="2" t="s">
        <v>3</v>
      </c>
      <c r="EP376" s="2"/>
      <c r="EQ376" s="2">
        <v>131072</v>
      </c>
      <c r="ER376" s="2">
        <v>3566.81</v>
      </c>
      <c r="ES376" s="2">
        <v>3368.37</v>
      </c>
      <c r="ET376" s="2">
        <v>57.98</v>
      </c>
      <c r="EU376" s="2">
        <v>0.56999999999999995</v>
      </c>
      <c r="EV376" s="2">
        <v>140.46</v>
      </c>
      <c r="EW376" s="2">
        <v>15.12</v>
      </c>
      <c r="EX376" s="2">
        <v>0.05</v>
      </c>
      <c r="EY376" s="2">
        <v>0</v>
      </c>
      <c r="EZ376" s="2"/>
      <c r="FA376" s="2"/>
      <c r="FB376" s="2"/>
      <c r="FC376" s="2"/>
      <c r="FD376" s="2"/>
      <c r="FE376" s="2"/>
      <c r="FF376" s="2"/>
      <c r="FG376" s="2"/>
      <c r="FH376" s="2"/>
      <c r="FI376" s="2"/>
      <c r="FJ376" s="2"/>
      <c r="FK376" s="2"/>
      <c r="FL376" s="2"/>
      <c r="FM376" s="2"/>
      <c r="FN376" s="2"/>
      <c r="FO376" s="2"/>
      <c r="FP376" s="2"/>
      <c r="FQ376" s="2">
        <v>0</v>
      </c>
      <c r="FR376" s="2">
        <v>0</v>
      </c>
      <c r="FS376" s="2">
        <v>0</v>
      </c>
      <c r="FT376" s="2"/>
      <c r="FU376" s="2"/>
      <c r="FV376" s="2"/>
      <c r="FW376" s="2"/>
      <c r="FX376" s="2">
        <v>147</v>
      </c>
      <c r="FY376" s="2">
        <v>134</v>
      </c>
      <c r="FZ376" s="2"/>
      <c r="GA376" s="2" t="s">
        <v>3</v>
      </c>
      <c r="GB376" s="2"/>
      <c r="GC376" s="2"/>
      <c r="GD376" s="2">
        <v>1</v>
      </c>
      <c r="GE376" s="2"/>
      <c r="GF376" s="2">
        <v>1673253671</v>
      </c>
      <c r="GG376" s="2">
        <v>2</v>
      </c>
      <c r="GH376" s="2">
        <v>1</v>
      </c>
      <c r="GI376" s="2">
        <v>-2</v>
      </c>
      <c r="GJ376" s="2">
        <v>0</v>
      </c>
      <c r="GK376" s="2">
        <v>0</v>
      </c>
      <c r="GL376" s="2">
        <f>ROUND(IF(AND(BH376=3,BI376=3,FS376&lt;&gt;0),P376,0),2)</f>
        <v>0</v>
      </c>
      <c r="GM376" s="2">
        <f>ROUND(O376+X376+Y376,2)+GX376</f>
        <v>642</v>
      </c>
      <c r="GN376" s="2">
        <f t="shared" si="316"/>
        <v>642</v>
      </c>
      <c r="GO376" s="2">
        <f t="shared" si="317"/>
        <v>0</v>
      </c>
      <c r="GP376" s="2">
        <f t="shared" si="318"/>
        <v>0</v>
      </c>
      <c r="GQ376" s="2"/>
      <c r="GR376" s="2">
        <v>0</v>
      </c>
      <c r="GS376" s="2">
        <v>3</v>
      </c>
      <c r="GT376" s="2">
        <v>0</v>
      </c>
      <c r="GU376" s="2" t="s">
        <v>3</v>
      </c>
      <c r="GV376" s="2">
        <f t="shared" si="319"/>
        <v>0</v>
      </c>
      <c r="GW376" s="2">
        <v>1</v>
      </c>
      <c r="GX376" s="2">
        <f>ROUND(HC376*I376,2)</f>
        <v>0</v>
      </c>
      <c r="GY376" s="2"/>
      <c r="GZ376" s="2"/>
      <c r="HA376" s="2">
        <v>0</v>
      </c>
      <c r="HB376" s="2">
        <v>0</v>
      </c>
      <c r="HC376" s="2">
        <f t="shared" si="320"/>
        <v>0</v>
      </c>
      <c r="HD376" s="2"/>
      <c r="HE376" s="2" t="s">
        <v>3</v>
      </c>
      <c r="HF376" s="2" t="s">
        <v>3</v>
      </c>
      <c r="HG376" s="2"/>
      <c r="HH376" s="2"/>
      <c r="HI376" s="2"/>
      <c r="HJ376" s="2"/>
      <c r="HK376" s="2"/>
      <c r="HL376" s="2"/>
      <c r="HM376" s="2" t="s">
        <v>3</v>
      </c>
      <c r="HN376" s="2" t="s">
        <v>523</v>
      </c>
      <c r="HO376" s="2" t="s">
        <v>524</v>
      </c>
      <c r="HP376" s="2" t="s">
        <v>521</v>
      </c>
      <c r="HQ376" s="2" t="s">
        <v>521</v>
      </c>
      <c r="HR376" s="2"/>
      <c r="HS376" s="2">
        <v>0</v>
      </c>
      <c r="HT376" s="2"/>
      <c r="HU376" s="2"/>
      <c r="HV376" s="2"/>
      <c r="HW376" s="2"/>
      <c r="HX376" s="2"/>
      <c r="HY376" s="2"/>
      <c r="HZ376" s="2"/>
      <c r="IA376" s="2"/>
      <c r="IB376" s="2"/>
      <c r="IC376" s="2"/>
      <c r="ID376" s="2"/>
      <c r="IE376" s="2"/>
      <c r="IF376" s="2"/>
      <c r="IG376" s="2"/>
      <c r="IH376" s="2"/>
      <c r="II376" s="2"/>
      <c r="IJ376" s="2"/>
      <c r="IK376" s="2">
        <v>0</v>
      </c>
      <c r="IL376" s="2"/>
      <c r="IM376" s="2"/>
      <c r="IN376" s="2"/>
      <c r="IO376" s="2"/>
      <c r="IP376" s="2"/>
      <c r="IQ376" s="2"/>
      <c r="IR376" s="2"/>
      <c r="IS376" s="2"/>
      <c r="IT376" s="2"/>
      <c r="IU376" s="2"/>
    </row>
    <row r="377" spans="1:255" x14ac:dyDescent="0.2">
      <c r="A377">
        <v>17</v>
      </c>
      <c r="B377">
        <v>1</v>
      </c>
      <c r="C377">
        <f>ROW(SmtRes!A744)</f>
        <v>744</v>
      </c>
      <c r="D377">
        <f>ROW(EtalonRes!A772)</f>
        <v>772</v>
      </c>
      <c r="E377" t="s">
        <v>557</v>
      </c>
      <c r="F377" t="s">
        <v>558</v>
      </c>
      <c r="G377" t="s">
        <v>559</v>
      </c>
      <c r="H377" t="s">
        <v>354</v>
      </c>
      <c r="I377">
        <f>ROUND(ROUND((16.2)/100,4),7)</f>
        <v>0.16200000000000001</v>
      </c>
      <c r="J377">
        <v>0</v>
      </c>
      <c r="K377">
        <f>ROUND(ROUND((16.2)/100,4),7)</f>
        <v>0.16200000000000001</v>
      </c>
      <c r="O377">
        <f>ROUND(CP377,0)</f>
        <v>8623</v>
      </c>
      <c r="P377">
        <f>ROUND(CQ377*I377,0)</f>
        <v>7388</v>
      </c>
      <c r="Q377">
        <f>ROUND(CR377*I377,0)</f>
        <v>76</v>
      </c>
      <c r="R377">
        <f>ROUND(CS377*I377,0)</f>
        <v>5</v>
      </c>
      <c r="S377">
        <f>ROUND(CT377*I377,0)</f>
        <v>1159</v>
      </c>
      <c r="T377">
        <f>ROUND(CU377*I377,0)</f>
        <v>0</v>
      </c>
      <c r="U377">
        <f t="shared" si="300"/>
        <v>2.4494400000000001</v>
      </c>
      <c r="V377">
        <f t="shared" si="301"/>
        <v>8.0999999999999996E-3</v>
      </c>
      <c r="W377">
        <f>ROUND(CX377*I377,0)</f>
        <v>0</v>
      </c>
      <c r="X377">
        <f>ROUND(CY377,0)</f>
        <v>1711</v>
      </c>
      <c r="Y377">
        <f>ROUND(CZ377,0)</f>
        <v>1560</v>
      </c>
      <c r="AA377">
        <v>64855514</v>
      </c>
      <c r="AB377">
        <f t="shared" si="302"/>
        <v>3566.81</v>
      </c>
      <c r="AC377">
        <f t="shared" si="327"/>
        <v>3368.37</v>
      </c>
      <c r="AD377">
        <f t="shared" si="328"/>
        <v>57.98</v>
      </c>
      <c r="AE377">
        <f t="shared" si="329"/>
        <v>0.56999999999999995</v>
      </c>
      <c r="AF377">
        <f t="shared" si="330"/>
        <v>140.46</v>
      </c>
      <c r="AG377">
        <f t="shared" si="304"/>
        <v>0</v>
      </c>
      <c r="AH377">
        <f t="shared" si="331"/>
        <v>15.12</v>
      </c>
      <c r="AI377">
        <f t="shared" si="332"/>
        <v>0.05</v>
      </c>
      <c r="AJ377">
        <f t="shared" si="305"/>
        <v>0</v>
      </c>
      <c r="AK377">
        <v>3566.81</v>
      </c>
      <c r="AL377">
        <v>3368.37</v>
      </c>
      <c r="AM377">
        <v>57.98</v>
      </c>
      <c r="AN377">
        <v>0.56999999999999995</v>
      </c>
      <c r="AO377">
        <v>140.46</v>
      </c>
      <c r="AP377">
        <v>0</v>
      </c>
      <c r="AQ377">
        <v>15.12</v>
      </c>
      <c r="AR377">
        <v>0.05</v>
      </c>
      <c r="AS377">
        <v>0</v>
      </c>
      <c r="AT377">
        <v>147</v>
      </c>
      <c r="AU377">
        <v>134</v>
      </c>
      <c r="AV377">
        <v>1</v>
      </c>
      <c r="AW377">
        <v>1</v>
      </c>
      <c r="AZ377">
        <v>1</v>
      </c>
      <c r="BA377">
        <v>50.93</v>
      </c>
      <c r="BB377">
        <v>8.07</v>
      </c>
      <c r="BC377">
        <v>13.54</v>
      </c>
      <c r="BD377" t="s">
        <v>3</v>
      </c>
      <c r="BE377" t="s">
        <v>3</v>
      </c>
      <c r="BF377" t="s">
        <v>3</v>
      </c>
      <c r="BG377" t="s">
        <v>3</v>
      </c>
      <c r="BH377">
        <v>0</v>
      </c>
      <c r="BI377">
        <v>1</v>
      </c>
      <c r="BJ377" t="s">
        <v>560</v>
      </c>
      <c r="BM377">
        <v>27001</v>
      </c>
      <c r="BN377">
        <v>0</v>
      </c>
      <c r="BO377" t="s">
        <v>558</v>
      </c>
      <c r="BP377">
        <v>1</v>
      </c>
      <c r="BQ377">
        <v>2</v>
      </c>
      <c r="BR377">
        <v>0</v>
      </c>
      <c r="BS377">
        <v>50.93</v>
      </c>
      <c r="BT377">
        <v>1</v>
      </c>
      <c r="BU377">
        <v>1</v>
      </c>
      <c r="BV377">
        <v>1</v>
      </c>
      <c r="BW377">
        <v>1</v>
      </c>
      <c r="BX377">
        <v>1</v>
      </c>
      <c r="BY377" t="s">
        <v>3</v>
      </c>
      <c r="BZ377">
        <v>147</v>
      </c>
      <c r="CA377">
        <v>134</v>
      </c>
      <c r="CB377" t="s">
        <v>3</v>
      </c>
      <c r="CE377">
        <v>0</v>
      </c>
      <c r="CF377">
        <v>0</v>
      </c>
      <c r="CG377">
        <v>0</v>
      </c>
      <c r="CM377">
        <v>0</v>
      </c>
      <c r="CN377" t="s">
        <v>3</v>
      </c>
      <c r="CO377">
        <v>0</v>
      </c>
      <c r="CP377">
        <f t="shared" si="306"/>
        <v>8623</v>
      </c>
      <c r="CQ377">
        <f t="shared" si="307"/>
        <v>45607.729799999994</v>
      </c>
      <c r="CR377">
        <f t="shared" si="333"/>
        <v>467.89859999999999</v>
      </c>
      <c r="CS377">
        <f t="shared" si="308"/>
        <v>29.030099999999997</v>
      </c>
      <c r="CT377">
        <f t="shared" si="309"/>
        <v>7153.6278000000002</v>
      </c>
      <c r="CU377">
        <f t="shared" si="310"/>
        <v>0</v>
      </c>
      <c r="CV377">
        <f t="shared" si="311"/>
        <v>15.12</v>
      </c>
      <c r="CW377">
        <f t="shared" si="312"/>
        <v>0.05</v>
      </c>
      <c r="CX377">
        <f t="shared" si="313"/>
        <v>0</v>
      </c>
      <c r="CY377">
        <f>(((S377+R377)*AT377)/100)</f>
        <v>1711.08</v>
      </c>
      <c r="CZ377">
        <f>(((S377+R377)*AU377)/100)</f>
        <v>1559.76</v>
      </c>
      <c r="DC377" t="s">
        <v>3</v>
      </c>
      <c r="DD377" t="s">
        <v>3</v>
      </c>
      <c r="DE377" t="s">
        <v>3</v>
      </c>
      <c r="DF377" t="s">
        <v>3</v>
      </c>
      <c r="DG377" t="s">
        <v>3</v>
      </c>
      <c r="DH377" t="s">
        <v>3</v>
      </c>
      <c r="DI377" t="s">
        <v>3</v>
      </c>
      <c r="DJ377" t="s">
        <v>3</v>
      </c>
      <c r="DK377" t="s">
        <v>3</v>
      </c>
      <c r="DL377" t="s">
        <v>3</v>
      </c>
      <c r="DM377" t="s">
        <v>3</v>
      </c>
      <c r="DN377">
        <v>0</v>
      </c>
      <c r="DO377">
        <v>0</v>
      </c>
      <c r="DP377">
        <v>1</v>
      </c>
      <c r="DQ377">
        <v>1</v>
      </c>
      <c r="DU377">
        <v>1013</v>
      </c>
      <c r="DV377" t="s">
        <v>354</v>
      </c>
      <c r="DW377" t="s">
        <v>354</v>
      </c>
      <c r="DX377">
        <v>1</v>
      </c>
      <c r="DZ377" t="s">
        <v>3</v>
      </c>
      <c r="EA377" t="s">
        <v>3</v>
      </c>
      <c r="EB377" t="s">
        <v>3</v>
      </c>
      <c r="EC377" t="s">
        <v>3</v>
      </c>
      <c r="EE377">
        <v>56793054</v>
      </c>
      <c r="EF377">
        <v>2</v>
      </c>
      <c r="EG377" t="s">
        <v>28</v>
      </c>
      <c r="EH377">
        <v>21</v>
      </c>
      <c r="EI377" t="s">
        <v>521</v>
      </c>
      <c r="EJ377">
        <v>1</v>
      </c>
      <c r="EK377">
        <v>27001</v>
      </c>
      <c r="EL377" t="s">
        <v>521</v>
      </c>
      <c r="EM377" t="s">
        <v>522</v>
      </c>
      <c r="EO377" t="s">
        <v>3</v>
      </c>
      <c r="EQ377">
        <v>131072</v>
      </c>
      <c r="ER377">
        <v>3566.81</v>
      </c>
      <c r="ES377">
        <v>3368.37</v>
      </c>
      <c r="ET377">
        <v>57.98</v>
      </c>
      <c r="EU377">
        <v>0.56999999999999995</v>
      </c>
      <c r="EV377">
        <v>140.46</v>
      </c>
      <c r="EW377">
        <v>15.12</v>
      </c>
      <c r="EX377">
        <v>0.05</v>
      </c>
      <c r="EY377">
        <v>0</v>
      </c>
      <c r="FQ377">
        <v>0</v>
      </c>
      <c r="FR377">
        <v>0</v>
      </c>
      <c r="FS377">
        <v>0</v>
      </c>
      <c r="FX377">
        <v>147</v>
      </c>
      <c r="FY377">
        <v>134</v>
      </c>
      <c r="GA377" t="s">
        <v>3</v>
      </c>
      <c r="GD377">
        <v>1</v>
      </c>
      <c r="GF377">
        <v>1673253671</v>
      </c>
      <c r="GG377">
        <v>2</v>
      </c>
      <c r="GH377">
        <v>1</v>
      </c>
      <c r="GI377">
        <v>2</v>
      </c>
      <c r="GJ377">
        <v>0</v>
      </c>
      <c r="GK377">
        <v>0</v>
      </c>
      <c r="GL377">
        <f>ROUND(IF(AND(BH377=3,BI377=3,FS377&lt;&gt;0),P377,0),0)</f>
        <v>0</v>
      </c>
      <c r="GM377">
        <f>ROUND(O377+X377+Y377,0)+GX377</f>
        <v>11894</v>
      </c>
      <c r="GN377">
        <f t="shared" si="316"/>
        <v>11894</v>
      </c>
      <c r="GO377">
        <f t="shared" si="317"/>
        <v>0</v>
      </c>
      <c r="GP377">
        <f t="shared" si="318"/>
        <v>0</v>
      </c>
      <c r="GR377">
        <v>0</v>
      </c>
      <c r="GS377">
        <v>3</v>
      </c>
      <c r="GT377">
        <v>0</v>
      </c>
      <c r="GU377" t="s">
        <v>3</v>
      </c>
      <c r="GV377">
        <f t="shared" si="319"/>
        <v>0</v>
      </c>
      <c r="GW377">
        <v>1</v>
      </c>
      <c r="GX377">
        <f>ROUND(HC377*I377,0)</f>
        <v>0</v>
      </c>
      <c r="HA377">
        <v>0</v>
      </c>
      <c r="HB377">
        <v>0</v>
      </c>
      <c r="HC377">
        <f t="shared" si="320"/>
        <v>0</v>
      </c>
      <c r="HE377" t="s">
        <v>3</v>
      </c>
      <c r="HF377" t="s">
        <v>3</v>
      </c>
      <c r="HM377" t="s">
        <v>3</v>
      </c>
      <c r="HN377" t="s">
        <v>523</v>
      </c>
      <c r="HO377" t="s">
        <v>524</v>
      </c>
      <c r="HP377" t="s">
        <v>521</v>
      </c>
      <c r="HQ377" t="s">
        <v>521</v>
      </c>
      <c r="HS377">
        <v>0</v>
      </c>
      <c r="IK377">
        <v>0</v>
      </c>
    </row>
    <row r="378" spans="1:255" x14ac:dyDescent="0.2">
      <c r="A378" s="2">
        <v>18</v>
      </c>
      <c r="B378" s="2">
        <v>1</v>
      </c>
      <c r="C378" s="2">
        <v>735</v>
      </c>
      <c r="D378" s="2"/>
      <c r="E378" s="2" t="s">
        <v>561</v>
      </c>
      <c r="F378" s="2" t="s">
        <v>562</v>
      </c>
      <c r="G378" s="2" t="s">
        <v>563</v>
      </c>
      <c r="H378" s="2" t="s">
        <v>36</v>
      </c>
      <c r="I378" s="2">
        <f>I376*J378</f>
        <v>-1.1566799999999999</v>
      </c>
      <c r="J378" s="2">
        <v>-7.14</v>
      </c>
      <c r="K378" s="2">
        <v>-7.14</v>
      </c>
      <c r="L378" s="2"/>
      <c r="M378" s="2"/>
      <c r="N378" s="2"/>
      <c r="O378" s="2">
        <f>ROUND(CP378,2)</f>
        <v>-526.74</v>
      </c>
      <c r="P378" s="2">
        <f>ROUND(CQ378*I378,2)</f>
        <v>-526.74</v>
      </c>
      <c r="Q378" s="2">
        <f>ROUND(CR378*I378,2)</f>
        <v>0</v>
      </c>
      <c r="R378" s="2">
        <f>ROUND(CS378*I378,2)</f>
        <v>0</v>
      </c>
      <c r="S378" s="2">
        <f>ROUND(CT378*I378,2)</f>
        <v>0</v>
      </c>
      <c r="T378" s="2">
        <f>ROUND(CU378*I378,2)</f>
        <v>0</v>
      </c>
      <c r="U378" s="2">
        <f t="shared" si="300"/>
        <v>0</v>
      </c>
      <c r="V378" s="2">
        <f t="shared" si="301"/>
        <v>0</v>
      </c>
      <c r="W378" s="2">
        <f>ROUND(CX378*I378,2)</f>
        <v>0</v>
      </c>
      <c r="X378" s="2">
        <f>ROUND(CY378,2)</f>
        <v>0</v>
      </c>
      <c r="Y378" s="2">
        <f>ROUND(CZ378,2)</f>
        <v>0</v>
      </c>
      <c r="Z378" s="2"/>
      <c r="AA378" s="2">
        <v>64855517</v>
      </c>
      <c r="AB378" s="2">
        <f t="shared" si="302"/>
        <v>455.39</v>
      </c>
      <c r="AC378" s="2">
        <f t="shared" si="327"/>
        <v>455.39</v>
      </c>
      <c r="AD378" s="2">
        <f t="shared" si="328"/>
        <v>0</v>
      </c>
      <c r="AE378" s="2">
        <f t="shared" si="329"/>
        <v>0</v>
      </c>
      <c r="AF378" s="2">
        <f t="shared" si="330"/>
        <v>0</v>
      </c>
      <c r="AG378" s="2">
        <f t="shared" si="304"/>
        <v>0</v>
      </c>
      <c r="AH378" s="2">
        <f t="shared" si="331"/>
        <v>0</v>
      </c>
      <c r="AI378" s="2">
        <f t="shared" si="332"/>
        <v>0</v>
      </c>
      <c r="AJ378" s="2">
        <f t="shared" si="305"/>
        <v>0</v>
      </c>
      <c r="AK378" s="2">
        <v>455.39</v>
      </c>
      <c r="AL378" s="2">
        <v>455.39</v>
      </c>
      <c r="AM378" s="2">
        <v>0</v>
      </c>
      <c r="AN378" s="2">
        <v>0</v>
      </c>
      <c r="AO378" s="2">
        <v>0</v>
      </c>
      <c r="AP378" s="2">
        <v>0</v>
      </c>
      <c r="AQ378" s="2">
        <v>0</v>
      </c>
      <c r="AR378" s="2">
        <v>0</v>
      </c>
      <c r="AS378" s="2">
        <v>0</v>
      </c>
      <c r="AT378" s="2">
        <v>147</v>
      </c>
      <c r="AU378" s="2">
        <v>134</v>
      </c>
      <c r="AV378" s="2">
        <v>1</v>
      </c>
      <c r="AW378" s="2">
        <v>1</v>
      </c>
      <c r="AX378" s="2"/>
      <c r="AY378" s="2"/>
      <c r="AZ378" s="2">
        <v>1</v>
      </c>
      <c r="BA378" s="2">
        <v>1</v>
      </c>
      <c r="BB378" s="2">
        <v>1</v>
      </c>
      <c r="BC378" s="2">
        <v>1</v>
      </c>
      <c r="BD378" s="2" t="s">
        <v>3</v>
      </c>
      <c r="BE378" s="2" t="s">
        <v>3</v>
      </c>
      <c r="BF378" s="2" t="s">
        <v>3</v>
      </c>
      <c r="BG378" s="2" t="s">
        <v>3</v>
      </c>
      <c r="BH378" s="2">
        <v>3</v>
      </c>
      <c r="BI378" s="2">
        <v>1</v>
      </c>
      <c r="BJ378" s="2" t="s">
        <v>564</v>
      </c>
      <c r="BK378" s="2"/>
      <c r="BL378" s="2"/>
      <c r="BM378" s="2">
        <v>27001</v>
      </c>
      <c r="BN378" s="2">
        <v>0</v>
      </c>
      <c r="BO378" s="2" t="s">
        <v>3</v>
      </c>
      <c r="BP378" s="2">
        <v>0</v>
      </c>
      <c r="BQ378" s="2">
        <v>2</v>
      </c>
      <c r="BR378" s="2">
        <v>1</v>
      </c>
      <c r="BS378" s="2">
        <v>1</v>
      </c>
      <c r="BT378" s="2">
        <v>1</v>
      </c>
      <c r="BU378" s="2">
        <v>1</v>
      </c>
      <c r="BV378" s="2">
        <v>1</v>
      </c>
      <c r="BW378" s="2">
        <v>1</v>
      </c>
      <c r="BX378" s="2">
        <v>1</v>
      </c>
      <c r="BY378" s="2" t="s">
        <v>3</v>
      </c>
      <c r="BZ378" s="2">
        <v>147</v>
      </c>
      <c r="CA378" s="2">
        <v>134</v>
      </c>
      <c r="CB378" s="2" t="s">
        <v>3</v>
      </c>
      <c r="CC378" s="2"/>
      <c r="CD378" s="2"/>
      <c r="CE378" s="2">
        <v>0</v>
      </c>
      <c r="CF378" s="2">
        <v>0</v>
      </c>
      <c r="CG378" s="2">
        <v>0</v>
      </c>
      <c r="CH378" s="2"/>
      <c r="CI378" s="2"/>
      <c r="CJ378" s="2"/>
      <c r="CK378" s="2"/>
      <c r="CL378" s="2"/>
      <c r="CM378" s="2">
        <v>0</v>
      </c>
      <c r="CN378" s="2" t="s">
        <v>3</v>
      </c>
      <c r="CO378" s="2">
        <v>0</v>
      </c>
      <c r="CP378" s="2">
        <f t="shared" si="306"/>
        <v>-526.74</v>
      </c>
      <c r="CQ378" s="2">
        <f t="shared" si="307"/>
        <v>455.39</v>
      </c>
      <c r="CR378" s="2">
        <f t="shared" si="333"/>
        <v>0</v>
      </c>
      <c r="CS378" s="2">
        <f t="shared" si="308"/>
        <v>0</v>
      </c>
      <c r="CT378" s="2">
        <f t="shared" si="309"/>
        <v>0</v>
      </c>
      <c r="CU378" s="2">
        <f t="shared" si="310"/>
        <v>0</v>
      </c>
      <c r="CV378" s="2">
        <f t="shared" si="311"/>
        <v>0</v>
      </c>
      <c r="CW378" s="2">
        <f t="shared" si="312"/>
        <v>0</v>
      </c>
      <c r="CX378" s="2">
        <f t="shared" si="313"/>
        <v>0</v>
      </c>
      <c r="CY378" s="2">
        <f>(((S378+R378)*AT378)/100)</f>
        <v>0</v>
      </c>
      <c r="CZ378" s="2">
        <f>(((S378+R378)*AU378)/100)</f>
        <v>0</v>
      </c>
      <c r="DA378" s="2"/>
      <c r="DB378" s="2"/>
      <c r="DC378" s="2" t="s">
        <v>3</v>
      </c>
      <c r="DD378" s="2" t="s">
        <v>3</v>
      </c>
      <c r="DE378" s="2" t="s">
        <v>3</v>
      </c>
      <c r="DF378" s="2" t="s">
        <v>3</v>
      </c>
      <c r="DG378" s="2" t="s">
        <v>3</v>
      </c>
      <c r="DH378" s="2" t="s">
        <v>3</v>
      </c>
      <c r="DI378" s="2" t="s">
        <v>3</v>
      </c>
      <c r="DJ378" s="2" t="s">
        <v>3</v>
      </c>
      <c r="DK378" s="2" t="s">
        <v>3</v>
      </c>
      <c r="DL378" s="2" t="s">
        <v>3</v>
      </c>
      <c r="DM378" s="2" t="s">
        <v>3</v>
      </c>
      <c r="DN378" s="2">
        <v>0</v>
      </c>
      <c r="DO378" s="2">
        <v>0</v>
      </c>
      <c r="DP378" s="2">
        <v>1</v>
      </c>
      <c r="DQ378" s="2">
        <v>1</v>
      </c>
      <c r="DR378" s="2"/>
      <c r="DS378" s="2"/>
      <c r="DT378" s="2"/>
      <c r="DU378" s="2">
        <v>1009</v>
      </c>
      <c r="DV378" s="2" t="s">
        <v>36</v>
      </c>
      <c r="DW378" s="2" t="s">
        <v>36</v>
      </c>
      <c r="DX378" s="2">
        <v>1000</v>
      </c>
      <c r="DY378" s="2"/>
      <c r="DZ378" s="2" t="s">
        <v>3</v>
      </c>
      <c r="EA378" s="2" t="s">
        <v>3</v>
      </c>
      <c r="EB378" s="2" t="s">
        <v>3</v>
      </c>
      <c r="EC378" s="2" t="s">
        <v>3</v>
      </c>
      <c r="ED378" s="2"/>
      <c r="EE378" s="2">
        <v>56793054</v>
      </c>
      <c r="EF378" s="2">
        <v>2</v>
      </c>
      <c r="EG378" s="2" t="s">
        <v>28</v>
      </c>
      <c r="EH378" s="2">
        <v>21</v>
      </c>
      <c r="EI378" s="2" t="s">
        <v>521</v>
      </c>
      <c r="EJ378" s="2">
        <v>1</v>
      </c>
      <c r="EK378" s="2">
        <v>27001</v>
      </c>
      <c r="EL378" s="2" t="s">
        <v>521</v>
      </c>
      <c r="EM378" s="2" t="s">
        <v>522</v>
      </c>
      <c r="EN378" s="2"/>
      <c r="EO378" s="2" t="s">
        <v>3</v>
      </c>
      <c r="EP378" s="2"/>
      <c r="EQ378" s="2">
        <v>0</v>
      </c>
      <c r="ER378" s="2">
        <v>455.39</v>
      </c>
      <c r="ES378" s="2">
        <v>455.39</v>
      </c>
      <c r="ET378" s="2">
        <v>0</v>
      </c>
      <c r="EU378" s="2">
        <v>0</v>
      </c>
      <c r="EV378" s="2">
        <v>0</v>
      </c>
      <c r="EW378" s="2">
        <v>0</v>
      </c>
      <c r="EX378" s="2">
        <v>0</v>
      </c>
      <c r="EY378" s="2"/>
      <c r="EZ378" s="2"/>
      <c r="FA378" s="2"/>
      <c r="FB378" s="2"/>
      <c r="FC378" s="2"/>
      <c r="FD378" s="2"/>
      <c r="FE378" s="2"/>
      <c r="FF378" s="2"/>
      <c r="FG378" s="2"/>
      <c r="FH378" s="2"/>
      <c r="FI378" s="2"/>
      <c r="FJ378" s="2"/>
      <c r="FK378" s="2"/>
      <c r="FL378" s="2"/>
      <c r="FM378" s="2"/>
      <c r="FN378" s="2"/>
      <c r="FO378" s="2"/>
      <c r="FP378" s="2"/>
      <c r="FQ378" s="2">
        <v>0</v>
      </c>
      <c r="FR378" s="2">
        <v>0</v>
      </c>
      <c r="FS378" s="2">
        <v>0</v>
      </c>
      <c r="FT378" s="2"/>
      <c r="FU378" s="2"/>
      <c r="FV378" s="2"/>
      <c r="FW378" s="2"/>
      <c r="FX378" s="2">
        <v>147</v>
      </c>
      <c r="FY378" s="2">
        <v>134</v>
      </c>
      <c r="FZ378" s="2"/>
      <c r="GA378" s="2" t="s">
        <v>3</v>
      </c>
      <c r="GB378" s="2"/>
      <c r="GC378" s="2"/>
      <c r="GD378" s="2">
        <v>1</v>
      </c>
      <c r="GE378" s="2"/>
      <c r="GF378" s="2">
        <v>1563930180</v>
      </c>
      <c r="GG378" s="2">
        <v>2</v>
      </c>
      <c r="GH378" s="2">
        <v>1</v>
      </c>
      <c r="GI378" s="2">
        <v>-2</v>
      </c>
      <c r="GJ378" s="2">
        <v>0</v>
      </c>
      <c r="GK378" s="2">
        <v>0</v>
      </c>
      <c r="GL378" s="2">
        <f>ROUND(IF(AND(BH378=3,BI378=3,FS378&lt;&gt;0),P378,0),2)</f>
        <v>0</v>
      </c>
      <c r="GM378" s="2">
        <f>ROUND(O378+X378+Y378,2)+GX378</f>
        <v>-526.74</v>
      </c>
      <c r="GN378" s="2">
        <f t="shared" si="316"/>
        <v>-526.74</v>
      </c>
      <c r="GO378" s="2">
        <f t="shared" si="317"/>
        <v>0</v>
      </c>
      <c r="GP378" s="2">
        <f t="shared" si="318"/>
        <v>0</v>
      </c>
      <c r="GQ378" s="2"/>
      <c r="GR378" s="2">
        <v>0</v>
      </c>
      <c r="GS378" s="2">
        <v>3</v>
      </c>
      <c r="GT378" s="2">
        <v>0</v>
      </c>
      <c r="GU378" s="2" t="s">
        <v>3</v>
      </c>
      <c r="GV378" s="2">
        <f t="shared" si="319"/>
        <v>0</v>
      </c>
      <c r="GW378" s="2">
        <v>1</v>
      </c>
      <c r="GX378" s="2">
        <f>ROUND(HC378*I378,2)</f>
        <v>0</v>
      </c>
      <c r="GY378" s="2"/>
      <c r="GZ378" s="2"/>
      <c r="HA378" s="2">
        <v>0</v>
      </c>
      <c r="HB378" s="2">
        <v>0</v>
      </c>
      <c r="HC378" s="2">
        <f t="shared" si="320"/>
        <v>0</v>
      </c>
      <c r="HD378" s="2"/>
      <c r="HE378" s="2" t="s">
        <v>3</v>
      </c>
      <c r="HF378" s="2" t="s">
        <v>3</v>
      </c>
      <c r="HG378" s="2"/>
      <c r="HH378" s="2"/>
      <c r="HI378" s="2"/>
      <c r="HJ378" s="2"/>
      <c r="HK378" s="2"/>
      <c r="HL378" s="2"/>
      <c r="HM378" s="2" t="s">
        <v>3</v>
      </c>
      <c r="HN378" s="2" t="s">
        <v>523</v>
      </c>
      <c r="HO378" s="2" t="s">
        <v>524</v>
      </c>
      <c r="HP378" s="2" t="s">
        <v>521</v>
      </c>
      <c r="HQ378" s="2" t="s">
        <v>521</v>
      </c>
      <c r="HR378" s="2"/>
      <c r="HS378" s="2">
        <v>0</v>
      </c>
      <c r="HT378" s="2"/>
      <c r="HU378" s="2"/>
      <c r="HV378" s="2"/>
      <c r="HW378" s="2"/>
      <c r="HX378" s="2"/>
      <c r="HY378" s="2"/>
      <c r="HZ378" s="2"/>
      <c r="IA378" s="2"/>
      <c r="IB378" s="2"/>
      <c r="IC378" s="2"/>
      <c r="ID378" s="2"/>
      <c r="IE378" s="2"/>
      <c r="IF378" s="2"/>
      <c r="IG378" s="2"/>
      <c r="IH378" s="2"/>
      <c r="II378" s="2"/>
      <c r="IJ378" s="2"/>
      <c r="IK378" s="2">
        <v>0</v>
      </c>
      <c r="IL378" s="2"/>
      <c r="IM378" s="2"/>
      <c r="IN378" s="2"/>
      <c r="IO378" s="2"/>
      <c r="IP378" s="2"/>
      <c r="IQ378" s="2"/>
      <c r="IR378" s="2"/>
      <c r="IS378" s="2"/>
      <c r="IT378" s="2"/>
      <c r="IU378" s="2"/>
    </row>
    <row r="379" spans="1:255" x14ac:dyDescent="0.2">
      <c r="A379">
        <v>18</v>
      </c>
      <c r="B379">
        <v>1</v>
      </c>
      <c r="C379">
        <v>744</v>
      </c>
      <c r="E379" t="s">
        <v>561</v>
      </c>
      <c r="F379" t="s">
        <v>562</v>
      </c>
      <c r="G379" t="s">
        <v>563</v>
      </c>
      <c r="H379" t="s">
        <v>36</v>
      </c>
      <c r="I379">
        <f>I377*J379</f>
        <v>-1.1566799999999999</v>
      </c>
      <c r="J379">
        <v>-7.14</v>
      </c>
      <c r="K379">
        <v>-7.14</v>
      </c>
      <c r="O379">
        <f>ROUND(CP379,0)</f>
        <v>-7027</v>
      </c>
      <c r="P379">
        <f>ROUND(CQ379*I379,0)</f>
        <v>-7027</v>
      </c>
      <c r="Q379">
        <f>ROUND(CR379*I379,0)</f>
        <v>0</v>
      </c>
      <c r="R379">
        <f>ROUND(CS379*I379,0)</f>
        <v>0</v>
      </c>
      <c r="S379">
        <f>ROUND(CT379*I379,0)</f>
        <v>0</v>
      </c>
      <c r="T379">
        <f>ROUND(CU379*I379,0)</f>
        <v>0</v>
      </c>
      <c r="U379">
        <f t="shared" si="300"/>
        <v>0</v>
      </c>
      <c r="V379">
        <f t="shared" si="301"/>
        <v>0</v>
      </c>
      <c r="W379">
        <f>ROUND(CX379*I379,0)</f>
        <v>0</v>
      </c>
      <c r="X379">
        <f>ROUND(CY379,0)</f>
        <v>0</v>
      </c>
      <c r="Y379">
        <f>ROUND(CZ379,0)</f>
        <v>0</v>
      </c>
      <c r="AA379">
        <v>64855514</v>
      </c>
      <c r="AB379">
        <f t="shared" si="302"/>
        <v>455.39</v>
      </c>
      <c r="AC379">
        <f t="shared" si="327"/>
        <v>455.39</v>
      </c>
      <c r="AD379">
        <f t="shared" si="328"/>
        <v>0</v>
      </c>
      <c r="AE379">
        <f t="shared" si="329"/>
        <v>0</v>
      </c>
      <c r="AF379">
        <f t="shared" si="330"/>
        <v>0</v>
      </c>
      <c r="AG379">
        <f t="shared" si="304"/>
        <v>0</v>
      </c>
      <c r="AH379">
        <f t="shared" si="331"/>
        <v>0</v>
      </c>
      <c r="AI379">
        <f t="shared" si="332"/>
        <v>0</v>
      </c>
      <c r="AJ379">
        <f t="shared" si="305"/>
        <v>0</v>
      </c>
      <c r="AK379">
        <v>455.39</v>
      </c>
      <c r="AL379">
        <v>455.39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  <c r="AS379">
        <v>0</v>
      </c>
      <c r="AT379">
        <v>147</v>
      </c>
      <c r="AU379">
        <v>134</v>
      </c>
      <c r="AV379">
        <v>1</v>
      </c>
      <c r="AW379">
        <v>1</v>
      </c>
      <c r="AZ379">
        <v>1</v>
      </c>
      <c r="BA379">
        <v>1</v>
      </c>
      <c r="BB379">
        <v>1</v>
      </c>
      <c r="BC379">
        <v>13.34</v>
      </c>
      <c r="BD379" t="s">
        <v>3</v>
      </c>
      <c r="BE379" t="s">
        <v>3</v>
      </c>
      <c r="BF379" t="s">
        <v>3</v>
      </c>
      <c r="BG379" t="s">
        <v>3</v>
      </c>
      <c r="BH379">
        <v>3</v>
      </c>
      <c r="BI379">
        <v>1</v>
      </c>
      <c r="BJ379" t="s">
        <v>564</v>
      </c>
      <c r="BM379">
        <v>27001</v>
      </c>
      <c r="BN379">
        <v>0</v>
      </c>
      <c r="BO379" t="s">
        <v>562</v>
      </c>
      <c r="BP379">
        <v>1</v>
      </c>
      <c r="BQ379">
        <v>2</v>
      </c>
      <c r="BR379">
        <v>1</v>
      </c>
      <c r="BS379">
        <v>1</v>
      </c>
      <c r="BT379">
        <v>1</v>
      </c>
      <c r="BU379">
        <v>1</v>
      </c>
      <c r="BV379">
        <v>1</v>
      </c>
      <c r="BW379">
        <v>1</v>
      </c>
      <c r="BX379">
        <v>1</v>
      </c>
      <c r="BY379" t="s">
        <v>3</v>
      </c>
      <c r="BZ379">
        <v>147</v>
      </c>
      <c r="CA379">
        <v>134</v>
      </c>
      <c r="CB379" t="s">
        <v>3</v>
      </c>
      <c r="CE379">
        <v>0</v>
      </c>
      <c r="CF379">
        <v>0</v>
      </c>
      <c r="CG379">
        <v>0</v>
      </c>
      <c r="CM379">
        <v>0</v>
      </c>
      <c r="CN379" t="s">
        <v>3</v>
      </c>
      <c r="CO379">
        <v>0</v>
      </c>
      <c r="CP379">
        <f t="shared" si="306"/>
        <v>-7027</v>
      </c>
      <c r="CQ379">
        <f t="shared" si="307"/>
        <v>6074.9025999999994</v>
      </c>
      <c r="CR379">
        <f t="shared" si="333"/>
        <v>0</v>
      </c>
      <c r="CS379">
        <f t="shared" si="308"/>
        <v>0</v>
      </c>
      <c r="CT379">
        <f t="shared" si="309"/>
        <v>0</v>
      </c>
      <c r="CU379">
        <f t="shared" si="310"/>
        <v>0</v>
      </c>
      <c r="CV379">
        <f t="shared" si="311"/>
        <v>0</v>
      </c>
      <c r="CW379">
        <f t="shared" si="312"/>
        <v>0</v>
      </c>
      <c r="CX379">
        <f t="shared" si="313"/>
        <v>0</v>
      </c>
      <c r="CY379">
        <f>(((S379+R379)*AT379)/100)</f>
        <v>0</v>
      </c>
      <c r="CZ379">
        <f>(((S379+R379)*AU379)/100)</f>
        <v>0</v>
      </c>
      <c r="DC379" t="s">
        <v>3</v>
      </c>
      <c r="DD379" t="s">
        <v>3</v>
      </c>
      <c r="DE379" t="s">
        <v>3</v>
      </c>
      <c r="DF379" t="s">
        <v>3</v>
      </c>
      <c r="DG379" t="s">
        <v>3</v>
      </c>
      <c r="DH379" t="s">
        <v>3</v>
      </c>
      <c r="DI379" t="s">
        <v>3</v>
      </c>
      <c r="DJ379" t="s">
        <v>3</v>
      </c>
      <c r="DK379" t="s">
        <v>3</v>
      </c>
      <c r="DL379" t="s">
        <v>3</v>
      </c>
      <c r="DM379" t="s">
        <v>3</v>
      </c>
      <c r="DN379">
        <v>0</v>
      </c>
      <c r="DO379">
        <v>0</v>
      </c>
      <c r="DP379">
        <v>1</v>
      </c>
      <c r="DQ379">
        <v>1</v>
      </c>
      <c r="DU379">
        <v>1009</v>
      </c>
      <c r="DV379" t="s">
        <v>36</v>
      </c>
      <c r="DW379" t="s">
        <v>36</v>
      </c>
      <c r="DX379">
        <v>1000</v>
      </c>
      <c r="DZ379" t="s">
        <v>3</v>
      </c>
      <c r="EA379" t="s">
        <v>3</v>
      </c>
      <c r="EB379" t="s">
        <v>3</v>
      </c>
      <c r="EC379" t="s">
        <v>3</v>
      </c>
      <c r="EE379">
        <v>56793054</v>
      </c>
      <c r="EF379">
        <v>2</v>
      </c>
      <c r="EG379" t="s">
        <v>28</v>
      </c>
      <c r="EH379">
        <v>21</v>
      </c>
      <c r="EI379" t="s">
        <v>521</v>
      </c>
      <c r="EJ379">
        <v>1</v>
      </c>
      <c r="EK379">
        <v>27001</v>
      </c>
      <c r="EL379" t="s">
        <v>521</v>
      </c>
      <c r="EM379" t="s">
        <v>522</v>
      </c>
      <c r="EO379" t="s">
        <v>3</v>
      </c>
      <c r="EQ379">
        <v>0</v>
      </c>
      <c r="ER379">
        <v>455.39</v>
      </c>
      <c r="ES379">
        <v>455.39</v>
      </c>
      <c r="ET379">
        <v>0</v>
      </c>
      <c r="EU379">
        <v>0</v>
      </c>
      <c r="EV379">
        <v>0</v>
      </c>
      <c r="EW379">
        <v>0</v>
      </c>
      <c r="EX379">
        <v>0</v>
      </c>
      <c r="FQ379">
        <v>0</v>
      </c>
      <c r="FR379">
        <v>0</v>
      </c>
      <c r="FS379">
        <v>0</v>
      </c>
      <c r="FX379">
        <v>147</v>
      </c>
      <c r="FY379">
        <v>134</v>
      </c>
      <c r="GA379" t="s">
        <v>3</v>
      </c>
      <c r="GD379">
        <v>1</v>
      </c>
      <c r="GF379">
        <v>1563930180</v>
      </c>
      <c r="GG379">
        <v>2</v>
      </c>
      <c r="GH379">
        <v>1</v>
      </c>
      <c r="GI379">
        <v>2</v>
      </c>
      <c r="GJ379">
        <v>0</v>
      </c>
      <c r="GK379">
        <v>0</v>
      </c>
      <c r="GL379">
        <f>ROUND(IF(AND(BH379=3,BI379=3,FS379&lt;&gt;0),P379,0),0)</f>
        <v>0</v>
      </c>
      <c r="GM379">
        <f>ROUND(O379+X379+Y379,0)+GX379</f>
        <v>-7027</v>
      </c>
      <c r="GN379">
        <f t="shared" si="316"/>
        <v>-7027</v>
      </c>
      <c r="GO379">
        <f t="shared" si="317"/>
        <v>0</v>
      </c>
      <c r="GP379">
        <f t="shared" si="318"/>
        <v>0</v>
      </c>
      <c r="GR379">
        <v>0</v>
      </c>
      <c r="GS379">
        <v>3</v>
      </c>
      <c r="GT379">
        <v>0</v>
      </c>
      <c r="GU379" t="s">
        <v>3</v>
      </c>
      <c r="GV379">
        <f t="shared" si="319"/>
        <v>0</v>
      </c>
      <c r="GW379">
        <v>1</v>
      </c>
      <c r="GX379">
        <f>ROUND(HC379*I379,0)</f>
        <v>0</v>
      </c>
      <c r="HA379">
        <v>0</v>
      </c>
      <c r="HB379">
        <v>0</v>
      </c>
      <c r="HC379">
        <f t="shared" si="320"/>
        <v>0</v>
      </c>
      <c r="HE379" t="s">
        <v>3</v>
      </c>
      <c r="HF379" t="s">
        <v>3</v>
      </c>
      <c r="HM379" t="s">
        <v>3</v>
      </c>
      <c r="HN379" t="s">
        <v>523</v>
      </c>
      <c r="HO379" t="s">
        <v>524</v>
      </c>
      <c r="HP379" t="s">
        <v>521</v>
      </c>
      <c r="HQ379" t="s">
        <v>521</v>
      </c>
      <c r="HS379">
        <v>0</v>
      </c>
      <c r="IK379">
        <v>0</v>
      </c>
    </row>
    <row r="380" spans="1:255" x14ac:dyDescent="0.2">
      <c r="A380" s="2">
        <v>17</v>
      </c>
      <c r="B380" s="2">
        <v>1</v>
      </c>
      <c r="C380" s="2"/>
      <c r="D380" s="2"/>
      <c r="E380" s="2" t="s">
        <v>565</v>
      </c>
      <c r="F380" s="2" t="s">
        <v>566</v>
      </c>
      <c r="G380" s="2" t="s">
        <v>567</v>
      </c>
      <c r="H380" s="2" t="s">
        <v>36</v>
      </c>
      <c r="I380" s="2">
        <f>ROUND(ROUND(1.15668,4),7)</f>
        <v>1.1567000000000001</v>
      </c>
      <c r="J380" s="2">
        <v>0</v>
      </c>
      <c r="K380" s="2">
        <f>ROUND(ROUND(1.15668,4),7)</f>
        <v>1.1567000000000001</v>
      </c>
      <c r="L380" s="2"/>
      <c r="M380" s="2"/>
      <c r="N380" s="2"/>
      <c r="O380" s="2">
        <f>ROUND(CP380,2)</f>
        <v>600.34</v>
      </c>
      <c r="P380" s="2">
        <f>ROUND(CQ380*I380,2)</f>
        <v>600.34</v>
      </c>
      <c r="Q380" s="2">
        <f>ROUND(CR380*I380,2)</f>
        <v>0</v>
      </c>
      <c r="R380" s="2">
        <f>ROUND(CS380*I380,2)</f>
        <v>0</v>
      </c>
      <c r="S380" s="2">
        <f>ROUND(CT380*I380,2)</f>
        <v>0</v>
      </c>
      <c r="T380" s="2">
        <f>ROUND(CU380*I380,2)</f>
        <v>0</v>
      </c>
      <c r="U380" s="2">
        <f t="shared" si="300"/>
        <v>0</v>
      </c>
      <c r="V380" s="2">
        <f t="shared" si="301"/>
        <v>0</v>
      </c>
      <c r="W380" s="2">
        <f>ROUND(CX380*I380,2)</f>
        <v>22.31</v>
      </c>
      <c r="X380" s="2">
        <f>ROUND(CY380,2)</f>
        <v>0</v>
      </c>
      <c r="Y380" s="2">
        <f>ROUND(CZ380,2)</f>
        <v>0</v>
      </c>
      <c r="Z380" s="2"/>
      <c r="AA380" s="2">
        <v>64855517</v>
      </c>
      <c r="AB380" s="2">
        <f t="shared" si="302"/>
        <v>519.01</v>
      </c>
      <c r="AC380" s="2">
        <f t="shared" si="327"/>
        <v>519.01</v>
      </c>
      <c r="AD380" s="2">
        <f t="shared" si="328"/>
        <v>0</v>
      </c>
      <c r="AE380" s="2">
        <f t="shared" si="329"/>
        <v>0</v>
      </c>
      <c r="AF380" s="2">
        <f t="shared" si="330"/>
        <v>0</v>
      </c>
      <c r="AG380" s="2">
        <f t="shared" si="304"/>
        <v>0</v>
      </c>
      <c r="AH380" s="2">
        <f t="shared" si="331"/>
        <v>0</v>
      </c>
      <c r="AI380" s="2">
        <f t="shared" si="332"/>
        <v>0</v>
      </c>
      <c r="AJ380" s="2">
        <f t="shared" si="305"/>
        <v>19.29</v>
      </c>
      <c r="AK380" s="2">
        <v>519.01</v>
      </c>
      <c r="AL380" s="2">
        <v>519.01</v>
      </c>
      <c r="AM380" s="2">
        <v>0</v>
      </c>
      <c r="AN380" s="2">
        <v>0</v>
      </c>
      <c r="AO380" s="2">
        <v>0</v>
      </c>
      <c r="AP380" s="2">
        <v>0</v>
      </c>
      <c r="AQ380" s="2">
        <v>0</v>
      </c>
      <c r="AR380" s="2">
        <v>0</v>
      </c>
      <c r="AS380" s="2">
        <v>19.29</v>
      </c>
      <c r="AT380" s="2">
        <v>0</v>
      </c>
      <c r="AU380" s="2">
        <v>0</v>
      </c>
      <c r="AV380" s="2">
        <v>1</v>
      </c>
      <c r="AW380" s="2">
        <v>1</v>
      </c>
      <c r="AX380" s="2"/>
      <c r="AY380" s="2"/>
      <c r="AZ380" s="2">
        <v>1</v>
      </c>
      <c r="BA380" s="2">
        <v>1</v>
      </c>
      <c r="BB380" s="2">
        <v>1</v>
      </c>
      <c r="BC380" s="2">
        <v>1</v>
      </c>
      <c r="BD380" s="2" t="s">
        <v>3</v>
      </c>
      <c r="BE380" s="2" t="s">
        <v>3</v>
      </c>
      <c r="BF380" s="2" t="s">
        <v>3</v>
      </c>
      <c r="BG380" s="2" t="s">
        <v>3</v>
      </c>
      <c r="BH380" s="2">
        <v>3</v>
      </c>
      <c r="BI380" s="2">
        <v>1</v>
      </c>
      <c r="BJ380" s="2" t="s">
        <v>568</v>
      </c>
      <c r="BK380" s="2"/>
      <c r="BL380" s="2"/>
      <c r="BM380" s="2">
        <v>500001</v>
      </c>
      <c r="BN380" s="2">
        <v>0</v>
      </c>
      <c r="BO380" s="2" t="s">
        <v>3</v>
      </c>
      <c r="BP380" s="2">
        <v>0</v>
      </c>
      <c r="BQ380" s="2">
        <v>8</v>
      </c>
      <c r="BR380" s="2">
        <v>0</v>
      </c>
      <c r="BS380" s="2">
        <v>1</v>
      </c>
      <c r="BT380" s="2">
        <v>1</v>
      </c>
      <c r="BU380" s="2">
        <v>1</v>
      </c>
      <c r="BV380" s="2">
        <v>1</v>
      </c>
      <c r="BW380" s="2">
        <v>1</v>
      </c>
      <c r="BX380" s="2">
        <v>1</v>
      </c>
      <c r="BY380" s="2" t="s">
        <v>3</v>
      </c>
      <c r="BZ380" s="2">
        <v>0</v>
      </c>
      <c r="CA380" s="2">
        <v>0</v>
      </c>
      <c r="CB380" s="2" t="s">
        <v>3</v>
      </c>
      <c r="CC380" s="2"/>
      <c r="CD380" s="2"/>
      <c r="CE380" s="2">
        <v>0</v>
      </c>
      <c r="CF380" s="2">
        <v>0</v>
      </c>
      <c r="CG380" s="2">
        <v>0</v>
      </c>
      <c r="CH380" s="2"/>
      <c r="CI380" s="2"/>
      <c r="CJ380" s="2"/>
      <c r="CK380" s="2"/>
      <c r="CL380" s="2"/>
      <c r="CM380" s="2">
        <v>0</v>
      </c>
      <c r="CN380" s="2" t="s">
        <v>3</v>
      </c>
      <c r="CO380" s="2">
        <v>0</v>
      </c>
      <c r="CP380" s="2">
        <f t="shared" si="306"/>
        <v>600.34</v>
      </c>
      <c r="CQ380" s="2">
        <f t="shared" si="307"/>
        <v>519.01</v>
      </c>
      <c r="CR380" s="2">
        <f t="shared" si="333"/>
        <v>0</v>
      </c>
      <c r="CS380" s="2">
        <f t="shared" si="308"/>
        <v>0</v>
      </c>
      <c r="CT380" s="2">
        <f t="shared" si="309"/>
        <v>0</v>
      </c>
      <c r="CU380" s="2">
        <f t="shared" si="310"/>
        <v>0</v>
      </c>
      <c r="CV380" s="2">
        <f t="shared" si="311"/>
        <v>0</v>
      </c>
      <c r="CW380" s="2">
        <f t="shared" si="312"/>
        <v>0</v>
      </c>
      <c r="CX380" s="2">
        <f t="shared" si="313"/>
        <v>19.29</v>
      </c>
      <c r="CY380" s="2">
        <f>0</f>
        <v>0</v>
      </c>
      <c r="CZ380" s="2">
        <f>0</f>
        <v>0</v>
      </c>
      <c r="DA380" s="2"/>
      <c r="DB380" s="2"/>
      <c r="DC380" s="2" t="s">
        <v>3</v>
      </c>
      <c r="DD380" s="2" t="s">
        <v>3</v>
      </c>
      <c r="DE380" s="2" t="s">
        <v>3</v>
      </c>
      <c r="DF380" s="2" t="s">
        <v>3</v>
      </c>
      <c r="DG380" s="2" t="s">
        <v>3</v>
      </c>
      <c r="DH380" s="2" t="s">
        <v>3</v>
      </c>
      <c r="DI380" s="2" t="s">
        <v>3</v>
      </c>
      <c r="DJ380" s="2" t="s">
        <v>3</v>
      </c>
      <c r="DK380" s="2" t="s">
        <v>3</v>
      </c>
      <c r="DL380" s="2" t="s">
        <v>3</v>
      </c>
      <c r="DM380" s="2" t="s">
        <v>3</v>
      </c>
      <c r="DN380" s="2">
        <v>0</v>
      </c>
      <c r="DO380" s="2">
        <v>0</v>
      </c>
      <c r="DP380" s="2">
        <v>1</v>
      </c>
      <c r="DQ380" s="2">
        <v>1</v>
      </c>
      <c r="DR380" s="2"/>
      <c r="DS380" s="2"/>
      <c r="DT380" s="2"/>
      <c r="DU380" s="2">
        <v>1009</v>
      </c>
      <c r="DV380" s="2" t="s">
        <v>36</v>
      </c>
      <c r="DW380" s="2" t="s">
        <v>36</v>
      </c>
      <c r="DX380" s="2">
        <v>1000</v>
      </c>
      <c r="DY380" s="2"/>
      <c r="DZ380" s="2" t="s">
        <v>3</v>
      </c>
      <c r="EA380" s="2" t="s">
        <v>3</v>
      </c>
      <c r="EB380" s="2" t="s">
        <v>3</v>
      </c>
      <c r="EC380" s="2" t="s">
        <v>3</v>
      </c>
      <c r="ED380" s="2"/>
      <c r="EE380" s="2">
        <v>56793266</v>
      </c>
      <c r="EF380" s="2">
        <v>8</v>
      </c>
      <c r="EG380" s="2" t="s">
        <v>48</v>
      </c>
      <c r="EH380" s="2">
        <v>0</v>
      </c>
      <c r="EI380" s="2" t="s">
        <v>3</v>
      </c>
      <c r="EJ380" s="2">
        <v>1</v>
      </c>
      <c r="EK380" s="2">
        <v>500001</v>
      </c>
      <c r="EL380" s="2" t="s">
        <v>49</v>
      </c>
      <c r="EM380" s="2" t="s">
        <v>50</v>
      </c>
      <c r="EN380" s="2"/>
      <c r="EO380" s="2" t="s">
        <v>3</v>
      </c>
      <c r="EP380" s="2"/>
      <c r="EQ380" s="2">
        <v>131072</v>
      </c>
      <c r="ER380" s="2">
        <v>519.01</v>
      </c>
      <c r="ES380" s="2">
        <v>519.01</v>
      </c>
      <c r="ET380" s="2">
        <v>0</v>
      </c>
      <c r="EU380" s="2">
        <v>0</v>
      </c>
      <c r="EV380" s="2">
        <v>0</v>
      </c>
      <c r="EW380" s="2">
        <v>0</v>
      </c>
      <c r="EX380" s="2">
        <v>0</v>
      </c>
      <c r="EY380" s="2">
        <v>0</v>
      </c>
      <c r="EZ380" s="2"/>
      <c r="FA380" s="2"/>
      <c r="FB380" s="2"/>
      <c r="FC380" s="2"/>
      <c r="FD380" s="2"/>
      <c r="FE380" s="2"/>
      <c r="FF380" s="2"/>
      <c r="FG380" s="2"/>
      <c r="FH380" s="2"/>
      <c r="FI380" s="2"/>
      <c r="FJ380" s="2"/>
      <c r="FK380" s="2"/>
      <c r="FL380" s="2"/>
      <c r="FM380" s="2"/>
      <c r="FN380" s="2"/>
      <c r="FO380" s="2"/>
      <c r="FP380" s="2"/>
      <c r="FQ380" s="2">
        <v>0</v>
      </c>
      <c r="FR380" s="2">
        <v>0</v>
      </c>
      <c r="FS380" s="2">
        <v>0</v>
      </c>
      <c r="FT380" s="2"/>
      <c r="FU380" s="2"/>
      <c r="FV380" s="2"/>
      <c r="FW380" s="2"/>
      <c r="FX380" s="2">
        <v>0</v>
      </c>
      <c r="FY380" s="2">
        <v>0</v>
      </c>
      <c r="FZ380" s="2"/>
      <c r="GA380" s="2" t="s">
        <v>3</v>
      </c>
      <c r="GB380" s="2"/>
      <c r="GC380" s="2"/>
      <c r="GD380" s="2">
        <v>1</v>
      </c>
      <c r="GE380" s="2"/>
      <c r="GF380" s="2">
        <v>-1892170515</v>
      </c>
      <c r="GG380" s="2">
        <v>2</v>
      </c>
      <c r="GH380" s="2">
        <v>1</v>
      </c>
      <c r="GI380" s="2">
        <v>-2</v>
      </c>
      <c r="GJ380" s="2">
        <v>0</v>
      </c>
      <c r="GK380" s="2">
        <v>0</v>
      </c>
      <c r="GL380" s="2">
        <f>ROUND(IF(AND(BH380=3,BI380=3,FS380&lt;&gt;0),P380,0),2)</f>
        <v>0</v>
      </c>
      <c r="GM380" s="2">
        <f>ROUND(O380+X380+Y380,2)+GX380</f>
        <v>600.34</v>
      </c>
      <c r="GN380" s="2">
        <f t="shared" si="316"/>
        <v>600.34</v>
      </c>
      <c r="GO380" s="2">
        <f t="shared" si="317"/>
        <v>0</v>
      </c>
      <c r="GP380" s="2">
        <f t="shared" si="318"/>
        <v>0</v>
      </c>
      <c r="GQ380" s="2"/>
      <c r="GR380" s="2">
        <v>0</v>
      </c>
      <c r="GS380" s="2">
        <v>3</v>
      </c>
      <c r="GT380" s="2">
        <v>0</v>
      </c>
      <c r="GU380" s="2" t="s">
        <v>3</v>
      </c>
      <c r="GV380" s="2">
        <f t="shared" si="319"/>
        <v>0</v>
      </c>
      <c r="GW380" s="2">
        <v>1</v>
      </c>
      <c r="GX380" s="2">
        <f>ROUND(HC380*I380,2)</f>
        <v>0</v>
      </c>
      <c r="GY380" s="2"/>
      <c r="GZ380" s="2"/>
      <c r="HA380" s="2">
        <v>0</v>
      </c>
      <c r="HB380" s="2">
        <v>0</v>
      </c>
      <c r="HC380" s="2">
        <f t="shared" si="320"/>
        <v>0</v>
      </c>
      <c r="HD380" s="2"/>
      <c r="HE380" s="2" t="s">
        <v>3</v>
      </c>
      <c r="HF380" s="2" t="s">
        <v>3</v>
      </c>
      <c r="HG380" s="2"/>
      <c r="HH380" s="2"/>
      <c r="HI380" s="2"/>
      <c r="HJ380" s="2"/>
      <c r="HK380" s="2"/>
      <c r="HL380" s="2"/>
      <c r="HM380" s="2" t="s">
        <v>3</v>
      </c>
      <c r="HN380" s="2" t="s">
        <v>3</v>
      </c>
      <c r="HO380" s="2" t="s">
        <v>3</v>
      </c>
      <c r="HP380" s="2" t="s">
        <v>3</v>
      </c>
      <c r="HQ380" s="2" t="s">
        <v>3</v>
      </c>
      <c r="HR380" s="2"/>
      <c r="HS380" s="2">
        <v>0</v>
      </c>
      <c r="HT380" s="2"/>
      <c r="HU380" s="2"/>
      <c r="HV380" s="2"/>
      <c r="HW380" s="2"/>
      <c r="HX380" s="2"/>
      <c r="HY380" s="2"/>
      <c r="HZ380" s="2"/>
      <c r="IA380" s="2"/>
      <c r="IB380" s="2"/>
      <c r="IC380" s="2"/>
      <c r="ID380" s="2"/>
      <c r="IE380" s="2"/>
      <c r="IF380" s="2"/>
      <c r="IG380" s="2"/>
      <c r="IH380" s="2"/>
      <c r="II380" s="2"/>
      <c r="IJ380" s="2"/>
      <c r="IK380" s="2">
        <v>0</v>
      </c>
      <c r="IL380" s="2"/>
      <c r="IM380" s="2"/>
      <c r="IN380" s="2"/>
      <c r="IO380" s="2"/>
      <c r="IP380" s="2"/>
      <c r="IQ380" s="2"/>
      <c r="IR380" s="2"/>
      <c r="IS380" s="2"/>
      <c r="IT380" s="2"/>
      <c r="IU380" s="2"/>
    </row>
    <row r="381" spans="1:255" x14ac:dyDescent="0.2">
      <c r="A381">
        <v>17</v>
      </c>
      <c r="B381">
        <v>1</v>
      </c>
      <c r="E381" t="s">
        <v>565</v>
      </c>
      <c r="F381" t="s">
        <v>566</v>
      </c>
      <c r="G381" t="s">
        <v>567</v>
      </c>
      <c r="H381" t="s">
        <v>36</v>
      </c>
      <c r="I381">
        <f>ROUND(ROUND(1.15668,4),7)</f>
        <v>1.1567000000000001</v>
      </c>
      <c r="J381">
        <v>0</v>
      </c>
      <c r="K381">
        <f>ROUND(ROUND(1.15668,4),7)</f>
        <v>1.1567000000000001</v>
      </c>
      <c r="O381">
        <f>ROUND(CP381,0)</f>
        <v>5301</v>
      </c>
      <c r="P381">
        <f>ROUND(CQ381*I381,0)</f>
        <v>5301</v>
      </c>
      <c r="Q381">
        <f>ROUND(CR381*I381,0)</f>
        <v>0</v>
      </c>
      <c r="R381">
        <f>ROUND(CS381*I381,0)</f>
        <v>0</v>
      </c>
      <c r="S381">
        <f>ROUND(CT381*I381,0)</f>
        <v>0</v>
      </c>
      <c r="T381">
        <f>ROUND(CU381*I381,0)</f>
        <v>0</v>
      </c>
      <c r="U381">
        <f t="shared" si="300"/>
        <v>0</v>
      </c>
      <c r="V381">
        <f t="shared" si="301"/>
        <v>0</v>
      </c>
      <c r="W381">
        <f>ROUND(CX381*I381,0)</f>
        <v>22</v>
      </c>
      <c r="X381">
        <f>ROUND(CY381,0)</f>
        <v>0</v>
      </c>
      <c r="Y381">
        <f>ROUND(CZ381,0)</f>
        <v>0</v>
      </c>
      <c r="AA381">
        <v>64855514</v>
      </c>
      <c r="AB381">
        <f t="shared" si="302"/>
        <v>519.01</v>
      </c>
      <c r="AC381">
        <f t="shared" si="327"/>
        <v>519.01</v>
      </c>
      <c r="AD381">
        <f t="shared" si="328"/>
        <v>0</v>
      </c>
      <c r="AE381">
        <f t="shared" si="329"/>
        <v>0</v>
      </c>
      <c r="AF381">
        <f t="shared" si="330"/>
        <v>0</v>
      </c>
      <c r="AG381">
        <f t="shared" si="304"/>
        <v>0</v>
      </c>
      <c r="AH381">
        <f t="shared" si="331"/>
        <v>0</v>
      </c>
      <c r="AI381">
        <f t="shared" si="332"/>
        <v>0</v>
      </c>
      <c r="AJ381">
        <f t="shared" si="305"/>
        <v>19.29</v>
      </c>
      <c r="AK381">
        <v>519.01</v>
      </c>
      <c r="AL381">
        <v>519.01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  <c r="AS381">
        <v>19.29</v>
      </c>
      <c r="AT381">
        <v>0</v>
      </c>
      <c r="AU381">
        <v>0</v>
      </c>
      <c r="AV381">
        <v>1</v>
      </c>
      <c r="AW381">
        <v>1</v>
      </c>
      <c r="AZ381">
        <v>1</v>
      </c>
      <c r="BA381">
        <v>1</v>
      </c>
      <c r="BB381">
        <v>1</v>
      </c>
      <c r="BC381">
        <v>8.83</v>
      </c>
      <c r="BD381" t="s">
        <v>3</v>
      </c>
      <c r="BE381" t="s">
        <v>3</v>
      </c>
      <c r="BF381" t="s">
        <v>3</v>
      </c>
      <c r="BG381" t="s">
        <v>3</v>
      </c>
      <c r="BH381">
        <v>3</v>
      </c>
      <c r="BI381">
        <v>1</v>
      </c>
      <c r="BJ381" t="s">
        <v>568</v>
      </c>
      <c r="BM381">
        <v>500001</v>
      </c>
      <c r="BN381">
        <v>0</v>
      </c>
      <c r="BO381" t="s">
        <v>566</v>
      </c>
      <c r="BP381">
        <v>1</v>
      </c>
      <c r="BQ381">
        <v>8</v>
      </c>
      <c r="BR381">
        <v>0</v>
      </c>
      <c r="BS381">
        <v>1</v>
      </c>
      <c r="BT381">
        <v>1</v>
      </c>
      <c r="BU381">
        <v>1</v>
      </c>
      <c r="BV381">
        <v>1</v>
      </c>
      <c r="BW381">
        <v>1</v>
      </c>
      <c r="BX381">
        <v>1</v>
      </c>
      <c r="BY381" t="s">
        <v>3</v>
      </c>
      <c r="BZ381">
        <v>0</v>
      </c>
      <c r="CA381">
        <v>0</v>
      </c>
      <c r="CB381" t="s">
        <v>3</v>
      </c>
      <c r="CE381">
        <v>0</v>
      </c>
      <c r="CF381">
        <v>0</v>
      </c>
      <c r="CG381">
        <v>0</v>
      </c>
      <c r="CM381">
        <v>0</v>
      </c>
      <c r="CN381" t="s">
        <v>3</v>
      </c>
      <c r="CO381">
        <v>0</v>
      </c>
      <c r="CP381">
        <f t="shared" si="306"/>
        <v>5301</v>
      </c>
      <c r="CQ381">
        <f t="shared" si="307"/>
        <v>4582.8582999999999</v>
      </c>
      <c r="CR381">
        <f t="shared" si="333"/>
        <v>0</v>
      </c>
      <c r="CS381">
        <f t="shared" si="308"/>
        <v>0</v>
      </c>
      <c r="CT381">
        <f t="shared" si="309"/>
        <v>0</v>
      </c>
      <c r="CU381">
        <f t="shared" si="310"/>
        <v>0</v>
      </c>
      <c r="CV381">
        <f t="shared" si="311"/>
        <v>0</v>
      </c>
      <c r="CW381">
        <f t="shared" si="312"/>
        <v>0</v>
      </c>
      <c r="CX381">
        <f t="shared" si="313"/>
        <v>19.29</v>
      </c>
      <c r="CY381">
        <f>0</f>
        <v>0</v>
      </c>
      <c r="CZ381">
        <f>0</f>
        <v>0</v>
      </c>
      <c r="DC381" t="s">
        <v>3</v>
      </c>
      <c r="DD381" t="s">
        <v>3</v>
      </c>
      <c r="DE381" t="s">
        <v>3</v>
      </c>
      <c r="DF381" t="s">
        <v>3</v>
      </c>
      <c r="DG381" t="s">
        <v>3</v>
      </c>
      <c r="DH381" t="s">
        <v>3</v>
      </c>
      <c r="DI381" t="s">
        <v>3</v>
      </c>
      <c r="DJ381" t="s">
        <v>3</v>
      </c>
      <c r="DK381" t="s">
        <v>3</v>
      </c>
      <c r="DL381" t="s">
        <v>3</v>
      </c>
      <c r="DM381" t="s">
        <v>3</v>
      </c>
      <c r="DN381">
        <v>0</v>
      </c>
      <c r="DO381">
        <v>0</v>
      </c>
      <c r="DP381">
        <v>1</v>
      </c>
      <c r="DQ381">
        <v>1</v>
      </c>
      <c r="DU381">
        <v>1009</v>
      </c>
      <c r="DV381" t="s">
        <v>36</v>
      </c>
      <c r="DW381" t="s">
        <v>36</v>
      </c>
      <c r="DX381">
        <v>1000</v>
      </c>
      <c r="DZ381" t="s">
        <v>3</v>
      </c>
      <c r="EA381" t="s">
        <v>3</v>
      </c>
      <c r="EB381" t="s">
        <v>3</v>
      </c>
      <c r="EC381" t="s">
        <v>3</v>
      </c>
      <c r="EE381">
        <v>56793266</v>
      </c>
      <c r="EF381">
        <v>8</v>
      </c>
      <c r="EG381" t="s">
        <v>48</v>
      </c>
      <c r="EH381">
        <v>0</v>
      </c>
      <c r="EI381" t="s">
        <v>3</v>
      </c>
      <c r="EJ381">
        <v>1</v>
      </c>
      <c r="EK381">
        <v>500001</v>
      </c>
      <c r="EL381" t="s">
        <v>49</v>
      </c>
      <c r="EM381" t="s">
        <v>50</v>
      </c>
      <c r="EO381" t="s">
        <v>3</v>
      </c>
      <c r="EQ381">
        <v>131072</v>
      </c>
      <c r="ER381">
        <v>519.01</v>
      </c>
      <c r="ES381">
        <v>519.01</v>
      </c>
      <c r="ET381">
        <v>0</v>
      </c>
      <c r="EU381">
        <v>0</v>
      </c>
      <c r="EV381">
        <v>0</v>
      </c>
      <c r="EW381">
        <v>0</v>
      </c>
      <c r="EX381">
        <v>0</v>
      </c>
      <c r="EY381">
        <v>0</v>
      </c>
      <c r="FQ381">
        <v>0</v>
      </c>
      <c r="FR381">
        <v>0</v>
      </c>
      <c r="FS381">
        <v>0</v>
      </c>
      <c r="FX381">
        <v>0</v>
      </c>
      <c r="FY381">
        <v>0</v>
      </c>
      <c r="GA381" t="s">
        <v>3</v>
      </c>
      <c r="GD381">
        <v>1</v>
      </c>
      <c r="GF381">
        <v>-1892170515</v>
      </c>
      <c r="GG381">
        <v>2</v>
      </c>
      <c r="GH381">
        <v>1</v>
      </c>
      <c r="GI381">
        <v>2</v>
      </c>
      <c r="GJ381">
        <v>0</v>
      </c>
      <c r="GK381">
        <v>0</v>
      </c>
      <c r="GL381">
        <f>ROUND(IF(AND(BH381=3,BI381=3,FS381&lt;&gt;0),P381,0),0)</f>
        <v>0</v>
      </c>
      <c r="GM381">
        <f>ROUND(O381+X381+Y381,0)+GX381</f>
        <v>5301</v>
      </c>
      <c r="GN381">
        <f t="shared" si="316"/>
        <v>5301</v>
      </c>
      <c r="GO381">
        <f t="shared" si="317"/>
        <v>0</v>
      </c>
      <c r="GP381">
        <f t="shared" si="318"/>
        <v>0</v>
      </c>
      <c r="GR381">
        <v>0</v>
      </c>
      <c r="GS381">
        <v>3</v>
      </c>
      <c r="GT381">
        <v>0</v>
      </c>
      <c r="GU381" t="s">
        <v>3</v>
      </c>
      <c r="GV381">
        <f t="shared" si="319"/>
        <v>0</v>
      </c>
      <c r="GW381">
        <v>1</v>
      </c>
      <c r="GX381">
        <f>ROUND(HC381*I381,0)</f>
        <v>0</v>
      </c>
      <c r="HA381">
        <v>0</v>
      </c>
      <c r="HB381">
        <v>0</v>
      </c>
      <c r="HC381">
        <f t="shared" si="320"/>
        <v>0</v>
      </c>
      <c r="HE381" t="s">
        <v>3</v>
      </c>
      <c r="HF381" t="s">
        <v>3</v>
      </c>
      <c r="HM381" t="s">
        <v>3</v>
      </c>
      <c r="HN381" t="s">
        <v>3</v>
      </c>
      <c r="HO381" t="s">
        <v>3</v>
      </c>
      <c r="HP381" t="s">
        <v>3</v>
      </c>
      <c r="HQ381" t="s">
        <v>3</v>
      </c>
      <c r="HS381">
        <v>0</v>
      </c>
      <c r="IK381">
        <v>0</v>
      </c>
    </row>
    <row r="383" spans="1:255" x14ac:dyDescent="0.2">
      <c r="A383" s="3">
        <v>51</v>
      </c>
      <c r="B383" s="3">
        <f>B201</f>
        <v>1</v>
      </c>
      <c r="C383" s="3">
        <f>A201</f>
        <v>4</v>
      </c>
      <c r="D383" s="3">
        <f>ROW(A201)</f>
        <v>201</v>
      </c>
      <c r="E383" s="3"/>
      <c r="F383" s="3" t="str">
        <f>IF(F201&lt;&gt;"",F201,"")</f>
        <v>3</v>
      </c>
      <c r="G383" s="3" t="str">
        <f>IF(G201&lt;&gt;"",G201,"")</f>
        <v>Фундамент Ф-3 под здание ЗПП 220 кВ  (248017-2021-ИЛО3-КР-07) 1шт.</v>
      </c>
      <c r="H383" s="3">
        <v>0</v>
      </c>
      <c r="I383" s="3"/>
      <c r="J383" s="3"/>
      <c r="K383" s="3"/>
      <c r="L383" s="3"/>
      <c r="M383" s="3"/>
      <c r="N383" s="3"/>
      <c r="O383" s="3">
        <f t="shared" ref="O383:T383" si="334">ROUND(AB383,0)</f>
        <v>202169</v>
      </c>
      <c r="P383" s="3">
        <f t="shared" si="334"/>
        <v>194759</v>
      </c>
      <c r="Q383" s="3">
        <f t="shared" si="334"/>
        <v>4076</v>
      </c>
      <c r="R383" s="3">
        <f t="shared" si="334"/>
        <v>505</v>
      </c>
      <c r="S383" s="3">
        <f t="shared" si="334"/>
        <v>3334</v>
      </c>
      <c r="T383" s="3">
        <f t="shared" si="334"/>
        <v>0</v>
      </c>
      <c r="U383" s="3">
        <f>AH383</f>
        <v>391.47530399999982</v>
      </c>
      <c r="V383" s="3">
        <f>AI383</f>
        <v>39.660290000000003</v>
      </c>
      <c r="W383" s="3">
        <f>ROUND(AJ383,0)</f>
        <v>9413</v>
      </c>
      <c r="X383" s="3">
        <f>ROUND(AK383,0)</f>
        <v>4022</v>
      </c>
      <c r="Y383" s="3">
        <f>ROUND(AL383,0)</f>
        <v>2420</v>
      </c>
      <c r="Z383" s="3"/>
      <c r="AA383" s="3"/>
      <c r="AB383" s="3">
        <f>ROUND(SUMIF(AA205:AA381,"=64855517",O205:O381),0)</f>
        <v>202169</v>
      </c>
      <c r="AC383" s="3">
        <f>ROUND(SUMIF(AA205:AA381,"=64855517",P205:P381),0)</f>
        <v>194759</v>
      </c>
      <c r="AD383" s="3">
        <f>ROUND(SUMIF(AA205:AA381,"=64855517",Q205:Q381),0)</f>
        <v>4076</v>
      </c>
      <c r="AE383" s="3">
        <f>ROUND(SUMIF(AA205:AA381,"=64855517",R205:R381),0)</f>
        <v>505</v>
      </c>
      <c r="AF383" s="3">
        <f>ROUND(SUMIF(AA205:AA381,"=64855517",S205:S381),0)</f>
        <v>3334</v>
      </c>
      <c r="AG383" s="3">
        <f>ROUND(SUMIF(AA205:AA381,"=64855517",T205:T381),0)</f>
        <v>0</v>
      </c>
      <c r="AH383" s="3">
        <f>SUMIF(AA205:AA381,"=64855517",U205:U381)</f>
        <v>391.47530399999982</v>
      </c>
      <c r="AI383" s="3">
        <f>SUMIF(AA205:AA381,"=64855517",V205:V381)</f>
        <v>39.660290000000003</v>
      </c>
      <c r="AJ383" s="3">
        <f>ROUND(SUMIF(AA205:AA381,"=64855517",W205:W381),0)</f>
        <v>9413</v>
      </c>
      <c r="AK383" s="3">
        <f>ROUND(SUMIF(AA205:AA381,"=64855517",X205:X381),0)</f>
        <v>4022</v>
      </c>
      <c r="AL383" s="3">
        <f>ROUND(SUMIF(AA205:AA381,"=64855517",Y205:Y381),0)</f>
        <v>2420</v>
      </c>
      <c r="AM383" s="3"/>
      <c r="AN383" s="3"/>
      <c r="AO383" s="3">
        <f t="shared" ref="AO383:BD383" si="335">ROUND(BX383,0)</f>
        <v>0</v>
      </c>
      <c r="AP383" s="3">
        <f t="shared" si="335"/>
        <v>0</v>
      </c>
      <c r="AQ383" s="3">
        <f t="shared" si="335"/>
        <v>0</v>
      </c>
      <c r="AR383" s="3">
        <f t="shared" si="335"/>
        <v>208612</v>
      </c>
      <c r="AS383" s="3">
        <f t="shared" si="335"/>
        <v>207294</v>
      </c>
      <c r="AT383" s="3">
        <f t="shared" si="335"/>
        <v>1318</v>
      </c>
      <c r="AU383" s="3">
        <f t="shared" si="335"/>
        <v>0</v>
      </c>
      <c r="AV383" s="3">
        <f t="shared" si="335"/>
        <v>194759</v>
      </c>
      <c r="AW383" s="3">
        <f t="shared" si="335"/>
        <v>194759</v>
      </c>
      <c r="AX383" s="3">
        <f t="shared" si="335"/>
        <v>0</v>
      </c>
      <c r="AY383" s="3">
        <f t="shared" si="335"/>
        <v>194759</v>
      </c>
      <c r="AZ383" s="3">
        <f t="shared" si="335"/>
        <v>0</v>
      </c>
      <c r="BA383" s="3">
        <f t="shared" si="335"/>
        <v>0</v>
      </c>
      <c r="BB383" s="3">
        <f t="shared" si="335"/>
        <v>0</v>
      </c>
      <c r="BC383" s="3">
        <f t="shared" si="335"/>
        <v>0</v>
      </c>
      <c r="BD383" s="3">
        <f t="shared" si="335"/>
        <v>0</v>
      </c>
      <c r="BE383" s="3"/>
      <c r="BF383" s="3"/>
      <c r="BG383" s="3"/>
      <c r="BH383" s="3"/>
      <c r="BI383" s="3"/>
      <c r="BJ383" s="3"/>
      <c r="BK383" s="3"/>
      <c r="BL383" s="3"/>
      <c r="BM383" s="3"/>
      <c r="BN383" s="3"/>
      <c r="BO383" s="3"/>
      <c r="BP383" s="3"/>
      <c r="BQ383" s="3"/>
      <c r="BR383" s="3"/>
      <c r="BS383" s="3"/>
      <c r="BT383" s="3"/>
      <c r="BU383" s="3"/>
      <c r="BV383" s="3"/>
      <c r="BW383" s="3"/>
      <c r="BX383" s="3">
        <f>ROUND(SUMIF(AA205:AA381,"=64855517",FQ205:FQ381),0)</f>
        <v>0</v>
      </c>
      <c r="BY383" s="3">
        <f>ROUND(SUMIF(AA205:AA381,"=64855517",FR205:FR381),0)</f>
        <v>0</v>
      </c>
      <c r="BZ383" s="3">
        <f>ROUND(SUMIF(AA205:AA381,"=64855517",GL205:GL381),0)</f>
        <v>0</v>
      </c>
      <c r="CA383" s="3">
        <f>ROUND(SUMIF(AA205:AA381,"=64855517",GM205:GM381),0)</f>
        <v>208612</v>
      </c>
      <c r="CB383" s="3">
        <f>ROUND(SUMIF(AA205:AA381,"=64855517",GN205:GN381),0)</f>
        <v>207294</v>
      </c>
      <c r="CC383" s="3">
        <f>ROUND(SUMIF(AA205:AA381,"=64855517",GO205:GO381),0)</f>
        <v>1318</v>
      </c>
      <c r="CD383" s="3">
        <f>ROUND(SUMIF(AA205:AA381,"=64855517",GP205:GP381),0)</f>
        <v>0</v>
      </c>
      <c r="CE383" s="3">
        <f>AC383-BX383</f>
        <v>194759</v>
      </c>
      <c r="CF383" s="3">
        <f>AC383-BY383</f>
        <v>194759</v>
      </c>
      <c r="CG383" s="3">
        <f>BX383-BZ383</f>
        <v>0</v>
      </c>
      <c r="CH383" s="3">
        <f>AC383-BX383-BY383+BZ383</f>
        <v>194759</v>
      </c>
      <c r="CI383" s="3">
        <f>BY383-BZ383</f>
        <v>0</v>
      </c>
      <c r="CJ383" s="3">
        <f>ROUND(SUMIF(AA205:AA381,"=64855517",GX205:GX381),0)</f>
        <v>0</v>
      </c>
      <c r="CK383" s="3">
        <f>ROUND(SUMIF(AA205:AA381,"=64855517",GY205:GY381),0)</f>
        <v>0</v>
      </c>
      <c r="CL383" s="3">
        <f>ROUND(SUMIF(AA205:AA381,"=64855517",GZ205:GZ381),0)</f>
        <v>0</v>
      </c>
      <c r="CM383" s="3">
        <f>ROUND(SUMIF(AA205:AA381,"=64855517",HD205:HD381),0)</f>
        <v>0</v>
      </c>
      <c r="CN383" s="3"/>
      <c r="CO383" s="3"/>
      <c r="CP383" s="3"/>
      <c r="CQ383" s="3"/>
      <c r="CR383" s="3"/>
      <c r="CS383" s="3"/>
      <c r="CT383" s="3"/>
      <c r="CU383" s="3"/>
      <c r="CV383" s="3"/>
      <c r="CW383" s="3"/>
      <c r="CX383" s="3"/>
      <c r="CY383" s="3"/>
      <c r="CZ383" s="3"/>
      <c r="DA383" s="3"/>
      <c r="DB383" s="3"/>
      <c r="DC383" s="3"/>
      <c r="DD383" s="3"/>
      <c r="DE383" s="3"/>
      <c r="DF383" s="3"/>
      <c r="DG383" s="4">
        <f t="shared" ref="DG383:DL383" si="336">ROUND(DT383,0)</f>
        <v>1834727</v>
      </c>
      <c r="DH383" s="4">
        <f t="shared" si="336"/>
        <v>1607865</v>
      </c>
      <c r="DI383" s="4">
        <f t="shared" si="336"/>
        <v>57081</v>
      </c>
      <c r="DJ383" s="4">
        <f t="shared" si="336"/>
        <v>25721</v>
      </c>
      <c r="DK383" s="4">
        <f t="shared" si="336"/>
        <v>169781</v>
      </c>
      <c r="DL383" s="4">
        <f t="shared" si="336"/>
        <v>0</v>
      </c>
      <c r="DM383" s="4">
        <f>DZ383</f>
        <v>391.47530399999982</v>
      </c>
      <c r="DN383" s="4">
        <f>EA383</f>
        <v>39.660290000000003</v>
      </c>
      <c r="DO383" s="4">
        <f>ROUND(EB383,0)</f>
        <v>9413</v>
      </c>
      <c r="DP383" s="4">
        <f>ROUND(EC383,0)</f>
        <v>204866</v>
      </c>
      <c r="DQ383" s="4">
        <f>ROUND(ED383,0)</f>
        <v>123274</v>
      </c>
      <c r="DR383" s="4"/>
      <c r="DS383" s="4"/>
      <c r="DT383" s="4">
        <f>ROUND(SUMIF(AA205:AA381,"=64855514",O205:O381),0)</f>
        <v>1834727</v>
      </c>
      <c r="DU383" s="4">
        <f>ROUND(SUMIF(AA205:AA381,"=64855514",P205:P381),0)</f>
        <v>1607865</v>
      </c>
      <c r="DV383" s="4">
        <f>ROUND(SUMIF(AA205:AA381,"=64855514",Q205:Q381),0)</f>
        <v>57081</v>
      </c>
      <c r="DW383" s="4">
        <f>ROUND(SUMIF(AA205:AA381,"=64855514",R205:R381),0)</f>
        <v>25721</v>
      </c>
      <c r="DX383" s="4">
        <f>ROUND(SUMIF(AA205:AA381,"=64855514",S205:S381),0)</f>
        <v>169781</v>
      </c>
      <c r="DY383" s="4">
        <f>ROUND(SUMIF(AA205:AA381,"=64855514",T205:T381),0)</f>
        <v>0</v>
      </c>
      <c r="DZ383" s="4">
        <f>SUMIF(AA205:AA381,"=64855514",U205:U381)</f>
        <v>391.47530399999982</v>
      </c>
      <c r="EA383" s="4">
        <f>SUMIF(AA205:AA381,"=64855514",V205:V381)</f>
        <v>39.660290000000003</v>
      </c>
      <c r="EB383" s="4">
        <f>ROUND(SUMIF(AA205:AA381,"=64855514",W205:W381),0)</f>
        <v>9413</v>
      </c>
      <c r="EC383" s="4">
        <f>ROUND(SUMIF(AA205:AA381,"=64855514",X205:X381),0)</f>
        <v>204866</v>
      </c>
      <c r="ED383" s="4">
        <f>ROUND(SUMIF(AA205:AA381,"=64855514",Y205:Y381),0)</f>
        <v>123274</v>
      </c>
      <c r="EE383" s="4"/>
      <c r="EF383" s="4"/>
      <c r="EG383" s="4">
        <f t="shared" ref="EG383:EV383" si="337">ROUND(FP383,0)</f>
        <v>0</v>
      </c>
      <c r="EH383" s="4">
        <f t="shared" si="337"/>
        <v>0</v>
      </c>
      <c r="EI383" s="4">
        <f t="shared" si="337"/>
        <v>0</v>
      </c>
      <c r="EJ383" s="4">
        <f t="shared" si="337"/>
        <v>2162867</v>
      </c>
      <c r="EK383" s="4">
        <f t="shared" si="337"/>
        <v>2148784</v>
      </c>
      <c r="EL383" s="4">
        <f t="shared" si="337"/>
        <v>14083</v>
      </c>
      <c r="EM383" s="4">
        <f t="shared" si="337"/>
        <v>0</v>
      </c>
      <c r="EN383" s="4">
        <f t="shared" si="337"/>
        <v>1607865</v>
      </c>
      <c r="EO383" s="4">
        <f t="shared" si="337"/>
        <v>1607865</v>
      </c>
      <c r="EP383" s="4">
        <f t="shared" si="337"/>
        <v>0</v>
      </c>
      <c r="EQ383" s="4">
        <f t="shared" si="337"/>
        <v>1607865</v>
      </c>
      <c r="ER383" s="4">
        <f t="shared" si="337"/>
        <v>0</v>
      </c>
      <c r="ES383" s="4">
        <f t="shared" si="337"/>
        <v>0</v>
      </c>
      <c r="ET383" s="4">
        <f t="shared" si="337"/>
        <v>0</v>
      </c>
      <c r="EU383" s="4">
        <f t="shared" si="337"/>
        <v>0</v>
      </c>
      <c r="EV383" s="4">
        <f t="shared" si="337"/>
        <v>0</v>
      </c>
      <c r="EW383" s="4"/>
      <c r="EX383" s="4"/>
      <c r="EY383" s="4"/>
      <c r="EZ383" s="4"/>
      <c r="FA383" s="4"/>
      <c r="FB383" s="4"/>
      <c r="FC383" s="4"/>
      <c r="FD383" s="4"/>
      <c r="FE383" s="4"/>
      <c r="FF383" s="4"/>
      <c r="FG383" s="4"/>
      <c r="FH383" s="4"/>
      <c r="FI383" s="4"/>
      <c r="FJ383" s="4"/>
      <c r="FK383" s="4"/>
      <c r="FL383" s="4"/>
      <c r="FM383" s="4"/>
      <c r="FN383" s="4"/>
      <c r="FO383" s="4"/>
      <c r="FP383" s="4">
        <f>ROUND(SUMIF(AA205:AA381,"=64855514",FQ205:FQ381),0)</f>
        <v>0</v>
      </c>
      <c r="FQ383" s="4">
        <f>ROUND(SUMIF(AA205:AA381,"=64855514",FR205:FR381),0)</f>
        <v>0</v>
      </c>
      <c r="FR383" s="4">
        <f>ROUND(SUMIF(AA205:AA381,"=64855514",GL205:GL381),0)</f>
        <v>0</v>
      </c>
      <c r="FS383" s="4">
        <f>ROUND(SUMIF(AA205:AA381,"=64855514",GM205:GM381),0)</f>
        <v>2162867</v>
      </c>
      <c r="FT383" s="4">
        <f>ROUND(SUMIF(AA205:AA381,"=64855514",GN205:GN381),0)</f>
        <v>2148784</v>
      </c>
      <c r="FU383" s="4">
        <f>ROUND(SUMIF(AA205:AA381,"=64855514",GO205:GO381),0)</f>
        <v>14083</v>
      </c>
      <c r="FV383" s="4">
        <f>ROUND(SUMIF(AA205:AA381,"=64855514",GP205:GP381),0)</f>
        <v>0</v>
      </c>
      <c r="FW383" s="4">
        <f>DU383-FP383</f>
        <v>1607865</v>
      </c>
      <c r="FX383" s="4">
        <f>DU383-FQ383</f>
        <v>1607865</v>
      </c>
      <c r="FY383" s="4">
        <f>FP383-FR383</f>
        <v>0</v>
      </c>
      <c r="FZ383" s="4">
        <f>DU383-FP383-FQ383+FR383</f>
        <v>1607865</v>
      </c>
      <c r="GA383" s="4">
        <f>FQ383-FR383</f>
        <v>0</v>
      </c>
      <c r="GB383" s="4">
        <f>ROUND(SUMIF(AA205:AA381,"=64855514",GX205:GX381),0)</f>
        <v>0</v>
      </c>
      <c r="GC383" s="4">
        <f>ROUND(SUMIF(AA205:AA381,"=64855514",GY205:GY381),0)</f>
        <v>0</v>
      </c>
      <c r="GD383" s="4">
        <f>ROUND(SUMIF(AA205:AA381,"=64855514",GZ205:GZ381),0)</f>
        <v>0</v>
      </c>
      <c r="GE383" s="4">
        <f>ROUND(SUMIF(AA205:AA381,"=64855514",HD205:HD381),0)</f>
        <v>0</v>
      </c>
      <c r="GF383" s="4"/>
      <c r="GG383" s="4"/>
      <c r="GH383" s="4"/>
      <c r="GI383" s="4"/>
      <c r="GJ383" s="4"/>
      <c r="GK383" s="4"/>
      <c r="GL383" s="4"/>
      <c r="GM383" s="4"/>
      <c r="GN383" s="4"/>
      <c r="GO383" s="4"/>
      <c r="GP383" s="4"/>
      <c r="GQ383" s="4"/>
      <c r="GR383" s="4"/>
      <c r="GS383" s="4"/>
      <c r="GT383" s="4"/>
      <c r="GU383" s="4"/>
      <c r="GV383" s="4"/>
      <c r="GW383" s="4"/>
      <c r="GX383" s="4">
        <v>0</v>
      </c>
    </row>
    <row r="385" spans="1:28" x14ac:dyDescent="0.2">
      <c r="A385" s="5">
        <v>50</v>
      </c>
      <c r="B385" s="5">
        <v>0</v>
      </c>
      <c r="C385" s="5">
        <v>0</v>
      </c>
      <c r="D385" s="5">
        <v>1</v>
      </c>
      <c r="E385" s="5">
        <v>201</v>
      </c>
      <c r="F385" s="5">
        <f>ROUND(Source!O383,O385)</f>
        <v>202169</v>
      </c>
      <c r="G385" s="5" t="s">
        <v>60</v>
      </c>
      <c r="H385" s="5" t="s">
        <v>61</v>
      </c>
      <c r="I385" s="5"/>
      <c r="J385" s="5"/>
      <c r="K385" s="5">
        <v>201</v>
      </c>
      <c r="L385" s="5">
        <v>1</v>
      </c>
      <c r="M385" s="5">
        <v>3</v>
      </c>
      <c r="N385" s="5" t="s">
        <v>3</v>
      </c>
      <c r="O385" s="5">
        <v>0</v>
      </c>
      <c r="P385" s="5">
        <f>ROUND(Source!DG383,O385)</f>
        <v>1834727</v>
      </c>
      <c r="Q385" s="5"/>
      <c r="R385" s="5"/>
      <c r="S385" s="5"/>
      <c r="T385" s="5"/>
      <c r="U385" s="5"/>
      <c r="V385" s="5"/>
      <c r="W385" s="5">
        <v>600.34</v>
      </c>
      <c r="X385" s="5">
        <v>1</v>
      </c>
      <c r="Y385" s="5">
        <v>600.34</v>
      </c>
      <c r="Z385" s="5">
        <v>5301</v>
      </c>
      <c r="AA385" s="5">
        <v>1</v>
      </c>
      <c r="AB385" s="5">
        <v>5301</v>
      </c>
    </row>
    <row r="386" spans="1:28" x14ac:dyDescent="0.2">
      <c r="A386" s="5">
        <v>50</v>
      </c>
      <c r="B386" s="5">
        <v>0</v>
      </c>
      <c r="C386" s="5">
        <v>0</v>
      </c>
      <c r="D386" s="5">
        <v>1</v>
      </c>
      <c r="E386" s="5">
        <v>202</v>
      </c>
      <c r="F386" s="5">
        <f>ROUND(Source!P383,O386)</f>
        <v>194759</v>
      </c>
      <c r="G386" s="5" t="s">
        <v>62</v>
      </c>
      <c r="H386" s="5" t="s">
        <v>63</v>
      </c>
      <c r="I386" s="5"/>
      <c r="J386" s="5"/>
      <c r="K386" s="5">
        <v>202</v>
      </c>
      <c r="L386" s="5">
        <v>2</v>
      </c>
      <c r="M386" s="5">
        <v>3</v>
      </c>
      <c r="N386" s="5" t="s">
        <v>3</v>
      </c>
      <c r="O386" s="5">
        <v>0</v>
      </c>
      <c r="P386" s="5">
        <f>ROUND(Source!DH383,O386)</f>
        <v>1607865</v>
      </c>
      <c r="Q386" s="5"/>
      <c r="R386" s="5"/>
      <c r="S386" s="5"/>
      <c r="T386" s="5"/>
      <c r="U386" s="5"/>
      <c r="V386" s="5"/>
      <c r="W386" s="5">
        <v>600.34</v>
      </c>
      <c r="X386" s="5">
        <v>1</v>
      </c>
      <c r="Y386" s="5">
        <v>600.34</v>
      </c>
      <c r="Z386" s="5">
        <v>5301</v>
      </c>
      <c r="AA386" s="5">
        <v>1</v>
      </c>
      <c r="AB386" s="5">
        <v>5301</v>
      </c>
    </row>
    <row r="387" spans="1:28" x14ac:dyDescent="0.2">
      <c r="A387" s="5">
        <v>50</v>
      </c>
      <c r="B387" s="5">
        <v>0</v>
      </c>
      <c r="C387" s="5">
        <v>0</v>
      </c>
      <c r="D387" s="5">
        <v>1</v>
      </c>
      <c r="E387" s="5">
        <v>222</v>
      </c>
      <c r="F387" s="5">
        <f>ROUND(Source!AO383,O387)</f>
        <v>0</v>
      </c>
      <c r="G387" s="5" t="s">
        <v>64</v>
      </c>
      <c r="H387" s="5" t="s">
        <v>65</v>
      </c>
      <c r="I387" s="5"/>
      <c r="J387" s="5"/>
      <c r="K387" s="5">
        <v>222</v>
      </c>
      <c r="L387" s="5">
        <v>3</v>
      </c>
      <c r="M387" s="5">
        <v>3</v>
      </c>
      <c r="N387" s="5" t="s">
        <v>3</v>
      </c>
      <c r="O387" s="5">
        <v>0</v>
      </c>
      <c r="P387" s="5">
        <f>ROUND(Source!EG383,O387)</f>
        <v>0</v>
      </c>
      <c r="Q387" s="5"/>
      <c r="R387" s="5"/>
      <c r="S387" s="5"/>
      <c r="T387" s="5"/>
      <c r="U387" s="5"/>
      <c r="V387" s="5"/>
      <c r="W387" s="5">
        <v>0</v>
      </c>
      <c r="X387" s="5">
        <v>1</v>
      </c>
      <c r="Y387" s="5">
        <v>0</v>
      </c>
      <c r="Z387" s="5">
        <v>0</v>
      </c>
      <c r="AA387" s="5">
        <v>1</v>
      </c>
      <c r="AB387" s="5">
        <v>0</v>
      </c>
    </row>
    <row r="388" spans="1:28" x14ac:dyDescent="0.2">
      <c r="A388" s="5">
        <v>50</v>
      </c>
      <c r="B388" s="5">
        <v>0</v>
      </c>
      <c r="C388" s="5">
        <v>0</v>
      </c>
      <c r="D388" s="5">
        <v>1</v>
      </c>
      <c r="E388" s="5">
        <v>225</v>
      </c>
      <c r="F388" s="5">
        <f>ROUND(Source!AV383,O388)</f>
        <v>194759</v>
      </c>
      <c r="G388" s="5" t="s">
        <v>66</v>
      </c>
      <c r="H388" s="5" t="s">
        <v>67</v>
      </c>
      <c r="I388" s="5"/>
      <c r="J388" s="5"/>
      <c r="K388" s="5">
        <v>225</v>
      </c>
      <c r="L388" s="5">
        <v>4</v>
      </c>
      <c r="M388" s="5">
        <v>3</v>
      </c>
      <c r="N388" s="5" t="s">
        <v>3</v>
      </c>
      <c r="O388" s="5">
        <v>0</v>
      </c>
      <c r="P388" s="5">
        <f>ROUND(Source!EN383,O388)</f>
        <v>1607865</v>
      </c>
      <c r="Q388" s="5"/>
      <c r="R388" s="5"/>
      <c r="S388" s="5"/>
      <c r="T388" s="5"/>
      <c r="U388" s="5"/>
      <c r="V388" s="5"/>
      <c r="W388" s="5">
        <v>600.34</v>
      </c>
      <c r="X388" s="5">
        <v>1</v>
      </c>
      <c r="Y388" s="5">
        <v>600.34</v>
      </c>
      <c r="Z388" s="5">
        <v>5301</v>
      </c>
      <c r="AA388" s="5">
        <v>1</v>
      </c>
      <c r="AB388" s="5">
        <v>5301</v>
      </c>
    </row>
    <row r="389" spans="1:28" x14ac:dyDescent="0.2">
      <c r="A389" s="5">
        <v>50</v>
      </c>
      <c r="B389" s="5">
        <v>0</v>
      </c>
      <c r="C389" s="5">
        <v>0</v>
      </c>
      <c r="D389" s="5">
        <v>1</v>
      </c>
      <c r="E389" s="5">
        <v>226</v>
      </c>
      <c r="F389" s="5">
        <f>ROUND(Source!AW383,O389)</f>
        <v>194759</v>
      </c>
      <c r="G389" s="5" t="s">
        <v>68</v>
      </c>
      <c r="H389" s="5" t="s">
        <v>69</v>
      </c>
      <c r="I389" s="5"/>
      <c r="J389" s="5"/>
      <c r="K389" s="5">
        <v>226</v>
      </c>
      <c r="L389" s="5">
        <v>5</v>
      </c>
      <c r="M389" s="5">
        <v>3</v>
      </c>
      <c r="N389" s="5" t="s">
        <v>3</v>
      </c>
      <c r="O389" s="5">
        <v>0</v>
      </c>
      <c r="P389" s="5">
        <f>ROUND(Source!EO383,O389)</f>
        <v>1607865</v>
      </c>
      <c r="Q389" s="5"/>
      <c r="R389" s="5"/>
      <c r="S389" s="5"/>
      <c r="T389" s="5"/>
      <c r="U389" s="5"/>
      <c r="V389" s="5"/>
      <c r="W389" s="5">
        <v>600.34</v>
      </c>
      <c r="X389" s="5">
        <v>1</v>
      </c>
      <c r="Y389" s="5">
        <v>600.34</v>
      </c>
      <c r="Z389" s="5">
        <v>5301</v>
      </c>
      <c r="AA389" s="5">
        <v>1</v>
      </c>
      <c r="AB389" s="5">
        <v>5301</v>
      </c>
    </row>
    <row r="390" spans="1:28" x14ac:dyDescent="0.2">
      <c r="A390" s="5">
        <v>50</v>
      </c>
      <c r="B390" s="5">
        <v>0</v>
      </c>
      <c r="C390" s="5">
        <v>0</v>
      </c>
      <c r="D390" s="5">
        <v>1</v>
      </c>
      <c r="E390" s="5">
        <v>227</v>
      </c>
      <c r="F390" s="5">
        <f>ROUND(Source!AX383,O390)</f>
        <v>0</v>
      </c>
      <c r="G390" s="5" t="s">
        <v>70</v>
      </c>
      <c r="H390" s="5" t="s">
        <v>71</v>
      </c>
      <c r="I390" s="5"/>
      <c r="J390" s="5"/>
      <c r="K390" s="5">
        <v>227</v>
      </c>
      <c r="L390" s="5">
        <v>6</v>
      </c>
      <c r="M390" s="5">
        <v>3</v>
      </c>
      <c r="N390" s="5" t="s">
        <v>3</v>
      </c>
      <c r="O390" s="5">
        <v>0</v>
      </c>
      <c r="P390" s="5">
        <f>ROUND(Source!EP383,O390)</f>
        <v>0</v>
      </c>
      <c r="Q390" s="5"/>
      <c r="R390" s="5"/>
      <c r="S390" s="5"/>
      <c r="T390" s="5"/>
      <c r="U390" s="5"/>
      <c r="V390" s="5"/>
      <c r="W390" s="5">
        <v>0</v>
      </c>
      <c r="X390" s="5">
        <v>1</v>
      </c>
      <c r="Y390" s="5">
        <v>0</v>
      </c>
      <c r="Z390" s="5">
        <v>0</v>
      </c>
      <c r="AA390" s="5">
        <v>1</v>
      </c>
      <c r="AB390" s="5">
        <v>0</v>
      </c>
    </row>
    <row r="391" spans="1:28" x14ac:dyDescent="0.2">
      <c r="A391" s="5">
        <v>50</v>
      </c>
      <c r="B391" s="5">
        <v>0</v>
      </c>
      <c r="C391" s="5">
        <v>0</v>
      </c>
      <c r="D391" s="5">
        <v>1</v>
      </c>
      <c r="E391" s="5">
        <v>228</v>
      </c>
      <c r="F391" s="5">
        <f>ROUND(Source!AY383,O391)</f>
        <v>194759</v>
      </c>
      <c r="G391" s="5" t="s">
        <v>72</v>
      </c>
      <c r="H391" s="5" t="s">
        <v>73</v>
      </c>
      <c r="I391" s="5"/>
      <c r="J391" s="5"/>
      <c r="K391" s="5">
        <v>228</v>
      </c>
      <c r="L391" s="5">
        <v>7</v>
      </c>
      <c r="M391" s="5">
        <v>3</v>
      </c>
      <c r="N391" s="5" t="s">
        <v>3</v>
      </c>
      <c r="O391" s="5">
        <v>0</v>
      </c>
      <c r="P391" s="5">
        <f>ROUND(Source!EQ383,O391)</f>
        <v>1607865</v>
      </c>
      <c r="Q391" s="5"/>
      <c r="R391" s="5"/>
      <c r="S391" s="5"/>
      <c r="T391" s="5"/>
      <c r="U391" s="5"/>
      <c r="V391" s="5"/>
      <c r="W391" s="5">
        <v>600.34</v>
      </c>
      <c r="X391" s="5">
        <v>1</v>
      </c>
      <c r="Y391" s="5">
        <v>600.34</v>
      </c>
      <c r="Z391" s="5">
        <v>5301</v>
      </c>
      <c r="AA391" s="5">
        <v>1</v>
      </c>
      <c r="AB391" s="5">
        <v>5301</v>
      </c>
    </row>
    <row r="392" spans="1:28" x14ac:dyDescent="0.2">
      <c r="A392" s="5">
        <v>50</v>
      </c>
      <c r="B392" s="5">
        <v>0</v>
      </c>
      <c r="C392" s="5">
        <v>0</v>
      </c>
      <c r="D392" s="5">
        <v>1</v>
      </c>
      <c r="E392" s="5">
        <v>216</v>
      </c>
      <c r="F392" s="5">
        <f>ROUND(Source!AP383,O392)</f>
        <v>0</v>
      </c>
      <c r="G392" s="5" t="s">
        <v>74</v>
      </c>
      <c r="H392" s="5" t="s">
        <v>75</v>
      </c>
      <c r="I392" s="5"/>
      <c r="J392" s="5"/>
      <c r="K392" s="5">
        <v>216</v>
      </c>
      <c r="L392" s="5">
        <v>8</v>
      </c>
      <c r="M392" s="5">
        <v>3</v>
      </c>
      <c r="N392" s="5" t="s">
        <v>3</v>
      </c>
      <c r="O392" s="5">
        <v>0</v>
      </c>
      <c r="P392" s="5">
        <f>ROUND(Source!EH383,O392)</f>
        <v>0</v>
      </c>
      <c r="Q392" s="5"/>
      <c r="R392" s="5"/>
      <c r="S392" s="5"/>
      <c r="T392" s="5"/>
      <c r="U392" s="5"/>
      <c r="V392" s="5"/>
      <c r="W392" s="5">
        <v>0</v>
      </c>
      <c r="X392" s="5">
        <v>1</v>
      </c>
      <c r="Y392" s="5">
        <v>0</v>
      </c>
      <c r="Z392" s="5">
        <v>0</v>
      </c>
      <c r="AA392" s="5">
        <v>1</v>
      </c>
      <c r="AB392" s="5">
        <v>0</v>
      </c>
    </row>
    <row r="393" spans="1:28" x14ac:dyDescent="0.2">
      <c r="A393" s="5">
        <v>50</v>
      </c>
      <c r="B393" s="5">
        <v>0</v>
      </c>
      <c r="C393" s="5">
        <v>0</v>
      </c>
      <c r="D393" s="5">
        <v>1</v>
      </c>
      <c r="E393" s="5">
        <v>223</v>
      </c>
      <c r="F393" s="5">
        <f>ROUND(Source!AQ383,O393)</f>
        <v>0</v>
      </c>
      <c r="G393" s="5" t="s">
        <v>76</v>
      </c>
      <c r="H393" s="5" t="s">
        <v>77</v>
      </c>
      <c r="I393" s="5"/>
      <c r="J393" s="5"/>
      <c r="K393" s="5">
        <v>223</v>
      </c>
      <c r="L393" s="5">
        <v>9</v>
      </c>
      <c r="M393" s="5">
        <v>3</v>
      </c>
      <c r="N393" s="5" t="s">
        <v>3</v>
      </c>
      <c r="O393" s="5">
        <v>0</v>
      </c>
      <c r="P393" s="5">
        <f>ROUND(Source!EI383,O393)</f>
        <v>0</v>
      </c>
      <c r="Q393" s="5"/>
      <c r="R393" s="5"/>
      <c r="S393" s="5"/>
      <c r="T393" s="5"/>
      <c r="U393" s="5"/>
      <c r="V393" s="5"/>
      <c r="W393" s="5">
        <v>0</v>
      </c>
      <c r="X393" s="5">
        <v>1</v>
      </c>
      <c r="Y393" s="5">
        <v>0</v>
      </c>
      <c r="Z393" s="5">
        <v>0</v>
      </c>
      <c r="AA393" s="5">
        <v>1</v>
      </c>
      <c r="AB393" s="5">
        <v>0</v>
      </c>
    </row>
    <row r="394" spans="1:28" x14ac:dyDescent="0.2">
      <c r="A394" s="5">
        <v>50</v>
      </c>
      <c r="B394" s="5">
        <v>0</v>
      </c>
      <c r="C394" s="5">
        <v>0</v>
      </c>
      <c r="D394" s="5">
        <v>1</v>
      </c>
      <c r="E394" s="5">
        <v>229</v>
      </c>
      <c r="F394" s="5">
        <f>ROUND(Source!AZ383,O394)</f>
        <v>0</v>
      </c>
      <c r="G394" s="5" t="s">
        <v>78</v>
      </c>
      <c r="H394" s="5" t="s">
        <v>79</v>
      </c>
      <c r="I394" s="5"/>
      <c r="J394" s="5"/>
      <c r="K394" s="5">
        <v>229</v>
      </c>
      <c r="L394" s="5">
        <v>10</v>
      </c>
      <c r="M394" s="5">
        <v>3</v>
      </c>
      <c r="N394" s="5" t="s">
        <v>3</v>
      </c>
      <c r="O394" s="5">
        <v>0</v>
      </c>
      <c r="P394" s="5">
        <f>ROUND(Source!ER383,O394)</f>
        <v>0</v>
      </c>
      <c r="Q394" s="5"/>
      <c r="R394" s="5"/>
      <c r="S394" s="5"/>
      <c r="T394" s="5"/>
      <c r="U394" s="5"/>
      <c r="V394" s="5"/>
      <c r="W394" s="5">
        <v>0</v>
      </c>
      <c r="X394" s="5">
        <v>1</v>
      </c>
      <c r="Y394" s="5">
        <v>0</v>
      </c>
      <c r="Z394" s="5">
        <v>0</v>
      </c>
      <c r="AA394" s="5">
        <v>1</v>
      </c>
      <c r="AB394" s="5">
        <v>0</v>
      </c>
    </row>
    <row r="395" spans="1:28" x14ac:dyDescent="0.2">
      <c r="A395" s="5">
        <v>50</v>
      </c>
      <c r="B395" s="5">
        <v>0</v>
      </c>
      <c r="C395" s="5">
        <v>0</v>
      </c>
      <c r="D395" s="5">
        <v>1</v>
      </c>
      <c r="E395" s="5">
        <v>203</v>
      </c>
      <c r="F395" s="5">
        <f>ROUND(Source!Q383,O395)</f>
        <v>4076</v>
      </c>
      <c r="G395" s="5" t="s">
        <v>80</v>
      </c>
      <c r="H395" s="5" t="s">
        <v>81</v>
      </c>
      <c r="I395" s="5"/>
      <c r="J395" s="5"/>
      <c r="K395" s="5">
        <v>203</v>
      </c>
      <c r="L395" s="5">
        <v>11</v>
      </c>
      <c r="M395" s="5">
        <v>3</v>
      </c>
      <c r="N395" s="5" t="s">
        <v>3</v>
      </c>
      <c r="O395" s="5">
        <v>0</v>
      </c>
      <c r="P395" s="5">
        <f>ROUND(Source!DI383,O395)</f>
        <v>57081</v>
      </c>
      <c r="Q395" s="5"/>
      <c r="R395" s="5"/>
      <c r="S395" s="5"/>
      <c r="T395" s="5"/>
      <c r="U395" s="5"/>
      <c r="V395" s="5"/>
      <c r="W395" s="5">
        <v>0</v>
      </c>
      <c r="X395" s="5">
        <v>1</v>
      </c>
      <c r="Y395" s="5">
        <v>0</v>
      </c>
      <c r="Z395" s="5">
        <v>0</v>
      </c>
      <c r="AA395" s="5">
        <v>1</v>
      </c>
      <c r="AB395" s="5">
        <v>0</v>
      </c>
    </row>
    <row r="396" spans="1:28" x14ac:dyDescent="0.2">
      <c r="A396" s="5">
        <v>50</v>
      </c>
      <c r="B396" s="5">
        <v>0</v>
      </c>
      <c r="C396" s="5">
        <v>0</v>
      </c>
      <c r="D396" s="5">
        <v>1</v>
      </c>
      <c r="E396" s="5">
        <v>231</v>
      </c>
      <c r="F396" s="5">
        <f>ROUND(Source!BB383,O396)</f>
        <v>0</v>
      </c>
      <c r="G396" s="5" t="s">
        <v>82</v>
      </c>
      <c r="H396" s="5" t="s">
        <v>83</v>
      </c>
      <c r="I396" s="5"/>
      <c r="J396" s="5"/>
      <c r="K396" s="5">
        <v>231</v>
      </c>
      <c r="L396" s="5">
        <v>12</v>
      </c>
      <c r="M396" s="5">
        <v>3</v>
      </c>
      <c r="N396" s="5" t="s">
        <v>3</v>
      </c>
      <c r="O396" s="5">
        <v>0</v>
      </c>
      <c r="P396" s="5">
        <f>ROUND(Source!ET383,O396)</f>
        <v>0</v>
      </c>
      <c r="Q396" s="5"/>
      <c r="R396" s="5"/>
      <c r="S396" s="5"/>
      <c r="T396" s="5"/>
      <c r="U396" s="5"/>
      <c r="V396" s="5"/>
      <c r="W396" s="5">
        <v>0</v>
      </c>
      <c r="X396" s="5">
        <v>1</v>
      </c>
      <c r="Y396" s="5">
        <v>0</v>
      </c>
      <c r="Z396" s="5">
        <v>0</v>
      </c>
      <c r="AA396" s="5">
        <v>1</v>
      </c>
      <c r="AB396" s="5">
        <v>0</v>
      </c>
    </row>
    <row r="397" spans="1:28" x14ac:dyDescent="0.2">
      <c r="A397" s="5">
        <v>50</v>
      </c>
      <c r="B397" s="5">
        <v>0</v>
      </c>
      <c r="C397" s="5">
        <v>0</v>
      </c>
      <c r="D397" s="5">
        <v>1</v>
      </c>
      <c r="E397" s="5">
        <v>204</v>
      </c>
      <c r="F397" s="5">
        <f>ROUND(Source!R383,O397)</f>
        <v>505</v>
      </c>
      <c r="G397" s="5" t="s">
        <v>84</v>
      </c>
      <c r="H397" s="5" t="s">
        <v>85</v>
      </c>
      <c r="I397" s="5"/>
      <c r="J397" s="5"/>
      <c r="K397" s="5">
        <v>204</v>
      </c>
      <c r="L397" s="5">
        <v>13</v>
      </c>
      <c r="M397" s="5">
        <v>3</v>
      </c>
      <c r="N397" s="5" t="s">
        <v>3</v>
      </c>
      <c r="O397" s="5">
        <v>0</v>
      </c>
      <c r="P397" s="5">
        <f>ROUND(Source!DJ383,O397)</f>
        <v>25721</v>
      </c>
      <c r="Q397" s="5"/>
      <c r="R397" s="5"/>
      <c r="S397" s="5"/>
      <c r="T397" s="5"/>
      <c r="U397" s="5"/>
      <c r="V397" s="5"/>
      <c r="W397" s="5">
        <v>0</v>
      </c>
      <c r="X397" s="5">
        <v>1</v>
      </c>
      <c r="Y397" s="5">
        <v>0</v>
      </c>
      <c r="Z397" s="5">
        <v>0</v>
      </c>
      <c r="AA397" s="5">
        <v>1</v>
      </c>
      <c r="AB397" s="5">
        <v>0</v>
      </c>
    </row>
    <row r="398" spans="1:28" x14ac:dyDescent="0.2">
      <c r="A398" s="5">
        <v>50</v>
      </c>
      <c r="B398" s="5">
        <v>0</v>
      </c>
      <c r="C398" s="5">
        <v>0</v>
      </c>
      <c r="D398" s="5">
        <v>1</v>
      </c>
      <c r="E398" s="5">
        <v>205</v>
      </c>
      <c r="F398" s="5">
        <f>ROUND(Source!S383,O398)</f>
        <v>3334</v>
      </c>
      <c r="G398" s="5" t="s">
        <v>86</v>
      </c>
      <c r="H398" s="5" t="s">
        <v>87</v>
      </c>
      <c r="I398" s="5"/>
      <c r="J398" s="5"/>
      <c r="K398" s="5">
        <v>205</v>
      </c>
      <c r="L398" s="5">
        <v>14</v>
      </c>
      <c r="M398" s="5">
        <v>3</v>
      </c>
      <c r="N398" s="5" t="s">
        <v>3</v>
      </c>
      <c r="O398" s="5">
        <v>0</v>
      </c>
      <c r="P398" s="5">
        <f>ROUND(Source!DK383,O398)</f>
        <v>169781</v>
      </c>
      <c r="Q398" s="5"/>
      <c r="R398" s="5"/>
      <c r="S398" s="5"/>
      <c r="T398" s="5"/>
      <c r="U398" s="5"/>
      <c r="V398" s="5"/>
      <c r="W398" s="5">
        <v>0</v>
      </c>
      <c r="X398" s="5">
        <v>1</v>
      </c>
      <c r="Y398" s="5">
        <v>0</v>
      </c>
      <c r="Z398" s="5">
        <v>0</v>
      </c>
      <c r="AA398" s="5">
        <v>1</v>
      </c>
      <c r="AB398" s="5">
        <v>0</v>
      </c>
    </row>
    <row r="399" spans="1:28" x14ac:dyDescent="0.2">
      <c r="A399" s="5">
        <v>50</v>
      </c>
      <c r="B399" s="5">
        <v>0</v>
      </c>
      <c r="C399" s="5">
        <v>0</v>
      </c>
      <c r="D399" s="5">
        <v>1</v>
      </c>
      <c r="E399" s="5">
        <v>232</v>
      </c>
      <c r="F399" s="5">
        <f>ROUND(Source!BC383,O399)</f>
        <v>0</v>
      </c>
      <c r="G399" s="5" t="s">
        <v>88</v>
      </c>
      <c r="H399" s="5" t="s">
        <v>89</v>
      </c>
      <c r="I399" s="5"/>
      <c r="J399" s="5"/>
      <c r="K399" s="5">
        <v>232</v>
      </c>
      <c r="L399" s="5">
        <v>15</v>
      </c>
      <c r="M399" s="5">
        <v>3</v>
      </c>
      <c r="N399" s="5" t="s">
        <v>3</v>
      </c>
      <c r="O399" s="5">
        <v>0</v>
      </c>
      <c r="P399" s="5">
        <f>ROUND(Source!EU383,O399)</f>
        <v>0</v>
      </c>
      <c r="Q399" s="5"/>
      <c r="R399" s="5"/>
      <c r="S399" s="5"/>
      <c r="T399" s="5"/>
      <c r="U399" s="5"/>
      <c r="V399" s="5"/>
      <c r="W399" s="5">
        <v>0</v>
      </c>
      <c r="X399" s="5">
        <v>1</v>
      </c>
      <c r="Y399" s="5">
        <v>0</v>
      </c>
      <c r="Z399" s="5">
        <v>0</v>
      </c>
      <c r="AA399" s="5">
        <v>1</v>
      </c>
      <c r="AB399" s="5">
        <v>0</v>
      </c>
    </row>
    <row r="400" spans="1:28" x14ac:dyDescent="0.2">
      <c r="A400" s="5">
        <v>50</v>
      </c>
      <c r="B400" s="5">
        <v>0</v>
      </c>
      <c r="C400" s="5">
        <v>0</v>
      </c>
      <c r="D400" s="5">
        <v>1</v>
      </c>
      <c r="E400" s="5">
        <v>214</v>
      </c>
      <c r="F400" s="5">
        <f>ROUND(Source!AS383,O400)</f>
        <v>207294</v>
      </c>
      <c r="G400" s="5" t="s">
        <v>90</v>
      </c>
      <c r="H400" s="5" t="s">
        <v>91</v>
      </c>
      <c r="I400" s="5"/>
      <c r="J400" s="5"/>
      <c r="K400" s="5">
        <v>214</v>
      </c>
      <c r="L400" s="5">
        <v>16</v>
      </c>
      <c r="M400" s="5">
        <v>3</v>
      </c>
      <c r="N400" s="5" t="s">
        <v>3</v>
      </c>
      <c r="O400" s="5">
        <v>0</v>
      </c>
      <c r="P400" s="5">
        <f>ROUND(Source!EK383,O400)</f>
        <v>2148784</v>
      </c>
      <c r="Q400" s="5"/>
      <c r="R400" s="5"/>
      <c r="S400" s="5"/>
      <c r="T400" s="5"/>
      <c r="U400" s="5"/>
      <c r="V400" s="5"/>
      <c r="W400" s="5">
        <v>600.34</v>
      </c>
      <c r="X400" s="5">
        <v>1</v>
      </c>
      <c r="Y400" s="5">
        <v>600.34</v>
      </c>
      <c r="Z400" s="5">
        <v>5301</v>
      </c>
      <c r="AA400" s="5">
        <v>1</v>
      </c>
      <c r="AB400" s="5">
        <v>5301</v>
      </c>
    </row>
    <row r="401" spans="1:206" x14ac:dyDescent="0.2">
      <c r="A401" s="5">
        <v>50</v>
      </c>
      <c r="B401" s="5">
        <v>0</v>
      </c>
      <c r="C401" s="5">
        <v>0</v>
      </c>
      <c r="D401" s="5">
        <v>1</v>
      </c>
      <c r="E401" s="5">
        <v>215</v>
      </c>
      <c r="F401" s="5">
        <f>ROUND(Source!AT383,O401)</f>
        <v>1318</v>
      </c>
      <c r="G401" s="5" t="s">
        <v>92</v>
      </c>
      <c r="H401" s="5" t="s">
        <v>93</v>
      </c>
      <c r="I401" s="5"/>
      <c r="J401" s="5"/>
      <c r="K401" s="5">
        <v>215</v>
      </c>
      <c r="L401" s="5">
        <v>17</v>
      </c>
      <c r="M401" s="5">
        <v>3</v>
      </c>
      <c r="N401" s="5" t="s">
        <v>3</v>
      </c>
      <c r="O401" s="5">
        <v>0</v>
      </c>
      <c r="P401" s="5">
        <f>ROUND(Source!EL383,O401)</f>
        <v>14083</v>
      </c>
      <c r="Q401" s="5"/>
      <c r="R401" s="5"/>
      <c r="S401" s="5"/>
      <c r="T401" s="5"/>
      <c r="U401" s="5"/>
      <c r="V401" s="5"/>
      <c r="W401" s="5">
        <v>0</v>
      </c>
      <c r="X401" s="5">
        <v>1</v>
      </c>
      <c r="Y401" s="5">
        <v>0</v>
      </c>
      <c r="Z401" s="5">
        <v>0</v>
      </c>
      <c r="AA401" s="5">
        <v>1</v>
      </c>
      <c r="AB401" s="5">
        <v>0</v>
      </c>
    </row>
    <row r="402" spans="1:206" x14ac:dyDescent="0.2">
      <c r="A402" s="5">
        <v>50</v>
      </c>
      <c r="B402" s="5">
        <v>0</v>
      </c>
      <c r="C402" s="5">
        <v>0</v>
      </c>
      <c r="D402" s="5">
        <v>1</v>
      </c>
      <c r="E402" s="5">
        <v>217</v>
      </c>
      <c r="F402" s="5">
        <f>ROUND(Source!AU383,O402)</f>
        <v>0</v>
      </c>
      <c r="G402" s="5" t="s">
        <v>94</v>
      </c>
      <c r="H402" s="5" t="s">
        <v>95</v>
      </c>
      <c r="I402" s="5"/>
      <c r="J402" s="5"/>
      <c r="K402" s="5">
        <v>217</v>
      </c>
      <c r="L402" s="5">
        <v>18</v>
      </c>
      <c r="M402" s="5">
        <v>3</v>
      </c>
      <c r="N402" s="5" t="s">
        <v>3</v>
      </c>
      <c r="O402" s="5">
        <v>0</v>
      </c>
      <c r="P402" s="5">
        <f>ROUND(Source!EM383,O402)</f>
        <v>0</v>
      </c>
      <c r="Q402" s="5"/>
      <c r="R402" s="5"/>
      <c r="S402" s="5"/>
      <c r="T402" s="5"/>
      <c r="U402" s="5"/>
      <c r="V402" s="5"/>
      <c r="W402" s="5">
        <v>0</v>
      </c>
      <c r="X402" s="5">
        <v>1</v>
      </c>
      <c r="Y402" s="5">
        <v>0</v>
      </c>
      <c r="Z402" s="5">
        <v>0</v>
      </c>
      <c r="AA402" s="5">
        <v>1</v>
      </c>
      <c r="AB402" s="5">
        <v>0</v>
      </c>
    </row>
    <row r="403" spans="1:206" x14ac:dyDescent="0.2">
      <c r="A403" s="5">
        <v>50</v>
      </c>
      <c r="B403" s="5">
        <v>0</v>
      </c>
      <c r="C403" s="5">
        <v>0</v>
      </c>
      <c r="D403" s="5">
        <v>1</v>
      </c>
      <c r="E403" s="5">
        <v>230</v>
      </c>
      <c r="F403" s="5">
        <f>ROUND(Source!BA383,O403)</f>
        <v>0</v>
      </c>
      <c r="G403" s="5" t="s">
        <v>96</v>
      </c>
      <c r="H403" s="5" t="s">
        <v>97</v>
      </c>
      <c r="I403" s="5"/>
      <c r="J403" s="5"/>
      <c r="K403" s="5">
        <v>230</v>
      </c>
      <c r="L403" s="5">
        <v>19</v>
      </c>
      <c r="M403" s="5">
        <v>3</v>
      </c>
      <c r="N403" s="5" t="s">
        <v>3</v>
      </c>
      <c r="O403" s="5">
        <v>0</v>
      </c>
      <c r="P403" s="5">
        <f>ROUND(Source!ES383,O403)</f>
        <v>0</v>
      </c>
      <c r="Q403" s="5"/>
      <c r="R403" s="5"/>
      <c r="S403" s="5"/>
      <c r="T403" s="5"/>
      <c r="U403" s="5"/>
      <c r="V403" s="5"/>
      <c r="W403" s="5">
        <v>0</v>
      </c>
      <c r="X403" s="5">
        <v>1</v>
      </c>
      <c r="Y403" s="5">
        <v>0</v>
      </c>
      <c r="Z403" s="5">
        <v>0</v>
      </c>
      <c r="AA403" s="5">
        <v>1</v>
      </c>
      <c r="AB403" s="5">
        <v>0</v>
      </c>
    </row>
    <row r="404" spans="1:206" x14ac:dyDescent="0.2">
      <c r="A404" s="5">
        <v>50</v>
      </c>
      <c r="B404" s="5">
        <v>0</v>
      </c>
      <c r="C404" s="5">
        <v>0</v>
      </c>
      <c r="D404" s="5">
        <v>1</v>
      </c>
      <c r="E404" s="5">
        <v>206</v>
      </c>
      <c r="F404" s="5">
        <f>ROUND(Source!T383,O404)</f>
        <v>0</v>
      </c>
      <c r="G404" s="5" t="s">
        <v>98</v>
      </c>
      <c r="H404" s="5" t="s">
        <v>99</v>
      </c>
      <c r="I404" s="5"/>
      <c r="J404" s="5"/>
      <c r="K404" s="5">
        <v>206</v>
      </c>
      <c r="L404" s="5">
        <v>20</v>
      </c>
      <c r="M404" s="5">
        <v>3</v>
      </c>
      <c r="N404" s="5" t="s">
        <v>3</v>
      </c>
      <c r="O404" s="5">
        <v>0</v>
      </c>
      <c r="P404" s="5">
        <f>ROUND(Source!DL383,O404)</f>
        <v>0</v>
      </c>
      <c r="Q404" s="5"/>
      <c r="R404" s="5"/>
      <c r="S404" s="5"/>
      <c r="T404" s="5"/>
      <c r="U404" s="5"/>
      <c r="V404" s="5"/>
      <c r="W404" s="5">
        <v>0</v>
      </c>
      <c r="X404" s="5">
        <v>1</v>
      </c>
      <c r="Y404" s="5">
        <v>0</v>
      </c>
      <c r="Z404" s="5">
        <v>0</v>
      </c>
      <c r="AA404" s="5">
        <v>1</v>
      </c>
      <c r="AB404" s="5">
        <v>0</v>
      </c>
    </row>
    <row r="405" spans="1:206" x14ac:dyDescent="0.2">
      <c r="A405" s="5">
        <v>50</v>
      </c>
      <c r="B405" s="5">
        <v>0</v>
      </c>
      <c r="C405" s="5">
        <v>0</v>
      </c>
      <c r="D405" s="5">
        <v>1</v>
      </c>
      <c r="E405" s="5">
        <v>207</v>
      </c>
      <c r="F405" s="5">
        <f>ROUND(Source!U383,O405)</f>
        <v>391.47530399999999</v>
      </c>
      <c r="G405" s="5" t="s">
        <v>100</v>
      </c>
      <c r="H405" s="5" t="s">
        <v>101</v>
      </c>
      <c r="I405" s="5"/>
      <c r="J405" s="5"/>
      <c r="K405" s="5">
        <v>207</v>
      </c>
      <c r="L405" s="5">
        <v>21</v>
      </c>
      <c r="M405" s="5">
        <v>3</v>
      </c>
      <c r="N405" s="5" t="s">
        <v>3</v>
      </c>
      <c r="O405" s="5">
        <v>7</v>
      </c>
      <c r="P405" s="5">
        <f>ROUND(Source!DM383,O405)</f>
        <v>391.47530399999999</v>
      </c>
      <c r="Q405" s="5"/>
      <c r="R405" s="5"/>
      <c r="S405" s="5"/>
      <c r="T405" s="5"/>
      <c r="U405" s="5"/>
      <c r="V405" s="5"/>
      <c r="W405" s="5">
        <v>0</v>
      </c>
      <c r="X405" s="5">
        <v>1</v>
      </c>
      <c r="Y405" s="5">
        <v>0</v>
      </c>
      <c r="Z405" s="5">
        <v>0</v>
      </c>
      <c r="AA405" s="5">
        <v>1</v>
      </c>
      <c r="AB405" s="5">
        <v>0</v>
      </c>
    </row>
    <row r="406" spans="1:206" x14ac:dyDescent="0.2">
      <c r="A406" s="5">
        <v>50</v>
      </c>
      <c r="B406" s="5">
        <v>0</v>
      </c>
      <c r="C406" s="5">
        <v>0</v>
      </c>
      <c r="D406" s="5">
        <v>1</v>
      </c>
      <c r="E406" s="5">
        <v>208</v>
      </c>
      <c r="F406" s="5">
        <f>ROUND(Source!V383,O406)</f>
        <v>39.660290000000003</v>
      </c>
      <c r="G406" s="5" t="s">
        <v>102</v>
      </c>
      <c r="H406" s="5" t="s">
        <v>103</v>
      </c>
      <c r="I406" s="5"/>
      <c r="J406" s="5"/>
      <c r="K406" s="5">
        <v>208</v>
      </c>
      <c r="L406" s="5">
        <v>22</v>
      </c>
      <c r="M406" s="5">
        <v>3</v>
      </c>
      <c r="N406" s="5" t="s">
        <v>3</v>
      </c>
      <c r="O406" s="5">
        <v>7</v>
      </c>
      <c r="P406" s="5">
        <f>ROUND(Source!DN383,O406)</f>
        <v>39.660290000000003</v>
      </c>
      <c r="Q406" s="5"/>
      <c r="R406" s="5"/>
      <c r="S406" s="5"/>
      <c r="T406" s="5"/>
      <c r="U406" s="5"/>
      <c r="V406" s="5"/>
      <c r="W406" s="5">
        <v>0</v>
      </c>
      <c r="X406" s="5">
        <v>1</v>
      </c>
      <c r="Y406" s="5">
        <v>0</v>
      </c>
      <c r="Z406" s="5">
        <v>0</v>
      </c>
      <c r="AA406" s="5">
        <v>1</v>
      </c>
      <c r="AB406" s="5">
        <v>0</v>
      </c>
    </row>
    <row r="407" spans="1:206" x14ac:dyDescent="0.2">
      <c r="A407" s="5">
        <v>50</v>
      </c>
      <c r="B407" s="5">
        <v>0</v>
      </c>
      <c r="C407" s="5">
        <v>0</v>
      </c>
      <c r="D407" s="5">
        <v>1</v>
      </c>
      <c r="E407" s="5">
        <v>209</v>
      </c>
      <c r="F407" s="5">
        <f>ROUND(Source!W383,O407)</f>
        <v>9413</v>
      </c>
      <c r="G407" s="5" t="s">
        <v>104</v>
      </c>
      <c r="H407" s="5" t="s">
        <v>105</v>
      </c>
      <c r="I407" s="5"/>
      <c r="J407" s="5"/>
      <c r="K407" s="5">
        <v>209</v>
      </c>
      <c r="L407" s="5">
        <v>23</v>
      </c>
      <c r="M407" s="5">
        <v>3</v>
      </c>
      <c r="N407" s="5" t="s">
        <v>3</v>
      </c>
      <c r="O407" s="5">
        <v>0</v>
      </c>
      <c r="P407" s="5">
        <f>ROUND(Source!DO383,O407)</f>
        <v>9413</v>
      </c>
      <c r="Q407" s="5"/>
      <c r="R407" s="5"/>
      <c r="S407" s="5"/>
      <c r="T407" s="5"/>
      <c r="U407" s="5"/>
      <c r="V407" s="5"/>
      <c r="W407" s="5">
        <v>22.31</v>
      </c>
      <c r="X407" s="5">
        <v>1</v>
      </c>
      <c r="Y407" s="5">
        <v>22.31</v>
      </c>
      <c r="Z407" s="5">
        <v>22</v>
      </c>
      <c r="AA407" s="5">
        <v>1</v>
      </c>
      <c r="AB407" s="5">
        <v>22</v>
      </c>
    </row>
    <row r="408" spans="1:206" x14ac:dyDescent="0.2">
      <c r="A408" s="5">
        <v>50</v>
      </c>
      <c r="B408" s="5">
        <v>0</v>
      </c>
      <c r="C408" s="5">
        <v>0</v>
      </c>
      <c r="D408" s="5">
        <v>1</v>
      </c>
      <c r="E408" s="5">
        <v>233</v>
      </c>
      <c r="F408" s="5">
        <f>ROUND(Source!BD383,O408)</f>
        <v>0</v>
      </c>
      <c r="G408" s="5" t="s">
        <v>106</v>
      </c>
      <c r="H408" s="5" t="s">
        <v>107</v>
      </c>
      <c r="I408" s="5"/>
      <c r="J408" s="5"/>
      <c r="K408" s="5">
        <v>233</v>
      </c>
      <c r="L408" s="5">
        <v>24</v>
      </c>
      <c r="M408" s="5">
        <v>3</v>
      </c>
      <c r="N408" s="5" t="s">
        <v>3</v>
      </c>
      <c r="O408" s="5">
        <v>0</v>
      </c>
      <c r="P408" s="5">
        <f>ROUND(Source!EV383,O408)</f>
        <v>0</v>
      </c>
      <c r="Q408" s="5"/>
      <c r="R408" s="5"/>
      <c r="S408" s="5"/>
      <c r="T408" s="5"/>
      <c r="U408" s="5"/>
      <c r="V408" s="5"/>
      <c r="W408" s="5">
        <v>0</v>
      </c>
      <c r="X408" s="5">
        <v>1</v>
      </c>
      <c r="Y408" s="5">
        <v>0</v>
      </c>
      <c r="Z408" s="5">
        <v>0</v>
      </c>
      <c r="AA408" s="5">
        <v>1</v>
      </c>
      <c r="AB408" s="5">
        <v>0</v>
      </c>
    </row>
    <row r="409" spans="1:206" x14ac:dyDescent="0.2">
      <c r="A409" s="5">
        <v>50</v>
      </c>
      <c r="B409" s="5">
        <v>0</v>
      </c>
      <c r="C409" s="5">
        <v>0</v>
      </c>
      <c r="D409" s="5">
        <v>1</v>
      </c>
      <c r="E409" s="5">
        <v>210</v>
      </c>
      <c r="F409" s="5">
        <f>ROUND(Source!X383,O409)</f>
        <v>4022</v>
      </c>
      <c r="G409" s="5" t="s">
        <v>108</v>
      </c>
      <c r="H409" s="5" t="s">
        <v>109</v>
      </c>
      <c r="I409" s="5"/>
      <c r="J409" s="5"/>
      <c r="K409" s="5">
        <v>210</v>
      </c>
      <c r="L409" s="5">
        <v>25</v>
      </c>
      <c r="M409" s="5">
        <v>3</v>
      </c>
      <c r="N409" s="5" t="s">
        <v>3</v>
      </c>
      <c r="O409" s="5">
        <v>0</v>
      </c>
      <c r="P409" s="5">
        <f>ROUND(Source!DP383,O409)</f>
        <v>204866</v>
      </c>
      <c r="Q409" s="5"/>
      <c r="R409" s="5"/>
      <c r="S409" s="5"/>
      <c r="T409" s="5"/>
      <c r="U409" s="5"/>
      <c r="V409" s="5"/>
      <c r="W409" s="5">
        <v>0</v>
      </c>
      <c r="X409" s="5">
        <v>1</v>
      </c>
      <c r="Y409" s="5">
        <v>0</v>
      </c>
      <c r="Z409" s="5">
        <v>0</v>
      </c>
      <c r="AA409" s="5">
        <v>1</v>
      </c>
      <c r="AB409" s="5">
        <v>0</v>
      </c>
    </row>
    <row r="410" spans="1:206" x14ac:dyDescent="0.2">
      <c r="A410" s="5">
        <v>50</v>
      </c>
      <c r="B410" s="5">
        <v>0</v>
      </c>
      <c r="C410" s="5">
        <v>0</v>
      </c>
      <c r="D410" s="5">
        <v>1</v>
      </c>
      <c r="E410" s="5">
        <v>211</v>
      </c>
      <c r="F410" s="5">
        <f>ROUND(Source!Y383,O410)</f>
        <v>2420</v>
      </c>
      <c r="G410" s="5" t="s">
        <v>110</v>
      </c>
      <c r="H410" s="5" t="s">
        <v>111</v>
      </c>
      <c r="I410" s="5"/>
      <c r="J410" s="5"/>
      <c r="K410" s="5">
        <v>211</v>
      </c>
      <c r="L410" s="5">
        <v>26</v>
      </c>
      <c r="M410" s="5">
        <v>3</v>
      </c>
      <c r="N410" s="5" t="s">
        <v>3</v>
      </c>
      <c r="O410" s="5">
        <v>0</v>
      </c>
      <c r="P410" s="5">
        <f>ROUND(Source!DQ383,O410)</f>
        <v>123274</v>
      </c>
      <c r="Q410" s="5"/>
      <c r="R410" s="5"/>
      <c r="S410" s="5"/>
      <c r="T410" s="5"/>
      <c r="U410" s="5"/>
      <c r="V410" s="5"/>
      <c r="W410" s="5">
        <v>0</v>
      </c>
      <c r="X410" s="5">
        <v>1</v>
      </c>
      <c r="Y410" s="5">
        <v>0</v>
      </c>
      <c r="Z410" s="5">
        <v>0</v>
      </c>
      <c r="AA410" s="5">
        <v>1</v>
      </c>
      <c r="AB410" s="5">
        <v>0</v>
      </c>
    </row>
    <row r="411" spans="1:206" x14ac:dyDescent="0.2">
      <c r="A411" s="5">
        <v>50</v>
      </c>
      <c r="B411" s="5">
        <v>0</v>
      </c>
      <c r="C411" s="5">
        <v>0</v>
      </c>
      <c r="D411" s="5">
        <v>1</v>
      </c>
      <c r="E411" s="5">
        <v>224</v>
      </c>
      <c r="F411" s="5">
        <f>ROUND(Source!AR383,O411)</f>
        <v>208612</v>
      </c>
      <c r="G411" s="5" t="s">
        <v>112</v>
      </c>
      <c r="H411" s="5" t="s">
        <v>113</v>
      </c>
      <c r="I411" s="5"/>
      <c r="J411" s="5"/>
      <c r="K411" s="5">
        <v>224</v>
      </c>
      <c r="L411" s="5">
        <v>27</v>
      </c>
      <c r="M411" s="5">
        <v>3</v>
      </c>
      <c r="N411" s="5" t="s">
        <v>3</v>
      </c>
      <c r="O411" s="5">
        <v>0</v>
      </c>
      <c r="P411" s="5">
        <f>ROUND(Source!EJ383,O411)</f>
        <v>2162867</v>
      </c>
      <c r="Q411" s="5"/>
      <c r="R411" s="5"/>
      <c r="S411" s="5"/>
      <c r="T411" s="5"/>
      <c r="U411" s="5"/>
      <c r="V411" s="5"/>
      <c r="W411" s="5">
        <v>600.34</v>
      </c>
      <c r="X411" s="5">
        <v>1</v>
      </c>
      <c r="Y411" s="5">
        <v>600.34</v>
      </c>
      <c r="Z411" s="5">
        <v>5301</v>
      </c>
      <c r="AA411" s="5">
        <v>1</v>
      </c>
      <c r="AB411" s="5">
        <v>5301</v>
      </c>
    </row>
    <row r="413" spans="1:206" x14ac:dyDescent="0.2">
      <c r="A413" s="1">
        <v>4</v>
      </c>
      <c r="B413" s="1">
        <v>1</v>
      </c>
      <c r="C413" s="1"/>
      <c r="D413" s="1">
        <f>ROW(A450)</f>
        <v>450</v>
      </c>
      <c r="E413" s="1"/>
      <c r="F413" s="1" t="s">
        <v>116</v>
      </c>
      <c r="G413" s="1" t="s">
        <v>569</v>
      </c>
      <c r="H413" s="1" t="s">
        <v>3</v>
      </c>
      <c r="I413" s="1">
        <v>0</v>
      </c>
      <c r="J413" s="1"/>
      <c r="K413" s="1">
        <v>-1</v>
      </c>
      <c r="L413" s="1"/>
      <c r="M413" s="1" t="s">
        <v>3</v>
      </c>
      <c r="N413" s="1"/>
      <c r="O413" s="1"/>
      <c r="P413" s="1"/>
      <c r="Q413" s="1"/>
      <c r="R413" s="1"/>
      <c r="S413" s="1">
        <v>0</v>
      </c>
      <c r="T413" s="1">
        <v>0</v>
      </c>
      <c r="U413" s="1" t="s">
        <v>3</v>
      </c>
      <c r="V413" s="1">
        <v>2</v>
      </c>
      <c r="W413" s="1"/>
      <c r="X413" s="1"/>
      <c r="Y413" s="1"/>
      <c r="Z413" s="1"/>
      <c r="AA413" s="1"/>
      <c r="AB413" s="1" t="s">
        <v>3</v>
      </c>
      <c r="AC413" s="1" t="s">
        <v>3</v>
      </c>
      <c r="AD413" s="1" t="s">
        <v>3</v>
      </c>
      <c r="AE413" s="1" t="s">
        <v>3</v>
      </c>
      <c r="AF413" s="1" t="s">
        <v>3</v>
      </c>
      <c r="AG413" s="1" t="s">
        <v>3</v>
      </c>
      <c r="AH413" s="1"/>
      <c r="AI413" s="1"/>
      <c r="AJ413" s="1"/>
      <c r="AK413" s="1"/>
      <c r="AL413" s="1"/>
      <c r="AM413" s="1"/>
      <c r="AN413" s="1"/>
      <c r="AO413" s="1"/>
      <c r="AP413" s="1" t="s">
        <v>3</v>
      </c>
      <c r="AQ413" s="1" t="s">
        <v>3</v>
      </c>
      <c r="AR413" s="1" t="s">
        <v>3</v>
      </c>
      <c r="AS413" s="1"/>
      <c r="AT413" s="1"/>
      <c r="AU413" s="1"/>
      <c r="AV413" s="1"/>
      <c r="AW413" s="1"/>
      <c r="AX413" s="1"/>
      <c r="AY413" s="1"/>
      <c r="AZ413" s="1" t="s">
        <v>3</v>
      </c>
      <c r="BA413" s="1"/>
      <c r="BB413" s="1" t="s">
        <v>3</v>
      </c>
      <c r="BC413" s="1" t="s">
        <v>3</v>
      </c>
      <c r="BD413" s="1" t="s">
        <v>3</v>
      </c>
      <c r="BE413" s="1" t="s">
        <v>3</v>
      </c>
      <c r="BF413" s="1" t="s">
        <v>3</v>
      </c>
      <c r="BG413" s="1" t="s">
        <v>3</v>
      </c>
      <c r="BH413" s="1" t="s">
        <v>3</v>
      </c>
      <c r="BI413" s="1" t="s">
        <v>3</v>
      </c>
      <c r="BJ413" s="1" t="s">
        <v>3</v>
      </c>
      <c r="BK413" s="1" t="s">
        <v>3</v>
      </c>
      <c r="BL413" s="1" t="s">
        <v>3</v>
      </c>
      <c r="BM413" s="1" t="s">
        <v>3</v>
      </c>
      <c r="BN413" s="1" t="s">
        <v>3</v>
      </c>
      <c r="BO413" s="1" t="s">
        <v>3</v>
      </c>
      <c r="BP413" s="1" t="s">
        <v>3</v>
      </c>
      <c r="BQ413" s="1"/>
      <c r="BR413" s="1"/>
      <c r="BS413" s="1"/>
      <c r="BT413" s="1"/>
      <c r="BU413" s="1"/>
      <c r="BV413" s="1"/>
      <c r="BW413" s="1"/>
      <c r="BX413" s="1">
        <v>0</v>
      </c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>
        <v>0</v>
      </c>
    </row>
    <row r="415" spans="1:206" x14ac:dyDescent="0.2">
      <c r="A415" s="3">
        <v>52</v>
      </c>
      <c r="B415" s="3">
        <f t="shared" ref="B415:G415" si="338">B450</f>
        <v>1</v>
      </c>
      <c r="C415" s="3">
        <f t="shared" si="338"/>
        <v>4</v>
      </c>
      <c r="D415" s="3">
        <f t="shared" si="338"/>
        <v>413</v>
      </c>
      <c r="E415" s="3">
        <f t="shared" si="338"/>
        <v>0</v>
      </c>
      <c r="F415" s="3" t="str">
        <f t="shared" si="338"/>
        <v>4</v>
      </c>
      <c r="G415" s="3" t="str">
        <f t="shared" si="338"/>
        <v>Фундамент Ф-1 под стойку вывода КРУЭ 220кВ (248017-2021-ИЛО3-КР-04) 6шт</v>
      </c>
      <c r="H415" s="3"/>
      <c r="I415" s="3"/>
      <c r="J415" s="3"/>
      <c r="K415" s="3"/>
      <c r="L415" s="3"/>
      <c r="M415" s="3"/>
      <c r="N415" s="3"/>
      <c r="O415" s="3">
        <f t="shared" ref="O415:AT415" si="339">O450</f>
        <v>4623</v>
      </c>
      <c r="P415" s="3">
        <f t="shared" si="339"/>
        <v>3964</v>
      </c>
      <c r="Q415" s="3">
        <f t="shared" si="339"/>
        <v>319</v>
      </c>
      <c r="R415" s="3">
        <f t="shared" si="339"/>
        <v>38</v>
      </c>
      <c r="S415" s="3">
        <f t="shared" si="339"/>
        <v>340</v>
      </c>
      <c r="T415" s="3">
        <f t="shared" si="339"/>
        <v>0</v>
      </c>
      <c r="U415" s="3">
        <f t="shared" si="339"/>
        <v>38.403551999999998</v>
      </c>
      <c r="V415" s="3">
        <f t="shared" si="339"/>
        <v>2.8471680000000004</v>
      </c>
      <c r="W415" s="3">
        <f t="shared" si="339"/>
        <v>90</v>
      </c>
      <c r="X415" s="3">
        <f t="shared" si="339"/>
        <v>397</v>
      </c>
      <c r="Y415" s="3">
        <f t="shared" si="339"/>
        <v>234</v>
      </c>
      <c r="Z415" s="3">
        <f t="shared" si="339"/>
        <v>0</v>
      </c>
      <c r="AA415" s="3">
        <f t="shared" si="339"/>
        <v>0</v>
      </c>
      <c r="AB415" s="3">
        <f t="shared" si="339"/>
        <v>4623</v>
      </c>
      <c r="AC415" s="3">
        <f t="shared" si="339"/>
        <v>3964</v>
      </c>
      <c r="AD415" s="3">
        <f t="shared" si="339"/>
        <v>319</v>
      </c>
      <c r="AE415" s="3">
        <f t="shared" si="339"/>
        <v>38</v>
      </c>
      <c r="AF415" s="3">
        <f t="shared" si="339"/>
        <v>340</v>
      </c>
      <c r="AG415" s="3">
        <f t="shared" si="339"/>
        <v>0</v>
      </c>
      <c r="AH415" s="3">
        <f t="shared" si="339"/>
        <v>38.403551999999998</v>
      </c>
      <c r="AI415" s="3">
        <f t="shared" si="339"/>
        <v>2.8471680000000004</v>
      </c>
      <c r="AJ415" s="3">
        <f t="shared" si="339"/>
        <v>90</v>
      </c>
      <c r="AK415" s="3">
        <f t="shared" si="339"/>
        <v>397</v>
      </c>
      <c r="AL415" s="3">
        <f t="shared" si="339"/>
        <v>234</v>
      </c>
      <c r="AM415" s="3">
        <f t="shared" si="339"/>
        <v>0</v>
      </c>
      <c r="AN415" s="3">
        <f t="shared" si="339"/>
        <v>0</v>
      </c>
      <c r="AO415" s="3">
        <f t="shared" si="339"/>
        <v>0</v>
      </c>
      <c r="AP415" s="3">
        <f t="shared" si="339"/>
        <v>0</v>
      </c>
      <c r="AQ415" s="3">
        <f t="shared" si="339"/>
        <v>0</v>
      </c>
      <c r="AR415" s="3">
        <f t="shared" si="339"/>
        <v>5255</v>
      </c>
      <c r="AS415" s="3">
        <f t="shared" si="339"/>
        <v>5255</v>
      </c>
      <c r="AT415" s="3">
        <f t="shared" si="339"/>
        <v>0</v>
      </c>
      <c r="AU415" s="3">
        <f t="shared" ref="AU415:BZ415" si="340">AU450</f>
        <v>0</v>
      </c>
      <c r="AV415" s="3">
        <f t="shared" si="340"/>
        <v>3964</v>
      </c>
      <c r="AW415" s="3">
        <f t="shared" si="340"/>
        <v>3964</v>
      </c>
      <c r="AX415" s="3">
        <f t="shared" si="340"/>
        <v>0</v>
      </c>
      <c r="AY415" s="3">
        <f t="shared" si="340"/>
        <v>3964</v>
      </c>
      <c r="AZ415" s="3">
        <f t="shared" si="340"/>
        <v>0</v>
      </c>
      <c r="BA415" s="3">
        <f t="shared" si="340"/>
        <v>0</v>
      </c>
      <c r="BB415" s="3">
        <f t="shared" si="340"/>
        <v>0</v>
      </c>
      <c r="BC415" s="3">
        <f t="shared" si="340"/>
        <v>0</v>
      </c>
      <c r="BD415" s="3">
        <f t="shared" si="340"/>
        <v>0</v>
      </c>
      <c r="BE415" s="3">
        <f t="shared" si="340"/>
        <v>0</v>
      </c>
      <c r="BF415" s="3">
        <f t="shared" si="340"/>
        <v>0</v>
      </c>
      <c r="BG415" s="3">
        <f t="shared" si="340"/>
        <v>0</v>
      </c>
      <c r="BH415" s="3">
        <f t="shared" si="340"/>
        <v>0</v>
      </c>
      <c r="BI415" s="3">
        <f t="shared" si="340"/>
        <v>0</v>
      </c>
      <c r="BJ415" s="3">
        <f t="shared" si="340"/>
        <v>0</v>
      </c>
      <c r="BK415" s="3">
        <f t="shared" si="340"/>
        <v>0</v>
      </c>
      <c r="BL415" s="3">
        <f t="shared" si="340"/>
        <v>0</v>
      </c>
      <c r="BM415" s="3">
        <f t="shared" si="340"/>
        <v>0</v>
      </c>
      <c r="BN415" s="3">
        <f t="shared" si="340"/>
        <v>0</v>
      </c>
      <c r="BO415" s="3">
        <f t="shared" si="340"/>
        <v>0</v>
      </c>
      <c r="BP415" s="3">
        <f t="shared" si="340"/>
        <v>0</v>
      </c>
      <c r="BQ415" s="3">
        <f t="shared" si="340"/>
        <v>0</v>
      </c>
      <c r="BR415" s="3">
        <f t="shared" si="340"/>
        <v>0</v>
      </c>
      <c r="BS415" s="3">
        <f t="shared" si="340"/>
        <v>0</v>
      </c>
      <c r="BT415" s="3">
        <f t="shared" si="340"/>
        <v>0</v>
      </c>
      <c r="BU415" s="3">
        <f t="shared" si="340"/>
        <v>0</v>
      </c>
      <c r="BV415" s="3">
        <f t="shared" si="340"/>
        <v>0</v>
      </c>
      <c r="BW415" s="3">
        <f t="shared" si="340"/>
        <v>0</v>
      </c>
      <c r="BX415" s="3">
        <f t="shared" si="340"/>
        <v>0</v>
      </c>
      <c r="BY415" s="3">
        <f t="shared" si="340"/>
        <v>0</v>
      </c>
      <c r="BZ415" s="3">
        <f t="shared" si="340"/>
        <v>0</v>
      </c>
      <c r="CA415" s="3">
        <f t="shared" ref="CA415:DF415" si="341">CA450</f>
        <v>5255</v>
      </c>
      <c r="CB415" s="3">
        <f t="shared" si="341"/>
        <v>5255</v>
      </c>
      <c r="CC415" s="3">
        <f t="shared" si="341"/>
        <v>0</v>
      </c>
      <c r="CD415" s="3">
        <f t="shared" si="341"/>
        <v>0</v>
      </c>
      <c r="CE415" s="3">
        <f t="shared" si="341"/>
        <v>3964</v>
      </c>
      <c r="CF415" s="3">
        <f t="shared" si="341"/>
        <v>3964</v>
      </c>
      <c r="CG415" s="3">
        <f t="shared" si="341"/>
        <v>0</v>
      </c>
      <c r="CH415" s="3">
        <f t="shared" si="341"/>
        <v>3964</v>
      </c>
      <c r="CI415" s="3">
        <f t="shared" si="341"/>
        <v>0</v>
      </c>
      <c r="CJ415" s="3">
        <f t="shared" si="341"/>
        <v>0</v>
      </c>
      <c r="CK415" s="3">
        <f t="shared" si="341"/>
        <v>0</v>
      </c>
      <c r="CL415" s="3">
        <f t="shared" si="341"/>
        <v>0</v>
      </c>
      <c r="CM415" s="3">
        <f t="shared" si="341"/>
        <v>0</v>
      </c>
      <c r="CN415" s="3">
        <f t="shared" si="341"/>
        <v>0</v>
      </c>
      <c r="CO415" s="3">
        <f t="shared" si="341"/>
        <v>0</v>
      </c>
      <c r="CP415" s="3">
        <f t="shared" si="341"/>
        <v>0</v>
      </c>
      <c r="CQ415" s="3">
        <f t="shared" si="341"/>
        <v>0</v>
      </c>
      <c r="CR415" s="3">
        <f t="shared" si="341"/>
        <v>0</v>
      </c>
      <c r="CS415" s="3">
        <f t="shared" si="341"/>
        <v>0</v>
      </c>
      <c r="CT415" s="3">
        <f t="shared" si="341"/>
        <v>0</v>
      </c>
      <c r="CU415" s="3">
        <f t="shared" si="341"/>
        <v>0</v>
      </c>
      <c r="CV415" s="3">
        <f t="shared" si="341"/>
        <v>0</v>
      </c>
      <c r="CW415" s="3">
        <f t="shared" si="341"/>
        <v>0</v>
      </c>
      <c r="CX415" s="3">
        <f t="shared" si="341"/>
        <v>0</v>
      </c>
      <c r="CY415" s="3">
        <f t="shared" si="341"/>
        <v>0</v>
      </c>
      <c r="CZ415" s="3">
        <f t="shared" si="341"/>
        <v>0</v>
      </c>
      <c r="DA415" s="3">
        <f t="shared" si="341"/>
        <v>0</v>
      </c>
      <c r="DB415" s="3">
        <f t="shared" si="341"/>
        <v>0</v>
      </c>
      <c r="DC415" s="3">
        <f t="shared" si="341"/>
        <v>0</v>
      </c>
      <c r="DD415" s="3">
        <f t="shared" si="341"/>
        <v>0</v>
      </c>
      <c r="DE415" s="3">
        <f t="shared" si="341"/>
        <v>0</v>
      </c>
      <c r="DF415" s="3">
        <f t="shared" si="341"/>
        <v>0</v>
      </c>
      <c r="DG415" s="4">
        <f t="shared" ref="DG415:EL415" si="342">DG450</f>
        <v>49350</v>
      </c>
      <c r="DH415" s="4">
        <f t="shared" si="342"/>
        <v>27823</v>
      </c>
      <c r="DI415" s="4">
        <f t="shared" si="342"/>
        <v>4204</v>
      </c>
      <c r="DJ415" s="4">
        <f t="shared" si="342"/>
        <v>1954</v>
      </c>
      <c r="DK415" s="4">
        <f t="shared" si="342"/>
        <v>17323</v>
      </c>
      <c r="DL415" s="4">
        <f t="shared" si="342"/>
        <v>0</v>
      </c>
      <c r="DM415" s="4">
        <f t="shared" si="342"/>
        <v>38.403551999999998</v>
      </c>
      <c r="DN415" s="4">
        <f t="shared" si="342"/>
        <v>2.8471680000000004</v>
      </c>
      <c r="DO415" s="4">
        <f t="shared" si="342"/>
        <v>89</v>
      </c>
      <c r="DP415" s="4">
        <f t="shared" si="342"/>
        <v>20236</v>
      </c>
      <c r="DQ415" s="4">
        <f t="shared" si="342"/>
        <v>11928</v>
      </c>
      <c r="DR415" s="4">
        <f t="shared" si="342"/>
        <v>0</v>
      </c>
      <c r="DS415" s="4">
        <f t="shared" si="342"/>
        <v>0</v>
      </c>
      <c r="DT415" s="4">
        <f t="shared" si="342"/>
        <v>49350</v>
      </c>
      <c r="DU415" s="4">
        <f t="shared" si="342"/>
        <v>27823</v>
      </c>
      <c r="DV415" s="4">
        <f t="shared" si="342"/>
        <v>4204</v>
      </c>
      <c r="DW415" s="4">
        <f t="shared" si="342"/>
        <v>1954</v>
      </c>
      <c r="DX415" s="4">
        <f t="shared" si="342"/>
        <v>17323</v>
      </c>
      <c r="DY415" s="4">
        <f t="shared" si="342"/>
        <v>0</v>
      </c>
      <c r="DZ415" s="4">
        <f t="shared" si="342"/>
        <v>38.403551999999998</v>
      </c>
      <c r="EA415" s="4">
        <f t="shared" si="342"/>
        <v>2.8471680000000004</v>
      </c>
      <c r="EB415" s="4">
        <f t="shared" si="342"/>
        <v>89</v>
      </c>
      <c r="EC415" s="4">
        <f t="shared" si="342"/>
        <v>20236</v>
      </c>
      <c r="ED415" s="4">
        <f t="shared" si="342"/>
        <v>11928</v>
      </c>
      <c r="EE415" s="4">
        <f t="shared" si="342"/>
        <v>0</v>
      </c>
      <c r="EF415" s="4">
        <f t="shared" si="342"/>
        <v>0</v>
      </c>
      <c r="EG415" s="4">
        <f t="shared" si="342"/>
        <v>0</v>
      </c>
      <c r="EH415" s="4">
        <f t="shared" si="342"/>
        <v>0</v>
      </c>
      <c r="EI415" s="4">
        <f t="shared" si="342"/>
        <v>0</v>
      </c>
      <c r="EJ415" s="4">
        <f t="shared" si="342"/>
        <v>81514</v>
      </c>
      <c r="EK415" s="4">
        <f t="shared" si="342"/>
        <v>81514</v>
      </c>
      <c r="EL415" s="4">
        <f t="shared" si="342"/>
        <v>0</v>
      </c>
      <c r="EM415" s="4">
        <f t="shared" ref="EM415:FR415" si="343">EM450</f>
        <v>0</v>
      </c>
      <c r="EN415" s="4">
        <f t="shared" si="343"/>
        <v>27823</v>
      </c>
      <c r="EO415" s="4">
        <f t="shared" si="343"/>
        <v>27823</v>
      </c>
      <c r="EP415" s="4">
        <f t="shared" si="343"/>
        <v>0</v>
      </c>
      <c r="EQ415" s="4">
        <f t="shared" si="343"/>
        <v>27823</v>
      </c>
      <c r="ER415" s="4">
        <f t="shared" si="343"/>
        <v>0</v>
      </c>
      <c r="ES415" s="4">
        <f t="shared" si="343"/>
        <v>0</v>
      </c>
      <c r="ET415" s="4">
        <f t="shared" si="343"/>
        <v>0</v>
      </c>
      <c r="EU415" s="4">
        <f t="shared" si="343"/>
        <v>0</v>
      </c>
      <c r="EV415" s="4">
        <f t="shared" si="343"/>
        <v>0</v>
      </c>
      <c r="EW415" s="4">
        <f t="shared" si="343"/>
        <v>0</v>
      </c>
      <c r="EX415" s="4">
        <f t="shared" si="343"/>
        <v>0</v>
      </c>
      <c r="EY415" s="4">
        <f t="shared" si="343"/>
        <v>0</v>
      </c>
      <c r="EZ415" s="4">
        <f t="shared" si="343"/>
        <v>0</v>
      </c>
      <c r="FA415" s="4">
        <f t="shared" si="343"/>
        <v>0</v>
      </c>
      <c r="FB415" s="4">
        <f t="shared" si="343"/>
        <v>0</v>
      </c>
      <c r="FC415" s="4">
        <f t="shared" si="343"/>
        <v>0</v>
      </c>
      <c r="FD415" s="4">
        <f t="shared" si="343"/>
        <v>0</v>
      </c>
      <c r="FE415" s="4">
        <f t="shared" si="343"/>
        <v>0</v>
      </c>
      <c r="FF415" s="4">
        <f t="shared" si="343"/>
        <v>0</v>
      </c>
      <c r="FG415" s="4">
        <f t="shared" si="343"/>
        <v>0</v>
      </c>
      <c r="FH415" s="4">
        <f t="shared" si="343"/>
        <v>0</v>
      </c>
      <c r="FI415" s="4">
        <f t="shared" si="343"/>
        <v>0</v>
      </c>
      <c r="FJ415" s="4">
        <f t="shared" si="343"/>
        <v>0</v>
      </c>
      <c r="FK415" s="4">
        <f t="shared" si="343"/>
        <v>0</v>
      </c>
      <c r="FL415" s="4">
        <f t="shared" si="343"/>
        <v>0</v>
      </c>
      <c r="FM415" s="4">
        <f t="shared" si="343"/>
        <v>0</v>
      </c>
      <c r="FN415" s="4">
        <f t="shared" si="343"/>
        <v>0</v>
      </c>
      <c r="FO415" s="4">
        <f t="shared" si="343"/>
        <v>0</v>
      </c>
      <c r="FP415" s="4">
        <f t="shared" si="343"/>
        <v>0</v>
      </c>
      <c r="FQ415" s="4">
        <f t="shared" si="343"/>
        <v>0</v>
      </c>
      <c r="FR415" s="4">
        <f t="shared" si="343"/>
        <v>0</v>
      </c>
      <c r="FS415" s="4">
        <f t="shared" ref="FS415:GX415" si="344">FS450</f>
        <v>81514</v>
      </c>
      <c r="FT415" s="4">
        <f t="shared" si="344"/>
        <v>81514</v>
      </c>
      <c r="FU415" s="4">
        <f t="shared" si="344"/>
        <v>0</v>
      </c>
      <c r="FV415" s="4">
        <f t="shared" si="344"/>
        <v>0</v>
      </c>
      <c r="FW415" s="4">
        <f t="shared" si="344"/>
        <v>27823</v>
      </c>
      <c r="FX415" s="4">
        <f t="shared" si="344"/>
        <v>27823</v>
      </c>
      <c r="FY415" s="4">
        <f t="shared" si="344"/>
        <v>0</v>
      </c>
      <c r="FZ415" s="4">
        <f t="shared" si="344"/>
        <v>27823</v>
      </c>
      <c r="GA415" s="4">
        <f t="shared" si="344"/>
        <v>0</v>
      </c>
      <c r="GB415" s="4">
        <f t="shared" si="344"/>
        <v>0</v>
      </c>
      <c r="GC415" s="4">
        <f t="shared" si="344"/>
        <v>0</v>
      </c>
      <c r="GD415" s="4">
        <f t="shared" si="344"/>
        <v>0</v>
      </c>
      <c r="GE415" s="4">
        <f t="shared" si="344"/>
        <v>0</v>
      </c>
      <c r="GF415" s="4">
        <f t="shared" si="344"/>
        <v>0</v>
      </c>
      <c r="GG415" s="4">
        <f t="shared" si="344"/>
        <v>0</v>
      </c>
      <c r="GH415" s="4">
        <f t="shared" si="344"/>
        <v>0</v>
      </c>
      <c r="GI415" s="4">
        <f t="shared" si="344"/>
        <v>0</v>
      </c>
      <c r="GJ415" s="4">
        <f t="shared" si="344"/>
        <v>0</v>
      </c>
      <c r="GK415" s="4">
        <f t="shared" si="344"/>
        <v>0</v>
      </c>
      <c r="GL415" s="4">
        <f t="shared" si="344"/>
        <v>0</v>
      </c>
      <c r="GM415" s="4">
        <f t="shared" si="344"/>
        <v>0</v>
      </c>
      <c r="GN415" s="4">
        <f t="shared" si="344"/>
        <v>0</v>
      </c>
      <c r="GO415" s="4">
        <f t="shared" si="344"/>
        <v>0</v>
      </c>
      <c r="GP415" s="4">
        <f t="shared" si="344"/>
        <v>0</v>
      </c>
      <c r="GQ415" s="4">
        <f t="shared" si="344"/>
        <v>0</v>
      </c>
      <c r="GR415" s="4">
        <f t="shared" si="344"/>
        <v>0</v>
      </c>
      <c r="GS415" s="4">
        <f t="shared" si="344"/>
        <v>0</v>
      </c>
      <c r="GT415" s="4">
        <f t="shared" si="344"/>
        <v>0</v>
      </c>
      <c r="GU415" s="4">
        <f t="shared" si="344"/>
        <v>0</v>
      </c>
      <c r="GV415" s="4">
        <f t="shared" si="344"/>
        <v>0</v>
      </c>
      <c r="GW415" s="4">
        <f t="shared" si="344"/>
        <v>0</v>
      </c>
      <c r="GX415" s="4">
        <f t="shared" si="344"/>
        <v>0</v>
      </c>
    </row>
    <row r="417" spans="1:255" x14ac:dyDescent="0.2">
      <c r="A417" s="2">
        <v>17</v>
      </c>
      <c r="B417" s="2">
        <v>1</v>
      </c>
      <c r="C417" s="2">
        <f>ROW(SmtRes!A752)</f>
        <v>752</v>
      </c>
      <c r="D417" s="2">
        <f>ROW(EtalonRes!A780)</f>
        <v>780</v>
      </c>
      <c r="E417" s="2" t="s">
        <v>570</v>
      </c>
      <c r="F417" s="2" t="s">
        <v>175</v>
      </c>
      <c r="G417" s="2" t="s">
        <v>176</v>
      </c>
      <c r="H417" s="2" t="s">
        <v>177</v>
      </c>
      <c r="I417" s="2">
        <f>ROUND(ROUND((0.2*6)/100,4),7)</f>
        <v>1.2E-2</v>
      </c>
      <c r="J417" s="2">
        <v>0</v>
      </c>
      <c r="K417" s="2">
        <f>ROUND(ROUND((0.2*6)/100,4),7)</f>
        <v>1.2E-2</v>
      </c>
      <c r="L417" s="2"/>
      <c r="M417" s="2"/>
      <c r="N417" s="2"/>
      <c r="O417" s="2">
        <f>ROUND(CP417,2)</f>
        <v>703.03</v>
      </c>
      <c r="P417" s="2">
        <f>ROUND(CQ417*I417,2)</f>
        <v>667.09</v>
      </c>
      <c r="Q417" s="2">
        <f>ROUND(CR417*I417,2)</f>
        <v>19.09</v>
      </c>
      <c r="R417" s="2">
        <f>ROUND(CS417*I417,2)</f>
        <v>2.92</v>
      </c>
      <c r="S417" s="2">
        <f>ROUND(CT417*I417,2)</f>
        <v>16.850000000000001</v>
      </c>
      <c r="T417" s="2">
        <f>ROUND(CU417*I417,2)</f>
        <v>0</v>
      </c>
      <c r="U417" s="2">
        <f t="shared" ref="U417:U448" si="345">ROUND(CV417*I417,7)</f>
        <v>2.16</v>
      </c>
      <c r="V417" s="2">
        <f t="shared" ref="V417:V448" si="346">ROUND(CW417*I417,7)</f>
        <v>0.216</v>
      </c>
      <c r="W417" s="2">
        <f>ROUND(CX417*I417,2)</f>
        <v>0</v>
      </c>
      <c r="X417" s="2">
        <f>ROUND(CY417,2)</f>
        <v>20.170000000000002</v>
      </c>
      <c r="Y417" s="2">
        <f>ROUND(CZ417,2)</f>
        <v>11.47</v>
      </c>
      <c r="Z417" s="2"/>
      <c r="AA417" s="2">
        <v>64855517</v>
      </c>
      <c r="AB417" s="2">
        <f t="shared" ref="AB417:AB448" si="347">ROUND((AC417+AD417+AF417),2)</f>
        <v>58585.02</v>
      </c>
      <c r="AC417" s="2">
        <f t="shared" ref="AC417:AC448" si="348">ROUND((ES417),2)</f>
        <v>55590.49</v>
      </c>
      <c r="AD417" s="2">
        <f t="shared" ref="AD417:AD440" si="349">ROUND((((ET417)-(EU417))+AE417),2)</f>
        <v>1590.53</v>
      </c>
      <c r="AE417" s="2">
        <f t="shared" ref="AE417:AE440" si="350">ROUND((EU417),2)</f>
        <v>243</v>
      </c>
      <c r="AF417" s="2">
        <f t="shared" ref="AF417:AF440" si="351">ROUND((EV417),2)</f>
        <v>1404</v>
      </c>
      <c r="AG417" s="2">
        <f t="shared" ref="AG417:AG448" si="352">ROUND((AP417),2)</f>
        <v>0</v>
      </c>
      <c r="AH417" s="2">
        <f t="shared" ref="AH417:AH440" si="353">(EW417)</f>
        <v>180</v>
      </c>
      <c r="AI417" s="2">
        <f t="shared" ref="AI417:AI440" si="354">(EX417)</f>
        <v>18</v>
      </c>
      <c r="AJ417" s="2">
        <f t="shared" ref="AJ417:AJ448" si="355">(AS417)</f>
        <v>0</v>
      </c>
      <c r="AK417" s="2">
        <v>58585.02</v>
      </c>
      <c r="AL417" s="2">
        <v>55590.49</v>
      </c>
      <c r="AM417" s="2">
        <v>1590.53</v>
      </c>
      <c r="AN417" s="2">
        <v>243</v>
      </c>
      <c r="AO417" s="2">
        <v>1404</v>
      </c>
      <c r="AP417" s="2">
        <v>0</v>
      </c>
      <c r="AQ417" s="2">
        <v>180</v>
      </c>
      <c r="AR417" s="2">
        <v>18</v>
      </c>
      <c r="AS417" s="2">
        <v>0</v>
      </c>
      <c r="AT417" s="2">
        <v>102</v>
      </c>
      <c r="AU417" s="2">
        <v>58</v>
      </c>
      <c r="AV417" s="2">
        <v>1</v>
      </c>
      <c r="AW417" s="2">
        <v>1</v>
      </c>
      <c r="AX417" s="2"/>
      <c r="AY417" s="2"/>
      <c r="AZ417" s="2">
        <v>1</v>
      </c>
      <c r="BA417" s="2">
        <v>1</v>
      </c>
      <c r="BB417" s="2">
        <v>1</v>
      </c>
      <c r="BC417" s="2">
        <v>1</v>
      </c>
      <c r="BD417" s="2" t="s">
        <v>3</v>
      </c>
      <c r="BE417" s="2" t="s">
        <v>3</v>
      </c>
      <c r="BF417" s="2" t="s">
        <v>3</v>
      </c>
      <c r="BG417" s="2" t="s">
        <v>3</v>
      </c>
      <c r="BH417" s="2">
        <v>0</v>
      </c>
      <c r="BI417" s="2">
        <v>1</v>
      </c>
      <c r="BJ417" s="2" t="s">
        <v>178</v>
      </c>
      <c r="BK417" s="2"/>
      <c r="BL417" s="2"/>
      <c r="BM417" s="2">
        <v>6001</v>
      </c>
      <c r="BN417" s="2">
        <v>0</v>
      </c>
      <c r="BO417" s="2" t="s">
        <v>3</v>
      </c>
      <c r="BP417" s="2">
        <v>0</v>
      </c>
      <c r="BQ417" s="2">
        <v>2</v>
      </c>
      <c r="BR417" s="2">
        <v>0</v>
      </c>
      <c r="BS417" s="2">
        <v>1</v>
      </c>
      <c r="BT417" s="2">
        <v>1</v>
      </c>
      <c r="BU417" s="2">
        <v>1</v>
      </c>
      <c r="BV417" s="2">
        <v>1</v>
      </c>
      <c r="BW417" s="2">
        <v>1</v>
      </c>
      <c r="BX417" s="2">
        <v>1</v>
      </c>
      <c r="BY417" s="2" t="s">
        <v>3</v>
      </c>
      <c r="BZ417" s="2">
        <v>102</v>
      </c>
      <c r="CA417" s="2">
        <v>58</v>
      </c>
      <c r="CB417" s="2" t="s">
        <v>3</v>
      </c>
      <c r="CC417" s="2"/>
      <c r="CD417" s="2"/>
      <c r="CE417" s="2">
        <v>0</v>
      </c>
      <c r="CF417" s="2">
        <v>0</v>
      </c>
      <c r="CG417" s="2">
        <v>0</v>
      </c>
      <c r="CH417" s="2"/>
      <c r="CI417" s="2"/>
      <c r="CJ417" s="2"/>
      <c r="CK417" s="2"/>
      <c r="CL417" s="2"/>
      <c r="CM417" s="2">
        <v>0</v>
      </c>
      <c r="CN417" s="2" t="s">
        <v>3</v>
      </c>
      <c r="CO417" s="2">
        <v>0</v>
      </c>
      <c r="CP417" s="2">
        <f t="shared" ref="CP417:CP448" si="356">(P417+Q417+S417)</f>
        <v>703.03000000000009</v>
      </c>
      <c r="CQ417" s="2">
        <f t="shared" ref="CQ417:CQ431" si="357">AC417*BC417</f>
        <v>55590.49</v>
      </c>
      <c r="CR417" s="2">
        <f t="shared" ref="CR417:CR431" si="358">(((ET417)*BB417-(EU417)*BS417)+AE417*BS417)</f>
        <v>1590.53</v>
      </c>
      <c r="CS417" s="2">
        <f t="shared" ref="CS417:CS448" si="359">AE417*BS417</f>
        <v>243</v>
      </c>
      <c r="CT417" s="2">
        <f t="shared" ref="CT417:CT448" si="360">AF417*BA417</f>
        <v>1404</v>
      </c>
      <c r="CU417" s="2">
        <f t="shared" ref="CU417:CU448" si="361">AG417</f>
        <v>0</v>
      </c>
      <c r="CV417" s="2">
        <f t="shared" ref="CV417:CV448" si="362">AH417</f>
        <v>180</v>
      </c>
      <c r="CW417" s="2">
        <f t="shared" ref="CW417:CW448" si="363">AI417</f>
        <v>18</v>
      </c>
      <c r="CX417" s="2">
        <f t="shared" ref="CX417:CX448" si="364">AJ417</f>
        <v>0</v>
      </c>
      <c r="CY417" s="2">
        <f>(((S417+R417)*AT417)/100)</f>
        <v>20.165400000000005</v>
      </c>
      <c r="CZ417" s="2">
        <f>(((S417+R417)*AU417)/100)</f>
        <v>11.466600000000001</v>
      </c>
      <c r="DA417" s="2"/>
      <c r="DB417" s="2"/>
      <c r="DC417" s="2" t="s">
        <v>3</v>
      </c>
      <c r="DD417" s="2" t="s">
        <v>3</v>
      </c>
      <c r="DE417" s="2" t="s">
        <v>3</v>
      </c>
      <c r="DF417" s="2" t="s">
        <v>3</v>
      </c>
      <c r="DG417" s="2" t="s">
        <v>3</v>
      </c>
      <c r="DH417" s="2" t="s">
        <v>3</v>
      </c>
      <c r="DI417" s="2" t="s">
        <v>3</v>
      </c>
      <c r="DJ417" s="2" t="s">
        <v>3</v>
      </c>
      <c r="DK417" s="2" t="s">
        <v>3</v>
      </c>
      <c r="DL417" s="2" t="s">
        <v>3</v>
      </c>
      <c r="DM417" s="2" t="s">
        <v>3</v>
      </c>
      <c r="DN417" s="2">
        <v>0</v>
      </c>
      <c r="DO417" s="2">
        <v>0</v>
      </c>
      <c r="DP417" s="2">
        <v>1</v>
      </c>
      <c r="DQ417" s="2">
        <v>1</v>
      </c>
      <c r="DR417" s="2"/>
      <c r="DS417" s="2"/>
      <c r="DT417" s="2"/>
      <c r="DU417" s="2">
        <v>1013</v>
      </c>
      <c r="DV417" s="2" t="s">
        <v>177</v>
      </c>
      <c r="DW417" s="2" t="s">
        <v>177</v>
      </c>
      <c r="DX417" s="2">
        <v>1</v>
      </c>
      <c r="DY417" s="2"/>
      <c r="DZ417" s="2" t="s">
        <v>3</v>
      </c>
      <c r="EA417" s="2" t="s">
        <v>3</v>
      </c>
      <c r="EB417" s="2" t="s">
        <v>3</v>
      </c>
      <c r="EC417" s="2" t="s">
        <v>3</v>
      </c>
      <c r="ED417" s="2"/>
      <c r="EE417" s="2">
        <v>56792962</v>
      </c>
      <c r="EF417" s="2">
        <v>2</v>
      </c>
      <c r="EG417" s="2" t="s">
        <v>28</v>
      </c>
      <c r="EH417" s="2">
        <v>6</v>
      </c>
      <c r="EI417" s="2" t="s">
        <v>179</v>
      </c>
      <c r="EJ417" s="2">
        <v>1</v>
      </c>
      <c r="EK417" s="2">
        <v>6001</v>
      </c>
      <c r="EL417" s="2" t="s">
        <v>179</v>
      </c>
      <c r="EM417" s="2" t="s">
        <v>180</v>
      </c>
      <c r="EN417" s="2"/>
      <c r="EO417" s="2" t="s">
        <v>3</v>
      </c>
      <c r="EP417" s="2"/>
      <c r="EQ417" s="2">
        <v>131072</v>
      </c>
      <c r="ER417" s="2">
        <v>58585.02</v>
      </c>
      <c r="ES417" s="2">
        <v>55590.49</v>
      </c>
      <c r="ET417" s="2">
        <v>1590.53</v>
      </c>
      <c r="EU417" s="2">
        <v>243</v>
      </c>
      <c r="EV417" s="2">
        <v>1404</v>
      </c>
      <c r="EW417" s="2">
        <v>180</v>
      </c>
      <c r="EX417" s="2">
        <v>18</v>
      </c>
      <c r="EY417" s="2">
        <v>0</v>
      </c>
      <c r="EZ417" s="2"/>
      <c r="FA417" s="2"/>
      <c r="FB417" s="2"/>
      <c r="FC417" s="2"/>
      <c r="FD417" s="2"/>
      <c r="FE417" s="2"/>
      <c r="FF417" s="2"/>
      <c r="FG417" s="2"/>
      <c r="FH417" s="2"/>
      <c r="FI417" s="2"/>
      <c r="FJ417" s="2"/>
      <c r="FK417" s="2"/>
      <c r="FL417" s="2"/>
      <c r="FM417" s="2"/>
      <c r="FN417" s="2"/>
      <c r="FO417" s="2"/>
      <c r="FP417" s="2"/>
      <c r="FQ417" s="2">
        <v>0</v>
      </c>
      <c r="FR417" s="2">
        <v>0</v>
      </c>
      <c r="FS417" s="2">
        <v>0</v>
      </c>
      <c r="FT417" s="2"/>
      <c r="FU417" s="2"/>
      <c r="FV417" s="2"/>
      <c r="FW417" s="2"/>
      <c r="FX417" s="2">
        <v>102</v>
      </c>
      <c r="FY417" s="2">
        <v>58</v>
      </c>
      <c r="FZ417" s="2"/>
      <c r="GA417" s="2" t="s">
        <v>3</v>
      </c>
      <c r="GB417" s="2"/>
      <c r="GC417" s="2"/>
      <c r="GD417" s="2">
        <v>1</v>
      </c>
      <c r="GE417" s="2"/>
      <c r="GF417" s="2">
        <v>2118577387</v>
      </c>
      <c r="GG417" s="2">
        <v>2</v>
      </c>
      <c r="GH417" s="2">
        <v>1</v>
      </c>
      <c r="GI417" s="2">
        <v>-2</v>
      </c>
      <c r="GJ417" s="2">
        <v>0</v>
      </c>
      <c r="GK417" s="2">
        <v>0</v>
      </c>
      <c r="GL417" s="2">
        <f>ROUND(IF(AND(BH417=3,BI417=3,FS417&lt;&gt;0),P417,0),2)</f>
        <v>0</v>
      </c>
      <c r="GM417" s="2">
        <f>ROUND(O417+X417+Y417,2)+GX417</f>
        <v>734.67</v>
      </c>
      <c r="GN417" s="2">
        <f t="shared" ref="GN417:GN448" si="365">IF(OR(BI417=0,BI417=1),GM417-GX417,0)</f>
        <v>734.67</v>
      </c>
      <c r="GO417" s="2">
        <f t="shared" ref="GO417:GO448" si="366">IF(BI417=2,GM417-GX417,0)</f>
        <v>0</v>
      </c>
      <c r="GP417" s="2">
        <f t="shared" ref="GP417:GP448" si="367">IF(BI417=4,GM417-GX417,0)</f>
        <v>0</v>
      </c>
      <c r="GQ417" s="2"/>
      <c r="GR417" s="2">
        <v>0</v>
      </c>
      <c r="GS417" s="2">
        <v>3</v>
      </c>
      <c r="GT417" s="2">
        <v>0</v>
      </c>
      <c r="GU417" s="2" t="s">
        <v>3</v>
      </c>
      <c r="GV417" s="2">
        <f t="shared" ref="GV417:GV448" si="368">ROUND((GT417),2)</f>
        <v>0</v>
      </c>
      <c r="GW417" s="2">
        <v>1</v>
      </c>
      <c r="GX417" s="2">
        <f>ROUND(HC417*I417,2)</f>
        <v>0</v>
      </c>
      <c r="GY417" s="2"/>
      <c r="GZ417" s="2"/>
      <c r="HA417" s="2">
        <v>0</v>
      </c>
      <c r="HB417" s="2">
        <v>0</v>
      </c>
      <c r="HC417" s="2">
        <f t="shared" ref="HC417:HC448" si="369">GV417*GW417</f>
        <v>0</v>
      </c>
      <c r="HD417" s="2"/>
      <c r="HE417" s="2" t="s">
        <v>3</v>
      </c>
      <c r="HF417" s="2" t="s">
        <v>3</v>
      </c>
      <c r="HG417" s="2"/>
      <c r="HH417" s="2"/>
      <c r="HI417" s="2"/>
      <c r="HJ417" s="2"/>
      <c r="HK417" s="2"/>
      <c r="HL417" s="2"/>
      <c r="HM417" s="2" t="s">
        <v>3</v>
      </c>
      <c r="HN417" s="2" t="s">
        <v>181</v>
      </c>
      <c r="HO417" s="2" t="s">
        <v>182</v>
      </c>
      <c r="HP417" s="2" t="s">
        <v>179</v>
      </c>
      <c r="HQ417" s="2" t="s">
        <v>179</v>
      </c>
      <c r="HR417" s="2"/>
      <c r="HS417" s="2">
        <v>0</v>
      </c>
      <c r="HT417" s="2"/>
      <c r="HU417" s="2"/>
      <c r="HV417" s="2"/>
      <c r="HW417" s="2"/>
      <c r="HX417" s="2"/>
      <c r="HY417" s="2"/>
      <c r="HZ417" s="2"/>
      <c r="IA417" s="2"/>
      <c r="IB417" s="2"/>
      <c r="IC417" s="2"/>
      <c r="ID417" s="2"/>
      <c r="IE417" s="2"/>
      <c r="IF417" s="2"/>
      <c r="IG417" s="2"/>
      <c r="IH417" s="2"/>
      <c r="II417" s="2"/>
      <c r="IJ417" s="2"/>
      <c r="IK417" s="2">
        <v>0</v>
      </c>
      <c r="IL417" s="2"/>
      <c r="IM417" s="2"/>
      <c r="IN417" s="2"/>
      <c r="IO417" s="2"/>
      <c r="IP417" s="2"/>
      <c r="IQ417" s="2"/>
      <c r="IR417" s="2"/>
      <c r="IS417" s="2"/>
      <c r="IT417" s="2"/>
      <c r="IU417" s="2"/>
    </row>
    <row r="418" spans="1:255" x14ac:dyDescent="0.2">
      <c r="A418">
        <v>17</v>
      </c>
      <c r="B418">
        <v>1</v>
      </c>
      <c r="C418">
        <f>ROW(SmtRes!A760)</f>
        <v>760</v>
      </c>
      <c r="D418">
        <f>ROW(EtalonRes!A788)</f>
        <v>788</v>
      </c>
      <c r="E418" t="s">
        <v>570</v>
      </c>
      <c r="F418" t="s">
        <v>175</v>
      </c>
      <c r="G418" t="s">
        <v>176</v>
      </c>
      <c r="H418" t="s">
        <v>177</v>
      </c>
      <c r="I418">
        <f>ROUND(ROUND((0.2*6)/100,4),7)</f>
        <v>1.2E-2</v>
      </c>
      <c r="J418">
        <v>0</v>
      </c>
      <c r="K418">
        <f>ROUND(ROUND((0.2*6)/100,4),7)</f>
        <v>1.2E-2</v>
      </c>
      <c r="O418">
        <f>ROUND(CP418,0)</f>
        <v>7261</v>
      </c>
      <c r="P418">
        <f>ROUND(CQ418*I418,0)</f>
        <v>6144</v>
      </c>
      <c r="Q418">
        <f>ROUND(CR418*I418,0)</f>
        <v>259</v>
      </c>
      <c r="R418">
        <f>ROUND(CS418*I418,0)</f>
        <v>149</v>
      </c>
      <c r="S418">
        <f>ROUND(CT418*I418,0)</f>
        <v>858</v>
      </c>
      <c r="T418">
        <f>ROUND(CU418*I418,0)</f>
        <v>0</v>
      </c>
      <c r="U418">
        <f t="shared" si="345"/>
        <v>2.16</v>
      </c>
      <c r="V418">
        <f t="shared" si="346"/>
        <v>0.216</v>
      </c>
      <c r="W418">
        <f>ROUND(CX418*I418,0)</f>
        <v>0</v>
      </c>
      <c r="X418">
        <f>ROUND(CY418,0)</f>
        <v>1027</v>
      </c>
      <c r="Y418">
        <f>ROUND(CZ418,0)</f>
        <v>584</v>
      </c>
      <c r="AA418">
        <v>64855514</v>
      </c>
      <c r="AB418">
        <f t="shared" si="347"/>
        <v>58585.02</v>
      </c>
      <c r="AC418">
        <f t="shared" si="348"/>
        <v>55590.49</v>
      </c>
      <c r="AD418">
        <f t="shared" si="349"/>
        <v>1590.53</v>
      </c>
      <c r="AE418">
        <f t="shared" si="350"/>
        <v>243</v>
      </c>
      <c r="AF418">
        <f t="shared" si="351"/>
        <v>1404</v>
      </c>
      <c r="AG418">
        <f t="shared" si="352"/>
        <v>0</v>
      </c>
      <c r="AH418">
        <f t="shared" si="353"/>
        <v>180</v>
      </c>
      <c r="AI418">
        <f t="shared" si="354"/>
        <v>18</v>
      </c>
      <c r="AJ418">
        <f t="shared" si="355"/>
        <v>0</v>
      </c>
      <c r="AK418">
        <v>58585.02</v>
      </c>
      <c r="AL418">
        <v>55590.49</v>
      </c>
      <c r="AM418">
        <v>1590.53</v>
      </c>
      <c r="AN418">
        <v>243</v>
      </c>
      <c r="AO418">
        <v>1404</v>
      </c>
      <c r="AP418">
        <v>0</v>
      </c>
      <c r="AQ418">
        <v>180</v>
      </c>
      <c r="AR418">
        <v>18</v>
      </c>
      <c r="AS418">
        <v>0</v>
      </c>
      <c r="AT418">
        <v>102</v>
      </c>
      <c r="AU418">
        <v>58</v>
      </c>
      <c r="AV418">
        <v>1</v>
      </c>
      <c r="AW418">
        <v>1</v>
      </c>
      <c r="AZ418">
        <v>1</v>
      </c>
      <c r="BA418">
        <v>50.93</v>
      </c>
      <c r="BB418">
        <v>13.56</v>
      </c>
      <c r="BC418">
        <v>9.2100000000000009</v>
      </c>
      <c r="BD418" t="s">
        <v>3</v>
      </c>
      <c r="BE418" t="s">
        <v>3</v>
      </c>
      <c r="BF418" t="s">
        <v>3</v>
      </c>
      <c r="BG418" t="s">
        <v>3</v>
      </c>
      <c r="BH418">
        <v>0</v>
      </c>
      <c r="BI418">
        <v>1</v>
      </c>
      <c r="BJ418" t="s">
        <v>178</v>
      </c>
      <c r="BM418">
        <v>6001</v>
      </c>
      <c r="BN418">
        <v>0</v>
      </c>
      <c r="BO418" t="s">
        <v>175</v>
      </c>
      <c r="BP418">
        <v>1</v>
      </c>
      <c r="BQ418">
        <v>2</v>
      </c>
      <c r="BR418">
        <v>0</v>
      </c>
      <c r="BS418">
        <v>50.93</v>
      </c>
      <c r="BT418">
        <v>1</v>
      </c>
      <c r="BU418">
        <v>1</v>
      </c>
      <c r="BV418">
        <v>1</v>
      </c>
      <c r="BW418">
        <v>1</v>
      </c>
      <c r="BX418">
        <v>1</v>
      </c>
      <c r="BY418" t="s">
        <v>3</v>
      </c>
      <c r="BZ418">
        <v>102</v>
      </c>
      <c r="CA418">
        <v>58</v>
      </c>
      <c r="CB418" t="s">
        <v>3</v>
      </c>
      <c r="CE418">
        <v>0</v>
      </c>
      <c r="CF418">
        <v>0</v>
      </c>
      <c r="CG418">
        <v>0</v>
      </c>
      <c r="CM418">
        <v>0</v>
      </c>
      <c r="CN418" t="s">
        <v>3</v>
      </c>
      <c r="CO418">
        <v>0</v>
      </c>
      <c r="CP418">
        <f t="shared" si="356"/>
        <v>7261</v>
      </c>
      <c r="CQ418">
        <f t="shared" si="357"/>
        <v>511988.41290000005</v>
      </c>
      <c r="CR418">
        <f t="shared" si="358"/>
        <v>21567.586800000001</v>
      </c>
      <c r="CS418">
        <f t="shared" si="359"/>
        <v>12375.99</v>
      </c>
      <c r="CT418">
        <f t="shared" si="360"/>
        <v>71505.72</v>
      </c>
      <c r="CU418">
        <f t="shared" si="361"/>
        <v>0</v>
      </c>
      <c r="CV418">
        <f t="shared" si="362"/>
        <v>180</v>
      </c>
      <c r="CW418">
        <f t="shared" si="363"/>
        <v>18</v>
      </c>
      <c r="CX418">
        <f t="shared" si="364"/>
        <v>0</v>
      </c>
      <c r="CY418">
        <f>(((S418+R418)*AT418)/100)</f>
        <v>1027.1400000000001</v>
      </c>
      <c r="CZ418">
        <f>(((S418+R418)*AU418)/100)</f>
        <v>584.05999999999995</v>
      </c>
      <c r="DC418" t="s">
        <v>3</v>
      </c>
      <c r="DD418" t="s">
        <v>3</v>
      </c>
      <c r="DE418" t="s">
        <v>3</v>
      </c>
      <c r="DF418" t="s">
        <v>3</v>
      </c>
      <c r="DG418" t="s">
        <v>3</v>
      </c>
      <c r="DH418" t="s">
        <v>3</v>
      </c>
      <c r="DI418" t="s">
        <v>3</v>
      </c>
      <c r="DJ418" t="s">
        <v>3</v>
      </c>
      <c r="DK418" t="s">
        <v>3</v>
      </c>
      <c r="DL418" t="s">
        <v>3</v>
      </c>
      <c r="DM418" t="s">
        <v>3</v>
      </c>
      <c r="DN418">
        <v>0</v>
      </c>
      <c r="DO418">
        <v>0</v>
      </c>
      <c r="DP418">
        <v>1</v>
      </c>
      <c r="DQ418">
        <v>1</v>
      </c>
      <c r="DU418">
        <v>1013</v>
      </c>
      <c r="DV418" t="s">
        <v>177</v>
      </c>
      <c r="DW418" t="s">
        <v>177</v>
      </c>
      <c r="DX418">
        <v>1</v>
      </c>
      <c r="DZ418" t="s">
        <v>3</v>
      </c>
      <c r="EA418" t="s">
        <v>3</v>
      </c>
      <c r="EB418" t="s">
        <v>3</v>
      </c>
      <c r="EC418" t="s">
        <v>3</v>
      </c>
      <c r="EE418">
        <v>56792962</v>
      </c>
      <c r="EF418">
        <v>2</v>
      </c>
      <c r="EG418" t="s">
        <v>28</v>
      </c>
      <c r="EH418">
        <v>6</v>
      </c>
      <c r="EI418" t="s">
        <v>179</v>
      </c>
      <c r="EJ418">
        <v>1</v>
      </c>
      <c r="EK418">
        <v>6001</v>
      </c>
      <c r="EL418" t="s">
        <v>179</v>
      </c>
      <c r="EM418" t="s">
        <v>180</v>
      </c>
      <c r="EO418" t="s">
        <v>3</v>
      </c>
      <c r="EQ418">
        <v>131072</v>
      </c>
      <c r="ER418">
        <v>58585.02</v>
      </c>
      <c r="ES418">
        <v>55590.49</v>
      </c>
      <c r="ET418">
        <v>1590.53</v>
      </c>
      <c r="EU418">
        <v>243</v>
      </c>
      <c r="EV418">
        <v>1404</v>
      </c>
      <c r="EW418">
        <v>180</v>
      </c>
      <c r="EX418">
        <v>18</v>
      </c>
      <c r="EY418">
        <v>0</v>
      </c>
      <c r="FQ418">
        <v>0</v>
      </c>
      <c r="FR418">
        <v>0</v>
      </c>
      <c r="FS418">
        <v>0</v>
      </c>
      <c r="FX418">
        <v>102</v>
      </c>
      <c r="FY418">
        <v>58</v>
      </c>
      <c r="GA418" t="s">
        <v>3</v>
      </c>
      <c r="GD418">
        <v>1</v>
      </c>
      <c r="GF418">
        <v>2118577387</v>
      </c>
      <c r="GG418">
        <v>2</v>
      </c>
      <c r="GH418">
        <v>1</v>
      </c>
      <c r="GI418">
        <v>2</v>
      </c>
      <c r="GJ418">
        <v>0</v>
      </c>
      <c r="GK418">
        <v>0</v>
      </c>
      <c r="GL418">
        <f>ROUND(IF(AND(BH418=3,BI418=3,FS418&lt;&gt;0),P418,0),0)</f>
        <v>0</v>
      </c>
      <c r="GM418">
        <f>ROUND(O418+X418+Y418,0)+GX418</f>
        <v>8872</v>
      </c>
      <c r="GN418">
        <f t="shared" si="365"/>
        <v>8872</v>
      </c>
      <c r="GO418">
        <f t="shared" si="366"/>
        <v>0</v>
      </c>
      <c r="GP418">
        <f t="shared" si="367"/>
        <v>0</v>
      </c>
      <c r="GR418">
        <v>0</v>
      </c>
      <c r="GS418">
        <v>3</v>
      </c>
      <c r="GT418">
        <v>0</v>
      </c>
      <c r="GU418" t="s">
        <v>3</v>
      </c>
      <c r="GV418">
        <f t="shared" si="368"/>
        <v>0</v>
      </c>
      <c r="GW418">
        <v>1</v>
      </c>
      <c r="GX418">
        <f>ROUND(HC418*I418,0)</f>
        <v>0</v>
      </c>
      <c r="HA418">
        <v>0</v>
      </c>
      <c r="HB418">
        <v>0</v>
      </c>
      <c r="HC418">
        <f t="shared" si="369"/>
        <v>0</v>
      </c>
      <c r="HE418" t="s">
        <v>3</v>
      </c>
      <c r="HF418" t="s">
        <v>3</v>
      </c>
      <c r="HM418" t="s">
        <v>3</v>
      </c>
      <c r="HN418" t="s">
        <v>181</v>
      </c>
      <c r="HO418" t="s">
        <v>182</v>
      </c>
      <c r="HP418" t="s">
        <v>179</v>
      </c>
      <c r="HQ418" t="s">
        <v>179</v>
      </c>
      <c r="HS418">
        <v>0</v>
      </c>
      <c r="IK418">
        <v>0</v>
      </c>
    </row>
    <row r="419" spans="1:255" x14ac:dyDescent="0.2">
      <c r="A419" s="2">
        <v>18</v>
      </c>
      <c r="B419" s="2">
        <v>1</v>
      </c>
      <c r="C419" s="2">
        <v>751</v>
      </c>
      <c r="D419" s="2"/>
      <c r="E419" s="2" t="s">
        <v>571</v>
      </c>
      <c r="F419" s="2" t="s">
        <v>184</v>
      </c>
      <c r="G419" s="2" t="s">
        <v>185</v>
      </c>
      <c r="H419" s="2" t="s">
        <v>128</v>
      </c>
      <c r="I419" s="2">
        <f>I417*J419</f>
        <v>-1.224</v>
      </c>
      <c r="J419" s="2">
        <v>-102</v>
      </c>
      <c r="K419" s="2">
        <v>-102</v>
      </c>
      <c r="L419" s="2"/>
      <c r="M419" s="2"/>
      <c r="N419" s="2"/>
      <c r="O419" s="2">
        <f>ROUND(CP419,2)</f>
        <v>-636.48</v>
      </c>
      <c r="P419" s="2">
        <f>ROUND(CQ419*I419,2)</f>
        <v>-636.48</v>
      </c>
      <c r="Q419" s="2">
        <f>ROUND(CR419*I419,2)</f>
        <v>0</v>
      </c>
      <c r="R419" s="2">
        <f>ROUND(CS419*I419,2)</f>
        <v>0</v>
      </c>
      <c r="S419" s="2">
        <f>ROUND(CT419*I419,2)</f>
        <v>0</v>
      </c>
      <c r="T419" s="2">
        <f>ROUND(CU419*I419,2)</f>
        <v>0</v>
      </c>
      <c r="U419" s="2">
        <f t="shared" si="345"/>
        <v>0</v>
      </c>
      <c r="V419" s="2">
        <f t="shared" si="346"/>
        <v>0</v>
      </c>
      <c r="W419" s="2">
        <f>ROUND(CX419*I419,2)</f>
        <v>0</v>
      </c>
      <c r="X419" s="2">
        <f>ROUND(CY419,2)</f>
        <v>0</v>
      </c>
      <c r="Y419" s="2">
        <f>ROUND(CZ419,2)</f>
        <v>0</v>
      </c>
      <c r="Z419" s="2"/>
      <c r="AA419" s="2">
        <v>64855517</v>
      </c>
      <c r="AB419" s="2">
        <f t="shared" si="347"/>
        <v>520</v>
      </c>
      <c r="AC419" s="2">
        <f t="shared" si="348"/>
        <v>520</v>
      </c>
      <c r="AD419" s="2">
        <f t="shared" si="349"/>
        <v>0</v>
      </c>
      <c r="AE419" s="2">
        <f t="shared" si="350"/>
        <v>0</v>
      </c>
      <c r="AF419" s="2">
        <f t="shared" si="351"/>
        <v>0</v>
      </c>
      <c r="AG419" s="2">
        <f t="shared" si="352"/>
        <v>0</v>
      </c>
      <c r="AH419" s="2">
        <f t="shared" si="353"/>
        <v>0</v>
      </c>
      <c r="AI419" s="2">
        <f t="shared" si="354"/>
        <v>0</v>
      </c>
      <c r="AJ419" s="2">
        <f t="shared" si="355"/>
        <v>0</v>
      </c>
      <c r="AK419" s="2">
        <v>520</v>
      </c>
      <c r="AL419" s="2">
        <v>520</v>
      </c>
      <c r="AM419" s="2">
        <v>0</v>
      </c>
      <c r="AN419" s="2">
        <v>0</v>
      </c>
      <c r="AO419" s="2">
        <v>0</v>
      </c>
      <c r="AP419" s="2">
        <v>0</v>
      </c>
      <c r="AQ419" s="2">
        <v>0</v>
      </c>
      <c r="AR419" s="2">
        <v>0</v>
      </c>
      <c r="AS419" s="2">
        <v>0</v>
      </c>
      <c r="AT419" s="2">
        <v>102</v>
      </c>
      <c r="AU419" s="2">
        <v>58</v>
      </c>
      <c r="AV419" s="2">
        <v>1</v>
      </c>
      <c r="AW419" s="2">
        <v>1</v>
      </c>
      <c r="AX419" s="2"/>
      <c r="AY419" s="2"/>
      <c r="AZ419" s="2">
        <v>1</v>
      </c>
      <c r="BA419" s="2">
        <v>1</v>
      </c>
      <c r="BB419" s="2">
        <v>1</v>
      </c>
      <c r="BC419" s="2">
        <v>1</v>
      </c>
      <c r="BD419" s="2" t="s">
        <v>3</v>
      </c>
      <c r="BE419" s="2" t="s">
        <v>3</v>
      </c>
      <c r="BF419" s="2" t="s">
        <v>3</v>
      </c>
      <c r="BG419" s="2" t="s">
        <v>3</v>
      </c>
      <c r="BH419" s="2">
        <v>3</v>
      </c>
      <c r="BI419" s="2">
        <v>1</v>
      </c>
      <c r="BJ419" s="2" t="s">
        <v>186</v>
      </c>
      <c r="BK419" s="2"/>
      <c r="BL419" s="2"/>
      <c r="BM419" s="2">
        <v>6001</v>
      </c>
      <c r="BN419" s="2">
        <v>0</v>
      </c>
      <c r="BO419" s="2" t="s">
        <v>3</v>
      </c>
      <c r="BP419" s="2">
        <v>0</v>
      </c>
      <c r="BQ419" s="2">
        <v>2</v>
      </c>
      <c r="BR419" s="2">
        <v>1</v>
      </c>
      <c r="BS419" s="2">
        <v>1</v>
      </c>
      <c r="BT419" s="2">
        <v>1</v>
      </c>
      <c r="BU419" s="2">
        <v>1</v>
      </c>
      <c r="BV419" s="2">
        <v>1</v>
      </c>
      <c r="BW419" s="2">
        <v>1</v>
      </c>
      <c r="BX419" s="2">
        <v>1</v>
      </c>
      <c r="BY419" s="2" t="s">
        <v>3</v>
      </c>
      <c r="BZ419" s="2">
        <v>102</v>
      </c>
      <c r="CA419" s="2">
        <v>58</v>
      </c>
      <c r="CB419" s="2" t="s">
        <v>3</v>
      </c>
      <c r="CC419" s="2"/>
      <c r="CD419" s="2"/>
      <c r="CE419" s="2">
        <v>0</v>
      </c>
      <c r="CF419" s="2">
        <v>0</v>
      </c>
      <c r="CG419" s="2">
        <v>0</v>
      </c>
      <c r="CH419" s="2"/>
      <c r="CI419" s="2"/>
      <c r="CJ419" s="2"/>
      <c r="CK419" s="2"/>
      <c r="CL419" s="2"/>
      <c r="CM419" s="2">
        <v>0</v>
      </c>
      <c r="CN419" s="2" t="s">
        <v>3</v>
      </c>
      <c r="CO419" s="2">
        <v>0</v>
      </c>
      <c r="CP419" s="2">
        <f t="shared" si="356"/>
        <v>-636.48</v>
      </c>
      <c r="CQ419" s="2">
        <f t="shared" si="357"/>
        <v>520</v>
      </c>
      <c r="CR419" s="2">
        <f t="shared" si="358"/>
        <v>0</v>
      </c>
      <c r="CS419" s="2">
        <f t="shared" si="359"/>
        <v>0</v>
      </c>
      <c r="CT419" s="2">
        <f t="shared" si="360"/>
        <v>0</v>
      </c>
      <c r="CU419" s="2">
        <f t="shared" si="361"/>
        <v>0</v>
      </c>
      <c r="CV419" s="2">
        <f t="shared" si="362"/>
        <v>0</v>
      </c>
      <c r="CW419" s="2">
        <f t="shared" si="363"/>
        <v>0</v>
      </c>
      <c r="CX419" s="2">
        <f t="shared" si="364"/>
        <v>0</v>
      </c>
      <c r="CY419" s="2">
        <f>(((S419+R419)*AT419)/100)</f>
        <v>0</v>
      </c>
      <c r="CZ419" s="2">
        <f>(((S419+R419)*AU419)/100)</f>
        <v>0</v>
      </c>
      <c r="DA419" s="2"/>
      <c r="DB419" s="2"/>
      <c r="DC419" s="2" t="s">
        <v>3</v>
      </c>
      <c r="DD419" s="2" t="s">
        <v>3</v>
      </c>
      <c r="DE419" s="2" t="s">
        <v>3</v>
      </c>
      <c r="DF419" s="2" t="s">
        <v>3</v>
      </c>
      <c r="DG419" s="2" t="s">
        <v>3</v>
      </c>
      <c r="DH419" s="2" t="s">
        <v>3</v>
      </c>
      <c r="DI419" s="2" t="s">
        <v>3</v>
      </c>
      <c r="DJ419" s="2" t="s">
        <v>3</v>
      </c>
      <c r="DK419" s="2" t="s">
        <v>3</v>
      </c>
      <c r="DL419" s="2" t="s">
        <v>3</v>
      </c>
      <c r="DM419" s="2" t="s">
        <v>3</v>
      </c>
      <c r="DN419" s="2">
        <v>0</v>
      </c>
      <c r="DO419" s="2">
        <v>0</v>
      </c>
      <c r="DP419" s="2">
        <v>1</v>
      </c>
      <c r="DQ419" s="2">
        <v>1</v>
      </c>
      <c r="DR419" s="2"/>
      <c r="DS419" s="2"/>
      <c r="DT419" s="2"/>
      <c r="DU419" s="2">
        <v>1007</v>
      </c>
      <c r="DV419" s="2" t="s">
        <v>128</v>
      </c>
      <c r="DW419" s="2" t="s">
        <v>128</v>
      </c>
      <c r="DX419" s="2">
        <v>1</v>
      </c>
      <c r="DY419" s="2"/>
      <c r="DZ419" s="2" t="s">
        <v>3</v>
      </c>
      <c r="EA419" s="2" t="s">
        <v>3</v>
      </c>
      <c r="EB419" s="2" t="s">
        <v>3</v>
      </c>
      <c r="EC419" s="2" t="s">
        <v>3</v>
      </c>
      <c r="ED419" s="2"/>
      <c r="EE419" s="2">
        <v>56792962</v>
      </c>
      <c r="EF419" s="2">
        <v>2</v>
      </c>
      <c r="EG419" s="2" t="s">
        <v>28</v>
      </c>
      <c r="EH419" s="2">
        <v>6</v>
      </c>
      <c r="EI419" s="2" t="s">
        <v>179</v>
      </c>
      <c r="EJ419" s="2">
        <v>1</v>
      </c>
      <c r="EK419" s="2">
        <v>6001</v>
      </c>
      <c r="EL419" s="2" t="s">
        <v>179</v>
      </c>
      <c r="EM419" s="2" t="s">
        <v>180</v>
      </c>
      <c r="EN419" s="2"/>
      <c r="EO419" s="2" t="s">
        <v>3</v>
      </c>
      <c r="EP419" s="2"/>
      <c r="EQ419" s="2">
        <v>0</v>
      </c>
      <c r="ER419" s="2">
        <v>520</v>
      </c>
      <c r="ES419" s="2">
        <v>520</v>
      </c>
      <c r="ET419" s="2">
        <v>0</v>
      </c>
      <c r="EU419" s="2">
        <v>0</v>
      </c>
      <c r="EV419" s="2">
        <v>0</v>
      </c>
      <c r="EW419" s="2">
        <v>0</v>
      </c>
      <c r="EX419" s="2">
        <v>0</v>
      </c>
      <c r="EY419" s="2"/>
      <c r="EZ419" s="2"/>
      <c r="FA419" s="2"/>
      <c r="FB419" s="2"/>
      <c r="FC419" s="2"/>
      <c r="FD419" s="2"/>
      <c r="FE419" s="2"/>
      <c r="FF419" s="2"/>
      <c r="FG419" s="2"/>
      <c r="FH419" s="2"/>
      <c r="FI419" s="2"/>
      <c r="FJ419" s="2"/>
      <c r="FK419" s="2"/>
      <c r="FL419" s="2"/>
      <c r="FM419" s="2"/>
      <c r="FN419" s="2"/>
      <c r="FO419" s="2"/>
      <c r="FP419" s="2"/>
      <c r="FQ419" s="2">
        <v>0</v>
      </c>
      <c r="FR419" s="2">
        <v>0</v>
      </c>
      <c r="FS419" s="2">
        <v>0</v>
      </c>
      <c r="FT419" s="2"/>
      <c r="FU419" s="2"/>
      <c r="FV419" s="2"/>
      <c r="FW419" s="2"/>
      <c r="FX419" s="2">
        <v>102</v>
      </c>
      <c r="FY419" s="2">
        <v>58</v>
      </c>
      <c r="FZ419" s="2"/>
      <c r="GA419" s="2" t="s">
        <v>3</v>
      </c>
      <c r="GB419" s="2"/>
      <c r="GC419" s="2"/>
      <c r="GD419" s="2">
        <v>1</v>
      </c>
      <c r="GE419" s="2"/>
      <c r="GF419" s="2">
        <v>-982149453</v>
      </c>
      <c r="GG419" s="2">
        <v>2</v>
      </c>
      <c r="GH419" s="2">
        <v>1</v>
      </c>
      <c r="GI419" s="2">
        <v>-2</v>
      </c>
      <c r="GJ419" s="2">
        <v>0</v>
      </c>
      <c r="GK419" s="2">
        <v>0</v>
      </c>
      <c r="GL419" s="2">
        <f>ROUND(IF(AND(BH419=3,BI419=3,FS419&lt;&gt;0),P419,0),2)</f>
        <v>0</v>
      </c>
      <c r="GM419" s="2">
        <f>ROUND(O419+X419+Y419,2)+GX419</f>
        <v>-636.48</v>
      </c>
      <c r="GN419" s="2">
        <f t="shared" si="365"/>
        <v>-636.48</v>
      </c>
      <c r="GO419" s="2">
        <f t="shared" si="366"/>
        <v>0</v>
      </c>
      <c r="GP419" s="2">
        <f t="shared" si="367"/>
        <v>0</v>
      </c>
      <c r="GQ419" s="2"/>
      <c r="GR419" s="2">
        <v>0</v>
      </c>
      <c r="GS419" s="2">
        <v>3</v>
      </c>
      <c r="GT419" s="2">
        <v>0</v>
      </c>
      <c r="GU419" s="2" t="s">
        <v>3</v>
      </c>
      <c r="GV419" s="2">
        <f t="shared" si="368"/>
        <v>0</v>
      </c>
      <c r="GW419" s="2">
        <v>1</v>
      </c>
      <c r="GX419" s="2">
        <f>ROUND(HC419*I419,2)</f>
        <v>0</v>
      </c>
      <c r="GY419" s="2"/>
      <c r="GZ419" s="2"/>
      <c r="HA419" s="2">
        <v>0</v>
      </c>
      <c r="HB419" s="2">
        <v>0</v>
      </c>
      <c r="HC419" s="2">
        <f t="shared" si="369"/>
        <v>0</v>
      </c>
      <c r="HD419" s="2"/>
      <c r="HE419" s="2" t="s">
        <v>3</v>
      </c>
      <c r="HF419" s="2" t="s">
        <v>3</v>
      </c>
      <c r="HG419" s="2"/>
      <c r="HH419" s="2"/>
      <c r="HI419" s="2"/>
      <c r="HJ419" s="2"/>
      <c r="HK419" s="2"/>
      <c r="HL419" s="2"/>
      <c r="HM419" s="2" t="s">
        <v>3</v>
      </c>
      <c r="HN419" s="2" t="s">
        <v>181</v>
      </c>
      <c r="HO419" s="2" t="s">
        <v>182</v>
      </c>
      <c r="HP419" s="2" t="s">
        <v>179</v>
      </c>
      <c r="HQ419" s="2" t="s">
        <v>179</v>
      </c>
      <c r="HR419" s="2"/>
      <c r="HS419" s="2">
        <v>0</v>
      </c>
      <c r="HT419" s="2"/>
      <c r="HU419" s="2"/>
      <c r="HV419" s="2"/>
      <c r="HW419" s="2"/>
      <c r="HX419" s="2"/>
      <c r="HY419" s="2"/>
      <c r="HZ419" s="2"/>
      <c r="IA419" s="2"/>
      <c r="IB419" s="2"/>
      <c r="IC419" s="2"/>
      <c r="ID419" s="2"/>
      <c r="IE419" s="2"/>
      <c r="IF419" s="2"/>
      <c r="IG419" s="2"/>
      <c r="IH419" s="2"/>
      <c r="II419" s="2"/>
      <c r="IJ419" s="2"/>
      <c r="IK419" s="2">
        <v>0</v>
      </c>
      <c r="IL419" s="2"/>
      <c r="IM419" s="2"/>
      <c r="IN419" s="2"/>
      <c r="IO419" s="2"/>
      <c r="IP419" s="2"/>
      <c r="IQ419" s="2"/>
      <c r="IR419" s="2"/>
      <c r="IS419" s="2"/>
      <c r="IT419" s="2"/>
      <c r="IU419" s="2"/>
    </row>
    <row r="420" spans="1:255" x14ac:dyDescent="0.2">
      <c r="A420">
        <v>18</v>
      </c>
      <c r="B420">
        <v>1</v>
      </c>
      <c r="C420">
        <v>759</v>
      </c>
      <c r="E420" t="s">
        <v>571</v>
      </c>
      <c r="F420" t="s">
        <v>184</v>
      </c>
      <c r="G420" t="s">
        <v>185</v>
      </c>
      <c r="H420" t="s">
        <v>128</v>
      </c>
      <c r="I420">
        <f>I418*J420</f>
        <v>-1.224</v>
      </c>
      <c r="J420">
        <v>-102</v>
      </c>
      <c r="K420">
        <v>-102</v>
      </c>
      <c r="O420">
        <f>ROUND(CP420,0)</f>
        <v>-5741</v>
      </c>
      <c r="P420">
        <f>ROUND(CQ420*I420,0)</f>
        <v>-5741</v>
      </c>
      <c r="Q420">
        <f>ROUND(CR420*I420,0)</f>
        <v>0</v>
      </c>
      <c r="R420">
        <f>ROUND(CS420*I420,0)</f>
        <v>0</v>
      </c>
      <c r="S420">
        <f>ROUND(CT420*I420,0)</f>
        <v>0</v>
      </c>
      <c r="T420">
        <f>ROUND(CU420*I420,0)</f>
        <v>0</v>
      </c>
      <c r="U420">
        <f t="shared" si="345"/>
        <v>0</v>
      </c>
      <c r="V420">
        <f t="shared" si="346"/>
        <v>0</v>
      </c>
      <c r="W420">
        <f>ROUND(CX420*I420,0)</f>
        <v>0</v>
      </c>
      <c r="X420">
        <f>ROUND(CY420,0)</f>
        <v>0</v>
      </c>
      <c r="Y420">
        <f>ROUND(CZ420,0)</f>
        <v>0</v>
      </c>
      <c r="AA420">
        <v>64855514</v>
      </c>
      <c r="AB420">
        <f t="shared" si="347"/>
        <v>520</v>
      </c>
      <c r="AC420">
        <f t="shared" si="348"/>
        <v>520</v>
      </c>
      <c r="AD420">
        <f t="shared" si="349"/>
        <v>0</v>
      </c>
      <c r="AE420">
        <f t="shared" si="350"/>
        <v>0</v>
      </c>
      <c r="AF420">
        <f t="shared" si="351"/>
        <v>0</v>
      </c>
      <c r="AG420">
        <f t="shared" si="352"/>
        <v>0</v>
      </c>
      <c r="AH420">
        <f t="shared" si="353"/>
        <v>0</v>
      </c>
      <c r="AI420">
        <f t="shared" si="354"/>
        <v>0</v>
      </c>
      <c r="AJ420">
        <f t="shared" si="355"/>
        <v>0</v>
      </c>
      <c r="AK420">
        <v>520</v>
      </c>
      <c r="AL420">
        <v>520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  <c r="AS420">
        <v>0</v>
      </c>
      <c r="AT420">
        <v>102</v>
      </c>
      <c r="AU420">
        <v>58</v>
      </c>
      <c r="AV420">
        <v>1</v>
      </c>
      <c r="AW420">
        <v>1</v>
      </c>
      <c r="AZ420">
        <v>1</v>
      </c>
      <c r="BA420">
        <v>1</v>
      </c>
      <c r="BB420">
        <v>1</v>
      </c>
      <c r="BC420">
        <v>9.02</v>
      </c>
      <c r="BD420" t="s">
        <v>3</v>
      </c>
      <c r="BE420" t="s">
        <v>3</v>
      </c>
      <c r="BF420" t="s">
        <v>3</v>
      </c>
      <c r="BG420" t="s">
        <v>3</v>
      </c>
      <c r="BH420">
        <v>3</v>
      </c>
      <c r="BI420">
        <v>1</v>
      </c>
      <c r="BJ420" t="s">
        <v>186</v>
      </c>
      <c r="BM420">
        <v>6001</v>
      </c>
      <c r="BN420">
        <v>0</v>
      </c>
      <c r="BO420" t="s">
        <v>184</v>
      </c>
      <c r="BP420">
        <v>1</v>
      </c>
      <c r="BQ420">
        <v>2</v>
      </c>
      <c r="BR420">
        <v>1</v>
      </c>
      <c r="BS420">
        <v>1</v>
      </c>
      <c r="BT420">
        <v>1</v>
      </c>
      <c r="BU420">
        <v>1</v>
      </c>
      <c r="BV420">
        <v>1</v>
      </c>
      <c r="BW420">
        <v>1</v>
      </c>
      <c r="BX420">
        <v>1</v>
      </c>
      <c r="BY420" t="s">
        <v>3</v>
      </c>
      <c r="BZ420">
        <v>102</v>
      </c>
      <c r="CA420">
        <v>58</v>
      </c>
      <c r="CB420" t="s">
        <v>3</v>
      </c>
      <c r="CE420">
        <v>0</v>
      </c>
      <c r="CF420">
        <v>0</v>
      </c>
      <c r="CG420">
        <v>0</v>
      </c>
      <c r="CM420">
        <v>0</v>
      </c>
      <c r="CN420" t="s">
        <v>3</v>
      </c>
      <c r="CO420">
        <v>0</v>
      </c>
      <c r="CP420">
        <f t="shared" si="356"/>
        <v>-5741</v>
      </c>
      <c r="CQ420">
        <f t="shared" si="357"/>
        <v>4690.3999999999996</v>
      </c>
      <c r="CR420">
        <f t="shared" si="358"/>
        <v>0</v>
      </c>
      <c r="CS420">
        <f t="shared" si="359"/>
        <v>0</v>
      </c>
      <c r="CT420">
        <f t="shared" si="360"/>
        <v>0</v>
      </c>
      <c r="CU420">
        <f t="shared" si="361"/>
        <v>0</v>
      </c>
      <c r="CV420">
        <f t="shared" si="362"/>
        <v>0</v>
      </c>
      <c r="CW420">
        <f t="shared" si="363"/>
        <v>0</v>
      </c>
      <c r="CX420">
        <f t="shared" si="364"/>
        <v>0</v>
      </c>
      <c r="CY420">
        <f>(((S420+R420)*AT420)/100)</f>
        <v>0</v>
      </c>
      <c r="CZ420">
        <f>(((S420+R420)*AU420)/100)</f>
        <v>0</v>
      </c>
      <c r="DC420" t="s">
        <v>3</v>
      </c>
      <c r="DD420" t="s">
        <v>3</v>
      </c>
      <c r="DE420" t="s">
        <v>3</v>
      </c>
      <c r="DF420" t="s">
        <v>3</v>
      </c>
      <c r="DG420" t="s">
        <v>3</v>
      </c>
      <c r="DH420" t="s">
        <v>3</v>
      </c>
      <c r="DI420" t="s">
        <v>3</v>
      </c>
      <c r="DJ420" t="s">
        <v>3</v>
      </c>
      <c r="DK420" t="s">
        <v>3</v>
      </c>
      <c r="DL420" t="s">
        <v>3</v>
      </c>
      <c r="DM420" t="s">
        <v>3</v>
      </c>
      <c r="DN420">
        <v>0</v>
      </c>
      <c r="DO420">
        <v>0</v>
      </c>
      <c r="DP420">
        <v>1</v>
      </c>
      <c r="DQ420">
        <v>1</v>
      </c>
      <c r="DU420">
        <v>1007</v>
      </c>
      <c r="DV420" t="s">
        <v>128</v>
      </c>
      <c r="DW420" t="s">
        <v>128</v>
      </c>
      <c r="DX420">
        <v>1</v>
      </c>
      <c r="DZ420" t="s">
        <v>3</v>
      </c>
      <c r="EA420" t="s">
        <v>3</v>
      </c>
      <c r="EB420" t="s">
        <v>3</v>
      </c>
      <c r="EC420" t="s">
        <v>3</v>
      </c>
      <c r="EE420">
        <v>56792962</v>
      </c>
      <c r="EF420">
        <v>2</v>
      </c>
      <c r="EG420" t="s">
        <v>28</v>
      </c>
      <c r="EH420">
        <v>6</v>
      </c>
      <c r="EI420" t="s">
        <v>179</v>
      </c>
      <c r="EJ420">
        <v>1</v>
      </c>
      <c r="EK420">
        <v>6001</v>
      </c>
      <c r="EL420" t="s">
        <v>179</v>
      </c>
      <c r="EM420" t="s">
        <v>180</v>
      </c>
      <c r="EO420" t="s">
        <v>3</v>
      </c>
      <c r="EQ420">
        <v>0</v>
      </c>
      <c r="ER420">
        <v>520</v>
      </c>
      <c r="ES420">
        <v>520</v>
      </c>
      <c r="ET420">
        <v>0</v>
      </c>
      <c r="EU420">
        <v>0</v>
      </c>
      <c r="EV420">
        <v>0</v>
      </c>
      <c r="EW420">
        <v>0</v>
      </c>
      <c r="EX420">
        <v>0</v>
      </c>
      <c r="FQ420">
        <v>0</v>
      </c>
      <c r="FR420">
        <v>0</v>
      </c>
      <c r="FS420">
        <v>0</v>
      </c>
      <c r="FX420">
        <v>102</v>
      </c>
      <c r="FY420">
        <v>58</v>
      </c>
      <c r="GA420" t="s">
        <v>3</v>
      </c>
      <c r="GD420">
        <v>1</v>
      </c>
      <c r="GF420">
        <v>-982149453</v>
      </c>
      <c r="GG420">
        <v>2</v>
      </c>
      <c r="GH420">
        <v>1</v>
      </c>
      <c r="GI420">
        <v>2</v>
      </c>
      <c r="GJ420">
        <v>0</v>
      </c>
      <c r="GK420">
        <v>0</v>
      </c>
      <c r="GL420">
        <f>ROUND(IF(AND(BH420=3,BI420=3,FS420&lt;&gt;0),P420,0),0)</f>
        <v>0</v>
      </c>
      <c r="GM420">
        <f>ROUND(O420+X420+Y420,0)+GX420</f>
        <v>-5741</v>
      </c>
      <c r="GN420">
        <f t="shared" si="365"/>
        <v>-5741</v>
      </c>
      <c r="GO420">
        <f t="shared" si="366"/>
        <v>0</v>
      </c>
      <c r="GP420">
        <f t="shared" si="367"/>
        <v>0</v>
      </c>
      <c r="GR420">
        <v>0</v>
      </c>
      <c r="GS420">
        <v>3</v>
      </c>
      <c r="GT420">
        <v>0</v>
      </c>
      <c r="GU420" t="s">
        <v>3</v>
      </c>
      <c r="GV420">
        <f t="shared" si="368"/>
        <v>0</v>
      </c>
      <c r="GW420">
        <v>1</v>
      </c>
      <c r="GX420">
        <f>ROUND(HC420*I420,0)</f>
        <v>0</v>
      </c>
      <c r="HA420">
        <v>0</v>
      </c>
      <c r="HB420">
        <v>0</v>
      </c>
      <c r="HC420">
        <f t="shared" si="369"/>
        <v>0</v>
      </c>
      <c r="HE420" t="s">
        <v>3</v>
      </c>
      <c r="HF420" t="s">
        <v>3</v>
      </c>
      <c r="HM420" t="s">
        <v>3</v>
      </c>
      <c r="HN420" t="s">
        <v>181</v>
      </c>
      <c r="HO420" t="s">
        <v>182</v>
      </c>
      <c r="HP420" t="s">
        <v>179</v>
      </c>
      <c r="HQ420" t="s">
        <v>179</v>
      </c>
      <c r="HS420">
        <v>0</v>
      </c>
      <c r="IK420">
        <v>0</v>
      </c>
    </row>
    <row r="421" spans="1:255" x14ac:dyDescent="0.2">
      <c r="A421" s="2">
        <v>17</v>
      </c>
      <c r="B421" s="2">
        <v>1</v>
      </c>
      <c r="C421" s="2"/>
      <c r="D421" s="2"/>
      <c r="E421" s="2" t="s">
        <v>572</v>
      </c>
      <c r="F421" s="2" t="s">
        <v>188</v>
      </c>
      <c r="G421" s="2" t="s">
        <v>189</v>
      </c>
      <c r="H421" s="2" t="s">
        <v>128</v>
      </c>
      <c r="I421" s="2">
        <f>ROUND(ROUND(1.224,4),7)</f>
        <v>1.224</v>
      </c>
      <c r="J421" s="2">
        <v>0</v>
      </c>
      <c r="K421" s="2">
        <f>ROUND(ROUND(1.224,4),7)</f>
        <v>1.224</v>
      </c>
      <c r="L421" s="2"/>
      <c r="M421" s="2"/>
      <c r="N421" s="2"/>
      <c r="O421" s="2">
        <f>ROUND(CP421,2)</f>
        <v>713.13</v>
      </c>
      <c r="P421" s="2">
        <f>ROUND(CQ421*I421,2)</f>
        <v>713.13</v>
      </c>
      <c r="Q421" s="2">
        <f>ROUND(CR421*I421,2)</f>
        <v>0</v>
      </c>
      <c r="R421" s="2">
        <f>ROUND(CS421*I421,2)</f>
        <v>0</v>
      </c>
      <c r="S421" s="2">
        <f>ROUND(CT421*I421,2)</f>
        <v>0</v>
      </c>
      <c r="T421" s="2">
        <f>ROUND(CU421*I421,2)</f>
        <v>0</v>
      </c>
      <c r="U421" s="2">
        <f t="shared" si="345"/>
        <v>0</v>
      </c>
      <c r="V421" s="2">
        <f t="shared" si="346"/>
        <v>0</v>
      </c>
      <c r="W421" s="2">
        <f>ROUND(CX421*I421,2)</f>
        <v>80.430000000000007</v>
      </c>
      <c r="X421" s="2">
        <f>ROUND(CY421,2)</f>
        <v>0</v>
      </c>
      <c r="Y421" s="2">
        <f>ROUND(CZ421,2)</f>
        <v>0</v>
      </c>
      <c r="Z421" s="2"/>
      <c r="AA421" s="2">
        <v>64855517</v>
      </c>
      <c r="AB421" s="2">
        <f t="shared" si="347"/>
        <v>582.62</v>
      </c>
      <c r="AC421" s="2">
        <f t="shared" si="348"/>
        <v>582.62</v>
      </c>
      <c r="AD421" s="2">
        <f t="shared" si="349"/>
        <v>0</v>
      </c>
      <c r="AE421" s="2">
        <f t="shared" si="350"/>
        <v>0</v>
      </c>
      <c r="AF421" s="2">
        <f t="shared" si="351"/>
        <v>0</v>
      </c>
      <c r="AG421" s="2">
        <f t="shared" si="352"/>
        <v>0</v>
      </c>
      <c r="AH421" s="2">
        <f t="shared" si="353"/>
        <v>0</v>
      </c>
      <c r="AI421" s="2">
        <f t="shared" si="354"/>
        <v>0</v>
      </c>
      <c r="AJ421" s="2">
        <f t="shared" si="355"/>
        <v>65.709999999999994</v>
      </c>
      <c r="AK421" s="2">
        <v>582.62</v>
      </c>
      <c r="AL421" s="2">
        <v>582.62</v>
      </c>
      <c r="AM421" s="2">
        <v>0</v>
      </c>
      <c r="AN421" s="2">
        <v>0</v>
      </c>
      <c r="AO421" s="2">
        <v>0</v>
      </c>
      <c r="AP421" s="2">
        <v>0</v>
      </c>
      <c r="AQ421" s="2">
        <v>0</v>
      </c>
      <c r="AR421" s="2">
        <v>0</v>
      </c>
      <c r="AS421" s="2">
        <v>65.709999999999994</v>
      </c>
      <c r="AT421" s="2">
        <v>0</v>
      </c>
      <c r="AU421" s="2">
        <v>0</v>
      </c>
      <c r="AV421" s="2">
        <v>1</v>
      </c>
      <c r="AW421" s="2">
        <v>1</v>
      </c>
      <c r="AX421" s="2"/>
      <c r="AY421" s="2"/>
      <c r="AZ421" s="2">
        <v>1</v>
      </c>
      <c r="BA421" s="2">
        <v>1</v>
      </c>
      <c r="BB421" s="2">
        <v>1</v>
      </c>
      <c r="BC421" s="2">
        <v>1</v>
      </c>
      <c r="BD421" s="2" t="s">
        <v>3</v>
      </c>
      <c r="BE421" s="2" t="s">
        <v>3</v>
      </c>
      <c r="BF421" s="2" t="s">
        <v>3</v>
      </c>
      <c r="BG421" s="2" t="s">
        <v>3</v>
      </c>
      <c r="BH421" s="2">
        <v>3</v>
      </c>
      <c r="BI421" s="2">
        <v>1</v>
      </c>
      <c r="BJ421" s="2" t="s">
        <v>190</v>
      </c>
      <c r="BK421" s="2"/>
      <c r="BL421" s="2"/>
      <c r="BM421" s="2">
        <v>500001</v>
      </c>
      <c r="BN421" s="2">
        <v>0</v>
      </c>
      <c r="BO421" s="2" t="s">
        <v>3</v>
      </c>
      <c r="BP421" s="2">
        <v>0</v>
      </c>
      <c r="BQ421" s="2">
        <v>8</v>
      </c>
      <c r="BR421" s="2">
        <v>0</v>
      </c>
      <c r="BS421" s="2">
        <v>1</v>
      </c>
      <c r="BT421" s="2">
        <v>1</v>
      </c>
      <c r="BU421" s="2">
        <v>1</v>
      </c>
      <c r="BV421" s="2">
        <v>1</v>
      </c>
      <c r="BW421" s="2">
        <v>1</v>
      </c>
      <c r="BX421" s="2">
        <v>1</v>
      </c>
      <c r="BY421" s="2" t="s">
        <v>3</v>
      </c>
      <c r="BZ421" s="2">
        <v>0</v>
      </c>
      <c r="CA421" s="2">
        <v>0</v>
      </c>
      <c r="CB421" s="2" t="s">
        <v>3</v>
      </c>
      <c r="CC421" s="2"/>
      <c r="CD421" s="2"/>
      <c r="CE421" s="2">
        <v>0</v>
      </c>
      <c r="CF421" s="2">
        <v>0</v>
      </c>
      <c r="CG421" s="2">
        <v>0</v>
      </c>
      <c r="CH421" s="2"/>
      <c r="CI421" s="2"/>
      <c r="CJ421" s="2"/>
      <c r="CK421" s="2"/>
      <c r="CL421" s="2"/>
      <c r="CM421" s="2">
        <v>0</v>
      </c>
      <c r="CN421" s="2" t="s">
        <v>3</v>
      </c>
      <c r="CO421" s="2">
        <v>0</v>
      </c>
      <c r="CP421" s="2">
        <f t="shared" si="356"/>
        <v>713.13</v>
      </c>
      <c r="CQ421" s="2">
        <f t="shared" si="357"/>
        <v>582.62</v>
      </c>
      <c r="CR421" s="2">
        <f t="shared" si="358"/>
        <v>0</v>
      </c>
      <c r="CS421" s="2">
        <f t="shared" si="359"/>
        <v>0</v>
      </c>
      <c r="CT421" s="2">
        <f t="shared" si="360"/>
        <v>0</v>
      </c>
      <c r="CU421" s="2">
        <f t="shared" si="361"/>
        <v>0</v>
      </c>
      <c r="CV421" s="2">
        <f t="shared" si="362"/>
        <v>0</v>
      </c>
      <c r="CW421" s="2">
        <f t="shared" si="363"/>
        <v>0</v>
      </c>
      <c r="CX421" s="2">
        <f t="shared" si="364"/>
        <v>65.709999999999994</v>
      </c>
      <c r="CY421" s="2">
        <f>0</f>
        <v>0</v>
      </c>
      <c r="CZ421" s="2">
        <f>0</f>
        <v>0</v>
      </c>
      <c r="DA421" s="2"/>
      <c r="DB421" s="2"/>
      <c r="DC421" s="2" t="s">
        <v>3</v>
      </c>
      <c r="DD421" s="2" t="s">
        <v>3</v>
      </c>
      <c r="DE421" s="2" t="s">
        <v>3</v>
      </c>
      <c r="DF421" s="2" t="s">
        <v>3</v>
      </c>
      <c r="DG421" s="2" t="s">
        <v>3</v>
      </c>
      <c r="DH421" s="2" t="s">
        <v>3</v>
      </c>
      <c r="DI421" s="2" t="s">
        <v>3</v>
      </c>
      <c r="DJ421" s="2" t="s">
        <v>3</v>
      </c>
      <c r="DK421" s="2" t="s">
        <v>3</v>
      </c>
      <c r="DL421" s="2" t="s">
        <v>3</v>
      </c>
      <c r="DM421" s="2" t="s">
        <v>3</v>
      </c>
      <c r="DN421" s="2">
        <v>0</v>
      </c>
      <c r="DO421" s="2">
        <v>0</v>
      </c>
      <c r="DP421" s="2">
        <v>1</v>
      </c>
      <c r="DQ421" s="2">
        <v>1</v>
      </c>
      <c r="DR421" s="2"/>
      <c r="DS421" s="2"/>
      <c r="DT421" s="2"/>
      <c r="DU421" s="2">
        <v>1007</v>
      </c>
      <c r="DV421" s="2" t="s">
        <v>128</v>
      </c>
      <c r="DW421" s="2" t="s">
        <v>128</v>
      </c>
      <c r="DX421" s="2">
        <v>1</v>
      </c>
      <c r="DY421" s="2"/>
      <c r="DZ421" s="2" t="s">
        <v>3</v>
      </c>
      <c r="EA421" s="2" t="s">
        <v>3</v>
      </c>
      <c r="EB421" s="2" t="s">
        <v>3</v>
      </c>
      <c r="EC421" s="2" t="s">
        <v>3</v>
      </c>
      <c r="ED421" s="2"/>
      <c r="EE421" s="2">
        <v>56793266</v>
      </c>
      <c r="EF421" s="2">
        <v>8</v>
      </c>
      <c r="EG421" s="2" t="s">
        <v>48</v>
      </c>
      <c r="EH421" s="2">
        <v>0</v>
      </c>
      <c r="EI421" s="2" t="s">
        <v>3</v>
      </c>
      <c r="EJ421" s="2">
        <v>1</v>
      </c>
      <c r="EK421" s="2">
        <v>500001</v>
      </c>
      <c r="EL421" s="2" t="s">
        <v>49</v>
      </c>
      <c r="EM421" s="2" t="s">
        <v>50</v>
      </c>
      <c r="EN421" s="2"/>
      <c r="EO421" s="2" t="s">
        <v>3</v>
      </c>
      <c r="EP421" s="2"/>
      <c r="EQ421" s="2">
        <v>131072</v>
      </c>
      <c r="ER421" s="2">
        <v>582.62</v>
      </c>
      <c r="ES421" s="2">
        <v>582.62</v>
      </c>
      <c r="ET421" s="2">
        <v>0</v>
      </c>
      <c r="EU421" s="2">
        <v>0</v>
      </c>
      <c r="EV421" s="2">
        <v>0</v>
      </c>
      <c r="EW421" s="2">
        <v>0</v>
      </c>
      <c r="EX421" s="2">
        <v>0</v>
      </c>
      <c r="EY421" s="2">
        <v>0</v>
      </c>
      <c r="EZ421" s="2"/>
      <c r="FA421" s="2"/>
      <c r="FB421" s="2"/>
      <c r="FC421" s="2"/>
      <c r="FD421" s="2"/>
      <c r="FE421" s="2"/>
      <c r="FF421" s="2"/>
      <c r="FG421" s="2"/>
      <c r="FH421" s="2"/>
      <c r="FI421" s="2"/>
      <c r="FJ421" s="2"/>
      <c r="FK421" s="2"/>
      <c r="FL421" s="2"/>
      <c r="FM421" s="2"/>
      <c r="FN421" s="2"/>
      <c r="FO421" s="2"/>
      <c r="FP421" s="2"/>
      <c r="FQ421" s="2">
        <v>0</v>
      </c>
      <c r="FR421" s="2">
        <v>0</v>
      </c>
      <c r="FS421" s="2">
        <v>0</v>
      </c>
      <c r="FT421" s="2"/>
      <c r="FU421" s="2"/>
      <c r="FV421" s="2"/>
      <c r="FW421" s="2"/>
      <c r="FX421" s="2">
        <v>0</v>
      </c>
      <c r="FY421" s="2">
        <v>0</v>
      </c>
      <c r="FZ421" s="2"/>
      <c r="GA421" s="2" t="s">
        <v>3</v>
      </c>
      <c r="GB421" s="2"/>
      <c r="GC421" s="2"/>
      <c r="GD421" s="2">
        <v>1</v>
      </c>
      <c r="GE421" s="2"/>
      <c r="GF421" s="2">
        <v>-635046442</v>
      </c>
      <c r="GG421" s="2">
        <v>2</v>
      </c>
      <c r="GH421" s="2">
        <v>1</v>
      </c>
      <c r="GI421" s="2">
        <v>-2</v>
      </c>
      <c r="GJ421" s="2">
        <v>0</v>
      </c>
      <c r="GK421" s="2">
        <v>0</v>
      </c>
      <c r="GL421" s="2">
        <f>ROUND(IF(AND(BH421=3,BI421=3,FS421&lt;&gt;0),P421,0),2)</f>
        <v>0</v>
      </c>
      <c r="GM421" s="2">
        <f>ROUND(O421+X421+Y421,2)+GX421</f>
        <v>713.13</v>
      </c>
      <c r="GN421" s="2">
        <f t="shared" si="365"/>
        <v>713.13</v>
      </c>
      <c r="GO421" s="2">
        <f t="shared" si="366"/>
        <v>0</v>
      </c>
      <c r="GP421" s="2">
        <f t="shared" si="367"/>
        <v>0</v>
      </c>
      <c r="GQ421" s="2"/>
      <c r="GR421" s="2">
        <v>0</v>
      </c>
      <c r="GS421" s="2">
        <v>3</v>
      </c>
      <c r="GT421" s="2">
        <v>0</v>
      </c>
      <c r="GU421" s="2" t="s">
        <v>3</v>
      </c>
      <c r="GV421" s="2">
        <f t="shared" si="368"/>
        <v>0</v>
      </c>
      <c r="GW421" s="2">
        <v>1</v>
      </c>
      <c r="GX421" s="2">
        <f>ROUND(HC421*I421,2)</f>
        <v>0</v>
      </c>
      <c r="GY421" s="2"/>
      <c r="GZ421" s="2"/>
      <c r="HA421" s="2">
        <v>0</v>
      </c>
      <c r="HB421" s="2">
        <v>0</v>
      </c>
      <c r="HC421" s="2">
        <f t="shared" si="369"/>
        <v>0</v>
      </c>
      <c r="HD421" s="2"/>
      <c r="HE421" s="2" t="s">
        <v>3</v>
      </c>
      <c r="HF421" s="2" t="s">
        <v>3</v>
      </c>
      <c r="HG421" s="2"/>
      <c r="HH421" s="2"/>
      <c r="HI421" s="2"/>
      <c r="HJ421" s="2"/>
      <c r="HK421" s="2"/>
      <c r="HL421" s="2"/>
      <c r="HM421" s="2" t="s">
        <v>3</v>
      </c>
      <c r="HN421" s="2" t="s">
        <v>3</v>
      </c>
      <c r="HO421" s="2" t="s">
        <v>3</v>
      </c>
      <c r="HP421" s="2" t="s">
        <v>3</v>
      </c>
      <c r="HQ421" s="2" t="s">
        <v>3</v>
      </c>
      <c r="HR421" s="2"/>
      <c r="HS421" s="2">
        <v>0</v>
      </c>
      <c r="HT421" s="2"/>
      <c r="HU421" s="2"/>
      <c r="HV421" s="2"/>
      <c r="HW421" s="2"/>
      <c r="HX421" s="2"/>
      <c r="HY421" s="2"/>
      <c r="HZ421" s="2"/>
      <c r="IA421" s="2"/>
      <c r="IB421" s="2"/>
      <c r="IC421" s="2"/>
      <c r="ID421" s="2"/>
      <c r="IE421" s="2"/>
      <c r="IF421" s="2"/>
      <c r="IG421" s="2"/>
      <c r="IH421" s="2"/>
      <c r="II421" s="2"/>
      <c r="IJ421" s="2"/>
      <c r="IK421" s="2">
        <v>0</v>
      </c>
      <c r="IL421" s="2"/>
      <c r="IM421" s="2"/>
      <c r="IN421" s="2"/>
      <c r="IO421" s="2"/>
      <c r="IP421" s="2"/>
      <c r="IQ421" s="2"/>
      <c r="IR421" s="2"/>
      <c r="IS421" s="2"/>
      <c r="IT421" s="2"/>
      <c r="IU421" s="2"/>
    </row>
    <row r="422" spans="1:255" x14ac:dyDescent="0.2">
      <c r="A422">
        <v>17</v>
      </c>
      <c r="B422">
        <v>1</v>
      </c>
      <c r="E422" t="s">
        <v>572</v>
      </c>
      <c r="F422" t="s">
        <v>188</v>
      </c>
      <c r="G422" t="s">
        <v>189</v>
      </c>
      <c r="H422" t="s">
        <v>128</v>
      </c>
      <c r="I422">
        <f>ROUND(ROUND(1.224,4),7)</f>
        <v>1.224</v>
      </c>
      <c r="J422">
        <v>0</v>
      </c>
      <c r="K422">
        <f>ROUND(ROUND(1.224,4),7)</f>
        <v>1.224</v>
      </c>
      <c r="O422">
        <f>ROUND(CP422,0)</f>
        <v>6161</v>
      </c>
      <c r="P422">
        <f>ROUND(CQ422*I422,0)</f>
        <v>6161</v>
      </c>
      <c r="Q422">
        <f>ROUND(CR422*I422,0)</f>
        <v>0</v>
      </c>
      <c r="R422">
        <f>ROUND(CS422*I422,0)</f>
        <v>0</v>
      </c>
      <c r="S422">
        <f>ROUND(CT422*I422,0)</f>
        <v>0</v>
      </c>
      <c r="T422">
        <f>ROUND(CU422*I422,0)</f>
        <v>0</v>
      </c>
      <c r="U422">
        <f t="shared" si="345"/>
        <v>0</v>
      </c>
      <c r="V422">
        <f t="shared" si="346"/>
        <v>0</v>
      </c>
      <c r="W422">
        <f>ROUND(CX422*I422,0)</f>
        <v>80</v>
      </c>
      <c r="X422">
        <f>ROUND(CY422,0)</f>
        <v>0</v>
      </c>
      <c r="Y422">
        <f>ROUND(CZ422,0)</f>
        <v>0</v>
      </c>
      <c r="AA422">
        <v>64855514</v>
      </c>
      <c r="AB422">
        <f t="shared" si="347"/>
        <v>582.62</v>
      </c>
      <c r="AC422">
        <f t="shared" si="348"/>
        <v>582.62</v>
      </c>
      <c r="AD422">
        <f t="shared" si="349"/>
        <v>0</v>
      </c>
      <c r="AE422">
        <f t="shared" si="350"/>
        <v>0</v>
      </c>
      <c r="AF422">
        <f t="shared" si="351"/>
        <v>0</v>
      </c>
      <c r="AG422">
        <f t="shared" si="352"/>
        <v>0</v>
      </c>
      <c r="AH422">
        <f t="shared" si="353"/>
        <v>0</v>
      </c>
      <c r="AI422">
        <f t="shared" si="354"/>
        <v>0</v>
      </c>
      <c r="AJ422">
        <f t="shared" si="355"/>
        <v>65.709999999999994</v>
      </c>
      <c r="AK422">
        <v>582.62</v>
      </c>
      <c r="AL422">
        <v>582.62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  <c r="AS422">
        <v>65.709999999999994</v>
      </c>
      <c r="AT422">
        <v>0</v>
      </c>
      <c r="AU422">
        <v>0</v>
      </c>
      <c r="AV422">
        <v>1</v>
      </c>
      <c r="AW422">
        <v>1</v>
      </c>
      <c r="AZ422">
        <v>1</v>
      </c>
      <c r="BA422">
        <v>1</v>
      </c>
      <c r="BB422">
        <v>1</v>
      </c>
      <c r="BC422">
        <v>8.64</v>
      </c>
      <c r="BD422" t="s">
        <v>3</v>
      </c>
      <c r="BE422" t="s">
        <v>3</v>
      </c>
      <c r="BF422" t="s">
        <v>3</v>
      </c>
      <c r="BG422" t="s">
        <v>3</v>
      </c>
      <c r="BH422">
        <v>3</v>
      </c>
      <c r="BI422">
        <v>1</v>
      </c>
      <c r="BJ422" t="s">
        <v>190</v>
      </c>
      <c r="BM422">
        <v>500001</v>
      </c>
      <c r="BN422">
        <v>0</v>
      </c>
      <c r="BO422" t="s">
        <v>188</v>
      </c>
      <c r="BP422">
        <v>1</v>
      </c>
      <c r="BQ422">
        <v>8</v>
      </c>
      <c r="BR422">
        <v>0</v>
      </c>
      <c r="BS422">
        <v>1</v>
      </c>
      <c r="BT422">
        <v>1</v>
      </c>
      <c r="BU422">
        <v>1</v>
      </c>
      <c r="BV422">
        <v>1</v>
      </c>
      <c r="BW422">
        <v>1</v>
      </c>
      <c r="BX422">
        <v>1</v>
      </c>
      <c r="BY422" t="s">
        <v>3</v>
      </c>
      <c r="BZ422">
        <v>0</v>
      </c>
      <c r="CA422">
        <v>0</v>
      </c>
      <c r="CB422" t="s">
        <v>3</v>
      </c>
      <c r="CE422">
        <v>0</v>
      </c>
      <c r="CF422">
        <v>0</v>
      </c>
      <c r="CG422">
        <v>0</v>
      </c>
      <c r="CM422">
        <v>0</v>
      </c>
      <c r="CN422" t="s">
        <v>3</v>
      </c>
      <c r="CO422">
        <v>0</v>
      </c>
      <c r="CP422">
        <f t="shared" si="356"/>
        <v>6161</v>
      </c>
      <c r="CQ422">
        <f t="shared" si="357"/>
        <v>5033.8368</v>
      </c>
      <c r="CR422">
        <f t="shared" si="358"/>
        <v>0</v>
      </c>
      <c r="CS422">
        <f t="shared" si="359"/>
        <v>0</v>
      </c>
      <c r="CT422">
        <f t="shared" si="360"/>
        <v>0</v>
      </c>
      <c r="CU422">
        <f t="shared" si="361"/>
        <v>0</v>
      </c>
      <c r="CV422">
        <f t="shared" si="362"/>
        <v>0</v>
      </c>
      <c r="CW422">
        <f t="shared" si="363"/>
        <v>0</v>
      </c>
      <c r="CX422">
        <f t="shared" si="364"/>
        <v>65.709999999999994</v>
      </c>
      <c r="CY422">
        <f>0</f>
        <v>0</v>
      </c>
      <c r="CZ422">
        <f>0</f>
        <v>0</v>
      </c>
      <c r="DC422" t="s">
        <v>3</v>
      </c>
      <c r="DD422" t="s">
        <v>3</v>
      </c>
      <c r="DE422" t="s">
        <v>3</v>
      </c>
      <c r="DF422" t="s">
        <v>3</v>
      </c>
      <c r="DG422" t="s">
        <v>3</v>
      </c>
      <c r="DH422" t="s">
        <v>3</v>
      </c>
      <c r="DI422" t="s">
        <v>3</v>
      </c>
      <c r="DJ422" t="s">
        <v>3</v>
      </c>
      <c r="DK422" t="s">
        <v>3</v>
      </c>
      <c r="DL422" t="s">
        <v>3</v>
      </c>
      <c r="DM422" t="s">
        <v>3</v>
      </c>
      <c r="DN422">
        <v>0</v>
      </c>
      <c r="DO422">
        <v>0</v>
      </c>
      <c r="DP422">
        <v>1</v>
      </c>
      <c r="DQ422">
        <v>1</v>
      </c>
      <c r="DU422">
        <v>1007</v>
      </c>
      <c r="DV422" t="s">
        <v>128</v>
      </c>
      <c r="DW422" t="s">
        <v>128</v>
      </c>
      <c r="DX422">
        <v>1</v>
      </c>
      <c r="DZ422" t="s">
        <v>3</v>
      </c>
      <c r="EA422" t="s">
        <v>3</v>
      </c>
      <c r="EB422" t="s">
        <v>3</v>
      </c>
      <c r="EC422" t="s">
        <v>3</v>
      </c>
      <c r="EE422">
        <v>56793266</v>
      </c>
      <c r="EF422">
        <v>8</v>
      </c>
      <c r="EG422" t="s">
        <v>48</v>
      </c>
      <c r="EH422">
        <v>0</v>
      </c>
      <c r="EI422" t="s">
        <v>3</v>
      </c>
      <c r="EJ422">
        <v>1</v>
      </c>
      <c r="EK422">
        <v>500001</v>
      </c>
      <c r="EL422" t="s">
        <v>49</v>
      </c>
      <c r="EM422" t="s">
        <v>50</v>
      </c>
      <c r="EO422" t="s">
        <v>3</v>
      </c>
      <c r="EQ422">
        <v>131072</v>
      </c>
      <c r="ER422">
        <v>582.62</v>
      </c>
      <c r="ES422">
        <v>582.62</v>
      </c>
      <c r="ET422">
        <v>0</v>
      </c>
      <c r="EU422">
        <v>0</v>
      </c>
      <c r="EV422">
        <v>0</v>
      </c>
      <c r="EW422">
        <v>0</v>
      </c>
      <c r="EX422">
        <v>0</v>
      </c>
      <c r="EY422">
        <v>0</v>
      </c>
      <c r="FQ422">
        <v>0</v>
      </c>
      <c r="FR422">
        <v>0</v>
      </c>
      <c r="FS422">
        <v>0</v>
      </c>
      <c r="FX422">
        <v>0</v>
      </c>
      <c r="FY422">
        <v>0</v>
      </c>
      <c r="GA422" t="s">
        <v>3</v>
      </c>
      <c r="GD422">
        <v>1</v>
      </c>
      <c r="GF422">
        <v>-635046442</v>
      </c>
      <c r="GG422">
        <v>2</v>
      </c>
      <c r="GH422">
        <v>1</v>
      </c>
      <c r="GI422">
        <v>2</v>
      </c>
      <c r="GJ422">
        <v>0</v>
      </c>
      <c r="GK422">
        <v>0</v>
      </c>
      <c r="GL422">
        <f>ROUND(IF(AND(BH422=3,BI422=3,FS422&lt;&gt;0),P422,0),0)</f>
        <v>0</v>
      </c>
      <c r="GM422">
        <f>ROUND(O422+X422+Y422,0)+GX422</f>
        <v>6161</v>
      </c>
      <c r="GN422">
        <f t="shared" si="365"/>
        <v>6161</v>
      </c>
      <c r="GO422">
        <f t="shared" si="366"/>
        <v>0</v>
      </c>
      <c r="GP422">
        <f t="shared" si="367"/>
        <v>0</v>
      </c>
      <c r="GR422">
        <v>0</v>
      </c>
      <c r="GS422">
        <v>3</v>
      </c>
      <c r="GT422">
        <v>0</v>
      </c>
      <c r="GU422" t="s">
        <v>3</v>
      </c>
      <c r="GV422">
        <f t="shared" si="368"/>
        <v>0</v>
      </c>
      <c r="GW422">
        <v>1</v>
      </c>
      <c r="GX422">
        <f>ROUND(HC422*I422,0)</f>
        <v>0</v>
      </c>
      <c r="HA422">
        <v>0</v>
      </c>
      <c r="HB422">
        <v>0</v>
      </c>
      <c r="HC422">
        <f t="shared" si="369"/>
        <v>0</v>
      </c>
      <c r="HE422" t="s">
        <v>3</v>
      </c>
      <c r="HF422" t="s">
        <v>3</v>
      </c>
      <c r="HM422" t="s">
        <v>3</v>
      </c>
      <c r="HN422" t="s">
        <v>3</v>
      </c>
      <c r="HO422" t="s">
        <v>3</v>
      </c>
      <c r="HP422" t="s">
        <v>3</v>
      </c>
      <c r="HQ422" t="s">
        <v>3</v>
      </c>
      <c r="HS422">
        <v>0</v>
      </c>
      <c r="IK422">
        <v>0</v>
      </c>
    </row>
    <row r="423" spans="1:255" x14ac:dyDescent="0.2">
      <c r="A423" s="2">
        <v>17</v>
      </c>
      <c r="B423" s="2">
        <v>1</v>
      </c>
      <c r="C423" s="2">
        <f>ROW(SmtRes!A778)</f>
        <v>778</v>
      </c>
      <c r="D423" s="2">
        <f>ROW(EtalonRes!A807)</f>
        <v>807</v>
      </c>
      <c r="E423" s="2" t="s">
        <v>573</v>
      </c>
      <c r="F423" s="2" t="s">
        <v>254</v>
      </c>
      <c r="G423" s="2" t="s">
        <v>255</v>
      </c>
      <c r="H423" s="2" t="s">
        <v>177</v>
      </c>
      <c r="I423" s="2">
        <f>ROUND(ROUND((1.6*6)/100,4),7)</f>
        <v>9.6000000000000002E-2</v>
      </c>
      <c r="J423" s="2">
        <v>0</v>
      </c>
      <c r="K423" s="2">
        <f>ROUND(ROUND((1.6*6)/100,4),7)</f>
        <v>9.6000000000000002E-2</v>
      </c>
      <c r="L423" s="2"/>
      <c r="M423" s="2"/>
      <c r="N423" s="2"/>
      <c r="O423" s="2">
        <f>ROUND(CP423,2)</f>
        <v>11366.36</v>
      </c>
      <c r="P423" s="2">
        <f>ROUND(CQ423*I423,2)</f>
        <v>10938.76</v>
      </c>
      <c r="Q423" s="2">
        <f>ROUND(CR423*I423,2)</f>
        <v>246.91</v>
      </c>
      <c r="R423" s="2">
        <f>ROUND(CS423*I423,2)</f>
        <v>35.32</v>
      </c>
      <c r="S423" s="2">
        <f>ROUND(CT423*I423,2)</f>
        <v>180.69</v>
      </c>
      <c r="T423" s="2">
        <f>ROUND(CU423*I423,2)</f>
        <v>0</v>
      </c>
      <c r="U423" s="2">
        <f t="shared" si="345"/>
        <v>21.18336</v>
      </c>
      <c r="V423" s="2">
        <f t="shared" si="346"/>
        <v>2.6217600000000001</v>
      </c>
      <c r="W423" s="2">
        <f>ROUND(CX423*I423,2)</f>
        <v>0</v>
      </c>
      <c r="X423" s="2">
        <f>ROUND(CY423,2)</f>
        <v>220.33</v>
      </c>
      <c r="Y423" s="2">
        <f>ROUND(CZ423,2)</f>
        <v>125.29</v>
      </c>
      <c r="Z423" s="2"/>
      <c r="AA423" s="2">
        <v>64855517</v>
      </c>
      <c r="AB423" s="2">
        <f t="shared" si="347"/>
        <v>118399.59</v>
      </c>
      <c r="AC423" s="2">
        <f t="shared" si="348"/>
        <v>113945.4</v>
      </c>
      <c r="AD423" s="2">
        <f t="shared" si="349"/>
        <v>2571.96</v>
      </c>
      <c r="AE423" s="2">
        <f t="shared" si="350"/>
        <v>367.87</v>
      </c>
      <c r="AF423" s="2">
        <f t="shared" si="351"/>
        <v>1882.23</v>
      </c>
      <c r="AG423" s="2">
        <f t="shared" si="352"/>
        <v>0</v>
      </c>
      <c r="AH423" s="2">
        <f t="shared" si="353"/>
        <v>220.66</v>
      </c>
      <c r="AI423" s="2">
        <f t="shared" si="354"/>
        <v>27.31</v>
      </c>
      <c r="AJ423" s="2">
        <f t="shared" si="355"/>
        <v>0</v>
      </c>
      <c r="AK423" s="2">
        <v>118399.59</v>
      </c>
      <c r="AL423" s="2">
        <v>113945.4</v>
      </c>
      <c r="AM423" s="2">
        <v>2571.96</v>
      </c>
      <c r="AN423" s="2">
        <v>367.87</v>
      </c>
      <c r="AO423" s="2">
        <v>1882.23</v>
      </c>
      <c r="AP423" s="2">
        <v>0</v>
      </c>
      <c r="AQ423" s="2">
        <v>220.66</v>
      </c>
      <c r="AR423" s="2">
        <v>27.31</v>
      </c>
      <c r="AS423" s="2">
        <v>0</v>
      </c>
      <c r="AT423" s="2">
        <v>102</v>
      </c>
      <c r="AU423" s="2">
        <v>58</v>
      </c>
      <c r="AV423" s="2">
        <v>1</v>
      </c>
      <c r="AW423" s="2">
        <v>1</v>
      </c>
      <c r="AX423" s="2"/>
      <c r="AY423" s="2"/>
      <c r="AZ423" s="2">
        <v>1</v>
      </c>
      <c r="BA423" s="2">
        <v>1</v>
      </c>
      <c r="BB423" s="2">
        <v>1</v>
      </c>
      <c r="BC423" s="2">
        <v>1</v>
      </c>
      <c r="BD423" s="2" t="s">
        <v>3</v>
      </c>
      <c r="BE423" s="2" t="s">
        <v>3</v>
      </c>
      <c r="BF423" s="2" t="s">
        <v>3</v>
      </c>
      <c r="BG423" s="2" t="s">
        <v>3</v>
      </c>
      <c r="BH423" s="2">
        <v>0</v>
      </c>
      <c r="BI423" s="2">
        <v>1</v>
      </c>
      <c r="BJ423" s="2" t="s">
        <v>256</v>
      </c>
      <c r="BK423" s="2"/>
      <c r="BL423" s="2"/>
      <c r="BM423" s="2">
        <v>6001</v>
      </c>
      <c r="BN423" s="2">
        <v>0</v>
      </c>
      <c r="BO423" s="2" t="s">
        <v>3</v>
      </c>
      <c r="BP423" s="2">
        <v>0</v>
      </c>
      <c r="BQ423" s="2">
        <v>2</v>
      </c>
      <c r="BR423" s="2">
        <v>0</v>
      </c>
      <c r="BS423" s="2">
        <v>1</v>
      </c>
      <c r="BT423" s="2">
        <v>1</v>
      </c>
      <c r="BU423" s="2">
        <v>1</v>
      </c>
      <c r="BV423" s="2">
        <v>1</v>
      </c>
      <c r="BW423" s="2">
        <v>1</v>
      </c>
      <c r="BX423" s="2">
        <v>1</v>
      </c>
      <c r="BY423" s="2" t="s">
        <v>3</v>
      </c>
      <c r="BZ423" s="2">
        <v>102</v>
      </c>
      <c r="CA423" s="2">
        <v>58</v>
      </c>
      <c r="CB423" s="2" t="s">
        <v>3</v>
      </c>
      <c r="CC423" s="2"/>
      <c r="CD423" s="2"/>
      <c r="CE423" s="2">
        <v>0</v>
      </c>
      <c r="CF423" s="2">
        <v>0</v>
      </c>
      <c r="CG423" s="2">
        <v>0</v>
      </c>
      <c r="CH423" s="2"/>
      <c r="CI423" s="2"/>
      <c r="CJ423" s="2"/>
      <c r="CK423" s="2"/>
      <c r="CL423" s="2"/>
      <c r="CM423" s="2">
        <v>0</v>
      </c>
      <c r="CN423" s="2" t="s">
        <v>3</v>
      </c>
      <c r="CO423" s="2">
        <v>0</v>
      </c>
      <c r="CP423" s="2">
        <f t="shared" si="356"/>
        <v>11366.36</v>
      </c>
      <c r="CQ423" s="2">
        <f t="shared" si="357"/>
        <v>113945.4</v>
      </c>
      <c r="CR423" s="2">
        <f t="shared" si="358"/>
        <v>2571.96</v>
      </c>
      <c r="CS423" s="2">
        <f t="shared" si="359"/>
        <v>367.87</v>
      </c>
      <c r="CT423" s="2">
        <f t="shared" si="360"/>
        <v>1882.23</v>
      </c>
      <c r="CU423" s="2">
        <f t="shared" si="361"/>
        <v>0</v>
      </c>
      <c r="CV423" s="2">
        <f t="shared" si="362"/>
        <v>220.66</v>
      </c>
      <c r="CW423" s="2">
        <f t="shared" si="363"/>
        <v>27.31</v>
      </c>
      <c r="CX423" s="2">
        <f t="shared" si="364"/>
        <v>0</v>
      </c>
      <c r="CY423" s="2">
        <f>(((S423+R423)*AT423)/100)</f>
        <v>220.33019999999999</v>
      </c>
      <c r="CZ423" s="2">
        <f>(((S423+R423)*AU423)/100)</f>
        <v>125.28579999999999</v>
      </c>
      <c r="DA423" s="2"/>
      <c r="DB423" s="2"/>
      <c r="DC423" s="2" t="s">
        <v>3</v>
      </c>
      <c r="DD423" s="2" t="s">
        <v>3</v>
      </c>
      <c r="DE423" s="2" t="s">
        <v>3</v>
      </c>
      <c r="DF423" s="2" t="s">
        <v>3</v>
      </c>
      <c r="DG423" s="2" t="s">
        <v>3</v>
      </c>
      <c r="DH423" s="2" t="s">
        <v>3</v>
      </c>
      <c r="DI423" s="2" t="s">
        <v>3</v>
      </c>
      <c r="DJ423" s="2" t="s">
        <v>3</v>
      </c>
      <c r="DK423" s="2" t="s">
        <v>3</v>
      </c>
      <c r="DL423" s="2" t="s">
        <v>3</v>
      </c>
      <c r="DM423" s="2" t="s">
        <v>3</v>
      </c>
      <c r="DN423" s="2">
        <v>0</v>
      </c>
      <c r="DO423" s="2">
        <v>0</v>
      </c>
      <c r="DP423" s="2">
        <v>1</v>
      </c>
      <c r="DQ423" s="2">
        <v>1</v>
      </c>
      <c r="DR423" s="2"/>
      <c r="DS423" s="2"/>
      <c r="DT423" s="2"/>
      <c r="DU423" s="2">
        <v>1013</v>
      </c>
      <c r="DV423" s="2" t="s">
        <v>177</v>
      </c>
      <c r="DW423" s="2" t="s">
        <v>177</v>
      </c>
      <c r="DX423" s="2">
        <v>1</v>
      </c>
      <c r="DY423" s="2"/>
      <c r="DZ423" s="2" t="s">
        <v>3</v>
      </c>
      <c r="EA423" s="2" t="s">
        <v>3</v>
      </c>
      <c r="EB423" s="2" t="s">
        <v>3</v>
      </c>
      <c r="EC423" s="2" t="s">
        <v>3</v>
      </c>
      <c r="ED423" s="2"/>
      <c r="EE423" s="2">
        <v>56792962</v>
      </c>
      <c r="EF423" s="2">
        <v>2</v>
      </c>
      <c r="EG423" s="2" t="s">
        <v>28</v>
      </c>
      <c r="EH423" s="2">
        <v>6</v>
      </c>
      <c r="EI423" s="2" t="s">
        <v>179</v>
      </c>
      <c r="EJ423" s="2">
        <v>1</v>
      </c>
      <c r="EK423" s="2">
        <v>6001</v>
      </c>
      <c r="EL423" s="2" t="s">
        <v>179</v>
      </c>
      <c r="EM423" s="2" t="s">
        <v>180</v>
      </c>
      <c r="EN423" s="2"/>
      <c r="EO423" s="2" t="s">
        <v>3</v>
      </c>
      <c r="EP423" s="2"/>
      <c r="EQ423" s="2">
        <v>131072</v>
      </c>
      <c r="ER423" s="2">
        <v>118399.59</v>
      </c>
      <c r="ES423" s="2">
        <v>113945.4</v>
      </c>
      <c r="ET423" s="2">
        <v>2571.96</v>
      </c>
      <c r="EU423" s="2">
        <v>367.87</v>
      </c>
      <c r="EV423" s="2">
        <v>1882.23</v>
      </c>
      <c r="EW423" s="2">
        <v>220.66</v>
      </c>
      <c r="EX423" s="2">
        <v>27.31</v>
      </c>
      <c r="EY423" s="2">
        <v>0</v>
      </c>
      <c r="EZ423" s="2"/>
      <c r="FA423" s="2"/>
      <c r="FB423" s="2"/>
      <c r="FC423" s="2"/>
      <c r="FD423" s="2"/>
      <c r="FE423" s="2"/>
      <c r="FF423" s="2"/>
      <c r="FG423" s="2"/>
      <c r="FH423" s="2"/>
      <c r="FI423" s="2"/>
      <c r="FJ423" s="2"/>
      <c r="FK423" s="2"/>
      <c r="FL423" s="2"/>
      <c r="FM423" s="2"/>
      <c r="FN423" s="2"/>
      <c r="FO423" s="2"/>
      <c r="FP423" s="2"/>
      <c r="FQ423" s="2">
        <v>0</v>
      </c>
      <c r="FR423" s="2">
        <v>0</v>
      </c>
      <c r="FS423" s="2">
        <v>0</v>
      </c>
      <c r="FT423" s="2"/>
      <c r="FU423" s="2"/>
      <c r="FV423" s="2"/>
      <c r="FW423" s="2"/>
      <c r="FX423" s="2">
        <v>102</v>
      </c>
      <c r="FY423" s="2">
        <v>58</v>
      </c>
      <c r="FZ423" s="2"/>
      <c r="GA423" s="2" t="s">
        <v>3</v>
      </c>
      <c r="GB423" s="2"/>
      <c r="GC423" s="2"/>
      <c r="GD423" s="2">
        <v>1</v>
      </c>
      <c r="GE423" s="2"/>
      <c r="GF423" s="2">
        <v>486168268</v>
      </c>
      <c r="GG423" s="2">
        <v>2</v>
      </c>
      <c r="GH423" s="2">
        <v>1</v>
      </c>
      <c r="GI423" s="2">
        <v>-2</v>
      </c>
      <c r="GJ423" s="2">
        <v>0</v>
      </c>
      <c r="GK423" s="2">
        <v>0</v>
      </c>
      <c r="GL423" s="2">
        <f>ROUND(IF(AND(BH423=3,BI423=3,FS423&lt;&gt;0),P423,0),2)</f>
        <v>0</v>
      </c>
      <c r="GM423" s="2">
        <f>ROUND(O423+X423+Y423,2)+GX423</f>
        <v>11711.98</v>
      </c>
      <c r="GN423" s="2">
        <f t="shared" si="365"/>
        <v>11711.98</v>
      </c>
      <c r="GO423" s="2">
        <f t="shared" si="366"/>
        <v>0</v>
      </c>
      <c r="GP423" s="2">
        <f t="shared" si="367"/>
        <v>0</v>
      </c>
      <c r="GQ423" s="2"/>
      <c r="GR423" s="2">
        <v>0</v>
      </c>
      <c r="GS423" s="2">
        <v>3</v>
      </c>
      <c r="GT423" s="2">
        <v>0</v>
      </c>
      <c r="GU423" s="2" t="s">
        <v>3</v>
      </c>
      <c r="GV423" s="2">
        <f t="shared" si="368"/>
        <v>0</v>
      </c>
      <c r="GW423" s="2">
        <v>1</v>
      </c>
      <c r="GX423" s="2">
        <f>ROUND(HC423*I423,2)</f>
        <v>0</v>
      </c>
      <c r="GY423" s="2"/>
      <c r="GZ423" s="2"/>
      <c r="HA423" s="2">
        <v>0</v>
      </c>
      <c r="HB423" s="2">
        <v>0</v>
      </c>
      <c r="HC423" s="2">
        <f t="shared" si="369"/>
        <v>0</v>
      </c>
      <c r="HD423" s="2"/>
      <c r="HE423" s="2" t="s">
        <v>3</v>
      </c>
      <c r="HF423" s="2" t="s">
        <v>3</v>
      </c>
      <c r="HG423" s="2"/>
      <c r="HH423" s="2"/>
      <c r="HI423" s="2"/>
      <c r="HJ423" s="2"/>
      <c r="HK423" s="2"/>
      <c r="HL423" s="2"/>
      <c r="HM423" s="2" t="s">
        <v>3</v>
      </c>
      <c r="HN423" s="2" t="s">
        <v>181</v>
      </c>
      <c r="HO423" s="2" t="s">
        <v>182</v>
      </c>
      <c r="HP423" s="2" t="s">
        <v>179</v>
      </c>
      <c r="HQ423" s="2" t="s">
        <v>179</v>
      </c>
      <c r="HR423" s="2"/>
      <c r="HS423" s="2">
        <v>0</v>
      </c>
      <c r="HT423" s="2"/>
      <c r="HU423" s="2"/>
      <c r="HV423" s="2"/>
      <c r="HW423" s="2"/>
      <c r="HX423" s="2"/>
      <c r="HY423" s="2"/>
      <c r="HZ423" s="2"/>
      <c r="IA423" s="2"/>
      <c r="IB423" s="2"/>
      <c r="IC423" s="2"/>
      <c r="ID423" s="2"/>
      <c r="IE423" s="2"/>
      <c r="IF423" s="2"/>
      <c r="IG423" s="2"/>
      <c r="IH423" s="2"/>
      <c r="II423" s="2"/>
      <c r="IJ423" s="2"/>
      <c r="IK423" s="2">
        <v>0</v>
      </c>
      <c r="IL423" s="2"/>
      <c r="IM423" s="2"/>
      <c r="IN423" s="2"/>
      <c r="IO423" s="2"/>
      <c r="IP423" s="2"/>
      <c r="IQ423" s="2"/>
      <c r="IR423" s="2"/>
      <c r="IS423" s="2"/>
      <c r="IT423" s="2"/>
      <c r="IU423" s="2"/>
    </row>
    <row r="424" spans="1:255" x14ac:dyDescent="0.2">
      <c r="A424">
        <v>17</v>
      </c>
      <c r="B424">
        <v>1</v>
      </c>
      <c r="C424">
        <f>ROW(SmtRes!A796)</f>
        <v>796</v>
      </c>
      <c r="D424">
        <f>ROW(EtalonRes!A826)</f>
        <v>826</v>
      </c>
      <c r="E424" t="s">
        <v>573</v>
      </c>
      <c r="F424" t="s">
        <v>254</v>
      </c>
      <c r="G424" t="s">
        <v>255</v>
      </c>
      <c r="H424" t="s">
        <v>177</v>
      </c>
      <c r="I424">
        <f>ROUND(ROUND((1.6*6)/100,4),7)</f>
        <v>9.6000000000000002E-2</v>
      </c>
      <c r="J424">
        <v>0</v>
      </c>
      <c r="K424">
        <f>ROUND(ROUND((1.6*6)/100,4),7)</f>
        <v>9.6000000000000002E-2</v>
      </c>
      <c r="O424">
        <f>ROUND(CP424,0)</f>
        <v>103442</v>
      </c>
      <c r="P424">
        <f>ROUND(CQ424*I424,0)</f>
        <v>90792</v>
      </c>
      <c r="Q424">
        <f>ROUND(CR424*I424,0)</f>
        <v>3447</v>
      </c>
      <c r="R424">
        <f>ROUND(CS424*I424,0)</f>
        <v>1799</v>
      </c>
      <c r="S424">
        <f>ROUND(CT424*I424,0)</f>
        <v>9203</v>
      </c>
      <c r="T424">
        <f>ROUND(CU424*I424,0)</f>
        <v>0</v>
      </c>
      <c r="U424">
        <f t="shared" si="345"/>
        <v>21.18336</v>
      </c>
      <c r="V424">
        <f t="shared" si="346"/>
        <v>2.6217600000000001</v>
      </c>
      <c r="W424">
        <f>ROUND(CX424*I424,0)</f>
        <v>0</v>
      </c>
      <c r="X424">
        <f>ROUND(CY424,0)</f>
        <v>11222</v>
      </c>
      <c r="Y424">
        <f>ROUND(CZ424,0)</f>
        <v>6381</v>
      </c>
      <c r="AA424">
        <v>64855514</v>
      </c>
      <c r="AB424">
        <f t="shared" si="347"/>
        <v>118399.59</v>
      </c>
      <c r="AC424">
        <f t="shared" si="348"/>
        <v>113945.4</v>
      </c>
      <c r="AD424">
        <f t="shared" si="349"/>
        <v>2571.96</v>
      </c>
      <c r="AE424">
        <f t="shared" si="350"/>
        <v>367.87</v>
      </c>
      <c r="AF424">
        <f t="shared" si="351"/>
        <v>1882.23</v>
      </c>
      <c r="AG424">
        <f t="shared" si="352"/>
        <v>0</v>
      </c>
      <c r="AH424">
        <f t="shared" si="353"/>
        <v>220.66</v>
      </c>
      <c r="AI424">
        <f t="shared" si="354"/>
        <v>27.31</v>
      </c>
      <c r="AJ424">
        <f t="shared" si="355"/>
        <v>0</v>
      </c>
      <c r="AK424">
        <v>118399.59</v>
      </c>
      <c r="AL424">
        <v>113945.4</v>
      </c>
      <c r="AM424">
        <v>2571.96</v>
      </c>
      <c r="AN424">
        <v>367.87</v>
      </c>
      <c r="AO424">
        <v>1882.23</v>
      </c>
      <c r="AP424">
        <v>0</v>
      </c>
      <c r="AQ424">
        <v>220.66</v>
      </c>
      <c r="AR424">
        <v>27.31</v>
      </c>
      <c r="AS424">
        <v>0</v>
      </c>
      <c r="AT424">
        <v>102</v>
      </c>
      <c r="AU424">
        <v>58</v>
      </c>
      <c r="AV424">
        <v>1</v>
      </c>
      <c r="AW424">
        <v>1</v>
      </c>
      <c r="AZ424">
        <v>1</v>
      </c>
      <c r="BA424">
        <v>50.93</v>
      </c>
      <c r="BB424">
        <v>13.96</v>
      </c>
      <c r="BC424">
        <v>8.3000000000000007</v>
      </c>
      <c r="BD424" t="s">
        <v>3</v>
      </c>
      <c r="BE424" t="s">
        <v>3</v>
      </c>
      <c r="BF424" t="s">
        <v>3</v>
      </c>
      <c r="BG424" t="s">
        <v>3</v>
      </c>
      <c r="BH424">
        <v>0</v>
      </c>
      <c r="BI424">
        <v>1</v>
      </c>
      <c r="BJ424" t="s">
        <v>256</v>
      </c>
      <c r="BM424">
        <v>6001</v>
      </c>
      <c r="BN424">
        <v>0</v>
      </c>
      <c r="BO424" t="s">
        <v>254</v>
      </c>
      <c r="BP424">
        <v>1</v>
      </c>
      <c r="BQ424">
        <v>2</v>
      </c>
      <c r="BR424">
        <v>0</v>
      </c>
      <c r="BS424">
        <v>50.93</v>
      </c>
      <c r="BT424">
        <v>1</v>
      </c>
      <c r="BU424">
        <v>1</v>
      </c>
      <c r="BV424">
        <v>1</v>
      </c>
      <c r="BW424">
        <v>1</v>
      </c>
      <c r="BX424">
        <v>1</v>
      </c>
      <c r="BY424" t="s">
        <v>3</v>
      </c>
      <c r="BZ424">
        <v>102</v>
      </c>
      <c r="CA424">
        <v>58</v>
      </c>
      <c r="CB424" t="s">
        <v>3</v>
      </c>
      <c r="CE424">
        <v>0</v>
      </c>
      <c r="CF424">
        <v>0</v>
      </c>
      <c r="CG424">
        <v>0</v>
      </c>
      <c r="CM424">
        <v>0</v>
      </c>
      <c r="CN424" t="s">
        <v>3</v>
      </c>
      <c r="CO424">
        <v>0</v>
      </c>
      <c r="CP424">
        <f t="shared" si="356"/>
        <v>103442</v>
      </c>
      <c r="CQ424">
        <f t="shared" si="357"/>
        <v>945746.82000000007</v>
      </c>
      <c r="CR424">
        <f t="shared" si="358"/>
        <v>35904.561600000001</v>
      </c>
      <c r="CS424">
        <f t="shared" si="359"/>
        <v>18735.6191</v>
      </c>
      <c r="CT424">
        <f t="shared" si="360"/>
        <v>95861.973899999997</v>
      </c>
      <c r="CU424">
        <f t="shared" si="361"/>
        <v>0</v>
      </c>
      <c r="CV424">
        <f t="shared" si="362"/>
        <v>220.66</v>
      </c>
      <c r="CW424">
        <f t="shared" si="363"/>
        <v>27.31</v>
      </c>
      <c r="CX424">
        <f t="shared" si="364"/>
        <v>0</v>
      </c>
      <c r="CY424">
        <f>(((S424+R424)*AT424)/100)</f>
        <v>11222.04</v>
      </c>
      <c r="CZ424">
        <f>(((S424+R424)*AU424)/100)</f>
        <v>6381.16</v>
      </c>
      <c r="DC424" t="s">
        <v>3</v>
      </c>
      <c r="DD424" t="s">
        <v>3</v>
      </c>
      <c r="DE424" t="s">
        <v>3</v>
      </c>
      <c r="DF424" t="s">
        <v>3</v>
      </c>
      <c r="DG424" t="s">
        <v>3</v>
      </c>
      <c r="DH424" t="s">
        <v>3</v>
      </c>
      <c r="DI424" t="s">
        <v>3</v>
      </c>
      <c r="DJ424" t="s">
        <v>3</v>
      </c>
      <c r="DK424" t="s">
        <v>3</v>
      </c>
      <c r="DL424" t="s">
        <v>3</v>
      </c>
      <c r="DM424" t="s">
        <v>3</v>
      </c>
      <c r="DN424">
        <v>0</v>
      </c>
      <c r="DO424">
        <v>0</v>
      </c>
      <c r="DP424">
        <v>1</v>
      </c>
      <c r="DQ424">
        <v>1</v>
      </c>
      <c r="DU424">
        <v>1013</v>
      </c>
      <c r="DV424" t="s">
        <v>177</v>
      </c>
      <c r="DW424" t="s">
        <v>177</v>
      </c>
      <c r="DX424">
        <v>1</v>
      </c>
      <c r="DZ424" t="s">
        <v>3</v>
      </c>
      <c r="EA424" t="s">
        <v>3</v>
      </c>
      <c r="EB424" t="s">
        <v>3</v>
      </c>
      <c r="EC424" t="s">
        <v>3</v>
      </c>
      <c r="EE424">
        <v>56792962</v>
      </c>
      <c r="EF424">
        <v>2</v>
      </c>
      <c r="EG424" t="s">
        <v>28</v>
      </c>
      <c r="EH424">
        <v>6</v>
      </c>
      <c r="EI424" t="s">
        <v>179</v>
      </c>
      <c r="EJ424">
        <v>1</v>
      </c>
      <c r="EK424">
        <v>6001</v>
      </c>
      <c r="EL424" t="s">
        <v>179</v>
      </c>
      <c r="EM424" t="s">
        <v>180</v>
      </c>
      <c r="EO424" t="s">
        <v>3</v>
      </c>
      <c r="EQ424">
        <v>131072</v>
      </c>
      <c r="ER424">
        <v>118399.59</v>
      </c>
      <c r="ES424">
        <v>113945.4</v>
      </c>
      <c r="ET424">
        <v>2571.96</v>
      </c>
      <c r="EU424">
        <v>367.87</v>
      </c>
      <c r="EV424">
        <v>1882.23</v>
      </c>
      <c r="EW424">
        <v>220.66</v>
      </c>
      <c r="EX424">
        <v>27.31</v>
      </c>
      <c r="EY424">
        <v>0</v>
      </c>
      <c r="FQ424">
        <v>0</v>
      </c>
      <c r="FR424">
        <v>0</v>
      </c>
      <c r="FS424">
        <v>0</v>
      </c>
      <c r="FX424">
        <v>102</v>
      </c>
      <c r="FY424">
        <v>58</v>
      </c>
      <c r="GA424" t="s">
        <v>3</v>
      </c>
      <c r="GD424">
        <v>1</v>
      </c>
      <c r="GF424">
        <v>486168268</v>
      </c>
      <c r="GG424">
        <v>2</v>
      </c>
      <c r="GH424">
        <v>1</v>
      </c>
      <c r="GI424">
        <v>2</v>
      </c>
      <c r="GJ424">
        <v>0</v>
      </c>
      <c r="GK424">
        <v>0</v>
      </c>
      <c r="GL424">
        <f>ROUND(IF(AND(BH424=3,BI424=3,FS424&lt;&gt;0),P424,0),0)</f>
        <v>0</v>
      </c>
      <c r="GM424">
        <f>ROUND(O424+X424+Y424,0)+GX424</f>
        <v>121045</v>
      </c>
      <c r="GN424">
        <f t="shared" si="365"/>
        <v>121045</v>
      </c>
      <c r="GO424">
        <f t="shared" si="366"/>
        <v>0</v>
      </c>
      <c r="GP424">
        <f t="shared" si="367"/>
        <v>0</v>
      </c>
      <c r="GR424">
        <v>0</v>
      </c>
      <c r="GS424">
        <v>3</v>
      </c>
      <c r="GT424">
        <v>0</v>
      </c>
      <c r="GU424" t="s">
        <v>3</v>
      </c>
      <c r="GV424">
        <f t="shared" si="368"/>
        <v>0</v>
      </c>
      <c r="GW424">
        <v>1</v>
      </c>
      <c r="GX424">
        <f>ROUND(HC424*I424,0)</f>
        <v>0</v>
      </c>
      <c r="HA424">
        <v>0</v>
      </c>
      <c r="HB424">
        <v>0</v>
      </c>
      <c r="HC424">
        <f t="shared" si="369"/>
        <v>0</v>
      </c>
      <c r="HE424" t="s">
        <v>3</v>
      </c>
      <c r="HF424" t="s">
        <v>3</v>
      </c>
      <c r="HM424" t="s">
        <v>3</v>
      </c>
      <c r="HN424" t="s">
        <v>181</v>
      </c>
      <c r="HO424" t="s">
        <v>182</v>
      </c>
      <c r="HP424" t="s">
        <v>179</v>
      </c>
      <c r="HQ424" t="s">
        <v>179</v>
      </c>
      <c r="HS424">
        <v>0</v>
      </c>
      <c r="IK424">
        <v>0</v>
      </c>
    </row>
    <row r="425" spans="1:255" x14ac:dyDescent="0.2">
      <c r="A425" s="2">
        <v>18</v>
      </c>
      <c r="B425" s="2">
        <v>1</v>
      </c>
      <c r="C425" s="2">
        <v>776</v>
      </c>
      <c r="D425" s="2"/>
      <c r="E425" s="2" t="s">
        <v>574</v>
      </c>
      <c r="F425" s="2" t="s">
        <v>196</v>
      </c>
      <c r="G425" s="2" t="s">
        <v>197</v>
      </c>
      <c r="H425" s="2" t="s">
        <v>128</v>
      </c>
      <c r="I425" s="2">
        <f>I423*J425</f>
        <v>-9.7439999999999998</v>
      </c>
      <c r="J425" s="2">
        <v>-101.5</v>
      </c>
      <c r="K425" s="2">
        <v>-101.5</v>
      </c>
      <c r="L425" s="2"/>
      <c r="M425" s="2"/>
      <c r="N425" s="2"/>
      <c r="O425" s="2">
        <f>ROUND(CP425,2)</f>
        <v>-6479.76</v>
      </c>
      <c r="P425" s="2">
        <f>ROUND(CQ425*I425,2)</f>
        <v>-6479.76</v>
      </c>
      <c r="Q425" s="2">
        <f>ROUND(CR425*I425,2)</f>
        <v>0</v>
      </c>
      <c r="R425" s="2">
        <f>ROUND(CS425*I425,2)</f>
        <v>0</v>
      </c>
      <c r="S425" s="2">
        <f>ROUND(CT425*I425,2)</f>
        <v>0</v>
      </c>
      <c r="T425" s="2">
        <f>ROUND(CU425*I425,2)</f>
        <v>0</v>
      </c>
      <c r="U425" s="2">
        <f t="shared" si="345"/>
        <v>0</v>
      </c>
      <c r="V425" s="2">
        <f t="shared" si="346"/>
        <v>0</v>
      </c>
      <c r="W425" s="2">
        <f>ROUND(CX425*I425,2)</f>
        <v>0</v>
      </c>
      <c r="X425" s="2">
        <f>ROUND(CY425,2)</f>
        <v>0</v>
      </c>
      <c r="Y425" s="2">
        <f>ROUND(CZ425,2)</f>
        <v>0</v>
      </c>
      <c r="Z425" s="2"/>
      <c r="AA425" s="2">
        <v>64855517</v>
      </c>
      <c r="AB425" s="2">
        <f t="shared" si="347"/>
        <v>665</v>
      </c>
      <c r="AC425" s="2">
        <f t="shared" si="348"/>
        <v>665</v>
      </c>
      <c r="AD425" s="2">
        <f t="shared" si="349"/>
        <v>0</v>
      </c>
      <c r="AE425" s="2">
        <f t="shared" si="350"/>
        <v>0</v>
      </c>
      <c r="AF425" s="2">
        <f t="shared" si="351"/>
        <v>0</v>
      </c>
      <c r="AG425" s="2">
        <f t="shared" si="352"/>
        <v>0</v>
      </c>
      <c r="AH425" s="2">
        <f t="shared" si="353"/>
        <v>0</v>
      </c>
      <c r="AI425" s="2">
        <f t="shared" si="354"/>
        <v>0</v>
      </c>
      <c r="AJ425" s="2">
        <f t="shared" si="355"/>
        <v>0</v>
      </c>
      <c r="AK425" s="2">
        <v>665</v>
      </c>
      <c r="AL425" s="2">
        <v>665</v>
      </c>
      <c r="AM425" s="2">
        <v>0</v>
      </c>
      <c r="AN425" s="2">
        <v>0</v>
      </c>
      <c r="AO425" s="2">
        <v>0</v>
      </c>
      <c r="AP425" s="2">
        <v>0</v>
      </c>
      <c r="AQ425" s="2">
        <v>0</v>
      </c>
      <c r="AR425" s="2">
        <v>0</v>
      </c>
      <c r="AS425" s="2">
        <v>0</v>
      </c>
      <c r="AT425" s="2">
        <v>102</v>
      </c>
      <c r="AU425" s="2">
        <v>58</v>
      </c>
      <c r="AV425" s="2">
        <v>1</v>
      </c>
      <c r="AW425" s="2">
        <v>1</v>
      </c>
      <c r="AX425" s="2"/>
      <c r="AY425" s="2"/>
      <c r="AZ425" s="2">
        <v>1</v>
      </c>
      <c r="BA425" s="2">
        <v>1</v>
      </c>
      <c r="BB425" s="2">
        <v>1</v>
      </c>
      <c r="BC425" s="2">
        <v>1</v>
      </c>
      <c r="BD425" s="2" t="s">
        <v>3</v>
      </c>
      <c r="BE425" s="2" t="s">
        <v>3</v>
      </c>
      <c r="BF425" s="2" t="s">
        <v>3</v>
      </c>
      <c r="BG425" s="2" t="s">
        <v>3</v>
      </c>
      <c r="BH425" s="2">
        <v>3</v>
      </c>
      <c r="BI425" s="2">
        <v>1</v>
      </c>
      <c r="BJ425" s="2" t="s">
        <v>198</v>
      </c>
      <c r="BK425" s="2"/>
      <c r="BL425" s="2"/>
      <c r="BM425" s="2">
        <v>6001</v>
      </c>
      <c r="BN425" s="2">
        <v>0</v>
      </c>
      <c r="BO425" s="2" t="s">
        <v>3</v>
      </c>
      <c r="BP425" s="2">
        <v>0</v>
      </c>
      <c r="BQ425" s="2">
        <v>2</v>
      </c>
      <c r="BR425" s="2">
        <v>1</v>
      </c>
      <c r="BS425" s="2">
        <v>1</v>
      </c>
      <c r="BT425" s="2">
        <v>1</v>
      </c>
      <c r="BU425" s="2">
        <v>1</v>
      </c>
      <c r="BV425" s="2">
        <v>1</v>
      </c>
      <c r="BW425" s="2">
        <v>1</v>
      </c>
      <c r="BX425" s="2">
        <v>1</v>
      </c>
      <c r="BY425" s="2" t="s">
        <v>3</v>
      </c>
      <c r="BZ425" s="2">
        <v>102</v>
      </c>
      <c r="CA425" s="2">
        <v>58</v>
      </c>
      <c r="CB425" s="2" t="s">
        <v>3</v>
      </c>
      <c r="CC425" s="2"/>
      <c r="CD425" s="2"/>
      <c r="CE425" s="2">
        <v>0</v>
      </c>
      <c r="CF425" s="2">
        <v>0</v>
      </c>
      <c r="CG425" s="2">
        <v>0</v>
      </c>
      <c r="CH425" s="2"/>
      <c r="CI425" s="2"/>
      <c r="CJ425" s="2"/>
      <c r="CK425" s="2"/>
      <c r="CL425" s="2"/>
      <c r="CM425" s="2">
        <v>0</v>
      </c>
      <c r="CN425" s="2" t="s">
        <v>3</v>
      </c>
      <c r="CO425" s="2">
        <v>0</v>
      </c>
      <c r="CP425" s="2">
        <f t="shared" si="356"/>
        <v>-6479.76</v>
      </c>
      <c r="CQ425" s="2">
        <f t="shared" si="357"/>
        <v>665</v>
      </c>
      <c r="CR425" s="2">
        <f t="shared" si="358"/>
        <v>0</v>
      </c>
      <c r="CS425" s="2">
        <f t="shared" si="359"/>
        <v>0</v>
      </c>
      <c r="CT425" s="2">
        <f t="shared" si="360"/>
        <v>0</v>
      </c>
      <c r="CU425" s="2">
        <f t="shared" si="361"/>
        <v>0</v>
      </c>
      <c r="CV425" s="2">
        <f t="shared" si="362"/>
        <v>0</v>
      </c>
      <c r="CW425" s="2">
        <f t="shared" si="363"/>
        <v>0</v>
      </c>
      <c r="CX425" s="2">
        <f t="shared" si="364"/>
        <v>0</v>
      </c>
      <c r="CY425" s="2">
        <f>(((S425+R425)*AT425)/100)</f>
        <v>0</v>
      </c>
      <c r="CZ425" s="2">
        <f>(((S425+R425)*AU425)/100)</f>
        <v>0</v>
      </c>
      <c r="DA425" s="2"/>
      <c r="DB425" s="2"/>
      <c r="DC425" s="2" t="s">
        <v>3</v>
      </c>
      <c r="DD425" s="2" t="s">
        <v>3</v>
      </c>
      <c r="DE425" s="2" t="s">
        <v>3</v>
      </c>
      <c r="DF425" s="2" t="s">
        <v>3</v>
      </c>
      <c r="DG425" s="2" t="s">
        <v>3</v>
      </c>
      <c r="DH425" s="2" t="s">
        <v>3</v>
      </c>
      <c r="DI425" s="2" t="s">
        <v>3</v>
      </c>
      <c r="DJ425" s="2" t="s">
        <v>3</v>
      </c>
      <c r="DK425" s="2" t="s">
        <v>3</v>
      </c>
      <c r="DL425" s="2" t="s">
        <v>3</v>
      </c>
      <c r="DM425" s="2" t="s">
        <v>3</v>
      </c>
      <c r="DN425" s="2">
        <v>0</v>
      </c>
      <c r="DO425" s="2">
        <v>0</v>
      </c>
      <c r="DP425" s="2">
        <v>1</v>
      </c>
      <c r="DQ425" s="2">
        <v>1</v>
      </c>
      <c r="DR425" s="2"/>
      <c r="DS425" s="2"/>
      <c r="DT425" s="2"/>
      <c r="DU425" s="2">
        <v>1007</v>
      </c>
      <c r="DV425" s="2" t="s">
        <v>128</v>
      </c>
      <c r="DW425" s="2" t="s">
        <v>128</v>
      </c>
      <c r="DX425" s="2">
        <v>1</v>
      </c>
      <c r="DY425" s="2"/>
      <c r="DZ425" s="2" t="s">
        <v>3</v>
      </c>
      <c r="EA425" s="2" t="s">
        <v>3</v>
      </c>
      <c r="EB425" s="2" t="s">
        <v>3</v>
      </c>
      <c r="EC425" s="2" t="s">
        <v>3</v>
      </c>
      <c r="ED425" s="2"/>
      <c r="EE425" s="2">
        <v>56792962</v>
      </c>
      <c r="EF425" s="2">
        <v>2</v>
      </c>
      <c r="EG425" s="2" t="s">
        <v>28</v>
      </c>
      <c r="EH425" s="2">
        <v>6</v>
      </c>
      <c r="EI425" s="2" t="s">
        <v>179</v>
      </c>
      <c r="EJ425" s="2">
        <v>1</v>
      </c>
      <c r="EK425" s="2">
        <v>6001</v>
      </c>
      <c r="EL425" s="2" t="s">
        <v>179</v>
      </c>
      <c r="EM425" s="2" t="s">
        <v>180</v>
      </c>
      <c r="EN425" s="2"/>
      <c r="EO425" s="2" t="s">
        <v>3</v>
      </c>
      <c r="EP425" s="2"/>
      <c r="EQ425" s="2">
        <v>0</v>
      </c>
      <c r="ER425" s="2">
        <v>665</v>
      </c>
      <c r="ES425" s="2">
        <v>665</v>
      </c>
      <c r="ET425" s="2">
        <v>0</v>
      </c>
      <c r="EU425" s="2">
        <v>0</v>
      </c>
      <c r="EV425" s="2">
        <v>0</v>
      </c>
      <c r="EW425" s="2">
        <v>0</v>
      </c>
      <c r="EX425" s="2">
        <v>0</v>
      </c>
      <c r="EY425" s="2"/>
      <c r="EZ425" s="2"/>
      <c r="FA425" s="2"/>
      <c r="FB425" s="2"/>
      <c r="FC425" s="2"/>
      <c r="FD425" s="2"/>
      <c r="FE425" s="2"/>
      <c r="FF425" s="2"/>
      <c r="FG425" s="2"/>
      <c r="FH425" s="2"/>
      <c r="FI425" s="2"/>
      <c r="FJ425" s="2"/>
      <c r="FK425" s="2"/>
      <c r="FL425" s="2"/>
      <c r="FM425" s="2"/>
      <c r="FN425" s="2"/>
      <c r="FO425" s="2"/>
      <c r="FP425" s="2"/>
      <c r="FQ425" s="2">
        <v>0</v>
      </c>
      <c r="FR425" s="2">
        <v>0</v>
      </c>
      <c r="FS425" s="2">
        <v>0</v>
      </c>
      <c r="FT425" s="2"/>
      <c r="FU425" s="2"/>
      <c r="FV425" s="2"/>
      <c r="FW425" s="2"/>
      <c r="FX425" s="2">
        <v>102</v>
      </c>
      <c r="FY425" s="2">
        <v>58</v>
      </c>
      <c r="FZ425" s="2"/>
      <c r="GA425" s="2" t="s">
        <v>3</v>
      </c>
      <c r="GB425" s="2"/>
      <c r="GC425" s="2"/>
      <c r="GD425" s="2">
        <v>1</v>
      </c>
      <c r="GE425" s="2"/>
      <c r="GF425" s="2">
        <v>548345076</v>
      </c>
      <c r="GG425" s="2">
        <v>2</v>
      </c>
      <c r="GH425" s="2">
        <v>1</v>
      </c>
      <c r="GI425" s="2">
        <v>-2</v>
      </c>
      <c r="GJ425" s="2">
        <v>0</v>
      </c>
      <c r="GK425" s="2">
        <v>0</v>
      </c>
      <c r="GL425" s="2">
        <f>ROUND(IF(AND(BH425=3,BI425=3,FS425&lt;&gt;0),P425,0),2)</f>
        <v>0</v>
      </c>
      <c r="GM425" s="2">
        <f>ROUND(O425+X425+Y425,2)+GX425</f>
        <v>-6479.76</v>
      </c>
      <c r="GN425" s="2">
        <f t="shared" si="365"/>
        <v>-6479.76</v>
      </c>
      <c r="GO425" s="2">
        <f t="shared" si="366"/>
        <v>0</v>
      </c>
      <c r="GP425" s="2">
        <f t="shared" si="367"/>
        <v>0</v>
      </c>
      <c r="GQ425" s="2"/>
      <c r="GR425" s="2">
        <v>0</v>
      </c>
      <c r="GS425" s="2">
        <v>3</v>
      </c>
      <c r="GT425" s="2">
        <v>0</v>
      </c>
      <c r="GU425" s="2" t="s">
        <v>3</v>
      </c>
      <c r="GV425" s="2">
        <f t="shared" si="368"/>
        <v>0</v>
      </c>
      <c r="GW425" s="2">
        <v>1</v>
      </c>
      <c r="GX425" s="2">
        <f>ROUND(HC425*I425,2)</f>
        <v>0</v>
      </c>
      <c r="GY425" s="2"/>
      <c r="GZ425" s="2"/>
      <c r="HA425" s="2">
        <v>0</v>
      </c>
      <c r="HB425" s="2">
        <v>0</v>
      </c>
      <c r="HC425" s="2">
        <f t="shared" si="369"/>
        <v>0</v>
      </c>
      <c r="HD425" s="2"/>
      <c r="HE425" s="2" t="s">
        <v>3</v>
      </c>
      <c r="HF425" s="2" t="s">
        <v>3</v>
      </c>
      <c r="HG425" s="2"/>
      <c r="HH425" s="2"/>
      <c r="HI425" s="2"/>
      <c r="HJ425" s="2"/>
      <c r="HK425" s="2"/>
      <c r="HL425" s="2"/>
      <c r="HM425" s="2" t="s">
        <v>3</v>
      </c>
      <c r="HN425" s="2" t="s">
        <v>181</v>
      </c>
      <c r="HO425" s="2" t="s">
        <v>182</v>
      </c>
      <c r="HP425" s="2" t="s">
        <v>179</v>
      </c>
      <c r="HQ425" s="2" t="s">
        <v>179</v>
      </c>
      <c r="HR425" s="2"/>
      <c r="HS425" s="2">
        <v>0</v>
      </c>
      <c r="HT425" s="2"/>
      <c r="HU425" s="2"/>
      <c r="HV425" s="2"/>
      <c r="HW425" s="2"/>
      <c r="HX425" s="2"/>
      <c r="HY425" s="2"/>
      <c r="HZ425" s="2"/>
      <c r="IA425" s="2"/>
      <c r="IB425" s="2"/>
      <c r="IC425" s="2"/>
      <c r="ID425" s="2"/>
      <c r="IE425" s="2"/>
      <c r="IF425" s="2"/>
      <c r="IG425" s="2"/>
      <c r="IH425" s="2"/>
      <c r="II425" s="2"/>
      <c r="IJ425" s="2"/>
      <c r="IK425" s="2">
        <v>0</v>
      </c>
      <c r="IL425" s="2"/>
      <c r="IM425" s="2"/>
      <c r="IN425" s="2"/>
      <c r="IO425" s="2"/>
      <c r="IP425" s="2"/>
      <c r="IQ425" s="2"/>
      <c r="IR425" s="2"/>
      <c r="IS425" s="2"/>
      <c r="IT425" s="2"/>
      <c r="IU425" s="2"/>
    </row>
    <row r="426" spans="1:255" x14ac:dyDescent="0.2">
      <c r="A426">
        <v>18</v>
      </c>
      <c r="B426">
        <v>1</v>
      </c>
      <c r="C426">
        <v>794</v>
      </c>
      <c r="E426" t="s">
        <v>574</v>
      </c>
      <c r="F426" t="s">
        <v>196</v>
      </c>
      <c r="G426" t="s">
        <v>197</v>
      </c>
      <c r="H426" t="s">
        <v>128</v>
      </c>
      <c r="I426">
        <f>I424*J426</f>
        <v>-9.7439999999999998</v>
      </c>
      <c r="J426">
        <v>-101.5</v>
      </c>
      <c r="K426">
        <v>-101.5</v>
      </c>
      <c r="O426">
        <f>ROUND(CP426,0)</f>
        <v>-52680</v>
      </c>
      <c r="P426">
        <f>ROUND(CQ426*I426,0)</f>
        <v>-52680</v>
      </c>
      <c r="Q426">
        <f>ROUND(CR426*I426,0)</f>
        <v>0</v>
      </c>
      <c r="R426">
        <f>ROUND(CS426*I426,0)</f>
        <v>0</v>
      </c>
      <c r="S426">
        <f>ROUND(CT426*I426,0)</f>
        <v>0</v>
      </c>
      <c r="T426">
        <f>ROUND(CU426*I426,0)</f>
        <v>0</v>
      </c>
      <c r="U426">
        <f t="shared" si="345"/>
        <v>0</v>
      </c>
      <c r="V426">
        <f t="shared" si="346"/>
        <v>0</v>
      </c>
      <c r="W426">
        <f>ROUND(CX426*I426,0)</f>
        <v>0</v>
      </c>
      <c r="X426">
        <f>ROUND(CY426,0)</f>
        <v>0</v>
      </c>
      <c r="Y426">
        <f>ROUND(CZ426,0)</f>
        <v>0</v>
      </c>
      <c r="AA426">
        <v>64855514</v>
      </c>
      <c r="AB426">
        <f t="shared" si="347"/>
        <v>665</v>
      </c>
      <c r="AC426">
        <f t="shared" si="348"/>
        <v>665</v>
      </c>
      <c r="AD426">
        <f t="shared" si="349"/>
        <v>0</v>
      </c>
      <c r="AE426">
        <f t="shared" si="350"/>
        <v>0</v>
      </c>
      <c r="AF426">
        <f t="shared" si="351"/>
        <v>0</v>
      </c>
      <c r="AG426">
        <f t="shared" si="352"/>
        <v>0</v>
      </c>
      <c r="AH426">
        <f t="shared" si="353"/>
        <v>0</v>
      </c>
      <c r="AI426">
        <f t="shared" si="354"/>
        <v>0</v>
      </c>
      <c r="AJ426">
        <f t="shared" si="355"/>
        <v>0</v>
      </c>
      <c r="AK426">
        <v>665</v>
      </c>
      <c r="AL426">
        <v>665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  <c r="AS426">
        <v>0</v>
      </c>
      <c r="AT426">
        <v>102</v>
      </c>
      <c r="AU426">
        <v>58</v>
      </c>
      <c r="AV426">
        <v>1</v>
      </c>
      <c r="AW426">
        <v>1</v>
      </c>
      <c r="AZ426">
        <v>1</v>
      </c>
      <c r="BA426">
        <v>1</v>
      </c>
      <c r="BB426">
        <v>1</v>
      </c>
      <c r="BC426">
        <v>8.1300000000000008</v>
      </c>
      <c r="BD426" t="s">
        <v>3</v>
      </c>
      <c r="BE426" t="s">
        <v>3</v>
      </c>
      <c r="BF426" t="s">
        <v>3</v>
      </c>
      <c r="BG426" t="s">
        <v>3</v>
      </c>
      <c r="BH426">
        <v>3</v>
      </c>
      <c r="BI426">
        <v>1</v>
      </c>
      <c r="BJ426" t="s">
        <v>198</v>
      </c>
      <c r="BM426">
        <v>6001</v>
      </c>
      <c r="BN426">
        <v>0</v>
      </c>
      <c r="BO426" t="s">
        <v>196</v>
      </c>
      <c r="BP426">
        <v>1</v>
      </c>
      <c r="BQ426">
        <v>2</v>
      </c>
      <c r="BR426">
        <v>1</v>
      </c>
      <c r="BS426">
        <v>1</v>
      </c>
      <c r="BT426">
        <v>1</v>
      </c>
      <c r="BU426">
        <v>1</v>
      </c>
      <c r="BV426">
        <v>1</v>
      </c>
      <c r="BW426">
        <v>1</v>
      </c>
      <c r="BX426">
        <v>1</v>
      </c>
      <c r="BY426" t="s">
        <v>3</v>
      </c>
      <c r="BZ426">
        <v>102</v>
      </c>
      <c r="CA426">
        <v>58</v>
      </c>
      <c r="CB426" t="s">
        <v>3</v>
      </c>
      <c r="CE426">
        <v>0</v>
      </c>
      <c r="CF426">
        <v>0</v>
      </c>
      <c r="CG426">
        <v>0</v>
      </c>
      <c r="CM426">
        <v>0</v>
      </c>
      <c r="CN426" t="s">
        <v>3</v>
      </c>
      <c r="CO426">
        <v>0</v>
      </c>
      <c r="CP426">
        <f t="shared" si="356"/>
        <v>-52680</v>
      </c>
      <c r="CQ426">
        <f t="shared" si="357"/>
        <v>5406.4500000000007</v>
      </c>
      <c r="CR426">
        <f t="shared" si="358"/>
        <v>0</v>
      </c>
      <c r="CS426">
        <f t="shared" si="359"/>
        <v>0</v>
      </c>
      <c r="CT426">
        <f t="shared" si="360"/>
        <v>0</v>
      </c>
      <c r="CU426">
        <f t="shared" si="361"/>
        <v>0</v>
      </c>
      <c r="CV426">
        <f t="shared" si="362"/>
        <v>0</v>
      </c>
      <c r="CW426">
        <f t="shared" si="363"/>
        <v>0</v>
      </c>
      <c r="CX426">
        <f t="shared" si="364"/>
        <v>0</v>
      </c>
      <c r="CY426">
        <f>(((S426+R426)*AT426)/100)</f>
        <v>0</v>
      </c>
      <c r="CZ426">
        <f>(((S426+R426)*AU426)/100)</f>
        <v>0</v>
      </c>
      <c r="DC426" t="s">
        <v>3</v>
      </c>
      <c r="DD426" t="s">
        <v>3</v>
      </c>
      <c r="DE426" t="s">
        <v>3</v>
      </c>
      <c r="DF426" t="s">
        <v>3</v>
      </c>
      <c r="DG426" t="s">
        <v>3</v>
      </c>
      <c r="DH426" t="s">
        <v>3</v>
      </c>
      <c r="DI426" t="s">
        <v>3</v>
      </c>
      <c r="DJ426" t="s">
        <v>3</v>
      </c>
      <c r="DK426" t="s">
        <v>3</v>
      </c>
      <c r="DL426" t="s">
        <v>3</v>
      </c>
      <c r="DM426" t="s">
        <v>3</v>
      </c>
      <c r="DN426">
        <v>0</v>
      </c>
      <c r="DO426">
        <v>0</v>
      </c>
      <c r="DP426">
        <v>1</v>
      </c>
      <c r="DQ426">
        <v>1</v>
      </c>
      <c r="DU426">
        <v>1007</v>
      </c>
      <c r="DV426" t="s">
        <v>128</v>
      </c>
      <c r="DW426" t="s">
        <v>128</v>
      </c>
      <c r="DX426">
        <v>1</v>
      </c>
      <c r="DZ426" t="s">
        <v>3</v>
      </c>
      <c r="EA426" t="s">
        <v>3</v>
      </c>
      <c r="EB426" t="s">
        <v>3</v>
      </c>
      <c r="EC426" t="s">
        <v>3</v>
      </c>
      <c r="EE426">
        <v>56792962</v>
      </c>
      <c r="EF426">
        <v>2</v>
      </c>
      <c r="EG426" t="s">
        <v>28</v>
      </c>
      <c r="EH426">
        <v>6</v>
      </c>
      <c r="EI426" t="s">
        <v>179</v>
      </c>
      <c r="EJ426">
        <v>1</v>
      </c>
      <c r="EK426">
        <v>6001</v>
      </c>
      <c r="EL426" t="s">
        <v>179</v>
      </c>
      <c r="EM426" t="s">
        <v>180</v>
      </c>
      <c r="EO426" t="s">
        <v>3</v>
      </c>
      <c r="EQ426">
        <v>0</v>
      </c>
      <c r="ER426">
        <v>665</v>
      </c>
      <c r="ES426">
        <v>665</v>
      </c>
      <c r="ET426">
        <v>0</v>
      </c>
      <c r="EU426">
        <v>0</v>
      </c>
      <c r="EV426">
        <v>0</v>
      </c>
      <c r="EW426">
        <v>0</v>
      </c>
      <c r="EX426">
        <v>0</v>
      </c>
      <c r="FQ426">
        <v>0</v>
      </c>
      <c r="FR426">
        <v>0</v>
      </c>
      <c r="FS426">
        <v>0</v>
      </c>
      <c r="FX426">
        <v>102</v>
      </c>
      <c r="FY426">
        <v>58</v>
      </c>
      <c r="GA426" t="s">
        <v>3</v>
      </c>
      <c r="GD426">
        <v>1</v>
      </c>
      <c r="GF426">
        <v>548345076</v>
      </c>
      <c r="GG426">
        <v>2</v>
      </c>
      <c r="GH426">
        <v>1</v>
      </c>
      <c r="GI426">
        <v>2</v>
      </c>
      <c r="GJ426">
        <v>0</v>
      </c>
      <c r="GK426">
        <v>0</v>
      </c>
      <c r="GL426">
        <f>ROUND(IF(AND(BH426=3,BI426=3,FS426&lt;&gt;0),P426,0),0)</f>
        <v>0</v>
      </c>
      <c r="GM426">
        <f>ROUND(O426+X426+Y426,0)+GX426</f>
        <v>-52680</v>
      </c>
      <c r="GN426">
        <f t="shared" si="365"/>
        <v>-52680</v>
      </c>
      <c r="GO426">
        <f t="shared" si="366"/>
        <v>0</v>
      </c>
      <c r="GP426">
        <f t="shared" si="367"/>
        <v>0</v>
      </c>
      <c r="GR426">
        <v>0</v>
      </c>
      <c r="GS426">
        <v>3</v>
      </c>
      <c r="GT426">
        <v>0</v>
      </c>
      <c r="GU426" t="s">
        <v>3</v>
      </c>
      <c r="GV426">
        <f t="shared" si="368"/>
        <v>0</v>
      </c>
      <c r="GW426">
        <v>1</v>
      </c>
      <c r="GX426">
        <f>ROUND(HC426*I426,0)</f>
        <v>0</v>
      </c>
      <c r="HA426">
        <v>0</v>
      </c>
      <c r="HB426">
        <v>0</v>
      </c>
      <c r="HC426">
        <f t="shared" si="369"/>
        <v>0</v>
      </c>
      <c r="HE426" t="s">
        <v>3</v>
      </c>
      <c r="HF426" t="s">
        <v>3</v>
      </c>
      <c r="HM426" t="s">
        <v>3</v>
      </c>
      <c r="HN426" t="s">
        <v>181</v>
      </c>
      <c r="HO426" t="s">
        <v>182</v>
      </c>
      <c r="HP426" t="s">
        <v>179</v>
      </c>
      <c r="HQ426" t="s">
        <v>179</v>
      </c>
      <c r="HS426">
        <v>0</v>
      </c>
      <c r="IK426">
        <v>0</v>
      </c>
    </row>
    <row r="427" spans="1:255" x14ac:dyDescent="0.2">
      <c r="A427" s="2">
        <v>17</v>
      </c>
      <c r="B427" s="2">
        <v>1</v>
      </c>
      <c r="C427" s="2"/>
      <c r="D427" s="2"/>
      <c r="E427" s="2" t="s">
        <v>575</v>
      </c>
      <c r="F427" s="2" t="s">
        <v>200</v>
      </c>
      <c r="G427" s="2" t="s">
        <v>201</v>
      </c>
      <c r="H427" s="2" t="s">
        <v>36</v>
      </c>
      <c r="I427" s="2">
        <f>ROUND(ROUND(I423*-8.1,4),7)</f>
        <v>-0.77759999999999996</v>
      </c>
      <c r="J427" s="2">
        <v>0</v>
      </c>
      <c r="K427" s="2">
        <f>ROUND(ROUND(I423*-8.1,4),7)</f>
        <v>-0.77759999999999996</v>
      </c>
      <c r="L427" s="2"/>
      <c r="M427" s="2"/>
      <c r="N427" s="2"/>
      <c r="O427" s="2">
        <f>ROUND(CP427,2)</f>
        <v>-4393.43</v>
      </c>
      <c r="P427" s="2">
        <f>ROUND(CQ427*I427,2)</f>
        <v>-4393.43</v>
      </c>
      <c r="Q427" s="2">
        <f>ROUND(CR427*I427,2)</f>
        <v>0</v>
      </c>
      <c r="R427" s="2">
        <f>ROUND(CS427*I427,2)</f>
        <v>0</v>
      </c>
      <c r="S427" s="2">
        <f>ROUND(CT427*I427,2)</f>
        <v>0</v>
      </c>
      <c r="T427" s="2">
        <f>ROUND(CU427*I427,2)</f>
        <v>0</v>
      </c>
      <c r="U427" s="2">
        <f t="shared" si="345"/>
        <v>0</v>
      </c>
      <c r="V427" s="2">
        <f t="shared" si="346"/>
        <v>0</v>
      </c>
      <c r="W427" s="2">
        <f>ROUND(CX427*I427,2)</f>
        <v>0</v>
      </c>
      <c r="X427" s="2">
        <f>ROUND(CY427,2)</f>
        <v>0</v>
      </c>
      <c r="Y427" s="2">
        <f>ROUND(CZ427,2)</f>
        <v>0</v>
      </c>
      <c r="Z427" s="2"/>
      <c r="AA427" s="2">
        <v>64855517</v>
      </c>
      <c r="AB427" s="2">
        <f t="shared" si="347"/>
        <v>5649.99</v>
      </c>
      <c r="AC427" s="2">
        <f t="shared" si="348"/>
        <v>5649.99</v>
      </c>
      <c r="AD427" s="2">
        <f t="shared" si="349"/>
        <v>0</v>
      </c>
      <c r="AE427" s="2">
        <f t="shared" si="350"/>
        <v>0</v>
      </c>
      <c r="AF427" s="2">
        <f t="shared" si="351"/>
        <v>0</v>
      </c>
      <c r="AG427" s="2">
        <f t="shared" si="352"/>
        <v>0</v>
      </c>
      <c r="AH427" s="2">
        <f t="shared" si="353"/>
        <v>0</v>
      </c>
      <c r="AI427" s="2">
        <f t="shared" si="354"/>
        <v>0</v>
      </c>
      <c r="AJ427" s="2">
        <f t="shared" si="355"/>
        <v>0</v>
      </c>
      <c r="AK427" s="2">
        <v>5649.99</v>
      </c>
      <c r="AL427" s="2">
        <v>5649.99</v>
      </c>
      <c r="AM427" s="2">
        <v>0</v>
      </c>
      <c r="AN427" s="2">
        <v>0</v>
      </c>
      <c r="AO427" s="2">
        <v>0</v>
      </c>
      <c r="AP427" s="2">
        <v>0</v>
      </c>
      <c r="AQ427" s="2">
        <v>0</v>
      </c>
      <c r="AR427" s="2">
        <v>0</v>
      </c>
      <c r="AS427" s="2">
        <v>0</v>
      </c>
      <c r="AT427" s="2">
        <v>0</v>
      </c>
      <c r="AU427" s="2">
        <v>0</v>
      </c>
      <c r="AV427" s="2">
        <v>1</v>
      </c>
      <c r="AW427" s="2">
        <v>1</v>
      </c>
      <c r="AX427" s="2"/>
      <c r="AY427" s="2"/>
      <c r="AZ427" s="2">
        <v>1</v>
      </c>
      <c r="BA427" s="2">
        <v>1</v>
      </c>
      <c r="BB427" s="2">
        <v>1</v>
      </c>
      <c r="BC427" s="2">
        <v>1</v>
      </c>
      <c r="BD427" s="2" t="s">
        <v>3</v>
      </c>
      <c r="BE427" s="2" t="s">
        <v>3</v>
      </c>
      <c r="BF427" s="2" t="s">
        <v>3</v>
      </c>
      <c r="BG427" s="2" t="s">
        <v>3</v>
      </c>
      <c r="BH427" s="2">
        <v>3</v>
      </c>
      <c r="BI427" s="2">
        <v>1</v>
      </c>
      <c r="BJ427" s="2" t="s">
        <v>202</v>
      </c>
      <c r="BK427" s="2"/>
      <c r="BL427" s="2"/>
      <c r="BM427" s="2">
        <v>500001</v>
      </c>
      <c r="BN427" s="2">
        <v>0</v>
      </c>
      <c r="BO427" s="2" t="s">
        <v>3</v>
      </c>
      <c r="BP427" s="2">
        <v>0</v>
      </c>
      <c r="BQ427" s="2">
        <v>8</v>
      </c>
      <c r="BR427" s="2">
        <v>1</v>
      </c>
      <c r="BS427" s="2">
        <v>1</v>
      </c>
      <c r="BT427" s="2">
        <v>1</v>
      </c>
      <c r="BU427" s="2">
        <v>1</v>
      </c>
      <c r="BV427" s="2">
        <v>1</v>
      </c>
      <c r="BW427" s="2">
        <v>1</v>
      </c>
      <c r="BX427" s="2">
        <v>1</v>
      </c>
      <c r="BY427" s="2" t="s">
        <v>3</v>
      </c>
      <c r="BZ427" s="2">
        <v>0</v>
      </c>
      <c r="CA427" s="2">
        <v>0</v>
      </c>
      <c r="CB427" s="2" t="s">
        <v>3</v>
      </c>
      <c r="CC427" s="2"/>
      <c r="CD427" s="2"/>
      <c r="CE427" s="2">
        <v>0</v>
      </c>
      <c r="CF427" s="2">
        <v>0</v>
      </c>
      <c r="CG427" s="2">
        <v>0</v>
      </c>
      <c r="CH427" s="2"/>
      <c r="CI427" s="2"/>
      <c r="CJ427" s="2"/>
      <c r="CK427" s="2"/>
      <c r="CL427" s="2"/>
      <c r="CM427" s="2">
        <v>0</v>
      </c>
      <c r="CN427" s="2" t="s">
        <v>3</v>
      </c>
      <c r="CO427" s="2">
        <v>0</v>
      </c>
      <c r="CP427" s="2">
        <f t="shared" si="356"/>
        <v>-4393.43</v>
      </c>
      <c r="CQ427" s="2">
        <f t="shared" si="357"/>
        <v>5649.99</v>
      </c>
      <c r="CR427" s="2">
        <f t="shared" si="358"/>
        <v>0</v>
      </c>
      <c r="CS427" s="2">
        <f t="shared" si="359"/>
        <v>0</v>
      </c>
      <c r="CT427" s="2">
        <f t="shared" si="360"/>
        <v>0</v>
      </c>
      <c r="CU427" s="2">
        <f t="shared" si="361"/>
        <v>0</v>
      </c>
      <c r="CV427" s="2">
        <f t="shared" si="362"/>
        <v>0</v>
      </c>
      <c r="CW427" s="2">
        <f t="shared" si="363"/>
        <v>0</v>
      </c>
      <c r="CX427" s="2">
        <f t="shared" si="364"/>
        <v>0</v>
      </c>
      <c r="CY427" s="2">
        <f>0</f>
        <v>0</v>
      </c>
      <c r="CZ427" s="2">
        <f>0</f>
        <v>0</v>
      </c>
      <c r="DA427" s="2"/>
      <c r="DB427" s="2"/>
      <c r="DC427" s="2" t="s">
        <v>3</v>
      </c>
      <c r="DD427" s="2" t="s">
        <v>3</v>
      </c>
      <c r="DE427" s="2" t="s">
        <v>3</v>
      </c>
      <c r="DF427" s="2" t="s">
        <v>3</v>
      </c>
      <c r="DG427" s="2" t="s">
        <v>3</v>
      </c>
      <c r="DH427" s="2" t="s">
        <v>3</v>
      </c>
      <c r="DI427" s="2" t="s">
        <v>3</v>
      </c>
      <c r="DJ427" s="2" t="s">
        <v>3</v>
      </c>
      <c r="DK427" s="2" t="s">
        <v>3</v>
      </c>
      <c r="DL427" s="2" t="s">
        <v>3</v>
      </c>
      <c r="DM427" s="2" t="s">
        <v>3</v>
      </c>
      <c r="DN427" s="2">
        <v>0</v>
      </c>
      <c r="DO427" s="2">
        <v>0</v>
      </c>
      <c r="DP427" s="2">
        <v>1</v>
      </c>
      <c r="DQ427" s="2">
        <v>1</v>
      </c>
      <c r="DR427" s="2"/>
      <c r="DS427" s="2"/>
      <c r="DT427" s="2"/>
      <c r="DU427" s="2">
        <v>1009</v>
      </c>
      <c r="DV427" s="2" t="s">
        <v>36</v>
      </c>
      <c r="DW427" s="2" t="s">
        <v>36</v>
      </c>
      <c r="DX427" s="2">
        <v>1000</v>
      </c>
      <c r="DY427" s="2"/>
      <c r="DZ427" s="2" t="s">
        <v>3</v>
      </c>
      <c r="EA427" s="2" t="s">
        <v>3</v>
      </c>
      <c r="EB427" s="2" t="s">
        <v>3</v>
      </c>
      <c r="EC427" s="2" t="s">
        <v>3</v>
      </c>
      <c r="ED427" s="2"/>
      <c r="EE427" s="2">
        <v>56793266</v>
      </c>
      <c r="EF427" s="2">
        <v>8</v>
      </c>
      <c r="EG427" s="2" t="s">
        <v>48</v>
      </c>
      <c r="EH427" s="2">
        <v>0</v>
      </c>
      <c r="EI427" s="2" t="s">
        <v>3</v>
      </c>
      <c r="EJ427" s="2">
        <v>1</v>
      </c>
      <c r="EK427" s="2">
        <v>500001</v>
      </c>
      <c r="EL427" s="2" t="s">
        <v>49</v>
      </c>
      <c r="EM427" s="2" t="s">
        <v>50</v>
      </c>
      <c r="EN427" s="2"/>
      <c r="EO427" s="2" t="s">
        <v>3</v>
      </c>
      <c r="EP427" s="2"/>
      <c r="EQ427" s="2">
        <v>32768</v>
      </c>
      <c r="ER427" s="2">
        <v>5649.99</v>
      </c>
      <c r="ES427" s="2">
        <v>5649.99</v>
      </c>
      <c r="ET427" s="2">
        <v>0</v>
      </c>
      <c r="EU427" s="2">
        <v>0</v>
      </c>
      <c r="EV427" s="2">
        <v>0</v>
      </c>
      <c r="EW427" s="2">
        <v>0</v>
      </c>
      <c r="EX427" s="2">
        <v>0</v>
      </c>
      <c r="EY427" s="2">
        <v>0</v>
      </c>
      <c r="EZ427" s="2"/>
      <c r="FA427" s="2"/>
      <c r="FB427" s="2"/>
      <c r="FC427" s="2"/>
      <c r="FD427" s="2"/>
      <c r="FE427" s="2"/>
      <c r="FF427" s="2"/>
      <c r="FG427" s="2"/>
      <c r="FH427" s="2"/>
      <c r="FI427" s="2"/>
      <c r="FJ427" s="2"/>
      <c r="FK427" s="2"/>
      <c r="FL427" s="2"/>
      <c r="FM427" s="2"/>
      <c r="FN427" s="2"/>
      <c r="FO427" s="2"/>
      <c r="FP427" s="2"/>
      <c r="FQ427" s="2">
        <v>0</v>
      </c>
      <c r="FR427" s="2">
        <v>0</v>
      </c>
      <c r="FS427" s="2">
        <v>0</v>
      </c>
      <c r="FT427" s="2"/>
      <c r="FU427" s="2"/>
      <c r="FV427" s="2"/>
      <c r="FW427" s="2"/>
      <c r="FX427" s="2">
        <v>0</v>
      </c>
      <c r="FY427" s="2">
        <v>0</v>
      </c>
      <c r="FZ427" s="2"/>
      <c r="GA427" s="2" t="s">
        <v>3</v>
      </c>
      <c r="GB427" s="2"/>
      <c r="GC427" s="2"/>
      <c r="GD427" s="2">
        <v>1</v>
      </c>
      <c r="GE427" s="2"/>
      <c r="GF427" s="2">
        <v>-922545297</v>
      </c>
      <c r="GG427" s="2">
        <v>2</v>
      </c>
      <c r="GH427" s="2">
        <v>1</v>
      </c>
      <c r="GI427" s="2">
        <v>-2</v>
      </c>
      <c r="GJ427" s="2">
        <v>0</v>
      </c>
      <c r="GK427" s="2">
        <v>0</v>
      </c>
      <c r="GL427" s="2">
        <f>ROUND(IF(AND(BH427=3,BI427=3,FS427&lt;&gt;0),P427,0),2)</f>
        <v>0</v>
      </c>
      <c r="GM427" s="2">
        <f>ROUND(O427+X427+Y427,2)+GX427</f>
        <v>-4393.43</v>
      </c>
      <c r="GN427" s="2">
        <f t="shared" si="365"/>
        <v>-4393.43</v>
      </c>
      <c r="GO427" s="2">
        <f t="shared" si="366"/>
        <v>0</v>
      </c>
      <c r="GP427" s="2">
        <f t="shared" si="367"/>
        <v>0</v>
      </c>
      <c r="GQ427" s="2"/>
      <c r="GR427" s="2">
        <v>0</v>
      </c>
      <c r="GS427" s="2">
        <v>3</v>
      </c>
      <c r="GT427" s="2">
        <v>0</v>
      </c>
      <c r="GU427" s="2" t="s">
        <v>3</v>
      </c>
      <c r="GV427" s="2">
        <f t="shared" si="368"/>
        <v>0</v>
      </c>
      <c r="GW427" s="2">
        <v>1</v>
      </c>
      <c r="GX427" s="2">
        <f>ROUND(HC427*I427,2)</f>
        <v>0</v>
      </c>
      <c r="GY427" s="2"/>
      <c r="GZ427" s="2"/>
      <c r="HA427" s="2">
        <v>0</v>
      </c>
      <c r="HB427" s="2">
        <v>0</v>
      </c>
      <c r="HC427" s="2">
        <f t="shared" si="369"/>
        <v>0</v>
      </c>
      <c r="HD427" s="2"/>
      <c r="HE427" s="2" t="s">
        <v>3</v>
      </c>
      <c r="HF427" s="2" t="s">
        <v>3</v>
      </c>
      <c r="HG427" s="2"/>
      <c r="HH427" s="2"/>
      <c r="HI427" s="2"/>
      <c r="HJ427" s="2"/>
      <c r="HK427" s="2"/>
      <c r="HL427" s="2"/>
      <c r="HM427" s="2" t="s">
        <v>3</v>
      </c>
      <c r="HN427" s="2" t="s">
        <v>3</v>
      </c>
      <c r="HO427" s="2" t="s">
        <v>3</v>
      </c>
      <c r="HP427" s="2" t="s">
        <v>3</v>
      </c>
      <c r="HQ427" s="2" t="s">
        <v>3</v>
      </c>
      <c r="HR427" s="2"/>
      <c r="HS427" s="2">
        <v>0</v>
      </c>
      <c r="HT427" s="2"/>
      <c r="HU427" s="2"/>
      <c r="HV427" s="2"/>
      <c r="HW427" s="2"/>
      <c r="HX427" s="2"/>
      <c r="HY427" s="2"/>
      <c r="HZ427" s="2"/>
      <c r="IA427" s="2"/>
      <c r="IB427" s="2"/>
      <c r="IC427" s="2"/>
      <c r="ID427" s="2"/>
      <c r="IE427" s="2"/>
      <c r="IF427" s="2"/>
      <c r="IG427" s="2"/>
      <c r="IH427" s="2"/>
      <c r="II427" s="2"/>
      <c r="IJ427" s="2"/>
      <c r="IK427" s="2">
        <v>0</v>
      </c>
      <c r="IL427" s="2"/>
      <c r="IM427" s="2"/>
      <c r="IN427" s="2"/>
      <c r="IO427" s="2"/>
      <c r="IP427" s="2"/>
      <c r="IQ427" s="2"/>
      <c r="IR427" s="2"/>
      <c r="IS427" s="2"/>
      <c r="IT427" s="2"/>
      <c r="IU427" s="2"/>
    </row>
    <row r="428" spans="1:255" x14ac:dyDescent="0.2">
      <c r="A428">
        <v>17</v>
      </c>
      <c r="B428">
        <v>1</v>
      </c>
      <c r="E428" t="s">
        <v>575</v>
      </c>
      <c r="F428" t="s">
        <v>200</v>
      </c>
      <c r="G428" t="s">
        <v>201</v>
      </c>
      <c r="H428" t="s">
        <v>36</v>
      </c>
      <c r="I428">
        <f>ROUND(ROUND(I424*-8.1,4),7)</f>
        <v>-0.77759999999999996</v>
      </c>
      <c r="J428">
        <v>0</v>
      </c>
      <c r="K428">
        <f>ROUND(ROUND(I424*-8.1,4),7)</f>
        <v>-0.77759999999999996</v>
      </c>
      <c r="O428">
        <f>ROUND(CP428,0)</f>
        <v>-37256</v>
      </c>
      <c r="P428">
        <f>ROUND(CQ428*I428,0)</f>
        <v>-37256</v>
      </c>
      <c r="Q428">
        <f>ROUND(CR428*I428,0)</f>
        <v>0</v>
      </c>
      <c r="R428">
        <f>ROUND(CS428*I428,0)</f>
        <v>0</v>
      </c>
      <c r="S428">
        <f>ROUND(CT428*I428,0)</f>
        <v>0</v>
      </c>
      <c r="T428">
        <f>ROUND(CU428*I428,0)</f>
        <v>0</v>
      </c>
      <c r="U428">
        <f t="shared" si="345"/>
        <v>0</v>
      </c>
      <c r="V428">
        <f t="shared" si="346"/>
        <v>0</v>
      </c>
      <c r="W428">
        <f>ROUND(CX428*I428,0)</f>
        <v>0</v>
      </c>
      <c r="X428">
        <f>ROUND(CY428,0)</f>
        <v>0</v>
      </c>
      <c r="Y428">
        <f>ROUND(CZ428,0)</f>
        <v>0</v>
      </c>
      <c r="AA428">
        <v>64855514</v>
      </c>
      <c r="AB428">
        <f t="shared" si="347"/>
        <v>5649.99</v>
      </c>
      <c r="AC428">
        <f t="shared" si="348"/>
        <v>5649.99</v>
      </c>
      <c r="AD428">
        <f t="shared" si="349"/>
        <v>0</v>
      </c>
      <c r="AE428">
        <f t="shared" si="350"/>
        <v>0</v>
      </c>
      <c r="AF428">
        <f t="shared" si="351"/>
        <v>0</v>
      </c>
      <c r="AG428">
        <f t="shared" si="352"/>
        <v>0</v>
      </c>
      <c r="AH428">
        <f t="shared" si="353"/>
        <v>0</v>
      </c>
      <c r="AI428">
        <f t="shared" si="354"/>
        <v>0</v>
      </c>
      <c r="AJ428">
        <f t="shared" si="355"/>
        <v>0</v>
      </c>
      <c r="AK428">
        <v>5649.99</v>
      </c>
      <c r="AL428">
        <v>5649.99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  <c r="AS428">
        <v>0</v>
      </c>
      <c r="AT428">
        <v>0</v>
      </c>
      <c r="AU428">
        <v>0</v>
      </c>
      <c r="AV428">
        <v>1</v>
      </c>
      <c r="AW428">
        <v>1</v>
      </c>
      <c r="AZ428">
        <v>1</v>
      </c>
      <c r="BA428">
        <v>1</v>
      </c>
      <c r="BB428">
        <v>1</v>
      </c>
      <c r="BC428">
        <v>8.48</v>
      </c>
      <c r="BD428" t="s">
        <v>3</v>
      </c>
      <c r="BE428" t="s">
        <v>3</v>
      </c>
      <c r="BF428" t="s">
        <v>3</v>
      </c>
      <c r="BG428" t="s">
        <v>3</v>
      </c>
      <c r="BH428">
        <v>3</v>
      </c>
      <c r="BI428">
        <v>1</v>
      </c>
      <c r="BJ428" t="s">
        <v>202</v>
      </c>
      <c r="BM428">
        <v>500001</v>
      </c>
      <c r="BN428">
        <v>0</v>
      </c>
      <c r="BO428" t="s">
        <v>200</v>
      </c>
      <c r="BP428">
        <v>1</v>
      </c>
      <c r="BQ428">
        <v>8</v>
      </c>
      <c r="BR428">
        <v>1</v>
      </c>
      <c r="BS428">
        <v>1</v>
      </c>
      <c r="BT428">
        <v>1</v>
      </c>
      <c r="BU428">
        <v>1</v>
      </c>
      <c r="BV428">
        <v>1</v>
      </c>
      <c r="BW428">
        <v>1</v>
      </c>
      <c r="BX428">
        <v>1</v>
      </c>
      <c r="BY428" t="s">
        <v>3</v>
      </c>
      <c r="BZ428">
        <v>0</v>
      </c>
      <c r="CA428">
        <v>0</v>
      </c>
      <c r="CB428" t="s">
        <v>3</v>
      </c>
      <c r="CE428">
        <v>0</v>
      </c>
      <c r="CF428">
        <v>0</v>
      </c>
      <c r="CG428">
        <v>0</v>
      </c>
      <c r="CM428">
        <v>0</v>
      </c>
      <c r="CN428" t="s">
        <v>3</v>
      </c>
      <c r="CO428">
        <v>0</v>
      </c>
      <c r="CP428">
        <f t="shared" si="356"/>
        <v>-37256</v>
      </c>
      <c r="CQ428">
        <f t="shared" si="357"/>
        <v>47911.915200000003</v>
      </c>
      <c r="CR428">
        <f t="shared" si="358"/>
        <v>0</v>
      </c>
      <c r="CS428">
        <f t="shared" si="359"/>
        <v>0</v>
      </c>
      <c r="CT428">
        <f t="shared" si="360"/>
        <v>0</v>
      </c>
      <c r="CU428">
        <f t="shared" si="361"/>
        <v>0</v>
      </c>
      <c r="CV428">
        <f t="shared" si="362"/>
        <v>0</v>
      </c>
      <c r="CW428">
        <f t="shared" si="363"/>
        <v>0</v>
      </c>
      <c r="CX428">
        <f t="shared" si="364"/>
        <v>0</v>
      </c>
      <c r="CY428">
        <f>0</f>
        <v>0</v>
      </c>
      <c r="CZ428">
        <f>0</f>
        <v>0</v>
      </c>
      <c r="DC428" t="s">
        <v>3</v>
      </c>
      <c r="DD428" t="s">
        <v>3</v>
      </c>
      <c r="DE428" t="s">
        <v>3</v>
      </c>
      <c r="DF428" t="s">
        <v>3</v>
      </c>
      <c r="DG428" t="s">
        <v>3</v>
      </c>
      <c r="DH428" t="s">
        <v>3</v>
      </c>
      <c r="DI428" t="s">
        <v>3</v>
      </c>
      <c r="DJ428" t="s">
        <v>3</v>
      </c>
      <c r="DK428" t="s">
        <v>3</v>
      </c>
      <c r="DL428" t="s">
        <v>3</v>
      </c>
      <c r="DM428" t="s">
        <v>3</v>
      </c>
      <c r="DN428">
        <v>0</v>
      </c>
      <c r="DO428">
        <v>0</v>
      </c>
      <c r="DP428">
        <v>1</v>
      </c>
      <c r="DQ428">
        <v>1</v>
      </c>
      <c r="DU428">
        <v>1009</v>
      </c>
      <c r="DV428" t="s">
        <v>36</v>
      </c>
      <c r="DW428" t="s">
        <v>36</v>
      </c>
      <c r="DX428">
        <v>1000</v>
      </c>
      <c r="DZ428" t="s">
        <v>3</v>
      </c>
      <c r="EA428" t="s">
        <v>3</v>
      </c>
      <c r="EB428" t="s">
        <v>3</v>
      </c>
      <c r="EC428" t="s">
        <v>3</v>
      </c>
      <c r="EE428">
        <v>56793266</v>
      </c>
      <c r="EF428">
        <v>8</v>
      </c>
      <c r="EG428" t="s">
        <v>48</v>
      </c>
      <c r="EH428">
        <v>0</v>
      </c>
      <c r="EI428" t="s">
        <v>3</v>
      </c>
      <c r="EJ428">
        <v>1</v>
      </c>
      <c r="EK428">
        <v>500001</v>
      </c>
      <c r="EL428" t="s">
        <v>49</v>
      </c>
      <c r="EM428" t="s">
        <v>50</v>
      </c>
      <c r="EO428" t="s">
        <v>3</v>
      </c>
      <c r="EQ428">
        <v>32768</v>
      </c>
      <c r="ER428">
        <v>5649.99</v>
      </c>
      <c r="ES428">
        <v>5649.99</v>
      </c>
      <c r="ET428">
        <v>0</v>
      </c>
      <c r="EU428">
        <v>0</v>
      </c>
      <c r="EV428">
        <v>0</v>
      </c>
      <c r="EW428">
        <v>0</v>
      </c>
      <c r="EX428">
        <v>0</v>
      </c>
      <c r="EY428">
        <v>0</v>
      </c>
      <c r="FQ428">
        <v>0</v>
      </c>
      <c r="FR428">
        <v>0</v>
      </c>
      <c r="FS428">
        <v>0</v>
      </c>
      <c r="FX428">
        <v>0</v>
      </c>
      <c r="FY428">
        <v>0</v>
      </c>
      <c r="GA428" t="s">
        <v>3</v>
      </c>
      <c r="GD428">
        <v>1</v>
      </c>
      <c r="GF428">
        <v>-922545297</v>
      </c>
      <c r="GG428">
        <v>2</v>
      </c>
      <c r="GH428">
        <v>1</v>
      </c>
      <c r="GI428">
        <v>2</v>
      </c>
      <c r="GJ428">
        <v>0</v>
      </c>
      <c r="GK428">
        <v>0</v>
      </c>
      <c r="GL428">
        <f>ROUND(IF(AND(BH428=3,BI428=3,FS428&lt;&gt;0),P428,0),0)</f>
        <v>0</v>
      </c>
      <c r="GM428">
        <f>ROUND(O428+X428+Y428,0)+GX428</f>
        <v>-37256</v>
      </c>
      <c r="GN428">
        <f t="shared" si="365"/>
        <v>-37256</v>
      </c>
      <c r="GO428">
        <f t="shared" si="366"/>
        <v>0</v>
      </c>
      <c r="GP428">
        <f t="shared" si="367"/>
        <v>0</v>
      </c>
      <c r="GR428">
        <v>0</v>
      </c>
      <c r="GS428">
        <v>3</v>
      </c>
      <c r="GT428">
        <v>0</v>
      </c>
      <c r="GU428" t="s">
        <v>3</v>
      </c>
      <c r="GV428">
        <f t="shared" si="368"/>
        <v>0</v>
      </c>
      <c r="GW428">
        <v>1</v>
      </c>
      <c r="GX428">
        <f>ROUND(HC428*I428,0)</f>
        <v>0</v>
      </c>
      <c r="HA428">
        <v>0</v>
      </c>
      <c r="HB428">
        <v>0</v>
      </c>
      <c r="HC428">
        <f t="shared" si="369"/>
        <v>0</v>
      </c>
      <c r="HE428" t="s">
        <v>3</v>
      </c>
      <c r="HF428" t="s">
        <v>3</v>
      </c>
      <c r="HM428" t="s">
        <v>3</v>
      </c>
      <c r="HN428" t="s">
        <v>3</v>
      </c>
      <c r="HO428" t="s">
        <v>3</v>
      </c>
      <c r="HP428" t="s">
        <v>3</v>
      </c>
      <c r="HQ428" t="s">
        <v>3</v>
      </c>
      <c r="HS428">
        <v>0</v>
      </c>
      <c r="IK428">
        <v>0</v>
      </c>
    </row>
    <row r="429" spans="1:255" x14ac:dyDescent="0.2">
      <c r="A429" s="2">
        <v>17</v>
      </c>
      <c r="B429" s="2">
        <v>1</v>
      </c>
      <c r="C429" s="2"/>
      <c r="D429" s="2"/>
      <c r="E429" s="2" t="s">
        <v>3</v>
      </c>
      <c r="F429" s="2" t="s">
        <v>204</v>
      </c>
      <c r="G429" s="2" t="s">
        <v>205</v>
      </c>
      <c r="H429" s="2" t="s">
        <v>128</v>
      </c>
      <c r="I429" s="2">
        <f>ROUND(ROUND(9.744,4),7)</f>
        <v>9.7439999999999998</v>
      </c>
      <c r="J429" s="2">
        <v>0</v>
      </c>
      <c r="K429" s="2">
        <f>ROUND(ROUND(9.744,4),7)</f>
        <v>9.7439999999999998</v>
      </c>
      <c r="L429" s="2"/>
      <c r="M429" s="2"/>
      <c r="N429" s="2"/>
      <c r="O429" s="2">
        <f>ROUND(CP429,2)</f>
        <v>6893.59</v>
      </c>
      <c r="P429" s="2">
        <f>ROUND(CQ429*I429,2)</f>
        <v>6893.59</v>
      </c>
      <c r="Q429" s="2">
        <f>ROUND(CR429*I429,2)</f>
        <v>0</v>
      </c>
      <c r="R429" s="2">
        <f>ROUND(CS429*I429,2)</f>
        <v>0</v>
      </c>
      <c r="S429" s="2">
        <f>ROUND(CT429*I429,2)</f>
        <v>0</v>
      </c>
      <c r="T429" s="2">
        <f>ROUND(CU429*I429,2)</f>
        <v>0</v>
      </c>
      <c r="U429" s="2">
        <f t="shared" si="345"/>
        <v>0</v>
      </c>
      <c r="V429" s="2">
        <f t="shared" si="346"/>
        <v>0</v>
      </c>
      <c r="W429" s="2">
        <f>ROUND(CX429*I429,2)</f>
        <v>640.28</v>
      </c>
      <c r="X429" s="2">
        <f>ROUND(CY429,2)</f>
        <v>0</v>
      </c>
      <c r="Y429" s="2">
        <f>ROUND(CZ429,2)</f>
        <v>0</v>
      </c>
      <c r="Z429" s="2"/>
      <c r="AA429" s="2">
        <v>-1</v>
      </c>
      <c r="AB429" s="2">
        <f t="shared" si="347"/>
        <v>707.47</v>
      </c>
      <c r="AC429" s="2">
        <f t="shared" si="348"/>
        <v>707.47</v>
      </c>
      <c r="AD429" s="2">
        <f t="shared" si="349"/>
        <v>0</v>
      </c>
      <c r="AE429" s="2">
        <f t="shared" si="350"/>
        <v>0</v>
      </c>
      <c r="AF429" s="2">
        <f t="shared" si="351"/>
        <v>0</v>
      </c>
      <c r="AG429" s="2">
        <f t="shared" si="352"/>
        <v>0</v>
      </c>
      <c r="AH429" s="2">
        <f t="shared" si="353"/>
        <v>0</v>
      </c>
      <c r="AI429" s="2">
        <f t="shared" si="354"/>
        <v>0</v>
      </c>
      <c r="AJ429" s="2">
        <f t="shared" si="355"/>
        <v>65.709999999999994</v>
      </c>
      <c r="AK429" s="2">
        <v>707.47</v>
      </c>
      <c r="AL429" s="2">
        <v>707.47</v>
      </c>
      <c r="AM429" s="2">
        <v>0</v>
      </c>
      <c r="AN429" s="2">
        <v>0</v>
      </c>
      <c r="AO429" s="2">
        <v>0</v>
      </c>
      <c r="AP429" s="2">
        <v>0</v>
      </c>
      <c r="AQ429" s="2">
        <v>0</v>
      </c>
      <c r="AR429" s="2">
        <v>0</v>
      </c>
      <c r="AS429" s="2">
        <v>65.709999999999994</v>
      </c>
      <c r="AT429" s="2">
        <v>0</v>
      </c>
      <c r="AU429" s="2">
        <v>0</v>
      </c>
      <c r="AV429" s="2">
        <v>1</v>
      </c>
      <c r="AW429" s="2">
        <v>1</v>
      </c>
      <c r="AX429" s="2"/>
      <c r="AY429" s="2"/>
      <c r="AZ429" s="2">
        <v>1</v>
      </c>
      <c r="BA429" s="2">
        <v>1</v>
      </c>
      <c r="BB429" s="2">
        <v>1</v>
      </c>
      <c r="BC429" s="2">
        <v>1</v>
      </c>
      <c r="BD429" s="2" t="s">
        <v>3</v>
      </c>
      <c r="BE429" s="2" t="s">
        <v>3</v>
      </c>
      <c r="BF429" s="2" t="s">
        <v>3</v>
      </c>
      <c r="BG429" s="2" t="s">
        <v>3</v>
      </c>
      <c r="BH429" s="2">
        <v>3</v>
      </c>
      <c r="BI429" s="2">
        <v>1</v>
      </c>
      <c r="BJ429" s="2" t="s">
        <v>206</v>
      </c>
      <c r="BK429" s="2"/>
      <c r="BL429" s="2"/>
      <c r="BM429" s="2">
        <v>500001</v>
      </c>
      <c r="BN429" s="2">
        <v>0</v>
      </c>
      <c r="BO429" s="2" t="s">
        <v>3</v>
      </c>
      <c r="BP429" s="2">
        <v>0</v>
      </c>
      <c r="BQ429" s="2">
        <v>8</v>
      </c>
      <c r="BR429" s="2">
        <v>0</v>
      </c>
      <c r="BS429" s="2">
        <v>1</v>
      </c>
      <c r="BT429" s="2">
        <v>1</v>
      </c>
      <c r="BU429" s="2">
        <v>1</v>
      </c>
      <c r="BV429" s="2">
        <v>1</v>
      </c>
      <c r="BW429" s="2">
        <v>1</v>
      </c>
      <c r="BX429" s="2">
        <v>1</v>
      </c>
      <c r="BY429" s="2" t="s">
        <v>3</v>
      </c>
      <c r="BZ429" s="2">
        <v>0</v>
      </c>
      <c r="CA429" s="2">
        <v>0</v>
      </c>
      <c r="CB429" s="2" t="s">
        <v>3</v>
      </c>
      <c r="CC429" s="2"/>
      <c r="CD429" s="2"/>
      <c r="CE429" s="2">
        <v>0</v>
      </c>
      <c r="CF429" s="2">
        <v>0</v>
      </c>
      <c r="CG429" s="2">
        <v>0</v>
      </c>
      <c r="CH429" s="2"/>
      <c r="CI429" s="2"/>
      <c r="CJ429" s="2"/>
      <c r="CK429" s="2"/>
      <c r="CL429" s="2"/>
      <c r="CM429" s="2">
        <v>0</v>
      </c>
      <c r="CN429" s="2" t="s">
        <v>3</v>
      </c>
      <c r="CO429" s="2">
        <v>0</v>
      </c>
      <c r="CP429" s="2">
        <f t="shared" si="356"/>
        <v>6893.59</v>
      </c>
      <c r="CQ429" s="2">
        <f t="shared" si="357"/>
        <v>707.47</v>
      </c>
      <c r="CR429" s="2">
        <f t="shared" si="358"/>
        <v>0</v>
      </c>
      <c r="CS429" s="2">
        <f t="shared" si="359"/>
        <v>0</v>
      </c>
      <c r="CT429" s="2">
        <f t="shared" si="360"/>
        <v>0</v>
      </c>
      <c r="CU429" s="2">
        <f t="shared" si="361"/>
        <v>0</v>
      </c>
      <c r="CV429" s="2">
        <f t="shared" si="362"/>
        <v>0</v>
      </c>
      <c r="CW429" s="2">
        <f t="shared" si="363"/>
        <v>0</v>
      </c>
      <c r="CX429" s="2">
        <f t="shared" si="364"/>
        <v>65.709999999999994</v>
      </c>
      <c r="CY429" s="2">
        <f>0</f>
        <v>0</v>
      </c>
      <c r="CZ429" s="2">
        <f>0</f>
        <v>0</v>
      </c>
      <c r="DA429" s="2"/>
      <c r="DB429" s="2"/>
      <c r="DC429" s="2" t="s">
        <v>3</v>
      </c>
      <c r="DD429" s="2" t="s">
        <v>3</v>
      </c>
      <c r="DE429" s="2" t="s">
        <v>3</v>
      </c>
      <c r="DF429" s="2" t="s">
        <v>3</v>
      </c>
      <c r="DG429" s="2" t="s">
        <v>3</v>
      </c>
      <c r="DH429" s="2" t="s">
        <v>3</v>
      </c>
      <c r="DI429" s="2" t="s">
        <v>3</v>
      </c>
      <c r="DJ429" s="2" t="s">
        <v>3</v>
      </c>
      <c r="DK429" s="2" t="s">
        <v>3</v>
      </c>
      <c r="DL429" s="2" t="s">
        <v>3</v>
      </c>
      <c r="DM429" s="2" t="s">
        <v>3</v>
      </c>
      <c r="DN429" s="2">
        <v>0</v>
      </c>
      <c r="DO429" s="2">
        <v>0</v>
      </c>
      <c r="DP429" s="2">
        <v>1</v>
      </c>
      <c r="DQ429" s="2">
        <v>1</v>
      </c>
      <c r="DR429" s="2"/>
      <c r="DS429" s="2"/>
      <c r="DT429" s="2"/>
      <c r="DU429" s="2">
        <v>1007</v>
      </c>
      <c r="DV429" s="2" t="s">
        <v>128</v>
      </c>
      <c r="DW429" s="2" t="s">
        <v>128</v>
      </c>
      <c r="DX429" s="2">
        <v>1</v>
      </c>
      <c r="DY429" s="2"/>
      <c r="DZ429" s="2" t="s">
        <v>3</v>
      </c>
      <c r="EA429" s="2" t="s">
        <v>3</v>
      </c>
      <c r="EB429" s="2" t="s">
        <v>3</v>
      </c>
      <c r="EC429" s="2" t="s">
        <v>3</v>
      </c>
      <c r="ED429" s="2"/>
      <c r="EE429" s="2">
        <v>56793266</v>
      </c>
      <c r="EF429" s="2">
        <v>8</v>
      </c>
      <c r="EG429" s="2" t="s">
        <v>48</v>
      </c>
      <c r="EH429" s="2">
        <v>0</v>
      </c>
      <c r="EI429" s="2" t="s">
        <v>3</v>
      </c>
      <c r="EJ429" s="2">
        <v>1</v>
      </c>
      <c r="EK429" s="2">
        <v>500001</v>
      </c>
      <c r="EL429" s="2" t="s">
        <v>49</v>
      </c>
      <c r="EM429" s="2" t="s">
        <v>50</v>
      </c>
      <c r="EN429" s="2"/>
      <c r="EO429" s="2" t="s">
        <v>3</v>
      </c>
      <c r="EP429" s="2"/>
      <c r="EQ429" s="2">
        <v>132096</v>
      </c>
      <c r="ER429" s="2">
        <v>707.47</v>
      </c>
      <c r="ES429" s="2">
        <v>707.47</v>
      </c>
      <c r="ET429" s="2">
        <v>0</v>
      </c>
      <c r="EU429" s="2">
        <v>0</v>
      </c>
      <c r="EV429" s="2">
        <v>0</v>
      </c>
      <c r="EW429" s="2">
        <v>0</v>
      </c>
      <c r="EX429" s="2">
        <v>0</v>
      </c>
      <c r="EY429" s="2">
        <v>0</v>
      </c>
      <c r="EZ429" s="2"/>
      <c r="FA429" s="2"/>
      <c r="FB429" s="2"/>
      <c r="FC429" s="2"/>
      <c r="FD429" s="2"/>
      <c r="FE429" s="2"/>
      <c r="FF429" s="2"/>
      <c r="FG429" s="2"/>
      <c r="FH429" s="2"/>
      <c r="FI429" s="2"/>
      <c r="FJ429" s="2"/>
      <c r="FK429" s="2"/>
      <c r="FL429" s="2"/>
      <c r="FM429" s="2"/>
      <c r="FN429" s="2"/>
      <c r="FO429" s="2"/>
      <c r="FP429" s="2"/>
      <c r="FQ429" s="2">
        <v>0</v>
      </c>
      <c r="FR429" s="2">
        <v>0</v>
      </c>
      <c r="FS429" s="2">
        <v>0</v>
      </c>
      <c r="FT429" s="2"/>
      <c r="FU429" s="2"/>
      <c r="FV429" s="2"/>
      <c r="FW429" s="2"/>
      <c r="FX429" s="2">
        <v>0</v>
      </c>
      <c r="FY429" s="2">
        <v>0</v>
      </c>
      <c r="FZ429" s="2"/>
      <c r="GA429" s="2" t="s">
        <v>3</v>
      </c>
      <c r="GB429" s="2"/>
      <c r="GC429" s="2"/>
      <c r="GD429" s="2">
        <v>1</v>
      </c>
      <c r="GE429" s="2"/>
      <c r="GF429" s="2">
        <v>-2007680345</v>
      </c>
      <c r="GG429" s="2">
        <v>2</v>
      </c>
      <c r="GH429" s="2">
        <v>1</v>
      </c>
      <c r="GI429" s="2">
        <v>-2</v>
      </c>
      <c r="GJ429" s="2">
        <v>0</v>
      </c>
      <c r="GK429" s="2">
        <v>0</v>
      </c>
      <c r="GL429" s="2">
        <f>ROUND(IF(AND(BH429=3,BI429=3,FS429&lt;&gt;0),P429,0),2)</f>
        <v>0</v>
      </c>
      <c r="GM429" s="2">
        <f>ROUND(O429+X429+Y429,2)+GX429</f>
        <v>6893.59</v>
      </c>
      <c r="GN429" s="2">
        <f t="shared" si="365"/>
        <v>6893.59</v>
      </c>
      <c r="GO429" s="2">
        <f t="shared" si="366"/>
        <v>0</v>
      </c>
      <c r="GP429" s="2">
        <f t="shared" si="367"/>
        <v>0</v>
      </c>
      <c r="GQ429" s="2"/>
      <c r="GR429" s="2">
        <v>0</v>
      </c>
      <c r="GS429" s="2">
        <v>3</v>
      </c>
      <c r="GT429" s="2">
        <v>0</v>
      </c>
      <c r="GU429" s="2" t="s">
        <v>3</v>
      </c>
      <c r="GV429" s="2">
        <f t="shared" si="368"/>
        <v>0</v>
      </c>
      <c r="GW429" s="2">
        <v>1</v>
      </c>
      <c r="GX429" s="2">
        <f>ROUND(HC429*I429,2)</f>
        <v>0</v>
      </c>
      <c r="GY429" s="2"/>
      <c r="GZ429" s="2"/>
      <c r="HA429" s="2">
        <v>0</v>
      </c>
      <c r="HB429" s="2">
        <v>0</v>
      </c>
      <c r="HC429" s="2">
        <f t="shared" si="369"/>
        <v>0</v>
      </c>
      <c r="HD429" s="2"/>
      <c r="HE429" s="2" t="s">
        <v>3</v>
      </c>
      <c r="HF429" s="2" t="s">
        <v>3</v>
      </c>
      <c r="HG429" s="2"/>
      <c r="HH429" s="2"/>
      <c r="HI429" s="2"/>
      <c r="HJ429" s="2"/>
      <c r="HK429" s="2"/>
      <c r="HL429" s="2"/>
      <c r="HM429" s="2" t="s">
        <v>3</v>
      </c>
      <c r="HN429" s="2" t="s">
        <v>3</v>
      </c>
      <c r="HO429" s="2" t="s">
        <v>3</v>
      </c>
      <c r="HP429" s="2" t="s">
        <v>3</v>
      </c>
      <c r="HQ429" s="2" t="s">
        <v>3</v>
      </c>
      <c r="HR429" s="2"/>
      <c r="HS429" s="2">
        <v>0</v>
      </c>
      <c r="HT429" s="2"/>
      <c r="HU429" s="2"/>
      <c r="HV429" s="2"/>
      <c r="HW429" s="2"/>
      <c r="HX429" s="2"/>
      <c r="HY429" s="2"/>
      <c r="HZ429" s="2"/>
      <c r="IA429" s="2"/>
      <c r="IB429" s="2"/>
      <c r="IC429" s="2"/>
      <c r="ID429" s="2"/>
      <c r="IE429" s="2"/>
      <c r="IF429" s="2"/>
      <c r="IG429" s="2"/>
      <c r="IH429" s="2"/>
      <c r="II429" s="2"/>
      <c r="IJ429" s="2"/>
      <c r="IK429" s="2">
        <v>0</v>
      </c>
      <c r="IL429" s="2"/>
      <c r="IM429" s="2"/>
      <c r="IN429" s="2"/>
      <c r="IO429" s="2"/>
      <c r="IP429" s="2"/>
      <c r="IQ429" s="2"/>
      <c r="IR429" s="2"/>
      <c r="IS429" s="2"/>
      <c r="IT429" s="2"/>
      <c r="IU429" s="2"/>
    </row>
    <row r="430" spans="1:255" x14ac:dyDescent="0.2">
      <c r="A430">
        <v>17</v>
      </c>
      <c r="B430">
        <v>1</v>
      </c>
      <c r="E430" t="s">
        <v>3</v>
      </c>
      <c r="F430" t="s">
        <v>204</v>
      </c>
      <c r="G430" t="s">
        <v>205</v>
      </c>
      <c r="H430" t="s">
        <v>128</v>
      </c>
      <c r="I430">
        <f>ROUND(ROUND(9.744,4),7)</f>
        <v>9.7439999999999998</v>
      </c>
      <c r="J430">
        <v>0</v>
      </c>
      <c r="K430">
        <f>ROUND(ROUND(9.744,4),7)</f>
        <v>9.7439999999999998</v>
      </c>
      <c r="O430">
        <f>ROUND(CP430,0)</f>
        <v>54253</v>
      </c>
      <c r="P430">
        <f>ROUND(CQ430*I430,0)</f>
        <v>54253</v>
      </c>
      <c r="Q430">
        <f>ROUND(CR430*I430,0)</f>
        <v>0</v>
      </c>
      <c r="R430">
        <f>ROUND(CS430*I430,0)</f>
        <v>0</v>
      </c>
      <c r="S430">
        <f>ROUND(CT430*I430,0)</f>
        <v>0</v>
      </c>
      <c r="T430">
        <f>ROUND(CU430*I430,0)</f>
        <v>0</v>
      </c>
      <c r="U430">
        <f t="shared" si="345"/>
        <v>0</v>
      </c>
      <c r="V430">
        <f t="shared" si="346"/>
        <v>0</v>
      </c>
      <c r="W430">
        <f>ROUND(CX430*I430,0)</f>
        <v>640</v>
      </c>
      <c r="X430">
        <f>ROUND(CY430,0)</f>
        <v>0</v>
      </c>
      <c r="Y430">
        <f>ROUND(CZ430,0)</f>
        <v>0</v>
      </c>
      <c r="AA430">
        <v>-1</v>
      </c>
      <c r="AB430">
        <f t="shared" si="347"/>
        <v>707.47</v>
      </c>
      <c r="AC430">
        <f t="shared" si="348"/>
        <v>707.47</v>
      </c>
      <c r="AD430">
        <f t="shared" si="349"/>
        <v>0</v>
      </c>
      <c r="AE430">
        <f t="shared" si="350"/>
        <v>0</v>
      </c>
      <c r="AF430">
        <f t="shared" si="351"/>
        <v>0</v>
      </c>
      <c r="AG430">
        <f t="shared" si="352"/>
        <v>0</v>
      </c>
      <c r="AH430">
        <f t="shared" si="353"/>
        <v>0</v>
      </c>
      <c r="AI430">
        <f t="shared" si="354"/>
        <v>0</v>
      </c>
      <c r="AJ430">
        <f t="shared" si="355"/>
        <v>65.709999999999994</v>
      </c>
      <c r="AK430">
        <v>707.47</v>
      </c>
      <c r="AL430">
        <v>707.47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  <c r="AS430">
        <v>65.709999999999994</v>
      </c>
      <c r="AT430">
        <v>0</v>
      </c>
      <c r="AU430">
        <v>0</v>
      </c>
      <c r="AV430">
        <v>1</v>
      </c>
      <c r="AW430">
        <v>1</v>
      </c>
      <c r="AZ430">
        <v>1</v>
      </c>
      <c r="BA430">
        <v>1</v>
      </c>
      <c r="BB430">
        <v>1</v>
      </c>
      <c r="BC430">
        <v>7.87</v>
      </c>
      <c r="BD430" t="s">
        <v>3</v>
      </c>
      <c r="BE430" t="s">
        <v>3</v>
      </c>
      <c r="BF430" t="s">
        <v>3</v>
      </c>
      <c r="BG430" t="s">
        <v>3</v>
      </c>
      <c r="BH430">
        <v>3</v>
      </c>
      <c r="BI430">
        <v>1</v>
      </c>
      <c r="BJ430" t="s">
        <v>206</v>
      </c>
      <c r="BM430">
        <v>500001</v>
      </c>
      <c r="BN430">
        <v>0</v>
      </c>
      <c r="BO430" t="s">
        <v>204</v>
      </c>
      <c r="BP430">
        <v>1</v>
      </c>
      <c r="BQ430">
        <v>8</v>
      </c>
      <c r="BR430">
        <v>0</v>
      </c>
      <c r="BS430">
        <v>1</v>
      </c>
      <c r="BT430">
        <v>1</v>
      </c>
      <c r="BU430">
        <v>1</v>
      </c>
      <c r="BV430">
        <v>1</v>
      </c>
      <c r="BW430">
        <v>1</v>
      </c>
      <c r="BX430">
        <v>1</v>
      </c>
      <c r="BY430" t="s">
        <v>3</v>
      </c>
      <c r="BZ430">
        <v>0</v>
      </c>
      <c r="CA430">
        <v>0</v>
      </c>
      <c r="CB430" t="s">
        <v>3</v>
      </c>
      <c r="CE430">
        <v>0</v>
      </c>
      <c r="CF430">
        <v>0</v>
      </c>
      <c r="CG430">
        <v>0</v>
      </c>
      <c r="CM430">
        <v>0</v>
      </c>
      <c r="CN430" t="s">
        <v>3</v>
      </c>
      <c r="CO430">
        <v>0</v>
      </c>
      <c r="CP430">
        <f t="shared" si="356"/>
        <v>54253</v>
      </c>
      <c r="CQ430">
        <f t="shared" si="357"/>
        <v>5567.7889000000005</v>
      </c>
      <c r="CR430">
        <f t="shared" si="358"/>
        <v>0</v>
      </c>
      <c r="CS430">
        <f t="shared" si="359"/>
        <v>0</v>
      </c>
      <c r="CT430">
        <f t="shared" si="360"/>
        <v>0</v>
      </c>
      <c r="CU430">
        <f t="shared" si="361"/>
        <v>0</v>
      </c>
      <c r="CV430">
        <f t="shared" si="362"/>
        <v>0</v>
      </c>
      <c r="CW430">
        <f t="shared" si="363"/>
        <v>0</v>
      </c>
      <c r="CX430">
        <f t="shared" si="364"/>
        <v>65.709999999999994</v>
      </c>
      <c r="CY430">
        <f>0</f>
        <v>0</v>
      </c>
      <c r="CZ430">
        <f>0</f>
        <v>0</v>
      </c>
      <c r="DC430" t="s">
        <v>3</v>
      </c>
      <c r="DD430" t="s">
        <v>3</v>
      </c>
      <c r="DE430" t="s">
        <v>3</v>
      </c>
      <c r="DF430" t="s">
        <v>3</v>
      </c>
      <c r="DG430" t="s">
        <v>3</v>
      </c>
      <c r="DH430" t="s">
        <v>3</v>
      </c>
      <c r="DI430" t="s">
        <v>3</v>
      </c>
      <c r="DJ430" t="s">
        <v>3</v>
      </c>
      <c r="DK430" t="s">
        <v>3</v>
      </c>
      <c r="DL430" t="s">
        <v>3</v>
      </c>
      <c r="DM430" t="s">
        <v>3</v>
      </c>
      <c r="DN430">
        <v>0</v>
      </c>
      <c r="DO430">
        <v>0</v>
      </c>
      <c r="DP430">
        <v>1</v>
      </c>
      <c r="DQ430">
        <v>1</v>
      </c>
      <c r="DU430">
        <v>1007</v>
      </c>
      <c r="DV430" t="s">
        <v>128</v>
      </c>
      <c r="DW430" t="s">
        <v>128</v>
      </c>
      <c r="DX430">
        <v>1</v>
      </c>
      <c r="DZ430" t="s">
        <v>3</v>
      </c>
      <c r="EA430" t="s">
        <v>3</v>
      </c>
      <c r="EB430" t="s">
        <v>3</v>
      </c>
      <c r="EC430" t="s">
        <v>3</v>
      </c>
      <c r="EE430">
        <v>56793266</v>
      </c>
      <c r="EF430">
        <v>8</v>
      </c>
      <c r="EG430" t="s">
        <v>48</v>
      </c>
      <c r="EH430">
        <v>0</v>
      </c>
      <c r="EI430" t="s">
        <v>3</v>
      </c>
      <c r="EJ430">
        <v>1</v>
      </c>
      <c r="EK430">
        <v>500001</v>
      </c>
      <c r="EL430" t="s">
        <v>49</v>
      </c>
      <c r="EM430" t="s">
        <v>50</v>
      </c>
      <c r="EO430" t="s">
        <v>3</v>
      </c>
      <c r="EQ430">
        <v>132096</v>
      </c>
      <c r="ER430">
        <v>707.47</v>
      </c>
      <c r="ES430">
        <v>707.47</v>
      </c>
      <c r="ET430">
        <v>0</v>
      </c>
      <c r="EU430">
        <v>0</v>
      </c>
      <c r="EV430">
        <v>0</v>
      </c>
      <c r="EW430">
        <v>0</v>
      </c>
      <c r="EX430">
        <v>0</v>
      </c>
      <c r="EY430">
        <v>0</v>
      </c>
      <c r="FQ430">
        <v>0</v>
      </c>
      <c r="FR430">
        <v>0</v>
      </c>
      <c r="FS430">
        <v>0</v>
      </c>
      <c r="FX430">
        <v>0</v>
      </c>
      <c r="FY430">
        <v>0</v>
      </c>
      <c r="GA430" t="s">
        <v>3</v>
      </c>
      <c r="GD430">
        <v>1</v>
      </c>
      <c r="GF430">
        <v>-2007680345</v>
      </c>
      <c r="GG430">
        <v>2</v>
      </c>
      <c r="GH430">
        <v>1</v>
      </c>
      <c r="GI430">
        <v>2</v>
      </c>
      <c r="GJ430">
        <v>0</v>
      </c>
      <c r="GK430">
        <v>0</v>
      </c>
      <c r="GL430">
        <f>ROUND(IF(AND(BH430=3,BI430=3,FS430&lt;&gt;0),P430,0),0)</f>
        <v>0</v>
      </c>
      <c r="GM430">
        <f>ROUND(O430+X430+Y430,0)+GX430</f>
        <v>54253</v>
      </c>
      <c r="GN430">
        <f t="shared" si="365"/>
        <v>54253</v>
      </c>
      <c r="GO430">
        <f t="shared" si="366"/>
        <v>0</v>
      </c>
      <c r="GP430">
        <f t="shared" si="367"/>
        <v>0</v>
      </c>
      <c r="GR430">
        <v>0</v>
      </c>
      <c r="GS430">
        <v>3</v>
      </c>
      <c r="GT430">
        <v>0</v>
      </c>
      <c r="GU430" t="s">
        <v>3</v>
      </c>
      <c r="GV430">
        <f t="shared" si="368"/>
        <v>0</v>
      </c>
      <c r="GW430">
        <v>1</v>
      </c>
      <c r="GX430">
        <f>ROUND(HC430*I430,0)</f>
        <v>0</v>
      </c>
      <c r="HA430">
        <v>0</v>
      </c>
      <c r="HB430">
        <v>0</v>
      </c>
      <c r="HC430">
        <f t="shared" si="369"/>
        <v>0</v>
      </c>
      <c r="HE430" t="s">
        <v>3</v>
      </c>
      <c r="HF430" t="s">
        <v>3</v>
      </c>
      <c r="HM430" t="s">
        <v>3</v>
      </c>
      <c r="HN430" t="s">
        <v>3</v>
      </c>
      <c r="HO430" t="s">
        <v>3</v>
      </c>
      <c r="HP430" t="s">
        <v>3</v>
      </c>
      <c r="HQ430" t="s">
        <v>3</v>
      </c>
      <c r="HS430">
        <v>0</v>
      </c>
      <c r="IK430">
        <v>0</v>
      </c>
    </row>
    <row r="431" spans="1:255" x14ac:dyDescent="0.2">
      <c r="A431" s="2">
        <v>17</v>
      </c>
      <c r="B431" s="2">
        <v>1</v>
      </c>
      <c r="C431" s="2"/>
      <c r="D431" s="2"/>
      <c r="E431" s="2" t="s">
        <v>3</v>
      </c>
      <c r="F431" s="2" t="s">
        <v>207</v>
      </c>
      <c r="G431" s="2" t="s">
        <v>208</v>
      </c>
      <c r="H431" s="2" t="s">
        <v>209</v>
      </c>
      <c r="I431" s="2">
        <f>ROUND(ROUND(12.5*6/0.222,4),7)</f>
        <v>337.83780000000002</v>
      </c>
      <c r="J431" s="2">
        <v>0</v>
      </c>
      <c r="K431" s="2">
        <f>ROUND(ROUND(12.5*6/0.222,4),7)</f>
        <v>337.83780000000002</v>
      </c>
      <c r="L431" s="2"/>
      <c r="M431" s="2"/>
      <c r="N431" s="2"/>
      <c r="O431" s="2">
        <f>ROUND(CP431,2)</f>
        <v>0</v>
      </c>
      <c r="P431" s="2">
        <f>ROUND(CQ431*I431,2)</f>
        <v>0</v>
      </c>
      <c r="Q431" s="2">
        <f>ROUND(CR431*I431,2)</f>
        <v>0</v>
      </c>
      <c r="R431" s="2">
        <f>ROUND(CS431*I431,2)</f>
        <v>0</v>
      </c>
      <c r="S431" s="2">
        <f>ROUND(CT431*I431,2)</f>
        <v>0</v>
      </c>
      <c r="T431" s="2">
        <f>ROUND(CU431*I431,2)</f>
        <v>0</v>
      </c>
      <c r="U431" s="2">
        <f t="shared" si="345"/>
        <v>0</v>
      </c>
      <c r="V431" s="2">
        <f t="shared" si="346"/>
        <v>0</v>
      </c>
      <c r="W431" s="2">
        <f>ROUND(CX431*I431,2)</f>
        <v>0</v>
      </c>
      <c r="X431" s="2">
        <f>ROUND(CY431,2)</f>
        <v>0</v>
      </c>
      <c r="Y431" s="2">
        <f>ROUND(CZ431,2)</f>
        <v>0</v>
      </c>
      <c r="Z431" s="2"/>
      <c r="AA431" s="2">
        <v>-1</v>
      </c>
      <c r="AB431" s="2">
        <f t="shared" si="347"/>
        <v>0</v>
      </c>
      <c r="AC431" s="2">
        <f t="shared" si="348"/>
        <v>0</v>
      </c>
      <c r="AD431" s="2">
        <f t="shared" si="349"/>
        <v>0</v>
      </c>
      <c r="AE431" s="2">
        <f t="shared" si="350"/>
        <v>0</v>
      </c>
      <c r="AF431" s="2">
        <f t="shared" si="351"/>
        <v>0</v>
      </c>
      <c r="AG431" s="2">
        <f t="shared" si="352"/>
        <v>0</v>
      </c>
      <c r="AH431" s="2">
        <f t="shared" si="353"/>
        <v>0</v>
      </c>
      <c r="AI431" s="2">
        <f t="shared" si="354"/>
        <v>0</v>
      </c>
      <c r="AJ431" s="2">
        <f t="shared" si="355"/>
        <v>0</v>
      </c>
      <c r="AK431" s="2">
        <v>0</v>
      </c>
      <c r="AL431" s="2">
        <v>0</v>
      </c>
      <c r="AM431" s="2">
        <v>0</v>
      </c>
      <c r="AN431" s="2">
        <v>0</v>
      </c>
      <c r="AO431" s="2">
        <v>0</v>
      </c>
      <c r="AP431" s="2">
        <v>0</v>
      </c>
      <c r="AQ431" s="2">
        <v>0</v>
      </c>
      <c r="AR431" s="2">
        <v>0</v>
      </c>
      <c r="AS431" s="2">
        <v>0</v>
      </c>
      <c r="AT431" s="2">
        <v>0</v>
      </c>
      <c r="AU431" s="2">
        <v>0</v>
      </c>
      <c r="AV431" s="2">
        <v>1</v>
      </c>
      <c r="AW431" s="2">
        <v>1</v>
      </c>
      <c r="AX431" s="2"/>
      <c r="AY431" s="2"/>
      <c r="AZ431" s="2">
        <v>1</v>
      </c>
      <c r="BA431" s="2">
        <v>1</v>
      </c>
      <c r="BB431" s="2">
        <v>1</v>
      </c>
      <c r="BC431" s="2">
        <v>1</v>
      </c>
      <c r="BD431" s="2" t="s">
        <v>3</v>
      </c>
      <c r="BE431" s="2" t="s">
        <v>3</v>
      </c>
      <c r="BF431" s="2" t="s">
        <v>3</v>
      </c>
      <c r="BG431" s="2" t="s">
        <v>3</v>
      </c>
      <c r="BH431" s="2">
        <v>3</v>
      </c>
      <c r="BI431" s="2">
        <v>1</v>
      </c>
      <c r="BJ431" s="2" t="s">
        <v>3</v>
      </c>
      <c r="BK431" s="2"/>
      <c r="BL431" s="2"/>
      <c r="BM431" s="2">
        <v>1100</v>
      </c>
      <c r="BN431" s="2">
        <v>0</v>
      </c>
      <c r="BO431" s="2" t="s">
        <v>3</v>
      </c>
      <c r="BP431" s="2">
        <v>0</v>
      </c>
      <c r="BQ431" s="2">
        <v>8</v>
      </c>
      <c r="BR431" s="2">
        <v>0</v>
      </c>
      <c r="BS431" s="2">
        <v>1</v>
      </c>
      <c r="BT431" s="2">
        <v>1</v>
      </c>
      <c r="BU431" s="2">
        <v>1</v>
      </c>
      <c r="BV431" s="2">
        <v>1</v>
      </c>
      <c r="BW431" s="2">
        <v>1</v>
      </c>
      <c r="BX431" s="2">
        <v>1</v>
      </c>
      <c r="BY431" s="2" t="s">
        <v>3</v>
      </c>
      <c r="BZ431" s="2">
        <v>0</v>
      </c>
      <c r="CA431" s="2">
        <v>0</v>
      </c>
      <c r="CB431" s="2" t="s">
        <v>3</v>
      </c>
      <c r="CC431" s="2"/>
      <c r="CD431" s="2"/>
      <c r="CE431" s="2">
        <v>0</v>
      </c>
      <c r="CF431" s="2">
        <v>0</v>
      </c>
      <c r="CG431" s="2">
        <v>0</v>
      </c>
      <c r="CH431" s="2"/>
      <c r="CI431" s="2"/>
      <c r="CJ431" s="2"/>
      <c r="CK431" s="2"/>
      <c r="CL431" s="2"/>
      <c r="CM431" s="2">
        <v>0</v>
      </c>
      <c r="CN431" s="2" t="s">
        <v>3</v>
      </c>
      <c r="CO431" s="2">
        <v>0</v>
      </c>
      <c r="CP431" s="2">
        <f t="shared" si="356"/>
        <v>0</v>
      </c>
      <c r="CQ431" s="2">
        <f t="shared" si="357"/>
        <v>0</v>
      </c>
      <c r="CR431" s="2">
        <f t="shared" si="358"/>
        <v>0</v>
      </c>
      <c r="CS431" s="2">
        <f t="shared" si="359"/>
        <v>0</v>
      </c>
      <c r="CT431" s="2">
        <f t="shared" si="360"/>
        <v>0</v>
      </c>
      <c r="CU431" s="2">
        <f t="shared" si="361"/>
        <v>0</v>
      </c>
      <c r="CV431" s="2">
        <f t="shared" si="362"/>
        <v>0</v>
      </c>
      <c r="CW431" s="2">
        <f t="shared" si="363"/>
        <v>0</v>
      </c>
      <c r="CX431" s="2">
        <f t="shared" si="364"/>
        <v>0</v>
      </c>
      <c r="CY431" s="2">
        <f>(((S431+R431)*AT431)/100)</f>
        <v>0</v>
      </c>
      <c r="CZ431" s="2">
        <f>(((S431+R431)*AU431)/100)</f>
        <v>0</v>
      </c>
      <c r="DA431" s="2"/>
      <c r="DB431" s="2"/>
      <c r="DC431" s="2" t="s">
        <v>3</v>
      </c>
      <c r="DD431" s="2" t="s">
        <v>3</v>
      </c>
      <c r="DE431" s="2" t="s">
        <v>3</v>
      </c>
      <c r="DF431" s="2" t="s">
        <v>3</v>
      </c>
      <c r="DG431" s="2" t="s">
        <v>3</v>
      </c>
      <c r="DH431" s="2" t="s">
        <v>3</v>
      </c>
      <c r="DI431" s="2" t="s">
        <v>3</v>
      </c>
      <c r="DJ431" s="2" t="s">
        <v>3</v>
      </c>
      <c r="DK431" s="2" t="s">
        <v>3</v>
      </c>
      <c r="DL431" s="2" t="s">
        <v>3</v>
      </c>
      <c r="DM431" s="2" t="s">
        <v>3</v>
      </c>
      <c r="DN431" s="2">
        <v>0</v>
      </c>
      <c r="DO431" s="2">
        <v>0</v>
      </c>
      <c r="DP431" s="2">
        <v>1</v>
      </c>
      <c r="DQ431" s="2">
        <v>1</v>
      </c>
      <c r="DR431" s="2"/>
      <c r="DS431" s="2"/>
      <c r="DT431" s="2"/>
      <c r="DU431" s="2">
        <v>1003</v>
      </c>
      <c r="DV431" s="2" t="s">
        <v>209</v>
      </c>
      <c r="DW431" s="2" t="s">
        <v>210</v>
      </c>
      <c r="DX431" s="2">
        <v>1</v>
      </c>
      <c r="DY431" s="2"/>
      <c r="DZ431" s="2" t="s">
        <v>3</v>
      </c>
      <c r="EA431" s="2" t="s">
        <v>3</v>
      </c>
      <c r="EB431" s="2" t="s">
        <v>3</v>
      </c>
      <c r="EC431" s="2" t="s">
        <v>3</v>
      </c>
      <c r="ED431" s="2"/>
      <c r="EE431" s="2">
        <v>56792879</v>
      </c>
      <c r="EF431" s="2">
        <v>8</v>
      </c>
      <c r="EG431" s="2" t="s">
        <v>48</v>
      </c>
      <c r="EH431" s="2">
        <v>0</v>
      </c>
      <c r="EI431" s="2" t="s">
        <v>3</v>
      </c>
      <c r="EJ431" s="2">
        <v>1</v>
      </c>
      <c r="EK431" s="2">
        <v>1100</v>
      </c>
      <c r="EL431" s="2" t="s">
        <v>55</v>
      </c>
      <c r="EM431" s="2" t="s">
        <v>56</v>
      </c>
      <c r="EN431" s="2"/>
      <c r="EO431" s="2" t="s">
        <v>3</v>
      </c>
      <c r="EP431" s="2"/>
      <c r="EQ431" s="2">
        <v>656384</v>
      </c>
      <c r="ER431" s="2">
        <v>0</v>
      </c>
      <c r="ES431" s="2">
        <v>0</v>
      </c>
      <c r="ET431" s="2">
        <v>0</v>
      </c>
      <c r="EU431" s="2">
        <v>0</v>
      </c>
      <c r="EV431" s="2">
        <v>0</v>
      </c>
      <c r="EW431" s="2">
        <v>0</v>
      </c>
      <c r="EX431" s="2">
        <v>0</v>
      </c>
      <c r="EY431" s="2">
        <v>0</v>
      </c>
      <c r="EZ431" s="2"/>
      <c r="FA431" s="2"/>
      <c r="FB431" s="2"/>
      <c r="FC431" s="2"/>
      <c r="FD431" s="2"/>
      <c r="FE431" s="2"/>
      <c r="FF431" s="2"/>
      <c r="FG431" s="2"/>
      <c r="FH431" s="2"/>
      <c r="FI431" s="2"/>
      <c r="FJ431" s="2"/>
      <c r="FK431" s="2"/>
      <c r="FL431" s="2"/>
      <c r="FM431" s="2"/>
      <c r="FN431" s="2"/>
      <c r="FO431" s="2"/>
      <c r="FP431" s="2"/>
      <c r="FQ431" s="2">
        <v>0</v>
      </c>
      <c r="FR431" s="2">
        <v>0</v>
      </c>
      <c r="FS431" s="2">
        <v>0</v>
      </c>
      <c r="FT431" s="2"/>
      <c r="FU431" s="2"/>
      <c r="FV431" s="2"/>
      <c r="FW431" s="2"/>
      <c r="FX431" s="2">
        <v>0</v>
      </c>
      <c r="FY431" s="2">
        <v>0</v>
      </c>
      <c r="FZ431" s="2"/>
      <c r="GA431" s="2" t="s">
        <v>3</v>
      </c>
      <c r="GB431" s="2"/>
      <c r="GC431" s="2"/>
      <c r="GD431" s="2">
        <v>1</v>
      </c>
      <c r="GE431" s="2"/>
      <c r="GF431" s="2">
        <v>56546058</v>
      </c>
      <c r="GG431" s="2">
        <v>2</v>
      </c>
      <c r="GH431" s="2">
        <v>0</v>
      </c>
      <c r="GI431" s="2">
        <v>-2</v>
      </c>
      <c r="GJ431" s="2">
        <v>0</v>
      </c>
      <c r="GK431" s="2">
        <v>0</v>
      </c>
      <c r="GL431" s="2">
        <f>ROUND(IF(AND(BH431=3,BI431=3,FS431&lt;&gt;0),P431,0),2)</f>
        <v>0</v>
      </c>
      <c r="GM431" s="2">
        <f>ROUND(O431+X431+Y431,2)+GX431</f>
        <v>0</v>
      </c>
      <c r="GN431" s="2">
        <f t="shared" si="365"/>
        <v>0</v>
      </c>
      <c r="GO431" s="2">
        <f t="shared" si="366"/>
        <v>0</v>
      </c>
      <c r="GP431" s="2">
        <f t="shared" si="367"/>
        <v>0</v>
      </c>
      <c r="GQ431" s="2"/>
      <c r="GR431" s="2">
        <v>0</v>
      </c>
      <c r="GS431" s="2">
        <v>3</v>
      </c>
      <c r="GT431" s="2">
        <v>0</v>
      </c>
      <c r="GU431" s="2" t="s">
        <v>3</v>
      </c>
      <c r="GV431" s="2">
        <f t="shared" si="368"/>
        <v>0</v>
      </c>
      <c r="GW431" s="2">
        <v>1</v>
      </c>
      <c r="GX431" s="2">
        <f>ROUND(HC431*I431,2)</f>
        <v>0</v>
      </c>
      <c r="GY431" s="2"/>
      <c r="GZ431" s="2"/>
      <c r="HA431" s="2">
        <v>0</v>
      </c>
      <c r="HB431" s="2">
        <v>0</v>
      </c>
      <c r="HC431" s="2">
        <f t="shared" si="369"/>
        <v>0</v>
      </c>
      <c r="HD431" s="2"/>
      <c r="HE431" s="2" t="s">
        <v>3</v>
      </c>
      <c r="HF431" s="2" t="s">
        <v>3</v>
      </c>
      <c r="HG431" s="2"/>
      <c r="HH431" s="2"/>
      <c r="HI431" s="2"/>
      <c r="HJ431" s="2"/>
      <c r="HK431" s="2"/>
      <c r="HL431" s="2"/>
      <c r="HM431" s="2" t="s">
        <v>3</v>
      </c>
      <c r="HN431" s="2" t="s">
        <v>3</v>
      </c>
      <c r="HO431" s="2" t="s">
        <v>3</v>
      </c>
      <c r="HP431" s="2" t="s">
        <v>3</v>
      </c>
      <c r="HQ431" s="2" t="s">
        <v>3</v>
      </c>
      <c r="HR431" s="2"/>
      <c r="HS431" s="2">
        <v>0</v>
      </c>
      <c r="HT431" s="2"/>
      <c r="HU431" s="2"/>
      <c r="HV431" s="2"/>
      <c r="HW431" s="2"/>
      <c r="HX431" s="2"/>
      <c r="HY431" s="2"/>
      <c r="HZ431" s="2"/>
      <c r="IA431" s="2"/>
      <c r="IB431" s="2"/>
      <c r="IC431" s="2"/>
      <c r="ID431" s="2"/>
      <c r="IE431" s="2"/>
      <c r="IF431" s="2"/>
      <c r="IG431" s="2"/>
      <c r="IH431" s="2"/>
      <c r="II431" s="2"/>
      <c r="IJ431" s="2"/>
      <c r="IK431" s="2">
        <v>0</v>
      </c>
      <c r="IL431" s="2"/>
      <c r="IM431" s="2"/>
      <c r="IN431" s="2"/>
      <c r="IO431" s="2"/>
      <c r="IP431" s="2"/>
      <c r="IQ431" s="2"/>
      <c r="IR431" s="2"/>
      <c r="IS431" s="2"/>
      <c r="IT431" s="2"/>
      <c r="IU431" s="2"/>
    </row>
    <row r="432" spans="1:255" x14ac:dyDescent="0.2">
      <c r="A432">
        <v>17</v>
      </c>
      <c r="B432">
        <v>1</v>
      </c>
      <c r="E432" t="s">
        <v>3</v>
      </c>
      <c r="F432" t="s">
        <v>207</v>
      </c>
      <c r="G432" t="s">
        <v>208</v>
      </c>
      <c r="H432" t="s">
        <v>209</v>
      </c>
      <c r="I432">
        <f>ROUND(ROUND(12.5*6/0.222,4),7)</f>
        <v>337.83780000000002</v>
      </c>
      <c r="J432">
        <v>0</v>
      </c>
      <c r="K432">
        <f>ROUND(ROUND(12.5*6/0.222,4),7)</f>
        <v>337.83780000000002</v>
      </c>
      <c r="O432">
        <f>ROUND(CP432,0)</f>
        <v>17230</v>
      </c>
      <c r="P432">
        <f>ROUND(CQ432*I432,0)</f>
        <v>17230</v>
      </c>
      <c r="Q432">
        <f>ROUND(CR432*I432,0)</f>
        <v>0</v>
      </c>
      <c r="R432">
        <f>ROUND(CS432*I432,0)</f>
        <v>0</v>
      </c>
      <c r="S432">
        <f>ROUND(CT432*I432,0)</f>
        <v>0</v>
      </c>
      <c r="T432">
        <f>ROUND(CU432*I432,0)</f>
        <v>0</v>
      </c>
      <c r="U432">
        <f t="shared" si="345"/>
        <v>0</v>
      </c>
      <c r="V432">
        <f t="shared" si="346"/>
        <v>0</v>
      </c>
      <c r="W432">
        <f>ROUND(CX432*I432,0)</f>
        <v>0</v>
      </c>
      <c r="X432">
        <f>ROUND(CY432,0)</f>
        <v>0</v>
      </c>
      <c r="Y432">
        <f>ROUND(CZ432,0)</f>
        <v>0</v>
      </c>
      <c r="AA432">
        <v>-1</v>
      </c>
      <c r="AB432">
        <f t="shared" si="347"/>
        <v>51</v>
      </c>
      <c r="AC432">
        <f t="shared" si="348"/>
        <v>51</v>
      </c>
      <c r="AD432">
        <f t="shared" si="349"/>
        <v>0</v>
      </c>
      <c r="AE432">
        <f t="shared" si="350"/>
        <v>0</v>
      </c>
      <c r="AF432">
        <f t="shared" si="351"/>
        <v>0</v>
      </c>
      <c r="AG432">
        <f t="shared" si="352"/>
        <v>0</v>
      </c>
      <c r="AH432">
        <f t="shared" si="353"/>
        <v>0</v>
      </c>
      <c r="AI432">
        <f t="shared" si="354"/>
        <v>0</v>
      </c>
      <c r="AJ432">
        <f t="shared" si="355"/>
        <v>0</v>
      </c>
      <c r="AK432">
        <v>51</v>
      </c>
      <c r="AL432">
        <v>51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  <c r="AS432">
        <v>0</v>
      </c>
      <c r="AT432">
        <v>0</v>
      </c>
      <c r="AU432">
        <v>0</v>
      </c>
      <c r="AV432">
        <v>1</v>
      </c>
      <c r="AW432">
        <v>1</v>
      </c>
      <c r="AZ432">
        <v>1</v>
      </c>
      <c r="BA432">
        <v>1</v>
      </c>
      <c r="BB432">
        <v>1</v>
      </c>
      <c r="BC432">
        <v>9.66</v>
      </c>
      <c r="BD432" t="s">
        <v>3</v>
      </c>
      <c r="BE432" t="s">
        <v>3</v>
      </c>
      <c r="BF432" t="s">
        <v>3</v>
      </c>
      <c r="BG432" t="s">
        <v>3</v>
      </c>
      <c r="BH432">
        <v>3</v>
      </c>
      <c r="BI432">
        <v>1</v>
      </c>
      <c r="BJ432" t="s">
        <v>3</v>
      </c>
      <c r="BM432">
        <v>1100</v>
      </c>
      <c r="BN432">
        <v>0</v>
      </c>
      <c r="BO432" t="s">
        <v>3</v>
      </c>
      <c r="BP432">
        <v>0</v>
      </c>
      <c r="BQ432">
        <v>8</v>
      </c>
      <c r="BR432">
        <v>0</v>
      </c>
      <c r="BS432">
        <v>1</v>
      </c>
      <c r="BT432">
        <v>1</v>
      </c>
      <c r="BU432">
        <v>1</v>
      </c>
      <c r="BV432">
        <v>1</v>
      </c>
      <c r="BW432">
        <v>1</v>
      </c>
      <c r="BX432">
        <v>1</v>
      </c>
      <c r="BY432" t="s">
        <v>3</v>
      </c>
      <c r="BZ432">
        <v>0</v>
      </c>
      <c r="CA432">
        <v>0</v>
      </c>
      <c r="CB432" t="s">
        <v>3</v>
      </c>
      <c r="CE432">
        <v>0</v>
      </c>
      <c r="CF432">
        <v>0</v>
      </c>
      <c r="CG432">
        <v>0</v>
      </c>
      <c r="CM432">
        <v>0</v>
      </c>
      <c r="CN432" t="s">
        <v>3</v>
      </c>
      <c r="CO432">
        <v>0</v>
      </c>
      <c r="CP432">
        <f t="shared" si="356"/>
        <v>17230</v>
      </c>
      <c r="CQ432">
        <f>AC432</f>
        <v>51</v>
      </c>
      <c r="CR432">
        <f>(((ET432)-(EU432)*BS432)+AE432*BS432)</f>
        <v>0</v>
      </c>
      <c r="CS432">
        <f t="shared" si="359"/>
        <v>0</v>
      </c>
      <c r="CT432">
        <f t="shared" si="360"/>
        <v>0</v>
      </c>
      <c r="CU432">
        <f t="shared" si="361"/>
        <v>0</v>
      </c>
      <c r="CV432">
        <f t="shared" si="362"/>
        <v>0</v>
      </c>
      <c r="CW432">
        <f t="shared" si="363"/>
        <v>0</v>
      </c>
      <c r="CX432">
        <f t="shared" si="364"/>
        <v>0</v>
      </c>
      <c r="CY432">
        <f>(((S432+R432)*AT432)/100)</f>
        <v>0</v>
      </c>
      <c r="CZ432">
        <f>(((S432+R432)*AU432)/100)</f>
        <v>0</v>
      </c>
      <c r="DC432" t="s">
        <v>3</v>
      </c>
      <c r="DD432" t="s">
        <v>3</v>
      </c>
      <c r="DE432" t="s">
        <v>3</v>
      </c>
      <c r="DF432" t="s">
        <v>3</v>
      </c>
      <c r="DG432" t="s">
        <v>3</v>
      </c>
      <c r="DH432" t="s">
        <v>3</v>
      </c>
      <c r="DI432" t="s">
        <v>3</v>
      </c>
      <c r="DJ432" t="s">
        <v>3</v>
      </c>
      <c r="DK432" t="s">
        <v>3</v>
      </c>
      <c r="DL432" t="s">
        <v>3</v>
      </c>
      <c r="DM432" t="s">
        <v>3</v>
      </c>
      <c r="DN432">
        <v>0</v>
      </c>
      <c r="DO432">
        <v>0</v>
      </c>
      <c r="DP432">
        <v>1</v>
      </c>
      <c r="DQ432">
        <v>1</v>
      </c>
      <c r="DU432">
        <v>1003</v>
      </c>
      <c r="DV432" t="s">
        <v>209</v>
      </c>
      <c r="DW432" t="s">
        <v>210</v>
      </c>
      <c r="DX432">
        <v>1</v>
      </c>
      <c r="DZ432" t="s">
        <v>3</v>
      </c>
      <c r="EA432" t="s">
        <v>3</v>
      </c>
      <c r="EB432" t="s">
        <v>3</v>
      </c>
      <c r="EC432" t="s">
        <v>3</v>
      </c>
      <c r="EE432">
        <v>56792879</v>
      </c>
      <c r="EF432">
        <v>8</v>
      </c>
      <c r="EG432" t="s">
        <v>48</v>
      </c>
      <c r="EH432">
        <v>0</v>
      </c>
      <c r="EI432" t="s">
        <v>3</v>
      </c>
      <c r="EJ432">
        <v>1</v>
      </c>
      <c r="EK432">
        <v>1100</v>
      </c>
      <c r="EL432" t="s">
        <v>55</v>
      </c>
      <c r="EM432" t="s">
        <v>56</v>
      </c>
      <c r="EO432" t="s">
        <v>3</v>
      </c>
      <c r="EQ432">
        <v>656384</v>
      </c>
      <c r="ER432">
        <v>51</v>
      </c>
      <c r="ES432">
        <v>51</v>
      </c>
      <c r="ET432">
        <v>0</v>
      </c>
      <c r="EU432">
        <v>0</v>
      </c>
      <c r="EV432">
        <v>0</v>
      </c>
      <c r="EW432">
        <v>0</v>
      </c>
      <c r="EX432">
        <v>0</v>
      </c>
      <c r="EY432">
        <v>0</v>
      </c>
      <c r="EZ432">
        <v>5</v>
      </c>
      <c r="FC432">
        <v>0</v>
      </c>
      <c r="FD432">
        <v>18</v>
      </c>
      <c r="FF432">
        <v>50</v>
      </c>
      <c r="FQ432">
        <v>0</v>
      </c>
      <c r="FR432">
        <v>0</v>
      </c>
      <c r="FS432">
        <v>0</v>
      </c>
      <c r="FX432">
        <v>0</v>
      </c>
      <c r="FY432">
        <v>0</v>
      </c>
      <c r="GA432" t="s">
        <v>576</v>
      </c>
      <c r="GD432">
        <v>1</v>
      </c>
      <c r="GF432">
        <v>56546058</v>
      </c>
      <c r="GG432">
        <v>2</v>
      </c>
      <c r="GH432">
        <v>3</v>
      </c>
      <c r="GI432">
        <v>3</v>
      </c>
      <c r="GJ432">
        <v>0</v>
      </c>
      <c r="GK432">
        <v>0</v>
      </c>
      <c r="GL432">
        <f>ROUND(IF(AND(BH432=3,BI432=3,FS432&lt;&gt;0),P432,0),0)</f>
        <v>0</v>
      </c>
      <c r="GM432">
        <f>ROUND(O432+X432+Y432,0)+GX432</f>
        <v>17230</v>
      </c>
      <c r="GN432">
        <f t="shared" si="365"/>
        <v>17230</v>
      </c>
      <c r="GO432">
        <f t="shared" si="366"/>
        <v>0</v>
      </c>
      <c r="GP432">
        <f t="shared" si="367"/>
        <v>0</v>
      </c>
      <c r="GR432">
        <v>1</v>
      </c>
      <c r="GS432">
        <v>1</v>
      </c>
      <c r="GT432">
        <v>0</v>
      </c>
      <c r="GU432" t="s">
        <v>3</v>
      </c>
      <c r="GV432">
        <f t="shared" si="368"/>
        <v>0</v>
      </c>
      <c r="GW432">
        <v>1</v>
      </c>
      <c r="GX432">
        <f>ROUND(HC432*I432,0)</f>
        <v>0</v>
      </c>
      <c r="HA432">
        <v>0</v>
      </c>
      <c r="HB432">
        <v>0</v>
      </c>
      <c r="HC432">
        <f t="shared" si="369"/>
        <v>0</v>
      </c>
      <c r="HE432" t="s">
        <v>58</v>
      </c>
      <c r="HF432" t="s">
        <v>44</v>
      </c>
      <c r="HG432">
        <f>ROUND(AC432*I432,0)</f>
        <v>17230</v>
      </c>
      <c r="HM432" t="s">
        <v>3</v>
      </c>
      <c r="HN432" t="s">
        <v>3</v>
      </c>
      <c r="HO432" t="s">
        <v>3</v>
      </c>
      <c r="HP432" t="s">
        <v>3</v>
      </c>
      <c r="HQ432" t="s">
        <v>3</v>
      </c>
      <c r="HS432">
        <v>0</v>
      </c>
      <c r="IK432">
        <v>0</v>
      </c>
    </row>
    <row r="433" spans="1:255" x14ac:dyDescent="0.2">
      <c r="A433" s="2">
        <v>17</v>
      </c>
      <c r="B433" s="2">
        <v>1</v>
      </c>
      <c r="C433" s="2"/>
      <c r="D433" s="2"/>
      <c r="E433" s="2" t="s">
        <v>577</v>
      </c>
      <c r="F433" s="2" t="s">
        <v>200</v>
      </c>
      <c r="G433" s="2" t="s">
        <v>201</v>
      </c>
      <c r="H433" s="2" t="s">
        <v>36</v>
      </c>
      <c r="I433" s="2">
        <f>ROUND(ROUND(12.5,4)/1000,7)</f>
        <v>1.2500000000000001E-2</v>
      </c>
      <c r="J433" s="2">
        <v>0</v>
      </c>
      <c r="K433" s="2">
        <f>ROUND(ROUND(12.5,4)/1000,7)</f>
        <v>1.2500000000000001E-2</v>
      </c>
      <c r="L433" s="2"/>
      <c r="M433" s="2"/>
      <c r="N433" s="2"/>
      <c r="O433" s="2">
        <f>ROUND(CP433,2)</f>
        <v>70.62</v>
      </c>
      <c r="P433" s="2">
        <f>ROUND(CQ433*I433,2)</f>
        <v>70.62</v>
      </c>
      <c r="Q433" s="2">
        <f>ROUND(CR433*I433,2)</f>
        <v>0</v>
      </c>
      <c r="R433" s="2">
        <f>ROUND(CS433*I433,2)</f>
        <v>0</v>
      </c>
      <c r="S433" s="2">
        <f>ROUND(CT433*I433,2)</f>
        <v>0</v>
      </c>
      <c r="T433" s="2">
        <f>ROUND(CU433*I433,2)</f>
        <v>0</v>
      </c>
      <c r="U433" s="2">
        <f t="shared" si="345"/>
        <v>0</v>
      </c>
      <c r="V433" s="2">
        <f t="shared" si="346"/>
        <v>0</v>
      </c>
      <c r="W433" s="2">
        <f>ROUND(CX433*I433,2)</f>
        <v>0.43</v>
      </c>
      <c r="X433" s="2">
        <f>ROUND(CY433,2)</f>
        <v>0</v>
      </c>
      <c r="Y433" s="2">
        <f>ROUND(CZ433,2)</f>
        <v>0</v>
      </c>
      <c r="Z433" s="2"/>
      <c r="AA433" s="2">
        <v>64855517</v>
      </c>
      <c r="AB433" s="2">
        <f t="shared" si="347"/>
        <v>5649.99</v>
      </c>
      <c r="AC433" s="2">
        <f t="shared" si="348"/>
        <v>5649.99</v>
      </c>
      <c r="AD433" s="2">
        <f t="shared" si="349"/>
        <v>0</v>
      </c>
      <c r="AE433" s="2">
        <f t="shared" si="350"/>
        <v>0</v>
      </c>
      <c r="AF433" s="2">
        <f t="shared" si="351"/>
        <v>0</v>
      </c>
      <c r="AG433" s="2">
        <f t="shared" si="352"/>
        <v>0</v>
      </c>
      <c r="AH433" s="2">
        <f t="shared" si="353"/>
        <v>0</v>
      </c>
      <c r="AI433" s="2">
        <f t="shared" si="354"/>
        <v>0</v>
      </c>
      <c r="AJ433" s="2">
        <f t="shared" si="355"/>
        <v>34.17</v>
      </c>
      <c r="AK433" s="2">
        <v>5649.99</v>
      </c>
      <c r="AL433" s="2">
        <v>5649.99</v>
      </c>
      <c r="AM433" s="2">
        <v>0</v>
      </c>
      <c r="AN433" s="2">
        <v>0</v>
      </c>
      <c r="AO433" s="2">
        <v>0</v>
      </c>
      <c r="AP433" s="2">
        <v>0</v>
      </c>
      <c r="AQ433" s="2">
        <v>0</v>
      </c>
      <c r="AR433" s="2">
        <v>0</v>
      </c>
      <c r="AS433" s="2">
        <v>34.17</v>
      </c>
      <c r="AT433" s="2">
        <v>0</v>
      </c>
      <c r="AU433" s="2">
        <v>0</v>
      </c>
      <c r="AV433" s="2">
        <v>1</v>
      </c>
      <c r="AW433" s="2">
        <v>1</v>
      </c>
      <c r="AX433" s="2"/>
      <c r="AY433" s="2"/>
      <c r="AZ433" s="2">
        <v>1</v>
      </c>
      <c r="BA433" s="2">
        <v>1</v>
      </c>
      <c r="BB433" s="2">
        <v>1</v>
      </c>
      <c r="BC433" s="2">
        <v>1</v>
      </c>
      <c r="BD433" s="2" t="s">
        <v>3</v>
      </c>
      <c r="BE433" s="2" t="s">
        <v>3</v>
      </c>
      <c r="BF433" s="2" t="s">
        <v>3</v>
      </c>
      <c r="BG433" s="2" t="s">
        <v>3</v>
      </c>
      <c r="BH433" s="2">
        <v>3</v>
      </c>
      <c r="BI433" s="2">
        <v>1</v>
      </c>
      <c r="BJ433" s="2" t="s">
        <v>202</v>
      </c>
      <c r="BK433" s="2"/>
      <c r="BL433" s="2"/>
      <c r="BM433" s="2">
        <v>500001</v>
      </c>
      <c r="BN433" s="2">
        <v>0</v>
      </c>
      <c r="BO433" s="2" t="s">
        <v>3</v>
      </c>
      <c r="BP433" s="2">
        <v>0</v>
      </c>
      <c r="BQ433" s="2">
        <v>8</v>
      </c>
      <c r="BR433" s="2">
        <v>0</v>
      </c>
      <c r="BS433" s="2">
        <v>1</v>
      </c>
      <c r="BT433" s="2">
        <v>1</v>
      </c>
      <c r="BU433" s="2">
        <v>1</v>
      </c>
      <c r="BV433" s="2">
        <v>1</v>
      </c>
      <c r="BW433" s="2">
        <v>1</v>
      </c>
      <c r="BX433" s="2">
        <v>1</v>
      </c>
      <c r="BY433" s="2" t="s">
        <v>3</v>
      </c>
      <c r="BZ433" s="2">
        <v>0</v>
      </c>
      <c r="CA433" s="2">
        <v>0</v>
      </c>
      <c r="CB433" s="2" t="s">
        <v>3</v>
      </c>
      <c r="CC433" s="2"/>
      <c r="CD433" s="2"/>
      <c r="CE433" s="2">
        <v>0</v>
      </c>
      <c r="CF433" s="2">
        <v>0</v>
      </c>
      <c r="CG433" s="2">
        <v>0</v>
      </c>
      <c r="CH433" s="2"/>
      <c r="CI433" s="2"/>
      <c r="CJ433" s="2"/>
      <c r="CK433" s="2"/>
      <c r="CL433" s="2"/>
      <c r="CM433" s="2">
        <v>0</v>
      </c>
      <c r="CN433" s="2" t="s">
        <v>3</v>
      </c>
      <c r="CO433" s="2">
        <v>0</v>
      </c>
      <c r="CP433" s="2">
        <f t="shared" si="356"/>
        <v>70.62</v>
      </c>
      <c r="CQ433" s="2">
        <f t="shared" ref="CQ433:CQ448" si="370">AC433*BC433</f>
        <v>5649.99</v>
      </c>
      <c r="CR433" s="2">
        <f t="shared" ref="CR433:CR440" si="371">(((ET433)*BB433-(EU433)*BS433)+AE433*BS433)</f>
        <v>0</v>
      </c>
      <c r="CS433" s="2">
        <f t="shared" si="359"/>
        <v>0</v>
      </c>
      <c r="CT433" s="2">
        <f t="shared" si="360"/>
        <v>0</v>
      </c>
      <c r="CU433" s="2">
        <f t="shared" si="361"/>
        <v>0</v>
      </c>
      <c r="CV433" s="2">
        <f t="shared" si="362"/>
        <v>0</v>
      </c>
      <c r="CW433" s="2">
        <f t="shared" si="363"/>
        <v>0</v>
      </c>
      <c r="CX433" s="2">
        <f t="shared" si="364"/>
        <v>34.17</v>
      </c>
      <c r="CY433" s="2">
        <f>0</f>
        <v>0</v>
      </c>
      <c r="CZ433" s="2">
        <f>0</f>
        <v>0</v>
      </c>
      <c r="DA433" s="2"/>
      <c r="DB433" s="2"/>
      <c r="DC433" s="2" t="s">
        <v>3</v>
      </c>
      <c r="DD433" s="2" t="s">
        <v>3</v>
      </c>
      <c r="DE433" s="2" t="s">
        <v>3</v>
      </c>
      <c r="DF433" s="2" t="s">
        <v>3</v>
      </c>
      <c r="DG433" s="2" t="s">
        <v>3</v>
      </c>
      <c r="DH433" s="2" t="s">
        <v>3</v>
      </c>
      <c r="DI433" s="2" t="s">
        <v>3</v>
      </c>
      <c r="DJ433" s="2" t="s">
        <v>3</v>
      </c>
      <c r="DK433" s="2" t="s">
        <v>3</v>
      </c>
      <c r="DL433" s="2" t="s">
        <v>3</v>
      </c>
      <c r="DM433" s="2" t="s">
        <v>3</v>
      </c>
      <c r="DN433" s="2">
        <v>0</v>
      </c>
      <c r="DO433" s="2">
        <v>0</v>
      </c>
      <c r="DP433" s="2">
        <v>1</v>
      </c>
      <c r="DQ433" s="2">
        <v>1</v>
      </c>
      <c r="DR433" s="2"/>
      <c r="DS433" s="2"/>
      <c r="DT433" s="2"/>
      <c r="DU433" s="2">
        <v>1009</v>
      </c>
      <c r="DV433" s="2" t="s">
        <v>36</v>
      </c>
      <c r="DW433" s="2" t="s">
        <v>36</v>
      </c>
      <c r="DX433" s="2">
        <v>1000</v>
      </c>
      <c r="DY433" s="2"/>
      <c r="DZ433" s="2" t="s">
        <v>3</v>
      </c>
      <c r="EA433" s="2" t="s">
        <v>3</v>
      </c>
      <c r="EB433" s="2" t="s">
        <v>3</v>
      </c>
      <c r="EC433" s="2" t="s">
        <v>3</v>
      </c>
      <c r="ED433" s="2"/>
      <c r="EE433" s="2">
        <v>56793266</v>
      </c>
      <c r="EF433" s="2">
        <v>8</v>
      </c>
      <c r="EG433" s="2" t="s">
        <v>48</v>
      </c>
      <c r="EH433" s="2">
        <v>0</v>
      </c>
      <c r="EI433" s="2" t="s">
        <v>3</v>
      </c>
      <c r="EJ433" s="2">
        <v>1</v>
      </c>
      <c r="EK433" s="2">
        <v>500001</v>
      </c>
      <c r="EL433" s="2" t="s">
        <v>49</v>
      </c>
      <c r="EM433" s="2" t="s">
        <v>50</v>
      </c>
      <c r="EN433" s="2"/>
      <c r="EO433" s="2" t="s">
        <v>3</v>
      </c>
      <c r="EP433" s="2"/>
      <c r="EQ433" s="2">
        <v>2228224</v>
      </c>
      <c r="ER433" s="2">
        <v>5649.99</v>
      </c>
      <c r="ES433" s="2">
        <v>5649.99</v>
      </c>
      <c r="ET433" s="2">
        <v>0</v>
      </c>
      <c r="EU433" s="2">
        <v>0</v>
      </c>
      <c r="EV433" s="2">
        <v>0</v>
      </c>
      <c r="EW433" s="2">
        <v>0</v>
      </c>
      <c r="EX433" s="2">
        <v>0</v>
      </c>
      <c r="EY433" s="2">
        <v>0</v>
      </c>
      <c r="EZ433" s="2"/>
      <c r="FA433" s="2"/>
      <c r="FB433" s="2"/>
      <c r="FC433" s="2"/>
      <c r="FD433" s="2"/>
      <c r="FE433" s="2"/>
      <c r="FF433" s="2"/>
      <c r="FG433" s="2"/>
      <c r="FH433" s="2"/>
      <c r="FI433" s="2"/>
      <c r="FJ433" s="2"/>
      <c r="FK433" s="2"/>
      <c r="FL433" s="2"/>
      <c r="FM433" s="2"/>
      <c r="FN433" s="2"/>
      <c r="FO433" s="2"/>
      <c r="FP433" s="2"/>
      <c r="FQ433" s="2">
        <v>0</v>
      </c>
      <c r="FR433" s="2">
        <v>0</v>
      </c>
      <c r="FS433" s="2">
        <v>0</v>
      </c>
      <c r="FT433" s="2"/>
      <c r="FU433" s="2"/>
      <c r="FV433" s="2"/>
      <c r="FW433" s="2"/>
      <c r="FX433" s="2">
        <v>0</v>
      </c>
      <c r="FY433" s="2">
        <v>0</v>
      </c>
      <c r="FZ433" s="2"/>
      <c r="GA433" s="2" t="s">
        <v>3</v>
      </c>
      <c r="GB433" s="2"/>
      <c r="GC433" s="2"/>
      <c r="GD433" s="2">
        <v>1</v>
      </c>
      <c r="GE433" s="2"/>
      <c r="GF433" s="2">
        <v>-922545297</v>
      </c>
      <c r="GG433" s="2">
        <v>2</v>
      </c>
      <c r="GH433" s="2">
        <v>1</v>
      </c>
      <c r="GI433" s="2">
        <v>-2</v>
      </c>
      <c r="GJ433" s="2">
        <v>0</v>
      </c>
      <c r="GK433" s="2">
        <v>0</v>
      </c>
      <c r="GL433" s="2">
        <f>ROUND(IF(AND(BH433=3,BI433=3,FS433&lt;&gt;0),P433,0),2)</f>
        <v>0</v>
      </c>
      <c r="GM433" s="2">
        <f>ROUND(O433+X433+Y433,2)+GX433</f>
        <v>70.62</v>
      </c>
      <c r="GN433" s="2">
        <f t="shared" si="365"/>
        <v>70.62</v>
      </c>
      <c r="GO433" s="2">
        <f t="shared" si="366"/>
        <v>0</v>
      </c>
      <c r="GP433" s="2">
        <f t="shared" si="367"/>
        <v>0</v>
      </c>
      <c r="GQ433" s="2"/>
      <c r="GR433" s="2">
        <v>0</v>
      </c>
      <c r="GS433" s="2">
        <v>3</v>
      </c>
      <c r="GT433" s="2">
        <v>0</v>
      </c>
      <c r="GU433" s="2" t="s">
        <v>3</v>
      </c>
      <c r="GV433" s="2">
        <f t="shared" si="368"/>
        <v>0</v>
      </c>
      <c r="GW433" s="2">
        <v>1</v>
      </c>
      <c r="GX433" s="2">
        <f>ROUND(HC433*I433,2)</f>
        <v>0</v>
      </c>
      <c r="GY433" s="2"/>
      <c r="GZ433" s="2"/>
      <c r="HA433" s="2">
        <v>0</v>
      </c>
      <c r="HB433" s="2">
        <v>0</v>
      </c>
      <c r="HC433" s="2">
        <f t="shared" si="369"/>
        <v>0</v>
      </c>
      <c r="HD433" s="2"/>
      <c r="HE433" s="2" t="s">
        <v>3</v>
      </c>
      <c r="HF433" s="2" t="s">
        <v>3</v>
      </c>
      <c r="HG433" s="2"/>
      <c r="HH433" s="2"/>
      <c r="HI433" s="2"/>
      <c r="HJ433" s="2"/>
      <c r="HK433" s="2"/>
      <c r="HL433" s="2"/>
      <c r="HM433" s="2" t="s">
        <v>3</v>
      </c>
      <c r="HN433" s="2" t="s">
        <v>3</v>
      </c>
      <c r="HO433" s="2" t="s">
        <v>3</v>
      </c>
      <c r="HP433" s="2" t="s">
        <v>3</v>
      </c>
      <c r="HQ433" s="2" t="s">
        <v>3</v>
      </c>
      <c r="HR433" s="2"/>
      <c r="HS433" s="2">
        <v>0</v>
      </c>
      <c r="HT433" s="2"/>
      <c r="HU433" s="2"/>
      <c r="HV433" s="2"/>
      <c r="HW433" s="2"/>
      <c r="HX433" s="2"/>
      <c r="HY433" s="2"/>
      <c r="HZ433" s="2"/>
      <c r="IA433" s="2"/>
      <c r="IB433" s="2"/>
      <c r="IC433" s="2"/>
      <c r="ID433" s="2"/>
      <c r="IE433" s="2"/>
      <c r="IF433" s="2"/>
      <c r="IG433" s="2"/>
      <c r="IH433" s="2"/>
      <c r="II433" s="2"/>
      <c r="IJ433" s="2"/>
      <c r="IK433" s="2">
        <v>0</v>
      </c>
      <c r="IL433" s="2"/>
      <c r="IM433" s="2"/>
      <c r="IN433" s="2"/>
      <c r="IO433" s="2"/>
      <c r="IP433" s="2"/>
      <c r="IQ433" s="2"/>
      <c r="IR433" s="2"/>
      <c r="IS433" s="2"/>
      <c r="IT433" s="2"/>
      <c r="IU433" s="2"/>
    </row>
    <row r="434" spans="1:255" x14ac:dyDescent="0.2">
      <c r="A434">
        <v>17</v>
      </c>
      <c r="B434">
        <v>1</v>
      </c>
      <c r="E434" t="s">
        <v>577</v>
      </c>
      <c r="F434" t="s">
        <v>200</v>
      </c>
      <c r="G434" t="s">
        <v>201</v>
      </c>
      <c r="H434" t="s">
        <v>36</v>
      </c>
      <c r="I434">
        <f>ROUND(ROUND(12.5,4)/1000,7)</f>
        <v>1.2500000000000001E-2</v>
      </c>
      <c r="J434">
        <v>0</v>
      </c>
      <c r="K434">
        <f>ROUND(ROUND(12.5,4)/1000,7)</f>
        <v>1.2500000000000001E-2</v>
      </c>
      <c r="O434">
        <f>ROUND(CP434,0)</f>
        <v>599</v>
      </c>
      <c r="P434">
        <f>ROUND(CQ434*I434,0)</f>
        <v>599</v>
      </c>
      <c r="Q434">
        <f>ROUND(CR434*I434,0)</f>
        <v>0</v>
      </c>
      <c r="R434">
        <f>ROUND(CS434*I434,0)</f>
        <v>0</v>
      </c>
      <c r="S434">
        <f>ROUND(CT434*I434,0)</f>
        <v>0</v>
      </c>
      <c r="T434">
        <f>ROUND(CU434*I434,0)</f>
        <v>0</v>
      </c>
      <c r="U434">
        <f t="shared" si="345"/>
        <v>0</v>
      </c>
      <c r="V434">
        <f t="shared" si="346"/>
        <v>0</v>
      </c>
      <c r="W434">
        <f>ROUND(CX434*I434,0)</f>
        <v>0</v>
      </c>
      <c r="X434">
        <f>ROUND(CY434,0)</f>
        <v>0</v>
      </c>
      <c r="Y434">
        <f>ROUND(CZ434,0)</f>
        <v>0</v>
      </c>
      <c r="AA434">
        <v>64855514</v>
      </c>
      <c r="AB434">
        <f t="shared" si="347"/>
        <v>5649.99</v>
      </c>
      <c r="AC434">
        <f t="shared" si="348"/>
        <v>5649.99</v>
      </c>
      <c r="AD434">
        <f t="shared" si="349"/>
        <v>0</v>
      </c>
      <c r="AE434">
        <f t="shared" si="350"/>
        <v>0</v>
      </c>
      <c r="AF434">
        <f t="shared" si="351"/>
        <v>0</v>
      </c>
      <c r="AG434">
        <f t="shared" si="352"/>
        <v>0</v>
      </c>
      <c r="AH434">
        <f t="shared" si="353"/>
        <v>0</v>
      </c>
      <c r="AI434">
        <f t="shared" si="354"/>
        <v>0</v>
      </c>
      <c r="AJ434">
        <f t="shared" si="355"/>
        <v>34.17</v>
      </c>
      <c r="AK434">
        <v>5649.99</v>
      </c>
      <c r="AL434">
        <v>5649.99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  <c r="AS434">
        <v>34.17</v>
      </c>
      <c r="AT434">
        <v>0</v>
      </c>
      <c r="AU434">
        <v>0</v>
      </c>
      <c r="AV434">
        <v>1</v>
      </c>
      <c r="AW434">
        <v>1</v>
      </c>
      <c r="AZ434">
        <v>1</v>
      </c>
      <c r="BA434">
        <v>1</v>
      </c>
      <c r="BB434">
        <v>1</v>
      </c>
      <c r="BC434">
        <v>8.48</v>
      </c>
      <c r="BD434" t="s">
        <v>3</v>
      </c>
      <c r="BE434" t="s">
        <v>3</v>
      </c>
      <c r="BF434" t="s">
        <v>3</v>
      </c>
      <c r="BG434" t="s">
        <v>3</v>
      </c>
      <c r="BH434">
        <v>3</v>
      </c>
      <c r="BI434">
        <v>1</v>
      </c>
      <c r="BJ434" t="s">
        <v>202</v>
      </c>
      <c r="BM434">
        <v>500001</v>
      </c>
      <c r="BN434">
        <v>0</v>
      </c>
      <c r="BO434" t="s">
        <v>200</v>
      </c>
      <c r="BP434">
        <v>1</v>
      </c>
      <c r="BQ434">
        <v>8</v>
      </c>
      <c r="BR434">
        <v>0</v>
      </c>
      <c r="BS434">
        <v>1</v>
      </c>
      <c r="BT434">
        <v>1</v>
      </c>
      <c r="BU434">
        <v>1</v>
      </c>
      <c r="BV434">
        <v>1</v>
      </c>
      <c r="BW434">
        <v>1</v>
      </c>
      <c r="BX434">
        <v>1</v>
      </c>
      <c r="BY434" t="s">
        <v>3</v>
      </c>
      <c r="BZ434">
        <v>0</v>
      </c>
      <c r="CA434">
        <v>0</v>
      </c>
      <c r="CB434" t="s">
        <v>3</v>
      </c>
      <c r="CE434">
        <v>0</v>
      </c>
      <c r="CF434">
        <v>0</v>
      </c>
      <c r="CG434">
        <v>0</v>
      </c>
      <c r="CM434">
        <v>0</v>
      </c>
      <c r="CN434" t="s">
        <v>3</v>
      </c>
      <c r="CO434">
        <v>0</v>
      </c>
      <c r="CP434">
        <f t="shared" si="356"/>
        <v>599</v>
      </c>
      <c r="CQ434">
        <f t="shared" si="370"/>
        <v>47911.915200000003</v>
      </c>
      <c r="CR434">
        <f t="shared" si="371"/>
        <v>0</v>
      </c>
      <c r="CS434">
        <f t="shared" si="359"/>
        <v>0</v>
      </c>
      <c r="CT434">
        <f t="shared" si="360"/>
        <v>0</v>
      </c>
      <c r="CU434">
        <f t="shared" si="361"/>
        <v>0</v>
      </c>
      <c r="CV434">
        <f t="shared" si="362"/>
        <v>0</v>
      </c>
      <c r="CW434">
        <f t="shared" si="363"/>
        <v>0</v>
      </c>
      <c r="CX434">
        <f t="shared" si="364"/>
        <v>34.17</v>
      </c>
      <c r="CY434">
        <f>0</f>
        <v>0</v>
      </c>
      <c r="CZ434">
        <f>0</f>
        <v>0</v>
      </c>
      <c r="DC434" t="s">
        <v>3</v>
      </c>
      <c r="DD434" t="s">
        <v>3</v>
      </c>
      <c r="DE434" t="s">
        <v>3</v>
      </c>
      <c r="DF434" t="s">
        <v>3</v>
      </c>
      <c r="DG434" t="s">
        <v>3</v>
      </c>
      <c r="DH434" t="s">
        <v>3</v>
      </c>
      <c r="DI434" t="s">
        <v>3</v>
      </c>
      <c r="DJ434" t="s">
        <v>3</v>
      </c>
      <c r="DK434" t="s">
        <v>3</v>
      </c>
      <c r="DL434" t="s">
        <v>3</v>
      </c>
      <c r="DM434" t="s">
        <v>3</v>
      </c>
      <c r="DN434">
        <v>0</v>
      </c>
      <c r="DO434">
        <v>0</v>
      </c>
      <c r="DP434">
        <v>1</v>
      </c>
      <c r="DQ434">
        <v>1</v>
      </c>
      <c r="DU434">
        <v>1009</v>
      </c>
      <c r="DV434" t="s">
        <v>36</v>
      </c>
      <c r="DW434" t="s">
        <v>36</v>
      </c>
      <c r="DX434">
        <v>1000</v>
      </c>
      <c r="DZ434" t="s">
        <v>3</v>
      </c>
      <c r="EA434" t="s">
        <v>3</v>
      </c>
      <c r="EB434" t="s">
        <v>3</v>
      </c>
      <c r="EC434" t="s">
        <v>3</v>
      </c>
      <c r="EE434">
        <v>56793266</v>
      </c>
      <c r="EF434">
        <v>8</v>
      </c>
      <c r="EG434" t="s">
        <v>48</v>
      </c>
      <c r="EH434">
        <v>0</v>
      </c>
      <c r="EI434" t="s">
        <v>3</v>
      </c>
      <c r="EJ434">
        <v>1</v>
      </c>
      <c r="EK434">
        <v>500001</v>
      </c>
      <c r="EL434" t="s">
        <v>49</v>
      </c>
      <c r="EM434" t="s">
        <v>50</v>
      </c>
      <c r="EO434" t="s">
        <v>3</v>
      </c>
      <c r="EQ434">
        <v>2228224</v>
      </c>
      <c r="ER434">
        <v>5649.99</v>
      </c>
      <c r="ES434">
        <v>5649.99</v>
      </c>
      <c r="ET434">
        <v>0</v>
      </c>
      <c r="EU434">
        <v>0</v>
      </c>
      <c r="EV434">
        <v>0</v>
      </c>
      <c r="EW434">
        <v>0</v>
      </c>
      <c r="EX434">
        <v>0</v>
      </c>
      <c r="EY434">
        <v>0</v>
      </c>
      <c r="FQ434">
        <v>0</v>
      </c>
      <c r="FR434">
        <v>0</v>
      </c>
      <c r="FS434">
        <v>0</v>
      </c>
      <c r="FX434">
        <v>0</v>
      </c>
      <c r="FY434">
        <v>0</v>
      </c>
      <c r="GA434" t="s">
        <v>3</v>
      </c>
      <c r="GD434">
        <v>1</v>
      </c>
      <c r="GF434">
        <v>-922545297</v>
      </c>
      <c r="GG434">
        <v>2</v>
      </c>
      <c r="GH434">
        <v>1</v>
      </c>
      <c r="GI434">
        <v>2</v>
      </c>
      <c r="GJ434">
        <v>0</v>
      </c>
      <c r="GK434">
        <v>0</v>
      </c>
      <c r="GL434">
        <f>ROUND(IF(AND(BH434=3,BI434=3,FS434&lt;&gt;0),P434,0),0)</f>
        <v>0</v>
      </c>
      <c r="GM434">
        <f>ROUND(O434+X434+Y434,0)+GX434</f>
        <v>599</v>
      </c>
      <c r="GN434">
        <f t="shared" si="365"/>
        <v>599</v>
      </c>
      <c r="GO434">
        <f t="shared" si="366"/>
        <v>0</v>
      </c>
      <c r="GP434">
        <f t="shared" si="367"/>
        <v>0</v>
      </c>
      <c r="GR434">
        <v>0</v>
      </c>
      <c r="GS434">
        <v>3</v>
      </c>
      <c r="GT434">
        <v>0</v>
      </c>
      <c r="GU434" t="s">
        <v>3</v>
      </c>
      <c r="GV434">
        <f t="shared" si="368"/>
        <v>0</v>
      </c>
      <c r="GW434">
        <v>1</v>
      </c>
      <c r="GX434">
        <f>ROUND(HC434*I434,0)</f>
        <v>0</v>
      </c>
      <c r="HA434">
        <v>0</v>
      </c>
      <c r="HB434">
        <v>0</v>
      </c>
      <c r="HC434">
        <f t="shared" si="369"/>
        <v>0</v>
      </c>
      <c r="HE434" t="s">
        <v>3</v>
      </c>
      <c r="HF434" t="s">
        <v>3</v>
      </c>
      <c r="HM434" t="s">
        <v>3</v>
      </c>
      <c r="HN434" t="s">
        <v>3</v>
      </c>
      <c r="HO434" t="s">
        <v>3</v>
      </c>
      <c r="HP434" t="s">
        <v>3</v>
      </c>
      <c r="HQ434" t="s">
        <v>3</v>
      </c>
      <c r="HS434">
        <v>0</v>
      </c>
      <c r="IK434">
        <v>0</v>
      </c>
    </row>
    <row r="435" spans="1:255" x14ac:dyDescent="0.2">
      <c r="A435" s="2">
        <v>17</v>
      </c>
      <c r="B435" s="2">
        <v>1</v>
      </c>
      <c r="C435" s="2"/>
      <c r="D435" s="2"/>
      <c r="E435" s="2" t="s">
        <v>578</v>
      </c>
      <c r="F435" s="2" t="s">
        <v>214</v>
      </c>
      <c r="G435" s="2" t="s">
        <v>215</v>
      </c>
      <c r="H435" s="2" t="s">
        <v>36</v>
      </c>
      <c r="I435" s="2">
        <f>ROUND(ROUND(35.6/1000*6,4),7)</f>
        <v>0.21360000000000001</v>
      </c>
      <c r="J435" s="2">
        <v>0</v>
      </c>
      <c r="K435" s="2">
        <f>ROUND(ROUND(35.6/1000*6,4),7)</f>
        <v>0.21360000000000001</v>
      </c>
      <c r="L435" s="2"/>
      <c r="M435" s="2"/>
      <c r="N435" s="2"/>
      <c r="O435" s="2">
        <f>ROUND(CP435,2)</f>
        <v>2256.81</v>
      </c>
      <c r="P435" s="2">
        <f>ROUND(CQ435*I435,2)</f>
        <v>2256.81</v>
      </c>
      <c r="Q435" s="2">
        <f>ROUND(CR435*I435,2)</f>
        <v>0</v>
      </c>
      <c r="R435" s="2">
        <f>ROUND(CS435*I435,2)</f>
        <v>0</v>
      </c>
      <c r="S435" s="2">
        <f>ROUND(CT435*I435,2)</f>
        <v>0</v>
      </c>
      <c r="T435" s="2">
        <f>ROUND(CU435*I435,2)</f>
        <v>0</v>
      </c>
      <c r="U435" s="2">
        <f t="shared" si="345"/>
        <v>0</v>
      </c>
      <c r="V435" s="2">
        <f t="shared" si="346"/>
        <v>0</v>
      </c>
      <c r="W435" s="2">
        <f>ROUND(CX435*I435,2)</f>
        <v>7.3</v>
      </c>
      <c r="X435" s="2">
        <f>ROUND(CY435,2)</f>
        <v>0</v>
      </c>
      <c r="Y435" s="2">
        <f>ROUND(CZ435,2)</f>
        <v>0</v>
      </c>
      <c r="Z435" s="2"/>
      <c r="AA435" s="2">
        <v>64855517</v>
      </c>
      <c r="AB435" s="2">
        <f t="shared" si="347"/>
        <v>10565.61</v>
      </c>
      <c r="AC435" s="2">
        <f t="shared" si="348"/>
        <v>10565.61</v>
      </c>
      <c r="AD435" s="2">
        <f t="shared" si="349"/>
        <v>0</v>
      </c>
      <c r="AE435" s="2">
        <f t="shared" si="350"/>
        <v>0</v>
      </c>
      <c r="AF435" s="2">
        <f t="shared" si="351"/>
        <v>0</v>
      </c>
      <c r="AG435" s="2">
        <f t="shared" si="352"/>
        <v>0</v>
      </c>
      <c r="AH435" s="2">
        <f t="shared" si="353"/>
        <v>0</v>
      </c>
      <c r="AI435" s="2">
        <f t="shared" si="354"/>
        <v>0</v>
      </c>
      <c r="AJ435" s="2">
        <f t="shared" si="355"/>
        <v>34.17</v>
      </c>
      <c r="AK435" s="2">
        <v>10565.61</v>
      </c>
      <c r="AL435" s="2">
        <v>10565.61</v>
      </c>
      <c r="AM435" s="2">
        <v>0</v>
      </c>
      <c r="AN435" s="2">
        <v>0</v>
      </c>
      <c r="AO435" s="2">
        <v>0</v>
      </c>
      <c r="AP435" s="2">
        <v>0</v>
      </c>
      <c r="AQ435" s="2">
        <v>0</v>
      </c>
      <c r="AR435" s="2">
        <v>0</v>
      </c>
      <c r="AS435" s="2">
        <v>34.17</v>
      </c>
      <c r="AT435" s="2">
        <v>0</v>
      </c>
      <c r="AU435" s="2">
        <v>0</v>
      </c>
      <c r="AV435" s="2">
        <v>1</v>
      </c>
      <c r="AW435" s="2">
        <v>1</v>
      </c>
      <c r="AX435" s="2"/>
      <c r="AY435" s="2"/>
      <c r="AZ435" s="2">
        <v>1</v>
      </c>
      <c r="BA435" s="2">
        <v>1</v>
      </c>
      <c r="BB435" s="2">
        <v>1</v>
      </c>
      <c r="BC435" s="2">
        <v>1</v>
      </c>
      <c r="BD435" s="2" t="s">
        <v>3</v>
      </c>
      <c r="BE435" s="2" t="s">
        <v>3</v>
      </c>
      <c r="BF435" s="2" t="s">
        <v>3</v>
      </c>
      <c r="BG435" s="2" t="s">
        <v>3</v>
      </c>
      <c r="BH435" s="2">
        <v>3</v>
      </c>
      <c r="BI435" s="2">
        <v>1</v>
      </c>
      <c r="BJ435" s="2" t="s">
        <v>216</v>
      </c>
      <c r="BK435" s="2"/>
      <c r="BL435" s="2"/>
      <c r="BM435" s="2">
        <v>500001</v>
      </c>
      <c r="BN435" s="2">
        <v>0</v>
      </c>
      <c r="BO435" s="2" t="s">
        <v>3</v>
      </c>
      <c r="BP435" s="2">
        <v>0</v>
      </c>
      <c r="BQ435" s="2">
        <v>8</v>
      </c>
      <c r="BR435" s="2">
        <v>0</v>
      </c>
      <c r="BS435" s="2">
        <v>1</v>
      </c>
      <c r="BT435" s="2">
        <v>1</v>
      </c>
      <c r="BU435" s="2">
        <v>1</v>
      </c>
      <c r="BV435" s="2">
        <v>1</v>
      </c>
      <c r="BW435" s="2">
        <v>1</v>
      </c>
      <c r="BX435" s="2">
        <v>1</v>
      </c>
      <c r="BY435" s="2" t="s">
        <v>3</v>
      </c>
      <c r="BZ435" s="2">
        <v>0</v>
      </c>
      <c r="CA435" s="2">
        <v>0</v>
      </c>
      <c r="CB435" s="2" t="s">
        <v>3</v>
      </c>
      <c r="CC435" s="2"/>
      <c r="CD435" s="2"/>
      <c r="CE435" s="2">
        <v>0</v>
      </c>
      <c r="CF435" s="2">
        <v>0</v>
      </c>
      <c r="CG435" s="2">
        <v>0</v>
      </c>
      <c r="CH435" s="2"/>
      <c r="CI435" s="2"/>
      <c r="CJ435" s="2"/>
      <c r="CK435" s="2"/>
      <c r="CL435" s="2"/>
      <c r="CM435" s="2">
        <v>0</v>
      </c>
      <c r="CN435" s="2" t="s">
        <v>3</v>
      </c>
      <c r="CO435" s="2">
        <v>0</v>
      </c>
      <c r="CP435" s="2">
        <f t="shared" si="356"/>
        <v>2256.81</v>
      </c>
      <c r="CQ435" s="2">
        <f t="shared" si="370"/>
        <v>10565.61</v>
      </c>
      <c r="CR435" s="2">
        <f t="shared" si="371"/>
        <v>0</v>
      </c>
      <c r="CS435" s="2">
        <f t="shared" si="359"/>
        <v>0</v>
      </c>
      <c r="CT435" s="2">
        <f t="shared" si="360"/>
        <v>0</v>
      </c>
      <c r="CU435" s="2">
        <f t="shared" si="361"/>
        <v>0</v>
      </c>
      <c r="CV435" s="2">
        <f t="shared" si="362"/>
        <v>0</v>
      </c>
      <c r="CW435" s="2">
        <f t="shared" si="363"/>
        <v>0</v>
      </c>
      <c r="CX435" s="2">
        <f t="shared" si="364"/>
        <v>34.17</v>
      </c>
      <c r="CY435" s="2">
        <f>0</f>
        <v>0</v>
      </c>
      <c r="CZ435" s="2">
        <f>0</f>
        <v>0</v>
      </c>
      <c r="DA435" s="2"/>
      <c r="DB435" s="2"/>
      <c r="DC435" s="2" t="s">
        <v>3</v>
      </c>
      <c r="DD435" s="2" t="s">
        <v>3</v>
      </c>
      <c r="DE435" s="2" t="s">
        <v>3</v>
      </c>
      <c r="DF435" s="2" t="s">
        <v>3</v>
      </c>
      <c r="DG435" s="2" t="s">
        <v>3</v>
      </c>
      <c r="DH435" s="2" t="s">
        <v>3</v>
      </c>
      <c r="DI435" s="2" t="s">
        <v>3</v>
      </c>
      <c r="DJ435" s="2" t="s">
        <v>3</v>
      </c>
      <c r="DK435" s="2" t="s">
        <v>3</v>
      </c>
      <c r="DL435" s="2" t="s">
        <v>3</v>
      </c>
      <c r="DM435" s="2" t="s">
        <v>3</v>
      </c>
      <c r="DN435" s="2">
        <v>0</v>
      </c>
      <c r="DO435" s="2">
        <v>0</v>
      </c>
      <c r="DP435" s="2">
        <v>1</v>
      </c>
      <c r="DQ435" s="2">
        <v>1</v>
      </c>
      <c r="DR435" s="2"/>
      <c r="DS435" s="2"/>
      <c r="DT435" s="2"/>
      <c r="DU435" s="2">
        <v>1009</v>
      </c>
      <c r="DV435" s="2" t="s">
        <v>36</v>
      </c>
      <c r="DW435" s="2" t="s">
        <v>36</v>
      </c>
      <c r="DX435" s="2">
        <v>1000</v>
      </c>
      <c r="DY435" s="2"/>
      <c r="DZ435" s="2" t="s">
        <v>3</v>
      </c>
      <c r="EA435" s="2" t="s">
        <v>3</v>
      </c>
      <c r="EB435" s="2" t="s">
        <v>3</v>
      </c>
      <c r="EC435" s="2" t="s">
        <v>3</v>
      </c>
      <c r="ED435" s="2"/>
      <c r="EE435" s="2">
        <v>56793266</v>
      </c>
      <c r="EF435" s="2">
        <v>8</v>
      </c>
      <c r="EG435" s="2" t="s">
        <v>48</v>
      </c>
      <c r="EH435" s="2">
        <v>0</v>
      </c>
      <c r="EI435" s="2" t="s">
        <v>3</v>
      </c>
      <c r="EJ435" s="2">
        <v>1</v>
      </c>
      <c r="EK435" s="2">
        <v>500001</v>
      </c>
      <c r="EL435" s="2" t="s">
        <v>49</v>
      </c>
      <c r="EM435" s="2" t="s">
        <v>50</v>
      </c>
      <c r="EN435" s="2"/>
      <c r="EO435" s="2" t="s">
        <v>3</v>
      </c>
      <c r="EP435" s="2"/>
      <c r="EQ435" s="2">
        <v>131072</v>
      </c>
      <c r="ER435" s="2">
        <v>10565.61</v>
      </c>
      <c r="ES435" s="2">
        <v>10565.61</v>
      </c>
      <c r="ET435" s="2">
        <v>0</v>
      </c>
      <c r="EU435" s="2">
        <v>0</v>
      </c>
      <c r="EV435" s="2">
        <v>0</v>
      </c>
      <c r="EW435" s="2">
        <v>0</v>
      </c>
      <c r="EX435" s="2">
        <v>0</v>
      </c>
      <c r="EY435" s="2">
        <v>0</v>
      </c>
      <c r="EZ435" s="2"/>
      <c r="FA435" s="2"/>
      <c r="FB435" s="2"/>
      <c r="FC435" s="2"/>
      <c r="FD435" s="2"/>
      <c r="FE435" s="2"/>
      <c r="FF435" s="2"/>
      <c r="FG435" s="2"/>
      <c r="FH435" s="2"/>
      <c r="FI435" s="2"/>
      <c r="FJ435" s="2"/>
      <c r="FK435" s="2"/>
      <c r="FL435" s="2"/>
      <c r="FM435" s="2"/>
      <c r="FN435" s="2"/>
      <c r="FO435" s="2"/>
      <c r="FP435" s="2"/>
      <c r="FQ435" s="2">
        <v>0</v>
      </c>
      <c r="FR435" s="2">
        <v>0</v>
      </c>
      <c r="FS435" s="2">
        <v>0</v>
      </c>
      <c r="FT435" s="2"/>
      <c r="FU435" s="2"/>
      <c r="FV435" s="2"/>
      <c r="FW435" s="2"/>
      <c r="FX435" s="2">
        <v>0</v>
      </c>
      <c r="FY435" s="2">
        <v>0</v>
      </c>
      <c r="FZ435" s="2"/>
      <c r="GA435" s="2" t="s">
        <v>3</v>
      </c>
      <c r="GB435" s="2"/>
      <c r="GC435" s="2"/>
      <c r="GD435" s="2">
        <v>1</v>
      </c>
      <c r="GE435" s="2"/>
      <c r="GF435" s="2">
        <v>-114930746</v>
      </c>
      <c r="GG435" s="2">
        <v>2</v>
      </c>
      <c r="GH435" s="2">
        <v>1</v>
      </c>
      <c r="GI435" s="2">
        <v>-2</v>
      </c>
      <c r="GJ435" s="2">
        <v>0</v>
      </c>
      <c r="GK435" s="2">
        <v>0</v>
      </c>
      <c r="GL435" s="2">
        <f>ROUND(IF(AND(BH435=3,BI435=3,FS435&lt;&gt;0),P435,0),2)</f>
        <v>0</v>
      </c>
      <c r="GM435" s="2">
        <f>ROUND(O435+X435+Y435,2)+GX435</f>
        <v>2256.81</v>
      </c>
      <c r="GN435" s="2">
        <f t="shared" si="365"/>
        <v>2256.81</v>
      </c>
      <c r="GO435" s="2">
        <f t="shared" si="366"/>
        <v>0</v>
      </c>
      <c r="GP435" s="2">
        <f t="shared" si="367"/>
        <v>0</v>
      </c>
      <c r="GQ435" s="2"/>
      <c r="GR435" s="2">
        <v>0</v>
      </c>
      <c r="GS435" s="2">
        <v>3</v>
      </c>
      <c r="GT435" s="2">
        <v>0</v>
      </c>
      <c r="GU435" s="2" t="s">
        <v>3</v>
      </c>
      <c r="GV435" s="2">
        <f t="shared" si="368"/>
        <v>0</v>
      </c>
      <c r="GW435" s="2">
        <v>1</v>
      </c>
      <c r="GX435" s="2">
        <f>ROUND(HC435*I435,2)</f>
        <v>0</v>
      </c>
      <c r="GY435" s="2"/>
      <c r="GZ435" s="2"/>
      <c r="HA435" s="2">
        <v>0</v>
      </c>
      <c r="HB435" s="2">
        <v>0</v>
      </c>
      <c r="HC435" s="2">
        <f t="shared" si="369"/>
        <v>0</v>
      </c>
      <c r="HD435" s="2"/>
      <c r="HE435" s="2" t="s">
        <v>3</v>
      </c>
      <c r="HF435" s="2" t="s">
        <v>3</v>
      </c>
      <c r="HG435" s="2"/>
      <c r="HH435" s="2"/>
      <c r="HI435" s="2"/>
      <c r="HJ435" s="2"/>
      <c r="HK435" s="2"/>
      <c r="HL435" s="2"/>
      <c r="HM435" s="2" t="s">
        <v>3</v>
      </c>
      <c r="HN435" s="2" t="s">
        <v>3</v>
      </c>
      <c r="HO435" s="2" t="s">
        <v>3</v>
      </c>
      <c r="HP435" s="2" t="s">
        <v>3</v>
      </c>
      <c r="HQ435" s="2" t="s">
        <v>3</v>
      </c>
      <c r="HR435" s="2"/>
      <c r="HS435" s="2">
        <v>0</v>
      </c>
      <c r="HT435" s="2"/>
      <c r="HU435" s="2"/>
      <c r="HV435" s="2"/>
      <c r="HW435" s="2"/>
      <c r="HX435" s="2"/>
      <c r="HY435" s="2"/>
      <c r="HZ435" s="2"/>
      <c r="IA435" s="2"/>
      <c r="IB435" s="2"/>
      <c r="IC435" s="2"/>
      <c r="ID435" s="2"/>
      <c r="IE435" s="2"/>
      <c r="IF435" s="2"/>
      <c r="IG435" s="2"/>
      <c r="IH435" s="2"/>
      <c r="II435" s="2"/>
      <c r="IJ435" s="2"/>
      <c r="IK435" s="2">
        <v>0</v>
      </c>
      <c r="IL435" s="2"/>
      <c r="IM435" s="2"/>
      <c r="IN435" s="2"/>
      <c r="IO435" s="2"/>
      <c r="IP435" s="2"/>
      <c r="IQ435" s="2"/>
      <c r="IR435" s="2"/>
      <c r="IS435" s="2"/>
      <c r="IT435" s="2"/>
      <c r="IU435" s="2"/>
    </row>
    <row r="436" spans="1:255" x14ac:dyDescent="0.2">
      <c r="A436">
        <v>17</v>
      </c>
      <c r="B436">
        <v>1</v>
      </c>
      <c r="E436" t="s">
        <v>578</v>
      </c>
      <c r="F436" t="s">
        <v>214</v>
      </c>
      <c r="G436" t="s">
        <v>215</v>
      </c>
      <c r="H436" t="s">
        <v>36</v>
      </c>
      <c r="I436">
        <f>ROUND(ROUND(35.6/1000*6,4),7)</f>
        <v>0.21360000000000001</v>
      </c>
      <c r="J436">
        <v>0</v>
      </c>
      <c r="K436">
        <f>ROUND(ROUND(35.6/1000*6,4),7)</f>
        <v>0.21360000000000001</v>
      </c>
      <c r="O436">
        <f>ROUND(CP436,0)</f>
        <v>10156</v>
      </c>
      <c r="P436">
        <f>ROUND(CQ436*I436,0)</f>
        <v>10156</v>
      </c>
      <c r="Q436">
        <f>ROUND(CR436*I436,0)</f>
        <v>0</v>
      </c>
      <c r="R436">
        <f>ROUND(CS436*I436,0)</f>
        <v>0</v>
      </c>
      <c r="S436">
        <f>ROUND(CT436*I436,0)</f>
        <v>0</v>
      </c>
      <c r="T436">
        <f>ROUND(CU436*I436,0)</f>
        <v>0</v>
      </c>
      <c r="U436">
        <f t="shared" si="345"/>
        <v>0</v>
      </c>
      <c r="V436">
        <f t="shared" si="346"/>
        <v>0</v>
      </c>
      <c r="W436">
        <f>ROUND(CX436*I436,0)</f>
        <v>7</v>
      </c>
      <c r="X436">
        <f>ROUND(CY436,0)</f>
        <v>0</v>
      </c>
      <c r="Y436">
        <f>ROUND(CZ436,0)</f>
        <v>0</v>
      </c>
      <c r="AA436">
        <v>64855514</v>
      </c>
      <c r="AB436">
        <f t="shared" si="347"/>
        <v>10565.61</v>
      </c>
      <c r="AC436">
        <f t="shared" si="348"/>
        <v>10565.61</v>
      </c>
      <c r="AD436">
        <f t="shared" si="349"/>
        <v>0</v>
      </c>
      <c r="AE436">
        <f t="shared" si="350"/>
        <v>0</v>
      </c>
      <c r="AF436">
        <f t="shared" si="351"/>
        <v>0</v>
      </c>
      <c r="AG436">
        <f t="shared" si="352"/>
        <v>0</v>
      </c>
      <c r="AH436">
        <f t="shared" si="353"/>
        <v>0</v>
      </c>
      <c r="AI436">
        <f t="shared" si="354"/>
        <v>0</v>
      </c>
      <c r="AJ436">
        <f t="shared" si="355"/>
        <v>34.17</v>
      </c>
      <c r="AK436">
        <v>10565.61</v>
      </c>
      <c r="AL436">
        <v>10565.61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  <c r="AS436">
        <v>34.17</v>
      </c>
      <c r="AT436">
        <v>0</v>
      </c>
      <c r="AU436">
        <v>0</v>
      </c>
      <c r="AV436">
        <v>1</v>
      </c>
      <c r="AW436">
        <v>1</v>
      </c>
      <c r="AZ436">
        <v>1</v>
      </c>
      <c r="BA436">
        <v>1</v>
      </c>
      <c r="BB436">
        <v>1</v>
      </c>
      <c r="BC436">
        <v>4.5</v>
      </c>
      <c r="BD436" t="s">
        <v>3</v>
      </c>
      <c r="BE436" t="s">
        <v>3</v>
      </c>
      <c r="BF436" t="s">
        <v>3</v>
      </c>
      <c r="BG436" t="s">
        <v>3</v>
      </c>
      <c r="BH436">
        <v>3</v>
      </c>
      <c r="BI436">
        <v>1</v>
      </c>
      <c r="BJ436" t="s">
        <v>216</v>
      </c>
      <c r="BM436">
        <v>500001</v>
      </c>
      <c r="BN436">
        <v>0</v>
      </c>
      <c r="BO436" t="s">
        <v>214</v>
      </c>
      <c r="BP436">
        <v>1</v>
      </c>
      <c r="BQ436">
        <v>8</v>
      </c>
      <c r="BR436">
        <v>0</v>
      </c>
      <c r="BS436">
        <v>1</v>
      </c>
      <c r="BT436">
        <v>1</v>
      </c>
      <c r="BU436">
        <v>1</v>
      </c>
      <c r="BV436">
        <v>1</v>
      </c>
      <c r="BW436">
        <v>1</v>
      </c>
      <c r="BX436">
        <v>1</v>
      </c>
      <c r="BY436" t="s">
        <v>3</v>
      </c>
      <c r="BZ436">
        <v>0</v>
      </c>
      <c r="CA436">
        <v>0</v>
      </c>
      <c r="CB436" t="s">
        <v>3</v>
      </c>
      <c r="CE436">
        <v>0</v>
      </c>
      <c r="CF436">
        <v>0</v>
      </c>
      <c r="CG436">
        <v>0</v>
      </c>
      <c r="CM436">
        <v>0</v>
      </c>
      <c r="CN436" t="s">
        <v>3</v>
      </c>
      <c r="CO436">
        <v>0</v>
      </c>
      <c r="CP436">
        <f t="shared" si="356"/>
        <v>10156</v>
      </c>
      <c r="CQ436">
        <f t="shared" si="370"/>
        <v>47545.245000000003</v>
      </c>
      <c r="CR436">
        <f t="shared" si="371"/>
        <v>0</v>
      </c>
      <c r="CS436">
        <f t="shared" si="359"/>
        <v>0</v>
      </c>
      <c r="CT436">
        <f t="shared" si="360"/>
        <v>0</v>
      </c>
      <c r="CU436">
        <f t="shared" si="361"/>
        <v>0</v>
      </c>
      <c r="CV436">
        <f t="shared" si="362"/>
        <v>0</v>
      </c>
      <c r="CW436">
        <f t="shared" si="363"/>
        <v>0</v>
      </c>
      <c r="CX436">
        <f t="shared" si="364"/>
        <v>34.17</v>
      </c>
      <c r="CY436">
        <f>0</f>
        <v>0</v>
      </c>
      <c r="CZ436">
        <f>0</f>
        <v>0</v>
      </c>
      <c r="DC436" t="s">
        <v>3</v>
      </c>
      <c r="DD436" t="s">
        <v>3</v>
      </c>
      <c r="DE436" t="s">
        <v>3</v>
      </c>
      <c r="DF436" t="s">
        <v>3</v>
      </c>
      <c r="DG436" t="s">
        <v>3</v>
      </c>
      <c r="DH436" t="s">
        <v>3</v>
      </c>
      <c r="DI436" t="s">
        <v>3</v>
      </c>
      <c r="DJ436" t="s">
        <v>3</v>
      </c>
      <c r="DK436" t="s">
        <v>3</v>
      </c>
      <c r="DL436" t="s">
        <v>3</v>
      </c>
      <c r="DM436" t="s">
        <v>3</v>
      </c>
      <c r="DN436">
        <v>0</v>
      </c>
      <c r="DO436">
        <v>0</v>
      </c>
      <c r="DP436">
        <v>1</v>
      </c>
      <c r="DQ436">
        <v>1</v>
      </c>
      <c r="DU436">
        <v>1009</v>
      </c>
      <c r="DV436" t="s">
        <v>36</v>
      </c>
      <c r="DW436" t="s">
        <v>36</v>
      </c>
      <c r="DX436">
        <v>1000</v>
      </c>
      <c r="DZ436" t="s">
        <v>3</v>
      </c>
      <c r="EA436" t="s">
        <v>3</v>
      </c>
      <c r="EB436" t="s">
        <v>3</v>
      </c>
      <c r="EC436" t="s">
        <v>3</v>
      </c>
      <c r="EE436">
        <v>56793266</v>
      </c>
      <c r="EF436">
        <v>8</v>
      </c>
      <c r="EG436" t="s">
        <v>48</v>
      </c>
      <c r="EH436">
        <v>0</v>
      </c>
      <c r="EI436" t="s">
        <v>3</v>
      </c>
      <c r="EJ436">
        <v>1</v>
      </c>
      <c r="EK436">
        <v>500001</v>
      </c>
      <c r="EL436" t="s">
        <v>49</v>
      </c>
      <c r="EM436" t="s">
        <v>50</v>
      </c>
      <c r="EO436" t="s">
        <v>3</v>
      </c>
      <c r="EQ436">
        <v>131072</v>
      </c>
      <c r="ER436">
        <v>10565.61</v>
      </c>
      <c r="ES436">
        <v>10565.61</v>
      </c>
      <c r="ET436">
        <v>0</v>
      </c>
      <c r="EU436">
        <v>0</v>
      </c>
      <c r="EV436">
        <v>0</v>
      </c>
      <c r="EW436">
        <v>0</v>
      </c>
      <c r="EX436">
        <v>0</v>
      </c>
      <c r="EY436">
        <v>0</v>
      </c>
      <c r="FQ436">
        <v>0</v>
      </c>
      <c r="FR436">
        <v>0</v>
      </c>
      <c r="FS436">
        <v>0</v>
      </c>
      <c r="FX436">
        <v>0</v>
      </c>
      <c r="FY436">
        <v>0</v>
      </c>
      <c r="GA436" t="s">
        <v>3</v>
      </c>
      <c r="GD436">
        <v>1</v>
      </c>
      <c r="GF436">
        <v>-114930746</v>
      </c>
      <c r="GG436">
        <v>2</v>
      </c>
      <c r="GH436">
        <v>1</v>
      </c>
      <c r="GI436">
        <v>2</v>
      </c>
      <c r="GJ436">
        <v>0</v>
      </c>
      <c r="GK436">
        <v>0</v>
      </c>
      <c r="GL436">
        <f>ROUND(IF(AND(BH436=3,BI436=3,FS436&lt;&gt;0),P436,0),0)</f>
        <v>0</v>
      </c>
      <c r="GM436">
        <f>ROUND(O436+X436+Y436,0)+GX436</f>
        <v>10156</v>
      </c>
      <c r="GN436">
        <f t="shared" si="365"/>
        <v>10156</v>
      </c>
      <c r="GO436">
        <f t="shared" si="366"/>
        <v>0</v>
      </c>
      <c r="GP436">
        <f t="shared" si="367"/>
        <v>0</v>
      </c>
      <c r="GR436">
        <v>0</v>
      </c>
      <c r="GS436">
        <v>3</v>
      </c>
      <c r="GT436">
        <v>0</v>
      </c>
      <c r="GU436" t="s">
        <v>3</v>
      </c>
      <c r="GV436">
        <f t="shared" si="368"/>
        <v>0</v>
      </c>
      <c r="GW436">
        <v>1</v>
      </c>
      <c r="GX436">
        <f>ROUND(HC436*I436,0)</f>
        <v>0</v>
      </c>
      <c r="HA436">
        <v>0</v>
      </c>
      <c r="HB436">
        <v>0</v>
      </c>
      <c r="HC436">
        <f t="shared" si="369"/>
        <v>0</v>
      </c>
      <c r="HE436" t="s">
        <v>3</v>
      </c>
      <c r="HF436" t="s">
        <v>3</v>
      </c>
      <c r="HM436" t="s">
        <v>3</v>
      </c>
      <c r="HN436" t="s">
        <v>3</v>
      </c>
      <c r="HO436" t="s">
        <v>3</v>
      </c>
      <c r="HP436" t="s">
        <v>3</v>
      </c>
      <c r="HQ436" t="s">
        <v>3</v>
      </c>
      <c r="HS436">
        <v>0</v>
      </c>
      <c r="IK436">
        <v>0</v>
      </c>
    </row>
    <row r="437" spans="1:255" x14ac:dyDescent="0.2">
      <c r="A437" s="2">
        <v>17</v>
      </c>
      <c r="B437" s="2">
        <v>1</v>
      </c>
      <c r="C437" s="2">
        <f>ROW(SmtRes!A803)</f>
        <v>803</v>
      </c>
      <c r="D437" s="2">
        <f>ROW(EtalonRes!A833)</f>
        <v>833</v>
      </c>
      <c r="E437" s="2" t="s">
        <v>579</v>
      </c>
      <c r="F437" s="2" t="s">
        <v>218</v>
      </c>
      <c r="G437" s="2" t="s">
        <v>219</v>
      </c>
      <c r="H437" s="2" t="s">
        <v>36</v>
      </c>
      <c r="I437" s="2">
        <f>ROUND(ROUND(5.6/1000*6,4),7)</f>
        <v>3.3599999999999998E-2</v>
      </c>
      <c r="J437" s="2">
        <v>0</v>
      </c>
      <c r="K437" s="2">
        <f>ROUND(ROUND(5.6/1000*6,4),7)</f>
        <v>3.3599999999999998E-2</v>
      </c>
      <c r="L437" s="2"/>
      <c r="M437" s="2"/>
      <c r="N437" s="2"/>
      <c r="O437" s="2">
        <f>ROUND(CP437,2)</f>
        <v>10.65</v>
      </c>
      <c r="P437" s="2">
        <f>ROUND(CQ437*I437,2)</f>
        <v>1.45</v>
      </c>
      <c r="Q437" s="2">
        <f>ROUND(CR437*I437,2)</f>
        <v>2.09</v>
      </c>
      <c r="R437" s="2">
        <f>ROUND(CS437*I437,2)</f>
        <v>0.13</v>
      </c>
      <c r="S437" s="2">
        <f>ROUND(CT437*I437,2)</f>
        <v>7.11</v>
      </c>
      <c r="T437" s="2">
        <f>ROUND(CU437*I437,2)</f>
        <v>0</v>
      </c>
      <c r="U437" s="2">
        <f t="shared" si="345"/>
        <v>0.81379199999999996</v>
      </c>
      <c r="V437" s="2">
        <f t="shared" si="346"/>
        <v>9.4079999999999997E-3</v>
      </c>
      <c r="W437" s="2">
        <f>ROUND(CX437*I437,2)</f>
        <v>0</v>
      </c>
      <c r="X437" s="2">
        <f>ROUND(CY437,2)</f>
        <v>7.82</v>
      </c>
      <c r="Y437" s="2">
        <f>ROUND(CZ437,2)</f>
        <v>3.98</v>
      </c>
      <c r="Z437" s="2"/>
      <c r="AA437" s="2">
        <v>64855517</v>
      </c>
      <c r="AB437" s="2">
        <f t="shared" si="347"/>
        <v>316.98</v>
      </c>
      <c r="AC437" s="2">
        <f t="shared" si="348"/>
        <v>43.23</v>
      </c>
      <c r="AD437" s="2">
        <f t="shared" si="349"/>
        <v>62.07</v>
      </c>
      <c r="AE437" s="2">
        <f t="shared" si="350"/>
        <v>3.78</v>
      </c>
      <c r="AF437" s="2">
        <f t="shared" si="351"/>
        <v>211.68</v>
      </c>
      <c r="AG437" s="2">
        <f t="shared" si="352"/>
        <v>0</v>
      </c>
      <c r="AH437" s="2">
        <f t="shared" si="353"/>
        <v>24.22</v>
      </c>
      <c r="AI437" s="2">
        <f t="shared" si="354"/>
        <v>0.28000000000000003</v>
      </c>
      <c r="AJ437" s="2">
        <f t="shared" si="355"/>
        <v>0</v>
      </c>
      <c r="AK437" s="2">
        <v>316.98</v>
      </c>
      <c r="AL437" s="2">
        <v>43.23</v>
      </c>
      <c r="AM437" s="2">
        <v>62.07</v>
      </c>
      <c r="AN437" s="2">
        <v>3.78</v>
      </c>
      <c r="AO437" s="2">
        <v>211.68</v>
      </c>
      <c r="AP437" s="2">
        <v>0</v>
      </c>
      <c r="AQ437" s="2">
        <v>24.22</v>
      </c>
      <c r="AR437" s="2">
        <v>0.28000000000000003</v>
      </c>
      <c r="AS437" s="2">
        <v>0</v>
      </c>
      <c r="AT437" s="2">
        <v>108</v>
      </c>
      <c r="AU437" s="2">
        <v>55</v>
      </c>
      <c r="AV437" s="2">
        <v>1</v>
      </c>
      <c r="AW437" s="2">
        <v>1</v>
      </c>
      <c r="AX437" s="2"/>
      <c r="AY437" s="2"/>
      <c r="AZ437" s="2">
        <v>1</v>
      </c>
      <c r="BA437" s="2">
        <v>1</v>
      </c>
      <c r="BB437" s="2">
        <v>1</v>
      </c>
      <c r="BC437" s="2">
        <v>1</v>
      </c>
      <c r="BD437" s="2" t="s">
        <v>3</v>
      </c>
      <c r="BE437" s="2" t="s">
        <v>3</v>
      </c>
      <c r="BF437" s="2" t="s">
        <v>3</v>
      </c>
      <c r="BG437" s="2" t="s">
        <v>3</v>
      </c>
      <c r="BH437" s="2">
        <v>0</v>
      </c>
      <c r="BI437" s="2">
        <v>1</v>
      </c>
      <c r="BJ437" s="2" t="s">
        <v>220</v>
      </c>
      <c r="BK437" s="2"/>
      <c r="BL437" s="2"/>
      <c r="BM437" s="2">
        <v>6004</v>
      </c>
      <c r="BN437" s="2">
        <v>0</v>
      </c>
      <c r="BO437" s="2" t="s">
        <v>3</v>
      </c>
      <c r="BP437" s="2">
        <v>0</v>
      </c>
      <c r="BQ437" s="2">
        <v>2</v>
      </c>
      <c r="BR437" s="2">
        <v>0</v>
      </c>
      <c r="BS437" s="2">
        <v>1</v>
      </c>
      <c r="BT437" s="2">
        <v>1</v>
      </c>
      <c r="BU437" s="2">
        <v>1</v>
      </c>
      <c r="BV437" s="2">
        <v>1</v>
      </c>
      <c r="BW437" s="2">
        <v>1</v>
      </c>
      <c r="BX437" s="2">
        <v>1</v>
      </c>
      <c r="BY437" s="2" t="s">
        <v>3</v>
      </c>
      <c r="BZ437" s="2">
        <v>108</v>
      </c>
      <c r="CA437" s="2">
        <v>55</v>
      </c>
      <c r="CB437" s="2" t="s">
        <v>3</v>
      </c>
      <c r="CC437" s="2"/>
      <c r="CD437" s="2"/>
      <c r="CE437" s="2">
        <v>0</v>
      </c>
      <c r="CF437" s="2">
        <v>0</v>
      </c>
      <c r="CG437" s="2">
        <v>0</v>
      </c>
      <c r="CH437" s="2"/>
      <c r="CI437" s="2"/>
      <c r="CJ437" s="2"/>
      <c r="CK437" s="2"/>
      <c r="CL437" s="2"/>
      <c r="CM437" s="2">
        <v>0</v>
      </c>
      <c r="CN437" s="2" t="s">
        <v>3</v>
      </c>
      <c r="CO437" s="2">
        <v>0</v>
      </c>
      <c r="CP437" s="2">
        <f t="shared" si="356"/>
        <v>10.65</v>
      </c>
      <c r="CQ437" s="2">
        <f t="shared" si="370"/>
        <v>43.23</v>
      </c>
      <c r="CR437" s="2">
        <f t="shared" si="371"/>
        <v>62.07</v>
      </c>
      <c r="CS437" s="2">
        <f t="shared" si="359"/>
        <v>3.78</v>
      </c>
      <c r="CT437" s="2">
        <f t="shared" si="360"/>
        <v>211.68</v>
      </c>
      <c r="CU437" s="2">
        <f t="shared" si="361"/>
        <v>0</v>
      </c>
      <c r="CV437" s="2">
        <f t="shared" si="362"/>
        <v>24.22</v>
      </c>
      <c r="CW437" s="2">
        <f t="shared" si="363"/>
        <v>0.28000000000000003</v>
      </c>
      <c r="CX437" s="2">
        <f t="shared" si="364"/>
        <v>0</v>
      </c>
      <c r="CY437" s="2">
        <f t="shared" ref="CY437:CY444" si="372">(((S437+R437)*AT437)/100)</f>
        <v>7.8192000000000004</v>
      </c>
      <c r="CZ437" s="2">
        <f t="shared" ref="CZ437:CZ444" si="373">(((S437+R437)*AU437)/100)</f>
        <v>3.9819999999999998</v>
      </c>
      <c r="DA437" s="2"/>
      <c r="DB437" s="2"/>
      <c r="DC437" s="2" t="s">
        <v>3</v>
      </c>
      <c r="DD437" s="2" t="s">
        <v>3</v>
      </c>
      <c r="DE437" s="2" t="s">
        <v>3</v>
      </c>
      <c r="DF437" s="2" t="s">
        <v>3</v>
      </c>
      <c r="DG437" s="2" t="s">
        <v>3</v>
      </c>
      <c r="DH437" s="2" t="s">
        <v>3</v>
      </c>
      <c r="DI437" s="2" t="s">
        <v>3</v>
      </c>
      <c r="DJ437" s="2" t="s">
        <v>3</v>
      </c>
      <c r="DK437" s="2" t="s">
        <v>3</v>
      </c>
      <c r="DL437" s="2" t="s">
        <v>3</v>
      </c>
      <c r="DM437" s="2" t="s">
        <v>3</v>
      </c>
      <c r="DN437" s="2">
        <v>0</v>
      </c>
      <c r="DO437" s="2">
        <v>0</v>
      </c>
      <c r="DP437" s="2">
        <v>1</v>
      </c>
      <c r="DQ437" s="2">
        <v>1</v>
      </c>
      <c r="DR437" s="2"/>
      <c r="DS437" s="2"/>
      <c r="DT437" s="2"/>
      <c r="DU437" s="2">
        <v>1009</v>
      </c>
      <c r="DV437" s="2" t="s">
        <v>36</v>
      </c>
      <c r="DW437" s="2" t="s">
        <v>36</v>
      </c>
      <c r="DX437" s="2">
        <v>1000</v>
      </c>
      <c r="DY437" s="2"/>
      <c r="DZ437" s="2" t="s">
        <v>3</v>
      </c>
      <c r="EA437" s="2" t="s">
        <v>3</v>
      </c>
      <c r="EB437" s="2" t="s">
        <v>3</v>
      </c>
      <c r="EC437" s="2" t="s">
        <v>3</v>
      </c>
      <c r="ED437" s="2"/>
      <c r="EE437" s="2">
        <v>56792965</v>
      </c>
      <c r="EF437" s="2">
        <v>2</v>
      </c>
      <c r="EG437" s="2" t="s">
        <v>28</v>
      </c>
      <c r="EH437" s="2">
        <v>6</v>
      </c>
      <c r="EI437" s="2" t="s">
        <v>179</v>
      </c>
      <c r="EJ437" s="2">
        <v>1</v>
      </c>
      <c r="EK437" s="2">
        <v>6004</v>
      </c>
      <c r="EL437" s="2" t="s">
        <v>221</v>
      </c>
      <c r="EM437" s="2" t="s">
        <v>180</v>
      </c>
      <c r="EN437" s="2"/>
      <c r="EO437" s="2" t="s">
        <v>3</v>
      </c>
      <c r="EP437" s="2"/>
      <c r="EQ437" s="2">
        <v>131072</v>
      </c>
      <c r="ER437" s="2">
        <v>316.98</v>
      </c>
      <c r="ES437" s="2">
        <v>43.23</v>
      </c>
      <c r="ET437" s="2">
        <v>62.07</v>
      </c>
      <c r="EU437" s="2">
        <v>3.78</v>
      </c>
      <c r="EV437" s="2">
        <v>211.68</v>
      </c>
      <c r="EW437" s="2">
        <v>24.22</v>
      </c>
      <c r="EX437" s="2">
        <v>0.28000000000000003</v>
      </c>
      <c r="EY437" s="2">
        <v>0</v>
      </c>
      <c r="EZ437" s="2"/>
      <c r="FA437" s="2"/>
      <c r="FB437" s="2"/>
      <c r="FC437" s="2"/>
      <c r="FD437" s="2"/>
      <c r="FE437" s="2"/>
      <c r="FF437" s="2"/>
      <c r="FG437" s="2"/>
      <c r="FH437" s="2"/>
      <c r="FI437" s="2"/>
      <c r="FJ437" s="2"/>
      <c r="FK437" s="2"/>
      <c r="FL437" s="2"/>
      <c r="FM437" s="2"/>
      <c r="FN437" s="2"/>
      <c r="FO437" s="2"/>
      <c r="FP437" s="2"/>
      <c r="FQ437" s="2">
        <v>0</v>
      </c>
      <c r="FR437" s="2">
        <v>0</v>
      </c>
      <c r="FS437" s="2">
        <v>0</v>
      </c>
      <c r="FT437" s="2"/>
      <c r="FU437" s="2"/>
      <c r="FV437" s="2"/>
      <c r="FW437" s="2"/>
      <c r="FX437" s="2">
        <v>108</v>
      </c>
      <c r="FY437" s="2">
        <v>55</v>
      </c>
      <c r="FZ437" s="2"/>
      <c r="GA437" s="2" t="s">
        <v>3</v>
      </c>
      <c r="GB437" s="2"/>
      <c r="GC437" s="2"/>
      <c r="GD437" s="2">
        <v>1</v>
      </c>
      <c r="GE437" s="2"/>
      <c r="GF437" s="2">
        <v>-1898682966</v>
      </c>
      <c r="GG437" s="2">
        <v>2</v>
      </c>
      <c r="GH437" s="2">
        <v>1</v>
      </c>
      <c r="GI437" s="2">
        <v>-2</v>
      </c>
      <c r="GJ437" s="2">
        <v>0</v>
      </c>
      <c r="GK437" s="2">
        <v>0</v>
      </c>
      <c r="GL437" s="2">
        <f>ROUND(IF(AND(BH437=3,BI437=3,FS437&lt;&gt;0),P437,0),2)</f>
        <v>0</v>
      </c>
      <c r="GM437" s="2">
        <f>ROUND(O437+X437+Y437,2)+GX437</f>
        <v>22.45</v>
      </c>
      <c r="GN437" s="2">
        <f t="shared" si="365"/>
        <v>22.45</v>
      </c>
      <c r="GO437" s="2">
        <f t="shared" si="366"/>
        <v>0</v>
      </c>
      <c r="GP437" s="2">
        <f t="shared" si="367"/>
        <v>0</v>
      </c>
      <c r="GQ437" s="2"/>
      <c r="GR437" s="2">
        <v>0</v>
      </c>
      <c r="GS437" s="2">
        <v>3</v>
      </c>
      <c r="GT437" s="2">
        <v>0</v>
      </c>
      <c r="GU437" s="2" t="s">
        <v>3</v>
      </c>
      <c r="GV437" s="2">
        <f t="shared" si="368"/>
        <v>0</v>
      </c>
      <c r="GW437" s="2">
        <v>1</v>
      </c>
      <c r="GX437" s="2">
        <f>ROUND(HC437*I437,2)</f>
        <v>0</v>
      </c>
      <c r="GY437" s="2"/>
      <c r="GZ437" s="2"/>
      <c r="HA437" s="2">
        <v>0</v>
      </c>
      <c r="HB437" s="2">
        <v>0</v>
      </c>
      <c r="HC437" s="2">
        <f t="shared" si="369"/>
        <v>0</v>
      </c>
      <c r="HD437" s="2"/>
      <c r="HE437" s="2" t="s">
        <v>3</v>
      </c>
      <c r="HF437" s="2" t="s">
        <v>3</v>
      </c>
      <c r="HG437" s="2"/>
      <c r="HH437" s="2"/>
      <c r="HI437" s="2"/>
      <c r="HJ437" s="2"/>
      <c r="HK437" s="2"/>
      <c r="HL437" s="2"/>
      <c r="HM437" s="2" t="s">
        <v>3</v>
      </c>
      <c r="HN437" s="2" t="s">
        <v>222</v>
      </c>
      <c r="HO437" s="2" t="s">
        <v>223</v>
      </c>
      <c r="HP437" s="2" t="s">
        <v>221</v>
      </c>
      <c r="HQ437" s="2" t="s">
        <v>221</v>
      </c>
      <c r="HR437" s="2"/>
      <c r="HS437" s="2">
        <v>0</v>
      </c>
      <c r="HT437" s="2"/>
      <c r="HU437" s="2"/>
      <c r="HV437" s="2"/>
      <c r="HW437" s="2"/>
      <c r="HX437" s="2"/>
      <c r="HY437" s="2"/>
      <c r="HZ437" s="2"/>
      <c r="IA437" s="2"/>
      <c r="IB437" s="2"/>
      <c r="IC437" s="2"/>
      <c r="ID437" s="2"/>
      <c r="IE437" s="2"/>
      <c r="IF437" s="2"/>
      <c r="IG437" s="2"/>
      <c r="IH437" s="2"/>
      <c r="II437" s="2"/>
      <c r="IJ437" s="2"/>
      <c r="IK437" s="2">
        <v>0</v>
      </c>
      <c r="IL437" s="2"/>
      <c r="IM437" s="2"/>
      <c r="IN437" s="2"/>
      <c r="IO437" s="2"/>
      <c r="IP437" s="2"/>
      <c r="IQ437" s="2"/>
      <c r="IR437" s="2"/>
      <c r="IS437" s="2"/>
      <c r="IT437" s="2"/>
      <c r="IU437" s="2"/>
    </row>
    <row r="438" spans="1:255" x14ac:dyDescent="0.2">
      <c r="A438">
        <v>17</v>
      </c>
      <c r="B438">
        <v>1</v>
      </c>
      <c r="C438">
        <f>ROW(SmtRes!A810)</f>
        <v>810</v>
      </c>
      <c r="D438">
        <f>ROW(EtalonRes!A840)</f>
        <v>840</v>
      </c>
      <c r="E438" t="s">
        <v>579</v>
      </c>
      <c r="F438" t="s">
        <v>218</v>
      </c>
      <c r="G438" t="s">
        <v>219</v>
      </c>
      <c r="H438" t="s">
        <v>36</v>
      </c>
      <c r="I438">
        <f>ROUND(ROUND(5.6/1000*6,4),7)</f>
        <v>3.3599999999999998E-2</v>
      </c>
      <c r="J438">
        <v>0</v>
      </c>
      <c r="K438">
        <f>ROUND(ROUND(5.6/1000*6,4),7)</f>
        <v>3.3599999999999998E-2</v>
      </c>
      <c r="O438">
        <f>ROUND(CP438,0)</f>
        <v>409</v>
      </c>
      <c r="P438">
        <f>ROUND(CQ438*I438,0)</f>
        <v>14</v>
      </c>
      <c r="Q438">
        <f>ROUND(CR438*I438,0)</f>
        <v>33</v>
      </c>
      <c r="R438">
        <f>ROUND(CS438*I438,0)</f>
        <v>6</v>
      </c>
      <c r="S438">
        <f>ROUND(CT438*I438,0)</f>
        <v>362</v>
      </c>
      <c r="T438">
        <f>ROUND(CU438*I438,0)</f>
        <v>0</v>
      </c>
      <c r="U438">
        <f t="shared" si="345"/>
        <v>0.81379199999999996</v>
      </c>
      <c r="V438">
        <f t="shared" si="346"/>
        <v>9.4079999999999997E-3</v>
      </c>
      <c r="W438">
        <f>ROUND(CX438*I438,0)</f>
        <v>0</v>
      </c>
      <c r="X438">
        <f>ROUND(CY438,0)</f>
        <v>397</v>
      </c>
      <c r="Y438">
        <f>ROUND(CZ438,0)</f>
        <v>202</v>
      </c>
      <c r="AA438">
        <v>64855514</v>
      </c>
      <c r="AB438">
        <f t="shared" si="347"/>
        <v>316.98</v>
      </c>
      <c r="AC438">
        <f t="shared" si="348"/>
        <v>43.23</v>
      </c>
      <c r="AD438">
        <f t="shared" si="349"/>
        <v>62.07</v>
      </c>
      <c r="AE438">
        <f t="shared" si="350"/>
        <v>3.78</v>
      </c>
      <c r="AF438">
        <f t="shared" si="351"/>
        <v>211.68</v>
      </c>
      <c r="AG438">
        <f t="shared" si="352"/>
        <v>0</v>
      </c>
      <c r="AH438">
        <f t="shared" si="353"/>
        <v>24.22</v>
      </c>
      <c r="AI438">
        <f t="shared" si="354"/>
        <v>0.28000000000000003</v>
      </c>
      <c r="AJ438">
        <f t="shared" si="355"/>
        <v>0</v>
      </c>
      <c r="AK438">
        <v>316.98</v>
      </c>
      <c r="AL438">
        <v>43.23</v>
      </c>
      <c r="AM438">
        <v>62.07</v>
      </c>
      <c r="AN438">
        <v>3.78</v>
      </c>
      <c r="AO438">
        <v>211.68</v>
      </c>
      <c r="AP438">
        <v>0</v>
      </c>
      <c r="AQ438">
        <v>24.22</v>
      </c>
      <c r="AR438">
        <v>0.28000000000000003</v>
      </c>
      <c r="AS438">
        <v>0</v>
      </c>
      <c r="AT438">
        <v>108</v>
      </c>
      <c r="AU438">
        <v>55</v>
      </c>
      <c r="AV438">
        <v>1</v>
      </c>
      <c r="AW438">
        <v>1</v>
      </c>
      <c r="AZ438">
        <v>1</v>
      </c>
      <c r="BA438">
        <v>50.93</v>
      </c>
      <c r="BB438">
        <v>15.88</v>
      </c>
      <c r="BC438">
        <v>9.64</v>
      </c>
      <c r="BD438" t="s">
        <v>3</v>
      </c>
      <c r="BE438" t="s">
        <v>3</v>
      </c>
      <c r="BF438" t="s">
        <v>3</v>
      </c>
      <c r="BG438" t="s">
        <v>3</v>
      </c>
      <c r="BH438">
        <v>0</v>
      </c>
      <c r="BI438">
        <v>1</v>
      </c>
      <c r="BJ438" t="s">
        <v>220</v>
      </c>
      <c r="BM438">
        <v>6004</v>
      </c>
      <c r="BN438">
        <v>0</v>
      </c>
      <c r="BO438" t="s">
        <v>218</v>
      </c>
      <c r="BP438">
        <v>1</v>
      </c>
      <c r="BQ438">
        <v>2</v>
      </c>
      <c r="BR438">
        <v>0</v>
      </c>
      <c r="BS438">
        <v>50.93</v>
      </c>
      <c r="BT438">
        <v>1</v>
      </c>
      <c r="BU438">
        <v>1</v>
      </c>
      <c r="BV438">
        <v>1</v>
      </c>
      <c r="BW438">
        <v>1</v>
      </c>
      <c r="BX438">
        <v>1</v>
      </c>
      <c r="BY438" t="s">
        <v>3</v>
      </c>
      <c r="BZ438">
        <v>108</v>
      </c>
      <c r="CA438">
        <v>55</v>
      </c>
      <c r="CB438" t="s">
        <v>3</v>
      </c>
      <c r="CE438">
        <v>0</v>
      </c>
      <c r="CF438">
        <v>0</v>
      </c>
      <c r="CG438">
        <v>0</v>
      </c>
      <c r="CM438">
        <v>0</v>
      </c>
      <c r="CN438" t="s">
        <v>3</v>
      </c>
      <c r="CO438">
        <v>0</v>
      </c>
      <c r="CP438">
        <f t="shared" si="356"/>
        <v>409</v>
      </c>
      <c r="CQ438">
        <f t="shared" si="370"/>
        <v>416.73719999999997</v>
      </c>
      <c r="CR438">
        <f t="shared" si="371"/>
        <v>985.67160000000001</v>
      </c>
      <c r="CS438">
        <f t="shared" si="359"/>
        <v>192.5154</v>
      </c>
      <c r="CT438">
        <f t="shared" si="360"/>
        <v>10780.8624</v>
      </c>
      <c r="CU438">
        <f t="shared" si="361"/>
        <v>0</v>
      </c>
      <c r="CV438">
        <f t="shared" si="362"/>
        <v>24.22</v>
      </c>
      <c r="CW438">
        <f t="shared" si="363"/>
        <v>0.28000000000000003</v>
      </c>
      <c r="CX438">
        <f t="shared" si="364"/>
        <v>0</v>
      </c>
      <c r="CY438">
        <f t="shared" si="372"/>
        <v>397.44</v>
      </c>
      <c r="CZ438">
        <f t="shared" si="373"/>
        <v>202.4</v>
      </c>
      <c r="DC438" t="s">
        <v>3</v>
      </c>
      <c r="DD438" t="s">
        <v>3</v>
      </c>
      <c r="DE438" t="s">
        <v>3</v>
      </c>
      <c r="DF438" t="s">
        <v>3</v>
      </c>
      <c r="DG438" t="s">
        <v>3</v>
      </c>
      <c r="DH438" t="s">
        <v>3</v>
      </c>
      <c r="DI438" t="s">
        <v>3</v>
      </c>
      <c r="DJ438" t="s">
        <v>3</v>
      </c>
      <c r="DK438" t="s">
        <v>3</v>
      </c>
      <c r="DL438" t="s">
        <v>3</v>
      </c>
      <c r="DM438" t="s">
        <v>3</v>
      </c>
      <c r="DN438">
        <v>0</v>
      </c>
      <c r="DO438">
        <v>0</v>
      </c>
      <c r="DP438">
        <v>1</v>
      </c>
      <c r="DQ438">
        <v>1</v>
      </c>
      <c r="DU438">
        <v>1009</v>
      </c>
      <c r="DV438" t="s">
        <v>36</v>
      </c>
      <c r="DW438" t="s">
        <v>36</v>
      </c>
      <c r="DX438">
        <v>1000</v>
      </c>
      <c r="DZ438" t="s">
        <v>3</v>
      </c>
      <c r="EA438" t="s">
        <v>3</v>
      </c>
      <c r="EB438" t="s">
        <v>3</v>
      </c>
      <c r="EC438" t="s">
        <v>3</v>
      </c>
      <c r="EE438">
        <v>56792965</v>
      </c>
      <c r="EF438">
        <v>2</v>
      </c>
      <c r="EG438" t="s">
        <v>28</v>
      </c>
      <c r="EH438">
        <v>6</v>
      </c>
      <c r="EI438" t="s">
        <v>179</v>
      </c>
      <c r="EJ438">
        <v>1</v>
      </c>
      <c r="EK438">
        <v>6004</v>
      </c>
      <c r="EL438" t="s">
        <v>221</v>
      </c>
      <c r="EM438" t="s">
        <v>180</v>
      </c>
      <c r="EO438" t="s">
        <v>3</v>
      </c>
      <c r="EQ438">
        <v>131072</v>
      </c>
      <c r="ER438">
        <v>316.98</v>
      </c>
      <c r="ES438">
        <v>43.23</v>
      </c>
      <c r="ET438">
        <v>62.07</v>
      </c>
      <c r="EU438">
        <v>3.78</v>
      </c>
      <c r="EV438">
        <v>211.68</v>
      </c>
      <c r="EW438">
        <v>24.22</v>
      </c>
      <c r="EX438">
        <v>0.28000000000000003</v>
      </c>
      <c r="EY438">
        <v>0</v>
      </c>
      <c r="FQ438">
        <v>0</v>
      </c>
      <c r="FR438">
        <v>0</v>
      </c>
      <c r="FS438">
        <v>0</v>
      </c>
      <c r="FX438">
        <v>108</v>
      </c>
      <c r="FY438">
        <v>55</v>
      </c>
      <c r="GA438" t="s">
        <v>3</v>
      </c>
      <c r="GD438">
        <v>1</v>
      </c>
      <c r="GF438">
        <v>-1898682966</v>
      </c>
      <c r="GG438">
        <v>2</v>
      </c>
      <c r="GH438">
        <v>1</v>
      </c>
      <c r="GI438">
        <v>2</v>
      </c>
      <c r="GJ438">
        <v>0</v>
      </c>
      <c r="GK438">
        <v>0</v>
      </c>
      <c r="GL438">
        <f>ROUND(IF(AND(BH438=3,BI438=3,FS438&lt;&gt;0),P438,0),0)</f>
        <v>0</v>
      </c>
      <c r="GM438">
        <f>ROUND(O438+X438+Y438,0)+GX438</f>
        <v>1008</v>
      </c>
      <c r="GN438">
        <f t="shared" si="365"/>
        <v>1008</v>
      </c>
      <c r="GO438">
        <f t="shared" si="366"/>
        <v>0</v>
      </c>
      <c r="GP438">
        <f t="shared" si="367"/>
        <v>0</v>
      </c>
      <c r="GR438">
        <v>0</v>
      </c>
      <c r="GS438">
        <v>3</v>
      </c>
      <c r="GT438">
        <v>0</v>
      </c>
      <c r="GU438" t="s">
        <v>3</v>
      </c>
      <c r="GV438">
        <f t="shared" si="368"/>
        <v>0</v>
      </c>
      <c r="GW438">
        <v>1</v>
      </c>
      <c r="GX438">
        <f>ROUND(HC438*I438,0)</f>
        <v>0</v>
      </c>
      <c r="HA438">
        <v>0</v>
      </c>
      <c r="HB438">
        <v>0</v>
      </c>
      <c r="HC438">
        <f t="shared" si="369"/>
        <v>0</v>
      </c>
      <c r="HE438" t="s">
        <v>3</v>
      </c>
      <c r="HF438" t="s">
        <v>3</v>
      </c>
      <c r="HM438" t="s">
        <v>3</v>
      </c>
      <c r="HN438" t="s">
        <v>222</v>
      </c>
      <c r="HO438" t="s">
        <v>223</v>
      </c>
      <c r="HP438" t="s">
        <v>221</v>
      </c>
      <c r="HQ438" t="s">
        <v>221</v>
      </c>
      <c r="HS438">
        <v>0</v>
      </c>
      <c r="IK438">
        <v>0</v>
      </c>
    </row>
    <row r="439" spans="1:255" x14ac:dyDescent="0.2">
      <c r="A439" s="2">
        <v>18</v>
      </c>
      <c r="B439" s="2">
        <v>1</v>
      </c>
      <c r="C439" s="2">
        <v>802</v>
      </c>
      <c r="D439" s="2"/>
      <c r="E439" s="2" t="s">
        <v>580</v>
      </c>
      <c r="F439" s="2" t="s">
        <v>225</v>
      </c>
      <c r="G439" s="2" t="s">
        <v>226</v>
      </c>
      <c r="H439" s="2" t="s">
        <v>36</v>
      </c>
      <c r="I439" s="2">
        <f>I437*J439</f>
        <v>3.3599999999999998E-2</v>
      </c>
      <c r="J439" s="2">
        <v>1</v>
      </c>
      <c r="K439" s="2">
        <v>1</v>
      </c>
      <c r="L439" s="2"/>
      <c r="M439" s="2"/>
      <c r="N439" s="2"/>
      <c r="O439" s="2">
        <f>ROUND(CP439,2)</f>
        <v>0</v>
      </c>
      <c r="P439" s="2">
        <f>ROUND(CQ439*I439,2)</f>
        <v>0</v>
      </c>
      <c r="Q439" s="2">
        <f>ROUND(CR439*I439,2)</f>
        <v>0</v>
      </c>
      <c r="R439" s="2">
        <f>ROUND(CS439*I439,2)</f>
        <v>0</v>
      </c>
      <c r="S439" s="2">
        <f>ROUND(CT439*I439,2)</f>
        <v>0</v>
      </c>
      <c r="T439" s="2">
        <f>ROUND(CU439*I439,2)</f>
        <v>0</v>
      </c>
      <c r="U439" s="2">
        <f t="shared" si="345"/>
        <v>0</v>
      </c>
      <c r="V439" s="2">
        <f t="shared" si="346"/>
        <v>0</v>
      </c>
      <c r="W439" s="2">
        <f>ROUND(CX439*I439,2)</f>
        <v>0</v>
      </c>
      <c r="X439" s="2">
        <f>ROUND(CY439,2)</f>
        <v>0</v>
      </c>
      <c r="Y439" s="2">
        <f>ROUND(CZ439,2)</f>
        <v>0</v>
      </c>
      <c r="Z439" s="2"/>
      <c r="AA439" s="2">
        <v>64855517</v>
      </c>
      <c r="AB439" s="2">
        <f t="shared" si="347"/>
        <v>0</v>
      </c>
      <c r="AC439" s="2">
        <f t="shared" si="348"/>
        <v>0</v>
      </c>
      <c r="AD439" s="2">
        <f t="shared" si="349"/>
        <v>0</v>
      </c>
      <c r="AE439" s="2">
        <f t="shared" si="350"/>
        <v>0</v>
      </c>
      <c r="AF439" s="2">
        <f t="shared" si="351"/>
        <v>0</v>
      </c>
      <c r="AG439" s="2">
        <f t="shared" si="352"/>
        <v>0</v>
      </c>
      <c r="AH439" s="2">
        <f t="shared" si="353"/>
        <v>0</v>
      </c>
      <c r="AI439" s="2">
        <f t="shared" si="354"/>
        <v>0</v>
      </c>
      <c r="AJ439" s="2">
        <f t="shared" si="355"/>
        <v>0</v>
      </c>
      <c r="AK439" s="2">
        <v>0</v>
      </c>
      <c r="AL439" s="2">
        <v>0</v>
      </c>
      <c r="AM439" s="2">
        <v>0</v>
      </c>
      <c r="AN439" s="2">
        <v>0</v>
      </c>
      <c r="AO439" s="2">
        <v>0</v>
      </c>
      <c r="AP439" s="2">
        <v>0</v>
      </c>
      <c r="AQ439" s="2">
        <v>0</v>
      </c>
      <c r="AR439" s="2">
        <v>0</v>
      </c>
      <c r="AS439" s="2">
        <v>0</v>
      </c>
      <c r="AT439" s="2">
        <v>108</v>
      </c>
      <c r="AU439" s="2">
        <v>55</v>
      </c>
      <c r="AV439" s="2">
        <v>1</v>
      </c>
      <c r="AW439" s="2">
        <v>1</v>
      </c>
      <c r="AX439" s="2"/>
      <c r="AY439" s="2"/>
      <c r="AZ439" s="2">
        <v>1</v>
      </c>
      <c r="BA439" s="2">
        <v>1</v>
      </c>
      <c r="BB439" s="2">
        <v>1</v>
      </c>
      <c r="BC439" s="2">
        <v>1</v>
      </c>
      <c r="BD439" s="2" t="s">
        <v>3</v>
      </c>
      <c r="BE439" s="2" t="s">
        <v>3</v>
      </c>
      <c r="BF439" s="2" t="s">
        <v>3</v>
      </c>
      <c r="BG439" s="2" t="s">
        <v>3</v>
      </c>
      <c r="BH439" s="2">
        <v>3</v>
      </c>
      <c r="BI439" s="2">
        <v>1</v>
      </c>
      <c r="BJ439" s="2" t="s">
        <v>227</v>
      </c>
      <c r="BK439" s="2"/>
      <c r="BL439" s="2"/>
      <c r="BM439" s="2">
        <v>6004</v>
      </c>
      <c r="BN439" s="2">
        <v>0</v>
      </c>
      <c r="BO439" s="2" t="s">
        <v>3</v>
      </c>
      <c r="BP439" s="2">
        <v>0</v>
      </c>
      <c r="BQ439" s="2">
        <v>2</v>
      </c>
      <c r="BR439" s="2">
        <v>0</v>
      </c>
      <c r="BS439" s="2">
        <v>1</v>
      </c>
      <c r="BT439" s="2">
        <v>1</v>
      </c>
      <c r="BU439" s="2">
        <v>1</v>
      </c>
      <c r="BV439" s="2">
        <v>1</v>
      </c>
      <c r="BW439" s="2">
        <v>1</v>
      </c>
      <c r="BX439" s="2">
        <v>1</v>
      </c>
      <c r="BY439" s="2" t="s">
        <v>3</v>
      </c>
      <c r="BZ439" s="2">
        <v>108</v>
      </c>
      <c r="CA439" s="2">
        <v>55</v>
      </c>
      <c r="CB439" s="2" t="s">
        <v>3</v>
      </c>
      <c r="CC439" s="2"/>
      <c r="CD439" s="2"/>
      <c r="CE439" s="2">
        <v>0</v>
      </c>
      <c r="CF439" s="2">
        <v>0</v>
      </c>
      <c r="CG439" s="2">
        <v>0</v>
      </c>
      <c r="CH439" s="2"/>
      <c r="CI439" s="2"/>
      <c r="CJ439" s="2"/>
      <c r="CK439" s="2"/>
      <c r="CL439" s="2"/>
      <c r="CM439" s="2">
        <v>0</v>
      </c>
      <c r="CN439" s="2" t="s">
        <v>3</v>
      </c>
      <c r="CO439" s="2">
        <v>0</v>
      </c>
      <c r="CP439" s="2">
        <f t="shared" si="356"/>
        <v>0</v>
      </c>
      <c r="CQ439" s="2">
        <f t="shared" si="370"/>
        <v>0</v>
      </c>
      <c r="CR439" s="2">
        <f t="shared" si="371"/>
        <v>0</v>
      </c>
      <c r="CS439" s="2">
        <f t="shared" si="359"/>
        <v>0</v>
      </c>
      <c r="CT439" s="2">
        <f t="shared" si="360"/>
        <v>0</v>
      </c>
      <c r="CU439" s="2">
        <f t="shared" si="361"/>
        <v>0</v>
      </c>
      <c r="CV439" s="2">
        <f t="shared" si="362"/>
        <v>0</v>
      </c>
      <c r="CW439" s="2">
        <f t="shared" si="363"/>
        <v>0</v>
      </c>
      <c r="CX439" s="2">
        <f t="shared" si="364"/>
        <v>0</v>
      </c>
      <c r="CY439" s="2">
        <f t="shared" si="372"/>
        <v>0</v>
      </c>
      <c r="CZ439" s="2">
        <f t="shared" si="373"/>
        <v>0</v>
      </c>
      <c r="DA439" s="2"/>
      <c r="DB439" s="2"/>
      <c r="DC439" s="2" t="s">
        <v>3</v>
      </c>
      <c r="DD439" s="2" t="s">
        <v>3</v>
      </c>
      <c r="DE439" s="2" t="s">
        <v>3</v>
      </c>
      <c r="DF439" s="2" t="s">
        <v>3</v>
      </c>
      <c r="DG439" s="2" t="s">
        <v>3</v>
      </c>
      <c r="DH439" s="2" t="s">
        <v>3</v>
      </c>
      <c r="DI439" s="2" t="s">
        <v>3</v>
      </c>
      <c r="DJ439" s="2" t="s">
        <v>3</v>
      </c>
      <c r="DK439" s="2" t="s">
        <v>3</v>
      </c>
      <c r="DL439" s="2" t="s">
        <v>3</v>
      </c>
      <c r="DM439" s="2" t="s">
        <v>3</v>
      </c>
      <c r="DN439" s="2">
        <v>0</v>
      </c>
      <c r="DO439" s="2">
        <v>0</v>
      </c>
      <c r="DP439" s="2">
        <v>1</v>
      </c>
      <c r="DQ439" s="2">
        <v>1</v>
      </c>
      <c r="DR439" s="2"/>
      <c r="DS439" s="2"/>
      <c r="DT439" s="2"/>
      <c r="DU439" s="2">
        <v>1009</v>
      </c>
      <c r="DV439" s="2" t="s">
        <v>36</v>
      </c>
      <c r="DW439" s="2" t="s">
        <v>36</v>
      </c>
      <c r="DX439" s="2">
        <v>1000</v>
      </c>
      <c r="DY439" s="2"/>
      <c r="DZ439" s="2" t="s">
        <v>3</v>
      </c>
      <c r="EA439" s="2" t="s">
        <v>3</v>
      </c>
      <c r="EB439" s="2" t="s">
        <v>3</v>
      </c>
      <c r="EC439" s="2" t="s">
        <v>3</v>
      </c>
      <c r="ED439" s="2"/>
      <c r="EE439" s="2">
        <v>56792965</v>
      </c>
      <c r="EF439" s="2">
        <v>2</v>
      </c>
      <c r="EG439" s="2" t="s">
        <v>28</v>
      </c>
      <c r="EH439" s="2">
        <v>6</v>
      </c>
      <c r="EI439" s="2" t="s">
        <v>179</v>
      </c>
      <c r="EJ439" s="2">
        <v>1</v>
      </c>
      <c r="EK439" s="2">
        <v>6004</v>
      </c>
      <c r="EL439" s="2" t="s">
        <v>221</v>
      </c>
      <c r="EM439" s="2" t="s">
        <v>180</v>
      </c>
      <c r="EN439" s="2"/>
      <c r="EO439" s="2" t="s">
        <v>3</v>
      </c>
      <c r="EP439" s="2"/>
      <c r="EQ439" s="2">
        <v>0</v>
      </c>
      <c r="ER439" s="2">
        <v>0</v>
      </c>
      <c r="ES439" s="2">
        <v>0</v>
      </c>
      <c r="ET439" s="2">
        <v>0</v>
      </c>
      <c r="EU439" s="2">
        <v>0</v>
      </c>
      <c r="EV439" s="2">
        <v>0</v>
      </c>
      <c r="EW439" s="2">
        <v>0</v>
      </c>
      <c r="EX439" s="2">
        <v>0</v>
      </c>
      <c r="EY439" s="2"/>
      <c r="EZ439" s="2"/>
      <c r="FA439" s="2"/>
      <c r="FB439" s="2"/>
      <c r="FC439" s="2"/>
      <c r="FD439" s="2"/>
      <c r="FE439" s="2"/>
      <c r="FF439" s="2"/>
      <c r="FG439" s="2"/>
      <c r="FH439" s="2"/>
      <c r="FI439" s="2"/>
      <c r="FJ439" s="2"/>
      <c r="FK439" s="2"/>
      <c r="FL439" s="2"/>
      <c r="FM439" s="2"/>
      <c r="FN439" s="2"/>
      <c r="FO439" s="2"/>
      <c r="FP439" s="2"/>
      <c r="FQ439" s="2">
        <v>0</v>
      </c>
      <c r="FR439" s="2">
        <v>0</v>
      </c>
      <c r="FS439" s="2">
        <v>0</v>
      </c>
      <c r="FT439" s="2"/>
      <c r="FU439" s="2"/>
      <c r="FV439" s="2"/>
      <c r="FW439" s="2"/>
      <c r="FX439" s="2">
        <v>108</v>
      </c>
      <c r="FY439" s="2">
        <v>55</v>
      </c>
      <c r="FZ439" s="2"/>
      <c r="GA439" s="2" t="s">
        <v>3</v>
      </c>
      <c r="GB439" s="2"/>
      <c r="GC439" s="2"/>
      <c r="GD439" s="2">
        <v>1</v>
      </c>
      <c r="GE439" s="2"/>
      <c r="GF439" s="2">
        <v>-53715634</v>
      </c>
      <c r="GG439" s="2">
        <v>2</v>
      </c>
      <c r="GH439" s="2">
        <v>1</v>
      </c>
      <c r="GI439" s="2">
        <v>-2</v>
      </c>
      <c r="GJ439" s="2">
        <v>0</v>
      </c>
      <c r="GK439" s="2">
        <v>0</v>
      </c>
      <c r="GL439" s="2">
        <f>ROUND(IF(AND(BH439=3,BI439=3,FS439&lt;&gt;0),P439,0),2)</f>
        <v>0</v>
      </c>
      <c r="GM439" s="2">
        <f>ROUND(O439+X439+Y439,2)+GX439</f>
        <v>0</v>
      </c>
      <c r="GN439" s="2">
        <f t="shared" si="365"/>
        <v>0</v>
      </c>
      <c r="GO439" s="2">
        <f t="shared" si="366"/>
        <v>0</v>
      </c>
      <c r="GP439" s="2">
        <f t="shared" si="367"/>
        <v>0</v>
      </c>
      <c r="GQ439" s="2"/>
      <c r="GR439" s="2">
        <v>0</v>
      </c>
      <c r="GS439" s="2">
        <v>3</v>
      </c>
      <c r="GT439" s="2">
        <v>0</v>
      </c>
      <c r="GU439" s="2" t="s">
        <v>3</v>
      </c>
      <c r="GV439" s="2">
        <f t="shared" si="368"/>
        <v>0</v>
      </c>
      <c r="GW439" s="2">
        <v>1</v>
      </c>
      <c r="GX439" s="2">
        <f>ROUND(HC439*I439,2)</f>
        <v>0</v>
      </c>
      <c r="GY439" s="2"/>
      <c r="GZ439" s="2"/>
      <c r="HA439" s="2">
        <v>0</v>
      </c>
      <c r="HB439" s="2">
        <v>0</v>
      </c>
      <c r="HC439" s="2">
        <f t="shared" si="369"/>
        <v>0</v>
      </c>
      <c r="HD439" s="2"/>
      <c r="HE439" s="2" t="s">
        <v>3</v>
      </c>
      <c r="HF439" s="2" t="s">
        <v>3</v>
      </c>
      <c r="HG439" s="2"/>
      <c r="HH439" s="2"/>
      <c r="HI439" s="2"/>
      <c r="HJ439" s="2"/>
      <c r="HK439" s="2"/>
      <c r="HL439" s="2"/>
      <c r="HM439" s="2" t="s">
        <v>3</v>
      </c>
      <c r="HN439" s="2" t="s">
        <v>222</v>
      </c>
      <c r="HO439" s="2" t="s">
        <v>223</v>
      </c>
      <c r="HP439" s="2" t="s">
        <v>221</v>
      </c>
      <c r="HQ439" s="2" t="s">
        <v>221</v>
      </c>
      <c r="HR439" s="2"/>
      <c r="HS439" s="2">
        <v>0</v>
      </c>
      <c r="HT439" s="2"/>
      <c r="HU439" s="2"/>
      <c r="HV439" s="2"/>
      <c r="HW439" s="2"/>
      <c r="HX439" s="2"/>
      <c r="HY439" s="2"/>
      <c r="HZ439" s="2"/>
      <c r="IA439" s="2"/>
      <c r="IB439" s="2"/>
      <c r="IC439" s="2"/>
      <c r="ID439" s="2"/>
      <c r="IE439" s="2"/>
      <c r="IF439" s="2"/>
      <c r="IG439" s="2"/>
      <c r="IH439" s="2"/>
      <c r="II439" s="2"/>
      <c r="IJ439" s="2"/>
      <c r="IK439" s="2">
        <v>0</v>
      </c>
      <c r="IL439" s="2"/>
      <c r="IM439" s="2"/>
      <c r="IN439" s="2"/>
      <c r="IO439" s="2"/>
      <c r="IP439" s="2"/>
      <c r="IQ439" s="2"/>
      <c r="IR439" s="2"/>
      <c r="IS439" s="2"/>
      <c r="IT439" s="2"/>
      <c r="IU439" s="2"/>
    </row>
    <row r="440" spans="1:255" x14ac:dyDescent="0.2">
      <c r="A440">
        <v>18</v>
      </c>
      <c r="B440">
        <v>1</v>
      </c>
      <c r="C440">
        <v>809</v>
      </c>
      <c r="E440" t="s">
        <v>580</v>
      </c>
      <c r="F440" t="s">
        <v>225</v>
      </c>
      <c r="G440" t="s">
        <v>226</v>
      </c>
      <c r="H440" t="s">
        <v>36</v>
      </c>
      <c r="I440">
        <f>I438*J440</f>
        <v>3.3599999999999998E-2</v>
      </c>
      <c r="J440">
        <v>1</v>
      </c>
      <c r="K440">
        <v>1</v>
      </c>
      <c r="O440">
        <f>ROUND(CP440,0)</f>
        <v>0</v>
      </c>
      <c r="P440">
        <f>ROUND(CQ440*I440,0)</f>
        <v>0</v>
      </c>
      <c r="Q440">
        <f>ROUND(CR440*I440,0)</f>
        <v>0</v>
      </c>
      <c r="R440">
        <f>ROUND(CS440*I440,0)</f>
        <v>0</v>
      </c>
      <c r="S440">
        <f>ROUND(CT440*I440,0)</f>
        <v>0</v>
      </c>
      <c r="T440">
        <f>ROUND(CU440*I440,0)</f>
        <v>0</v>
      </c>
      <c r="U440">
        <f t="shared" si="345"/>
        <v>0</v>
      </c>
      <c r="V440">
        <f t="shared" si="346"/>
        <v>0</v>
      </c>
      <c r="W440">
        <f>ROUND(CX440*I440,0)</f>
        <v>0</v>
      </c>
      <c r="X440">
        <f>ROUND(CY440,0)</f>
        <v>0</v>
      </c>
      <c r="Y440">
        <f>ROUND(CZ440,0)</f>
        <v>0</v>
      </c>
      <c r="AA440">
        <v>64855514</v>
      </c>
      <c r="AB440">
        <f t="shared" si="347"/>
        <v>0</v>
      </c>
      <c r="AC440">
        <f t="shared" si="348"/>
        <v>0</v>
      </c>
      <c r="AD440">
        <f t="shared" si="349"/>
        <v>0</v>
      </c>
      <c r="AE440">
        <f t="shared" si="350"/>
        <v>0</v>
      </c>
      <c r="AF440">
        <f t="shared" si="351"/>
        <v>0</v>
      </c>
      <c r="AG440">
        <f t="shared" si="352"/>
        <v>0</v>
      </c>
      <c r="AH440">
        <f t="shared" si="353"/>
        <v>0</v>
      </c>
      <c r="AI440">
        <f t="shared" si="354"/>
        <v>0</v>
      </c>
      <c r="AJ440">
        <f t="shared" si="355"/>
        <v>0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  <c r="AS440">
        <v>0</v>
      </c>
      <c r="AT440">
        <v>108</v>
      </c>
      <c r="AU440">
        <v>55</v>
      </c>
      <c r="AV440">
        <v>1</v>
      </c>
      <c r="AW440">
        <v>1</v>
      </c>
      <c r="AZ440">
        <v>1</v>
      </c>
      <c r="BA440">
        <v>1</v>
      </c>
      <c r="BB440">
        <v>1</v>
      </c>
      <c r="BC440">
        <v>1</v>
      </c>
      <c r="BD440" t="s">
        <v>3</v>
      </c>
      <c r="BE440" t="s">
        <v>3</v>
      </c>
      <c r="BF440" t="s">
        <v>3</v>
      </c>
      <c r="BG440" t="s">
        <v>3</v>
      </c>
      <c r="BH440">
        <v>3</v>
      </c>
      <c r="BI440">
        <v>1</v>
      </c>
      <c r="BJ440" t="s">
        <v>227</v>
      </c>
      <c r="BM440">
        <v>6004</v>
      </c>
      <c r="BN440">
        <v>0</v>
      </c>
      <c r="BO440" t="s">
        <v>3</v>
      </c>
      <c r="BP440">
        <v>0</v>
      </c>
      <c r="BQ440">
        <v>2</v>
      </c>
      <c r="BR440">
        <v>0</v>
      </c>
      <c r="BS440">
        <v>1</v>
      </c>
      <c r="BT440">
        <v>1</v>
      </c>
      <c r="BU440">
        <v>1</v>
      </c>
      <c r="BV440">
        <v>1</v>
      </c>
      <c r="BW440">
        <v>1</v>
      </c>
      <c r="BX440">
        <v>1</v>
      </c>
      <c r="BY440" t="s">
        <v>3</v>
      </c>
      <c r="BZ440">
        <v>108</v>
      </c>
      <c r="CA440">
        <v>55</v>
      </c>
      <c r="CB440" t="s">
        <v>3</v>
      </c>
      <c r="CE440">
        <v>0</v>
      </c>
      <c r="CF440">
        <v>0</v>
      </c>
      <c r="CG440">
        <v>0</v>
      </c>
      <c r="CM440">
        <v>0</v>
      </c>
      <c r="CN440" t="s">
        <v>3</v>
      </c>
      <c r="CO440">
        <v>0</v>
      </c>
      <c r="CP440">
        <f t="shared" si="356"/>
        <v>0</v>
      </c>
      <c r="CQ440">
        <f t="shared" si="370"/>
        <v>0</v>
      </c>
      <c r="CR440">
        <f t="shared" si="371"/>
        <v>0</v>
      </c>
      <c r="CS440">
        <f t="shared" si="359"/>
        <v>0</v>
      </c>
      <c r="CT440">
        <f t="shared" si="360"/>
        <v>0</v>
      </c>
      <c r="CU440">
        <f t="shared" si="361"/>
        <v>0</v>
      </c>
      <c r="CV440">
        <f t="shared" si="362"/>
        <v>0</v>
      </c>
      <c r="CW440">
        <f t="shared" si="363"/>
        <v>0</v>
      </c>
      <c r="CX440">
        <f t="shared" si="364"/>
        <v>0</v>
      </c>
      <c r="CY440">
        <f t="shared" si="372"/>
        <v>0</v>
      </c>
      <c r="CZ440">
        <f t="shared" si="373"/>
        <v>0</v>
      </c>
      <c r="DC440" t="s">
        <v>3</v>
      </c>
      <c r="DD440" t="s">
        <v>3</v>
      </c>
      <c r="DE440" t="s">
        <v>3</v>
      </c>
      <c r="DF440" t="s">
        <v>3</v>
      </c>
      <c r="DG440" t="s">
        <v>3</v>
      </c>
      <c r="DH440" t="s">
        <v>3</v>
      </c>
      <c r="DI440" t="s">
        <v>3</v>
      </c>
      <c r="DJ440" t="s">
        <v>3</v>
      </c>
      <c r="DK440" t="s">
        <v>3</v>
      </c>
      <c r="DL440" t="s">
        <v>3</v>
      </c>
      <c r="DM440" t="s">
        <v>3</v>
      </c>
      <c r="DN440">
        <v>0</v>
      </c>
      <c r="DO440">
        <v>0</v>
      </c>
      <c r="DP440">
        <v>1</v>
      </c>
      <c r="DQ440">
        <v>1</v>
      </c>
      <c r="DU440">
        <v>1009</v>
      </c>
      <c r="DV440" t="s">
        <v>36</v>
      </c>
      <c r="DW440" t="s">
        <v>36</v>
      </c>
      <c r="DX440">
        <v>1000</v>
      </c>
      <c r="DZ440" t="s">
        <v>3</v>
      </c>
      <c r="EA440" t="s">
        <v>3</v>
      </c>
      <c r="EB440" t="s">
        <v>3</v>
      </c>
      <c r="EC440" t="s">
        <v>3</v>
      </c>
      <c r="EE440">
        <v>56792965</v>
      </c>
      <c r="EF440">
        <v>2</v>
      </c>
      <c r="EG440" t="s">
        <v>28</v>
      </c>
      <c r="EH440">
        <v>6</v>
      </c>
      <c r="EI440" t="s">
        <v>179</v>
      </c>
      <c r="EJ440">
        <v>1</v>
      </c>
      <c r="EK440">
        <v>6004</v>
      </c>
      <c r="EL440" t="s">
        <v>221</v>
      </c>
      <c r="EM440" t="s">
        <v>180</v>
      </c>
      <c r="EO440" t="s">
        <v>3</v>
      </c>
      <c r="EQ440">
        <v>0</v>
      </c>
      <c r="ER440">
        <v>0</v>
      </c>
      <c r="ES440">
        <v>0</v>
      </c>
      <c r="ET440">
        <v>0</v>
      </c>
      <c r="EU440">
        <v>0</v>
      </c>
      <c r="EV440">
        <v>0</v>
      </c>
      <c r="EW440">
        <v>0</v>
      </c>
      <c r="EX440">
        <v>0</v>
      </c>
      <c r="FQ440">
        <v>0</v>
      </c>
      <c r="FR440">
        <v>0</v>
      </c>
      <c r="FS440">
        <v>0</v>
      </c>
      <c r="FX440">
        <v>108</v>
      </c>
      <c r="FY440">
        <v>55</v>
      </c>
      <c r="GA440" t="s">
        <v>3</v>
      </c>
      <c r="GD440">
        <v>1</v>
      </c>
      <c r="GF440">
        <v>-53715634</v>
      </c>
      <c r="GG440">
        <v>2</v>
      </c>
      <c r="GH440">
        <v>1</v>
      </c>
      <c r="GI440">
        <v>-2</v>
      </c>
      <c r="GJ440">
        <v>0</v>
      </c>
      <c r="GK440">
        <v>0</v>
      </c>
      <c r="GL440">
        <f>ROUND(IF(AND(BH440=3,BI440=3,FS440&lt;&gt;0),P440,0),0)</f>
        <v>0</v>
      </c>
      <c r="GM440">
        <f>ROUND(O440+X440+Y440,0)+GX440</f>
        <v>0</v>
      </c>
      <c r="GN440">
        <f t="shared" si="365"/>
        <v>0</v>
      </c>
      <c r="GO440">
        <f t="shared" si="366"/>
        <v>0</v>
      </c>
      <c r="GP440">
        <f t="shared" si="367"/>
        <v>0</v>
      </c>
      <c r="GR440">
        <v>0</v>
      </c>
      <c r="GS440">
        <v>3</v>
      </c>
      <c r="GT440">
        <v>0</v>
      </c>
      <c r="GU440" t="s">
        <v>3</v>
      </c>
      <c r="GV440">
        <f t="shared" si="368"/>
        <v>0</v>
      </c>
      <c r="GW440">
        <v>1</v>
      </c>
      <c r="GX440">
        <f>ROUND(HC440*I440,0)</f>
        <v>0</v>
      </c>
      <c r="HA440">
        <v>0</v>
      </c>
      <c r="HB440">
        <v>0</v>
      </c>
      <c r="HC440">
        <f t="shared" si="369"/>
        <v>0</v>
      </c>
      <c r="HE440" t="s">
        <v>3</v>
      </c>
      <c r="HF440" t="s">
        <v>3</v>
      </c>
      <c r="HM440" t="s">
        <v>3</v>
      </c>
      <c r="HN440" t="s">
        <v>222</v>
      </c>
      <c r="HO440" t="s">
        <v>223</v>
      </c>
      <c r="HP440" t="s">
        <v>221</v>
      </c>
      <c r="HQ440" t="s">
        <v>221</v>
      </c>
      <c r="HS440">
        <v>0</v>
      </c>
      <c r="IK440">
        <v>0</v>
      </c>
    </row>
    <row r="441" spans="1:255" x14ac:dyDescent="0.2">
      <c r="A441" s="2">
        <v>17</v>
      </c>
      <c r="B441" s="2">
        <v>1</v>
      </c>
      <c r="C441" s="2">
        <f>ROW(SmtRes!A819)</f>
        <v>819</v>
      </c>
      <c r="D441" s="2">
        <f>ROW(EtalonRes!A849)</f>
        <v>849</v>
      </c>
      <c r="E441" s="2" t="s">
        <v>3</v>
      </c>
      <c r="F441" s="2" t="s">
        <v>152</v>
      </c>
      <c r="G441" s="2" t="s">
        <v>153</v>
      </c>
      <c r="H441" s="2" t="s">
        <v>154</v>
      </c>
      <c r="I441" s="2">
        <f>ROUND(ROUND(11.2*6/100,4),7)</f>
        <v>0.67200000000000004</v>
      </c>
      <c r="J441" s="2">
        <v>0</v>
      </c>
      <c r="K441" s="2">
        <f>ROUND(ROUND(11.2*6/100,4),7)</f>
        <v>0.67200000000000004</v>
      </c>
      <c r="L441" s="2"/>
      <c r="M441" s="2"/>
      <c r="N441" s="2"/>
      <c r="O441" s="2">
        <f>ROUND(CP441,2)</f>
        <v>348.73</v>
      </c>
      <c r="P441" s="2">
        <f>ROUND(CQ441*I441,2)</f>
        <v>89.27</v>
      </c>
      <c r="Q441" s="2">
        <f>ROUND(CR441*I441,2)</f>
        <v>21.53</v>
      </c>
      <c r="R441" s="2">
        <f>ROUND(CS441*I441,2)</f>
        <v>0.33</v>
      </c>
      <c r="S441" s="2">
        <f>ROUND(CT441*I441,2)</f>
        <v>237.93</v>
      </c>
      <c r="T441" s="2">
        <f>ROUND(CU441*I441,2)</f>
        <v>0</v>
      </c>
      <c r="U441" s="2">
        <f t="shared" si="345"/>
        <v>21.748608000000001</v>
      </c>
      <c r="V441" s="2">
        <f t="shared" si="346"/>
        <v>2.4192000000000002E-2</v>
      </c>
      <c r="W441" s="2">
        <f>ROUND(CX441*I441,2)</f>
        <v>0</v>
      </c>
      <c r="X441" s="2">
        <f>ROUND(CY441,2)</f>
        <v>266.85000000000002</v>
      </c>
      <c r="Y441" s="2">
        <f>ROUND(CZ441,2)</f>
        <v>154.87</v>
      </c>
      <c r="Z441" s="2"/>
      <c r="AA441" s="2">
        <v>-1</v>
      </c>
      <c r="AB441" s="2">
        <f t="shared" si="347"/>
        <v>518.94000000000005</v>
      </c>
      <c r="AC441" s="2">
        <f t="shared" si="348"/>
        <v>132.84</v>
      </c>
      <c r="AD441" s="2">
        <f>ROUND(((((ET441*ROUND((0.2+1),7)))-((EU441*ROUND((0.2+1),7))))+AE441),2)</f>
        <v>32.04</v>
      </c>
      <c r="AE441" s="2">
        <f>ROUND(((EU441*ROUND((0.2+1),7))),2)</f>
        <v>0.49</v>
      </c>
      <c r="AF441" s="2">
        <f>ROUND(((EV441*ROUND((0.2+1),7))),2)</f>
        <v>354.06</v>
      </c>
      <c r="AG441" s="2">
        <f t="shared" si="352"/>
        <v>0</v>
      </c>
      <c r="AH441" s="2">
        <f>((EW441*ROUND((0.2+1),7)))</f>
        <v>32.363999999999997</v>
      </c>
      <c r="AI441" s="2">
        <f>((EX441*ROUND((0.2+1),7)))</f>
        <v>3.5999999999999997E-2</v>
      </c>
      <c r="AJ441" s="2">
        <f t="shared" si="355"/>
        <v>0</v>
      </c>
      <c r="AK441" s="2">
        <v>454.59</v>
      </c>
      <c r="AL441" s="2">
        <v>132.84</v>
      </c>
      <c r="AM441" s="2">
        <v>26.7</v>
      </c>
      <c r="AN441" s="2">
        <v>0.41</v>
      </c>
      <c r="AO441" s="2">
        <v>295.05</v>
      </c>
      <c r="AP441" s="2">
        <v>0</v>
      </c>
      <c r="AQ441" s="2">
        <v>26.97</v>
      </c>
      <c r="AR441" s="2">
        <v>0.03</v>
      </c>
      <c r="AS441" s="2">
        <v>0</v>
      </c>
      <c r="AT441" s="2">
        <v>112</v>
      </c>
      <c r="AU441" s="2">
        <v>65</v>
      </c>
      <c r="AV441" s="2">
        <v>1</v>
      </c>
      <c r="AW441" s="2">
        <v>1</v>
      </c>
      <c r="AX441" s="2"/>
      <c r="AY441" s="2"/>
      <c r="AZ441" s="2">
        <v>1</v>
      </c>
      <c r="BA441" s="2">
        <v>1</v>
      </c>
      <c r="BB441" s="2">
        <v>1</v>
      </c>
      <c r="BC441" s="2">
        <v>1</v>
      </c>
      <c r="BD441" s="2" t="s">
        <v>3</v>
      </c>
      <c r="BE441" s="2" t="s">
        <v>3</v>
      </c>
      <c r="BF441" s="2" t="s">
        <v>3</v>
      </c>
      <c r="BG441" s="2" t="s">
        <v>3</v>
      </c>
      <c r="BH441" s="2">
        <v>0</v>
      </c>
      <c r="BI441" s="2">
        <v>1</v>
      </c>
      <c r="BJ441" s="2" t="s">
        <v>155</v>
      </c>
      <c r="BK441" s="2"/>
      <c r="BL441" s="2"/>
      <c r="BM441" s="2">
        <v>11001</v>
      </c>
      <c r="BN441" s="2">
        <v>0</v>
      </c>
      <c r="BO441" s="2" t="s">
        <v>3</v>
      </c>
      <c r="BP441" s="2">
        <v>0</v>
      </c>
      <c r="BQ441" s="2">
        <v>2</v>
      </c>
      <c r="BR441" s="2">
        <v>0</v>
      </c>
      <c r="BS441" s="2">
        <v>1</v>
      </c>
      <c r="BT441" s="2">
        <v>1</v>
      </c>
      <c r="BU441" s="2">
        <v>1</v>
      </c>
      <c r="BV441" s="2">
        <v>1</v>
      </c>
      <c r="BW441" s="2">
        <v>1</v>
      </c>
      <c r="BX441" s="2">
        <v>1</v>
      </c>
      <c r="BY441" s="2" t="s">
        <v>3</v>
      </c>
      <c r="BZ441" s="2">
        <v>112</v>
      </c>
      <c r="CA441" s="2">
        <v>65</v>
      </c>
      <c r="CB441" s="2" t="s">
        <v>3</v>
      </c>
      <c r="CC441" s="2"/>
      <c r="CD441" s="2"/>
      <c r="CE441" s="2">
        <v>0</v>
      </c>
      <c r="CF441" s="2">
        <v>0</v>
      </c>
      <c r="CG441" s="2">
        <v>0</v>
      </c>
      <c r="CH441" s="2"/>
      <c r="CI441" s="2"/>
      <c r="CJ441" s="2"/>
      <c r="CK441" s="2"/>
      <c r="CL441" s="2"/>
      <c r="CM441" s="2">
        <v>0</v>
      </c>
      <c r="CN441" s="2" t="s">
        <v>1773</v>
      </c>
      <c r="CO441" s="2">
        <v>0</v>
      </c>
      <c r="CP441" s="2">
        <f t="shared" si="356"/>
        <v>348.73</v>
      </c>
      <c r="CQ441" s="2">
        <f t="shared" si="370"/>
        <v>132.84</v>
      </c>
      <c r="CR441" s="2">
        <f>((((ET441*ROUND((0.2+1),7)))*BB441-((EU441*ROUND((0.2+1),7)))*BS441)+AE441*BS441)</f>
        <v>32.037999999999997</v>
      </c>
      <c r="CS441" s="2">
        <f t="shared" si="359"/>
        <v>0.49</v>
      </c>
      <c r="CT441" s="2">
        <f t="shared" si="360"/>
        <v>354.06</v>
      </c>
      <c r="CU441" s="2">
        <f t="shared" si="361"/>
        <v>0</v>
      </c>
      <c r="CV441" s="2">
        <f t="shared" si="362"/>
        <v>32.363999999999997</v>
      </c>
      <c r="CW441" s="2">
        <f t="shared" si="363"/>
        <v>3.5999999999999997E-2</v>
      </c>
      <c r="CX441" s="2">
        <f t="shared" si="364"/>
        <v>0</v>
      </c>
      <c r="CY441" s="2">
        <f t="shared" si="372"/>
        <v>266.85120000000001</v>
      </c>
      <c r="CZ441" s="2">
        <f t="shared" si="373"/>
        <v>154.86900000000003</v>
      </c>
      <c r="DA441" s="2"/>
      <c r="DB441" s="2">
        <v>23</v>
      </c>
      <c r="DC441" s="2" t="s">
        <v>3</v>
      </c>
      <c r="DD441" s="2" t="s">
        <v>3</v>
      </c>
      <c r="DE441" s="2" t="s">
        <v>42</v>
      </c>
      <c r="DF441" s="2" t="s">
        <v>42</v>
      </c>
      <c r="DG441" s="2" t="s">
        <v>42</v>
      </c>
      <c r="DH441" s="2" t="s">
        <v>3</v>
      </c>
      <c r="DI441" s="2" t="s">
        <v>42</v>
      </c>
      <c r="DJ441" s="2" t="s">
        <v>42</v>
      </c>
      <c r="DK441" s="2" t="s">
        <v>3</v>
      </c>
      <c r="DL441" s="2" t="s">
        <v>3</v>
      </c>
      <c r="DM441" s="2" t="s">
        <v>3</v>
      </c>
      <c r="DN441" s="2">
        <v>0</v>
      </c>
      <c r="DO441" s="2">
        <v>0</v>
      </c>
      <c r="DP441" s="2">
        <v>1</v>
      </c>
      <c r="DQ441" s="2">
        <v>1</v>
      </c>
      <c r="DR441" s="2"/>
      <c r="DS441" s="2"/>
      <c r="DT441" s="2"/>
      <c r="DU441" s="2">
        <v>1005</v>
      </c>
      <c r="DV441" s="2" t="s">
        <v>154</v>
      </c>
      <c r="DW441" s="2" t="s">
        <v>154</v>
      </c>
      <c r="DX441" s="2">
        <v>100</v>
      </c>
      <c r="DY441" s="2"/>
      <c r="DZ441" s="2" t="s">
        <v>3</v>
      </c>
      <c r="EA441" s="2" t="s">
        <v>3</v>
      </c>
      <c r="EB441" s="2" t="s">
        <v>3</v>
      </c>
      <c r="EC441" s="2" t="s">
        <v>3</v>
      </c>
      <c r="ED441" s="2"/>
      <c r="EE441" s="2">
        <v>56793013</v>
      </c>
      <c r="EF441" s="2">
        <v>2</v>
      </c>
      <c r="EG441" s="2" t="s">
        <v>28</v>
      </c>
      <c r="EH441" s="2">
        <v>11</v>
      </c>
      <c r="EI441" s="2" t="s">
        <v>156</v>
      </c>
      <c r="EJ441" s="2">
        <v>1</v>
      </c>
      <c r="EK441" s="2">
        <v>11001</v>
      </c>
      <c r="EL441" s="2" t="s">
        <v>156</v>
      </c>
      <c r="EM441" s="2" t="s">
        <v>157</v>
      </c>
      <c r="EN441" s="2"/>
      <c r="EO441" s="2" t="s">
        <v>43</v>
      </c>
      <c r="EP441" s="2"/>
      <c r="EQ441" s="2">
        <v>132096</v>
      </c>
      <c r="ER441" s="2">
        <v>454.59</v>
      </c>
      <c r="ES441" s="2">
        <v>132.84</v>
      </c>
      <c r="ET441" s="2">
        <v>26.7</v>
      </c>
      <c r="EU441" s="2">
        <v>0.41</v>
      </c>
      <c r="EV441" s="2">
        <v>295.05</v>
      </c>
      <c r="EW441" s="2">
        <v>26.97</v>
      </c>
      <c r="EX441" s="2">
        <v>0.03</v>
      </c>
      <c r="EY441" s="2">
        <v>0</v>
      </c>
      <c r="EZ441" s="2"/>
      <c r="FA441" s="2"/>
      <c r="FB441" s="2"/>
      <c r="FC441" s="2"/>
      <c r="FD441" s="2"/>
      <c r="FE441" s="2"/>
      <c r="FF441" s="2"/>
      <c r="FG441" s="2"/>
      <c r="FH441" s="2"/>
      <c r="FI441" s="2"/>
      <c r="FJ441" s="2"/>
      <c r="FK441" s="2"/>
      <c r="FL441" s="2"/>
      <c r="FM441" s="2"/>
      <c r="FN441" s="2"/>
      <c r="FO441" s="2"/>
      <c r="FP441" s="2"/>
      <c r="FQ441" s="2">
        <v>0</v>
      </c>
      <c r="FR441" s="2">
        <v>0</v>
      </c>
      <c r="FS441" s="2">
        <v>0</v>
      </c>
      <c r="FT441" s="2"/>
      <c r="FU441" s="2"/>
      <c r="FV441" s="2"/>
      <c r="FW441" s="2"/>
      <c r="FX441" s="2">
        <v>112</v>
      </c>
      <c r="FY441" s="2">
        <v>65</v>
      </c>
      <c r="FZ441" s="2"/>
      <c r="GA441" s="2" t="s">
        <v>3</v>
      </c>
      <c r="GB441" s="2"/>
      <c r="GC441" s="2"/>
      <c r="GD441" s="2">
        <v>1</v>
      </c>
      <c r="GE441" s="2"/>
      <c r="GF441" s="2">
        <v>-1893195798</v>
      </c>
      <c r="GG441" s="2">
        <v>2</v>
      </c>
      <c r="GH441" s="2">
        <v>1</v>
      </c>
      <c r="GI441" s="2">
        <v>-2</v>
      </c>
      <c r="GJ441" s="2">
        <v>0</v>
      </c>
      <c r="GK441" s="2">
        <v>0</v>
      </c>
      <c r="GL441" s="2">
        <f>ROUND(IF(AND(BH441=3,BI441=3,FS441&lt;&gt;0),P441,0),2)</f>
        <v>0</v>
      </c>
      <c r="GM441" s="2">
        <f>ROUND(O441+X441+Y441,2)+GX441</f>
        <v>770.45</v>
      </c>
      <c r="GN441" s="2">
        <f t="shared" si="365"/>
        <v>770.45</v>
      </c>
      <c r="GO441" s="2">
        <f t="shared" si="366"/>
        <v>0</v>
      </c>
      <c r="GP441" s="2">
        <f t="shared" si="367"/>
        <v>0</v>
      </c>
      <c r="GQ441" s="2"/>
      <c r="GR441" s="2">
        <v>0</v>
      </c>
      <c r="GS441" s="2">
        <v>3</v>
      </c>
      <c r="GT441" s="2">
        <v>0</v>
      </c>
      <c r="GU441" s="2" t="s">
        <v>3</v>
      </c>
      <c r="GV441" s="2">
        <f t="shared" si="368"/>
        <v>0</v>
      </c>
      <c r="GW441" s="2">
        <v>1</v>
      </c>
      <c r="GX441" s="2">
        <f>ROUND(HC441*I441,2)</f>
        <v>0</v>
      </c>
      <c r="GY441" s="2"/>
      <c r="GZ441" s="2"/>
      <c r="HA441" s="2">
        <v>0</v>
      </c>
      <c r="HB441" s="2">
        <v>0</v>
      </c>
      <c r="HC441" s="2">
        <f t="shared" si="369"/>
        <v>0</v>
      </c>
      <c r="HD441" s="2"/>
      <c r="HE441" s="2" t="s">
        <v>3</v>
      </c>
      <c r="HF441" s="2" t="s">
        <v>3</v>
      </c>
      <c r="HG441" s="2"/>
      <c r="HH441" s="2"/>
      <c r="HI441" s="2"/>
      <c r="HJ441" s="2"/>
      <c r="HK441" s="2"/>
      <c r="HL441" s="2"/>
      <c r="HM441" s="2" t="s">
        <v>3</v>
      </c>
      <c r="HN441" s="2" t="s">
        <v>158</v>
      </c>
      <c r="HO441" s="2" t="s">
        <v>159</v>
      </c>
      <c r="HP441" s="2" t="s">
        <v>156</v>
      </c>
      <c r="HQ441" s="2" t="s">
        <v>156</v>
      </c>
      <c r="HR441" s="2"/>
      <c r="HS441" s="2">
        <v>0</v>
      </c>
      <c r="HT441" s="2"/>
      <c r="HU441" s="2"/>
      <c r="HV441" s="2"/>
      <c r="HW441" s="2"/>
      <c r="HX441" s="2"/>
      <c r="HY441" s="2"/>
      <c r="HZ441" s="2"/>
      <c r="IA441" s="2"/>
      <c r="IB441" s="2"/>
      <c r="IC441" s="2"/>
      <c r="ID441" s="2"/>
      <c r="IE441" s="2"/>
      <c r="IF441" s="2"/>
      <c r="IG441" s="2"/>
      <c r="IH441" s="2"/>
      <c r="II441" s="2"/>
      <c r="IJ441" s="2"/>
      <c r="IK441" s="2">
        <v>0</v>
      </c>
      <c r="IL441" s="2"/>
      <c r="IM441" s="2"/>
      <c r="IN441" s="2"/>
      <c r="IO441" s="2"/>
      <c r="IP441" s="2"/>
      <c r="IQ441" s="2"/>
      <c r="IR441" s="2"/>
      <c r="IS441" s="2"/>
      <c r="IT441" s="2"/>
      <c r="IU441" s="2"/>
    </row>
    <row r="442" spans="1:255" x14ac:dyDescent="0.2">
      <c r="A442">
        <v>17</v>
      </c>
      <c r="B442">
        <v>1</v>
      </c>
      <c r="C442">
        <f>ROW(SmtRes!A828)</f>
        <v>828</v>
      </c>
      <c r="D442">
        <f>ROW(EtalonRes!A858)</f>
        <v>858</v>
      </c>
      <c r="E442" t="s">
        <v>3</v>
      </c>
      <c r="F442" t="s">
        <v>152</v>
      </c>
      <c r="G442" t="s">
        <v>153</v>
      </c>
      <c r="H442" t="s">
        <v>154</v>
      </c>
      <c r="I442">
        <f>ROUND(ROUND(11.2*6/100,4),7)</f>
        <v>0.67200000000000004</v>
      </c>
      <c r="J442">
        <v>0</v>
      </c>
      <c r="K442">
        <f>ROUND(ROUND(11.2*6/100,4),7)</f>
        <v>0.67200000000000004</v>
      </c>
      <c r="O442">
        <f>ROUND(CP442,0)</f>
        <v>14203</v>
      </c>
      <c r="P442">
        <f>ROUND(CQ442*I442,0)</f>
        <v>1917</v>
      </c>
      <c r="Q442">
        <f>ROUND(CR442*I442,0)</f>
        <v>168</v>
      </c>
      <c r="R442">
        <f>ROUND(CS442*I442,0)</f>
        <v>17</v>
      </c>
      <c r="S442">
        <f>ROUND(CT442*I442,0)</f>
        <v>12118</v>
      </c>
      <c r="T442">
        <f>ROUND(CU442*I442,0)</f>
        <v>0</v>
      </c>
      <c r="U442">
        <f t="shared" si="345"/>
        <v>21.748608000000001</v>
      </c>
      <c r="V442">
        <f t="shared" si="346"/>
        <v>2.4192000000000002E-2</v>
      </c>
      <c r="W442">
        <f>ROUND(CX442*I442,0)</f>
        <v>0</v>
      </c>
      <c r="X442">
        <f>ROUND(CY442,0)</f>
        <v>13591</v>
      </c>
      <c r="Y442">
        <f>ROUND(CZ442,0)</f>
        <v>7888</v>
      </c>
      <c r="AA442">
        <v>-1</v>
      </c>
      <c r="AB442">
        <f t="shared" si="347"/>
        <v>518.94000000000005</v>
      </c>
      <c r="AC442">
        <f t="shared" si="348"/>
        <v>132.84</v>
      </c>
      <c r="AD442">
        <f>ROUND(((((ET442*ROUND((0.2+1),7)))-((EU442*ROUND((0.2+1),7))))+AE442),2)</f>
        <v>32.04</v>
      </c>
      <c r="AE442">
        <f>ROUND(((EU442*ROUND((0.2+1),7))),2)</f>
        <v>0.49</v>
      </c>
      <c r="AF442">
        <f>ROUND(((EV442*ROUND((0.2+1),7))),2)</f>
        <v>354.06</v>
      </c>
      <c r="AG442">
        <f t="shared" si="352"/>
        <v>0</v>
      </c>
      <c r="AH442">
        <f>((EW442*ROUND((0.2+1),7)))</f>
        <v>32.363999999999997</v>
      </c>
      <c r="AI442">
        <f>((EX442*ROUND((0.2+1),7)))</f>
        <v>3.5999999999999997E-2</v>
      </c>
      <c r="AJ442">
        <f t="shared" si="355"/>
        <v>0</v>
      </c>
      <c r="AK442">
        <v>454.59</v>
      </c>
      <c r="AL442">
        <v>132.84</v>
      </c>
      <c r="AM442">
        <v>26.7</v>
      </c>
      <c r="AN442">
        <v>0.41</v>
      </c>
      <c r="AO442">
        <v>295.05</v>
      </c>
      <c r="AP442">
        <v>0</v>
      </c>
      <c r="AQ442">
        <v>26.97</v>
      </c>
      <c r="AR442">
        <v>0.03</v>
      </c>
      <c r="AS442">
        <v>0</v>
      </c>
      <c r="AT442">
        <v>112</v>
      </c>
      <c r="AU442">
        <v>65</v>
      </c>
      <c r="AV442">
        <v>1</v>
      </c>
      <c r="AW442">
        <v>1</v>
      </c>
      <c r="AZ442">
        <v>1</v>
      </c>
      <c r="BA442">
        <v>50.93</v>
      </c>
      <c r="BB442">
        <v>7.82</v>
      </c>
      <c r="BC442">
        <v>21.47</v>
      </c>
      <c r="BD442" t="s">
        <v>3</v>
      </c>
      <c r="BE442" t="s">
        <v>3</v>
      </c>
      <c r="BF442" t="s">
        <v>3</v>
      </c>
      <c r="BG442" t="s">
        <v>3</v>
      </c>
      <c r="BH442">
        <v>0</v>
      </c>
      <c r="BI442">
        <v>1</v>
      </c>
      <c r="BJ442" t="s">
        <v>155</v>
      </c>
      <c r="BM442">
        <v>11001</v>
      </c>
      <c r="BN442">
        <v>0</v>
      </c>
      <c r="BO442" t="s">
        <v>152</v>
      </c>
      <c r="BP442">
        <v>1</v>
      </c>
      <c r="BQ442">
        <v>2</v>
      </c>
      <c r="BR442">
        <v>0</v>
      </c>
      <c r="BS442">
        <v>50.93</v>
      </c>
      <c r="BT442">
        <v>1</v>
      </c>
      <c r="BU442">
        <v>1</v>
      </c>
      <c r="BV442">
        <v>1</v>
      </c>
      <c r="BW442">
        <v>1</v>
      </c>
      <c r="BX442">
        <v>1</v>
      </c>
      <c r="BY442" t="s">
        <v>3</v>
      </c>
      <c r="BZ442">
        <v>112</v>
      </c>
      <c r="CA442">
        <v>65</v>
      </c>
      <c r="CB442" t="s">
        <v>3</v>
      </c>
      <c r="CE442">
        <v>0</v>
      </c>
      <c r="CF442">
        <v>0</v>
      </c>
      <c r="CG442">
        <v>0</v>
      </c>
      <c r="CM442">
        <v>0</v>
      </c>
      <c r="CN442" t="s">
        <v>1773</v>
      </c>
      <c r="CO442">
        <v>0</v>
      </c>
      <c r="CP442">
        <f t="shared" si="356"/>
        <v>14203</v>
      </c>
      <c r="CQ442">
        <f t="shared" si="370"/>
        <v>2852.0747999999999</v>
      </c>
      <c r="CR442">
        <f>((((ET442*ROUND((0.2+1),7)))*BB442-((EU442*ROUND((0.2+1),7)))*BS442)+AE442*BS442)</f>
        <v>250.45094</v>
      </c>
      <c r="CS442">
        <f t="shared" si="359"/>
        <v>24.9557</v>
      </c>
      <c r="CT442">
        <f t="shared" si="360"/>
        <v>18032.275799999999</v>
      </c>
      <c r="CU442">
        <f t="shared" si="361"/>
        <v>0</v>
      </c>
      <c r="CV442">
        <f t="shared" si="362"/>
        <v>32.363999999999997</v>
      </c>
      <c r="CW442">
        <f t="shared" si="363"/>
        <v>3.5999999999999997E-2</v>
      </c>
      <c r="CX442">
        <f t="shared" si="364"/>
        <v>0</v>
      </c>
      <c r="CY442">
        <f t="shared" si="372"/>
        <v>13591.2</v>
      </c>
      <c r="CZ442">
        <f t="shared" si="373"/>
        <v>7887.75</v>
      </c>
      <c r="DB442">
        <v>24</v>
      </c>
      <c r="DC442" t="s">
        <v>3</v>
      </c>
      <c r="DD442" t="s">
        <v>3</v>
      </c>
      <c r="DE442" t="s">
        <v>42</v>
      </c>
      <c r="DF442" t="s">
        <v>42</v>
      </c>
      <c r="DG442" t="s">
        <v>42</v>
      </c>
      <c r="DH442" t="s">
        <v>3</v>
      </c>
      <c r="DI442" t="s">
        <v>42</v>
      </c>
      <c r="DJ442" t="s">
        <v>42</v>
      </c>
      <c r="DK442" t="s">
        <v>3</v>
      </c>
      <c r="DL442" t="s">
        <v>3</v>
      </c>
      <c r="DM442" t="s">
        <v>3</v>
      </c>
      <c r="DN442">
        <v>0</v>
      </c>
      <c r="DO442">
        <v>0</v>
      </c>
      <c r="DP442">
        <v>1</v>
      </c>
      <c r="DQ442">
        <v>1</v>
      </c>
      <c r="DU442">
        <v>1005</v>
      </c>
      <c r="DV442" t="s">
        <v>154</v>
      </c>
      <c r="DW442" t="s">
        <v>154</v>
      </c>
      <c r="DX442">
        <v>100</v>
      </c>
      <c r="DZ442" t="s">
        <v>3</v>
      </c>
      <c r="EA442" t="s">
        <v>3</v>
      </c>
      <c r="EB442" t="s">
        <v>3</v>
      </c>
      <c r="EC442" t="s">
        <v>3</v>
      </c>
      <c r="EE442">
        <v>56793013</v>
      </c>
      <c r="EF442">
        <v>2</v>
      </c>
      <c r="EG442" t="s">
        <v>28</v>
      </c>
      <c r="EH442">
        <v>11</v>
      </c>
      <c r="EI442" t="s">
        <v>156</v>
      </c>
      <c r="EJ442">
        <v>1</v>
      </c>
      <c r="EK442">
        <v>11001</v>
      </c>
      <c r="EL442" t="s">
        <v>156</v>
      </c>
      <c r="EM442" t="s">
        <v>157</v>
      </c>
      <c r="EO442" t="s">
        <v>43</v>
      </c>
      <c r="EQ442">
        <v>132096</v>
      </c>
      <c r="ER442">
        <v>454.59</v>
      </c>
      <c r="ES442">
        <v>132.84</v>
      </c>
      <c r="ET442">
        <v>26.7</v>
      </c>
      <c r="EU442">
        <v>0.41</v>
      </c>
      <c r="EV442">
        <v>295.05</v>
      </c>
      <c r="EW442">
        <v>26.97</v>
      </c>
      <c r="EX442">
        <v>0.03</v>
      </c>
      <c r="EY442">
        <v>0</v>
      </c>
      <c r="FQ442">
        <v>0</v>
      </c>
      <c r="FR442">
        <v>0</v>
      </c>
      <c r="FS442">
        <v>0</v>
      </c>
      <c r="FX442">
        <v>112</v>
      </c>
      <c r="FY442">
        <v>65</v>
      </c>
      <c r="GA442" t="s">
        <v>3</v>
      </c>
      <c r="GD442">
        <v>1</v>
      </c>
      <c r="GF442">
        <v>-1893195798</v>
      </c>
      <c r="GG442">
        <v>2</v>
      </c>
      <c r="GH442">
        <v>1</v>
      </c>
      <c r="GI442">
        <v>2</v>
      </c>
      <c r="GJ442">
        <v>0</v>
      </c>
      <c r="GK442">
        <v>0</v>
      </c>
      <c r="GL442">
        <f>ROUND(IF(AND(BH442=3,BI442=3,FS442&lt;&gt;0),P442,0),0)</f>
        <v>0</v>
      </c>
      <c r="GM442">
        <f>ROUND(O442+X442+Y442,0)+GX442</f>
        <v>35682</v>
      </c>
      <c r="GN442">
        <f t="shared" si="365"/>
        <v>35682</v>
      </c>
      <c r="GO442">
        <f t="shared" si="366"/>
        <v>0</v>
      </c>
      <c r="GP442">
        <f t="shared" si="367"/>
        <v>0</v>
      </c>
      <c r="GR442">
        <v>0</v>
      </c>
      <c r="GS442">
        <v>3</v>
      </c>
      <c r="GT442">
        <v>0</v>
      </c>
      <c r="GU442" t="s">
        <v>3</v>
      </c>
      <c r="GV442">
        <f t="shared" si="368"/>
        <v>0</v>
      </c>
      <c r="GW442">
        <v>1</v>
      </c>
      <c r="GX442">
        <f>ROUND(HC442*I442,0)</f>
        <v>0</v>
      </c>
      <c r="HA442">
        <v>0</v>
      </c>
      <c r="HB442">
        <v>0</v>
      </c>
      <c r="HC442">
        <f t="shared" si="369"/>
        <v>0</v>
      </c>
      <c r="HE442" t="s">
        <v>3</v>
      </c>
      <c r="HF442" t="s">
        <v>3</v>
      </c>
      <c r="HM442" t="s">
        <v>3</v>
      </c>
      <c r="HN442" t="s">
        <v>158</v>
      </c>
      <c r="HO442" t="s">
        <v>159</v>
      </c>
      <c r="HP442" t="s">
        <v>156</v>
      </c>
      <c r="HQ442" t="s">
        <v>156</v>
      </c>
      <c r="HS442">
        <v>0</v>
      </c>
      <c r="IK442">
        <v>0</v>
      </c>
    </row>
    <row r="443" spans="1:255" x14ac:dyDescent="0.2">
      <c r="A443" s="2">
        <v>18</v>
      </c>
      <c r="B443" s="2">
        <v>1</v>
      </c>
      <c r="C443" s="2">
        <v>817</v>
      </c>
      <c r="D443" s="2"/>
      <c r="E443" s="2" t="s">
        <v>3</v>
      </c>
      <c r="F443" s="2" t="s">
        <v>160</v>
      </c>
      <c r="G443" s="2" t="s">
        <v>161</v>
      </c>
      <c r="H443" s="2" t="s">
        <v>36</v>
      </c>
      <c r="I443" s="2">
        <f>I441*J443</f>
        <v>-1.3440000000000001E-2</v>
      </c>
      <c r="J443" s="2">
        <v>-0.02</v>
      </c>
      <c r="K443" s="2">
        <v>-0.02</v>
      </c>
      <c r="L443" s="2"/>
      <c r="M443" s="2"/>
      <c r="N443" s="2"/>
      <c r="O443" s="2">
        <f>ROUND(CP443,2)</f>
        <v>-18.59</v>
      </c>
      <c r="P443" s="2">
        <f>ROUND(CQ443*I443,2)</f>
        <v>-18.59</v>
      </c>
      <c r="Q443" s="2">
        <f>ROUND(CR443*I443,2)</f>
        <v>0</v>
      </c>
      <c r="R443" s="2">
        <f>ROUND(CS443*I443,2)</f>
        <v>0</v>
      </c>
      <c r="S443" s="2">
        <f>ROUND(CT443*I443,2)</f>
        <v>0</v>
      </c>
      <c r="T443" s="2">
        <f>ROUND(CU443*I443,2)</f>
        <v>0</v>
      </c>
      <c r="U443" s="2">
        <f t="shared" si="345"/>
        <v>0</v>
      </c>
      <c r="V443" s="2">
        <f t="shared" si="346"/>
        <v>0</v>
      </c>
      <c r="W443" s="2">
        <f>ROUND(CX443*I443,2)</f>
        <v>0</v>
      </c>
      <c r="X443" s="2">
        <f>ROUND(CY443,2)</f>
        <v>0</v>
      </c>
      <c r="Y443" s="2">
        <f>ROUND(CZ443,2)</f>
        <v>0</v>
      </c>
      <c r="Z443" s="2"/>
      <c r="AA443" s="2">
        <v>-1</v>
      </c>
      <c r="AB443" s="2">
        <f t="shared" si="347"/>
        <v>1383.11</v>
      </c>
      <c r="AC443" s="2">
        <f t="shared" si="348"/>
        <v>1383.11</v>
      </c>
      <c r="AD443" s="2">
        <f t="shared" ref="AD443:AD448" si="374">ROUND((((ET443)-(EU443))+AE443),2)</f>
        <v>0</v>
      </c>
      <c r="AE443" s="2">
        <f t="shared" ref="AE443:AF448" si="375">ROUND((EU443),2)</f>
        <v>0</v>
      </c>
      <c r="AF443" s="2">
        <f t="shared" si="375"/>
        <v>0</v>
      </c>
      <c r="AG443" s="2">
        <f t="shared" si="352"/>
        <v>0</v>
      </c>
      <c r="AH443" s="2">
        <f t="shared" ref="AH443:AI448" si="376">(EW443)</f>
        <v>0</v>
      </c>
      <c r="AI443" s="2">
        <f t="shared" si="376"/>
        <v>0</v>
      </c>
      <c r="AJ443" s="2">
        <f t="shared" si="355"/>
        <v>0</v>
      </c>
      <c r="AK443" s="2">
        <v>1383.11</v>
      </c>
      <c r="AL443" s="2">
        <v>1383.11</v>
      </c>
      <c r="AM443" s="2">
        <v>0</v>
      </c>
      <c r="AN443" s="2">
        <v>0</v>
      </c>
      <c r="AO443" s="2">
        <v>0</v>
      </c>
      <c r="AP443" s="2">
        <v>0</v>
      </c>
      <c r="AQ443" s="2">
        <v>0</v>
      </c>
      <c r="AR443" s="2">
        <v>0</v>
      </c>
      <c r="AS443" s="2">
        <v>0</v>
      </c>
      <c r="AT443" s="2">
        <v>112</v>
      </c>
      <c r="AU443" s="2">
        <v>65</v>
      </c>
      <c r="AV443" s="2">
        <v>1</v>
      </c>
      <c r="AW443" s="2">
        <v>1</v>
      </c>
      <c r="AX443" s="2"/>
      <c r="AY443" s="2"/>
      <c r="AZ443" s="2">
        <v>1</v>
      </c>
      <c r="BA443" s="2">
        <v>1</v>
      </c>
      <c r="BB443" s="2">
        <v>1</v>
      </c>
      <c r="BC443" s="2">
        <v>1</v>
      </c>
      <c r="BD443" s="2" t="s">
        <v>3</v>
      </c>
      <c r="BE443" s="2" t="s">
        <v>3</v>
      </c>
      <c r="BF443" s="2" t="s">
        <v>3</v>
      </c>
      <c r="BG443" s="2" t="s">
        <v>3</v>
      </c>
      <c r="BH443" s="2">
        <v>3</v>
      </c>
      <c r="BI443" s="2">
        <v>1</v>
      </c>
      <c r="BJ443" s="2" t="s">
        <v>162</v>
      </c>
      <c r="BK443" s="2"/>
      <c r="BL443" s="2"/>
      <c r="BM443" s="2">
        <v>11001</v>
      </c>
      <c r="BN443" s="2">
        <v>0</v>
      </c>
      <c r="BO443" s="2" t="s">
        <v>3</v>
      </c>
      <c r="BP443" s="2">
        <v>0</v>
      </c>
      <c r="BQ443" s="2">
        <v>2</v>
      </c>
      <c r="BR443" s="2">
        <v>1</v>
      </c>
      <c r="BS443" s="2">
        <v>1</v>
      </c>
      <c r="BT443" s="2">
        <v>1</v>
      </c>
      <c r="BU443" s="2">
        <v>1</v>
      </c>
      <c r="BV443" s="2">
        <v>1</v>
      </c>
      <c r="BW443" s="2">
        <v>1</v>
      </c>
      <c r="BX443" s="2">
        <v>1</v>
      </c>
      <c r="BY443" s="2" t="s">
        <v>3</v>
      </c>
      <c r="BZ443" s="2">
        <v>112</v>
      </c>
      <c r="CA443" s="2">
        <v>65</v>
      </c>
      <c r="CB443" s="2" t="s">
        <v>3</v>
      </c>
      <c r="CC443" s="2"/>
      <c r="CD443" s="2"/>
      <c r="CE443" s="2">
        <v>0</v>
      </c>
      <c r="CF443" s="2">
        <v>0</v>
      </c>
      <c r="CG443" s="2">
        <v>0</v>
      </c>
      <c r="CH443" s="2"/>
      <c r="CI443" s="2"/>
      <c r="CJ443" s="2"/>
      <c r="CK443" s="2"/>
      <c r="CL443" s="2"/>
      <c r="CM443" s="2">
        <v>0</v>
      </c>
      <c r="CN443" s="2" t="s">
        <v>3</v>
      </c>
      <c r="CO443" s="2">
        <v>0</v>
      </c>
      <c r="CP443" s="2">
        <f t="shared" si="356"/>
        <v>-18.59</v>
      </c>
      <c r="CQ443" s="2">
        <f t="shared" si="370"/>
        <v>1383.11</v>
      </c>
      <c r="CR443" s="2">
        <f t="shared" ref="CR443:CR448" si="377">(((ET443)*BB443-(EU443)*BS443)+AE443*BS443)</f>
        <v>0</v>
      </c>
      <c r="CS443" s="2">
        <f t="shared" si="359"/>
        <v>0</v>
      </c>
      <c r="CT443" s="2">
        <f t="shared" si="360"/>
        <v>0</v>
      </c>
      <c r="CU443" s="2">
        <f t="shared" si="361"/>
        <v>0</v>
      </c>
      <c r="CV443" s="2">
        <f t="shared" si="362"/>
        <v>0</v>
      </c>
      <c r="CW443" s="2">
        <f t="shared" si="363"/>
        <v>0</v>
      </c>
      <c r="CX443" s="2">
        <f t="shared" si="364"/>
        <v>0</v>
      </c>
      <c r="CY443" s="2">
        <f t="shared" si="372"/>
        <v>0</v>
      </c>
      <c r="CZ443" s="2">
        <f t="shared" si="373"/>
        <v>0</v>
      </c>
      <c r="DA443" s="2"/>
      <c r="DB443" s="2"/>
      <c r="DC443" s="2" t="s">
        <v>3</v>
      </c>
      <c r="DD443" s="2" t="s">
        <v>3</v>
      </c>
      <c r="DE443" s="2" t="s">
        <v>3</v>
      </c>
      <c r="DF443" s="2" t="s">
        <v>3</v>
      </c>
      <c r="DG443" s="2" t="s">
        <v>3</v>
      </c>
      <c r="DH443" s="2" t="s">
        <v>3</v>
      </c>
      <c r="DI443" s="2" t="s">
        <v>3</v>
      </c>
      <c r="DJ443" s="2" t="s">
        <v>3</v>
      </c>
      <c r="DK443" s="2" t="s">
        <v>3</v>
      </c>
      <c r="DL443" s="2" t="s">
        <v>3</v>
      </c>
      <c r="DM443" s="2" t="s">
        <v>3</v>
      </c>
      <c r="DN443" s="2">
        <v>0</v>
      </c>
      <c r="DO443" s="2">
        <v>0</v>
      </c>
      <c r="DP443" s="2">
        <v>1</v>
      </c>
      <c r="DQ443" s="2">
        <v>1</v>
      </c>
      <c r="DR443" s="2"/>
      <c r="DS443" s="2"/>
      <c r="DT443" s="2"/>
      <c r="DU443" s="2">
        <v>1009</v>
      </c>
      <c r="DV443" s="2" t="s">
        <v>36</v>
      </c>
      <c r="DW443" s="2" t="s">
        <v>36</v>
      </c>
      <c r="DX443" s="2">
        <v>1000</v>
      </c>
      <c r="DY443" s="2"/>
      <c r="DZ443" s="2" t="s">
        <v>3</v>
      </c>
      <c r="EA443" s="2" t="s">
        <v>3</v>
      </c>
      <c r="EB443" s="2" t="s">
        <v>3</v>
      </c>
      <c r="EC443" s="2" t="s">
        <v>3</v>
      </c>
      <c r="ED443" s="2"/>
      <c r="EE443" s="2">
        <v>56793013</v>
      </c>
      <c r="EF443" s="2">
        <v>2</v>
      </c>
      <c r="EG443" s="2" t="s">
        <v>28</v>
      </c>
      <c r="EH443" s="2">
        <v>11</v>
      </c>
      <c r="EI443" s="2" t="s">
        <v>156</v>
      </c>
      <c r="EJ443" s="2">
        <v>1</v>
      </c>
      <c r="EK443" s="2">
        <v>11001</v>
      </c>
      <c r="EL443" s="2" t="s">
        <v>156</v>
      </c>
      <c r="EM443" s="2" t="s">
        <v>157</v>
      </c>
      <c r="EN443" s="2"/>
      <c r="EO443" s="2" t="s">
        <v>3</v>
      </c>
      <c r="EP443" s="2"/>
      <c r="EQ443" s="2">
        <v>33792</v>
      </c>
      <c r="ER443" s="2">
        <v>1383.11</v>
      </c>
      <c r="ES443" s="2">
        <v>1383.11</v>
      </c>
      <c r="ET443" s="2">
        <v>0</v>
      </c>
      <c r="EU443" s="2">
        <v>0</v>
      </c>
      <c r="EV443" s="2">
        <v>0</v>
      </c>
      <c r="EW443" s="2">
        <v>0</v>
      </c>
      <c r="EX443" s="2">
        <v>0</v>
      </c>
      <c r="EY443" s="2"/>
      <c r="EZ443" s="2"/>
      <c r="FA443" s="2"/>
      <c r="FB443" s="2"/>
      <c r="FC443" s="2"/>
      <c r="FD443" s="2"/>
      <c r="FE443" s="2"/>
      <c r="FF443" s="2"/>
      <c r="FG443" s="2"/>
      <c r="FH443" s="2"/>
      <c r="FI443" s="2"/>
      <c r="FJ443" s="2"/>
      <c r="FK443" s="2"/>
      <c r="FL443" s="2"/>
      <c r="FM443" s="2"/>
      <c r="FN443" s="2"/>
      <c r="FO443" s="2"/>
      <c r="FP443" s="2"/>
      <c r="FQ443" s="2">
        <v>0</v>
      </c>
      <c r="FR443" s="2">
        <v>0</v>
      </c>
      <c r="FS443" s="2">
        <v>0</v>
      </c>
      <c r="FT443" s="2"/>
      <c r="FU443" s="2"/>
      <c r="FV443" s="2"/>
      <c r="FW443" s="2"/>
      <c r="FX443" s="2">
        <v>112</v>
      </c>
      <c r="FY443" s="2">
        <v>65</v>
      </c>
      <c r="FZ443" s="2"/>
      <c r="GA443" s="2" t="s">
        <v>3</v>
      </c>
      <c r="GB443" s="2"/>
      <c r="GC443" s="2"/>
      <c r="GD443" s="2">
        <v>1</v>
      </c>
      <c r="GE443" s="2"/>
      <c r="GF443" s="2">
        <v>503556632</v>
      </c>
      <c r="GG443" s="2">
        <v>2</v>
      </c>
      <c r="GH443" s="2">
        <v>1</v>
      </c>
      <c r="GI443" s="2">
        <v>-2</v>
      </c>
      <c r="GJ443" s="2">
        <v>0</v>
      </c>
      <c r="GK443" s="2">
        <v>0</v>
      </c>
      <c r="GL443" s="2">
        <f>ROUND(IF(AND(BH443=3,BI443=3,FS443&lt;&gt;0),P443,0),2)</f>
        <v>0</v>
      </c>
      <c r="GM443" s="2">
        <f>ROUND(O443+X443+Y443,2)+GX443</f>
        <v>-18.59</v>
      </c>
      <c r="GN443" s="2">
        <f t="shared" si="365"/>
        <v>-18.59</v>
      </c>
      <c r="GO443" s="2">
        <f t="shared" si="366"/>
        <v>0</v>
      </c>
      <c r="GP443" s="2">
        <f t="shared" si="367"/>
        <v>0</v>
      </c>
      <c r="GQ443" s="2"/>
      <c r="GR443" s="2">
        <v>0</v>
      </c>
      <c r="GS443" s="2">
        <v>3</v>
      </c>
      <c r="GT443" s="2">
        <v>0</v>
      </c>
      <c r="GU443" s="2" t="s">
        <v>3</v>
      </c>
      <c r="GV443" s="2">
        <f t="shared" si="368"/>
        <v>0</v>
      </c>
      <c r="GW443" s="2">
        <v>1</v>
      </c>
      <c r="GX443" s="2">
        <f>ROUND(HC443*I443,2)</f>
        <v>0</v>
      </c>
      <c r="GY443" s="2"/>
      <c r="GZ443" s="2"/>
      <c r="HA443" s="2">
        <v>0</v>
      </c>
      <c r="HB443" s="2">
        <v>0</v>
      </c>
      <c r="HC443" s="2">
        <f t="shared" si="369"/>
        <v>0</v>
      </c>
      <c r="HD443" s="2"/>
      <c r="HE443" s="2" t="s">
        <v>3</v>
      </c>
      <c r="HF443" s="2" t="s">
        <v>3</v>
      </c>
      <c r="HG443" s="2"/>
      <c r="HH443" s="2"/>
      <c r="HI443" s="2"/>
      <c r="HJ443" s="2"/>
      <c r="HK443" s="2"/>
      <c r="HL443" s="2"/>
      <c r="HM443" s="2" t="s">
        <v>3</v>
      </c>
      <c r="HN443" s="2" t="s">
        <v>158</v>
      </c>
      <c r="HO443" s="2" t="s">
        <v>159</v>
      </c>
      <c r="HP443" s="2" t="s">
        <v>156</v>
      </c>
      <c r="HQ443" s="2" t="s">
        <v>156</v>
      </c>
      <c r="HR443" s="2"/>
      <c r="HS443" s="2">
        <v>0</v>
      </c>
      <c r="HT443" s="2"/>
      <c r="HU443" s="2"/>
      <c r="HV443" s="2"/>
      <c r="HW443" s="2"/>
      <c r="HX443" s="2"/>
      <c r="HY443" s="2"/>
      <c r="HZ443" s="2"/>
      <c r="IA443" s="2"/>
      <c r="IB443" s="2"/>
      <c r="IC443" s="2"/>
      <c r="ID443" s="2"/>
      <c r="IE443" s="2"/>
      <c r="IF443" s="2"/>
      <c r="IG443" s="2"/>
      <c r="IH443" s="2"/>
      <c r="II443" s="2"/>
      <c r="IJ443" s="2"/>
      <c r="IK443" s="2">
        <v>0</v>
      </c>
      <c r="IL443" s="2"/>
      <c r="IM443" s="2"/>
      <c r="IN443" s="2"/>
      <c r="IO443" s="2"/>
      <c r="IP443" s="2"/>
      <c r="IQ443" s="2"/>
      <c r="IR443" s="2"/>
      <c r="IS443" s="2"/>
      <c r="IT443" s="2"/>
      <c r="IU443" s="2"/>
    </row>
    <row r="444" spans="1:255" x14ac:dyDescent="0.2">
      <c r="A444">
        <v>18</v>
      </c>
      <c r="B444">
        <v>1</v>
      </c>
      <c r="C444">
        <v>826</v>
      </c>
      <c r="E444" t="s">
        <v>3</v>
      </c>
      <c r="F444" t="s">
        <v>160</v>
      </c>
      <c r="G444" t="s">
        <v>161</v>
      </c>
      <c r="H444" t="s">
        <v>36</v>
      </c>
      <c r="I444">
        <f>I442*J444</f>
        <v>-1.3440000000000001E-2</v>
      </c>
      <c r="J444">
        <v>-0.02</v>
      </c>
      <c r="K444">
        <v>-0.02</v>
      </c>
      <c r="O444">
        <f>ROUND(CP444,0)</f>
        <v>-480</v>
      </c>
      <c r="P444">
        <f>ROUND(CQ444*I444,0)</f>
        <v>-480</v>
      </c>
      <c r="Q444">
        <f>ROUND(CR444*I444,0)</f>
        <v>0</v>
      </c>
      <c r="R444">
        <f>ROUND(CS444*I444,0)</f>
        <v>0</v>
      </c>
      <c r="S444">
        <f>ROUND(CT444*I444,0)</f>
        <v>0</v>
      </c>
      <c r="T444">
        <f>ROUND(CU444*I444,0)</f>
        <v>0</v>
      </c>
      <c r="U444">
        <f t="shared" si="345"/>
        <v>0</v>
      </c>
      <c r="V444">
        <f t="shared" si="346"/>
        <v>0</v>
      </c>
      <c r="W444">
        <f>ROUND(CX444*I444,0)</f>
        <v>0</v>
      </c>
      <c r="X444">
        <f>ROUND(CY444,0)</f>
        <v>0</v>
      </c>
      <c r="Y444">
        <f>ROUND(CZ444,0)</f>
        <v>0</v>
      </c>
      <c r="AA444">
        <v>-1</v>
      </c>
      <c r="AB444">
        <f t="shared" si="347"/>
        <v>1383.11</v>
      </c>
      <c r="AC444">
        <f t="shared" si="348"/>
        <v>1383.11</v>
      </c>
      <c r="AD444">
        <f t="shared" si="374"/>
        <v>0</v>
      </c>
      <c r="AE444">
        <f t="shared" si="375"/>
        <v>0</v>
      </c>
      <c r="AF444">
        <f t="shared" si="375"/>
        <v>0</v>
      </c>
      <c r="AG444">
        <f t="shared" si="352"/>
        <v>0</v>
      </c>
      <c r="AH444">
        <f t="shared" si="376"/>
        <v>0</v>
      </c>
      <c r="AI444">
        <f t="shared" si="376"/>
        <v>0</v>
      </c>
      <c r="AJ444">
        <f t="shared" si="355"/>
        <v>0</v>
      </c>
      <c r="AK444">
        <v>1383.11</v>
      </c>
      <c r="AL444">
        <v>1383.11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  <c r="AS444">
        <v>0</v>
      </c>
      <c r="AT444">
        <v>112</v>
      </c>
      <c r="AU444">
        <v>65</v>
      </c>
      <c r="AV444">
        <v>1</v>
      </c>
      <c r="AW444">
        <v>1</v>
      </c>
      <c r="AZ444">
        <v>1</v>
      </c>
      <c r="BA444">
        <v>1</v>
      </c>
      <c r="BB444">
        <v>1</v>
      </c>
      <c r="BC444">
        <v>25.83</v>
      </c>
      <c r="BD444" t="s">
        <v>3</v>
      </c>
      <c r="BE444" t="s">
        <v>3</v>
      </c>
      <c r="BF444" t="s">
        <v>3</v>
      </c>
      <c r="BG444" t="s">
        <v>3</v>
      </c>
      <c r="BH444">
        <v>3</v>
      </c>
      <c r="BI444">
        <v>1</v>
      </c>
      <c r="BJ444" t="s">
        <v>162</v>
      </c>
      <c r="BM444">
        <v>11001</v>
      </c>
      <c r="BN444">
        <v>0</v>
      </c>
      <c r="BO444" t="s">
        <v>160</v>
      </c>
      <c r="BP444">
        <v>1</v>
      </c>
      <c r="BQ444">
        <v>2</v>
      </c>
      <c r="BR444">
        <v>1</v>
      </c>
      <c r="BS444">
        <v>1</v>
      </c>
      <c r="BT444">
        <v>1</v>
      </c>
      <c r="BU444">
        <v>1</v>
      </c>
      <c r="BV444">
        <v>1</v>
      </c>
      <c r="BW444">
        <v>1</v>
      </c>
      <c r="BX444">
        <v>1</v>
      </c>
      <c r="BY444" t="s">
        <v>3</v>
      </c>
      <c r="BZ444">
        <v>112</v>
      </c>
      <c r="CA444">
        <v>65</v>
      </c>
      <c r="CB444" t="s">
        <v>3</v>
      </c>
      <c r="CE444">
        <v>0</v>
      </c>
      <c r="CF444">
        <v>0</v>
      </c>
      <c r="CG444">
        <v>0</v>
      </c>
      <c r="CM444">
        <v>0</v>
      </c>
      <c r="CN444" t="s">
        <v>3</v>
      </c>
      <c r="CO444">
        <v>0</v>
      </c>
      <c r="CP444">
        <f t="shared" si="356"/>
        <v>-480</v>
      </c>
      <c r="CQ444">
        <f t="shared" si="370"/>
        <v>35725.731299999992</v>
      </c>
      <c r="CR444">
        <f t="shared" si="377"/>
        <v>0</v>
      </c>
      <c r="CS444">
        <f t="shared" si="359"/>
        <v>0</v>
      </c>
      <c r="CT444">
        <f t="shared" si="360"/>
        <v>0</v>
      </c>
      <c r="CU444">
        <f t="shared" si="361"/>
        <v>0</v>
      </c>
      <c r="CV444">
        <f t="shared" si="362"/>
        <v>0</v>
      </c>
      <c r="CW444">
        <f t="shared" si="363"/>
        <v>0</v>
      </c>
      <c r="CX444">
        <f t="shared" si="364"/>
        <v>0</v>
      </c>
      <c r="CY444">
        <f t="shared" si="372"/>
        <v>0</v>
      </c>
      <c r="CZ444">
        <f t="shared" si="373"/>
        <v>0</v>
      </c>
      <c r="DC444" t="s">
        <v>3</v>
      </c>
      <c r="DD444" t="s">
        <v>3</v>
      </c>
      <c r="DE444" t="s">
        <v>3</v>
      </c>
      <c r="DF444" t="s">
        <v>3</v>
      </c>
      <c r="DG444" t="s">
        <v>3</v>
      </c>
      <c r="DH444" t="s">
        <v>3</v>
      </c>
      <c r="DI444" t="s">
        <v>3</v>
      </c>
      <c r="DJ444" t="s">
        <v>3</v>
      </c>
      <c r="DK444" t="s">
        <v>3</v>
      </c>
      <c r="DL444" t="s">
        <v>3</v>
      </c>
      <c r="DM444" t="s">
        <v>3</v>
      </c>
      <c r="DN444">
        <v>0</v>
      </c>
      <c r="DO444">
        <v>0</v>
      </c>
      <c r="DP444">
        <v>1</v>
      </c>
      <c r="DQ444">
        <v>1</v>
      </c>
      <c r="DU444">
        <v>1009</v>
      </c>
      <c r="DV444" t="s">
        <v>36</v>
      </c>
      <c r="DW444" t="s">
        <v>36</v>
      </c>
      <c r="DX444">
        <v>1000</v>
      </c>
      <c r="DZ444" t="s">
        <v>3</v>
      </c>
      <c r="EA444" t="s">
        <v>3</v>
      </c>
      <c r="EB444" t="s">
        <v>3</v>
      </c>
      <c r="EC444" t="s">
        <v>3</v>
      </c>
      <c r="EE444">
        <v>56793013</v>
      </c>
      <c r="EF444">
        <v>2</v>
      </c>
      <c r="EG444" t="s">
        <v>28</v>
      </c>
      <c r="EH444">
        <v>11</v>
      </c>
      <c r="EI444" t="s">
        <v>156</v>
      </c>
      <c r="EJ444">
        <v>1</v>
      </c>
      <c r="EK444">
        <v>11001</v>
      </c>
      <c r="EL444" t="s">
        <v>156</v>
      </c>
      <c r="EM444" t="s">
        <v>157</v>
      </c>
      <c r="EO444" t="s">
        <v>3</v>
      </c>
      <c r="EQ444">
        <v>33792</v>
      </c>
      <c r="ER444">
        <v>1383.11</v>
      </c>
      <c r="ES444">
        <v>1383.11</v>
      </c>
      <c r="ET444">
        <v>0</v>
      </c>
      <c r="EU444">
        <v>0</v>
      </c>
      <c r="EV444">
        <v>0</v>
      </c>
      <c r="EW444">
        <v>0</v>
      </c>
      <c r="EX444">
        <v>0</v>
      </c>
      <c r="FQ444">
        <v>0</v>
      </c>
      <c r="FR444">
        <v>0</v>
      </c>
      <c r="FS444">
        <v>0</v>
      </c>
      <c r="FX444">
        <v>112</v>
      </c>
      <c r="FY444">
        <v>65</v>
      </c>
      <c r="GA444" t="s">
        <v>3</v>
      </c>
      <c r="GD444">
        <v>1</v>
      </c>
      <c r="GF444">
        <v>503556632</v>
      </c>
      <c r="GG444">
        <v>2</v>
      </c>
      <c r="GH444">
        <v>1</v>
      </c>
      <c r="GI444">
        <v>2</v>
      </c>
      <c r="GJ444">
        <v>0</v>
      </c>
      <c r="GK444">
        <v>0</v>
      </c>
      <c r="GL444">
        <f>ROUND(IF(AND(BH444=3,BI444=3,FS444&lt;&gt;0),P444,0),0)</f>
        <v>0</v>
      </c>
      <c r="GM444">
        <f>ROUND(O444+X444+Y444,0)+GX444</f>
        <v>-480</v>
      </c>
      <c r="GN444">
        <f t="shared" si="365"/>
        <v>-480</v>
      </c>
      <c r="GO444">
        <f t="shared" si="366"/>
        <v>0</v>
      </c>
      <c r="GP444">
        <f t="shared" si="367"/>
        <v>0</v>
      </c>
      <c r="GR444">
        <v>0</v>
      </c>
      <c r="GS444">
        <v>3</v>
      </c>
      <c r="GT444">
        <v>0</v>
      </c>
      <c r="GU444" t="s">
        <v>3</v>
      </c>
      <c r="GV444">
        <f t="shared" si="368"/>
        <v>0</v>
      </c>
      <c r="GW444">
        <v>1</v>
      </c>
      <c r="GX444">
        <f>ROUND(HC444*I444,0)</f>
        <v>0</v>
      </c>
      <c r="HA444">
        <v>0</v>
      </c>
      <c r="HB444">
        <v>0</v>
      </c>
      <c r="HC444">
        <f t="shared" si="369"/>
        <v>0</v>
      </c>
      <c r="HE444" t="s">
        <v>3</v>
      </c>
      <c r="HF444" t="s">
        <v>3</v>
      </c>
      <c r="HM444" t="s">
        <v>3</v>
      </c>
      <c r="HN444" t="s">
        <v>158</v>
      </c>
      <c r="HO444" t="s">
        <v>159</v>
      </c>
      <c r="HP444" t="s">
        <v>156</v>
      </c>
      <c r="HQ444" t="s">
        <v>156</v>
      </c>
      <c r="HS444">
        <v>0</v>
      </c>
      <c r="IK444">
        <v>0</v>
      </c>
    </row>
    <row r="445" spans="1:255" x14ac:dyDescent="0.2">
      <c r="A445" s="2">
        <v>17</v>
      </c>
      <c r="B445" s="2">
        <v>1</v>
      </c>
      <c r="C445" s="2"/>
      <c r="D445" s="2"/>
      <c r="E445" s="2" t="s">
        <v>581</v>
      </c>
      <c r="F445" s="2" t="s">
        <v>163</v>
      </c>
      <c r="G445" s="2" t="s">
        <v>164</v>
      </c>
      <c r="H445" s="2" t="s">
        <v>165</v>
      </c>
      <c r="I445" s="2">
        <f>ROUND(ROUND(0.375*67.2,4),7)</f>
        <v>25.2</v>
      </c>
      <c r="J445" s="2">
        <v>0</v>
      </c>
      <c r="K445" s="2">
        <f>ROUND(ROUND(0.375*67.2,4),7)</f>
        <v>25.2</v>
      </c>
      <c r="L445" s="2"/>
      <c r="M445" s="2"/>
      <c r="N445" s="2"/>
      <c r="O445" s="2">
        <f>ROUND(CP445,2)</f>
        <v>221.76</v>
      </c>
      <c r="P445" s="2">
        <f>ROUND(CQ445*I445,2)</f>
        <v>221.76</v>
      </c>
      <c r="Q445" s="2">
        <f>ROUND(CR445*I445,2)</f>
        <v>0</v>
      </c>
      <c r="R445" s="2">
        <f>ROUND(CS445*I445,2)</f>
        <v>0</v>
      </c>
      <c r="S445" s="2">
        <f>ROUND(CT445*I445,2)</f>
        <v>0</v>
      </c>
      <c r="T445" s="2">
        <f>ROUND(CU445*I445,2)</f>
        <v>0</v>
      </c>
      <c r="U445" s="2">
        <f t="shared" si="345"/>
        <v>0</v>
      </c>
      <c r="V445" s="2">
        <f t="shared" si="346"/>
        <v>0</v>
      </c>
      <c r="W445" s="2">
        <f>ROUND(CX445*I445,2)</f>
        <v>1.51</v>
      </c>
      <c r="X445" s="2">
        <f>ROUND(CY445,2)</f>
        <v>0</v>
      </c>
      <c r="Y445" s="2">
        <f>ROUND(CZ445,2)</f>
        <v>0</v>
      </c>
      <c r="Z445" s="2"/>
      <c r="AA445" s="2">
        <v>64855517</v>
      </c>
      <c r="AB445" s="2">
        <f t="shared" si="347"/>
        <v>8.8000000000000007</v>
      </c>
      <c r="AC445" s="2">
        <f t="shared" si="348"/>
        <v>8.8000000000000007</v>
      </c>
      <c r="AD445" s="2">
        <f t="shared" si="374"/>
        <v>0</v>
      </c>
      <c r="AE445" s="2">
        <f t="shared" si="375"/>
        <v>0</v>
      </c>
      <c r="AF445" s="2">
        <f t="shared" si="375"/>
        <v>0</v>
      </c>
      <c r="AG445" s="2">
        <f t="shared" si="352"/>
        <v>0</v>
      </c>
      <c r="AH445" s="2">
        <f t="shared" si="376"/>
        <v>0</v>
      </c>
      <c r="AI445" s="2">
        <f t="shared" si="376"/>
        <v>0</v>
      </c>
      <c r="AJ445" s="2">
        <f t="shared" si="355"/>
        <v>0.06</v>
      </c>
      <c r="AK445" s="2">
        <v>8.8000000000000007</v>
      </c>
      <c r="AL445" s="2">
        <v>8.8000000000000007</v>
      </c>
      <c r="AM445" s="2">
        <v>0</v>
      </c>
      <c r="AN445" s="2">
        <v>0</v>
      </c>
      <c r="AO445" s="2">
        <v>0</v>
      </c>
      <c r="AP445" s="2">
        <v>0</v>
      </c>
      <c r="AQ445" s="2">
        <v>0</v>
      </c>
      <c r="AR445" s="2">
        <v>0</v>
      </c>
      <c r="AS445" s="2">
        <v>0.06</v>
      </c>
      <c r="AT445" s="2">
        <v>0</v>
      </c>
      <c r="AU445" s="2">
        <v>0</v>
      </c>
      <c r="AV445" s="2">
        <v>1</v>
      </c>
      <c r="AW445" s="2">
        <v>1</v>
      </c>
      <c r="AX445" s="2"/>
      <c r="AY445" s="2"/>
      <c r="AZ445" s="2">
        <v>1</v>
      </c>
      <c r="BA445" s="2">
        <v>1</v>
      </c>
      <c r="BB445" s="2">
        <v>1</v>
      </c>
      <c r="BC445" s="2">
        <v>1</v>
      </c>
      <c r="BD445" s="2" t="s">
        <v>3</v>
      </c>
      <c r="BE445" s="2" t="s">
        <v>3</v>
      </c>
      <c r="BF445" s="2" t="s">
        <v>3</v>
      </c>
      <c r="BG445" s="2" t="s">
        <v>3</v>
      </c>
      <c r="BH445" s="2">
        <v>3</v>
      </c>
      <c r="BI445" s="2">
        <v>1</v>
      </c>
      <c r="BJ445" s="2" t="s">
        <v>166</v>
      </c>
      <c r="BK445" s="2"/>
      <c r="BL445" s="2"/>
      <c r="BM445" s="2">
        <v>500001</v>
      </c>
      <c r="BN445" s="2">
        <v>0</v>
      </c>
      <c r="BO445" s="2" t="s">
        <v>3</v>
      </c>
      <c r="BP445" s="2">
        <v>0</v>
      </c>
      <c r="BQ445" s="2">
        <v>8</v>
      </c>
      <c r="BR445" s="2">
        <v>0</v>
      </c>
      <c r="BS445" s="2">
        <v>1</v>
      </c>
      <c r="BT445" s="2">
        <v>1</v>
      </c>
      <c r="BU445" s="2">
        <v>1</v>
      </c>
      <c r="BV445" s="2">
        <v>1</v>
      </c>
      <c r="BW445" s="2">
        <v>1</v>
      </c>
      <c r="BX445" s="2">
        <v>1</v>
      </c>
      <c r="BY445" s="2" t="s">
        <v>3</v>
      </c>
      <c r="BZ445" s="2">
        <v>0</v>
      </c>
      <c r="CA445" s="2">
        <v>0</v>
      </c>
      <c r="CB445" s="2" t="s">
        <v>3</v>
      </c>
      <c r="CC445" s="2"/>
      <c r="CD445" s="2"/>
      <c r="CE445" s="2">
        <v>0</v>
      </c>
      <c r="CF445" s="2">
        <v>0</v>
      </c>
      <c r="CG445" s="2">
        <v>0</v>
      </c>
      <c r="CH445" s="2"/>
      <c r="CI445" s="2"/>
      <c r="CJ445" s="2"/>
      <c r="CK445" s="2"/>
      <c r="CL445" s="2"/>
      <c r="CM445" s="2">
        <v>0</v>
      </c>
      <c r="CN445" s="2" t="s">
        <v>3</v>
      </c>
      <c r="CO445" s="2">
        <v>0</v>
      </c>
      <c r="CP445" s="2">
        <f t="shared" si="356"/>
        <v>221.76</v>
      </c>
      <c r="CQ445" s="2">
        <f t="shared" si="370"/>
        <v>8.8000000000000007</v>
      </c>
      <c r="CR445" s="2">
        <f t="shared" si="377"/>
        <v>0</v>
      </c>
      <c r="CS445" s="2">
        <f t="shared" si="359"/>
        <v>0</v>
      </c>
      <c r="CT445" s="2">
        <f t="shared" si="360"/>
        <v>0</v>
      </c>
      <c r="CU445" s="2">
        <f t="shared" si="361"/>
        <v>0</v>
      </c>
      <c r="CV445" s="2">
        <f t="shared" si="362"/>
        <v>0</v>
      </c>
      <c r="CW445" s="2">
        <f t="shared" si="363"/>
        <v>0</v>
      </c>
      <c r="CX445" s="2">
        <f t="shared" si="364"/>
        <v>0.06</v>
      </c>
      <c r="CY445" s="2">
        <f>0</f>
        <v>0</v>
      </c>
      <c r="CZ445" s="2">
        <f>0</f>
        <v>0</v>
      </c>
      <c r="DA445" s="2"/>
      <c r="DB445" s="2"/>
      <c r="DC445" s="2" t="s">
        <v>3</v>
      </c>
      <c r="DD445" s="2" t="s">
        <v>3</v>
      </c>
      <c r="DE445" s="2" t="s">
        <v>3</v>
      </c>
      <c r="DF445" s="2" t="s">
        <v>3</v>
      </c>
      <c r="DG445" s="2" t="s">
        <v>3</v>
      </c>
      <c r="DH445" s="2" t="s">
        <v>3</v>
      </c>
      <c r="DI445" s="2" t="s">
        <v>3</v>
      </c>
      <c r="DJ445" s="2" t="s">
        <v>3</v>
      </c>
      <c r="DK445" s="2" t="s">
        <v>3</v>
      </c>
      <c r="DL445" s="2" t="s">
        <v>3</v>
      </c>
      <c r="DM445" s="2" t="s">
        <v>3</v>
      </c>
      <c r="DN445" s="2">
        <v>0</v>
      </c>
      <c r="DO445" s="2">
        <v>0</v>
      </c>
      <c r="DP445" s="2">
        <v>1</v>
      </c>
      <c r="DQ445" s="2">
        <v>1</v>
      </c>
      <c r="DR445" s="2"/>
      <c r="DS445" s="2"/>
      <c r="DT445" s="2"/>
      <c r="DU445" s="2">
        <v>1002</v>
      </c>
      <c r="DV445" s="2" t="s">
        <v>165</v>
      </c>
      <c r="DW445" s="2" t="s">
        <v>165</v>
      </c>
      <c r="DX445" s="2">
        <v>1</v>
      </c>
      <c r="DY445" s="2"/>
      <c r="DZ445" s="2" t="s">
        <v>3</v>
      </c>
      <c r="EA445" s="2" t="s">
        <v>3</v>
      </c>
      <c r="EB445" s="2" t="s">
        <v>3</v>
      </c>
      <c r="EC445" s="2" t="s">
        <v>3</v>
      </c>
      <c r="ED445" s="2"/>
      <c r="EE445" s="2">
        <v>56793266</v>
      </c>
      <c r="EF445" s="2">
        <v>8</v>
      </c>
      <c r="EG445" s="2" t="s">
        <v>48</v>
      </c>
      <c r="EH445" s="2">
        <v>0</v>
      </c>
      <c r="EI445" s="2" t="s">
        <v>3</v>
      </c>
      <c r="EJ445" s="2">
        <v>1</v>
      </c>
      <c r="EK445" s="2">
        <v>500001</v>
      </c>
      <c r="EL445" s="2" t="s">
        <v>49</v>
      </c>
      <c r="EM445" s="2" t="s">
        <v>50</v>
      </c>
      <c r="EN445" s="2"/>
      <c r="EO445" s="2" t="s">
        <v>3</v>
      </c>
      <c r="EP445" s="2"/>
      <c r="EQ445" s="2">
        <v>131072</v>
      </c>
      <c r="ER445" s="2">
        <v>8.8000000000000007</v>
      </c>
      <c r="ES445" s="2">
        <v>8.8000000000000007</v>
      </c>
      <c r="ET445" s="2">
        <v>0</v>
      </c>
      <c r="EU445" s="2">
        <v>0</v>
      </c>
      <c r="EV445" s="2">
        <v>0</v>
      </c>
      <c r="EW445" s="2">
        <v>0</v>
      </c>
      <c r="EX445" s="2">
        <v>0</v>
      </c>
      <c r="EY445" s="2">
        <v>0</v>
      </c>
      <c r="EZ445" s="2"/>
      <c r="FA445" s="2"/>
      <c r="FB445" s="2"/>
      <c r="FC445" s="2"/>
      <c r="FD445" s="2"/>
      <c r="FE445" s="2"/>
      <c r="FF445" s="2"/>
      <c r="FG445" s="2"/>
      <c r="FH445" s="2"/>
      <c r="FI445" s="2"/>
      <c r="FJ445" s="2"/>
      <c r="FK445" s="2"/>
      <c r="FL445" s="2"/>
      <c r="FM445" s="2"/>
      <c r="FN445" s="2"/>
      <c r="FO445" s="2"/>
      <c r="FP445" s="2"/>
      <c r="FQ445" s="2">
        <v>0</v>
      </c>
      <c r="FR445" s="2">
        <v>0</v>
      </c>
      <c r="FS445" s="2">
        <v>0</v>
      </c>
      <c r="FT445" s="2"/>
      <c r="FU445" s="2"/>
      <c r="FV445" s="2"/>
      <c r="FW445" s="2"/>
      <c r="FX445" s="2">
        <v>0</v>
      </c>
      <c r="FY445" s="2">
        <v>0</v>
      </c>
      <c r="FZ445" s="2"/>
      <c r="GA445" s="2" t="s">
        <v>3</v>
      </c>
      <c r="GB445" s="2"/>
      <c r="GC445" s="2"/>
      <c r="GD445" s="2">
        <v>1</v>
      </c>
      <c r="GE445" s="2"/>
      <c r="GF445" s="2">
        <v>1297557961</v>
      </c>
      <c r="GG445" s="2">
        <v>2</v>
      </c>
      <c r="GH445" s="2">
        <v>1</v>
      </c>
      <c r="GI445" s="2">
        <v>-2</v>
      </c>
      <c r="GJ445" s="2">
        <v>0</v>
      </c>
      <c r="GK445" s="2">
        <v>0</v>
      </c>
      <c r="GL445" s="2">
        <f>ROUND(IF(AND(BH445=3,BI445=3,FS445&lt;&gt;0),P445,0),2)</f>
        <v>0</v>
      </c>
      <c r="GM445" s="2">
        <f>ROUND(O445+X445+Y445,2)+GX445</f>
        <v>221.76</v>
      </c>
      <c r="GN445" s="2">
        <f t="shared" si="365"/>
        <v>221.76</v>
      </c>
      <c r="GO445" s="2">
        <f t="shared" si="366"/>
        <v>0</v>
      </c>
      <c r="GP445" s="2">
        <f t="shared" si="367"/>
        <v>0</v>
      </c>
      <c r="GQ445" s="2"/>
      <c r="GR445" s="2">
        <v>0</v>
      </c>
      <c r="GS445" s="2">
        <v>3</v>
      </c>
      <c r="GT445" s="2">
        <v>0</v>
      </c>
      <c r="GU445" s="2" t="s">
        <v>3</v>
      </c>
      <c r="GV445" s="2">
        <f t="shared" si="368"/>
        <v>0</v>
      </c>
      <c r="GW445" s="2">
        <v>1</v>
      </c>
      <c r="GX445" s="2">
        <f>ROUND(HC445*I445,2)</f>
        <v>0</v>
      </c>
      <c r="GY445" s="2"/>
      <c r="GZ445" s="2"/>
      <c r="HA445" s="2">
        <v>0</v>
      </c>
      <c r="HB445" s="2">
        <v>0</v>
      </c>
      <c r="HC445" s="2">
        <f t="shared" si="369"/>
        <v>0</v>
      </c>
      <c r="HD445" s="2"/>
      <c r="HE445" s="2" t="s">
        <v>3</v>
      </c>
      <c r="HF445" s="2" t="s">
        <v>3</v>
      </c>
      <c r="HG445" s="2"/>
      <c r="HH445" s="2"/>
      <c r="HI445" s="2"/>
      <c r="HJ445" s="2"/>
      <c r="HK445" s="2"/>
      <c r="HL445" s="2"/>
      <c r="HM445" s="2" t="s">
        <v>3</v>
      </c>
      <c r="HN445" s="2" t="s">
        <v>3</v>
      </c>
      <c r="HO445" s="2" t="s">
        <v>3</v>
      </c>
      <c r="HP445" s="2" t="s">
        <v>3</v>
      </c>
      <c r="HQ445" s="2" t="s">
        <v>3</v>
      </c>
      <c r="HR445" s="2"/>
      <c r="HS445" s="2">
        <v>0</v>
      </c>
      <c r="HT445" s="2"/>
      <c r="HU445" s="2"/>
      <c r="HV445" s="2"/>
      <c r="HW445" s="2"/>
      <c r="HX445" s="2"/>
      <c r="HY445" s="2"/>
      <c r="HZ445" s="2"/>
      <c r="IA445" s="2"/>
      <c r="IB445" s="2"/>
      <c r="IC445" s="2"/>
      <c r="ID445" s="2"/>
      <c r="IE445" s="2"/>
      <c r="IF445" s="2"/>
      <c r="IG445" s="2"/>
      <c r="IH445" s="2"/>
      <c r="II445" s="2"/>
      <c r="IJ445" s="2"/>
      <c r="IK445" s="2">
        <v>0</v>
      </c>
      <c r="IL445" s="2"/>
      <c r="IM445" s="2"/>
      <c r="IN445" s="2"/>
      <c r="IO445" s="2"/>
      <c r="IP445" s="2"/>
      <c r="IQ445" s="2"/>
      <c r="IR445" s="2"/>
      <c r="IS445" s="2"/>
      <c r="IT445" s="2"/>
      <c r="IU445" s="2"/>
    </row>
    <row r="446" spans="1:255" x14ac:dyDescent="0.2">
      <c r="A446">
        <v>17</v>
      </c>
      <c r="B446">
        <v>1</v>
      </c>
      <c r="E446" t="s">
        <v>581</v>
      </c>
      <c r="F446" t="s">
        <v>163</v>
      </c>
      <c r="G446" t="s">
        <v>164</v>
      </c>
      <c r="H446" t="s">
        <v>165</v>
      </c>
      <c r="I446">
        <f>ROUND(ROUND(0.375*67.2,4),7)</f>
        <v>25.2</v>
      </c>
      <c r="J446">
        <v>0</v>
      </c>
      <c r="K446">
        <f>ROUND(ROUND(0.375*67.2,4),7)</f>
        <v>25.2</v>
      </c>
      <c r="O446">
        <f>ROUND(CP446,0)</f>
        <v>2371</v>
      </c>
      <c r="P446">
        <f>ROUND(CQ446*I446,0)</f>
        <v>2371</v>
      </c>
      <c r="Q446">
        <f>ROUND(CR446*I446,0)</f>
        <v>0</v>
      </c>
      <c r="R446">
        <f>ROUND(CS446*I446,0)</f>
        <v>0</v>
      </c>
      <c r="S446">
        <f>ROUND(CT446*I446,0)</f>
        <v>0</v>
      </c>
      <c r="T446">
        <f>ROUND(CU446*I446,0)</f>
        <v>0</v>
      </c>
      <c r="U446">
        <f t="shared" si="345"/>
        <v>0</v>
      </c>
      <c r="V446">
        <f t="shared" si="346"/>
        <v>0</v>
      </c>
      <c r="W446">
        <f>ROUND(CX446*I446,0)</f>
        <v>2</v>
      </c>
      <c r="X446">
        <f>ROUND(CY446,0)</f>
        <v>0</v>
      </c>
      <c r="Y446">
        <f>ROUND(CZ446,0)</f>
        <v>0</v>
      </c>
      <c r="AA446">
        <v>64855514</v>
      </c>
      <c r="AB446">
        <f t="shared" si="347"/>
        <v>8.8000000000000007</v>
      </c>
      <c r="AC446">
        <f t="shared" si="348"/>
        <v>8.8000000000000007</v>
      </c>
      <c r="AD446">
        <f t="shared" si="374"/>
        <v>0</v>
      </c>
      <c r="AE446">
        <f t="shared" si="375"/>
        <v>0</v>
      </c>
      <c r="AF446">
        <f t="shared" si="375"/>
        <v>0</v>
      </c>
      <c r="AG446">
        <f t="shared" si="352"/>
        <v>0</v>
      </c>
      <c r="AH446">
        <f t="shared" si="376"/>
        <v>0</v>
      </c>
      <c r="AI446">
        <f t="shared" si="376"/>
        <v>0</v>
      </c>
      <c r="AJ446">
        <f t="shared" si="355"/>
        <v>0.06</v>
      </c>
      <c r="AK446">
        <v>8.8000000000000007</v>
      </c>
      <c r="AL446">
        <v>8.8000000000000007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  <c r="AS446">
        <v>0.06</v>
      </c>
      <c r="AT446">
        <v>0</v>
      </c>
      <c r="AU446">
        <v>0</v>
      </c>
      <c r="AV446">
        <v>1</v>
      </c>
      <c r="AW446">
        <v>1</v>
      </c>
      <c r="AZ446">
        <v>1</v>
      </c>
      <c r="BA446">
        <v>1</v>
      </c>
      <c r="BB446">
        <v>1</v>
      </c>
      <c r="BC446">
        <v>10.69</v>
      </c>
      <c r="BD446" t="s">
        <v>3</v>
      </c>
      <c r="BE446" t="s">
        <v>3</v>
      </c>
      <c r="BF446" t="s">
        <v>3</v>
      </c>
      <c r="BG446" t="s">
        <v>3</v>
      </c>
      <c r="BH446">
        <v>3</v>
      </c>
      <c r="BI446">
        <v>1</v>
      </c>
      <c r="BJ446" t="s">
        <v>166</v>
      </c>
      <c r="BM446">
        <v>500001</v>
      </c>
      <c r="BN446">
        <v>0</v>
      </c>
      <c r="BO446" t="s">
        <v>163</v>
      </c>
      <c r="BP446">
        <v>1</v>
      </c>
      <c r="BQ446">
        <v>8</v>
      </c>
      <c r="BR446">
        <v>0</v>
      </c>
      <c r="BS446">
        <v>1</v>
      </c>
      <c r="BT446">
        <v>1</v>
      </c>
      <c r="BU446">
        <v>1</v>
      </c>
      <c r="BV446">
        <v>1</v>
      </c>
      <c r="BW446">
        <v>1</v>
      </c>
      <c r="BX446">
        <v>1</v>
      </c>
      <c r="BY446" t="s">
        <v>3</v>
      </c>
      <c r="BZ446">
        <v>0</v>
      </c>
      <c r="CA446">
        <v>0</v>
      </c>
      <c r="CB446" t="s">
        <v>3</v>
      </c>
      <c r="CE446">
        <v>0</v>
      </c>
      <c r="CF446">
        <v>0</v>
      </c>
      <c r="CG446">
        <v>0</v>
      </c>
      <c r="CM446">
        <v>0</v>
      </c>
      <c r="CN446" t="s">
        <v>3</v>
      </c>
      <c r="CO446">
        <v>0</v>
      </c>
      <c r="CP446">
        <f t="shared" si="356"/>
        <v>2371</v>
      </c>
      <c r="CQ446">
        <f t="shared" si="370"/>
        <v>94.072000000000003</v>
      </c>
      <c r="CR446">
        <f t="shared" si="377"/>
        <v>0</v>
      </c>
      <c r="CS446">
        <f t="shared" si="359"/>
        <v>0</v>
      </c>
      <c r="CT446">
        <f t="shared" si="360"/>
        <v>0</v>
      </c>
      <c r="CU446">
        <f t="shared" si="361"/>
        <v>0</v>
      </c>
      <c r="CV446">
        <f t="shared" si="362"/>
        <v>0</v>
      </c>
      <c r="CW446">
        <f t="shared" si="363"/>
        <v>0</v>
      </c>
      <c r="CX446">
        <f t="shared" si="364"/>
        <v>0.06</v>
      </c>
      <c r="CY446">
        <f>0</f>
        <v>0</v>
      </c>
      <c r="CZ446">
        <f>0</f>
        <v>0</v>
      </c>
      <c r="DC446" t="s">
        <v>3</v>
      </c>
      <c r="DD446" t="s">
        <v>3</v>
      </c>
      <c r="DE446" t="s">
        <v>3</v>
      </c>
      <c r="DF446" t="s">
        <v>3</v>
      </c>
      <c r="DG446" t="s">
        <v>3</v>
      </c>
      <c r="DH446" t="s">
        <v>3</v>
      </c>
      <c r="DI446" t="s">
        <v>3</v>
      </c>
      <c r="DJ446" t="s">
        <v>3</v>
      </c>
      <c r="DK446" t="s">
        <v>3</v>
      </c>
      <c r="DL446" t="s">
        <v>3</v>
      </c>
      <c r="DM446" t="s">
        <v>3</v>
      </c>
      <c r="DN446">
        <v>0</v>
      </c>
      <c r="DO446">
        <v>0</v>
      </c>
      <c r="DP446">
        <v>1</v>
      </c>
      <c r="DQ446">
        <v>1</v>
      </c>
      <c r="DU446">
        <v>1002</v>
      </c>
      <c r="DV446" t="s">
        <v>165</v>
      </c>
      <c r="DW446" t="s">
        <v>165</v>
      </c>
      <c r="DX446">
        <v>1</v>
      </c>
      <c r="DZ446" t="s">
        <v>3</v>
      </c>
      <c r="EA446" t="s">
        <v>3</v>
      </c>
      <c r="EB446" t="s">
        <v>3</v>
      </c>
      <c r="EC446" t="s">
        <v>3</v>
      </c>
      <c r="EE446">
        <v>56793266</v>
      </c>
      <c r="EF446">
        <v>8</v>
      </c>
      <c r="EG446" t="s">
        <v>48</v>
      </c>
      <c r="EH446">
        <v>0</v>
      </c>
      <c r="EI446" t="s">
        <v>3</v>
      </c>
      <c r="EJ446">
        <v>1</v>
      </c>
      <c r="EK446">
        <v>500001</v>
      </c>
      <c r="EL446" t="s">
        <v>49</v>
      </c>
      <c r="EM446" t="s">
        <v>50</v>
      </c>
      <c r="EO446" t="s">
        <v>3</v>
      </c>
      <c r="EQ446">
        <v>131072</v>
      </c>
      <c r="ER446">
        <v>8.8000000000000007</v>
      </c>
      <c r="ES446">
        <v>8.8000000000000007</v>
      </c>
      <c r="ET446">
        <v>0</v>
      </c>
      <c r="EU446">
        <v>0</v>
      </c>
      <c r="EV446">
        <v>0</v>
      </c>
      <c r="EW446">
        <v>0</v>
      </c>
      <c r="EX446">
        <v>0</v>
      </c>
      <c r="EY446">
        <v>0</v>
      </c>
      <c r="FQ446">
        <v>0</v>
      </c>
      <c r="FR446">
        <v>0</v>
      </c>
      <c r="FS446">
        <v>0</v>
      </c>
      <c r="FX446">
        <v>0</v>
      </c>
      <c r="FY446">
        <v>0</v>
      </c>
      <c r="GA446" t="s">
        <v>3</v>
      </c>
      <c r="GD446">
        <v>1</v>
      </c>
      <c r="GF446">
        <v>1297557961</v>
      </c>
      <c r="GG446">
        <v>2</v>
      </c>
      <c r="GH446">
        <v>1</v>
      </c>
      <c r="GI446">
        <v>2</v>
      </c>
      <c r="GJ446">
        <v>0</v>
      </c>
      <c r="GK446">
        <v>0</v>
      </c>
      <c r="GL446">
        <f>ROUND(IF(AND(BH446=3,BI446=3,FS446&lt;&gt;0),P446,0),0)</f>
        <v>0</v>
      </c>
      <c r="GM446">
        <f>ROUND(O446+X446+Y446,0)+GX446</f>
        <v>2371</v>
      </c>
      <c r="GN446">
        <f t="shared" si="365"/>
        <v>2371</v>
      </c>
      <c r="GO446">
        <f t="shared" si="366"/>
        <v>0</v>
      </c>
      <c r="GP446">
        <f t="shared" si="367"/>
        <v>0</v>
      </c>
      <c r="GR446">
        <v>0</v>
      </c>
      <c r="GS446">
        <v>3</v>
      </c>
      <c r="GT446">
        <v>0</v>
      </c>
      <c r="GU446" t="s">
        <v>3</v>
      </c>
      <c r="GV446">
        <f t="shared" si="368"/>
        <v>0</v>
      </c>
      <c r="GW446">
        <v>1</v>
      </c>
      <c r="GX446">
        <f>ROUND(HC446*I446,0)</f>
        <v>0</v>
      </c>
      <c r="HA446">
        <v>0</v>
      </c>
      <c r="HB446">
        <v>0</v>
      </c>
      <c r="HC446">
        <f t="shared" si="369"/>
        <v>0</v>
      </c>
      <c r="HE446" t="s">
        <v>3</v>
      </c>
      <c r="HF446" t="s">
        <v>3</v>
      </c>
      <c r="HM446" t="s">
        <v>3</v>
      </c>
      <c r="HN446" t="s">
        <v>3</v>
      </c>
      <c r="HO446" t="s">
        <v>3</v>
      </c>
      <c r="HP446" t="s">
        <v>3</v>
      </c>
      <c r="HQ446" t="s">
        <v>3</v>
      </c>
      <c r="HS446">
        <v>0</v>
      </c>
      <c r="IK446">
        <v>0</v>
      </c>
    </row>
    <row r="447" spans="1:255" x14ac:dyDescent="0.2">
      <c r="A447" s="2">
        <v>17</v>
      </c>
      <c r="B447" s="2">
        <v>1</v>
      </c>
      <c r="C447" s="2">
        <f>ROW(SmtRes!A835)</f>
        <v>835</v>
      </c>
      <c r="D447" s="2">
        <f>ROW(EtalonRes!A865)</f>
        <v>865</v>
      </c>
      <c r="E447" s="2" t="s">
        <v>582</v>
      </c>
      <c r="F447" s="2" t="s">
        <v>168</v>
      </c>
      <c r="G447" s="2" t="s">
        <v>169</v>
      </c>
      <c r="H447" s="2" t="s">
        <v>154</v>
      </c>
      <c r="I447" s="2">
        <f>ROUND(ROUND((11.2*6)/100,4),7)</f>
        <v>0.67200000000000004</v>
      </c>
      <c r="J447" s="2">
        <v>0</v>
      </c>
      <c r="K447" s="2">
        <f>ROUND(ROUND((11.2*6)/100,4),7)</f>
        <v>0.67200000000000004</v>
      </c>
      <c r="L447" s="2"/>
      <c r="M447" s="2"/>
      <c r="N447" s="2"/>
      <c r="O447" s="2">
        <f>ROUND(CP447,2)</f>
        <v>790.28</v>
      </c>
      <c r="P447" s="2">
        <f>ROUND(CQ447*I447,2)</f>
        <v>603.78</v>
      </c>
      <c r="Q447" s="2">
        <f>ROUND(CR447*I447,2)</f>
        <v>51.02</v>
      </c>
      <c r="R447" s="2">
        <f>ROUND(CS447*I447,2)</f>
        <v>0</v>
      </c>
      <c r="S447" s="2">
        <f>ROUND(CT447*I447,2)</f>
        <v>135.47999999999999</v>
      </c>
      <c r="T447" s="2">
        <f>ROUND(CU447*I447,2)</f>
        <v>0</v>
      </c>
      <c r="U447" s="2">
        <f t="shared" si="345"/>
        <v>14.2464</v>
      </c>
      <c r="V447" s="2">
        <f t="shared" si="346"/>
        <v>0</v>
      </c>
      <c r="W447" s="2">
        <f>ROUND(CX447*I447,2)</f>
        <v>0</v>
      </c>
      <c r="X447" s="2">
        <f>ROUND(CY447,2)</f>
        <v>149.03</v>
      </c>
      <c r="Y447" s="2">
        <f>ROUND(CZ447,2)</f>
        <v>93.48</v>
      </c>
      <c r="Z447" s="2"/>
      <c r="AA447" s="2">
        <v>64855517</v>
      </c>
      <c r="AB447" s="2">
        <f t="shared" si="347"/>
        <v>1176.02</v>
      </c>
      <c r="AC447" s="2">
        <f t="shared" si="348"/>
        <v>898.48</v>
      </c>
      <c r="AD447" s="2">
        <f t="shared" si="374"/>
        <v>75.930000000000007</v>
      </c>
      <c r="AE447" s="2">
        <f t="shared" si="375"/>
        <v>0</v>
      </c>
      <c r="AF447" s="2">
        <f t="shared" si="375"/>
        <v>201.61</v>
      </c>
      <c r="AG447" s="2">
        <f t="shared" si="352"/>
        <v>0</v>
      </c>
      <c r="AH447" s="2">
        <f t="shared" si="376"/>
        <v>21.2</v>
      </c>
      <c r="AI447" s="2">
        <f t="shared" si="376"/>
        <v>0</v>
      </c>
      <c r="AJ447" s="2">
        <f t="shared" si="355"/>
        <v>0</v>
      </c>
      <c r="AK447" s="2">
        <v>1176.02</v>
      </c>
      <c r="AL447" s="2">
        <v>898.48</v>
      </c>
      <c r="AM447" s="2">
        <v>75.930000000000007</v>
      </c>
      <c r="AN447" s="2">
        <v>0</v>
      </c>
      <c r="AO447" s="2">
        <v>201.61</v>
      </c>
      <c r="AP447" s="2">
        <v>0</v>
      </c>
      <c r="AQ447" s="2">
        <v>21.2</v>
      </c>
      <c r="AR447" s="2">
        <v>0</v>
      </c>
      <c r="AS447" s="2">
        <v>0</v>
      </c>
      <c r="AT447" s="2">
        <v>110</v>
      </c>
      <c r="AU447" s="2">
        <v>69</v>
      </c>
      <c r="AV447" s="2">
        <v>1</v>
      </c>
      <c r="AW447" s="2">
        <v>1</v>
      </c>
      <c r="AX447" s="2"/>
      <c r="AY447" s="2"/>
      <c r="AZ447" s="2">
        <v>1</v>
      </c>
      <c r="BA447" s="2">
        <v>1</v>
      </c>
      <c r="BB447" s="2">
        <v>1</v>
      </c>
      <c r="BC447" s="2">
        <v>1</v>
      </c>
      <c r="BD447" s="2" t="s">
        <v>3</v>
      </c>
      <c r="BE447" s="2" t="s">
        <v>3</v>
      </c>
      <c r="BF447" s="2" t="s">
        <v>3</v>
      </c>
      <c r="BG447" s="2" t="s">
        <v>3</v>
      </c>
      <c r="BH447" s="2">
        <v>0</v>
      </c>
      <c r="BI447" s="2">
        <v>1</v>
      </c>
      <c r="BJ447" s="2" t="s">
        <v>170</v>
      </c>
      <c r="BK447" s="2"/>
      <c r="BL447" s="2"/>
      <c r="BM447" s="2">
        <v>8001</v>
      </c>
      <c r="BN447" s="2">
        <v>0</v>
      </c>
      <c r="BO447" s="2" t="s">
        <v>3</v>
      </c>
      <c r="BP447" s="2">
        <v>0</v>
      </c>
      <c r="BQ447" s="2">
        <v>2</v>
      </c>
      <c r="BR447" s="2">
        <v>0</v>
      </c>
      <c r="BS447" s="2">
        <v>1</v>
      </c>
      <c r="BT447" s="2">
        <v>1</v>
      </c>
      <c r="BU447" s="2">
        <v>1</v>
      </c>
      <c r="BV447" s="2">
        <v>1</v>
      </c>
      <c r="BW447" s="2">
        <v>1</v>
      </c>
      <c r="BX447" s="2">
        <v>1</v>
      </c>
      <c r="BY447" s="2" t="s">
        <v>3</v>
      </c>
      <c r="BZ447" s="2">
        <v>110</v>
      </c>
      <c r="CA447" s="2">
        <v>69</v>
      </c>
      <c r="CB447" s="2" t="s">
        <v>3</v>
      </c>
      <c r="CC447" s="2"/>
      <c r="CD447" s="2"/>
      <c r="CE447" s="2">
        <v>0</v>
      </c>
      <c r="CF447" s="2">
        <v>0</v>
      </c>
      <c r="CG447" s="2">
        <v>0</v>
      </c>
      <c r="CH447" s="2"/>
      <c r="CI447" s="2"/>
      <c r="CJ447" s="2"/>
      <c r="CK447" s="2"/>
      <c r="CL447" s="2"/>
      <c r="CM447" s="2">
        <v>0</v>
      </c>
      <c r="CN447" s="2" t="s">
        <v>3</v>
      </c>
      <c r="CO447" s="2">
        <v>0</v>
      </c>
      <c r="CP447" s="2">
        <f t="shared" si="356"/>
        <v>790.28</v>
      </c>
      <c r="CQ447" s="2">
        <f t="shared" si="370"/>
        <v>898.48</v>
      </c>
      <c r="CR447" s="2">
        <f t="shared" si="377"/>
        <v>75.930000000000007</v>
      </c>
      <c r="CS447" s="2">
        <f t="shared" si="359"/>
        <v>0</v>
      </c>
      <c r="CT447" s="2">
        <f t="shared" si="360"/>
        <v>201.61</v>
      </c>
      <c r="CU447" s="2">
        <f t="shared" si="361"/>
        <v>0</v>
      </c>
      <c r="CV447" s="2">
        <f t="shared" si="362"/>
        <v>21.2</v>
      </c>
      <c r="CW447" s="2">
        <f t="shared" si="363"/>
        <v>0</v>
      </c>
      <c r="CX447" s="2">
        <f t="shared" si="364"/>
        <v>0</v>
      </c>
      <c r="CY447" s="2">
        <f>(((S447+R447)*AT447)/100)</f>
        <v>149.02799999999999</v>
      </c>
      <c r="CZ447" s="2">
        <f>(((S447+R447)*AU447)/100)</f>
        <v>93.481199999999987</v>
      </c>
      <c r="DA447" s="2"/>
      <c r="DB447" s="2"/>
      <c r="DC447" s="2" t="s">
        <v>3</v>
      </c>
      <c r="DD447" s="2" t="s">
        <v>3</v>
      </c>
      <c r="DE447" s="2" t="s">
        <v>3</v>
      </c>
      <c r="DF447" s="2" t="s">
        <v>3</v>
      </c>
      <c r="DG447" s="2" t="s">
        <v>3</v>
      </c>
      <c r="DH447" s="2" t="s">
        <v>3</v>
      </c>
      <c r="DI447" s="2" t="s">
        <v>3</v>
      </c>
      <c r="DJ447" s="2" t="s">
        <v>3</v>
      </c>
      <c r="DK447" s="2" t="s">
        <v>3</v>
      </c>
      <c r="DL447" s="2" t="s">
        <v>3</v>
      </c>
      <c r="DM447" s="2" t="s">
        <v>3</v>
      </c>
      <c r="DN447" s="2">
        <v>0</v>
      </c>
      <c r="DO447" s="2">
        <v>0</v>
      </c>
      <c r="DP447" s="2">
        <v>1</v>
      </c>
      <c r="DQ447" s="2">
        <v>1</v>
      </c>
      <c r="DR447" s="2"/>
      <c r="DS447" s="2"/>
      <c r="DT447" s="2"/>
      <c r="DU447" s="2">
        <v>1005</v>
      </c>
      <c r="DV447" s="2" t="s">
        <v>154</v>
      </c>
      <c r="DW447" s="2" t="s">
        <v>154</v>
      </c>
      <c r="DX447" s="2">
        <v>100</v>
      </c>
      <c r="DY447" s="2"/>
      <c r="DZ447" s="2" t="s">
        <v>3</v>
      </c>
      <c r="EA447" s="2" t="s">
        <v>3</v>
      </c>
      <c r="EB447" s="2" t="s">
        <v>3</v>
      </c>
      <c r="EC447" s="2" t="s">
        <v>3</v>
      </c>
      <c r="ED447" s="2"/>
      <c r="EE447" s="2">
        <v>56793008</v>
      </c>
      <c r="EF447" s="2">
        <v>2</v>
      </c>
      <c r="EG447" s="2" t="s">
        <v>28</v>
      </c>
      <c r="EH447" s="2">
        <v>8</v>
      </c>
      <c r="EI447" s="2" t="s">
        <v>121</v>
      </c>
      <c r="EJ447" s="2">
        <v>1</v>
      </c>
      <c r="EK447" s="2">
        <v>8001</v>
      </c>
      <c r="EL447" s="2" t="s">
        <v>121</v>
      </c>
      <c r="EM447" s="2" t="s">
        <v>122</v>
      </c>
      <c r="EN447" s="2"/>
      <c r="EO447" s="2" t="s">
        <v>3</v>
      </c>
      <c r="EP447" s="2"/>
      <c r="EQ447" s="2">
        <v>131072</v>
      </c>
      <c r="ER447" s="2">
        <v>1176.02</v>
      </c>
      <c r="ES447" s="2">
        <v>898.48</v>
      </c>
      <c r="ET447" s="2">
        <v>75.930000000000007</v>
      </c>
      <c r="EU447" s="2">
        <v>0</v>
      </c>
      <c r="EV447" s="2">
        <v>201.61</v>
      </c>
      <c r="EW447" s="2">
        <v>21.2</v>
      </c>
      <c r="EX447" s="2">
        <v>0</v>
      </c>
      <c r="EY447" s="2">
        <v>0</v>
      </c>
      <c r="EZ447" s="2"/>
      <c r="FA447" s="2"/>
      <c r="FB447" s="2"/>
      <c r="FC447" s="2"/>
      <c r="FD447" s="2"/>
      <c r="FE447" s="2"/>
      <c r="FF447" s="2"/>
      <c r="FG447" s="2"/>
      <c r="FH447" s="2"/>
      <c r="FI447" s="2"/>
      <c r="FJ447" s="2"/>
      <c r="FK447" s="2"/>
      <c r="FL447" s="2"/>
      <c r="FM447" s="2"/>
      <c r="FN447" s="2"/>
      <c r="FO447" s="2"/>
      <c r="FP447" s="2"/>
      <c r="FQ447" s="2">
        <v>0</v>
      </c>
      <c r="FR447" s="2">
        <v>0</v>
      </c>
      <c r="FS447" s="2">
        <v>0</v>
      </c>
      <c r="FT447" s="2"/>
      <c r="FU447" s="2"/>
      <c r="FV447" s="2"/>
      <c r="FW447" s="2"/>
      <c r="FX447" s="2">
        <v>110</v>
      </c>
      <c r="FY447" s="2">
        <v>69</v>
      </c>
      <c r="FZ447" s="2"/>
      <c r="GA447" s="2" t="s">
        <v>3</v>
      </c>
      <c r="GB447" s="2"/>
      <c r="GC447" s="2"/>
      <c r="GD447" s="2">
        <v>1</v>
      </c>
      <c r="GE447" s="2"/>
      <c r="GF447" s="2">
        <v>-293874410</v>
      </c>
      <c r="GG447" s="2">
        <v>2</v>
      </c>
      <c r="GH447" s="2">
        <v>1</v>
      </c>
      <c r="GI447" s="2">
        <v>-2</v>
      </c>
      <c r="GJ447" s="2">
        <v>0</v>
      </c>
      <c r="GK447" s="2">
        <v>0</v>
      </c>
      <c r="GL447" s="2">
        <f>ROUND(IF(AND(BH447=3,BI447=3,FS447&lt;&gt;0),P447,0),2)</f>
        <v>0</v>
      </c>
      <c r="GM447" s="2">
        <f>ROUND(O447+X447+Y447,2)+GX447</f>
        <v>1032.79</v>
      </c>
      <c r="GN447" s="2">
        <f t="shared" si="365"/>
        <v>1032.79</v>
      </c>
      <c r="GO447" s="2">
        <f t="shared" si="366"/>
        <v>0</v>
      </c>
      <c r="GP447" s="2">
        <f t="shared" si="367"/>
        <v>0</v>
      </c>
      <c r="GQ447" s="2"/>
      <c r="GR447" s="2">
        <v>0</v>
      </c>
      <c r="GS447" s="2">
        <v>3</v>
      </c>
      <c r="GT447" s="2">
        <v>0</v>
      </c>
      <c r="GU447" s="2" t="s">
        <v>3</v>
      </c>
      <c r="GV447" s="2">
        <f t="shared" si="368"/>
        <v>0</v>
      </c>
      <c r="GW447" s="2">
        <v>1</v>
      </c>
      <c r="GX447" s="2">
        <f>ROUND(HC447*I447,2)</f>
        <v>0</v>
      </c>
      <c r="GY447" s="2"/>
      <c r="GZ447" s="2"/>
      <c r="HA447" s="2">
        <v>0</v>
      </c>
      <c r="HB447" s="2">
        <v>0</v>
      </c>
      <c r="HC447" s="2">
        <f t="shared" si="369"/>
        <v>0</v>
      </c>
      <c r="HD447" s="2"/>
      <c r="HE447" s="2" t="s">
        <v>3</v>
      </c>
      <c r="HF447" s="2" t="s">
        <v>3</v>
      </c>
      <c r="HG447" s="2"/>
      <c r="HH447" s="2"/>
      <c r="HI447" s="2"/>
      <c r="HJ447" s="2"/>
      <c r="HK447" s="2"/>
      <c r="HL447" s="2"/>
      <c r="HM447" s="2" t="s">
        <v>3</v>
      </c>
      <c r="HN447" s="2" t="s">
        <v>123</v>
      </c>
      <c r="HO447" s="2" t="s">
        <v>124</v>
      </c>
      <c r="HP447" s="2" t="s">
        <v>121</v>
      </c>
      <c r="HQ447" s="2" t="s">
        <v>121</v>
      </c>
      <c r="HR447" s="2"/>
      <c r="HS447" s="2">
        <v>0</v>
      </c>
      <c r="HT447" s="2"/>
      <c r="HU447" s="2"/>
      <c r="HV447" s="2"/>
      <c r="HW447" s="2"/>
      <c r="HX447" s="2"/>
      <c r="HY447" s="2"/>
      <c r="HZ447" s="2"/>
      <c r="IA447" s="2"/>
      <c r="IB447" s="2"/>
      <c r="IC447" s="2"/>
      <c r="ID447" s="2"/>
      <c r="IE447" s="2"/>
      <c r="IF447" s="2"/>
      <c r="IG447" s="2"/>
      <c r="IH447" s="2"/>
      <c r="II447" s="2"/>
      <c r="IJ447" s="2"/>
      <c r="IK447" s="2">
        <v>0</v>
      </c>
      <c r="IL447" s="2"/>
      <c r="IM447" s="2"/>
      <c r="IN447" s="2"/>
      <c r="IO447" s="2"/>
      <c r="IP447" s="2"/>
      <c r="IQ447" s="2"/>
      <c r="IR447" s="2"/>
      <c r="IS447" s="2"/>
      <c r="IT447" s="2"/>
      <c r="IU447" s="2"/>
    </row>
    <row r="448" spans="1:255" x14ac:dyDescent="0.2">
      <c r="A448">
        <v>17</v>
      </c>
      <c r="B448">
        <v>1</v>
      </c>
      <c r="C448">
        <f>ROW(SmtRes!A842)</f>
        <v>842</v>
      </c>
      <c r="D448">
        <f>ROW(EtalonRes!A872)</f>
        <v>872</v>
      </c>
      <c r="E448" t="s">
        <v>582</v>
      </c>
      <c r="F448" t="s">
        <v>168</v>
      </c>
      <c r="G448" t="s">
        <v>169</v>
      </c>
      <c r="H448" t="s">
        <v>154</v>
      </c>
      <c r="I448">
        <f>ROUND(ROUND((11.2*6)/100,4),7)</f>
        <v>0.67200000000000004</v>
      </c>
      <c r="J448">
        <v>0</v>
      </c>
      <c r="K448">
        <f>ROUND(ROUND((11.2*6)/100,4),7)</f>
        <v>0.67200000000000004</v>
      </c>
      <c r="O448">
        <f>ROUND(CP448,0)</f>
        <v>14628</v>
      </c>
      <c r="P448">
        <f>ROUND(CQ448*I448,0)</f>
        <v>7263</v>
      </c>
      <c r="Q448">
        <f>ROUND(CR448*I448,0)</f>
        <v>465</v>
      </c>
      <c r="R448">
        <f>ROUND(CS448*I448,0)</f>
        <v>0</v>
      </c>
      <c r="S448">
        <f>ROUND(CT448*I448,0)</f>
        <v>6900</v>
      </c>
      <c r="T448">
        <f>ROUND(CU448*I448,0)</f>
        <v>0</v>
      </c>
      <c r="U448">
        <f t="shared" si="345"/>
        <v>14.2464</v>
      </c>
      <c r="V448">
        <f t="shared" si="346"/>
        <v>0</v>
      </c>
      <c r="W448">
        <f>ROUND(CX448*I448,0)</f>
        <v>0</v>
      </c>
      <c r="X448">
        <f>ROUND(CY448,0)</f>
        <v>7590</v>
      </c>
      <c r="Y448">
        <f>ROUND(CZ448,0)</f>
        <v>4761</v>
      </c>
      <c r="AA448">
        <v>64855514</v>
      </c>
      <c r="AB448">
        <f t="shared" si="347"/>
        <v>1176.02</v>
      </c>
      <c r="AC448">
        <f t="shared" si="348"/>
        <v>898.48</v>
      </c>
      <c r="AD448">
        <f t="shared" si="374"/>
        <v>75.930000000000007</v>
      </c>
      <c r="AE448">
        <f t="shared" si="375"/>
        <v>0</v>
      </c>
      <c r="AF448">
        <f t="shared" si="375"/>
        <v>201.61</v>
      </c>
      <c r="AG448">
        <f t="shared" si="352"/>
        <v>0</v>
      </c>
      <c r="AH448">
        <f t="shared" si="376"/>
        <v>21.2</v>
      </c>
      <c r="AI448">
        <f t="shared" si="376"/>
        <v>0</v>
      </c>
      <c r="AJ448">
        <f t="shared" si="355"/>
        <v>0</v>
      </c>
      <c r="AK448">
        <v>1176.02</v>
      </c>
      <c r="AL448">
        <v>898.48</v>
      </c>
      <c r="AM448">
        <v>75.930000000000007</v>
      </c>
      <c r="AN448">
        <v>0</v>
      </c>
      <c r="AO448">
        <v>201.61</v>
      </c>
      <c r="AP448">
        <v>0</v>
      </c>
      <c r="AQ448">
        <v>21.2</v>
      </c>
      <c r="AR448">
        <v>0</v>
      </c>
      <c r="AS448">
        <v>0</v>
      </c>
      <c r="AT448">
        <v>110</v>
      </c>
      <c r="AU448">
        <v>69</v>
      </c>
      <c r="AV448">
        <v>1</v>
      </c>
      <c r="AW448">
        <v>1</v>
      </c>
      <c r="AZ448">
        <v>1</v>
      </c>
      <c r="BA448">
        <v>50.93</v>
      </c>
      <c r="BB448">
        <v>9.1199999999999992</v>
      </c>
      <c r="BC448">
        <v>12.03</v>
      </c>
      <c r="BD448" t="s">
        <v>3</v>
      </c>
      <c r="BE448" t="s">
        <v>3</v>
      </c>
      <c r="BF448" t="s">
        <v>3</v>
      </c>
      <c r="BG448" t="s">
        <v>3</v>
      </c>
      <c r="BH448">
        <v>0</v>
      </c>
      <c r="BI448">
        <v>1</v>
      </c>
      <c r="BJ448" t="s">
        <v>170</v>
      </c>
      <c r="BM448">
        <v>8001</v>
      </c>
      <c r="BN448">
        <v>0</v>
      </c>
      <c r="BO448" t="s">
        <v>168</v>
      </c>
      <c r="BP448">
        <v>1</v>
      </c>
      <c r="BQ448">
        <v>2</v>
      </c>
      <c r="BR448">
        <v>0</v>
      </c>
      <c r="BS448">
        <v>50.93</v>
      </c>
      <c r="BT448">
        <v>1</v>
      </c>
      <c r="BU448">
        <v>1</v>
      </c>
      <c r="BV448">
        <v>1</v>
      </c>
      <c r="BW448">
        <v>1</v>
      </c>
      <c r="BX448">
        <v>1</v>
      </c>
      <c r="BY448" t="s">
        <v>3</v>
      </c>
      <c r="BZ448">
        <v>110</v>
      </c>
      <c r="CA448">
        <v>69</v>
      </c>
      <c r="CB448" t="s">
        <v>3</v>
      </c>
      <c r="CE448">
        <v>0</v>
      </c>
      <c r="CF448">
        <v>0</v>
      </c>
      <c r="CG448">
        <v>0</v>
      </c>
      <c r="CM448">
        <v>0</v>
      </c>
      <c r="CN448" t="s">
        <v>3</v>
      </c>
      <c r="CO448">
        <v>0</v>
      </c>
      <c r="CP448">
        <f t="shared" si="356"/>
        <v>14628</v>
      </c>
      <c r="CQ448">
        <f t="shared" si="370"/>
        <v>10808.714399999999</v>
      </c>
      <c r="CR448">
        <f t="shared" si="377"/>
        <v>692.48159999999996</v>
      </c>
      <c r="CS448">
        <f t="shared" si="359"/>
        <v>0</v>
      </c>
      <c r="CT448">
        <f t="shared" si="360"/>
        <v>10267.997300000001</v>
      </c>
      <c r="CU448">
        <f t="shared" si="361"/>
        <v>0</v>
      </c>
      <c r="CV448">
        <f t="shared" si="362"/>
        <v>21.2</v>
      </c>
      <c r="CW448">
        <f t="shared" si="363"/>
        <v>0</v>
      </c>
      <c r="CX448">
        <f t="shared" si="364"/>
        <v>0</v>
      </c>
      <c r="CY448">
        <f>(((S448+R448)*AT448)/100)</f>
        <v>7590</v>
      </c>
      <c r="CZ448">
        <f>(((S448+R448)*AU448)/100)</f>
        <v>4761</v>
      </c>
      <c r="DC448" t="s">
        <v>3</v>
      </c>
      <c r="DD448" t="s">
        <v>3</v>
      </c>
      <c r="DE448" t="s">
        <v>3</v>
      </c>
      <c r="DF448" t="s">
        <v>3</v>
      </c>
      <c r="DG448" t="s">
        <v>3</v>
      </c>
      <c r="DH448" t="s">
        <v>3</v>
      </c>
      <c r="DI448" t="s">
        <v>3</v>
      </c>
      <c r="DJ448" t="s">
        <v>3</v>
      </c>
      <c r="DK448" t="s">
        <v>3</v>
      </c>
      <c r="DL448" t="s">
        <v>3</v>
      </c>
      <c r="DM448" t="s">
        <v>3</v>
      </c>
      <c r="DN448">
        <v>0</v>
      </c>
      <c r="DO448">
        <v>0</v>
      </c>
      <c r="DP448">
        <v>1</v>
      </c>
      <c r="DQ448">
        <v>1</v>
      </c>
      <c r="DU448">
        <v>1005</v>
      </c>
      <c r="DV448" t="s">
        <v>154</v>
      </c>
      <c r="DW448" t="s">
        <v>154</v>
      </c>
      <c r="DX448">
        <v>100</v>
      </c>
      <c r="DZ448" t="s">
        <v>3</v>
      </c>
      <c r="EA448" t="s">
        <v>3</v>
      </c>
      <c r="EB448" t="s">
        <v>3</v>
      </c>
      <c r="EC448" t="s">
        <v>3</v>
      </c>
      <c r="EE448">
        <v>56793008</v>
      </c>
      <c r="EF448">
        <v>2</v>
      </c>
      <c r="EG448" t="s">
        <v>28</v>
      </c>
      <c r="EH448">
        <v>8</v>
      </c>
      <c r="EI448" t="s">
        <v>121</v>
      </c>
      <c r="EJ448">
        <v>1</v>
      </c>
      <c r="EK448">
        <v>8001</v>
      </c>
      <c r="EL448" t="s">
        <v>121</v>
      </c>
      <c r="EM448" t="s">
        <v>122</v>
      </c>
      <c r="EO448" t="s">
        <v>3</v>
      </c>
      <c r="EQ448">
        <v>131072</v>
      </c>
      <c r="ER448">
        <v>1176.02</v>
      </c>
      <c r="ES448">
        <v>898.48</v>
      </c>
      <c r="ET448">
        <v>75.930000000000007</v>
      </c>
      <c r="EU448">
        <v>0</v>
      </c>
      <c r="EV448">
        <v>201.61</v>
      </c>
      <c r="EW448">
        <v>21.2</v>
      </c>
      <c r="EX448">
        <v>0</v>
      </c>
      <c r="EY448">
        <v>0</v>
      </c>
      <c r="FQ448">
        <v>0</v>
      </c>
      <c r="FR448">
        <v>0</v>
      </c>
      <c r="FS448">
        <v>0</v>
      </c>
      <c r="FX448">
        <v>110</v>
      </c>
      <c r="FY448">
        <v>69</v>
      </c>
      <c r="GA448" t="s">
        <v>3</v>
      </c>
      <c r="GD448">
        <v>1</v>
      </c>
      <c r="GF448">
        <v>-293874410</v>
      </c>
      <c r="GG448">
        <v>2</v>
      </c>
      <c r="GH448">
        <v>1</v>
      </c>
      <c r="GI448">
        <v>2</v>
      </c>
      <c r="GJ448">
        <v>0</v>
      </c>
      <c r="GK448">
        <v>0</v>
      </c>
      <c r="GL448">
        <f>ROUND(IF(AND(BH448=3,BI448=3,FS448&lt;&gt;0),P448,0),0)</f>
        <v>0</v>
      </c>
      <c r="GM448">
        <f>ROUND(O448+X448+Y448,0)+GX448</f>
        <v>26979</v>
      </c>
      <c r="GN448">
        <f t="shared" si="365"/>
        <v>26979</v>
      </c>
      <c r="GO448">
        <f t="shared" si="366"/>
        <v>0</v>
      </c>
      <c r="GP448">
        <f t="shared" si="367"/>
        <v>0</v>
      </c>
      <c r="GR448">
        <v>0</v>
      </c>
      <c r="GS448">
        <v>3</v>
      </c>
      <c r="GT448">
        <v>0</v>
      </c>
      <c r="GU448" t="s">
        <v>3</v>
      </c>
      <c r="GV448">
        <f t="shared" si="368"/>
        <v>0</v>
      </c>
      <c r="GW448">
        <v>1</v>
      </c>
      <c r="GX448">
        <f>ROUND(HC448*I448,0)</f>
        <v>0</v>
      </c>
      <c r="HA448">
        <v>0</v>
      </c>
      <c r="HB448">
        <v>0</v>
      </c>
      <c r="HC448">
        <f t="shared" si="369"/>
        <v>0</v>
      </c>
      <c r="HE448" t="s">
        <v>3</v>
      </c>
      <c r="HF448" t="s">
        <v>3</v>
      </c>
      <c r="HM448" t="s">
        <v>3</v>
      </c>
      <c r="HN448" t="s">
        <v>123</v>
      </c>
      <c r="HO448" t="s">
        <v>124</v>
      </c>
      <c r="HP448" t="s">
        <v>121</v>
      </c>
      <c r="HQ448" t="s">
        <v>121</v>
      </c>
      <c r="HS448">
        <v>0</v>
      </c>
      <c r="IK448">
        <v>0</v>
      </c>
    </row>
    <row r="450" spans="1:206" x14ac:dyDescent="0.2">
      <c r="A450" s="3">
        <v>51</v>
      </c>
      <c r="B450" s="3">
        <f>B413</f>
        <v>1</v>
      </c>
      <c r="C450" s="3">
        <f>A413</f>
        <v>4</v>
      </c>
      <c r="D450" s="3">
        <f>ROW(A413)</f>
        <v>413</v>
      </c>
      <c r="E450" s="3"/>
      <c r="F450" s="3" t="str">
        <f>IF(F413&lt;&gt;"",F413,"")</f>
        <v>4</v>
      </c>
      <c r="G450" s="3" t="str">
        <f>IF(G413&lt;&gt;"",G413,"")</f>
        <v>Фундамент Ф-1 под стойку вывода КРУЭ 220кВ (248017-2021-ИЛО3-КР-04) 6шт</v>
      </c>
      <c r="H450" s="3">
        <v>0</v>
      </c>
      <c r="I450" s="3"/>
      <c r="J450" s="3"/>
      <c r="K450" s="3"/>
      <c r="L450" s="3"/>
      <c r="M450" s="3"/>
      <c r="N450" s="3"/>
      <c r="O450" s="3">
        <f t="shared" ref="O450:T450" si="378">ROUND(AB450,0)</f>
        <v>4623</v>
      </c>
      <c r="P450" s="3">
        <f t="shared" si="378"/>
        <v>3964</v>
      </c>
      <c r="Q450" s="3">
        <f t="shared" si="378"/>
        <v>319</v>
      </c>
      <c r="R450" s="3">
        <f t="shared" si="378"/>
        <v>38</v>
      </c>
      <c r="S450" s="3">
        <f t="shared" si="378"/>
        <v>340</v>
      </c>
      <c r="T450" s="3">
        <f t="shared" si="378"/>
        <v>0</v>
      </c>
      <c r="U450" s="3">
        <f>AH450</f>
        <v>38.403551999999998</v>
      </c>
      <c r="V450" s="3">
        <f>AI450</f>
        <v>2.8471680000000004</v>
      </c>
      <c r="W450" s="3">
        <f>ROUND(AJ450,0)</f>
        <v>90</v>
      </c>
      <c r="X450" s="3">
        <f>ROUND(AK450,0)</f>
        <v>397</v>
      </c>
      <c r="Y450" s="3">
        <f>ROUND(AL450,0)</f>
        <v>234</v>
      </c>
      <c r="Z450" s="3"/>
      <c r="AA450" s="3"/>
      <c r="AB450" s="3">
        <f>ROUND(SUMIF(AA417:AA448,"=64855517",O417:O448),0)</f>
        <v>4623</v>
      </c>
      <c r="AC450" s="3">
        <f>ROUND(SUMIF(AA417:AA448,"=64855517",P417:P448),0)</f>
        <v>3964</v>
      </c>
      <c r="AD450" s="3">
        <f>ROUND(SUMIF(AA417:AA448,"=64855517",Q417:Q448),0)</f>
        <v>319</v>
      </c>
      <c r="AE450" s="3">
        <f>ROUND(SUMIF(AA417:AA448,"=64855517",R417:R448),0)</f>
        <v>38</v>
      </c>
      <c r="AF450" s="3">
        <f>ROUND(SUMIF(AA417:AA448,"=64855517",S417:S448),0)</f>
        <v>340</v>
      </c>
      <c r="AG450" s="3">
        <f>ROUND(SUMIF(AA417:AA448,"=64855517",T417:T448),0)</f>
        <v>0</v>
      </c>
      <c r="AH450" s="3">
        <f>SUMIF(AA417:AA448,"=64855517",U417:U448)</f>
        <v>38.403551999999998</v>
      </c>
      <c r="AI450" s="3">
        <f>SUMIF(AA417:AA448,"=64855517",V417:V448)</f>
        <v>2.8471680000000004</v>
      </c>
      <c r="AJ450" s="3">
        <f>ROUND(SUMIF(AA417:AA448,"=64855517",W417:W448),0)</f>
        <v>90</v>
      </c>
      <c r="AK450" s="3">
        <f>ROUND(SUMIF(AA417:AA448,"=64855517",X417:X448),0)</f>
        <v>397</v>
      </c>
      <c r="AL450" s="3">
        <f>ROUND(SUMIF(AA417:AA448,"=64855517",Y417:Y448),0)</f>
        <v>234</v>
      </c>
      <c r="AM450" s="3"/>
      <c r="AN450" s="3"/>
      <c r="AO450" s="3">
        <f t="shared" ref="AO450:BD450" si="379">ROUND(BX450,0)</f>
        <v>0</v>
      </c>
      <c r="AP450" s="3">
        <f t="shared" si="379"/>
        <v>0</v>
      </c>
      <c r="AQ450" s="3">
        <f t="shared" si="379"/>
        <v>0</v>
      </c>
      <c r="AR450" s="3">
        <f t="shared" si="379"/>
        <v>5255</v>
      </c>
      <c r="AS450" s="3">
        <f t="shared" si="379"/>
        <v>5255</v>
      </c>
      <c r="AT450" s="3">
        <f t="shared" si="379"/>
        <v>0</v>
      </c>
      <c r="AU450" s="3">
        <f t="shared" si="379"/>
        <v>0</v>
      </c>
      <c r="AV450" s="3">
        <f t="shared" si="379"/>
        <v>3964</v>
      </c>
      <c r="AW450" s="3">
        <f t="shared" si="379"/>
        <v>3964</v>
      </c>
      <c r="AX450" s="3">
        <f t="shared" si="379"/>
        <v>0</v>
      </c>
      <c r="AY450" s="3">
        <f t="shared" si="379"/>
        <v>3964</v>
      </c>
      <c r="AZ450" s="3">
        <f t="shared" si="379"/>
        <v>0</v>
      </c>
      <c r="BA450" s="3">
        <f t="shared" si="379"/>
        <v>0</v>
      </c>
      <c r="BB450" s="3">
        <f t="shared" si="379"/>
        <v>0</v>
      </c>
      <c r="BC450" s="3">
        <f t="shared" si="379"/>
        <v>0</v>
      </c>
      <c r="BD450" s="3">
        <f t="shared" si="379"/>
        <v>0</v>
      </c>
      <c r="BE450" s="3"/>
      <c r="BF450" s="3"/>
      <c r="BG450" s="3"/>
      <c r="BH450" s="3"/>
      <c r="BI450" s="3"/>
      <c r="BJ450" s="3"/>
      <c r="BK450" s="3"/>
      <c r="BL450" s="3"/>
      <c r="BM450" s="3"/>
      <c r="BN450" s="3"/>
      <c r="BO450" s="3"/>
      <c r="BP450" s="3"/>
      <c r="BQ450" s="3"/>
      <c r="BR450" s="3"/>
      <c r="BS450" s="3"/>
      <c r="BT450" s="3"/>
      <c r="BU450" s="3"/>
      <c r="BV450" s="3"/>
      <c r="BW450" s="3"/>
      <c r="BX450" s="3">
        <f>ROUND(SUMIF(AA417:AA448,"=64855517",FQ417:FQ448),0)</f>
        <v>0</v>
      </c>
      <c r="BY450" s="3">
        <f>ROUND(SUMIF(AA417:AA448,"=64855517",FR417:FR448),0)</f>
        <v>0</v>
      </c>
      <c r="BZ450" s="3">
        <f>ROUND(SUMIF(AA417:AA448,"=64855517",GL417:GL448),0)</f>
        <v>0</v>
      </c>
      <c r="CA450" s="3">
        <f>ROUND(SUMIF(AA417:AA448,"=64855517",GM417:GM448),0)</f>
        <v>5255</v>
      </c>
      <c r="CB450" s="3">
        <f>ROUND(SUMIF(AA417:AA448,"=64855517",GN417:GN448),0)</f>
        <v>5255</v>
      </c>
      <c r="CC450" s="3">
        <f>ROUND(SUMIF(AA417:AA448,"=64855517",GO417:GO448),0)</f>
        <v>0</v>
      </c>
      <c r="CD450" s="3">
        <f>ROUND(SUMIF(AA417:AA448,"=64855517",GP417:GP448),0)</f>
        <v>0</v>
      </c>
      <c r="CE450" s="3">
        <f>AC450-BX450</f>
        <v>3964</v>
      </c>
      <c r="CF450" s="3">
        <f>AC450-BY450</f>
        <v>3964</v>
      </c>
      <c r="CG450" s="3">
        <f>BX450-BZ450</f>
        <v>0</v>
      </c>
      <c r="CH450" s="3">
        <f>AC450-BX450-BY450+BZ450</f>
        <v>3964</v>
      </c>
      <c r="CI450" s="3">
        <f>BY450-BZ450</f>
        <v>0</v>
      </c>
      <c r="CJ450" s="3">
        <f>ROUND(SUMIF(AA417:AA448,"=64855517",GX417:GX448),0)</f>
        <v>0</v>
      </c>
      <c r="CK450" s="3">
        <f>ROUND(SUMIF(AA417:AA448,"=64855517",GY417:GY448),0)</f>
        <v>0</v>
      </c>
      <c r="CL450" s="3">
        <f>ROUND(SUMIF(AA417:AA448,"=64855517",GZ417:GZ448),0)</f>
        <v>0</v>
      </c>
      <c r="CM450" s="3">
        <f>ROUND(SUMIF(AA417:AA448,"=64855517",HD417:HD448),0)</f>
        <v>0</v>
      </c>
      <c r="CN450" s="3"/>
      <c r="CO450" s="3"/>
      <c r="CP450" s="3"/>
      <c r="CQ450" s="3"/>
      <c r="CR450" s="3"/>
      <c r="CS450" s="3"/>
      <c r="CT450" s="3"/>
      <c r="CU450" s="3"/>
      <c r="CV450" s="3"/>
      <c r="CW450" s="3"/>
      <c r="CX450" s="3"/>
      <c r="CY450" s="3"/>
      <c r="CZ450" s="3"/>
      <c r="DA450" s="3"/>
      <c r="DB450" s="3"/>
      <c r="DC450" s="3"/>
      <c r="DD450" s="3"/>
      <c r="DE450" s="3"/>
      <c r="DF450" s="3"/>
      <c r="DG450" s="4">
        <f t="shared" ref="DG450:DL450" si="380">ROUND(DT450,0)</f>
        <v>49350</v>
      </c>
      <c r="DH450" s="4">
        <f t="shared" si="380"/>
        <v>27823</v>
      </c>
      <c r="DI450" s="4">
        <f t="shared" si="380"/>
        <v>4204</v>
      </c>
      <c r="DJ450" s="4">
        <f t="shared" si="380"/>
        <v>1954</v>
      </c>
      <c r="DK450" s="4">
        <f t="shared" si="380"/>
        <v>17323</v>
      </c>
      <c r="DL450" s="4">
        <f t="shared" si="380"/>
        <v>0</v>
      </c>
      <c r="DM450" s="4">
        <f>DZ450</f>
        <v>38.403551999999998</v>
      </c>
      <c r="DN450" s="4">
        <f>EA450</f>
        <v>2.8471680000000004</v>
      </c>
      <c r="DO450" s="4">
        <f>ROUND(EB450,0)</f>
        <v>89</v>
      </c>
      <c r="DP450" s="4">
        <f>ROUND(EC450,0)</f>
        <v>20236</v>
      </c>
      <c r="DQ450" s="4">
        <f>ROUND(ED450,0)</f>
        <v>11928</v>
      </c>
      <c r="DR450" s="4"/>
      <c r="DS450" s="4"/>
      <c r="DT450" s="4">
        <f>ROUND(SUMIF(AA417:AA448,"=64855514",O417:O448),0)</f>
        <v>49350</v>
      </c>
      <c r="DU450" s="4">
        <f>ROUND(SUMIF(AA417:AA448,"=64855514",P417:P448),0)</f>
        <v>27823</v>
      </c>
      <c r="DV450" s="4">
        <f>ROUND(SUMIF(AA417:AA448,"=64855514",Q417:Q448),0)</f>
        <v>4204</v>
      </c>
      <c r="DW450" s="4">
        <f>ROUND(SUMIF(AA417:AA448,"=64855514",R417:R448),0)</f>
        <v>1954</v>
      </c>
      <c r="DX450" s="4">
        <f>ROUND(SUMIF(AA417:AA448,"=64855514",S417:S448),0)</f>
        <v>17323</v>
      </c>
      <c r="DY450" s="4">
        <f>ROUND(SUMIF(AA417:AA448,"=64855514",T417:T448),0)</f>
        <v>0</v>
      </c>
      <c r="DZ450" s="4">
        <f>SUMIF(AA417:AA448,"=64855514",U417:U448)</f>
        <v>38.403551999999998</v>
      </c>
      <c r="EA450" s="4">
        <f>SUMIF(AA417:AA448,"=64855514",V417:V448)</f>
        <v>2.8471680000000004</v>
      </c>
      <c r="EB450" s="4">
        <f>ROUND(SUMIF(AA417:AA448,"=64855514",W417:W448),0)</f>
        <v>89</v>
      </c>
      <c r="EC450" s="4">
        <f>ROUND(SUMIF(AA417:AA448,"=64855514",X417:X448),0)</f>
        <v>20236</v>
      </c>
      <c r="ED450" s="4">
        <f>ROUND(SUMIF(AA417:AA448,"=64855514",Y417:Y448),0)</f>
        <v>11928</v>
      </c>
      <c r="EE450" s="4"/>
      <c r="EF450" s="4"/>
      <c r="EG450" s="4">
        <f t="shared" ref="EG450:EV450" si="381">ROUND(FP450,0)</f>
        <v>0</v>
      </c>
      <c r="EH450" s="4">
        <f t="shared" si="381"/>
        <v>0</v>
      </c>
      <c r="EI450" s="4">
        <f t="shared" si="381"/>
        <v>0</v>
      </c>
      <c r="EJ450" s="4">
        <f t="shared" si="381"/>
        <v>81514</v>
      </c>
      <c r="EK450" s="4">
        <f t="shared" si="381"/>
        <v>81514</v>
      </c>
      <c r="EL450" s="4">
        <f t="shared" si="381"/>
        <v>0</v>
      </c>
      <c r="EM450" s="4">
        <f t="shared" si="381"/>
        <v>0</v>
      </c>
      <c r="EN450" s="4">
        <f t="shared" si="381"/>
        <v>27823</v>
      </c>
      <c r="EO450" s="4">
        <f t="shared" si="381"/>
        <v>27823</v>
      </c>
      <c r="EP450" s="4">
        <f t="shared" si="381"/>
        <v>0</v>
      </c>
      <c r="EQ450" s="4">
        <f t="shared" si="381"/>
        <v>27823</v>
      </c>
      <c r="ER450" s="4">
        <f t="shared" si="381"/>
        <v>0</v>
      </c>
      <c r="ES450" s="4">
        <f t="shared" si="381"/>
        <v>0</v>
      </c>
      <c r="ET450" s="4">
        <f t="shared" si="381"/>
        <v>0</v>
      </c>
      <c r="EU450" s="4">
        <f t="shared" si="381"/>
        <v>0</v>
      </c>
      <c r="EV450" s="4">
        <f t="shared" si="381"/>
        <v>0</v>
      </c>
      <c r="EW450" s="4"/>
      <c r="EX450" s="4"/>
      <c r="EY450" s="4"/>
      <c r="EZ450" s="4"/>
      <c r="FA450" s="4"/>
      <c r="FB450" s="4"/>
      <c r="FC450" s="4"/>
      <c r="FD450" s="4"/>
      <c r="FE450" s="4"/>
      <c r="FF450" s="4"/>
      <c r="FG450" s="4"/>
      <c r="FH450" s="4"/>
      <c r="FI450" s="4"/>
      <c r="FJ450" s="4"/>
      <c r="FK450" s="4"/>
      <c r="FL450" s="4"/>
      <c r="FM450" s="4"/>
      <c r="FN450" s="4"/>
      <c r="FO450" s="4"/>
      <c r="FP450" s="4">
        <f>ROUND(SUMIF(AA417:AA448,"=64855514",FQ417:FQ448),0)</f>
        <v>0</v>
      </c>
      <c r="FQ450" s="4">
        <f>ROUND(SUMIF(AA417:AA448,"=64855514",FR417:FR448),0)</f>
        <v>0</v>
      </c>
      <c r="FR450" s="4">
        <f>ROUND(SUMIF(AA417:AA448,"=64855514",GL417:GL448),0)</f>
        <v>0</v>
      </c>
      <c r="FS450" s="4">
        <f>ROUND(SUMIF(AA417:AA448,"=64855514",GM417:GM448),0)</f>
        <v>81514</v>
      </c>
      <c r="FT450" s="4">
        <f>ROUND(SUMIF(AA417:AA448,"=64855514",GN417:GN448),0)</f>
        <v>81514</v>
      </c>
      <c r="FU450" s="4">
        <f>ROUND(SUMIF(AA417:AA448,"=64855514",GO417:GO448),0)</f>
        <v>0</v>
      </c>
      <c r="FV450" s="4">
        <f>ROUND(SUMIF(AA417:AA448,"=64855514",GP417:GP448),0)</f>
        <v>0</v>
      </c>
      <c r="FW450" s="4">
        <f>DU450-FP450</f>
        <v>27823</v>
      </c>
      <c r="FX450" s="4">
        <f>DU450-FQ450</f>
        <v>27823</v>
      </c>
      <c r="FY450" s="4">
        <f>FP450-FR450</f>
        <v>0</v>
      </c>
      <c r="FZ450" s="4">
        <f>DU450-FP450-FQ450+FR450</f>
        <v>27823</v>
      </c>
      <c r="GA450" s="4">
        <f>FQ450-FR450</f>
        <v>0</v>
      </c>
      <c r="GB450" s="4">
        <f>ROUND(SUMIF(AA417:AA448,"=64855514",GX417:GX448),0)</f>
        <v>0</v>
      </c>
      <c r="GC450" s="4">
        <f>ROUND(SUMIF(AA417:AA448,"=64855514",GY417:GY448),0)</f>
        <v>0</v>
      </c>
      <c r="GD450" s="4">
        <f>ROUND(SUMIF(AA417:AA448,"=64855514",GZ417:GZ448),0)</f>
        <v>0</v>
      </c>
      <c r="GE450" s="4">
        <f>ROUND(SUMIF(AA417:AA448,"=64855514",HD417:HD448),0)</f>
        <v>0</v>
      </c>
      <c r="GF450" s="4"/>
      <c r="GG450" s="4"/>
      <c r="GH450" s="4"/>
      <c r="GI450" s="4"/>
      <c r="GJ450" s="4"/>
      <c r="GK450" s="4"/>
      <c r="GL450" s="4"/>
      <c r="GM450" s="4"/>
      <c r="GN450" s="4"/>
      <c r="GO450" s="4"/>
      <c r="GP450" s="4"/>
      <c r="GQ450" s="4"/>
      <c r="GR450" s="4"/>
      <c r="GS450" s="4"/>
      <c r="GT450" s="4"/>
      <c r="GU450" s="4"/>
      <c r="GV450" s="4"/>
      <c r="GW450" s="4"/>
      <c r="GX450" s="4">
        <v>0</v>
      </c>
    </row>
    <row r="452" spans="1:206" x14ac:dyDescent="0.2">
      <c r="A452" s="5">
        <v>50</v>
      </c>
      <c r="B452" s="5">
        <v>0</v>
      </c>
      <c r="C452" s="5">
        <v>0</v>
      </c>
      <c r="D452" s="5">
        <v>1</v>
      </c>
      <c r="E452" s="5">
        <v>201</v>
      </c>
      <c r="F452" s="5">
        <f>ROUND(Source!O450,O452)</f>
        <v>4623</v>
      </c>
      <c r="G452" s="5" t="s">
        <v>60</v>
      </c>
      <c r="H452" s="5" t="s">
        <v>61</v>
      </c>
      <c r="I452" s="5"/>
      <c r="J452" s="5"/>
      <c r="K452" s="5">
        <v>201</v>
      </c>
      <c r="L452" s="5">
        <v>1</v>
      </c>
      <c r="M452" s="5">
        <v>3</v>
      </c>
      <c r="N452" s="5" t="s">
        <v>3</v>
      </c>
      <c r="O452" s="5">
        <v>0</v>
      </c>
      <c r="P452" s="5">
        <f>ROUND(Source!DG450,O452)</f>
        <v>49350</v>
      </c>
      <c r="Q452" s="5"/>
      <c r="R452" s="5"/>
      <c r="S452" s="5"/>
      <c r="T452" s="5"/>
      <c r="U452" s="5"/>
      <c r="V452" s="5"/>
      <c r="W452" s="5">
        <v>1022.69</v>
      </c>
      <c r="X452" s="5">
        <v>1</v>
      </c>
      <c r="Y452" s="5">
        <v>1022.69</v>
      </c>
      <c r="Z452" s="5">
        <v>17408</v>
      </c>
      <c r="AA452" s="5">
        <v>1</v>
      </c>
      <c r="AB452" s="5">
        <v>17408</v>
      </c>
    </row>
    <row r="453" spans="1:206" x14ac:dyDescent="0.2">
      <c r="A453" s="5">
        <v>50</v>
      </c>
      <c r="B453" s="5">
        <v>0</v>
      </c>
      <c r="C453" s="5">
        <v>0</v>
      </c>
      <c r="D453" s="5">
        <v>1</v>
      </c>
      <c r="E453" s="5">
        <v>202</v>
      </c>
      <c r="F453" s="5">
        <f>ROUND(Source!P450,O453)</f>
        <v>3964</v>
      </c>
      <c r="G453" s="5" t="s">
        <v>62</v>
      </c>
      <c r="H453" s="5" t="s">
        <v>63</v>
      </c>
      <c r="I453" s="5"/>
      <c r="J453" s="5"/>
      <c r="K453" s="5">
        <v>202</v>
      </c>
      <c r="L453" s="5">
        <v>2</v>
      </c>
      <c r="M453" s="5">
        <v>3</v>
      </c>
      <c r="N453" s="5" t="s">
        <v>3</v>
      </c>
      <c r="O453" s="5">
        <v>0</v>
      </c>
      <c r="P453" s="5">
        <f>ROUND(Source!DH450,O453)</f>
        <v>27823</v>
      </c>
      <c r="Q453" s="5"/>
      <c r="R453" s="5"/>
      <c r="S453" s="5"/>
      <c r="T453" s="5"/>
      <c r="U453" s="5"/>
      <c r="V453" s="5"/>
      <c r="W453" s="5">
        <v>826.99</v>
      </c>
      <c r="X453" s="5">
        <v>1</v>
      </c>
      <c r="Y453" s="5">
        <v>826.99</v>
      </c>
      <c r="Z453" s="5">
        <v>9648</v>
      </c>
      <c r="AA453" s="5">
        <v>1</v>
      </c>
      <c r="AB453" s="5">
        <v>9648</v>
      </c>
    </row>
    <row r="454" spans="1:206" x14ac:dyDescent="0.2">
      <c r="A454" s="5">
        <v>50</v>
      </c>
      <c r="B454" s="5">
        <v>0</v>
      </c>
      <c r="C454" s="5">
        <v>0</v>
      </c>
      <c r="D454" s="5">
        <v>1</v>
      </c>
      <c r="E454" s="5">
        <v>222</v>
      </c>
      <c r="F454" s="5">
        <f>ROUND(Source!AO450,O454)</f>
        <v>0</v>
      </c>
      <c r="G454" s="5" t="s">
        <v>64</v>
      </c>
      <c r="H454" s="5" t="s">
        <v>65</v>
      </c>
      <c r="I454" s="5"/>
      <c r="J454" s="5"/>
      <c r="K454" s="5">
        <v>222</v>
      </c>
      <c r="L454" s="5">
        <v>3</v>
      </c>
      <c r="M454" s="5">
        <v>3</v>
      </c>
      <c r="N454" s="5" t="s">
        <v>3</v>
      </c>
      <c r="O454" s="5">
        <v>0</v>
      </c>
      <c r="P454" s="5">
        <f>ROUND(Source!EG450,O454)</f>
        <v>0</v>
      </c>
      <c r="Q454" s="5"/>
      <c r="R454" s="5"/>
      <c r="S454" s="5"/>
      <c r="T454" s="5"/>
      <c r="U454" s="5"/>
      <c r="V454" s="5"/>
      <c r="W454" s="5">
        <v>0</v>
      </c>
      <c r="X454" s="5">
        <v>1</v>
      </c>
      <c r="Y454" s="5">
        <v>0</v>
      </c>
      <c r="Z454" s="5">
        <v>0</v>
      </c>
      <c r="AA454" s="5">
        <v>1</v>
      </c>
      <c r="AB454" s="5">
        <v>0</v>
      </c>
    </row>
    <row r="455" spans="1:206" x14ac:dyDescent="0.2">
      <c r="A455" s="5">
        <v>50</v>
      </c>
      <c r="B455" s="5">
        <v>0</v>
      </c>
      <c r="C455" s="5">
        <v>0</v>
      </c>
      <c r="D455" s="5">
        <v>1</v>
      </c>
      <c r="E455" s="5">
        <v>225</v>
      </c>
      <c r="F455" s="5">
        <f>ROUND(Source!AV450,O455)</f>
        <v>3964</v>
      </c>
      <c r="G455" s="5" t="s">
        <v>66</v>
      </c>
      <c r="H455" s="5" t="s">
        <v>67</v>
      </c>
      <c r="I455" s="5"/>
      <c r="J455" s="5"/>
      <c r="K455" s="5">
        <v>225</v>
      </c>
      <c r="L455" s="5">
        <v>4</v>
      </c>
      <c r="M455" s="5">
        <v>3</v>
      </c>
      <c r="N455" s="5" t="s">
        <v>3</v>
      </c>
      <c r="O455" s="5">
        <v>0</v>
      </c>
      <c r="P455" s="5">
        <f>ROUND(Source!EN450,O455)</f>
        <v>27823</v>
      </c>
      <c r="Q455" s="5"/>
      <c r="R455" s="5"/>
      <c r="S455" s="5"/>
      <c r="T455" s="5"/>
      <c r="U455" s="5"/>
      <c r="V455" s="5"/>
      <c r="W455" s="5">
        <v>826.99</v>
      </c>
      <c r="X455" s="5">
        <v>1</v>
      </c>
      <c r="Y455" s="5">
        <v>826.99</v>
      </c>
      <c r="Z455" s="5">
        <v>9648</v>
      </c>
      <c r="AA455" s="5">
        <v>1</v>
      </c>
      <c r="AB455" s="5">
        <v>9648</v>
      </c>
    </row>
    <row r="456" spans="1:206" x14ac:dyDescent="0.2">
      <c r="A456" s="5">
        <v>50</v>
      </c>
      <c r="B456" s="5">
        <v>0</v>
      </c>
      <c r="C456" s="5">
        <v>0</v>
      </c>
      <c r="D456" s="5">
        <v>1</v>
      </c>
      <c r="E456" s="5">
        <v>226</v>
      </c>
      <c r="F456" s="5">
        <f>ROUND(Source!AW450,O456)</f>
        <v>3964</v>
      </c>
      <c r="G456" s="5" t="s">
        <v>68</v>
      </c>
      <c r="H456" s="5" t="s">
        <v>69</v>
      </c>
      <c r="I456" s="5"/>
      <c r="J456" s="5"/>
      <c r="K456" s="5">
        <v>226</v>
      </c>
      <c r="L456" s="5">
        <v>5</v>
      </c>
      <c r="M456" s="5">
        <v>3</v>
      </c>
      <c r="N456" s="5" t="s">
        <v>3</v>
      </c>
      <c r="O456" s="5">
        <v>0</v>
      </c>
      <c r="P456" s="5">
        <f>ROUND(Source!EO450,O456)</f>
        <v>27823</v>
      </c>
      <c r="Q456" s="5"/>
      <c r="R456" s="5"/>
      <c r="S456" s="5"/>
      <c r="T456" s="5"/>
      <c r="U456" s="5"/>
      <c r="V456" s="5"/>
      <c r="W456" s="5">
        <v>826.99</v>
      </c>
      <c r="X456" s="5">
        <v>1</v>
      </c>
      <c r="Y456" s="5">
        <v>826.99</v>
      </c>
      <c r="Z456" s="5">
        <v>9648</v>
      </c>
      <c r="AA456" s="5">
        <v>1</v>
      </c>
      <c r="AB456" s="5">
        <v>9648</v>
      </c>
    </row>
    <row r="457" spans="1:206" x14ac:dyDescent="0.2">
      <c r="A457" s="5">
        <v>50</v>
      </c>
      <c r="B457" s="5">
        <v>0</v>
      </c>
      <c r="C457" s="5">
        <v>0</v>
      </c>
      <c r="D457" s="5">
        <v>1</v>
      </c>
      <c r="E457" s="5">
        <v>227</v>
      </c>
      <c r="F457" s="5">
        <f>ROUND(Source!AX450,O457)</f>
        <v>0</v>
      </c>
      <c r="G457" s="5" t="s">
        <v>70</v>
      </c>
      <c r="H457" s="5" t="s">
        <v>71</v>
      </c>
      <c r="I457" s="5"/>
      <c r="J457" s="5"/>
      <c r="K457" s="5">
        <v>227</v>
      </c>
      <c r="L457" s="5">
        <v>6</v>
      </c>
      <c r="M457" s="5">
        <v>3</v>
      </c>
      <c r="N457" s="5" t="s">
        <v>3</v>
      </c>
      <c r="O457" s="5">
        <v>0</v>
      </c>
      <c r="P457" s="5">
        <f>ROUND(Source!EP450,O457)</f>
        <v>0</v>
      </c>
      <c r="Q457" s="5"/>
      <c r="R457" s="5"/>
      <c r="S457" s="5"/>
      <c r="T457" s="5"/>
      <c r="U457" s="5"/>
      <c r="V457" s="5"/>
      <c r="W457" s="5">
        <v>0</v>
      </c>
      <c r="X457" s="5">
        <v>1</v>
      </c>
      <c r="Y457" s="5">
        <v>0</v>
      </c>
      <c r="Z457" s="5">
        <v>0</v>
      </c>
      <c r="AA457" s="5">
        <v>1</v>
      </c>
      <c r="AB457" s="5">
        <v>0</v>
      </c>
    </row>
    <row r="458" spans="1:206" x14ac:dyDescent="0.2">
      <c r="A458" s="5">
        <v>50</v>
      </c>
      <c r="B458" s="5">
        <v>0</v>
      </c>
      <c r="C458" s="5">
        <v>0</v>
      </c>
      <c r="D458" s="5">
        <v>1</v>
      </c>
      <c r="E458" s="5">
        <v>228</v>
      </c>
      <c r="F458" s="5">
        <f>ROUND(Source!AY450,O458)</f>
        <v>3964</v>
      </c>
      <c r="G458" s="5" t="s">
        <v>72</v>
      </c>
      <c r="H458" s="5" t="s">
        <v>73</v>
      </c>
      <c r="I458" s="5"/>
      <c r="J458" s="5"/>
      <c r="K458" s="5">
        <v>228</v>
      </c>
      <c r="L458" s="5">
        <v>7</v>
      </c>
      <c r="M458" s="5">
        <v>3</v>
      </c>
      <c r="N458" s="5" t="s">
        <v>3</v>
      </c>
      <c r="O458" s="5">
        <v>0</v>
      </c>
      <c r="P458" s="5">
        <f>ROUND(Source!EQ450,O458)</f>
        <v>27823</v>
      </c>
      <c r="Q458" s="5"/>
      <c r="R458" s="5"/>
      <c r="S458" s="5"/>
      <c r="T458" s="5"/>
      <c r="U458" s="5"/>
      <c r="V458" s="5"/>
      <c r="W458" s="5">
        <v>826.99</v>
      </c>
      <c r="X458" s="5">
        <v>1</v>
      </c>
      <c r="Y458" s="5">
        <v>826.99</v>
      </c>
      <c r="Z458" s="5">
        <v>9648</v>
      </c>
      <c r="AA458" s="5">
        <v>1</v>
      </c>
      <c r="AB458" s="5">
        <v>9648</v>
      </c>
    </row>
    <row r="459" spans="1:206" x14ac:dyDescent="0.2">
      <c r="A459" s="5">
        <v>50</v>
      </c>
      <c r="B459" s="5">
        <v>0</v>
      </c>
      <c r="C459" s="5">
        <v>0</v>
      </c>
      <c r="D459" s="5">
        <v>1</v>
      </c>
      <c r="E459" s="5">
        <v>216</v>
      </c>
      <c r="F459" s="5">
        <f>ROUND(Source!AP450,O459)</f>
        <v>0</v>
      </c>
      <c r="G459" s="5" t="s">
        <v>74</v>
      </c>
      <c r="H459" s="5" t="s">
        <v>75</v>
      </c>
      <c r="I459" s="5"/>
      <c r="J459" s="5"/>
      <c r="K459" s="5">
        <v>216</v>
      </c>
      <c r="L459" s="5">
        <v>8</v>
      </c>
      <c r="M459" s="5">
        <v>3</v>
      </c>
      <c r="N459" s="5" t="s">
        <v>3</v>
      </c>
      <c r="O459" s="5">
        <v>0</v>
      </c>
      <c r="P459" s="5">
        <f>ROUND(Source!EH450,O459)</f>
        <v>0</v>
      </c>
      <c r="Q459" s="5"/>
      <c r="R459" s="5"/>
      <c r="S459" s="5"/>
      <c r="T459" s="5"/>
      <c r="U459" s="5"/>
      <c r="V459" s="5"/>
      <c r="W459" s="5">
        <v>0</v>
      </c>
      <c r="X459" s="5">
        <v>1</v>
      </c>
      <c r="Y459" s="5">
        <v>0</v>
      </c>
      <c r="Z459" s="5">
        <v>0</v>
      </c>
      <c r="AA459" s="5">
        <v>1</v>
      </c>
      <c r="AB459" s="5">
        <v>0</v>
      </c>
    </row>
    <row r="460" spans="1:206" x14ac:dyDescent="0.2">
      <c r="A460" s="5">
        <v>50</v>
      </c>
      <c r="B460" s="5">
        <v>0</v>
      </c>
      <c r="C460" s="5">
        <v>0</v>
      </c>
      <c r="D460" s="5">
        <v>1</v>
      </c>
      <c r="E460" s="5">
        <v>223</v>
      </c>
      <c r="F460" s="5">
        <f>ROUND(Source!AQ450,O460)</f>
        <v>0</v>
      </c>
      <c r="G460" s="5" t="s">
        <v>76</v>
      </c>
      <c r="H460" s="5" t="s">
        <v>77</v>
      </c>
      <c r="I460" s="5"/>
      <c r="J460" s="5"/>
      <c r="K460" s="5">
        <v>223</v>
      </c>
      <c r="L460" s="5">
        <v>9</v>
      </c>
      <c r="M460" s="5">
        <v>3</v>
      </c>
      <c r="N460" s="5" t="s">
        <v>3</v>
      </c>
      <c r="O460" s="5">
        <v>0</v>
      </c>
      <c r="P460" s="5">
        <f>ROUND(Source!EI450,O460)</f>
        <v>0</v>
      </c>
      <c r="Q460" s="5"/>
      <c r="R460" s="5"/>
      <c r="S460" s="5"/>
      <c r="T460" s="5"/>
      <c r="U460" s="5"/>
      <c r="V460" s="5"/>
      <c r="W460" s="5">
        <v>0</v>
      </c>
      <c r="X460" s="5">
        <v>1</v>
      </c>
      <c r="Y460" s="5">
        <v>0</v>
      </c>
      <c r="Z460" s="5">
        <v>0</v>
      </c>
      <c r="AA460" s="5">
        <v>1</v>
      </c>
      <c r="AB460" s="5">
        <v>0</v>
      </c>
    </row>
    <row r="461" spans="1:206" x14ac:dyDescent="0.2">
      <c r="A461" s="5">
        <v>50</v>
      </c>
      <c r="B461" s="5">
        <v>0</v>
      </c>
      <c r="C461" s="5">
        <v>0</v>
      </c>
      <c r="D461" s="5">
        <v>1</v>
      </c>
      <c r="E461" s="5">
        <v>229</v>
      </c>
      <c r="F461" s="5">
        <f>ROUND(Source!AZ450,O461)</f>
        <v>0</v>
      </c>
      <c r="G461" s="5" t="s">
        <v>78</v>
      </c>
      <c r="H461" s="5" t="s">
        <v>79</v>
      </c>
      <c r="I461" s="5"/>
      <c r="J461" s="5"/>
      <c r="K461" s="5">
        <v>229</v>
      </c>
      <c r="L461" s="5">
        <v>10</v>
      </c>
      <c r="M461" s="5">
        <v>3</v>
      </c>
      <c r="N461" s="5" t="s">
        <v>3</v>
      </c>
      <c r="O461" s="5">
        <v>0</v>
      </c>
      <c r="P461" s="5">
        <f>ROUND(Source!ER450,O461)</f>
        <v>0</v>
      </c>
      <c r="Q461" s="5"/>
      <c r="R461" s="5"/>
      <c r="S461" s="5"/>
      <c r="T461" s="5"/>
      <c r="U461" s="5"/>
      <c r="V461" s="5"/>
      <c r="W461" s="5">
        <v>0</v>
      </c>
      <c r="X461" s="5">
        <v>1</v>
      </c>
      <c r="Y461" s="5">
        <v>0</v>
      </c>
      <c r="Z461" s="5">
        <v>0</v>
      </c>
      <c r="AA461" s="5">
        <v>1</v>
      </c>
      <c r="AB461" s="5">
        <v>0</v>
      </c>
    </row>
    <row r="462" spans="1:206" x14ac:dyDescent="0.2">
      <c r="A462" s="5">
        <v>50</v>
      </c>
      <c r="B462" s="5">
        <v>0</v>
      </c>
      <c r="C462" s="5">
        <v>0</v>
      </c>
      <c r="D462" s="5">
        <v>1</v>
      </c>
      <c r="E462" s="5">
        <v>203</v>
      </c>
      <c r="F462" s="5">
        <f>ROUND(Source!Q450,O462)</f>
        <v>319</v>
      </c>
      <c r="G462" s="5" t="s">
        <v>80</v>
      </c>
      <c r="H462" s="5" t="s">
        <v>81</v>
      </c>
      <c r="I462" s="5"/>
      <c r="J462" s="5"/>
      <c r="K462" s="5">
        <v>203</v>
      </c>
      <c r="L462" s="5">
        <v>11</v>
      </c>
      <c r="M462" s="5">
        <v>3</v>
      </c>
      <c r="N462" s="5" t="s">
        <v>3</v>
      </c>
      <c r="O462" s="5">
        <v>0</v>
      </c>
      <c r="P462" s="5">
        <f>ROUND(Source!DI450,O462)</f>
        <v>4204</v>
      </c>
      <c r="Q462" s="5"/>
      <c r="R462" s="5"/>
      <c r="S462" s="5"/>
      <c r="T462" s="5"/>
      <c r="U462" s="5"/>
      <c r="V462" s="5"/>
      <c r="W462" s="5">
        <v>53.11</v>
      </c>
      <c r="X462" s="5">
        <v>1</v>
      </c>
      <c r="Y462" s="5">
        <v>53.11</v>
      </c>
      <c r="Z462" s="5">
        <v>498</v>
      </c>
      <c r="AA462" s="5">
        <v>1</v>
      </c>
      <c r="AB462" s="5">
        <v>498</v>
      </c>
    </row>
    <row r="463" spans="1:206" x14ac:dyDescent="0.2">
      <c r="A463" s="5">
        <v>50</v>
      </c>
      <c r="B463" s="5">
        <v>0</v>
      </c>
      <c r="C463" s="5">
        <v>0</v>
      </c>
      <c r="D463" s="5">
        <v>1</v>
      </c>
      <c r="E463" s="5">
        <v>231</v>
      </c>
      <c r="F463" s="5">
        <f>ROUND(Source!BB450,O463)</f>
        <v>0</v>
      </c>
      <c r="G463" s="5" t="s">
        <v>82</v>
      </c>
      <c r="H463" s="5" t="s">
        <v>83</v>
      </c>
      <c r="I463" s="5"/>
      <c r="J463" s="5"/>
      <c r="K463" s="5">
        <v>231</v>
      </c>
      <c r="L463" s="5">
        <v>12</v>
      </c>
      <c r="M463" s="5">
        <v>3</v>
      </c>
      <c r="N463" s="5" t="s">
        <v>3</v>
      </c>
      <c r="O463" s="5">
        <v>0</v>
      </c>
      <c r="P463" s="5">
        <f>ROUND(Source!ET450,O463)</f>
        <v>0</v>
      </c>
      <c r="Q463" s="5"/>
      <c r="R463" s="5"/>
      <c r="S463" s="5"/>
      <c r="T463" s="5"/>
      <c r="U463" s="5"/>
      <c r="V463" s="5"/>
      <c r="W463" s="5">
        <v>0</v>
      </c>
      <c r="X463" s="5">
        <v>1</v>
      </c>
      <c r="Y463" s="5">
        <v>0</v>
      </c>
      <c r="Z463" s="5">
        <v>0</v>
      </c>
      <c r="AA463" s="5">
        <v>1</v>
      </c>
      <c r="AB463" s="5">
        <v>0</v>
      </c>
    </row>
    <row r="464" spans="1:206" x14ac:dyDescent="0.2">
      <c r="A464" s="5">
        <v>50</v>
      </c>
      <c r="B464" s="5">
        <v>0</v>
      </c>
      <c r="C464" s="5">
        <v>0</v>
      </c>
      <c r="D464" s="5">
        <v>1</v>
      </c>
      <c r="E464" s="5">
        <v>204</v>
      </c>
      <c r="F464" s="5">
        <f>ROUND(Source!R450,O464)</f>
        <v>38</v>
      </c>
      <c r="G464" s="5" t="s">
        <v>84</v>
      </c>
      <c r="H464" s="5" t="s">
        <v>85</v>
      </c>
      <c r="I464" s="5"/>
      <c r="J464" s="5"/>
      <c r="K464" s="5">
        <v>204</v>
      </c>
      <c r="L464" s="5">
        <v>13</v>
      </c>
      <c r="M464" s="5">
        <v>3</v>
      </c>
      <c r="N464" s="5" t="s">
        <v>3</v>
      </c>
      <c r="O464" s="5">
        <v>0</v>
      </c>
      <c r="P464" s="5">
        <f>ROUND(Source!DJ450,O464)</f>
        <v>1954</v>
      </c>
      <c r="Q464" s="5"/>
      <c r="R464" s="5"/>
      <c r="S464" s="5"/>
      <c r="T464" s="5"/>
      <c r="U464" s="5"/>
      <c r="V464" s="5"/>
      <c r="W464" s="5">
        <v>0.13</v>
      </c>
      <c r="X464" s="5">
        <v>1</v>
      </c>
      <c r="Y464" s="5">
        <v>0.13</v>
      </c>
      <c r="Z464" s="5">
        <v>6</v>
      </c>
      <c r="AA464" s="5">
        <v>1</v>
      </c>
      <c r="AB464" s="5">
        <v>6</v>
      </c>
    </row>
    <row r="465" spans="1:88" x14ac:dyDescent="0.2">
      <c r="A465" s="5">
        <v>50</v>
      </c>
      <c r="B465" s="5">
        <v>0</v>
      </c>
      <c r="C465" s="5">
        <v>0</v>
      </c>
      <c r="D465" s="5">
        <v>1</v>
      </c>
      <c r="E465" s="5">
        <v>205</v>
      </c>
      <c r="F465" s="5">
        <f>ROUND(Source!S450,O465)</f>
        <v>340</v>
      </c>
      <c r="G465" s="5" t="s">
        <v>86</v>
      </c>
      <c r="H465" s="5" t="s">
        <v>87</v>
      </c>
      <c r="I465" s="5"/>
      <c r="J465" s="5"/>
      <c r="K465" s="5">
        <v>205</v>
      </c>
      <c r="L465" s="5">
        <v>14</v>
      </c>
      <c r="M465" s="5">
        <v>3</v>
      </c>
      <c r="N465" s="5" t="s">
        <v>3</v>
      </c>
      <c r="O465" s="5">
        <v>0</v>
      </c>
      <c r="P465" s="5">
        <f>ROUND(Source!DK450,O465)</f>
        <v>17323</v>
      </c>
      <c r="Q465" s="5"/>
      <c r="R465" s="5"/>
      <c r="S465" s="5"/>
      <c r="T465" s="5"/>
      <c r="U465" s="5"/>
      <c r="V465" s="5"/>
      <c r="W465" s="5">
        <v>142.59</v>
      </c>
      <c r="X465" s="5">
        <v>1</v>
      </c>
      <c r="Y465" s="5">
        <v>142.59</v>
      </c>
      <c r="Z465" s="5">
        <v>7262</v>
      </c>
      <c r="AA465" s="5">
        <v>1</v>
      </c>
      <c r="AB465" s="5">
        <v>7262</v>
      </c>
    </row>
    <row r="466" spans="1:88" x14ac:dyDescent="0.2">
      <c r="A466" s="5">
        <v>50</v>
      </c>
      <c r="B466" s="5">
        <v>0</v>
      </c>
      <c r="C466" s="5">
        <v>0</v>
      </c>
      <c r="D466" s="5">
        <v>1</v>
      </c>
      <c r="E466" s="5">
        <v>232</v>
      </c>
      <c r="F466" s="5">
        <f>ROUND(Source!BC450,O466)</f>
        <v>0</v>
      </c>
      <c r="G466" s="5" t="s">
        <v>88</v>
      </c>
      <c r="H466" s="5" t="s">
        <v>89</v>
      </c>
      <c r="I466" s="5"/>
      <c r="J466" s="5"/>
      <c r="K466" s="5">
        <v>232</v>
      </c>
      <c r="L466" s="5">
        <v>15</v>
      </c>
      <c r="M466" s="5">
        <v>3</v>
      </c>
      <c r="N466" s="5" t="s">
        <v>3</v>
      </c>
      <c r="O466" s="5">
        <v>0</v>
      </c>
      <c r="P466" s="5">
        <f>ROUND(Source!EU450,O466)</f>
        <v>0</v>
      </c>
      <c r="Q466" s="5"/>
      <c r="R466" s="5"/>
      <c r="S466" s="5"/>
      <c r="T466" s="5"/>
      <c r="U466" s="5"/>
      <c r="V466" s="5"/>
      <c r="W466" s="5">
        <v>0</v>
      </c>
      <c r="X466" s="5">
        <v>1</v>
      </c>
      <c r="Y466" s="5">
        <v>0</v>
      </c>
      <c r="Z466" s="5">
        <v>0</v>
      </c>
      <c r="AA466" s="5">
        <v>1</v>
      </c>
      <c r="AB466" s="5">
        <v>0</v>
      </c>
    </row>
    <row r="467" spans="1:88" x14ac:dyDescent="0.2">
      <c r="A467" s="5">
        <v>50</v>
      </c>
      <c r="B467" s="5">
        <v>0</v>
      </c>
      <c r="C467" s="5">
        <v>0</v>
      </c>
      <c r="D467" s="5">
        <v>1</v>
      </c>
      <c r="E467" s="5">
        <v>214</v>
      </c>
      <c r="F467" s="5">
        <f>ROUND(Source!AS450,O467)</f>
        <v>5255</v>
      </c>
      <c r="G467" s="5" t="s">
        <v>90</v>
      </c>
      <c r="H467" s="5" t="s">
        <v>91</v>
      </c>
      <c r="I467" s="5"/>
      <c r="J467" s="5"/>
      <c r="K467" s="5">
        <v>214</v>
      </c>
      <c r="L467" s="5">
        <v>16</v>
      </c>
      <c r="M467" s="5">
        <v>3</v>
      </c>
      <c r="N467" s="5" t="s">
        <v>3</v>
      </c>
      <c r="O467" s="5">
        <v>0</v>
      </c>
      <c r="P467" s="5">
        <f>ROUND(Source!EK450,O467)</f>
        <v>81514</v>
      </c>
      <c r="Q467" s="5"/>
      <c r="R467" s="5"/>
      <c r="S467" s="5"/>
      <c r="T467" s="5"/>
      <c r="U467" s="5"/>
      <c r="V467" s="5"/>
      <c r="W467" s="5">
        <v>1277</v>
      </c>
      <c r="X467" s="5">
        <v>1</v>
      </c>
      <c r="Y467" s="5">
        <v>1277</v>
      </c>
      <c r="Z467" s="5">
        <v>30358</v>
      </c>
      <c r="AA467" s="5">
        <v>1</v>
      </c>
      <c r="AB467" s="5">
        <v>30358</v>
      </c>
    </row>
    <row r="468" spans="1:88" x14ac:dyDescent="0.2">
      <c r="A468" s="5">
        <v>50</v>
      </c>
      <c r="B468" s="5">
        <v>0</v>
      </c>
      <c r="C468" s="5">
        <v>0</v>
      </c>
      <c r="D468" s="5">
        <v>1</v>
      </c>
      <c r="E468" s="5">
        <v>215</v>
      </c>
      <c r="F468" s="5">
        <f>ROUND(Source!AT450,O468)</f>
        <v>0</v>
      </c>
      <c r="G468" s="5" t="s">
        <v>92</v>
      </c>
      <c r="H468" s="5" t="s">
        <v>93</v>
      </c>
      <c r="I468" s="5"/>
      <c r="J468" s="5"/>
      <c r="K468" s="5">
        <v>215</v>
      </c>
      <c r="L468" s="5">
        <v>17</v>
      </c>
      <c r="M468" s="5">
        <v>3</v>
      </c>
      <c r="N468" s="5" t="s">
        <v>3</v>
      </c>
      <c r="O468" s="5">
        <v>0</v>
      </c>
      <c r="P468" s="5">
        <f>ROUND(Source!EL450,O468)</f>
        <v>0</v>
      </c>
      <c r="Q468" s="5"/>
      <c r="R468" s="5"/>
      <c r="S468" s="5"/>
      <c r="T468" s="5"/>
      <c r="U468" s="5"/>
      <c r="V468" s="5"/>
      <c r="W468" s="5">
        <v>0</v>
      </c>
      <c r="X468" s="5">
        <v>1</v>
      </c>
      <c r="Y468" s="5">
        <v>0</v>
      </c>
      <c r="Z468" s="5">
        <v>0</v>
      </c>
      <c r="AA468" s="5">
        <v>1</v>
      </c>
      <c r="AB468" s="5">
        <v>0</v>
      </c>
    </row>
    <row r="469" spans="1:88" x14ac:dyDescent="0.2">
      <c r="A469" s="5">
        <v>50</v>
      </c>
      <c r="B469" s="5">
        <v>0</v>
      </c>
      <c r="C469" s="5">
        <v>0</v>
      </c>
      <c r="D469" s="5">
        <v>1</v>
      </c>
      <c r="E469" s="5">
        <v>217</v>
      </c>
      <c r="F469" s="5">
        <f>ROUND(Source!AU450,O469)</f>
        <v>0</v>
      </c>
      <c r="G469" s="5" t="s">
        <v>94</v>
      </c>
      <c r="H469" s="5" t="s">
        <v>95</v>
      </c>
      <c r="I469" s="5"/>
      <c r="J469" s="5"/>
      <c r="K469" s="5">
        <v>217</v>
      </c>
      <c r="L469" s="5">
        <v>18</v>
      </c>
      <c r="M469" s="5">
        <v>3</v>
      </c>
      <c r="N469" s="5" t="s">
        <v>3</v>
      </c>
      <c r="O469" s="5">
        <v>0</v>
      </c>
      <c r="P469" s="5">
        <f>ROUND(Source!EM450,O469)</f>
        <v>0</v>
      </c>
      <c r="Q469" s="5"/>
      <c r="R469" s="5"/>
      <c r="S469" s="5"/>
      <c r="T469" s="5"/>
      <c r="U469" s="5"/>
      <c r="V469" s="5"/>
      <c r="W469" s="5">
        <v>0</v>
      </c>
      <c r="X469" s="5">
        <v>1</v>
      </c>
      <c r="Y469" s="5">
        <v>0</v>
      </c>
      <c r="Z469" s="5">
        <v>0</v>
      </c>
      <c r="AA469" s="5">
        <v>1</v>
      </c>
      <c r="AB469" s="5">
        <v>0</v>
      </c>
    </row>
    <row r="470" spans="1:88" x14ac:dyDescent="0.2">
      <c r="A470" s="5">
        <v>50</v>
      </c>
      <c r="B470" s="5">
        <v>0</v>
      </c>
      <c r="C470" s="5">
        <v>0</v>
      </c>
      <c r="D470" s="5">
        <v>1</v>
      </c>
      <c r="E470" s="5">
        <v>230</v>
      </c>
      <c r="F470" s="5">
        <f>ROUND(Source!BA450,O470)</f>
        <v>0</v>
      </c>
      <c r="G470" s="5" t="s">
        <v>96</v>
      </c>
      <c r="H470" s="5" t="s">
        <v>97</v>
      </c>
      <c r="I470" s="5"/>
      <c r="J470" s="5"/>
      <c r="K470" s="5">
        <v>230</v>
      </c>
      <c r="L470" s="5">
        <v>19</v>
      </c>
      <c r="M470" s="5">
        <v>3</v>
      </c>
      <c r="N470" s="5" t="s">
        <v>3</v>
      </c>
      <c r="O470" s="5">
        <v>0</v>
      </c>
      <c r="P470" s="5">
        <f>ROUND(Source!ES450,O470)</f>
        <v>0</v>
      </c>
      <c r="Q470" s="5"/>
      <c r="R470" s="5"/>
      <c r="S470" s="5"/>
      <c r="T470" s="5"/>
      <c r="U470" s="5"/>
      <c r="V470" s="5"/>
      <c r="W470" s="5">
        <v>0</v>
      </c>
      <c r="X470" s="5">
        <v>1</v>
      </c>
      <c r="Y470" s="5">
        <v>0</v>
      </c>
      <c r="Z470" s="5">
        <v>0</v>
      </c>
      <c r="AA470" s="5">
        <v>1</v>
      </c>
      <c r="AB470" s="5">
        <v>0</v>
      </c>
    </row>
    <row r="471" spans="1:88" x14ac:dyDescent="0.2">
      <c r="A471" s="5">
        <v>50</v>
      </c>
      <c r="B471" s="5">
        <v>0</v>
      </c>
      <c r="C471" s="5">
        <v>0</v>
      </c>
      <c r="D471" s="5">
        <v>1</v>
      </c>
      <c r="E471" s="5">
        <v>206</v>
      </c>
      <c r="F471" s="5">
        <f>ROUND(Source!T450,O471)</f>
        <v>0</v>
      </c>
      <c r="G471" s="5" t="s">
        <v>98</v>
      </c>
      <c r="H471" s="5" t="s">
        <v>99</v>
      </c>
      <c r="I471" s="5"/>
      <c r="J471" s="5"/>
      <c r="K471" s="5">
        <v>206</v>
      </c>
      <c r="L471" s="5">
        <v>20</v>
      </c>
      <c r="M471" s="5">
        <v>3</v>
      </c>
      <c r="N471" s="5" t="s">
        <v>3</v>
      </c>
      <c r="O471" s="5">
        <v>0</v>
      </c>
      <c r="P471" s="5">
        <f>ROUND(Source!DL450,O471)</f>
        <v>0</v>
      </c>
      <c r="Q471" s="5"/>
      <c r="R471" s="5"/>
      <c r="S471" s="5"/>
      <c r="T471" s="5"/>
      <c r="U471" s="5"/>
      <c r="V471" s="5"/>
      <c r="W471" s="5">
        <v>0</v>
      </c>
      <c r="X471" s="5">
        <v>1</v>
      </c>
      <c r="Y471" s="5">
        <v>0</v>
      </c>
      <c r="Z471" s="5">
        <v>0</v>
      </c>
      <c r="AA471" s="5">
        <v>1</v>
      </c>
      <c r="AB471" s="5">
        <v>0</v>
      </c>
    </row>
    <row r="472" spans="1:88" x14ac:dyDescent="0.2">
      <c r="A472" s="5">
        <v>50</v>
      </c>
      <c r="B472" s="5">
        <v>0</v>
      </c>
      <c r="C472" s="5">
        <v>0</v>
      </c>
      <c r="D472" s="5">
        <v>1</v>
      </c>
      <c r="E472" s="5">
        <v>207</v>
      </c>
      <c r="F472" s="5">
        <f>ROUND(Source!U450,O472)</f>
        <v>38.403551999999998</v>
      </c>
      <c r="G472" s="5" t="s">
        <v>100</v>
      </c>
      <c r="H472" s="5" t="s">
        <v>101</v>
      </c>
      <c r="I472" s="5"/>
      <c r="J472" s="5"/>
      <c r="K472" s="5">
        <v>207</v>
      </c>
      <c r="L472" s="5">
        <v>21</v>
      </c>
      <c r="M472" s="5">
        <v>3</v>
      </c>
      <c r="N472" s="5" t="s">
        <v>3</v>
      </c>
      <c r="O472" s="5">
        <v>7</v>
      </c>
      <c r="P472" s="5">
        <f>ROUND(Source!DM450,O472)</f>
        <v>38.403551999999998</v>
      </c>
      <c r="Q472" s="5"/>
      <c r="R472" s="5"/>
      <c r="S472" s="5"/>
      <c r="T472" s="5"/>
      <c r="U472" s="5"/>
      <c r="V472" s="5"/>
      <c r="W472" s="5">
        <v>15.060192000000001</v>
      </c>
      <c r="X472" s="5">
        <v>1</v>
      </c>
      <c r="Y472" s="5">
        <v>15.060192000000001</v>
      </c>
      <c r="Z472" s="5">
        <v>15.060192000000001</v>
      </c>
      <c r="AA472" s="5">
        <v>1</v>
      </c>
      <c r="AB472" s="5">
        <v>15.060192000000001</v>
      </c>
    </row>
    <row r="473" spans="1:88" x14ac:dyDescent="0.2">
      <c r="A473" s="5">
        <v>50</v>
      </c>
      <c r="B473" s="5">
        <v>0</v>
      </c>
      <c r="C473" s="5">
        <v>0</v>
      </c>
      <c r="D473" s="5">
        <v>1</v>
      </c>
      <c r="E473" s="5">
        <v>208</v>
      </c>
      <c r="F473" s="5">
        <f>ROUND(Source!V450,O473)</f>
        <v>2.8471679999999999</v>
      </c>
      <c r="G473" s="5" t="s">
        <v>102</v>
      </c>
      <c r="H473" s="5" t="s">
        <v>103</v>
      </c>
      <c r="I473" s="5"/>
      <c r="J473" s="5"/>
      <c r="K473" s="5">
        <v>208</v>
      </c>
      <c r="L473" s="5">
        <v>22</v>
      </c>
      <c r="M473" s="5">
        <v>3</v>
      </c>
      <c r="N473" s="5" t="s">
        <v>3</v>
      </c>
      <c r="O473" s="5">
        <v>7</v>
      </c>
      <c r="P473" s="5">
        <f>ROUND(Source!DN450,O473)</f>
        <v>2.8471679999999999</v>
      </c>
      <c r="Q473" s="5"/>
      <c r="R473" s="5"/>
      <c r="S473" s="5"/>
      <c r="T473" s="5"/>
      <c r="U473" s="5"/>
      <c r="V473" s="5"/>
      <c r="W473" s="5">
        <v>9.4079999999999997E-3</v>
      </c>
      <c r="X473" s="5">
        <v>1</v>
      </c>
      <c r="Y473" s="5">
        <v>9.4079999999999997E-3</v>
      </c>
      <c r="Z473" s="5">
        <v>9.4079999999999997E-3</v>
      </c>
      <c r="AA473" s="5">
        <v>1</v>
      </c>
      <c r="AB473" s="5">
        <v>9.4079999999999997E-3</v>
      </c>
    </row>
    <row r="474" spans="1:88" x14ac:dyDescent="0.2">
      <c r="A474" s="5">
        <v>50</v>
      </c>
      <c r="B474" s="5">
        <v>0</v>
      </c>
      <c r="C474" s="5">
        <v>0</v>
      </c>
      <c r="D474" s="5">
        <v>1</v>
      </c>
      <c r="E474" s="5">
        <v>209</v>
      </c>
      <c r="F474" s="5">
        <f>ROUND(Source!W450,O474)</f>
        <v>90</v>
      </c>
      <c r="G474" s="5" t="s">
        <v>104</v>
      </c>
      <c r="H474" s="5" t="s">
        <v>105</v>
      </c>
      <c r="I474" s="5"/>
      <c r="J474" s="5"/>
      <c r="K474" s="5">
        <v>209</v>
      </c>
      <c r="L474" s="5">
        <v>23</v>
      </c>
      <c r="M474" s="5">
        <v>3</v>
      </c>
      <c r="N474" s="5" t="s">
        <v>3</v>
      </c>
      <c r="O474" s="5">
        <v>0</v>
      </c>
      <c r="P474" s="5">
        <f>ROUND(Source!DO450,O474)</f>
        <v>89</v>
      </c>
      <c r="Q474" s="5"/>
      <c r="R474" s="5"/>
      <c r="S474" s="5"/>
      <c r="T474" s="5"/>
      <c r="U474" s="5"/>
      <c r="V474" s="5"/>
      <c r="W474" s="5">
        <v>1.51</v>
      </c>
      <c r="X474" s="5">
        <v>1</v>
      </c>
      <c r="Y474" s="5">
        <v>1.51</v>
      </c>
      <c r="Z474" s="5">
        <v>2</v>
      </c>
      <c r="AA474" s="5">
        <v>1</v>
      </c>
      <c r="AB474" s="5">
        <v>2</v>
      </c>
    </row>
    <row r="475" spans="1:88" x14ac:dyDescent="0.2">
      <c r="A475" s="5">
        <v>50</v>
      </c>
      <c r="B475" s="5">
        <v>0</v>
      </c>
      <c r="C475" s="5">
        <v>0</v>
      </c>
      <c r="D475" s="5">
        <v>1</v>
      </c>
      <c r="E475" s="5">
        <v>233</v>
      </c>
      <c r="F475" s="5">
        <f>ROUND(Source!BD450,O475)</f>
        <v>0</v>
      </c>
      <c r="G475" s="5" t="s">
        <v>106</v>
      </c>
      <c r="H475" s="5" t="s">
        <v>107</v>
      </c>
      <c r="I475" s="5"/>
      <c r="J475" s="5"/>
      <c r="K475" s="5">
        <v>233</v>
      </c>
      <c r="L475" s="5">
        <v>24</v>
      </c>
      <c r="M475" s="5">
        <v>3</v>
      </c>
      <c r="N475" s="5" t="s">
        <v>3</v>
      </c>
      <c r="O475" s="5">
        <v>0</v>
      </c>
      <c r="P475" s="5">
        <f>ROUND(Source!EV450,O475)</f>
        <v>0</v>
      </c>
      <c r="Q475" s="5"/>
      <c r="R475" s="5"/>
      <c r="S475" s="5"/>
      <c r="T475" s="5"/>
      <c r="U475" s="5"/>
      <c r="V475" s="5"/>
      <c r="W475" s="5">
        <v>0</v>
      </c>
      <c r="X475" s="5">
        <v>1</v>
      </c>
      <c r="Y475" s="5">
        <v>0</v>
      </c>
      <c r="Z475" s="5">
        <v>0</v>
      </c>
      <c r="AA475" s="5">
        <v>1</v>
      </c>
      <c r="AB475" s="5">
        <v>0</v>
      </c>
    </row>
    <row r="476" spans="1:88" x14ac:dyDescent="0.2">
      <c r="A476" s="5">
        <v>50</v>
      </c>
      <c r="B476" s="5">
        <v>0</v>
      </c>
      <c r="C476" s="5">
        <v>0</v>
      </c>
      <c r="D476" s="5">
        <v>1</v>
      </c>
      <c r="E476" s="5">
        <v>210</v>
      </c>
      <c r="F476" s="5">
        <f>ROUND(Source!X450,O476)</f>
        <v>397</v>
      </c>
      <c r="G476" s="5" t="s">
        <v>108</v>
      </c>
      <c r="H476" s="5" t="s">
        <v>109</v>
      </c>
      <c r="I476" s="5"/>
      <c r="J476" s="5"/>
      <c r="K476" s="5">
        <v>210</v>
      </c>
      <c r="L476" s="5">
        <v>25</v>
      </c>
      <c r="M476" s="5">
        <v>3</v>
      </c>
      <c r="N476" s="5" t="s">
        <v>3</v>
      </c>
      <c r="O476" s="5">
        <v>0</v>
      </c>
      <c r="P476" s="5">
        <f>ROUND(Source!DP450,O476)</f>
        <v>20236</v>
      </c>
      <c r="Q476" s="5"/>
      <c r="R476" s="5"/>
      <c r="S476" s="5"/>
      <c r="T476" s="5"/>
      <c r="U476" s="5"/>
      <c r="V476" s="5"/>
      <c r="W476" s="5">
        <v>156.85</v>
      </c>
      <c r="X476" s="5">
        <v>1</v>
      </c>
      <c r="Y476" s="5">
        <v>156.85</v>
      </c>
      <c r="Z476" s="5">
        <v>7987</v>
      </c>
      <c r="AA476" s="5">
        <v>1</v>
      </c>
      <c r="AB476" s="5">
        <v>7987</v>
      </c>
    </row>
    <row r="477" spans="1:88" x14ac:dyDescent="0.2">
      <c r="A477" s="5">
        <v>50</v>
      </c>
      <c r="B477" s="5">
        <v>0</v>
      </c>
      <c r="C477" s="5">
        <v>0</v>
      </c>
      <c r="D477" s="5">
        <v>1</v>
      </c>
      <c r="E477" s="5">
        <v>211</v>
      </c>
      <c r="F477" s="5">
        <f>ROUND(Source!Y450,O477)</f>
        <v>234</v>
      </c>
      <c r="G477" s="5" t="s">
        <v>110</v>
      </c>
      <c r="H477" s="5" t="s">
        <v>111</v>
      </c>
      <c r="I477" s="5"/>
      <c r="J477" s="5"/>
      <c r="K477" s="5">
        <v>211</v>
      </c>
      <c r="L477" s="5">
        <v>26</v>
      </c>
      <c r="M477" s="5">
        <v>3</v>
      </c>
      <c r="N477" s="5" t="s">
        <v>3</v>
      </c>
      <c r="O477" s="5">
        <v>0</v>
      </c>
      <c r="P477" s="5">
        <f>ROUND(Source!DQ450,O477)</f>
        <v>11928</v>
      </c>
      <c r="Q477" s="5"/>
      <c r="R477" s="5"/>
      <c r="S477" s="5"/>
      <c r="T477" s="5"/>
      <c r="U477" s="5"/>
      <c r="V477" s="5"/>
      <c r="W477" s="5">
        <v>97.46</v>
      </c>
      <c r="X477" s="5">
        <v>1</v>
      </c>
      <c r="Y477" s="5">
        <v>97.46</v>
      </c>
      <c r="Z477" s="5">
        <v>4963</v>
      </c>
      <c r="AA477" s="5">
        <v>1</v>
      </c>
      <c r="AB477" s="5">
        <v>4963</v>
      </c>
    </row>
    <row r="478" spans="1:88" x14ac:dyDescent="0.2">
      <c r="A478" s="5">
        <v>50</v>
      </c>
      <c r="B478" s="5">
        <v>0</v>
      </c>
      <c r="C478" s="5">
        <v>0</v>
      </c>
      <c r="D478" s="5">
        <v>1</v>
      </c>
      <c r="E478" s="5">
        <v>224</v>
      </c>
      <c r="F478" s="5">
        <f>ROUND(Source!AR450,O478)</f>
        <v>5255</v>
      </c>
      <c r="G478" s="5" t="s">
        <v>112</v>
      </c>
      <c r="H478" s="5" t="s">
        <v>113</v>
      </c>
      <c r="I478" s="5"/>
      <c r="J478" s="5"/>
      <c r="K478" s="5">
        <v>224</v>
      </c>
      <c r="L478" s="5">
        <v>27</v>
      </c>
      <c r="M478" s="5">
        <v>3</v>
      </c>
      <c r="N478" s="5" t="s">
        <v>3</v>
      </c>
      <c r="O478" s="5">
        <v>0</v>
      </c>
      <c r="P478" s="5">
        <f>ROUND(Source!EJ450,O478)</f>
        <v>81514</v>
      </c>
      <c r="Q478" s="5"/>
      <c r="R478" s="5"/>
      <c r="S478" s="5"/>
      <c r="T478" s="5"/>
      <c r="U478" s="5"/>
      <c r="V478" s="5"/>
      <c r="W478" s="5">
        <v>1277</v>
      </c>
      <c r="X478" s="5">
        <v>1</v>
      </c>
      <c r="Y478" s="5">
        <v>1277</v>
      </c>
      <c r="Z478" s="5">
        <v>30358</v>
      </c>
      <c r="AA478" s="5">
        <v>1</v>
      </c>
      <c r="AB478" s="5">
        <v>30358</v>
      </c>
    </row>
    <row r="480" spans="1:88" x14ac:dyDescent="0.2">
      <c r="A480" s="1">
        <v>4</v>
      </c>
      <c r="B480" s="1">
        <v>1</v>
      </c>
      <c r="C480" s="1"/>
      <c r="D480" s="1">
        <f>ROW(A546)</f>
        <v>546</v>
      </c>
      <c r="E480" s="1"/>
      <c r="F480" s="1" t="s">
        <v>130</v>
      </c>
      <c r="G480" s="1" t="s">
        <v>583</v>
      </c>
      <c r="H480" s="1" t="s">
        <v>3</v>
      </c>
      <c r="I480" s="1">
        <v>0</v>
      </c>
      <c r="J480" s="1"/>
      <c r="K480" s="1">
        <v>-1</v>
      </c>
      <c r="L480" s="1"/>
      <c r="M480" s="1" t="s">
        <v>3</v>
      </c>
      <c r="N480" s="1"/>
      <c r="O480" s="1"/>
      <c r="P480" s="1"/>
      <c r="Q480" s="1"/>
      <c r="R480" s="1"/>
      <c r="S480" s="1">
        <v>0</v>
      </c>
      <c r="T480" s="1">
        <v>0</v>
      </c>
      <c r="U480" s="1" t="s">
        <v>3</v>
      </c>
      <c r="V480" s="1">
        <v>2</v>
      </c>
      <c r="W480" s="1"/>
      <c r="X480" s="1"/>
      <c r="Y480" s="1"/>
      <c r="Z480" s="1"/>
      <c r="AA480" s="1"/>
      <c r="AB480" s="1" t="s">
        <v>3</v>
      </c>
      <c r="AC480" s="1" t="s">
        <v>3</v>
      </c>
      <c r="AD480" s="1" t="s">
        <v>3</v>
      </c>
      <c r="AE480" s="1" t="s">
        <v>3</v>
      </c>
      <c r="AF480" s="1" t="s">
        <v>3</v>
      </c>
      <c r="AG480" s="1" t="s">
        <v>3</v>
      </c>
      <c r="AH480" s="1"/>
      <c r="AI480" s="1"/>
      <c r="AJ480" s="1"/>
      <c r="AK480" s="1"/>
      <c r="AL480" s="1"/>
      <c r="AM480" s="1"/>
      <c r="AN480" s="1"/>
      <c r="AO480" s="1"/>
      <c r="AP480" s="1" t="s">
        <v>3</v>
      </c>
      <c r="AQ480" s="1" t="s">
        <v>3</v>
      </c>
      <c r="AR480" s="1" t="s">
        <v>3</v>
      </c>
      <c r="AS480" s="1"/>
      <c r="AT480" s="1"/>
      <c r="AU480" s="1"/>
      <c r="AV480" s="1"/>
      <c r="AW480" s="1"/>
      <c r="AX480" s="1"/>
      <c r="AY480" s="1"/>
      <c r="AZ480" s="1" t="s">
        <v>3</v>
      </c>
      <c r="BA480" s="1"/>
      <c r="BB480" s="1" t="s">
        <v>3</v>
      </c>
      <c r="BC480" s="1" t="s">
        <v>3</v>
      </c>
      <c r="BD480" s="1" t="s">
        <v>3</v>
      </c>
      <c r="BE480" s="1" t="s">
        <v>3</v>
      </c>
      <c r="BF480" s="1" t="s">
        <v>3</v>
      </c>
      <c r="BG480" s="1" t="s">
        <v>3</v>
      </c>
      <c r="BH480" s="1" t="s">
        <v>3</v>
      </c>
      <c r="BI480" s="1" t="s">
        <v>3</v>
      </c>
      <c r="BJ480" s="1" t="s">
        <v>3</v>
      </c>
      <c r="BK480" s="1" t="s">
        <v>3</v>
      </c>
      <c r="BL480" s="1" t="s">
        <v>3</v>
      </c>
      <c r="BM480" s="1" t="s">
        <v>3</v>
      </c>
      <c r="BN480" s="1" t="s">
        <v>3</v>
      </c>
      <c r="BO480" s="1" t="s">
        <v>3</v>
      </c>
      <c r="BP480" s="1" t="s">
        <v>3</v>
      </c>
      <c r="BQ480" s="1"/>
      <c r="BR480" s="1"/>
      <c r="BS480" s="1"/>
      <c r="BT480" s="1"/>
      <c r="BU480" s="1"/>
      <c r="BV480" s="1"/>
      <c r="BW480" s="1"/>
      <c r="BX480" s="1">
        <v>0</v>
      </c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>
        <v>0</v>
      </c>
    </row>
    <row r="482" spans="1:255" x14ac:dyDescent="0.2">
      <c r="A482" s="3">
        <v>52</v>
      </c>
      <c r="B482" s="3">
        <f t="shared" ref="B482:G482" si="382">B546</f>
        <v>1</v>
      </c>
      <c r="C482" s="3">
        <f t="shared" si="382"/>
        <v>4</v>
      </c>
      <c r="D482" s="3">
        <f t="shared" si="382"/>
        <v>480</v>
      </c>
      <c r="E482" s="3">
        <f t="shared" si="382"/>
        <v>0</v>
      </c>
      <c r="F482" s="3" t="str">
        <f t="shared" si="382"/>
        <v>6</v>
      </c>
      <c r="G482" s="3" t="str">
        <f t="shared" si="382"/>
        <v>Наружное ограждение  (248017-2021-ИЛО3-КР-20)</v>
      </c>
      <c r="H482" s="3"/>
      <c r="I482" s="3"/>
      <c r="J482" s="3"/>
      <c r="K482" s="3"/>
      <c r="L482" s="3"/>
      <c r="M482" s="3"/>
      <c r="N482" s="3"/>
      <c r="O482" s="3">
        <f t="shared" ref="O482:AT482" si="383">O546</f>
        <v>94946</v>
      </c>
      <c r="P482" s="3">
        <f t="shared" si="383"/>
        <v>93688</v>
      </c>
      <c r="Q482" s="3">
        <f t="shared" si="383"/>
        <v>211</v>
      </c>
      <c r="R482" s="3">
        <f t="shared" si="383"/>
        <v>35</v>
      </c>
      <c r="S482" s="3">
        <f t="shared" si="383"/>
        <v>1046</v>
      </c>
      <c r="T482" s="3">
        <f t="shared" si="383"/>
        <v>0</v>
      </c>
      <c r="U482" s="3">
        <f t="shared" si="383"/>
        <v>119.042753</v>
      </c>
      <c r="V482" s="3">
        <f t="shared" si="383"/>
        <v>2.9738850000000001</v>
      </c>
      <c r="W482" s="3">
        <f t="shared" si="383"/>
        <v>228</v>
      </c>
      <c r="X482" s="3">
        <f t="shared" si="383"/>
        <v>1006</v>
      </c>
      <c r="Y482" s="3">
        <f t="shared" si="383"/>
        <v>670</v>
      </c>
      <c r="Z482" s="3">
        <f t="shared" si="383"/>
        <v>0</v>
      </c>
      <c r="AA482" s="3">
        <f t="shared" si="383"/>
        <v>0</v>
      </c>
      <c r="AB482" s="3">
        <f t="shared" si="383"/>
        <v>94946</v>
      </c>
      <c r="AC482" s="3">
        <f t="shared" si="383"/>
        <v>93688</v>
      </c>
      <c r="AD482" s="3">
        <f t="shared" si="383"/>
        <v>211</v>
      </c>
      <c r="AE482" s="3">
        <f t="shared" si="383"/>
        <v>35</v>
      </c>
      <c r="AF482" s="3">
        <f t="shared" si="383"/>
        <v>1046</v>
      </c>
      <c r="AG482" s="3">
        <f t="shared" si="383"/>
        <v>0</v>
      </c>
      <c r="AH482" s="3">
        <f t="shared" si="383"/>
        <v>119.042753</v>
      </c>
      <c r="AI482" s="3">
        <f t="shared" si="383"/>
        <v>2.9738850000000001</v>
      </c>
      <c r="AJ482" s="3">
        <f t="shared" si="383"/>
        <v>228</v>
      </c>
      <c r="AK482" s="3">
        <f t="shared" si="383"/>
        <v>1006</v>
      </c>
      <c r="AL482" s="3">
        <f t="shared" si="383"/>
        <v>670</v>
      </c>
      <c r="AM482" s="3">
        <f t="shared" si="383"/>
        <v>0</v>
      </c>
      <c r="AN482" s="3">
        <f t="shared" si="383"/>
        <v>0</v>
      </c>
      <c r="AO482" s="3">
        <f t="shared" si="383"/>
        <v>0</v>
      </c>
      <c r="AP482" s="3">
        <f t="shared" si="383"/>
        <v>0</v>
      </c>
      <c r="AQ482" s="3">
        <f t="shared" si="383"/>
        <v>0</v>
      </c>
      <c r="AR482" s="3">
        <f t="shared" si="383"/>
        <v>96622</v>
      </c>
      <c r="AS482" s="3">
        <f t="shared" si="383"/>
        <v>96622</v>
      </c>
      <c r="AT482" s="3">
        <f t="shared" si="383"/>
        <v>0</v>
      </c>
      <c r="AU482" s="3">
        <f t="shared" ref="AU482:BZ482" si="384">AU546</f>
        <v>0</v>
      </c>
      <c r="AV482" s="3">
        <f t="shared" si="384"/>
        <v>93688</v>
      </c>
      <c r="AW482" s="3">
        <f t="shared" si="384"/>
        <v>93688</v>
      </c>
      <c r="AX482" s="3">
        <f t="shared" si="384"/>
        <v>0</v>
      </c>
      <c r="AY482" s="3">
        <f t="shared" si="384"/>
        <v>93688</v>
      </c>
      <c r="AZ482" s="3">
        <f t="shared" si="384"/>
        <v>0</v>
      </c>
      <c r="BA482" s="3">
        <f t="shared" si="384"/>
        <v>0</v>
      </c>
      <c r="BB482" s="3">
        <f t="shared" si="384"/>
        <v>0</v>
      </c>
      <c r="BC482" s="3">
        <f t="shared" si="384"/>
        <v>0</v>
      </c>
      <c r="BD482" s="3">
        <f t="shared" si="384"/>
        <v>0</v>
      </c>
      <c r="BE482" s="3">
        <f t="shared" si="384"/>
        <v>0</v>
      </c>
      <c r="BF482" s="3">
        <f t="shared" si="384"/>
        <v>0</v>
      </c>
      <c r="BG482" s="3">
        <f t="shared" si="384"/>
        <v>0</v>
      </c>
      <c r="BH482" s="3">
        <f t="shared" si="384"/>
        <v>0</v>
      </c>
      <c r="BI482" s="3">
        <f t="shared" si="384"/>
        <v>0</v>
      </c>
      <c r="BJ482" s="3">
        <f t="shared" si="384"/>
        <v>0</v>
      </c>
      <c r="BK482" s="3">
        <f t="shared" si="384"/>
        <v>0</v>
      </c>
      <c r="BL482" s="3">
        <f t="shared" si="384"/>
        <v>0</v>
      </c>
      <c r="BM482" s="3">
        <f t="shared" si="384"/>
        <v>0</v>
      </c>
      <c r="BN482" s="3">
        <f t="shared" si="384"/>
        <v>0</v>
      </c>
      <c r="BO482" s="3">
        <f t="shared" si="384"/>
        <v>0</v>
      </c>
      <c r="BP482" s="3">
        <f t="shared" si="384"/>
        <v>0</v>
      </c>
      <c r="BQ482" s="3">
        <f t="shared" si="384"/>
        <v>0</v>
      </c>
      <c r="BR482" s="3">
        <f t="shared" si="384"/>
        <v>0</v>
      </c>
      <c r="BS482" s="3">
        <f t="shared" si="384"/>
        <v>0</v>
      </c>
      <c r="BT482" s="3">
        <f t="shared" si="384"/>
        <v>0</v>
      </c>
      <c r="BU482" s="3">
        <f t="shared" si="384"/>
        <v>0</v>
      </c>
      <c r="BV482" s="3">
        <f t="shared" si="384"/>
        <v>0</v>
      </c>
      <c r="BW482" s="3">
        <f t="shared" si="384"/>
        <v>0</v>
      </c>
      <c r="BX482" s="3">
        <f t="shared" si="384"/>
        <v>0</v>
      </c>
      <c r="BY482" s="3">
        <f t="shared" si="384"/>
        <v>0</v>
      </c>
      <c r="BZ482" s="3">
        <f t="shared" si="384"/>
        <v>0</v>
      </c>
      <c r="CA482" s="3">
        <f t="shared" ref="CA482:DF482" si="385">CA546</f>
        <v>96622</v>
      </c>
      <c r="CB482" s="3">
        <f t="shared" si="385"/>
        <v>96622</v>
      </c>
      <c r="CC482" s="3">
        <f t="shared" si="385"/>
        <v>0</v>
      </c>
      <c r="CD482" s="3">
        <f t="shared" si="385"/>
        <v>0</v>
      </c>
      <c r="CE482" s="3">
        <f t="shared" si="385"/>
        <v>93688</v>
      </c>
      <c r="CF482" s="3">
        <f t="shared" si="385"/>
        <v>93688</v>
      </c>
      <c r="CG482" s="3">
        <f t="shared" si="385"/>
        <v>0</v>
      </c>
      <c r="CH482" s="3">
        <f t="shared" si="385"/>
        <v>93688</v>
      </c>
      <c r="CI482" s="3">
        <f t="shared" si="385"/>
        <v>0</v>
      </c>
      <c r="CJ482" s="3">
        <f t="shared" si="385"/>
        <v>0</v>
      </c>
      <c r="CK482" s="3">
        <f t="shared" si="385"/>
        <v>0</v>
      </c>
      <c r="CL482" s="3">
        <f t="shared" si="385"/>
        <v>0</v>
      </c>
      <c r="CM482" s="3">
        <f t="shared" si="385"/>
        <v>0</v>
      </c>
      <c r="CN482" s="3">
        <f t="shared" si="385"/>
        <v>0</v>
      </c>
      <c r="CO482" s="3">
        <f t="shared" si="385"/>
        <v>0</v>
      </c>
      <c r="CP482" s="3">
        <f t="shared" si="385"/>
        <v>0</v>
      </c>
      <c r="CQ482" s="3">
        <f t="shared" si="385"/>
        <v>0</v>
      </c>
      <c r="CR482" s="3">
        <f t="shared" si="385"/>
        <v>0</v>
      </c>
      <c r="CS482" s="3">
        <f t="shared" si="385"/>
        <v>0</v>
      </c>
      <c r="CT482" s="3">
        <f t="shared" si="385"/>
        <v>0</v>
      </c>
      <c r="CU482" s="3">
        <f t="shared" si="385"/>
        <v>0</v>
      </c>
      <c r="CV482" s="3">
        <f t="shared" si="385"/>
        <v>0</v>
      </c>
      <c r="CW482" s="3">
        <f t="shared" si="385"/>
        <v>0</v>
      </c>
      <c r="CX482" s="3">
        <f t="shared" si="385"/>
        <v>0</v>
      </c>
      <c r="CY482" s="3">
        <f t="shared" si="385"/>
        <v>0</v>
      </c>
      <c r="CZ482" s="3">
        <f t="shared" si="385"/>
        <v>0</v>
      </c>
      <c r="DA482" s="3">
        <f t="shared" si="385"/>
        <v>0</v>
      </c>
      <c r="DB482" s="3">
        <f t="shared" si="385"/>
        <v>0</v>
      </c>
      <c r="DC482" s="3">
        <f t="shared" si="385"/>
        <v>0</v>
      </c>
      <c r="DD482" s="3">
        <f t="shared" si="385"/>
        <v>0</v>
      </c>
      <c r="DE482" s="3">
        <f t="shared" si="385"/>
        <v>0</v>
      </c>
      <c r="DF482" s="3">
        <f t="shared" si="385"/>
        <v>0</v>
      </c>
      <c r="DG482" s="4">
        <f t="shared" ref="DG482:EL482" si="386">DG546</f>
        <v>530581</v>
      </c>
      <c r="DH482" s="4">
        <f t="shared" si="386"/>
        <v>472733</v>
      </c>
      <c r="DI482" s="4">
        <f t="shared" si="386"/>
        <v>4570</v>
      </c>
      <c r="DJ482" s="4">
        <f t="shared" si="386"/>
        <v>1789</v>
      </c>
      <c r="DK482" s="4">
        <f t="shared" si="386"/>
        <v>53278</v>
      </c>
      <c r="DL482" s="4">
        <f t="shared" si="386"/>
        <v>0</v>
      </c>
      <c r="DM482" s="4">
        <f t="shared" si="386"/>
        <v>119.042753</v>
      </c>
      <c r="DN482" s="4">
        <f t="shared" si="386"/>
        <v>2.9738850000000001</v>
      </c>
      <c r="DO482" s="4">
        <f t="shared" si="386"/>
        <v>228</v>
      </c>
      <c r="DP482" s="4">
        <f t="shared" si="386"/>
        <v>51213</v>
      </c>
      <c r="DQ482" s="4">
        <f t="shared" si="386"/>
        <v>34142</v>
      </c>
      <c r="DR482" s="4">
        <f t="shared" si="386"/>
        <v>0</v>
      </c>
      <c r="DS482" s="4">
        <f t="shared" si="386"/>
        <v>0</v>
      </c>
      <c r="DT482" s="4">
        <f t="shared" si="386"/>
        <v>530581</v>
      </c>
      <c r="DU482" s="4">
        <f t="shared" si="386"/>
        <v>472733</v>
      </c>
      <c r="DV482" s="4">
        <f t="shared" si="386"/>
        <v>4570</v>
      </c>
      <c r="DW482" s="4">
        <f t="shared" si="386"/>
        <v>1789</v>
      </c>
      <c r="DX482" s="4">
        <f t="shared" si="386"/>
        <v>53278</v>
      </c>
      <c r="DY482" s="4">
        <f t="shared" si="386"/>
        <v>0</v>
      </c>
      <c r="DZ482" s="4">
        <f t="shared" si="386"/>
        <v>119.042753</v>
      </c>
      <c r="EA482" s="4">
        <f t="shared" si="386"/>
        <v>2.9738850000000001</v>
      </c>
      <c r="EB482" s="4">
        <f t="shared" si="386"/>
        <v>228</v>
      </c>
      <c r="EC482" s="4">
        <f t="shared" si="386"/>
        <v>51213</v>
      </c>
      <c r="ED482" s="4">
        <f t="shared" si="386"/>
        <v>34142</v>
      </c>
      <c r="EE482" s="4">
        <f t="shared" si="386"/>
        <v>0</v>
      </c>
      <c r="EF482" s="4">
        <f t="shared" si="386"/>
        <v>0</v>
      </c>
      <c r="EG482" s="4">
        <f t="shared" si="386"/>
        <v>0</v>
      </c>
      <c r="EH482" s="4">
        <f t="shared" si="386"/>
        <v>0</v>
      </c>
      <c r="EI482" s="4">
        <f t="shared" si="386"/>
        <v>0</v>
      </c>
      <c r="EJ482" s="4">
        <f t="shared" si="386"/>
        <v>615936</v>
      </c>
      <c r="EK482" s="4">
        <f t="shared" si="386"/>
        <v>615936</v>
      </c>
      <c r="EL482" s="4">
        <f t="shared" si="386"/>
        <v>0</v>
      </c>
      <c r="EM482" s="4">
        <f t="shared" ref="EM482:FR482" si="387">EM546</f>
        <v>0</v>
      </c>
      <c r="EN482" s="4">
        <f t="shared" si="387"/>
        <v>472733</v>
      </c>
      <c r="EO482" s="4">
        <f t="shared" si="387"/>
        <v>472733</v>
      </c>
      <c r="EP482" s="4">
        <f t="shared" si="387"/>
        <v>0</v>
      </c>
      <c r="EQ482" s="4">
        <f t="shared" si="387"/>
        <v>472733</v>
      </c>
      <c r="ER482" s="4">
        <f t="shared" si="387"/>
        <v>0</v>
      </c>
      <c r="ES482" s="4">
        <f t="shared" si="387"/>
        <v>0</v>
      </c>
      <c r="ET482" s="4">
        <f t="shared" si="387"/>
        <v>0</v>
      </c>
      <c r="EU482" s="4">
        <f t="shared" si="387"/>
        <v>0</v>
      </c>
      <c r="EV482" s="4">
        <f t="shared" si="387"/>
        <v>0</v>
      </c>
      <c r="EW482" s="4">
        <f t="shared" si="387"/>
        <v>0</v>
      </c>
      <c r="EX482" s="4">
        <f t="shared" si="387"/>
        <v>0</v>
      </c>
      <c r="EY482" s="4">
        <f t="shared" si="387"/>
        <v>0</v>
      </c>
      <c r="EZ482" s="4">
        <f t="shared" si="387"/>
        <v>0</v>
      </c>
      <c r="FA482" s="4">
        <f t="shared" si="387"/>
        <v>0</v>
      </c>
      <c r="FB482" s="4">
        <f t="shared" si="387"/>
        <v>0</v>
      </c>
      <c r="FC482" s="4">
        <f t="shared" si="387"/>
        <v>0</v>
      </c>
      <c r="FD482" s="4">
        <f t="shared" si="387"/>
        <v>0</v>
      </c>
      <c r="FE482" s="4">
        <f t="shared" si="387"/>
        <v>0</v>
      </c>
      <c r="FF482" s="4">
        <f t="shared" si="387"/>
        <v>0</v>
      </c>
      <c r="FG482" s="4">
        <f t="shared" si="387"/>
        <v>0</v>
      </c>
      <c r="FH482" s="4">
        <f t="shared" si="387"/>
        <v>0</v>
      </c>
      <c r="FI482" s="4">
        <f t="shared" si="387"/>
        <v>0</v>
      </c>
      <c r="FJ482" s="4">
        <f t="shared" si="387"/>
        <v>0</v>
      </c>
      <c r="FK482" s="4">
        <f t="shared" si="387"/>
        <v>0</v>
      </c>
      <c r="FL482" s="4">
        <f t="shared" si="387"/>
        <v>0</v>
      </c>
      <c r="FM482" s="4">
        <f t="shared" si="387"/>
        <v>0</v>
      </c>
      <c r="FN482" s="4">
        <f t="shared" si="387"/>
        <v>0</v>
      </c>
      <c r="FO482" s="4">
        <f t="shared" si="387"/>
        <v>0</v>
      </c>
      <c r="FP482" s="4">
        <f t="shared" si="387"/>
        <v>0</v>
      </c>
      <c r="FQ482" s="4">
        <f t="shared" si="387"/>
        <v>0</v>
      </c>
      <c r="FR482" s="4">
        <f t="shared" si="387"/>
        <v>0</v>
      </c>
      <c r="FS482" s="4">
        <f t="shared" ref="FS482:GX482" si="388">FS546</f>
        <v>615936</v>
      </c>
      <c r="FT482" s="4">
        <f t="shared" si="388"/>
        <v>615936</v>
      </c>
      <c r="FU482" s="4">
        <f t="shared" si="388"/>
        <v>0</v>
      </c>
      <c r="FV482" s="4">
        <f t="shared" si="388"/>
        <v>0</v>
      </c>
      <c r="FW482" s="4">
        <f t="shared" si="388"/>
        <v>472733</v>
      </c>
      <c r="FX482" s="4">
        <f t="shared" si="388"/>
        <v>472733</v>
      </c>
      <c r="FY482" s="4">
        <f t="shared" si="388"/>
        <v>0</v>
      </c>
      <c r="FZ482" s="4">
        <f t="shared" si="388"/>
        <v>472733</v>
      </c>
      <c r="GA482" s="4">
        <f t="shared" si="388"/>
        <v>0</v>
      </c>
      <c r="GB482" s="4">
        <f t="shared" si="388"/>
        <v>0</v>
      </c>
      <c r="GC482" s="4">
        <f t="shared" si="388"/>
        <v>0</v>
      </c>
      <c r="GD482" s="4">
        <f t="shared" si="388"/>
        <v>0</v>
      </c>
      <c r="GE482" s="4">
        <f t="shared" si="388"/>
        <v>0</v>
      </c>
      <c r="GF482" s="4">
        <f t="shared" si="388"/>
        <v>0</v>
      </c>
      <c r="GG482" s="4">
        <f t="shared" si="388"/>
        <v>0</v>
      </c>
      <c r="GH482" s="4">
        <f t="shared" si="388"/>
        <v>0</v>
      </c>
      <c r="GI482" s="4">
        <f t="shared" si="388"/>
        <v>0</v>
      </c>
      <c r="GJ482" s="4">
        <f t="shared" si="388"/>
        <v>0</v>
      </c>
      <c r="GK482" s="4">
        <f t="shared" si="388"/>
        <v>0</v>
      </c>
      <c r="GL482" s="4">
        <f t="shared" si="388"/>
        <v>0</v>
      </c>
      <c r="GM482" s="4">
        <f t="shared" si="388"/>
        <v>0</v>
      </c>
      <c r="GN482" s="4">
        <f t="shared" si="388"/>
        <v>0</v>
      </c>
      <c r="GO482" s="4">
        <f t="shared" si="388"/>
        <v>0</v>
      </c>
      <c r="GP482" s="4">
        <f t="shared" si="388"/>
        <v>0</v>
      </c>
      <c r="GQ482" s="4">
        <f t="shared" si="388"/>
        <v>0</v>
      </c>
      <c r="GR482" s="4">
        <f t="shared" si="388"/>
        <v>0</v>
      </c>
      <c r="GS482" s="4">
        <f t="shared" si="388"/>
        <v>0</v>
      </c>
      <c r="GT482" s="4">
        <f t="shared" si="388"/>
        <v>0</v>
      </c>
      <c r="GU482" s="4">
        <f t="shared" si="388"/>
        <v>0</v>
      </c>
      <c r="GV482" s="4">
        <f t="shared" si="388"/>
        <v>0</v>
      </c>
      <c r="GW482" s="4">
        <f t="shared" si="388"/>
        <v>0</v>
      </c>
      <c r="GX482" s="4">
        <f t="shared" si="388"/>
        <v>0</v>
      </c>
    </row>
    <row r="484" spans="1:255" x14ac:dyDescent="0.2">
      <c r="A484" s="2">
        <v>17</v>
      </c>
      <c r="B484" s="2">
        <v>1</v>
      </c>
      <c r="C484" s="2">
        <f>ROW(SmtRes!A849)</f>
        <v>849</v>
      </c>
      <c r="D484" s="2">
        <f>ROW(EtalonRes!A879)</f>
        <v>879</v>
      </c>
      <c r="E484" s="2" t="s">
        <v>3</v>
      </c>
      <c r="F484" s="2" t="s">
        <v>584</v>
      </c>
      <c r="G484" s="2" t="s">
        <v>585</v>
      </c>
      <c r="H484" s="2" t="s">
        <v>586</v>
      </c>
      <c r="I484" s="2">
        <f>ROUND(ROUND(115,4),7)</f>
        <v>115</v>
      </c>
      <c r="J484" s="2">
        <v>0</v>
      </c>
      <c r="K484" s="2">
        <f>ROUND(ROUND(115,4),7)</f>
        <v>115</v>
      </c>
      <c r="L484" s="2"/>
      <c r="M484" s="2"/>
      <c r="N484" s="2"/>
      <c r="O484" s="2">
        <f>ROUND(CP484,2)</f>
        <v>13754.46</v>
      </c>
      <c r="P484" s="2">
        <f>ROUND(CQ484*I484,2)</f>
        <v>0</v>
      </c>
      <c r="Q484" s="2">
        <f>ROUND(CR484*I484,2)</f>
        <v>4701.66</v>
      </c>
      <c r="R484" s="2">
        <f>ROUND(CS484*I484,2)</f>
        <v>1200.5999999999999</v>
      </c>
      <c r="S484" s="2">
        <f>ROUND(CT484*I484,2)</f>
        <v>9052.7999999999993</v>
      </c>
      <c r="T484" s="2">
        <f>ROUND(CU484*I484,2)</f>
        <v>0</v>
      </c>
      <c r="U484" s="2">
        <f t="shared" ref="U484:U515" si="389">ROUND(CV484*I484,7)</f>
        <v>1061.22</v>
      </c>
      <c r="V484" s="2">
        <f t="shared" ref="V484:V515" si="390">ROUND(CW484*I484,7)</f>
        <v>103.5</v>
      </c>
      <c r="W484" s="2">
        <f>ROUND(CX484*I484,2)</f>
        <v>0</v>
      </c>
      <c r="X484" s="2">
        <f>ROUND(CY484,2)</f>
        <v>9535.66</v>
      </c>
      <c r="Y484" s="2">
        <f>ROUND(CZ484,2)</f>
        <v>6357.11</v>
      </c>
      <c r="Z484" s="2"/>
      <c r="AA484" s="2">
        <v>-1</v>
      </c>
      <c r="AB484" s="2">
        <f t="shared" ref="AB484:AB515" si="391">ROUND((AC484+AD484+AF484),2)</f>
        <v>119.6</v>
      </c>
      <c r="AC484" s="2">
        <f t="shared" ref="AC484:AC515" si="392">ROUND((ES484),2)</f>
        <v>0</v>
      </c>
      <c r="AD484" s="2">
        <f>ROUND(((((ET484*ROUND((0.2+1),7)))-((EU484*ROUND((0.2+1),7))))+AE484),2)</f>
        <v>40.880000000000003</v>
      </c>
      <c r="AE484" s="2">
        <f>ROUND(((EU484*ROUND((0.2+1),7))),2)</f>
        <v>10.44</v>
      </c>
      <c r="AF484" s="2">
        <f>ROUND(((EV484*ROUND((0.2+1),7))),2)</f>
        <v>78.72</v>
      </c>
      <c r="AG484" s="2">
        <f t="shared" ref="AG484:AG515" si="393">ROUND((AP484),2)</f>
        <v>0</v>
      </c>
      <c r="AH484" s="2">
        <f>((EW484*ROUND((0.2+1),7)))</f>
        <v>9.2279999999999998</v>
      </c>
      <c r="AI484" s="2">
        <f>((EX484*ROUND((0.2+1),7)))</f>
        <v>0.89999999999999991</v>
      </c>
      <c r="AJ484" s="2">
        <f t="shared" ref="AJ484:AJ515" si="394">(AS484)</f>
        <v>0</v>
      </c>
      <c r="AK484" s="2">
        <v>99.67</v>
      </c>
      <c r="AL484" s="2">
        <v>0</v>
      </c>
      <c r="AM484" s="2">
        <v>34.07</v>
      </c>
      <c r="AN484" s="2">
        <v>8.6999999999999993</v>
      </c>
      <c r="AO484" s="2">
        <v>65.599999999999994</v>
      </c>
      <c r="AP484" s="2">
        <v>0</v>
      </c>
      <c r="AQ484" s="2">
        <v>7.69</v>
      </c>
      <c r="AR484" s="2">
        <v>0.75</v>
      </c>
      <c r="AS484" s="2">
        <v>0</v>
      </c>
      <c r="AT484" s="2">
        <v>93</v>
      </c>
      <c r="AU484" s="2">
        <v>62</v>
      </c>
      <c r="AV484" s="2">
        <v>1</v>
      </c>
      <c r="AW484" s="2">
        <v>1</v>
      </c>
      <c r="AX484" s="2"/>
      <c r="AY484" s="2"/>
      <c r="AZ484" s="2">
        <v>1</v>
      </c>
      <c r="BA484" s="2">
        <v>1</v>
      </c>
      <c r="BB484" s="2">
        <v>1</v>
      </c>
      <c r="BC484" s="2">
        <v>1</v>
      </c>
      <c r="BD484" s="2" t="s">
        <v>3</v>
      </c>
      <c r="BE484" s="2" t="s">
        <v>3</v>
      </c>
      <c r="BF484" s="2" t="s">
        <v>3</v>
      </c>
      <c r="BG484" s="2" t="s">
        <v>3</v>
      </c>
      <c r="BH484" s="2">
        <v>0</v>
      </c>
      <c r="BI484" s="2">
        <v>1</v>
      </c>
      <c r="BJ484" s="2" t="s">
        <v>587</v>
      </c>
      <c r="BK484" s="2"/>
      <c r="BL484" s="2"/>
      <c r="BM484" s="2">
        <v>9001</v>
      </c>
      <c r="BN484" s="2">
        <v>0</v>
      </c>
      <c r="BO484" s="2" t="s">
        <v>3</v>
      </c>
      <c r="BP484" s="2">
        <v>0</v>
      </c>
      <c r="BQ484" s="2">
        <v>2</v>
      </c>
      <c r="BR484" s="2">
        <v>0</v>
      </c>
      <c r="BS484" s="2">
        <v>1</v>
      </c>
      <c r="BT484" s="2">
        <v>1</v>
      </c>
      <c r="BU484" s="2">
        <v>1</v>
      </c>
      <c r="BV484" s="2">
        <v>1</v>
      </c>
      <c r="BW484" s="2">
        <v>1</v>
      </c>
      <c r="BX484" s="2">
        <v>1</v>
      </c>
      <c r="BY484" s="2" t="s">
        <v>3</v>
      </c>
      <c r="BZ484" s="2">
        <v>93</v>
      </c>
      <c r="CA484" s="2">
        <v>62</v>
      </c>
      <c r="CB484" s="2" t="s">
        <v>3</v>
      </c>
      <c r="CC484" s="2"/>
      <c r="CD484" s="2"/>
      <c r="CE484" s="2">
        <v>0</v>
      </c>
      <c r="CF484" s="2">
        <v>0</v>
      </c>
      <c r="CG484" s="2">
        <v>0</v>
      </c>
      <c r="CH484" s="2"/>
      <c r="CI484" s="2"/>
      <c r="CJ484" s="2"/>
      <c r="CK484" s="2"/>
      <c r="CL484" s="2"/>
      <c r="CM484" s="2">
        <v>0</v>
      </c>
      <c r="CN484" s="2" t="s">
        <v>1773</v>
      </c>
      <c r="CO484" s="2">
        <v>0</v>
      </c>
      <c r="CP484" s="2">
        <f t="shared" ref="CP484:CP515" si="395">(P484+Q484+S484)</f>
        <v>13754.46</v>
      </c>
      <c r="CQ484" s="2">
        <f t="shared" ref="CQ484:CQ508" si="396">AC484*BC484</f>
        <v>0</v>
      </c>
      <c r="CR484" s="2">
        <f>((((ET484*ROUND((0.2+1),7)))*BB484-((EU484*ROUND((0.2+1),7)))*BS484)+AE484*BS484)</f>
        <v>40.884</v>
      </c>
      <c r="CS484" s="2">
        <f t="shared" ref="CS484:CS515" si="397">AE484*BS484</f>
        <v>10.44</v>
      </c>
      <c r="CT484" s="2">
        <f t="shared" ref="CT484:CT515" si="398">AF484*BA484</f>
        <v>78.72</v>
      </c>
      <c r="CU484" s="2">
        <f t="shared" ref="CU484:CU515" si="399">AG484</f>
        <v>0</v>
      </c>
      <c r="CV484" s="2">
        <f t="shared" ref="CV484:CV515" si="400">AH484</f>
        <v>9.2279999999999998</v>
      </c>
      <c r="CW484" s="2">
        <f t="shared" ref="CW484:CW515" si="401">AI484</f>
        <v>0.89999999999999991</v>
      </c>
      <c r="CX484" s="2">
        <f t="shared" ref="CX484:CX515" si="402">AJ484</f>
        <v>0</v>
      </c>
      <c r="CY484" s="2">
        <f t="shared" ref="CY484:CY497" si="403">(((S484+R484)*AT484)/100)</f>
        <v>9535.6620000000003</v>
      </c>
      <c r="CZ484" s="2">
        <f t="shared" ref="CZ484:CZ497" si="404">(((S484+R484)*AU484)/100)</f>
        <v>6357.1079999999993</v>
      </c>
      <c r="DA484" s="2"/>
      <c r="DB484" s="2">
        <v>25</v>
      </c>
      <c r="DC484" s="2" t="s">
        <v>3</v>
      </c>
      <c r="DD484" s="2" t="s">
        <v>3</v>
      </c>
      <c r="DE484" s="2" t="s">
        <v>42</v>
      </c>
      <c r="DF484" s="2" t="s">
        <v>42</v>
      </c>
      <c r="DG484" s="2" t="s">
        <v>42</v>
      </c>
      <c r="DH484" s="2" t="s">
        <v>3</v>
      </c>
      <c r="DI484" s="2" t="s">
        <v>42</v>
      </c>
      <c r="DJ484" s="2" t="s">
        <v>42</v>
      </c>
      <c r="DK484" s="2" t="s">
        <v>3</v>
      </c>
      <c r="DL484" s="2" t="s">
        <v>3</v>
      </c>
      <c r="DM484" s="2" t="s">
        <v>3</v>
      </c>
      <c r="DN484" s="2">
        <v>0</v>
      </c>
      <c r="DO484" s="2">
        <v>0</v>
      </c>
      <c r="DP484" s="2">
        <v>1</v>
      </c>
      <c r="DQ484" s="2">
        <v>1</v>
      </c>
      <c r="DR484" s="2"/>
      <c r="DS484" s="2"/>
      <c r="DT484" s="2"/>
      <c r="DU484" s="2">
        <v>1013</v>
      </c>
      <c r="DV484" s="2" t="s">
        <v>586</v>
      </c>
      <c r="DW484" s="2" t="s">
        <v>586</v>
      </c>
      <c r="DX484" s="2">
        <v>1</v>
      </c>
      <c r="DY484" s="2"/>
      <c r="DZ484" s="2" t="s">
        <v>3</v>
      </c>
      <c r="EA484" s="2" t="s">
        <v>3</v>
      </c>
      <c r="EB484" s="2" t="s">
        <v>3</v>
      </c>
      <c r="EC484" s="2" t="s">
        <v>3</v>
      </c>
      <c r="ED484" s="2"/>
      <c r="EE484" s="2">
        <v>56793010</v>
      </c>
      <c r="EF484" s="2">
        <v>2</v>
      </c>
      <c r="EG484" s="2" t="s">
        <v>28</v>
      </c>
      <c r="EH484" s="2">
        <v>9</v>
      </c>
      <c r="EI484" s="2" t="s">
        <v>390</v>
      </c>
      <c r="EJ484" s="2">
        <v>1</v>
      </c>
      <c r="EK484" s="2">
        <v>9001</v>
      </c>
      <c r="EL484" s="2" t="s">
        <v>390</v>
      </c>
      <c r="EM484" s="2" t="s">
        <v>391</v>
      </c>
      <c r="EN484" s="2"/>
      <c r="EO484" s="2" t="s">
        <v>43</v>
      </c>
      <c r="EP484" s="2"/>
      <c r="EQ484" s="2">
        <v>132096</v>
      </c>
      <c r="ER484" s="2">
        <v>99.67</v>
      </c>
      <c r="ES484" s="2">
        <v>0</v>
      </c>
      <c r="ET484" s="2">
        <v>34.07</v>
      </c>
      <c r="EU484" s="2">
        <v>8.6999999999999993</v>
      </c>
      <c r="EV484" s="2">
        <v>65.599999999999994</v>
      </c>
      <c r="EW484" s="2">
        <v>7.69</v>
      </c>
      <c r="EX484" s="2">
        <v>0.75</v>
      </c>
      <c r="EY484" s="2">
        <v>0</v>
      </c>
      <c r="EZ484" s="2"/>
      <c r="FA484" s="2"/>
      <c r="FB484" s="2"/>
      <c r="FC484" s="2"/>
      <c r="FD484" s="2"/>
      <c r="FE484" s="2"/>
      <c r="FF484" s="2"/>
      <c r="FG484" s="2"/>
      <c r="FH484" s="2"/>
      <c r="FI484" s="2"/>
      <c r="FJ484" s="2"/>
      <c r="FK484" s="2"/>
      <c r="FL484" s="2"/>
      <c r="FM484" s="2"/>
      <c r="FN484" s="2"/>
      <c r="FO484" s="2"/>
      <c r="FP484" s="2"/>
      <c r="FQ484" s="2">
        <v>0</v>
      </c>
      <c r="FR484" s="2">
        <v>0</v>
      </c>
      <c r="FS484" s="2">
        <v>0</v>
      </c>
      <c r="FT484" s="2"/>
      <c r="FU484" s="2"/>
      <c r="FV484" s="2"/>
      <c r="FW484" s="2"/>
      <c r="FX484" s="2">
        <v>93</v>
      </c>
      <c r="FY484" s="2">
        <v>62</v>
      </c>
      <c r="FZ484" s="2"/>
      <c r="GA484" s="2" t="s">
        <v>3</v>
      </c>
      <c r="GB484" s="2"/>
      <c r="GC484" s="2"/>
      <c r="GD484" s="2">
        <v>1</v>
      </c>
      <c r="GE484" s="2"/>
      <c r="GF484" s="2">
        <v>-1636903211</v>
      </c>
      <c r="GG484" s="2">
        <v>2</v>
      </c>
      <c r="GH484" s="2">
        <v>1</v>
      </c>
      <c r="GI484" s="2">
        <v>-2</v>
      </c>
      <c r="GJ484" s="2">
        <v>0</v>
      </c>
      <c r="GK484" s="2">
        <v>0</v>
      </c>
      <c r="GL484" s="2">
        <f>ROUND(IF(AND(BH484=3,BI484=3,FS484&lt;&gt;0),P484,0),2)</f>
        <v>0</v>
      </c>
      <c r="GM484" s="2">
        <f>ROUND(O484+X484+Y484,2)+GX484</f>
        <v>29647.23</v>
      </c>
      <c r="GN484" s="2">
        <f t="shared" ref="GN484:GN515" si="405">IF(OR(BI484=0,BI484=1),GM484-GX484,0)</f>
        <v>29647.23</v>
      </c>
      <c r="GO484" s="2">
        <f t="shared" ref="GO484:GO515" si="406">IF(BI484=2,GM484-GX484,0)</f>
        <v>0</v>
      </c>
      <c r="GP484" s="2">
        <f t="shared" ref="GP484:GP515" si="407">IF(BI484=4,GM484-GX484,0)</f>
        <v>0</v>
      </c>
      <c r="GQ484" s="2"/>
      <c r="GR484" s="2">
        <v>0</v>
      </c>
      <c r="GS484" s="2">
        <v>3</v>
      </c>
      <c r="GT484" s="2">
        <v>0</v>
      </c>
      <c r="GU484" s="2" t="s">
        <v>3</v>
      </c>
      <c r="GV484" s="2">
        <f t="shared" ref="GV484:GV515" si="408">ROUND((GT484),2)</f>
        <v>0</v>
      </c>
      <c r="GW484" s="2">
        <v>1</v>
      </c>
      <c r="GX484" s="2">
        <f>ROUND(HC484*I484,2)</f>
        <v>0</v>
      </c>
      <c r="GY484" s="2"/>
      <c r="GZ484" s="2"/>
      <c r="HA484" s="2">
        <v>0</v>
      </c>
      <c r="HB484" s="2">
        <v>0</v>
      </c>
      <c r="HC484" s="2">
        <f t="shared" ref="HC484:HC515" si="409">GV484*GW484</f>
        <v>0</v>
      </c>
      <c r="HD484" s="2"/>
      <c r="HE484" s="2" t="s">
        <v>3</v>
      </c>
      <c r="HF484" s="2" t="s">
        <v>3</v>
      </c>
      <c r="HG484" s="2"/>
      <c r="HH484" s="2"/>
      <c r="HI484" s="2"/>
      <c r="HJ484" s="2"/>
      <c r="HK484" s="2"/>
      <c r="HL484" s="2"/>
      <c r="HM484" s="2" t="s">
        <v>3</v>
      </c>
      <c r="HN484" s="2" t="s">
        <v>392</v>
      </c>
      <c r="HO484" s="2" t="s">
        <v>393</v>
      </c>
      <c r="HP484" s="2" t="s">
        <v>390</v>
      </c>
      <c r="HQ484" s="2" t="s">
        <v>390</v>
      </c>
      <c r="HR484" s="2"/>
      <c r="HS484" s="2">
        <v>0</v>
      </c>
      <c r="HT484" s="2"/>
      <c r="HU484" s="2"/>
      <c r="HV484" s="2"/>
      <c r="HW484" s="2"/>
      <c r="HX484" s="2"/>
      <c r="HY484" s="2"/>
      <c r="HZ484" s="2"/>
      <c r="IA484" s="2"/>
      <c r="IB484" s="2"/>
      <c r="IC484" s="2"/>
      <c r="ID484" s="2"/>
      <c r="IE484" s="2"/>
      <c r="IF484" s="2"/>
      <c r="IG484" s="2"/>
      <c r="IH484" s="2"/>
      <c r="II484" s="2"/>
      <c r="IJ484" s="2"/>
      <c r="IK484" s="2">
        <v>0</v>
      </c>
      <c r="IL484" s="2"/>
      <c r="IM484" s="2"/>
      <c r="IN484" s="2"/>
      <c r="IO484" s="2"/>
      <c r="IP484" s="2"/>
      <c r="IQ484" s="2"/>
      <c r="IR484" s="2"/>
      <c r="IS484" s="2"/>
      <c r="IT484" s="2"/>
      <c r="IU484" s="2"/>
    </row>
    <row r="485" spans="1:255" x14ac:dyDescent="0.2">
      <c r="A485">
        <v>17</v>
      </c>
      <c r="B485">
        <v>1</v>
      </c>
      <c r="C485">
        <f>ROW(SmtRes!A856)</f>
        <v>856</v>
      </c>
      <c r="D485">
        <f>ROW(EtalonRes!A886)</f>
        <v>886</v>
      </c>
      <c r="E485" t="s">
        <v>3</v>
      </c>
      <c r="F485" t="s">
        <v>584</v>
      </c>
      <c r="G485" t="s">
        <v>585</v>
      </c>
      <c r="H485" t="s">
        <v>586</v>
      </c>
      <c r="I485">
        <f>ROUND(ROUND(115,4),7)</f>
        <v>115</v>
      </c>
      <c r="J485">
        <v>0</v>
      </c>
      <c r="K485">
        <f>ROUND(ROUND(115,4),7)</f>
        <v>115</v>
      </c>
      <c r="O485">
        <f>ROUND(CP485,0)</f>
        <v>589932</v>
      </c>
      <c r="P485">
        <f>ROUND(CQ485*I485,0)</f>
        <v>0</v>
      </c>
      <c r="Q485">
        <f>ROUND(CR485*I485,0)</f>
        <v>128873</v>
      </c>
      <c r="R485">
        <f>ROUND(CS485*I485,0)</f>
        <v>61147</v>
      </c>
      <c r="S485">
        <f>ROUND(CT485*I485,0)</f>
        <v>461059</v>
      </c>
      <c r="T485">
        <f>ROUND(CU485*I485,0)</f>
        <v>0</v>
      </c>
      <c r="U485">
        <f t="shared" si="389"/>
        <v>1061.22</v>
      </c>
      <c r="V485">
        <f t="shared" si="390"/>
        <v>103.5</v>
      </c>
      <c r="W485">
        <f>ROUND(CX485*I485,0)</f>
        <v>0</v>
      </c>
      <c r="X485">
        <f>ROUND(CY485,0)</f>
        <v>485652</v>
      </c>
      <c r="Y485">
        <f>ROUND(CZ485,0)</f>
        <v>323768</v>
      </c>
      <c r="AA485">
        <v>-1</v>
      </c>
      <c r="AB485">
        <f t="shared" si="391"/>
        <v>119.6</v>
      </c>
      <c r="AC485">
        <f t="shared" si="392"/>
        <v>0</v>
      </c>
      <c r="AD485">
        <f>ROUND(((((ET485*ROUND((0.2+1),7)))-((EU485*ROUND((0.2+1),7))))+AE485),2)</f>
        <v>40.880000000000003</v>
      </c>
      <c r="AE485">
        <f>ROUND(((EU485*ROUND((0.2+1),7))),2)</f>
        <v>10.44</v>
      </c>
      <c r="AF485">
        <f>ROUND(((EV485*ROUND((0.2+1),7))),2)</f>
        <v>78.72</v>
      </c>
      <c r="AG485">
        <f t="shared" si="393"/>
        <v>0</v>
      </c>
      <c r="AH485">
        <f>((EW485*ROUND((0.2+1),7)))</f>
        <v>9.2279999999999998</v>
      </c>
      <c r="AI485">
        <f>((EX485*ROUND((0.2+1),7)))</f>
        <v>0.89999999999999991</v>
      </c>
      <c r="AJ485">
        <f t="shared" si="394"/>
        <v>0</v>
      </c>
      <c r="AK485">
        <v>99.67</v>
      </c>
      <c r="AL485">
        <v>0</v>
      </c>
      <c r="AM485">
        <v>34.07</v>
      </c>
      <c r="AN485">
        <v>8.6999999999999993</v>
      </c>
      <c r="AO485">
        <v>65.599999999999994</v>
      </c>
      <c r="AP485">
        <v>0</v>
      </c>
      <c r="AQ485">
        <v>7.69</v>
      </c>
      <c r="AR485">
        <v>0.75</v>
      </c>
      <c r="AS485">
        <v>0</v>
      </c>
      <c r="AT485">
        <v>93</v>
      </c>
      <c r="AU485">
        <v>62</v>
      </c>
      <c r="AV485">
        <v>1</v>
      </c>
      <c r="AW485">
        <v>1</v>
      </c>
      <c r="AZ485">
        <v>1</v>
      </c>
      <c r="BA485">
        <v>50.93</v>
      </c>
      <c r="BB485">
        <v>27.41</v>
      </c>
      <c r="BC485">
        <v>1</v>
      </c>
      <c r="BD485" t="s">
        <v>3</v>
      </c>
      <c r="BE485" t="s">
        <v>3</v>
      </c>
      <c r="BF485" t="s">
        <v>3</v>
      </c>
      <c r="BG485" t="s">
        <v>3</v>
      </c>
      <c r="BH485">
        <v>0</v>
      </c>
      <c r="BI485">
        <v>1</v>
      </c>
      <c r="BJ485" t="s">
        <v>587</v>
      </c>
      <c r="BM485">
        <v>9001</v>
      </c>
      <c r="BN485">
        <v>0</v>
      </c>
      <c r="BO485" t="s">
        <v>584</v>
      </c>
      <c r="BP485">
        <v>1</v>
      </c>
      <c r="BQ485">
        <v>2</v>
      </c>
      <c r="BR485">
        <v>0</v>
      </c>
      <c r="BS485">
        <v>50.93</v>
      </c>
      <c r="BT485">
        <v>1</v>
      </c>
      <c r="BU485">
        <v>1</v>
      </c>
      <c r="BV485">
        <v>1</v>
      </c>
      <c r="BW485">
        <v>1</v>
      </c>
      <c r="BX485">
        <v>1</v>
      </c>
      <c r="BY485" t="s">
        <v>3</v>
      </c>
      <c r="BZ485">
        <v>93</v>
      </c>
      <c r="CA485">
        <v>62</v>
      </c>
      <c r="CB485" t="s">
        <v>3</v>
      </c>
      <c r="CE485">
        <v>0</v>
      </c>
      <c r="CF485">
        <v>0</v>
      </c>
      <c r="CG485">
        <v>0</v>
      </c>
      <c r="CM485">
        <v>0</v>
      </c>
      <c r="CN485" t="s">
        <v>1773</v>
      </c>
      <c r="CO485">
        <v>0</v>
      </c>
      <c r="CP485">
        <f t="shared" si="395"/>
        <v>589932</v>
      </c>
      <c r="CQ485">
        <f t="shared" si="396"/>
        <v>0</v>
      </c>
      <c r="CR485">
        <f>((((ET485*ROUND((0.2+1),7)))*BB485-((EU485*ROUND((0.2+1),7)))*BS485)+AE485*BS485)</f>
        <v>1120.6304399999999</v>
      </c>
      <c r="CS485">
        <f t="shared" si="397"/>
        <v>531.70920000000001</v>
      </c>
      <c r="CT485">
        <f t="shared" si="398"/>
        <v>4009.2096000000001</v>
      </c>
      <c r="CU485">
        <f t="shared" si="399"/>
        <v>0</v>
      </c>
      <c r="CV485">
        <f t="shared" si="400"/>
        <v>9.2279999999999998</v>
      </c>
      <c r="CW485">
        <f t="shared" si="401"/>
        <v>0.89999999999999991</v>
      </c>
      <c r="CX485">
        <f t="shared" si="402"/>
        <v>0</v>
      </c>
      <c r="CY485">
        <f t="shared" si="403"/>
        <v>485651.58</v>
      </c>
      <c r="CZ485">
        <f t="shared" si="404"/>
        <v>323767.71999999997</v>
      </c>
      <c r="DB485">
        <v>26</v>
      </c>
      <c r="DC485" t="s">
        <v>3</v>
      </c>
      <c r="DD485" t="s">
        <v>3</v>
      </c>
      <c r="DE485" t="s">
        <v>42</v>
      </c>
      <c r="DF485" t="s">
        <v>42</v>
      </c>
      <c r="DG485" t="s">
        <v>42</v>
      </c>
      <c r="DH485" t="s">
        <v>3</v>
      </c>
      <c r="DI485" t="s">
        <v>42</v>
      </c>
      <c r="DJ485" t="s">
        <v>42</v>
      </c>
      <c r="DK485" t="s">
        <v>3</v>
      </c>
      <c r="DL485" t="s">
        <v>3</v>
      </c>
      <c r="DM485" t="s">
        <v>3</v>
      </c>
      <c r="DN485">
        <v>0</v>
      </c>
      <c r="DO485">
        <v>0</v>
      </c>
      <c r="DP485">
        <v>1</v>
      </c>
      <c r="DQ485">
        <v>1</v>
      </c>
      <c r="DU485">
        <v>1013</v>
      </c>
      <c r="DV485" t="s">
        <v>586</v>
      </c>
      <c r="DW485" t="s">
        <v>586</v>
      </c>
      <c r="DX485">
        <v>1</v>
      </c>
      <c r="DZ485" t="s">
        <v>3</v>
      </c>
      <c r="EA485" t="s">
        <v>3</v>
      </c>
      <c r="EB485" t="s">
        <v>3</v>
      </c>
      <c r="EC485" t="s">
        <v>3</v>
      </c>
      <c r="EE485">
        <v>56793010</v>
      </c>
      <c r="EF485">
        <v>2</v>
      </c>
      <c r="EG485" t="s">
        <v>28</v>
      </c>
      <c r="EH485">
        <v>9</v>
      </c>
      <c r="EI485" t="s">
        <v>390</v>
      </c>
      <c r="EJ485">
        <v>1</v>
      </c>
      <c r="EK485">
        <v>9001</v>
      </c>
      <c r="EL485" t="s">
        <v>390</v>
      </c>
      <c r="EM485" t="s">
        <v>391</v>
      </c>
      <c r="EO485" t="s">
        <v>43</v>
      </c>
      <c r="EQ485">
        <v>132096</v>
      </c>
      <c r="ER485">
        <v>99.67</v>
      </c>
      <c r="ES485">
        <v>0</v>
      </c>
      <c r="ET485">
        <v>34.07</v>
      </c>
      <c r="EU485">
        <v>8.6999999999999993</v>
      </c>
      <c r="EV485">
        <v>65.599999999999994</v>
      </c>
      <c r="EW485">
        <v>7.69</v>
      </c>
      <c r="EX485">
        <v>0.75</v>
      </c>
      <c r="EY485">
        <v>0</v>
      </c>
      <c r="FQ485">
        <v>0</v>
      </c>
      <c r="FR485">
        <v>0</v>
      </c>
      <c r="FS485">
        <v>0</v>
      </c>
      <c r="FX485">
        <v>93</v>
      </c>
      <c r="FY485">
        <v>62</v>
      </c>
      <c r="GA485" t="s">
        <v>3</v>
      </c>
      <c r="GD485">
        <v>1</v>
      </c>
      <c r="GF485">
        <v>-1636903211</v>
      </c>
      <c r="GG485">
        <v>2</v>
      </c>
      <c r="GH485">
        <v>1</v>
      </c>
      <c r="GI485">
        <v>2</v>
      </c>
      <c r="GJ485">
        <v>0</v>
      </c>
      <c r="GK485">
        <v>0</v>
      </c>
      <c r="GL485">
        <f>ROUND(IF(AND(BH485=3,BI485=3,FS485&lt;&gt;0),P485,0),0)</f>
        <v>0</v>
      </c>
      <c r="GM485">
        <f>ROUND(O485+X485+Y485,0)+GX485</f>
        <v>1399352</v>
      </c>
      <c r="GN485">
        <f t="shared" si="405"/>
        <v>1399352</v>
      </c>
      <c r="GO485">
        <f t="shared" si="406"/>
        <v>0</v>
      </c>
      <c r="GP485">
        <f t="shared" si="407"/>
        <v>0</v>
      </c>
      <c r="GR485">
        <v>0</v>
      </c>
      <c r="GS485">
        <v>3</v>
      </c>
      <c r="GT485">
        <v>0</v>
      </c>
      <c r="GU485" t="s">
        <v>3</v>
      </c>
      <c r="GV485">
        <f t="shared" si="408"/>
        <v>0</v>
      </c>
      <c r="GW485">
        <v>1</v>
      </c>
      <c r="GX485">
        <f>ROUND(HC485*I485,0)</f>
        <v>0</v>
      </c>
      <c r="HA485">
        <v>0</v>
      </c>
      <c r="HB485">
        <v>0</v>
      </c>
      <c r="HC485">
        <f t="shared" si="409"/>
        <v>0</v>
      </c>
      <c r="HE485" t="s">
        <v>3</v>
      </c>
      <c r="HF485" t="s">
        <v>3</v>
      </c>
      <c r="HM485" t="s">
        <v>3</v>
      </c>
      <c r="HN485" t="s">
        <v>392</v>
      </c>
      <c r="HO485" t="s">
        <v>393</v>
      </c>
      <c r="HP485" t="s">
        <v>390</v>
      </c>
      <c r="HQ485" t="s">
        <v>390</v>
      </c>
      <c r="HS485">
        <v>0</v>
      </c>
      <c r="IK485">
        <v>0</v>
      </c>
    </row>
    <row r="486" spans="1:255" x14ac:dyDescent="0.2">
      <c r="A486" s="2">
        <v>18</v>
      </c>
      <c r="B486" s="2">
        <v>1</v>
      </c>
      <c r="C486" s="2">
        <v>848</v>
      </c>
      <c r="D486" s="2"/>
      <c r="E486" s="2" t="s">
        <v>3</v>
      </c>
      <c r="F486" s="2" t="s">
        <v>588</v>
      </c>
      <c r="G486" s="2" t="s">
        <v>589</v>
      </c>
      <c r="H486" s="2" t="s">
        <v>433</v>
      </c>
      <c r="I486" s="2">
        <f>I484*J486</f>
        <v>18400</v>
      </c>
      <c r="J486" s="2">
        <v>160</v>
      </c>
      <c r="K486" s="2">
        <v>160</v>
      </c>
      <c r="L486" s="2"/>
      <c r="M486" s="2"/>
      <c r="N486" s="2"/>
      <c r="O486" s="2">
        <f>ROUND(CP486,2)</f>
        <v>0</v>
      </c>
      <c r="P486" s="2">
        <f>ROUND(CQ486*I486,2)</f>
        <v>0</v>
      </c>
      <c r="Q486" s="2">
        <f>ROUND(CR486*I486,2)</f>
        <v>0</v>
      </c>
      <c r="R486" s="2">
        <f>ROUND(CS486*I486,2)</f>
        <v>0</v>
      </c>
      <c r="S486" s="2">
        <f>ROUND(CT486*I486,2)</f>
        <v>0</v>
      </c>
      <c r="T486" s="2">
        <f>ROUND(CU486*I486,2)</f>
        <v>0</v>
      </c>
      <c r="U486" s="2">
        <f t="shared" si="389"/>
        <v>0</v>
      </c>
      <c r="V486" s="2">
        <f t="shared" si="390"/>
        <v>0</v>
      </c>
      <c r="W486" s="2">
        <f>ROUND(CX486*I486,2)</f>
        <v>0</v>
      </c>
      <c r="X486" s="2">
        <f>ROUND(CY486,2)</f>
        <v>0</v>
      </c>
      <c r="Y486" s="2">
        <f>ROUND(CZ486,2)</f>
        <v>0</v>
      </c>
      <c r="Z486" s="2"/>
      <c r="AA486" s="2">
        <v>-1</v>
      </c>
      <c r="AB486" s="2">
        <f t="shared" si="391"/>
        <v>0</v>
      </c>
      <c r="AC486" s="2">
        <f t="shared" si="392"/>
        <v>0</v>
      </c>
      <c r="AD486" s="2">
        <f t="shared" ref="AD486:AD493" si="410">ROUND((((ET486)-(EU486))+AE486),2)</f>
        <v>0</v>
      </c>
      <c r="AE486" s="2">
        <f t="shared" ref="AE486:AF493" si="411">ROUND((EU486),2)</f>
        <v>0</v>
      </c>
      <c r="AF486" s="2">
        <f t="shared" si="411"/>
        <v>0</v>
      </c>
      <c r="AG486" s="2">
        <f t="shared" si="393"/>
        <v>0</v>
      </c>
      <c r="AH486" s="2">
        <f t="shared" ref="AH486:AI493" si="412">(EW486)</f>
        <v>0</v>
      </c>
      <c r="AI486" s="2">
        <f t="shared" si="412"/>
        <v>0</v>
      </c>
      <c r="AJ486" s="2">
        <f t="shared" si="394"/>
        <v>0</v>
      </c>
      <c r="AK486" s="2">
        <v>0</v>
      </c>
      <c r="AL486" s="2">
        <v>0</v>
      </c>
      <c r="AM486" s="2">
        <v>0</v>
      </c>
      <c r="AN486" s="2">
        <v>0</v>
      </c>
      <c r="AO486" s="2">
        <v>0</v>
      </c>
      <c r="AP486" s="2">
        <v>0</v>
      </c>
      <c r="AQ486" s="2">
        <v>0</v>
      </c>
      <c r="AR486" s="2">
        <v>0</v>
      </c>
      <c r="AS486" s="2">
        <v>0</v>
      </c>
      <c r="AT486" s="2">
        <v>93</v>
      </c>
      <c r="AU486" s="2">
        <v>62</v>
      </c>
      <c r="AV486" s="2">
        <v>1</v>
      </c>
      <c r="AW486" s="2">
        <v>1</v>
      </c>
      <c r="AX486" s="2"/>
      <c r="AY486" s="2"/>
      <c r="AZ486" s="2">
        <v>1</v>
      </c>
      <c r="BA486" s="2">
        <v>1</v>
      </c>
      <c r="BB486" s="2">
        <v>1</v>
      </c>
      <c r="BC486" s="2">
        <v>1</v>
      </c>
      <c r="BD486" s="2" t="s">
        <v>3</v>
      </c>
      <c r="BE486" s="2" t="s">
        <v>3</v>
      </c>
      <c r="BF486" s="2" t="s">
        <v>3</v>
      </c>
      <c r="BG486" s="2" t="s">
        <v>3</v>
      </c>
      <c r="BH486" s="2">
        <v>3</v>
      </c>
      <c r="BI486" s="2">
        <v>1</v>
      </c>
      <c r="BJ486" s="2" t="s">
        <v>590</v>
      </c>
      <c r="BK486" s="2"/>
      <c r="BL486" s="2"/>
      <c r="BM486" s="2">
        <v>9001</v>
      </c>
      <c r="BN486" s="2">
        <v>0</v>
      </c>
      <c r="BO486" s="2" t="s">
        <v>3</v>
      </c>
      <c r="BP486" s="2">
        <v>0</v>
      </c>
      <c r="BQ486" s="2">
        <v>2</v>
      </c>
      <c r="BR486" s="2">
        <v>0</v>
      </c>
      <c r="BS486" s="2">
        <v>1</v>
      </c>
      <c r="BT486" s="2">
        <v>1</v>
      </c>
      <c r="BU486" s="2">
        <v>1</v>
      </c>
      <c r="BV486" s="2">
        <v>1</v>
      </c>
      <c r="BW486" s="2">
        <v>1</v>
      </c>
      <c r="BX486" s="2">
        <v>1</v>
      </c>
      <c r="BY486" s="2" t="s">
        <v>3</v>
      </c>
      <c r="BZ486" s="2">
        <v>93</v>
      </c>
      <c r="CA486" s="2">
        <v>62</v>
      </c>
      <c r="CB486" s="2" t="s">
        <v>3</v>
      </c>
      <c r="CC486" s="2"/>
      <c r="CD486" s="2"/>
      <c r="CE486" s="2">
        <v>0</v>
      </c>
      <c r="CF486" s="2">
        <v>0</v>
      </c>
      <c r="CG486" s="2">
        <v>0</v>
      </c>
      <c r="CH486" s="2"/>
      <c r="CI486" s="2"/>
      <c r="CJ486" s="2"/>
      <c r="CK486" s="2"/>
      <c r="CL486" s="2"/>
      <c r="CM486" s="2">
        <v>0</v>
      </c>
      <c r="CN486" s="2" t="s">
        <v>3</v>
      </c>
      <c r="CO486" s="2">
        <v>0</v>
      </c>
      <c r="CP486" s="2">
        <f t="shared" si="395"/>
        <v>0</v>
      </c>
      <c r="CQ486" s="2">
        <f t="shared" si="396"/>
        <v>0</v>
      </c>
      <c r="CR486" s="2">
        <f t="shared" ref="CR486:CR493" si="413">(((ET486)*BB486-(EU486)*BS486)+AE486*BS486)</f>
        <v>0</v>
      </c>
      <c r="CS486" s="2">
        <f t="shared" si="397"/>
        <v>0</v>
      </c>
      <c r="CT486" s="2">
        <f t="shared" si="398"/>
        <v>0</v>
      </c>
      <c r="CU486" s="2">
        <f t="shared" si="399"/>
        <v>0</v>
      </c>
      <c r="CV486" s="2">
        <f t="shared" si="400"/>
        <v>0</v>
      </c>
      <c r="CW486" s="2">
        <f t="shared" si="401"/>
        <v>0</v>
      </c>
      <c r="CX486" s="2">
        <f t="shared" si="402"/>
        <v>0</v>
      </c>
      <c r="CY486" s="2">
        <f t="shared" si="403"/>
        <v>0</v>
      </c>
      <c r="CZ486" s="2">
        <f t="shared" si="404"/>
        <v>0</v>
      </c>
      <c r="DA486" s="2"/>
      <c r="DB486" s="2"/>
      <c r="DC486" s="2" t="s">
        <v>3</v>
      </c>
      <c r="DD486" s="2" t="s">
        <v>3</v>
      </c>
      <c r="DE486" s="2" t="s">
        <v>3</v>
      </c>
      <c r="DF486" s="2" t="s">
        <v>3</v>
      </c>
      <c r="DG486" s="2" t="s">
        <v>3</v>
      </c>
      <c r="DH486" s="2" t="s">
        <v>3</v>
      </c>
      <c r="DI486" s="2" t="s">
        <v>3</v>
      </c>
      <c r="DJ486" s="2" t="s">
        <v>3</v>
      </c>
      <c r="DK486" s="2" t="s">
        <v>3</v>
      </c>
      <c r="DL486" s="2" t="s">
        <v>3</v>
      </c>
      <c r="DM486" s="2" t="s">
        <v>3</v>
      </c>
      <c r="DN486" s="2">
        <v>0</v>
      </c>
      <c r="DO486" s="2">
        <v>0</v>
      </c>
      <c r="DP486" s="2">
        <v>1</v>
      </c>
      <c r="DQ486" s="2">
        <v>1</v>
      </c>
      <c r="DR486" s="2"/>
      <c r="DS486" s="2"/>
      <c r="DT486" s="2"/>
      <c r="DU486" s="2">
        <v>1013</v>
      </c>
      <c r="DV486" s="2" t="s">
        <v>433</v>
      </c>
      <c r="DW486" s="2" t="s">
        <v>433</v>
      </c>
      <c r="DX486" s="2">
        <v>1</v>
      </c>
      <c r="DY486" s="2"/>
      <c r="DZ486" s="2" t="s">
        <v>3</v>
      </c>
      <c r="EA486" s="2" t="s">
        <v>3</v>
      </c>
      <c r="EB486" s="2" t="s">
        <v>3</v>
      </c>
      <c r="EC486" s="2" t="s">
        <v>3</v>
      </c>
      <c r="ED486" s="2"/>
      <c r="EE486" s="2">
        <v>56793010</v>
      </c>
      <c r="EF486" s="2">
        <v>2</v>
      </c>
      <c r="EG486" s="2" t="s">
        <v>28</v>
      </c>
      <c r="EH486" s="2">
        <v>9</v>
      </c>
      <c r="EI486" s="2" t="s">
        <v>390</v>
      </c>
      <c r="EJ486" s="2">
        <v>1</v>
      </c>
      <c r="EK486" s="2">
        <v>9001</v>
      </c>
      <c r="EL486" s="2" t="s">
        <v>390</v>
      </c>
      <c r="EM486" s="2" t="s">
        <v>391</v>
      </c>
      <c r="EN486" s="2"/>
      <c r="EO486" s="2" t="s">
        <v>3</v>
      </c>
      <c r="EP486" s="2"/>
      <c r="EQ486" s="2">
        <v>1024</v>
      </c>
      <c r="ER486" s="2">
        <v>0</v>
      </c>
      <c r="ES486" s="2">
        <v>0</v>
      </c>
      <c r="ET486" s="2">
        <v>0</v>
      </c>
      <c r="EU486" s="2">
        <v>0</v>
      </c>
      <c r="EV486" s="2">
        <v>0</v>
      </c>
      <c r="EW486" s="2">
        <v>0</v>
      </c>
      <c r="EX486" s="2">
        <v>0</v>
      </c>
      <c r="EY486" s="2"/>
      <c r="EZ486" s="2"/>
      <c r="FA486" s="2"/>
      <c r="FB486" s="2"/>
      <c r="FC486" s="2"/>
      <c r="FD486" s="2"/>
      <c r="FE486" s="2"/>
      <c r="FF486" s="2"/>
      <c r="FG486" s="2"/>
      <c r="FH486" s="2"/>
      <c r="FI486" s="2"/>
      <c r="FJ486" s="2"/>
      <c r="FK486" s="2"/>
      <c r="FL486" s="2"/>
      <c r="FM486" s="2"/>
      <c r="FN486" s="2"/>
      <c r="FO486" s="2"/>
      <c r="FP486" s="2"/>
      <c r="FQ486" s="2">
        <v>0</v>
      </c>
      <c r="FR486" s="2">
        <v>0</v>
      </c>
      <c r="FS486" s="2">
        <v>0</v>
      </c>
      <c r="FT486" s="2"/>
      <c r="FU486" s="2"/>
      <c r="FV486" s="2"/>
      <c r="FW486" s="2"/>
      <c r="FX486" s="2">
        <v>93</v>
      </c>
      <c r="FY486" s="2">
        <v>62</v>
      </c>
      <c r="FZ486" s="2"/>
      <c r="GA486" s="2" t="s">
        <v>3</v>
      </c>
      <c r="GB486" s="2"/>
      <c r="GC486" s="2"/>
      <c r="GD486" s="2">
        <v>1</v>
      </c>
      <c r="GE486" s="2"/>
      <c r="GF486" s="2">
        <v>-1218409692</v>
      </c>
      <c r="GG486" s="2">
        <v>2</v>
      </c>
      <c r="GH486" s="2">
        <v>1</v>
      </c>
      <c r="GI486" s="2">
        <v>-2</v>
      </c>
      <c r="GJ486" s="2">
        <v>0</v>
      </c>
      <c r="GK486" s="2">
        <v>0</v>
      </c>
      <c r="GL486" s="2">
        <f>ROUND(IF(AND(BH486=3,BI486=3,FS486&lt;&gt;0),P486,0),2)</f>
        <v>0</v>
      </c>
      <c r="GM486" s="2">
        <f>ROUND(O486+X486+Y486,2)+GX486</f>
        <v>0</v>
      </c>
      <c r="GN486" s="2">
        <f t="shared" si="405"/>
        <v>0</v>
      </c>
      <c r="GO486" s="2">
        <f t="shared" si="406"/>
        <v>0</v>
      </c>
      <c r="GP486" s="2">
        <f t="shared" si="407"/>
        <v>0</v>
      </c>
      <c r="GQ486" s="2"/>
      <c r="GR486" s="2">
        <v>0</v>
      </c>
      <c r="GS486" s="2">
        <v>3</v>
      </c>
      <c r="GT486" s="2">
        <v>0</v>
      </c>
      <c r="GU486" s="2" t="s">
        <v>3</v>
      </c>
      <c r="GV486" s="2">
        <f t="shared" si="408"/>
        <v>0</v>
      </c>
      <c r="GW486" s="2">
        <v>1</v>
      </c>
      <c r="GX486" s="2">
        <f>ROUND(HC486*I486,2)</f>
        <v>0</v>
      </c>
      <c r="GY486" s="2"/>
      <c r="GZ486" s="2"/>
      <c r="HA486" s="2">
        <v>0</v>
      </c>
      <c r="HB486" s="2">
        <v>0</v>
      </c>
      <c r="HC486" s="2">
        <f t="shared" si="409"/>
        <v>0</v>
      </c>
      <c r="HD486" s="2"/>
      <c r="HE486" s="2" t="s">
        <v>3</v>
      </c>
      <c r="HF486" s="2" t="s">
        <v>3</v>
      </c>
      <c r="HG486" s="2"/>
      <c r="HH486" s="2"/>
      <c r="HI486" s="2"/>
      <c r="HJ486" s="2"/>
      <c r="HK486" s="2"/>
      <c r="HL486" s="2"/>
      <c r="HM486" s="2" t="s">
        <v>3</v>
      </c>
      <c r="HN486" s="2" t="s">
        <v>392</v>
      </c>
      <c r="HO486" s="2" t="s">
        <v>393</v>
      </c>
      <c r="HP486" s="2" t="s">
        <v>390</v>
      </c>
      <c r="HQ486" s="2" t="s">
        <v>390</v>
      </c>
      <c r="HR486" s="2"/>
      <c r="HS486" s="2">
        <v>0</v>
      </c>
      <c r="HT486" s="2"/>
      <c r="HU486" s="2"/>
      <c r="HV486" s="2"/>
      <c r="HW486" s="2"/>
      <c r="HX486" s="2"/>
      <c r="HY486" s="2"/>
      <c r="HZ486" s="2"/>
      <c r="IA486" s="2"/>
      <c r="IB486" s="2"/>
      <c r="IC486" s="2"/>
      <c r="ID486" s="2"/>
      <c r="IE486" s="2"/>
      <c r="IF486" s="2"/>
      <c r="IG486" s="2"/>
      <c r="IH486" s="2"/>
      <c r="II486" s="2"/>
      <c r="IJ486" s="2"/>
      <c r="IK486" s="2">
        <v>0</v>
      </c>
      <c r="IL486" s="2"/>
      <c r="IM486" s="2"/>
      <c r="IN486" s="2"/>
      <c r="IO486" s="2"/>
      <c r="IP486" s="2"/>
      <c r="IQ486" s="2"/>
      <c r="IR486" s="2"/>
      <c r="IS486" s="2"/>
      <c r="IT486" s="2"/>
      <c r="IU486" s="2"/>
    </row>
    <row r="487" spans="1:255" x14ac:dyDescent="0.2">
      <c r="A487">
        <v>18</v>
      </c>
      <c r="B487">
        <v>1</v>
      </c>
      <c r="C487">
        <v>855</v>
      </c>
      <c r="E487" t="s">
        <v>3</v>
      </c>
      <c r="F487" t="s">
        <v>588</v>
      </c>
      <c r="G487" t="s">
        <v>589</v>
      </c>
      <c r="H487" t="s">
        <v>433</v>
      </c>
      <c r="I487">
        <f>I485*J487</f>
        <v>18400</v>
      </c>
      <c r="J487">
        <v>160</v>
      </c>
      <c r="K487">
        <v>160</v>
      </c>
      <c r="O487">
        <f>ROUND(CP487,0)</f>
        <v>0</v>
      </c>
      <c r="P487">
        <f>ROUND(CQ487*I487,0)</f>
        <v>0</v>
      </c>
      <c r="Q487">
        <f>ROUND(CR487*I487,0)</f>
        <v>0</v>
      </c>
      <c r="R487">
        <f>ROUND(CS487*I487,0)</f>
        <v>0</v>
      </c>
      <c r="S487">
        <f>ROUND(CT487*I487,0)</f>
        <v>0</v>
      </c>
      <c r="T487">
        <f>ROUND(CU487*I487,0)</f>
        <v>0</v>
      </c>
      <c r="U487">
        <f t="shared" si="389"/>
        <v>0</v>
      </c>
      <c r="V487">
        <f t="shared" si="390"/>
        <v>0</v>
      </c>
      <c r="W487">
        <f>ROUND(CX487*I487,0)</f>
        <v>0</v>
      </c>
      <c r="X487">
        <f>ROUND(CY487,0)</f>
        <v>0</v>
      </c>
      <c r="Y487">
        <f>ROUND(CZ487,0)</f>
        <v>0</v>
      </c>
      <c r="AA487">
        <v>-1</v>
      </c>
      <c r="AB487">
        <f t="shared" si="391"/>
        <v>0</v>
      </c>
      <c r="AC487">
        <f t="shared" si="392"/>
        <v>0</v>
      </c>
      <c r="AD487">
        <f t="shared" si="410"/>
        <v>0</v>
      </c>
      <c r="AE487">
        <f t="shared" si="411"/>
        <v>0</v>
      </c>
      <c r="AF487">
        <f t="shared" si="411"/>
        <v>0</v>
      </c>
      <c r="AG487">
        <f t="shared" si="393"/>
        <v>0</v>
      </c>
      <c r="AH487">
        <f t="shared" si="412"/>
        <v>0</v>
      </c>
      <c r="AI487">
        <f t="shared" si="412"/>
        <v>0</v>
      </c>
      <c r="AJ487">
        <f t="shared" si="394"/>
        <v>0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  <c r="AS487">
        <v>0</v>
      </c>
      <c r="AT487">
        <v>93</v>
      </c>
      <c r="AU487">
        <v>62</v>
      </c>
      <c r="AV487">
        <v>1</v>
      </c>
      <c r="AW487">
        <v>1</v>
      </c>
      <c r="AZ487">
        <v>1</v>
      </c>
      <c r="BA487">
        <v>1</v>
      </c>
      <c r="BB487">
        <v>1</v>
      </c>
      <c r="BC487">
        <v>1</v>
      </c>
      <c r="BD487" t="s">
        <v>3</v>
      </c>
      <c r="BE487" t="s">
        <v>3</v>
      </c>
      <c r="BF487" t="s">
        <v>3</v>
      </c>
      <c r="BG487" t="s">
        <v>3</v>
      </c>
      <c r="BH487">
        <v>3</v>
      </c>
      <c r="BI487">
        <v>1</v>
      </c>
      <c r="BJ487" t="s">
        <v>590</v>
      </c>
      <c r="BM487">
        <v>9001</v>
      </c>
      <c r="BN487">
        <v>0</v>
      </c>
      <c r="BO487" t="s">
        <v>3</v>
      </c>
      <c r="BP487">
        <v>0</v>
      </c>
      <c r="BQ487">
        <v>2</v>
      </c>
      <c r="BR487">
        <v>0</v>
      </c>
      <c r="BS487">
        <v>1</v>
      </c>
      <c r="BT487">
        <v>1</v>
      </c>
      <c r="BU487">
        <v>1</v>
      </c>
      <c r="BV487">
        <v>1</v>
      </c>
      <c r="BW487">
        <v>1</v>
      </c>
      <c r="BX487">
        <v>1</v>
      </c>
      <c r="BY487" t="s">
        <v>3</v>
      </c>
      <c r="BZ487">
        <v>93</v>
      </c>
      <c r="CA487">
        <v>62</v>
      </c>
      <c r="CB487" t="s">
        <v>3</v>
      </c>
      <c r="CE487">
        <v>0</v>
      </c>
      <c r="CF487">
        <v>0</v>
      </c>
      <c r="CG487">
        <v>0</v>
      </c>
      <c r="CM487">
        <v>0</v>
      </c>
      <c r="CN487" t="s">
        <v>3</v>
      </c>
      <c r="CO487">
        <v>0</v>
      </c>
      <c r="CP487">
        <f t="shared" si="395"/>
        <v>0</v>
      </c>
      <c r="CQ487">
        <f t="shared" si="396"/>
        <v>0</v>
      </c>
      <c r="CR487">
        <f t="shared" si="413"/>
        <v>0</v>
      </c>
      <c r="CS487">
        <f t="shared" si="397"/>
        <v>0</v>
      </c>
      <c r="CT487">
        <f t="shared" si="398"/>
        <v>0</v>
      </c>
      <c r="CU487">
        <f t="shared" si="399"/>
        <v>0</v>
      </c>
      <c r="CV487">
        <f t="shared" si="400"/>
        <v>0</v>
      </c>
      <c r="CW487">
        <f t="shared" si="401"/>
        <v>0</v>
      </c>
      <c r="CX487">
        <f t="shared" si="402"/>
        <v>0</v>
      </c>
      <c r="CY487">
        <f t="shared" si="403"/>
        <v>0</v>
      </c>
      <c r="CZ487">
        <f t="shared" si="404"/>
        <v>0</v>
      </c>
      <c r="DC487" t="s">
        <v>3</v>
      </c>
      <c r="DD487" t="s">
        <v>3</v>
      </c>
      <c r="DE487" t="s">
        <v>3</v>
      </c>
      <c r="DF487" t="s">
        <v>3</v>
      </c>
      <c r="DG487" t="s">
        <v>3</v>
      </c>
      <c r="DH487" t="s">
        <v>3</v>
      </c>
      <c r="DI487" t="s">
        <v>3</v>
      </c>
      <c r="DJ487" t="s">
        <v>3</v>
      </c>
      <c r="DK487" t="s">
        <v>3</v>
      </c>
      <c r="DL487" t="s">
        <v>3</v>
      </c>
      <c r="DM487" t="s">
        <v>3</v>
      </c>
      <c r="DN487">
        <v>0</v>
      </c>
      <c r="DO487">
        <v>0</v>
      </c>
      <c r="DP487">
        <v>1</v>
      </c>
      <c r="DQ487">
        <v>1</v>
      </c>
      <c r="DU487">
        <v>1013</v>
      </c>
      <c r="DV487" t="s">
        <v>433</v>
      </c>
      <c r="DW487" t="s">
        <v>433</v>
      </c>
      <c r="DX487">
        <v>1</v>
      </c>
      <c r="DZ487" t="s">
        <v>3</v>
      </c>
      <c r="EA487" t="s">
        <v>3</v>
      </c>
      <c r="EB487" t="s">
        <v>3</v>
      </c>
      <c r="EC487" t="s">
        <v>3</v>
      </c>
      <c r="EE487">
        <v>56793010</v>
      </c>
      <c r="EF487">
        <v>2</v>
      </c>
      <c r="EG487" t="s">
        <v>28</v>
      </c>
      <c r="EH487">
        <v>9</v>
      </c>
      <c r="EI487" t="s">
        <v>390</v>
      </c>
      <c r="EJ487">
        <v>1</v>
      </c>
      <c r="EK487">
        <v>9001</v>
      </c>
      <c r="EL487" t="s">
        <v>390</v>
      </c>
      <c r="EM487" t="s">
        <v>391</v>
      </c>
      <c r="EO487" t="s">
        <v>3</v>
      </c>
      <c r="EQ487">
        <v>1024</v>
      </c>
      <c r="ER487">
        <v>0</v>
      </c>
      <c r="ES487">
        <v>0</v>
      </c>
      <c r="ET487">
        <v>0</v>
      </c>
      <c r="EU487">
        <v>0</v>
      </c>
      <c r="EV487">
        <v>0</v>
      </c>
      <c r="EW487">
        <v>0</v>
      </c>
      <c r="EX487">
        <v>0</v>
      </c>
      <c r="FQ487">
        <v>0</v>
      </c>
      <c r="FR487">
        <v>0</v>
      </c>
      <c r="FS487">
        <v>0</v>
      </c>
      <c r="FX487">
        <v>93</v>
      </c>
      <c r="FY487">
        <v>62</v>
      </c>
      <c r="GA487" t="s">
        <v>3</v>
      </c>
      <c r="GD487">
        <v>1</v>
      </c>
      <c r="GF487">
        <v>-1218409692</v>
      </c>
      <c r="GG487">
        <v>2</v>
      </c>
      <c r="GH487">
        <v>1</v>
      </c>
      <c r="GI487">
        <v>-2</v>
      </c>
      <c r="GJ487">
        <v>0</v>
      </c>
      <c r="GK487">
        <v>0</v>
      </c>
      <c r="GL487">
        <f>ROUND(IF(AND(BH487=3,BI487=3,FS487&lt;&gt;0),P487,0),0)</f>
        <v>0</v>
      </c>
      <c r="GM487">
        <f>ROUND(O487+X487+Y487,0)+GX487</f>
        <v>0</v>
      </c>
      <c r="GN487">
        <f t="shared" si="405"/>
        <v>0</v>
      </c>
      <c r="GO487">
        <f t="shared" si="406"/>
        <v>0</v>
      </c>
      <c r="GP487">
        <f t="shared" si="407"/>
        <v>0</v>
      </c>
      <c r="GR487">
        <v>0</v>
      </c>
      <c r="GS487">
        <v>3</v>
      </c>
      <c r="GT487">
        <v>0</v>
      </c>
      <c r="GU487" t="s">
        <v>3</v>
      </c>
      <c r="GV487">
        <f t="shared" si="408"/>
        <v>0</v>
      </c>
      <c r="GW487">
        <v>1</v>
      </c>
      <c r="GX487">
        <f>ROUND(HC487*I487,0)</f>
        <v>0</v>
      </c>
      <c r="HA487">
        <v>0</v>
      </c>
      <c r="HB487">
        <v>0</v>
      </c>
      <c r="HC487">
        <f t="shared" si="409"/>
        <v>0</v>
      </c>
      <c r="HE487" t="s">
        <v>3</v>
      </c>
      <c r="HF487" t="s">
        <v>3</v>
      </c>
      <c r="HM487" t="s">
        <v>3</v>
      </c>
      <c r="HN487" t="s">
        <v>392</v>
      </c>
      <c r="HO487" t="s">
        <v>393</v>
      </c>
      <c r="HP487" t="s">
        <v>390</v>
      </c>
      <c r="HQ487" t="s">
        <v>390</v>
      </c>
      <c r="HS487">
        <v>0</v>
      </c>
      <c r="IK487">
        <v>0</v>
      </c>
    </row>
    <row r="488" spans="1:255" x14ac:dyDescent="0.2">
      <c r="A488" s="2">
        <v>18</v>
      </c>
      <c r="B488" s="2">
        <v>1</v>
      </c>
      <c r="C488" s="2">
        <v>849</v>
      </c>
      <c r="D488" s="2"/>
      <c r="E488" s="2" t="s">
        <v>3</v>
      </c>
      <c r="F488" s="2" t="s">
        <v>591</v>
      </c>
      <c r="G488" s="2" t="s">
        <v>592</v>
      </c>
      <c r="H488" s="2" t="s">
        <v>438</v>
      </c>
      <c r="I488" s="2">
        <f>I484*J488</f>
        <v>1150</v>
      </c>
      <c r="J488" s="2">
        <v>10</v>
      </c>
      <c r="K488" s="2">
        <v>10</v>
      </c>
      <c r="L488" s="2"/>
      <c r="M488" s="2"/>
      <c r="N488" s="2"/>
      <c r="O488" s="2">
        <f>ROUND(CP488,2)</f>
        <v>0</v>
      </c>
      <c r="P488" s="2">
        <f>ROUND(CQ488*I488,2)</f>
        <v>0</v>
      </c>
      <c r="Q488" s="2">
        <f>ROUND(CR488*I488,2)</f>
        <v>0</v>
      </c>
      <c r="R488" s="2">
        <f>ROUND(CS488*I488,2)</f>
        <v>0</v>
      </c>
      <c r="S488" s="2">
        <f>ROUND(CT488*I488,2)</f>
        <v>0</v>
      </c>
      <c r="T488" s="2">
        <f>ROUND(CU488*I488,2)</f>
        <v>0</v>
      </c>
      <c r="U488" s="2">
        <f t="shared" si="389"/>
        <v>0</v>
      </c>
      <c r="V488" s="2">
        <f t="shared" si="390"/>
        <v>0</v>
      </c>
      <c r="W488" s="2">
        <f>ROUND(CX488*I488,2)</f>
        <v>0</v>
      </c>
      <c r="X488" s="2">
        <f>ROUND(CY488,2)</f>
        <v>0</v>
      </c>
      <c r="Y488" s="2">
        <f>ROUND(CZ488,2)</f>
        <v>0</v>
      </c>
      <c r="Z488" s="2"/>
      <c r="AA488" s="2">
        <v>-1</v>
      </c>
      <c r="AB488" s="2">
        <f t="shared" si="391"/>
        <v>0</v>
      </c>
      <c r="AC488" s="2">
        <f t="shared" si="392"/>
        <v>0</v>
      </c>
      <c r="AD488" s="2">
        <f t="shared" si="410"/>
        <v>0</v>
      </c>
      <c r="AE488" s="2">
        <f t="shared" si="411"/>
        <v>0</v>
      </c>
      <c r="AF488" s="2">
        <f t="shared" si="411"/>
        <v>0</v>
      </c>
      <c r="AG488" s="2">
        <f t="shared" si="393"/>
        <v>0</v>
      </c>
      <c r="AH488" s="2">
        <f t="shared" si="412"/>
        <v>0</v>
      </c>
      <c r="AI488" s="2">
        <f t="shared" si="412"/>
        <v>0</v>
      </c>
      <c r="AJ488" s="2">
        <f t="shared" si="394"/>
        <v>0</v>
      </c>
      <c r="AK488" s="2">
        <v>0</v>
      </c>
      <c r="AL488" s="2">
        <v>0</v>
      </c>
      <c r="AM488" s="2">
        <v>0</v>
      </c>
      <c r="AN488" s="2">
        <v>0</v>
      </c>
      <c r="AO488" s="2">
        <v>0</v>
      </c>
      <c r="AP488" s="2">
        <v>0</v>
      </c>
      <c r="AQ488" s="2">
        <v>0</v>
      </c>
      <c r="AR488" s="2">
        <v>0</v>
      </c>
      <c r="AS488" s="2">
        <v>0</v>
      </c>
      <c r="AT488" s="2">
        <v>93</v>
      </c>
      <c r="AU488" s="2">
        <v>62</v>
      </c>
      <c r="AV488" s="2">
        <v>1</v>
      </c>
      <c r="AW488" s="2">
        <v>1</v>
      </c>
      <c r="AX488" s="2"/>
      <c r="AY488" s="2"/>
      <c r="AZ488" s="2">
        <v>1</v>
      </c>
      <c r="BA488" s="2">
        <v>1</v>
      </c>
      <c r="BB488" s="2">
        <v>1</v>
      </c>
      <c r="BC488" s="2">
        <v>1</v>
      </c>
      <c r="BD488" s="2" t="s">
        <v>3</v>
      </c>
      <c r="BE488" s="2" t="s">
        <v>3</v>
      </c>
      <c r="BF488" s="2" t="s">
        <v>3</v>
      </c>
      <c r="BG488" s="2" t="s">
        <v>3</v>
      </c>
      <c r="BH488" s="2">
        <v>3</v>
      </c>
      <c r="BI488" s="2">
        <v>1</v>
      </c>
      <c r="BJ488" s="2" t="s">
        <v>593</v>
      </c>
      <c r="BK488" s="2"/>
      <c r="BL488" s="2"/>
      <c r="BM488" s="2">
        <v>9001</v>
      </c>
      <c r="BN488" s="2">
        <v>0</v>
      </c>
      <c r="BO488" s="2" t="s">
        <v>3</v>
      </c>
      <c r="BP488" s="2">
        <v>0</v>
      </c>
      <c r="BQ488" s="2">
        <v>2</v>
      </c>
      <c r="BR488" s="2">
        <v>0</v>
      </c>
      <c r="BS488" s="2">
        <v>1</v>
      </c>
      <c r="BT488" s="2">
        <v>1</v>
      </c>
      <c r="BU488" s="2">
        <v>1</v>
      </c>
      <c r="BV488" s="2">
        <v>1</v>
      </c>
      <c r="BW488" s="2">
        <v>1</v>
      </c>
      <c r="BX488" s="2">
        <v>1</v>
      </c>
      <c r="BY488" s="2" t="s">
        <v>3</v>
      </c>
      <c r="BZ488" s="2">
        <v>93</v>
      </c>
      <c r="CA488" s="2">
        <v>62</v>
      </c>
      <c r="CB488" s="2" t="s">
        <v>3</v>
      </c>
      <c r="CC488" s="2"/>
      <c r="CD488" s="2"/>
      <c r="CE488" s="2">
        <v>0</v>
      </c>
      <c r="CF488" s="2">
        <v>0</v>
      </c>
      <c r="CG488" s="2">
        <v>0</v>
      </c>
      <c r="CH488" s="2"/>
      <c r="CI488" s="2"/>
      <c r="CJ488" s="2"/>
      <c r="CK488" s="2"/>
      <c r="CL488" s="2"/>
      <c r="CM488" s="2">
        <v>0</v>
      </c>
      <c r="CN488" s="2" t="s">
        <v>3</v>
      </c>
      <c r="CO488" s="2">
        <v>0</v>
      </c>
      <c r="CP488" s="2">
        <f t="shared" si="395"/>
        <v>0</v>
      </c>
      <c r="CQ488" s="2">
        <f t="shared" si="396"/>
        <v>0</v>
      </c>
      <c r="CR488" s="2">
        <f t="shared" si="413"/>
        <v>0</v>
      </c>
      <c r="CS488" s="2">
        <f t="shared" si="397"/>
        <v>0</v>
      </c>
      <c r="CT488" s="2">
        <f t="shared" si="398"/>
        <v>0</v>
      </c>
      <c r="CU488" s="2">
        <f t="shared" si="399"/>
        <v>0</v>
      </c>
      <c r="CV488" s="2">
        <f t="shared" si="400"/>
        <v>0</v>
      </c>
      <c r="CW488" s="2">
        <f t="shared" si="401"/>
        <v>0</v>
      </c>
      <c r="CX488" s="2">
        <f t="shared" si="402"/>
        <v>0</v>
      </c>
      <c r="CY488" s="2">
        <f t="shared" si="403"/>
        <v>0</v>
      </c>
      <c r="CZ488" s="2">
        <f t="shared" si="404"/>
        <v>0</v>
      </c>
      <c r="DA488" s="2"/>
      <c r="DB488" s="2"/>
      <c r="DC488" s="2" t="s">
        <v>3</v>
      </c>
      <c r="DD488" s="2" t="s">
        <v>3</v>
      </c>
      <c r="DE488" s="2" t="s">
        <v>3</v>
      </c>
      <c r="DF488" s="2" t="s">
        <v>3</v>
      </c>
      <c r="DG488" s="2" t="s">
        <v>3</v>
      </c>
      <c r="DH488" s="2" t="s">
        <v>3</v>
      </c>
      <c r="DI488" s="2" t="s">
        <v>3</v>
      </c>
      <c r="DJ488" s="2" t="s">
        <v>3</v>
      </c>
      <c r="DK488" s="2" t="s">
        <v>3</v>
      </c>
      <c r="DL488" s="2" t="s">
        <v>3</v>
      </c>
      <c r="DM488" s="2" t="s">
        <v>3</v>
      </c>
      <c r="DN488" s="2">
        <v>0</v>
      </c>
      <c r="DO488" s="2">
        <v>0</v>
      </c>
      <c r="DP488" s="2">
        <v>1</v>
      </c>
      <c r="DQ488" s="2">
        <v>1</v>
      </c>
      <c r="DR488" s="2"/>
      <c r="DS488" s="2"/>
      <c r="DT488" s="2"/>
      <c r="DU488" s="2">
        <v>1010</v>
      </c>
      <c r="DV488" s="2" t="s">
        <v>438</v>
      </c>
      <c r="DW488" s="2" t="s">
        <v>438</v>
      </c>
      <c r="DX488" s="2">
        <v>1</v>
      </c>
      <c r="DY488" s="2"/>
      <c r="DZ488" s="2" t="s">
        <v>3</v>
      </c>
      <c r="EA488" s="2" t="s">
        <v>3</v>
      </c>
      <c r="EB488" s="2" t="s">
        <v>3</v>
      </c>
      <c r="EC488" s="2" t="s">
        <v>3</v>
      </c>
      <c r="ED488" s="2"/>
      <c r="EE488" s="2">
        <v>56793010</v>
      </c>
      <c r="EF488" s="2">
        <v>2</v>
      </c>
      <c r="EG488" s="2" t="s">
        <v>28</v>
      </c>
      <c r="EH488" s="2">
        <v>9</v>
      </c>
      <c r="EI488" s="2" t="s">
        <v>390</v>
      </c>
      <c r="EJ488" s="2">
        <v>1</v>
      </c>
      <c r="EK488" s="2">
        <v>9001</v>
      </c>
      <c r="EL488" s="2" t="s">
        <v>390</v>
      </c>
      <c r="EM488" s="2" t="s">
        <v>391</v>
      </c>
      <c r="EN488" s="2"/>
      <c r="EO488" s="2" t="s">
        <v>3</v>
      </c>
      <c r="EP488" s="2"/>
      <c r="EQ488" s="2">
        <v>1024</v>
      </c>
      <c r="ER488" s="2">
        <v>0</v>
      </c>
      <c r="ES488" s="2">
        <v>0</v>
      </c>
      <c r="ET488" s="2">
        <v>0</v>
      </c>
      <c r="EU488" s="2">
        <v>0</v>
      </c>
      <c r="EV488" s="2">
        <v>0</v>
      </c>
      <c r="EW488" s="2">
        <v>0</v>
      </c>
      <c r="EX488" s="2">
        <v>0</v>
      </c>
      <c r="EY488" s="2"/>
      <c r="EZ488" s="2"/>
      <c r="FA488" s="2"/>
      <c r="FB488" s="2"/>
      <c r="FC488" s="2"/>
      <c r="FD488" s="2"/>
      <c r="FE488" s="2"/>
      <c r="FF488" s="2"/>
      <c r="FG488" s="2"/>
      <c r="FH488" s="2"/>
      <c r="FI488" s="2"/>
      <c r="FJ488" s="2"/>
      <c r="FK488" s="2"/>
      <c r="FL488" s="2"/>
      <c r="FM488" s="2"/>
      <c r="FN488" s="2"/>
      <c r="FO488" s="2"/>
      <c r="FP488" s="2"/>
      <c r="FQ488" s="2">
        <v>0</v>
      </c>
      <c r="FR488" s="2">
        <v>0</v>
      </c>
      <c r="FS488" s="2">
        <v>0</v>
      </c>
      <c r="FT488" s="2"/>
      <c r="FU488" s="2"/>
      <c r="FV488" s="2"/>
      <c r="FW488" s="2"/>
      <c r="FX488" s="2">
        <v>93</v>
      </c>
      <c r="FY488" s="2">
        <v>62</v>
      </c>
      <c r="FZ488" s="2"/>
      <c r="GA488" s="2" t="s">
        <v>3</v>
      </c>
      <c r="GB488" s="2"/>
      <c r="GC488" s="2"/>
      <c r="GD488" s="2">
        <v>1</v>
      </c>
      <c r="GE488" s="2"/>
      <c r="GF488" s="2">
        <v>1917011043</v>
      </c>
      <c r="GG488" s="2">
        <v>2</v>
      </c>
      <c r="GH488" s="2">
        <v>1</v>
      </c>
      <c r="GI488" s="2">
        <v>-2</v>
      </c>
      <c r="GJ488" s="2">
        <v>0</v>
      </c>
      <c r="GK488" s="2">
        <v>0</v>
      </c>
      <c r="GL488" s="2">
        <f>ROUND(IF(AND(BH488=3,BI488=3,FS488&lt;&gt;0),P488,0),2)</f>
        <v>0</v>
      </c>
      <c r="GM488" s="2">
        <f>ROUND(O488+X488+Y488,2)+GX488</f>
        <v>0</v>
      </c>
      <c r="GN488" s="2">
        <f t="shared" si="405"/>
        <v>0</v>
      </c>
      <c r="GO488" s="2">
        <f t="shared" si="406"/>
        <v>0</v>
      </c>
      <c r="GP488" s="2">
        <f t="shared" si="407"/>
        <v>0</v>
      </c>
      <c r="GQ488" s="2"/>
      <c r="GR488" s="2">
        <v>0</v>
      </c>
      <c r="GS488" s="2">
        <v>3</v>
      </c>
      <c r="GT488" s="2">
        <v>0</v>
      </c>
      <c r="GU488" s="2" t="s">
        <v>3</v>
      </c>
      <c r="GV488" s="2">
        <f t="shared" si="408"/>
        <v>0</v>
      </c>
      <c r="GW488" s="2">
        <v>1</v>
      </c>
      <c r="GX488" s="2">
        <f>ROUND(HC488*I488,2)</f>
        <v>0</v>
      </c>
      <c r="GY488" s="2"/>
      <c r="GZ488" s="2"/>
      <c r="HA488" s="2">
        <v>0</v>
      </c>
      <c r="HB488" s="2">
        <v>0</v>
      </c>
      <c r="HC488" s="2">
        <f t="shared" si="409"/>
        <v>0</v>
      </c>
      <c r="HD488" s="2"/>
      <c r="HE488" s="2" t="s">
        <v>3</v>
      </c>
      <c r="HF488" s="2" t="s">
        <v>3</v>
      </c>
      <c r="HG488" s="2"/>
      <c r="HH488" s="2"/>
      <c r="HI488" s="2"/>
      <c r="HJ488" s="2"/>
      <c r="HK488" s="2"/>
      <c r="HL488" s="2"/>
      <c r="HM488" s="2" t="s">
        <v>3</v>
      </c>
      <c r="HN488" s="2" t="s">
        <v>392</v>
      </c>
      <c r="HO488" s="2" t="s">
        <v>393</v>
      </c>
      <c r="HP488" s="2" t="s">
        <v>390</v>
      </c>
      <c r="HQ488" s="2" t="s">
        <v>390</v>
      </c>
      <c r="HR488" s="2"/>
      <c r="HS488" s="2">
        <v>0</v>
      </c>
      <c r="HT488" s="2"/>
      <c r="HU488" s="2"/>
      <c r="HV488" s="2"/>
      <c r="HW488" s="2"/>
      <c r="HX488" s="2"/>
      <c r="HY488" s="2"/>
      <c r="HZ488" s="2"/>
      <c r="IA488" s="2"/>
      <c r="IB488" s="2"/>
      <c r="IC488" s="2"/>
      <c r="ID488" s="2"/>
      <c r="IE488" s="2"/>
      <c r="IF488" s="2"/>
      <c r="IG488" s="2"/>
      <c r="IH488" s="2"/>
      <c r="II488" s="2"/>
      <c r="IJ488" s="2"/>
      <c r="IK488" s="2">
        <v>0</v>
      </c>
      <c r="IL488" s="2"/>
      <c r="IM488" s="2"/>
      <c r="IN488" s="2"/>
      <c r="IO488" s="2"/>
      <c r="IP488" s="2"/>
      <c r="IQ488" s="2"/>
      <c r="IR488" s="2"/>
      <c r="IS488" s="2"/>
      <c r="IT488" s="2"/>
      <c r="IU488" s="2"/>
    </row>
    <row r="489" spans="1:255" x14ac:dyDescent="0.2">
      <c r="A489">
        <v>18</v>
      </c>
      <c r="B489">
        <v>1</v>
      </c>
      <c r="C489">
        <v>856</v>
      </c>
      <c r="E489" t="s">
        <v>3</v>
      </c>
      <c r="F489" t="s">
        <v>591</v>
      </c>
      <c r="G489" t="s">
        <v>592</v>
      </c>
      <c r="H489" t="s">
        <v>438</v>
      </c>
      <c r="I489">
        <f>I485*J489</f>
        <v>1150</v>
      </c>
      <c r="J489">
        <v>10</v>
      </c>
      <c r="K489">
        <v>10</v>
      </c>
      <c r="O489">
        <f>ROUND(CP489,0)</f>
        <v>0</v>
      </c>
      <c r="P489">
        <f>ROUND(CQ489*I489,0)</f>
        <v>0</v>
      </c>
      <c r="Q489">
        <f>ROUND(CR489*I489,0)</f>
        <v>0</v>
      </c>
      <c r="R489">
        <f>ROUND(CS489*I489,0)</f>
        <v>0</v>
      </c>
      <c r="S489">
        <f>ROUND(CT489*I489,0)</f>
        <v>0</v>
      </c>
      <c r="T489">
        <f>ROUND(CU489*I489,0)</f>
        <v>0</v>
      </c>
      <c r="U489">
        <f t="shared" si="389"/>
        <v>0</v>
      </c>
      <c r="V489">
        <f t="shared" si="390"/>
        <v>0</v>
      </c>
      <c r="W489">
        <f>ROUND(CX489*I489,0)</f>
        <v>0</v>
      </c>
      <c r="X489">
        <f>ROUND(CY489,0)</f>
        <v>0</v>
      </c>
      <c r="Y489">
        <f>ROUND(CZ489,0)</f>
        <v>0</v>
      </c>
      <c r="AA489">
        <v>-1</v>
      </c>
      <c r="AB489">
        <f t="shared" si="391"/>
        <v>0</v>
      </c>
      <c r="AC489">
        <f t="shared" si="392"/>
        <v>0</v>
      </c>
      <c r="AD489">
        <f t="shared" si="410"/>
        <v>0</v>
      </c>
      <c r="AE489">
        <f t="shared" si="411"/>
        <v>0</v>
      </c>
      <c r="AF489">
        <f t="shared" si="411"/>
        <v>0</v>
      </c>
      <c r="AG489">
        <f t="shared" si="393"/>
        <v>0</v>
      </c>
      <c r="AH489">
        <f t="shared" si="412"/>
        <v>0</v>
      </c>
      <c r="AI489">
        <f t="shared" si="412"/>
        <v>0</v>
      </c>
      <c r="AJ489">
        <f t="shared" si="394"/>
        <v>0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  <c r="AS489">
        <v>0</v>
      </c>
      <c r="AT489">
        <v>93</v>
      </c>
      <c r="AU489">
        <v>62</v>
      </c>
      <c r="AV489">
        <v>1</v>
      </c>
      <c r="AW489">
        <v>1</v>
      </c>
      <c r="AZ489">
        <v>1</v>
      </c>
      <c r="BA489">
        <v>1</v>
      </c>
      <c r="BB489">
        <v>1</v>
      </c>
      <c r="BC489">
        <v>1</v>
      </c>
      <c r="BD489" t="s">
        <v>3</v>
      </c>
      <c r="BE489" t="s">
        <v>3</v>
      </c>
      <c r="BF489" t="s">
        <v>3</v>
      </c>
      <c r="BG489" t="s">
        <v>3</v>
      </c>
      <c r="BH489">
        <v>3</v>
      </c>
      <c r="BI489">
        <v>1</v>
      </c>
      <c r="BJ489" t="s">
        <v>593</v>
      </c>
      <c r="BM489">
        <v>9001</v>
      </c>
      <c r="BN489">
        <v>0</v>
      </c>
      <c r="BO489" t="s">
        <v>3</v>
      </c>
      <c r="BP489">
        <v>0</v>
      </c>
      <c r="BQ489">
        <v>2</v>
      </c>
      <c r="BR489">
        <v>0</v>
      </c>
      <c r="BS489">
        <v>1</v>
      </c>
      <c r="BT489">
        <v>1</v>
      </c>
      <c r="BU489">
        <v>1</v>
      </c>
      <c r="BV489">
        <v>1</v>
      </c>
      <c r="BW489">
        <v>1</v>
      </c>
      <c r="BX489">
        <v>1</v>
      </c>
      <c r="BY489" t="s">
        <v>3</v>
      </c>
      <c r="BZ489">
        <v>93</v>
      </c>
      <c r="CA489">
        <v>62</v>
      </c>
      <c r="CB489" t="s">
        <v>3</v>
      </c>
      <c r="CE489">
        <v>0</v>
      </c>
      <c r="CF489">
        <v>0</v>
      </c>
      <c r="CG489">
        <v>0</v>
      </c>
      <c r="CM489">
        <v>0</v>
      </c>
      <c r="CN489" t="s">
        <v>3</v>
      </c>
      <c r="CO489">
        <v>0</v>
      </c>
      <c r="CP489">
        <f t="shared" si="395"/>
        <v>0</v>
      </c>
      <c r="CQ489">
        <f t="shared" si="396"/>
        <v>0</v>
      </c>
      <c r="CR489">
        <f t="shared" si="413"/>
        <v>0</v>
      </c>
      <c r="CS489">
        <f t="shared" si="397"/>
        <v>0</v>
      </c>
      <c r="CT489">
        <f t="shared" si="398"/>
        <v>0</v>
      </c>
      <c r="CU489">
        <f t="shared" si="399"/>
        <v>0</v>
      </c>
      <c r="CV489">
        <f t="shared" si="400"/>
        <v>0</v>
      </c>
      <c r="CW489">
        <f t="shared" si="401"/>
        <v>0</v>
      </c>
      <c r="CX489">
        <f t="shared" si="402"/>
        <v>0</v>
      </c>
      <c r="CY489">
        <f t="shared" si="403"/>
        <v>0</v>
      </c>
      <c r="CZ489">
        <f t="shared" si="404"/>
        <v>0</v>
      </c>
      <c r="DC489" t="s">
        <v>3</v>
      </c>
      <c r="DD489" t="s">
        <v>3</v>
      </c>
      <c r="DE489" t="s">
        <v>3</v>
      </c>
      <c r="DF489" t="s">
        <v>3</v>
      </c>
      <c r="DG489" t="s">
        <v>3</v>
      </c>
      <c r="DH489" t="s">
        <v>3</v>
      </c>
      <c r="DI489" t="s">
        <v>3</v>
      </c>
      <c r="DJ489" t="s">
        <v>3</v>
      </c>
      <c r="DK489" t="s">
        <v>3</v>
      </c>
      <c r="DL489" t="s">
        <v>3</v>
      </c>
      <c r="DM489" t="s">
        <v>3</v>
      </c>
      <c r="DN489">
        <v>0</v>
      </c>
      <c r="DO489">
        <v>0</v>
      </c>
      <c r="DP489">
        <v>1</v>
      </c>
      <c r="DQ489">
        <v>1</v>
      </c>
      <c r="DU489">
        <v>1010</v>
      </c>
      <c r="DV489" t="s">
        <v>438</v>
      </c>
      <c r="DW489" t="s">
        <v>438</v>
      </c>
      <c r="DX489">
        <v>1</v>
      </c>
      <c r="DZ489" t="s">
        <v>3</v>
      </c>
      <c r="EA489" t="s">
        <v>3</v>
      </c>
      <c r="EB489" t="s">
        <v>3</v>
      </c>
      <c r="EC489" t="s">
        <v>3</v>
      </c>
      <c r="EE489">
        <v>56793010</v>
      </c>
      <c r="EF489">
        <v>2</v>
      </c>
      <c r="EG489" t="s">
        <v>28</v>
      </c>
      <c r="EH489">
        <v>9</v>
      </c>
      <c r="EI489" t="s">
        <v>390</v>
      </c>
      <c r="EJ489">
        <v>1</v>
      </c>
      <c r="EK489">
        <v>9001</v>
      </c>
      <c r="EL489" t="s">
        <v>390</v>
      </c>
      <c r="EM489" t="s">
        <v>391</v>
      </c>
      <c r="EO489" t="s">
        <v>3</v>
      </c>
      <c r="EQ489">
        <v>1024</v>
      </c>
      <c r="ER489">
        <v>0</v>
      </c>
      <c r="ES489">
        <v>0</v>
      </c>
      <c r="ET489">
        <v>0</v>
      </c>
      <c r="EU489">
        <v>0</v>
      </c>
      <c r="EV489">
        <v>0</v>
      </c>
      <c r="EW489">
        <v>0</v>
      </c>
      <c r="EX489">
        <v>0</v>
      </c>
      <c r="FQ489">
        <v>0</v>
      </c>
      <c r="FR489">
        <v>0</v>
      </c>
      <c r="FS489">
        <v>0</v>
      </c>
      <c r="FX489">
        <v>93</v>
      </c>
      <c r="FY489">
        <v>62</v>
      </c>
      <c r="GA489" t="s">
        <v>3</v>
      </c>
      <c r="GD489">
        <v>1</v>
      </c>
      <c r="GF489">
        <v>1917011043</v>
      </c>
      <c r="GG489">
        <v>2</v>
      </c>
      <c r="GH489">
        <v>1</v>
      </c>
      <c r="GI489">
        <v>-2</v>
      </c>
      <c r="GJ489">
        <v>0</v>
      </c>
      <c r="GK489">
        <v>0</v>
      </c>
      <c r="GL489">
        <f>ROUND(IF(AND(BH489=3,BI489=3,FS489&lt;&gt;0),P489,0),0)</f>
        <v>0</v>
      </c>
      <c r="GM489">
        <f>ROUND(O489+X489+Y489,0)+GX489</f>
        <v>0</v>
      </c>
      <c r="GN489">
        <f t="shared" si="405"/>
        <v>0</v>
      </c>
      <c r="GO489">
        <f t="shared" si="406"/>
        <v>0</v>
      </c>
      <c r="GP489">
        <f t="shared" si="407"/>
        <v>0</v>
      </c>
      <c r="GR489">
        <v>0</v>
      </c>
      <c r="GS489">
        <v>3</v>
      </c>
      <c r="GT489">
        <v>0</v>
      </c>
      <c r="GU489" t="s">
        <v>3</v>
      </c>
      <c r="GV489">
        <f t="shared" si="408"/>
        <v>0</v>
      </c>
      <c r="GW489">
        <v>1</v>
      </c>
      <c r="GX489">
        <f>ROUND(HC489*I489,0)</f>
        <v>0</v>
      </c>
      <c r="HA489">
        <v>0</v>
      </c>
      <c r="HB489">
        <v>0</v>
      </c>
      <c r="HC489">
        <f t="shared" si="409"/>
        <v>0</v>
      </c>
      <c r="HE489" t="s">
        <v>3</v>
      </c>
      <c r="HF489" t="s">
        <v>3</v>
      </c>
      <c r="HM489" t="s">
        <v>3</v>
      </c>
      <c r="HN489" t="s">
        <v>392</v>
      </c>
      <c r="HO489" t="s">
        <v>393</v>
      </c>
      <c r="HP489" t="s">
        <v>390</v>
      </c>
      <c r="HQ489" t="s">
        <v>390</v>
      </c>
      <c r="HS489">
        <v>0</v>
      </c>
      <c r="IK489">
        <v>0</v>
      </c>
    </row>
    <row r="490" spans="1:255" x14ac:dyDescent="0.2">
      <c r="A490" s="2">
        <v>17</v>
      </c>
      <c r="B490" s="2">
        <v>1</v>
      </c>
      <c r="C490" s="2">
        <f>ROW(SmtRes!A864)</f>
        <v>864</v>
      </c>
      <c r="D490" s="2">
        <f>ROW(EtalonRes!A894)</f>
        <v>894</v>
      </c>
      <c r="E490" s="2" t="s">
        <v>594</v>
      </c>
      <c r="F490" s="2" t="s">
        <v>595</v>
      </c>
      <c r="G490" s="2" t="s">
        <v>596</v>
      </c>
      <c r="H490" s="2" t="s">
        <v>369</v>
      </c>
      <c r="I490" s="2">
        <f>ROUND(ROUND((137*2)/100,4),7)</f>
        <v>2.74</v>
      </c>
      <c r="J490" s="2">
        <v>0</v>
      </c>
      <c r="K490" s="2">
        <f>ROUND(ROUND((137*2)/100,4),7)</f>
        <v>2.74</v>
      </c>
      <c r="L490" s="2"/>
      <c r="M490" s="2"/>
      <c r="N490" s="2"/>
      <c r="O490" s="2">
        <f>ROUND(CP490,2)</f>
        <v>932.49</v>
      </c>
      <c r="P490" s="2">
        <f>ROUND(CQ490*I490,2)</f>
        <v>36.61</v>
      </c>
      <c r="Q490" s="2">
        <f>ROUND(CR490*I490,2)</f>
        <v>104.7</v>
      </c>
      <c r="R490" s="2">
        <f>ROUND(CS490*I490,2)</f>
        <v>4.4400000000000004</v>
      </c>
      <c r="S490" s="2">
        <f>ROUND(CT490*I490,2)</f>
        <v>791.18</v>
      </c>
      <c r="T490" s="2">
        <f>ROUND(CU490*I490,2)</f>
        <v>0</v>
      </c>
      <c r="U490" s="2">
        <f t="shared" si="389"/>
        <v>89.296599999999998</v>
      </c>
      <c r="V490" s="2">
        <f t="shared" si="390"/>
        <v>0.32879999999999998</v>
      </c>
      <c r="W490" s="2">
        <f>ROUND(CX490*I490,2)</f>
        <v>0</v>
      </c>
      <c r="X490" s="2">
        <f>ROUND(CY490,2)</f>
        <v>739.93</v>
      </c>
      <c r="Y490" s="2">
        <f>ROUND(CZ490,2)</f>
        <v>493.28</v>
      </c>
      <c r="Z490" s="2"/>
      <c r="AA490" s="2">
        <v>64855517</v>
      </c>
      <c r="AB490" s="2">
        <f t="shared" si="391"/>
        <v>340.32</v>
      </c>
      <c r="AC490" s="2">
        <f t="shared" si="392"/>
        <v>13.36</v>
      </c>
      <c r="AD490" s="2">
        <f t="shared" si="410"/>
        <v>38.21</v>
      </c>
      <c r="AE490" s="2">
        <f t="shared" si="411"/>
        <v>1.62</v>
      </c>
      <c r="AF490" s="2">
        <f t="shared" si="411"/>
        <v>288.75</v>
      </c>
      <c r="AG490" s="2">
        <f t="shared" si="393"/>
        <v>0</v>
      </c>
      <c r="AH490" s="2">
        <f t="shared" si="412"/>
        <v>32.590000000000003</v>
      </c>
      <c r="AI490" s="2">
        <f t="shared" si="412"/>
        <v>0.12</v>
      </c>
      <c r="AJ490" s="2">
        <f t="shared" si="394"/>
        <v>0</v>
      </c>
      <c r="AK490" s="2">
        <v>340.32</v>
      </c>
      <c r="AL490" s="2">
        <v>13.36</v>
      </c>
      <c r="AM490" s="2">
        <v>38.21</v>
      </c>
      <c r="AN490" s="2">
        <v>1.62</v>
      </c>
      <c r="AO490" s="2">
        <v>288.75</v>
      </c>
      <c r="AP490" s="2">
        <v>0</v>
      </c>
      <c r="AQ490" s="2">
        <v>32.590000000000003</v>
      </c>
      <c r="AR490" s="2">
        <v>0.12</v>
      </c>
      <c r="AS490" s="2">
        <v>0</v>
      </c>
      <c r="AT490" s="2">
        <v>93</v>
      </c>
      <c r="AU490" s="2">
        <v>62</v>
      </c>
      <c r="AV490" s="2">
        <v>1</v>
      </c>
      <c r="AW490" s="2">
        <v>1</v>
      </c>
      <c r="AX490" s="2"/>
      <c r="AY490" s="2"/>
      <c r="AZ490" s="2">
        <v>1</v>
      </c>
      <c r="BA490" s="2">
        <v>1</v>
      </c>
      <c r="BB490" s="2">
        <v>1</v>
      </c>
      <c r="BC490" s="2">
        <v>1</v>
      </c>
      <c r="BD490" s="2" t="s">
        <v>3</v>
      </c>
      <c r="BE490" s="2" t="s">
        <v>3</v>
      </c>
      <c r="BF490" s="2" t="s">
        <v>3</v>
      </c>
      <c r="BG490" s="2" t="s">
        <v>3</v>
      </c>
      <c r="BH490" s="2">
        <v>0</v>
      </c>
      <c r="BI490" s="2">
        <v>1</v>
      </c>
      <c r="BJ490" s="2" t="s">
        <v>597</v>
      </c>
      <c r="BK490" s="2"/>
      <c r="BL490" s="2"/>
      <c r="BM490" s="2">
        <v>9001</v>
      </c>
      <c r="BN490" s="2">
        <v>0</v>
      </c>
      <c r="BO490" s="2" t="s">
        <v>3</v>
      </c>
      <c r="BP490" s="2">
        <v>0</v>
      </c>
      <c r="BQ490" s="2">
        <v>2</v>
      </c>
      <c r="BR490" s="2">
        <v>0</v>
      </c>
      <c r="BS490" s="2">
        <v>1</v>
      </c>
      <c r="BT490" s="2">
        <v>1</v>
      </c>
      <c r="BU490" s="2">
        <v>1</v>
      </c>
      <c r="BV490" s="2">
        <v>1</v>
      </c>
      <c r="BW490" s="2">
        <v>1</v>
      </c>
      <c r="BX490" s="2">
        <v>1</v>
      </c>
      <c r="BY490" s="2" t="s">
        <v>3</v>
      </c>
      <c r="BZ490" s="2">
        <v>93</v>
      </c>
      <c r="CA490" s="2">
        <v>62</v>
      </c>
      <c r="CB490" s="2" t="s">
        <v>3</v>
      </c>
      <c r="CC490" s="2"/>
      <c r="CD490" s="2"/>
      <c r="CE490" s="2">
        <v>0</v>
      </c>
      <c r="CF490" s="2">
        <v>0</v>
      </c>
      <c r="CG490" s="2">
        <v>0</v>
      </c>
      <c r="CH490" s="2"/>
      <c r="CI490" s="2"/>
      <c r="CJ490" s="2"/>
      <c r="CK490" s="2"/>
      <c r="CL490" s="2"/>
      <c r="CM490" s="2">
        <v>0</v>
      </c>
      <c r="CN490" s="2" t="s">
        <v>3</v>
      </c>
      <c r="CO490" s="2">
        <v>0</v>
      </c>
      <c r="CP490" s="2">
        <f t="shared" si="395"/>
        <v>932.49</v>
      </c>
      <c r="CQ490" s="2">
        <f t="shared" si="396"/>
        <v>13.36</v>
      </c>
      <c r="CR490" s="2">
        <f t="shared" si="413"/>
        <v>38.21</v>
      </c>
      <c r="CS490" s="2">
        <f t="shared" si="397"/>
        <v>1.62</v>
      </c>
      <c r="CT490" s="2">
        <f t="shared" si="398"/>
        <v>288.75</v>
      </c>
      <c r="CU490" s="2">
        <f t="shared" si="399"/>
        <v>0</v>
      </c>
      <c r="CV490" s="2">
        <f t="shared" si="400"/>
        <v>32.590000000000003</v>
      </c>
      <c r="CW490" s="2">
        <f t="shared" si="401"/>
        <v>0.12</v>
      </c>
      <c r="CX490" s="2">
        <f t="shared" si="402"/>
        <v>0</v>
      </c>
      <c r="CY490" s="2">
        <f t="shared" si="403"/>
        <v>739.92660000000001</v>
      </c>
      <c r="CZ490" s="2">
        <f t="shared" si="404"/>
        <v>493.28440000000001</v>
      </c>
      <c r="DA490" s="2"/>
      <c r="DB490" s="2"/>
      <c r="DC490" s="2" t="s">
        <v>3</v>
      </c>
      <c r="DD490" s="2" t="s">
        <v>3</v>
      </c>
      <c r="DE490" s="2" t="s">
        <v>3</v>
      </c>
      <c r="DF490" s="2" t="s">
        <v>3</v>
      </c>
      <c r="DG490" s="2" t="s">
        <v>3</v>
      </c>
      <c r="DH490" s="2" t="s">
        <v>3</v>
      </c>
      <c r="DI490" s="2" t="s">
        <v>3</v>
      </c>
      <c r="DJ490" s="2" t="s">
        <v>3</v>
      </c>
      <c r="DK490" s="2" t="s">
        <v>3</v>
      </c>
      <c r="DL490" s="2" t="s">
        <v>3</v>
      </c>
      <c r="DM490" s="2" t="s">
        <v>3</v>
      </c>
      <c r="DN490" s="2">
        <v>0</v>
      </c>
      <c r="DO490" s="2">
        <v>0</v>
      </c>
      <c r="DP490" s="2">
        <v>1</v>
      </c>
      <c r="DQ490" s="2">
        <v>1</v>
      </c>
      <c r="DR490" s="2"/>
      <c r="DS490" s="2"/>
      <c r="DT490" s="2"/>
      <c r="DU490" s="2">
        <v>1005</v>
      </c>
      <c r="DV490" s="2" t="s">
        <v>369</v>
      </c>
      <c r="DW490" s="2" t="s">
        <v>369</v>
      </c>
      <c r="DX490" s="2">
        <v>100</v>
      </c>
      <c r="DY490" s="2"/>
      <c r="DZ490" s="2" t="s">
        <v>3</v>
      </c>
      <c r="EA490" s="2" t="s">
        <v>3</v>
      </c>
      <c r="EB490" s="2" t="s">
        <v>3</v>
      </c>
      <c r="EC490" s="2" t="s">
        <v>3</v>
      </c>
      <c r="ED490" s="2"/>
      <c r="EE490" s="2">
        <v>56793010</v>
      </c>
      <c r="EF490" s="2">
        <v>2</v>
      </c>
      <c r="EG490" s="2" t="s">
        <v>28</v>
      </c>
      <c r="EH490" s="2">
        <v>9</v>
      </c>
      <c r="EI490" s="2" t="s">
        <v>390</v>
      </c>
      <c r="EJ490" s="2">
        <v>1</v>
      </c>
      <c r="EK490" s="2">
        <v>9001</v>
      </c>
      <c r="EL490" s="2" t="s">
        <v>390</v>
      </c>
      <c r="EM490" s="2" t="s">
        <v>391</v>
      </c>
      <c r="EN490" s="2"/>
      <c r="EO490" s="2" t="s">
        <v>3</v>
      </c>
      <c r="EP490" s="2"/>
      <c r="EQ490" s="2">
        <v>0</v>
      </c>
      <c r="ER490" s="2">
        <v>340.32</v>
      </c>
      <c r="ES490" s="2">
        <v>13.36</v>
      </c>
      <c r="ET490" s="2">
        <v>38.21</v>
      </c>
      <c r="EU490" s="2">
        <v>1.62</v>
      </c>
      <c r="EV490" s="2">
        <v>288.75</v>
      </c>
      <c r="EW490" s="2">
        <v>32.590000000000003</v>
      </c>
      <c r="EX490" s="2">
        <v>0.12</v>
      </c>
      <c r="EY490" s="2">
        <v>0</v>
      </c>
      <c r="EZ490" s="2"/>
      <c r="FA490" s="2"/>
      <c r="FB490" s="2"/>
      <c r="FC490" s="2"/>
      <c r="FD490" s="2"/>
      <c r="FE490" s="2"/>
      <c r="FF490" s="2"/>
      <c r="FG490" s="2"/>
      <c r="FH490" s="2"/>
      <c r="FI490" s="2"/>
      <c r="FJ490" s="2"/>
      <c r="FK490" s="2"/>
      <c r="FL490" s="2"/>
      <c r="FM490" s="2"/>
      <c r="FN490" s="2"/>
      <c r="FO490" s="2"/>
      <c r="FP490" s="2"/>
      <c r="FQ490" s="2">
        <v>0</v>
      </c>
      <c r="FR490" s="2">
        <v>0</v>
      </c>
      <c r="FS490" s="2">
        <v>0</v>
      </c>
      <c r="FT490" s="2"/>
      <c r="FU490" s="2"/>
      <c r="FV490" s="2"/>
      <c r="FW490" s="2"/>
      <c r="FX490" s="2">
        <v>93</v>
      </c>
      <c r="FY490" s="2">
        <v>62</v>
      </c>
      <c r="FZ490" s="2"/>
      <c r="GA490" s="2" t="s">
        <v>3</v>
      </c>
      <c r="GB490" s="2"/>
      <c r="GC490" s="2"/>
      <c r="GD490" s="2">
        <v>1</v>
      </c>
      <c r="GE490" s="2"/>
      <c r="GF490" s="2">
        <v>-1334298852</v>
      </c>
      <c r="GG490" s="2">
        <v>2</v>
      </c>
      <c r="GH490" s="2">
        <v>1</v>
      </c>
      <c r="GI490" s="2">
        <v>-2</v>
      </c>
      <c r="GJ490" s="2">
        <v>0</v>
      </c>
      <c r="GK490" s="2">
        <v>0</v>
      </c>
      <c r="GL490" s="2">
        <f>ROUND(IF(AND(BH490=3,BI490=3,FS490&lt;&gt;0),P490,0),2)</f>
        <v>0</v>
      </c>
      <c r="GM490" s="2">
        <f>ROUND(O490+X490+Y490,2)+GX490</f>
        <v>2165.6999999999998</v>
      </c>
      <c r="GN490" s="2">
        <f t="shared" si="405"/>
        <v>2165.6999999999998</v>
      </c>
      <c r="GO490" s="2">
        <f t="shared" si="406"/>
        <v>0</v>
      </c>
      <c r="GP490" s="2">
        <f t="shared" si="407"/>
        <v>0</v>
      </c>
      <c r="GQ490" s="2"/>
      <c r="GR490" s="2">
        <v>0</v>
      </c>
      <c r="GS490" s="2">
        <v>3</v>
      </c>
      <c r="GT490" s="2">
        <v>0</v>
      </c>
      <c r="GU490" s="2" t="s">
        <v>3</v>
      </c>
      <c r="GV490" s="2">
        <f t="shared" si="408"/>
        <v>0</v>
      </c>
      <c r="GW490" s="2">
        <v>1</v>
      </c>
      <c r="GX490" s="2">
        <f>ROUND(HC490*I490,2)</f>
        <v>0</v>
      </c>
      <c r="GY490" s="2"/>
      <c r="GZ490" s="2"/>
      <c r="HA490" s="2">
        <v>0</v>
      </c>
      <c r="HB490" s="2">
        <v>0</v>
      </c>
      <c r="HC490" s="2">
        <f t="shared" si="409"/>
        <v>0</v>
      </c>
      <c r="HD490" s="2"/>
      <c r="HE490" s="2" t="s">
        <v>3</v>
      </c>
      <c r="HF490" s="2" t="s">
        <v>3</v>
      </c>
      <c r="HG490" s="2"/>
      <c r="HH490" s="2"/>
      <c r="HI490" s="2"/>
      <c r="HJ490" s="2"/>
      <c r="HK490" s="2"/>
      <c r="HL490" s="2"/>
      <c r="HM490" s="2" t="s">
        <v>3</v>
      </c>
      <c r="HN490" s="2" t="s">
        <v>392</v>
      </c>
      <c r="HO490" s="2" t="s">
        <v>393</v>
      </c>
      <c r="HP490" s="2" t="s">
        <v>390</v>
      </c>
      <c r="HQ490" s="2" t="s">
        <v>390</v>
      </c>
      <c r="HR490" s="2"/>
      <c r="HS490" s="2">
        <v>0</v>
      </c>
      <c r="HT490" s="2"/>
      <c r="HU490" s="2"/>
      <c r="HV490" s="2"/>
      <c r="HW490" s="2"/>
      <c r="HX490" s="2"/>
      <c r="HY490" s="2"/>
      <c r="HZ490" s="2"/>
      <c r="IA490" s="2"/>
      <c r="IB490" s="2"/>
      <c r="IC490" s="2"/>
      <c r="ID490" s="2"/>
      <c r="IE490" s="2"/>
      <c r="IF490" s="2"/>
      <c r="IG490" s="2"/>
      <c r="IH490" s="2"/>
      <c r="II490" s="2"/>
      <c r="IJ490" s="2"/>
      <c r="IK490" s="2">
        <v>0</v>
      </c>
      <c r="IL490" s="2"/>
      <c r="IM490" s="2"/>
      <c r="IN490" s="2"/>
      <c r="IO490" s="2"/>
      <c r="IP490" s="2"/>
      <c r="IQ490" s="2"/>
      <c r="IR490" s="2"/>
      <c r="IS490" s="2"/>
      <c r="IT490" s="2"/>
      <c r="IU490" s="2"/>
    </row>
    <row r="491" spans="1:255" x14ac:dyDescent="0.2">
      <c r="A491">
        <v>17</v>
      </c>
      <c r="B491">
        <v>1</v>
      </c>
      <c r="C491">
        <f>ROW(SmtRes!A872)</f>
        <v>872</v>
      </c>
      <c r="D491">
        <f>ROW(EtalonRes!A902)</f>
        <v>902</v>
      </c>
      <c r="E491" t="s">
        <v>594</v>
      </c>
      <c r="F491" t="s">
        <v>595</v>
      </c>
      <c r="G491" t="s">
        <v>596</v>
      </c>
      <c r="H491" t="s">
        <v>369</v>
      </c>
      <c r="I491">
        <f>ROUND(ROUND((137*2)/100,4),7)</f>
        <v>2.74</v>
      </c>
      <c r="J491">
        <v>0</v>
      </c>
      <c r="K491">
        <f>ROUND(ROUND((137*2)/100,4),7)</f>
        <v>2.74</v>
      </c>
      <c r="O491">
        <f>ROUND(CP491,0)</f>
        <v>42320</v>
      </c>
      <c r="P491">
        <f>ROUND(CQ491*I491,0)</f>
        <v>348</v>
      </c>
      <c r="Q491">
        <f>ROUND(CR491*I491,0)</f>
        <v>1677</v>
      </c>
      <c r="R491">
        <f>ROUND(CS491*I491,0)</f>
        <v>226</v>
      </c>
      <c r="S491">
        <f>ROUND(CT491*I491,0)</f>
        <v>40295</v>
      </c>
      <c r="T491">
        <f>ROUND(CU491*I491,0)</f>
        <v>0</v>
      </c>
      <c r="U491">
        <f t="shared" si="389"/>
        <v>89.296599999999998</v>
      </c>
      <c r="V491">
        <f t="shared" si="390"/>
        <v>0.32879999999999998</v>
      </c>
      <c r="W491">
        <f>ROUND(CX491*I491,0)</f>
        <v>0</v>
      </c>
      <c r="X491">
        <f>ROUND(CY491,0)</f>
        <v>37685</v>
      </c>
      <c r="Y491">
        <f>ROUND(CZ491,0)</f>
        <v>25123</v>
      </c>
      <c r="AA491">
        <v>64855514</v>
      </c>
      <c r="AB491">
        <f t="shared" si="391"/>
        <v>340.32</v>
      </c>
      <c r="AC491">
        <f t="shared" si="392"/>
        <v>13.36</v>
      </c>
      <c r="AD491">
        <f t="shared" si="410"/>
        <v>38.21</v>
      </c>
      <c r="AE491">
        <f t="shared" si="411"/>
        <v>1.62</v>
      </c>
      <c r="AF491">
        <f t="shared" si="411"/>
        <v>288.75</v>
      </c>
      <c r="AG491">
        <f t="shared" si="393"/>
        <v>0</v>
      </c>
      <c r="AH491">
        <f t="shared" si="412"/>
        <v>32.590000000000003</v>
      </c>
      <c r="AI491">
        <f t="shared" si="412"/>
        <v>0.12</v>
      </c>
      <c r="AJ491">
        <f t="shared" si="394"/>
        <v>0</v>
      </c>
      <c r="AK491">
        <v>340.32</v>
      </c>
      <c r="AL491">
        <v>13.36</v>
      </c>
      <c r="AM491">
        <v>38.21</v>
      </c>
      <c r="AN491">
        <v>1.62</v>
      </c>
      <c r="AO491">
        <v>288.75</v>
      </c>
      <c r="AP491">
        <v>0</v>
      </c>
      <c r="AQ491">
        <v>32.590000000000003</v>
      </c>
      <c r="AR491">
        <v>0.12</v>
      </c>
      <c r="AS491">
        <v>0</v>
      </c>
      <c r="AT491">
        <v>93</v>
      </c>
      <c r="AU491">
        <v>62</v>
      </c>
      <c r="AV491">
        <v>1</v>
      </c>
      <c r="AW491">
        <v>1</v>
      </c>
      <c r="AZ491">
        <v>1</v>
      </c>
      <c r="BA491">
        <v>50.93</v>
      </c>
      <c r="BB491">
        <v>16.02</v>
      </c>
      <c r="BC491">
        <v>9.52</v>
      </c>
      <c r="BD491" t="s">
        <v>3</v>
      </c>
      <c r="BE491" t="s">
        <v>3</v>
      </c>
      <c r="BF491" t="s">
        <v>3</v>
      </c>
      <c r="BG491" t="s">
        <v>3</v>
      </c>
      <c r="BH491">
        <v>0</v>
      </c>
      <c r="BI491">
        <v>1</v>
      </c>
      <c r="BJ491" t="s">
        <v>597</v>
      </c>
      <c r="BM491">
        <v>9001</v>
      </c>
      <c r="BN491">
        <v>0</v>
      </c>
      <c r="BO491" t="s">
        <v>595</v>
      </c>
      <c r="BP491">
        <v>1</v>
      </c>
      <c r="BQ491">
        <v>2</v>
      </c>
      <c r="BR491">
        <v>0</v>
      </c>
      <c r="BS491">
        <v>50.93</v>
      </c>
      <c r="BT491">
        <v>1</v>
      </c>
      <c r="BU491">
        <v>1</v>
      </c>
      <c r="BV491">
        <v>1</v>
      </c>
      <c r="BW491">
        <v>1</v>
      </c>
      <c r="BX491">
        <v>1</v>
      </c>
      <c r="BY491" t="s">
        <v>3</v>
      </c>
      <c r="BZ491">
        <v>93</v>
      </c>
      <c r="CA491">
        <v>62</v>
      </c>
      <c r="CB491" t="s">
        <v>3</v>
      </c>
      <c r="CE491">
        <v>0</v>
      </c>
      <c r="CF491">
        <v>0</v>
      </c>
      <c r="CG491">
        <v>0</v>
      </c>
      <c r="CM491">
        <v>0</v>
      </c>
      <c r="CN491" t="s">
        <v>3</v>
      </c>
      <c r="CO491">
        <v>0</v>
      </c>
      <c r="CP491">
        <f t="shared" si="395"/>
        <v>42320</v>
      </c>
      <c r="CQ491">
        <f t="shared" si="396"/>
        <v>127.18719999999999</v>
      </c>
      <c r="CR491">
        <f t="shared" si="413"/>
        <v>612.12419999999997</v>
      </c>
      <c r="CS491">
        <f t="shared" si="397"/>
        <v>82.506600000000006</v>
      </c>
      <c r="CT491">
        <f t="shared" si="398"/>
        <v>14706.0375</v>
      </c>
      <c r="CU491">
        <f t="shared" si="399"/>
        <v>0</v>
      </c>
      <c r="CV491">
        <f t="shared" si="400"/>
        <v>32.590000000000003</v>
      </c>
      <c r="CW491">
        <f t="shared" si="401"/>
        <v>0.12</v>
      </c>
      <c r="CX491">
        <f t="shared" si="402"/>
        <v>0</v>
      </c>
      <c r="CY491">
        <f t="shared" si="403"/>
        <v>37684.53</v>
      </c>
      <c r="CZ491">
        <f t="shared" si="404"/>
        <v>25123.02</v>
      </c>
      <c r="DC491" t="s">
        <v>3</v>
      </c>
      <c r="DD491" t="s">
        <v>3</v>
      </c>
      <c r="DE491" t="s">
        <v>3</v>
      </c>
      <c r="DF491" t="s">
        <v>3</v>
      </c>
      <c r="DG491" t="s">
        <v>3</v>
      </c>
      <c r="DH491" t="s">
        <v>3</v>
      </c>
      <c r="DI491" t="s">
        <v>3</v>
      </c>
      <c r="DJ491" t="s">
        <v>3</v>
      </c>
      <c r="DK491" t="s">
        <v>3</v>
      </c>
      <c r="DL491" t="s">
        <v>3</v>
      </c>
      <c r="DM491" t="s">
        <v>3</v>
      </c>
      <c r="DN491">
        <v>0</v>
      </c>
      <c r="DO491">
        <v>0</v>
      </c>
      <c r="DP491">
        <v>1</v>
      </c>
      <c r="DQ491">
        <v>1</v>
      </c>
      <c r="DU491">
        <v>1005</v>
      </c>
      <c r="DV491" t="s">
        <v>369</v>
      </c>
      <c r="DW491" t="s">
        <v>369</v>
      </c>
      <c r="DX491">
        <v>100</v>
      </c>
      <c r="DZ491" t="s">
        <v>3</v>
      </c>
      <c r="EA491" t="s">
        <v>3</v>
      </c>
      <c r="EB491" t="s">
        <v>3</v>
      </c>
      <c r="EC491" t="s">
        <v>3</v>
      </c>
      <c r="EE491">
        <v>56793010</v>
      </c>
      <c r="EF491">
        <v>2</v>
      </c>
      <c r="EG491" t="s">
        <v>28</v>
      </c>
      <c r="EH491">
        <v>9</v>
      </c>
      <c r="EI491" t="s">
        <v>390</v>
      </c>
      <c r="EJ491">
        <v>1</v>
      </c>
      <c r="EK491">
        <v>9001</v>
      </c>
      <c r="EL491" t="s">
        <v>390</v>
      </c>
      <c r="EM491" t="s">
        <v>391</v>
      </c>
      <c r="EO491" t="s">
        <v>3</v>
      </c>
      <c r="EQ491">
        <v>0</v>
      </c>
      <c r="ER491">
        <v>340.32</v>
      </c>
      <c r="ES491">
        <v>13.36</v>
      </c>
      <c r="ET491">
        <v>38.21</v>
      </c>
      <c r="EU491">
        <v>1.62</v>
      </c>
      <c r="EV491">
        <v>288.75</v>
      </c>
      <c r="EW491">
        <v>32.590000000000003</v>
      </c>
      <c r="EX491">
        <v>0.12</v>
      </c>
      <c r="EY491">
        <v>0</v>
      </c>
      <c r="FQ491">
        <v>0</v>
      </c>
      <c r="FR491">
        <v>0</v>
      </c>
      <c r="FS491">
        <v>0</v>
      </c>
      <c r="FX491">
        <v>93</v>
      </c>
      <c r="FY491">
        <v>62</v>
      </c>
      <c r="GA491" t="s">
        <v>3</v>
      </c>
      <c r="GD491">
        <v>1</v>
      </c>
      <c r="GF491">
        <v>-1334298852</v>
      </c>
      <c r="GG491">
        <v>2</v>
      </c>
      <c r="GH491">
        <v>1</v>
      </c>
      <c r="GI491">
        <v>2</v>
      </c>
      <c r="GJ491">
        <v>0</v>
      </c>
      <c r="GK491">
        <v>0</v>
      </c>
      <c r="GL491">
        <f>ROUND(IF(AND(BH491=3,BI491=3,FS491&lt;&gt;0),P491,0),0)</f>
        <v>0</v>
      </c>
      <c r="GM491">
        <f>ROUND(O491+X491+Y491,0)+GX491</f>
        <v>105128</v>
      </c>
      <c r="GN491">
        <f t="shared" si="405"/>
        <v>105128</v>
      </c>
      <c r="GO491">
        <f t="shared" si="406"/>
        <v>0</v>
      </c>
      <c r="GP491">
        <f t="shared" si="407"/>
        <v>0</v>
      </c>
      <c r="GR491">
        <v>0</v>
      </c>
      <c r="GS491">
        <v>3</v>
      </c>
      <c r="GT491">
        <v>0</v>
      </c>
      <c r="GU491" t="s">
        <v>3</v>
      </c>
      <c r="GV491">
        <f t="shared" si="408"/>
        <v>0</v>
      </c>
      <c r="GW491">
        <v>1</v>
      </c>
      <c r="GX491">
        <f>ROUND(HC491*I491,0)</f>
        <v>0</v>
      </c>
      <c r="HA491">
        <v>0</v>
      </c>
      <c r="HB491">
        <v>0</v>
      </c>
      <c r="HC491">
        <f t="shared" si="409"/>
        <v>0</v>
      </c>
      <c r="HE491" t="s">
        <v>3</v>
      </c>
      <c r="HF491" t="s">
        <v>3</v>
      </c>
      <c r="HM491" t="s">
        <v>3</v>
      </c>
      <c r="HN491" t="s">
        <v>392</v>
      </c>
      <c r="HO491" t="s">
        <v>393</v>
      </c>
      <c r="HP491" t="s">
        <v>390</v>
      </c>
      <c r="HQ491" t="s">
        <v>390</v>
      </c>
      <c r="HS491">
        <v>0</v>
      </c>
      <c r="IK491">
        <v>0</v>
      </c>
    </row>
    <row r="492" spans="1:255" x14ac:dyDescent="0.2">
      <c r="A492" s="2">
        <v>18</v>
      </c>
      <c r="B492" s="2">
        <v>1</v>
      </c>
      <c r="C492" s="2">
        <v>864</v>
      </c>
      <c r="D492" s="2"/>
      <c r="E492" s="2" t="s">
        <v>598</v>
      </c>
      <c r="F492" s="2" t="s">
        <v>599</v>
      </c>
      <c r="G492" s="2" t="s">
        <v>600</v>
      </c>
      <c r="H492" s="2" t="s">
        <v>36</v>
      </c>
      <c r="I492" s="2">
        <f>I490*J492</f>
        <v>0</v>
      </c>
      <c r="J492" s="2">
        <v>0</v>
      </c>
      <c r="K492" s="2">
        <v>0</v>
      </c>
      <c r="L492" s="2"/>
      <c r="M492" s="2"/>
      <c r="N492" s="2"/>
      <c r="O492" s="2">
        <f>ROUND(CP492,2)</f>
        <v>0</v>
      </c>
      <c r="P492" s="2">
        <f>ROUND(CQ492*I492,2)</f>
        <v>0</v>
      </c>
      <c r="Q492" s="2">
        <f>ROUND(CR492*I492,2)</f>
        <v>0</v>
      </c>
      <c r="R492" s="2">
        <f>ROUND(CS492*I492,2)</f>
        <v>0</v>
      </c>
      <c r="S492" s="2">
        <f>ROUND(CT492*I492,2)</f>
        <v>0</v>
      </c>
      <c r="T492" s="2">
        <f>ROUND(CU492*I492,2)</f>
        <v>0</v>
      </c>
      <c r="U492" s="2">
        <f t="shared" si="389"/>
        <v>0</v>
      </c>
      <c r="V492" s="2">
        <f t="shared" si="390"/>
        <v>0</v>
      </c>
      <c r="W492" s="2">
        <f>ROUND(CX492*I492,2)</f>
        <v>0</v>
      </c>
      <c r="X492" s="2">
        <f>ROUND(CY492,2)</f>
        <v>0</v>
      </c>
      <c r="Y492" s="2">
        <f>ROUND(CZ492,2)</f>
        <v>0</v>
      </c>
      <c r="Z492" s="2"/>
      <c r="AA492" s="2">
        <v>64855517</v>
      </c>
      <c r="AB492" s="2">
        <f t="shared" si="391"/>
        <v>0</v>
      </c>
      <c r="AC492" s="2">
        <f t="shared" si="392"/>
        <v>0</v>
      </c>
      <c r="AD492" s="2">
        <f t="shared" si="410"/>
        <v>0</v>
      </c>
      <c r="AE492" s="2">
        <f t="shared" si="411"/>
        <v>0</v>
      </c>
      <c r="AF492" s="2">
        <f t="shared" si="411"/>
        <v>0</v>
      </c>
      <c r="AG492" s="2">
        <f t="shared" si="393"/>
        <v>0</v>
      </c>
      <c r="AH492" s="2">
        <f t="shared" si="412"/>
        <v>0</v>
      </c>
      <c r="AI492" s="2">
        <f t="shared" si="412"/>
        <v>0</v>
      </c>
      <c r="AJ492" s="2">
        <f t="shared" si="394"/>
        <v>0</v>
      </c>
      <c r="AK492" s="2">
        <v>0</v>
      </c>
      <c r="AL492" s="2">
        <v>0</v>
      </c>
      <c r="AM492" s="2">
        <v>0</v>
      </c>
      <c r="AN492" s="2">
        <v>0</v>
      </c>
      <c r="AO492" s="2">
        <v>0</v>
      </c>
      <c r="AP492" s="2">
        <v>0</v>
      </c>
      <c r="AQ492" s="2">
        <v>0</v>
      </c>
      <c r="AR492" s="2">
        <v>0</v>
      </c>
      <c r="AS492" s="2">
        <v>0</v>
      </c>
      <c r="AT492" s="2">
        <v>93</v>
      </c>
      <c r="AU492" s="2">
        <v>62</v>
      </c>
      <c r="AV492" s="2">
        <v>1</v>
      </c>
      <c r="AW492" s="2">
        <v>1</v>
      </c>
      <c r="AX492" s="2"/>
      <c r="AY492" s="2"/>
      <c r="AZ492" s="2">
        <v>1</v>
      </c>
      <c r="BA492" s="2">
        <v>1</v>
      </c>
      <c r="BB492" s="2">
        <v>1</v>
      </c>
      <c r="BC492" s="2">
        <v>1</v>
      </c>
      <c r="BD492" s="2" t="s">
        <v>3</v>
      </c>
      <c r="BE492" s="2" t="s">
        <v>3</v>
      </c>
      <c r="BF492" s="2" t="s">
        <v>3</v>
      </c>
      <c r="BG492" s="2" t="s">
        <v>3</v>
      </c>
      <c r="BH492" s="2">
        <v>3</v>
      </c>
      <c r="BI492" s="2">
        <v>1</v>
      </c>
      <c r="BJ492" s="2" t="s">
        <v>601</v>
      </c>
      <c r="BK492" s="2"/>
      <c r="BL492" s="2"/>
      <c r="BM492" s="2">
        <v>9001</v>
      </c>
      <c r="BN492" s="2">
        <v>0</v>
      </c>
      <c r="BO492" s="2" t="s">
        <v>3</v>
      </c>
      <c r="BP492" s="2">
        <v>0</v>
      </c>
      <c r="BQ492" s="2">
        <v>2</v>
      </c>
      <c r="BR492" s="2">
        <v>0</v>
      </c>
      <c r="BS492" s="2">
        <v>1</v>
      </c>
      <c r="BT492" s="2">
        <v>1</v>
      </c>
      <c r="BU492" s="2">
        <v>1</v>
      </c>
      <c r="BV492" s="2">
        <v>1</v>
      </c>
      <c r="BW492" s="2">
        <v>1</v>
      </c>
      <c r="BX492" s="2">
        <v>1</v>
      </c>
      <c r="BY492" s="2" t="s">
        <v>3</v>
      </c>
      <c r="BZ492" s="2">
        <v>93</v>
      </c>
      <c r="CA492" s="2">
        <v>62</v>
      </c>
      <c r="CB492" s="2" t="s">
        <v>3</v>
      </c>
      <c r="CC492" s="2"/>
      <c r="CD492" s="2"/>
      <c r="CE492" s="2">
        <v>0</v>
      </c>
      <c r="CF492" s="2">
        <v>0</v>
      </c>
      <c r="CG492" s="2">
        <v>0</v>
      </c>
      <c r="CH492" s="2"/>
      <c r="CI492" s="2"/>
      <c r="CJ492" s="2"/>
      <c r="CK492" s="2"/>
      <c r="CL492" s="2"/>
      <c r="CM492" s="2">
        <v>0</v>
      </c>
      <c r="CN492" s="2" t="s">
        <v>3</v>
      </c>
      <c r="CO492" s="2">
        <v>0</v>
      </c>
      <c r="CP492" s="2">
        <f t="shared" si="395"/>
        <v>0</v>
      </c>
      <c r="CQ492" s="2">
        <f t="shared" si="396"/>
        <v>0</v>
      </c>
      <c r="CR492" s="2">
        <f t="shared" si="413"/>
        <v>0</v>
      </c>
      <c r="CS492" s="2">
        <f t="shared" si="397"/>
        <v>0</v>
      </c>
      <c r="CT492" s="2">
        <f t="shared" si="398"/>
        <v>0</v>
      </c>
      <c r="CU492" s="2">
        <f t="shared" si="399"/>
        <v>0</v>
      </c>
      <c r="CV492" s="2">
        <f t="shared" si="400"/>
        <v>0</v>
      </c>
      <c r="CW492" s="2">
        <f t="shared" si="401"/>
        <v>0</v>
      </c>
      <c r="CX492" s="2">
        <f t="shared" si="402"/>
        <v>0</v>
      </c>
      <c r="CY492" s="2">
        <f t="shared" si="403"/>
        <v>0</v>
      </c>
      <c r="CZ492" s="2">
        <f t="shared" si="404"/>
        <v>0</v>
      </c>
      <c r="DA492" s="2"/>
      <c r="DB492" s="2"/>
      <c r="DC492" s="2" t="s">
        <v>3</v>
      </c>
      <c r="DD492" s="2" t="s">
        <v>3</v>
      </c>
      <c r="DE492" s="2" t="s">
        <v>3</v>
      </c>
      <c r="DF492" s="2" t="s">
        <v>3</v>
      </c>
      <c r="DG492" s="2" t="s">
        <v>3</v>
      </c>
      <c r="DH492" s="2" t="s">
        <v>3</v>
      </c>
      <c r="DI492" s="2" t="s">
        <v>3</v>
      </c>
      <c r="DJ492" s="2" t="s">
        <v>3</v>
      </c>
      <c r="DK492" s="2" t="s">
        <v>3</v>
      </c>
      <c r="DL492" s="2" t="s">
        <v>3</v>
      </c>
      <c r="DM492" s="2" t="s">
        <v>3</v>
      </c>
      <c r="DN492" s="2">
        <v>0</v>
      </c>
      <c r="DO492" s="2">
        <v>0</v>
      </c>
      <c r="DP492" s="2">
        <v>1</v>
      </c>
      <c r="DQ492" s="2">
        <v>1</v>
      </c>
      <c r="DR492" s="2"/>
      <c r="DS492" s="2"/>
      <c r="DT492" s="2"/>
      <c r="DU492" s="2">
        <v>1009</v>
      </c>
      <c r="DV492" s="2" t="s">
        <v>36</v>
      </c>
      <c r="DW492" s="2" t="s">
        <v>36</v>
      </c>
      <c r="DX492" s="2">
        <v>1000</v>
      </c>
      <c r="DY492" s="2"/>
      <c r="DZ492" s="2" t="s">
        <v>3</v>
      </c>
      <c r="EA492" s="2" t="s">
        <v>3</v>
      </c>
      <c r="EB492" s="2" t="s">
        <v>3</v>
      </c>
      <c r="EC492" s="2" t="s">
        <v>3</v>
      </c>
      <c r="ED492" s="2"/>
      <c r="EE492" s="2">
        <v>56793010</v>
      </c>
      <c r="EF492" s="2">
        <v>2</v>
      </c>
      <c r="EG492" s="2" t="s">
        <v>28</v>
      </c>
      <c r="EH492" s="2">
        <v>9</v>
      </c>
      <c r="EI492" s="2" t="s">
        <v>390</v>
      </c>
      <c r="EJ492" s="2">
        <v>1</v>
      </c>
      <c r="EK492" s="2">
        <v>9001</v>
      </c>
      <c r="EL492" s="2" t="s">
        <v>390</v>
      </c>
      <c r="EM492" s="2" t="s">
        <v>391</v>
      </c>
      <c r="EN492" s="2"/>
      <c r="EO492" s="2" t="s">
        <v>3</v>
      </c>
      <c r="EP492" s="2"/>
      <c r="EQ492" s="2">
        <v>0</v>
      </c>
      <c r="ER492" s="2">
        <v>0</v>
      </c>
      <c r="ES492" s="2">
        <v>0</v>
      </c>
      <c r="ET492" s="2">
        <v>0</v>
      </c>
      <c r="EU492" s="2">
        <v>0</v>
      </c>
      <c r="EV492" s="2">
        <v>0</v>
      </c>
      <c r="EW492" s="2">
        <v>0</v>
      </c>
      <c r="EX492" s="2">
        <v>0</v>
      </c>
      <c r="EY492" s="2"/>
      <c r="EZ492" s="2"/>
      <c r="FA492" s="2"/>
      <c r="FB492" s="2"/>
      <c r="FC492" s="2"/>
      <c r="FD492" s="2"/>
      <c r="FE492" s="2"/>
      <c r="FF492" s="2"/>
      <c r="FG492" s="2"/>
      <c r="FH492" s="2"/>
      <c r="FI492" s="2"/>
      <c r="FJ492" s="2"/>
      <c r="FK492" s="2"/>
      <c r="FL492" s="2"/>
      <c r="FM492" s="2"/>
      <c r="FN492" s="2"/>
      <c r="FO492" s="2"/>
      <c r="FP492" s="2"/>
      <c r="FQ492" s="2">
        <v>0</v>
      </c>
      <c r="FR492" s="2">
        <v>0</v>
      </c>
      <c r="FS492" s="2">
        <v>0</v>
      </c>
      <c r="FT492" s="2"/>
      <c r="FU492" s="2"/>
      <c r="FV492" s="2"/>
      <c r="FW492" s="2"/>
      <c r="FX492" s="2">
        <v>93</v>
      </c>
      <c r="FY492" s="2">
        <v>62</v>
      </c>
      <c r="FZ492" s="2"/>
      <c r="GA492" s="2" t="s">
        <v>3</v>
      </c>
      <c r="GB492" s="2"/>
      <c r="GC492" s="2"/>
      <c r="GD492" s="2">
        <v>1</v>
      </c>
      <c r="GE492" s="2"/>
      <c r="GF492" s="2">
        <v>-1817415764</v>
      </c>
      <c r="GG492" s="2">
        <v>2</v>
      </c>
      <c r="GH492" s="2">
        <v>1</v>
      </c>
      <c r="GI492" s="2">
        <v>-2</v>
      </c>
      <c r="GJ492" s="2">
        <v>0</v>
      </c>
      <c r="GK492" s="2">
        <v>0</v>
      </c>
      <c r="GL492" s="2">
        <f>ROUND(IF(AND(BH492=3,BI492=3,FS492&lt;&gt;0),P492,0),2)</f>
        <v>0</v>
      </c>
      <c r="GM492" s="2">
        <f>ROUND(O492+X492+Y492,2)+GX492</f>
        <v>0</v>
      </c>
      <c r="GN492" s="2">
        <f t="shared" si="405"/>
        <v>0</v>
      </c>
      <c r="GO492" s="2">
        <f t="shared" si="406"/>
        <v>0</v>
      </c>
      <c r="GP492" s="2">
        <f t="shared" si="407"/>
        <v>0</v>
      </c>
      <c r="GQ492" s="2"/>
      <c r="GR492" s="2">
        <v>0</v>
      </c>
      <c r="GS492" s="2">
        <v>3</v>
      </c>
      <c r="GT492" s="2">
        <v>0</v>
      </c>
      <c r="GU492" s="2" t="s">
        <v>3</v>
      </c>
      <c r="GV492" s="2">
        <f t="shared" si="408"/>
        <v>0</v>
      </c>
      <c r="GW492" s="2">
        <v>1</v>
      </c>
      <c r="GX492" s="2">
        <f>ROUND(HC492*I492,2)</f>
        <v>0</v>
      </c>
      <c r="GY492" s="2"/>
      <c r="GZ492" s="2"/>
      <c r="HA492" s="2">
        <v>0</v>
      </c>
      <c r="HB492" s="2">
        <v>0</v>
      </c>
      <c r="HC492" s="2">
        <f t="shared" si="409"/>
        <v>0</v>
      </c>
      <c r="HD492" s="2"/>
      <c r="HE492" s="2" t="s">
        <v>3</v>
      </c>
      <c r="HF492" s="2" t="s">
        <v>3</v>
      </c>
      <c r="HG492" s="2"/>
      <c r="HH492" s="2"/>
      <c r="HI492" s="2"/>
      <c r="HJ492" s="2"/>
      <c r="HK492" s="2"/>
      <c r="HL492" s="2"/>
      <c r="HM492" s="2" t="s">
        <v>3</v>
      </c>
      <c r="HN492" s="2" t="s">
        <v>392</v>
      </c>
      <c r="HO492" s="2" t="s">
        <v>393</v>
      </c>
      <c r="HP492" s="2" t="s">
        <v>390</v>
      </c>
      <c r="HQ492" s="2" t="s">
        <v>390</v>
      </c>
      <c r="HR492" s="2"/>
      <c r="HS492" s="2">
        <v>0</v>
      </c>
      <c r="HT492" s="2"/>
      <c r="HU492" s="2"/>
      <c r="HV492" s="2"/>
      <c r="HW492" s="2"/>
      <c r="HX492" s="2"/>
      <c r="HY492" s="2"/>
      <c r="HZ492" s="2"/>
      <c r="IA492" s="2"/>
      <c r="IB492" s="2"/>
      <c r="IC492" s="2"/>
      <c r="ID492" s="2"/>
      <c r="IE492" s="2"/>
      <c r="IF492" s="2"/>
      <c r="IG492" s="2"/>
      <c r="IH492" s="2"/>
      <c r="II492" s="2"/>
      <c r="IJ492" s="2"/>
      <c r="IK492" s="2">
        <v>0</v>
      </c>
      <c r="IL492" s="2"/>
      <c r="IM492" s="2"/>
      <c r="IN492" s="2"/>
      <c r="IO492" s="2"/>
      <c r="IP492" s="2"/>
      <c r="IQ492" s="2"/>
      <c r="IR492" s="2"/>
      <c r="IS492" s="2"/>
      <c r="IT492" s="2"/>
      <c r="IU492" s="2"/>
    </row>
    <row r="493" spans="1:255" x14ac:dyDescent="0.2">
      <c r="A493">
        <v>18</v>
      </c>
      <c r="B493">
        <v>1</v>
      </c>
      <c r="C493">
        <v>872</v>
      </c>
      <c r="E493" t="s">
        <v>598</v>
      </c>
      <c r="F493" t="s">
        <v>599</v>
      </c>
      <c r="G493" t="s">
        <v>600</v>
      </c>
      <c r="H493" t="s">
        <v>36</v>
      </c>
      <c r="I493">
        <f>I491*J493</f>
        <v>0</v>
      </c>
      <c r="J493">
        <v>0</v>
      </c>
      <c r="K493">
        <v>0</v>
      </c>
      <c r="O493">
        <f>ROUND(CP493,0)</f>
        <v>0</v>
      </c>
      <c r="P493">
        <f>ROUND(CQ493*I493,0)</f>
        <v>0</v>
      </c>
      <c r="Q493">
        <f>ROUND(CR493*I493,0)</f>
        <v>0</v>
      </c>
      <c r="R493">
        <f>ROUND(CS493*I493,0)</f>
        <v>0</v>
      </c>
      <c r="S493">
        <f>ROUND(CT493*I493,0)</f>
        <v>0</v>
      </c>
      <c r="T493">
        <f>ROUND(CU493*I493,0)</f>
        <v>0</v>
      </c>
      <c r="U493">
        <f t="shared" si="389"/>
        <v>0</v>
      </c>
      <c r="V493">
        <f t="shared" si="390"/>
        <v>0</v>
      </c>
      <c r="W493">
        <f>ROUND(CX493*I493,0)</f>
        <v>0</v>
      </c>
      <c r="X493">
        <f>ROUND(CY493,0)</f>
        <v>0</v>
      </c>
      <c r="Y493">
        <f>ROUND(CZ493,0)</f>
        <v>0</v>
      </c>
      <c r="AA493">
        <v>64855514</v>
      </c>
      <c r="AB493">
        <f t="shared" si="391"/>
        <v>0</v>
      </c>
      <c r="AC493">
        <f t="shared" si="392"/>
        <v>0</v>
      </c>
      <c r="AD493">
        <f t="shared" si="410"/>
        <v>0</v>
      </c>
      <c r="AE493">
        <f t="shared" si="411"/>
        <v>0</v>
      </c>
      <c r="AF493">
        <f t="shared" si="411"/>
        <v>0</v>
      </c>
      <c r="AG493">
        <f t="shared" si="393"/>
        <v>0</v>
      </c>
      <c r="AH493">
        <f t="shared" si="412"/>
        <v>0</v>
      </c>
      <c r="AI493">
        <f t="shared" si="412"/>
        <v>0</v>
      </c>
      <c r="AJ493">
        <f t="shared" si="394"/>
        <v>0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  <c r="AS493">
        <v>0</v>
      </c>
      <c r="AT493">
        <v>93</v>
      </c>
      <c r="AU493">
        <v>62</v>
      </c>
      <c r="AV493">
        <v>1</v>
      </c>
      <c r="AW493">
        <v>1</v>
      </c>
      <c r="AZ493">
        <v>1</v>
      </c>
      <c r="BA493">
        <v>1</v>
      </c>
      <c r="BB493">
        <v>1</v>
      </c>
      <c r="BC493">
        <v>1</v>
      </c>
      <c r="BD493" t="s">
        <v>3</v>
      </c>
      <c r="BE493" t="s">
        <v>3</v>
      </c>
      <c r="BF493" t="s">
        <v>3</v>
      </c>
      <c r="BG493" t="s">
        <v>3</v>
      </c>
      <c r="BH493">
        <v>3</v>
      </c>
      <c r="BI493">
        <v>1</v>
      </c>
      <c r="BJ493" t="s">
        <v>601</v>
      </c>
      <c r="BM493">
        <v>9001</v>
      </c>
      <c r="BN493">
        <v>0</v>
      </c>
      <c r="BO493" t="s">
        <v>3</v>
      </c>
      <c r="BP493">
        <v>0</v>
      </c>
      <c r="BQ493">
        <v>2</v>
      </c>
      <c r="BR493">
        <v>0</v>
      </c>
      <c r="BS493">
        <v>1</v>
      </c>
      <c r="BT493">
        <v>1</v>
      </c>
      <c r="BU493">
        <v>1</v>
      </c>
      <c r="BV493">
        <v>1</v>
      </c>
      <c r="BW493">
        <v>1</v>
      </c>
      <c r="BX493">
        <v>1</v>
      </c>
      <c r="BY493" t="s">
        <v>3</v>
      </c>
      <c r="BZ493">
        <v>93</v>
      </c>
      <c r="CA493">
        <v>62</v>
      </c>
      <c r="CB493" t="s">
        <v>3</v>
      </c>
      <c r="CE493">
        <v>0</v>
      </c>
      <c r="CF493">
        <v>0</v>
      </c>
      <c r="CG493">
        <v>0</v>
      </c>
      <c r="CM493">
        <v>0</v>
      </c>
      <c r="CN493" t="s">
        <v>3</v>
      </c>
      <c r="CO493">
        <v>0</v>
      </c>
      <c r="CP493">
        <f t="shared" si="395"/>
        <v>0</v>
      </c>
      <c r="CQ493">
        <f t="shared" si="396"/>
        <v>0</v>
      </c>
      <c r="CR493">
        <f t="shared" si="413"/>
        <v>0</v>
      </c>
      <c r="CS493">
        <f t="shared" si="397"/>
        <v>0</v>
      </c>
      <c r="CT493">
        <f t="shared" si="398"/>
        <v>0</v>
      </c>
      <c r="CU493">
        <f t="shared" si="399"/>
        <v>0</v>
      </c>
      <c r="CV493">
        <f t="shared" si="400"/>
        <v>0</v>
      </c>
      <c r="CW493">
        <f t="shared" si="401"/>
        <v>0</v>
      </c>
      <c r="CX493">
        <f t="shared" si="402"/>
        <v>0</v>
      </c>
      <c r="CY493">
        <f t="shared" si="403"/>
        <v>0</v>
      </c>
      <c r="CZ493">
        <f t="shared" si="404"/>
        <v>0</v>
      </c>
      <c r="DC493" t="s">
        <v>3</v>
      </c>
      <c r="DD493" t="s">
        <v>3</v>
      </c>
      <c r="DE493" t="s">
        <v>3</v>
      </c>
      <c r="DF493" t="s">
        <v>3</v>
      </c>
      <c r="DG493" t="s">
        <v>3</v>
      </c>
      <c r="DH493" t="s">
        <v>3</v>
      </c>
      <c r="DI493" t="s">
        <v>3</v>
      </c>
      <c r="DJ493" t="s">
        <v>3</v>
      </c>
      <c r="DK493" t="s">
        <v>3</v>
      </c>
      <c r="DL493" t="s">
        <v>3</v>
      </c>
      <c r="DM493" t="s">
        <v>3</v>
      </c>
      <c r="DN493">
        <v>0</v>
      </c>
      <c r="DO493">
        <v>0</v>
      </c>
      <c r="DP493">
        <v>1</v>
      </c>
      <c r="DQ493">
        <v>1</v>
      </c>
      <c r="DU493">
        <v>1009</v>
      </c>
      <c r="DV493" t="s">
        <v>36</v>
      </c>
      <c r="DW493" t="s">
        <v>36</v>
      </c>
      <c r="DX493">
        <v>1000</v>
      </c>
      <c r="DZ493" t="s">
        <v>3</v>
      </c>
      <c r="EA493" t="s">
        <v>3</v>
      </c>
      <c r="EB493" t="s">
        <v>3</v>
      </c>
      <c r="EC493" t="s">
        <v>3</v>
      </c>
      <c r="EE493">
        <v>56793010</v>
      </c>
      <c r="EF493">
        <v>2</v>
      </c>
      <c r="EG493" t="s">
        <v>28</v>
      </c>
      <c r="EH493">
        <v>9</v>
      </c>
      <c r="EI493" t="s">
        <v>390</v>
      </c>
      <c r="EJ493">
        <v>1</v>
      </c>
      <c r="EK493">
        <v>9001</v>
      </c>
      <c r="EL493" t="s">
        <v>390</v>
      </c>
      <c r="EM493" t="s">
        <v>391</v>
      </c>
      <c r="EO493" t="s">
        <v>3</v>
      </c>
      <c r="EQ493">
        <v>0</v>
      </c>
      <c r="ER493">
        <v>0</v>
      </c>
      <c r="ES493">
        <v>0</v>
      </c>
      <c r="ET493">
        <v>0</v>
      </c>
      <c r="EU493">
        <v>0</v>
      </c>
      <c r="EV493">
        <v>0</v>
      </c>
      <c r="EW493">
        <v>0</v>
      </c>
      <c r="EX493">
        <v>0</v>
      </c>
      <c r="FQ493">
        <v>0</v>
      </c>
      <c r="FR493">
        <v>0</v>
      </c>
      <c r="FS493">
        <v>0</v>
      </c>
      <c r="FX493">
        <v>93</v>
      </c>
      <c r="FY493">
        <v>62</v>
      </c>
      <c r="GA493" t="s">
        <v>3</v>
      </c>
      <c r="GD493">
        <v>1</v>
      </c>
      <c r="GF493">
        <v>-1817415764</v>
      </c>
      <c r="GG493">
        <v>2</v>
      </c>
      <c r="GH493">
        <v>1</v>
      </c>
      <c r="GI493">
        <v>-2</v>
      </c>
      <c r="GJ493">
        <v>0</v>
      </c>
      <c r="GK493">
        <v>0</v>
      </c>
      <c r="GL493">
        <f>ROUND(IF(AND(BH493=3,BI493=3,FS493&lt;&gt;0),P493,0),0)</f>
        <v>0</v>
      </c>
      <c r="GM493">
        <f>ROUND(O493+X493+Y493,0)+GX493</f>
        <v>0</v>
      </c>
      <c r="GN493">
        <f t="shared" si="405"/>
        <v>0</v>
      </c>
      <c r="GO493">
        <f t="shared" si="406"/>
        <v>0</v>
      </c>
      <c r="GP493">
        <f t="shared" si="407"/>
        <v>0</v>
      </c>
      <c r="GR493">
        <v>0</v>
      </c>
      <c r="GS493">
        <v>3</v>
      </c>
      <c r="GT493">
        <v>0</v>
      </c>
      <c r="GU493" t="s">
        <v>3</v>
      </c>
      <c r="GV493">
        <f t="shared" si="408"/>
        <v>0</v>
      </c>
      <c r="GW493">
        <v>1</v>
      </c>
      <c r="GX493">
        <f>ROUND(HC493*I493,0)</f>
        <v>0</v>
      </c>
      <c r="HA493">
        <v>0</v>
      </c>
      <c r="HB493">
        <v>0</v>
      </c>
      <c r="HC493">
        <f t="shared" si="409"/>
        <v>0</v>
      </c>
      <c r="HE493" t="s">
        <v>3</v>
      </c>
      <c r="HF493" t="s">
        <v>3</v>
      </c>
      <c r="HM493" t="s">
        <v>3</v>
      </c>
      <c r="HN493" t="s">
        <v>392</v>
      </c>
      <c r="HO493" t="s">
        <v>393</v>
      </c>
      <c r="HP493" t="s">
        <v>390</v>
      </c>
      <c r="HQ493" t="s">
        <v>390</v>
      </c>
      <c r="HS493">
        <v>0</v>
      </c>
      <c r="IK493">
        <v>0</v>
      </c>
    </row>
    <row r="494" spans="1:255" x14ac:dyDescent="0.2">
      <c r="A494" s="2">
        <v>17</v>
      </c>
      <c r="B494" s="2">
        <v>1</v>
      </c>
      <c r="C494" s="2">
        <f>ROW(SmtRes!A886)</f>
        <v>886</v>
      </c>
      <c r="D494" s="2">
        <f>ROW(EtalonRes!A917)</f>
        <v>917</v>
      </c>
      <c r="E494" s="2" t="s">
        <v>3</v>
      </c>
      <c r="F494" s="2" t="s">
        <v>602</v>
      </c>
      <c r="G494" s="2" t="s">
        <v>603</v>
      </c>
      <c r="H494" s="2" t="s">
        <v>604</v>
      </c>
      <c r="I494" s="2">
        <f>ROUND(ROUND((137)/100,4),7)</f>
        <v>1.37</v>
      </c>
      <c r="J494" s="2">
        <v>0</v>
      </c>
      <c r="K494" s="2">
        <f>ROUND(ROUND((137)/100,4),7)</f>
        <v>1.37</v>
      </c>
      <c r="L494" s="2"/>
      <c r="M494" s="2"/>
      <c r="N494" s="2"/>
      <c r="O494" s="2">
        <f>ROUND(CP494,2)</f>
        <v>15681.06</v>
      </c>
      <c r="P494" s="2">
        <f>ROUND(CQ494*I494,2)</f>
        <v>7911.82</v>
      </c>
      <c r="Q494" s="2">
        <f>ROUND(CR494*I494,2)</f>
        <v>4056.9</v>
      </c>
      <c r="R494" s="2">
        <f>ROUND(CS494*I494,2)</f>
        <v>454.98</v>
      </c>
      <c r="S494" s="2">
        <f>ROUND(CT494*I494,2)</f>
        <v>3712.34</v>
      </c>
      <c r="T494" s="2">
        <f>ROUND(CU494*I494,2)</f>
        <v>0</v>
      </c>
      <c r="U494" s="2">
        <f t="shared" si="389"/>
        <v>399.60708</v>
      </c>
      <c r="V494" s="2">
        <f t="shared" si="390"/>
        <v>33.701999999999998</v>
      </c>
      <c r="W494" s="2">
        <f>ROUND(CX494*I494,2)</f>
        <v>0</v>
      </c>
      <c r="X494" s="2">
        <f>ROUND(CY494,2)</f>
        <v>4584.05</v>
      </c>
      <c r="Y494" s="2">
        <f>ROUND(CZ494,2)</f>
        <v>3042.14</v>
      </c>
      <c r="Z494" s="2"/>
      <c r="AA494" s="2">
        <v>-1</v>
      </c>
      <c r="AB494" s="2">
        <f t="shared" si="391"/>
        <v>11446.03</v>
      </c>
      <c r="AC494" s="2">
        <f t="shared" si="392"/>
        <v>5775.05</v>
      </c>
      <c r="AD494" s="2">
        <f>ROUND(((((ET494*ROUND((0.2+1),7)))-((EU494*ROUND((0.2+1),7))))+AE494),2)</f>
        <v>2961.24</v>
      </c>
      <c r="AE494" s="2">
        <f>ROUND(((EU494*ROUND((0.2+1),7))),2)</f>
        <v>332.1</v>
      </c>
      <c r="AF494" s="2">
        <f>ROUND(((EV494*ROUND((0.2+1),7))),2)</f>
        <v>2709.74</v>
      </c>
      <c r="AG494" s="2">
        <f t="shared" si="393"/>
        <v>0</v>
      </c>
      <c r="AH494" s="2">
        <f>((EW494*ROUND((0.2+1),7)))</f>
        <v>291.68399999999997</v>
      </c>
      <c r="AI494" s="2">
        <f>((EX494*ROUND((0.2+1),7)))</f>
        <v>24.599999999999998</v>
      </c>
      <c r="AJ494" s="2">
        <f t="shared" si="394"/>
        <v>0</v>
      </c>
      <c r="AK494" s="2">
        <v>10500.87</v>
      </c>
      <c r="AL494" s="2">
        <v>5775.05</v>
      </c>
      <c r="AM494" s="2">
        <v>2467.6999999999998</v>
      </c>
      <c r="AN494" s="2">
        <v>276.75</v>
      </c>
      <c r="AO494" s="2">
        <v>2258.12</v>
      </c>
      <c r="AP494" s="2">
        <v>0</v>
      </c>
      <c r="AQ494" s="2">
        <v>243.07</v>
      </c>
      <c r="AR494" s="2">
        <v>20.5</v>
      </c>
      <c r="AS494" s="2">
        <v>0</v>
      </c>
      <c r="AT494" s="2">
        <v>110</v>
      </c>
      <c r="AU494" s="2">
        <v>73</v>
      </c>
      <c r="AV494" s="2">
        <v>1</v>
      </c>
      <c r="AW494" s="2">
        <v>1</v>
      </c>
      <c r="AX494" s="2"/>
      <c r="AY494" s="2"/>
      <c r="AZ494" s="2">
        <v>1</v>
      </c>
      <c r="BA494" s="2">
        <v>1</v>
      </c>
      <c r="BB494" s="2">
        <v>1</v>
      </c>
      <c r="BC494" s="2">
        <v>1</v>
      </c>
      <c r="BD494" s="2" t="s">
        <v>3</v>
      </c>
      <c r="BE494" s="2" t="s">
        <v>3</v>
      </c>
      <c r="BF494" s="2" t="s">
        <v>3</v>
      </c>
      <c r="BG494" s="2" t="s">
        <v>3</v>
      </c>
      <c r="BH494" s="2">
        <v>0</v>
      </c>
      <c r="BI494" s="2">
        <v>1</v>
      </c>
      <c r="BJ494" s="2" t="s">
        <v>605</v>
      </c>
      <c r="BK494" s="2"/>
      <c r="BL494" s="2"/>
      <c r="BM494" s="2">
        <v>7001</v>
      </c>
      <c r="BN494" s="2">
        <v>0</v>
      </c>
      <c r="BO494" s="2" t="s">
        <v>3</v>
      </c>
      <c r="BP494" s="2">
        <v>0</v>
      </c>
      <c r="BQ494" s="2">
        <v>2</v>
      </c>
      <c r="BR494" s="2">
        <v>0</v>
      </c>
      <c r="BS494" s="2">
        <v>1</v>
      </c>
      <c r="BT494" s="2">
        <v>1</v>
      </c>
      <c r="BU494" s="2">
        <v>1</v>
      </c>
      <c r="BV494" s="2">
        <v>1</v>
      </c>
      <c r="BW494" s="2">
        <v>1</v>
      </c>
      <c r="BX494" s="2">
        <v>1</v>
      </c>
      <c r="BY494" s="2" t="s">
        <v>3</v>
      </c>
      <c r="BZ494" s="2">
        <v>110</v>
      </c>
      <c r="CA494" s="2">
        <v>73</v>
      </c>
      <c r="CB494" s="2" t="s">
        <v>3</v>
      </c>
      <c r="CC494" s="2"/>
      <c r="CD494" s="2"/>
      <c r="CE494" s="2">
        <v>0</v>
      </c>
      <c r="CF494" s="2">
        <v>0</v>
      </c>
      <c r="CG494" s="2">
        <v>0</v>
      </c>
      <c r="CH494" s="2"/>
      <c r="CI494" s="2"/>
      <c r="CJ494" s="2"/>
      <c r="CK494" s="2"/>
      <c r="CL494" s="2"/>
      <c r="CM494" s="2">
        <v>0</v>
      </c>
      <c r="CN494" s="2" t="s">
        <v>1773</v>
      </c>
      <c r="CO494" s="2">
        <v>0</v>
      </c>
      <c r="CP494" s="2">
        <f t="shared" si="395"/>
        <v>15681.06</v>
      </c>
      <c r="CQ494" s="2">
        <f t="shared" si="396"/>
        <v>5775.05</v>
      </c>
      <c r="CR494" s="2">
        <f>((((ET494*ROUND((0.2+1),7)))*BB494-((EU494*ROUND((0.2+1),7)))*BS494)+AE494*BS494)</f>
        <v>2961.24</v>
      </c>
      <c r="CS494" s="2">
        <f t="shared" si="397"/>
        <v>332.1</v>
      </c>
      <c r="CT494" s="2">
        <f t="shared" si="398"/>
        <v>2709.74</v>
      </c>
      <c r="CU494" s="2">
        <f t="shared" si="399"/>
        <v>0</v>
      </c>
      <c r="CV494" s="2">
        <f t="shared" si="400"/>
        <v>291.68399999999997</v>
      </c>
      <c r="CW494" s="2">
        <f t="shared" si="401"/>
        <v>24.599999999999998</v>
      </c>
      <c r="CX494" s="2">
        <f t="shared" si="402"/>
        <v>0</v>
      </c>
      <c r="CY494" s="2">
        <f t="shared" si="403"/>
        <v>4584.0519999999997</v>
      </c>
      <c r="CZ494" s="2">
        <f t="shared" si="404"/>
        <v>3042.1435999999999</v>
      </c>
      <c r="DA494" s="2"/>
      <c r="DB494" s="2">
        <v>27</v>
      </c>
      <c r="DC494" s="2" t="s">
        <v>3</v>
      </c>
      <c r="DD494" s="2" t="s">
        <v>3</v>
      </c>
      <c r="DE494" s="2" t="s">
        <v>42</v>
      </c>
      <c r="DF494" s="2" t="s">
        <v>42</v>
      </c>
      <c r="DG494" s="2" t="s">
        <v>42</v>
      </c>
      <c r="DH494" s="2" t="s">
        <v>3</v>
      </c>
      <c r="DI494" s="2" t="s">
        <v>42</v>
      </c>
      <c r="DJ494" s="2" t="s">
        <v>42</v>
      </c>
      <c r="DK494" s="2" t="s">
        <v>3</v>
      </c>
      <c r="DL494" s="2" t="s">
        <v>3</v>
      </c>
      <c r="DM494" s="2" t="s">
        <v>3</v>
      </c>
      <c r="DN494" s="2">
        <v>0</v>
      </c>
      <c r="DO494" s="2">
        <v>0</v>
      </c>
      <c r="DP494" s="2">
        <v>1</v>
      </c>
      <c r="DQ494" s="2">
        <v>1</v>
      </c>
      <c r="DR494" s="2"/>
      <c r="DS494" s="2"/>
      <c r="DT494" s="2"/>
      <c r="DU494" s="2">
        <v>1003</v>
      </c>
      <c r="DV494" s="2" t="s">
        <v>604</v>
      </c>
      <c r="DW494" s="2" t="s">
        <v>604</v>
      </c>
      <c r="DX494" s="2">
        <v>100</v>
      </c>
      <c r="DY494" s="2"/>
      <c r="DZ494" s="2" t="s">
        <v>3</v>
      </c>
      <c r="EA494" s="2" t="s">
        <v>3</v>
      </c>
      <c r="EB494" s="2" t="s">
        <v>3</v>
      </c>
      <c r="EC494" s="2" t="s">
        <v>3</v>
      </c>
      <c r="ED494" s="2"/>
      <c r="EE494" s="2">
        <v>56792990</v>
      </c>
      <c r="EF494" s="2">
        <v>2</v>
      </c>
      <c r="EG494" s="2" t="s">
        <v>28</v>
      </c>
      <c r="EH494" s="2">
        <v>7</v>
      </c>
      <c r="EI494" s="2" t="s">
        <v>139</v>
      </c>
      <c r="EJ494" s="2">
        <v>1</v>
      </c>
      <c r="EK494" s="2">
        <v>7001</v>
      </c>
      <c r="EL494" s="2" t="s">
        <v>139</v>
      </c>
      <c r="EM494" s="2" t="s">
        <v>140</v>
      </c>
      <c r="EN494" s="2"/>
      <c r="EO494" s="2" t="s">
        <v>43</v>
      </c>
      <c r="EP494" s="2"/>
      <c r="EQ494" s="2">
        <v>132096</v>
      </c>
      <c r="ER494" s="2">
        <v>10500.87</v>
      </c>
      <c r="ES494" s="2">
        <v>5775.05</v>
      </c>
      <c r="ET494" s="2">
        <v>2467.6999999999998</v>
      </c>
      <c r="EU494" s="2">
        <v>276.75</v>
      </c>
      <c r="EV494" s="2">
        <v>2258.12</v>
      </c>
      <c r="EW494" s="2">
        <v>243.07</v>
      </c>
      <c r="EX494" s="2">
        <v>20.5</v>
      </c>
      <c r="EY494" s="2">
        <v>0</v>
      </c>
      <c r="EZ494" s="2"/>
      <c r="FA494" s="2"/>
      <c r="FB494" s="2"/>
      <c r="FC494" s="2"/>
      <c r="FD494" s="2"/>
      <c r="FE494" s="2"/>
      <c r="FF494" s="2"/>
      <c r="FG494" s="2"/>
      <c r="FH494" s="2"/>
      <c r="FI494" s="2"/>
      <c r="FJ494" s="2"/>
      <c r="FK494" s="2"/>
      <c r="FL494" s="2"/>
      <c r="FM494" s="2"/>
      <c r="FN494" s="2"/>
      <c r="FO494" s="2"/>
      <c r="FP494" s="2"/>
      <c r="FQ494" s="2">
        <v>0</v>
      </c>
      <c r="FR494" s="2">
        <v>0</v>
      </c>
      <c r="FS494" s="2">
        <v>0</v>
      </c>
      <c r="FT494" s="2"/>
      <c r="FU494" s="2"/>
      <c r="FV494" s="2"/>
      <c r="FW494" s="2"/>
      <c r="FX494" s="2">
        <v>110</v>
      </c>
      <c r="FY494" s="2">
        <v>73</v>
      </c>
      <c r="FZ494" s="2"/>
      <c r="GA494" s="2" t="s">
        <v>3</v>
      </c>
      <c r="GB494" s="2"/>
      <c r="GC494" s="2"/>
      <c r="GD494" s="2">
        <v>1</v>
      </c>
      <c r="GE494" s="2"/>
      <c r="GF494" s="2">
        <v>-1857120193</v>
      </c>
      <c r="GG494" s="2">
        <v>2</v>
      </c>
      <c r="GH494" s="2">
        <v>1</v>
      </c>
      <c r="GI494" s="2">
        <v>-2</v>
      </c>
      <c r="GJ494" s="2">
        <v>0</v>
      </c>
      <c r="GK494" s="2">
        <v>0</v>
      </c>
      <c r="GL494" s="2">
        <f>ROUND(IF(AND(BH494=3,BI494=3,FS494&lt;&gt;0),P494,0),2)</f>
        <v>0</v>
      </c>
      <c r="GM494" s="2">
        <f>ROUND(O494+X494+Y494,2)+GX494</f>
        <v>23307.25</v>
      </c>
      <c r="GN494" s="2">
        <f t="shared" si="405"/>
        <v>23307.25</v>
      </c>
      <c r="GO494" s="2">
        <f t="shared" si="406"/>
        <v>0</v>
      </c>
      <c r="GP494" s="2">
        <f t="shared" si="407"/>
        <v>0</v>
      </c>
      <c r="GQ494" s="2"/>
      <c r="GR494" s="2">
        <v>0</v>
      </c>
      <c r="GS494" s="2">
        <v>3</v>
      </c>
      <c r="GT494" s="2">
        <v>0</v>
      </c>
      <c r="GU494" s="2" t="s">
        <v>3</v>
      </c>
      <c r="GV494" s="2">
        <f t="shared" si="408"/>
        <v>0</v>
      </c>
      <c r="GW494" s="2">
        <v>1</v>
      </c>
      <c r="GX494" s="2">
        <f>ROUND(HC494*I494,2)</f>
        <v>0</v>
      </c>
      <c r="GY494" s="2"/>
      <c r="GZ494" s="2"/>
      <c r="HA494" s="2">
        <v>0</v>
      </c>
      <c r="HB494" s="2">
        <v>0</v>
      </c>
      <c r="HC494" s="2">
        <f t="shared" si="409"/>
        <v>0</v>
      </c>
      <c r="HD494" s="2"/>
      <c r="HE494" s="2" t="s">
        <v>3</v>
      </c>
      <c r="HF494" s="2" t="s">
        <v>3</v>
      </c>
      <c r="HG494" s="2"/>
      <c r="HH494" s="2"/>
      <c r="HI494" s="2"/>
      <c r="HJ494" s="2"/>
      <c r="HK494" s="2"/>
      <c r="HL494" s="2"/>
      <c r="HM494" s="2" t="s">
        <v>3</v>
      </c>
      <c r="HN494" s="2" t="s">
        <v>141</v>
      </c>
      <c r="HO494" s="2" t="s">
        <v>142</v>
      </c>
      <c r="HP494" s="2" t="s">
        <v>139</v>
      </c>
      <c r="HQ494" s="2" t="s">
        <v>139</v>
      </c>
      <c r="HR494" s="2"/>
      <c r="HS494" s="2">
        <v>0</v>
      </c>
      <c r="HT494" s="2"/>
      <c r="HU494" s="2"/>
      <c r="HV494" s="2"/>
      <c r="HW494" s="2"/>
      <c r="HX494" s="2"/>
      <c r="HY494" s="2"/>
      <c r="HZ494" s="2"/>
      <c r="IA494" s="2"/>
      <c r="IB494" s="2"/>
      <c r="IC494" s="2"/>
      <c r="ID494" s="2"/>
      <c r="IE494" s="2"/>
      <c r="IF494" s="2"/>
      <c r="IG494" s="2"/>
      <c r="IH494" s="2"/>
      <c r="II494" s="2"/>
      <c r="IJ494" s="2"/>
      <c r="IK494" s="2">
        <v>0</v>
      </c>
      <c r="IL494" s="2"/>
      <c r="IM494" s="2"/>
      <c r="IN494" s="2"/>
      <c r="IO494" s="2"/>
      <c r="IP494" s="2"/>
      <c r="IQ494" s="2"/>
      <c r="IR494" s="2"/>
      <c r="IS494" s="2"/>
      <c r="IT494" s="2"/>
      <c r="IU494" s="2"/>
    </row>
    <row r="495" spans="1:255" x14ac:dyDescent="0.2">
      <c r="A495">
        <v>17</v>
      </c>
      <c r="B495">
        <v>1</v>
      </c>
      <c r="C495">
        <f>ROW(SmtRes!A900)</f>
        <v>900</v>
      </c>
      <c r="D495">
        <f>ROW(EtalonRes!A932)</f>
        <v>932</v>
      </c>
      <c r="E495" t="s">
        <v>3</v>
      </c>
      <c r="F495" t="s">
        <v>602</v>
      </c>
      <c r="G495" t="s">
        <v>603</v>
      </c>
      <c r="H495" t="s">
        <v>604</v>
      </c>
      <c r="I495">
        <f>ROUND(ROUND((137)/100,4),7)</f>
        <v>1.37</v>
      </c>
      <c r="J495">
        <v>0</v>
      </c>
      <c r="K495">
        <f>ROUND(ROUND((137)/100,4),7)</f>
        <v>1.37</v>
      </c>
      <c r="O495">
        <f>ROUND(CP495,0)</f>
        <v>335367</v>
      </c>
      <c r="P495">
        <f>ROUND(CQ495*I495,0)</f>
        <v>91935</v>
      </c>
      <c r="Q495">
        <f>ROUND(CR495*I495,0)</f>
        <v>54362</v>
      </c>
      <c r="R495">
        <f>ROUND(CS495*I495,0)</f>
        <v>23172</v>
      </c>
      <c r="S495">
        <f>ROUND(CT495*I495,0)</f>
        <v>189070</v>
      </c>
      <c r="T495">
        <f>ROUND(CU495*I495,0)</f>
        <v>0</v>
      </c>
      <c r="U495">
        <f t="shared" si="389"/>
        <v>399.60708</v>
      </c>
      <c r="V495">
        <f t="shared" si="390"/>
        <v>33.701999999999998</v>
      </c>
      <c r="W495">
        <f>ROUND(CX495*I495,0)</f>
        <v>0</v>
      </c>
      <c r="X495">
        <f>ROUND(CY495,0)</f>
        <v>233466</v>
      </c>
      <c r="Y495">
        <f>ROUND(CZ495,0)</f>
        <v>154937</v>
      </c>
      <c r="AA495">
        <v>-1</v>
      </c>
      <c r="AB495">
        <f t="shared" si="391"/>
        <v>11446.03</v>
      </c>
      <c r="AC495">
        <f t="shared" si="392"/>
        <v>5775.05</v>
      </c>
      <c r="AD495">
        <f>ROUND(((((ET495*ROUND((0.2+1),7)))-((EU495*ROUND((0.2+1),7))))+AE495),2)</f>
        <v>2961.24</v>
      </c>
      <c r="AE495">
        <f>ROUND(((EU495*ROUND((0.2+1),7))),2)</f>
        <v>332.1</v>
      </c>
      <c r="AF495">
        <f>ROUND(((EV495*ROUND((0.2+1),7))),2)</f>
        <v>2709.74</v>
      </c>
      <c r="AG495">
        <f t="shared" si="393"/>
        <v>0</v>
      </c>
      <c r="AH495">
        <f>((EW495*ROUND((0.2+1),7)))</f>
        <v>291.68399999999997</v>
      </c>
      <c r="AI495">
        <f>((EX495*ROUND((0.2+1),7)))</f>
        <v>24.599999999999998</v>
      </c>
      <c r="AJ495">
        <f t="shared" si="394"/>
        <v>0</v>
      </c>
      <c r="AK495">
        <v>10500.87</v>
      </c>
      <c r="AL495">
        <v>5775.05</v>
      </c>
      <c r="AM495">
        <v>2467.6999999999998</v>
      </c>
      <c r="AN495">
        <v>276.75</v>
      </c>
      <c r="AO495">
        <v>2258.12</v>
      </c>
      <c r="AP495">
        <v>0</v>
      </c>
      <c r="AQ495">
        <v>243.07</v>
      </c>
      <c r="AR495">
        <v>20.5</v>
      </c>
      <c r="AS495">
        <v>0</v>
      </c>
      <c r="AT495">
        <v>110</v>
      </c>
      <c r="AU495">
        <v>73</v>
      </c>
      <c r="AV495">
        <v>1</v>
      </c>
      <c r="AW495">
        <v>1</v>
      </c>
      <c r="AZ495">
        <v>1</v>
      </c>
      <c r="BA495">
        <v>50.93</v>
      </c>
      <c r="BB495">
        <v>13.4</v>
      </c>
      <c r="BC495">
        <v>11.62</v>
      </c>
      <c r="BD495" t="s">
        <v>3</v>
      </c>
      <c r="BE495" t="s">
        <v>3</v>
      </c>
      <c r="BF495" t="s">
        <v>3</v>
      </c>
      <c r="BG495" t="s">
        <v>3</v>
      </c>
      <c r="BH495">
        <v>0</v>
      </c>
      <c r="BI495">
        <v>1</v>
      </c>
      <c r="BJ495" t="s">
        <v>605</v>
      </c>
      <c r="BM495">
        <v>7001</v>
      </c>
      <c r="BN495">
        <v>0</v>
      </c>
      <c r="BO495" t="s">
        <v>602</v>
      </c>
      <c r="BP495">
        <v>1</v>
      </c>
      <c r="BQ495">
        <v>2</v>
      </c>
      <c r="BR495">
        <v>0</v>
      </c>
      <c r="BS495">
        <v>50.93</v>
      </c>
      <c r="BT495">
        <v>1</v>
      </c>
      <c r="BU495">
        <v>1</v>
      </c>
      <c r="BV495">
        <v>1</v>
      </c>
      <c r="BW495">
        <v>1</v>
      </c>
      <c r="BX495">
        <v>1</v>
      </c>
      <c r="BY495" t="s">
        <v>3</v>
      </c>
      <c r="BZ495">
        <v>110</v>
      </c>
      <c r="CA495">
        <v>73</v>
      </c>
      <c r="CB495" t="s">
        <v>3</v>
      </c>
      <c r="CE495">
        <v>0</v>
      </c>
      <c r="CF495">
        <v>0</v>
      </c>
      <c r="CG495">
        <v>0</v>
      </c>
      <c r="CM495">
        <v>0</v>
      </c>
      <c r="CN495" t="s">
        <v>1773</v>
      </c>
      <c r="CO495">
        <v>0</v>
      </c>
      <c r="CP495">
        <f t="shared" si="395"/>
        <v>335367</v>
      </c>
      <c r="CQ495">
        <f t="shared" si="396"/>
        <v>67106.080999999991</v>
      </c>
      <c r="CR495">
        <f>((((ET495*ROUND((0.2+1),7)))*BB495-((EU495*ROUND((0.2+1),7)))*BS495)+AE495*BS495)</f>
        <v>39680.615999999995</v>
      </c>
      <c r="CS495">
        <f t="shared" si="397"/>
        <v>16913.853000000003</v>
      </c>
      <c r="CT495">
        <f t="shared" si="398"/>
        <v>138007.0582</v>
      </c>
      <c r="CU495">
        <f t="shared" si="399"/>
        <v>0</v>
      </c>
      <c r="CV495">
        <f t="shared" si="400"/>
        <v>291.68399999999997</v>
      </c>
      <c r="CW495">
        <f t="shared" si="401"/>
        <v>24.599999999999998</v>
      </c>
      <c r="CX495">
        <f t="shared" si="402"/>
        <v>0</v>
      </c>
      <c r="CY495">
        <f t="shared" si="403"/>
        <v>233466.2</v>
      </c>
      <c r="CZ495">
        <f t="shared" si="404"/>
        <v>154936.66</v>
      </c>
      <c r="DB495">
        <v>28</v>
      </c>
      <c r="DC495" t="s">
        <v>3</v>
      </c>
      <c r="DD495" t="s">
        <v>3</v>
      </c>
      <c r="DE495" t="s">
        <v>42</v>
      </c>
      <c r="DF495" t="s">
        <v>42</v>
      </c>
      <c r="DG495" t="s">
        <v>42</v>
      </c>
      <c r="DH495" t="s">
        <v>3</v>
      </c>
      <c r="DI495" t="s">
        <v>42</v>
      </c>
      <c r="DJ495" t="s">
        <v>42</v>
      </c>
      <c r="DK495" t="s">
        <v>3</v>
      </c>
      <c r="DL495" t="s">
        <v>3</v>
      </c>
      <c r="DM495" t="s">
        <v>3</v>
      </c>
      <c r="DN495">
        <v>0</v>
      </c>
      <c r="DO495">
        <v>0</v>
      </c>
      <c r="DP495">
        <v>1</v>
      </c>
      <c r="DQ495">
        <v>1</v>
      </c>
      <c r="DU495">
        <v>1003</v>
      </c>
      <c r="DV495" t="s">
        <v>604</v>
      </c>
      <c r="DW495" t="s">
        <v>604</v>
      </c>
      <c r="DX495">
        <v>100</v>
      </c>
      <c r="DZ495" t="s">
        <v>3</v>
      </c>
      <c r="EA495" t="s">
        <v>3</v>
      </c>
      <c r="EB495" t="s">
        <v>3</v>
      </c>
      <c r="EC495" t="s">
        <v>3</v>
      </c>
      <c r="EE495">
        <v>56792990</v>
      </c>
      <c r="EF495">
        <v>2</v>
      </c>
      <c r="EG495" t="s">
        <v>28</v>
      </c>
      <c r="EH495">
        <v>7</v>
      </c>
      <c r="EI495" t="s">
        <v>139</v>
      </c>
      <c r="EJ495">
        <v>1</v>
      </c>
      <c r="EK495">
        <v>7001</v>
      </c>
      <c r="EL495" t="s">
        <v>139</v>
      </c>
      <c r="EM495" t="s">
        <v>140</v>
      </c>
      <c r="EO495" t="s">
        <v>43</v>
      </c>
      <c r="EQ495">
        <v>132096</v>
      </c>
      <c r="ER495">
        <v>10500.87</v>
      </c>
      <c r="ES495">
        <v>5775.05</v>
      </c>
      <c r="ET495">
        <v>2467.6999999999998</v>
      </c>
      <c r="EU495">
        <v>276.75</v>
      </c>
      <c r="EV495">
        <v>2258.12</v>
      </c>
      <c r="EW495">
        <v>243.07</v>
      </c>
      <c r="EX495">
        <v>20.5</v>
      </c>
      <c r="EY495">
        <v>0</v>
      </c>
      <c r="FQ495">
        <v>0</v>
      </c>
      <c r="FR495">
        <v>0</v>
      </c>
      <c r="FS495">
        <v>0</v>
      </c>
      <c r="FX495">
        <v>110</v>
      </c>
      <c r="FY495">
        <v>73</v>
      </c>
      <c r="GA495" t="s">
        <v>3</v>
      </c>
      <c r="GD495">
        <v>1</v>
      </c>
      <c r="GF495">
        <v>-1857120193</v>
      </c>
      <c r="GG495">
        <v>2</v>
      </c>
      <c r="GH495">
        <v>1</v>
      </c>
      <c r="GI495">
        <v>2</v>
      </c>
      <c r="GJ495">
        <v>0</v>
      </c>
      <c r="GK495">
        <v>0</v>
      </c>
      <c r="GL495">
        <f>ROUND(IF(AND(BH495=3,BI495=3,FS495&lt;&gt;0),P495,0),0)</f>
        <v>0</v>
      </c>
      <c r="GM495">
        <f>ROUND(O495+X495+Y495,0)+GX495</f>
        <v>723770</v>
      </c>
      <c r="GN495">
        <f t="shared" si="405"/>
        <v>723770</v>
      </c>
      <c r="GO495">
        <f t="shared" si="406"/>
        <v>0</v>
      </c>
      <c r="GP495">
        <f t="shared" si="407"/>
        <v>0</v>
      </c>
      <c r="GR495">
        <v>0</v>
      </c>
      <c r="GS495">
        <v>3</v>
      </c>
      <c r="GT495">
        <v>0</v>
      </c>
      <c r="GU495" t="s">
        <v>3</v>
      </c>
      <c r="GV495">
        <f t="shared" si="408"/>
        <v>0</v>
      </c>
      <c r="GW495">
        <v>1</v>
      </c>
      <c r="GX495">
        <f>ROUND(HC495*I495,0)</f>
        <v>0</v>
      </c>
      <c r="HA495">
        <v>0</v>
      </c>
      <c r="HB495">
        <v>0</v>
      </c>
      <c r="HC495">
        <f t="shared" si="409"/>
        <v>0</v>
      </c>
      <c r="HE495" t="s">
        <v>3</v>
      </c>
      <c r="HF495" t="s">
        <v>3</v>
      </c>
      <c r="HM495" t="s">
        <v>3</v>
      </c>
      <c r="HN495" t="s">
        <v>141</v>
      </c>
      <c r="HO495" t="s">
        <v>142</v>
      </c>
      <c r="HP495" t="s">
        <v>139</v>
      </c>
      <c r="HQ495" t="s">
        <v>139</v>
      </c>
      <c r="HS495">
        <v>0</v>
      </c>
      <c r="IK495">
        <v>0</v>
      </c>
    </row>
    <row r="496" spans="1:255" x14ac:dyDescent="0.2">
      <c r="A496" s="2">
        <v>18</v>
      </c>
      <c r="B496" s="2">
        <v>1</v>
      </c>
      <c r="C496" s="2">
        <v>880</v>
      </c>
      <c r="D496" s="2"/>
      <c r="E496" s="2" t="s">
        <v>3</v>
      </c>
      <c r="F496" s="2" t="s">
        <v>606</v>
      </c>
      <c r="G496" s="2" t="s">
        <v>607</v>
      </c>
      <c r="H496" s="2" t="s">
        <v>298</v>
      </c>
      <c r="I496" s="2">
        <f>I494*J496</f>
        <v>-274</v>
      </c>
      <c r="J496" s="2">
        <v>-199.99999999999997</v>
      </c>
      <c r="K496" s="2">
        <v>-200</v>
      </c>
      <c r="L496" s="2"/>
      <c r="M496" s="2"/>
      <c r="N496" s="2"/>
      <c r="O496" s="2">
        <f>ROUND(CP496,2)</f>
        <v>-5167.6400000000003</v>
      </c>
      <c r="P496" s="2">
        <f>ROUND(CQ496*I496,2)</f>
        <v>-5167.6400000000003</v>
      </c>
      <c r="Q496" s="2">
        <f>ROUND(CR496*I496,2)</f>
        <v>0</v>
      </c>
      <c r="R496" s="2">
        <f>ROUND(CS496*I496,2)</f>
        <v>0</v>
      </c>
      <c r="S496" s="2">
        <f>ROUND(CT496*I496,2)</f>
        <v>0</v>
      </c>
      <c r="T496" s="2">
        <f>ROUND(CU496*I496,2)</f>
        <v>0</v>
      </c>
      <c r="U496" s="2">
        <f t="shared" si="389"/>
        <v>0</v>
      </c>
      <c r="V496" s="2">
        <f t="shared" si="390"/>
        <v>0</v>
      </c>
      <c r="W496" s="2">
        <f>ROUND(CX496*I496,2)</f>
        <v>0</v>
      </c>
      <c r="X496" s="2">
        <f>ROUND(CY496,2)</f>
        <v>0</v>
      </c>
      <c r="Y496" s="2">
        <f>ROUND(CZ496,2)</f>
        <v>0</v>
      </c>
      <c r="Z496" s="2"/>
      <c r="AA496" s="2">
        <v>-1</v>
      </c>
      <c r="AB496" s="2">
        <f t="shared" si="391"/>
        <v>18.86</v>
      </c>
      <c r="AC496" s="2">
        <f t="shared" si="392"/>
        <v>18.86</v>
      </c>
      <c r="AD496" s="2">
        <f t="shared" ref="AD496:AD535" si="414">ROUND((((ET496)-(EU496))+AE496),2)</f>
        <v>0</v>
      </c>
      <c r="AE496" s="2">
        <f t="shared" ref="AE496:AE535" si="415">ROUND((EU496),2)</f>
        <v>0</v>
      </c>
      <c r="AF496" s="2">
        <f t="shared" ref="AF496:AF535" si="416">ROUND((EV496),2)</f>
        <v>0</v>
      </c>
      <c r="AG496" s="2">
        <f t="shared" si="393"/>
        <v>0</v>
      </c>
      <c r="AH496" s="2">
        <f t="shared" ref="AH496:AH535" si="417">(EW496)</f>
        <v>0</v>
      </c>
      <c r="AI496" s="2">
        <f t="shared" ref="AI496:AI535" si="418">(EX496)</f>
        <v>0</v>
      </c>
      <c r="AJ496" s="2">
        <f t="shared" si="394"/>
        <v>0</v>
      </c>
      <c r="AK496" s="2">
        <v>18.86</v>
      </c>
      <c r="AL496" s="2">
        <v>18.86</v>
      </c>
      <c r="AM496" s="2">
        <v>0</v>
      </c>
      <c r="AN496" s="2">
        <v>0</v>
      </c>
      <c r="AO496" s="2">
        <v>0</v>
      </c>
      <c r="AP496" s="2">
        <v>0</v>
      </c>
      <c r="AQ496" s="2">
        <v>0</v>
      </c>
      <c r="AR496" s="2">
        <v>0</v>
      </c>
      <c r="AS496" s="2">
        <v>0</v>
      </c>
      <c r="AT496" s="2">
        <v>110</v>
      </c>
      <c r="AU496" s="2">
        <v>73</v>
      </c>
      <c r="AV496" s="2">
        <v>1</v>
      </c>
      <c r="AW496" s="2">
        <v>1</v>
      </c>
      <c r="AX496" s="2"/>
      <c r="AY496" s="2"/>
      <c r="AZ496" s="2">
        <v>1</v>
      </c>
      <c r="BA496" s="2">
        <v>1</v>
      </c>
      <c r="BB496" s="2">
        <v>1</v>
      </c>
      <c r="BC496" s="2">
        <v>1</v>
      </c>
      <c r="BD496" s="2" t="s">
        <v>3</v>
      </c>
      <c r="BE496" s="2" t="s">
        <v>3</v>
      </c>
      <c r="BF496" s="2" t="s">
        <v>3</v>
      </c>
      <c r="BG496" s="2" t="s">
        <v>3</v>
      </c>
      <c r="BH496" s="2">
        <v>3</v>
      </c>
      <c r="BI496" s="2">
        <v>1</v>
      </c>
      <c r="BJ496" s="2" t="s">
        <v>608</v>
      </c>
      <c r="BK496" s="2"/>
      <c r="BL496" s="2"/>
      <c r="BM496" s="2">
        <v>7001</v>
      </c>
      <c r="BN496" s="2">
        <v>0</v>
      </c>
      <c r="BO496" s="2" t="s">
        <v>3</v>
      </c>
      <c r="BP496" s="2">
        <v>0</v>
      </c>
      <c r="BQ496" s="2">
        <v>2</v>
      </c>
      <c r="BR496" s="2">
        <v>1</v>
      </c>
      <c r="BS496" s="2">
        <v>1</v>
      </c>
      <c r="BT496" s="2">
        <v>1</v>
      </c>
      <c r="BU496" s="2">
        <v>1</v>
      </c>
      <c r="BV496" s="2">
        <v>1</v>
      </c>
      <c r="BW496" s="2">
        <v>1</v>
      </c>
      <c r="BX496" s="2">
        <v>1</v>
      </c>
      <c r="BY496" s="2" t="s">
        <v>3</v>
      </c>
      <c r="BZ496" s="2">
        <v>110</v>
      </c>
      <c r="CA496" s="2">
        <v>73</v>
      </c>
      <c r="CB496" s="2" t="s">
        <v>3</v>
      </c>
      <c r="CC496" s="2"/>
      <c r="CD496" s="2"/>
      <c r="CE496" s="2">
        <v>0</v>
      </c>
      <c r="CF496" s="2">
        <v>0</v>
      </c>
      <c r="CG496" s="2">
        <v>0</v>
      </c>
      <c r="CH496" s="2"/>
      <c r="CI496" s="2"/>
      <c r="CJ496" s="2"/>
      <c r="CK496" s="2"/>
      <c r="CL496" s="2"/>
      <c r="CM496" s="2">
        <v>0</v>
      </c>
      <c r="CN496" s="2" t="s">
        <v>3</v>
      </c>
      <c r="CO496" s="2">
        <v>0</v>
      </c>
      <c r="CP496" s="2">
        <f t="shared" si="395"/>
        <v>-5167.6400000000003</v>
      </c>
      <c r="CQ496" s="2">
        <f t="shared" si="396"/>
        <v>18.86</v>
      </c>
      <c r="CR496" s="2">
        <f t="shared" ref="CR496:CR508" si="419">(((ET496)*BB496-(EU496)*BS496)+AE496*BS496)</f>
        <v>0</v>
      </c>
      <c r="CS496" s="2">
        <f t="shared" si="397"/>
        <v>0</v>
      </c>
      <c r="CT496" s="2">
        <f t="shared" si="398"/>
        <v>0</v>
      </c>
      <c r="CU496" s="2">
        <f t="shared" si="399"/>
        <v>0</v>
      </c>
      <c r="CV496" s="2">
        <f t="shared" si="400"/>
        <v>0</v>
      </c>
      <c r="CW496" s="2">
        <f t="shared" si="401"/>
        <v>0</v>
      </c>
      <c r="CX496" s="2">
        <f t="shared" si="402"/>
        <v>0</v>
      </c>
      <c r="CY496" s="2">
        <f t="shared" si="403"/>
        <v>0</v>
      </c>
      <c r="CZ496" s="2">
        <f t="shared" si="404"/>
        <v>0</v>
      </c>
      <c r="DA496" s="2"/>
      <c r="DB496" s="2"/>
      <c r="DC496" s="2" t="s">
        <v>3</v>
      </c>
      <c r="DD496" s="2" t="s">
        <v>3</v>
      </c>
      <c r="DE496" s="2" t="s">
        <v>3</v>
      </c>
      <c r="DF496" s="2" t="s">
        <v>3</v>
      </c>
      <c r="DG496" s="2" t="s">
        <v>3</v>
      </c>
      <c r="DH496" s="2" t="s">
        <v>3</v>
      </c>
      <c r="DI496" s="2" t="s">
        <v>3</v>
      </c>
      <c r="DJ496" s="2" t="s">
        <v>3</v>
      </c>
      <c r="DK496" s="2" t="s">
        <v>3</v>
      </c>
      <c r="DL496" s="2" t="s">
        <v>3</v>
      </c>
      <c r="DM496" s="2" t="s">
        <v>3</v>
      </c>
      <c r="DN496" s="2">
        <v>0</v>
      </c>
      <c r="DO496" s="2">
        <v>0</v>
      </c>
      <c r="DP496" s="2">
        <v>1</v>
      </c>
      <c r="DQ496" s="2">
        <v>1</v>
      </c>
      <c r="DR496" s="2"/>
      <c r="DS496" s="2"/>
      <c r="DT496" s="2"/>
      <c r="DU496" s="2">
        <v>1005</v>
      </c>
      <c r="DV496" s="2" t="s">
        <v>298</v>
      </c>
      <c r="DW496" s="2" t="s">
        <v>298</v>
      </c>
      <c r="DX496" s="2">
        <v>1</v>
      </c>
      <c r="DY496" s="2"/>
      <c r="DZ496" s="2" t="s">
        <v>3</v>
      </c>
      <c r="EA496" s="2" t="s">
        <v>3</v>
      </c>
      <c r="EB496" s="2" t="s">
        <v>3</v>
      </c>
      <c r="EC496" s="2" t="s">
        <v>3</v>
      </c>
      <c r="ED496" s="2"/>
      <c r="EE496" s="2">
        <v>56792990</v>
      </c>
      <c r="EF496" s="2">
        <v>2</v>
      </c>
      <c r="EG496" s="2" t="s">
        <v>28</v>
      </c>
      <c r="EH496" s="2">
        <v>7</v>
      </c>
      <c r="EI496" s="2" t="s">
        <v>139</v>
      </c>
      <c r="EJ496" s="2">
        <v>1</v>
      </c>
      <c r="EK496" s="2">
        <v>7001</v>
      </c>
      <c r="EL496" s="2" t="s">
        <v>139</v>
      </c>
      <c r="EM496" s="2" t="s">
        <v>140</v>
      </c>
      <c r="EN496" s="2"/>
      <c r="EO496" s="2" t="s">
        <v>3</v>
      </c>
      <c r="EP496" s="2"/>
      <c r="EQ496" s="2">
        <v>1024</v>
      </c>
      <c r="ER496" s="2">
        <v>18.86</v>
      </c>
      <c r="ES496" s="2">
        <v>18.86</v>
      </c>
      <c r="ET496" s="2">
        <v>0</v>
      </c>
      <c r="EU496" s="2">
        <v>0</v>
      </c>
      <c r="EV496" s="2">
        <v>0</v>
      </c>
      <c r="EW496" s="2">
        <v>0</v>
      </c>
      <c r="EX496" s="2">
        <v>0</v>
      </c>
      <c r="EY496" s="2"/>
      <c r="EZ496" s="2"/>
      <c r="FA496" s="2"/>
      <c r="FB496" s="2"/>
      <c r="FC496" s="2"/>
      <c r="FD496" s="2"/>
      <c r="FE496" s="2"/>
      <c r="FF496" s="2"/>
      <c r="FG496" s="2"/>
      <c r="FH496" s="2"/>
      <c r="FI496" s="2"/>
      <c r="FJ496" s="2"/>
      <c r="FK496" s="2"/>
      <c r="FL496" s="2"/>
      <c r="FM496" s="2"/>
      <c r="FN496" s="2"/>
      <c r="FO496" s="2"/>
      <c r="FP496" s="2"/>
      <c r="FQ496" s="2">
        <v>0</v>
      </c>
      <c r="FR496" s="2">
        <v>0</v>
      </c>
      <c r="FS496" s="2">
        <v>0</v>
      </c>
      <c r="FT496" s="2"/>
      <c r="FU496" s="2"/>
      <c r="FV496" s="2"/>
      <c r="FW496" s="2"/>
      <c r="FX496" s="2">
        <v>110</v>
      </c>
      <c r="FY496" s="2">
        <v>73</v>
      </c>
      <c r="FZ496" s="2"/>
      <c r="GA496" s="2" t="s">
        <v>3</v>
      </c>
      <c r="GB496" s="2"/>
      <c r="GC496" s="2"/>
      <c r="GD496" s="2">
        <v>1</v>
      </c>
      <c r="GE496" s="2"/>
      <c r="GF496" s="2">
        <v>-1978507547</v>
      </c>
      <c r="GG496" s="2">
        <v>2</v>
      </c>
      <c r="GH496" s="2">
        <v>1</v>
      </c>
      <c r="GI496" s="2">
        <v>-2</v>
      </c>
      <c r="GJ496" s="2">
        <v>0</v>
      </c>
      <c r="GK496" s="2">
        <v>0</v>
      </c>
      <c r="GL496" s="2">
        <f>ROUND(IF(AND(BH496=3,BI496=3,FS496&lt;&gt;0),P496,0),2)</f>
        <v>0</v>
      </c>
      <c r="GM496" s="2">
        <f>ROUND(O496+X496+Y496,2)+GX496</f>
        <v>-5167.6400000000003</v>
      </c>
      <c r="GN496" s="2">
        <f t="shared" si="405"/>
        <v>-5167.6400000000003</v>
      </c>
      <c r="GO496" s="2">
        <f t="shared" si="406"/>
        <v>0</v>
      </c>
      <c r="GP496" s="2">
        <f t="shared" si="407"/>
        <v>0</v>
      </c>
      <c r="GQ496" s="2"/>
      <c r="GR496" s="2">
        <v>0</v>
      </c>
      <c r="GS496" s="2">
        <v>3</v>
      </c>
      <c r="GT496" s="2">
        <v>0</v>
      </c>
      <c r="GU496" s="2" t="s">
        <v>3</v>
      </c>
      <c r="GV496" s="2">
        <f t="shared" si="408"/>
        <v>0</v>
      </c>
      <c r="GW496" s="2">
        <v>1</v>
      </c>
      <c r="GX496" s="2">
        <f>ROUND(HC496*I496,2)</f>
        <v>0</v>
      </c>
      <c r="GY496" s="2"/>
      <c r="GZ496" s="2"/>
      <c r="HA496" s="2">
        <v>0</v>
      </c>
      <c r="HB496" s="2">
        <v>0</v>
      </c>
      <c r="HC496" s="2">
        <f t="shared" si="409"/>
        <v>0</v>
      </c>
      <c r="HD496" s="2"/>
      <c r="HE496" s="2" t="s">
        <v>3</v>
      </c>
      <c r="HF496" s="2" t="s">
        <v>3</v>
      </c>
      <c r="HG496" s="2"/>
      <c r="HH496" s="2"/>
      <c r="HI496" s="2"/>
      <c r="HJ496" s="2"/>
      <c r="HK496" s="2"/>
      <c r="HL496" s="2"/>
      <c r="HM496" s="2" t="s">
        <v>3</v>
      </c>
      <c r="HN496" s="2" t="s">
        <v>141</v>
      </c>
      <c r="HO496" s="2" t="s">
        <v>142</v>
      </c>
      <c r="HP496" s="2" t="s">
        <v>139</v>
      </c>
      <c r="HQ496" s="2" t="s">
        <v>139</v>
      </c>
      <c r="HR496" s="2"/>
      <c r="HS496" s="2">
        <v>0</v>
      </c>
      <c r="HT496" s="2"/>
      <c r="HU496" s="2"/>
      <c r="HV496" s="2"/>
      <c r="HW496" s="2"/>
      <c r="HX496" s="2"/>
      <c r="HY496" s="2"/>
      <c r="HZ496" s="2"/>
      <c r="IA496" s="2"/>
      <c r="IB496" s="2"/>
      <c r="IC496" s="2"/>
      <c r="ID496" s="2"/>
      <c r="IE496" s="2"/>
      <c r="IF496" s="2"/>
      <c r="IG496" s="2"/>
      <c r="IH496" s="2"/>
      <c r="II496" s="2"/>
      <c r="IJ496" s="2"/>
      <c r="IK496" s="2">
        <v>0</v>
      </c>
      <c r="IL496" s="2"/>
      <c r="IM496" s="2"/>
      <c r="IN496" s="2"/>
      <c r="IO496" s="2"/>
      <c r="IP496" s="2"/>
      <c r="IQ496" s="2"/>
      <c r="IR496" s="2"/>
      <c r="IS496" s="2"/>
      <c r="IT496" s="2"/>
      <c r="IU496" s="2"/>
    </row>
    <row r="497" spans="1:255" x14ac:dyDescent="0.2">
      <c r="A497">
        <v>18</v>
      </c>
      <c r="B497">
        <v>1</v>
      </c>
      <c r="C497">
        <v>894</v>
      </c>
      <c r="E497" t="s">
        <v>3</v>
      </c>
      <c r="F497" t="s">
        <v>606</v>
      </c>
      <c r="G497" t="s">
        <v>607</v>
      </c>
      <c r="H497" t="s">
        <v>298</v>
      </c>
      <c r="I497">
        <f>I495*J497</f>
        <v>-274</v>
      </c>
      <c r="J497">
        <v>-199.99999999999997</v>
      </c>
      <c r="K497">
        <v>-200</v>
      </c>
      <c r="O497">
        <f>ROUND(CP497,0)</f>
        <v>-67386</v>
      </c>
      <c r="P497">
        <f>ROUND(CQ497*I497,0)</f>
        <v>-67386</v>
      </c>
      <c r="Q497">
        <f>ROUND(CR497*I497,0)</f>
        <v>0</v>
      </c>
      <c r="R497">
        <f>ROUND(CS497*I497,0)</f>
        <v>0</v>
      </c>
      <c r="S497">
        <f>ROUND(CT497*I497,0)</f>
        <v>0</v>
      </c>
      <c r="T497">
        <f>ROUND(CU497*I497,0)</f>
        <v>0</v>
      </c>
      <c r="U497">
        <f t="shared" si="389"/>
        <v>0</v>
      </c>
      <c r="V497">
        <f t="shared" si="390"/>
        <v>0</v>
      </c>
      <c r="W497">
        <f>ROUND(CX497*I497,0)</f>
        <v>0</v>
      </c>
      <c r="X497">
        <f>ROUND(CY497,0)</f>
        <v>0</v>
      </c>
      <c r="Y497">
        <f>ROUND(CZ497,0)</f>
        <v>0</v>
      </c>
      <c r="AA497">
        <v>-1</v>
      </c>
      <c r="AB497">
        <f t="shared" si="391"/>
        <v>18.86</v>
      </c>
      <c r="AC497">
        <f t="shared" si="392"/>
        <v>18.86</v>
      </c>
      <c r="AD497">
        <f t="shared" si="414"/>
        <v>0</v>
      </c>
      <c r="AE497">
        <f t="shared" si="415"/>
        <v>0</v>
      </c>
      <c r="AF497">
        <f t="shared" si="416"/>
        <v>0</v>
      </c>
      <c r="AG497">
        <f t="shared" si="393"/>
        <v>0</v>
      </c>
      <c r="AH497">
        <f t="shared" si="417"/>
        <v>0</v>
      </c>
      <c r="AI497">
        <f t="shared" si="418"/>
        <v>0</v>
      </c>
      <c r="AJ497">
        <f t="shared" si="394"/>
        <v>0</v>
      </c>
      <c r="AK497">
        <v>18.86</v>
      </c>
      <c r="AL497">
        <v>18.86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  <c r="AS497">
        <v>0</v>
      </c>
      <c r="AT497">
        <v>110</v>
      </c>
      <c r="AU497">
        <v>73</v>
      </c>
      <c r="AV497">
        <v>1</v>
      </c>
      <c r="AW497">
        <v>1</v>
      </c>
      <c r="AZ497">
        <v>1</v>
      </c>
      <c r="BA497">
        <v>1</v>
      </c>
      <c r="BB497">
        <v>1</v>
      </c>
      <c r="BC497">
        <v>13.04</v>
      </c>
      <c r="BD497" t="s">
        <v>3</v>
      </c>
      <c r="BE497" t="s">
        <v>3</v>
      </c>
      <c r="BF497" t="s">
        <v>3</v>
      </c>
      <c r="BG497" t="s">
        <v>3</v>
      </c>
      <c r="BH497">
        <v>3</v>
      </c>
      <c r="BI497">
        <v>1</v>
      </c>
      <c r="BJ497" t="s">
        <v>608</v>
      </c>
      <c r="BM497">
        <v>7001</v>
      </c>
      <c r="BN497">
        <v>0</v>
      </c>
      <c r="BO497" t="s">
        <v>606</v>
      </c>
      <c r="BP497">
        <v>1</v>
      </c>
      <c r="BQ497">
        <v>2</v>
      </c>
      <c r="BR497">
        <v>1</v>
      </c>
      <c r="BS497">
        <v>1</v>
      </c>
      <c r="BT497">
        <v>1</v>
      </c>
      <c r="BU497">
        <v>1</v>
      </c>
      <c r="BV497">
        <v>1</v>
      </c>
      <c r="BW497">
        <v>1</v>
      </c>
      <c r="BX497">
        <v>1</v>
      </c>
      <c r="BY497" t="s">
        <v>3</v>
      </c>
      <c r="BZ497">
        <v>110</v>
      </c>
      <c r="CA497">
        <v>73</v>
      </c>
      <c r="CB497" t="s">
        <v>3</v>
      </c>
      <c r="CE497">
        <v>0</v>
      </c>
      <c r="CF497">
        <v>0</v>
      </c>
      <c r="CG497">
        <v>0</v>
      </c>
      <c r="CM497">
        <v>0</v>
      </c>
      <c r="CN497" t="s">
        <v>3</v>
      </c>
      <c r="CO497">
        <v>0</v>
      </c>
      <c r="CP497">
        <f t="shared" si="395"/>
        <v>-67386</v>
      </c>
      <c r="CQ497">
        <f t="shared" si="396"/>
        <v>245.93439999999998</v>
      </c>
      <c r="CR497">
        <f t="shared" si="419"/>
        <v>0</v>
      </c>
      <c r="CS497">
        <f t="shared" si="397"/>
        <v>0</v>
      </c>
      <c r="CT497">
        <f t="shared" si="398"/>
        <v>0</v>
      </c>
      <c r="CU497">
        <f t="shared" si="399"/>
        <v>0</v>
      </c>
      <c r="CV497">
        <f t="shared" si="400"/>
        <v>0</v>
      </c>
      <c r="CW497">
        <f t="shared" si="401"/>
        <v>0</v>
      </c>
      <c r="CX497">
        <f t="shared" si="402"/>
        <v>0</v>
      </c>
      <c r="CY497">
        <f t="shared" si="403"/>
        <v>0</v>
      </c>
      <c r="CZ497">
        <f t="shared" si="404"/>
        <v>0</v>
      </c>
      <c r="DC497" t="s">
        <v>3</v>
      </c>
      <c r="DD497" t="s">
        <v>3</v>
      </c>
      <c r="DE497" t="s">
        <v>3</v>
      </c>
      <c r="DF497" t="s">
        <v>3</v>
      </c>
      <c r="DG497" t="s">
        <v>3</v>
      </c>
      <c r="DH497" t="s">
        <v>3</v>
      </c>
      <c r="DI497" t="s">
        <v>3</v>
      </c>
      <c r="DJ497" t="s">
        <v>3</v>
      </c>
      <c r="DK497" t="s">
        <v>3</v>
      </c>
      <c r="DL497" t="s">
        <v>3</v>
      </c>
      <c r="DM497" t="s">
        <v>3</v>
      </c>
      <c r="DN497">
        <v>0</v>
      </c>
      <c r="DO497">
        <v>0</v>
      </c>
      <c r="DP497">
        <v>1</v>
      </c>
      <c r="DQ497">
        <v>1</v>
      </c>
      <c r="DU497">
        <v>1005</v>
      </c>
      <c r="DV497" t="s">
        <v>298</v>
      </c>
      <c r="DW497" t="s">
        <v>298</v>
      </c>
      <c r="DX497">
        <v>1</v>
      </c>
      <c r="DZ497" t="s">
        <v>3</v>
      </c>
      <c r="EA497" t="s">
        <v>3</v>
      </c>
      <c r="EB497" t="s">
        <v>3</v>
      </c>
      <c r="EC497" t="s">
        <v>3</v>
      </c>
      <c r="EE497">
        <v>56792990</v>
      </c>
      <c r="EF497">
        <v>2</v>
      </c>
      <c r="EG497" t="s">
        <v>28</v>
      </c>
      <c r="EH497">
        <v>7</v>
      </c>
      <c r="EI497" t="s">
        <v>139</v>
      </c>
      <c r="EJ497">
        <v>1</v>
      </c>
      <c r="EK497">
        <v>7001</v>
      </c>
      <c r="EL497" t="s">
        <v>139</v>
      </c>
      <c r="EM497" t="s">
        <v>140</v>
      </c>
      <c r="EO497" t="s">
        <v>3</v>
      </c>
      <c r="EQ497">
        <v>1024</v>
      </c>
      <c r="ER497">
        <v>18.86</v>
      </c>
      <c r="ES497">
        <v>18.86</v>
      </c>
      <c r="ET497">
        <v>0</v>
      </c>
      <c r="EU497">
        <v>0</v>
      </c>
      <c r="EV497">
        <v>0</v>
      </c>
      <c r="EW497">
        <v>0</v>
      </c>
      <c r="EX497">
        <v>0</v>
      </c>
      <c r="FQ497">
        <v>0</v>
      </c>
      <c r="FR497">
        <v>0</v>
      </c>
      <c r="FS497">
        <v>0</v>
      </c>
      <c r="FX497">
        <v>110</v>
      </c>
      <c r="FY497">
        <v>73</v>
      </c>
      <c r="GA497" t="s">
        <v>3</v>
      </c>
      <c r="GD497">
        <v>1</v>
      </c>
      <c r="GF497">
        <v>-1978507547</v>
      </c>
      <c r="GG497">
        <v>2</v>
      </c>
      <c r="GH497">
        <v>1</v>
      </c>
      <c r="GI497">
        <v>2</v>
      </c>
      <c r="GJ497">
        <v>0</v>
      </c>
      <c r="GK497">
        <v>0</v>
      </c>
      <c r="GL497">
        <f>ROUND(IF(AND(BH497=3,BI497=3,FS497&lt;&gt;0),P497,0),0)</f>
        <v>0</v>
      </c>
      <c r="GM497">
        <f>ROUND(O497+X497+Y497,0)+GX497</f>
        <v>-67386</v>
      </c>
      <c r="GN497">
        <f t="shared" si="405"/>
        <v>-67386</v>
      </c>
      <c r="GO497">
        <f t="shared" si="406"/>
        <v>0</v>
      </c>
      <c r="GP497">
        <f t="shared" si="407"/>
        <v>0</v>
      </c>
      <c r="GR497">
        <v>0</v>
      </c>
      <c r="GS497">
        <v>3</v>
      </c>
      <c r="GT497">
        <v>0</v>
      </c>
      <c r="GU497" t="s">
        <v>3</v>
      </c>
      <c r="GV497">
        <f t="shared" si="408"/>
        <v>0</v>
      </c>
      <c r="GW497">
        <v>1</v>
      </c>
      <c r="GX497">
        <f>ROUND(HC497*I497,0)</f>
        <v>0</v>
      </c>
      <c r="HA497">
        <v>0</v>
      </c>
      <c r="HB497">
        <v>0</v>
      </c>
      <c r="HC497">
        <f t="shared" si="409"/>
        <v>0</v>
      </c>
      <c r="HE497" t="s">
        <v>3</v>
      </c>
      <c r="HF497" t="s">
        <v>3</v>
      </c>
      <c r="HM497" t="s">
        <v>3</v>
      </c>
      <c r="HN497" t="s">
        <v>141</v>
      </c>
      <c r="HO497" t="s">
        <v>142</v>
      </c>
      <c r="HP497" t="s">
        <v>139</v>
      </c>
      <c r="HQ497" t="s">
        <v>139</v>
      </c>
      <c r="HS497">
        <v>0</v>
      </c>
      <c r="IK497">
        <v>0</v>
      </c>
    </row>
    <row r="498" spans="1:255" x14ac:dyDescent="0.2">
      <c r="A498" s="2">
        <v>17</v>
      </c>
      <c r="B498" s="2">
        <v>1</v>
      </c>
      <c r="C498" s="2"/>
      <c r="D498" s="2"/>
      <c r="E498" s="2" t="s">
        <v>609</v>
      </c>
      <c r="F498" s="2" t="s">
        <v>610</v>
      </c>
      <c r="G498" s="2" t="s">
        <v>611</v>
      </c>
      <c r="H498" s="2" t="s">
        <v>288</v>
      </c>
      <c r="I498" s="2">
        <f>ROUND(ROUND(55*3.3+2*3.3,4),7)</f>
        <v>188.1</v>
      </c>
      <c r="J498" s="2">
        <v>0</v>
      </c>
      <c r="K498" s="2">
        <f>ROUND(ROUND(55*3.3+2*3.3,4),7)</f>
        <v>188.1</v>
      </c>
      <c r="L498" s="2"/>
      <c r="M498" s="2"/>
      <c r="N498" s="2"/>
      <c r="O498" s="2">
        <f>ROUND(CP498,2)</f>
        <v>8487.07</v>
      </c>
      <c r="P498" s="2">
        <f>ROUND(CQ498*I498,2)</f>
        <v>8487.07</v>
      </c>
      <c r="Q498" s="2">
        <f>ROUND(CR498*I498,2)</f>
        <v>0</v>
      </c>
      <c r="R498" s="2">
        <f>ROUND(CS498*I498,2)</f>
        <v>0</v>
      </c>
      <c r="S498" s="2">
        <f>ROUND(CT498*I498,2)</f>
        <v>0</v>
      </c>
      <c r="T498" s="2">
        <f>ROUND(CU498*I498,2)</f>
        <v>0</v>
      </c>
      <c r="U498" s="2">
        <f t="shared" si="389"/>
        <v>0</v>
      </c>
      <c r="V498" s="2">
        <f t="shared" si="390"/>
        <v>0</v>
      </c>
      <c r="W498" s="2">
        <f>ROUND(CX498*I498,2)</f>
        <v>54.55</v>
      </c>
      <c r="X498" s="2">
        <f>ROUND(CY498,2)</f>
        <v>0</v>
      </c>
      <c r="Y498" s="2">
        <f>ROUND(CZ498,2)</f>
        <v>0</v>
      </c>
      <c r="Z498" s="2"/>
      <c r="AA498" s="2">
        <v>64855517</v>
      </c>
      <c r="AB498" s="2">
        <f t="shared" si="391"/>
        <v>45.12</v>
      </c>
      <c r="AC498" s="2">
        <f t="shared" si="392"/>
        <v>45.12</v>
      </c>
      <c r="AD498" s="2">
        <f t="shared" si="414"/>
        <v>0</v>
      </c>
      <c r="AE498" s="2">
        <f t="shared" si="415"/>
        <v>0</v>
      </c>
      <c r="AF498" s="2">
        <f t="shared" si="416"/>
        <v>0</v>
      </c>
      <c r="AG498" s="2">
        <f t="shared" si="393"/>
        <v>0</v>
      </c>
      <c r="AH498" s="2">
        <f t="shared" si="417"/>
        <v>0</v>
      </c>
      <c r="AI498" s="2">
        <f t="shared" si="418"/>
        <v>0</v>
      </c>
      <c r="AJ498" s="2">
        <f t="shared" si="394"/>
        <v>0.28999999999999998</v>
      </c>
      <c r="AK498" s="2">
        <v>45.12</v>
      </c>
      <c r="AL498" s="2">
        <v>45.12</v>
      </c>
      <c r="AM498" s="2">
        <v>0</v>
      </c>
      <c r="AN498" s="2">
        <v>0</v>
      </c>
      <c r="AO498" s="2">
        <v>0</v>
      </c>
      <c r="AP498" s="2">
        <v>0</v>
      </c>
      <c r="AQ498" s="2">
        <v>0</v>
      </c>
      <c r="AR498" s="2">
        <v>0</v>
      </c>
      <c r="AS498" s="2">
        <v>0.28999999999999998</v>
      </c>
      <c r="AT498" s="2">
        <v>0</v>
      </c>
      <c r="AU498" s="2">
        <v>0</v>
      </c>
      <c r="AV498" s="2">
        <v>1</v>
      </c>
      <c r="AW498" s="2">
        <v>1</v>
      </c>
      <c r="AX498" s="2"/>
      <c r="AY498" s="2"/>
      <c r="AZ498" s="2">
        <v>1</v>
      </c>
      <c r="BA498" s="2">
        <v>1</v>
      </c>
      <c r="BB498" s="2">
        <v>1</v>
      </c>
      <c r="BC498" s="2">
        <v>1</v>
      </c>
      <c r="BD498" s="2" t="s">
        <v>3</v>
      </c>
      <c r="BE498" s="2" t="s">
        <v>3</v>
      </c>
      <c r="BF498" s="2" t="s">
        <v>3</v>
      </c>
      <c r="BG498" s="2" t="s">
        <v>3</v>
      </c>
      <c r="BH498" s="2">
        <v>3</v>
      </c>
      <c r="BI498" s="2">
        <v>1</v>
      </c>
      <c r="BJ498" s="2" t="s">
        <v>612</v>
      </c>
      <c r="BK498" s="2"/>
      <c r="BL498" s="2"/>
      <c r="BM498" s="2">
        <v>500001</v>
      </c>
      <c r="BN498" s="2">
        <v>0</v>
      </c>
      <c r="BO498" s="2" t="s">
        <v>3</v>
      </c>
      <c r="BP498" s="2">
        <v>0</v>
      </c>
      <c r="BQ498" s="2">
        <v>8</v>
      </c>
      <c r="BR498" s="2">
        <v>0</v>
      </c>
      <c r="BS498" s="2">
        <v>1</v>
      </c>
      <c r="BT498" s="2">
        <v>1</v>
      </c>
      <c r="BU498" s="2">
        <v>1</v>
      </c>
      <c r="BV498" s="2">
        <v>1</v>
      </c>
      <c r="BW498" s="2">
        <v>1</v>
      </c>
      <c r="BX498" s="2">
        <v>1</v>
      </c>
      <c r="BY498" s="2" t="s">
        <v>3</v>
      </c>
      <c r="BZ498" s="2">
        <v>0</v>
      </c>
      <c r="CA498" s="2">
        <v>0</v>
      </c>
      <c r="CB498" s="2" t="s">
        <v>3</v>
      </c>
      <c r="CC498" s="2"/>
      <c r="CD498" s="2"/>
      <c r="CE498" s="2">
        <v>0</v>
      </c>
      <c r="CF498" s="2">
        <v>0</v>
      </c>
      <c r="CG498" s="2">
        <v>0</v>
      </c>
      <c r="CH498" s="2"/>
      <c r="CI498" s="2"/>
      <c r="CJ498" s="2"/>
      <c r="CK498" s="2"/>
      <c r="CL498" s="2"/>
      <c r="CM498" s="2">
        <v>0</v>
      </c>
      <c r="CN498" s="2" t="s">
        <v>3</v>
      </c>
      <c r="CO498" s="2">
        <v>0</v>
      </c>
      <c r="CP498" s="2">
        <f t="shared" si="395"/>
        <v>8487.07</v>
      </c>
      <c r="CQ498" s="2">
        <f t="shared" si="396"/>
        <v>45.12</v>
      </c>
      <c r="CR498" s="2">
        <f t="shared" si="419"/>
        <v>0</v>
      </c>
      <c r="CS498" s="2">
        <f t="shared" si="397"/>
        <v>0</v>
      </c>
      <c r="CT498" s="2">
        <f t="shared" si="398"/>
        <v>0</v>
      </c>
      <c r="CU498" s="2">
        <f t="shared" si="399"/>
        <v>0</v>
      </c>
      <c r="CV498" s="2">
        <f t="shared" si="400"/>
        <v>0</v>
      </c>
      <c r="CW498" s="2">
        <f t="shared" si="401"/>
        <v>0</v>
      </c>
      <c r="CX498" s="2">
        <f t="shared" si="402"/>
        <v>0.28999999999999998</v>
      </c>
      <c r="CY498" s="2">
        <f>0</f>
        <v>0</v>
      </c>
      <c r="CZ498" s="2">
        <f>0</f>
        <v>0</v>
      </c>
      <c r="DA498" s="2"/>
      <c r="DB498" s="2"/>
      <c r="DC498" s="2" t="s">
        <v>3</v>
      </c>
      <c r="DD498" s="2" t="s">
        <v>3</v>
      </c>
      <c r="DE498" s="2" t="s">
        <v>3</v>
      </c>
      <c r="DF498" s="2" t="s">
        <v>3</v>
      </c>
      <c r="DG498" s="2" t="s">
        <v>3</v>
      </c>
      <c r="DH498" s="2" t="s">
        <v>3</v>
      </c>
      <c r="DI498" s="2" t="s">
        <v>3</v>
      </c>
      <c r="DJ498" s="2" t="s">
        <v>3</v>
      </c>
      <c r="DK498" s="2" t="s">
        <v>3</v>
      </c>
      <c r="DL498" s="2" t="s">
        <v>3</v>
      </c>
      <c r="DM498" s="2" t="s">
        <v>3</v>
      </c>
      <c r="DN498" s="2">
        <v>0</v>
      </c>
      <c r="DO498" s="2">
        <v>0</v>
      </c>
      <c r="DP498" s="2">
        <v>1</v>
      </c>
      <c r="DQ498" s="2">
        <v>1</v>
      </c>
      <c r="DR498" s="2"/>
      <c r="DS498" s="2"/>
      <c r="DT498" s="2"/>
      <c r="DU498" s="2">
        <v>1003</v>
      </c>
      <c r="DV498" s="2" t="s">
        <v>288</v>
      </c>
      <c r="DW498" s="2" t="s">
        <v>288</v>
      </c>
      <c r="DX498" s="2">
        <v>1</v>
      </c>
      <c r="DY498" s="2"/>
      <c r="DZ498" s="2" t="s">
        <v>3</v>
      </c>
      <c r="EA498" s="2" t="s">
        <v>3</v>
      </c>
      <c r="EB498" s="2" t="s">
        <v>3</v>
      </c>
      <c r="EC498" s="2" t="s">
        <v>3</v>
      </c>
      <c r="ED498" s="2"/>
      <c r="EE498" s="2">
        <v>56793266</v>
      </c>
      <c r="EF498" s="2">
        <v>8</v>
      </c>
      <c r="EG498" s="2" t="s">
        <v>48</v>
      </c>
      <c r="EH498" s="2">
        <v>0</v>
      </c>
      <c r="EI498" s="2" t="s">
        <v>3</v>
      </c>
      <c r="EJ498" s="2">
        <v>1</v>
      </c>
      <c r="EK498" s="2">
        <v>500001</v>
      </c>
      <c r="EL498" s="2" t="s">
        <v>49</v>
      </c>
      <c r="EM498" s="2" t="s">
        <v>50</v>
      </c>
      <c r="EN498" s="2"/>
      <c r="EO498" s="2" t="s">
        <v>3</v>
      </c>
      <c r="EP498" s="2"/>
      <c r="EQ498" s="2">
        <v>131072</v>
      </c>
      <c r="ER498" s="2">
        <v>45.12</v>
      </c>
      <c r="ES498" s="2">
        <v>45.12</v>
      </c>
      <c r="ET498" s="2">
        <v>0</v>
      </c>
      <c r="EU498" s="2">
        <v>0</v>
      </c>
      <c r="EV498" s="2">
        <v>0</v>
      </c>
      <c r="EW498" s="2">
        <v>0</v>
      </c>
      <c r="EX498" s="2">
        <v>0</v>
      </c>
      <c r="EY498" s="2">
        <v>0</v>
      </c>
      <c r="EZ498" s="2"/>
      <c r="FA498" s="2"/>
      <c r="FB498" s="2"/>
      <c r="FC498" s="2"/>
      <c r="FD498" s="2"/>
      <c r="FE498" s="2"/>
      <c r="FF498" s="2"/>
      <c r="FG498" s="2"/>
      <c r="FH498" s="2"/>
      <c r="FI498" s="2"/>
      <c r="FJ498" s="2"/>
      <c r="FK498" s="2"/>
      <c r="FL498" s="2"/>
      <c r="FM498" s="2"/>
      <c r="FN498" s="2"/>
      <c r="FO498" s="2"/>
      <c r="FP498" s="2"/>
      <c r="FQ498" s="2">
        <v>0</v>
      </c>
      <c r="FR498" s="2">
        <v>0</v>
      </c>
      <c r="FS498" s="2">
        <v>0</v>
      </c>
      <c r="FT498" s="2"/>
      <c r="FU498" s="2"/>
      <c r="FV498" s="2"/>
      <c r="FW498" s="2"/>
      <c r="FX498" s="2">
        <v>0</v>
      </c>
      <c r="FY498" s="2">
        <v>0</v>
      </c>
      <c r="FZ498" s="2"/>
      <c r="GA498" s="2" t="s">
        <v>3</v>
      </c>
      <c r="GB498" s="2"/>
      <c r="GC498" s="2"/>
      <c r="GD498" s="2">
        <v>1</v>
      </c>
      <c r="GE498" s="2"/>
      <c r="GF498" s="2">
        <v>-1006085396</v>
      </c>
      <c r="GG498" s="2">
        <v>2</v>
      </c>
      <c r="GH498" s="2">
        <v>1</v>
      </c>
      <c r="GI498" s="2">
        <v>-2</v>
      </c>
      <c r="GJ498" s="2">
        <v>0</v>
      </c>
      <c r="GK498" s="2">
        <v>0</v>
      </c>
      <c r="GL498" s="2">
        <f>ROUND(IF(AND(BH498=3,BI498=3,FS498&lt;&gt;0),P498,0),2)</f>
        <v>0</v>
      </c>
      <c r="GM498" s="2">
        <f>ROUND(O498+X498+Y498,2)+GX498</f>
        <v>8487.07</v>
      </c>
      <c r="GN498" s="2">
        <f t="shared" si="405"/>
        <v>8487.07</v>
      </c>
      <c r="GO498" s="2">
        <f t="shared" si="406"/>
        <v>0</v>
      </c>
      <c r="GP498" s="2">
        <f t="shared" si="407"/>
        <v>0</v>
      </c>
      <c r="GQ498" s="2"/>
      <c r="GR498" s="2">
        <v>0</v>
      </c>
      <c r="GS498" s="2">
        <v>3</v>
      </c>
      <c r="GT498" s="2">
        <v>0</v>
      </c>
      <c r="GU498" s="2" t="s">
        <v>3</v>
      </c>
      <c r="GV498" s="2">
        <f t="shared" si="408"/>
        <v>0</v>
      </c>
      <c r="GW498" s="2">
        <v>1</v>
      </c>
      <c r="GX498" s="2">
        <f>ROUND(HC498*I498,2)</f>
        <v>0</v>
      </c>
      <c r="GY498" s="2"/>
      <c r="GZ498" s="2"/>
      <c r="HA498" s="2">
        <v>0</v>
      </c>
      <c r="HB498" s="2">
        <v>0</v>
      </c>
      <c r="HC498" s="2">
        <f t="shared" si="409"/>
        <v>0</v>
      </c>
      <c r="HD498" s="2"/>
      <c r="HE498" s="2" t="s">
        <v>3</v>
      </c>
      <c r="HF498" s="2" t="s">
        <v>3</v>
      </c>
      <c r="HG498" s="2"/>
      <c r="HH498" s="2"/>
      <c r="HI498" s="2"/>
      <c r="HJ498" s="2"/>
      <c r="HK498" s="2"/>
      <c r="HL498" s="2"/>
      <c r="HM498" s="2" t="s">
        <v>3</v>
      </c>
      <c r="HN498" s="2" t="s">
        <v>3</v>
      </c>
      <c r="HO498" s="2" t="s">
        <v>3</v>
      </c>
      <c r="HP498" s="2" t="s">
        <v>3</v>
      </c>
      <c r="HQ498" s="2" t="s">
        <v>3</v>
      </c>
      <c r="HR498" s="2"/>
      <c r="HS498" s="2">
        <v>0</v>
      </c>
      <c r="HT498" s="2"/>
      <c r="HU498" s="2"/>
      <c r="HV498" s="2"/>
      <c r="HW498" s="2"/>
      <c r="HX498" s="2"/>
      <c r="HY498" s="2"/>
      <c r="HZ498" s="2"/>
      <c r="IA498" s="2"/>
      <c r="IB498" s="2"/>
      <c r="IC498" s="2"/>
      <c r="ID498" s="2"/>
      <c r="IE498" s="2"/>
      <c r="IF498" s="2"/>
      <c r="IG498" s="2"/>
      <c r="IH498" s="2"/>
      <c r="II498" s="2"/>
      <c r="IJ498" s="2"/>
      <c r="IK498" s="2">
        <v>0</v>
      </c>
      <c r="IL498" s="2"/>
      <c r="IM498" s="2"/>
      <c r="IN498" s="2"/>
      <c r="IO498" s="2"/>
      <c r="IP498" s="2"/>
      <c r="IQ498" s="2"/>
      <c r="IR498" s="2"/>
      <c r="IS498" s="2"/>
      <c r="IT498" s="2"/>
      <c r="IU498" s="2"/>
    </row>
    <row r="499" spans="1:255" x14ac:dyDescent="0.2">
      <c r="A499">
        <v>17</v>
      </c>
      <c r="B499">
        <v>1</v>
      </c>
      <c r="E499" t="s">
        <v>609</v>
      </c>
      <c r="F499" t="s">
        <v>610</v>
      </c>
      <c r="G499" t="s">
        <v>611</v>
      </c>
      <c r="H499" t="s">
        <v>288</v>
      </c>
      <c r="I499">
        <f>ROUND(ROUND(55*3.3+2*3.3,4),7)</f>
        <v>188.1</v>
      </c>
      <c r="J499">
        <v>0</v>
      </c>
      <c r="K499">
        <f>ROUND(ROUND(55*3.3+2*3.3,4),7)</f>
        <v>188.1</v>
      </c>
      <c r="O499">
        <f>ROUND(CP499,0)</f>
        <v>80967</v>
      </c>
      <c r="P499">
        <f>ROUND(CQ499*I499,0)</f>
        <v>80967</v>
      </c>
      <c r="Q499">
        <f>ROUND(CR499*I499,0)</f>
        <v>0</v>
      </c>
      <c r="R499">
        <f>ROUND(CS499*I499,0)</f>
        <v>0</v>
      </c>
      <c r="S499">
        <f>ROUND(CT499*I499,0)</f>
        <v>0</v>
      </c>
      <c r="T499">
        <f>ROUND(CU499*I499,0)</f>
        <v>0</v>
      </c>
      <c r="U499">
        <f t="shared" si="389"/>
        <v>0</v>
      </c>
      <c r="V499">
        <f t="shared" si="390"/>
        <v>0</v>
      </c>
      <c r="W499">
        <f>ROUND(CX499*I499,0)</f>
        <v>55</v>
      </c>
      <c r="X499">
        <f>ROUND(CY499,0)</f>
        <v>0</v>
      </c>
      <c r="Y499">
        <f>ROUND(CZ499,0)</f>
        <v>0</v>
      </c>
      <c r="AA499">
        <v>64855514</v>
      </c>
      <c r="AB499">
        <f t="shared" si="391"/>
        <v>45.12</v>
      </c>
      <c r="AC499">
        <f t="shared" si="392"/>
        <v>45.12</v>
      </c>
      <c r="AD499">
        <f t="shared" si="414"/>
        <v>0</v>
      </c>
      <c r="AE499">
        <f t="shared" si="415"/>
        <v>0</v>
      </c>
      <c r="AF499">
        <f t="shared" si="416"/>
        <v>0</v>
      </c>
      <c r="AG499">
        <f t="shared" si="393"/>
        <v>0</v>
      </c>
      <c r="AH499">
        <f t="shared" si="417"/>
        <v>0</v>
      </c>
      <c r="AI499">
        <f t="shared" si="418"/>
        <v>0</v>
      </c>
      <c r="AJ499">
        <f t="shared" si="394"/>
        <v>0.28999999999999998</v>
      </c>
      <c r="AK499">
        <v>45.12</v>
      </c>
      <c r="AL499">
        <v>45.12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  <c r="AS499">
        <v>0.28999999999999998</v>
      </c>
      <c r="AT499">
        <v>0</v>
      </c>
      <c r="AU499">
        <v>0</v>
      </c>
      <c r="AV499">
        <v>1</v>
      </c>
      <c r="AW499">
        <v>1</v>
      </c>
      <c r="AZ499">
        <v>1</v>
      </c>
      <c r="BA499">
        <v>1</v>
      </c>
      <c r="BB499">
        <v>1</v>
      </c>
      <c r="BC499">
        <v>9.5399999999999991</v>
      </c>
      <c r="BD499" t="s">
        <v>3</v>
      </c>
      <c r="BE499" t="s">
        <v>3</v>
      </c>
      <c r="BF499" t="s">
        <v>3</v>
      </c>
      <c r="BG499" t="s">
        <v>3</v>
      </c>
      <c r="BH499">
        <v>3</v>
      </c>
      <c r="BI499">
        <v>1</v>
      </c>
      <c r="BJ499" t="s">
        <v>612</v>
      </c>
      <c r="BM499">
        <v>500001</v>
      </c>
      <c r="BN499">
        <v>0</v>
      </c>
      <c r="BO499" t="s">
        <v>610</v>
      </c>
      <c r="BP499">
        <v>1</v>
      </c>
      <c r="BQ499">
        <v>8</v>
      </c>
      <c r="BR499">
        <v>0</v>
      </c>
      <c r="BS499">
        <v>1</v>
      </c>
      <c r="BT499">
        <v>1</v>
      </c>
      <c r="BU499">
        <v>1</v>
      </c>
      <c r="BV499">
        <v>1</v>
      </c>
      <c r="BW499">
        <v>1</v>
      </c>
      <c r="BX499">
        <v>1</v>
      </c>
      <c r="BY499" t="s">
        <v>3</v>
      </c>
      <c r="BZ499">
        <v>0</v>
      </c>
      <c r="CA499">
        <v>0</v>
      </c>
      <c r="CB499" t="s">
        <v>3</v>
      </c>
      <c r="CE499">
        <v>0</v>
      </c>
      <c r="CF499">
        <v>0</v>
      </c>
      <c r="CG499">
        <v>0</v>
      </c>
      <c r="CM499">
        <v>0</v>
      </c>
      <c r="CN499" t="s">
        <v>3</v>
      </c>
      <c r="CO499">
        <v>0</v>
      </c>
      <c r="CP499">
        <f t="shared" si="395"/>
        <v>80967</v>
      </c>
      <c r="CQ499">
        <f t="shared" si="396"/>
        <v>430.44479999999993</v>
      </c>
      <c r="CR499">
        <f t="shared" si="419"/>
        <v>0</v>
      </c>
      <c r="CS499">
        <f t="shared" si="397"/>
        <v>0</v>
      </c>
      <c r="CT499">
        <f t="shared" si="398"/>
        <v>0</v>
      </c>
      <c r="CU499">
        <f t="shared" si="399"/>
        <v>0</v>
      </c>
      <c r="CV499">
        <f t="shared" si="400"/>
        <v>0</v>
      </c>
      <c r="CW499">
        <f t="shared" si="401"/>
        <v>0</v>
      </c>
      <c r="CX499">
        <f t="shared" si="402"/>
        <v>0.28999999999999998</v>
      </c>
      <c r="CY499">
        <f>0</f>
        <v>0</v>
      </c>
      <c r="CZ499">
        <f>0</f>
        <v>0</v>
      </c>
      <c r="DC499" t="s">
        <v>3</v>
      </c>
      <c r="DD499" t="s">
        <v>3</v>
      </c>
      <c r="DE499" t="s">
        <v>3</v>
      </c>
      <c r="DF499" t="s">
        <v>3</v>
      </c>
      <c r="DG499" t="s">
        <v>3</v>
      </c>
      <c r="DH499" t="s">
        <v>3</v>
      </c>
      <c r="DI499" t="s">
        <v>3</v>
      </c>
      <c r="DJ499" t="s">
        <v>3</v>
      </c>
      <c r="DK499" t="s">
        <v>3</v>
      </c>
      <c r="DL499" t="s">
        <v>3</v>
      </c>
      <c r="DM499" t="s">
        <v>3</v>
      </c>
      <c r="DN499">
        <v>0</v>
      </c>
      <c r="DO499">
        <v>0</v>
      </c>
      <c r="DP499">
        <v>1</v>
      </c>
      <c r="DQ499">
        <v>1</v>
      </c>
      <c r="DU499">
        <v>1003</v>
      </c>
      <c r="DV499" t="s">
        <v>288</v>
      </c>
      <c r="DW499" t="s">
        <v>288</v>
      </c>
      <c r="DX499">
        <v>1</v>
      </c>
      <c r="DZ499" t="s">
        <v>3</v>
      </c>
      <c r="EA499" t="s">
        <v>3</v>
      </c>
      <c r="EB499" t="s">
        <v>3</v>
      </c>
      <c r="EC499" t="s">
        <v>3</v>
      </c>
      <c r="EE499">
        <v>56793266</v>
      </c>
      <c r="EF499">
        <v>8</v>
      </c>
      <c r="EG499" t="s">
        <v>48</v>
      </c>
      <c r="EH499">
        <v>0</v>
      </c>
      <c r="EI499" t="s">
        <v>3</v>
      </c>
      <c r="EJ499">
        <v>1</v>
      </c>
      <c r="EK499">
        <v>500001</v>
      </c>
      <c r="EL499" t="s">
        <v>49</v>
      </c>
      <c r="EM499" t="s">
        <v>50</v>
      </c>
      <c r="EO499" t="s">
        <v>3</v>
      </c>
      <c r="EQ499">
        <v>131072</v>
      </c>
      <c r="ER499">
        <v>45.12</v>
      </c>
      <c r="ES499">
        <v>45.12</v>
      </c>
      <c r="ET499">
        <v>0</v>
      </c>
      <c r="EU499">
        <v>0</v>
      </c>
      <c r="EV499">
        <v>0</v>
      </c>
      <c r="EW499">
        <v>0</v>
      </c>
      <c r="EX499">
        <v>0</v>
      </c>
      <c r="EY499">
        <v>0</v>
      </c>
      <c r="FQ499">
        <v>0</v>
      </c>
      <c r="FR499">
        <v>0</v>
      </c>
      <c r="FS499">
        <v>0</v>
      </c>
      <c r="FX499">
        <v>0</v>
      </c>
      <c r="FY499">
        <v>0</v>
      </c>
      <c r="GA499" t="s">
        <v>3</v>
      </c>
      <c r="GD499">
        <v>1</v>
      </c>
      <c r="GF499">
        <v>-1006085396</v>
      </c>
      <c r="GG499">
        <v>2</v>
      </c>
      <c r="GH499">
        <v>1</v>
      </c>
      <c r="GI499">
        <v>2</v>
      </c>
      <c r="GJ499">
        <v>0</v>
      </c>
      <c r="GK499">
        <v>0</v>
      </c>
      <c r="GL499">
        <f>ROUND(IF(AND(BH499=3,BI499=3,FS499&lt;&gt;0),P499,0),0)</f>
        <v>0</v>
      </c>
      <c r="GM499">
        <f>ROUND(O499+X499+Y499,0)+GX499</f>
        <v>80967</v>
      </c>
      <c r="GN499">
        <f t="shared" si="405"/>
        <v>80967</v>
      </c>
      <c r="GO499">
        <f t="shared" si="406"/>
        <v>0</v>
      </c>
      <c r="GP499">
        <f t="shared" si="407"/>
        <v>0</v>
      </c>
      <c r="GR499">
        <v>0</v>
      </c>
      <c r="GS499">
        <v>3</v>
      </c>
      <c r="GT499">
        <v>0</v>
      </c>
      <c r="GU499" t="s">
        <v>3</v>
      </c>
      <c r="GV499">
        <f t="shared" si="408"/>
        <v>0</v>
      </c>
      <c r="GW499">
        <v>1</v>
      </c>
      <c r="GX499">
        <f>ROUND(HC499*I499,0)</f>
        <v>0</v>
      </c>
      <c r="HA499">
        <v>0</v>
      </c>
      <c r="HB499">
        <v>0</v>
      </c>
      <c r="HC499">
        <f t="shared" si="409"/>
        <v>0</v>
      </c>
      <c r="HE499" t="s">
        <v>3</v>
      </c>
      <c r="HF499" t="s">
        <v>3</v>
      </c>
      <c r="HM499" t="s">
        <v>3</v>
      </c>
      <c r="HN499" t="s">
        <v>3</v>
      </c>
      <c r="HO499" t="s">
        <v>3</v>
      </c>
      <c r="HP499" t="s">
        <v>3</v>
      </c>
      <c r="HQ499" t="s">
        <v>3</v>
      </c>
      <c r="HS499">
        <v>0</v>
      </c>
      <c r="IK499">
        <v>0</v>
      </c>
    </row>
    <row r="500" spans="1:255" x14ac:dyDescent="0.2">
      <c r="A500" s="2">
        <v>17</v>
      </c>
      <c r="B500" s="2">
        <v>1</v>
      </c>
      <c r="C500" s="2"/>
      <c r="D500" s="2"/>
      <c r="E500" s="2" t="s">
        <v>613</v>
      </c>
      <c r="F500" s="2" t="s">
        <v>614</v>
      </c>
      <c r="G500" s="2" t="s">
        <v>615</v>
      </c>
      <c r="H500" s="2" t="s">
        <v>288</v>
      </c>
      <c r="I500" s="2">
        <f>ROUND(ROUND(4.64,4),7)</f>
        <v>4.6399999999999997</v>
      </c>
      <c r="J500" s="2">
        <v>0</v>
      </c>
      <c r="K500" s="2">
        <f>ROUND(ROUND(4.64,4),7)</f>
        <v>4.6399999999999997</v>
      </c>
      <c r="L500" s="2"/>
      <c r="M500" s="2"/>
      <c r="N500" s="2"/>
      <c r="O500" s="2">
        <f>ROUND(CP500,2)</f>
        <v>434.35</v>
      </c>
      <c r="P500" s="2">
        <f>ROUND(CQ500*I500,2)</f>
        <v>434.35</v>
      </c>
      <c r="Q500" s="2">
        <f>ROUND(CR500*I500,2)</f>
        <v>0</v>
      </c>
      <c r="R500" s="2">
        <f>ROUND(CS500*I500,2)</f>
        <v>0</v>
      </c>
      <c r="S500" s="2">
        <f>ROUND(CT500*I500,2)</f>
        <v>0</v>
      </c>
      <c r="T500" s="2">
        <f>ROUND(CU500*I500,2)</f>
        <v>0</v>
      </c>
      <c r="U500" s="2">
        <f t="shared" si="389"/>
        <v>0</v>
      </c>
      <c r="V500" s="2">
        <f t="shared" si="390"/>
        <v>0</v>
      </c>
      <c r="W500" s="2">
        <f>ROUND(CX500*I500,2)</f>
        <v>2.74</v>
      </c>
      <c r="X500" s="2">
        <f>ROUND(CY500,2)</f>
        <v>0</v>
      </c>
      <c r="Y500" s="2">
        <f>ROUND(CZ500,2)</f>
        <v>0</v>
      </c>
      <c r="Z500" s="2"/>
      <c r="AA500" s="2">
        <v>64855517</v>
      </c>
      <c r="AB500" s="2">
        <f t="shared" si="391"/>
        <v>93.61</v>
      </c>
      <c r="AC500" s="2">
        <f t="shared" si="392"/>
        <v>93.61</v>
      </c>
      <c r="AD500" s="2">
        <f t="shared" si="414"/>
        <v>0</v>
      </c>
      <c r="AE500" s="2">
        <f t="shared" si="415"/>
        <v>0</v>
      </c>
      <c r="AF500" s="2">
        <f t="shared" si="416"/>
        <v>0</v>
      </c>
      <c r="AG500" s="2">
        <f t="shared" si="393"/>
        <v>0</v>
      </c>
      <c r="AH500" s="2">
        <f t="shared" si="417"/>
        <v>0</v>
      </c>
      <c r="AI500" s="2">
        <f t="shared" si="418"/>
        <v>0</v>
      </c>
      <c r="AJ500" s="2">
        <f t="shared" si="394"/>
        <v>0.59</v>
      </c>
      <c r="AK500" s="2">
        <v>93.61</v>
      </c>
      <c r="AL500" s="2">
        <v>93.61</v>
      </c>
      <c r="AM500" s="2">
        <v>0</v>
      </c>
      <c r="AN500" s="2">
        <v>0</v>
      </c>
      <c r="AO500" s="2">
        <v>0</v>
      </c>
      <c r="AP500" s="2">
        <v>0</v>
      </c>
      <c r="AQ500" s="2">
        <v>0</v>
      </c>
      <c r="AR500" s="2">
        <v>0</v>
      </c>
      <c r="AS500" s="2">
        <v>0.59</v>
      </c>
      <c r="AT500" s="2">
        <v>0</v>
      </c>
      <c r="AU500" s="2">
        <v>0</v>
      </c>
      <c r="AV500" s="2">
        <v>1</v>
      </c>
      <c r="AW500" s="2">
        <v>1</v>
      </c>
      <c r="AX500" s="2"/>
      <c r="AY500" s="2"/>
      <c r="AZ500" s="2">
        <v>1</v>
      </c>
      <c r="BA500" s="2">
        <v>1</v>
      </c>
      <c r="BB500" s="2">
        <v>1</v>
      </c>
      <c r="BC500" s="2">
        <v>1</v>
      </c>
      <c r="BD500" s="2" t="s">
        <v>3</v>
      </c>
      <c r="BE500" s="2" t="s">
        <v>3</v>
      </c>
      <c r="BF500" s="2" t="s">
        <v>3</v>
      </c>
      <c r="BG500" s="2" t="s">
        <v>3</v>
      </c>
      <c r="BH500" s="2">
        <v>3</v>
      </c>
      <c r="BI500" s="2">
        <v>1</v>
      </c>
      <c r="BJ500" s="2" t="s">
        <v>616</v>
      </c>
      <c r="BK500" s="2"/>
      <c r="BL500" s="2"/>
      <c r="BM500" s="2">
        <v>500001</v>
      </c>
      <c r="BN500" s="2">
        <v>0</v>
      </c>
      <c r="BO500" s="2" t="s">
        <v>3</v>
      </c>
      <c r="BP500" s="2">
        <v>0</v>
      </c>
      <c r="BQ500" s="2">
        <v>8</v>
      </c>
      <c r="BR500" s="2">
        <v>0</v>
      </c>
      <c r="BS500" s="2">
        <v>1</v>
      </c>
      <c r="BT500" s="2">
        <v>1</v>
      </c>
      <c r="BU500" s="2">
        <v>1</v>
      </c>
      <c r="BV500" s="2">
        <v>1</v>
      </c>
      <c r="BW500" s="2">
        <v>1</v>
      </c>
      <c r="BX500" s="2">
        <v>1</v>
      </c>
      <c r="BY500" s="2" t="s">
        <v>3</v>
      </c>
      <c r="BZ500" s="2">
        <v>0</v>
      </c>
      <c r="CA500" s="2">
        <v>0</v>
      </c>
      <c r="CB500" s="2" t="s">
        <v>3</v>
      </c>
      <c r="CC500" s="2"/>
      <c r="CD500" s="2"/>
      <c r="CE500" s="2">
        <v>0</v>
      </c>
      <c r="CF500" s="2">
        <v>0</v>
      </c>
      <c r="CG500" s="2">
        <v>0</v>
      </c>
      <c r="CH500" s="2"/>
      <c r="CI500" s="2"/>
      <c r="CJ500" s="2"/>
      <c r="CK500" s="2"/>
      <c r="CL500" s="2"/>
      <c r="CM500" s="2">
        <v>0</v>
      </c>
      <c r="CN500" s="2" t="s">
        <v>3</v>
      </c>
      <c r="CO500" s="2">
        <v>0</v>
      </c>
      <c r="CP500" s="2">
        <f t="shared" si="395"/>
        <v>434.35</v>
      </c>
      <c r="CQ500" s="2">
        <f t="shared" si="396"/>
        <v>93.61</v>
      </c>
      <c r="CR500" s="2">
        <f t="shared" si="419"/>
        <v>0</v>
      </c>
      <c r="CS500" s="2">
        <f t="shared" si="397"/>
        <v>0</v>
      </c>
      <c r="CT500" s="2">
        <f t="shared" si="398"/>
        <v>0</v>
      </c>
      <c r="CU500" s="2">
        <f t="shared" si="399"/>
        <v>0</v>
      </c>
      <c r="CV500" s="2">
        <f t="shared" si="400"/>
        <v>0</v>
      </c>
      <c r="CW500" s="2">
        <f t="shared" si="401"/>
        <v>0</v>
      </c>
      <c r="CX500" s="2">
        <f t="shared" si="402"/>
        <v>0.59</v>
      </c>
      <c r="CY500" s="2">
        <f>0</f>
        <v>0</v>
      </c>
      <c r="CZ500" s="2">
        <f>0</f>
        <v>0</v>
      </c>
      <c r="DA500" s="2"/>
      <c r="DB500" s="2"/>
      <c r="DC500" s="2" t="s">
        <v>3</v>
      </c>
      <c r="DD500" s="2" t="s">
        <v>3</v>
      </c>
      <c r="DE500" s="2" t="s">
        <v>3</v>
      </c>
      <c r="DF500" s="2" t="s">
        <v>3</v>
      </c>
      <c r="DG500" s="2" t="s">
        <v>3</v>
      </c>
      <c r="DH500" s="2" t="s">
        <v>3</v>
      </c>
      <c r="DI500" s="2" t="s">
        <v>3</v>
      </c>
      <c r="DJ500" s="2" t="s">
        <v>3</v>
      </c>
      <c r="DK500" s="2" t="s">
        <v>3</v>
      </c>
      <c r="DL500" s="2" t="s">
        <v>3</v>
      </c>
      <c r="DM500" s="2" t="s">
        <v>3</v>
      </c>
      <c r="DN500" s="2">
        <v>0</v>
      </c>
      <c r="DO500" s="2">
        <v>0</v>
      </c>
      <c r="DP500" s="2">
        <v>1</v>
      </c>
      <c r="DQ500" s="2">
        <v>1</v>
      </c>
      <c r="DR500" s="2"/>
      <c r="DS500" s="2"/>
      <c r="DT500" s="2"/>
      <c r="DU500" s="2">
        <v>1003</v>
      </c>
      <c r="DV500" s="2" t="s">
        <v>288</v>
      </c>
      <c r="DW500" s="2" t="s">
        <v>288</v>
      </c>
      <c r="DX500" s="2">
        <v>1</v>
      </c>
      <c r="DY500" s="2"/>
      <c r="DZ500" s="2" t="s">
        <v>3</v>
      </c>
      <c r="EA500" s="2" t="s">
        <v>3</v>
      </c>
      <c r="EB500" s="2" t="s">
        <v>3</v>
      </c>
      <c r="EC500" s="2" t="s">
        <v>3</v>
      </c>
      <c r="ED500" s="2"/>
      <c r="EE500" s="2">
        <v>56793266</v>
      </c>
      <c r="EF500" s="2">
        <v>8</v>
      </c>
      <c r="EG500" s="2" t="s">
        <v>48</v>
      </c>
      <c r="EH500" s="2">
        <v>0</v>
      </c>
      <c r="EI500" s="2" t="s">
        <v>3</v>
      </c>
      <c r="EJ500" s="2">
        <v>1</v>
      </c>
      <c r="EK500" s="2">
        <v>500001</v>
      </c>
      <c r="EL500" s="2" t="s">
        <v>49</v>
      </c>
      <c r="EM500" s="2" t="s">
        <v>50</v>
      </c>
      <c r="EN500" s="2"/>
      <c r="EO500" s="2" t="s">
        <v>3</v>
      </c>
      <c r="EP500" s="2"/>
      <c r="EQ500" s="2">
        <v>131072</v>
      </c>
      <c r="ER500" s="2">
        <v>93.61</v>
      </c>
      <c r="ES500" s="2">
        <v>93.61</v>
      </c>
      <c r="ET500" s="2">
        <v>0</v>
      </c>
      <c r="EU500" s="2">
        <v>0</v>
      </c>
      <c r="EV500" s="2">
        <v>0</v>
      </c>
      <c r="EW500" s="2">
        <v>0</v>
      </c>
      <c r="EX500" s="2">
        <v>0</v>
      </c>
      <c r="EY500" s="2">
        <v>0</v>
      </c>
      <c r="EZ500" s="2"/>
      <c r="FA500" s="2"/>
      <c r="FB500" s="2"/>
      <c r="FC500" s="2"/>
      <c r="FD500" s="2"/>
      <c r="FE500" s="2"/>
      <c r="FF500" s="2"/>
      <c r="FG500" s="2"/>
      <c r="FH500" s="2"/>
      <c r="FI500" s="2"/>
      <c r="FJ500" s="2"/>
      <c r="FK500" s="2"/>
      <c r="FL500" s="2"/>
      <c r="FM500" s="2"/>
      <c r="FN500" s="2"/>
      <c r="FO500" s="2"/>
      <c r="FP500" s="2"/>
      <c r="FQ500" s="2">
        <v>0</v>
      </c>
      <c r="FR500" s="2">
        <v>0</v>
      </c>
      <c r="FS500" s="2">
        <v>0</v>
      </c>
      <c r="FT500" s="2"/>
      <c r="FU500" s="2"/>
      <c r="FV500" s="2"/>
      <c r="FW500" s="2"/>
      <c r="FX500" s="2">
        <v>0</v>
      </c>
      <c r="FY500" s="2">
        <v>0</v>
      </c>
      <c r="FZ500" s="2"/>
      <c r="GA500" s="2" t="s">
        <v>3</v>
      </c>
      <c r="GB500" s="2"/>
      <c r="GC500" s="2"/>
      <c r="GD500" s="2">
        <v>1</v>
      </c>
      <c r="GE500" s="2"/>
      <c r="GF500" s="2">
        <v>94764768</v>
      </c>
      <c r="GG500" s="2">
        <v>2</v>
      </c>
      <c r="GH500" s="2">
        <v>1</v>
      </c>
      <c r="GI500" s="2">
        <v>-2</v>
      </c>
      <c r="GJ500" s="2">
        <v>0</v>
      </c>
      <c r="GK500" s="2">
        <v>0</v>
      </c>
      <c r="GL500" s="2">
        <f>ROUND(IF(AND(BH500=3,BI500=3,FS500&lt;&gt;0),P500,0),2)</f>
        <v>0</v>
      </c>
      <c r="GM500" s="2">
        <f>ROUND(O500+X500+Y500,2)+GX500</f>
        <v>434.35</v>
      </c>
      <c r="GN500" s="2">
        <f t="shared" si="405"/>
        <v>434.35</v>
      </c>
      <c r="GO500" s="2">
        <f t="shared" si="406"/>
        <v>0</v>
      </c>
      <c r="GP500" s="2">
        <f t="shared" si="407"/>
        <v>0</v>
      </c>
      <c r="GQ500" s="2"/>
      <c r="GR500" s="2">
        <v>0</v>
      </c>
      <c r="GS500" s="2">
        <v>3</v>
      </c>
      <c r="GT500" s="2">
        <v>0</v>
      </c>
      <c r="GU500" s="2" t="s">
        <v>3</v>
      </c>
      <c r="GV500" s="2">
        <f t="shared" si="408"/>
        <v>0</v>
      </c>
      <c r="GW500" s="2">
        <v>1</v>
      </c>
      <c r="GX500" s="2">
        <f>ROUND(HC500*I500,2)</f>
        <v>0</v>
      </c>
      <c r="GY500" s="2"/>
      <c r="GZ500" s="2"/>
      <c r="HA500" s="2">
        <v>0</v>
      </c>
      <c r="HB500" s="2">
        <v>0</v>
      </c>
      <c r="HC500" s="2">
        <f t="shared" si="409"/>
        <v>0</v>
      </c>
      <c r="HD500" s="2"/>
      <c r="HE500" s="2" t="s">
        <v>3</v>
      </c>
      <c r="HF500" s="2" t="s">
        <v>3</v>
      </c>
      <c r="HG500" s="2"/>
      <c r="HH500" s="2"/>
      <c r="HI500" s="2"/>
      <c r="HJ500" s="2"/>
      <c r="HK500" s="2"/>
      <c r="HL500" s="2"/>
      <c r="HM500" s="2" t="s">
        <v>3</v>
      </c>
      <c r="HN500" s="2" t="s">
        <v>3</v>
      </c>
      <c r="HO500" s="2" t="s">
        <v>3</v>
      </c>
      <c r="HP500" s="2" t="s">
        <v>3</v>
      </c>
      <c r="HQ500" s="2" t="s">
        <v>3</v>
      </c>
      <c r="HR500" s="2"/>
      <c r="HS500" s="2">
        <v>0</v>
      </c>
      <c r="HT500" s="2"/>
      <c r="HU500" s="2"/>
      <c r="HV500" s="2"/>
      <c r="HW500" s="2"/>
      <c r="HX500" s="2"/>
      <c r="HY500" s="2"/>
      <c r="HZ500" s="2"/>
      <c r="IA500" s="2"/>
      <c r="IB500" s="2"/>
      <c r="IC500" s="2"/>
      <c r="ID500" s="2"/>
      <c r="IE500" s="2"/>
      <c r="IF500" s="2"/>
      <c r="IG500" s="2"/>
      <c r="IH500" s="2"/>
      <c r="II500" s="2"/>
      <c r="IJ500" s="2"/>
      <c r="IK500" s="2">
        <v>0</v>
      </c>
      <c r="IL500" s="2"/>
      <c r="IM500" s="2"/>
      <c r="IN500" s="2"/>
      <c r="IO500" s="2"/>
      <c r="IP500" s="2"/>
      <c r="IQ500" s="2"/>
      <c r="IR500" s="2"/>
      <c r="IS500" s="2"/>
      <c r="IT500" s="2"/>
      <c r="IU500" s="2"/>
    </row>
    <row r="501" spans="1:255" x14ac:dyDescent="0.2">
      <c r="A501">
        <v>17</v>
      </c>
      <c r="B501">
        <v>1</v>
      </c>
      <c r="E501" t="s">
        <v>613</v>
      </c>
      <c r="F501" t="s">
        <v>614</v>
      </c>
      <c r="G501" t="s">
        <v>615</v>
      </c>
      <c r="H501" t="s">
        <v>288</v>
      </c>
      <c r="I501">
        <f>ROUND(ROUND(4.64,4),7)</f>
        <v>4.6399999999999997</v>
      </c>
      <c r="J501">
        <v>0</v>
      </c>
      <c r="K501">
        <f>ROUND(ROUND(4.64,4),7)</f>
        <v>4.6399999999999997</v>
      </c>
      <c r="O501">
        <f>ROUND(CP501,0)</f>
        <v>4178</v>
      </c>
      <c r="P501">
        <f>ROUND(CQ501*I501,0)</f>
        <v>4178</v>
      </c>
      <c r="Q501">
        <f>ROUND(CR501*I501,0)</f>
        <v>0</v>
      </c>
      <c r="R501">
        <f>ROUND(CS501*I501,0)</f>
        <v>0</v>
      </c>
      <c r="S501">
        <f>ROUND(CT501*I501,0)</f>
        <v>0</v>
      </c>
      <c r="T501">
        <f>ROUND(CU501*I501,0)</f>
        <v>0</v>
      </c>
      <c r="U501">
        <f t="shared" si="389"/>
        <v>0</v>
      </c>
      <c r="V501">
        <f t="shared" si="390"/>
        <v>0</v>
      </c>
      <c r="W501">
        <f>ROUND(CX501*I501,0)</f>
        <v>3</v>
      </c>
      <c r="X501">
        <f>ROUND(CY501,0)</f>
        <v>0</v>
      </c>
      <c r="Y501">
        <f>ROUND(CZ501,0)</f>
        <v>0</v>
      </c>
      <c r="AA501">
        <v>64855514</v>
      </c>
      <c r="AB501">
        <f t="shared" si="391"/>
        <v>93.61</v>
      </c>
      <c r="AC501">
        <f t="shared" si="392"/>
        <v>93.61</v>
      </c>
      <c r="AD501">
        <f t="shared" si="414"/>
        <v>0</v>
      </c>
      <c r="AE501">
        <f t="shared" si="415"/>
        <v>0</v>
      </c>
      <c r="AF501">
        <f t="shared" si="416"/>
        <v>0</v>
      </c>
      <c r="AG501">
        <f t="shared" si="393"/>
        <v>0</v>
      </c>
      <c r="AH501">
        <f t="shared" si="417"/>
        <v>0</v>
      </c>
      <c r="AI501">
        <f t="shared" si="418"/>
        <v>0</v>
      </c>
      <c r="AJ501">
        <f t="shared" si="394"/>
        <v>0.59</v>
      </c>
      <c r="AK501">
        <v>93.61</v>
      </c>
      <c r="AL501">
        <v>93.61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  <c r="AS501">
        <v>0.59</v>
      </c>
      <c r="AT501">
        <v>0</v>
      </c>
      <c r="AU501">
        <v>0</v>
      </c>
      <c r="AV501">
        <v>1</v>
      </c>
      <c r="AW501">
        <v>1</v>
      </c>
      <c r="AZ501">
        <v>1</v>
      </c>
      <c r="BA501">
        <v>1</v>
      </c>
      <c r="BB501">
        <v>1</v>
      </c>
      <c r="BC501">
        <v>9.6199999999999992</v>
      </c>
      <c r="BD501" t="s">
        <v>3</v>
      </c>
      <c r="BE501" t="s">
        <v>3</v>
      </c>
      <c r="BF501" t="s">
        <v>3</v>
      </c>
      <c r="BG501" t="s">
        <v>3</v>
      </c>
      <c r="BH501">
        <v>3</v>
      </c>
      <c r="BI501">
        <v>1</v>
      </c>
      <c r="BJ501" t="s">
        <v>616</v>
      </c>
      <c r="BM501">
        <v>500001</v>
      </c>
      <c r="BN501">
        <v>0</v>
      </c>
      <c r="BO501" t="s">
        <v>614</v>
      </c>
      <c r="BP501">
        <v>1</v>
      </c>
      <c r="BQ501">
        <v>8</v>
      </c>
      <c r="BR501">
        <v>0</v>
      </c>
      <c r="BS501">
        <v>1</v>
      </c>
      <c r="BT501">
        <v>1</v>
      </c>
      <c r="BU501">
        <v>1</v>
      </c>
      <c r="BV501">
        <v>1</v>
      </c>
      <c r="BW501">
        <v>1</v>
      </c>
      <c r="BX501">
        <v>1</v>
      </c>
      <c r="BY501" t="s">
        <v>3</v>
      </c>
      <c r="BZ501">
        <v>0</v>
      </c>
      <c r="CA501">
        <v>0</v>
      </c>
      <c r="CB501" t="s">
        <v>3</v>
      </c>
      <c r="CE501">
        <v>0</v>
      </c>
      <c r="CF501">
        <v>0</v>
      </c>
      <c r="CG501">
        <v>0</v>
      </c>
      <c r="CM501">
        <v>0</v>
      </c>
      <c r="CN501" t="s">
        <v>3</v>
      </c>
      <c r="CO501">
        <v>0</v>
      </c>
      <c r="CP501">
        <f t="shared" si="395"/>
        <v>4178</v>
      </c>
      <c r="CQ501">
        <f t="shared" si="396"/>
        <v>900.52819999999997</v>
      </c>
      <c r="CR501">
        <f t="shared" si="419"/>
        <v>0</v>
      </c>
      <c r="CS501">
        <f t="shared" si="397"/>
        <v>0</v>
      </c>
      <c r="CT501">
        <f t="shared" si="398"/>
        <v>0</v>
      </c>
      <c r="CU501">
        <f t="shared" si="399"/>
        <v>0</v>
      </c>
      <c r="CV501">
        <f t="shared" si="400"/>
        <v>0</v>
      </c>
      <c r="CW501">
        <f t="shared" si="401"/>
        <v>0</v>
      </c>
      <c r="CX501">
        <f t="shared" si="402"/>
        <v>0.59</v>
      </c>
      <c r="CY501">
        <f>0</f>
        <v>0</v>
      </c>
      <c r="CZ501">
        <f>0</f>
        <v>0</v>
      </c>
      <c r="DC501" t="s">
        <v>3</v>
      </c>
      <c r="DD501" t="s">
        <v>3</v>
      </c>
      <c r="DE501" t="s">
        <v>3</v>
      </c>
      <c r="DF501" t="s">
        <v>3</v>
      </c>
      <c r="DG501" t="s">
        <v>3</v>
      </c>
      <c r="DH501" t="s">
        <v>3</v>
      </c>
      <c r="DI501" t="s">
        <v>3</v>
      </c>
      <c r="DJ501" t="s">
        <v>3</v>
      </c>
      <c r="DK501" t="s">
        <v>3</v>
      </c>
      <c r="DL501" t="s">
        <v>3</v>
      </c>
      <c r="DM501" t="s">
        <v>3</v>
      </c>
      <c r="DN501">
        <v>0</v>
      </c>
      <c r="DO501">
        <v>0</v>
      </c>
      <c r="DP501">
        <v>1</v>
      </c>
      <c r="DQ501">
        <v>1</v>
      </c>
      <c r="DU501">
        <v>1003</v>
      </c>
      <c r="DV501" t="s">
        <v>288</v>
      </c>
      <c r="DW501" t="s">
        <v>288</v>
      </c>
      <c r="DX501">
        <v>1</v>
      </c>
      <c r="DZ501" t="s">
        <v>3</v>
      </c>
      <c r="EA501" t="s">
        <v>3</v>
      </c>
      <c r="EB501" t="s">
        <v>3</v>
      </c>
      <c r="EC501" t="s">
        <v>3</v>
      </c>
      <c r="EE501">
        <v>56793266</v>
      </c>
      <c r="EF501">
        <v>8</v>
      </c>
      <c r="EG501" t="s">
        <v>48</v>
      </c>
      <c r="EH501">
        <v>0</v>
      </c>
      <c r="EI501" t="s">
        <v>3</v>
      </c>
      <c r="EJ501">
        <v>1</v>
      </c>
      <c r="EK501">
        <v>500001</v>
      </c>
      <c r="EL501" t="s">
        <v>49</v>
      </c>
      <c r="EM501" t="s">
        <v>50</v>
      </c>
      <c r="EO501" t="s">
        <v>3</v>
      </c>
      <c r="EQ501">
        <v>131072</v>
      </c>
      <c r="ER501">
        <v>93.61</v>
      </c>
      <c r="ES501">
        <v>93.61</v>
      </c>
      <c r="ET501">
        <v>0</v>
      </c>
      <c r="EU501">
        <v>0</v>
      </c>
      <c r="EV501">
        <v>0</v>
      </c>
      <c r="EW501">
        <v>0</v>
      </c>
      <c r="EX501">
        <v>0</v>
      </c>
      <c r="EY501">
        <v>0</v>
      </c>
      <c r="FQ501">
        <v>0</v>
      </c>
      <c r="FR501">
        <v>0</v>
      </c>
      <c r="FS501">
        <v>0</v>
      </c>
      <c r="FX501">
        <v>0</v>
      </c>
      <c r="FY501">
        <v>0</v>
      </c>
      <c r="GA501" t="s">
        <v>3</v>
      </c>
      <c r="GD501">
        <v>1</v>
      </c>
      <c r="GF501">
        <v>94764768</v>
      </c>
      <c r="GG501">
        <v>2</v>
      </c>
      <c r="GH501">
        <v>1</v>
      </c>
      <c r="GI501">
        <v>2</v>
      </c>
      <c r="GJ501">
        <v>0</v>
      </c>
      <c r="GK501">
        <v>0</v>
      </c>
      <c r="GL501">
        <f>ROUND(IF(AND(BH501=3,BI501=3,FS501&lt;&gt;0),P501,0),0)</f>
        <v>0</v>
      </c>
      <c r="GM501">
        <f>ROUND(O501+X501+Y501,0)+GX501</f>
        <v>4178</v>
      </c>
      <c r="GN501">
        <f t="shared" si="405"/>
        <v>4178</v>
      </c>
      <c r="GO501">
        <f t="shared" si="406"/>
        <v>0</v>
      </c>
      <c r="GP501">
        <f t="shared" si="407"/>
        <v>0</v>
      </c>
      <c r="GR501">
        <v>0</v>
      </c>
      <c r="GS501">
        <v>3</v>
      </c>
      <c r="GT501">
        <v>0</v>
      </c>
      <c r="GU501" t="s">
        <v>3</v>
      </c>
      <c r="GV501">
        <f t="shared" si="408"/>
        <v>0</v>
      </c>
      <c r="GW501">
        <v>1</v>
      </c>
      <c r="GX501">
        <f>ROUND(HC501*I501,0)</f>
        <v>0</v>
      </c>
      <c r="HA501">
        <v>0</v>
      </c>
      <c r="HB501">
        <v>0</v>
      </c>
      <c r="HC501">
        <f t="shared" si="409"/>
        <v>0</v>
      </c>
      <c r="HE501" t="s">
        <v>3</v>
      </c>
      <c r="HF501" t="s">
        <v>3</v>
      </c>
      <c r="HM501" t="s">
        <v>3</v>
      </c>
      <c r="HN501" t="s">
        <v>3</v>
      </c>
      <c r="HO501" t="s">
        <v>3</v>
      </c>
      <c r="HP501" t="s">
        <v>3</v>
      </c>
      <c r="HQ501" t="s">
        <v>3</v>
      </c>
      <c r="HS501">
        <v>0</v>
      </c>
      <c r="IK501">
        <v>0</v>
      </c>
    </row>
    <row r="502" spans="1:255" x14ac:dyDescent="0.2">
      <c r="A502" s="2">
        <v>17</v>
      </c>
      <c r="B502" s="2">
        <v>1</v>
      </c>
      <c r="C502" s="2"/>
      <c r="D502" s="2"/>
      <c r="E502" s="2" t="s">
        <v>617</v>
      </c>
      <c r="F502" s="2" t="s">
        <v>618</v>
      </c>
      <c r="G502" s="2" t="s">
        <v>619</v>
      </c>
      <c r="H502" s="2" t="s">
        <v>288</v>
      </c>
      <c r="I502" s="2">
        <f>ROUND(ROUND(2,4),7)</f>
        <v>2</v>
      </c>
      <c r="J502" s="2">
        <v>0</v>
      </c>
      <c r="K502" s="2">
        <f>ROUND(ROUND(2,4),7)</f>
        <v>2</v>
      </c>
      <c r="L502" s="2"/>
      <c r="M502" s="2"/>
      <c r="N502" s="2"/>
      <c r="O502" s="2">
        <f>ROUND(CP502,2)</f>
        <v>62.4</v>
      </c>
      <c r="P502" s="2">
        <f>ROUND(CQ502*I502,2)</f>
        <v>62.4</v>
      </c>
      <c r="Q502" s="2">
        <f>ROUND(CR502*I502,2)</f>
        <v>0</v>
      </c>
      <c r="R502" s="2">
        <f>ROUND(CS502*I502,2)</f>
        <v>0</v>
      </c>
      <c r="S502" s="2">
        <f>ROUND(CT502*I502,2)</f>
        <v>0</v>
      </c>
      <c r="T502" s="2">
        <f>ROUND(CU502*I502,2)</f>
        <v>0</v>
      </c>
      <c r="U502" s="2">
        <f t="shared" si="389"/>
        <v>0</v>
      </c>
      <c r="V502" s="2">
        <f t="shared" si="390"/>
        <v>0</v>
      </c>
      <c r="W502" s="2">
        <f>ROUND(CX502*I502,2)</f>
        <v>0.16</v>
      </c>
      <c r="X502" s="2">
        <f>ROUND(CY502,2)</f>
        <v>0</v>
      </c>
      <c r="Y502" s="2">
        <f>ROUND(CZ502,2)</f>
        <v>0</v>
      </c>
      <c r="Z502" s="2"/>
      <c r="AA502" s="2">
        <v>64855517</v>
      </c>
      <c r="AB502" s="2">
        <f t="shared" si="391"/>
        <v>31.2</v>
      </c>
      <c r="AC502" s="2">
        <f t="shared" si="392"/>
        <v>31.2</v>
      </c>
      <c r="AD502" s="2">
        <f t="shared" si="414"/>
        <v>0</v>
      </c>
      <c r="AE502" s="2">
        <f t="shared" si="415"/>
        <v>0</v>
      </c>
      <c r="AF502" s="2">
        <f t="shared" si="416"/>
        <v>0</v>
      </c>
      <c r="AG502" s="2">
        <f t="shared" si="393"/>
        <v>0</v>
      </c>
      <c r="AH502" s="2">
        <f t="shared" si="417"/>
        <v>0</v>
      </c>
      <c r="AI502" s="2">
        <f t="shared" si="418"/>
        <v>0</v>
      </c>
      <c r="AJ502" s="2">
        <f t="shared" si="394"/>
        <v>0.08</v>
      </c>
      <c r="AK502" s="2">
        <v>31.2</v>
      </c>
      <c r="AL502" s="2">
        <v>31.2</v>
      </c>
      <c r="AM502" s="2">
        <v>0</v>
      </c>
      <c r="AN502" s="2">
        <v>0</v>
      </c>
      <c r="AO502" s="2">
        <v>0</v>
      </c>
      <c r="AP502" s="2">
        <v>0</v>
      </c>
      <c r="AQ502" s="2">
        <v>0</v>
      </c>
      <c r="AR502" s="2">
        <v>0</v>
      </c>
      <c r="AS502" s="2">
        <v>0.08</v>
      </c>
      <c r="AT502" s="2">
        <v>0</v>
      </c>
      <c r="AU502" s="2">
        <v>0</v>
      </c>
      <c r="AV502" s="2">
        <v>1</v>
      </c>
      <c r="AW502" s="2">
        <v>1</v>
      </c>
      <c r="AX502" s="2"/>
      <c r="AY502" s="2"/>
      <c r="AZ502" s="2">
        <v>1</v>
      </c>
      <c r="BA502" s="2">
        <v>1</v>
      </c>
      <c r="BB502" s="2">
        <v>1</v>
      </c>
      <c r="BC502" s="2">
        <v>1</v>
      </c>
      <c r="BD502" s="2" t="s">
        <v>3</v>
      </c>
      <c r="BE502" s="2" t="s">
        <v>3</v>
      </c>
      <c r="BF502" s="2" t="s">
        <v>3</v>
      </c>
      <c r="BG502" s="2" t="s">
        <v>3</v>
      </c>
      <c r="BH502" s="2">
        <v>3</v>
      </c>
      <c r="BI502" s="2">
        <v>1</v>
      </c>
      <c r="BJ502" s="2" t="s">
        <v>620</v>
      </c>
      <c r="BK502" s="2"/>
      <c r="BL502" s="2"/>
      <c r="BM502" s="2">
        <v>500001</v>
      </c>
      <c r="BN502" s="2">
        <v>0</v>
      </c>
      <c r="BO502" s="2" t="s">
        <v>3</v>
      </c>
      <c r="BP502" s="2">
        <v>0</v>
      </c>
      <c r="BQ502" s="2">
        <v>8</v>
      </c>
      <c r="BR502" s="2">
        <v>0</v>
      </c>
      <c r="BS502" s="2">
        <v>1</v>
      </c>
      <c r="BT502" s="2">
        <v>1</v>
      </c>
      <c r="BU502" s="2">
        <v>1</v>
      </c>
      <c r="BV502" s="2">
        <v>1</v>
      </c>
      <c r="BW502" s="2">
        <v>1</v>
      </c>
      <c r="BX502" s="2">
        <v>1</v>
      </c>
      <c r="BY502" s="2" t="s">
        <v>3</v>
      </c>
      <c r="BZ502" s="2">
        <v>0</v>
      </c>
      <c r="CA502" s="2">
        <v>0</v>
      </c>
      <c r="CB502" s="2" t="s">
        <v>3</v>
      </c>
      <c r="CC502" s="2"/>
      <c r="CD502" s="2"/>
      <c r="CE502" s="2">
        <v>0</v>
      </c>
      <c r="CF502" s="2">
        <v>0</v>
      </c>
      <c r="CG502" s="2">
        <v>0</v>
      </c>
      <c r="CH502" s="2"/>
      <c r="CI502" s="2"/>
      <c r="CJ502" s="2"/>
      <c r="CK502" s="2"/>
      <c r="CL502" s="2"/>
      <c r="CM502" s="2">
        <v>0</v>
      </c>
      <c r="CN502" s="2" t="s">
        <v>3</v>
      </c>
      <c r="CO502" s="2">
        <v>0</v>
      </c>
      <c r="CP502" s="2">
        <f t="shared" si="395"/>
        <v>62.4</v>
      </c>
      <c r="CQ502" s="2">
        <f t="shared" si="396"/>
        <v>31.2</v>
      </c>
      <c r="CR502" s="2">
        <f t="shared" si="419"/>
        <v>0</v>
      </c>
      <c r="CS502" s="2">
        <f t="shared" si="397"/>
        <v>0</v>
      </c>
      <c r="CT502" s="2">
        <f t="shared" si="398"/>
        <v>0</v>
      </c>
      <c r="CU502" s="2">
        <f t="shared" si="399"/>
        <v>0</v>
      </c>
      <c r="CV502" s="2">
        <f t="shared" si="400"/>
        <v>0</v>
      </c>
      <c r="CW502" s="2">
        <f t="shared" si="401"/>
        <v>0</v>
      </c>
      <c r="CX502" s="2">
        <f t="shared" si="402"/>
        <v>0.08</v>
      </c>
      <c r="CY502" s="2">
        <f>0</f>
        <v>0</v>
      </c>
      <c r="CZ502" s="2">
        <f>0</f>
        <v>0</v>
      </c>
      <c r="DA502" s="2"/>
      <c r="DB502" s="2"/>
      <c r="DC502" s="2" t="s">
        <v>3</v>
      </c>
      <c r="DD502" s="2" t="s">
        <v>3</v>
      </c>
      <c r="DE502" s="2" t="s">
        <v>3</v>
      </c>
      <c r="DF502" s="2" t="s">
        <v>3</v>
      </c>
      <c r="DG502" s="2" t="s">
        <v>3</v>
      </c>
      <c r="DH502" s="2" t="s">
        <v>3</v>
      </c>
      <c r="DI502" s="2" t="s">
        <v>3</v>
      </c>
      <c r="DJ502" s="2" t="s">
        <v>3</v>
      </c>
      <c r="DK502" s="2" t="s">
        <v>3</v>
      </c>
      <c r="DL502" s="2" t="s">
        <v>3</v>
      </c>
      <c r="DM502" s="2" t="s">
        <v>3</v>
      </c>
      <c r="DN502" s="2">
        <v>0</v>
      </c>
      <c r="DO502" s="2">
        <v>0</v>
      </c>
      <c r="DP502" s="2">
        <v>1</v>
      </c>
      <c r="DQ502" s="2">
        <v>1</v>
      </c>
      <c r="DR502" s="2"/>
      <c r="DS502" s="2"/>
      <c r="DT502" s="2"/>
      <c r="DU502" s="2">
        <v>1003</v>
      </c>
      <c r="DV502" s="2" t="s">
        <v>288</v>
      </c>
      <c r="DW502" s="2" t="s">
        <v>288</v>
      </c>
      <c r="DX502" s="2">
        <v>1</v>
      </c>
      <c r="DY502" s="2"/>
      <c r="DZ502" s="2" t="s">
        <v>3</v>
      </c>
      <c r="EA502" s="2" t="s">
        <v>3</v>
      </c>
      <c r="EB502" s="2" t="s">
        <v>3</v>
      </c>
      <c r="EC502" s="2" t="s">
        <v>3</v>
      </c>
      <c r="ED502" s="2"/>
      <c r="EE502" s="2">
        <v>56793266</v>
      </c>
      <c r="EF502" s="2">
        <v>8</v>
      </c>
      <c r="EG502" s="2" t="s">
        <v>48</v>
      </c>
      <c r="EH502" s="2">
        <v>0</v>
      </c>
      <c r="EI502" s="2" t="s">
        <v>3</v>
      </c>
      <c r="EJ502" s="2">
        <v>1</v>
      </c>
      <c r="EK502" s="2">
        <v>500001</v>
      </c>
      <c r="EL502" s="2" t="s">
        <v>49</v>
      </c>
      <c r="EM502" s="2" t="s">
        <v>50</v>
      </c>
      <c r="EN502" s="2"/>
      <c r="EO502" s="2" t="s">
        <v>3</v>
      </c>
      <c r="EP502" s="2"/>
      <c r="EQ502" s="2">
        <v>131072</v>
      </c>
      <c r="ER502" s="2">
        <v>31.2</v>
      </c>
      <c r="ES502" s="2">
        <v>31.2</v>
      </c>
      <c r="ET502" s="2">
        <v>0</v>
      </c>
      <c r="EU502" s="2">
        <v>0</v>
      </c>
      <c r="EV502" s="2">
        <v>0</v>
      </c>
      <c r="EW502" s="2">
        <v>0</v>
      </c>
      <c r="EX502" s="2">
        <v>0</v>
      </c>
      <c r="EY502" s="2">
        <v>0</v>
      </c>
      <c r="EZ502" s="2"/>
      <c r="FA502" s="2"/>
      <c r="FB502" s="2"/>
      <c r="FC502" s="2"/>
      <c r="FD502" s="2"/>
      <c r="FE502" s="2"/>
      <c r="FF502" s="2"/>
      <c r="FG502" s="2"/>
      <c r="FH502" s="2"/>
      <c r="FI502" s="2"/>
      <c r="FJ502" s="2"/>
      <c r="FK502" s="2"/>
      <c r="FL502" s="2"/>
      <c r="FM502" s="2"/>
      <c r="FN502" s="2"/>
      <c r="FO502" s="2"/>
      <c r="FP502" s="2"/>
      <c r="FQ502" s="2">
        <v>0</v>
      </c>
      <c r="FR502" s="2">
        <v>0</v>
      </c>
      <c r="FS502" s="2">
        <v>0</v>
      </c>
      <c r="FT502" s="2"/>
      <c r="FU502" s="2"/>
      <c r="FV502" s="2"/>
      <c r="FW502" s="2"/>
      <c r="FX502" s="2">
        <v>0</v>
      </c>
      <c r="FY502" s="2">
        <v>0</v>
      </c>
      <c r="FZ502" s="2"/>
      <c r="GA502" s="2" t="s">
        <v>3</v>
      </c>
      <c r="GB502" s="2"/>
      <c r="GC502" s="2"/>
      <c r="GD502" s="2">
        <v>1</v>
      </c>
      <c r="GE502" s="2"/>
      <c r="GF502" s="2">
        <v>1212805826</v>
      </c>
      <c r="GG502" s="2">
        <v>2</v>
      </c>
      <c r="GH502" s="2">
        <v>1</v>
      </c>
      <c r="GI502" s="2">
        <v>-2</v>
      </c>
      <c r="GJ502" s="2">
        <v>0</v>
      </c>
      <c r="GK502" s="2">
        <v>0</v>
      </c>
      <c r="GL502" s="2">
        <f>ROUND(IF(AND(BH502=3,BI502=3,FS502&lt;&gt;0),P502,0),2)</f>
        <v>0</v>
      </c>
      <c r="GM502" s="2">
        <f>ROUND(O502+X502+Y502,2)+GX502</f>
        <v>62.4</v>
      </c>
      <c r="GN502" s="2">
        <f t="shared" si="405"/>
        <v>62.4</v>
      </c>
      <c r="GO502" s="2">
        <f t="shared" si="406"/>
        <v>0</v>
      </c>
      <c r="GP502" s="2">
        <f t="shared" si="407"/>
        <v>0</v>
      </c>
      <c r="GQ502" s="2"/>
      <c r="GR502" s="2">
        <v>0</v>
      </c>
      <c r="GS502" s="2">
        <v>3</v>
      </c>
      <c r="GT502" s="2">
        <v>0</v>
      </c>
      <c r="GU502" s="2" t="s">
        <v>3</v>
      </c>
      <c r="GV502" s="2">
        <f t="shared" si="408"/>
        <v>0</v>
      </c>
      <c r="GW502" s="2">
        <v>1</v>
      </c>
      <c r="GX502" s="2">
        <f>ROUND(HC502*I502,2)</f>
        <v>0</v>
      </c>
      <c r="GY502" s="2"/>
      <c r="GZ502" s="2"/>
      <c r="HA502" s="2">
        <v>0</v>
      </c>
      <c r="HB502" s="2">
        <v>0</v>
      </c>
      <c r="HC502" s="2">
        <f t="shared" si="409"/>
        <v>0</v>
      </c>
      <c r="HD502" s="2"/>
      <c r="HE502" s="2" t="s">
        <v>3</v>
      </c>
      <c r="HF502" s="2" t="s">
        <v>3</v>
      </c>
      <c r="HG502" s="2"/>
      <c r="HH502" s="2"/>
      <c r="HI502" s="2"/>
      <c r="HJ502" s="2"/>
      <c r="HK502" s="2"/>
      <c r="HL502" s="2"/>
      <c r="HM502" s="2" t="s">
        <v>3</v>
      </c>
      <c r="HN502" s="2" t="s">
        <v>3</v>
      </c>
      <c r="HO502" s="2" t="s">
        <v>3</v>
      </c>
      <c r="HP502" s="2" t="s">
        <v>3</v>
      </c>
      <c r="HQ502" s="2" t="s">
        <v>3</v>
      </c>
      <c r="HR502" s="2"/>
      <c r="HS502" s="2">
        <v>0</v>
      </c>
      <c r="HT502" s="2"/>
      <c r="HU502" s="2"/>
      <c r="HV502" s="2"/>
      <c r="HW502" s="2"/>
      <c r="HX502" s="2"/>
      <c r="HY502" s="2"/>
      <c r="HZ502" s="2"/>
      <c r="IA502" s="2"/>
      <c r="IB502" s="2"/>
      <c r="IC502" s="2"/>
      <c r="ID502" s="2"/>
      <c r="IE502" s="2"/>
      <c r="IF502" s="2"/>
      <c r="IG502" s="2"/>
      <c r="IH502" s="2"/>
      <c r="II502" s="2"/>
      <c r="IJ502" s="2"/>
      <c r="IK502" s="2">
        <v>0</v>
      </c>
      <c r="IL502" s="2"/>
      <c r="IM502" s="2"/>
      <c r="IN502" s="2"/>
      <c r="IO502" s="2"/>
      <c r="IP502" s="2"/>
      <c r="IQ502" s="2"/>
      <c r="IR502" s="2"/>
      <c r="IS502" s="2"/>
      <c r="IT502" s="2"/>
      <c r="IU502" s="2"/>
    </row>
    <row r="503" spans="1:255" x14ac:dyDescent="0.2">
      <c r="A503">
        <v>17</v>
      </c>
      <c r="B503">
        <v>1</v>
      </c>
      <c r="E503" t="s">
        <v>617</v>
      </c>
      <c r="F503" t="s">
        <v>618</v>
      </c>
      <c r="G503" t="s">
        <v>619</v>
      </c>
      <c r="H503" t="s">
        <v>288</v>
      </c>
      <c r="I503">
        <f>ROUND(ROUND(2,4),7)</f>
        <v>2</v>
      </c>
      <c r="J503">
        <v>0</v>
      </c>
      <c r="K503">
        <f>ROUND(ROUND(2,4),7)</f>
        <v>2</v>
      </c>
      <c r="O503">
        <f>ROUND(CP503,0)</f>
        <v>392</v>
      </c>
      <c r="P503">
        <f>ROUND(CQ503*I503,0)</f>
        <v>392</v>
      </c>
      <c r="Q503">
        <f>ROUND(CR503*I503,0)</f>
        <v>0</v>
      </c>
      <c r="R503">
        <f>ROUND(CS503*I503,0)</f>
        <v>0</v>
      </c>
      <c r="S503">
        <f>ROUND(CT503*I503,0)</f>
        <v>0</v>
      </c>
      <c r="T503">
        <f>ROUND(CU503*I503,0)</f>
        <v>0</v>
      </c>
      <c r="U503">
        <f t="shared" si="389"/>
        <v>0</v>
      </c>
      <c r="V503">
        <f t="shared" si="390"/>
        <v>0</v>
      </c>
      <c r="W503">
        <f>ROUND(CX503*I503,0)</f>
        <v>0</v>
      </c>
      <c r="X503">
        <f>ROUND(CY503,0)</f>
        <v>0</v>
      </c>
      <c r="Y503">
        <f>ROUND(CZ503,0)</f>
        <v>0</v>
      </c>
      <c r="AA503">
        <v>64855514</v>
      </c>
      <c r="AB503">
        <f t="shared" si="391"/>
        <v>31.2</v>
      </c>
      <c r="AC503">
        <f t="shared" si="392"/>
        <v>31.2</v>
      </c>
      <c r="AD503">
        <f t="shared" si="414"/>
        <v>0</v>
      </c>
      <c r="AE503">
        <f t="shared" si="415"/>
        <v>0</v>
      </c>
      <c r="AF503">
        <f t="shared" si="416"/>
        <v>0</v>
      </c>
      <c r="AG503">
        <f t="shared" si="393"/>
        <v>0</v>
      </c>
      <c r="AH503">
        <f t="shared" si="417"/>
        <v>0</v>
      </c>
      <c r="AI503">
        <f t="shared" si="418"/>
        <v>0</v>
      </c>
      <c r="AJ503">
        <f t="shared" si="394"/>
        <v>0.08</v>
      </c>
      <c r="AK503">
        <v>31.2</v>
      </c>
      <c r="AL503">
        <v>31.2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  <c r="AS503">
        <v>0.08</v>
      </c>
      <c r="AT503">
        <v>0</v>
      </c>
      <c r="AU503">
        <v>0</v>
      </c>
      <c r="AV503">
        <v>1</v>
      </c>
      <c r="AW503">
        <v>1</v>
      </c>
      <c r="AZ503">
        <v>1</v>
      </c>
      <c r="BA503">
        <v>1</v>
      </c>
      <c r="BB503">
        <v>1</v>
      </c>
      <c r="BC503">
        <v>6.28</v>
      </c>
      <c r="BD503" t="s">
        <v>3</v>
      </c>
      <c r="BE503" t="s">
        <v>3</v>
      </c>
      <c r="BF503" t="s">
        <v>3</v>
      </c>
      <c r="BG503" t="s">
        <v>3</v>
      </c>
      <c r="BH503">
        <v>3</v>
      </c>
      <c r="BI503">
        <v>1</v>
      </c>
      <c r="BJ503" t="s">
        <v>620</v>
      </c>
      <c r="BM503">
        <v>500001</v>
      </c>
      <c r="BN503">
        <v>0</v>
      </c>
      <c r="BO503" t="s">
        <v>618</v>
      </c>
      <c r="BP503">
        <v>1</v>
      </c>
      <c r="BQ503">
        <v>8</v>
      </c>
      <c r="BR503">
        <v>0</v>
      </c>
      <c r="BS503">
        <v>1</v>
      </c>
      <c r="BT503">
        <v>1</v>
      </c>
      <c r="BU503">
        <v>1</v>
      </c>
      <c r="BV503">
        <v>1</v>
      </c>
      <c r="BW503">
        <v>1</v>
      </c>
      <c r="BX503">
        <v>1</v>
      </c>
      <c r="BY503" t="s">
        <v>3</v>
      </c>
      <c r="BZ503">
        <v>0</v>
      </c>
      <c r="CA503">
        <v>0</v>
      </c>
      <c r="CB503" t="s">
        <v>3</v>
      </c>
      <c r="CE503">
        <v>0</v>
      </c>
      <c r="CF503">
        <v>0</v>
      </c>
      <c r="CG503">
        <v>0</v>
      </c>
      <c r="CM503">
        <v>0</v>
      </c>
      <c r="CN503" t="s">
        <v>3</v>
      </c>
      <c r="CO503">
        <v>0</v>
      </c>
      <c r="CP503">
        <f t="shared" si="395"/>
        <v>392</v>
      </c>
      <c r="CQ503">
        <f t="shared" si="396"/>
        <v>195.93600000000001</v>
      </c>
      <c r="CR503">
        <f t="shared" si="419"/>
        <v>0</v>
      </c>
      <c r="CS503">
        <f t="shared" si="397"/>
        <v>0</v>
      </c>
      <c r="CT503">
        <f t="shared" si="398"/>
        <v>0</v>
      </c>
      <c r="CU503">
        <f t="shared" si="399"/>
        <v>0</v>
      </c>
      <c r="CV503">
        <f t="shared" si="400"/>
        <v>0</v>
      </c>
      <c r="CW503">
        <f t="shared" si="401"/>
        <v>0</v>
      </c>
      <c r="CX503">
        <f t="shared" si="402"/>
        <v>0.08</v>
      </c>
      <c r="CY503">
        <f>0</f>
        <v>0</v>
      </c>
      <c r="CZ503">
        <f>0</f>
        <v>0</v>
      </c>
      <c r="DC503" t="s">
        <v>3</v>
      </c>
      <c r="DD503" t="s">
        <v>3</v>
      </c>
      <c r="DE503" t="s">
        <v>3</v>
      </c>
      <c r="DF503" t="s">
        <v>3</v>
      </c>
      <c r="DG503" t="s">
        <v>3</v>
      </c>
      <c r="DH503" t="s">
        <v>3</v>
      </c>
      <c r="DI503" t="s">
        <v>3</v>
      </c>
      <c r="DJ503" t="s">
        <v>3</v>
      </c>
      <c r="DK503" t="s">
        <v>3</v>
      </c>
      <c r="DL503" t="s">
        <v>3</v>
      </c>
      <c r="DM503" t="s">
        <v>3</v>
      </c>
      <c r="DN503">
        <v>0</v>
      </c>
      <c r="DO503">
        <v>0</v>
      </c>
      <c r="DP503">
        <v>1</v>
      </c>
      <c r="DQ503">
        <v>1</v>
      </c>
      <c r="DU503">
        <v>1003</v>
      </c>
      <c r="DV503" t="s">
        <v>288</v>
      </c>
      <c r="DW503" t="s">
        <v>288</v>
      </c>
      <c r="DX503">
        <v>1</v>
      </c>
      <c r="DZ503" t="s">
        <v>3</v>
      </c>
      <c r="EA503" t="s">
        <v>3</v>
      </c>
      <c r="EB503" t="s">
        <v>3</v>
      </c>
      <c r="EC503" t="s">
        <v>3</v>
      </c>
      <c r="EE503">
        <v>56793266</v>
      </c>
      <c r="EF503">
        <v>8</v>
      </c>
      <c r="EG503" t="s">
        <v>48</v>
      </c>
      <c r="EH503">
        <v>0</v>
      </c>
      <c r="EI503" t="s">
        <v>3</v>
      </c>
      <c r="EJ503">
        <v>1</v>
      </c>
      <c r="EK503">
        <v>500001</v>
      </c>
      <c r="EL503" t="s">
        <v>49</v>
      </c>
      <c r="EM503" t="s">
        <v>50</v>
      </c>
      <c r="EO503" t="s">
        <v>3</v>
      </c>
      <c r="EQ503">
        <v>131072</v>
      </c>
      <c r="ER503">
        <v>31.2</v>
      </c>
      <c r="ES503">
        <v>31.2</v>
      </c>
      <c r="ET503">
        <v>0</v>
      </c>
      <c r="EU503">
        <v>0</v>
      </c>
      <c r="EV503">
        <v>0</v>
      </c>
      <c r="EW503">
        <v>0</v>
      </c>
      <c r="EX503">
        <v>0</v>
      </c>
      <c r="EY503">
        <v>0</v>
      </c>
      <c r="FQ503">
        <v>0</v>
      </c>
      <c r="FR503">
        <v>0</v>
      </c>
      <c r="FS503">
        <v>0</v>
      </c>
      <c r="FX503">
        <v>0</v>
      </c>
      <c r="FY503">
        <v>0</v>
      </c>
      <c r="GA503" t="s">
        <v>3</v>
      </c>
      <c r="GD503">
        <v>1</v>
      </c>
      <c r="GF503">
        <v>1212805826</v>
      </c>
      <c r="GG503">
        <v>2</v>
      </c>
      <c r="GH503">
        <v>1</v>
      </c>
      <c r="GI503">
        <v>2</v>
      </c>
      <c r="GJ503">
        <v>0</v>
      </c>
      <c r="GK503">
        <v>0</v>
      </c>
      <c r="GL503">
        <f>ROUND(IF(AND(BH503=3,BI503=3,FS503&lt;&gt;0),P503,0),0)</f>
        <v>0</v>
      </c>
      <c r="GM503">
        <f>ROUND(O503+X503+Y503,0)+GX503</f>
        <v>392</v>
      </c>
      <c r="GN503">
        <f t="shared" si="405"/>
        <v>392</v>
      </c>
      <c r="GO503">
        <f t="shared" si="406"/>
        <v>0</v>
      </c>
      <c r="GP503">
        <f t="shared" si="407"/>
        <v>0</v>
      </c>
      <c r="GR503">
        <v>0</v>
      </c>
      <c r="GS503">
        <v>3</v>
      </c>
      <c r="GT503">
        <v>0</v>
      </c>
      <c r="GU503" t="s">
        <v>3</v>
      </c>
      <c r="GV503">
        <f t="shared" si="408"/>
        <v>0</v>
      </c>
      <c r="GW503">
        <v>1</v>
      </c>
      <c r="GX503">
        <f>ROUND(HC503*I503,0)</f>
        <v>0</v>
      </c>
      <c r="HA503">
        <v>0</v>
      </c>
      <c r="HB503">
        <v>0</v>
      </c>
      <c r="HC503">
        <f t="shared" si="409"/>
        <v>0</v>
      </c>
      <c r="HE503" t="s">
        <v>3</v>
      </c>
      <c r="HF503" t="s">
        <v>3</v>
      </c>
      <c r="HM503" t="s">
        <v>3</v>
      </c>
      <c r="HN503" t="s">
        <v>3</v>
      </c>
      <c r="HO503" t="s">
        <v>3</v>
      </c>
      <c r="HP503" t="s">
        <v>3</v>
      </c>
      <c r="HQ503" t="s">
        <v>3</v>
      </c>
      <c r="HS503">
        <v>0</v>
      </c>
      <c r="IK503">
        <v>0</v>
      </c>
    </row>
    <row r="504" spans="1:255" x14ac:dyDescent="0.2">
      <c r="A504" s="2">
        <v>17</v>
      </c>
      <c r="B504" s="2">
        <v>1</v>
      </c>
      <c r="C504" s="2"/>
      <c r="D504" s="2"/>
      <c r="E504" s="2" t="s">
        <v>621</v>
      </c>
      <c r="F504" s="2" t="s">
        <v>622</v>
      </c>
      <c r="G504" s="2" t="s">
        <v>623</v>
      </c>
      <c r="H504" s="2" t="s">
        <v>438</v>
      </c>
      <c r="I504" s="2">
        <f>ROUND(ROUND(30,4),7)</f>
        <v>30</v>
      </c>
      <c r="J504" s="2">
        <v>0</v>
      </c>
      <c r="K504" s="2">
        <f>ROUND(ROUND(30,4),7)</f>
        <v>30</v>
      </c>
      <c r="L504" s="2"/>
      <c r="M504" s="2"/>
      <c r="N504" s="2"/>
      <c r="O504" s="2">
        <f>ROUND(CP504,2)</f>
        <v>195</v>
      </c>
      <c r="P504" s="2">
        <f>ROUND(CQ504*I504,2)</f>
        <v>195</v>
      </c>
      <c r="Q504" s="2">
        <f>ROUND(CR504*I504,2)</f>
        <v>0</v>
      </c>
      <c r="R504" s="2">
        <f>ROUND(CS504*I504,2)</f>
        <v>0</v>
      </c>
      <c r="S504" s="2">
        <f>ROUND(CT504*I504,2)</f>
        <v>0</v>
      </c>
      <c r="T504" s="2">
        <f>ROUND(CU504*I504,2)</f>
        <v>0</v>
      </c>
      <c r="U504" s="2">
        <f t="shared" si="389"/>
        <v>0</v>
      </c>
      <c r="V504" s="2">
        <f t="shared" si="390"/>
        <v>0</v>
      </c>
      <c r="W504" s="2">
        <f>ROUND(CX504*I504,2)</f>
        <v>0.3</v>
      </c>
      <c r="X504" s="2">
        <f>ROUND(CY504,2)</f>
        <v>0</v>
      </c>
      <c r="Y504" s="2">
        <f>ROUND(CZ504,2)</f>
        <v>0</v>
      </c>
      <c r="Z504" s="2"/>
      <c r="AA504" s="2">
        <v>64855517</v>
      </c>
      <c r="AB504" s="2">
        <f t="shared" si="391"/>
        <v>6.5</v>
      </c>
      <c r="AC504" s="2">
        <f t="shared" si="392"/>
        <v>6.5</v>
      </c>
      <c r="AD504" s="2">
        <f t="shared" si="414"/>
        <v>0</v>
      </c>
      <c r="AE504" s="2">
        <f t="shared" si="415"/>
        <v>0</v>
      </c>
      <c r="AF504" s="2">
        <f t="shared" si="416"/>
        <v>0</v>
      </c>
      <c r="AG504" s="2">
        <f t="shared" si="393"/>
        <v>0</v>
      </c>
      <c r="AH504" s="2">
        <f t="shared" si="417"/>
        <v>0</v>
      </c>
      <c r="AI504" s="2">
        <f t="shared" si="418"/>
        <v>0</v>
      </c>
      <c r="AJ504" s="2">
        <f t="shared" si="394"/>
        <v>0.01</v>
      </c>
      <c r="AK504" s="2">
        <v>6.5</v>
      </c>
      <c r="AL504" s="2">
        <v>6.5</v>
      </c>
      <c r="AM504" s="2">
        <v>0</v>
      </c>
      <c r="AN504" s="2">
        <v>0</v>
      </c>
      <c r="AO504" s="2">
        <v>0</v>
      </c>
      <c r="AP504" s="2">
        <v>0</v>
      </c>
      <c r="AQ504" s="2">
        <v>0</v>
      </c>
      <c r="AR504" s="2">
        <v>0</v>
      </c>
      <c r="AS504" s="2">
        <v>0.01</v>
      </c>
      <c r="AT504" s="2">
        <v>0</v>
      </c>
      <c r="AU504" s="2">
        <v>0</v>
      </c>
      <c r="AV504" s="2">
        <v>1</v>
      </c>
      <c r="AW504" s="2">
        <v>1</v>
      </c>
      <c r="AX504" s="2"/>
      <c r="AY504" s="2"/>
      <c r="AZ504" s="2">
        <v>1</v>
      </c>
      <c r="BA504" s="2">
        <v>1</v>
      </c>
      <c r="BB504" s="2">
        <v>1</v>
      </c>
      <c r="BC504" s="2">
        <v>1</v>
      </c>
      <c r="BD504" s="2" t="s">
        <v>3</v>
      </c>
      <c r="BE504" s="2" t="s">
        <v>3</v>
      </c>
      <c r="BF504" s="2" t="s">
        <v>3</v>
      </c>
      <c r="BG504" s="2" t="s">
        <v>3</v>
      </c>
      <c r="BH504" s="2">
        <v>3</v>
      </c>
      <c r="BI504" s="2">
        <v>1</v>
      </c>
      <c r="BJ504" s="2" t="s">
        <v>624</v>
      </c>
      <c r="BK504" s="2"/>
      <c r="BL504" s="2"/>
      <c r="BM504" s="2">
        <v>500001</v>
      </c>
      <c r="BN504" s="2">
        <v>0</v>
      </c>
      <c r="BO504" s="2" t="s">
        <v>3</v>
      </c>
      <c r="BP504" s="2">
        <v>0</v>
      </c>
      <c r="BQ504" s="2">
        <v>8</v>
      </c>
      <c r="BR504" s="2">
        <v>0</v>
      </c>
      <c r="BS504" s="2">
        <v>1</v>
      </c>
      <c r="BT504" s="2">
        <v>1</v>
      </c>
      <c r="BU504" s="2">
        <v>1</v>
      </c>
      <c r="BV504" s="2">
        <v>1</v>
      </c>
      <c r="BW504" s="2">
        <v>1</v>
      </c>
      <c r="BX504" s="2">
        <v>1</v>
      </c>
      <c r="BY504" s="2" t="s">
        <v>3</v>
      </c>
      <c r="BZ504" s="2">
        <v>0</v>
      </c>
      <c r="CA504" s="2">
        <v>0</v>
      </c>
      <c r="CB504" s="2" t="s">
        <v>3</v>
      </c>
      <c r="CC504" s="2"/>
      <c r="CD504" s="2"/>
      <c r="CE504" s="2">
        <v>0</v>
      </c>
      <c r="CF504" s="2">
        <v>0</v>
      </c>
      <c r="CG504" s="2">
        <v>0</v>
      </c>
      <c r="CH504" s="2"/>
      <c r="CI504" s="2"/>
      <c r="CJ504" s="2"/>
      <c r="CK504" s="2"/>
      <c r="CL504" s="2"/>
      <c r="CM504" s="2">
        <v>0</v>
      </c>
      <c r="CN504" s="2" t="s">
        <v>3</v>
      </c>
      <c r="CO504" s="2">
        <v>0</v>
      </c>
      <c r="CP504" s="2">
        <f t="shared" si="395"/>
        <v>195</v>
      </c>
      <c r="CQ504" s="2">
        <f t="shared" si="396"/>
        <v>6.5</v>
      </c>
      <c r="CR504" s="2">
        <f t="shared" si="419"/>
        <v>0</v>
      </c>
      <c r="CS504" s="2">
        <f t="shared" si="397"/>
        <v>0</v>
      </c>
      <c r="CT504" s="2">
        <f t="shared" si="398"/>
        <v>0</v>
      </c>
      <c r="CU504" s="2">
        <f t="shared" si="399"/>
        <v>0</v>
      </c>
      <c r="CV504" s="2">
        <f t="shared" si="400"/>
        <v>0</v>
      </c>
      <c r="CW504" s="2">
        <f t="shared" si="401"/>
        <v>0</v>
      </c>
      <c r="CX504" s="2">
        <f t="shared" si="402"/>
        <v>0.01</v>
      </c>
      <c r="CY504" s="2">
        <f>0</f>
        <v>0</v>
      </c>
      <c r="CZ504" s="2">
        <f>0</f>
        <v>0</v>
      </c>
      <c r="DA504" s="2"/>
      <c r="DB504" s="2"/>
      <c r="DC504" s="2" t="s">
        <v>3</v>
      </c>
      <c r="DD504" s="2" t="s">
        <v>3</v>
      </c>
      <c r="DE504" s="2" t="s">
        <v>3</v>
      </c>
      <c r="DF504" s="2" t="s">
        <v>3</v>
      </c>
      <c r="DG504" s="2" t="s">
        <v>3</v>
      </c>
      <c r="DH504" s="2" t="s">
        <v>3</v>
      </c>
      <c r="DI504" s="2" t="s">
        <v>3</v>
      </c>
      <c r="DJ504" s="2" t="s">
        <v>3</v>
      </c>
      <c r="DK504" s="2" t="s">
        <v>3</v>
      </c>
      <c r="DL504" s="2" t="s">
        <v>3</v>
      </c>
      <c r="DM504" s="2" t="s">
        <v>3</v>
      </c>
      <c r="DN504" s="2">
        <v>0</v>
      </c>
      <c r="DO504" s="2">
        <v>0</v>
      </c>
      <c r="DP504" s="2">
        <v>1</v>
      </c>
      <c r="DQ504" s="2">
        <v>1</v>
      </c>
      <c r="DR504" s="2"/>
      <c r="DS504" s="2"/>
      <c r="DT504" s="2"/>
      <c r="DU504" s="2">
        <v>1010</v>
      </c>
      <c r="DV504" s="2" t="s">
        <v>438</v>
      </c>
      <c r="DW504" s="2" t="s">
        <v>438</v>
      </c>
      <c r="DX504" s="2">
        <v>1</v>
      </c>
      <c r="DY504" s="2"/>
      <c r="DZ504" s="2" t="s">
        <v>3</v>
      </c>
      <c r="EA504" s="2" t="s">
        <v>3</v>
      </c>
      <c r="EB504" s="2" t="s">
        <v>3</v>
      </c>
      <c r="EC504" s="2" t="s">
        <v>3</v>
      </c>
      <c r="ED504" s="2"/>
      <c r="EE504" s="2">
        <v>56793266</v>
      </c>
      <c r="EF504" s="2">
        <v>8</v>
      </c>
      <c r="EG504" s="2" t="s">
        <v>48</v>
      </c>
      <c r="EH504" s="2">
        <v>0</v>
      </c>
      <c r="EI504" s="2" t="s">
        <v>3</v>
      </c>
      <c r="EJ504" s="2">
        <v>1</v>
      </c>
      <c r="EK504" s="2">
        <v>500001</v>
      </c>
      <c r="EL504" s="2" t="s">
        <v>49</v>
      </c>
      <c r="EM504" s="2" t="s">
        <v>50</v>
      </c>
      <c r="EN504" s="2"/>
      <c r="EO504" s="2" t="s">
        <v>3</v>
      </c>
      <c r="EP504" s="2"/>
      <c r="EQ504" s="2">
        <v>131072</v>
      </c>
      <c r="ER504" s="2">
        <v>6.5</v>
      </c>
      <c r="ES504" s="2">
        <v>6.5</v>
      </c>
      <c r="ET504" s="2">
        <v>0</v>
      </c>
      <c r="EU504" s="2">
        <v>0</v>
      </c>
      <c r="EV504" s="2">
        <v>0</v>
      </c>
      <c r="EW504" s="2">
        <v>0</v>
      </c>
      <c r="EX504" s="2">
        <v>0</v>
      </c>
      <c r="EY504" s="2">
        <v>0</v>
      </c>
      <c r="EZ504" s="2"/>
      <c r="FA504" s="2"/>
      <c r="FB504" s="2"/>
      <c r="FC504" s="2"/>
      <c r="FD504" s="2"/>
      <c r="FE504" s="2"/>
      <c r="FF504" s="2"/>
      <c r="FG504" s="2"/>
      <c r="FH504" s="2"/>
      <c r="FI504" s="2"/>
      <c r="FJ504" s="2"/>
      <c r="FK504" s="2"/>
      <c r="FL504" s="2"/>
      <c r="FM504" s="2"/>
      <c r="FN504" s="2"/>
      <c r="FO504" s="2"/>
      <c r="FP504" s="2"/>
      <c r="FQ504" s="2">
        <v>0</v>
      </c>
      <c r="FR504" s="2">
        <v>0</v>
      </c>
      <c r="FS504" s="2">
        <v>0</v>
      </c>
      <c r="FT504" s="2"/>
      <c r="FU504" s="2"/>
      <c r="FV504" s="2"/>
      <c r="FW504" s="2"/>
      <c r="FX504" s="2">
        <v>0</v>
      </c>
      <c r="FY504" s="2">
        <v>0</v>
      </c>
      <c r="FZ504" s="2"/>
      <c r="GA504" s="2" t="s">
        <v>3</v>
      </c>
      <c r="GB504" s="2"/>
      <c r="GC504" s="2"/>
      <c r="GD504" s="2">
        <v>1</v>
      </c>
      <c r="GE504" s="2"/>
      <c r="GF504" s="2">
        <v>-1601952529</v>
      </c>
      <c r="GG504" s="2">
        <v>2</v>
      </c>
      <c r="GH504" s="2">
        <v>1</v>
      </c>
      <c r="GI504" s="2">
        <v>-2</v>
      </c>
      <c r="GJ504" s="2">
        <v>0</v>
      </c>
      <c r="GK504" s="2">
        <v>0</v>
      </c>
      <c r="GL504" s="2">
        <f>ROUND(IF(AND(BH504=3,BI504=3,FS504&lt;&gt;0),P504,0),2)</f>
        <v>0</v>
      </c>
      <c r="GM504" s="2">
        <f>ROUND(O504+X504+Y504,2)+GX504</f>
        <v>195</v>
      </c>
      <c r="GN504" s="2">
        <f t="shared" si="405"/>
        <v>195</v>
      </c>
      <c r="GO504" s="2">
        <f t="shared" si="406"/>
        <v>0</v>
      </c>
      <c r="GP504" s="2">
        <f t="shared" si="407"/>
        <v>0</v>
      </c>
      <c r="GQ504" s="2"/>
      <c r="GR504" s="2">
        <v>0</v>
      </c>
      <c r="GS504" s="2">
        <v>3</v>
      </c>
      <c r="GT504" s="2">
        <v>0</v>
      </c>
      <c r="GU504" s="2" t="s">
        <v>3</v>
      </c>
      <c r="GV504" s="2">
        <f t="shared" si="408"/>
        <v>0</v>
      </c>
      <c r="GW504" s="2">
        <v>1</v>
      </c>
      <c r="GX504" s="2">
        <f>ROUND(HC504*I504,2)</f>
        <v>0</v>
      </c>
      <c r="GY504" s="2"/>
      <c r="GZ504" s="2"/>
      <c r="HA504" s="2">
        <v>0</v>
      </c>
      <c r="HB504" s="2">
        <v>0</v>
      </c>
      <c r="HC504" s="2">
        <f t="shared" si="409"/>
        <v>0</v>
      </c>
      <c r="HD504" s="2"/>
      <c r="HE504" s="2" t="s">
        <v>3</v>
      </c>
      <c r="HF504" s="2" t="s">
        <v>3</v>
      </c>
      <c r="HG504" s="2"/>
      <c r="HH504" s="2"/>
      <c r="HI504" s="2"/>
      <c r="HJ504" s="2"/>
      <c r="HK504" s="2"/>
      <c r="HL504" s="2"/>
      <c r="HM504" s="2" t="s">
        <v>3</v>
      </c>
      <c r="HN504" s="2" t="s">
        <v>3</v>
      </c>
      <c r="HO504" s="2" t="s">
        <v>3</v>
      </c>
      <c r="HP504" s="2" t="s">
        <v>3</v>
      </c>
      <c r="HQ504" s="2" t="s">
        <v>3</v>
      </c>
      <c r="HR504" s="2"/>
      <c r="HS504" s="2">
        <v>0</v>
      </c>
      <c r="HT504" s="2"/>
      <c r="HU504" s="2"/>
      <c r="HV504" s="2"/>
      <c r="HW504" s="2"/>
      <c r="HX504" s="2"/>
      <c r="HY504" s="2"/>
      <c r="HZ504" s="2"/>
      <c r="IA504" s="2"/>
      <c r="IB504" s="2"/>
      <c r="IC504" s="2"/>
      <c r="ID504" s="2"/>
      <c r="IE504" s="2"/>
      <c r="IF504" s="2"/>
      <c r="IG504" s="2"/>
      <c r="IH504" s="2"/>
      <c r="II504" s="2"/>
      <c r="IJ504" s="2"/>
      <c r="IK504" s="2">
        <v>0</v>
      </c>
      <c r="IL504" s="2"/>
      <c r="IM504" s="2"/>
      <c r="IN504" s="2"/>
      <c r="IO504" s="2"/>
      <c r="IP504" s="2"/>
      <c r="IQ504" s="2"/>
      <c r="IR504" s="2"/>
      <c r="IS504" s="2"/>
      <c r="IT504" s="2"/>
      <c r="IU504" s="2"/>
    </row>
    <row r="505" spans="1:255" x14ac:dyDescent="0.2">
      <c r="A505">
        <v>17</v>
      </c>
      <c r="B505">
        <v>1</v>
      </c>
      <c r="E505" t="s">
        <v>621</v>
      </c>
      <c r="F505" t="s">
        <v>622</v>
      </c>
      <c r="G505" t="s">
        <v>623</v>
      </c>
      <c r="H505" t="s">
        <v>438</v>
      </c>
      <c r="I505">
        <f>ROUND(ROUND(30,4),7)</f>
        <v>30</v>
      </c>
      <c r="J505">
        <v>0</v>
      </c>
      <c r="K505">
        <f>ROUND(ROUND(30,4),7)</f>
        <v>30</v>
      </c>
      <c r="O505">
        <f>ROUND(CP505,0)</f>
        <v>782</v>
      </c>
      <c r="P505">
        <f>ROUND(CQ505*I505,0)</f>
        <v>782</v>
      </c>
      <c r="Q505">
        <f>ROUND(CR505*I505,0)</f>
        <v>0</v>
      </c>
      <c r="R505">
        <f>ROUND(CS505*I505,0)</f>
        <v>0</v>
      </c>
      <c r="S505">
        <f>ROUND(CT505*I505,0)</f>
        <v>0</v>
      </c>
      <c r="T505">
        <f>ROUND(CU505*I505,0)</f>
        <v>0</v>
      </c>
      <c r="U505">
        <f t="shared" si="389"/>
        <v>0</v>
      </c>
      <c r="V505">
        <f t="shared" si="390"/>
        <v>0</v>
      </c>
      <c r="W505">
        <f>ROUND(CX505*I505,0)</f>
        <v>0</v>
      </c>
      <c r="X505">
        <f>ROUND(CY505,0)</f>
        <v>0</v>
      </c>
      <c r="Y505">
        <f>ROUND(CZ505,0)</f>
        <v>0</v>
      </c>
      <c r="AA505">
        <v>64855514</v>
      </c>
      <c r="AB505">
        <f t="shared" si="391"/>
        <v>6.5</v>
      </c>
      <c r="AC505">
        <f t="shared" si="392"/>
        <v>6.5</v>
      </c>
      <c r="AD505">
        <f t="shared" si="414"/>
        <v>0</v>
      </c>
      <c r="AE505">
        <f t="shared" si="415"/>
        <v>0</v>
      </c>
      <c r="AF505">
        <f t="shared" si="416"/>
        <v>0</v>
      </c>
      <c r="AG505">
        <f t="shared" si="393"/>
        <v>0</v>
      </c>
      <c r="AH505">
        <f t="shared" si="417"/>
        <v>0</v>
      </c>
      <c r="AI505">
        <f t="shared" si="418"/>
        <v>0</v>
      </c>
      <c r="AJ505">
        <f t="shared" si="394"/>
        <v>0.01</v>
      </c>
      <c r="AK505">
        <v>6.5</v>
      </c>
      <c r="AL505">
        <v>6.5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  <c r="AS505">
        <v>0.01</v>
      </c>
      <c r="AT505">
        <v>0</v>
      </c>
      <c r="AU505">
        <v>0</v>
      </c>
      <c r="AV505">
        <v>1</v>
      </c>
      <c r="AW505">
        <v>1</v>
      </c>
      <c r="AZ505">
        <v>1</v>
      </c>
      <c r="BA505">
        <v>1</v>
      </c>
      <c r="BB505">
        <v>1</v>
      </c>
      <c r="BC505">
        <v>4.01</v>
      </c>
      <c r="BD505" t="s">
        <v>3</v>
      </c>
      <c r="BE505" t="s">
        <v>3</v>
      </c>
      <c r="BF505" t="s">
        <v>3</v>
      </c>
      <c r="BG505" t="s">
        <v>3</v>
      </c>
      <c r="BH505">
        <v>3</v>
      </c>
      <c r="BI505">
        <v>1</v>
      </c>
      <c r="BJ505" t="s">
        <v>624</v>
      </c>
      <c r="BM505">
        <v>500001</v>
      </c>
      <c r="BN505">
        <v>0</v>
      </c>
      <c r="BO505" t="s">
        <v>622</v>
      </c>
      <c r="BP505">
        <v>1</v>
      </c>
      <c r="BQ505">
        <v>8</v>
      </c>
      <c r="BR505">
        <v>0</v>
      </c>
      <c r="BS505">
        <v>1</v>
      </c>
      <c r="BT505">
        <v>1</v>
      </c>
      <c r="BU505">
        <v>1</v>
      </c>
      <c r="BV505">
        <v>1</v>
      </c>
      <c r="BW505">
        <v>1</v>
      </c>
      <c r="BX505">
        <v>1</v>
      </c>
      <c r="BY505" t="s">
        <v>3</v>
      </c>
      <c r="BZ505">
        <v>0</v>
      </c>
      <c r="CA505">
        <v>0</v>
      </c>
      <c r="CB505" t="s">
        <v>3</v>
      </c>
      <c r="CE505">
        <v>0</v>
      </c>
      <c r="CF505">
        <v>0</v>
      </c>
      <c r="CG505">
        <v>0</v>
      </c>
      <c r="CM505">
        <v>0</v>
      </c>
      <c r="CN505" t="s">
        <v>3</v>
      </c>
      <c r="CO505">
        <v>0</v>
      </c>
      <c r="CP505">
        <f t="shared" si="395"/>
        <v>782</v>
      </c>
      <c r="CQ505">
        <f t="shared" si="396"/>
        <v>26.064999999999998</v>
      </c>
      <c r="CR505">
        <f t="shared" si="419"/>
        <v>0</v>
      </c>
      <c r="CS505">
        <f t="shared" si="397"/>
        <v>0</v>
      </c>
      <c r="CT505">
        <f t="shared" si="398"/>
        <v>0</v>
      </c>
      <c r="CU505">
        <f t="shared" si="399"/>
        <v>0</v>
      </c>
      <c r="CV505">
        <f t="shared" si="400"/>
        <v>0</v>
      </c>
      <c r="CW505">
        <f t="shared" si="401"/>
        <v>0</v>
      </c>
      <c r="CX505">
        <f t="shared" si="402"/>
        <v>0.01</v>
      </c>
      <c r="CY505">
        <f>0</f>
        <v>0</v>
      </c>
      <c r="CZ505">
        <f>0</f>
        <v>0</v>
      </c>
      <c r="DC505" t="s">
        <v>3</v>
      </c>
      <c r="DD505" t="s">
        <v>3</v>
      </c>
      <c r="DE505" t="s">
        <v>3</v>
      </c>
      <c r="DF505" t="s">
        <v>3</v>
      </c>
      <c r="DG505" t="s">
        <v>3</v>
      </c>
      <c r="DH505" t="s">
        <v>3</v>
      </c>
      <c r="DI505" t="s">
        <v>3</v>
      </c>
      <c r="DJ505" t="s">
        <v>3</v>
      </c>
      <c r="DK505" t="s">
        <v>3</v>
      </c>
      <c r="DL505" t="s">
        <v>3</v>
      </c>
      <c r="DM505" t="s">
        <v>3</v>
      </c>
      <c r="DN505">
        <v>0</v>
      </c>
      <c r="DO505">
        <v>0</v>
      </c>
      <c r="DP505">
        <v>1</v>
      </c>
      <c r="DQ505">
        <v>1</v>
      </c>
      <c r="DU505">
        <v>1010</v>
      </c>
      <c r="DV505" t="s">
        <v>438</v>
      </c>
      <c r="DW505" t="s">
        <v>438</v>
      </c>
      <c r="DX505">
        <v>1</v>
      </c>
      <c r="DZ505" t="s">
        <v>3</v>
      </c>
      <c r="EA505" t="s">
        <v>3</v>
      </c>
      <c r="EB505" t="s">
        <v>3</v>
      </c>
      <c r="EC505" t="s">
        <v>3</v>
      </c>
      <c r="EE505">
        <v>56793266</v>
      </c>
      <c r="EF505">
        <v>8</v>
      </c>
      <c r="EG505" t="s">
        <v>48</v>
      </c>
      <c r="EH505">
        <v>0</v>
      </c>
      <c r="EI505" t="s">
        <v>3</v>
      </c>
      <c r="EJ505">
        <v>1</v>
      </c>
      <c r="EK505">
        <v>500001</v>
      </c>
      <c r="EL505" t="s">
        <v>49</v>
      </c>
      <c r="EM505" t="s">
        <v>50</v>
      </c>
      <c r="EO505" t="s">
        <v>3</v>
      </c>
      <c r="EQ505">
        <v>131072</v>
      </c>
      <c r="ER505">
        <v>6.5</v>
      </c>
      <c r="ES505">
        <v>6.5</v>
      </c>
      <c r="ET505">
        <v>0</v>
      </c>
      <c r="EU505">
        <v>0</v>
      </c>
      <c r="EV505">
        <v>0</v>
      </c>
      <c r="EW505">
        <v>0</v>
      </c>
      <c r="EX505">
        <v>0</v>
      </c>
      <c r="EY505">
        <v>0</v>
      </c>
      <c r="FQ505">
        <v>0</v>
      </c>
      <c r="FR505">
        <v>0</v>
      </c>
      <c r="FS505">
        <v>0</v>
      </c>
      <c r="FX505">
        <v>0</v>
      </c>
      <c r="FY505">
        <v>0</v>
      </c>
      <c r="GA505" t="s">
        <v>3</v>
      </c>
      <c r="GD505">
        <v>1</v>
      </c>
      <c r="GF505">
        <v>-1601952529</v>
      </c>
      <c r="GG505">
        <v>2</v>
      </c>
      <c r="GH505">
        <v>1</v>
      </c>
      <c r="GI505">
        <v>2</v>
      </c>
      <c r="GJ505">
        <v>0</v>
      </c>
      <c r="GK505">
        <v>0</v>
      </c>
      <c r="GL505">
        <f>ROUND(IF(AND(BH505=3,BI505=3,FS505&lt;&gt;0),P505,0),0)</f>
        <v>0</v>
      </c>
      <c r="GM505">
        <f>ROUND(O505+X505+Y505,0)+GX505</f>
        <v>782</v>
      </c>
      <c r="GN505">
        <f t="shared" si="405"/>
        <v>782</v>
      </c>
      <c r="GO505">
        <f t="shared" si="406"/>
        <v>0</v>
      </c>
      <c r="GP505">
        <f t="shared" si="407"/>
        <v>0</v>
      </c>
      <c r="GR505">
        <v>0</v>
      </c>
      <c r="GS505">
        <v>3</v>
      </c>
      <c r="GT505">
        <v>0</v>
      </c>
      <c r="GU505" t="s">
        <v>3</v>
      </c>
      <c r="GV505">
        <f t="shared" si="408"/>
        <v>0</v>
      </c>
      <c r="GW505">
        <v>1</v>
      </c>
      <c r="GX505">
        <f>ROUND(HC505*I505,0)</f>
        <v>0</v>
      </c>
      <c r="HA505">
        <v>0</v>
      </c>
      <c r="HB505">
        <v>0</v>
      </c>
      <c r="HC505">
        <f t="shared" si="409"/>
        <v>0</v>
      </c>
      <c r="HE505" t="s">
        <v>3</v>
      </c>
      <c r="HF505" t="s">
        <v>3</v>
      </c>
      <c r="HM505" t="s">
        <v>3</v>
      </c>
      <c r="HN505" t="s">
        <v>3</v>
      </c>
      <c r="HO505" t="s">
        <v>3</v>
      </c>
      <c r="HP505" t="s">
        <v>3</v>
      </c>
      <c r="HQ505" t="s">
        <v>3</v>
      </c>
      <c r="HS505">
        <v>0</v>
      </c>
      <c r="IK505">
        <v>0</v>
      </c>
    </row>
    <row r="506" spans="1:255" x14ac:dyDescent="0.2">
      <c r="A506" s="2">
        <v>17</v>
      </c>
      <c r="B506" s="2">
        <v>1</v>
      </c>
      <c r="C506" s="2"/>
      <c r="D506" s="2"/>
      <c r="E506" s="2" t="s">
        <v>625</v>
      </c>
      <c r="F506" s="2" t="s">
        <v>626</v>
      </c>
      <c r="G506" s="2" t="s">
        <v>627</v>
      </c>
      <c r="H506" s="2" t="s">
        <v>288</v>
      </c>
      <c r="I506" s="2">
        <f>ROUND(ROUND(411,4),7)</f>
        <v>411</v>
      </c>
      <c r="J506" s="2">
        <v>0</v>
      </c>
      <c r="K506" s="2">
        <f>ROUND(ROUND(411,4),7)</f>
        <v>411</v>
      </c>
      <c r="L506" s="2"/>
      <c r="M506" s="2"/>
      <c r="N506" s="2"/>
      <c r="O506" s="2">
        <f>ROUND(CP506,2)</f>
        <v>7282.92</v>
      </c>
      <c r="P506" s="2">
        <f>ROUND(CQ506*I506,2)</f>
        <v>7282.92</v>
      </c>
      <c r="Q506" s="2">
        <f>ROUND(CR506*I506,2)</f>
        <v>0</v>
      </c>
      <c r="R506" s="2">
        <f>ROUND(CS506*I506,2)</f>
        <v>0</v>
      </c>
      <c r="S506" s="2">
        <f>ROUND(CT506*I506,2)</f>
        <v>0</v>
      </c>
      <c r="T506" s="2">
        <f>ROUND(CU506*I506,2)</f>
        <v>0</v>
      </c>
      <c r="U506" s="2">
        <f t="shared" si="389"/>
        <v>0</v>
      </c>
      <c r="V506" s="2">
        <f t="shared" si="390"/>
        <v>0</v>
      </c>
      <c r="W506" s="2">
        <f>ROUND(CX506*I506,2)</f>
        <v>45.21</v>
      </c>
      <c r="X506" s="2">
        <f>ROUND(CY506,2)</f>
        <v>0</v>
      </c>
      <c r="Y506" s="2">
        <f>ROUND(CZ506,2)</f>
        <v>0</v>
      </c>
      <c r="Z506" s="2"/>
      <c r="AA506" s="2">
        <v>64855517</v>
      </c>
      <c r="AB506" s="2">
        <f t="shared" si="391"/>
        <v>17.72</v>
      </c>
      <c r="AC506" s="2">
        <f t="shared" si="392"/>
        <v>17.72</v>
      </c>
      <c r="AD506" s="2">
        <f t="shared" si="414"/>
        <v>0</v>
      </c>
      <c r="AE506" s="2">
        <f t="shared" si="415"/>
        <v>0</v>
      </c>
      <c r="AF506" s="2">
        <f t="shared" si="416"/>
        <v>0</v>
      </c>
      <c r="AG506" s="2">
        <f t="shared" si="393"/>
        <v>0</v>
      </c>
      <c r="AH506" s="2">
        <f t="shared" si="417"/>
        <v>0</v>
      </c>
      <c r="AI506" s="2">
        <f t="shared" si="418"/>
        <v>0</v>
      </c>
      <c r="AJ506" s="2">
        <f t="shared" si="394"/>
        <v>0.11</v>
      </c>
      <c r="AK506" s="2">
        <v>17.72</v>
      </c>
      <c r="AL506" s="2">
        <v>17.72</v>
      </c>
      <c r="AM506" s="2">
        <v>0</v>
      </c>
      <c r="AN506" s="2">
        <v>0</v>
      </c>
      <c r="AO506" s="2">
        <v>0</v>
      </c>
      <c r="AP506" s="2">
        <v>0</v>
      </c>
      <c r="AQ506" s="2">
        <v>0</v>
      </c>
      <c r="AR506" s="2">
        <v>0</v>
      </c>
      <c r="AS506" s="2">
        <v>0.11</v>
      </c>
      <c r="AT506" s="2">
        <v>0</v>
      </c>
      <c r="AU506" s="2">
        <v>0</v>
      </c>
      <c r="AV506" s="2">
        <v>1</v>
      </c>
      <c r="AW506" s="2">
        <v>1</v>
      </c>
      <c r="AX506" s="2"/>
      <c r="AY506" s="2"/>
      <c r="AZ506" s="2">
        <v>1</v>
      </c>
      <c r="BA506" s="2">
        <v>1</v>
      </c>
      <c r="BB506" s="2">
        <v>1</v>
      </c>
      <c r="BC506" s="2">
        <v>1</v>
      </c>
      <c r="BD506" s="2" t="s">
        <v>3</v>
      </c>
      <c r="BE506" s="2" t="s">
        <v>3</v>
      </c>
      <c r="BF506" s="2" t="s">
        <v>3</v>
      </c>
      <c r="BG506" s="2" t="s">
        <v>3</v>
      </c>
      <c r="BH506" s="2">
        <v>3</v>
      </c>
      <c r="BI506" s="2">
        <v>1</v>
      </c>
      <c r="BJ506" s="2" t="s">
        <v>628</v>
      </c>
      <c r="BK506" s="2"/>
      <c r="BL506" s="2"/>
      <c r="BM506" s="2">
        <v>500001</v>
      </c>
      <c r="BN506" s="2">
        <v>0</v>
      </c>
      <c r="BO506" s="2" t="s">
        <v>3</v>
      </c>
      <c r="BP506" s="2">
        <v>0</v>
      </c>
      <c r="BQ506" s="2">
        <v>8</v>
      </c>
      <c r="BR506" s="2">
        <v>0</v>
      </c>
      <c r="BS506" s="2">
        <v>1</v>
      </c>
      <c r="BT506" s="2">
        <v>1</v>
      </c>
      <c r="BU506" s="2">
        <v>1</v>
      </c>
      <c r="BV506" s="2">
        <v>1</v>
      </c>
      <c r="BW506" s="2">
        <v>1</v>
      </c>
      <c r="BX506" s="2">
        <v>1</v>
      </c>
      <c r="BY506" s="2" t="s">
        <v>3</v>
      </c>
      <c r="BZ506" s="2">
        <v>0</v>
      </c>
      <c r="CA506" s="2">
        <v>0</v>
      </c>
      <c r="CB506" s="2" t="s">
        <v>3</v>
      </c>
      <c r="CC506" s="2"/>
      <c r="CD506" s="2"/>
      <c r="CE506" s="2">
        <v>0</v>
      </c>
      <c r="CF506" s="2">
        <v>0</v>
      </c>
      <c r="CG506" s="2">
        <v>0</v>
      </c>
      <c r="CH506" s="2"/>
      <c r="CI506" s="2"/>
      <c r="CJ506" s="2"/>
      <c r="CK506" s="2"/>
      <c r="CL506" s="2"/>
      <c r="CM506" s="2">
        <v>0</v>
      </c>
      <c r="CN506" s="2" t="s">
        <v>3</v>
      </c>
      <c r="CO506" s="2">
        <v>0</v>
      </c>
      <c r="CP506" s="2">
        <f t="shared" si="395"/>
        <v>7282.92</v>
      </c>
      <c r="CQ506" s="2">
        <f t="shared" si="396"/>
        <v>17.72</v>
      </c>
      <c r="CR506" s="2">
        <f t="shared" si="419"/>
        <v>0</v>
      </c>
      <c r="CS506" s="2">
        <f t="shared" si="397"/>
        <v>0</v>
      </c>
      <c r="CT506" s="2">
        <f t="shared" si="398"/>
        <v>0</v>
      </c>
      <c r="CU506" s="2">
        <f t="shared" si="399"/>
        <v>0</v>
      </c>
      <c r="CV506" s="2">
        <f t="shared" si="400"/>
        <v>0</v>
      </c>
      <c r="CW506" s="2">
        <f t="shared" si="401"/>
        <v>0</v>
      </c>
      <c r="CX506" s="2">
        <f t="shared" si="402"/>
        <v>0.11</v>
      </c>
      <c r="CY506" s="2">
        <f>0</f>
        <v>0</v>
      </c>
      <c r="CZ506" s="2">
        <f>0</f>
        <v>0</v>
      </c>
      <c r="DA506" s="2"/>
      <c r="DB506" s="2"/>
      <c r="DC506" s="2" t="s">
        <v>3</v>
      </c>
      <c r="DD506" s="2" t="s">
        <v>3</v>
      </c>
      <c r="DE506" s="2" t="s">
        <v>3</v>
      </c>
      <c r="DF506" s="2" t="s">
        <v>3</v>
      </c>
      <c r="DG506" s="2" t="s">
        <v>3</v>
      </c>
      <c r="DH506" s="2" t="s">
        <v>3</v>
      </c>
      <c r="DI506" s="2" t="s">
        <v>3</v>
      </c>
      <c r="DJ506" s="2" t="s">
        <v>3</v>
      </c>
      <c r="DK506" s="2" t="s">
        <v>3</v>
      </c>
      <c r="DL506" s="2" t="s">
        <v>3</v>
      </c>
      <c r="DM506" s="2" t="s">
        <v>3</v>
      </c>
      <c r="DN506" s="2">
        <v>0</v>
      </c>
      <c r="DO506" s="2">
        <v>0</v>
      </c>
      <c r="DP506" s="2">
        <v>1</v>
      </c>
      <c r="DQ506" s="2">
        <v>1</v>
      </c>
      <c r="DR506" s="2"/>
      <c r="DS506" s="2"/>
      <c r="DT506" s="2"/>
      <c r="DU506" s="2">
        <v>1003</v>
      </c>
      <c r="DV506" s="2" t="s">
        <v>288</v>
      </c>
      <c r="DW506" s="2" t="s">
        <v>288</v>
      </c>
      <c r="DX506" s="2">
        <v>1</v>
      </c>
      <c r="DY506" s="2"/>
      <c r="DZ506" s="2" t="s">
        <v>3</v>
      </c>
      <c r="EA506" s="2" t="s">
        <v>3</v>
      </c>
      <c r="EB506" s="2" t="s">
        <v>3</v>
      </c>
      <c r="EC506" s="2" t="s">
        <v>3</v>
      </c>
      <c r="ED506" s="2"/>
      <c r="EE506" s="2">
        <v>56793266</v>
      </c>
      <c r="EF506" s="2">
        <v>8</v>
      </c>
      <c r="EG506" s="2" t="s">
        <v>48</v>
      </c>
      <c r="EH506" s="2">
        <v>0</v>
      </c>
      <c r="EI506" s="2" t="s">
        <v>3</v>
      </c>
      <c r="EJ506" s="2">
        <v>1</v>
      </c>
      <c r="EK506" s="2">
        <v>500001</v>
      </c>
      <c r="EL506" s="2" t="s">
        <v>49</v>
      </c>
      <c r="EM506" s="2" t="s">
        <v>50</v>
      </c>
      <c r="EN506" s="2"/>
      <c r="EO506" s="2" t="s">
        <v>3</v>
      </c>
      <c r="EP506" s="2"/>
      <c r="EQ506" s="2">
        <v>131072</v>
      </c>
      <c r="ER506" s="2">
        <v>17.72</v>
      </c>
      <c r="ES506" s="2">
        <v>17.72</v>
      </c>
      <c r="ET506" s="2">
        <v>0</v>
      </c>
      <c r="EU506" s="2">
        <v>0</v>
      </c>
      <c r="EV506" s="2">
        <v>0</v>
      </c>
      <c r="EW506" s="2">
        <v>0</v>
      </c>
      <c r="EX506" s="2">
        <v>0</v>
      </c>
      <c r="EY506" s="2">
        <v>0</v>
      </c>
      <c r="EZ506" s="2"/>
      <c r="FA506" s="2"/>
      <c r="FB506" s="2"/>
      <c r="FC506" s="2"/>
      <c r="FD506" s="2"/>
      <c r="FE506" s="2"/>
      <c r="FF506" s="2"/>
      <c r="FG506" s="2"/>
      <c r="FH506" s="2"/>
      <c r="FI506" s="2"/>
      <c r="FJ506" s="2"/>
      <c r="FK506" s="2"/>
      <c r="FL506" s="2"/>
      <c r="FM506" s="2"/>
      <c r="FN506" s="2"/>
      <c r="FO506" s="2"/>
      <c r="FP506" s="2"/>
      <c r="FQ506" s="2">
        <v>0</v>
      </c>
      <c r="FR506" s="2">
        <v>0</v>
      </c>
      <c r="FS506" s="2">
        <v>0</v>
      </c>
      <c r="FT506" s="2"/>
      <c r="FU506" s="2"/>
      <c r="FV506" s="2"/>
      <c r="FW506" s="2"/>
      <c r="FX506" s="2">
        <v>0</v>
      </c>
      <c r="FY506" s="2">
        <v>0</v>
      </c>
      <c r="FZ506" s="2"/>
      <c r="GA506" s="2" t="s">
        <v>3</v>
      </c>
      <c r="GB506" s="2"/>
      <c r="GC506" s="2"/>
      <c r="GD506" s="2">
        <v>1</v>
      </c>
      <c r="GE506" s="2"/>
      <c r="GF506" s="2">
        <v>-1089295401</v>
      </c>
      <c r="GG506" s="2">
        <v>2</v>
      </c>
      <c r="GH506" s="2">
        <v>1</v>
      </c>
      <c r="GI506" s="2">
        <v>-2</v>
      </c>
      <c r="GJ506" s="2">
        <v>0</v>
      </c>
      <c r="GK506" s="2">
        <v>0</v>
      </c>
      <c r="GL506" s="2">
        <f>ROUND(IF(AND(BH506=3,BI506=3,FS506&lt;&gt;0),P506,0),2)</f>
        <v>0</v>
      </c>
      <c r="GM506" s="2">
        <f>ROUND(O506+X506+Y506,2)+GX506</f>
        <v>7282.92</v>
      </c>
      <c r="GN506" s="2">
        <f t="shared" si="405"/>
        <v>7282.92</v>
      </c>
      <c r="GO506" s="2">
        <f t="shared" si="406"/>
        <v>0</v>
      </c>
      <c r="GP506" s="2">
        <f t="shared" si="407"/>
        <v>0</v>
      </c>
      <c r="GQ506" s="2"/>
      <c r="GR506" s="2">
        <v>0</v>
      </c>
      <c r="GS506" s="2">
        <v>3</v>
      </c>
      <c r="GT506" s="2">
        <v>0</v>
      </c>
      <c r="GU506" s="2" t="s">
        <v>3</v>
      </c>
      <c r="GV506" s="2">
        <f t="shared" si="408"/>
        <v>0</v>
      </c>
      <c r="GW506" s="2">
        <v>1</v>
      </c>
      <c r="GX506" s="2">
        <f>ROUND(HC506*I506,2)</f>
        <v>0</v>
      </c>
      <c r="GY506" s="2"/>
      <c r="GZ506" s="2"/>
      <c r="HA506" s="2">
        <v>0</v>
      </c>
      <c r="HB506" s="2">
        <v>0</v>
      </c>
      <c r="HC506" s="2">
        <f t="shared" si="409"/>
        <v>0</v>
      </c>
      <c r="HD506" s="2"/>
      <c r="HE506" s="2" t="s">
        <v>3</v>
      </c>
      <c r="HF506" s="2" t="s">
        <v>3</v>
      </c>
      <c r="HG506" s="2"/>
      <c r="HH506" s="2"/>
      <c r="HI506" s="2"/>
      <c r="HJ506" s="2"/>
      <c r="HK506" s="2"/>
      <c r="HL506" s="2"/>
      <c r="HM506" s="2" t="s">
        <v>3</v>
      </c>
      <c r="HN506" s="2" t="s">
        <v>3</v>
      </c>
      <c r="HO506" s="2" t="s">
        <v>3</v>
      </c>
      <c r="HP506" s="2" t="s">
        <v>3</v>
      </c>
      <c r="HQ506" s="2" t="s">
        <v>3</v>
      </c>
      <c r="HR506" s="2"/>
      <c r="HS506" s="2">
        <v>0</v>
      </c>
      <c r="HT506" s="2"/>
      <c r="HU506" s="2"/>
      <c r="HV506" s="2"/>
      <c r="HW506" s="2"/>
      <c r="HX506" s="2"/>
      <c r="HY506" s="2"/>
      <c r="HZ506" s="2"/>
      <c r="IA506" s="2"/>
      <c r="IB506" s="2"/>
      <c r="IC506" s="2"/>
      <c r="ID506" s="2"/>
      <c r="IE506" s="2"/>
      <c r="IF506" s="2"/>
      <c r="IG506" s="2"/>
      <c r="IH506" s="2"/>
      <c r="II506" s="2"/>
      <c r="IJ506" s="2"/>
      <c r="IK506" s="2">
        <v>0</v>
      </c>
      <c r="IL506" s="2"/>
      <c r="IM506" s="2"/>
      <c r="IN506" s="2"/>
      <c r="IO506" s="2"/>
      <c r="IP506" s="2"/>
      <c r="IQ506" s="2"/>
      <c r="IR506" s="2"/>
      <c r="IS506" s="2"/>
      <c r="IT506" s="2"/>
      <c r="IU506" s="2"/>
    </row>
    <row r="507" spans="1:255" x14ac:dyDescent="0.2">
      <c r="A507">
        <v>17</v>
      </c>
      <c r="B507">
        <v>1</v>
      </c>
      <c r="E507" t="s">
        <v>625</v>
      </c>
      <c r="F507" t="s">
        <v>626</v>
      </c>
      <c r="G507" t="s">
        <v>627</v>
      </c>
      <c r="H507" t="s">
        <v>288</v>
      </c>
      <c r="I507">
        <f>ROUND(ROUND(411,4),7)</f>
        <v>411</v>
      </c>
      <c r="J507">
        <v>0</v>
      </c>
      <c r="K507">
        <f>ROUND(ROUND(411,4),7)</f>
        <v>411</v>
      </c>
      <c r="O507">
        <f>ROUND(CP507,0)</f>
        <v>64600</v>
      </c>
      <c r="P507">
        <f>ROUND(CQ507*I507,0)</f>
        <v>64600</v>
      </c>
      <c r="Q507">
        <f>ROUND(CR507*I507,0)</f>
        <v>0</v>
      </c>
      <c r="R507">
        <f>ROUND(CS507*I507,0)</f>
        <v>0</v>
      </c>
      <c r="S507">
        <f>ROUND(CT507*I507,0)</f>
        <v>0</v>
      </c>
      <c r="T507">
        <f>ROUND(CU507*I507,0)</f>
        <v>0</v>
      </c>
      <c r="U507">
        <f t="shared" si="389"/>
        <v>0</v>
      </c>
      <c r="V507">
        <f t="shared" si="390"/>
        <v>0</v>
      </c>
      <c r="W507">
        <f>ROUND(CX507*I507,0)</f>
        <v>45</v>
      </c>
      <c r="X507">
        <f>ROUND(CY507,0)</f>
        <v>0</v>
      </c>
      <c r="Y507">
        <f>ROUND(CZ507,0)</f>
        <v>0</v>
      </c>
      <c r="AA507">
        <v>64855514</v>
      </c>
      <c r="AB507">
        <f t="shared" si="391"/>
        <v>17.72</v>
      </c>
      <c r="AC507">
        <f t="shared" si="392"/>
        <v>17.72</v>
      </c>
      <c r="AD507">
        <f t="shared" si="414"/>
        <v>0</v>
      </c>
      <c r="AE507">
        <f t="shared" si="415"/>
        <v>0</v>
      </c>
      <c r="AF507">
        <f t="shared" si="416"/>
        <v>0</v>
      </c>
      <c r="AG507">
        <f t="shared" si="393"/>
        <v>0</v>
      </c>
      <c r="AH507">
        <f t="shared" si="417"/>
        <v>0</v>
      </c>
      <c r="AI507">
        <f t="shared" si="418"/>
        <v>0</v>
      </c>
      <c r="AJ507">
        <f t="shared" si="394"/>
        <v>0.11</v>
      </c>
      <c r="AK507">
        <v>17.72</v>
      </c>
      <c r="AL507">
        <v>17.72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  <c r="AS507">
        <v>0.11</v>
      </c>
      <c r="AT507">
        <v>0</v>
      </c>
      <c r="AU507">
        <v>0</v>
      </c>
      <c r="AV507">
        <v>1</v>
      </c>
      <c r="AW507">
        <v>1</v>
      </c>
      <c r="AZ507">
        <v>1</v>
      </c>
      <c r="BA507">
        <v>1</v>
      </c>
      <c r="BB507">
        <v>1</v>
      </c>
      <c r="BC507">
        <v>8.8699999999999992</v>
      </c>
      <c r="BD507" t="s">
        <v>3</v>
      </c>
      <c r="BE507" t="s">
        <v>3</v>
      </c>
      <c r="BF507" t="s">
        <v>3</v>
      </c>
      <c r="BG507" t="s">
        <v>3</v>
      </c>
      <c r="BH507">
        <v>3</v>
      </c>
      <c r="BI507">
        <v>1</v>
      </c>
      <c r="BJ507" t="s">
        <v>628</v>
      </c>
      <c r="BM507">
        <v>500001</v>
      </c>
      <c r="BN507">
        <v>0</v>
      </c>
      <c r="BO507" t="s">
        <v>626</v>
      </c>
      <c r="BP507">
        <v>1</v>
      </c>
      <c r="BQ507">
        <v>8</v>
      </c>
      <c r="BR507">
        <v>0</v>
      </c>
      <c r="BS507">
        <v>1</v>
      </c>
      <c r="BT507">
        <v>1</v>
      </c>
      <c r="BU507">
        <v>1</v>
      </c>
      <c r="BV507">
        <v>1</v>
      </c>
      <c r="BW507">
        <v>1</v>
      </c>
      <c r="BX507">
        <v>1</v>
      </c>
      <c r="BY507" t="s">
        <v>3</v>
      </c>
      <c r="BZ507">
        <v>0</v>
      </c>
      <c r="CA507">
        <v>0</v>
      </c>
      <c r="CB507" t="s">
        <v>3</v>
      </c>
      <c r="CE507">
        <v>0</v>
      </c>
      <c r="CF507">
        <v>0</v>
      </c>
      <c r="CG507">
        <v>0</v>
      </c>
      <c r="CM507">
        <v>0</v>
      </c>
      <c r="CN507" t="s">
        <v>3</v>
      </c>
      <c r="CO507">
        <v>0</v>
      </c>
      <c r="CP507">
        <f t="shared" si="395"/>
        <v>64600</v>
      </c>
      <c r="CQ507">
        <f t="shared" si="396"/>
        <v>157.17639999999997</v>
      </c>
      <c r="CR507">
        <f t="shared" si="419"/>
        <v>0</v>
      </c>
      <c r="CS507">
        <f t="shared" si="397"/>
        <v>0</v>
      </c>
      <c r="CT507">
        <f t="shared" si="398"/>
        <v>0</v>
      </c>
      <c r="CU507">
        <f t="shared" si="399"/>
        <v>0</v>
      </c>
      <c r="CV507">
        <f t="shared" si="400"/>
        <v>0</v>
      </c>
      <c r="CW507">
        <f t="shared" si="401"/>
        <v>0</v>
      </c>
      <c r="CX507">
        <f t="shared" si="402"/>
        <v>0.11</v>
      </c>
      <c r="CY507">
        <f>0</f>
        <v>0</v>
      </c>
      <c r="CZ507">
        <f>0</f>
        <v>0</v>
      </c>
      <c r="DC507" t="s">
        <v>3</v>
      </c>
      <c r="DD507" t="s">
        <v>3</v>
      </c>
      <c r="DE507" t="s">
        <v>3</v>
      </c>
      <c r="DF507" t="s">
        <v>3</v>
      </c>
      <c r="DG507" t="s">
        <v>3</v>
      </c>
      <c r="DH507" t="s">
        <v>3</v>
      </c>
      <c r="DI507" t="s">
        <v>3</v>
      </c>
      <c r="DJ507" t="s">
        <v>3</v>
      </c>
      <c r="DK507" t="s">
        <v>3</v>
      </c>
      <c r="DL507" t="s">
        <v>3</v>
      </c>
      <c r="DM507" t="s">
        <v>3</v>
      </c>
      <c r="DN507">
        <v>0</v>
      </c>
      <c r="DO507">
        <v>0</v>
      </c>
      <c r="DP507">
        <v>1</v>
      </c>
      <c r="DQ507">
        <v>1</v>
      </c>
      <c r="DU507">
        <v>1003</v>
      </c>
      <c r="DV507" t="s">
        <v>288</v>
      </c>
      <c r="DW507" t="s">
        <v>288</v>
      </c>
      <c r="DX507">
        <v>1</v>
      </c>
      <c r="DZ507" t="s">
        <v>3</v>
      </c>
      <c r="EA507" t="s">
        <v>3</v>
      </c>
      <c r="EB507" t="s">
        <v>3</v>
      </c>
      <c r="EC507" t="s">
        <v>3</v>
      </c>
      <c r="EE507">
        <v>56793266</v>
      </c>
      <c r="EF507">
        <v>8</v>
      </c>
      <c r="EG507" t="s">
        <v>48</v>
      </c>
      <c r="EH507">
        <v>0</v>
      </c>
      <c r="EI507" t="s">
        <v>3</v>
      </c>
      <c r="EJ507">
        <v>1</v>
      </c>
      <c r="EK507">
        <v>500001</v>
      </c>
      <c r="EL507" t="s">
        <v>49</v>
      </c>
      <c r="EM507" t="s">
        <v>50</v>
      </c>
      <c r="EO507" t="s">
        <v>3</v>
      </c>
      <c r="EQ507">
        <v>131072</v>
      </c>
      <c r="ER507">
        <v>17.72</v>
      </c>
      <c r="ES507">
        <v>17.72</v>
      </c>
      <c r="ET507">
        <v>0</v>
      </c>
      <c r="EU507">
        <v>0</v>
      </c>
      <c r="EV507">
        <v>0</v>
      </c>
      <c r="EW507">
        <v>0</v>
      </c>
      <c r="EX507">
        <v>0</v>
      </c>
      <c r="EY507">
        <v>0</v>
      </c>
      <c r="FQ507">
        <v>0</v>
      </c>
      <c r="FR507">
        <v>0</v>
      </c>
      <c r="FS507">
        <v>0</v>
      </c>
      <c r="FX507">
        <v>0</v>
      </c>
      <c r="FY507">
        <v>0</v>
      </c>
      <c r="GA507" t="s">
        <v>3</v>
      </c>
      <c r="GD507">
        <v>1</v>
      </c>
      <c r="GF507">
        <v>-1089295401</v>
      </c>
      <c r="GG507">
        <v>2</v>
      </c>
      <c r="GH507">
        <v>1</v>
      </c>
      <c r="GI507">
        <v>2</v>
      </c>
      <c r="GJ507">
        <v>0</v>
      </c>
      <c r="GK507">
        <v>0</v>
      </c>
      <c r="GL507">
        <f>ROUND(IF(AND(BH507=3,BI507=3,FS507&lt;&gt;0),P507,0),0)</f>
        <v>0</v>
      </c>
      <c r="GM507">
        <f>ROUND(O507+X507+Y507,0)+GX507</f>
        <v>64600</v>
      </c>
      <c r="GN507">
        <f t="shared" si="405"/>
        <v>64600</v>
      </c>
      <c r="GO507">
        <f t="shared" si="406"/>
        <v>0</v>
      </c>
      <c r="GP507">
        <f t="shared" si="407"/>
        <v>0</v>
      </c>
      <c r="GR507">
        <v>0</v>
      </c>
      <c r="GS507">
        <v>3</v>
      </c>
      <c r="GT507">
        <v>0</v>
      </c>
      <c r="GU507" t="s">
        <v>3</v>
      </c>
      <c r="GV507">
        <f t="shared" si="408"/>
        <v>0</v>
      </c>
      <c r="GW507">
        <v>1</v>
      </c>
      <c r="GX507">
        <f>ROUND(HC507*I507,0)</f>
        <v>0</v>
      </c>
      <c r="HA507">
        <v>0</v>
      </c>
      <c r="HB507">
        <v>0</v>
      </c>
      <c r="HC507">
        <f t="shared" si="409"/>
        <v>0</v>
      </c>
      <c r="HE507" t="s">
        <v>3</v>
      </c>
      <c r="HF507" t="s">
        <v>3</v>
      </c>
      <c r="HM507" t="s">
        <v>3</v>
      </c>
      <c r="HN507" t="s">
        <v>3</v>
      </c>
      <c r="HO507" t="s">
        <v>3</v>
      </c>
      <c r="HP507" t="s">
        <v>3</v>
      </c>
      <c r="HQ507" t="s">
        <v>3</v>
      </c>
      <c r="HS507">
        <v>0</v>
      </c>
      <c r="IK507">
        <v>0</v>
      </c>
    </row>
    <row r="508" spans="1:255" x14ac:dyDescent="0.2">
      <c r="A508" s="2">
        <v>17</v>
      </c>
      <c r="B508" s="2">
        <v>1</v>
      </c>
      <c r="C508" s="2"/>
      <c r="D508" s="2"/>
      <c r="E508" s="2" t="s">
        <v>3</v>
      </c>
      <c r="F508" s="2" t="s">
        <v>629</v>
      </c>
      <c r="G508" s="2" t="s">
        <v>630</v>
      </c>
      <c r="H508" s="2" t="s">
        <v>150</v>
      </c>
      <c r="I508" s="2">
        <f>ROUND(ROUND(137,4),7)</f>
        <v>137</v>
      </c>
      <c r="J508" s="2">
        <v>0</v>
      </c>
      <c r="K508" s="2">
        <f>ROUND(ROUND(137,4),7)</f>
        <v>137</v>
      </c>
      <c r="L508" s="2"/>
      <c r="M508" s="2"/>
      <c r="N508" s="2"/>
      <c r="O508" s="2">
        <f>ROUND(CP508,2)</f>
        <v>0</v>
      </c>
      <c r="P508" s="2">
        <f>ROUND(CQ508*I508,2)</f>
        <v>0</v>
      </c>
      <c r="Q508" s="2">
        <f>ROUND(CR508*I508,2)</f>
        <v>0</v>
      </c>
      <c r="R508" s="2">
        <f>ROUND(CS508*I508,2)</f>
        <v>0</v>
      </c>
      <c r="S508" s="2">
        <f>ROUND(CT508*I508,2)</f>
        <v>0</v>
      </c>
      <c r="T508" s="2">
        <f>ROUND(CU508*I508,2)</f>
        <v>0</v>
      </c>
      <c r="U508" s="2">
        <f t="shared" si="389"/>
        <v>0</v>
      </c>
      <c r="V508" s="2">
        <f t="shared" si="390"/>
        <v>0</v>
      </c>
      <c r="W508" s="2">
        <f>ROUND(CX508*I508,2)</f>
        <v>0</v>
      </c>
      <c r="X508" s="2">
        <f>ROUND(CY508,2)</f>
        <v>0</v>
      </c>
      <c r="Y508" s="2">
        <f>ROUND(CZ508,2)</f>
        <v>0</v>
      </c>
      <c r="Z508" s="2"/>
      <c r="AA508" s="2">
        <v>-1</v>
      </c>
      <c r="AB508" s="2">
        <f t="shared" si="391"/>
        <v>0</v>
      </c>
      <c r="AC508" s="2">
        <f t="shared" si="392"/>
        <v>0</v>
      </c>
      <c r="AD508" s="2">
        <f t="shared" si="414"/>
        <v>0</v>
      </c>
      <c r="AE508" s="2">
        <f t="shared" si="415"/>
        <v>0</v>
      </c>
      <c r="AF508" s="2">
        <f t="shared" si="416"/>
        <v>0</v>
      </c>
      <c r="AG508" s="2">
        <f t="shared" si="393"/>
        <v>0</v>
      </c>
      <c r="AH508" s="2">
        <f t="shared" si="417"/>
        <v>0</v>
      </c>
      <c r="AI508" s="2">
        <f t="shared" si="418"/>
        <v>0</v>
      </c>
      <c r="AJ508" s="2">
        <f t="shared" si="394"/>
        <v>0</v>
      </c>
      <c r="AK508" s="2">
        <v>0</v>
      </c>
      <c r="AL508" s="2">
        <v>0</v>
      </c>
      <c r="AM508" s="2">
        <v>0</v>
      </c>
      <c r="AN508" s="2">
        <v>0</v>
      </c>
      <c r="AO508" s="2">
        <v>0</v>
      </c>
      <c r="AP508" s="2">
        <v>0</v>
      </c>
      <c r="AQ508" s="2">
        <v>0</v>
      </c>
      <c r="AR508" s="2">
        <v>0</v>
      </c>
      <c r="AS508" s="2">
        <v>0</v>
      </c>
      <c r="AT508" s="2">
        <v>0</v>
      </c>
      <c r="AU508" s="2">
        <v>0</v>
      </c>
      <c r="AV508" s="2">
        <v>1</v>
      </c>
      <c r="AW508" s="2">
        <v>1</v>
      </c>
      <c r="AX508" s="2"/>
      <c r="AY508" s="2"/>
      <c r="AZ508" s="2">
        <v>1</v>
      </c>
      <c r="BA508" s="2">
        <v>1</v>
      </c>
      <c r="BB508" s="2">
        <v>1</v>
      </c>
      <c r="BC508" s="2">
        <v>1</v>
      </c>
      <c r="BD508" s="2" t="s">
        <v>3</v>
      </c>
      <c r="BE508" s="2" t="s">
        <v>3</v>
      </c>
      <c r="BF508" s="2" t="s">
        <v>3</v>
      </c>
      <c r="BG508" s="2" t="s">
        <v>3</v>
      </c>
      <c r="BH508" s="2">
        <v>3</v>
      </c>
      <c r="BI508" s="2">
        <v>1</v>
      </c>
      <c r="BJ508" s="2" t="s">
        <v>3</v>
      </c>
      <c r="BK508" s="2"/>
      <c r="BL508" s="2"/>
      <c r="BM508" s="2">
        <v>1100</v>
      </c>
      <c r="BN508" s="2">
        <v>0</v>
      </c>
      <c r="BO508" s="2" t="s">
        <v>3</v>
      </c>
      <c r="BP508" s="2">
        <v>0</v>
      </c>
      <c r="BQ508" s="2">
        <v>8</v>
      </c>
      <c r="BR508" s="2">
        <v>0</v>
      </c>
      <c r="BS508" s="2">
        <v>1</v>
      </c>
      <c r="BT508" s="2">
        <v>1</v>
      </c>
      <c r="BU508" s="2">
        <v>1</v>
      </c>
      <c r="BV508" s="2">
        <v>1</v>
      </c>
      <c r="BW508" s="2">
        <v>1</v>
      </c>
      <c r="BX508" s="2">
        <v>1</v>
      </c>
      <c r="BY508" s="2" t="s">
        <v>3</v>
      </c>
      <c r="BZ508" s="2">
        <v>0</v>
      </c>
      <c r="CA508" s="2">
        <v>0</v>
      </c>
      <c r="CB508" s="2" t="s">
        <v>3</v>
      </c>
      <c r="CC508" s="2"/>
      <c r="CD508" s="2"/>
      <c r="CE508" s="2">
        <v>0</v>
      </c>
      <c r="CF508" s="2">
        <v>0</v>
      </c>
      <c r="CG508" s="2">
        <v>0</v>
      </c>
      <c r="CH508" s="2"/>
      <c r="CI508" s="2"/>
      <c r="CJ508" s="2"/>
      <c r="CK508" s="2"/>
      <c r="CL508" s="2"/>
      <c r="CM508" s="2">
        <v>0</v>
      </c>
      <c r="CN508" s="2" t="s">
        <v>3</v>
      </c>
      <c r="CO508" s="2">
        <v>0</v>
      </c>
      <c r="CP508" s="2">
        <f t="shared" si="395"/>
        <v>0</v>
      </c>
      <c r="CQ508" s="2">
        <f t="shared" si="396"/>
        <v>0</v>
      </c>
      <c r="CR508" s="2">
        <f t="shared" si="419"/>
        <v>0</v>
      </c>
      <c r="CS508" s="2">
        <f t="shared" si="397"/>
        <v>0</v>
      </c>
      <c r="CT508" s="2">
        <f t="shared" si="398"/>
        <v>0</v>
      </c>
      <c r="CU508" s="2">
        <f t="shared" si="399"/>
        <v>0</v>
      </c>
      <c r="CV508" s="2">
        <f t="shared" si="400"/>
        <v>0</v>
      </c>
      <c r="CW508" s="2">
        <f t="shared" si="401"/>
        <v>0</v>
      </c>
      <c r="CX508" s="2">
        <f t="shared" si="402"/>
        <v>0</v>
      </c>
      <c r="CY508" s="2">
        <f>(((S508+R508)*AT508)/100)</f>
        <v>0</v>
      </c>
      <c r="CZ508" s="2">
        <f>(((S508+R508)*AU508)/100)</f>
        <v>0</v>
      </c>
      <c r="DA508" s="2"/>
      <c r="DB508" s="2"/>
      <c r="DC508" s="2" t="s">
        <v>3</v>
      </c>
      <c r="DD508" s="2" t="s">
        <v>3</v>
      </c>
      <c r="DE508" s="2" t="s">
        <v>3</v>
      </c>
      <c r="DF508" s="2" t="s">
        <v>3</v>
      </c>
      <c r="DG508" s="2" t="s">
        <v>3</v>
      </c>
      <c r="DH508" s="2" t="s">
        <v>3</v>
      </c>
      <c r="DI508" s="2" t="s">
        <v>3</v>
      </c>
      <c r="DJ508" s="2" t="s">
        <v>3</v>
      </c>
      <c r="DK508" s="2" t="s">
        <v>3</v>
      </c>
      <c r="DL508" s="2" t="s">
        <v>3</v>
      </c>
      <c r="DM508" s="2" t="s">
        <v>3</v>
      </c>
      <c r="DN508" s="2">
        <v>0</v>
      </c>
      <c r="DO508" s="2">
        <v>0</v>
      </c>
      <c r="DP508" s="2">
        <v>1</v>
      </c>
      <c r="DQ508" s="2">
        <v>1</v>
      </c>
      <c r="DR508" s="2"/>
      <c r="DS508" s="2"/>
      <c r="DT508" s="2"/>
      <c r="DU508" s="2">
        <v>1013</v>
      </c>
      <c r="DV508" s="2" t="s">
        <v>150</v>
      </c>
      <c r="DW508" s="2" t="s">
        <v>150</v>
      </c>
      <c r="DX508" s="2">
        <v>1</v>
      </c>
      <c r="DY508" s="2"/>
      <c r="DZ508" s="2" t="s">
        <v>3</v>
      </c>
      <c r="EA508" s="2" t="s">
        <v>3</v>
      </c>
      <c r="EB508" s="2" t="s">
        <v>3</v>
      </c>
      <c r="EC508" s="2" t="s">
        <v>3</v>
      </c>
      <c r="ED508" s="2"/>
      <c r="EE508" s="2">
        <v>56792879</v>
      </c>
      <c r="EF508" s="2">
        <v>8</v>
      </c>
      <c r="EG508" s="2" t="s">
        <v>48</v>
      </c>
      <c r="EH508" s="2">
        <v>0</v>
      </c>
      <c r="EI508" s="2" t="s">
        <v>3</v>
      </c>
      <c r="EJ508" s="2">
        <v>1</v>
      </c>
      <c r="EK508" s="2">
        <v>1100</v>
      </c>
      <c r="EL508" s="2" t="s">
        <v>55</v>
      </c>
      <c r="EM508" s="2" t="s">
        <v>56</v>
      </c>
      <c r="EN508" s="2"/>
      <c r="EO508" s="2" t="s">
        <v>3</v>
      </c>
      <c r="EP508" s="2"/>
      <c r="EQ508" s="2">
        <v>656384</v>
      </c>
      <c r="ER508" s="2">
        <v>0</v>
      </c>
      <c r="ES508" s="2">
        <v>0</v>
      </c>
      <c r="ET508" s="2">
        <v>0</v>
      </c>
      <c r="EU508" s="2">
        <v>0</v>
      </c>
      <c r="EV508" s="2">
        <v>0</v>
      </c>
      <c r="EW508" s="2">
        <v>0</v>
      </c>
      <c r="EX508" s="2">
        <v>0</v>
      </c>
      <c r="EY508" s="2">
        <v>0</v>
      </c>
      <c r="EZ508" s="2"/>
      <c r="FA508" s="2"/>
      <c r="FB508" s="2"/>
      <c r="FC508" s="2"/>
      <c r="FD508" s="2"/>
      <c r="FE508" s="2"/>
      <c r="FF508" s="2"/>
      <c r="FG508" s="2"/>
      <c r="FH508" s="2"/>
      <c r="FI508" s="2"/>
      <c r="FJ508" s="2"/>
      <c r="FK508" s="2"/>
      <c r="FL508" s="2"/>
      <c r="FM508" s="2"/>
      <c r="FN508" s="2"/>
      <c r="FO508" s="2"/>
      <c r="FP508" s="2"/>
      <c r="FQ508" s="2">
        <v>0</v>
      </c>
      <c r="FR508" s="2">
        <v>0</v>
      </c>
      <c r="FS508" s="2">
        <v>0</v>
      </c>
      <c r="FT508" s="2"/>
      <c r="FU508" s="2"/>
      <c r="FV508" s="2"/>
      <c r="FW508" s="2"/>
      <c r="FX508" s="2">
        <v>0</v>
      </c>
      <c r="FY508" s="2">
        <v>0</v>
      </c>
      <c r="FZ508" s="2"/>
      <c r="GA508" s="2" t="s">
        <v>3</v>
      </c>
      <c r="GB508" s="2"/>
      <c r="GC508" s="2"/>
      <c r="GD508" s="2">
        <v>1</v>
      </c>
      <c r="GE508" s="2"/>
      <c r="GF508" s="2">
        <v>1323860480</v>
      </c>
      <c r="GG508" s="2">
        <v>2</v>
      </c>
      <c r="GH508" s="2">
        <v>0</v>
      </c>
      <c r="GI508" s="2">
        <v>-2</v>
      </c>
      <c r="GJ508" s="2">
        <v>0</v>
      </c>
      <c r="GK508" s="2">
        <v>0</v>
      </c>
      <c r="GL508" s="2">
        <f>ROUND(IF(AND(BH508=3,BI508=3,FS508&lt;&gt;0),P508,0),2)</f>
        <v>0</v>
      </c>
      <c r="GM508" s="2">
        <f>ROUND(O508+X508+Y508,2)+GX508</f>
        <v>0</v>
      </c>
      <c r="GN508" s="2">
        <f t="shared" si="405"/>
        <v>0</v>
      </c>
      <c r="GO508" s="2">
        <f t="shared" si="406"/>
        <v>0</v>
      </c>
      <c r="GP508" s="2">
        <f t="shared" si="407"/>
        <v>0</v>
      </c>
      <c r="GQ508" s="2"/>
      <c r="GR508" s="2">
        <v>0</v>
      </c>
      <c r="GS508" s="2">
        <v>3</v>
      </c>
      <c r="GT508" s="2">
        <v>0</v>
      </c>
      <c r="GU508" s="2" t="s">
        <v>3</v>
      </c>
      <c r="GV508" s="2">
        <f t="shared" si="408"/>
        <v>0</v>
      </c>
      <c r="GW508" s="2">
        <v>1</v>
      </c>
      <c r="GX508" s="2">
        <f>ROUND(HC508*I508,2)</f>
        <v>0</v>
      </c>
      <c r="GY508" s="2"/>
      <c r="GZ508" s="2"/>
      <c r="HA508" s="2">
        <v>0</v>
      </c>
      <c r="HB508" s="2">
        <v>0</v>
      </c>
      <c r="HC508" s="2">
        <f t="shared" si="409"/>
        <v>0</v>
      </c>
      <c r="HD508" s="2"/>
      <c r="HE508" s="2" t="s">
        <v>3</v>
      </c>
      <c r="HF508" s="2" t="s">
        <v>3</v>
      </c>
      <c r="HG508" s="2"/>
      <c r="HH508" s="2"/>
      <c r="HI508" s="2"/>
      <c r="HJ508" s="2"/>
      <c r="HK508" s="2"/>
      <c r="HL508" s="2"/>
      <c r="HM508" s="2" t="s">
        <v>3</v>
      </c>
      <c r="HN508" s="2" t="s">
        <v>3</v>
      </c>
      <c r="HO508" s="2" t="s">
        <v>3</v>
      </c>
      <c r="HP508" s="2" t="s">
        <v>3</v>
      </c>
      <c r="HQ508" s="2" t="s">
        <v>3</v>
      </c>
      <c r="HR508" s="2"/>
      <c r="HS508" s="2">
        <v>0</v>
      </c>
      <c r="HT508" s="2"/>
      <c r="HU508" s="2"/>
      <c r="HV508" s="2"/>
      <c r="HW508" s="2"/>
      <c r="HX508" s="2"/>
      <c r="HY508" s="2"/>
      <c r="HZ508" s="2"/>
      <c r="IA508" s="2"/>
      <c r="IB508" s="2"/>
      <c r="IC508" s="2"/>
      <c r="ID508" s="2"/>
      <c r="IE508" s="2"/>
      <c r="IF508" s="2"/>
      <c r="IG508" s="2"/>
      <c r="IH508" s="2"/>
      <c r="II508" s="2"/>
      <c r="IJ508" s="2"/>
      <c r="IK508" s="2">
        <v>0</v>
      </c>
      <c r="IL508" s="2"/>
      <c r="IM508" s="2"/>
      <c r="IN508" s="2"/>
      <c r="IO508" s="2"/>
      <c r="IP508" s="2"/>
      <c r="IQ508" s="2"/>
      <c r="IR508" s="2"/>
      <c r="IS508" s="2"/>
      <c r="IT508" s="2"/>
      <c r="IU508" s="2"/>
    </row>
    <row r="509" spans="1:255" x14ac:dyDescent="0.2">
      <c r="A509">
        <v>17</v>
      </c>
      <c r="B509">
        <v>1</v>
      </c>
      <c r="E509" t="s">
        <v>3</v>
      </c>
      <c r="F509" t="s">
        <v>629</v>
      </c>
      <c r="G509" t="s">
        <v>630</v>
      </c>
      <c r="H509" t="s">
        <v>150</v>
      </c>
      <c r="I509">
        <f>ROUND(ROUND(137,4),7)</f>
        <v>137</v>
      </c>
      <c r="J509">
        <v>0</v>
      </c>
      <c r="K509">
        <f>ROUND(ROUND(137,4),7)</f>
        <v>137</v>
      </c>
      <c r="O509">
        <f>ROUND(CP509,0)</f>
        <v>419220</v>
      </c>
      <c r="P509">
        <f>ROUND(CQ509*I509,0)</f>
        <v>419220</v>
      </c>
      <c r="Q509">
        <f>ROUND(CR509*I509,0)</f>
        <v>0</v>
      </c>
      <c r="R509">
        <f>ROUND(CS509*I509,0)</f>
        <v>0</v>
      </c>
      <c r="S509">
        <f>ROUND(CT509*I509,0)</f>
        <v>0</v>
      </c>
      <c r="T509">
        <f>ROUND(CU509*I509,0)</f>
        <v>0</v>
      </c>
      <c r="U509">
        <f t="shared" si="389"/>
        <v>0</v>
      </c>
      <c r="V509">
        <f t="shared" si="390"/>
        <v>0</v>
      </c>
      <c r="W509">
        <f>ROUND(CX509*I509,0)</f>
        <v>0</v>
      </c>
      <c r="X509">
        <f>ROUND(CY509,0)</f>
        <v>0</v>
      </c>
      <c r="Y509">
        <f>ROUND(CZ509,0)</f>
        <v>0</v>
      </c>
      <c r="AA509">
        <v>-1</v>
      </c>
      <c r="AB509">
        <f t="shared" si="391"/>
        <v>3060</v>
      </c>
      <c r="AC509">
        <f t="shared" si="392"/>
        <v>3060</v>
      </c>
      <c r="AD509">
        <f t="shared" si="414"/>
        <v>0</v>
      </c>
      <c r="AE509">
        <f t="shared" si="415"/>
        <v>0</v>
      </c>
      <c r="AF509">
        <f t="shared" si="416"/>
        <v>0</v>
      </c>
      <c r="AG509">
        <f t="shared" si="393"/>
        <v>0</v>
      </c>
      <c r="AH509">
        <f t="shared" si="417"/>
        <v>0</v>
      </c>
      <c r="AI509">
        <f t="shared" si="418"/>
        <v>0</v>
      </c>
      <c r="AJ509">
        <f t="shared" si="394"/>
        <v>0</v>
      </c>
      <c r="AK509">
        <v>3060</v>
      </c>
      <c r="AL509">
        <v>3060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  <c r="AS509">
        <v>0</v>
      </c>
      <c r="AT509">
        <v>0</v>
      </c>
      <c r="AU509">
        <v>0</v>
      </c>
      <c r="AV509">
        <v>1</v>
      </c>
      <c r="AW509">
        <v>1</v>
      </c>
      <c r="AZ509">
        <v>1</v>
      </c>
      <c r="BA509">
        <v>1</v>
      </c>
      <c r="BB509">
        <v>1</v>
      </c>
      <c r="BC509">
        <v>9.66</v>
      </c>
      <c r="BD509" t="s">
        <v>3</v>
      </c>
      <c r="BE509" t="s">
        <v>3</v>
      </c>
      <c r="BF509" t="s">
        <v>3</v>
      </c>
      <c r="BG509" t="s">
        <v>3</v>
      </c>
      <c r="BH509">
        <v>3</v>
      </c>
      <c r="BI509">
        <v>1</v>
      </c>
      <c r="BJ509" t="s">
        <v>3</v>
      </c>
      <c r="BM509">
        <v>1100</v>
      </c>
      <c r="BN509">
        <v>0</v>
      </c>
      <c r="BO509" t="s">
        <v>3</v>
      </c>
      <c r="BP509">
        <v>0</v>
      </c>
      <c r="BQ509">
        <v>8</v>
      </c>
      <c r="BR509">
        <v>0</v>
      </c>
      <c r="BS509">
        <v>1</v>
      </c>
      <c r="BT509">
        <v>1</v>
      </c>
      <c r="BU509">
        <v>1</v>
      </c>
      <c r="BV509">
        <v>1</v>
      </c>
      <c r="BW509">
        <v>1</v>
      </c>
      <c r="BX509">
        <v>1</v>
      </c>
      <c r="BY509" t="s">
        <v>3</v>
      </c>
      <c r="BZ509">
        <v>0</v>
      </c>
      <c r="CA509">
        <v>0</v>
      </c>
      <c r="CB509" t="s">
        <v>3</v>
      </c>
      <c r="CE509">
        <v>0</v>
      </c>
      <c r="CF509">
        <v>0</v>
      </c>
      <c r="CG509">
        <v>0</v>
      </c>
      <c r="CM509">
        <v>0</v>
      </c>
      <c r="CN509" t="s">
        <v>3</v>
      </c>
      <c r="CO509">
        <v>0</v>
      </c>
      <c r="CP509">
        <f t="shared" si="395"/>
        <v>419220</v>
      </c>
      <c r="CQ509">
        <f>AC509</f>
        <v>3060</v>
      </c>
      <c r="CR509">
        <f>(((ET509)-(EU509)*BS509)+AE509*BS509)</f>
        <v>0</v>
      </c>
      <c r="CS509">
        <f t="shared" si="397"/>
        <v>0</v>
      </c>
      <c r="CT509">
        <f t="shared" si="398"/>
        <v>0</v>
      </c>
      <c r="CU509">
        <f t="shared" si="399"/>
        <v>0</v>
      </c>
      <c r="CV509">
        <f t="shared" si="400"/>
        <v>0</v>
      </c>
      <c r="CW509">
        <f t="shared" si="401"/>
        <v>0</v>
      </c>
      <c r="CX509">
        <f t="shared" si="402"/>
        <v>0</v>
      </c>
      <c r="CY509">
        <f>(((S509+R509)*AT509)/100)</f>
        <v>0</v>
      </c>
      <c r="CZ509">
        <f>(((S509+R509)*AU509)/100)</f>
        <v>0</v>
      </c>
      <c r="DC509" t="s">
        <v>3</v>
      </c>
      <c r="DD509" t="s">
        <v>3</v>
      </c>
      <c r="DE509" t="s">
        <v>3</v>
      </c>
      <c r="DF509" t="s">
        <v>3</v>
      </c>
      <c r="DG509" t="s">
        <v>3</v>
      </c>
      <c r="DH509" t="s">
        <v>3</v>
      </c>
      <c r="DI509" t="s">
        <v>3</v>
      </c>
      <c r="DJ509" t="s">
        <v>3</v>
      </c>
      <c r="DK509" t="s">
        <v>3</v>
      </c>
      <c r="DL509" t="s">
        <v>3</v>
      </c>
      <c r="DM509" t="s">
        <v>3</v>
      </c>
      <c r="DN509">
        <v>0</v>
      </c>
      <c r="DO509">
        <v>0</v>
      </c>
      <c r="DP509">
        <v>1</v>
      </c>
      <c r="DQ509">
        <v>1</v>
      </c>
      <c r="DU509">
        <v>1013</v>
      </c>
      <c r="DV509" t="s">
        <v>150</v>
      </c>
      <c r="DW509" t="s">
        <v>150</v>
      </c>
      <c r="DX509">
        <v>1</v>
      </c>
      <c r="DZ509" t="s">
        <v>3</v>
      </c>
      <c r="EA509" t="s">
        <v>3</v>
      </c>
      <c r="EB509" t="s">
        <v>3</v>
      </c>
      <c r="EC509" t="s">
        <v>3</v>
      </c>
      <c r="EE509">
        <v>56792879</v>
      </c>
      <c r="EF509">
        <v>8</v>
      </c>
      <c r="EG509" t="s">
        <v>48</v>
      </c>
      <c r="EH509">
        <v>0</v>
      </c>
      <c r="EI509" t="s">
        <v>3</v>
      </c>
      <c r="EJ509">
        <v>1</v>
      </c>
      <c r="EK509">
        <v>1100</v>
      </c>
      <c r="EL509" t="s">
        <v>55</v>
      </c>
      <c r="EM509" t="s">
        <v>56</v>
      </c>
      <c r="EO509" t="s">
        <v>3</v>
      </c>
      <c r="EQ509">
        <v>656384</v>
      </c>
      <c r="ER509">
        <v>3060</v>
      </c>
      <c r="ES509">
        <v>3060</v>
      </c>
      <c r="ET509">
        <v>0</v>
      </c>
      <c r="EU509">
        <v>0</v>
      </c>
      <c r="EV509">
        <v>0</v>
      </c>
      <c r="EW509">
        <v>0</v>
      </c>
      <c r="EX509">
        <v>0</v>
      </c>
      <c r="EY509">
        <v>0</v>
      </c>
      <c r="EZ509">
        <v>5</v>
      </c>
      <c r="FC509">
        <v>0</v>
      </c>
      <c r="FD509">
        <v>18</v>
      </c>
      <c r="FF509">
        <v>3000</v>
      </c>
      <c r="FQ509">
        <v>0</v>
      </c>
      <c r="FR509">
        <v>0</v>
      </c>
      <c r="FS509">
        <v>0</v>
      </c>
      <c r="FX509">
        <v>0</v>
      </c>
      <c r="FY509">
        <v>0</v>
      </c>
      <c r="GA509" t="s">
        <v>631</v>
      </c>
      <c r="GD509">
        <v>1</v>
      </c>
      <c r="GF509">
        <v>1323860480</v>
      </c>
      <c r="GG509">
        <v>2</v>
      </c>
      <c r="GH509">
        <v>3</v>
      </c>
      <c r="GI509">
        <v>3</v>
      </c>
      <c r="GJ509">
        <v>0</v>
      </c>
      <c r="GK509">
        <v>0</v>
      </c>
      <c r="GL509">
        <f>ROUND(IF(AND(BH509=3,BI509=3,FS509&lt;&gt;0),P509,0),0)</f>
        <v>0</v>
      </c>
      <c r="GM509">
        <f>ROUND(O509+X509+Y509,0)+GX509</f>
        <v>419220</v>
      </c>
      <c r="GN509">
        <f t="shared" si="405"/>
        <v>419220</v>
      </c>
      <c r="GO509">
        <f t="shared" si="406"/>
        <v>0</v>
      </c>
      <c r="GP509">
        <f t="shared" si="407"/>
        <v>0</v>
      </c>
      <c r="GR509">
        <v>1</v>
      </c>
      <c r="GS509">
        <v>1</v>
      </c>
      <c r="GT509">
        <v>0</v>
      </c>
      <c r="GU509" t="s">
        <v>3</v>
      </c>
      <c r="GV509">
        <f t="shared" si="408"/>
        <v>0</v>
      </c>
      <c r="GW509">
        <v>1</v>
      </c>
      <c r="GX509">
        <f>ROUND(HC509*I509,0)</f>
        <v>0</v>
      </c>
      <c r="HA509">
        <v>0</v>
      </c>
      <c r="HB509">
        <v>0</v>
      </c>
      <c r="HC509">
        <f t="shared" si="409"/>
        <v>0</v>
      </c>
      <c r="HE509" t="s">
        <v>58</v>
      </c>
      <c r="HF509" t="s">
        <v>44</v>
      </c>
      <c r="HG509">
        <f>ROUND(AC509*I509,0)</f>
        <v>419220</v>
      </c>
      <c r="HM509" t="s">
        <v>3</v>
      </c>
      <c r="HN509" t="s">
        <v>3</v>
      </c>
      <c r="HO509" t="s">
        <v>3</v>
      </c>
      <c r="HP509" t="s">
        <v>3</v>
      </c>
      <c r="HQ509" t="s">
        <v>3</v>
      </c>
      <c r="HS509">
        <v>0</v>
      </c>
      <c r="IK509">
        <v>0</v>
      </c>
    </row>
    <row r="510" spans="1:255" x14ac:dyDescent="0.2">
      <c r="A510" s="2">
        <v>17</v>
      </c>
      <c r="B510" s="2">
        <v>1</v>
      </c>
      <c r="C510" s="2"/>
      <c r="D510" s="2"/>
      <c r="E510" s="2" t="s">
        <v>632</v>
      </c>
      <c r="F510" s="2" t="s">
        <v>633</v>
      </c>
      <c r="G510" s="2" t="s">
        <v>634</v>
      </c>
      <c r="H510" s="2" t="s">
        <v>36</v>
      </c>
      <c r="I510" s="2">
        <f>ROUND(ROUND(7.4*137,4)/1000,7)</f>
        <v>1.0138</v>
      </c>
      <c r="J510" s="2">
        <v>0</v>
      </c>
      <c r="K510" s="2">
        <f>ROUND(ROUND(7.4*137,4)/1000,7)</f>
        <v>1.0138</v>
      </c>
      <c r="L510" s="2"/>
      <c r="M510" s="2"/>
      <c r="N510" s="2"/>
      <c r="O510" s="2">
        <f>ROUND(CP510,2)</f>
        <v>13803.27</v>
      </c>
      <c r="P510" s="2">
        <f>ROUND(CQ510*I510,2)</f>
        <v>13803.27</v>
      </c>
      <c r="Q510" s="2">
        <f>ROUND(CR510*I510,2)</f>
        <v>0</v>
      </c>
      <c r="R510" s="2">
        <f>ROUND(CS510*I510,2)</f>
        <v>0</v>
      </c>
      <c r="S510" s="2">
        <f>ROUND(CT510*I510,2)</f>
        <v>0</v>
      </c>
      <c r="T510" s="2">
        <f>ROUND(CU510*I510,2)</f>
        <v>0</v>
      </c>
      <c r="U510" s="2">
        <f t="shared" si="389"/>
        <v>0</v>
      </c>
      <c r="V510" s="2">
        <f t="shared" si="390"/>
        <v>0</v>
      </c>
      <c r="W510" s="2">
        <f>ROUND(CX510*I510,2)</f>
        <v>34.64</v>
      </c>
      <c r="X510" s="2">
        <f>ROUND(CY510,2)</f>
        <v>0</v>
      </c>
      <c r="Y510" s="2">
        <f>ROUND(CZ510,2)</f>
        <v>0</v>
      </c>
      <c r="Z510" s="2"/>
      <c r="AA510" s="2">
        <v>64855517</v>
      </c>
      <c r="AB510" s="2">
        <f t="shared" si="391"/>
        <v>13615.38</v>
      </c>
      <c r="AC510" s="2">
        <f t="shared" si="392"/>
        <v>13615.38</v>
      </c>
      <c r="AD510" s="2">
        <f t="shared" si="414"/>
        <v>0</v>
      </c>
      <c r="AE510" s="2">
        <f t="shared" si="415"/>
        <v>0</v>
      </c>
      <c r="AF510" s="2">
        <f t="shared" si="416"/>
        <v>0</v>
      </c>
      <c r="AG510" s="2">
        <f t="shared" si="393"/>
        <v>0</v>
      </c>
      <c r="AH510" s="2">
        <f t="shared" si="417"/>
        <v>0</v>
      </c>
      <c r="AI510" s="2">
        <f t="shared" si="418"/>
        <v>0</v>
      </c>
      <c r="AJ510" s="2">
        <f t="shared" si="394"/>
        <v>34.17</v>
      </c>
      <c r="AK510" s="2">
        <v>13615.38</v>
      </c>
      <c r="AL510" s="2">
        <v>13615.38</v>
      </c>
      <c r="AM510" s="2">
        <v>0</v>
      </c>
      <c r="AN510" s="2">
        <v>0</v>
      </c>
      <c r="AO510" s="2">
        <v>0</v>
      </c>
      <c r="AP510" s="2">
        <v>0</v>
      </c>
      <c r="AQ510" s="2">
        <v>0</v>
      </c>
      <c r="AR510" s="2">
        <v>0</v>
      </c>
      <c r="AS510" s="2">
        <v>34.17</v>
      </c>
      <c r="AT510" s="2">
        <v>0</v>
      </c>
      <c r="AU510" s="2">
        <v>0</v>
      </c>
      <c r="AV510" s="2">
        <v>1</v>
      </c>
      <c r="AW510" s="2">
        <v>1</v>
      </c>
      <c r="AX510" s="2"/>
      <c r="AY510" s="2"/>
      <c r="AZ510" s="2">
        <v>1</v>
      </c>
      <c r="BA510" s="2">
        <v>1</v>
      </c>
      <c r="BB510" s="2">
        <v>1</v>
      </c>
      <c r="BC510" s="2">
        <v>1</v>
      </c>
      <c r="BD510" s="2" t="s">
        <v>3</v>
      </c>
      <c r="BE510" s="2" t="s">
        <v>3</v>
      </c>
      <c r="BF510" s="2" t="s">
        <v>3</v>
      </c>
      <c r="BG510" s="2" t="s">
        <v>3</v>
      </c>
      <c r="BH510" s="2">
        <v>3</v>
      </c>
      <c r="BI510" s="2">
        <v>1</v>
      </c>
      <c r="BJ510" s="2" t="s">
        <v>635</v>
      </c>
      <c r="BK510" s="2"/>
      <c r="BL510" s="2"/>
      <c r="BM510" s="2">
        <v>500001</v>
      </c>
      <c r="BN510" s="2">
        <v>0</v>
      </c>
      <c r="BO510" s="2" t="s">
        <v>3</v>
      </c>
      <c r="BP510" s="2">
        <v>0</v>
      </c>
      <c r="BQ510" s="2">
        <v>8</v>
      </c>
      <c r="BR510" s="2">
        <v>0</v>
      </c>
      <c r="BS510" s="2">
        <v>1</v>
      </c>
      <c r="BT510" s="2">
        <v>1</v>
      </c>
      <c r="BU510" s="2">
        <v>1</v>
      </c>
      <c r="BV510" s="2">
        <v>1</v>
      </c>
      <c r="BW510" s="2">
        <v>1</v>
      </c>
      <c r="BX510" s="2">
        <v>1</v>
      </c>
      <c r="BY510" s="2" t="s">
        <v>3</v>
      </c>
      <c r="BZ510" s="2">
        <v>0</v>
      </c>
      <c r="CA510" s="2">
        <v>0</v>
      </c>
      <c r="CB510" s="2" t="s">
        <v>3</v>
      </c>
      <c r="CC510" s="2"/>
      <c r="CD510" s="2"/>
      <c r="CE510" s="2">
        <v>0</v>
      </c>
      <c r="CF510" s="2">
        <v>0</v>
      </c>
      <c r="CG510" s="2">
        <v>0</v>
      </c>
      <c r="CH510" s="2"/>
      <c r="CI510" s="2"/>
      <c r="CJ510" s="2"/>
      <c r="CK510" s="2"/>
      <c r="CL510" s="2"/>
      <c r="CM510" s="2">
        <v>0</v>
      </c>
      <c r="CN510" s="2" t="s">
        <v>3</v>
      </c>
      <c r="CO510" s="2">
        <v>0</v>
      </c>
      <c r="CP510" s="2">
        <f t="shared" si="395"/>
        <v>13803.27</v>
      </c>
      <c r="CQ510" s="2">
        <f t="shared" ref="CQ510:CQ530" si="420">AC510*BC510</f>
        <v>13615.38</v>
      </c>
      <c r="CR510" s="2">
        <f t="shared" ref="CR510:CR530" si="421">(((ET510)*BB510-(EU510)*BS510)+AE510*BS510)</f>
        <v>0</v>
      </c>
      <c r="CS510" s="2">
        <f t="shared" si="397"/>
        <v>0</v>
      </c>
      <c r="CT510" s="2">
        <f t="shared" si="398"/>
        <v>0</v>
      </c>
      <c r="CU510" s="2">
        <f t="shared" si="399"/>
        <v>0</v>
      </c>
      <c r="CV510" s="2">
        <f t="shared" si="400"/>
        <v>0</v>
      </c>
      <c r="CW510" s="2">
        <f t="shared" si="401"/>
        <v>0</v>
      </c>
      <c r="CX510" s="2">
        <f t="shared" si="402"/>
        <v>34.17</v>
      </c>
      <c r="CY510" s="2">
        <f>0</f>
        <v>0</v>
      </c>
      <c r="CZ510" s="2">
        <f>0</f>
        <v>0</v>
      </c>
      <c r="DA510" s="2"/>
      <c r="DB510" s="2"/>
      <c r="DC510" s="2" t="s">
        <v>3</v>
      </c>
      <c r="DD510" s="2" t="s">
        <v>3</v>
      </c>
      <c r="DE510" s="2" t="s">
        <v>3</v>
      </c>
      <c r="DF510" s="2" t="s">
        <v>3</v>
      </c>
      <c r="DG510" s="2" t="s">
        <v>3</v>
      </c>
      <c r="DH510" s="2" t="s">
        <v>3</v>
      </c>
      <c r="DI510" s="2" t="s">
        <v>3</v>
      </c>
      <c r="DJ510" s="2" t="s">
        <v>3</v>
      </c>
      <c r="DK510" s="2" t="s">
        <v>3</v>
      </c>
      <c r="DL510" s="2" t="s">
        <v>3</v>
      </c>
      <c r="DM510" s="2" t="s">
        <v>3</v>
      </c>
      <c r="DN510" s="2">
        <v>0</v>
      </c>
      <c r="DO510" s="2">
        <v>0</v>
      </c>
      <c r="DP510" s="2">
        <v>1</v>
      </c>
      <c r="DQ510" s="2">
        <v>1</v>
      </c>
      <c r="DR510" s="2"/>
      <c r="DS510" s="2"/>
      <c r="DT510" s="2"/>
      <c r="DU510" s="2">
        <v>1009</v>
      </c>
      <c r="DV510" s="2" t="s">
        <v>36</v>
      </c>
      <c r="DW510" s="2" t="s">
        <v>36</v>
      </c>
      <c r="DX510" s="2">
        <v>1000</v>
      </c>
      <c r="DY510" s="2"/>
      <c r="DZ510" s="2" t="s">
        <v>3</v>
      </c>
      <c r="EA510" s="2" t="s">
        <v>3</v>
      </c>
      <c r="EB510" s="2" t="s">
        <v>3</v>
      </c>
      <c r="EC510" s="2" t="s">
        <v>3</v>
      </c>
      <c r="ED510" s="2"/>
      <c r="EE510" s="2">
        <v>56793266</v>
      </c>
      <c r="EF510" s="2">
        <v>8</v>
      </c>
      <c r="EG510" s="2" t="s">
        <v>48</v>
      </c>
      <c r="EH510" s="2">
        <v>0</v>
      </c>
      <c r="EI510" s="2" t="s">
        <v>3</v>
      </c>
      <c r="EJ510" s="2">
        <v>1</v>
      </c>
      <c r="EK510" s="2">
        <v>500001</v>
      </c>
      <c r="EL510" s="2" t="s">
        <v>49</v>
      </c>
      <c r="EM510" s="2" t="s">
        <v>50</v>
      </c>
      <c r="EN510" s="2"/>
      <c r="EO510" s="2" t="s">
        <v>3</v>
      </c>
      <c r="EP510" s="2"/>
      <c r="EQ510" s="2">
        <v>2228224</v>
      </c>
      <c r="ER510" s="2">
        <v>13615.38</v>
      </c>
      <c r="ES510" s="2">
        <v>13615.38</v>
      </c>
      <c r="ET510" s="2">
        <v>0</v>
      </c>
      <c r="EU510" s="2">
        <v>0</v>
      </c>
      <c r="EV510" s="2">
        <v>0</v>
      </c>
      <c r="EW510" s="2">
        <v>0</v>
      </c>
      <c r="EX510" s="2">
        <v>0</v>
      </c>
      <c r="EY510" s="2">
        <v>0</v>
      </c>
      <c r="EZ510" s="2"/>
      <c r="FA510" s="2"/>
      <c r="FB510" s="2"/>
      <c r="FC510" s="2"/>
      <c r="FD510" s="2"/>
      <c r="FE510" s="2"/>
      <c r="FF510" s="2"/>
      <c r="FG510" s="2"/>
      <c r="FH510" s="2"/>
      <c r="FI510" s="2"/>
      <c r="FJ510" s="2"/>
      <c r="FK510" s="2"/>
      <c r="FL510" s="2"/>
      <c r="FM510" s="2"/>
      <c r="FN510" s="2"/>
      <c r="FO510" s="2"/>
      <c r="FP510" s="2"/>
      <c r="FQ510" s="2">
        <v>0</v>
      </c>
      <c r="FR510" s="2">
        <v>0</v>
      </c>
      <c r="FS510" s="2">
        <v>0</v>
      </c>
      <c r="FT510" s="2"/>
      <c r="FU510" s="2"/>
      <c r="FV510" s="2"/>
      <c r="FW510" s="2"/>
      <c r="FX510" s="2">
        <v>0</v>
      </c>
      <c r="FY510" s="2">
        <v>0</v>
      </c>
      <c r="FZ510" s="2"/>
      <c r="GA510" s="2" t="s">
        <v>3</v>
      </c>
      <c r="GB510" s="2"/>
      <c r="GC510" s="2"/>
      <c r="GD510" s="2">
        <v>1</v>
      </c>
      <c r="GE510" s="2"/>
      <c r="GF510" s="2">
        <v>1214204172</v>
      </c>
      <c r="GG510" s="2">
        <v>2</v>
      </c>
      <c r="GH510" s="2">
        <v>1</v>
      </c>
      <c r="GI510" s="2">
        <v>-2</v>
      </c>
      <c r="GJ510" s="2">
        <v>0</v>
      </c>
      <c r="GK510" s="2">
        <v>0</v>
      </c>
      <c r="GL510" s="2">
        <f>ROUND(IF(AND(BH510=3,BI510=3,FS510&lt;&gt;0),P510,0),2)</f>
        <v>0</v>
      </c>
      <c r="GM510" s="2">
        <f>ROUND(O510+X510+Y510,2)+GX510</f>
        <v>13803.27</v>
      </c>
      <c r="GN510" s="2">
        <f t="shared" si="405"/>
        <v>13803.27</v>
      </c>
      <c r="GO510" s="2">
        <f t="shared" si="406"/>
        <v>0</v>
      </c>
      <c r="GP510" s="2">
        <f t="shared" si="407"/>
        <v>0</v>
      </c>
      <c r="GQ510" s="2"/>
      <c r="GR510" s="2">
        <v>0</v>
      </c>
      <c r="GS510" s="2">
        <v>3</v>
      </c>
      <c r="GT510" s="2">
        <v>0</v>
      </c>
      <c r="GU510" s="2" t="s">
        <v>3</v>
      </c>
      <c r="GV510" s="2">
        <f t="shared" si="408"/>
        <v>0</v>
      </c>
      <c r="GW510" s="2">
        <v>1</v>
      </c>
      <c r="GX510" s="2">
        <f>ROUND(HC510*I510,2)</f>
        <v>0</v>
      </c>
      <c r="GY510" s="2"/>
      <c r="GZ510" s="2"/>
      <c r="HA510" s="2">
        <v>0</v>
      </c>
      <c r="HB510" s="2">
        <v>0</v>
      </c>
      <c r="HC510" s="2">
        <f t="shared" si="409"/>
        <v>0</v>
      </c>
      <c r="HD510" s="2"/>
      <c r="HE510" s="2" t="s">
        <v>3</v>
      </c>
      <c r="HF510" s="2" t="s">
        <v>3</v>
      </c>
      <c r="HG510" s="2"/>
      <c r="HH510" s="2"/>
      <c r="HI510" s="2"/>
      <c r="HJ510" s="2"/>
      <c r="HK510" s="2"/>
      <c r="HL510" s="2"/>
      <c r="HM510" s="2" t="s">
        <v>3</v>
      </c>
      <c r="HN510" s="2" t="s">
        <v>3</v>
      </c>
      <c r="HO510" s="2" t="s">
        <v>3</v>
      </c>
      <c r="HP510" s="2" t="s">
        <v>3</v>
      </c>
      <c r="HQ510" s="2" t="s">
        <v>3</v>
      </c>
      <c r="HR510" s="2"/>
      <c r="HS510" s="2">
        <v>0</v>
      </c>
      <c r="HT510" s="2"/>
      <c r="HU510" s="2"/>
      <c r="HV510" s="2"/>
      <c r="HW510" s="2"/>
      <c r="HX510" s="2"/>
      <c r="HY510" s="2"/>
      <c r="HZ510" s="2"/>
      <c r="IA510" s="2"/>
      <c r="IB510" s="2"/>
      <c r="IC510" s="2"/>
      <c r="ID510" s="2"/>
      <c r="IE510" s="2"/>
      <c r="IF510" s="2"/>
      <c r="IG510" s="2"/>
      <c r="IH510" s="2"/>
      <c r="II510" s="2"/>
      <c r="IJ510" s="2"/>
      <c r="IK510" s="2">
        <v>0</v>
      </c>
      <c r="IL510" s="2"/>
      <c r="IM510" s="2"/>
      <c r="IN510" s="2"/>
      <c r="IO510" s="2"/>
      <c r="IP510" s="2"/>
      <c r="IQ510" s="2"/>
      <c r="IR510" s="2"/>
      <c r="IS510" s="2"/>
      <c r="IT510" s="2"/>
      <c r="IU510" s="2"/>
    </row>
    <row r="511" spans="1:255" x14ac:dyDescent="0.2">
      <c r="A511">
        <v>17</v>
      </c>
      <c r="B511">
        <v>1</v>
      </c>
      <c r="E511" t="s">
        <v>632</v>
      </c>
      <c r="F511" t="s">
        <v>633</v>
      </c>
      <c r="G511" t="s">
        <v>634</v>
      </c>
      <c r="H511" t="s">
        <v>36</v>
      </c>
      <c r="I511">
        <f>ROUND(ROUND(7.4*137,4)/1000,7)</f>
        <v>1.0138</v>
      </c>
      <c r="J511">
        <v>0</v>
      </c>
      <c r="K511">
        <f>ROUND(ROUND(7.4*137,4)/1000,7)</f>
        <v>1.0138</v>
      </c>
      <c r="O511">
        <f>ROUND(CP511,0)</f>
        <v>98279</v>
      </c>
      <c r="P511">
        <f>ROUND(CQ511*I511,0)</f>
        <v>98279</v>
      </c>
      <c r="Q511">
        <f>ROUND(CR511*I511,0)</f>
        <v>0</v>
      </c>
      <c r="R511">
        <f>ROUND(CS511*I511,0)</f>
        <v>0</v>
      </c>
      <c r="S511">
        <f>ROUND(CT511*I511,0)</f>
        <v>0</v>
      </c>
      <c r="T511">
        <f>ROUND(CU511*I511,0)</f>
        <v>0</v>
      </c>
      <c r="U511">
        <f t="shared" si="389"/>
        <v>0</v>
      </c>
      <c r="V511">
        <f t="shared" si="390"/>
        <v>0</v>
      </c>
      <c r="W511">
        <f>ROUND(CX511*I511,0)</f>
        <v>35</v>
      </c>
      <c r="X511">
        <f>ROUND(CY511,0)</f>
        <v>0</v>
      </c>
      <c r="Y511">
        <f>ROUND(CZ511,0)</f>
        <v>0</v>
      </c>
      <c r="AA511">
        <v>64855514</v>
      </c>
      <c r="AB511">
        <f t="shared" si="391"/>
        <v>13615.38</v>
      </c>
      <c r="AC511">
        <f t="shared" si="392"/>
        <v>13615.38</v>
      </c>
      <c r="AD511">
        <f t="shared" si="414"/>
        <v>0</v>
      </c>
      <c r="AE511">
        <f t="shared" si="415"/>
        <v>0</v>
      </c>
      <c r="AF511">
        <f t="shared" si="416"/>
        <v>0</v>
      </c>
      <c r="AG511">
        <f t="shared" si="393"/>
        <v>0</v>
      </c>
      <c r="AH511">
        <f t="shared" si="417"/>
        <v>0</v>
      </c>
      <c r="AI511">
        <f t="shared" si="418"/>
        <v>0</v>
      </c>
      <c r="AJ511">
        <f t="shared" si="394"/>
        <v>34.17</v>
      </c>
      <c r="AK511">
        <v>13615.38</v>
      </c>
      <c r="AL511">
        <v>13615.38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  <c r="AS511">
        <v>34.17</v>
      </c>
      <c r="AT511">
        <v>0</v>
      </c>
      <c r="AU511">
        <v>0</v>
      </c>
      <c r="AV511">
        <v>1</v>
      </c>
      <c r="AW511">
        <v>1</v>
      </c>
      <c r="AZ511">
        <v>1</v>
      </c>
      <c r="BA511">
        <v>1</v>
      </c>
      <c r="BB511">
        <v>1</v>
      </c>
      <c r="BC511">
        <v>7.12</v>
      </c>
      <c r="BD511" t="s">
        <v>3</v>
      </c>
      <c r="BE511" t="s">
        <v>3</v>
      </c>
      <c r="BF511" t="s">
        <v>3</v>
      </c>
      <c r="BG511" t="s">
        <v>3</v>
      </c>
      <c r="BH511">
        <v>3</v>
      </c>
      <c r="BI511">
        <v>1</v>
      </c>
      <c r="BJ511" t="s">
        <v>635</v>
      </c>
      <c r="BM511">
        <v>500001</v>
      </c>
      <c r="BN511">
        <v>0</v>
      </c>
      <c r="BO511" t="s">
        <v>633</v>
      </c>
      <c r="BP511">
        <v>1</v>
      </c>
      <c r="BQ511">
        <v>8</v>
      </c>
      <c r="BR511">
        <v>0</v>
      </c>
      <c r="BS511">
        <v>1</v>
      </c>
      <c r="BT511">
        <v>1</v>
      </c>
      <c r="BU511">
        <v>1</v>
      </c>
      <c r="BV511">
        <v>1</v>
      </c>
      <c r="BW511">
        <v>1</v>
      </c>
      <c r="BX511">
        <v>1</v>
      </c>
      <c r="BY511" t="s">
        <v>3</v>
      </c>
      <c r="BZ511">
        <v>0</v>
      </c>
      <c r="CA511">
        <v>0</v>
      </c>
      <c r="CB511" t="s">
        <v>3</v>
      </c>
      <c r="CE511">
        <v>0</v>
      </c>
      <c r="CF511">
        <v>0</v>
      </c>
      <c r="CG511">
        <v>0</v>
      </c>
      <c r="CM511">
        <v>0</v>
      </c>
      <c r="CN511" t="s">
        <v>3</v>
      </c>
      <c r="CO511">
        <v>0</v>
      </c>
      <c r="CP511">
        <f t="shared" si="395"/>
        <v>98279</v>
      </c>
      <c r="CQ511">
        <f t="shared" si="420"/>
        <v>96941.505599999989</v>
      </c>
      <c r="CR511">
        <f t="shared" si="421"/>
        <v>0</v>
      </c>
      <c r="CS511">
        <f t="shared" si="397"/>
        <v>0</v>
      </c>
      <c r="CT511">
        <f t="shared" si="398"/>
        <v>0</v>
      </c>
      <c r="CU511">
        <f t="shared" si="399"/>
        <v>0</v>
      </c>
      <c r="CV511">
        <f t="shared" si="400"/>
        <v>0</v>
      </c>
      <c r="CW511">
        <f t="shared" si="401"/>
        <v>0</v>
      </c>
      <c r="CX511">
        <f t="shared" si="402"/>
        <v>34.17</v>
      </c>
      <c r="CY511">
        <f>0</f>
        <v>0</v>
      </c>
      <c r="CZ511">
        <f>0</f>
        <v>0</v>
      </c>
      <c r="DC511" t="s">
        <v>3</v>
      </c>
      <c r="DD511" t="s">
        <v>3</v>
      </c>
      <c r="DE511" t="s">
        <v>3</v>
      </c>
      <c r="DF511" t="s">
        <v>3</v>
      </c>
      <c r="DG511" t="s">
        <v>3</v>
      </c>
      <c r="DH511" t="s">
        <v>3</v>
      </c>
      <c r="DI511" t="s">
        <v>3</v>
      </c>
      <c r="DJ511" t="s">
        <v>3</v>
      </c>
      <c r="DK511" t="s">
        <v>3</v>
      </c>
      <c r="DL511" t="s">
        <v>3</v>
      </c>
      <c r="DM511" t="s">
        <v>3</v>
      </c>
      <c r="DN511">
        <v>0</v>
      </c>
      <c r="DO511">
        <v>0</v>
      </c>
      <c r="DP511">
        <v>1</v>
      </c>
      <c r="DQ511">
        <v>1</v>
      </c>
      <c r="DU511">
        <v>1009</v>
      </c>
      <c r="DV511" t="s">
        <v>36</v>
      </c>
      <c r="DW511" t="s">
        <v>36</v>
      </c>
      <c r="DX511">
        <v>1000</v>
      </c>
      <c r="DZ511" t="s">
        <v>3</v>
      </c>
      <c r="EA511" t="s">
        <v>3</v>
      </c>
      <c r="EB511" t="s">
        <v>3</v>
      </c>
      <c r="EC511" t="s">
        <v>3</v>
      </c>
      <c r="EE511">
        <v>56793266</v>
      </c>
      <c r="EF511">
        <v>8</v>
      </c>
      <c r="EG511" t="s">
        <v>48</v>
      </c>
      <c r="EH511">
        <v>0</v>
      </c>
      <c r="EI511" t="s">
        <v>3</v>
      </c>
      <c r="EJ511">
        <v>1</v>
      </c>
      <c r="EK511">
        <v>500001</v>
      </c>
      <c r="EL511" t="s">
        <v>49</v>
      </c>
      <c r="EM511" t="s">
        <v>50</v>
      </c>
      <c r="EO511" t="s">
        <v>3</v>
      </c>
      <c r="EQ511">
        <v>2228224</v>
      </c>
      <c r="ER511">
        <v>13615.38</v>
      </c>
      <c r="ES511">
        <v>13615.38</v>
      </c>
      <c r="ET511">
        <v>0</v>
      </c>
      <c r="EU511">
        <v>0</v>
      </c>
      <c r="EV511">
        <v>0</v>
      </c>
      <c r="EW511">
        <v>0</v>
      </c>
      <c r="EX511">
        <v>0</v>
      </c>
      <c r="EY511">
        <v>0</v>
      </c>
      <c r="FQ511">
        <v>0</v>
      </c>
      <c r="FR511">
        <v>0</v>
      </c>
      <c r="FS511">
        <v>0</v>
      </c>
      <c r="FX511">
        <v>0</v>
      </c>
      <c r="FY511">
        <v>0</v>
      </c>
      <c r="GA511" t="s">
        <v>3</v>
      </c>
      <c r="GD511">
        <v>1</v>
      </c>
      <c r="GF511">
        <v>1214204172</v>
      </c>
      <c r="GG511">
        <v>2</v>
      </c>
      <c r="GH511">
        <v>1</v>
      </c>
      <c r="GI511">
        <v>2</v>
      </c>
      <c r="GJ511">
        <v>0</v>
      </c>
      <c r="GK511">
        <v>0</v>
      </c>
      <c r="GL511">
        <f>ROUND(IF(AND(BH511=3,BI511=3,FS511&lt;&gt;0),P511,0),0)</f>
        <v>0</v>
      </c>
      <c r="GM511">
        <f>ROUND(O511+X511+Y511,0)+GX511</f>
        <v>98279</v>
      </c>
      <c r="GN511">
        <f t="shared" si="405"/>
        <v>98279</v>
      </c>
      <c r="GO511">
        <f t="shared" si="406"/>
        <v>0</v>
      </c>
      <c r="GP511">
        <f t="shared" si="407"/>
        <v>0</v>
      </c>
      <c r="GR511">
        <v>0</v>
      </c>
      <c r="GS511">
        <v>3</v>
      </c>
      <c r="GT511">
        <v>0</v>
      </c>
      <c r="GU511" t="s">
        <v>3</v>
      </c>
      <c r="GV511">
        <f t="shared" si="408"/>
        <v>0</v>
      </c>
      <c r="GW511">
        <v>1</v>
      </c>
      <c r="GX511">
        <f>ROUND(HC511*I511,0)</f>
        <v>0</v>
      </c>
      <c r="HA511">
        <v>0</v>
      </c>
      <c r="HB511">
        <v>0</v>
      </c>
      <c r="HC511">
        <f t="shared" si="409"/>
        <v>0</v>
      </c>
      <c r="HE511" t="s">
        <v>3</v>
      </c>
      <c r="HF511" t="s">
        <v>3</v>
      </c>
      <c r="HM511" t="s">
        <v>3</v>
      </c>
      <c r="HN511" t="s">
        <v>3</v>
      </c>
      <c r="HO511" t="s">
        <v>3</v>
      </c>
      <c r="HP511" t="s">
        <v>3</v>
      </c>
      <c r="HQ511" t="s">
        <v>3</v>
      </c>
      <c r="HS511">
        <v>0</v>
      </c>
      <c r="IK511">
        <v>0</v>
      </c>
    </row>
    <row r="512" spans="1:255" x14ac:dyDescent="0.2">
      <c r="A512" s="2">
        <v>17</v>
      </c>
      <c r="B512" s="2">
        <v>1</v>
      </c>
      <c r="C512" s="2"/>
      <c r="D512" s="2"/>
      <c r="E512" s="2" t="s">
        <v>3</v>
      </c>
      <c r="F512" s="2" t="s">
        <v>636</v>
      </c>
      <c r="G512" s="2" t="s">
        <v>637</v>
      </c>
      <c r="H512" s="2" t="s">
        <v>36</v>
      </c>
      <c r="I512" s="2">
        <f>ROUND(ROUND((1*2.5*7.4)*137,4)/1000,7)</f>
        <v>2.5345</v>
      </c>
      <c r="J512" s="2">
        <v>0</v>
      </c>
      <c r="K512" s="2">
        <f>ROUND(ROUND((1*2.5*7.4)*137,4)/1000,7)</f>
        <v>2.5345</v>
      </c>
      <c r="L512" s="2"/>
      <c r="M512" s="2"/>
      <c r="N512" s="2"/>
      <c r="O512" s="2">
        <f>ROUND(CP512,2)</f>
        <v>34508.18</v>
      </c>
      <c r="P512" s="2">
        <f>ROUND(CQ512*I512,2)</f>
        <v>34508.18</v>
      </c>
      <c r="Q512" s="2">
        <f>ROUND(CR512*I512,2)</f>
        <v>0</v>
      </c>
      <c r="R512" s="2">
        <f>ROUND(CS512*I512,2)</f>
        <v>0</v>
      </c>
      <c r="S512" s="2">
        <f>ROUND(CT512*I512,2)</f>
        <v>0</v>
      </c>
      <c r="T512" s="2">
        <f>ROUND(CU512*I512,2)</f>
        <v>0</v>
      </c>
      <c r="U512" s="2">
        <f t="shared" si="389"/>
        <v>0</v>
      </c>
      <c r="V512" s="2">
        <f t="shared" si="390"/>
        <v>0</v>
      </c>
      <c r="W512" s="2">
        <f>ROUND(CX512*I512,2)</f>
        <v>86.6</v>
      </c>
      <c r="X512" s="2">
        <f>ROUND(CY512,2)</f>
        <v>0</v>
      </c>
      <c r="Y512" s="2">
        <f>ROUND(CZ512,2)</f>
        <v>0</v>
      </c>
      <c r="Z512" s="2"/>
      <c r="AA512" s="2">
        <v>-1</v>
      </c>
      <c r="AB512" s="2">
        <f t="shared" si="391"/>
        <v>13615.38</v>
      </c>
      <c r="AC512" s="2">
        <f t="shared" si="392"/>
        <v>13615.38</v>
      </c>
      <c r="AD512" s="2">
        <f t="shared" si="414"/>
        <v>0</v>
      </c>
      <c r="AE512" s="2">
        <f t="shared" si="415"/>
        <v>0</v>
      </c>
      <c r="AF512" s="2">
        <f t="shared" si="416"/>
        <v>0</v>
      </c>
      <c r="AG512" s="2">
        <f t="shared" si="393"/>
        <v>0</v>
      </c>
      <c r="AH512" s="2">
        <f t="shared" si="417"/>
        <v>0</v>
      </c>
      <c r="AI512" s="2">
        <f t="shared" si="418"/>
        <v>0</v>
      </c>
      <c r="AJ512" s="2">
        <f t="shared" si="394"/>
        <v>34.17</v>
      </c>
      <c r="AK512" s="2">
        <v>13615.38</v>
      </c>
      <c r="AL512" s="2">
        <v>13615.38</v>
      </c>
      <c r="AM512" s="2">
        <v>0</v>
      </c>
      <c r="AN512" s="2">
        <v>0</v>
      </c>
      <c r="AO512" s="2">
        <v>0</v>
      </c>
      <c r="AP512" s="2">
        <v>0</v>
      </c>
      <c r="AQ512" s="2">
        <v>0</v>
      </c>
      <c r="AR512" s="2">
        <v>0</v>
      </c>
      <c r="AS512" s="2">
        <v>34.17</v>
      </c>
      <c r="AT512" s="2">
        <v>0</v>
      </c>
      <c r="AU512" s="2">
        <v>0</v>
      </c>
      <c r="AV512" s="2">
        <v>1</v>
      </c>
      <c r="AW512" s="2">
        <v>1</v>
      </c>
      <c r="AX512" s="2"/>
      <c r="AY512" s="2"/>
      <c r="AZ512" s="2">
        <v>1</v>
      </c>
      <c r="BA512" s="2">
        <v>1</v>
      </c>
      <c r="BB512" s="2">
        <v>1</v>
      </c>
      <c r="BC512" s="2">
        <v>1</v>
      </c>
      <c r="BD512" s="2" t="s">
        <v>3</v>
      </c>
      <c r="BE512" s="2" t="s">
        <v>3</v>
      </c>
      <c r="BF512" s="2" t="s">
        <v>3</v>
      </c>
      <c r="BG512" s="2" t="s">
        <v>3</v>
      </c>
      <c r="BH512" s="2">
        <v>3</v>
      </c>
      <c r="BI512" s="2">
        <v>1</v>
      </c>
      <c r="BJ512" s="2" t="s">
        <v>638</v>
      </c>
      <c r="BK512" s="2"/>
      <c r="BL512" s="2"/>
      <c r="BM512" s="2">
        <v>500001</v>
      </c>
      <c r="BN512" s="2">
        <v>0</v>
      </c>
      <c r="BO512" s="2" t="s">
        <v>3</v>
      </c>
      <c r="BP512" s="2">
        <v>0</v>
      </c>
      <c r="BQ512" s="2">
        <v>8</v>
      </c>
      <c r="BR512" s="2">
        <v>0</v>
      </c>
      <c r="BS512" s="2">
        <v>1</v>
      </c>
      <c r="BT512" s="2">
        <v>1</v>
      </c>
      <c r="BU512" s="2">
        <v>1</v>
      </c>
      <c r="BV512" s="2">
        <v>1</v>
      </c>
      <c r="BW512" s="2">
        <v>1</v>
      </c>
      <c r="BX512" s="2">
        <v>1</v>
      </c>
      <c r="BY512" s="2" t="s">
        <v>3</v>
      </c>
      <c r="BZ512" s="2">
        <v>0</v>
      </c>
      <c r="CA512" s="2">
        <v>0</v>
      </c>
      <c r="CB512" s="2" t="s">
        <v>3</v>
      </c>
      <c r="CC512" s="2"/>
      <c r="CD512" s="2"/>
      <c r="CE512" s="2">
        <v>0</v>
      </c>
      <c r="CF512" s="2">
        <v>0</v>
      </c>
      <c r="CG512" s="2">
        <v>0</v>
      </c>
      <c r="CH512" s="2"/>
      <c r="CI512" s="2"/>
      <c r="CJ512" s="2"/>
      <c r="CK512" s="2"/>
      <c r="CL512" s="2"/>
      <c r="CM512" s="2">
        <v>0</v>
      </c>
      <c r="CN512" s="2" t="s">
        <v>3</v>
      </c>
      <c r="CO512" s="2">
        <v>0</v>
      </c>
      <c r="CP512" s="2">
        <f t="shared" si="395"/>
        <v>34508.18</v>
      </c>
      <c r="CQ512" s="2">
        <f t="shared" si="420"/>
        <v>13615.38</v>
      </c>
      <c r="CR512" s="2">
        <f t="shared" si="421"/>
        <v>0</v>
      </c>
      <c r="CS512" s="2">
        <f t="shared" si="397"/>
        <v>0</v>
      </c>
      <c r="CT512" s="2">
        <f t="shared" si="398"/>
        <v>0</v>
      </c>
      <c r="CU512" s="2">
        <f t="shared" si="399"/>
        <v>0</v>
      </c>
      <c r="CV512" s="2">
        <f t="shared" si="400"/>
        <v>0</v>
      </c>
      <c r="CW512" s="2">
        <f t="shared" si="401"/>
        <v>0</v>
      </c>
      <c r="CX512" s="2">
        <f t="shared" si="402"/>
        <v>34.17</v>
      </c>
      <c r="CY512" s="2">
        <f>0</f>
        <v>0</v>
      </c>
      <c r="CZ512" s="2">
        <f>0</f>
        <v>0</v>
      </c>
      <c r="DA512" s="2"/>
      <c r="DB512" s="2"/>
      <c r="DC512" s="2" t="s">
        <v>3</v>
      </c>
      <c r="DD512" s="2" t="s">
        <v>3</v>
      </c>
      <c r="DE512" s="2" t="s">
        <v>3</v>
      </c>
      <c r="DF512" s="2" t="s">
        <v>3</v>
      </c>
      <c r="DG512" s="2" t="s">
        <v>3</v>
      </c>
      <c r="DH512" s="2" t="s">
        <v>3</v>
      </c>
      <c r="DI512" s="2" t="s">
        <v>3</v>
      </c>
      <c r="DJ512" s="2" t="s">
        <v>3</v>
      </c>
      <c r="DK512" s="2" t="s">
        <v>3</v>
      </c>
      <c r="DL512" s="2" t="s">
        <v>3</v>
      </c>
      <c r="DM512" s="2" t="s">
        <v>3</v>
      </c>
      <c r="DN512" s="2">
        <v>0</v>
      </c>
      <c r="DO512" s="2">
        <v>0</v>
      </c>
      <c r="DP512" s="2">
        <v>1</v>
      </c>
      <c r="DQ512" s="2">
        <v>1</v>
      </c>
      <c r="DR512" s="2"/>
      <c r="DS512" s="2"/>
      <c r="DT512" s="2"/>
      <c r="DU512" s="2">
        <v>1009</v>
      </c>
      <c r="DV512" s="2" t="s">
        <v>36</v>
      </c>
      <c r="DW512" s="2" t="s">
        <v>36</v>
      </c>
      <c r="DX512" s="2">
        <v>1000</v>
      </c>
      <c r="DY512" s="2"/>
      <c r="DZ512" s="2" t="s">
        <v>3</v>
      </c>
      <c r="EA512" s="2" t="s">
        <v>3</v>
      </c>
      <c r="EB512" s="2" t="s">
        <v>3</v>
      </c>
      <c r="EC512" s="2" t="s">
        <v>3</v>
      </c>
      <c r="ED512" s="2"/>
      <c r="EE512" s="2">
        <v>56793266</v>
      </c>
      <c r="EF512" s="2">
        <v>8</v>
      </c>
      <c r="EG512" s="2" t="s">
        <v>48</v>
      </c>
      <c r="EH512" s="2">
        <v>0</v>
      </c>
      <c r="EI512" s="2" t="s">
        <v>3</v>
      </c>
      <c r="EJ512" s="2">
        <v>1</v>
      </c>
      <c r="EK512" s="2">
        <v>500001</v>
      </c>
      <c r="EL512" s="2" t="s">
        <v>49</v>
      </c>
      <c r="EM512" s="2" t="s">
        <v>50</v>
      </c>
      <c r="EN512" s="2"/>
      <c r="EO512" s="2" t="s">
        <v>3</v>
      </c>
      <c r="EP512" s="2"/>
      <c r="EQ512" s="2">
        <v>132096</v>
      </c>
      <c r="ER512" s="2">
        <v>13615.38</v>
      </c>
      <c r="ES512" s="2">
        <v>13615.38</v>
      </c>
      <c r="ET512" s="2">
        <v>0</v>
      </c>
      <c r="EU512" s="2">
        <v>0</v>
      </c>
      <c r="EV512" s="2">
        <v>0</v>
      </c>
      <c r="EW512" s="2">
        <v>0</v>
      </c>
      <c r="EX512" s="2">
        <v>0</v>
      </c>
      <c r="EY512" s="2">
        <v>0</v>
      </c>
      <c r="EZ512" s="2"/>
      <c r="FA512" s="2"/>
      <c r="FB512" s="2"/>
      <c r="FC512" s="2"/>
      <c r="FD512" s="2"/>
      <c r="FE512" s="2"/>
      <c r="FF512" s="2"/>
      <c r="FG512" s="2"/>
      <c r="FH512" s="2"/>
      <c r="FI512" s="2"/>
      <c r="FJ512" s="2"/>
      <c r="FK512" s="2"/>
      <c r="FL512" s="2"/>
      <c r="FM512" s="2"/>
      <c r="FN512" s="2"/>
      <c r="FO512" s="2"/>
      <c r="FP512" s="2"/>
      <c r="FQ512" s="2">
        <v>0</v>
      </c>
      <c r="FR512" s="2">
        <v>0</v>
      </c>
      <c r="FS512" s="2">
        <v>0</v>
      </c>
      <c r="FT512" s="2"/>
      <c r="FU512" s="2"/>
      <c r="FV512" s="2"/>
      <c r="FW512" s="2"/>
      <c r="FX512" s="2">
        <v>0</v>
      </c>
      <c r="FY512" s="2">
        <v>0</v>
      </c>
      <c r="FZ512" s="2"/>
      <c r="GA512" s="2" t="s">
        <v>3</v>
      </c>
      <c r="GB512" s="2"/>
      <c r="GC512" s="2"/>
      <c r="GD512" s="2">
        <v>1</v>
      </c>
      <c r="GE512" s="2"/>
      <c r="GF512" s="2">
        <v>-793781349</v>
      </c>
      <c r="GG512" s="2">
        <v>2</v>
      </c>
      <c r="GH512" s="2">
        <v>1</v>
      </c>
      <c r="GI512" s="2">
        <v>-2</v>
      </c>
      <c r="GJ512" s="2">
        <v>0</v>
      </c>
      <c r="GK512" s="2">
        <v>0</v>
      </c>
      <c r="GL512" s="2">
        <f>ROUND(IF(AND(BH512=3,BI512=3,FS512&lt;&gt;0),P512,0),2)</f>
        <v>0</v>
      </c>
      <c r="GM512" s="2">
        <f>ROUND(O512+X512+Y512,2)+GX512</f>
        <v>34508.18</v>
      </c>
      <c r="GN512" s="2">
        <f t="shared" si="405"/>
        <v>34508.18</v>
      </c>
      <c r="GO512" s="2">
        <f t="shared" si="406"/>
        <v>0</v>
      </c>
      <c r="GP512" s="2">
        <f t="shared" si="407"/>
        <v>0</v>
      </c>
      <c r="GQ512" s="2"/>
      <c r="GR512" s="2">
        <v>0</v>
      </c>
      <c r="GS512" s="2">
        <v>3</v>
      </c>
      <c r="GT512" s="2">
        <v>0</v>
      </c>
      <c r="GU512" s="2" t="s">
        <v>3</v>
      </c>
      <c r="GV512" s="2">
        <f t="shared" si="408"/>
        <v>0</v>
      </c>
      <c r="GW512" s="2">
        <v>1</v>
      </c>
      <c r="GX512" s="2">
        <f>ROUND(HC512*I512,2)</f>
        <v>0</v>
      </c>
      <c r="GY512" s="2"/>
      <c r="GZ512" s="2"/>
      <c r="HA512" s="2">
        <v>0</v>
      </c>
      <c r="HB512" s="2">
        <v>0</v>
      </c>
      <c r="HC512" s="2">
        <f t="shared" si="409"/>
        <v>0</v>
      </c>
      <c r="HD512" s="2"/>
      <c r="HE512" s="2" t="s">
        <v>3</v>
      </c>
      <c r="HF512" s="2" t="s">
        <v>3</v>
      </c>
      <c r="HG512" s="2"/>
      <c r="HH512" s="2"/>
      <c r="HI512" s="2"/>
      <c r="HJ512" s="2"/>
      <c r="HK512" s="2"/>
      <c r="HL512" s="2"/>
      <c r="HM512" s="2" t="s">
        <v>3</v>
      </c>
      <c r="HN512" s="2" t="s">
        <v>3</v>
      </c>
      <c r="HO512" s="2" t="s">
        <v>3</v>
      </c>
      <c r="HP512" s="2" t="s">
        <v>3</v>
      </c>
      <c r="HQ512" s="2" t="s">
        <v>3</v>
      </c>
      <c r="HR512" s="2"/>
      <c r="HS512" s="2">
        <v>0</v>
      </c>
      <c r="HT512" s="2"/>
      <c r="HU512" s="2"/>
      <c r="HV512" s="2"/>
      <c r="HW512" s="2"/>
      <c r="HX512" s="2"/>
      <c r="HY512" s="2"/>
      <c r="HZ512" s="2"/>
      <c r="IA512" s="2"/>
      <c r="IB512" s="2"/>
      <c r="IC512" s="2"/>
      <c r="ID512" s="2"/>
      <c r="IE512" s="2"/>
      <c r="IF512" s="2"/>
      <c r="IG512" s="2"/>
      <c r="IH512" s="2"/>
      <c r="II512" s="2"/>
      <c r="IJ512" s="2"/>
      <c r="IK512" s="2">
        <v>0</v>
      </c>
      <c r="IL512" s="2"/>
      <c r="IM512" s="2"/>
      <c r="IN512" s="2"/>
      <c r="IO512" s="2"/>
      <c r="IP512" s="2"/>
      <c r="IQ512" s="2"/>
      <c r="IR512" s="2"/>
      <c r="IS512" s="2"/>
      <c r="IT512" s="2"/>
      <c r="IU512" s="2"/>
    </row>
    <row r="513" spans="1:255" x14ac:dyDescent="0.2">
      <c r="A513">
        <v>17</v>
      </c>
      <c r="B513">
        <v>1</v>
      </c>
      <c r="E513" t="s">
        <v>3</v>
      </c>
      <c r="F513" t="s">
        <v>636</v>
      </c>
      <c r="G513" t="s">
        <v>637</v>
      </c>
      <c r="H513" t="s">
        <v>36</v>
      </c>
      <c r="I513">
        <f>ROUND(ROUND((1*2.5*7.4)*137,4)/1000,7)</f>
        <v>2.5345</v>
      </c>
      <c r="J513">
        <v>0</v>
      </c>
      <c r="K513">
        <f>ROUND(ROUND((1*2.5*7.4)*137,4)/1000,7)</f>
        <v>2.5345</v>
      </c>
      <c r="O513">
        <f>ROUND(CP513,0)</f>
        <v>245698</v>
      </c>
      <c r="P513">
        <f>ROUND(CQ513*I513,0)</f>
        <v>245698</v>
      </c>
      <c r="Q513">
        <f>ROUND(CR513*I513,0)</f>
        <v>0</v>
      </c>
      <c r="R513">
        <f>ROUND(CS513*I513,0)</f>
        <v>0</v>
      </c>
      <c r="S513">
        <f>ROUND(CT513*I513,0)</f>
        <v>0</v>
      </c>
      <c r="T513">
        <f>ROUND(CU513*I513,0)</f>
        <v>0</v>
      </c>
      <c r="U513">
        <f t="shared" si="389"/>
        <v>0</v>
      </c>
      <c r="V513">
        <f t="shared" si="390"/>
        <v>0</v>
      </c>
      <c r="W513">
        <f>ROUND(CX513*I513,0)</f>
        <v>87</v>
      </c>
      <c r="X513">
        <f>ROUND(CY513,0)</f>
        <v>0</v>
      </c>
      <c r="Y513">
        <f>ROUND(CZ513,0)</f>
        <v>0</v>
      </c>
      <c r="AA513">
        <v>-1</v>
      </c>
      <c r="AB513">
        <f t="shared" si="391"/>
        <v>13615.38</v>
      </c>
      <c r="AC513">
        <f t="shared" si="392"/>
        <v>13615.38</v>
      </c>
      <c r="AD513">
        <f t="shared" si="414"/>
        <v>0</v>
      </c>
      <c r="AE513">
        <f t="shared" si="415"/>
        <v>0</v>
      </c>
      <c r="AF513">
        <f t="shared" si="416"/>
        <v>0</v>
      </c>
      <c r="AG513">
        <f t="shared" si="393"/>
        <v>0</v>
      </c>
      <c r="AH513">
        <f t="shared" si="417"/>
        <v>0</v>
      </c>
      <c r="AI513">
        <f t="shared" si="418"/>
        <v>0</v>
      </c>
      <c r="AJ513">
        <f t="shared" si="394"/>
        <v>34.17</v>
      </c>
      <c r="AK513">
        <v>13615.38</v>
      </c>
      <c r="AL513">
        <v>13615.38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  <c r="AS513">
        <v>34.17</v>
      </c>
      <c r="AT513">
        <v>0</v>
      </c>
      <c r="AU513">
        <v>0</v>
      </c>
      <c r="AV513">
        <v>1</v>
      </c>
      <c r="AW513">
        <v>1</v>
      </c>
      <c r="AZ513">
        <v>1</v>
      </c>
      <c r="BA513">
        <v>1</v>
      </c>
      <c r="BB513">
        <v>1</v>
      </c>
      <c r="BC513">
        <v>7.12</v>
      </c>
      <c r="BD513" t="s">
        <v>3</v>
      </c>
      <c r="BE513" t="s">
        <v>3</v>
      </c>
      <c r="BF513" t="s">
        <v>3</v>
      </c>
      <c r="BG513" t="s">
        <v>3</v>
      </c>
      <c r="BH513">
        <v>3</v>
      </c>
      <c r="BI513">
        <v>1</v>
      </c>
      <c r="BJ513" t="s">
        <v>638</v>
      </c>
      <c r="BM513">
        <v>500001</v>
      </c>
      <c r="BN513">
        <v>0</v>
      </c>
      <c r="BO513" t="s">
        <v>636</v>
      </c>
      <c r="BP513">
        <v>1</v>
      </c>
      <c r="BQ513">
        <v>8</v>
      </c>
      <c r="BR513">
        <v>0</v>
      </c>
      <c r="BS513">
        <v>1</v>
      </c>
      <c r="BT513">
        <v>1</v>
      </c>
      <c r="BU513">
        <v>1</v>
      </c>
      <c r="BV513">
        <v>1</v>
      </c>
      <c r="BW513">
        <v>1</v>
      </c>
      <c r="BX513">
        <v>1</v>
      </c>
      <c r="BY513" t="s">
        <v>3</v>
      </c>
      <c r="BZ513">
        <v>0</v>
      </c>
      <c r="CA513">
        <v>0</v>
      </c>
      <c r="CB513" t="s">
        <v>3</v>
      </c>
      <c r="CE513">
        <v>0</v>
      </c>
      <c r="CF513">
        <v>0</v>
      </c>
      <c r="CG513">
        <v>0</v>
      </c>
      <c r="CM513">
        <v>0</v>
      </c>
      <c r="CN513" t="s">
        <v>3</v>
      </c>
      <c r="CO513">
        <v>0</v>
      </c>
      <c r="CP513">
        <f t="shared" si="395"/>
        <v>245698</v>
      </c>
      <c r="CQ513">
        <f t="shared" si="420"/>
        <v>96941.505599999989</v>
      </c>
      <c r="CR513">
        <f t="shared" si="421"/>
        <v>0</v>
      </c>
      <c r="CS513">
        <f t="shared" si="397"/>
        <v>0</v>
      </c>
      <c r="CT513">
        <f t="shared" si="398"/>
        <v>0</v>
      </c>
      <c r="CU513">
        <f t="shared" si="399"/>
        <v>0</v>
      </c>
      <c r="CV513">
        <f t="shared" si="400"/>
        <v>0</v>
      </c>
      <c r="CW513">
        <f t="shared" si="401"/>
        <v>0</v>
      </c>
      <c r="CX513">
        <f t="shared" si="402"/>
        <v>34.17</v>
      </c>
      <c r="CY513">
        <f>0</f>
        <v>0</v>
      </c>
      <c r="CZ513">
        <f>0</f>
        <v>0</v>
      </c>
      <c r="DC513" t="s">
        <v>3</v>
      </c>
      <c r="DD513" t="s">
        <v>3</v>
      </c>
      <c r="DE513" t="s">
        <v>3</v>
      </c>
      <c r="DF513" t="s">
        <v>3</v>
      </c>
      <c r="DG513" t="s">
        <v>3</v>
      </c>
      <c r="DH513" t="s">
        <v>3</v>
      </c>
      <c r="DI513" t="s">
        <v>3</v>
      </c>
      <c r="DJ513" t="s">
        <v>3</v>
      </c>
      <c r="DK513" t="s">
        <v>3</v>
      </c>
      <c r="DL513" t="s">
        <v>3</v>
      </c>
      <c r="DM513" t="s">
        <v>3</v>
      </c>
      <c r="DN513">
        <v>0</v>
      </c>
      <c r="DO513">
        <v>0</v>
      </c>
      <c r="DP513">
        <v>1</v>
      </c>
      <c r="DQ513">
        <v>1</v>
      </c>
      <c r="DU513">
        <v>1009</v>
      </c>
      <c r="DV513" t="s">
        <v>36</v>
      </c>
      <c r="DW513" t="s">
        <v>36</v>
      </c>
      <c r="DX513">
        <v>1000</v>
      </c>
      <c r="DZ513" t="s">
        <v>3</v>
      </c>
      <c r="EA513" t="s">
        <v>3</v>
      </c>
      <c r="EB513" t="s">
        <v>3</v>
      </c>
      <c r="EC513" t="s">
        <v>3</v>
      </c>
      <c r="EE513">
        <v>56793266</v>
      </c>
      <c r="EF513">
        <v>8</v>
      </c>
      <c r="EG513" t="s">
        <v>48</v>
      </c>
      <c r="EH513">
        <v>0</v>
      </c>
      <c r="EI513" t="s">
        <v>3</v>
      </c>
      <c r="EJ513">
        <v>1</v>
      </c>
      <c r="EK513">
        <v>500001</v>
      </c>
      <c r="EL513" t="s">
        <v>49</v>
      </c>
      <c r="EM513" t="s">
        <v>50</v>
      </c>
      <c r="EO513" t="s">
        <v>3</v>
      </c>
      <c r="EQ513">
        <v>132096</v>
      </c>
      <c r="ER513">
        <v>13615.38</v>
      </c>
      <c r="ES513">
        <v>13615.38</v>
      </c>
      <c r="ET513">
        <v>0</v>
      </c>
      <c r="EU513">
        <v>0</v>
      </c>
      <c r="EV513">
        <v>0</v>
      </c>
      <c r="EW513">
        <v>0</v>
      </c>
      <c r="EX513">
        <v>0</v>
      </c>
      <c r="EY513">
        <v>0</v>
      </c>
      <c r="FQ513">
        <v>0</v>
      </c>
      <c r="FR513">
        <v>0</v>
      </c>
      <c r="FS513">
        <v>0</v>
      </c>
      <c r="FX513">
        <v>0</v>
      </c>
      <c r="FY513">
        <v>0</v>
      </c>
      <c r="GA513" t="s">
        <v>3</v>
      </c>
      <c r="GD513">
        <v>1</v>
      </c>
      <c r="GF513">
        <v>-793781349</v>
      </c>
      <c r="GG513">
        <v>2</v>
      </c>
      <c r="GH513">
        <v>1</v>
      </c>
      <c r="GI513">
        <v>2</v>
      </c>
      <c r="GJ513">
        <v>0</v>
      </c>
      <c r="GK513">
        <v>0</v>
      </c>
      <c r="GL513">
        <f>ROUND(IF(AND(BH513=3,BI513=3,FS513&lt;&gt;0),P513,0),0)</f>
        <v>0</v>
      </c>
      <c r="GM513">
        <f>ROUND(O513+X513+Y513,0)+GX513</f>
        <v>245698</v>
      </c>
      <c r="GN513">
        <f t="shared" si="405"/>
        <v>245698</v>
      </c>
      <c r="GO513">
        <f t="shared" si="406"/>
        <v>0</v>
      </c>
      <c r="GP513">
        <f t="shared" si="407"/>
        <v>0</v>
      </c>
      <c r="GR513">
        <v>0</v>
      </c>
      <c r="GS513">
        <v>3</v>
      </c>
      <c r="GT513">
        <v>0</v>
      </c>
      <c r="GU513" t="s">
        <v>3</v>
      </c>
      <c r="GV513">
        <f t="shared" si="408"/>
        <v>0</v>
      </c>
      <c r="GW513">
        <v>1</v>
      </c>
      <c r="GX513">
        <f>ROUND(HC513*I513,0)</f>
        <v>0</v>
      </c>
      <c r="HA513">
        <v>0</v>
      </c>
      <c r="HB513">
        <v>0</v>
      </c>
      <c r="HC513">
        <f t="shared" si="409"/>
        <v>0</v>
      </c>
      <c r="HE513" t="s">
        <v>3</v>
      </c>
      <c r="HF513" t="s">
        <v>3</v>
      </c>
      <c r="HM513" t="s">
        <v>3</v>
      </c>
      <c r="HN513" t="s">
        <v>3</v>
      </c>
      <c r="HO513" t="s">
        <v>3</v>
      </c>
      <c r="HP513" t="s">
        <v>3</v>
      </c>
      <c r="HQ513" t="s">
        <v>3</v>
      </c>
      <c r="HS513">
        <v>0</v>
      </c>
      <c r="IK513">
        <v>0</v>
      </c>
    </row>
    <row r="514" spans="1:255" x14ac:dyDescent="0.2">
      <c r="A514" s="2">
        <v>17</v>
      </c>
      <c r="B514" s="2">
        <v>1</v>
      </c>
      <c r="C514" s="2"/>
      <c r="D514" s="2"/>
      <c r="E514" s="2" t="s">
        <v>639</v>
      </c>
      <c r="F514" s="2" t="s">
        <v>640</v>
      </c>
      <c r="G514" s="2" t="s">
        <v>641</v>
      </c>
      <c r="H514" s="2" t="s">
        <v>642</v>
      </c>
      <c r="I514" s="2">
        <f>ROUND(ROUND((2055)/100,4),7)</f>
        <v>20.55</v>
      </c>
      <c r="J514" s="2">
        <v>0</v>
      </c>
      <c r="K514" s="2">
        <f>ROUND(ROUND((2055)/100,4),7)</f>
        <v>20.55</v>
      </c>
      <c r="L514" s="2"/>
      <c r="M514" s="2"/>
      <c r="N514" s="2"/>
      <c r="O514" s="2">
        <f>ROUND(CP514,2)</f>
        <v>452.1</v>
      </c>
      <c r="P514" s="2">
        <f>ROUND(CQ514*I514,2)</f>
        <v>452.1</v>
      </c>
      <c r="Q514" s="2">
        <f>ROUND(CR514*I514,2)</f>
        <v>0</v>
      </c>
      <c r="R514" s="2">
        <f>ROUND(CS514*I514,2)</f>
        <v>0</v>
      </c>
      <c r="S514" s="2">
        <f>ROUND(CT514*I514,2)</f>
        <v>0</v>
      </c>
      <c r="T514" s="2">
        <f>ROUND(CU514*I514,2)</f>
        <v>0</v>
      </c>
      <c r="U514" s="2">
        <f t="shared" si="389"/>
        <v>0</v>
      </c>
      <c r="V514" s="2">
        <f t="shared" si="390"/>
        <v>0</v>
      </c>
      <c r="W514" s="2">
        <f>ROUND(CX514*I514,2)</f>
        <v>0.21</v>
      </c>
      <c r="X514" s="2">
        <f>ROUND(CY514,2)</f>
        <v>0</v>
      </c>
      <c r="Y514" s="2">
        <f>ROUND(CZ514,2)</f>
        <v>0</v>
      </c>
      <c r="Z514" s="2"/>
      <c r="AA514" s="2">
        <v>64855517</v>
      </c>
      <c r="AB514" s="2">
        <f t="shared" si="391"/>
        <v>22</v>
      </c>
      <c r="AC514" s="2">
        <f t="shared" si="392"/>
        <v>22</v>
      </c>
      <c r="AD514" s="2">
        <f t="shared" si="414"/>
        <v>0</v>
      </c>
      <c r="AE514" s="2">
        <f t="shared" si="415"/>
        <v>0</v>
      </c>
      <c r="AF514" s="2">
        <f t="shared" si="416"/>
        <v>0</v>
      </c>
      <c r="AG514" s="2">
        <f t="shared" si="393"/>
        <v>0</v>
      </c>
      <c r="AH514" s="2">
        <f t="shared" si="417"/>
        <v>0</v>
      </c>
      <c r="AI514" s="2">
        <f t="shared" si="418"/>
        <v>0</v>
      </c>
      <c r="AJ514" s="2">
        <f t="shared" si="394"/>
        <v>0.01</v>
      </c>
      <c r="AK514" s="2">
        <v>22</v>
      </c>
      <c r="AL514" s="2">
        <v>22</v>
      </c>
      <c r="AM514" s="2">
        <v>0</v>
      </c>
      <c r="AN514" s="2">
        <v>0</v>
      </c>
      <c r="AO514" s="2">
        <v>0</v>
      </c>
      <c r="AP514" s="2">
        <v>0</v>
      </c>
      <c r="AQ514" s="2">
        <v>0</v>
      </c>
      <c r="AR514" s="2">
        <v>0</v>
      </c>
      <c r="AS514" s="2">
        <v>0.01</v>
      </c>
      <c r="AT514" s="2">
        <v>0</v>
      </c>
      <c r="AU514" s="2">
        <v>0</v>
      </c>
      <c r="AV514" s="2">
        <v>1</v>
      </c>
      <c r="AW514" s="2">
        <v>1</v>
      </c>
      <c r="AX514" s="2"/>
      <c r="AY514" s="2"/>
      <c r="AZ514" s="2">
        <v>1</v>
      </c>
      <c r="BA514" s="2">
        <v>1</v>
      </c>
      <c r="BB514" s="2">
        <v>1</v>
      </c>
      <c r="BC514" s="2">
        <v>1</v>
      </c>
      <c r="BD514" s="2" t="s">
        <v>3</v>
      </c>
      <c r="BE514" s="2" t="s">
        <v>3</v>
      </c>
      <c r="BF514" s="2" t="s">
        <v>3</v>
      </c>
      <c r="BG514" s="2" t="s">
        <v>3</v>
      </c>
      <c r="BH514" s="2">
        <v>3</v>
      </c>
      <c r="BI514" s="2">
        <v>1</v>
      </c>
      <c r="BJ514" s="2" t="s">
        <v>643</v>
      </c>
      <c r="BK514" s="2"/>
      <c r="BL514" s="2"/>
      <c r="BM514" s="2">
        <v>500001</v>
      </c>
      <c r="BN514" s="2">
        <v>0</v>
      </c>
      <c r="BO514" s="2" t="s">
        <v>3</v>
      </c>
      <c r="BP514" s="2">
        <v>0</v>
      </c>
      <c r="BQ514" s="2">
        <v>8</v>
      </c>
      <c r="BR514" s="2">
        <v>0</v>
      </c>
      <c r="BS514" s="2">
        <v>1</v>
      </c>
      <c r="BT514" s="2">
        <v>1</v>
      </c>
      <c r="BU514" s="2">
        <v>1</v>
      </c>
      <c r="BV514" s="2">
        <v>1</v>
      </c>
      <c r="BW514" s="2">
        <v>1</v>
      </c>
      <c r="BX514" s="2">
        <v>1</v>
      </c>
      <c r="BY514" s="2" t="s">
        <v>3</v>
      </c>
      <c r="BZ514" s="2">
        <v>0</v>
      </c>
      <c r="CA514" s="2">
        <v>0</v>
      </c>
      <c r="CB514" s="2" t="s">
        <v>3</v>
      </c>
      <c r="CC514" s="2"/>
      <c r="CD514" s="2"/>
      <c r="CE514" s="2">
        <v>0</v>
      </c>
      <c r="CF514" s="2">
        <v>0</v>
      </c>
      <c r="CG514" s="2">
        <v>0</v>
      </c>
      <c r="CH514" s="2"/>
      <c r="CI514" s="2"/>
      <c r="CJ514" s="2"/>
      <c r="CK514" s="2"/>
      <c r="CL514" s="2"/>
      <c r="CM514" s="2">
        <v>0</v>
      </c>
      <c r="CN514" s="2" t="s">
        <v>3</v>
      </c>
      <c r="CO514" s="2">
        <v>0</v>
      </c>
      <c r="CP514" s="2">
        <f t="shared" si="395"/>
        <v>452.1</v>
      </c>
      <c r="CQ514" s="2">
        <f t="shared" si="420"/>
        <v>22</v>
      </c>
      <c r="CR514" s="2">
        <f t="shared" si="421"/>
        <v>0</v>
      </c>
      <c r="CS514" s="2">
        <f t="shared" si="397"/>
        <v>0</v>
      </c>
      <c r="CT514" s="2">
        <f t="shared" si="398"/>
        <v>0</v>
      </c>
      <c r="CU514" s="2">
        <f t="shared" si="399"/>
        <v>0</v>
      </c>
      <c r="CV514" s="2">
        <f t="shared" si="400"/>
        <v>0</v>
      </c>
      <c r="CW514" s="2">
        <f t="shared" si="401"/>
        <v>0</v>
      </c>
      <c r="CX514" s="2">
        <f t="shared" si="402"/>
        <v>0.01</v>
      </c>
      <c r="CY514" s="2">
        <f>0</f>
        <v>0</v>
      </c>
      <c r="CZ514" s="2">
        <f>0</f>
        <v>0</v>
      </c>
      <c r="DA514" s="2"/>
      <c r="DB514" s="2"/>
      <c r="DC514" s="2" t="s">
        <v>3</v>
      </c>
      <c r="DD514" s="2" t="s">
        <v>3</v>
      </c>
      <c r="DE514" s="2" t="s">
        <v>3</v>
      </c>
      <c r="DF514" s="2" t="s">
        <v>3</v>
      </c>
      <c r="DG514" s="2" t="s">
        <v>3</v>
      </c>
      <c r="DH514" s="2" t="s">
        <v>3</v>
      </c>
      <c r="DI514" s="2" t="s">
        <v>3</v>
      </c>
      <c r="DJ514" s="2" t="s">
        <v>3</v>
      </c>
      <c r="DK514" s="2" t="s">
        <v>3</v>
      </c>
      <c r="DL514" s="2" t="s">
        <v>3</v>
      </c>
      <c r="DM514" s="2" t="s">
        <v>3</v>
      </c>
      <c r="DN514" s="2">
        <v>0</v>
      </c>
      <c r="DO514" s="2">
        <v>0</v>
      </c>
      <c r="DP514" s="2">
        <v>1</v>
      </c>
      <c r="DQ514" s="2">
        <v>1</v>
      </c>
      <c r="DR514" s="2"/>
      <c r="DS514" s="2"/>
      <c r="DT514" s="2"/>
      <c r="DU514" s="2">
        <v>1010</v>
      </c>
      <c r="DV514" s="2" t="s">
        <v>642</v>
      </c>
      <c r="DW514" s="2" t="s">
        <v>642</v>
      </c>
      <c r="DX514" s="2">
        <v>100</v>
      </c>
      <c r="DY514" s="2"/>
      <c r="DZ514" s="2" t="s">
        <v>3</v>
      </c>
      <c r="EA514" s="2" t="s">
        <v>3</v>
      </c>
      <c r="EB514" s="2" t="s">
        <v>3</v>
      </c>
      <c r="EC514" s="2" t="s">
        <v>3</v>
      </c>
      <c r="ED514" s="2"/>
      <c r="EE514" s="2">
        <v>56793266</v>
      </c>
      <c r="EF514" s="2">
        <v>8</v>
      </c>
      <c r="EG514" s="2" t="s">
        <v>48</v>
      </c>
      <c r="EH514" s="2">
        <v>0</v>
      </c>
      <c r="EI514" s="2" t="s">
        <v>3</v>
      </c>
      <c r="EJ514" s="2">
        <v>1</v>
      </c>
      <c r="EK514" s="2">
        <v>500001</v>
      </c>
      <c r="EL514" s="2" t="s">
        <v>49</v>
      </c>
      <c r="EM514" s="2" t="s">
        <v>50</v>
      </c>
      <c r="EN514" s="2"/>
      <c r="EO514" s="2" t="s">
        <v>3</v>
      </c>
      <c r="EP514" s="2"/>
      <c r="EQ514" s="2">
        <v>131072</v>
      </c>
      <c r="ER514" s="2">
        <v>22</v>
      </c>
      <c r="ES514" s="2">
        <v>22</v>
      </c>
      <c r="ET514" s="2">
        <v>0</v>
      </c>
      <c r="EU514" s="2">
        <v>0</v>
      </c>
      <c r="EV514" s="2">
        <v>0</v>
      </c>
      <c r="EW514" s="2">
        <v>0</v>
      </c>
      <c r="EX514" s="2">
        <v>0</v>
      </c>
      <c r="EY514" s="2">
        <v>0</v>
      </c>
      <c r="EZ514" s="2"/>
      <c r="FA514" s="2"/>
      <c r="FB514" s="2"/>
      <c r="FC514" s="2"/>
      <c r="FD514" s="2"/>
      <c r="FE514" s="2"/>
      <c r="FF514" s="2"/>
      <c r="FG514" s="2"/>
      <c r="FH514" s="2"/>
      <c r="FI514" s="2"/>
      <c r="FJ514" s="2"/>
      <c r="FK514" s="2"/>
      <c r="FL514" s="2"/>
      <c r="FM514" s="2"/>
      <c r="FN514" s="2"/>
      <c r="FO514" s="2"/>
      <c r="FP514" s="2"/>
      <c r="FQ514" s="2">
        <v>0</v>
      </c>
      <c r="FR514" s="2">
        <v>0</v>
      </c>
      <c r="FS514" s="2">
        <v>0</v>
      </c>
      <c r="FT514" s="2"/>
      <c r="FU514" s="2"/>
      <c r="FV514" s="2"/>
      <c r="FW514" s="2"/>
      <c r="FX514" s="2">
        <v>0</v>
      </c>
      <c r="FY514" s="2">
        <v>0</v>
      </c>
      <c r="FZ514" s="2"/>
      <c r="GA514" s="2" t="s">
        <v>3</v>
      </c>
      <c r="GB514" s="2"/>
      <c r="GC514" s="2"/>
      <c r="GD514" s="2">
        <v>1</v>
      </c>
      <c r="GE514" s="2"/>
      <c r="GF514" s="2">
        <v>-1523211394</v>
      </c>
      <c r="GG514" s="2">
        <v>2</v>
      </c>
      <c r="GH514" s="2">
        <v>1</v>
      </c>
      <c r="GI514" s="2">
        <v>-2</v>
      </c>
      <c r="GJ514" s="2">
        <v>0</v>
      </c>
      <c r="GK514" s="2">
        <v>0</v>
      </c>
      <c r="GL514" s="2">
        <f>ROUND(IF(AND(BH514=3,BI514=3,FS514&lt;&gt;0),P514,0),2)</f>
        <v>0</v>
      </c>
      <c r="GM514" s="2">
        <f>ROUND(O514+X514+Y514,2)+GX514</f>
        <v>452.1</v>
      </c>
      <c r="GN514" s="2">
        <f t="shared" si="405"/>
        <v>452.1</v>
      </c>
      <c r="GO514" s="2">
        <f t="shared" si="406"/>
        <v>0</v>
      </c>
      <c r="GP514" s="2">
        <f t="shared" si="407"/>
        <v>0</v>
      </c>
      <c r="GQ514" s="2"/>
      <c r="GR514" s="2">
        <v>0</v>
      </c>
      <c r="GS514" s="2">
        <v>3</v>
      </c>
      <c r="GT514" s="2">
        <v>0</v>
      </c>
      <c r="GU514" s="2" t="s">
        <v>3</v>
      </c>
      <c r="GV514" s="2">
        <f t="shared" si="408"/>
        <v>0</v>
      </c>
      <c r="GW514" s="2">
        <v>1</v>
      </c>
      <c r="GX514" s="2">
        <f>ROUND(HC514*I514,2)</f>
        <v>0</v>
      </c>
      <c r="GY514" s="2"/>
      <c r="GZ514" s="2"/>
      <c r="HA514" s="2">
        <v>0</v>
      </c>
      <c r="HB514" s="2">
        <v>0</v>
      </c>
      <c r="HC514" s="2">
        <f t="shared" si="409"/>
        <v>0</v>
      </c>
      <c r="HD514" s="2"/>
      <c r="HE514" s="2" t="s">
        <v>3</v>
      </c>
      <c r="HF514" s="2" t="s">
        <v>3</v>
      </c>
      <c r="HG514" s="2"/>
      <c r="HH514" s="2"/>
      <c r="HI514" s="2"/>
      <c r="HJ514" s="2"/>
      <c r="HK514" s="2"/>
      <c r="HL514" s="2"/>
      <c r="HM514" s="2" t="s">
        <v>3</v>
      </c>
      <c r="HN514" s="2" t="s">
        <v>3</v>
      </c>
      <c r="HO514" s="2" t="s">
        <v>3</v>
      </c>
      <c r="HP514" s="2" t="s">
        <v>3</v>
      </c>
      <c r="HQ514" s="2" t="s">
        <v>3</v>
      </c>
      <c r="HR514" s="2"/>
      <c r="HS514" s="2">
        <v>0</v>
      </c>
      <c r="HT514" s="2"/>
      <c r="HU514" s="2"/>
      <c r="HV514" s="2"/>
      <c r="HW514" s="2"/>
      <c r="HX514" s="2"/>
      <c r="HY514" s="2"/>
      <c r="HZ514" s="2"/>
      <c r="IA514" s="2"/>
      <c r="IB514" s="2"/>
      <c r="IC514" s="2"/>
      <c r="ID514" s="2"/>
      <c r="IE514" s="2"/>
      <c r="IF514" s="2"/>
      <c r="IG514" s="2"/>
      <c r="IH514" s="2"/>
      <c r="II514" s="2"/>
      <c r="IJ514" s="2"/>
      <c r="IK514" s="2">
        <v>0</v>
      </c>
      <c r="IL514" s="2"/>
      <c r="IM514" s="2"/>
      <c r="IN514" s="2"/>
      <c r="IO514" s="2"/>
      <c r="IP514" s="2"/>
      <c r="IQ514" s="2"/>
      <c r="IR514" s="2"/>
      <c r="IS514" s="2"/>
      <c r="IT514" s="2"/>
      <c r="IU514" s="2"/>
    </row>
    <row r="515" spans="1:255" x14ac:dyDescent="0.2">
      <c r="A515">
        <v>17</v>
      </c>
      <c r="B515">
        <v>1</v>
      </c>
      <c r="E515" t="s">
        <v>639</v>
      </c>
      <c r="F515" t="s">
        <v>640</v>
      </c>
      <c r="G515" t="s">
        <v>641</v>
      </c>
      <c r="H515" t="s">
        <v>642</v>
      </c>
      <c r="I515">
        <f>ROUND(ROUND((2055)/100,4),7)</f>
        <v>20.55</v>
      </c>
      <c r="J515">
        <v>0</v>
      </c>
      <c r="K515">
        <f>ROUND(ROUND((2055)/100,4),7)</f>
        <v>20.55</v>
      </c>
      <c r="O515">
        <f>ROUND(CP515,0)</f>
        <v>2441</v>
      </c>
      <c r="P515">
        <f>ROUND(CQ515*I515,0)</f>
        <v>2441</v>
      </c>
      <c r="Q515">
        <f>ROUND(CR515*I515,0)</f>
        <v>0</v>
      </c>
      <c r="R515">
        <f>ROUND(CS515*I515,0)</f>
        <v>0</v>
      </c>
      <c r="S515">
        <f>ROUND(CT515*I515,0)</f>
        <v>0</v>
      </c>
      <c r="T515">
        <f>ROUND(CU515*I515,0)</f>
        <v>0</v>
      </c>
      <c r="U515">
        <f t="shared" si="389"/>
        <v>0</v>
      </c>
      <c r="V515">
        <f t="shared" si="390"/>
        <v>0</v>
      </c>
      <c r="W515">
        <f>ROUND(CX515*I515,0)</f>
        <v>0</v>
      </c>
      <c r="X515">
        <f>ROUND(CY515,0)</f>
        <v>0</v>
      </c>
      <c r="Y515">
        <f>ROUND(CZ515,0)</f>
        <v>0</v>
      </c>
      <c r="AA515">
        <v>64855514</v>
      </c>
      <c r="AB515">
        <f t="shared" si="391"/>
        <v>22</v>
      </c>
      <c r="AC515">
        <f t="shared" si="392"/>
        <v>22</v>
      </c>
      <c r="AD515">
        <f t="shared" si="414"/>
        <v>0</v>
      </c>
      <c r="AE515">
        <f t="shared" si="415"/>
        <v>0</v>
      </c>
      <c r="AF515">
        <f t="shared" si="416"/>
        <v>0</v>
      </c>
      <c r="AG515">
        <f t="shared" si="393"/>
        <v>0</v>
      </c>
      <c r="AH515">
        <f t="shared" si="417"/>
        <v>0</v>
      </c>
      <c r="AI515">
        <f t="shared" si="418"/>
        <v>0</v>
      </c>
      <c r="AJ515">
        <f t="shared" si="394"/>
        <v>0.01</v>
      </c>
      <c r="AK515">
        <v>22</v>
      </c>
      <c r="AL515">
        <v>22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  <c r="AS515">
        <v>0.01</v>
      </c>
      <c r="AT515">
        <v>0</v>
      </c>
      <c r="AU515">
        <v>0</v>
      </c>
      <c r="AV515">
        <v>1</v>
      </c>
      <c r="AW515">
        <v>1</v>
      </c>
      <c r="AZ515">
        <v>1</v>
      </c>
      <c r="BA515">
        <v>1</v>
      </c>
      <c r="BB515">
        <v>1</v>
      </c>
      <c r="BC515">
        <v>5.4</v>
      </c>
      <c r="BD515" t="s">
        <v>3</v>
      </c>
      <c r="BE515" t="s">
        <v>3</v>
      </c>
      <c r="BF515" t="s">
        <v>3</v>
      </c>
      <c r="BG515" t="s">
        <v>3</v>
      </c>
      <c r="BH515">
        <v>3</v>
      </c>
      <c r="BI515">
        <v>1</v>
      </c>
      <c r="BJ515" t="s">
        <v>643</v>
      </c>
      <c r="BM515">
        <v>500001</v>
      </c>
      <c r="BN515">
        <v>0</v>
      </c>
      <c r="BO515" t="s">
        <v>640</v>
      </c>
      <c r="BP515">
        <v>1</v>
      </c>
      <c r="BQ515">
        <v>8</v>
      </c>
      <c r="BR515">
        <v>0</v>
      </c>
      <c r="BS515">
        <v>1</v>
      </c>
      <c r="BT515">
        <v>1</v>
      </c>
      <c r="BU515">
        <v>1</v>
      </c>
      <c r="BV515">
        <v>1</v>
      </c>
      <c r="BW515">
        <v>1</v>
      </c>
      <c r="BX515">
        <v>1</v>
      </c>
      <c r="BY515" t="s">
        <v>3</v>
      </c>
      <c r="BZ515">
        <v>0</v>
      </c>
      <c r="CA515">
        <v>0</v>
      </c>
      <c r="CB515" t="s">
        <v>3</v>
      </c>
      <c r="CE515">
        <v>0</v>
      </c>
      <c r="CF515">
        <v>0</v>
      </c>
      <c r="CG515">
        <v>0</v>
      </c>
      <c r="CM515">
        <v>0</v>
      </c>
      <c r="CN515" t="s">
        <v>3</v>
      </c>
      <c r="CO515">
        <v>0</v>
      </c>
      <c r="CP515">
        <f t="shared" si="395"/>
        <v>2441</v>
      </c>
      <c r="CQ515">
        <f t="shared" si="420"/>
        <v>118.80000000000001</v>
      </c>
      <c r="CR515">
        <f t="shared" si="421"/>
        <v>0</v>
      </c>
      <c r="CS515">
        <f t="shared" si="397"/>
        <v>0</v>
      </c>
      <c r="CT515">
        <f t="shared" si="398"/>
        <v>0</v>
      </c>
      <c r="CU515">
        <f t="shared" si="399"/>
        <v>0</v>
      </c>
      <c r="CV515">
        <f t="shared" si="400"/>
        <v>0</v>
      </c>
      <c r="CW515">
        <f t="shared" si="401"/>
        <v>0</v>
      </c>
      <c r="CX515">
        <f t="shared" si="402"/>
        <v>0.01</v>
      </c>
      <c r="CY515">
        <f>0</f>
        <v>0</v>
      </c>
      <c r="CZ515">
        <f>0</f>
        <v>0</v>
      </c>
      <c r="DC515" t="s">
        <v>3</v>
      </c>
      <c r="DD515" t="s">
        <v>3</v>
      </c>
      <c r="DE515" t="s">
        <v>3</v>
      </c>
      <c r="DF515" t="s">
        <v>3</v>
      </c>
      <c r="DG515" t="s">
        <v>3</v>
      </c>
      <c r="DH515" t="s">
        <v>3</v>
      </c>
      <c r="DI515" t="s">
        <v>3</v>
      </c>
      <c r="DJ515" t="s">
        <v>3</v>
      </c>
      <c r="DK515" t="s">
        <v>3</v>
      </c>
      <c r="DL515" t="s">
        <v>3</v>
      </c>
      <c r="DM515" t="s">
        <v>3</v>
      </c>
      <c r="DN515">
        <v>0</v>
      </c>
      <c r="DO515">
        <v>0</v>
      </c>
      <c r="DP515">
        <v>1</v>
      </c>
      <c r="DQ515">
        <v>1</v>
      </c>
      <c r="DU515">
        <v>1010</v>
      </c>
      <c r="DV515" t="s">
        <v>642</v>
      </c>
      <c r="DW515" t="s">
        <v>642</v>
      </c>
      <c r="DX515">
        <v>100</v>
      </c>
      <c r="DZ515" t="s">
        <v>3</v>
      </c>
      <c r="EA515" t="s">
        <v>3</v>
      </c>
      <c r="EB515" t="s">
        <v>3</v>
      </c>
      <c r="EC515" t="s">
        <v>3</v>
      </c>
      <c r="EE515">
        <v>56793266</v>
      </c>
      <c r="EF515">
        <v>8</v>
      </c>
      <c r="EG515" t="s">
        <v>48</v>
      </c>
      <c r="EH515">
        <v>0</v>
      </c>
      <c r="EI515" t="s">
        <v>3</v>
      </c>
      <c r="EJ515">
        <v>1</v>
      </c>
      <c r="EK515">
        <v>500001</v>
      </c>
      <c r="EL515" t="s">
        <v>49</v>
      </c>
      <c r="EM515" t="s">
        <v>50</v>
      </c>
      <c r="EO515" t="s">
        <v>3</v>
      </c>
      <c r="EQ515">
        <v>131072</v>
      </c>
      <c r="ER515">
        <v>22</v>
      </c>
      <c r="ES515">
        <v>22</v>
      </c>
      <c r="ET515">
        <v>0</v>
      </c>
      <c r="EU515">
        <v>0</v>
      </c>
      <c r="EV515">
        <v>0</v>
      </c>
      <c r="EW515">
        <v>0</v>
      </c>
      <c r="EX515">
        <v>0</v>
      </c>
      <c r="EY515">
        <v>0</v>
      </c>
      <c r="FQ515">
        <v>0</v>
      </c>
      <c r="FR515">
        <v>0</v>
      </c>
      <c r="FS515">
        <v>0</v>
      </c>
      <c r="FX515">
        <v>0</v>
      </c>
      <c r="FY515">
        <v>0</v>
      </c>
      <c r="GA515" t="s">
        <v>3</v>
      </c>
      <c r="GD515">
        <v>1</v>
      </c>
      <c r="GF515">
        <v>-1523211394</v>
      </c>
      <c r="GG515">
        <v>2</v>
      </c>
      <c r="GH515">
        <v>1</v>
      </c>
      <c r="GI515">
        <v>2</v>
      </c>
      <c r="GJ515">
        <v>0</v>
      </c>
      <c r="GK515">
        <v>0</v>
      </c>
      <c r="GL515">
        <f>ROUND(IF(AND(BH515=3,BI515=3,FS515&lt;&gt;0),P515,0),0)</f>
        <v>0</v>
      </c>
      <c r="GM515">
        <f>ROUND(O515+X515+Y515,0)+GX515</f>
        <v>2441</v>
      </c>
      <c r="GN515">
        <f t="shared" si="405"/>
        <v>2441</v>
      </c>
      <c r="GO515">
        <f t="shared" si="406"/>
        <v>0</v>
      </c>
      <c r="GP515">
        <f t="shared" si="407"/>
        <v>0</v>
      </c>
      <c r="GR515">
        <v>0</v>
      </c>
      <c r="GS515">
        <v>3</v>
      </c>
      <c r="GT515">
        <v>0</v>
      </c>
      <c r="GU515" t="s">
        <v>3</v>
      </c>
      <c r="GV515">
        <f t="shared" si="408"/>
        <v>0</v>
      </c>
      <c r="GW515">
        <v>1</v>
      </c>
      <c r="GX515">
        <f>ROUND(HC515*I515,0)</f>
        <v>0</v>
      </c>
      <c r="HA515">
        <v>0</v>
      </c>
      <c r="HB515">
        <v>0</v>
      </c>
      <c r="HC515">
        <f t="shared" si="409"/>
        <v>0</v>
      </c>
      <c r="HE515" t="s">
        <v>3</v>
      </c>
      <c r="HF515" t="s">
        <v>3</v>
      </c>
      <c r="HM515" t="s">
        <v>3</v>
      </c>
      <c r="HN515" t="s">
        <v>3</v>
      </c>
      <c r="HO515" t="s">
        <v>3</v>
      </c>
      <c r="HP515" t="s">
        <v>3</v>
      </c>
      <c r="HQ515" t="s">
        <v>3</v>
      </c>
      <c r="HS515">
        <v>0</v>
      </c>
      <c r="IK515">
        <v>0</v>
      </c>
    </row>
    <row r="516" spans="1:255" x14ac:dyDescent="0.2">
      <c r="A516" s="2">
        <v>17</v>
      </c>
      <c r="B516" s="2">
        <v>1</v>
      </c>
      <c r="C516" s="2">
        <f>ROW(SmtRes!A906)</f>
        <v>906</v>
      </c>
      <c r="D516" s="2">
        <f>ROW(EtalonRes!A942)</f>
        <v>942</v>
      </c>
      <c r="E516" s="2" t="s">
        <v>644</v>
      </c>
      <c r="F516" s="2" t="s">
        <v>645</v>
      </c>
      <c r="G516" s="2" t="s">
        <v>646</v>
      </c>
      <c r="H516" s="2" t="s">
        <v>313</v>
      </c>
      <c r="I516" s="2">
        <f>ROUND(ROUND(142/100,4),7)</f>
        <v>1.42</v>
      </c>
      <c r="J516" s="2">
        <v>0</v>
      </c>
      <c r="K516" s="2">
        <f>ROUND(ROUND(142/100,4),7)</f>
        <v>1.42</v>
      </c>
      <c r="L516" s="2"/>
      <c r="M516" s="2"/>
      <c r="N516" s="2"/>
      <c r="O516" s="2">
        <f>ROUND(CP516,2)</f>
        <v>242.4</v>
      </c>
      <c r="P516" s="2">
        <f>ROUND(CQ516*I516,2)</f>
        <v>96.62</v>
      </c>
      <c r="Q516" s="2">
        <f>ROUND(CR516*I516,2)</f>
        <v>53.24</v>
      </c>
      <c r="R516" s="2">
        <f>ROUND(CS516*I516,2)</f>
        <v>16.3</v>
      </c>
      <c r="S516" s="2">
        <f>ROUND(CT516*I516,2)</f>
        <v>92.54</v>
      </c>
      <c r="T516" s="2">
        <f>ROUND(CU516*I516,2)</f>
        <v>0</v>
      </c>
      <c r="U516" s="2">
        <f t="shared" ref="U516:U535" si="422">ROUND(CV516*I516,7)</f>
        <v>10.848800000000001</v>
      </c>
      <c r="V516" s="2">
        <f t="shared" ref="V516:V535" si="423">ROUND(CW516*I516,7)</f>
        <v>1.4057999999999999</v>
      </c>
      <c r="W516" s="2">
        <f>ROUND(CX516*I516,2)</f>
        <v>0</v>
      </c>
      <c r="X516" s="2">
        <f>ROUND(CY516,2)</f>
        <v>101.22</v>
      </c>
      <c r="Y516" s="2">
        <f>ROUND(CZ516,2)</f>
        <v>67.48</v>
      </c>
      <c r="Z516" s="2"/>
      <c r="AA516" s="2">
        <v>64855517</v>
      </c>
      <c r="AB516" s="2">
        <f t="shared" ref="AB516:AB535" si="424">ROUND((AC516+AD516+AF516),2)</f>
        <v>170.7</v>
      </c>
      <c r="AC516" s="2">
        <f t="shared" ref="AC516:AC535" si="425">ROUND((ES516),2)</f>
        <v>68.040000000000006</v>
      </c>
      <c r="AD516" s="2">
        <f t="shared" si="414"/>
        <v>37.49</v>
      </c>
      <c r="AE516" s="2">
        <f t="shared" si="415"/>
        <v>11.48</v>
      </c>
      <c r="AF516" s="2">
        <f t="shared" si="416"/>
        <v>65.17</v>
      </c>
      <c r="AG516" s="2">
        <f t="shared" ref="AG516:AG535" si="426">ROUND((AP516),2)</f>
        <v>0</v>
      </c>
      <c r="AH516" s="2">
        <f t="shared" si="417"/>
        <v>7.64</v>
      </c>
      <c r="AI516" s="2">
        <f t="shared" si="418"/>
        <v>0.99</v>
      </c>
      <c r="AJ516" s="2">
        <f t="shared" ref="AJ516:AJ535" si="427">(AS516)</f>
        <v>0</v>
      </c>
      <c r="AK516" s="2">
        <v>170.7</v>
      </c>
      <c r="AL516" s="2">
        <v>68.040000000000006</v>
      </c>
      <c r="AM516" s="2">
        <v>37.49</v>
      </c>
      <c r="AN516" s="2">
        <v>11.48</v>
      </c>
      <c r="AO516" s="2">
        <v>65.17</v>
      </c>
      <c r="AP516" s="2">
        <v>0</v>
      </c>
      <c r="AQ516" s="2">
        <v>7.64</v>
      </c>
      <c r="AR516" s="2">
        <v>0.99</v>
      </c>
      <c r="AS516" s="2">
        <v>0</v>
      </c>
      <c r="AT516" s="2">
        <v>93</v>
      </c>
      <c r="AU516" s="2">
        <v>62</v>
      </c>
      <c r="AV516" s="2">
        <v>1</v>
      </c>
      <c r="AW516" s="2">
        <v>1</v>
      </c>
      <c r="AX516" s="2"/>
      <c r="AY516" s="2"/>
      <c r="AZ516" s="2">
        <v>1</v>
      </c>
      <c r="BA516" s="2">
        <v>1</v>
      </c>
      <c r="BB516" s="2">
        <v>1</v>
      </c>
      <c r="BC516" s="2">
        <v>1</v>
      </c>
      <c r="BD516" s="2" t="s">
        <v>3</v>
      </c>
      <c r="BE516" s="2" t="s">
        <v>3</v>
      </c>
      <c r="BF516" s="2" t="s">
        <v>3</v>
      </c>
      <c r="BG516" s="2" t="s">
        <v>3</v>
      </c>
      <c r="BH516" s="2">
        <v>0</v>
      </c>
      <c r="BI516" s="2">
        <v>1</v>
      </c>
      <c r="BJ516" s="2" t="s">
        <v>647</v>
      </c>
      <c r="BK516" s="2"/>
      <c r="BL516" s="2"/>
      <c r="BM516" s="2">
        <v>9001</v>
      </c>
      <c r="BN516" s="2">
        <v>0</v>
      </c>
      <c r="BO516" s="2" t="s">
        <v>3</v>
      </c>
      <c r="BP516" s="2">
        <v>0</v>
      </c>
      <c r="BQ516" s="2">
        <v>2</v>
      </c>
      <c r="BR516" s="2">
        <v>0</v>
      </c>
      <c r="BS516" s="2">
        <v>1</v>
      </c>
      <c r="BT516" s="2">
        <v>1</v>
      </c>
      <c r="BU516" s="2">
        <v>1</v>
      </c>
      <c r="BV516" s="2">
        <v>1</v>
      </c>
      <c r="BW516" s="2">
        <v>1</v>
      </c>
      <c r="BX516" s="2">
        <v>1</v>
      </c>
      <c r="BY516" s="2" t="s">
        <v>3</v>
      </c>
      <c r="BZ516" s="2">
        <v>93</v>
      </c>
      <c r="CA516" s="2">
        <v>62</v>
      </c>
      <c r="CB516" s="2" t="s">
        <v>3</v>
      </c>
      <c r="CC516" s="2"/>
      <c r="CD516" s="2"/>
      <c r="CE516" s="2">
        <v>0</v>
      </c>
      <c r="CF516" s="2">
        <v>0</v>
      </c>
      <c r="CG516" s="2">
        <v>0</v>
      </c>
      <c r="CH516" s="2"/>
      <c r="CI516" s="2"/>
      <c r="CJ516" s="2"/>
      <c r="CK516" s="2"/>
      <c r="CL516" s="2"/>
      <c r="CM516" s="2">
        <v>0</v>
      </c>
      <c r="CN516" s="2" t="s">
        <v>3</v>
      </c>
      <c r="CO516" s="2">
        <v>0</v>
      </c>
      <c r="CP516" s="2">
        <f t="shared" ref="CP516:CP535" si="428">(P516+Q516+S516)</f>
        <v>242.40000000000003</v>
      </c>
      <c r="CQ516" s="2">
        <f t="shared" si="420"/>
        <v>68.040000000000006</v>
      </c>
      <c r="CR516" s="2">
        <f t="shared" si="421"/>
        <v>37.49</v>
      </c>
      <c r="CS516" s="2">
        <f t="shared" ref="CS516:CS535" si="429">AE516*BS516</f>
        <v>11.48</v>
      </c>
      <c r="CT516" s="2">
        <f t="shared" ref="CT516:CT535" si="430">AF516*BA516</f>
        <v>65.17</v>
      </c>
      <c r="CU516" s="2">
        <f t="shared" ref="CU516:CU535" si="431">AG516</f>
        <v>0</v>
      </c>
      <c r="CV516" s="2">
        <f t="shared" ref="CV516:CV535" si="432">AH516</f>
        <v>7.64</v>
      </c>
      <c r="CW516" s="2">
        <f t="shared" ref="CW516:CW535" si="433">AI516</f>
        <v>0.99</v>
      </c>
      <c r="CX516" s="2">
        <f t="shared" ref="CX516:CX535" si="434">AJ516</f>
        <v>0</v>
      </c>
      <c r="CY516" s="2">
        <f>(((S516+R516)*AT516)/100)</f>
        <v>101.22120000000001</v>
      </c>
      <c r="CZ516" s="2">
        <f>(((S516+R516)*AU516)/100)</f>
        <v>67.480800000000002</v>
      </c>
      <c r="DA516" s="2"/>
      <c r="DB516" s="2"/>
      <c r="DC516" s="2" t="s">
        <v>3</v>
      </c>
      <c r="DD516" s="2" t="s">
        <v>3</v>
      </c>
      <c r="DE516" s="2" t="s">
        <v>3</v>
      </c>
      <c r="DF516" s="2" t="s">
        <v>3</v>
      </c>
      <c r="DG516" s="2" t="s">
        <v>3</v>
      </c>
      <c r="DH516" s="2" t="s">
        <v>3</v>
      </c>
      <c r="DI516" s="2" t="s">
        <v>3</v>
      </c>
      <c r="DJ516" s="2" t="s">
        <v>3</v>
      </c>
      <c r="DK516" s="2" t="s">
        <v>3</v>
      </c>
      <c r="DL516" s="2" t="s">
        <v>3</v>
      </c>
      <c r="DM516" s="2" t="s">
        <v>3</v>
      </c>
      <c r="DN516" s="2">
        <v>0</v>
      </c>
      <c r="DO516" s="2">
        <v>0</v>
      </c>
      <c r="DP516" s="2">
        <v>1</v>
      </c>
      <c r="DQ516" s="2">
        <v>1</v>
      </c>
      <c r="DR516" s="2"/>
      <c r="DS516" s="2"/>
      <c r="DT516" s="2"/>
      <c r="DU516" s="2">
        <v>1003</v>
      </c>
      <c r="DV516" s="2" t="s">
        <v>313</v>
      </c>
      <c r="DW516" s="2" t="s">
        <v>313</v>
      </c>
      <c r="DX516" s="2">
        <v>100</v>
      </c>
      <c r="DY516" s="2"/>
      <c r="DZ516" s="2" t="s">
        <v>3</v>
      </c>
      <c r="EA516" s="2" t="s">
        <v>3</v>
      </c>
      <c r="EB516" s="2" t="s">
        <v>3</v>
      </c>
      <c r="EC516" s="2" t="s">
        <v>3</v>
      </c>
      <c r="ED516" s="2"/>
      <c r="EE516" s="2">
        <v>56793010</v>
      </c>
      <c r="EF516" s="2">
        <v>2</v>
      </c>
      <c r="EG516" s="2" t="s">
        <v>28</v>
      </c>
      <c r="EH516" s="2">
        <v>9</v>
      </c>
      <c r="EI516" s="2" t="s">
        <v>390</v>
      </c>
      <c r="EJ516" s="2">
        <v>1</v>
      </c>
      <c r="EK516" s="2">
        <v>9001</v>
      </c>
      <c r="EL516" s="2" t="s">
        <v>390</v>
      </c>
      <c r="EM516" s="2" t="s">
        <v>391</v>
      </c>
      <c r="EN516" s="2"/>
      <c r="EO516" s="2" t="s">
        <v>3</v>
      </c>
      <c r="EP516" s="2"/>
      <c r="EQ516" s="2">
        <v>131072</v>
      </c>
      <c r="ER516" s="2">
        <v>170.7</v>
      </c>
      <c r="ES516" s="2">
        <v>68.040000000000006</v>
      </c>
      <c r="ET516" s="2">
        <v>37.49</v>
      </c>
      <c r="EU516" s="2">
        <v>11.48</v>
      </c>
      <c r="EV516" s="2">
        <v>65.17</v>
      </c>
      <c r="EW516" s="2">
        <v>7.64</v>
      </c>
      <c r="EX516" s="2">
        <v>0.99</v>
      </c>
      <c r="EY516" s="2">
        <v>0</v>
      </c>
      <c r="EZ516" s="2"/>
      <c r="FA516" s="2"/>
      <c r="FB516" s="2"/>
      <c r="FC516" s="2"/>
      <c r="FD516" s="2"/>
      <c r="FE516" s="2"/>
      <c r="FF516" s="2"/>
      <c r="FG516" s="2"/>
      <c r="FH516" s="2"/>
      <c r="FI516" s="2"/>
      <c r="FJ516" s="2"/>
      <c r="FK516" s="2"/>
      <c r="FL516" s="2"/>
      <c r="FM516" s="2"/>
      <c r="FN516" s="2"/>
      <c r="FO516" s="2"/>
      <c r="FP516" s="2"/>
      <c r="FQ516" s="2">
        <v>0</v>
      </c>
      <c r="FR516" s="2">
        <v>0</v>
      </c>
      <c r="FS516" s="2">
        <v>0</v>
      </c>
      <c r="FT516" s="2"/>
      <c r="FU516" s="2"/>
      <c r="FV516" s="2"/>
      <c r="FW516" s="2"/>
      <c r="FX516" s="2">
        <v>93</v>
      </c>
      <c r="FY516" s="2">
        <v>62</v>
      </c>
      <c r="FZ516" s="2"/>
      <c r="GA516" s="2" t="s">
        <v>3</v>
      </c>
      <c r="GB516" s="2"/>
      <c r="GC516" s="2"/>
      <c r="GD516" s="2">
        <v>1</v>
      </c>
      <c r="GE516" s="2"/>
      <c r="GF516" s="2">
        <v>-2057045736</v>
      </c>
      <c r="GG516" s="2">
        <v>2</v>
      </c>
      <c r="GH516" s="2">
        <v>1</v>
      </c>
      <c r="GI516" s="2">
        <v>-2</v>
      </c>
      <c r="GJ516" s="2">
        <v>0</v>
      </c>
      <c r="GK516" s="2">
        <v>0</v>
      </c>
      <c r="GL516" s="2">
        <f>ROUND(IF(AND(BH516=3,BI516=3,FS516&lt;&gt;0),P516,0),2)</f>
        <v>0</v>
      </c>
      <c r="GM516" s="2">
        <f>ROUND(O516+X516+Y516,2)+GX516</f>
        <v>411.1</v>
      </c>
      <c r="GN516" s="2">
        <f t="shared" ref="GN516:GN535" si="435">IF(OR(BI516=0,BI516=1),GM516-GX516,0)</f>
        <v>411.1</v>
      </c>
      <c r="GO516" s="2">
        <f t="shared" ref="GO516:GO535" si="436">IF(BI516=2,GM516-GX516,0)</f>
        <v>0</v>
      </c>
      <c r="GP516" s="2">
        <f t="shared" ref="GP516:GP535" si="437">IF(BI516=4,GM516-GX516,0)</f>
        <v>0</v>
      </c>
      <c r="GQ516" s="2"/>
      <c r="GR516" s="2">
        <v>0</v>
      </c>
      <c r="GS516" s="2">
        <v>3</v>
      </c>
      <c r="GT516" s="2">
        <v>0</v>
      </c>
      <c r="GU516" s="2" t="s">
        <v>3</v>
      </c>
      <c r="GV516" s="2">
        <f t="shared" ref="GV516:GV535" si="438">ROUND((GT516),2)</f>
        <v>0</v>
      </c>
      <c r="GW516" s="2">
        <v>1</v>
      </c>
      <c r="GX516" s="2">
        <f>ROUND(HC516*I516,2)</f>
        <v>0</v>
      </c>
      <c r="GY516" s="2"/>
      <c r="GZ516" s="2"/>
      <c r="HA516" s="2">
        <v>0</v>
      </c>
      <c r="HB516" s="2">
        <v>0</v>
      </c>
      <c r="HC516" s="2">
        <f t="shared" ref="HC516:HC535" si="439">GV516*GW516</f>
        <v>0</v>
      </c>
      <c r="HD516" s="2"/>
      <c r="HE516" s="2" t="s">
        <v>3</v>
      </c>
      <c r="HF516" s="2" t="s">
        <v>3</v>
      </c>
      <c r="HG516" s="2"/>
      <c r="HH516" s="2"/>
      <c r="HI516" s="2"/>
      <c r="HJ516" s="2"/>
      <c r="HK516" s="2"/>
      <c r="HL516" s="2"/>
      <c r="HM516" s="2" t="s">
        <v>3</v>
      </c>
      <c r="HN516" s="2" t="s">
        <v>392</v>
      </c>
      <c r="HO516" s="2" t="s">
        <v>393</v>
      </c>
      <c r="HP516" s="2" t="s">
        <v>390</v>
      </c>
      <c r="HQ516" s="2" t="s">
        <v>390</v>
      </c>
      <c r="HR516" s="2"/>
      <c r="HS516" s="2">
        <v>0</v>
      </c>
      <c r="HT516" s="2"/>
      <c r="HU516" s="2"/>
      <c r="HV516" s="2"/>
      <c r="HW516" s="2"/>
      <c r="HX516" s="2"/>
      <c r="HY516" s="2"/>
      <c r="HZ516" s="2"/>
      <c r="IA516" s="2"/>
      <c r="IB516" s="2"/>
      <c r="IC516" s="2"/>
      <c r="ID516" s="2"/>
      <c r="IE516" s="2"/>
      <c r="IF516" s="2"/>
      <c r="IG516" s="2"/>
      <c r="IH516" s="2"/>
      <c r="II516" s="2"/>
      <c r="IJ516" s="2"/>
      <c r="IK516" s="2">
        <v>0</v>
      </c>
      <c r="IL516" s="2"/>
      <c r="IM516" s="2"/>
      <c r="IN516" s="2"/>
      <c r="IO516" s="2"/>
      <c r="IP516" s="2"/>
      <c r="IQ516" s="2"/>
      <c r="IR516" s="2"/>
      <c r="IS516" s="2"/>
      <c r="IT516" s="2"/>
      <c r="IU516" s="2"/>
    </row>
    <row r="517" spans="1:255" x14ac:dyDescent="0.2">
      <c r="A517">
        <v>17</v>
      </c>
      <c r="B517">
        <v>1</v>
      </c>
      <c r="C517">
        <f>ROW(SmtRes!A912)</f>
        <v>912</v>
      </c>
      <c r="D517">
        <f>ROW(EtalonRes!A952)</f>
        <v>952</v>
      </c>
      <c r="E517" t="s">
        <v>644</v>
      </c>
      <c r="F517" t="s">
        <v>645</v>
      </c>
      <c r="G517" t="s">
        <v>646</v>
      </c>
      <c r="H517" t="s">
        <v>313</v>
      </c>
      <c r="I517">
        <f>ROUND(ROUND(142/100,4),7)</f>
        <v>1.42</v>
      </c>
      <c r="J517">
        <v>0</v>
      </c>
      <c r="K517">
        <f>ROUND(ROUND(142/100,4),7)</f>
        <v>1.42</v>
      </c>
      <c r="O517">
        <f>ROUND(CP517,0)</f>
        <v>6804</v>
      </c>
      <c r="P517">
        <f>ROUND(CQ517*I517,0)</f>
        <v>636</v>
      </c>
      <c r="Q517">
        <f>ROUND(CR517*I517,0)</f>
        <v>1455</v>
      </c>
      <c r="R517">
        <f>ROUND(CS517*I517,0)</f>
        <v>830</v>
      </c>
      <c r="S517">
        <f>ROUND(CT517*I517,0)</f>
        <v>4713</v>
      </c>
      <c r="T517">
        <f>ROUND(CU517*I517,0)</f>
        <v>0</v>
      </c>
      <c r="U517">
        <f t="shared" si="422"/>
        <v>10.848800000000001</v>
      </c>
      <c r="V517">
        <f t="shared" si="423"/>
        <v>1.4057999999999999</v>
      </c>
      <c r="W517">
        <f>ROUND(CX517*I517,0)</f>
        <v>0</v>
      </c>
      <c r="X517">
        <f>ROUND(CY517,0)</f>
        <v>5155</v>
      </c>
      <c r="Y517">
        <f>ROUND(CZ517,0)</f>
        <v>3437</v>
      </c>
      <c r="AA517">
        <v>64855514</v>
      </c>
      <c r="AB517">
        <f t="shared" si="424"/>
        <v>170.7</v>
      </c>
      <c r="AC517">
        <f t="shared" si="425"/>
        <v>68.040000000000006</v>
      </c>
      <c r="AD517">
        <f t="shared" si="414"/>
        <v>37.49</v>
      </c>
      <c r="AE517">
        <f t="shared" si="415"/>
        <v>11.48</v>
      </c>
      <c r="AF517">
        <f t="shared" si="416"/>
        <v>65.17</v>
      </c>
      <c r="AG517">
        <f t="shared" si="426"/>
        <v>0</v>
      </c>
      <c r="AH517">
        <f t="shared" si="417"/>
        <v>7.64</v>
      </c>
      <c r="AI517">
        <f t="shared" si="418"/>
        <v>0.99</v>
      </c>
      <c r="AJ517">
        <f t="shared" si="427"/>
        <v>0</v>
      </c>
      <c r="AK517">
        <v>170.7</v>
      </c>
      <c r="AL517">
        <v>68.040000000000006</v>
      </c>
      <c r="AM517">
        <v>37.49</v>
      </c>
      <c r="AN517">
        <v>11.48</v>
      </c>
      <c r="AO517">
        <v>65.17</v>
      </c>
      <c r="AP517">
        <v>0</v>
      </c>
      <c r="AQ517">
        <v>7.64</v>
      </c>
      <c r="AR517">
        <v>0.99</v>
      </c>
      <c r="AS517">
        <v>0</v>
      </c>
      <c r="AT517">
        <v>93</v>
      </c>
      <c r="AU517">
        <v>62</v>
      </c>
      <c r="AV517">
        <v>1</v>
      </c>
      <c r="AW517">
        <v>1</v>
      </c>
      <c r="AZ517">
        <v>1</v>
      </c>
      <c r="BA517">
        <v>50.93</v>
      </c>
      <c r="BB517">
        <v>27.34</v>
      </c>
      <c r="BC517">
        <v>6.58</v>
      </c>
      <c r="BD517" t="s">
        <v>3</v>
      </c>
      <c r="BE517" t="s">
        <v>3</v>
      </c>
      <c r="BF517" t="s">
        <v>3</v>
      </c>
      <c r="BG517" t="s">
        <v>3</v>
      </c>
      <c r="BH517">
        <v>0</v>
      </c>
      <c r="BI517">
        <v>1</v>
      </c>
      <c r="BJ517" t="s">
        <v>647</v>
      </c>
      <c r="BM517">
        <v>9001</v>
      </c>
      <c r="BN517">
        <v>0</v>
      </c>
      <c r="BO517" t="s">
        <v>645</v>
      </c>
      <c r="BP517">
        <v>1</v>
      </c>
      <c r="BQ517">
        <v>2</v>
      </c>
      <c r="BR517">
        <v>0</v>
      </c>
      <c r="BS517">
        <v>50.93</v>
      </c>
      <c r="BT517">
        <v>1</v>
      </c>
      <c r="BU517">
        <v>1</v>
      </c>
      <c r="BV517">
        <v>1</v>
      </c>
      <c r="BW517">
        <v>1</v>
      </c>
      <c r="BX517">
        <v>1</v>
      </c>
      <c r="BY517" t="s">
        <v>3</v>
      </c>
      <c r="BZ517">
        <v>93</v>
      </c>
      <c r="CA517">
        <v>62</v>
      </c>
      <c r="CB517" t="s">
        <v>3</v>
      </c>
      <c r="CE517">
        <v>0</v>
      </c>
      <c r="CF517">
        <v>0</v>
      </c>
      <c r="CG517">
        <v>0</v>
      </c>
      <c r="CM517">
        <v>0</v>
      </c>
      <c r="CN517" t="s">
        <v>3</v>
      </c>
      <c r="CO517">
        <v>0</v>
      </c>
      <c r="CP517">
        <f t="shared" si="428"/>
        <v>6804</v>
      </c>
      <c r="CQ517">
        <f t="shared" si="420"/>
        <v>447.70320000000004</v>
      </c>
      <c r="CR517">
        <f t="shared" si="421"/>
        <v>1024.9766</v>
      </c>
      <c r="CS517">
        <f t="shared" si="429"/>
        <v>584.67640000000006</v>
      </c>
      <c r="CT517">
        <f t="shared" si="430"/>
        <v>3319.1080999999999</v>
      </c>
      <c r="CU517">
        <f t="shared" si="431"/>
        <v>0</v>
      </c>
      <c r="CV517">
        <f t="shared" si="432"/>
        <v>7.64</v>
      </c>
      <c r="CW517">
        <f t="shared" si="433"/>
        <v>0.99</v>
      </c>
      <c r="CX517">
        <f t="shared" si="434"/>
        <v>0</v>
      </c>
      <c r="CY517">
        <f>(((S517+R517)*AT517)/100)</f>
        <v>5154.99</v>
      </c>
      <c r="CZ517">
        <f>(((S517+R517)*AU517)/100)</f>
        <v>3436.66</v>
      </c>
      <c r="DC517" t="s">
        <v>3</v>
      </c>
      <c r="DD517" t="s">
        <v>3</v>
      </c>
      <c r="DE517" t="s">
        <v>3</v>
      </c>
      <c r="DF517" t="s">
        <v>3</v>
      </c>
      <c r="DG517" t="s">
        <v>3</v>
      </c>
      <c r="DH517" t="s">
        <v>3</v>
      </c>
      <c r="DI517" t="s">
        <v>3</v>
      </c>
      <c r="DJ517" t="s">
        <v>3</v>
      </c>
      <c r="DK517" t="s">
        <v>3</v>
      </c>
      <c r="DL517" t="s">
        <v>3</v>
      </c>
      <c r="DM517" t="s">
        <v>3</v>
      </c>
      <c r="DN517">
        <v>0</v>
      </c>
      <c r="DO517">
        <v>0</v>
      </c>
      <c r="DP517">
        <v>1</v>
      </c>
      <c r="DQ517">
        <v>1</v>
      </c>
      <c r="DU517">
        <v>1003</v>
      </c>
      <c r="DV517" t="s">
        <v>313</v>
      </c>
      <c r="DW517" t="s">
        <v>313</v>
      </c>
      <c r="DX517">
        <v>100</v>
      </c>
      <c r="DZ517" t="s">
        <v>3</v>
      </c>
      <c r="EA517" t="s">
        <v>3</v>
      </c>
      <c r="EB517" t="s">
        <v>3</v>
      </c>
      <c r="EC517" t="s">
        <v>3</v>
      </c>
      <c r="EE517">
        <v>56793010</v>
      </c>
      <c r="EF517">
        <v>2</v>
      </c>
      <c r="EG517" t="s">
        <v>28</v>
      </c>
      <c r="EH517">
        <v>9</v>
      </c>
      <c r="EI517" t="s">
        <v>390</v>
      </c>
      <c r="EJ517">
        <v>1</v>
      </c>
      <c r="EK517">
        <v>9001</v>
      </c>
      <c r="EL517" t="s">
        <v>390</v>
      </c>
      <c r="EM517" t="s">
        <v>391</v>
      </c>
      <c r="EO517" t="s">
        <v>3</v>
      </c>
      <c r="EQ517">
        <v>131072</v>
      </c>
      <c r="ER517">
        <v>170.7</v>
      </c>
      <c r="ES517">
        <v>68.040000000000006</v>
      </c>
      <c r="ET517">
        <v>37.49</v>
      </c>
      <c r="EU517">
        <v>11.48</v>
      </c>
      <c r="EV517">
        <v>65.17</v>
      </c>
      <c r="EW517">
        <v>7.64</v>
      </c>
      <c r="EX517">
        <v>0.99</v>
      </c>
      <c r="EY517">
        <v>0</v>
      </c>
      <c r="FQ517">
        <v>0</v>
      </c>
      <c r="FR517">
        <v>0</v>
      </c>
      <c r="FS517">
        <v>0</v>
      </c>
      <c r="FX517">
        <v>93</v>
      </c>
      <c r="FY517">
        <v>62</v>
      </c>
      <c r="GA517" t="s">
        <v>3</v>
      </c>
      <c r="GD517">
        <v>1</v>
      </c>
      <c r="GF517">
        <v>-2057045736</v>
      </c>
      <c r="GG517">
        <v>2</v>
      </c>
      <c r="GH517">
        <v>1</v>
      </c>
      <c r="GI517">
        <v>2</v>
      </c>
      <c r="GJ517">
        <v>0</v>
      </c>
      <c r="GK517">
        <v>0</v>
      </c>
      <c r="GL517">
        <f>ROUND(IF(AND(BH517=3,BI517=3,FS517&lt;&gt;0),P517,0),0)</f>
        <v>0</v>
      </c>
      <c r="GM517">
        <f>ROUND(O517+X517+Y517,0)+GX517</f>
        <v>15396</v>
      </c>
      <c r="GN517">
        <f t="shared" si="435"/>
        <v>15396</v>
      </c>
      <c r="GO517">
        <f t="shared" si="436"/>
        <v>0</v>
      </c>
      <c r="GP517">
        <f t="shared" si="437"/>
        <v>0</v>
      </c>
      <c r="GR517">
        <v>0</v>
      </c>
      <c r="GS517">
        <v>3</v>
      </c>
      <c r="GT517">
        <v>0</v>
      </c>
      <c r="GU517" t="s">
        <v>3</v>
      </c>
      <c r="GV517">
        <f t="shared" si="438"/>
        <v>0</v>
      </c>
      <c r="GW517">
        <v>1</v>
      </c>
      <c r="GX517">
        <f>ROUND(HC517*I517,0)</f>
        <v>0</v>
      </c>
      <c r="HA517">
        <v>0</v>
      </c>
      <c r="HB517">
        <v>0</v>
      </c>
      <c r="HC517">
        <f t="shared" si="439"/>
        <v>0</v>
      </c>
      <c r="HE517" t="s">
        <v>3</v>
      </c>
      <c r="HF517" t="s">
        <v>3</v>
      </c>
      <c r="HM517" t="s">
        <v>3</v>
      </c>
      <c r="HN517" t="s">
        <v>392</v>
      </c>
      <c r="HO517" t="s">
        <v>393</v>
      </c>
      <c r="HP517" t="s">
        <v>390</v>
      </c>
      <c r="HQ517" t="s">
        <v>390</v>
      </c>
      <c r="HS517">
        <v>0</v>
      </c>
      <c r="IK517">
        <v>0</v>
      </c>
    </row>
    <row r="518" spans="1:255" x14ac:dyDescent="0.2">
      <c r="A518" s="2">
        <v>17</v>
      </c>
      <c r="B518" s="2">
        <v>1</v>
      </c>
      <c r="C518" s="2"/>
      <c r="D518" s="2"/>
      <c r="E518" s="2" t="s">
        <v>648</v>
      </c>
      <c r="F518" s="2" t="s">
        <v>649</v>
      </c>
      <c r="G518" s="2" t="s">
        <v>650</v>
      </c>
      <c r="H518" s="2" t="s">
        <v>36</v>
      </c>
      <c r="I518" s="2">
        <f>ROUND(ROUND(I516*-0.0059,4),7)</f>
        <v>-8.3999999999999995E-3</v>
      </c>
      <c r="J518" s="2">
        <v>0</v>
      </c>
      <c r="K518" s="2">
        <f>ROUND(ROUND(I516*-0.0059,4),7)</f>
        <v>-8.3999999999999995E-3</v>
      </c>
      <c r="L518" s="2"/>
      <c r="M518" s="2"/>
      <c r="N518" s="2"/>
      <c r="O518" s="2">
        <f>ROUND(CP518,2)</f>
        <v>-94.78</v>
      </c>
      <c r="P518" s="2">
        <f>ROUND(CQ518*I518,2)</f>
        <v>-94.78</v>
      </c>
      <c r="Q518" s="2">
        <f>ROUND(CR518*I518,2)</f>
        <v>0</v>
      </c>
      <c r="R518" s="2">
        <f>ROUND(CS518*I518,2)</f>
        <v>0</v>
      </c>
      <c r="S518" s="2">
        <f>ROUND(CT518*I518,2)</f>
        <v>0</v>
      </c>
      <c r="T518" s="2">
        <f>ROUND(CU518*I518,2)</f>
        <v>0</v>
      </c>
      <c r="U518" s="2">
        <f t="shared" si="422"/>
        <v>0</v>
      </c>
      <c r="V518" s="2">
        <f t="shared" si="423"/>
        <v>0</v>
      </c>
      <c r="W518" s="2">
        <f>ROUND(CX518*I518,2)</f>
        <v>0</v>
      </c>
      <c r="X518" s="2">
        <f>ROUND(CY518,2)</f>
        <v>0</v>
      </c>
      <c r="Y518" s="2">
        <f>ROUND(CZ518,2)</f>
        <v>0</v>
      </c>
      <c r="Z518" s="2"/>
      <c r="AA518" s="2">
        <v>64855517</v>
      </c>
      <c r="AB518" s="2">
        <f t="shared" si="424"/>
        <v>11283.76</v>
      </c>
      <c r="AC518" s="2">
        <f t="shared" si="425"/>
        <v>11283.76</v>
      </c>
      <c r="AD518" s="2">
        <f t="shared" si="414"/>
        <v>0</v>
      </c>
      <c r="AE518" s="2">
        <f t="shared" si="415"/>
        <v>0</v>
      </c>
      <c r="AF518" s="2">
        <f t="shared" si="416"/>
        <v>0</v>
      </c>
      <c r="AG518" s="2">
        <f t="shared" si="426"/>
        <v>0</v>
      </c>
      <c r="AH518" s="2">
        <f t="shared" si="417"/>
        <v>0</v>
      </c>
      <c r="AI518" s="2">
        <f t="shared" si="418"/>
        <v>0</v>
      </c>
      <c r="AJ518" s="2">
        <f t="shared" si="427"/>
        <v>0</v>
      </c>
      <c r="AK518" s="2">
        <v>11283.76</v>
      </c>
      <c r="AL518" s="2">
        <v>11283.76</v>
      </c>
      <c r="AM518" s="2">
        <v>0</v>
      </c>
      <c r="AN518" s="2">
        <v>0</v>
      </c>
      <c r="AO518" s="2">
        <v>0</v>
      </c>
      <c r="AP518" s="2">
        <v>0</v>
      </c>
      <c r="AQ518" s="2">
        <v>0</v>
      </c>
      <c r="AR518" s="2">
        <v>0</v>
      </c>
      <c r="AS518" s="2">
        <v>0</v>
      </c>
      <c r="AT518" s="2">
        <v>0</v>
      </c>
      <c r="AU518" s="2">
        <v>0</v>
      </c>
      <c r="AV518" s="2">
        <v>1</v>
      </c>
      <c r="AW518" s="2">
        <v>1</v>
      </c>
      <c r="AX518" s="2"/>
      <c r="AY518" s="2"/>
      <c r="AZ518" s="2">
        <v>1</v>
      </c>
      <c r="BA518" s="2">
        <v>1</v>
      </c>
      <c r="BB518" s="2">
        <v>1</v>
      </c>
      <c r="BC518" s="2">
        <v>1</v>
      </c>
      <c r="BD518" s="2" t="s">
        <v>3</v>
      </c>
      <c r="BE518" s="2" t="s">
        <v>3</v>
      </c>
      <c r="BF518" s="2" t="s">
        <v>3</v>
      </c>
      <c r="BG518" s="2" t="s">
        <v>3</v>
      </c>
      <c r="BH518" s="2">
        <v>3</v>
      </c>
      <c r="BI518" s="2">
        <v>1</v>
      </c>
      <c r="BJ518" s="2" t="s">
        <v>651</v>
      </c>
      <c r="BK518" s="2"/>
      <c r="BL518" s="2"/>
      <c r="BM518" s="2">
        <v>500001</v>
      </c>
      <c r="BN518" s="2">
        <v>0</v>
      </c>
      <c r="BO518" s="2" t="s">
        <v>3</v>
      </c>
      <c r="BP518" s="2">
        <v>0</v>
      </c>
      <c r="BQ518" s="2">
        <v>8</v>
      </c>
      <c r="BR518" s="2">
        <v>1</v>
      </c>
      <c r="BS518" s="2">
        <v>1</v>
      </c>
      <c r="BT518" s="2">
        <v>1</v>
      </c>
      <c r="BU518" s="2">
        <v>1</v>
      </c>
      <c r="BV518" s="2">
        <v>1</v>
      </c>
      <c r="BW518" s="2">
        <v>1</v>
      </c>
      <c r="BX518" s="2">
        <v>1</v>
      </c>
      <c r="BY518" s="2" t="s">
        <v>3</v>
      </c>
      <c r="BZ518" s="2">
        <v>0</v>
      </c>
      <c r="CA518" s="2">
        <v>0</v>
      </c>
      <c r="CB518" s="2" t="s">
        <v>3</v>
      </c>
      <c r="CC518" s="2"/>
      <c r="CD518" s="2"/>
      <c r="CE518" s="2">
        <v>0</v>
      </c>
      <c r="CF518" s="2">
        <v>0</v>
      </c>
      <c r="CG518" s="2">
        <v>0</v>
      </c>
      <c r="CH518" s="2"/>
      <c r="CI518" s="2"/>
      <c r="CJ518" s="2"/>
      <c r="CK518" s="2"/>
      <c r="CL518" s="2"/>
      <c r="CM518" s="2">
        <v>0</v>
      </c>
      <c r="CN518" s="2" t="s">
        <v>1773</v>
      </c>
      <c r="CO518" s="2">
        <v>0</v>
      </c>
      <c r="CP518" s="2">
        <f t="shared" si="428"/>
        <v>-94.78</v>
      </c>
      <c r="CQ518" s="2">
        <f t="shared" si="420"/>
        <v>11283.76</v>
      </c>
      <c r="CR518" s="2">
        <f t="shared" si="421"/>
        <v>0</v>
      </c>
      <c r="CS518" s="2">
        <f t="shared" si="429"/>
        <v>0</v>
      </c>
      <c r="CT518" s="2">
        <f t="shared" si="430"/>
        <v>0</v>
      </c>
      <c r="CU518" s="2">
        <f t="shared" si="431"/>
        <v>0</v>
      </c>
      <c r="CV518" s="2">
        <f t="shared" si="432"/>
        <v>0</v>
      </c>
      <c r="CW518" s="2">
        <f t="shared" si="433"/>
        <v>0</v>
      </c>
      <c r="CX518" s="2">
        <f t="shared" si="434"/>
        <v>0</v>
      </c>
      <c r="CY518" s="2">
        <f>0</f>
        <v>0</v>
      </c>
      <c r="CZ518" s="2">
        <f>0</f>
        <v>0</v>
      </c>
      <c r="DA518" s="2"/>
      <c r="DB518" s="2"/>
      <c r="DC518" s="2" t="s">
        <v>3</v>
      </c>
      <c r="DD518" s="2" t="s">
        <v>3</v>
      </c>
      <c r="DE518" s="2" t="s">
        <v>3</v>
      </c>
      <c r="DF518" s="2" t="s">
        <v>3</v>
      </c>
      <c r="DG518" s="2" t="s">
        <v>3</v>
      </c>
      <c r="DH518" s="2" t="s">
        <v>3</v>
      </c>
      <c r="DI518" s="2" t="s">
        <v>3</v>
      </c>
      <c r="DJ518" s="2" t="s">
        <v>3</v>
      </c>
      <c r="DK518" s="2" t="s">
        <v>3</v>
      </c>
      <c r="DL518" s="2" t="s">
        <v>3</v>
      </c>
      <c r="DM518" s="2" t="s">
        <v>3</v>
      </c>
      <c r="DN518" s="2">
        <v>0</v>
      </c>
      <c r="DO518" s="2">
        <v>0</v>
      </c>
      <c r="DP518" s="2">
        <v>1</v>
      </c>
      <c r="DQ518" s="2">
        <v>1</v>
      </c>
      <c r="DR518" s="2"/>
      <c r="DS518" s="2"/>
      <c r="DT518" s="2"/>
      <c r="DU518" s="2">
        <v>1009</v>
      </c>
      <c r="DV518" s="2" t="s">
        <v>36</v>
      </c>
      <c r="DW518" s="2" t="s">
        <v>36</v>
      </c>
      <c r="DX518" s="2">
        <v>1000</v>
      </c>
      <c r="DY518" s="2"/>
      <c r="DZ518" s="2" t="s">
        <v>3</v>
      </c>
      <c r="EA518" s="2" t="s">
        <v>3</v>
      </c>
      <c r="EB518" s="2" t="s">
        <v>3</v>
      </c>
      <c r="EC518" s="2" t="s">
        <v>3</v>
      </c>
      <c r="ED518" s="2"/>
      <c r="EE518" s="2">
        <v>56793266</v>
      </c>
      <c r="EF518" s="2">
        <v>8</v>
      </c>
      <c r="EG518" s="2" t="s">
        <v>48</v>
      </c>
      <c r="EH518" s="2">
        <v>0</v>
      </c>
      <c r="EI518" s="2" t="s">
        <v>3</v>
      </c>
      <c r="EJ518" s="2">
        <v>1</v>
      </c>
      <c r="EK518" s="2">
        <v>500001</v>
      </c>
      <c r="EL518" s="2" t="s">
        <v>49</v>
      </c>
      <c r="EM518" s="2" t="s">
        <v>50</v>
      </c>
      <c r="EN518" s="2"/>
      <c r="EO518" s="2" t="s">
        <v>43</v>
      </c>
      <c r="EP518" s="2"/>
      <c r="EQ518" s="2">
        <v>32768</v>
      </c>
      <c r="ER518" s="2">
        <v>11283.76</v>
      </c>
      <c r="ES518" s="2">
        <v>11283.76</v>
      </c>
      <c r="ET518" s="2">
        <v>0</v>
      </c>
      <c r="EU518" s="2">
        <v>0</v>
      </c>
      <c r="EV518" s="2">
        <v>0</v>
      </c>
      <c r="EW518" s="2">
        <v>0</v>
      </c>
      <c r="EX518" s="2">
        <v>0</v>
      </c>
      <c r="EY518" s="2">
        <v>0</v>
      </c>
      <c r="EZ518" s="2"/>
      <c r="FA518" s="2"/>
      <c r="FB518" s="2"/>
      <c r="FC518" s="2"/>
      <c r="FD518" s="2"/>
      <c r="FE518" s="2"/>
      <c r="FF518" s="2"/>
      <c r="FG518" s="2"/>
      <c r="FH518" s="2"/>
      <c r="FI518" s="2"/>
      <c r="FJ518" s="2"/>
      <c r="FK518" s="2"/>
      <c r="FL518" s="2"/>
      <c r="FM518" s="2"/>
      <c r="FN518" s="2"/>
      <c r="FO518" s="2"/>
      <c r="FP518" s="2"/>
      <c r="FQ518" s="2">
        <v>0</v>
      </c>
      <c r="FR518" s="2">
        <v>0</v>
      </c>
      <c r="FS518" s="2">
        <v>0</v>
      </c>
      <c r="FT518" s="2"/>
      <c r="FU518" s="2"/>
      <c r="FV518" s="2"/>
      <c r="FW518" s="2"/>
      <c r="FX518" s="2">
        <v>0</v>
      </c>
      <c r="FY518" s="2">
        <v>0</v>
      </c>
      <c r="FZ518" s="2"/>
      <c r="GA518" s="2" t="s">
        <v>3</v>
      </c>
      <c r="GB518" s="2"/>
      <c r="GC518" s="2"/>
      <c r="GD518" s="2">
        <v>1</v>
      </c>
      <c r="GE518" s="2"/>
      <c r="GF518" s="2">
        <v>1526820448</v>
      </c>
      <c r="GG518" s="2">
        <v>2</v>
      </c>
      <c r="GH518" s="2">
        <v>1</v>
      </c>
      <c r="GI518" s="2">
        <v>-2</v>
      </c>
      <c r="GJ518" s="2">
        <v>0</v>
      </c>
      <c r="GK518" s="2">
        <v>0</v>
      </c>
      <c r="GL518" s="2">
        <f>ROUND(IF(AND(BH518=3,BI518=3,FS518&lt;&gt;0),P518,0),2)</f>
        <v>0</v>
      </c>
      <c r="GM518" s="2">
        <f>ROUND(O518+X518+Y518,2)+GX518</f>
        <v>-94.78</v>
      </c>
      <c r="GN518" s="2">
        <f t="shared" si="435"/>
        <v>-94.78</v>
      </c>
      <c r="GO518" s="2">
        <f t="shared" si="436"/>
        <v>0</v>
      </c>
      <c r="GP518" s="2">
        <f t="shared" si="437"/>
        <v>0</v>
      </c>
      <c r="GQ518" s="2"/>
      <c r="GR518" s="2">
        <v>0</v>
      </c>
      <c r="GS518" s="2">
        <v>3</v>
      </c>
      <c r="GT518" s="2">
        <v>0</v>
      </c>
      <c r="GU518" s="2" t="s">
        <v>3</v>
      </c>
      <c r="GV518" s="2">
        <f t="shared" si="438"/>
        <v>0</v>
      </c>
      <c r="GW518" s="2">
        <v>1</v>
      </c>
      <c r="GX518" s="2">
        <f>ROUND(HC518*I518,2)</f>
        <v>0</v>
      </c>
      <c r="GY518" s="2"/>
      <c r="GZ518" s="2"/>
      <c r="HA518" s="2">
        <v>0</v>
      </c>
      <c r="HB518" s="2">
        <v>0</v>
      </c>
      <c r="HC518" s="2">
        <f t="shared" si="439"/>
        <v>0</v>
      </c>
      <c r="HD518" s="2"/>
      <c r="HE518" s="2" t="s">
        <v>3</v>
      </c>
      <c r="HF518" s="2" t="s">
        <v>3</v>
      </c>
      <c r="HG518" s="2"/>
      <c r="HH518" s="2"/>
      <c r="HI518" s="2"/>
      <c r="HJ518" s="2"/>
      <c r="HK518" s="2"/>
      <c r="HL518" s="2"/>
      <c r="HM518" s="2" t="s">
        <v>3</v>
      </c>
      <c r="HN518" s="2" t="s">
        <v>3</v>
      </c>
      <c r="HO518" s="2" t="s">
        <v>3</v>
      </c>
      <c r="HP518" s="2" t="s">
        <v>3</v>
      </c>
      <c r="HQ518" s="2" t="s">
        <v>3</v>
      </c>
      <c r="HR518" s="2"/>
      <c r="HS518" s="2">
        <v>0</v>
      </c>
      <c r="HT518" s="2"/>
      <c r="HU518" s="2"/>
      <c r="HV518" s="2"/>
      <c r="HW518" s="2"/>
      <c r="HX518" s="2"/>
      <c r="HY518" s="2"/>
      <c r="HZ518" s="2"/>
      <c r="IA518" s="2"/>
      <c r="IB518" s="2"/>
      <c r="IC518" s="2"/>
      <c r="ID518" s="2"/>
      <c r="IE518" s="2"/>
      <c r="IF518" s="2"/>
      <c r="IG518" s="2"/>
      <c r="IH518" s="2"/>
      <c r="II518" s="2"/>
      <c r="IJ518" s="2"/>
      <c r="IK518" s="2">
        <v>0</v>
      </c>
      <c r="IL518" s="2"/>
      <c r="IM518" s="2"/>
      <c r="IN518" s="2"/>
      <c r="IO518" s="2"/>
      <c r="IP518" s="2"/>
      <c r="IQ518" s="2"/>
      <c r="IR518" s="2"/>
      <c r="IS518" s="2"/>
      <c r="IT518" s="2"/>
      <c r="IU518" s="2"/>
    </row>
    <row r="519" spans="1:255" x14ac:dyDescent="0.2">
      <c r="A519">
        <v>17</v>
      </c>
      <c r="B519">
        <v>1</v>
      </c>
      <c r="E519" t="s">
        <v>648</v>
      </c>
      <c r="F519" t="s">
        <v>649</v>
      </c>
      <c r="G519" t="s">
        <v>650</v>
      </c>
      <c r="H519" t="s">
        <v>36</v>
      </c>
      <c r="I519">
        <f>ROUND(ROUND(I517*-0.0059,4),7)</f>
        <v>-8.3999999999999995E-3</v>
      </c>
      <c r="J519">
        <v>0</v>
      </c>
      <c r="K519">
        <f>ROUND(ROUND(I517*-0.0059,4),7)</f>
        <v>-8.3999999999999995E-3</v>
      </c>
      <c r="O519">
        <f>ROUND(CP519,0)</f>
        <v>-627</v>
      </c>
      <c r="P519">
        <f>ROUND(CQ519*I519,0)</f>
        <v>-627</v>
      </c>
      <c r="Q519">
        <f>ROUND(CR519*I519,0)</f>
        <v>0</v>
      </c>
      <c r="R519">
        <f>ROUND(CS519*I519,0)</f>
        <v>0</v>
      </c>
      <c r="S519">
        <f>ROUND(CT519*I519,0)</f>
        <v>0</v>
      </c>
      <c r="T519">
        <f>ROUND(CU519*I519,0)</f>
        <v>0</v>
      </c>
      <c r="U519">
        <f t="shared" si="422"/>
        <v>0</v>
      </c>
      <c r="V519">
        <f t="shared" si="423"/>
        <v>0</v>
      </c>
      <c r="W519">
        <f>ROUND(CX519*I519,0)</f>
        <v>0</v>
      </c>
      <c r="X519">
        <f>ROUND(CY519,0)</f>
        <v>0</v>
      </c>
      <c r="Y519">
        <f>ROUND(CZ519,0)</f>
        <v>0</v>
      </c>
      <c r="AA519">
        <v>64855514</v>
      </c>
      <c r="AB519">
        <f t="shared" si="424"/>
        <v>11283.76</v>
      </c>
      <c r="AC519">
        <f t="shared" si="425"/>
        <v>11283.76</v>
      </c>
      <c r="AD519">
        <f t="shared" si="414"/>
        <v>0</v>
      </c>
      <c r="AE519">
        <f t="shared" si="415"/>
        <v>0</v>
      </c>
      <c r="AF519">
        <f t="shared" si="416"/>
        <v>0</v>
      </c>
      <c r="AG519">
        <f t="shared" si="426"/>
        <v>0</v>
      </c>
      <c r="AH519">
        <f t="shared" si="417"/>
        <v>0</v>
      </c>
      <c r="AI519">
        <f t="shared" si="418"/>
        <v>0</v>
      </c>
      <c r="AJ519">
        <f t="shared" si="427"/>
        <v>0</v>
      </c>
      <c r="AK519">
        <v>11283.76</v>
      </c>
      <c r="AL519">
        <v>11283.76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  <c r="AS519">
        <v>0</v>
      </c>
      <c r="AT519">
        <v>0</v>
      </c>
      <c r="AU519">
        <v>0</v>
      </c>
      <c r="AV519">
        <v>1</v>
      </c>
      <c r="AW519">
        <v>1</v>
      </c>
      <c r="AZ519">
        <v>1</v>
      </c>
      <c r="BA519">
        <v>1</v>
      </c>
      <c r="BB519">
        <v>1</v>
      </c>
      <c r="BC519">
        <v>6.61</v>
      </c>
      <c r="BD519" t="s">
        <v>3</v>
      </c>
      <c r="BE519" t="s">
        <v>3</v>
      </c>
      <c r="BF519" t="s">
        <v>3</v>
      </c>
      <c r="BG519" t="s">
        <v>3</v>
      </c>
      <c r="BH519">
        <v>3</v>
      </c>
      <c r="BI519">
        <v>1</v>
      </c>
      <c r="BJ519" t="s">
        <v>651</v>
      </c>
      <c r="BM519">
        <v>500001</v>
      </c>
      <c r="BN519">
        <v>0</v>
      </c>
      <c r="BO519" t="s">
        <v>649</v>
      </c>
      <c r="BP519">
        <v>1</v>
      </c>
      <c r="BQ519">
        <v>8</v>
      </c>
      <c r="BR519">
        <v>1</v>
      </c>
      <c r="BS519">
        <v>1</v>
      </c>
      <c r="BT519">
        <v>1</v>
      </c>
      <c r="BU519">
        <v>1</v>
      </c>
      <c r="BV519">
        <v>1</v>
      </c>
      <c r="BW519">
        <v>1</v>
      </c>
      <c r="BX519">
        <v>1</v>
      </c>
      <c r="BY519" t="s">
        <v>3</v>
      </c>
      <c r="BZ519">
        <v>0</v>
      </c>
      <c r="CA519">
        <v>0</v>
      </c>
      <c r="CB519" t="s">
        <v>3</v>
      </c>
      <c r="CE519">
        <v>0</v>
      </c>
      <c r="CF519">
        <v>0</v>
      </c>
      <c r="CG519">
        <v>0</v>
      </c>
      <c r="CM519">
        <v>0</v>
      </c>
      <c r="CN519" t="s">
        <v>1773</v>
      </c>
      <c r="CO519">
        <v>0</v>
      </c>
      <c r="CP519">
        <f t="shared" si="428"/>
        <v>-627</v>
      </c>
      <c r="CQ519">
        <f t="shared" si="420"/>
        <v>74585.653600000005</v>
      </c>
      <c r="CR519">
        <f t="shared" si="421"/>
        <v>0</v>
      </c>
      <c r="CS519">
        <f t="shared" si="429"/>
        <v>0</v>
      </c>
      <c r="CT519">
        <f t="shared" si="430"/>
        <v>0</v>
      </c>
      <c r="CU519">
        <f t="shared" si="431"/>
        <v>0</v>
      </c>
      <c r="CV519">
        <f t="shared" si="432"/>
        <v>0</v>
      </c>
      <c r="CW519">
        <f t="shared" si="433"/>
        <v>0</v>
      </c>
      <c r="CX519">
        <f t="shared" si="434"/>
        <v>0</v>
      </c>
      <c r="CY519">
        <f>0</f>
        <v>0</v>
      </c>
      <c r="CZ519">
        <f>0</f>
        <v>0</v>
      </c>
      <c r="DC519" t="s">
        <v>3</v>
      </c>
      <c r="DD519" t="s">
        <v>3</v>
      </c>
      <c r="DE519" t="s">
        <v>3</v>
      </c>
      <c r="DF519" t="s">
        <v>3</v>
      </c>
      <c r="DG519" t="s">
        <v>3</v>
      </c>
      <c r="DH519" t="s">
        <v>3</v>
      </c>
      <c r="DI519" t="s">
        <v>3</v>
      </c>
      <c r="DJ519" t="s">
        <v>3</v>
      </c>
      <c r="DK519" t="s">
        <v>3</v>
      </c>
      <c r="DL519" t="s">
        <v>3</v>
      </c>
      <c r="DM519" t="s">
        <v>3</v>
      </c>
      <c r="DN519">
        <v>0</v>
      </c>
      <c r="DO519">
        <v>0</v>
      </c>
      <c r="DP519">
        <v>1</v>
      </c>
      <c r="DQ519">
        <v>1</v>
      </c>
      <c r="DU519">
        <v>1009</v>
      </c>
      <c r="DV519" t="s">
        <v>36</v>
      </c>
      <c r="DW519" t="s">
        <v>36</v>
      </c>
      <c r="DX519">
        <v>1000</v>
      </c>
      <c r="DZ519" t="s">
        <v>3</v>
      </c>
      <c r="EA519" t="s">
        <v>3</v>
      </c>
      <c r="EB519" t="s">
        <v>3</v>
      </c>
      <c r="EC519" t="s">
        <v>3</v>
      </c>
      <c r="EE519">
        <v>56793266</v>
      </c>
      <c r="EF519">
        <v>8</v>
      </c>
      <c r="EG519" t="s">
        <v>48</v>
      </c>
      <c r="EH519">
        <v>0</v>
      </c>
      <c r="EI519" t="s">
        <v>3</v>
      </c>
      <c r="EJ519">
        <v>1</v>
      </c>
      <c r="EK519">
        <v>500001</v>
      </c>
      <c r="EL519" t="s">
        <v>49</v>
      </c>
      <c r="EM519" t="s">
        <v>50</v>
      </c>
      <c r="EO519" t="s">
        <v>43</v>
      </c>
      <c r="EQ519">
        <v>32768</v>
      </c>
      <c r="ER519">
        <v>11283.76</v>
      </c>
      <c r="ES519">
        <v>11283.76</v>
      </c>
      <c r="ET519">
        <v>0</v>
      </c>
      <c r="EU519">
        <v>0</v>
      </c>
      <c r="EV519">
        <v>0</v>
      </c>
      <c r="EW519">
        <v>0</v>
      </c>
      <c r="EX519">
        <v>0</v>
      </c>
      <c r="EY519">
        <v>0</v>
      </c>
      <c r="FQ519">
        <v>0</v>
      </c>
      <c r="FR519">
        <v>0</v>
      </c>
      <c r="FS519">
        <v>0</v>
      </c>
      <c r="FX519">
        <v>0</v>
      </c>
      <c r="FY519">
        <v>0</v>
      </c>
      <c r="GA519" t="s">
        <v>3</v>
      </c>
      <c r="GD519">
        <v>1</v>
      </c>
      <c r="GF519">
        <v>1526820448</v>
      </c>
      <c r="GG519">
        <v>2</v>
      </c>
      <c r="GH519">
        <v>1</v>
      </c>
      <c r="GI519">
        <v>2</v>
      </c>
      <c r="GJ519">
        <v>0</v>
      </c>
      <c r="GK519">
        <v>0</v>
      </c>
      <c r="GL519">
        <f>ROUND(IF(AND(BH519=3,BI519=3,FS519&lt;&gt;0),P519,0),0)</f>
        <v>0</v>
      </c>
      <c r="GM519">
        <f>ROUND(O519+X519+Y519,0)+GX519</f>
        <v>-627</v>
      </c>
      <c r="GN519">
        <f t="shared" si="435"/>
        <v>-627</v>
      </c>
      <c r="GO519">
        <f t="shared" si="436"/>
        <v>0</v>
      </c>
      <c r="GP519">
        <f t="shared" si="437"/>
        <v>0</v>
      </c>
      <c r="GR519">
        <v>0</v>
      </c>
      <c r="GS519">
        <v>3</v>
      </c>
      <c r="GT519">
        <v>0</v>
      </c>
      <c r="GU519" t="s">
        <v>3</v>
      </c>
      <c r="GV519">
        <f t="shared" si="438"/>
        <v>0</v>
      </c>
      <c r="GW519">
        <v>1</v>
      </c>
      <c r="GX519">
        <f>ROUND(HC519*I519,0)</f>
        <v>0</v>
      </c>
      <c r="HA519">
        <v>0</v>
      </c>
      <c r="HB519">
        <v>0</v>
      </c>
      <c r="HC519">
        <f t="shared" si="439"/>
        <v>0</v>
      </c>
      <c r="HE519" t="s">
        <v>3</v>
      </c>
      <c r="HF519" t="s">
        <v>3</v>
      </c>
      <c r="HM519" t="s">
        <v>3</v>
      </c>
      <c r="HN519" t="s">
        <v>3</v>
      </c>
      <c r="HO519" t="s">
        <v>3</v>
      </c>
      <c r="HP519" t="s">
        <v>3</v>
      </c>
      <c r="HQ519" t="s">
        <v>3</v>
      </c>
      <c r="HS519">
        <v>0</v>
      </c>
      <c r="IK519">
        <v>0</v>
      </c>
    </row>
    <row r="520" spans="1:255" x14ac:dyDescent="0.2">
      <c r="A520" s="2">
        <v>17</v>
      </c>
      <c r="B520" s="2">
        <v>1</v>
      </c>
      <c r="C520" s="2"/>
      <c r="D520" s="2"/>
      <c r="E520" s="2" t="s">
        <v>652</v>
      </c>
      <c r="F520" s="2" t="s">
        <v>653</v>
      </c>
      <c r="G520" s="2" t="s">
        <v>654</v>
      </c>
      <c r="H520" s="2" t="s">
        <v>36</v>
      </c>
      <c r="I520" s="2">
        <f>ROUND(ROUND(I516*-0.0001,4),7)</f>
        <v>-1E-4</v>
      </c>
      <c r="J520" s="2">
        <v>0</v>
      </c>
      <c r="K520" s="2">
        <f>ROUND(ROUND(I516*-0.0001,4),7)</f>
        <v>-1E-4</v>
      </c>
      <c r="L520" s="2"/>
      <c r="M520" s="2"/>
      <c r="N520" s="2"/>
      <c r="O520" s="2">
        <f>ROUND(CP520,2)</f>
        <v>-1.47</v>
      </c>
      <c r="P520" s="2">
        <f>ROUND(CQ520*I520,2)</f>
        <v>-1.47</v>
      </c>
      <c r="Q520" s="2">
        <f>ROUND(CR520*I520,2)</f>
        <v>0</v>
      </c>
      <c r="R520" s="2">
        <f>ROUND(CS520*I520,2)</f>
        <v>0</v>
      </c>
      <c r="S520" s="2">
        <f>ROUND(CT520*I520,2)</f>
        <v>0</v>
      </c>
      <c r="T520" s="2">
        <f>ROUND(CU520*I520,2)</f>
        <v>0</v>
      </c>
      <c r="U520" s="2">
        <f t="shared" si="422"/>
        <v>0</v>
      </c>
      <c r="V520" s="2">
        <f t="shared" si="423"/>
        <v>0</v>
      </c>
      <c r="W520" s="2">
        <f>ROUND(CX520*I520,2)</f>
        <v>0</v>
      </c>
      <c r="X520" s="2">
        <f>ROUND(CY520,2)</f>
        <v>0</v>
      </c>
      <c r="Y520" s="2">
        <f>ROUND(CZ520,2)</f>
        <v>0</v>
      </c>
      <c r="Z520" s="2"/>
      <c r="AA520" s="2">
        <v>64855517</v>
      </c>
      <c r="AB520" s="2">
        <f t="shared" si="424"/>
        <v>14690</v>
      </c>
      <c r="AC520" s="2">
        <f t="shared" si="425"/>
        <v>14690</v>
      </c>
      <c r="AD520" s="2">
        <f t="shared" si="414"/>
        <v>0</v>
      </c>
      <c r="AE520" s="2">
        <f t="shared" si="415"/>
        <v>0</v>
      </c>
      <c r="AF520" s="2">
        <f t="shared" si="416"/>
        <v>0</v>
      </c>
      <c r="AG520" s="2">
        <f t="shared" si="426"/>
        <v>0</v>
      </c>
      <c r="AH520" s="2">
        <f t="shared" si="417"/>
        <v>0</v>
      </c>
      <c r="AI520" s="2">
        <f t="shared" si="418"/>
        <v>0</v>
      </c>
      <c r="AJ520" s="2">
        <f t="shared" si="427"/>
        <v>0</v>
      </c>
      <c r="AK520" s="2">
        <v>14690</v>
      </c>
      <c r="AL520" s="2">
        <v>14690</v>
      </c>
      <c r="AM520" s="2">
        <v>0</v>
      </c>
      <c r="AN520" s="2">
        <v>0</v>
      </c>
      <c r="AO520" s="2">
        <v>0</v>
      </c>
      <c r="AP520" s="2">
        <v>0</v>
      </c>
      <c r="AQ520" s="2">
        <v>0</v>
      </c>
      <c r="AR520" s="2">
        <v>0</v>
      </c>
      <c r="AS520" s="2">
        <v>0</v>
      </c>
      <c r="AT520" s="2">
        <v>0</v>
      </c>
      <c r="AU520" s="2">
        <v>0</v>
      </c>
      <c r="AV520" s="2">
        <v>1</v>
      </c>
      <c r="AW520" s="2">
        <v>1</v>
      </c>
      <c r="AX520" s="2"/>
      <c r="AY520" s="2"/>
      <c r="AZ520" s="2">
        <v>1</v>
      </c>
      <c r="BA520" s="2">
        <v>1</v>
      </c>
      <c r="BB520" s="2">
        <v>1</v>
      </c>
      <c r="BC520" s="2">
        <v>1</v>
      </c>
      <c r="BD520" s="2" t="s">
        <v>3</v>
      </c>
      <c r="BE520" s="2" t="s">
        <v>3</v>
      </c>
      <c r="BF520" s="2" t="s">
        <v>3</v>
      </c>
      <c r="BG520" s="2" t="s">
        <v>3</v>
      </c>
      <c r="BH520" s="2">
        <v>3</v>
      </c>
      <c r="BI520" s="2">
        <v>1</v>
      </c>
      <c r="BJ520" s="2" t="s">
        <v>655</v>
      </c>
      <c r="BK520" s="2"/>
      <c r="BL520" s="2"/>
      <c r="BM520" s="2">
        <v>500001</v>
      </c>
      <c r="BN520" s="2">
        <v>0</v>
      </c>
      <c r="BO520" s="2" t="s">
        <v>3</v>
      </c>
      <c r="BP520" s="2">
        <v>0</v>
      </c>
      <c r="BQ520" s="2">
        <v>8</v>
      </c>
      <c r="BR520" s="2">
        <v>1</v>
      </c>
      <c r="BS520" s="2">
        <v>1</v>
      </c>
      <c r="BT520" s="2">
        <v>1</v>
      </c>
      <c r="BU520" s="2">
        <v>1</v>
      </c>
      <c r="BV520" s="2">
        <v>1</v>
      </c>
      <c r="BW520" s="2">
        <v>1</v>
      </c>
      <c r="BX520" s="2">
        <v>1</v>
      </c>
      <c r="BY520" s="2" t="s">
        <v>3</v>
      </c>
      <c r="BZ520" s="2">
        <v>0</v>
      </c>
      <c r="CA520" s="2">
        <v>0</v>
      </c>
      <c r="CB520" s="2" t="s">
        <v>3</v>
      </c>
      <c r="CC520" s="2"/>
      <c r="CD520" s="2"/>
      <c r="CE520" s="2">
        <v>0</v>
      </c>
      <c r="CF520" s="2">
        <v>0</v>
      </c>
      <c r="CG520" s="2">
        <v>0</v>
      </c>
      <c r="CH520" s="2"/>
      <c r="CI520" s="2"/>
      <c r="CJ520" s="2"/>
      <c r="CK520" s="2"/>
      <c r="CL520" s="2"/>
      <c r="CM520" s="2">
        <v>0</v>
      </c>
      <c r="CN520" s="2" t="s">
        <v>1773</v>
      </c>
      <c r="CO520" s="2">
        <v>0</v>
      </c>
      <c r="CP520" s="2">
        <f t="shared" si="428"/>
        <v>-1.47</v>
      </c>
      <c r="CQ520" s="2">
        <f t="shared" si="420"/>
        <v>14690</v>
      </c>
      <c r="CR520" s="2">
        <f t="shared" si="421"/>
        <v>0</v>
      </c>
      <c r="CS520" s="2">
        <f t="shared" si="429"/>
        <v>0</v>
      </c>
      <c r="CT520" s="2">
        <f t="shared" si="430"/>
        <v>0</v>
      </c>
      <c r="CU520" s="2">
        <f t="shared" si="431"/>
        <v>0</v>
      </c>
      <c r="CV520" s="2">
        <f t="shared" si="432"/>
        <v>0</v>
      </c>
      <c r="CW520" s="2">
        <f t="shared" si="433"/>
        <v>0</v>
      </c>
      <c r="CX520" s="2">
        <f t="shared" si="434"/>
        <v>0</v>
      </c>
      <c r="CY520" s="2">
        <f>0</f>
        <v>0</v>
      </c>
      <c r="CZ520" s="2">
        <f>0</f>
        <v>0</v>
      </c>
      <c r="DA520" s="2"/>
      <c r="DB520" s="2"/>
      <c r="DC520" s="2" t="s">
        <v>3</v>
      </c>
      <c r="DD520" s="2" t="s">
        <v>3</v>
      </c>
      <c r="DE520" s="2" t="s">
        <v>3</v>
      </c>
      <c r="DF520" s="2" t="s">
        <v>3</v>
      </c>
      <c r="DG520" s="2" t="s">
        <v>3</v>
      </c>
      <c r="DH520" s="2" t="s">
        <v>3</v>
      </c>
      <c r="DI520" s="2" t="s">
        <v>3</v>
      </c>
      <c r="DJ520" s="2" t="s">
        <v>3</v>
      </c>
      <c r="DK520" s="2" t="s">
        <v>3</v>
      </c>
      <c r="DL520" s="2" t="s">
        <v>3</v>
      </c>
      <c r="DM520" s="2" t="s">
        <v>3</v>
      </c>
      <c r="DN520" s="2">
        <v>0</v>
      </c>
      <c r="DO520" s="2">
        <v>0</v>
      </c>
      <c r="DP520" s="2">
        <v>1</v>
      </c>
      <c r="DQ520" s="2">
        <v>1</v>
      </c>
      <c r="DR520" s="2"/>
      <c r="DS520" s="2"/>
      <c r="DT520" s="2"/>
      <c r="DU520" s="2">
        <v>1009</v>
      </c>
      <c r="DV520" s="2" t="s">
        <v>36</v>
      </c>
      <c r="DW520" s="2" t="s">
        <v>36</v>
      </c>
      <c r="DX520" s="2">
        <v>1000</v>
      </c>
      <c r="DY520" s="2"/>
      <c r="DZ520" s="2" t="s">
        <v>3</v>
      </c>
      <c r="EA520" s="2" t="s">
        <v>3</v>
      </c>
      <c r="EB520" s="2" t="s">
        <v>3</v>
      </c>
      <c r="EC520" s="2" t="s">
        <v>3</v>
      </c>
      <c r="ED520" s="2"/>
      <c r="EE520" s="2">
        <v>56793266</v>
      </c>
      <c r="EF520" s="2">
        <v>8</v>
      </c>
      <c r="EG520" s="2" t="s">
        <v>48</v>
      </c>
      <c r="EH520" s="2">
        <v>0</v>
      </c>
      <c r="EI520" s="2" t="s">
        <v>3</v>
      </c>
      <c r="EJ520" s="2">
        <v>1</v>
      </c>
      <c r="EK520" s="2">
        <v>500001</v>
      </c>
      <c r="EL520" s="2" t="s">
        <v>49</v>
      </c>
      <c r="EM520" s="2" t="s">
        <v>50</v>
      </c>
      <c r="EN520" s="2"/>
      <c r="EO520" s="2" t="s">
        <v>43</v>
      </c>
      <c r="EP520" s="2"/>
      <c r="EQ520" s="2">
        <v>32768</v>
      </c>
      <c r="ER520" s="2">
        <v>14690</v>
      </c>
      <c r="ES520" s="2">
        <v>14690</v>
      </c>
      <c r="ET520" s="2">
        <v>0</v>
      </c>
      <c r="EU520" s="2">
        <v>0</v>
      </c>
      <c r="EV520" s="2">
        <v>0</v>
      </c>
      <c r="EW520" s="2">
        <v>0</v>
      </c>
      <c r="EX520" s="2">
        <v>0</v>
      </c>
      <c r="EY520" s="2">
        <v>0</v>
      </c>
      <c r="EZ520" s="2"/>
      <c r="FA520" s="2"/>
      <c r="FB520" s="2"/>
      <c r="FC520" s="2"/>
      <c r="FD520" s="2"/>
      <c r="FE520" s="2"/>
      <c r="FF520" s="2"/>
      <c r="FG520" s="2"/>
      <c r="FH520" s="2"/>
      <c r="FI520" s="2"/>
      <c r="FJ520" s="2"/>
      <c r="FK520" s="2"/>
      <c r="FL520" s="2"/>
      <c r="FM520" s="2"/>
      <c r="FN520" s="2"/>
      <c r="FO520" s="2"/>
      <c r="FP520" s="2"/>
      <c r="FQ520" s="2">
        <v>0</v>
      </c>
      <c r="FR520" s="2">
        <v>0</v>
      </c>
      <c r="FS520" s="2">
        <v>0</v>
      </c>
      <c r="FT520" s="2"/>
      <c r="FU520" s="2"/>
      <c r="FV520" s="2"/>
      <c r="FW520" s="2"/>
      <c r="FX520" s="2">
        <v>0</v>
      </c>
      <c r="FY520" s="2">
        <v>0</v>
      </c>
      <c r="FZ520" s="2"/>
      <c r="GA520" s="2" t="s">
        <v>3</v>
      </c>
      <c r="GB520" s="2"/>
      <c r="GC520" s="2"/>
      <c r="GD520" s="2">
        <v>1</v>
      </c>
      <c r="GE520" s="2"/>
      <c r="GF520" s="2">
        <v>860388904</v>
      </c>
      <c r="GG520" s="2">
        <v>2</v>
      </c>
      <c r="GH520" s="2">
        <v>1</v>
      </c>
      <c r="GI520" s="2">
        <v>-2</v>
      </c>
      <c r="GJ520" s="2">
        <v>0</v>
      </c>
      <c r="GK520" s="2">
        <v>0</v>
      </c>
      <c r="GL520" s="2">
        <f>ROUND(IF(AND(BH520=3,BI520=3,FS520&lt;&gt;0),P520,0),2)</f>
        <v>0</v>
      </c>
      <c r="GM520" s="2">
        <f>ROUND(O520+X520+Y520,2)+GX520</f>
        <v>-1.47</v>
      </c>
      <c r="GN520" s="2">
        <f t="shared" si="435"/>
        <v>-1.47</v>
      </c>
      <c r="GO520" s="2">
        <f t="shared" si="436"/>
        <v>0</v>
      </c>
      <c r="GP520" s="2">
        <f t="shared" si="437"/>
        <v>0</v>
      </c>
      <c r="GQ520" s="2"/>
      <c r="GR520" s="2">
        <v>0</v>
      </c>
      <c r="GS520" s="2">
        <v>3</v>
      </c>
      <c r="GT520" s="2">
        <v>0</v>
      </c>
      <c r="GU520" s="2" t="s">
        <v>3</v>
      </c>
      <c r="GV520" s="2">
        <f t="shared" si="438"/>
        <v>0</v>
      </c>
      <c r="GW520" s="2">
        <v>1</v>
      </c>
      <c r="GX520" s="2">
        <f>ROUND(HC520*I520,2)</f>
        <v>0</v>
      </c>
      <c r="GY520" s="2"/>
      <c r="GZ520" s="2"/>
      <c r="HA520" s="2">
        <v>0</v>
      </c>
      <c r="HB520" s="2">
        <v>0</v>
      </c>
      <c r="HC520" s="2">
        <f t="shared" si="439"/>
        <v>0</v>
      </c>
      <c r="HD520" s="2"/>
      <c r="HE520" s="2" t="s">
        <v>3</v>
      </c>
      <c r="HF520" s="2" t="s">
        <v>3</v>
      </c>
      <c r="HG520" s="2"/>
      <c r="HH520" s="2"/>
      <c r="HI520" s="2"/>
      <c r="HJ520" s="2"/>
      <c r="HK520" s="2"/>
      <c r="HL520" s="2"/>
      <c r="HM520" s="2" t="s">
        <v>3</v>
      </c>
      <c r="HN520" s="2" t="s">
        <v>3</v>
      </c>
      <c r="HO520" s="2" t="s">
        <v>3</v>
      </c>
      <c r="HP520" s="2" t="s">
        <v>3</v>
      </c>
      <c r="HQ520" s="2" t="s">
        <v>3</v>
      </c>
      <c r="HR520" s="2"/>
      <c r="HS520" s="2">
        <v>0</v>
      </c>
      <c r="HT520" s="2"/>
      <c r="HU520" s="2"/>
      <c r="HV520" s="2"/>
      <c r="HW520" s="2"/>
      <c r="HX520" s="2"/>
      <c r="HY520" s="2"/>
      <c r="HZ520" s="2"/>
      <c r="IA520" s="2"/>
      <c r="IB520" s="2"/>
      <c r="IC520" s="2"/>
      <c r="ID520" s="2"/>
      <c r="IE520" s="2"/>
      <c r="IF520" s="2"/>
      <c r="IG520" s="2"/>
      <c r="IH520" s="2"/>
      <c r="II520" s="2"/>
      <c r="IJ520" s="2"/>
      <c r="IK520" s="2">
        <v>0</v>
      </c>
      <c r="IL520" s="2"/>
      <c r="IM520" s="2"/>
      <c r="IN520" s="2"/>
      <c r="IO520" s="2"/>
      <c r="IP520" s="2"/>
      <c r="IQ520" s="2"/>
      <c r="IR520" s="2"/>
      <c r="IS520" s="2"/>
      <c r="IT520" s="2"/>
      <c r="IU520" s="2"/>
    </row>
    <row r="521" spans="1:255" x14ac:dyDescent="0.2">
      <c r="A521">
        <v>17</v>
      </c>
      <c r="B521">
        <v>1</v>
      </c>
      <c r="E521" t="s">
        <v>652</v>
      </c>
      <c r="F521" t="s">
        <v>653</v>
      </c>
      <c r="G521" t="s">
        <v>654</v>
      </c>
      <c r="H521" t="s">
        <v>36</v>
      </c>
      <c r="I521">
        <f>ROUND(ROUND(I517*-0.0001,4),7)</f>
        <v>-1E-4</v>
      </c>
      <c r="J521">
        <v>0</v>
      </c>
      <c r="K521">
        <f>ROUND(ROUND(I517*-0.0001,4),7)</f>
        <v>-1E-4</v>
      </c>
      <c r="O521">
        <f>ROUND(CP521,0)</f>
        <v>-8</v>
      </c>
      <c r="P521">
        <f>ROUND(CQ521*I521,0)</f>
        <v>-8</v>
      </c>
      <c r="Q521">
        <f>ROUND(CR521*I521,0)</f>
        <v>0</v>
      </c>
      <c r="R521">
        <f>ROUND(CS521*I521,0)</f>
        <v>0</v>
      </c>
      <c r="S521">
        <f>ROUND(CT521*I521,0)</f>
        <v>0</v>
      </c>
      <c r="T521">
        <f>ROUND(CU521*I521,0)</f>
        <v>0</v>
      </c>
      <c r="U521">
        <f t="shared" si="422"/>
        <v>0</v>
      </c>
      <c r="V521">
        <f t="shared" si="423"/>
        <v>0</v>
      </c>
      <c r="W521">
        <f>ROUND(CX521*I521,0)</f>
        <v>0</v>
      </c>
      <c r="X521">
        <f>ROUND(CY521,0)</f>
        <v>0</v>
      </c>
      <c r="Y521">
        <f>ROUND(CZ521,0)</f>
        <v>0</v>
      </c>
      <c r="AA521">
        <v>64855514</v>
      </c>
      <c r="AB521">
        <f t="shared" si="424"/>
        <v>14690</v>
      </c>
      <c r="AC521">
        <f t="shared" si="425"/>
        <v>14690</v>
      </c>
      <c r="AD521">
        <f t="shared" si="414"/>
        <v>0</v>
      </c>
      <c r="AE521">
        <f t="shared" si="415"/>
        <v>0</v>
      </c>
      <c r="AF521">
        <f t="shared" si="416"/>
        <v>0</v>
      </c>
      <c r="AG521">
        <f t="shared" si="426"/>
        <v>0</v>
      </c>
      <c r="AH521">
        <f t="shared" si="417"/>
        <v>0</v>
      </c>
      <c r="AI521">
        <f t="shared" si="418"/>
        <v>0</v>
      </c>
      <c r="AJ521">
        <f t="shared" si="427"/>
        <v>0</v>
      </c>
      <c r="AK521">
        <v>14690</v>
      </c>
      <c r="AL521">
        <v>14690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  <c r="AS521">
        <v>0</v>
      </c>
      <c r="AT521">
        <v>0</v>
      </c>
      <c r="AU521">
        <v>0</v>
      </c>
      <c r="AV521">
        <v>1</v>
      </c>
      <c r="AW521">
        <v>1</v>
      </c>
      <c r="AZ521">
        <v>1</v>
      </c>
      <c r="BA521">
        <v>1</v>
      </c>
      <c r="BB521">
        <v>1</v>
      </c>
      <c r="BC521">
        <v>5.36</v>
      </c>
      <c r="BD521" t="s">
        <v>3</v>
      </c>
      <c r="BE521" t="s">
        <v>3</v>
      </c>
      <c r="BF521" t="s">
        <v>3</v>
      </c>
      <c r="BG521" t="s">
        <v>3</v>
      </c>
      <c r="BH521">
        <v>3</v>
      </c>
      <c r="BI521">
        <v>1</v>
      </c>
      <c r="BJ521" t="s">
        <v>655</v>
      </c>
      <c r="BM521">
        <v>500001</v>
      </c>
      <c r="BN521">
        <v>0</v>
      </c>
      <c r="BO521" t="s">
        <v>653</v>
      </c>
      <c r="BP521">
        <v>1</v>
      </c>
      <c r="BQ521">
        <v>8</v>
      </c>
      <c r="BR521">
        <v>1</v>
      </c>
      <c r="BS521">
        <v>1</v>
      </c>
      <c r="BT521">
        <v>1</v>
      </c>
      <c r="BU521">
        <v>1</v>
      </c>
      <c r="BV521">
        <v>1</v>
      </c>
      <c r="BW521">
        <v>1</v>
      </c>
      <c r="BX521">
        <v>1</v>
      </c>
      <c r="BY521" t="s">
        <v>3</v>
      </c>
      <c r="BZ521">
        <v>0</v>
      </c>
      <c r="CA521">
        <v>0</v>
      </c>
      <c r="CB521" t="s">
        <v>3</v>
      </c>
      <c r="CE521">
        <v>0</v>
      </c>
      <c r="CF521">
        <v>0</v>
      </c>
      <c r="CG521">
        <v>0</v>
      </c>
      <c r="CM521">
        <v>0</v>
      </c>
      <c r="CN521" t="s">
        <v>1773</v>
      </c>
      <c r="CO521">
        <v>0</v>
      </c>
      <c r="CP521">
        <f t="shared" si="428"/>
        <v>-8</v>
      </c>
      <c r="CQ521">
        <f t="shared" si="420"/>
        <v>78738.400000000009</v>
      </c>
      <c r="CR521">
        <f t="shared" si="421"/>
        <v>0</v>
      </c>
      <c r="CS521">
        <f t="shared" si="429"/>
        <v>0</v>
      </c>
      <c r="CT521">
        <f t="shared" si="430"/>
        <v>0</v>
      </c>
      <c r="CU521">
        <f t="shared" si="431"/>
        <v>0</v>
      </c>
      <c r="CV521">
        <f t="shared" si="432"/>
        <v>0</v>
      </c>
      <c r="CW521">
        <f t="shared" si="433"/>
        <v>0</v>
      </c>
      <c r="CX521">
        <f t="shared" si="434"/>
        <v>0</v>
      </c>
      <c r="CY521">
        <f>0</f>
        <v>0</v>
      </c>
      <c r="CZ521">
        <f>0</f>
        <v>0</v>
      </c>
      <c r="DC521" t="s">
        <v>3</v>
      </c>
      <c r="DD521" t="s">
        <v>3</v>
      </c>
      <c r="DE521" t="s">
        <v>3</v>
      </c>
      <c r="DF521" t="s">
        <v>3</v>
      </c>
      <c r="DG521" t="s">
        <v>3</v>
      </c>
      <c r="DH521" t="s">
        <v>3</v>
      </c>
      <c r="DI521" t="s">
        <v>3</v>
      </c>
      <c r="DJ521" t="s">
        <v>3</v>
      </c>
      <c r="DK521" t="s">
        <v>3</v>
      </c>
      <c r="DL521" t="s">
        <v>3</v>
      </c>
      <c r="DM521" t="s">
        <v>3</v>
      </c>
      <c r="DN521">
        <v>0</v>
      </c>
      <c r="DO521">
        <v>0</v>
      </c>
      <c r="DP521">
        <v>1</v>
      </c>
      <c r="DQ521">
        <v>1</v>
      </c>
      <c r="DU521">
        <v>1009</v>
      </c>
      <c r="DV521" t="s">
        <v>36</v>
      </c>
      <c r="DW521" t="s">
        <v>36</v>
      </c>
      <c r="DX521">
        <v>1000</v>
      </c>
      <c r="DZ521" t="s">
        <v>3</v>
      </c>
      <c r="EA521" t="s">
        <v>3</v>
      </c>
      <c r="EB521" t="s">
        <v>3</v>
      </c>
      <c r="EC521" t="s">
        <v>3</v>
      </c>
      <c r="EE521">
        <v>56793266</v>
      </c>
      <c r="EF521">
        <v>8</v>
      </c>
      <c r="EG521" t="s">
        <v>48</v>
      </c>
      <c r="EH521">
        <v>0</v>
      </c>
      <c r="EI521" t="s">
        <v>3</v>
      </c>
      <c r="EJ521">
        <v>1</v>
      </c>
      <c r="EK521">
        <v>500001</v>
      </c>
      <c r="EL521" t="s">
        <v>49</v>
      </c>
      <c r="EM521" t="s">
        <v>50</v>
      </c>
      <c r="EO521" t="s">
        <v>43</v>
      </c>
      <c r="EQ521">
        <v>32768</v>
      </c>
      <c r="ER521">
        <v>14690</v>
      </c>
      <c r="ES521">
        <v>14690</v>
      </c>
      <c r="ET521">
        <v>0</v>
      </c>
      <c r="EU521">
        <v>0</v>
      </c>
      <c r="EV521">
        <v>0</v>
      </c>
      <c r="EW521">
        <v>0</v>
      </c>
      <c r="EX521">
        <v>0</v>
      </c>
      <c r="EY521">
        <v>0</v>
      </c>
      <c r="FQ521">
        <v>0</v>
      </c>
      <c r="FR521">
        <v>0</v>
      </c>
      <c r="FS521">
        <v>0</v>
      </c>
      <c r="FX521">
        <v>0</v>
      </c>
      <c r="FY521">
        <v>0</v>
      </c>
      <c r="GA521" t="s">
        <v>3</v>
      </c>
      <c r="GD521">
        <v>1</v>
      </c>
      <c r="GF521">
        <v>860388904</v>
      </c>
      <c r="GG521">
        <v>2</v>
      </c>
      <c r="GH521">
        <v>1</v>
      </c>
      <c r="GI521">
        <v>2</v>
      </c>
      <c r="GJ521">
        <v>0</v>
      </c>
      <c r="GK521">
        <v>0</v>
      </c>
      <c r="GL521">
        <f>ROUND(IF(AND(BH521=3,BI521=3,FS521&lt;&gt;0),P521,0),0)</f>
        <v>0</v>
      </c>
      <c r="GM521">
        <f>ROUND(O521+X521+Y521,0)+GX521</f>
        <v>-8</v>
      </c>
      <c r="GN521">
        <f t="shared" si="435"/>
        <v>-8</v>
      </c>
      <c r="GO521">
        <f t="shared" si="436"/>
        <v>0</v>
      </c>
      <c r="GP521">
        <f t="shared" si="437"/>
        <v>0</v>
      </c>
      <c r="GR521">
        <v>0</v>
      </c>
      <c r="GS521">
        <v>3</v>
      </c>
      <c r="GT521">
        <v>0</v>
      </c>
      <c r="GU521" t="s">
        <v>3</v>
      </c>
      <c r="GV521">
        <f t="shared" si="438"/>
        <v>0</v>
      </c>
      <c r="GW521">
        <v>1</v>
      </c>
      <c r="GX521">
        <f>ROUND(HC521*I521,0)</f>
        <v>0</v>
      </c>
      <c r="HA521">
        <v>0</v>
      </c>
      <c r="HB521">
        <v>0</v>
      </c>
      <c r="HC521">
        <f t="shared" si="439"/>
        <v>0</v>
      </c>
      <c r="HE521" t="s">
        <v>3</v>
      </c>
      <c r="HF521" t="s">
        <v>3</v>
      </c>
      <c r="HM521" t="s">
        <v>3</v>
      </c>
      <c r="HN521" t="s">
        <v>3</v>
      </c>
      <c r="HO521" t="s">
        <v>3</v>
      </c>
      <c r="HP521" t="s">
        <v>3</v>
      </c>
      <c r="HQ521" t="s">
        <v>3</v>
      </c>
      <c r="HS521">
        <v>0</v>
      </c>
      <c r="IK521">
        <v>0</v>
      </c>
    </row>
    <row r="522" spans="1:255" x14ac:dyDescent="0.2">
      <c r="A522" s="2">
        <v>17</v>
      </c>
      <c r="B522" s="2">
        <v>1</v>
      </c>
      <c r="C522" s="2"/>
      <c r="D522" s="2"/>
      <c r="E522" s="2" t="s">
        <v>656</v>
      </c>
      <c r="F522" s="2" t="s">
        <v>657</v>
      </c>
      <c r="G522" s="2" t="s">
        <v>658</v>
      </c>
      <c r="H522" s="2" t="s">
        <v>288</v>
      </c>
      <c r="I522" s="2">
        <f>ROUND(ROUND(142,4),7)</f>
        <v>142</v>
      </c>
      <c r="J522" s="2">
        <v>0</v>
      </c>
      <c r="K522" s="2">
        <f>ROUND(ROUND(142,4),7)</f>
        <v>142</v>
      </c>
      <c r="L522" s="2"/>
      <c r="M522" s="2"/>
      <c r="N522" s="2"/>
      <c r="O522" s="2">
        <f>ROUND(CP522,2)</f>
        <v>47743.24</v>
      </c>
      <c r="P522" s="2">
        <f>ROUND(CQ522*I522,2)</f>
        <v>47743.24</v>
      </c>
      <c r="Q522" s="2">
        <f>ROUND(CR522*I522,2)</f>
        <v>0</v>
      </c>
      <c r="R522" s="2">
        <f>ROUND(CS522*I522,2)</f>
        <v>0</v>
      </c>
      <c r="S522" s="2">
        <f>ROUND(CT522*I522,2)</f>
        <v>0</v>
      </c>
      <c r="T522" s="2">
        <f>ROUND(CU522*I522,2)</f>
        <v>0</v>
      </c>
      <c r="U522" s="2">
        <f t="shared" si="422"/>
        <v>0</v>
      </c>
      <c r="V522" s="2">
        <f t="shared" si="423"/>
        <v>0</v>
      </c>
      <c r="W522" s="2">
        <f>ROUND(CX522*I522,2)</f>
        <v>7.1</v>
      </c>
      <c r="X522" s="2">
        <f>ROUND(CY522,2)</f>
        <v>0</v>
      </c>
      <c r="Y522" s="2">
        <f>ROUND(CZ522,2)</f>
        <v>0</v>
      </c>
      <c r="Z522" s="2"/>
      <c r="AA522" s="2">
        <v>64855517</v>
      </c>
      <c r="AB522" s="2">
        <f t="shared" si="424"/>
        <v>336.22</v>
      </c>
      <c r="AC522" s="2">
        <f t="shared" si="425"/>
        <v>336.22</v>
      </c>
      <c r="AD522" s="2">
        <f t="shared" si="414"/>
        <v>0</v>
      </c>
      <c r="AE522" s="2">
        <f t="shared" si="415"/>
        <v>0</v>
      </c>
      <c r="AF522" s="2">
        <f t="shared" si="416"/>
        <v>0</v>
      </c>
      <c r="AG522" s="2">
        <f t="shared" si="426"/>
        <v>0</v>
      </c>
      <c r="AH522" s="2">
        <f t="shared" si="417"/>
        <v>0</v>
      </c>
      <c r="AI522" s="2">
        <f t="shared" si="418"/>
        <v>0</v>
      </c>
      <c r="AJ522" s="2">
        <f t="shared" si="427"/>
        <v>0.05</v>
      </c>
      <c r="AK522" s="2">
        <v>336.22</v>
      </c>
      <c r="AL522" s="2">
        <v>336.22</v>
      </c>
      <c r="AM522" s="2">
        <v>0</v>
      </c>
      <c r="AN522" s="2">
        <v>0</v>
      </c>
      <c r="AO522" s="2">
        <v>0</v>
      </c>
      <c r="AP522" s="2">
        <v>0</v>
      </c>
      <c r="AQ522" s="2">
        <v>0</v>
      </c>
      <c r="AR522" s="2">
        <v>0</v>
      </c>
      <c r="AS522" s="2">
        <v>0.05</v>
      </c>
      <c r="AT522" s="2">
        <v>0</v>
      </c>
      <c r="AU522" s="2">
        <v>0</v>
      </c>
      <c r="AV522" s="2">
        <v>1</v>
      </c>
      <c r="AW522" s="2">
        <v>1</v>
      </c>
      <c r="AX522" s="2"/>
      <c r="AY522" s="2"/>
      <c r="AZ522" s="2">
        <v>1</v>
      </c>
      <c r="BA522" s="2">
        <v>1</v>
      </c>
      <c r="BB522" s="2">
        <v>1</v>
      </c>
      <c r="BC522" s="2">
        <v>1</v>
      </c>
      <c r="BD522" s="2" t="s">
        <v>3</v>
      </c>
      <c r="BE522" s="2" t="s">
        <v>3</v>
      </c>
      <c r="BF522" s="2" t="s">
        <v>3</v>
      </c>
      <c r="BG522" s="2" t="s">
        <v>3</v>
      </c>
      <c r="BH522" s="2">
        <v>3</v>
      </c>
      <c r="BI522" s="2">
        <v>1</v>
      </c>
      <c r="BJ522" s="2" t="s">
        <v>659</v>
      </c>
      <c r="BK522" s="2"/>
      <c r="BL522" s="2"/>
      <c r="BM522" s="2">
        <v>500001</v>
      </c>
      <c r="BN522" s="2">
        <v>0</v>
      </c>
      <c r="BO522" s="2" t="s">
        <v>3</v>
      </c>
      <c r="BP522" s="2">
        <v>0</v>
      </c>
      <c r="BQ522" s="2">
        <v>8</v>
      </c>
      <c r="BR522" s="2">
        <v>0</v>
      </c>
      <c r="BS522" s="2">
        <v>1</v>
      </c>
      <c r="BT522" s="2">
        <v>1</v>
      </c>
      <c r="BU522" s="2">
        <v>1</v>
      </c>
      <c r="BV522" s="2">
        <v>1</v>
      </c>
      <c r="BW522" s="2">
        <v>1</v>
      </c>
      <c r="BX522" s="2">
        <v>1</v>
      </c>
      <c r="BY522" s="2" t="s">
        <v>3</v>
      </c>
      <c r="BZ522" s="2">
        <v>0</v>
      </c>
      <c r="CA522" s="2">
        <v>0</v>
      </c>
      <c r="CB522" s="2" t="s">
        <v>3</v>
      </c>
      <c r="CC522" s="2"/>
      <c r="CD522" s="2"/>
      <c r="CE522" s="2">
        <v>0</v>
      </c>
      <c r="CF522" s="2">
        <v>0</v>
      </c>
      <c r="CG522" s="2">
        <v>0</v>
      </c>
      <c r="CH522" s="2"/>
      <c r="CI522" s="2"/>
      <c r="CJ522" s="2"/>
      <c r="CK522" s="2"/>
      <c r="CL522" s="2"/>
      <c r="CM522" s="2">
        <v>0</v>
      </c>
      <c r="CN522" s="2" t="s">
        <v>3</v>
      </c>
      <c r="CO522" s="2">
        <v>0</v>
      </c>
      <c r="CP522" s="2">
        <f t="shared" si="428"/>
        <v>47743.24</v>
      </c>
      <c r="CQ522" s="2">
        <f t="shared" si="420"/>
        <v>336.22</v>
      </c>
      <c r="CR522" s="2">
        <f t="shared" si="421"/>
        <v>0</v>
      </c>
      <c r="CS522" s="2">
        <f t="shared" si="429"/>
        <v>0</v>
      </c>
      <c r="CT522" s="2">
        <f t="shared" si="430"/>
        <v>0</v>
      </c>
      <c r="CU522" s="2">
        <f t="shared" si="431"/>
        <v>0</v>
      </c>
      <c r="CV522" s="2">
        <f t="shared" si="432"/>
        <v>0</v>
      </c>
      <c r="CW522" s="2">
        <f t="shared" si="433"/>
        <v>0</v>
      </c>
      <c r="CX522" s="2">
        <f t="shared" si="434"/>
        <v>0.05</v>
      </c>
      <c r="CY522" s="2">
        <f>0</f>
        <v>0</v>
      </c>
      <c r="CZ522" s="2">
        <f>0</f>
        <v>0</v>
      </c>
      <c r="DA522" s="2"/>
      <c r="DB522" s="2"/>
      <c r="DC522" s="2" t="s">
        <v>3</v>
      </c>
      <c r="DD522" s="2" t="s">
        <v>3</v>
      </c>
      <c r="DE522" s="2" t="s">
        <v>3</v>
      </c>
      <c r="DF522" s="2" t="s">
        <v>3</v>
      </c>
      <c r="DG522" s="2" t="s">
        <v>3</v>
      </c>
      <c r="DH522" s="2" t="s">
        <v>3</v>
      </c>
      <c r="DI522" s="2" t="s">
        <v>3</v>
      </c>
      <c r="DJ522" s="2" t="s">
        <v>3</v>
      </c>
      <c r="DK522" s="2" t="s">
        <v>3</v>
      </c>
      <c r="DL522" s="2" t="s">
        <v>3</v>
      </c>
      <c r="DM522" s="2" t="s">
        <v>3</v>
      </c>
      <c r="DN522" s="2">
        <v>0</v>
      </c>
      <c r="DO522" s="2">
        <v>0</v>
      </c>
      <c r="DP522" s="2">
        <v>1</v>
      </c>
      <c r="DQ522" s="2">
        <v>1</v>
      </c>
      <c r="DR522" s="2"/>
      <c r="DS522" s="2"/>
      <c r="DT522" s="2"/>
      <c r="DU522" s="2">
        <v>1003</v>
      </c>
      <c r="DV522" s="2" t="s">
        <v>288</v>
      </c>
      <c r="DW522" s="2" t="s">
        <v>288</v>
      </c>
      <c r="DX522" s="2">
        <v>1</v>
      </c>
      <c r="DY522" s="2"/>
      <c r="DZ522" s="2" t="s">
        <v>3</v>
      </c>
      <c r="EA522" s="2" t="s">
        <v>3</v>
      </c>
      <c r="EB522" s="2" t="s">
        <v>3</v>
      </c>
      <c r="EC522" s="2" t="s">
        <v>3</v>
      </c>
      <c r="ED522" s="2"/>
      <c r="EE522" s="2">
        <v>56793266</v>
      </c>
      <c r="EF522" s="2">
        <v>8</v>
      </c>
      <c r="EG522" s="2" t="s">
        <v>48</v>
      </c>
      <c r="EH522" s="2">
        <v>0</v>
      </c>
      <c r="EI522" s="2" t="s">
        <v>3</v>
      </c>
      <c r="EJ522" s="2">
        <v>1</v>
      </c>
      <c r="EK522" s="2">
        <v>500001</v>
      </c>
      <c r="EL522" s="2" t="s">
        <v>49</v>
      </c>
      <c r="EM522" s="2" t="s">
        <v>50</v>
      </c>
      <c r="EN522" s="2"/>
      <c r="EO522" s="2" t="s">
        <v>3</v>
      </c>
      <c r="EP522" s="2"/>
      <c r="EQ522" s="2">
        <v>131072</v>
      </c>
      <c r="ER522" s="2">
        <v>336.22</v>
      </c>
      <c r="ES522" s="2">
        <v>336.22</v>
      </c>
      <c r="ET522" s="2">
        <v>0</v>
      </c>
      <c r="EU522" s="2">
        <v>0</v>
      </c>
      <c r="EV522" s="2">
        <v>0</v>
      </c>
      <c r="EW522" s="2">
        <v>0</v>
      </c>
      <c r="EX522" s="2">
        <v>0</v>
      </c>
      <c r="EY522" s="2">
        <v>0</v>
      </c>
      <c r="EZ522" s="2"/>
      <c r="FA522" s="2"/>
      <c r="FB522" s="2"/>
      <c r="FC522" s="2"/>
      <c r="FD522" s="2"/>
      <c r="FE522" s="2"/>
      <c r="FF522" s="2"/>
      <c r="FG522" s="2"/>
      <c r="FH522" s="2"/>
      <c r="FI522" s="2"/>
      <c r="FJ522" s="2"/>
      <c r="FK522" s="2"/>
      <c r="FL522" s="2"/>
      <c r="FM522" s="2"/>
      <c r="FN522" s="2"/>
      <c r="FO522" s="2"/>
      <c r="FP522" s="2"/>
      <c r="FQ522" s="2">
        <v>0</v>
      </c>
      <c r="FR522" s="2">
        <v>0</v>
      </c>
      <c r="FS522" s="2">
        <v>0</v>
      </c>
      <c r="FT522" s="2"/>
      <c r="FU522" s="2"/>
      <c r="FV522" s="2"/>
      <c r="FW522" s="2"/>
      <c r="FX522" s="2">
        <v>0</v>
      </c>
      <c r="FY522" s="2">
        <v>0</v>
      </c>
      <c r="FZ522" s="2"/>
      <c r="GA522" s="2" t="s">
        <v>3</v>
      </c>
      <c r="GB522" s="2"/>
      <c r="GC522" s="2"/>
      <c r="GD522" s="2">
        <v>1</v>
      </c>
      <c r="GE522" s="2"/>
      <c r="GF522" s="2">
        <v>-1486888641</v>
      </c>
      <c r="GG522" s="2">
        <v>2</v>
      </c>
      <c r="GH522" s="2">
        <v>1</v>
      </c>
      <c r="GI522" s="2">
        <v>-2</v>
      </c>
      <c r="GJ522" s="2">
        <v>0</v>
      </c>
      <c r="GK522" s="2">
        <v>0</v>
      </c>
      <c r="GL522" s="2">
        <f>ROUND(IF(AND(BH522=3,BI522=3,FS522&lt;&gt;0),P522,0),2)</f>
        <v>0</v>
      </c>
      <c r="GM522" s="2">
        <f>ROUND(O522+X522+Y522,2)+GX522</f>
        <v>47743.24</v>
      </c>
      <c r="GN522" s="2">
        <f t="shared" si="435"/>
        <v>47743.24</v>
      </c>
      <c r="GO522" s="2">
        <f t="shared" si="436"/>
        <v>0</v>
      </c>
      <c r="GP522" s="2">
        <f t="shared" si="437"/>
        <v>0</v>
      </c>
      <c r="GQ522" s="2"/>
      <c r="GR522" s="2">
        <v>0</v>
      </c>
      <c r="GS522" s="2">
        <v>3</v>
      </c>
      <c r="GT522" s="2">
        <v>0</v>
      </c>
      <c r="GU522" s="2" t="s">
        <v>3</v>
      </c>
      <c r="GV522" s="2">
        <f t="shared" si="438"/>
        <v>0</v>
      </c>
      <c r="GW522" s="2">
        <v>1</v>
      </c>
      <c r="GX522" s="2">
        <f>ROUND(HC522*I522,2)</f>
        <v>0</v>
      </c>
      <c r="GY522" s="2"/>
      <c r="GZ522" s="2"/>
      <c r="HA522" s="2">
        <v>0</v>
      </c>
      <c r="HB522" s="2">
        <v>0</v>
      </c>
      <c r="HC522" s="2">
        <f t="shared" si="439"/>
        <v>0</v>
      </c>
      <c r="HD522" s="2"/>
      <c r="HE522" s="2" t="s">
        <v>3</v>
      </c>
      <c r="HF522" s="2" t="s">
        <v>3</v>
      </c>
      <c r="HG522" s="2"/>
      <c r="HH522" s="2"/>
      <c r="HI522" s="2"/>
      <c r="HJ522" s="2"/>
      <c r="HK522" s="2"/>
      <c r="HL522" s="2"/>
      <c r="HM522" s="2" t="s">
        <v>3</v>
      </c>
      <c r="HN522" s="2" t="s">
        <v>3</v>
      </c>
      <c r="HO522" s="2" t="s">
        <v>3</v>
      </c>
      <c r="HP522" s="2" t="s">
        <v>3</v>
      </c>
      <c r="HQ522" s="2" t="s">
        <v>3</v>
      </c>
      <c r="HR522" s="2"/>
      <c r="HS522" s="2">
        <v>0</v>
      </c>
      <c r="HT522" s="2"/>
      <c r="HU522" s="2"/>
      <c r="HV522" s="2"/>
      <c r="HW522" s="2"/>
      <c r="HX522" s="2"/>
      <c r="HY522" s="2"/>
      <c r="HZ522" s="2"/>
      <c r="IA522" s="2"/>
      <c r="IB522" s="2"/>
      <c r="IC522" s="2"/>
      <c r="ID522" s="2"/>
      <c r="IE522" s="2"/>
      <c r="IF522" s="2"/>
      <c r="IG522" s="2"/>
      <c r="IH522" s="2"/>
      <c r="II522" s="2"/>
      <c r="IJ522" s="2"/>
      <c r="IK522" s="2">
        <v>0</v>
      </c>
      <c r="IL522" s="2"/>
      <c r="IM522" s="2"/>
      <c r="IN522" s="2"/>
      <c r="IO522" s="2"/>
      <c r="IP522" s="2"/>
      <c r="IQ522" s="2"/>
      <c r="IR522" s="2"/>
      <c r="IS522" s="2"/>
      <c r="IT522" s="2"/>
      <c r="IU522" s="2"/>
    </row>
    <row r="523" spans="1:255" x14ac:dyDescent="0.2">
      <c r="A523">
        <v>17</v>
      </c>
      <c r="B523">
        <v>1</v>
      </c>
      <c r="E523" t="s">
        <v>656</v>
      </c>
      <c r="F523" t="s">
        <v>657</v>
      </c>
      <c r="G523" t="s">
        <v>658</v>
      </c>
      <c r="H523" t="s">
        <v>288</v>
      </c>
      <c r="I523">
        <f>ROUND(ROUND(142,4),7)</f>
        <v>142</v>
      </c>
      <c r="J523">
        <v>0</v>
      </c>
      <c r="K523">
        <f>ROUND(ROUND(142,4),7)</f>
        <v>142</v>
      </c>
      <c r="O523">
        <f>ROUND(CP523,0)</f>
        <v>35807</v>
      </c>
      <c r="P523">
        <f>ROUND(CQ523*I523,0)</f>
        <v>35807</v>
      </c>
      <c r="Q523">
        <f>ROUND(CR523*I523,0)</f>
        <v>0</v>
      </c>
      <c r="R523">
        <f>ROUND(CS523*I523,0)</f>
        <v>0</v>
      </c>
      <c r="S523">
        <f>ROUND(CT523*I523,0)</f>
        <v>0</v>
      </c>
      <c r="T523">
        <f>ROUND(CU523*I523,0)</f>
        <v>0</v>
      </c>
      <c r="U523">
        <f t="shared" si="422"/>
        <v>0</v>
      </c>
      <c r="V523">
        <f t="shared" si="423"/>
        <v>0</v>
      </c>
      <c r="W523">
        <f>ROUND(CX523*I523,0)</f>
        <v>7</v>
      </c>
      <c r="X523">
        <f>ROUND(CY523,0)</f>
        <v>0</v>
      </c>
      <c r="Y523">
        <f>ROUND(CZ523,0)</f>
        <v>0</v>
      </c>
      <c r="AA523">
        <v>64855514</v>
      </c>
      <c r="AB523">
        <f t="shared" si="424"/>
        <v>336.22</v>
      </c>
      <c r="AC523">
        <f t="shared" si="425"/>
        <v>336.22</v>
      </c>
      <c r="AD523">
        <f t="shared" si="414"/>
        <v>0</v>
      </c>
      <c r="AE523">
        <f t="shared" si="415"/>
        <v>0</v>
      </c>
      <c r="AF523">
        <f t="shared" si="416"/>
        <v>0</v>
      </c>
      <c r="AG523">
        <f t="shared" si="426"/>
        <v>0</v>
      </c>
      <c r="AH523">
        <f t="shared" si="417"/>
        <v>0</v>
      </c>
      <c r="AI523">
        <f t="shared" si="418"/>
        <v>0</v>
      </c>
      <c r="AJ523">
        <f t="shared" si="427"/>
        <v>0.05</v>
      </c>
      <c r="AK523">
        <v>336.22</v>
      </c>
      <c r="AL523">
        <v>336.22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  <c r="AS523">
        <v>0.05</v>
      </c>
      <c r="AT523">
        <v>0</v>
      </c>
      <c r="AU523">
        <v>0</v>
      </c>
      <c r="AV523">
        <v>1</v>
      </c>
      <c r="AW523">
        <v>1</v>
      </c>
      <c r="AZ523">
        <v>1</v>
      </c>
      <c r="BA523">
        <v>1</v>
      </c>
      <c r="BB523">
        <v>1</v>
      </c>
      <c r="BC523">
        <v>0.75</v>
      </c>
      <c r="BD523" t="s">
        <v>3</v>
      </c>
      <c r="BE523" t="s">
        <v>3</v>
      </c>
      <c r="BF523" t="s">
        <v>3</v>
      </c>
      <c r="BG523" t="s">
        <v>3</v>
      </c>
      <c r="BH523">
        <v>3</v>
      </c>
      <c r="BI523">
        <v>1</v>
      </c>
      <c r="BJ523" t="s">
        <v>659</v>
      </c>
      <c r="BM523">
        <v>500001</v>
      </c>
      <c r="BN523">
        <v>0</v>
      </c>
      <c r="BO523" t="s">
        <v>657</v>
      </c>
      <c r="BP523">
        <v>1</v>
      </c>
      <c r="BQ523">
        <v>8</v>
      </c>
      <c r="BR523">
        <v>0</v>
      </c>
      <c r="BS523">
        <v>1</v>
      </c>
      <c r="BT523">
        <v>1</v>
      </c>
      <c r="BU523">
        <v>1</v>
      </c>
      <c r="BV523">
        <v>1</v>
      </c>
      <c r="BW523">
        <v>1</v>
      </c>
      <c r="BX523">
        <v>1</v>
      </c>
      <c r="BY523" t="s">
        <v>3</v>
      </c>
      <c r="BZ523">
        <v>0</v>
      </c>
      <c r="CA523">
        <v>0</v>
      </c>
      <c r="CB523" t="s">
        <v>3</v>
      </c>
      <c r="CE523">
        <v>0</v>
      </c>
      <c r="CF523">
        <v>0</v>
      </c>
      <c r="CG523">
        <v>0</v>
      </c>
      <c r="CM523">
        <v>0</v>
      </c>
      <c r="CN523" t="s">
        <v>3</v>
      </c>
      <c r="CO523">
        <v>0</v>
      </c>
      <c r="CP523">
        <f t="shared" si="428"/>
        <v>35807</v>
      </c>
      <c r="CQ523">
        <f t="shared" si="420"/>
        <v>252.16500000000002</v>
      </c>
      <c r="CR523">
        <f t="shared" si="421"/>
        <v>0</v>
      </c>
      <c r="CS523">
        <f t="shared" si="429"/>
        <v>0</v>
      </c>
      <c r="CT523">
        <f t="shared" si="430"/>
        <v>0</v>
      </c>
      <c r="CU523">
        <f t="shared" si="431"/>
        <v>0</v>
      </c>
      <c r="CV523">
        <f t="shared" si="432"/>
        <v>0</v>
      </c>
      <c r="CW523">
        <f t="shared" si="433"/>
        <v>0</v>
      </c>
      <c r="CX523">
        <f t="shared" si="434"/>
        <v>0.05</v>
      </c>
      <c r="CY523">
        <f>0</f>
        <v>0</v>
      </c>
      <c r="CZ523">
        <f>0</f>
        <v>0</v>
      </c>
      <c r="DC523" t="s">
        <v>3</v>
      </c>
      <c r="DD523" t="s">
        <v>3</v>
      </c>
      <c r="DE523" t="s">
        <v>3</v>
      </c>
      <c r="DF523" t="s">
        <v>3</v>
      </c>
      <c r="DG523" t="s">
        <v>3</v>
      </c>
      <c r="DH523" t="s">
        <v>3</v>
      </c>
      <c r="DI523" t="s">
        <v>3</v>
      </c>
      <c r="DJ523" t="s">
        <v>3</v>
      </c>
      <c r="DK523" t="s">
        <v>3</v>
      </c>
      <c r="DL523" t="s">
        <v>3</v>
      </c>
      <c r="DM523" t="s">
        <v>3</v>
      </c>
      <c r="DN523">
        <v>0</v>
      </c>
      <c r="DO523">
        <v>0</v>
      </c>
      <c r="DP523">
        <v>1</v>
      </c>
      <c r="DQ523">
        <v>1</v>
      </c>
      <c r="DU523">
        <v>1003</v>
      </c>
      <c r="DV523" t="s">
        <v>288</v>
      </c>
      <c r="DW523" t="s">
        <v>288</v>
      </c>
      <c r="DX523">
        <v>1</v>
      </c>
      <c r="DZ523" t="s">
        <v>3</v>
      </c>
      <c r="EA523" t="s">
        <v>3</v>
      </c>
      <c r="EB523" t="s">
        <v>3</v>
      </c>
      <c r="EC523" t="s">
        <v>3</v>
      </c>
      <c r="EE523">
        <v>56793266</v>
      </c>
      <c r="EF523">
        <v>8</v>
      </c>
      <c r="EG523" t="s">
        <v>48</v>
      </c>
      <c r="EH523">
        <v>0</v>
      </c>
      <c r="EI523" t="s">
        <v>3</v>
      </c>
      <c r="EJ523">
        <v>1</v>
      </c>
      <c r="EK523">
        <v>500001</v>
      </c>
      <c r="EL523" t="s">
        <v>49</v>
      </c>
      <c r="EM523" t="s">
        <v>50</v>
      </c>
      <c r="EO523" t="s">
        <v>3</v>
      </c>
      <c r="EQ523">
        <v>131072</v>
      </c>
      <c r="ER523">
        <v>336.22</v>
      </c>
      <c r="ES523">
        <v>336.22</v>
      </c>
      <c r="ET523">
        <v>0</v>
      </c>
      <c r="EU523">
        <v>0</v>
      </c>
      <c r="EV523">
        <v>0</v>
      </c>
      <c r="EW523">
        <v>0</v>
      </c>
      <c r="EX523">
        <v>0</v>
      </c>
      <c r="EY523">
        <v>0</v>
      </c>
      <c r="FQ523">
        <v>0</v>
      </c>
      <c r="FR523">
        <v>0</v>
      </c>
      <c r="FS523">
        <v>0</v>
      </c>
      <c r="FX523">
        <v>0</v>
      </c>
      <c r="FY523">
        <v>0</v>
      </c>
      <c r="GA523" t="s">
        <v>3</v>
      </c>
      <c r="GD523">
        <v>1</v>
      </c>
      <c r="GF523">
        <v>-1486888641</v>
      </c>
      <c r="GG523">
        <v>2</v>
      </c>
      <c r="GH523">
        <v>1</v>
      </c>
      <c r="GI523">
        <v>2</v>
      </c>
      <c r="GJ523">
        <v>0</v>
      </c>
      <c r="GK523">
        <v>0</v>
      </c>
      <c r="GL523">
        <f>ROUND(IF(AND(BH523=3,BI523=3,FS523&lt;&gt;0),P523,0),0)</f>
        <v>0</v>
      </c>
      <c r="GM523">
        <f>ROUND(O523+X523+Y523,0)+GX523</f>
        <v>35807</v>
      </c>
      <c r="GN523">
        <f t="shared" si="435"/>
        <v>35807</v>
      </c>
      <c r="GO523">
        <f t="shared" si="436"/>
        <v>0</v>
      </c>
      <c r="GP523">
        <f t="shared" si="437"/>
        <v>0</v>
      </c>
      <c r="GR523">
        <v>0</v>
      </c>
      <c r="GS523">
        <v>3</v>
      </c>
      <c r="GT523">
        <v>0</v>
      </c>
      <c r="GU523" t="s">
        <v>3</v>
      </c>
      <c r="GV523">
        <f t="shared" si="438"/>
        <v>0</v>
      </c>
      <c r="GW523">
        <v>1</v>
      </c>
      <c r="GX523">
        <f>ROUND(HC523*I523,0)</f>
        <v>0</v>
      </c>
      <c r="HA523">
        <v>0</v>
      </c>
      <c r="HB523">
        <v>0</v>
      </c>
      <c r="HC523">
        <f t="shared" si="439"/>
        <v>0</v>
      </c>
      <c r="HE523" t="s">
        <v>3</v>
      </c>
      <c r="HF523" t="s">
        <v>3</v>
      </c>
      <c r="HM523" t="s">
        <v>3</v>
      </c>
      <c r="HN523" t="s">
        <v>3</v>
      </c>
      <c r="HO523" t="s">
        <v>3</v>
      </c>
      <c r="HP523" t="s">
        <v>3</v>
      </c>
      <c r="HQ523" t="s">
        <v>3</v>
      </c>
      <c r="HS523">
        <v>0</v>
      </c>
      <c r="IK523">
        <v>0</v>
      </c>
    </row>
    <row r="524" spans="1:255" x14ac:dyDescent="0.2">
      <c r="A524" s="2">
        <v>17</v>
      </c>
      <c r="B524" s="2">
        <v>1</v>
      </c>
      <c r="C524" s="2"/>
      <c r="D524" s="2"/>
      <c r="E524" s="2" t="s">
        <v>660</v>
      </c>
      <c r="F524" s="2" t="s">
        <v>661</v>
      </c>
      <c r="G524" s="2" t="s">
        <v>662</v>
      </c>
      <c r="H524" s="2" t="s">
        <v>36</v>
      </c>
      <c r="I524" s="2">
        <f>ROUND(ROUND(284*1,4)/1000,7)</f>
        <v>0.28399999999999997</v>
      </c>
      <c r="J524" s="2">
        <v>0</v>
      </c>
      <c r="K524" s="2">
        <f>ROUND(ROUND(284*1,4)/1000,7)</f>
        <v>0.28399999999999997</v>
      </c>
      <c r="L524" s="2"/>
      <c r="M524" s="2"/>
      <c r="N524" s="2"/>
      <c r="O524" s="2">
        <f>ROUND(CP524,2)</f>
        <v>3476.73</v>
      </c>
      <c r="P524" s="2">
        <f>ROUND(CQ524*I524,2)</f>
        <v>3476.73</v>
      </c>
      <c r="Q524" s="2">
        <f>ROUND(CR524*I524,2)</f>
        <v>0</v>
      </c>
      <c r="R524" s="2">
        <f>ROUND(CS524*I524,2)</f>
        <v>0</v>
      </c>
      <c r="S524" s="2">
        <f>ROUND(CT524*I524,2)</f>
        <v>0</v>
      </c>
      <c r="T524" s="2">
        <f>ROUND(CU524*I524,2)</f>
        <v>0</v>
      </c>
      <c r="U524" s="2">
        <f t="shared" si="422"/>
        <v>0</v>
      </c>
      <c r="V524" s="2">
        <f t="shared" si="423"/>
        <v>0</v>
      </c>
      <c r="W524" s="2">
        <f>ROUND(CX524*I524,2)</f>
        <v>9.9</v>
      </c>
      <c r="X524" s="2">
        <f>ROUND(CY524,2)</f>
        <v>0</v>
      </c>
      <c r="Y524" s="2">
        <f>ROUND(CZ524,2)</f>
        <v>0</v>
      </c>
      <c r="Z524" s="2"/>
      <c r="AA524" s="2">
        <v>64855517</v>
      </c>
      <c r="AB524" s="2">
        <f t="shared" si="424"/>
        <v>12242.01</v>
      </c>
      <c r="AC524" s="2">
        <f t="shared" si="425"/>
        <v>12242.01</v>
      </c>
      <c r="AD524" s="2">
        <f t="shared" si="414"/>
        <v>0</v>
      </c>
      <c r="AE524" s="2">
        <f t="shared" si="415"/>
        <v>0</v>
      </c>
      <c r="AF524" s="2">
        <f t="shared" si="416"/>
        <v>0</v>
      </c>
      <c r="AG524" s="2">
        <f t="shared" si="426"/>
        <v>0</v>
      </c>
      <c r="AH524" s="2">
        <f t="shared" si="417"/>
        <v>0</v>
      </c>
      <c r="AI524" s="2">
        <f t="shared" si="418"/>
        <v>0</v>
      </c>
      <c r="AJ524" s="2">
        <f t="shared" si="427"/>
        <v>34.85</v>
      </c>
      <c r="AK524" s="2">
        <v>12242.01</v>
      </c>
      <c r="AL524" s="2">
        <v>12242.01</v>
      </c>
      <c r="AM524" s="2">
        <v>0</v>
      </c>
      <c r="AN524" s="2">
        <v>0</v>
      </c>
      <c r="AO524" s="2">
        <v>0</v>
      </c>
      <c r="AP524" s="2">
        <v>0</v>
      </c>
      <c r="AQ524" s="2">
        <v>0</v>
      </c>
      <c r="AR524" s="2">
        <v>0</v>
      </c>
      <c r="AS524" s="2">
        <v>34.85</v>
      </c>
      <c r="AT524" s="2">
        <v>0</v>
      </c>
      <c r="AU524" s="2">
        <v>0</v>
      </c>
      <c r="AV524" s="2">
        <v>1</v>
      </c>
      <c r="AW524" s="2">
        <v>1</v>
      </c>
      <c r="AX524" s="2"/>
      <c r="AY524" s="2"/>
      <c r="AZ524" s="2">
        <v>1</v>
      </c>
      <c r="BA524" s="2">
        <v>1</v>
      </c>
      <c r="BB524" s="2">
        <v>1</v>
      </c>
      <c r="BC524" s="2">
        <v>1</v>
      </c>
      <c r="BD524" s="2" t="s">
        <v>3</v>
      </c>
      <c r="BE524" s="2" t="s">
        <v>3</v>
      </c>
      <c r="BF524" s="2" t="s">
        <v>3</v>
      </c>
      <c r="BG524" s="2" t="s">
        <v>3</v>
      </c>
      <c r="BH524" s="2">
        <v>3</v>
      </c>
      <c r="BI524" s="2">
        <v>1</v>
      </c>
      <c r="BJ524" s="2" t="s">
        <v>663</v>
      </c>
      <c r="BK524" s="2"/>
      <c r="BL524" s="2"/>
      <c r="BM524" s="2">
        <v>500001</v>
      </c>
      <c r="BN524" s="2">
        <v>0</v>
      </c>
      <c r="BO524" s="2" t="s">
        <v>3</v>
      </c>
      <c r="BP524" s="2">
        <v>0</v>
      </c>
      <c r="BQ524" s="2">
        <v>8</v>
      </c>
      <c r="BR524" s="2">
        <v>0</v>
      </c>
      <c r="BS524" s="2">
        <v>1</v>
      </c>
      <c r="BT524" s="2">
        <v>1</v>
      </c>
      <c r="BU524" s="2">
        <v>1</v>
      </c>
      <c r="BV524" s="2">
        <v>1</v>
      </c>
      <c r="BW524" s="2">
        <v>1</v>
      </c>
      <c r="BX524" s="2">
        <v>1</v>
      </c>
      <c r="BY524" s="2" t="s">
        <v>3</v>
      </c>
      <c r="BZ524" s="2">
        <v>0</v>
      </c>
      <c r="CA524" s="2">
        <v>0</v>
      </c>
      <c r="CB524" s="2" t="s">
        <v>3</v>
      </c>
      <c r="CC524" s="2"/>
      <c r="CD524" s="2"/>
      <c r="CE524" s="2">
        <v>0</v>
      </c>
      <c r="CF524" s="2">
        <v>0</v>
      </c>
      <c r="CG524" s="2">
        <v>0</v>
      </c>
      <c r="CH524" s="2"/>
      <c r="CI524" s="2"/>
      <c r="CJ524" s="2"/>
      <c r="CK524" s="2"/>
      <c r="CL524" s="2"/>
      <c r="CM524" s="2">
        <v>0</v>
      </c>
      <c r="CN524" s="2" t="s">
        <v>3</v>
      </c>
      <c r="CO524" s="2">
        <v>0</v>
      </c>
      <c r="CP524" s="2">
        <f t="shared" si="428"/>
        <v>3476.73</v>
      </c>
      <c r="CQ524" s="2">
        <f t="shared" si="420"/>
        <v>12242.01</v>
      </c>
      <c r="CR524" s="2">
        <f t="shared" si="421"/>
        <v>0</v>
      </c>
      <c r="CS524" s="2">
        <f t="shared" si="429"/>
        <v>0</v>
      </c>
      <c r="CT524" s="2">
        <f t="shared" si="430"/>
        <v>0</v>
      </c>
      <c r="CU524" s="2">
        <f t="shared" si="431"/>
        <v>0</v>
      </c>
      <c r="CV524" s="2">
        <f t="shared" si="432"/>
        <v>0</v>
      </c>
      <c r="CW524" s="2">
        <f t="shared" si="433"/>
        <v>0</v>
      </c>
      <c r="CX524" s="2">
        <f t="shared" si="434"/>
        <v>34.85</v>
      </c>
      <c r="CY524" s="2">
        <f>0</f>
        <v>0</v>
      </c>
      <c r="CZ524" s="2">
        <f>0</f>
        <v>0</v>
      </c>
      <c r="DA524" s="2"/>
      <c r="DB524" s="2"/>
      <c r="DC524" s="2" t="s">
        <v>3</v>
      </c>
      <c r="DD524" s="2" t="s">
        <v>3</v>
      </c>
      <c r="DE524" s="2" t="s">
        <v>3</v>
      </c>
      <c r="DF524" s="2" t="s">
        <v>3</v>
      </c>
      <c r="DG524" s="2" t="s">
        <v>3</v>
      </c>
      <c r="DH524" s="2" t="s">
        <v>3</v>
      </c>
      <c r="DI524" s="2" t="s">
        <v>3</v>
      </c>
      <c r="DJ524" s="2" t="s">
        <v>3</v>
      </c>
      <c r="DK524" s="2" t="s">
        <v>3</v>
      </c>
      <c r="DL524" s="2" t="s">
        <v>3</v>
      </c>
      <c r="DM524" s="2" t="s">
        <v>3</v>
      </c>
      <c r="DN524" s="2">
        <v>0</v>
      </c>
      <c r="DO524" s="2">
        <v>0</v>
      </c>
      <c r="DP524" s="2">
        <v>1</v>
      </c>
      <c r="DQ524" s="2">
        <v>1</v>
      </c>
      <c r="DR524" s="2"/>
      <c r="DS524" s="2"/>
      <c r="DT524" s="2"/>
      <c r="DU524" s="2">
        <v>1009</v>
      </c>
      <c r="DV524" s="2" t="s">
        <v>36</v>
      </c>
      <c r="DW524" s="2" t="s">
        <v>36</v>
      </c>
      <c r="DX524" s="2">
        <v>1000</v>
      </c>
      <c r="DY524" s="2"/>
      <c r="DZ524" s="2" t="s">
        <v>3</v>
      </c>
      <c r="EA524" s="2" t="s">
        <v>3</v>
      </c>
      <c r="EB524" s="2" t="s">
        <v>3</v>
      </c>
      <c r="EC524" s="2" t="s">
        <v>3</v>
      </c>
      <c r="ED524" s="2"/>
      <c r="EE524" s="2">
        <v>56793266</v>
      </c>
      <c r="EF524" s="2">
        <v>8</v>
      </c>
      <c r="EG524" s="2" t="s">
        <v>48</v>
      </c>
      <c r="EH524" s="2">
        <v>0</v>
      </c>
      <c r="EI524" s="2" t="s">
        <v>3</v>
      </c>
      <c r="EJ524" s="2">
        <v>1</v>
      </c>
      <c r="EK524" s="2">
        <v>500001</v>
      </c>
      <c r="EL524" s="2" t="s">
        <v>49</v>
      </c>
      <c r="EM524" s="2" t="s">
        <v>50</v>
      </c>
      <c r="EN524" s="2"/>
      <c r="EO524" s="2" t="s">
        <v>3</v>
      </c>
      <c r="EP524" s="2"/>
      <c r="EQ524" s="2">
        <v>131072</v>
      </c>
      <c r="ER524" s="2">
        <v>12242.01</v>
      </c>
      <c r="ES524" s="2">
        <v>12242.01</v>
      </c>
      <c r="ET524" s="2">
        <v>0</v>
      </c>
      <c r="EU524" s="2">
        <v>0</v>
      </c>
      <c r="EV524" s="2">
        <v>0</v>
      </c>
      <c r="EW524" s="2">
        <v>0</v>
      </c>
      <c r="EX524" s="2">
        <v>0</v>
      </c>
      <c r="EY524" s="2">
        <v>0</v>
      </c>
      <c r="EZ524" s="2"/>
      <c r="FA524" s="2"/>
      <c r="FB524" s="2"/>
      <c r="FC524" s="2"/>
      <c r="FD524" s="2"/>
      <c r="FE524" s="2"/>
      <c r="FF524" s="2"/>
      <c r="FG524" s="2"/>
      <c r="FH524" s="2"/>
      <c r="FI524" s="2"/>
      <c r="FJ524" s="2"/>
      <c r="FK524" s="2"/>
      <c r="FL524" s="2"/>
      <c r="FM524" s="2"/>
      <c r="FN524" s="2"/>
      <c r="FO524" s="2"/>
      <c r="FP524" s="2"/>
      <c r="FQ524" s="2">
        <v>0</v>
      </c>
      <c r="FR524" s="2">
        <v>0</v>
      </c>
      <c r="FS524" s="2">
        <v>0</v>
      </c>
      <c r="FT524" s="2"/>
      <c r="FU524" s="2"/>
      <c r="FV524" s="2"/>
      <c r="FW524" s="2"/>
      <c r="FX524" s="2">
        <v>0</v>
      </c>
      <c r="FY524" s="2">
        <v>0</v>
      </c>
      <c r="FZ524" s="2"/>
      <c r="GA524" s="2" t="s">
        <v>3</v>
      </c>
      <c r="GB524" s="2"/>
      <c r="GC524" s="2"/>
      <c r="GD524" s="2">
        <v>1</v>
      </c>
      <c r="GE524" s="2"/>
      <c r="GF524" s="2">
        <v>-1822377202</v>
      </c>
      <c r="GG524" s="2">
        <v>2</v>
      </c>
      <c r="GH524" s="2">
        <v>1</v>
      </c>
      <c r="GI524" s="2">
        <v>-2</v>
      </c>
      <c r="GJ524" s="2">
        <v>0</v>
      </c>
      <c r="GK524" s="2">
        <v>0</v>
      </c>
      <c r="GL524" s="2">
        <f>ROUND(IF(AND(BH524=3,BI524=3,FS524&lt;&gt;0),P524,0),2)</f>
        <v>0</v>
      </c>
      <c r="GM524" s="2">
        <f>ROUND(O524+X524+Y524,2)+GX524</f>
        <v>3476.73</v>
      </c>
      <c r="GN524" s="2">
        <f t="shared" si="435"/>
        <v>3476.73</v>
      </c>
      <c r="GO524" s="2">
        <f t="shared" si="436"/>
        <v>0</v>
      </c>
      <c r="GP524" s="2">
        <f t="shared" si="437"/>
        <v>0</v>
      </c>
      <c r="GQ524" s="2"/>
      <c r="GR524" s="2">
        <v>0</v>
      </c>
      <c r="GS524" s="2">
        <v>3</v>
      </c>
      <c r="GT524" s="2">
        <v>0</v>
      </c>
      <c r="GU524" s="2" t="s">
        <v>3</v>
      </c>
      <c r="GV524" s="2">
        <f t="shared" si="438"/>
        <v>0</v>
      </c>
      <c r="GW524" s="2">
        <v>1</v>
      </c>
      <c r="GX524" s="2">
        <f>ROUND(HC524*I524,2)</f>
        <v>0</v>
      </c>
      <c r="GY524" s="2"/>
      <c r="GZ524" s="2"/>
      <c r="HA524" s="2">
        <v>0</v>
      </c>
      <c r="HB524" s="2">
        <v>0</v>
      </c>
      <c r="HC524" s="2">
        <f t="shared" si="439"/>
        <v>0</v>
      </c>
      <c r="HD524" s="2"/>
      <c r="HE524" s="2" t="s">
        <v>3</v>
      </c>
      <c r="HF524" s="2" t="s">
        <v>3</v>
      </c>
      <c r="HG524" s="2"/>
      <c r="HH524" s="2"/>
      <c r="HI524" s="2"/>
      <c r="HJ524" s="2"/>
      <c r="HK524" s="2"/>
      <c r="HL524" s="2"/>
      <c r="HM524" s="2" t="s">
        <v>3</v>
      </c>
      <c r="HN524" s="2" t="s">
        <v>3</v>
      </c>
      <c r="HO524" s="2" t="s">
        <v>3</v>
      </c>
      <c r="HP524" s="2" t="s">
        <v>3</v>
      </c>
      <c r="HQ524" s="2" t="s">
        <v>3</v>
      </c>
      <c r="HR524" s="2"/>
      <c r="HS524" s="2">
        <v>0</v>
      </c>
      <c r="HT524" s="2"/>
      <c r="HU524" s="2"/>
      <c r="HV524" s="2"/>
      <c r="HW524" s="2"/>
      <c r="HX524" s="2"/>
      <c r="HY524" s="2"/>
      <c r="HZ524" s="2"/>
      <c r="IA524" s="2"/>
      <c r="IB524" s="2"/>
      <c r="IC524" s="2"/>
      <c r="ID524" s="2"/>
      <c r="IE524" s="2"/>
      <c r="IF524" s="2"/>
      <c r="IG524" s="2"/>
      <c r="IH524" s="2"/>
      <c r="II524" s="2"/>
      <c r="IJ524" s="2"/>
      <c r="IK524" s="2">
        <v>0</v>
      </c>
      <c r="IL524" s="2"/>
      <c r="IM524" s="2"/>
      <c r="IN524" s="2"/>
      <c r="IO524" s="2"/>
      <c r="IP524" s="2"/>
      <c r="IQ524" s="2"/>
      <c r="IR524" s="2"/>
      <c r="IS524" s="2"/>
      <c r="IT524" s="2"/>
      <c r="IU524" s="2"/>
    </row>
    <row r="525" spans="1:255" x14ac:dyDescent="0.2">
      <c r="A525">
        <v>17</v>
      </c>
      <c r="B525">
        <v>1</v>
      </c>
      <c r="E525" t="s">
        <v>660</v>
      </c>
      <c r="F525" t="s">
        <v>661</v>
      </c>
      <c r="G525" t="s">
        <v>662</v>
      </c>
      <c r="H525" t="s">
        <v>36</v>
      </c>
      <c r="I525">
        <f>ROUND(ROUND(284*1,4)/1000,7)</f>
        <v>0.28399999999999997</v>
      </c>
      <c r="J525">
        <v>0</v>
      </c>
      <c r="K525">
        <f>ROUND(ROUND(284*1,4)/1000,7)</f>
        <v>0.28399999999999997</v>
      </c>
      <c r="O525">
        <f>ROUND(CP525,0)</f>
        <v>21173</v>
      </c>
      <c r="P525">
        <f>ROUND(CQ525*I525,0)</f>
        <v>21173</v>
      </c>
      <c r="Q525">
        <f>ROUND(CR525*I525,0)</f>
        <v>0</v>
      </c>
      <c r="R525">
        <f>ROUND(CS525*I525,0)</f>
        <v>0</v>
      </c>
      <c r="S525">
        <f>ROUND(CT525*I525,0)</f>
        <v>0</v>
      </c>
      <c r="T525">
        <f>ROUND(CU525*I525,0)</f>
        <v>0</v>
      </c>
      <c r="U525">
        <f t="shared" si="422"/>
        <v>0</v>
      </c>
      <c r="V525">
        <f t="shared" si="423"/>
        <v>0</v>
      </c>
      <c r="W525">
        <f>ROUND(CX525*I525,0)</f>
        <v>10</v>
      </c>
      <c r="X525">
        <f>ROUND(CY525,0)</f>
        <v>0</v>
      </c>
      <c r="Y525">
        <f>ROUND(CZ525,0)</f>
        <v>0</v>
      </c>
      <c r="AA525">
        <v>64855514</v>
      </c>
      <c r="AB525">
        <f t="shared" si="424"/>
        <v>12242.01</v>
      </c>
      <c r="AC525">
        <f t="shared" si="425"/>
        <v>12242.01</v>
      </c>
      <c r="AD525">
        <f t="shared" si="414"/>
        <v>0</v>
      </c>
      <c r="AE525">
        <f t="shared" si="415"/>
        <v>0</v>
      </c>
      <c r="AF525">
        <f t="shared" si="416"/>
        <v>0</v>
      </c>
      <c r="AG525">
        <f t="shared" si="426"/>
        <v>0</v>
      </c>
      <c r="AH525">
        <f t="shared" si="417"/>
        <v>0</v>
      </c>
      <c r="AI525">
        <f t="shared" si="418"/>
        <v>0</v>
      </c>
      <c r="AJ525">
        <f t="shared" si="427"/>
        <v>34.85</v>
      </c>
      <c r="AK525">
        <v>12242.01</v>
      </c>
      <c r="AL525">
        <v>12242.01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  <c r="AS525">
        <v>34.85</v>
      </c>
      <c r="AT525">
        <v>0</v>
      </c>
      <c r="AU525">
        <v>0</v>
      </c>
      <c r="AV525">
        <v>1</v>
      </c>
      <c r="AW525">
        <v>1</v>
      </c>
      <c r="AZ525">
        <v>1</v>
      </c>
      <c r="BA525">
        <v>1</v>
      </c>
      <c r="BB525">
        <v>1</v>
      </c>
      <c r="BC525">
        <v>6.09</v>
      </c>
      <c r="BD525" t="s">
        <v>3</v>
      </c>
      <c r="BE525" t="s">
        <v>3</v>
      </c>
      <c r="BF525" t="s">
        <v>3</v>
      </c>
      <c r="BG525" t="s">
        <v>3</v>
      </c>
      <c r="BH525">
        <v>3</v>
      </c>
      <c r="BI525">
        <v>1</v>
      </c>
      <c r="BJ525" t="s">
        <v>663</v>
      </c>
      <c r="BM525">
        <v>500001</v>
      </c>
      <c r="BN525">
        <v>0</v>
      </c>
      <c r="BO525" t="s">
        <v>661</v>
      </c>
      <c r="BP525">
        <v>1</v>
      </c>
      <c r="BQ525">
        <v>8</v>
      </c>
      <c r="BR525">
        <v>0</v>
      </c>
      <c r="BS525">
        <v>1</v>
      </c>
      <c r="BT525">
        <v>1</v>
      </c>
      <c r="BU525">
        <v>1</v>
      </c>
      <c r="BV525">
        <v>1</v>
      </c>
      <c r="BW525">
        <v>1</v>
      </c>
      <c r="BX525">
        <v>1</v>
      </c>
      <c r="BY525" t="s">
        <v>3</v>
      </c>
      <c r="BZ525">
        <v>0</v>
      </c>
      <c r="CA525">
        <v>0</v>
      </c>
      <c r="CB525" t="s">
        <v>3</v>
      </c>
      <c r="CE525">
        <v>0</v>
      </c>
      <c r="CF525">
        <v>0</v>
      </c>
      <c r="CG525">
        <v>0</v>
      </c>
      <c r="CM525">
        <v>0</v>
      </c>
      <c r="CN525" t="s">
        <v>3</v>
      </c>
      <c r="CO525">
        <v>0</v>
      </c>
      <c r="CP525">
        <f t="shared" si="428"/>
        <v>21173</v>
      </c>
      <c r="CQ525">
        <f t="shared" si="420"/>
        <v>74553.840899999996</v>
      </c>
      <c r="CR525">
        <f t="shared" si="421"/>
        <v>0</v>
      </c>
      <c r="CS525">
        <f t="shared" si="429"/>
        <v>0</v>
      </c>
      <c r="CT525">
        <f t="shared" si="430"/>
        <v>0</v>
      </c>
      <c r="CU525">
        <f t="shared" si="431"/>
        <v>0</v>
      </c>
      <c r="CV525">
        <f t="shared" si="432"/>
        <v>0</v>
      </c>
      <c r="CW525">
        <f t="shared" si="433"/>
        <v>0</v>
      </c>
      <c r="CX525">
        <f t="shared" si="434"/>
        <v>34.85</v>
      </c>
      <c r="CY525">
        <f>0</f>
        <v>0</v>
      </c>
      <c r="CZ525">
        <f>0</f>
        <v>0</v>
      </c>
      <c r="DC525" t="s">
        <v>3</v>
      </c>
      <c r="DD525" t="s">
        <v>3</v>
      </c>
      <c r="DE525" t="s">
        <v>3</v>
      </c>
      <c r="DF525" t="s">
        <v>3</v>
      </c>
      <c r="DG525" t="s">
        <v>3</v>
      </c>
      <c r="DH525" t="s">
        <v>3</v>
      </c>
      <c r="DI525" t="s">
        <v>3</v>
      </c>
      <c r="DJ525" t="s">
        <v>3</v>
      </c>
      <c r="DK525" t="s">
        <v>3</v>
      </c>
      <c r="DL525" t="s">
        <v>3</v>
      </c>
      <c r="DM525" t="s">
        <v>3</v>
      </c>
      <c r="DN525">
        <v>0</v>
      </c>
      <c r="DO525">
        <v>0</v>
      </c>
      <c r="DP525">
        <v>1</v>
      </c>
      <c r="DQ525">
        <v>1</v>
      </c>
      <c r="DU525">
        <v>1009</v>
      </c>
      <c r="DV525" t="s">
        <v>36</v>
      </c>
      <c r="DW525" t="s">
        <v>36</v>
      </c>
      <c r="DX525">
        <v>1000</v>
      </c>
      <c r="DZ525" t="s">
        <v>3</v>
      </c>
      <c r="EA525" t="s">
        <v>3</v>
      </c>
      <c r="EB525" t="s">
        <v>3</v>
      </c>
      <c r="EC525" t="s">
        <v>3</v>
      </c>
      <c r="EE525">
        <v>56793266</v>
      </c>
      <c r="EF525">
        <v>8</v>
      </c>
      <c r="EG525" t="s">
        <v>48</v>
      </c>
      <c r="EH525">
        <v>0</v>
      </c>
      <c r="EI525" t="s">
        <v>3</v>
      </c>
      <c r="EJ525">
        <v>1</v>
      </c>
      <c r="EK525">
        <v>500001</v>
      </c>
      <c r="EL525" t="s">
        <v>49</v>
      </c>
      <c r="EM525" t="s">
        <v>50</v>
      </c>
      <c r="EO525" t="s">
        <v>3</v>
      </c>
      <c r="EQ525">
        <v>131072</v>
      </c>
      <c r="ER525">
        <v>12242.01</v>
      </c>
      <c r="ES525">
        <v>12242.01</v>
      </c>
      <c r="ET525">
        <v>0</v>
      </c>
      <c r="EU525">
        <v>0</v>
      </c>
      <c r="EV525">
        <v>0</v>
      </c>
      <c r="EW525">
        <v>0</v>
      </c>
      <c r="EX525">
        <v>0</v>
      </c>
      <c r="EY525">
        <v>0</v>
      </c>
      <c r="FQ525">
        <v>0</v>
      </c>
      <c r="FR525">
        <v>0</v>
      </c>
      <c r="FS525">
        <v>0</v>
      </c>
      <c r="FX525">
        <v>0</v>
      </c>
      <c r="FY525">
        <v>0</v>
      </c>
      <c r="GA525" t="s">
        <v>3</v>
      </c>
      <c r="GD525">
        <v>1</v>
      </c>
      <c r="GF525">
        <v>-1822377202</v>
      </c>
      <c r="GG525">
        <v>2</v>
      </c>
      <c r="GH525">
        <v>1</v>
      </c>
      <c r="GI525">
        <v>2</v>
      </c>
      <c r="GJ525">
        <v>0</v>
      </c>
      <c r="GK525">
        <v>0</v>
      </c>
      <c r="GL525">
        <f>ROUND(IF(AND(BH525=3,BI525=3,FS525&lt;&gt;0),P525,0),0)</f>
        <v>0</v>
      </c>
      <c r="GM525">
        <f>ROUND(O525+X525+Y525,0)+GX525</f>
        <v>21173</v>
      </c>
      <c r="GN525">
        <f t="shared" si="435"/>
        <v>21173</v>
      </c>
      <c r="GO525">
        <f t="shared" si="436"/>
        <v>0</v>
      </c>
      <c r="GP525">
        <f t="shared" si="437"/>
        <v>0</v>
      </c>
      <c r="GR525">
        <v>0</v>
      </c>
      <c r="GS525">
        <v>3</v>
      </c>
      <c r="GT525">
        <v>0</v>
      </c>
      <c r="GU525" t="s">
        <v>3</v>
      </c>
      <c r="GV525">
        <f t="shared" si="438"/>
        <v>0</v>
      </c>
      <c r="GW525">
        <v>1</v>
      </c>
      <c r="GX525">
        <f>ROUND(HC525*I525,0)</f>
        <v>0</v>
      </c>
      <c r="HA525">
        <v>0</v>
      </c>
      <c r="HB525">
        <v>0</v>
      </c>
      <c r="HC525">
        <f t="shared" si="439"/>
        <v>0</v>
      </c>
      <c r="HE525" t="s">
        <v>3</v>
      </c>
      <c r="HF525" t="s">
        <v>3</v>
      </c>
      <c r="HM525" t="s">
        <v>3</v>
      </c>
      <c r="HN525" t="s">
        <v>3</v>
      </c>
      <c r="HO525" t="s">
        <v>3</v>
      </c>
      <c r="HP525" t="s">
        <v>3</v>
      </c>
      <c r="HQ525" t="s">
        <v>3</v>
      </c>
      <c r="HS525">
        <v>0</v>
      </c>
      <c r="IK525">
        <v>0</v>
      </c>
    </row>
    <row r="526" spans="1:255" x14ac:dyDescent="0.2">
      <c r="A526" s="2">
        <v>17</v>
      </c>
      <c r="B526" s="2">
        <v>1</v>
      </c>
      <c r="C526" s="2">
        <f>ROW(SmtRes!A920)</f>
        <v>920</v>
      </c>
      <c r="D526" s="2">
        <f>ROW(EtalonRes!A960)</f>
        <v>960</v>
      </c>
      <c r="E526" s="2" t="s">
        <v>664</v>
      </c>
      <c r="F526" s="2" t="s">
        <v>595</v>
      </c>
      <c r="G526" s="2" t="s">
        <v>596</v>
      </c>
      <c r="H526" s="2" t="s">
        <v>369</v>
      </c>
      <c r="I526" s="2">
        <f>ROUND(ROUND(11.06/100,4),7)</f>
        <v>0.1106</v>
      </c>
      <c r="J526" s="2">
        <v>0</v>
      </c>
      <c r="K526" s="2">
        <f>ROUND(ROUND(11.06/100,4),7)</f>
        <v>0.1106</v>
      </c>
      <c r="L526" s="2"/>
      <c r="M526" s="2"/>
      <c r="N526" s="2"/>
      <c r="O526" s="2">
        <f>ROUND(CP526,2)</f>
        <v>37.65</v>
      </c>
      <c r="P526" s="2">
        <f>ROUND(CQ526*I526,2)</f>
        <v>1.48</v>
      </c>
      <c r="Q526" s="2">
        <f>ROUND(CR526*I526,2)</f>
        <v>4.2300000000000004</v>
      </c>
      <c r="R526" s="2">
        <f>ROUND(CS526*I526,2)</f>
        <v>0.18</v>
      </c>
      <c r="S526" s="2">
        <f>ROUND(CT526*I526,2)</f>
        <v>31.94</v>
      </c>
      <c r="T526" s="2">
        <f>ROUND(CU526*I526,2)</f>
        <v>0</v>
      </c>
      <c r="U526" s="2">
        <f t="shared" si="422"/>
        <v>3.604454</v>
      </c>
      <c r="V526" s="2">
        <f t="shared" si="423"/>
        <v>1.3272000000000001E-2</v>
      </c>
      <c r="W526" s="2">
        <f>ROUND(CX526*I526,2)</f>
        <v>0</v>
      </c>
      <c r="X526" s="2">
        <f>ROUND(CY526,2)</f>
        <v>29.87</v>
      </c>
      <c r="Y526" s="2">
        <f>ROUND(CZ526,2)</f>
        <v>19.91</v>
      </c>
      <c r="Z526" s="2"/>
      <c r="AA526" s="2">
        <v>64855517</v>
      </c>
      <c r="AB526" s="2">
        <f t="shared" si="424"/>
        <v>340.32</v>
      </c>
      <c r="AC526" s="2">
        <f t="shared" si="425"/>
        <v>13.36</v>
      </c>
      <c r="AD526" s="2">
        <f t="shared" si="414"/>
        <v>38.21</v>
      </c>
      <c r="AE526" s="2">
        <f t="shared" si="415"/>
        <v>1.62</v>
      </c>
      <c r="AF526" s="2">
        <f t="shared" si="416"/>
        <v>288.75</v>
      </c>
      <c r="AG526" s="2">
        <f t="shared" si="426"/>
        <v>0</v>
      </c>
      <c r="AH526" s="2">
        <f t="shared" si="417"/>
        <v>32.590000000000003</v>
      </c>
      <c r="AI526" s="2">
        <f t="shared" si="418"/>
        <v>0.12</v>
      </c>
      <c r="AJ526" s="2">
        <f t="shared" si="427"/>
        <v>0</v>
      </c>
      <c r="AK526" s="2">
        <v>340.32</v>
      </c>
      <c r="AL526" s="2">
        <v>13.36</v>
      </c>
      <c r="AM526" s="2">
        <v>38.21</v>
      </c>
      <c r="AN526" s="2">
        <v>1.62</v>
      </c>
      <c r="AO526" s="2">
        <v>288.75</v>
      </c>
      <c r="AP526" s="2">
        <v>0</v>
      </c>
      <c r="AQ526" s="2">
        <v>32.590000000000003</v>
      </c>
      <c r="AR526" s="2">
        <v>0.12</v>
      </c>
      <c r="AS526" s="2">
        <v>0</v>
      </c>
      <c r="AT526" s="2">
        <v>93</v>
      </c>
      <c r="AU526" s="2">
        <v>62</v>
      </c>
      <c r="AV526" s="2">
        <v>1</v>
      </c>
      <c r="AW526" s="2">
        <v>1</v>
      </c>
      <c r="AX526" s="2"/>
      <c r="AY526" s="2"/>
      <c r="AZ526" s="2">
        <v>1</v>
      </c>
      <c r="BA526" s="2">
        <v>1</v>
      </c>
      <c r="BB526" s="2">
        <v>1</v>
      </c>
      <c r="BC526" s="2">
        <v>1</v>
      </c>
      <c r="BD526" s="2" t="s">
        <v>3</v>
      </c>
      <c r="BE526" s="2" t="s">
        <v>3</v>
      </c>
      <c r="BF526" s="2" t="s">
        <v>3</v>
      </c>
      <c r="BG526" s="2" t="s">
        <v>3</v>
      </c>
      <c r="BH526" s="2">
        <v>0</v>
      </c>
      <c r="BI526" s="2">
        <v>1</v>
      </c>
      <c r="BJ526" s="2" t="s">
        <v>597</v>
      </c>
      <c r="BK526" s="2"/>
      <c r="BL526" s="2"/>
      <c r="BM526" s="2">
        <v>9001</v>
      </c>
      <c r="BN526" s="2">
        <v>0</v>
      </c>
      <c r="BO526" s="2" t="s">
        <v>3</v>
      </c>
      <c r="BP526" s="2">
        <v>0</v>
      </c>
      <c r="BQ526" s="2">
        <v>2</v>
      </c>
      <c r="BR526" s="2">
        <v>0</v>
      </c>
      <c r="BS526" s="2">
        <v>1</v>
      </c>
      <c r="BT526" s="2">
        <v>1</v>
      </c>
      <c r="BU526" s="2">
        <v>1</v>
      </c>
      <c r="BV526" s="2">
        <v>1</v>
      </c>
      <c r="BW526" s="2">
        <v>1</v>
      </c>
      <c r="BX526" s="2">
        <v>1</v>
      </c>
      <c r="BY526" s="2" t="s">
        <v>3</v>
      </c>
      <c r="BZ526" s="2">
        <v>93</v>
      </c>
      <c r="CA526" s="2">
        <v>62</v>
      </c>
      <c r="CB526" s="2" t="s">
        <v>3</v>
      </c>
      <c r="CC526" s="2"/>
      <c r="CD526" s="2"/>
      <c r="CE526" s="2">
        <v>0</v>
      </c>
      <c r="CF526" s="2">
        <v>0</v>
      </c>
      <c r="CG526" s="2">
        <v>0</v>
      </c>
      <c r="CH526" s="2"/>
      <c r="CI526" s="2"/>
      <c r="CJ526" s="2"/>
      <c r="CK526" s="2"/>
      <c r="CL526" s="2"/>
      <c r="CM526" s="2">
        <v>0</v>
      </c>
      <c r="CN526" s="2" t="s">
        <v>3</v>
      </c>
      <c r="CO526" s="2">
        <v>0</v>
      </c>
      <c r="CP526" s="2">
        <f t="shared" si="428"/>
        <v>37.650000000000006</v>
      </c>
      <c r="CQ526" s="2">
        <f t="shared" si="420"/>
        <v>13.36</v>
      </c>
      <c r="CR526" s="2">
        <f t="shared" si="421"/>
        <v>38.21</v>
      </c>
      <c r="CS526" s="2">
        <f t="shared" si="429"/>
        <v>1.62</v>
      </c>
      <c r="CT526" s="2">
        <f t="shared" si="430"/>
        <v>288.75</v>
      </c>
      <c r="CU526" s="2">
        <f t="shared" si="431"/>
        <v>0</v>
      </c>
      <c r="CV526" s="2">
        <f t="shared" si="432"/>
        <v>32.590000000000003</v>
      </c>
      <c r="CW526" s="2">
        <f t="shared" si="433"/>
        <v>0.12</v>
      </c>
      <c r="CX526" s="2">
        <f t="shared" si="434"/>
        <v>0</v>
      </c>
      <c r="CY526" s="2">
        <f t="shared" ref="CY526:CY533" si="440">(((S526+R526)*AT526)/100)</f>
        <v>29.871600000000004</v>
      </c>
      <c r="CZ526" s="2">
        <f t="shared" ref="CZ526:CZ533" si="441">(((S526+R526)*AU526)/100)</f>
        <v>19.914400000000004</v>
      </c>
      <c r="DA526" s="2"/>
      <c r="DB526" s="2"/>
      <c r="DC526" s="2" t="s">
        <v>3</v>
      </c>
      <c r="DD526" s="2" t="s">
        <v>3</v>
      </c>
      <c r="DE526" s="2" t="s">
        <v>3</v>
      </c>
      <c r="DF526" s="2" t="s">
        <v>3</v>
      </c>
      <c r="DG526" s="2" t="s">
        <v>3</v>
      </c>
      <c r="DH526" s="2" t="s">
        <v>3</v>
      </c>
      <c r="DI526" s="2" t="s">
        <v>3</v>
      </c>
      <c r="DJ526" s="2" t="s">
        <v>3</v>
      </c>
      <c r="DK526" s="2" t="s">
        <v>3</v>
      </c>
      <c r="DL526" s="2" t="s">
        <v>3</v>
      </c>
      <c r="DM526" s="2" t="s">
        <v>3</v>
      </c>
      <c r="DN526" s="2">
        <v>0</v>
      </c>
      <c r="DO526" s="2">
        <v>0</v>
      </c>
      <c r="DP526" s="2">
        <v>1</v>
      </c>
      <c r="DQ526" s="2">
        <v>1</v>
      </c>
      <c r="DR526" s="2"/>
      <c r="DS526" s="2"/>
      <c r="DT526" s="2"/>
      <c r="DU526" s="2">
        <v>1005</v>
      </c>
      <c r="DV526" s="2" t="s">
        <v>369</v>
      </c>
      <c r="DW526" s="2" t="s">
        <v>369</v>
      </c>
      <c r="DX526" s="2">
        <v>100</v>
      </c>
      <c r="DY526" s="2"/>
      <c r="DZ526" s="2" t="s">
        <v>3</v>
      </c>
      <c r="EA526" s="2" t="s">
        <v>3</v>
      </c>
      <c r="EB526" s="2" t="s">
        <v>3</v>
      </c>
      <c r="EC526" s="2" t="s">
        <v>3</v>
      </c>
      <c r="ED526" s="2"/>
      <c r="EE526" s="2">
        <v>56793010</v>
      </c>
      <c r="EF526" s="2">
        <v>2</v>
      </c>
      <c r="EG526" s="2" t="s">
        <v>28</v>
      </c>
      <c r="EH526" s="2">
        <v>9</v>
      </c>
      <c r="EI526" s="2" t="s">
        <v>390</v>
      </c>
      <c r="EJ526" s="2">
        <v>1</v>
      </c>
      <c r="EK526" s="2">
        <v>9001</v>
      </c>
      <c r="EL526" s="2" t="s">
        <v>390</v>
      </c>
      <c r="EM526" s="2" t="s">
        <v>391</v>
      </c>
      <c r="EN526" s="2"/>
      <c r="EO526" s="2" t="s">
        <v>3</v>
      </c>
      <c r="EP526" s="2"/>
      <c r="EQ526" s="2">
        <v>131072</v>
      </c>
      <c r="ER526" s="2">
        <v>340.32</v>
      </c>
      <c r="ES526" s="2">
        <v>13.36</v>
      </c>
      <c r="ET526" s="2">
        <v>38.21</v>
      </c>
      <c r="EU526" s="2">
        <v>1.62</v>
      </c>
      <c r="EV526" s="2">
        <v>288.75</v>
      </c>
      <c r="EW526" s="2">
        <v>32.590000000000003</v>
      </c>
      <c r="EX526" s="2">
        <v>0.12</v>
      </c>
      <c r="EY526" s="2">
        <v>0</v>
      </c>
      <c r="EZ526" s="2"/>
      <c r="FA526" s="2"/>
      <c r="FB526" s="2"/>
      <c r="FC526" s="2"/>
      <c r="FD526" s="2"/>
      <c r="FE526" s="2"/>
      <c r="FF526" s="2"/>
      <c r="FG526" s="2"/>
      <c r="FH526" s="2"/>
      <c r="FI526" s="2"/>
      <c r="FJ526" s="2"/>
      <c r="FK526" s="2"/>
      <c r="FL526" s="2"/>
      <c r="FM526" s="2"/>
      <c r="FN526" s="2"/>
      <c r="FO526" s="2"/>
      <c r="FP526" s="2"/>
      <c r="FQ526" s="2">
        <v>0</v>
      </c>
      <c r="FR526" s="2">
        <v>0</v>
      </c>
      <c r="FS526" s="2">
        <v>0</v>
      </c>
      <c r="FT526" s="2"/>
      <c r="FU526" s="2"/>
      <c r="FV526" s="2"/>
      <c r="FW526" s="2"/>
      <c r="FX526" s="2">
        <v>93</v>
      </c>
      <c r="FY526" s="2">
        <v>62</v>
      </c>
      <c r="FZ526" s="2"/>
      <c r="GA526" s="2" t="s">
        <v>3</v>
      </c>
      <c r="GB526" s="2"/>
      <c r="GC526" s="2"/>
      <c r="GD526" s="2">
        <v>1</v>
      </c>
      <c r="GE526" s="2"/>
      <c r="GF526" s="2">
        <v>-1334298852</v>
      </c>
      <c r="GG526" s="2">
        <v>2</v>
      </c>
      <c r="GH526" s="2">
        <v>1</v>
      </c>
      <c r="GI526" s="2">
        <v>-2</v>
      </c>
      <c r="GJ526" s="2">
        <v>0</v>
      </c>
      <c r="GK526" s="2">
        <v>0</v>
      </c>
      <c r="GL526" s="2">
        <f>ROUND(IF(AND(BH526=3,BI526=3,FS526&lt;&gt;0),P526,0),2)</f>
        <v>0</v>
      </c>
      <c r="GM526" s="2">
        <f>ROUND(O526+X526+Y526,2)+GX526</f>
        <v>87.43</v>
      </c>
      <c r="GN526" s="2">
        <f t="shared" si="435"/>
        <v>87.43</v>
      </c>
      <c r="GO526" s="2">
        <f t="shared" si="436"/>
        <v>0</v>
      </c>
      <c r="GP526" s="2">
        <f t="shared" si="437"/>
        <v>0</v>
      </c>
      <c r="GQ526" s="2"/>
      <c r="GR526" s="2">
        <v>0</v>
      </c>
      <c r="GS526" s="2">
        <v>3</v>
      </c>
      <c r="GT526" s="2">
        <v>0</v>
      </c>
      <c r="GU526" s="2" t="s">
        <v>3</v>
      </c>
      <c r="GV526" s="2">
        <f t="shared" si="438"/>
        <v>0</v>
      </c>
      <c r="GW526" s="2">
        <v>1</v>
      </c>
      <c r="GX526" s="2">
        <f>ROUND(HC526*I526,2)</f>
        <v>0</v>
      </c>
      <c r="GY526" s="2"/>
      <c r="GZ526" s="2"/>
      <c r="HA526" s="2">
        <v>0</v>
      </c>
      <c r="HB526" s="2">
        <v>0</v>
      </c>
      <c r="HC526" s="2">
        <f t="shared" si="439"/>
        <v>0</v>
      </c>
      <c r="HD526" s="2"/>
      <c r="HE526" s="2" t="s">
        <v>3</v>
      </c>
      <c r="HF526" s="2" t="s">
        <v>3</v>
      </c>
      <c r="HG526" s="2"/>
      <c r="HH526" s="2"/>
      <c r="HI526" s="2"/>
      <c r="HJ526" s="2"/>
      <c r="HK526" s="2"/>
      <c r="HL526" s="2"/>
      <c r="HM526" s="2" t="s">
        <v>3</v>
      </c>
      <c r="HN526" s="2" t="s">
        <v>392</v>
      </c>
      <c r="HO526" s="2" t="s">
        <v>393</v>
      </c>
      <c r="HP526" s="2" t="s">
        <v>390</v>
      </c>
      <c r="HQ526" s="2" t="s">
        <v>390</v>
      </c>
      <c r="HR526" s="2"/>
      <c r="HS526" s="2">
        <v>0</v>
      </c>
      <c r="HT526" s="2"/>
      <c r="HU526" s="2"/>
      <c r="HV526" s="2"/>
      <c r="HW526" s="2"/>
      <c r="HX526" s="2"/>
      <c r="HY526" s="2"/>
      <c r="HZ526" s="2"/>
      <c r="IA526" s="2"/>
      <c r="IB526" s="2"/>
      <c r="IC526" s="2"/>
      <c r="ID526" s="2"/>
      <c r="IE526" s="2"/>
      <c r="IF526" s="2"/>
      <c r="IG526" s="2"/>
      <c r="IH526" s="2"/>
      <c r="II526" s="2"/>
      <c r="IJ526" s="2"/>
      <c r="IK526" s="2">
        <v>0</v>
      </c>
      <c r="IL526" s="2"/>
      <c r="IM526" s="2"/>
      <c r="IN526" s="2"/>
      <c r="IO526" s="2"/>
      <c r="IP526" s="2"/>
      <c r="IQ526" s="2"/>
      <c r="IR526" s="2"/>
      <c r="IS526" s="2"/>
      <c r="IT526" s="2"/>
      <c r="IU526" s="2"/>
    </row>
    <row r="527" spans="1:255" x14ac:dyDescent="0.2">
      <c r="A527">
        <v>17</v>
      </c>
      <c r="B527">
        <v>1</v>
      </c>
      <c r="C527">
        <f>ROW(SmtRes!A928)</f>
        <v>928</v>
      </c>
      <c r="D527">
        <f>ROW(EtalonRes!A968)</f>
        <v>968</v>
      </c>
      <c r="E527" t="s">
        <v>664</v>
      </c>
      <c r="F527" t="s">
        <v>595</v>
      </c>
      <c r="G527" t="s">
        <v>596</v>
      </c>
      <c r="H527" t="s">
        <v>369</v>
      </c>
      <c r="I527">
        <f>ROUND(ROUND(11.06/100,4),7)</f>
        <v>0.1106</v>
      </c>
      <c r="J527">
        <v>0</v>
      </c>
      <c r="K527">
        <f>ROUND(ROUND(11.06/100,4),7)</f>
        <v>0.1106</v>
      </c>
      <c r="O527">
        <f>ROUND(CP527,0)</f>
        <v>1708</v>
      </c>
      <c r="P527">
        <f>ROUND(CQ527*I527,0)</f>
        <v>14</v>
      </c>
      <c r="Q527">
        <f>ROUND(CR527*I527,0)</f>
        <v>68</v>
      </c>
      <c r="R527">
        <f>ROUND(CS527*I527,0)</f>
        <v>9</v>
      </c>
      <c r="S527">
        <f>ROUND(CT527*I527,0)</f>
        <v>1626</v>
      </c>
      <c r="T527">
        <f>ROUND(CU527*I527,0)</f>
        <v>0</v>
      </c>
      <c r="U527">
        <f t="shared" si="422"/>
        <v>3.604454</v>
      </c>
      <c r="V527">
        <f t="shared" si="423"/>
        <v>1.3272000000000001E-2</v>
      </c>
      <c r="W527">
        <f>ROUND(CX527*I527,0)</f>
        <v>0</v>
      </c>
      <c r="X527">
        <f>ROUND(CY527,0)</f>
        <v>1521</v>
      </c>
      <c r="Y527">
        <f>ROUND(CZ527,0)</f>
        <v>1014</v>
      </c>
      <c r="AA527">
        <v>64855514</v>
      </c>
      <c r="AB527">
        <f t="shared" si="424"/>
        <v>340.32</v>
      </c>
      <c r="AC527">
        <f t="shared" si="425"/>
        <v>13.36</v>
      </c>
      <c r="AD527">
        <f t="shared" si="414"/>
        <v>38.21</v>
      </c>
      <c r="AE527">
        <f t="shared" si="415"/>
        <v>1.62</v>
      </c>
      <c r="AF527">
        <f t="shared" si="416"/>
        <v>288.75</v>
      </c>
      <c r="AG527">
        <f t="shared" si="426"/>
        <v>0</v>
      </c>
      <c r="AH527">
        <f t="shared" si="417"/>
        <v>32.590000000000003</v>
      </c>
      <c r="AI527">
        <f t="shared" si="418"/>
        <v>0.12</v>
      </c>
      <c r="AJ527">
        <f t="shared" si="427"/>
        <v>0</v>
      </c>
      <c r="AK527">
        <v>340.32</v>
      </c>
      <c r="AL527">
        <v>13.36</v>
      </c>
      <c r="AM527">
        <v>38.21</v>
      </c>
      <c r="AN527">
        <v>1.62</v>
      </c>
      <c r="AO527">
        <v>288.75</v>
      </c>
      <c r="AP527">
        <v>0</v>
      </c>
      <c r="AQ527">
        <v>32.590000000000003</v>
      </c>
      <c r="AR527">
        <v>0.12</v>
      </c>
      <c r="AS527">
        <v>0</v>
      </c>
      <c r="AT527">
        <v>93</v>
      </c>
      <c r="AU527">
        <v>62</v>
      </c>
      <c r="AV527">
        <v>1</v>
      </c>
      <c r="AW527">
        <v>1</v>
      </c>
      <c r="AZ527">
        <v>1</v>
      </c>
      <c r="BA527">
        <v>50.93</v>
      </c>
      <c r="BB527">
        <v>16.02</v>
      </c>
      <c r="BC527">
        <v>9.52</v>
      </c>
      <c r="BD527" t="s">
        <v>3</v>
      </c>
      <c r="BE527" t="s">
        <v>3</v>
      </c>
      <c r="BF527" t="s">
        <v>3</v>
      </c>
      <c r="BG527" t="s">
        <v>3</v>
      </c>
      <c r="BH527">
        <v>0</v>
      </c>
      <c r="BI527">
        <v>1</v>
      </c>
      <c r="BJ527" t="s">
        <v>597</v>
      </c>
      <c r="BM527">
        <v>9001</v>
      </c>
      <c r="BN527">
        <v>0</v>
      </c>
      <c r="BO527" t="s">
        <v>595</v>
      </c>
      <c r="BP527">
        <v>1</v>
      </c>
      <c r="BQ527">
        <v>2</v>
      </c>
      <c r="BR527">
        <v>0</v>
      </c>
      <c r="BS527">
        <v>50.93</v>
      </c>
      <c r="BT527">
        <v>1</v>
      </c>
      <c r="BU527">
        <v>1</v>
      </c>
      <c r="BV527">
        <v>1</v>
      </c>
      <c r="BW527">
        <v>1</v>
      </c>
      <c r="BX527">
        <v>1</v>
      </c>
      <c r="BY527" t="s">
        <v>3</v>
      </c>
      <c r="BZ527">
        <v>93</v>
      </c>
      <c r="CA527">
        <v>62</v>
      </c>
      <c r="CB527" t="s">
        <v>3</v>
      </c>
      <c r="CE527">
        <v>0</v>
      </c>
      <c r="CF527">
        <v>0</v>
      </c>
      <c r="CG527">
        <v>0</v>
      </c>
      <c r="CM527">
        <v>0</v>
      </c>
      <c r="CN527" t="s">
        <v>3</v>
      </c>
      <c r="CO527">
        <v>0</v>
      </c>
      <c r="CP527">
        <f t="shared" si="428"/>
        <v>1708</v>
      </c>
      <c r="CQ527">
        <f t="shared" si="420"/>
        <v>127.18719999999999</v>
      </c>
      <c r="CR527">
        <f t="shared" si="421"/>
        <v>612.12419999999997</v>
      </c>
      <c r="CS527">
        <f t="shared" si="429"/>
        <v>82.506600000000006</v>
      </c>
      <c r="CT527">
        <f t="shared" si="430"/>
        <v>14706.0375</v>
      </c>
      <c r="CU527">
        <f t="shared" si="431"/>
        <v>0</v>
      </c>
      <c r="CV527">
        <f t="shared" si="432"/>
        <v>32.590000000000003</v>
      </c>
      <c r="CW527">
        <f t="shared" si="433"/>
        <v>0.12</v>
      </c>
      <c r="CX527">
        <f t="shared" si="434"/>
        <v>0</v>
      </c>
      <c r="CY527">
        <f t="shared" si="440"/>
        <v>1520.55</v>
      </c>
      <c r="CZ527">
        <f t="shared" si="441"/>
        <v>1013.7</v>
      </c>
      <c r="DC527" t="s">
        <v>3</v>
      </c>
      <c r="DD527" t="s">
        <v>3</v>
      </c>
      <c r="DE527" t="s">
        <v>3</v>
      </c>
      <c r="DF527" t="s">
        <v>3</v>
      </c>
      <c r="DG527" t="s">
        <v>3</v>
      </c>
      <c r="DH527" t="s">
        <v>3</v>
      </c>
      <c r="DI527" t="s">
        <v>3</v>
      </c>
      <c r="DJ527" t="s">
        <v>3</v>
      </c>
      <c r="DK527" t="s">
        <v>3</v>
      </c>
      <c r="DL527" t="s">
        <v>3</v>
      </c>
      <c r="DM527" t="s">
        <v>3</v>
      </c>
      <c r="DN527">
        <v>0</v>
      </c>
      <c r="DO527">
        <v>0</v>
      </c>
      <c r="DP527">
        <v>1</v>
      </c>
      <c r="DQ527">
        <v>1</v>
      </c>
      <c r="DU527">
        <v>1005</v>
      </c>
      <c r="DV527" t="s">
        <v>369</v>
      </c>
      <c r="DW527" t="s">
        <v>369</v>
      </c>
      <c r="DX527">
        <v>100</v>
      </c>
      <c r="DZ527" t="s">
        <v>3</v>
      </c>
      <c r="EA527" t="s">
        <v>3</v>
      </c>
      <c r="EB527" t="s">
        <v>3</v>
      </c>
      <c r="EC527" t="s">
        <v>3</v>
      </c>
      <c r="EE527">
        <v>56793010</v>
      </c>
      <c r="EF527">
        <v>2</v>
      </c>
      <c r="EG527" t="s">
        <v>28</v>
      </c>
      <c r="EH527">
        <v>9</v>
      </c>
      <c r="EI527" t="s">
        <v>390</v>
      </c>
      <c r="EJ527">
        <v>1</v>
      </c>
      <c r="EK527">
        <v>9001</v>
      </c>
      <c r="EL527" t="s">
        <v>390</v>
      </c>
      <c r="EM527" t="s">
        <v>391</v>
      </c>
      <c r="EO527" t="s">
        <v>3</v>
      </c>
      <c r="EQ527">
        <v>131072</v>
      </c>
      <c r="ER527">
        <v>340.32</v>
      </c>
      <c r="ES527">
        <v>13.36</v>
      </c>
      <c r="ET527">
        <v>38.21</v>
      </c>
      <c r="EU527">
        <v>1.62</v>
      </c>
      <c r="EV527">
        <v>288.75</v>
      </c>
      <c r="EW527">
        <v>32.590000000000003</v>
      </c>
      <c r="EX527">
        <v>0.12</v>
      </c>
      <c r="EY527">
        <v>0</v>
      </c>
      <c r="FQ527">
        <v>0</v>
      </c>
      <c r="FR527">
        <v>0</v>
      </c>
      <c r="FS527">
        <v>0</v>
      </c>
      <c r="FX527">
        <v>93</v>
      </c>
      <c r="FY527">
        <v>62</v>
      </c>
      <c r="GA527" t="s">
        <v>3</v>
      </c>
      <c r="GD527">
        <v>1</v>
      </c>
      <c r="GF527">
        <v>-1334298852</v>
      </c>
      <c r="GG527">
        <v>2</v>
      </c>
      <c r="GH527">
        <v>1</v>
      </c>
      <c r="GI527">
        <v>2</v>
      </c>
      <c r="GJ527">
        <v>0</v>
      </c>
      <c r="GK527">
        <v>0</v>
      </c>
      <c r="GL527">
        <f>ROUND(IF(AND(BH527=3,BI527=3,FS527&lt;&gt;0),P527,0),0)</f>
        <v>0</v>
      </c>
      <c r="GM527">
        <f>ROUND(O527+X527+Y527,0)+GX527</f>
        <v>4243</v>
      </c>
      <c r="GN527">
        <f t="shared" si="435"/>
        <v>4243</v>
      </c>
      <c r="GO527">
        <f t="shared" si="436"/>
        <v>0</v>
      </c>
      <c r="GP527">
        <f t="shared" si="437"/>
        <v>0</v>
      </c>
      <c r="GR527">
        <v>0</v>
      </c>
      <c r="GS527">
        <v>3</v>
      </c>
      <c r="GT527">
        <v>0</v>
      </c>
      <c r="GU527" t="s">
        <v>3</v>
      </c>
      <c r="GV527">
        <f t="shared" si="438"/>
        <v>0</v>
      </c>
      <c r="GW527">
        <v>1</v>
      </c>
      <c r="GX527">
        <f>ROUND(HC527*I527,0)</f>
        <v>0</v>
      </c>
      <c r="HA527">
        <v>0</v>
      </c>
      <c r="HB527">
        <v>0</v>
      </c>
      <c r="HC527">
        <f t="shared" si="439"/>
        <v>0</v>
      </c>
      <c r="HE527" t="s">
        <v>3</v>
      </c>
      <c r="HF527" t="s">
        <v>3</v>
      </c>
      <c r="HM527" t="s">
        <v>3</v>
      </c>
      <c r="HN527" t="s">
        <v>392</v>
      </c>
      <c r="HO527" t="s">
        <v>393</v>
      </c>
      <c r="HP527" t="s">
        <v>390</v>
      </c>
      <c r="HQ527" t="s">
        <v>390</v>
      </c>
      <c r="HS527">
        <v>0</v>
      </c>
      <c r="IK527">
        <v>0</v>
      </c>
    </row>
    <row r="528" spans="1:255" x14ac:dyDescent="0.2">
      <c r="A528" s="2">
        <v>18</v>
      </c>
      <c r="B528" s="2">
        <v>1</v>
      </c>
      <c r="C528" s="2">
        <v>920</v>
      </c>
      <c r="D528" s="2"/>
      <c r="E528" s="2" t="s">
        <v>665</v>
      </c>
      <c r="F528" s="2" t="s">
        <v>599</v>
      </c>
      <c r="G528" s="2" t="s">
        <v>600</v>
      </c>
      <c r="H528" s="2" t="s">
        <v>36</v>
      </c>
      <c r="I528" s="2">
        <f>I526*J528</f>
        <v>0</v>
      </c>
      <c r="J528" s="2">
        <v>0</v>
      </c>
      <c r="K528" s="2">
        <v>0</v>
      </c>
      <c r="L528" s="2"/>
      <c r="M528" s="2"/>
      <c r="N528" s="2"/>
      <c r="O528" s="2">
        <f>ROUND(CP528,2)</f>
        <v>0</v>
      </c>
      <c r="P528" s="2">
        <f>ROUND(CQ528*I528,2)</f>
        <v>0</v>
      </c>
      <c r="Q528" s="2">
        <f>ROUND(CR528*I528,2)</f>
        <v>0</v>
      </c>
      <c r="R528" s="2">
        <f>ROUND(CS528*I528,2)</f>
        <v>0</v>
      </c>
      <c r="S528" s="2">
        <f>ROUND(CT528*I528,2)</f>
        <v>0</v>
      </c>
      <c r="T528" s="2">
        <f>ROUND(CU528*I528,2)</f>
        <v>0</v>
      </c>
      <c r="U528" s="2">
        <f t="shared" si="422"/>
        <v>0</v>
      </c>
      <c r="V528" s="2">
        <f t="shared" si="423"/>
        <v>0</v>
      </c>
      <c r="W528" s="2">
        <f>ROUND(CX528*I528,2)</f>
        <v>0</v>
      </c>
      <c r="X528" s="2">
        <f>ROUND(CY528,2)</f>
        <v>0</v>
      </c>
      <c r="Y528" s="2">
        <f>ROUND(CZ528,2)</f>
        <v>0</v>
      </c>
      <c r="Z528" s="2"/>
      <c r="AA528" s="2">
        <v>64855517</v>
      </c>
      <c r="AB528" s="2">
        <f t="shared" si="424"/>
        <v>0</v>
      </c>
      <c r="AC528" s="2">
        <f t="shared" si="425"/>
        <v>0</v>
      </c>
      <c r="AD528" s="2">
        <f t="shared" si="414"/>
        <v>0</v>
      </c>
      <c r="AE528" s="2">
        <f t="shared" si="415"/>
        <v>0</v>
      </c>
      <c r="AF528" s="2">
        <f t="shared" si="416"/>
        <v>0</v>
      </c>
      <c r="AG528" s="2">
        <f t="shared" si="426"/>
        <v>0</v>
      </c>
      <c r="AH528" s="2">
        <f t="shared" si="417"/>
        <v>0</v>
      </c>
      <c r="AI528" s="2">
        <f t="shared" si="418"/>
        <v>0</v>
      </c>
      <c r="AJ528" s="2">
        <f t="shared" si="427"/>
        <v>0</v>
      </c>
      <c r="AK528" s="2">
        <v>0</v>
      </c>
      <c r="AL528" s="2">
        <v>0</v>
      </c>
      <c r="AM528" s="2">
        <v>0</v>
      </c>
      <c r="AN528" s="2">
        <v>0</v>
      </c>
      <c r="AO528" s="2">
        <v>0</v>
      </c>
      <c r="AP528" s="2">
        <v>0</v>
      </c>
      <c r="AQ528" s="2">
        <v>0</v>
      </c>
      <c r="AR528" s="2">
        <v>0</v>
      </c>
      <c r="AS528" s="2">
        <v>0</v>
      </c>
      <c r="AT528" s="2">
        <v>93</v>
      </c>
      <c r="AU528" s="2">
        <v>62</v>
      </c>
      <c r="AV528" s="2">
        <v>1</v>
      </c>
      <c r="AW528" s="2">
        <v>1</v>
      </c>
      <c r="AX528" s="2"/>
      <c r="AY528" s="2"/>
      <c r="AZ528" s="2">
        <v>1</v>
      </c>
      <c r="BA528" s="2">
        <v>1</v>
      </c>
      <c r="BB528" s="2">
        <v>1</v>
      </c>
      <c r="BC528" s="2">
        <v>1</v>
      </c>
      <c r="BD528" s="2" t="s">
        <v>3</v>
      </c>
      <c r="BE528" s="2" t="s">
        <v>3</v>
      </c>
      <c r="BF528" s="2" t="s">
        <v>3</v>
      </c>
      <c r="BG528" s="2" t="s">
        <v>3</v>
      </c>
      <c r="BH528" s="2">
        <v>3</v>
      </c>
      <c r="BI528" s="2">
        <v>1</v>
      </c>
      <c r="BJ528" s="2" t="s">
        <v>601</v>
      </c>
      <c r="BK528" s="2"/>
      <c r="BL528" s="2"/>
      <c r="BM528" s="2">
        <v>9001</v>
      </c>
      <c r="BN528" s="2">
        <v>0</v>
      </c>
      <c r="BO528" s="2" t="s">
        <v>3</v>
      </c>
      <c r="BP528" s="2">
        <v>0</v>
      </c>
      <c r="BQ528" s="2">
        <v>2</v>
      </c>
      <c r="BR528" s="2">
        <v>0</v>
      </c>
      <c r="BS528" s="2">
        <v>1</v>
      </c>
      <c r="BT528" s="2">
        <v>1</v>
      </c>
      <c r="BU528" s="2">
        <v>1</v>
      </c>
      <c r="BV528" s="2">
        <v>1</v>
      </c>
      <c r="BW528" s="2">
        <v>1</v>
      </c>
      <c r="BX528" s="2">
        <v>1</v>
      </c>
      <c r="BY528" s="2" t="s">
        <v>3</v>
      </c>
      <c r="BZ528" s="2">
        <v>93</v>
      </c>
      <c r="CA528" s="2">
        <v>62</v>
      </c>
      <c r="CB528" s="2" t="s">
        <v>3</v>
      </c>
      <c r="CC528" s="2"/>
      <c r="CD528" s="2"/>
      <c r="CE528" s="2">
        <v>0</v>
      </c>
      <c r="CF528" s="2">
        <v>0</v>
      </c>
      <c r="CG528" s="2">
        <v>0</v>
      </c>
      <c r="CH528" s="2"/>
      <c r="CI528" s="2"/>
      <c r="CJ528" s="2"/>
      <c r="CK528" s="2"/>
      <c r="CL528" s="2"/>
      <c r="CM528" s="2">
        <v>0</v>
      </c>
      <c r="CN528" s="2" t="s">
        <v>3</v>
      </c>
      <c r="CO528" s="2">
        <v>0</v>
      </c>
      <c r="CP528" s="2">
        <f t="shared" si="428"/>
        <v>0</v>
      </c>
      <c r="CQ528" s="2">
        <f t="shared" si="420"/>
        <v>0</v>
      </c>
      <c r="CR528" s="2">
        <f t="shared" si="421"/>
        <v>0</v>
      </c>
      <c r="CS528" s="2">
        <f t="shared" si="429"/>
        <v>0</v>
      </c>
      <c r="CT528" s="2">
        <f t="shared" si="430"/>
        <v>0</v>
      </c>
      <c r="CU528" s="2">
        <f t="shared" si="431"/>
        <v>0</v>
      </c>
      <c r="CV528" s="2">
        <f t="shared" si="432"/>
        <v>0</v>
      </c>
      <c r="CW528" s="2">
        <f t="shared" si="433"/>
        <v>0</v>
      </c>
      <c r="CX528" s="2">
        <f t="shared" si="434"/>
        <v>0</v>
      </c>
      <c r="CY528" s="2">
        <f t="shared" si="440"/>
        <v>0</v>
      </c>
      <c r="CZ528" s="2">
        <f t="shared" si="441"/>
        <v>0</v>
      </c>
      <c r="DA528" s="2"/>
      <c r="DB528" s="2"/>
      <c r="DC528" s="2" t="s">
        <v>3</v>
      </c>
      <c r="DD528" s="2" t="s">
        <v>3</v>
      </c>
      <c r="DE528" s="2" t="s">
        <v>3</v>
      </c>
      <c r="DF528" s="2" t="s">
        <v>3</v>
      </c>
      <c r="DG528" s="2" t="s">
        <v>3</v>
      </c>
      <c r="DH528" s="2" t="s">
        <v>3</v>
      </c>
      <c r="DI528" s="2" t="s">
        <v>3</v>
      </c>
      <c r="DJ528" s="2" t="s">
        <v>3</v>
      </c>
      <c r="DK528" s="2" t="s">
        <v>3</v>
      </c>
      <c r="DL528" s="2" t="s">
        <v>3</v>
      </c>
      <c r="DM528" s="2" t="s">
        <v>3</v>
      </c>
      <c r="DN528" s="2">
        <v>0</v>
      </c>
      <c r="DO528" s="2">
        <v>0</v>
      </c>
      <c r="DP528" s="2">
        <v>1</v>
      </c>
      <c r="DQ528" s="2">
        <v>1</v>
      </c>
      <c r="DR528" s="2"/>
      <c r="DS528" s="2"/>
      <c r="DT528" s="2"/>
      <c r="DU528" s="2">
        <v>1009</v>
      </c>
      <c r="DV528" s="2" t="s">
        <v>36</v>
      </c>
      <c r="DW528" s="2" t="s">
        <v>36</v>
      </c>
      <c r="DX528" s="2">
        <v>1000</v>
      </c>
      <c r="DY528" s="2"/>
      <c r="DZ528" s="2" t="s">
        <v>3</v>
      </c>
      <c r="EA528" s="2" t="s">
        <v>3</v>
      </c>
      <c r="EB528" s="2" t="s">
        <v>3</v>
      </c>
      <c r="EC528" s="2" t="s">
        <v>3</v>
      </c>
      <c r="ED528" s="2"/>
      <c r="EE528" s="2">
        <v>56793010</v>
      </c>
      <c r="EF528" s="2">
        <v>2</v>
      </c>
      <c r="EG528" s="2" t="s">
        <v>28</v>
      </c>
      <c r="EH528" s="2">
        <v>9</v>
      </c>
      <c r="EI528" s="2" t="s">
        <v>390</v>
      </c>
      <c r="EJ528" s="2">
        <v>1</v>
      </c>
      <c r="EK528" s="2">
        <v>9001</v>
      </c>
      <c r="EL528" s="2" t="s">
        <v>390</v>
      </c>
      <c r="EM528" s="2" t="s">
        <v>391</v>
      </c>
      <c r="EN528" s="2"/>
      <c r="EO528" s="2" t="s">
        <v>3</v>
      </c>
      <c r="EP528" s="2"/>
      <c r="EQ528" s="2">
        <v>0</v>
      </c>
      <c r="ER528" s="2">
        <v>0</v>
      </c>
      <c r="ES528" s="2">
        <v>0</v>
      </c>
      <c r="ET528" s="2">
        <v>0</v>
      </c>
      <c r="EU528" s="2">
        <v>0</v>
      </c>
      <c r="EV528" s="2">
        <v>0</v>
      </c>
      <c r="EW528" s="2">
        <v>0</v>
      </c>
      <c r="EX528" s="2">
        <v>0</v>
      </c>
      <c r="EY528" s="2"/>
      <c r="EZ528" s="2"/>
      <c r="FA528" s="2"/>
      <c r="FB528" s="2"/>
      <c r="FC528" s="2"/>
      <c r="FD528" s="2"/>
      <c r="FE528" s="2"/>
      <c r="FF528" s="2"/>
      <c r="FG528" s="2"/>
      <c r="FH528" s="2"/>
      <c r="FI528" s="2"/>
      <c r="FJ528" s="2"/>
      <c r="FK528" s="2"/>
      <c r="FL528" s="2"/>
      <c r="FM528" s="2"/>
      <c r="FN528" s="2"/>
      <c r="FO528" s="2"/>
      <c r="FP528" s="2"/>
      <c r="FQ528" s="2">
        <v>0</v>
      </c>
      <c r="FR528" s="2">
        <v>0</v>
      </c>
      <c r="FS528" s="2">
        <v>0</v>
      </c>
      <c r="FT528" s="2"/>
      <c r="FU528" s="2"/>
      <c r="FV528" s="2"/>
      <c r="FW528" s="2"/>
      <c r="FX528" s="2">
        <v>93</v>
      </c>
      <c r="FY528" s="2">
        <v>62</v>
      </c>
      <c r="FZ528" s="2"/>
      <c r="GA528" s="2" t="s">
        <v>3</v>
      </c>
      <c r="GB528" s="2"/>
      <c r="GC528" s="2"/>
      <c r="GD528" s="2">
        <v>1</v>
      </c>
      <c r="GE528" s="2"/>
      <c r="GF528" s="2">
        <v>-1817415764</v>
      </c>
      <c r="GG528" s="2">
        <v>2</v>
      </c>
      <c r="GH528" s="2">
        <v>1</v>
      </c>
      <c r="GI528" s="2">
        <v>-2</v>
      </c>
      <c r="GJ528" s="2">
        <v>0</v>
      </c>
      <c r="GK528" s="2">
        <v>0</v>
      </c>
      <c r="GL528" s="2">
        <f>ROUND(IF(AND(BH528=3,BI528=3,FS528&lt;&gt;0),P528,0),2)</f>
        <v>0</v>
      </c>
      <c r="GM528" s="2">
        <f>ROUND(O528+X528+Y528,2)+GX528</f>
        <v>0</v>
      </c>
      <c r="GN528" s="2">
        <f t="shared" si="435"/>
        <v>0</v>
      </c>
      <c r="GO528" s="2">
        <f t="shared" si="436"/>
        <v>0</v>
      </c>
      <c r="GP528" s="2">
        <f t="shared" si="437"/>
        <v>0</v>
      </c>
      <c r="GQ528" s="2"/>
      <c r="GR528" s="2">
        <v>0</v>
      </c>
      <c r="GS528" s="2">
        <v>3</v>
      </c>
      <c r="GT528" s="2">
        <v>0</v>
      </c>
      <c r="GU528" s="2" t="s">
        <v>3</v>
      </c>
      <c r="GV528" s="2">
        <f t="shared" si="438"/>
        <v>0</v>
      </c>
      <c r="GW528" s="2">
        <v>1</v>
      </c>
      <c r="GX528" s="2">
        <f>ROUND(HC528*I528,2)</f>
        <v>0</v>
      </c>
      <c r="GY528" s="2"/>
      <c r="GZ528" s="2"/>
      <c r="HA528" s="2">
        <v>0</v>
      </c>
      <c r="HB528" s="2">
        <v>0</v>
      </c>
      <c r="HC528" s="2">
        <f t="shared" si="439"/>
        <v>0</v>
      </c>
      <c r="HD528" s="2"/>
      <c r="HE528" s="2" t="s">
        <v>3</v>
      </c>
      <c r="HF528" s="2" t="s">
        <v>3</v>
      </c>
      <c r="HG528" s="2"/>
      <c r="HH528" s="2"/>
      <c r="HI528" s="2"/>
      <c r="HJ528" s="2"/>
      <c r="HK528" s="2"/>
      <c r="HL528" s="2"/>
      <c r="HM528" s="2" t="s">
        <v>3</v>
      </c>
      <c r="HN528" s="2" t="s">
        <v>392</v>
      </c>
      <c r="HO528" s="2" t="s">
        <v>393</v>
      </c>
      <c r="HP528" s="2" t="s">
        <v>390</v>
      </c>
      <c r="HQ528" s="2" t="s">
        <v>390</v>
      </c>
      <c r="HR528" s="2"/>
      <c r="HS528" s="2">
        <v>0</v>
      </c>
      <c r="HT528" s="2"/>
      <c r="HU528" s="2"/>
      <c r="HV528" s="2"/>
      <c r="HW528" s="2"/>
      <c r="HX528" s="2"/>
      <c r="HY528" s="2"/>
      <c r="HZ528" s="2"/>
      <c r="IA528" s="2"/>
      <c r="IB528" s="2"/>
      <c r="IC528" s="2"/>
      <c r="ID528" s="2"/>
      <c r="IE528" s="2"/>
      <c r="IF528" s="2"/>
      <c r="IG528" s="2"/>
      <c r="IH528" s="2"/>
      <c r="II528" s="2"/>
      <c r="IJ528" s="2"/>
      <c r="IK528" s="2">
        <v>0</v>
      </c>
      <c r="IL528" s="2"/>
      <c r="IM528" s="2"/>
      <c r="IN528" s="2"/>
      <c r="IO528" s="2"/>
      <c r="IP528" s="2"/>
      <c r="IQ528" s="2"/>
      <c r="IR528" s="2"/>
      <c r="IS528" s="2"/>
      <c r="IT528" s="2"/>
      <c r="IU528" s="2"/>
    </row>
    <row r="529" spans="1:255" x14ac:dyDescent="0.2">
      <c r="A529">
        <v>18</v>
      </c>
      <c r="B529">
        <v>1</v>
      </c>
      <c r="C529">
        <v>928</v>
      </c>
      <c r="E529" t="s">
        <v>665</v>
      </c>
      <c r="F529" t="s">
        <v>599</v>
      </c>
      <c r="G529" t="s">
        <v>600</v>
      </c>
      <c r="H529" t="s">
        <v>36</v>
      </c>
      <c r="I529">
        <f>I527*J529</f>
        <v>0</v>
      </c>
      <c r="J529">
        <v>0</v>
      </c>
      <c r="K529">
        <v>0</v>
      </c>
      <c r="O529">
        <f>ROUND(CP529,0)</f>
        <v>0</v>
      </c>
      <c r="P529">
        <f>ROUND(CQ529*I529,0)</f>
        <v>0</v>
      </c>
      <c r="Q529">
        <f>ROUND(CR529*I529,0)</f>
        <v>0</v>
      </c>
      <c r="R529">
        <f>ROUND(CS529*I529,0)</f>
        <v>0</v>
      </c>
      <c r="S529">
        <f>ROUND(CT529*I529,0)</f>
        <v>0</v>
      </c>
      <c r="T529">
        <f>ROUND(CU529*I529,0)</f>
        <v>0</v>
      </c>
      <c r="U529">
        <f t="shared" si="422"/>
        <v>0</v>
      </c>
      <c r="V529">
        <f t="shared" si="423"/>
        <v>0</v>
      </c>
      <c r="W529">
        <f>ROUND(CX529*I529,0)</f>
        <v>0</v>
      </c>
      <c r="X529">
        <f>ROUND(CY529,0)</f>
        <v>0</v>
      </c>
      <c r="Y529">
        <f>ROUND(CZ529,0)</f>
        <v>0</v>
      </c>
      <c r="AA529">
        <v>64855514</v>
      </c>
      <c r="AB529">
        <f t="shared" si="424"/>
        <v>0</v>
      </c>
      <c r="AC529">
        <f t="shared" si="425"/>
        <v>0</v>
      </c>
      <c r="AD529">
        <f t="shared" si="414"/>
        <v>0</v>
      </c>
      <c r="AE529">
        <f t="shared" si="415"/>
        <v>0</v>
      </c>
      <c r="AF529">
        <f t="shared" si="416"/>
        <v>0</v>
      </c>
      <c r="AG529">
        <f t="shared" si="426"/>
        <v>0</v>
      </c>
      <c r="AH529">
        <f t="shared" si="417"/>
        <v>0</v>
      </c>
      <c r="AI529">
        <f t="shared" si="418"/>
        <v>0</v>
      </c>
      <c r="AJ529">
        <f t="shared" si="427"/>
        <v>0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  <c r="AS529">
        <v>0</v>
      </c>
      <c r="AT529">
        <v>93</v>
      </c>
      <c r="AU529">
        <v>62</v>
      </c>
      <c r="AV529">
        <v>1</v>
      </c>
      <c r="AW529">
        <v>1</v>
      </c>
      <c r="AZ529">
        <v>1</v>
      </c>
      <c r="BA529">
        <v>1</v>
      </c>
      <c r="BB529">
        <v>1</v>
      </c>
      <c r="BC529">
        <v>1</v>
      </c>
      <c r="BD529" t="s">
        <v>3</v>
      </c>
      <c r="BE529" t="s">
        <v>3</v>
      </c>
      <c r="BF529" t="s">
        <v>3</v>
      </c>
      <c r="BG529" t="s">
        <v>3</v>
      </c>
      <c r="BH529">
        <v>3</v>
      </c>
      <c r="BI529">
        <v>1</v>
      </c>
      <c r="BJ529" t="s">
        <v>601</v>
      </c>
      <c r="BM529">
        <v>9001</v>
      </c>
      <c r="BN529">
        <v>0</v>
      </c>
      <c r="BO529" t="s">
        <v>3</v>
      </c>
      <c r="BP529">
        <v>0</v>
      </c>
      <c r="BQ529">
        <v>2</v>
      </c>
      <c r="BR529">
        <v>0</v>
      </c>
      <c r="BS529">
        <v>1</v>
      </c>
      <c r="BT529">
        <v>1</v>
      </c>
      <c r="BU529">
        <v>1</v>
      </c>
      <c r="BV529">
        <v>1</v>
      </c>
      <c r="BW529">
        <v>1</v>
      </c>
      <c r="BX529">
        <v>1</v>
      </c>
      <c r="BY529" t="s">
        <v>3</v>
      </c>
      <c r="BZ529">
        <v>93</v>
      </c>
      <c r="CA529">
        <v>62</v>
      </c>
      <c r="CB529" t="s">
        <v>3</v>
      </c>
      <c r="CE529">
        <v>0</v>
      </c>
      <c r="CF529">
        <v>0</v>
      </c>
      <c r="CG529">
        <v>0</v>
      </c>
      <c r="CM529">
        <v>0</v>
      </c>
      <c r="CN529" t="s">
        <v>3</v>
      </c>
      <c r="CO529">
        <v>0</v>
      </c>
      <c r="CP529">
        <f t="shared" si="428"/>
        <v>0</v>
      </c>
      <c r="CQ529">
        <f t="shared" si="420"/>
        <v>0</v>
      </c>
      <c r="CR529">
        <f t="shared" si="421"/>
        <v>0</v>
      </c>
      <c r="CS529">
        <f t="shared" si="429"/>
        <v>0</v>
      </c>
      <c r="CT529">
        <f t="shared" si="430"/>
        <v>0</v>
      </c>
      <c r="CU529">
        <f t="shared" si="431"/>
        <v>0</v>
      </c>
      <c r="CV529">
        <f t="shared" si="432"/>
        <v>0</v>
      </c>
      <c r="CW529">
        <f t="shared" si="433"/>
        <v>0</v>
      </c>
      <c r="CX529">
        <f t="shared" si="434"/>
        <v>0</v>
      </c>
      <c r="CY529">
        <f t="shared" si="440"/>
        <v>0</v>
      </c>
      <c r="CZ529">
        <f t="shared" si="441"/>
        <v>0</v>
      </c>
      <c r="DC529" t="s">
        <v>3</v>
      </c>
      <c r="DD529" t="s">
        <v>3</v>
      </c>
      <c r="DE529" t="s">
        <v>3</v>
      </c>
      <c r="DF529" t="s">
        <v>3</v>
      </c>
      <c r="DG529" t="s">
        <v>3</v>
      </c>
      <c r="DH529" t="s">
        <v>3</v>
      </c>
      <c r="DI529" t="s">
        <v>3</v>
      </c>
      <c r="DJ529" t="s">
        <v>3</v>
      </c>
      <c r="DK529" t="s">
        <v>3</v>
      </c>
      <c r="DL529" t="s">
        <v>3</v>
      </c>
      <c r="DM529" t="s">
        <v>3</v>
      </c>
      <c r="DN529">
        <v>0</v>
      </c>
      <c r="DO529">
        <v>0</v>
      </c>
      <c r="DP529">
        <v>1</v>
      </c>
      <c r="DQ529">
        <v>1</v>
      </c>
      <c r="DU529">
        <v>1009</v>
      </c>
      <c r="DV529" t="s">
        <v>36</v>
      </c>
      <c r="DW529" t="s">
        <v>36</v>
      </c>
      <c r="DX529">
        <v>1000</v>
      </c>
      <c r="DZ529" t="s">
        <v>3</v>
      </c>
      <c r="EA529" t="s">
        <v>3</v>
      </c>
      <c r="EB529" t="s">
        <v>3</v>
      </c>
      <c r="EC529" t="s">
        <v>3</v>
      </c>
      <c r="EE529">
        <v>56793010</v>
      </c>
      <c r="EF529">
        <v>2</v>
      </c>
      <c r="EG529" t="s">
        <v>28</v>
      </c>
      <c r="EH529">
        <v>9</v>
      </c>
      <c r="EI529" t="s">
        <v>390</v>
      </c>
      <c r="EJ529">
        <v>1</v>
      </c>
      <c r="EK529">
        <v>9001</v>
      </c>
      <c r="EL529" t="s">
        <v>390</v>
      </c>
      <c r="EM529" t="s">
        <v>391</v>
      </c>
      <c r="EO529" t="s">
        <v>3</v>
      </c>
      <c r="EQ529">
        <v>0</v>
      </c>
      <c r="ER529">
        <v>0</v>
      </c>
      <c r="ES529">
        <v>0</v>
      </c>
      <c r="ET529">
        <v>0</v>
      </c>
      <c r="EU529">
        <v>0</v>
      </c>
      <c r="EV529">
        <v>0</v>
      </c>
      <c r="EW529">
        <v>0</v>
      </c>
      <c r="EX529">
        <v>0</v>
      </c>
      <c r="FQ529">
        <v>0</v>
      </c>
      <c r="FR529">
        <v>0</v>
      </c>
      <c r="FS529">
        <v>0</v>
      </c>
      <c r="FX529">
        <v>93</v>
      </c>
      <c r="FY529">
        <v>62</v>
      </c>
      <c r="GA529" t="s">
        <v>3</v>
      </c>
      <c r="GD529">
        <v>1</v>
      </c>
      <c r="GF529">
        <v>-1817415764</v>
      </c>
      <c r="GG529">
        <v>2</v>
      </c>
      <c r="GH529">
        <v>1</v>
      </c>
      <c r="GI529">
        <v>-2</v>
      </c>
      <c r="GJ529">
        <v>0</v>
      </c>
      <c r="GK529">
        <v>0</v>
      </c>
      <c r="GL529">
        <f>ROUND(IF(AND(BH529=3,BI529=3,FS529&lt;&gt;0),P529,0),0)</f>
        <v>0</v>
      </c>
      <c r="GM529">
        <f>ROUND(O529+X529+Y529,0)+GX529</f>
        <v>0</v>
      </c>
      <c r="GN529">
        <f t="shared" si="435"/>
        <v>0</v>
      </c>
      <c r="GO529">
        <f t="shared" si="436"/>
        <v>0</v>
      </c>
      <c r="GP529">
        <f t="shared" si="437"/>
        <v>0</v>
      </c>
      <c r="GR529">
        <v>0</v>
      </c>
      <c r="GS529">
        <v>3</v>
      </c>
      <c r="GT529">
        <v>0</v>
      </c>
      <c r="GU529" t="s">
        <v>3</v>
      </c>
      <c r="GV529">
        <f t="shared" si="438"/>
        <v>0</v>
      </c>
      <c r="GW529">
        <v>1</v>
      </c>
      <c r="GX529">
        <f>ROUND(HC529*I529,0)</f>
        <v>0</v>
      </c>
      <c r="HA529">
        <v>0</v>
      </c>
      <c r="HB529">
        <v>0</v>
      </c>
      <c r="HC529">
        <f t="shared" si="439"/>
        <v>0</v>
      </c>
      <c r="HE529" t="s">
        <v>3</v>
      </c>
      <c r="HF529" t="s">
        <v>3</v>
      </c>
      <c r="HM529" t="s">
        <v>3</v>
      </c>
      <c r="HN529" t="s">
        <v>392</v>
      </c>
      <c r="HO529" t="s">
        <v>393</v>
      </c>
      <c r="HP529" t="s">
        <v>390</v>
      </c>
      <c r="HQ529" t="s">
        <v>390</v>
      </c>
      <c r="HS529">
        <v>0</v>
      </c>
      <c r="IK529">
        <v>0</v>
      </c>
    </row>
    <row r="530" spans="1:255" x14ac:dyDescent="0.2">
      <c r="A530" s="2">
        <v>17</v>
      </c>
      <c r="B530" s="2">
        <v>1</v>
      </c>
      <c r="C530" s="2"/>
      <c r="D530" s="2"/>
      <c r="E530" s="2" t="s">
        <v>666</v>
      </c>
      <c r="F530" s="2" t="s">
        <v>667</v>
      </c>
      <c r="G530" s="2" t="s">
        <v>668</v>
      </c>
      <c r="H530" s="2" t="s">
        <v>150</v>
      </c>
      <c r="I530" s="2">
        <f>ROUND(ROUND(1,4),7)</f>
        <v>1</v>
      </c>
      <c r="J530" s="2">
        <v>0</v>
      </c>
      <c r="K530" s="2">
        <f>ROUND(ROUND(1,4),7)</f>
        <v>1</v>
      </c>
      <c r="L530" s="2"/>
      <c r="M530" s="2"/>
      <c r="N530" s="2"/>
      <c r="O530" s="2">
        <f>ROUND(CP530,2)</f>
        <v>0</v>
      </c>
      <c r="P530" s="2">
        <f>ROUND(CQ530*I530,2)</f>
        <v>0</v>
      </c>
      <c r="Q530" s="2">
        <f>ROUND(CR530*I530,2)</f>
        <v>0</v>
      </c>
      <c r="R530" s="2">
        <f>ROUND(CS530*I530,2)</f>
        <v>0</v>
      </c>
      <c r="S530" s="2">
        <f>ROUND(CT530*I530,2)</f>
        <v>0</v>
      </c>
      <c r="T530" s="2">
        <f>ROUND(CU530*I530,2)</f>
        <v>0</v>
      </c>
      <c r="U530" s="2">
        <f t="shared" si="422"/>
        <v>0</v>
      </c>
      <c r="V530" s="2">
        <f t="shared" si="423"/>
        <v>0</v>
      </c>
      <c r="W530" s="2">
        <f>ROUND(CX530*I530,2)</f>
        <v>0</v>
      </c>
      <c r="X530" s="2">
        <f>ROUND(CY530,2)</f>
        <v>0</v>
      </c>
      <c r="Y530" s="2">
        <f>ROUND(CZ530,2)</f>
        <v>0</v>
      </c>
      <c r="Z530" s="2"/>
      <c r="AA530" s="2">
        <v>64855517</v>
      </c>
      <c r="AB530" s="2">
        <f t="shared" si="424"/>
        <v>0</v>
      </c>
      <c r="AC530" s="2">
        <f t="shared" si="425"/>
        <v>0</v>
      </c>
      <c r="AD530" s="2">
        <f t="shared" si="414"/>
        <v>0</v>
      </c>
      <c r="AE530" s="2">
        <f t="shared" si="415"/>
        <v>0</v>
      </c>
      <c r="AF530" s="2">
        <f t="shared" si="416"/>
        <v>0</v>
      </c>
      <c r="AG530" s="2">
        <f t="shared" si="426"/>
        <v>0</v>
      </c>
      <c r="AH530" s="2">
        <f t="shared" si="417"/>
        <v>0</v>
      </c>
      <c r="AI530" s="2">
        <f t="shared" si="418"/>
        <v>0</v>
      </c>
      <c r="AJ530" s="2">
        <f t="shared" si="427"/>
        <v>0</v>
      </c>
      <c r="AK530" s="2">
        <v>0</v>
      </c>
      <c r="AL530" s="2">
        <v>0</v>
      </c>
      <c r="AM530" s="2">
        <v>0</v>
      </c>
      <c r="AN530" s="2">
        <v>0</v>
      </c>
      <c r="AO530" s="2">
        <v>0</v>
      </c>
      <c r="AP530" s="2">
        <v>0</v>
      </c>
      <c r="AQ530" s="2">
        <v>0</v>
      </c>
      <c r="AR530" s="2">
        <v>0</v>
      </c>
      <c r="AS530" s="2">
        <v>0</v>
      </c>
      <c r="AT530" s="2">
        <v>0</v>
      </c>
      <c r="AU530" s="2">
        <v>0</v>
      </c>
      <c r="AV530" s="2">
        <v>1</v>
      </c>
      <c r="AW530" s="2">
        <v>1</v>
      </c>
      <c r="AX530" s="2"/>
      <c r="AY530" s="2"/>
      <c r="AZ530" s="2">
        <v>1</v>
      </c>
      <c r="BA530" s="2">
        <v>1</v>
      </c>
      <c r="BB530" s="2">
        <v>1</v>
      </c>
      <c r="BC530" s="2">
        <v>1</v>
      </c>
      <c r="BD530" s="2" t="s">
        <v>3</v>
      </c>
      <c r="BE530" s="2" t="s">
        <v>3</v>
      </c>
      <c r="BF530" s="2" t="s">
        <v>3</v>
      </c>
      <c r="BG530" s="2" t="s">
        <v>3</v>
      </c>
      <c r="BH530" s="2">
        <v>3</v>
      </c>
      <c r="BI530" s="2">
        <v>1</v>
      </c>
      <c r="BJ530" s="2" t="s">
        <v>3</v>
      </c>
      <c r="BK530" s="2"/>
      <c r="BL530" s="2"/>
      <c r="BM530" s="2">
        <v>1100</v>
      </c>
      <c r="BN530" s="2">
        <v>0</v>
      </c>
      <c r="BO530" s="2" t="s">
        <v>3</v>
      </c>
      <c r="BP530" s="2">
        <v>0</v>
      </c>
      <c r="BQ530" s="2">
        <v>8</v>
      </c>
      <c r="BR530" s="2">
        <v>0</v>
      </c>
      <c r="BS530" s="2">
        <v>1</v>
      </c>
      <c r="BT530" s="2">
        <v>1</v>
      </c>
      <c r="BU530" s="2">
        <v>1</v>
      </c>
      <c r="BV530" s="2">
        <v>1</v>
      </c>
      <c r="BW530" s="2">
        <v>1</v>
      </c>
      <c r="BX530" s="2">
        <v>1</v>
      </c>
      <c r="BY530" s="2" t="s">
        <v>3</v>
      </c>
      <c r="BZ530" s="2">
        <v>0</v>
      </c>
      <c r="CA530" s="2">
        <v>0</v>
      </c>
      <c r="CB530" s="2" t="s">
        <v>3</v>
      </c>
      <c r="CC530" s="2"/>
      <c r="CD530" s="2"/>
      <c r="CE530" s="2">
        <v>0</v>
      </c>
      <c r="CF530" s="2">
        <v>0</v>
      </c>
      <c r="CG530" s="2">
        <v>0</v>
      </c>
      <c r="CH530" s="2"/>
      <c r="CI530" s="2"/>
      <c r="CJ530" s="2"/>
      <c r="CK530" s="2"/>
      <c r="CL530" s="2"/>
      <c r="CM530" s="2">
        <v>0</v>
      </c>
      <c r="CN530" s="2" t="s">
        <v>3</v>
      </c>
      <c r="CO530" s="2">
        <v>0</v>
      </c>
      <c r="CP530" s="2">
        <f t="shared" si="428"/>
        <v>0</v>
      </c>
      <c r="CQ530" s="2">
        <f t="shared" si="420"/>
        <v>0</v>
      </c>
      <c r="CR530" s="2">
        <f t="shared" si="421"/>
        <v>0</v>
      </c>
      <c r="CS530" s="2">
        <f t="shared" si="429"/>
        <v>0</v>
      </c>
      <c r="CT530" s="2">
        <f t="shared" si="430"/>
        <v>0</v>
      </c>
      <c r="CU530" s="2">
        <f t="shared" si="431"/>
        <v>0</v>
      </c>
      <c r="CV530" s="2">
        <f t="shared" si="432"/>
        <v>0</v>
      </c>
      <c r="CW530" s="2">
        <f t="shared" si="433"/>
        <v>0</v>
      </c>
      <c r="CX530" s="2">
        <f t="shared" si="434"/>
        <v>0</v>
      </c>
      <c r="CY530" s="2">
        <f t="shared" si="440"/>
        <v>0</v>
      </c>
      <c r="CZ530" s="2">
        <f t="shared" si="441"/>
        <v>0</v>
      </c>
      <c r="DA530" s="2"/>
      <c r="DB530" s="2"/>
      <c r="DC530" s="2" t="s">
        <v>3</v>
      </c>
      <c r="DD530" s="2" t="s">
        <v>3</v>
      </c>
      <c r="DE530" s="2" t="s">
        <v>3</v>
      </c>
      <c r="DF530" s="2" t="s">
        <v>3</v>
      </c>
      <c r="DG530" s="2" t="s">
        <v>3</v>
      </c>
      <c r="DH530" s="2" t="s">
        <v>3</v>
      </c>
      <c r="DI530" s="2" t="s">
        <v>3</v>
      </c>
      <c r="DJ530" s="2" t="s">
        <v>3</v>
      </c>
      <c r="DK530" s="2" t="s">
        <v>3</v>
      </c>
      <c r="DL530" s="2" t="s">
        <v>3</v>
      </c>
      <c r="DM530" s="2" t="s">
        <v>3</v>
      </c>
      <c r="DN530" s="2">
        <v>0</v>
      </c>
      <c r="DO530" s="2">
        <v>0</v>
      </c>
      <c r="DP530" s="2">
        <v>1</v>
      </c>
      <c r="DQ530" s="2">
        <v>1</v>
      </c>
      <c r="DR530" s="2"/>
      <c r="DS530" s="2"/>
      <c r="DT530" s="2"/>
      <c r="DU530" s="2">
        <v>1013</v>
      </c>
      <c r="DV530" s="2" t="s">
        <v>150</v>
      </c>
      <c r="DW530" s="2" t="s">
        <v>150</v>
      </c>
      <c r="DX530" s="2">
        <v>1</v>
      </c>
      <c r="DY530" s="2"/>
      <c r="DZ530" s="2" t="s">
        <v>3</v>
      </c>
      <c r="EA530" s="2" t="s">
        <v>3</v>
      </c>
      <c r="EB530" s="2" t="s">
        <v>3</v>
      </c>
      <c r="EC530" s="2" t="s">
        <v>3</v>
      </c>
      <c r="ED530" s="2"/>
      <c r="EE530" s="2">
        <v>56792879</v>
      </c>
      <c r="EF530" s="2">
        <v>8</v>
      </c>
      <c r="EG530" s="2" t="s">
        <v>48</v>
      </c>
      <c r="EH530" s="2">
        <v>0</v>
      </c>
      <c r="EI530" s="2" t="s">
        <v>3</v>
      </c>
      <c r="EJ530" s="2">
        <v>1</v>
      </c>
      <c r="EK530" s="2">
        <v>1100</v>
      </c>
      <c r="EL530" s="2" t="s">
        <v>55</v>
      </c>
      <c r="EM530" s="2" t="s">
        <v>56</v>
      </c>
      <c r="EN530" s="2"/>
      <c r="EO530" s="2" t="s">
        <v>3</v>
      </c>
      <c r="EP530" s="2"/>
      <c r="EQ530" s="2">
        <v>655360</v>
      </c>
      <c r="ER530" s="2">
        <v>0</v>
      </c>
      <c r="ES530" s="2">
        <v>0</v>
      </c>
      <c r="ET530" s="2">
        <v>0</v>
      </c>
      <c r="EU530" s="2">
        <v>0</v>
      </c>
      <c r="EV530" s="2">
        <v>0</v>
      </c>
      <c r="EW530" s="2">
        <v>0</v>
      </c>
      <c r="EX530" s="2">
        <v>0</v>
      </c>
      <c r="EY530" s="2">
        <v>0</v>
      </c>
      <c r="EZ530" s="2"/>
      <c r="FA530" s="2"/>
      <c r="FB530" s="2"/>
      <c r="FC530" s="2"/>
      <c r="FD530" s="2"/>
      <c r="FE530" s="2"/>
      <c r="FF530" s="2"/>
      <c r="FG530" s="2"/>
      <c r="FH530" s="2"/>
      <c r="FI530" s="2"/>
      <c r="FJ530" s="2"/>
      <c r="FK530" s="2"/>
      <c r="FL530" s="2"/>
      <c r="FM530" s="2"/>
      <c r="FN530" s="2"/>
      <c r="FO530" s="2"/>
      <c r="FP530" s="2"/>
      <c r="FQ530" s="2">
        <v>0</v>
      </c>
      <c r="FR530" s="2">
        <v>0</v>
      </c>
      <c r="FS530" s="2">
        <v>0</v>
      </c>
      <c r="FT530" s="2"/>
      <c r="FU530" s="2"/>
      <c r="FV530" s="2"/>
      <c r="FW530" s="2"/>
      <c r="FX530" s="2">
        <v>0</v>
      </c>
      <c r="FY530" s="2">
        <v>0</v>
      </c>
      <c r="FZ530" s="2"/>
      <c r="GA530" s="2" t="s">
        <v>3</v>
      </c>
      <c r="GB530" s="2"/>
      <c r="GC530" s="2"/>
      <c r="GD530" s="2">
        <v>1</v>
      </c>
      <c r="GE530" s="2"/>
      <c r="GF530" s="2">
        <v>445111195</v>
      </c>
      <c r="GG530" s="2">
        <v>2</v>
      </c>
      <c r="GH530" s="2">
        <v>0</v>
      </c>
      <c r="GI530" s="2">
        <v>-2</v>
      </c>
      <c r="GJ530" s="2">
        <v>0</v>
      </c>
      <c r="GK530" s="2">
        <v>0</v>
      </c>
      <c r="GL530" s="2">
        <f>ROUND(IF(AND(BH530=3,BI530=3,FS530&lt;&gt;0),P530,0),2)</f>
        <v>0</v>
      </c>
      <c r="GM530" s="2">
        <f>ROUND(O530+X530+Y530,2)+GX530</f>
        <v>0</v>
      </c>
      <c r="GN530" s="2">
        <f t="shared" si="435"/>
        <v>0</v>
      </c>
      <c r="GO530" s="2">
        <f t="shared" si="436"/>
        <v>0</v>
      </c>
      <c r="GP530" s="2">
        <f t="shared" si="437"/>
        <v>0</v>
      </c>
      <c r="GQ530" s="2"/>
      <c r="GR530" s="2">
        <v>0</v>
      </c>
      <c r="GS530" s="2">
        <v>3</v>
      </c>
      <c r="GT530" s="2">
        <v>0</v>
      </c>
      <c r="GU530" s="2" t="s">
        <v>3</v>
      </c>
      <c r="GV530" s="2">
        <f t="shared" si="438"/>
        <v>0</v>
      </c>
      <c r="GW530" s="2">
        <v>1</v>
      </c>
      <c r="GX530" s="2">
        <f>ROUND(HC530*I530,2)</f>
        <v>0</v>
      </c>
      <c r="GY530" s="2"/>
      <c r="GZ530" s="2"/>
      <c r="HA530" s="2">
        <v>0</v>
      </c>
      <c r="HB530" s="2">
        <v>0</v>
      </c>
      <c r="HC530" s="2">
        <f t="shared" si="439"/>
        <v>0</v>
      </c>
      <c r="HD530" s="2"/>
      <c r="HE530" s="2" t="s">
        <v>3</v>
      </c>
      <c r="HF530" s="2" t="s">
        <v>3</v>
      </c>
      <c r="HG530" s="2"/>
      <c r="HH530" s="2"/>
      <c r="HI530" s="2"/>
      <c r="HJ530" s="2"/>
      <c r="HK530" s="2"/>
      <c r="HL530" s="2"/>
      <c r="HM530" s="2" t="s">
        <v>3</v>
      </c>
      <c r="HN530" s="2" t="s">
        <v>3</v>
      </c>
      <c r="HO530" s="2" t="s">
        <v>3</v>
      </c>
      <c r="HP530" s="2" t="s">
        <v>3</v>
      </c>
      <c r="HQ530" s="2" t="s">
        <v>3</v>
      </c>
      <c r="HR530" s="2"/>
      <c r="HS530" s="2">
        <v>0</v>
      </c>
      <c r="HT530" s="2"/>
      <c r="HU530" s="2"/>
      <c r="HV530" s="2"/>
      <c r="HW530" s="2"/>
      <c r="HX530" s="2"/>
      <c r="HY530" s="2"/>
      <c r="HZ530" s="2"/>
      <c r="IA530" s="2"/>
      <c r="IB530" s="2"/>
      <c r="IC530" s="2"/>
      <c r="ID530" s="2"/>
      <c r="IE530" s="2"/>
      <c r="IF530" s="2"/>
      <c r="IG530" s="2"/>
      <c r="IH530" s="2"/>
      <c r="II530" s="2"/>
      <c r="IJ530" s="2"/>
      <c r="IK530" s="2">
        <v>0</v>
      </c>
      <c r="IL530" s="2"/>
      <c r="IM530" s="2"/>
      <c r="IN530" s="2"/>
      <c r="IO530" s="2"/>
      <c r="IP530" s="2"/>
      <c r="IQ530" s="2"/>
      <c r="IR530" s="2"/>
      <c r="IS530" s="2"/>
      <c r="IT530" s="2"/>
      <c r="IU530" s="2"/>
    </row>
    <row r="531" spans="1:255" x14ac:dyDescent="0.2">
      <c r="A531">
        <v>17</v>
      </c>
      <c r="B531">
        <v>1</v>
      </c>
      <c r="E531" t="s">
        <v>666</v>
      </c>
      <c r="F531" t="s">
        <v>667</v>
      </c>
      <c r="G531" t="s">
        <v>668</v>
      </c>
      <c r="H531" t="s">
        <v>150</v>
      </c>
      <c r="I531">
        <f>ROUND(ROUND(1,4),7)</f>
        <v>1</v>
      </c>
      <c r="J531">
        <v>0</v>
      </c>
      <c r="K531">
        <f>ROUND(ROUND(1,4),7)</f>
        <v>1</v>
      </c>
      <c r="O531">
        <f>ROUND(CP531,0)</f>
        <v>61200</v>
      </c>
      <c r="P531">
        <f>ROUND(CQ531*I531,0)</f>
        <v>61200</v>
      </c>
      <c r="Q531">
        <f>ROUND(CR531*I531,0)</f>
        <v>0</v>
      </c>
      <c r="R531">
        <f>ROUND(CS531*I531,0)</f>
        <v>0</v>
      </c>
      <c r="S531">
        <f>ROUND(CT531*I531,0)</f>
        <v>0</v>
      </c>
      <c r="T531">
        <f>ROUND(CU531*I531,0)</f>
        <v>0</v>
      </c>
      <c r="U531">
        <f t="shared" si="422"/>
        <v>0</v>
      </c>
      <c r="V531">
        <f t="shared" si="423"/>
        <v>0</v>
      </c>
      <c r="W531">
        <f>ROUND(CX531*I531,0)</f>
        <v>0</v>
      </c>
      <c r="X531">
        <f>ROUND(CY531,0)</f>
        <v>0</v>
      </c>
      <c r="Y531">
        <f>ROUND(CZ531,0)</f>
        <v>0</v>
      </c>
      <c r="AA531">
        <v>64855514</v>
      </c>
      <c r="AB531">
        <f t="shared" si="424"/>
        <v>61200</v>
      </c>
      <c r="AC531">
        <f t="shared" si="425"/>
        <v>61200</v>
      </c>
      <c r="AD531">
        <f t="shared" si="414"/>
        <v>0</v>
      </c>
      <c r="AE531">
        <f t="shared" si="415"/>
        <v>0</v>
      </c>
      <c r="AF531">
        <f t="shared" si="416"/>
        <v>0</v>
      </c>
      <c r="AG531">
        <f t="shared" si="426"/>
        <v>0</v>
      </c>
      <c r="AH531">
        <f t="shared" si="417"/>
        <v>0</v>
      </c>
      <c r="AI531">
        <f t="shared" si="418"/>
        <v>0</v>
      </c>
      <c r="AJ531">
        <f t="shared" si="427"/>
        <v>0</v>
      </c>
      <c r="AK531">
        <v>61200</v>
      </c>
      <c r="AL531">
        <v>61200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  <c r="AS531">
        <v>0</v>
      </c>
      <c r="AT531">
        <v>0</v>
      </c>
      <c r="AU531">
        <v>0</v>
      </c>
      <c r="AV531">
        <v>1</v>
      </c>
      <c r="AW531">
        <v>1</v>
      </c>
      <c r="AZ531">
        <v>1</v>
      </c>
      <c r="BA531">
        <v>1</v>
      </c>
      <c r="BB531">
        <v>1</v>
      </c>
      <c r="BC531">
        <v>9.66</v>
      </c>
      <c r="BD531" t="s">
        <v>3</v>
      </c>
      <c r="BE531" t="s">
        <v>3</v>
      </c>
      <c r="BF531" t="s">
        <v>3</v>
      </c>
      <c r="BG531" t="s">
        <v>3</v>
      </c>
      <c r="BH531">
        <v>3</v>
      </c>
      <c r="BI531">
        <v>1</v>
      </c>
      <c r="BJ531" t="s">
        <v>3</v>
      </c>
      <c r="BM531">
        <v>1100</v>
      </c>
      <c r="BN531">
        <v>0</v>
      </c>
      <c r="BO531" t="s">
        <v>3</v>
      </c>
      <c r="BP531">
        <v>0</v>
      </c>
      <c r="BQ531">
        <v>8</v>
      </c>
      <c r="BR531">
        <v>0</v>
      </c>
      <c r="BS531">
        <v>1</v>
      </c>
      <c r="BT531">
        <v>1</v>
      </c>
      <c r="BU531">
        <v>1</v>
      </c>
      <c r="BV531">
        <v>1</v>
      </c>
      <c r="BW531">
        <v>1</v>
      </c>
      <c r="BX531">
        <v>1</v>
      </c>
      <c r="BY531" t="s">
        <v>3</v>
      </c>
      <c r="BZ531">
        <v>0</v>
      </c>
      <c r="CA531">
        <v>0</v>
      </c>
      <c r="CB531" t="s">
        <v>3</v>
      </c>
      <c r="CE531">
        <v>0</v>
      </c>
      <c r="CF531">
        <v>0</v>
      </c>
      <c r="CG531">
        <v>0</v>
      </c>
      <c r="CM531">
        <v>0</v>
      </c>
      <c r="CN531" t="s">
        <v>3</v>
      </c>
      <c r="CO531">
        <v>0</v>
      </c>
      <c r="CP531">
        <f t="shared" si="428"/>
        <v>61200</v>
      </c>
      <c r="CQ531">
        <f>AC531</f>
        <v>61200</v>
      </c>
      <c r="CR531">
        <f>(((ET531)-(EU531)*BS531)+AE531*BS531)</f>
        <v>0</v>
      </c>
      <c r="CS531">
        <f t="shared" si="429"/>
        <v>0</v>
      </c>
      <c r="CT531">
        <f t="shared" si="430"/>
        <v>0</v>
      </c>
      <c r="CU531">
        <f t="shared" si="431"/>
        <v>0</v>
      </c>
      <c r="CV531">
        <f t="shared" si="432"/>
        <v>0</v>
      </c>
      <c r="CW531">
        <f t="shared" si="433"/>
        <v>0</v>
      </c>
      <c r="CX531">
        <f t="shared" si="434"/>
        <v>0</v>
      </c>
      <c r="CY531">
        <f t="shared" si="440"/>
        <v>0</v>
      </c>
      <c r="CZ531">
        <f t="shared" si="441"/>
        <v>0</v>
      </c>
      <c r="DC531" t="s">
        <v>3</v>
      </c>
      <c r="DD531" t="s">
        <v>3</v>
      </c>
      <c r="DE531" t="s">
        <v>3</v>
      </c>
      <c r="DF531" t="s">
        <v>3</v>
      </c>
      <c r="DG531" t="s">
        <v>3</v>
      </c>
      <c r="DH531" t="s">
        <v>3</v>
      </c>
      <c r="DI531" t="s">
        <v>3</v>
      </c>
      <c r="DJ531" t="s">
        <v>3</v>
      </c>
      <c r="DK531" t="s">
        <v>3</v>
      </c>
      <c r="DL531" t="s">
        <v>3</v>
      </c>
      <c r="DM531" t="s">
        <v>3</v>
      </c>
      <c r="DN531">
        <v>0</v>
      </c>
      <c r="DO531">
        <v>0</v>
      </c>
      <c r="DP531">
        <v>1</v>
      </c>
      <c r="DQ531">
        <v>1</v>
      </c>
      <c r="DU531">
        <v>1013</v>
      </c>
      <c r="DV531" t="s">
        <v>150</v>
      </c>
      <c r="DW531" t="s">
        <v>150</v>
      </c>
      <c r="DX531">
        <v>1</v>
      </c>
      <c r="DZ531" t="s">
        <v>3</v>
      </c>
      <c r="EA531" t="s">
        <v>3</v>
      </c>
      <c r="EB531" t="s">
        <v>3</v>
      </c>
      <c r="EC531" t="s">
        <v>3</v>
      </c>
      <c r="EE531">
        <v>56792879</v>
      </c>
      <c r="EF531">
        <v>8</v>
      </c>
      <c r="EG531" t="s">
        <v>48</v>
      </c>
      <c r="EH531">
        <v>0</v>
      </c>
      <c r="EI531" t="s">
        <v>3</v>
      </c>
      <c r="EJ531">
        <v>1</v>
      </c>
      <c r="EK531">
        <v>1100</v>
      </c>
      <c r="EL531" t="s">
        <v>55</v>
      </c>
      <c r="EM531" t="s">
        <v>56</v>
      </c>
      <c r="EO531" t="s">
        <v>3</v>
      </c>
      <c r="EQ531">
        <v>655360</v>
      </c>
      <c r="ER531">
        <v>61200</v>
      </c>
      <c r="ES531">
        <v>61200</v>
      </c>
      <c r="ET531">
        <v>0</v>
      </c>
      <c r="EU531">
        <v>0</v>
      </c>
      <c r="EV531">
        <v>0</v>
      </c>
      <c r="EW531">
        <v>0</v>
      </c>
      <c r="EX531">
        <v>0</v>
      </c>
      <c r="EY531">
        <v>0</v>
      </c>
      <c r="EZ531">
        <v>5</v>
      </c>
      <c r="FC531">
        <v>0</v>
      </c>
      <c r="FD531">
        <v>18</v>
      </c>
      <c r="FF531">
        <v>60000</v>
      </c>
      <c r="FQ531">
        <v>0</v>
      </c>
      <c r="FR531">
        <v>0</v>
      </c>
      <c r="FS531">
        <v>0</v>
      </c>
      <c r="FX531">
        <v>0</v>
      </c>
      <c r="FY531">
        <v>0</v>
      </c>
      <c r="GA531" t="s">
        <v>669</v>
      </c>
      <c r="GD531">
        <v>1</v>
      </c>
      <c r="GF531">
        <v>445111195</v>
      </c>
      <c r="GG531">
        <v>2</v>
      </c>
      <c r="GH531">
        <v>3</v>
      </c>
      <c r="GI531">
        <v>3</v>
      </c>
      <c r="GJ531">
        <v>0</v>
      </c>
      <c r="GK531">
        <v>0</v>
      </c>
      <c r="GL531">
        <f>ROUND(IF(AND(BH531=3,BI531=3,FS531&lt;&gt;0),P531,0),0)</f>
        <v>0</v>
      </c>
      <c r="GM531">
        <f>ROUND(O531+X531+Y531,0)+GX531</f>
        <v>61200</v>
      </c>
      <c r="GN531">
        <f t="shared" si="435"/>
        <v>61200</v>
      </c>
      <c r="GO531">
        <f t="shared" si="436"/>
        <v>0</v>
      </c>
      <c r="GP531">
        <f t="shared" si="437"/>
        <v>0</v>
      </c>
      <c r="GR531">
        <v>1</v>
      </c>
      <c r="GS531">
        <v>1</v>
      </c>
      <c r="GT531">
        <v>0</v>
      </c>
      <c r="GU531" t="s">
        <v>3</v>
      </c>
      <c r="GV531">
        <f t="shared" si="438"/>
        <v>0</v>
      </c>
      <c r="GW531">
        <v>1</v>
      </c>
      <c r="GX531">
        <f>ROUND(HC531*I531,0)</f>
        <v>0</v>
      </c>
      <c r="HA531">
        <v>0</v>
      </c>
      <c r="HB531">
        <v>0</v>
      </c>
      <c r="HC531">
        <f t="shared" si="439"/>
        <v>0</v>
      </c>
      <c r="HE531" t="s">
        <v>58</v>
      </c>
      <c r="HF531" t="s">
        <v>44</v>
      </c>
      <c r="HG531">
        <f>ROUND(AC531*I531,0)</f>
        <v>61200</v>
      </c>
      <c r="HM531" t="s">
        <v>3</v>
      </c>
      <c r="HN531" t="s">
        <v>3</v>
      </c>
      <c r="HO531" t="s">
        <v>3</v>
      </c>
      <c r="HP531" t="s">
        <v>3</v>
      </c>
      <c r="HQ531" t="s">
        <v>3</v>
      </c>
      <c r="HS531">
        <v>0</v>
      </c>
      <c r="IK531">
        <v>0</v>
      </c>
    </row>
    <row r="532" spans="1:255" x14ac:dyDescent="0.2">
      <c r="A532" s="2">
        <v>17</v>
      </c>
      <c r="B532" s="2">
        <v>1</v>
      </c>
      <c r="C532" s="2"/>
      <c r="D532" s="2"/>
      <c r="E532" s="2" t="s">
        <v>670</v>
      </c>
      <c r="F532" s="2" t="s">
        <v>671</v>
      </c>
      <c r="G532" s="2" t="s">
        <v>672</v>
      </c>
      <c r="H532" s="2" t="s">
        <v>150</v>
      </c>
      <c r="I532" s="2">
        <f>ROUND(ROUND(2,4),7)</f>
        <v>2</v>
      </c>
      <c r="J532" s="2">
        <v>0</v>
      </c>
      <c r="K532" s="2">
        <f>ROUND(ROUND(2,4),7)</f>
        <v>2</v>
      </c>
      <c r="L532" s="2"/>
      <c r="M532" s="2"/>
      <c r="N532" s="2"/>
      <c r="O532" s="2">
        <f>ROUND(CP532,2)</f>
        <v>0</v>
      </c>
      <c r="P532" s="2">
        <f>ROUND(CQ532*I532,2)</f>
        <v>0</v>
      </c>
      <c r="Q532" s="2">
        <f>ROUND(CR532*I532,2)</f>
        <v>0</v>
      </c>
      <c r="R532" s="2">
        <f>ROUND(CS532*I532,2)</f>
        <v>0</v>
      </c>
      <c r="S532" s="2">
        <f>ROUND(CT532*I532,2)</f>
        <v>0</v>
      </c>
      <c r="T532" s="2">
        <f>ROUND(CU532*I532,2)</f>
        <v>0</v>
      </c>
      <c r="U532" s="2">
        <f t="shared" si="422"/>
        <v>0</v>
      </c>
      <c r="V532" s="2">
        <f t="shared" si="423"/>
        <v>0</v>
      </c>
      <c r="W532" s="2">
        <f>ROUND(CX532*I532,2)</f>
        <v>0</v>
      </c>
      <c r="X532" s="2">
        <f>ROUND(CY532,2)</f>
        <v>0</v>
      </c>
      <c r="Y532" s="2">
        <f>ROUND(CZ532,2)</f>
        <v>0</v>
      </c>
      <c r="Z532" s="2"/>
      <c r="AA532" s="2">
        <v>64855517</v>
      </c>
      <c r="AB532" s="2">
        <f t="shared" si="424"/>
        <v>0</v>
      </c>
      <c r="AC532" s="2">
        <f t="shared" si="425"/>
        <v>0</v>
      </c>
      <c r="AD532" s="2">
        <f t="shared" si="414"/>
        <v>0</v>
      </c>
      <c r="AE532" s="2">
        <f t="shared" si="415"/>
        <v>0</v>
      </c>
      <c r="AF532" s="2">
        <f t="shared" si="416"/>
        <v>0</v>
      </c>
      <c r="AG532" s="2">
        <f t="shared" si="426"/>
        <v>0</v>
      </c>
      <c r="AH532" s="2">
        <f t="shared" si="417"/>
        <v>0</v>
      </c>
      <c r="AI532" s="2">
        <f t="shared" si="418"/>
        <v>0</v>
      </c>
      <c r="AJ532" s="2">
        <f t="shared" si="427"/>
        <v>0</v>
      </c>
      <c r="AK532" s="2">
        <v>0</v>
      </c>
      <c r="AL532" s="2">
        <v>0</v>
      </c>
      <c r="AM532" s="2">
        <v>0</v>
      </c>
      <c r="AN532" s="2">
        <v>0</v>
      </c>
      <c r="AO532" s="2">
        <v>0</v>
      </c>
      <c r="AP532" s="2">
        <v>0</v>
      </c>
      <c r="AQ532" s="2">
        <v>0</v>
      </c>
      <c r="AR532" s="2">
        <v>0</v>
      </c>
      <c r="AS532" s="2">
        <v>0</v>
      </c>
      <c r="AT532" s="2">
        <v>0</v>
      </c>
      <c r="AU532" s="2">
        <v>0</v>
      </c>
      <c r="AV532" s="2">
        <v>1</v>
      </c>
      <c r="AW532" s="2">
        <v>1</v>
      </c>
      <c r="AX532" s="2"/>
      <c r="AY532" s="2"/>
      <c r="AZ532" s="2">
        <v>1</v>
      </c>
      <c r="BA532" s="2">
        <v>1</v>
      </c>
      <c r="BB532" s="2">
        <v>1</v>
      </c>
      <c r="BC532" s="2">
        <v>1</v>
      </c>
      <c r="BD532" s="2" t="s">
        <v>3</v>
      </c>
      <c r="BE532" s="2" t="s">
        <v>3</v>
      </c>
      <c r="BF532" s="2" t="s">
        <v>3</v>
      </c>
      <c r="BG532" s="2" t="s">
        <v>3</v>
      </c>
      <c r="BH532" s="2">
        <v>3</v>
      </c>
      <c r="BI532" s="2">
        <v>1</v>
      </c>
      <c r="BJ532" s="2" t="s">
        <v>3</v>
      </c>
      <c r="BK532" s="2"/>
      <c r="BL532" s="2"/>
      <c r="BM532" s="2">
        <v>1100</v>
      </c>
      <c r="BN532" s="2">
        <v>0</v>
      </c>
      <c r="BO532" s="2" t="s">
        <v>3</v>
      </c>
      <c r="BP532" s="2">
        <v>0</v>
      </c>
      <c r="BQ532" s="2">
        <v>8</v>
      </c>
      <c r="BR532" s="2">
        <v>0</v>
      </c>
      <c r="BS532" s="2">
        <v>1</v>
      </c>
      <c r="BT532" s="2">
        <v>1</v>
      </c>
      <c r="BU532" s="2">
        <v>1</v>
      </c>
      <c r="BV532" s="2">
        <v>1</v>
      </c>
      <c r="BW532" s="2">
        <v>1</v>
      </c>
      <c r="BX532" s="2">
        <v>1</v>
      </c>
      <c r="BY532" s="2" t="s">
        <v>3</v>
      </c>
      <c r="BZ532" s="2">
        <v>0</v>
      </c>
      <c r="CA532" s="2">
        <v>0</v>
      </c>
      <c r="CB532" s="2" t="s">
        <v>3</v>
      </c>
      <c r="CC532" s="2"/>
      <c r="CD532" s="2"/>
      <c r="CE532" s="2">
        <v>0</v>
      </c>
      <c r="CF532" s="2">
        <v>0</v>
      </c>
      <c r="CG532" s="2">
        <v>0</v>
      </c>
      <c r="CH532" s="2"/>
      <c r="CI532" s="2"/>
      <c r="CJ532" s="2"/>
      <c r="CK532" s="2"/>
      <c r="CL532" s="2"/>
      <c r="CM532" s="2">
        <v>0</v>
      </c>
      <c r="CN532" s="2" t="s">
        <v>3</v>
      </c>
      <c r="CO532" s="2">
        <v>0</v>
      </c>
      <c r="CP532" s="2">
        <f t="shared" si="428"/>
        <v>0</v>
      </c>
      <c r="CQ532" s="2">
        <f>AC532*BC532</f>
        <v>0</v>
      </c>
      <c r="CR532" s="2">
        <f>(((ET532)*BB532-(EU532)*BS532)+AE532*BS532)</f>
        <v>0</v>
      </c>
      <c r="CS532" s="2">
        <f t="shared" si="429"/>
        <v>0</v>
      </c>
      <c r="CT532" s="2">
        <f t="shared" si="430"/>
        <v>0</v>
      </c>
      <c r="CU532" s="2">
        <f t="shared" si="431"/>
        <v>0</v>
      </c>
      <c r="CV532" s="2">
        <f t="shared" si="432"/>
        <v>0</v>
      </c>
      <c r="CW532" s="2">
        <f t="shared" si="433"/>
        <v>0</v>
      </c>
      <c r="CX532" s="2">
        <f t="shared" si="434"/>
        <v>0</v>
      </c>
      <c r="CY532" s="2">
        <f t="shared" si="440"/>
        <v>0</v>
      </c>
      <c r="CZ532" s="2">
        <f t="shared" si="441"/>
        <v>0</v>
      </c>
      <c r="DA532" s="2"/>
      <c r="DB532" s="2"/>
      <c r="DC532" s="2" t="s">
        <v>3</v>
      </c>
      <c r="DD532" s="2" t="s">
        <v>3</v>
      </c>
      <c r="DE532" s="2" t="s">
        <v>3</v>
      </c>
      <c r="DF532" s="2" t="s">
        <v>3</v>
      </c>
      <c r="DG532" s="2" t="s">
        <v>3</v>
      </c>
      <c r="DH532" s="2" t="s">
        <v>3</v>
      </c>
      <c r="DI532" s="2" t="s">
        <v>3</v>
      </c>
      <c r="DJ532" s="2" t="s">
        <v>3</v>
      </c>
      <c r="DK532" s="2" t="s">
        <v>3</v>
      </c>
      <c r="DL532" s="2" t="s">
        <v>3</v>
      </c>
      <c r="DM532" s="2" t="s">
        <v>3</v>
      </c>
      <c r="DN532" s="2">
        <v>0</v>
      </c>
      <c r="DO532" s="2">
        <v>0</v>
      </c>
      <c r="DP532" s="2">
        <v>1</v>
      </c>
      <c r="DQ532" s="2">
        <v>1</v>
      </c>
      <c r="DR532" s="2"/>
      <c r="DS532" s="2"/>
      <c r="DT532" s="2"/>
      <c r="DU532" s="2">
        <v>1013</v>
      </c>
      <c r="DV532" s="2" t="s">
        <v>150</v>
      </c>
      <c r="DW532" s="2" t="s">
        <v>150</v>
      </c>
      <c r="DX532" s="2">
        <v>1</v>
      </c>
      <c r="DY532" s="2"/>
      <c r="DZ532" s="2" t="s">
        <v>3</v>
      </c>
      <c r="EA532" s="2" t="s">
        <v>3</v>
      </c>
      <c r="EB532" s="2" t="s">
        <v>3</v>
      </c>
      <c r="EC532" s="2" t="s">
        <v>3</v>
      </c>
      <c r="ED532" s="2"/>
      <c r="EE532" s="2">
        <v>56792879</v>
      </c>
      <c r="EF532" s="2">
        <v>8</v>
      </c>
      <c r="EG532" s="2" t="s">
        <v>48</v>
      </c>
      <c r="EH532" s="2">
        <v>0</v>
      </c>
      <c r="EI532" s="2" t="s">
        <v>3</v>
      </c>
      <c r="EJ532" s="2">
        <v>1</v>
      </c>
      <c r="EK532" s="2">
        <v>1100</v>
      </c>
      <c r="EL532" s="2" t="s">
        <v>55</v>
      </c>
      <c r="EM532" s="2" t="s">
        <v>56</v>
      </c>
      <c r="EN532" s="2"/>
      <c r="EO532" s="2" t="s">
        <v>3</v>
      </c>
      <c r="EP532" s="2"/>
      <c r="EQ532" s="2">
        <v>655360</v>
      </c>
      <c r="ER532" s="2">
        <v>0</v>
      </c>
      <c r="ES532" s="2">
        <v>0</v>
      </c>
      <c r="ET532" s="2">
        <v>0</v>
      </c>
      <c r="EU532" s="2">
        <v>0</v>
      </c>
      <c r="EV532" s="2">
        <v>0</v>
      </c>
      <c r="EW532" s="2">
        <v>0</v>
      </c>
      <c r="EX532" s="2">
        <v>0</v>
      </c>
      <c r="EY532" s="2">
        <v>0</v>
      </c>
      <c r="EZ532" s="2"/>
      <c r="FA532" s="2"/>
      <c r="FB532" s="2"/>
      <c r="FC532" s="2"/>
      <c r="FD532" s="2"/>
      <c r="FE532" s="2"/>
      <c r="FF532" s="2"/>
      <c r="FG532" s="2"/>
      <c r="FH532" s="2"/>
      <c r="FI532" s="2"/>
      <c r="FJ532" s="2"/>
      <c r="FK532" s="2"/>
      <c r="FL532" s="2"/>
      <c r="FM532" s="2"/>
      <c r="FN532" s="2"/>
      <c r="FO532" s="2"/>
      <c r="FP532" s="2"/>
      <c r="FQ532" s="2">
        <v>0</v>
      </c>
      <c r="FR532" s="2">
        <v>0</v>
      </c>
      <c r="FS532" s="2">
        <v>0</v>
      </c>
      <c r="FT532" s="2"/>
      <c r="FU532" s="2"/>
      <c r="FV532" s="2"/>
      <c r="FW532" s="2"/>
      <c r="FX532" s="2">
        <v>0</v>
      </c>
      <c r="FY532" s="2">
        <v>0</v>
      </c>
      <c r="FZ532" s="2"/>
      <c r="GA532" s="2" t="s">
        <v>3</v>
      </c>
      <c r="GB532" s="2"/>
      <c r="GC532" s="2"/>
      <c r="GD532" s="2">
        <v>1</v>
      </c>
      <c r="GE532" s="2"/>
      <c r="GF532" s="2">
        <v>250183439</v>
      </c>
      <c r="GG532" s="2">
        <v>2</v>
      </c>
      <c r="GH532" s="2">
        <v>0</v>
      </c>
      <c r="GI532" s="2">
        <v>-2</v>
      </c>
      <c r="GJ532" s="2">
        <v>0</v>
      </c>
      <c r="GK532" s="2">
        <v>0</v>
      </c>
      <c r="GL532" s="2">
        <f>ROUND(IF(AND(BH532=3,BI532=3,FS532&lt;&gt;0),P532,0),2)</f>
        <v>0</v>
      </c>
      <c r="GM532" s="2">
        <f>ROUND(O532+X532+Y532,2)+GX532</f>
        <v>0</v>
      </c>
      <c r="GN532" s="2">
        <f t="shared" si="435"/>
        <v>0</v>
      </c>
      <c r="GO532" s="2">
        <f t="shared" si="436"/>
        <v>0</v>
      </c>
      <c r="GP532" s="2">
        <f t="shared" si="437"/>
        <v>0</v>
      </c>
      <c r="GQ532" s="2"/>
      <c r="GR532" s="2">
        <v>0</v>
      </c>
      <c r="GS532" s="2">
        <v>3</v>
      </c>
      <c r="GT532" s="2">
        <v>0</v>
      </c>
      <c r="GU532" s="2" t="s">
        <v>3</v>
      </c>
      <c r="GV532" s="2">
        <f t="shared" si="438"/>
        <v>0</v>
      </c>
      <c r="GW532" s="2">
        <v>1</v>
      </c>
      <c r="GX532" s="2">
        <f>ROUND(HC532*I532,2)</f>
        <v>0</v>
      </c>
      <c r="GY532" s="2"/>
      <c r="GZ532" s="2"/>
      <c r="HA532" s="2">
        <v>0</v>
      </c>
      <c r="HB532" s="2">
        <v>0</v>
      </c>
      <c r="HC532" s="2">
        <f t="shared" si="439"/>
        <v>0</v>
      </c>
      <c r="HD532" s="2"/>
      <c r="HE532" s="2" t="s">
        <v>3</v>
      </c>
      <c r="HF532" s="2" t="s">
        <v>3</v>
      </c>
      <c r="HG532" s="2"/>
      <c r="HH532" s="2"/>
      <c r="HI532" s="2"/>
      <c r="HJ532" s="2"/>
      <c r="HK532" s="2"/>
      <c r="HL532" s="2"/>
      <c r="HM532" s="2" t="s">
        <v>3</v>
      </c>
      <c r="HN532" s="2" t="s">
        <v>3</v>
      </c>
      <c r="HO532" s="2" t="s">
        <v>3</v>
      </c>
      <c r="HP532" s="2" t="s">
        <v>3</v>
      </c>
      <c r="HQ532" s="2" t="s">
        <v>3</v>
      </c>
      <c r="HR532" s="2"/>
      <c r="HS532" s="2">
        <v>0</v>
      </c>
      <c r="HT532" s="2"/>
      <c r="HU532" s="2"/>
      <c r="HV532" s="2"/>
      <c r="HW532" s="2"/>
      <c r="HX532" s="2"/>
      <c r="HY532" s="2"/>
      <c r="HZ532" s="2"/>
      <c r="IA532" s="2"/>
      <c r="IB532" s="2"/>
      <c r="IC532" s="2"/>
      <c r="ID532" s="2"/>
      <c r="IE532" s="2"/>
      <c r="IF532" s="2"/>
      <c r="IG532" s="2"/>
      <c r="IH532" s="2"/>
      <c r="II532" s="2"/>
      <c r="IJ532" s="2"/>
      <c r="IK532" s="2">
        <v>0</v>
      </c>
      <c r="IL532" s="2"/>
      <c r="IM532" s="2"/>
      <c r="IN532" s="2"/>
      <c r="IO532" s="2"/>
      <c r="IP532" s="2"/>
      <c r="IQ532" s="2"/>
      <c r="IR532" s="2"/>
      <c r="IS532" s="2"/>
      <c r="IT532" s="2"/>
      <c r="IU532" s="2"/>
    </row>
    <row r="533" spans="1:255" x14ac:dyDescent="0.2">
      <c r="A533">
        <v>17</v>
      </c>
      <c r="B533">
        <v>1</v>
      </c>
      <c r="E533" t="s">
        <v>670</v>
      </c>
      <c r="F533" t="s">
        <v>671</v>
      </c>
      <c r="G533" t="s">
        <v>672</v>
      </c>
      <c r="H533" t="s">
        <v>150</v>
      </c>
      <c r="I533">
        <f>ROUND(ROUND(2,4),7)</f>
        <v>2</v>
      </c>
      <c r="J533">
        <v>0</v>
      </c>
      <c r="K533">
        <f>ROUND(ROUND(2,4),7)</f>
        <v>2</v>
      </c>
      <c r="O533">
        <f>ROUND(CP533,0)</f>
        <v>1457</v>
      </c>
      <c r="P533">
        <f>ROUND(CQ533*I533,0)</f>
        <v>1457</v>
      </c>
      <c r="Q533">
        <f>ROUND(CR533*I533,0)</f>
        <v>0</v>
      </c>
      <c r="R533">
        <f>ROUND(CS533*I533,0)</f>
        <v>0</v>
      </c>
      <c r="S533">
        <f>ROUND(CT533*I533,0)</f>
        <v>0</v>
      </c>
      <c r="T533">
        <f>ROUND(CU533*I533,0)</f>
        <v>0</v>
      </c>
      <c r="U533">
        <f t="shared" si="422"/>
        <v>0</v>
      </c>
      <c r="V533">
        <f t="shared" si="423"/>
        <v>0</v>
      </c>
      <c r="W533">
        <f>ROUND(CX533*I533,0)</f>
        <v>0</v>
      </c>
      <c r="X533">
        <f>ROUND(CY533,0)</f>
        <v>0</v>
      </c>
      <c r="Y533">
        <f>ROUND(CZ533,0)</f>
        <v>0</v>
      </c>
      <c r="AA533">
        <v>64855514</v>
      </c>
      <c r="AB533">
        <f t="shared" si="424"/>
        <v>728.28</v>
      </c>
      <c r="AC533">
        <f t="shared" si="425"/>
        <v>728.28</v>
      </c>
      <c r="AD533">
        <f t="shared" si="414"/>
        <v>0</v>
      </c>
      <c r="AE533">
        <f t="shared" si="415"/>
        <v>0</v>
      </c>
      <c r="AF533">
        <f t="shared" si="416"/>
        <v>0</v>
      </c>
      <c r="AG533">
        <f t="shared" si="426"/>
        <v>0</v>
      </c>
      <c r="AH533">
        <f t="shared" si="417"/>
        <v>0</v>
      </c>
      <c r="AI533">
        <f t="shared" si="418"/>
        <v>0</v>
      </c>
      <c r="AJ533">
        <f t="shared" si="427"/>
        <v>0</v>
      </c>
      <c r="AK533">
        <v>728.28</v>
      </c>
      <c r="AL533">
        <v>728.28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  <c r="AS533">
        <v>0</v>
      </c>
      <c r="AT533">
        <v>0</v>
      </c>
      <c r="AU533">
        <v>0</v>
      </c>
      <c r="AV533">
        <v>1</v>
      </c>
      <c r="AW533">
        <v>1</v>
      </c>
      <c r="AZ533">
        <v>1</v>
      </c>
      <c r="BA533">
        <v>1</v>
      </c>
      <c r="BB533">
        <v>1</v>
      </c>
      <c r="BC533">
        <v>9.66</v>
      </c>
      <c r="BD533" t="s">
        <v>3</v>
      </c>
      <c r="BE533" t="s">
        <v>3</v>
      </c>
      <c r="BF533" t="s">
        <v>3</v>
      </c>
      <c r="BG533" t="s">
        <v>3</v>
      </c>
      <c r="BH533">
        <v>3</v>
      </c>
      <c r="BI533">
        <v>1</v>
      </c>
      <c r="BJ533" t="s">
        <v>3</v>
      </c>
      <c r="BM533">
        <v>1100</v>
      </c>
      <c r="BN533">
        <v>0</v>
      </c>
      <c r="BO533" t="s">
        <v>3</v>
      </c>
      <c r="BP533">
        <v>0</v>
      </c>
      <c r="BQ533">
        <v>8</v>
      </c>
      <c r="BR533">
        <v>0</v>
      </c>
      <c r="BS533">
        <v>1</v>
      </c>
      <c r="BT533">
        <v>1</v>
      </c>
      <c r="BU533">
        <v>1</v>
      </c>
      <c r="BV533">
        <v>1</v>
      </c>
      <c r="BW533">
        <v>1</v>
      </c>
      <c r="BX533">
        <v>1</v>
      </c>
      <c r="BY533" t="s">
        <v>3</v>
      </c>
      <c r="BZ533">
        <v>0</v>
      </c>
      <c r="CA533">
        <v>0</v>
      </c>
      <c r="CB533" t="s">
        <v>3</v>
      </c>
      <c r="CE533">
        <v>0</v>
      </c>
      <c r="CF533">
        <v>0</v>
      </c>
      <c r="CG533">
        <v>0</v>
      </c>
      <c r="CM533">
        <v>0</v>
      </c>
      <c r="CN533" t="s">
        <v>3</v>
      </c>
      <c r="CO533">
        <v>0</v>
      </c>
      <c r="CP533">
        <f t="shared" si="428"/>
        <v>1457</v>
      </c>
      <c r="CQ533">
        <f>AC533</f>
        <v>728.28</v>
      </c>
      <c r="CR533">
        <f>(((ET533)-(EU533)*BS533)+AE533*BS533)</f>
        <v>0</v>
      </c>
      <c r="CS533">
        <f t="shared" si="429"/>
        <v>0</v>
      </c>
      <c r="CT533">
        <f t="shared" si="430"/>
        <v>0</v>
      </c>
      <c r="CU533">
        <f t="shared" si="431"/>
        <v>0</v>
      </c>
      <c r="CV533">
        <f t="shared" si="432"/>
        <v>0</v>
      </c>
      <c r="CW533">
        <f t="shared" si="433"/>
        <v>0</v>
      </c>
      <c r="CX533">
        <f t="shared" si="434"/>
        <v>0</v>
      </c>
      <c r="CY533">
        <f t="shared" si="440"/>
        <v>0</v>
      </c>
      <c r="CZ533">
        <f t="shared" si="441"/>
        <v>0</v>
      </c>
      <c r="DC533" t="s">
        <v>3</v>
      </c>
      <c r="DD533" t="s">
        <v>3</v>
      </c>
      <c r="DE533" t="s">
        <v>3</v>
      </c>
      <c r="DF533" t="s">
        <v>3</v>
      </c>
      <c r="DG533" t="s">
        <v>3</v>
      </c>
      <c r="DH533" t="s">
        <v>3</v>
      </c>
      <c r="DI533" t="s">
        <v>3</v>
      </c>
      <c r="DJ533" t="s">
        <v>3</v>
      </c>
      <c r="DK533" t="s">
        <v>3</v>
      </c>
      <c r="DL533" t="s">
        <v>3</v>
      </c>
      <c r="DM533" t="s">
        <v>3</v>
      </c>
      <c r="DN533">
        <v>0</v>
      </c>
      <c r="DO533">
        <v>0</v>
      </c>
      <c r="DP533">
        <v>1</v>
      </c>
      <c r="DQ533">
        <v>1</v>
      </c>
      <c r="DU533">
        <v>1013</v>
      </c>
      <c r="DV533" t="s">
        <v>150</v>
      </c>
      <c r="DW533" t="s">
        <v>150</v>
      </c>
      <c r="DX533">
        <v>1</v>
      </c>
      <c r="DZ533" t="s">
        <v>3</v>
      </c>
      <c r="EA533" t="s">
        <v>3</v>
      </c>
      <c r="EB533" t="s">
        <v>3</v>
      </c>
      <c r="EC533" t="s">
        <v>3</v>
      </c>
      <c r="EE533">
        <v>56792879</v>
      </c>
      <c r="EF533">
        <v>8</v>
      </c>
      <c r="EG533" t="s">
        <v>48</v>
      </c>
      <c r="EH533">
        <v>0</v>
      </c>
      <c r="EI533" t="s">
        <v>3</v>
      </c>
      <c r="EJ533">
        <v>1</v>
      </c>
      <c r="EK533">
        <v>1100</v>
      </c>
      <c r="EL533" t="s">
        <v>55</v>
      </c>
      <c r="EM533" t="s">
        <v>56</v>
      </c>
      <c r="EO533" t="s">
        <v>3</v>
      </c>
      <c r="EQ533">
        <v>655360</v>
      </c>
      <c r="ER533">
        <v>728.28</v>
      </c>
      <c r="ES533">
        <v>728.28</v>
      </c>
      <c r="ET533">
        <v>0</v>
      </c>
      <c r="EU533">
        <v>0</v>
      </c>
      <c r="EV533">
        <v>0</v>
      </c>
      <c r="EW533">
        <v>0</v>
      </c>
      <c r="EX533">
        <v>0</v>
      </c>
      <c r="EY533">
        <v>0</v>
      </c>
      <c r="EZ533">
        <v>5</v>
      </c>
      <c r="FC533">
        <v>0</v>
      </c>
      <c r="FD533">
        <v>18</v>
      </c>
      <c r="FF533">
        <v>714</v>
      </c>
      <c r="FQ533">
        <v>0</v>
      </c>
      <c r="FR533">
        <v>0</v>
      </c>
      <c r="FS533">
        <v>0</v>
      </c>
      <c r="FX533">
        <v>0</v>
      </c>
      <c r="FY533">
        <v>0</v>
      </c>
      <c r="GA533" t="s">
        <v>673</v>
      </c>
      <c r="GD533">
        <v>1</v>
      </c>
      <c r="GF533">
        <v>250183439</v>
      </c>
      <c r="GG533">
        <v>2</v>
      </c>
      <c r="GH533">
        <v>3</v>
      </c>
      <c r="GI533">
        <v>3</v>
      </c>
      <c r="GJ533">
        <v>0</v>
      </c>
      <c r="GK533">
        <v>0</v>
      </c>
      <c r="GL533">
        <f>ROUND(IF(AND(BH533=3,BI533=3,FS533&lt;&gt;0),P533,0),0)</f>
        <v>0</v>
      </c>
      <c r="GM533">
        <f>ROUND(O533+X533+Y533,0)+GX533</f>
        <v>1457</v>
      </c>
      <c r="GN533">
        <f t="shared" si="435"/>
        <v>1457</v>
      </c>
      <c r="GO533">
        <f t="shared" si="436"/>
        <v>0</v>
      </c>
      <c r="GP533">
        <f t="shared" si="437"/>
        <v>0</v>
      </c>
      <c r="GR533">
        <v>1</v>
      </c>
      <c r="GS533">
        <v>1</v>
      </c>
      <c r="GT533">
        <v>0</v>
      </c>
      <c r="GU533" t="s">
        <v>3</v>
      </c>
      <c r="GV533">
        <f t="shared" si="438"/>
        <v>0</v>
      </c>
      <c r="GW533">
        <v>1</v>
      </c>
      <c r="GX533">
        <f>ROUND(HC533*I533,0)</f>
        <v>0</v>
      </c>
      <c r="HA533">
        <v>0</v>
      </c>
      <c r="HB533">
        <v>0</v>
      </c>
      <c r="HC533">
        <f t="shared" si="439"/>
        <v>0</v>
      </c>
      <c r="HE533" t="s">
        <v>58</v>
      </c>
      <c r="HF533" t="s">
        <v>44</v>
      </c>
      <c r="HG533">
        <f>ROUND(AC533*I533,0)</f>
        <v>1457</v>
      </c>
      <c r="HM533" t="s">
        <v>3</v>
      </c>
      <c r="HN533" t="s">
        <v>3</v>
      </c>
      <c r="HO533" t="s">
        <v>3</v>
      </c>
      <c r="HP533" t="s">
        <v>3</v>
      </c>
      <c r="HQ533" t="s">
        <v>3</v>
      </c>
      <c r="HS533">
        <v>0</v>
      </c>
      <c r="IK533">
        <v>0</v>
      </c>
    </row>
    <row r="534" spans="1:255" x14ac:dyDescent="0.2">
      <c r="A534" s="2">
        <v>17</v>
      </c>
      <c r="B534" s="2">
        <v>1</v>
      </c>
      <c r="C534" s="2"/>
      <c r="D534" s="2"/>
      <c r="E534" s="2" t="s">
        <v>674</v>
      </c>
      <c r="F534" s="2" t="s">
        <v>675</v>
      </c>
      <c r="G534" s="2" t="s">
        <v>676</v>
      </c>
      <c r="H534" s="2" t="s">
        <v>36</v>
      </c>
      <c r="I534" s="2">
        <f>ROUND(ROUND(30*0.03,4)/1000,7)</f>
        <v>8.9999999999999998E-4</v>
      </c>
      <c r="J534" s="2">
        <v>0</v>
      </c>
      <c r="K534" s="2">
        <f>ROUND(ROUND(30*0.03,4)/1000,7)</f>
        <v>8.9999999999999998E-4</v>
      </c>
      <c r="L534" s="2"/>
      <c r="M534" s="2"/>
      <c r="N534" s="2"/>
      <c r="O534" s="2">
        <f>ROUND(CP534,2)</f>
        <v>4.17</v>
      </c>
      <c r="P534" s="2">
        <f>ROUND(CQ534*I534,2)</f>
        <v>4.17</v>
      </c>
      <c r="Q534" s="2">
        <f>ROUND(CR534*I534,2)</f>
        <v>0</v>
      </c>
      <c r="R534" s="2">
        <f>ROUND(CS534*I534,2)</f>
        <v>0</v>
      </c>
      <c r="S534" s="2">
        <f>ROUND(CT534*I534,2)</f>
        <v>0</v>
      </c>
      <c r="T534" s="2">
        <f>ROUND(CU534*I534,2)</f>
        <v>0</v>
      </c>
      <c r="U534" s="2">
        <f t="shared" si="422"/>
        <v>0</v>
      </c>
      <c r="V534" s="2">
        <f t="shared" si="423"/>
        <v>0</v>
      </c>
      <c r="W534" s="2">
        <f>ROUND(CX534*I534,2)</f>
        <v>0.03</v>
      </c>
      <c r="X534" s="2">
        <f>ROUND(CY534,2)</f>
        <v>0</v>
      </c>
      <c r="Y534" s="2">
        <f>ROUND(CZ534,2)</f>
        <v>0</v>
      </c>
      <c r="Z534" s="2"/>
      <c r="AA534" s="2">
        <v>64855517</v>
      </c>
      <c r="AB534" s="2">
        <f t="shared" si="424"/>
        <v>4629.71</v>
      </c>
      <c r="AC534" s="2">
        <f t="shared" si="425"/>
        <v>4629.71</v>
      </c>
      <c r="AD534" s="2">
        <f t="shared" si="414"/>
        <v>0</v>
      </c>
      <c r="AE534" s="2">
        <f t="shared" si="415"/>
        <v>0</v>
      </c>
      <c r="AF534" s="2">
        <f t="shared" si="416"/>
        <v>0</v>
      </c>
      <c r="AG534" s="2">
        <f t="shared" si="426"/>
        <v>0</v>
      </c>
      <c r="AH534" s="2">
        <f t="shared" si="417"/>
        <v>0</v>
      </c>
      <c r="AI534" s="2">
        <f t="shared" si="418"/>
        <v>0</v>
      </c>
      <c r="AJ534" s="2">
        <f t="shared" si="427"/>
        <v>34.85</v>
      </c>
      <c r="AK534" s="2">
        <v>4629.71</v>
      </c>
      <c r="AL534" s="2">
        <v>4629.71</v>
      </c>
      <c r="AM534" s="2">
        <v>0</v>
      </c>
      <c r="AN534" s="2">
        <v>0</v>
      </c>
      <c r="AO534" s="2">
        <v>0</v>
      </c>
      <c r="AP534" s="2">
        <v>0</v>
      </c>
      <c r="AQ534" s="2">
        <v>0</v>
      </c>
      <c r="AR534" s="2">
        <v>0</v>
      </c>
      <c r="AS534" s="2">
        <v>34.85</v>
      </c>
      <c r="AT534" s="2">
        <v>0</v>
      </c>
      <c r="AU534" s="2">
        <v>0</v>
      </c>
      <c r="AV534" s="2">
        <v>1</v>
      </c>
      <c r="AW534" s="2">
        <v>1</v>
      </c>
      <c r="AX534" s="2"/>
      <c r="AY534" s="2"/>
      <c r="AZ534" s="2">
        <v>1</v>
      </c>
      <c r="BA534" s="2">
        <v>1</v>
      </c>
      <c r="BB534" s="2">
        <v>1</v>
      </c>
      <c r="BC534" s="2">
        <v>1</v>
      </c>
      <c r="BD534" s="2" t="s">
        <v>3</v>
      </c>
      <c r="BE534" s="2" t="s">
        <v>3</v>
      </c>
      <c r="BF534" s="2" t="s">
        <v>3</v>
      </c>
      <c r="BG534" s="2" t="s">
        <v>3</v>
      </c>
      <c r="BH534" s="2">
        <v>3</v>
      </c>
      <c r="BI534" s="2">
        <v>1</v>
      </c>
      <c r="BJ534" s="2" t="s">
        <v>677</v>
      </c>
      <c r="BK534" s="2"/>
      <c r="BL534" s="2"/>
      <c r="BM534" s="2">
        <v>500001</v>
      </c>
      <c r="BN534" s="2">
        <v>0</v>
      </c>
      <c r="BO534" s="2" t="s">
        <v>3</v>
      </c>
      <c r="BP534" s="2">
        <v>0</v>
      </c>
      <c r="BQ534" s="2">
        <v>8</v>
      </c>
      <c r="BR534" s="2">
        <v>0</v>
      </c>
      <c r="BS534" s="2">
        <v>1</v>
      </c>
      <c r="BT534" s="2">
        <v>1</v>
      </c>
      <c r="BU534" s="2">
        <v>1</v>
      </c>
      <c r="BV534" s="2">
        <v>1</v>
      </c>
      <c r="BW534" s="2">
        <v>1</v>
      </c>
      <c r="BX534" s="2">
        <v>1</v>
      </c>
      <c r="BY534" s="2" t="s">
        <v>3</v>
      </c>
      <c r="BZ534" s="2">
        <v>0</v>
      </c>
      <c r="CA534" s="2">
        <v>0</v>
      </c>
      <c r="CB534" s="2" t="s">
        <v>3</v>
      </c>
      <c r="CC534" s="2"/>
      <c r="CD534" s="2"/>
      <c r="CE534" s="2">
        <v>0</v>
      </c>
      <c r="CF534" s="2">
        <v>0</v>
      </c>
      <c r="CG534" s="2">
        <v>0</v>
      </c>
      <c r="CH534" s="2"/>
      <c r="CI534" s="2"/>
      <c r="CJ534" s="2"/>
      <c r="CK534" s="2"/>
      <c r="CL534" s="2"/>
      <c r="CM534" s="2">
        <v>0</v>
      </c>
      <c r="CN534" s="2" t="s">
        <v>3</v>
      </c>
      <c r="CO534" s="2">
        <v>0</v>
      </c>
      <c r="CP534" s="2">
        <f t="shared" si="428"/>
        <v>4.17</v>
      </c>
      <c r="CQ534" s="2">
        <f>AC534*BC534</f>
        <v>4629.71</v>
      </c>
      <c r="CR534" s="2">
        <f>(((ET534)*BB534-(EU534)*BS534)+AE534*BS534)</f>
        <v>0</v>
      </c>
      <c r="CS534" s="2">
        <f t="shared" si="429"/>
        <v>0</v>
      </c>
      <c r="CT534" s="2">
        <f t="shared" si="430"/>
        <v>0</v>
      </c>
      <c r="CU534" s="2">
        <f t="shared" si="431"/>
        <v>0</v>
      </c>
      <c r="CV534" s="2">
        <f t="shared" si="432"/>
        <v>0</v>
      </c>
      <c r="CW534" s="2">
        <f t="shared" si="433"/>
        <v>0</v>
      </c>
      <c r="CX534" s="2">
        <f t="shared" si="434"/>
        <v>34.85</v>
      </c>
      <c r="CY534" s="2">
        <f>0</f>
        <v>0</v>
      </c>
      <c r="CZ534" s="2">
        <f>0</f>
        <v>0</v>
      </c>
      <c r="DA534" s="2"/>
      <c r="DB534" s="2"/>
      <c r="DC534" s="2" t="s">
        <v>3</v>
      </c>
      <c r="DD534" s="2" t="s">
        <v>3</v>
      </c>
      <c r="DE534" s="2" t="s">
        <v>3</v>
      </c>
      <c r="DF534" s="2" t="s">
        <v>3</v>
      </c>
      <c r="DG534" s="2" t="s">
        <v>3</v>
      </c>
      <c r="DH534" s="2" t="s">
        <v>3</v>
      </c>
      <c r="DI534" s="2" t="s">
        <v>3</v>
      </c>
      <c r="DJ534" s="2" t="s">
        <v>3</v>
      </c>
      <c r="DK534" s="2" t="s">
        <v>3</v>
      </c>
      <c r="DL534" s="2" t="s">
        <v>3</v>
      </c>
      <c r="DM534" s="2" t="s">
        <v>3</v>
      </c>
      <c r="DN534" s="2">
        <v>0</v>
      </c>
      <c r="DO534" s="2">
        <v>0</v>
      </c>
      <c r="DP534" s="2">
        <v>1</v>
      </c>
      <c r="DQ534" s="2">
        <v>1</v>
      </c>
      <c r="DR534" s="2"/>
      <c r="DS534" s="2"/>
      <c r="DT534" s="2"/>
      <c r="DU534" s="2">
        <v>1009</v>
      </c>
      <c r="DV534" s="2" t="s">
        <v>36</v>
      </c>
      <c r="DW534" s="2" t="s">
        <v>36</v>
      </c>
      <c r="DX534" s="2">
        <v>1000</v>
      </c>
      <c r="DY534" s="2"/>
      <c r="DZ534" s="2" t="s">
        <v>3</v>
      </c>
      <c r="EA534" s="2" t="s">
        <v>3</v>
      </c>
      <c r="EB534" s="2" t="s">
        <v>3</v>
      </c>
      <c r="EC534" s="2" t="s">
        <v>3</v>
      </c>
      <c r="ED534" s="2"/>
      <c r="EE534" s="2">
        <v>56793266</v>
      </c>
      <c r="EF534" s="2">
        <v>8</v>
      </c>
      <c r="EG534" s="2" t="s">
        <v>48</v>
      </c>
      <c r="EH534" s="2">
        <v>0</v>
      </c>
      <c r="EI534" s="2" t="s">
        <v>3</v>
      </c>
      <c r="EJ534" s="2">
        <v>1</v>
      </c>
      <c r="EK534" s="2">
        <v>500001</v>
      </c>
      <c r="EL534" s="2" t="s">
        <v>49</v>
      </c>
      <c r="EM534" s="2" t="s">
        <v>50</v>
      </c>
      <c r="EN534" s="2"/>
      <c r="EO534" s="2" t="s">
        <v>3</v>
      </c>
      <c r="EP534" s="2"/>
      <c r="EQ534" s="2">
        <v>131072</v>
      </c>
      <c r="ER534" s="2">
        <v>4629.71</v>
      </c>
      <c r="ES534" s="2">
        <v>4629.71</v>
      </c>
      <c r="ET534" s="2">
        <v>0</v>
      </c>
      <c r="EU534" s="2">
        <v>0</v>
      </c>
      <c r="EV534" s="2">
        <v>0</v>
      </c>
      <c r="EW534" s="2">
        <v>0</v>
      </c>
      <c r="EX534" s="2">
        <v>0</v>
      </c>
      <c r="EY534" s="2">
        <v>0</v>
      </c>
      <c r="EZ534" s="2"/>
      <c r="FA534" s="2"/>
      <c r="FB534" s="2"/>
      <c r="FC534" s="2"/>
      <c r="FD534" s="2"/>
      <c r="FE534" s="2"/>
      <c r="FF534" s="2"/>
      <c r="FG534" s="2"/>
      <c r="FH534" s="2"/>
      <c r="FI534" s="2"/>
      <c r="FJ534" s="2"/>
      <c r="FK534" s="2"/>
      <c r="FL534" s="2"/>
      <c r="FM534" s="2"/>
      <c r="FN534" s="2"/>
      <c r="FO534" s="2"/>
      <c r="FP534" s="2"/>
      <c r="FQ534" s="2">
        <v>0</v>
      </c>
      <c r="FR534" s="2">
        <v>0</v>
      </c>
      <c r="FS534" s="2">
        <v>0</v>
      </c>
      <c r="FT534" s="2"/>
      <c r="FU534" s="2"/>
      <c r="FV534" s="2"/>
      <c r="FW534" s="2"/>
      <c r="FX534" s="2">
        <v>0</v>
      </c>
      <c r="FY534" s="2">
        <v>0</v>
      </c>
      <c r="FZ534" s="2"/>
      <c r="GA534" s="2" t="s">
        <v>3</v>
      </c>
      <c r="GB534" s="2"/>
      <c r="GC534" s="2"/>
      <c r="GD534" s="2">
        <v>1</v>
      </c>
      <c r="GE534" s="2"/>
      <c r="GF534" s="2">
        <v>2075964516</v>
      </c>
      <c r="GG534" s="2">
        <v>2</v>
      </c>
      <c r="GH534" s="2">
        <v>1</v>
      </c>
      <c r="GI534" s="2">
        <v>-2</v>
      </c>
      <c r="GJ534" s="2">
        <v>0</v>
      </c>
      <c r="GK534" s="2">
        <v>0</v>
      </c>
      <c r="GL534" s="2">
        <f>ROUND(IF(AND(BH534=3,BI534=3,FS534&lt;&gt;0),P534,0),2)</f>
        <v>0</v>
      </c>
      <c r="GM534" s="2">
        <f>ROUND(O534+X534+Y534,2)+GX534</f>
        <v>4.17</v>
      </c>
      <c r="GN534" s="2">
        <f t="shared" si="435"/>
        <v>4.17</v>
      </c>
      <c r="GO534" s="2">
        <f t="shared" si="436"/>
        <v>0</v>
      </c>
      <c r="GP534" s="2">
        <f t="shared" si="437"/>
        <v>0</v>
      </c>
      <c r="GQ534" s="2"/>
      <c r="GR534" s="2">
        <v>0</v>
      </c>
      <c r="GS534" s="2">
        <v>3</v>
      </c>
      <c r="GT534" s="2">
        <v>0</v>
      </c>
      <c r="GU534" s="2" t="s">
        <v>3</v>
      </c>
      <c r="GV534" s="2">
        <f t="shared" si="438"/>
        <v>0</v>
      </c>
      <c r="GW534" s="2">
        <v>1</v>
      </c>
      <c r="GX534" s="2">
        <f>ROUND(HC534*I534,2)</f>
        <v>0</v>
      </c>
      <c r="GY534" s="2"/>
      <c r="GZ534" s="2"/>
      <c r="HA534" s="2">
        <v>0</v>
      </c>
      <c r="HB534" s="2">
        <v>0</v>
      </c>
      <c r="HC534" s="2">
        <f t="shared" si="439"/>
        <v>0</v>
      </c>
      <c r="HD534" s="2"/>
      <c r="HE534" s="2" t="s">
        <v>3</v>
      </c>
      <c r="HF534" s="2" t="s">
        <v>3</v>
      </c>
      <c r="HG534" s="2"/>
      <c r="HH534" s="2"/>
      <c r="HI534" s="2"/>
      <c r="HJ534" s="2"/>
      <c r="HK534" s="2"/>
      <c r="HL534" s="2"/>
      <c r="HM534" s="2" t="s">
        <v>3</v>
      </c>
      <c r="HN534" s="2" t="s">
        <v>3</v>
      </c>
      <c r="HO534" s="2" t="s">
        <v>3</v>
      </c>
      <c r="HP534" s="2" t="s">
        <v>3</v>
      </c>
      <c r="HQ534" s="2" t="s">
        <v>3</v>
      </c>
      <c r="HR534" s="2"/>
      <c r="HS534" s="2">
        <v>0</v>
      </c>
      <c r="HT534" s="2"/>
      <c r="HU534" s="2"/>
      <c r="HV534" s="2"/>
      <c r="HW534" s="2"/>
      <c r="HX534" s="2"/>
      <c r="HY534" s="2"/>
      <c r="HZ534" s="2"/>
      <c r="IA534" s="2"/>
      <c r="IB534" s="2"/>
      <c r="IC534" s="2"/>
      <c r="ID534" s="2"/>
      <c r="IE534" s="2"/>
      <c r="IF534" s="2"/>
      <c r="IG534" s="2"/>
      <c r="IH534" s="2"/>
      <c r="II534" s="2"/>
      <c r="IJ534" s="2"/>
      <c r="IK534" s="2">
        <v>0</v>
      </c>
      <c r="IL534" s="2"/>
      <c r="IM534" s="2"/>
      <c r="IN534" s="2"/>
      <c r="IO534" s="2"/>
      <c r="IP534" s="2"/>
      <c r="IQ534" s="2"/>
      <c r="IR534" s="2"/>
      <c r="IS534" s="2"/>
      <c r="IT534" s="2"/>
      <c r="IU534" s="2"/>
    </row>
    <row r="535" spans="1:255" x14ac:dyDescent="0.2">
      <c r="A535">
        <v>17</v>
      </c>
      <c r="B535">
        <v>1</v>
      </c>
      <c r="E535" t="s">
        <v>674</v>
      </c>
      <c r="F535" t="s">
        <v>675</v>
      </c>
      <c r="G535" t="s">
        <v>676</v>
      </c>
      <c r="H535" t="s">
        <v>36</v>
      </c>
      <c r="I535">
        <f>ROUND(ROUND(30*0.03,4)/1000,7)</f>
        <v>8.9999999999999998E-4</v>
      </c>
      <c r="J535">
        <v>0</v>
      </c>
      <c r="K535">
        <f>ROUND(ROUND(30*0.03,4)/1000,7)</f>
        <v>8.9999999999999998E-4</v>
      </c>
      <c r="O535">
        <f>ROUND(CP535,0)</f>
        <v>49</v>
      </c>
      <c r="P535">
        <f>ROUND(CQ535*I535,0)</f>
        <v>49</v>
      </c>
      <c r="Q535">
        <f>ROUND(CR535*I535,0)</f>
        <v>0</v>
      </c>
      <c r="R535">
        <f>ROUND(CS535*I535,0)</f>
        <v>0</v>
      </c>
      <c r="S535">
        <f>ROUND(CT535*I535,0)</f>
        <v>0</v>
      </c>
      <c r="T535">
        <f>ROUND(CU535*I535,0)</f>
        <v>0</v>
      </c>
      <c r="U535">
        <f t="shared" si="422"/>
        <v>0</v>
      </c>
      <c r="V535">
        <f t="shared" si="423"/>
        <v>0</v>
      </c>
      <c r="W535">
        <f>ROUND(CX535*I535,0)</f>
        <v>0</v>
      </c>
      <c r="X535">
        <f>ROUND(CY535,0)</f>
        <v>0</v>
      </c>
      <c r="Y535">
        <f>ROUND(CZ535,0)</f>
        <v>0</v>
      </c>
      <c r="AA535">
        <v>64855514</v>
      </c>
      <c r="AB535">
        <f t="shared" si="424"/>
        <v>4629.71</v>
      </c>
      <c r="AC535">
        <f t="shared" si="425"/>
        <v>4629.71</v>
      </c>
      <c r="AD535">
        <f t="shared" si="414"/>
        <v>0</v>
      </c>
      <c r="AE535">
        <f t="shared" si="415"/>
        <v>0</v>
      </c>
      <c r="AF535">
        <f t="shared" si="416"/>
        <v>0</v>
      </c>
      <c r="AG535">
        <f t="shared" si="426"/>
        <v>0</v>
      </c>
      <c r="AH535">
        <f t="shared" si="417"/>
        <v>0</v>
      </c>
      <c r="AI535">
        <f t="shared" si="418"/>
        <v>0</v>
      </c>
      <c r="AJ535">
        <f t="shared" si="427"/>
        <v>34.85</v>
      </c>
      <c r="AK535">
        <v>4629.71</v>
      </c>
      <c r="AL535">
        <v>4629.71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  <c r="AS535">
        <v>34.85</v>
      </c>
      <c r="AT535">
        <v>0</v>
      </c>
      <c r="AU535">
        <v>0</v>
      </c>
      <c r="AV535">
        <v>1</v>
      </c>
      <c r="AW535">
        <v>1</v>
      </c>
      <c r="AZ535">
        <v>1</v>
      </c>
      <c r="BA535">
        <v>1</v>
      </c>
      <c r="BB535">
        <v>1</v>
      </c>
      <c r="BC535">
        <v>11.66</v>
      </c>
      <c r="BD535" t="s">
        <v>3</v>
      </c>
      <c r="BE535" t="s">
        <v>3</v>
      </c>
      <c r="BF535" t="s">
        <v>3</v>
      </c>
      <c r="BG535" t="s">
        <v>3</v>
      </c>
      <c r="BH535">
        <v>3</v>
      </c>
      <c r="BI535">
        <v>1</v>
      </c>
      <c r="BJ535" t="s">
        <v>677</v>
      </c>
      <c r="BM535">
        <v>500001</v>
      </c>
      <c r="BN535">
        <v>0</v>
      </c>
      <c r="BO535" t="s">
        <v>675</v>
      </c>
      <c r="BP535">
        <v>1</v>
      </c>
      <c r="BQ535">
        <v>8</v>
      </c>
      <c r="BR535">
        <v>0</v>
      </c>
      <c r="BS535">
        <v>1</v>
      </c>
      <c r="BT535">
        <v>1</v>
      </c>
      <c r="BU535">
        <v>1</v>
      </c>
      <c r="BV535">
        <v>1</v>
      </c>
      <c r="BW535">
        <v>1</v>
      </c>
      <c r="BX535">
        <v>1</v>
      </c>
      <c r="BY535" t="s">
        <v>3</v>
      </c>
      <c r="BZ535">
        <v>0</v>
      </c>
      <c r="CA535">
        <v>0</v>
      </c>
      <c r="CB535" t="s">
        <v>3</v>
      </c>
      <c r="CE535">
        <v>0</v>
      </c>
      <c r="CF535">
        <v>0</v>
      </c>
      <c r="CG535">
        <v>0</v>
      </c>
      <c r="CM535">
        <v>0</v>
      </c>
      <c r="CN535" t="s">
        <v>3</v>
      </c>
      <c r="CO535">
        <v>0</v>
      </c>
      <c r="CP535">
        <f t="shared" si="428"/>
        <v>49</v>
      </c>
      <c r="CQ535">
        <f>AC535*BC535</f>
        <v>53982.418600000005</v>
      </c>
      <c r="CR535">
        <f>(((ET535)*BB535-(EU535)*BS535)+AE535*BS535)</f>
        <v>0</v>
      </c>
      <c r="CS535">
        <f t="shared" si="429"/>
        <v>0</v>
      </c>
      <c r="CT535">
        <f t="shared" si="430"/>
        <v>0</v>
      </c>
      <c r="CU535">
        <f t="shared" si="431"/>
        <v>0</v>
      </c>
      <c r="CV535">
        <f t="shared" si="432"/>
        <v>0</v>
      </c>
      <c r="CW535">
        <f t="shared" si="433"/>
        <v>0</v>
      </c>
      <c r="CX535">
        <f t="shared" si="434"/>
        <v>34.85</v>
      </c>
      <c r="CY535">
        <f>0</f>
        <v>0</v>
      </c>
      <c r="CZ535">
        <f>0</f>
        <v>0</v>
      </c>
      <c r="DC535" t="s">
        <v>3</v>
      </c>
      <c r="DD535" t="s">
        <v>3</v>
      </c>
      <c r="DE535" t="s">
        <v>3</v>
      </c>
      <c r="DF535" t="s">
        <v>3</v>
      </c>
      <c r="DG535" t="s">
        <v>3</v>
      </c>
      <c r="DH535" t="s">
        <v>3</v>
      </c>
      <c r="DI535" t="s">
        <v>3</v>
      </c>
      <c r="DJ535" t="s">
        <v>3</v>
      </c>
      <c r="DK535" t="s">
        <v>3</v>
      </c>
      <c r="DL535" t="s">
        <v>3</v>
      </c>
      <c r="DM535" t="s">
        <v>3</v>
      </c>
      <c r="DN535">
        <v>0</v>
      </c>
      <c r="DO535">
        <v>0</v>
      </c>
      <c r="DP535">
        <v>1</v>
      </c>
      <c r="DQ535">
        <v>1</v>
      </c>
      <c r="DU535">
        <v>1009</v>
      </c>
      <c r="DV535" t="s">
        <v>36</v>
      </c>
      <c r="DW535" t="s">
        <v>36</v>
      </c>
      <c r="DX535">
        <v>1000</v>
      </c>
      <c r="DZ535" t="s">
        <v>3</v>
      </c>
      <c r="EA535" t="s">
        <v>3</v>
      </c>
      <c r="EB535" t="s">
        <v>3</v>
      </c>
      <c r="EC535" t="s">
        <v>3</v>
      </c>
      <c r="EE535">
        <v>56793266</v>
      </c>
      <c r="EF535">
        <v>8</v>
      </c>
      <c r="EG535" t="s">
        <v>48</v>
      </c>
      <c r="EH535">
        <v>0</v>
      </c>
      <c r="EI535" t="s">
        <v>3</v>
      </c>
      <c r="EJ535">
        <v>1</v>
      </c>
      <c r="EK535">
        <v>500001</v>
      </c>
      <c r="EL535" t="s">
        <v>49</v>
      </c>
      <c r="EM535" t="s">
        <v>50</v>
      </c>
      <c r="EO535" t="s">
        <v>3</v>
      </c>
      <c r="EQ535">
        <v>131072</v>
      </c>
      <c r="ER535">
        <v>4629.71</v>
      </c>
      <c r="ES535">
        <v>4629.71</v>
      </c>
      <c r="ET535">
        <v>0</v>
      </c>
      <c r="EU535">
        <v>0</v>
      </c>
      <c r="EV535">
        <v>0</v>
      </c>
      <c r="EW535">
        <v>0</v>
      </c>
      <c r="EX535">
        <v>0</v>
      </c>
      <c r="EY535">
        <v>0</v>
      </c>
      <c r="FQ535">
        <v>0</v>
      </c>
      <c r="FR535">
        <v>0</v>
      </c>
      <c r="FS535">
        <v>0</v>
      </c>
      <c r="FX535">
        <v>0</v>
      </c>
      <c r="FY535">
        <v>0</v>
      </c>
      <c r="GA535" t="s">
        <v>3</v>
      </c>
      <c r="GD535">
        <v>1</v>
      </c>
      <c r="GF535">
        <v>2075964516</v>
      </c>
      <c r="GG535">
        <v>2</v>
      </c>
      <c r="GH535">
        <v>1</v>
      </c>
      <c r="GI535">
        <v>2</v>
      </c>
      <c r="GJ535">
        <v>0</v>
      </c>
      <c r="GK535">
        <v>0</v>
      </c>
      <c r="GL535">
        <f>ROUND(IF(AND(BH535=3,BI535=3,FS535&lt;&gt;0),P535,0),0)</f>
        <v>0</v>
      </c>
      <c r="GM535">
        <f>ROUND(O535+X535+Y535,0)+GX535</f>
        <v>49</v>
      </c>
      <c r="GN535">
        <f t="shared" si="435"/>
        <v>49</v>
      </c>
      <c r="GO535">
        <f t="shared" si="436"/>
        <v>0</v>
      </c>
      <c r="GP535">
        <f t="shared" si="437"/>
        <v>0</v>
      </c>
      <c r="GR535">
        <v>0</v>
      </c>
      <c r="GS535">
        <v>3</v>
      </c>
      <c r="GT535">
        <v>0</v>
      </c>
      <c r="GU535" t="s">
        <v>3</v>
      </c>
      <c r="GV535">
        <f t="shared" si="438"/>
        <v>0</v>
      </c>
      <c r="GW535">
        <v>1</v>
      </c>
      <c r="GX535">
        <f>ROUND(HC535*I535,0)</f>
        <v>0</v>
      </c>
      <c r="HA535">
        <v>0</v>
      </c>
      <c r="HB535">
        <v>0</v>
      </c>
      <c r="HC535">
        <f t="shared" si="439"/>
        <v>0</v>
      </c>
      <c r="HE535" t="s">
        <v>3</v>
      </c>
      <c r="HF535" t="s">
        <v>3</v>
      </c>
      <c r="HM535" t="s">
        <v>3</v>
      </c>
      <c r="HN535" t="s">
        <v>3</v>
      </c>
      <c r="HO535" t="s">
        <v>3</v>
      </c>
      <c r="HP535" t="s">
        <v>3</v>
      </c>
      <c r="HQ535" t="s">
        <v>3</v>
      </c>
      <c r="HS535">
        <v>0</v>
      </c>
      <c r="IK535">
        <v>0</v>
      </c>
    </row>
    <row r="536" spans="1:255" x14ac:dyDescent="0.2">
      <c r="A536" s="2">
        <v>19</v>
      </c>
      <c r="B536" s="2">
        <v>1</v>
      </c>
      <c r="C536" s="2"/>
      <c r="D536" s="2"/>
      <c r="E536" s="2"/>
      <c r="F536" s="2" t="s">
        <v>3</v>
      </c>
      <c r="G536" s="2" t="s">
        <v>678</v>
      </c>
      <c r="H536" s="2" t="s">
        <v>3</v>
      </c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>
        <v>1</v>
      </c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  <c r="FD536" s="2"/>
      <c r="FE536" s="2"/>
      <c r="FF536" s="2"/>
      <c r="FG536" s="2"/>
      <c r="FH536" s="2"/>
      <c r="FI536" s="2"/>
      <c r="FJ536" s="2"/>
      <c r="FK536" s="2"/>
      <c r="FL536" s="2"/>
      <c r="FM536" s="2"/>
      <c r="FN536" s="2"/>
      <c r="FO536" s="2"/>
      <c r="FP536" s="2"/>
      <c r="FQ536" s="2"/>
      <c r="FR536" s="2"/>
      <c r="FS536" s="2"/>
      <c r="FT536" s="2"/>
      <c r="FU536" s="2"/>
      <c r="FV536" s="2"/>
      <c r="FW536" s="2"/>
      <c r="FX536" s="2"/>
      <c r="FY536" s="2"/>
      <c r="FZ536" s="2"/>
      <c r="GA536" s="2"/>
      <c r="GB536" s="2"/>
      <c r="GC536" s="2"/>
      <c r="GD536" s="2"/>
      <c r="GE536" s="2"/>
      <c r="GF536" s="2"/>
      <c r="GG536" s="2"/>
      <c r="GH536" s="2"/>
      <c r="GI536" s="2"/>
      <c r="GJ536" s="2"/>
      <c r="GK536" s="2"/>
      <c r="GL536" s="2"/>
      <c r="GM536" s="2"/>
      <c r="GN536" s="2"/>
      <c r="GO536" s="2"/>
      <c r="GP536" s="2"/>
      <c r="GQ536" s="2"/>
      <c r="GR536" s="2"/>
      <c r="GS536" s="2"/>
      <c r="GT536" s="2"/>
      <c r="GU536" s="2"/>
      <c r="GV536" s="2"/>
      <c r="GW536" s="2"/>
      <c r="GX536" s="2"/>
      <c r="GY536" s="2"/>
      <c r="GZ536" s="2"/>
      <c r="HA536" s="2"/>
      <c r="HB536" s="2"/>
      <c r="HC536" s="2"/>
      <c r="HD536" s="2"/>
      <c r="HE536" s="2"/>
      <c r="HF536" s="2"/>
      <c r="HG536" s="2"/>
      <c r="HH536" s="2"/>
      <c r="HI536" s="2"/>
      <c r="HJ536" s="2"/>
      <c r="HK536" s="2"/>
      <c r="HL536" s="2"/>
      <c r="HM536" s="2"/>
      <c r="HN536" s="2"/>
      <c r="HO536" s="2"/>
      <c r="HP536" s="2"/>
      <c r="HQ536" s="2"/>
      <c r="HR536" s="2"/>
      <c r="HS536" s="2"/>
      <c r="HT536" s="2"/>
      <c r="HU536" s="2"/>
      <c r="HV536" s="2"/>
      <c r="HW536" s="2"/>
      <c r="HX536" s="2"/>
      <c r="HY536" s="2"/>
      <c r="HZ536" s="2"/>
      <c r="IA536" s="2"/>
      <c r="IB536" s="2"/>
      <c r="IC536" s="2"/>
      <c r="ID536" s="2"/>
      <c r="IE536" s="2"/>
      <c r="IF536" s="2"/>
      <c r="IG536" s="2"/>
      <c r="IH536" s="2"/>
      <c r="II536" s="2"/>
      <c r="IJ536" s="2"/>
      <c r="IK536" s="2">
        <v>0</v>
      </c>
      <c r="IL536" s="2"/>
      <c r="IM536" s="2"/>
      <c r="IN536" s="2"/>
      <c r="IO536" s="2"/>
      <c r="IP536" s="2"/>
      <c r="IQ536" s="2"/>
      <c r="IR536" s="2"/>
      <c r="IS536" s="2"/>
      <c r="IT536" s="2"/>
      <c r="IU536" s="2"/>
    </row>
    <row r="537" spans="1:255" x14ac:dyDescent="0.2">
      <c r="A537" s="2">
        <v>17</v>
      </c>
      <c r="B537" s="2">
        <v>1</v>
      </c>
      <c r="C537" s="2">
        <f>ROW(SmtRes!A935)</f>
        <v>935</v>
      </c>
      <c r="D537" s="2">
        <f>ROW(EtalonRes!A975)</f>
        <v>975</v>
      </c>
      <c r="E537" s="2" t="s">
        <v>679</v>
      </c>
      <c r="F537" s="2" t="s">
        <v>680</v>
      </c>
      <c r="G537" s="2" t="s">
        <v>681</v>
      </c>
      <c r="H537" s="2" t="s">
        <v>586</v>
      </c>
      <c r="I537" s="2">
        <f>ROUND(ROUND(137*15.7,4)/1000,7)</f>
        <v>2.1509</v>
      </c>
      <c r="J537" s="2">
        <v>0</v>
      </c>
      <c r="K537" s="2">
        <f>ROUND(ROUND(137*15.7,4)/1000,7)</f>
        <v>2.1509</v>
      </c>
      <c r="L537" s="2"/>
      <c r="M537" s="2"/>
      <c r="N537" s="2"/>
      <c r="O537" s="2">
        <f>ROUND(CP537,2)</f>
        <v>179.68</v>
      </c>
      <c r="P537" s="2">
        <f>ROUND(CQ537*I537,2)</f>
        <v>0</v>
      </c>
      <c r="Q537" s="2">
        <f>ROUND(CR537*I537,2)</f>
        <v>49.23</v>
      </c>
      <c r="R537" s="2">
        <f>ROUND(CS537*I537,2)</f>
        <v>14.22</v>
      </c>
      <c r="S537" s="2">
        <f>ROUND(CT537*I537,2)</f>
        <v>130.44999999999999</v>
      </c>
      <c r="T537" s="2">
        <f>ROUND(CU537*I537,2)</f>
        <v>0</v>
      </c>
      <c r="U537" s="2">
        <f t="shared" ref="U537:U544" si="442">ROUND(CV537*I537,7)</f>
        <v>15.292899</v>
      </c>
      <c r="V537" s="2">
        <f t="shared" ref="V537:V544" si="443">ROUND(CW537*I537,7)</f>
        <v>1.226013</v>
      </c>
      <c r="W537" s="2">
        <f>ROUND(CX537*I537,2)</f>
        <v>0</v>
      </c>
      <c r="X537" s="2">
        <f>ROUND(CY537,2)</f>
        <v>134.54</v>
      </c>
      <c r="Y537" s="2">
        <f>ROUND(CZ537,2)</f>
        <v>89.7</v>
      </c>
      <c r="Z537" s="2"/>
      <c r="AA537" s="2">
        <v>64855517</v>
      </c>
      <c r="AB537" s="2">
        <f t="shared" ref="AB537:AB544" si="444">ROUND((AC537+AD537+AF537),2)</f>
        <v>83.54</v>
      </c>
      <c r="AC537" s="2">
        <f t="shared" ref="AC537:AC544" si="445">ROUND((ES537),2)</f>
        <v>0</v>
      </c>
      <c r="AD537" s="2">
        <f t="shared" ref="AD537:AD544" si="446">ROUND((((ET537)-(EU537))+AE537),2)</f>
        <v>22.89</v>
      </c>
      <c r="AE537" s="2">
        <f t="shared" ref="AE537:AF544" si="447">ROUND((EU537),2)</f>
        <v>6.61</v>
      </c>
      <c r="AF537" s="2">
        <f t="shared" si="447"/>
        <v>60.65</v>
      </c>
      <c r="AG537" s="2">
        <f t="shared" ref="AG537:AG544" si="448">ROUND((AP537),2)</f>
        <v>0</v>
      </c>
      <c r="AH537" s="2">
        <f t="shared" ref="AH537:AI544" si="449">(EW537)</f>
        <v>7.11</v>
      </c>
      <c r="AI537" s="2">
        <f t="shared" si="449"/>
        <v>0.56999999999999995</v>
      </c>
      <c r="AJ537" s="2">
        <f t="shared" ref="AJ537:AJ544" si="450">(AS537)</f>
        <v>0</v>
      </c>
      <c r="AK537" s="2">
        <v>83.54</v>
      </c>
      <c r="AL537" s="2">
        <v>0</v>
      </c>
      <c r="AM537" s="2">
        <v>22.89</v>
      </c>
      <c r="AN537" s="2">
        <v>6.61</v>
      </c>
      <c r="AO537" s="2">
        <v>60.65</v>
      </c>
      <c r="AP537" s="2">
        <v>0</v>
      </c>
      <c r="AQ537" s="2">
        <v>7.11</v>
      </c>
      <c r="AR537" s="2">
        <v>0.56999999999999995</v>
      </c>
      <c r="AS537" s="2">
        <v>0</v>
      </c>
      <c r="AT537" s="2">
        <v>93</v>
      </c>
      <c r="AU537" s="2">
        <v>62</v>
      </c>
      <c r="AV537" s="2">
        <v>1</v>
      </c>
      <c r="AW537" s="2">
        <v>1</v>
      </c>
      <c r="AX537" s="2"/>
      <c r="AY537" s="2"/>
      <c r="AZ537" s="2">
        <v>1</v>
      </c>
      <c r="BA537" s="2">
        <v>1</v>
      </c>
      <c r="BB537" s="2">
        <v>1</v>
      </c>
      <c r="BC537" s="2">
        <v>1</v>
      </c>
      <c r="BD537" s="2" t="s">
        <v>3</v>
      </c>
      <c r="BE537" s="2" t="s">
        <v>3</v>
      </c>
      <c r="BF537" s="2" t="s">
        <v>3</v>
      </c>
      <c r="BG537" s="2" t="s">
        <v>3</v>
      </c>
      <c r="BH537" s="2">
        <v>0</v>
      </c>
      <c r="BI537" s="2">
        <v>1</v>
      </c>
      <c r="BJ537" s="2" t="s">
        <v>682</v>
      </c>
      <c r="BK537" s="2"/>
      <c r="BL537" s="2"/>
      <c r="BM537" s="2">
        <v>9001</v>
      </c>
      <c r="BN537" s="2">
        <v>0</v>
      </c>
      <c r="BO537" s="2" t="s">
        <v>3</v>
      </c>
      <c r="BP537" s="2">
        <v>0</v>
      </c>
      <c r="BQ537" s="2">
        <v>2</v>
      </c>
      <c r="BR537" s="2">
        <v>0</v>
      </c>
      <c r="BS537" s="2">
        <v>1</v>
      </c>
      <c r="BT537" s="2">
        <v>1</v>
      </c>
      <c r="BU537" s="2">
        <v>1</v>
      </c>
      <c r="BV537" s="2">
        <v>1</v>
      </c>
      <c r="BW537" s="2">
        <v>1</v>
      </c>
      <c r="BX537" s="2">
        <v>1</v>
      </c>
      <c r="BY537" s="2" t="s">
        <v>3</v>
      </c>
      <c r="BZ537" s="2">
        <v>93</v>
      </c>
      <c r="CA537" s="2">
        <v>62</v>
      </c>
      <c r="CB537" s="2" t="s">
        <v>3</v>
      </c>
      <c r="CC537" s="2"/>
      <c r="CD537" s="2"/>
      <c r="CE537" s="2">
        <v>0</v>
      </c>
      <c r="CF537" s="2">
        <v>0</v>
      </c>
      <c r="CG537" s="2">
        <v>0</v>
      </c>
      <c r="CH537" s="2"/>
      <c r="CI537" s="2"/>
      <c r="CJ537" s="2"/>
      <c r="CK537" s="2"/>
      <c r="CL537" s="2"/>
      <c r="CM537" s="2">
        <v>0</v>
      </c>
      <c r="CN537" s="2" t="s">
        <v>3</v>
      </c>
      <c r="CO537" s="2">
        <v>0</v>
      </c>
      <c r="CP537" s="2">
        <f t="shared" ref="CP537:CP544" si="451">(P537+Q537+S537)</f>
        <v>179.67999999999998</v>
      </c>
      <c r="CQ537" s="2">
        <f t="shared" ref="CQ537:CQ544" si="452">AC537*BC537</f>
        <v>0</v>
      </c>
      <c r="CR537" s="2">
        <f t="shared" ref="CR537:CR544" si="453">(((ET537)*BB537-(EU537)*BS537)+AE537*BS537)</f>
        <v>22.89</v>
      </c>
      <c r="CS537" s="2">
        <f t="shared" ref="CS537:CS544" si="454">AE537*BS537</f>
        <v>6.61</v>
      </c>
      <c r="CT537" s="2">
        <f t="shared" ref="CT537:CT544" si="455">AF537*BA537</f>
        <v>60.65</v>
      </c>
      <c r="CU537" s="2">
        <f t="shared" ref="CU537:CX544" si="456">AG537</f>
        <v>0</v>
      </c>
      <c r="CV537" s="2">
        <f t="shared" si="456"/>
        <v>7.11</v>
      </c>
      <c r="CW537" s="2">
        <f t="shared" si="456"/>
        <v>0.56999999999999995</v>
      </c>
      <c r="CX537" s="2">
        <f t="shared" si="456"/>
        <v>0</v>
      </c>
      <c r="CY537" s="2">
        <f t="shared" ref="CY537:CY542" si="457">(((S537+R537)*AT537)/100)</f>
        <v>134.54309999999998</v>
      </c>
      <c r="CZ537" s="2">
        <f t="shared" ref="CZ537:CZ542" si="458">(((S537+R537)*AU537)/100)</f>
        <v>89.695399999999992</v>
      </c>
      <c r="DA537" s="2"/>
      <c r="DB537" s="2"/>
      <c r="DC537" s="2" t="s">
        <v>3</v>
      </c>
      <c r="DD537" s="2" t="s">
        <v>3</v>
      </c>
      <c r="DE537" s="2" t="s">
        <v>3</v>
      </c>
      <c r="DF537" s="2" t="s">
        <v>3</v>
      </c>
      <c r="DG537" s="2" t="s">
        <v>3</v>
      </c>
      <c r="DH537" s="2" t="s">
        <v>3</v>
      </c>
      <c r="DI537" s="2" t="s">
        <v>3</v>
      </c>
      <c r="DJ537" s="2" t="s">
        <v>3</v>
      </c>
      <c r="DK537" s="2" t="s">
        <v>3</v>
      </c>
      <c r="DL537" s="2" t="s">
        <v>3</v>
      </c>
      <c r="DM537" s="2" t="s">
        <v>3</v>
      </c>
      <c r="DN537" s="2">
        <v>0</v>
      </c>
      <c r="DO537" s="2">
        <v>0</v>
      </c>
      <c r="DP537" s="2">
        <v>1</v>
      </c>
      <c r="DQ537" s="2">
        <v>1</v>
      </c>
      <c r="DR537" s="2"/>
      <c r="DS537" s="2"/>
      <c r="DT537" s="2"/>
      <c r="DU537" s="2">
        <v>1013</v>
      </c>
      <c r="DV537" s="2" t="s">
        <v>586</v>
      </c>
      <c r="DW537" s="2" t="s">
        <v>586</v>
      </c>
      <c r="DX537" s="2">
        <v>1</v>
      </c>
      <c r="DY537" s="2"/>
      <c r="DZ537" s="2" t="s">
        <v>3</v>
      </c>
      <c r="EA537" s="2" t="s">
        <v>3</v>
      </c>
      <c r="EB537" s="2" t="s">
        <v>3</v>
      </c>
      <c r="EC537" s="2" t="s">
        <v>3</v>
      </c>
      <c r="ED537" s="2"/>
      <c r="EE537" s="2">
        <v>56793010</v>
      </c>
      <c r="EF537" s="2">
        <v>2</v>
      </c>
      <c r="EG537" s="2" t="s">
        <v>28</v>
      </c>
      <c r="EH537" s="2">
        <v>9</v>
      </c>
      <c r="EI537" s="2" t="s">
        <v>390</v>
      </c>
      <c r="EJ537" s="2">
        <v>1</v>
      </c>
      <c r="EK537" s="2">
        <v>9001</v>
      </c>
      <c r="EL537" s="2" t="s">
        <v>390</v>
      </c>
      <c r="EM537" s="2" t="s">
        <v>391</v>
      </c>
      <c r="EN537" s="2"/>
      <c r="EO537" s="2" t="s">
        <v>3</v>
      </c>
      <c r="EP537" s="2"/>
      <c r="EQ537" s="2">
        <v>131072</v>
      </c>
      <c r="ER537" s="2">
        <v>83.54</v>
      </c>
      <c r="ES537" s="2">
        <v>0</v>
      </c>
      <c r="ET537" s="2">
        <v>22.89</v>
      </c>
      <c r="EU537" s="2">
        <v>6.61</v>
      </c>
      <c r="EV537" s="2">
        <v>60.65</v>
      </c>
      <c r="EW537" s="2">
        <v>7.11</v>
      </c>
      <c r="EX537" s="2">
        <v>0.56999999999999995</v>
      </c>
      <c r="EY537" s="2">
        <v>0</v>
      </c>
      <c r="EZ537" s="2"/>
      <c r="FA537" s="2"/>
      <c r="FB537" s="2"/>
      <c r="FC537" s="2"/>
      <c r="FD537" s="2"/>
      <c r="FE537" s="2"/>
      <c r="FF537" s="2"/>
      <c r="FG537" s="2"/>
      <c r="FH537" s="2"/>
      <c r="FI537" s="2"/>
      <c r="FJ537" s="2"/>
      <c r="FK537" s="2"/>
      <c r="FL537" s="2"/>
      <c r="FM537" s="2"/>
      <c r="FN537" s="2"/>
      <c r="FO537" s="2"/>
      <c r="FP537" s="2"/>
      <c r="FQ537" s="2">
        <v>0</v>
      </c>
      <c r="FR537" s="2">
        <v>0</v>
      </c>
      <c r="FS537" s="2">
        <v>0</v>
      </c>
      <c r="FT537" s="2"/>
      <c r="FU537" s="2"/>
      <c r="FV537" s="2"/>
      <c r="FW537" s="2"/>
      <c r="FX537" s="2">
        <v>93</v>
      </c>
      <c r="FY537" s="2">
        <v>62</v>
      </c>
      <c r="FZ537" s="2"/>
      <c r="GA537" s="2" t="s">
        <v>3</v>
      </c>
      <c r="GB537" s="2"/>
      <c r="GC537" s="2"/>
      <c r="GD537" s="2">
        <v>1</v>
      </c>
      <c r="GE537" s="2"/>
      <c r="GF537" s="2">
        <v>-1280493076</v>
      </c>
      <c r="GG537" s="2">
        <v>2</v>
      </c>
      <c r="GH537" s="2">
        <v>1</v>
      </c>
      <c r="GI537" s="2">
        <v>-2</v>
      </c>
      <c r="GJ537" s="2">
        <v>0</v>
      </c>
      <c r="GK537" s="2">
        <v>0</v>
      </c>
      <c r="GL537" s="2">
        <f>ROUND(IF(AND(BH537=3,BI537=3,FS537&lt;&gt;0),P537,0),2)</f>
        <v>0</v>
      </c>
      <c r="GM537" s="2">
        <f>ROUND(O537+X537+Y537,2)+GX537</f>
        <v>403.92</v>
      </c>
      <c r="GN537" s="2">
        <f t="shared" ref="GN537:GN544" si="459">IF(OR(BI537=0,BI537=1),GM537-GX537,0)</f>
        <v>403.92</v>
      </c>
      <c r="GO537" s="2">
        <f t="shared" ref="GO537:GO544" si="460">IF(BI537=2,GM537-GX537,0)</f>
        <v>0</v>
      </c>
      <c r="GP537" s="2">
        <f t="shared" ref="GP537:GP544" si="461">IF(BI537=4,GM537-GX537,0)</f>
        <v>0</v>
      </c>
      <c r="GQ537" s="2"/>
      <c r="GR537" s="2">
        <v>0</v>
      </c>
      <c r="GS537" s="2">
        <v>3</v>
      </c>
      <c r="GT537" s="2">
        <v>0</v>
      </c>
      <c r="GU537" s="2" t="s">
        <v>3</v>
      </c>
      <c r="GV537" s="2">
        <f t="shared" ref="GV537:GV544" si="462">ROUND((GT537),2)</f>
        <v>0</v>
      </c>
      <c r="GW537" s="2">
        <v>1</v>
      </c>
      <c r="GX537" s="2">
        <f>ROUND(HC537*I537,2)</f>
        <v>0</v>
      </c>
      <c r="GY537" s="2"/>
      <c r="GZ537" s="2"/>
      <c r="HA537" s="2">
        <v>0</v>
      </c>
      <c r="HB537" s="2">
        <v>0</v>
      </c>
      <c r="HC537" s="2">
        <f t="shared" ref="HC537:HC544" si="463">GV537*GW537</f>
        <v>0</v>
      </c>
      <c r="HD537" s="2"/>
      <c r="HE537" s="2" t="s">
        <v>3</v>
      </c>
      <c r="HF537" s="2" t="s">
        <v>3</v>
      </c>
      <c r="HG537" s="2"/>
      <c r="HH537" s="2"/>
      <c r="HI537" s="2"/>
      <c r="HJ537" s="2"/>
      <c r="HK537" s="2"/>
      <c r="HL537" s="2"/>
      <c r="HM537" s="2" t="s">
        <v>3</v>
      </c>
      <c r="HN537" s="2" t="s">
        <v>392</v>
      </c>
      <c r="HO537" s="2" t="s">
        <v>393</v>
      </c>
      <c r="HP537" s="2" t="s">
        <v>390</v>
      </c>
      <c r="HQ537" s="2" t="s">
        <v>390</v>
      </c>
      <c r="HR537" s="2"/>
      <c r="HS537" s="2">
        <v>0</v>
      </c>
      <c r="HT537" s="2"/>
      <c r="HU537" s="2"/>
      <c r="HV537" s="2"/>
      <c r="HW537" s="2"/>
      <c r="HX537" s="2"/>
      <c r="HY537" s="2"/>
      <c r="HZ537" s="2"/>
      <c r="IA537" s="2"/>
      <c r="IB537" s="2"/>
      <c r="IC537" s="2"/>
      <c r="ID537" s="2"/>
      <c r="IE537" s="2"/>
      <c r="IF537" s="2"/>
      <c r="IG537" s="2"/>
      <c r="IH537" s="2"/>
      <c r="II537" s="2"/>
      <c r="IJ537" s="2"/>
      <c r="IK537" s="2">
        <v>0</v>
      </c>
      <c r="IL537" s="2"/>
      <c r="IM537" s="2"/>
      <c r="IN537" s="2"/>
      <c r="IO537" s="2"/>
      <c r="IP537" s="2"/>
      <c r="IQ537" s="2"/>
      <c r="IR537" s="2"/>
      <c r="IS537" s="2"/>
      <c r="IT537" s="2"/>
      <c r="IU537" s="2"/>
    </row>
    <row r="538" spans="1:255" x14ac:dyDescent="0.2">
      <c r="A538">
        <v>17</v>
      </c>
      <c r="B538">
        <v>1</v>
      </c>
      <c r="C538">
        <f>ROW(SmtRes!A942)</f>
        <v>942</v>
      </c>
      <c r="D538">
        <f>ROW(EtalonRes!A982)</f>
        <v>982</v>
      </c>
      <c r="E538" t="s">
        <v>679</v>
      </c>
      <c r="F538" t="s">
        <v>680</v>
      </c>
      <c r="G538" t="s">
        <v>681</v>
      </c>
      <c r="H538" t="s">
        <v>586</v>
      </c>
      <c r="I538">
        <f>ROUND(ROUND(137*15.7,4)/1000,7)</f>
        <v>2.1509</v>
      </c>
      <c r="J538">
        <v>0</v>
      </c>
      <c r="K538">
        <f>ROUND(ROUND(137*15.7,4)/1000,7)</f>
        <v>2.1509</v>
      </c>
      <c r="O538">
        <f>ROUND(CP538,0)</f>
        <v>8014</v>
      </c>
      <c r="P538">
        <f>ROUND(CQ538*I538,0)</f>
        <v>0</v>
      </c>
      <c r="Q538">
        <f>ROUND(CR538*I538,0)</f>
        <v>1370</v>
      </c>
      <c r="R538">
        <f>ROUND(CS538*I538,0)</f>
        <v>724</v>
      </c>
      <c r="S538">
        <f>ROUND(CT538*I538,0)</f>
        <v>6644</v>
      </c>
      <c r="T538">
        <f>ROUND(CU538*I538,0)</f>
        <v>0</v>
      </c>
      <c r="U538">
        <f t="shared" si="442"/>
        <v>15.292899</v>
      </c>
      <c r="V538">
        <f t="shared" si="443"/>
        <v>1.226013</v>
      </c>
      <c r="W538">
        <f>ROUND(CX538*I538,0)</f>
        <v>0</v>
      </c>
      <c r="X538">
        <f>ROUND(CY538,0)</f>
        <v>6852</v>
      </c>
      <c r="Y538">
        <f>ROUND(CZ538,0)</f>
        <v>4568</v>
      </c>
      <c r="AA538">
        <v>64855514</v>
      </c>
      <c r="AB538">
        <f t="shared" si="444"/>
        <v>83.54</v>
      </c>
      <c r="AC538">
        <f t="shared" si="445"/>
        <v>0</v>
      </c>
      <c r="AD538">
        <f t="shared" si="446"/>
        <v>22.89</v>
      </c>
      <c r="AE538">
        <f t="shared" si="447"/>
        <v>6.61</v>
      </c>
      <c r="AF538">
        <f t="shared" si="447"/>
        <v>60.65</v>
      </c>
      <c r="AG538">
        <f t="shared" si="448"/>
        <v>0</v>
      </c>
      <c r="AH538">
        <f t="shared" si="449"/>
        <v>7.11</v>
      </c>
      <c r="AI538">
        <f t="shared" si="449"/>
        <v>0.56999999999999995</v>
      </c>
      <c r="AJ538">
        <f t="shared" si="450"/>
        <v>0</v>
      </c>
      <c r="AK538">
        <v>83.54</v>
      </c>
      <c r="AL538">
        <v>0</v>
      </c>
      <c r="AM538">
        <v>22.89</v>
      </c>
      <c r="AN538">
        <v>6.61</v>
      </c>
      <c r="AO538">
        <v>60.65</v>
      </c>
      <c r="AP538">
        <v>0</v>
      </c>
      <c r="AQ538">
        <v>7.11</v>
      </c>
      <c r="AR538">
        <v>0.56999999999999995</v>
      </c>
      <c r="AS538">
        <v>0</v>
      </c>
      <c r="AT538">
        <v>93</v>
      </c>
      <c r="AU538">
        <v>62</v>
      </c>
      <c r="AV538">
        <v>1</v>
      </c>
      <c r="AW538">
        <v>1</v>
      </c>
      <c r="AZ538">
        <v>1</v>
      </c>
      <c r="BA538">
        <v>50.93</v>
      </c>
      <c r="BB538">
        <v>27.83</v>
      </c>
      <c r="BC538">
        <v>1</v>
      </c>
      <c r="BD538" t="s">
        <v>3</v>
      </c>
      <c r="BE538" t="s">
        <v>3</v>
      </c>
      <c r="BF538" t="s">
        <v>3</v>
      </c>
      <c r="BG538" t="s">
        <v>3</v>
      </c>
      <c r="BH538">
        <v>0</v>
      </c>
      <c r="BI538">
        <v>1</v>
      </c>
      <c r="BJ538" t="s">
        <v>682</v>
      </c>
      <c r="BM538">
        <v>9001</v>
      </c>
      <c r="BN538">
        <v>0</v>
      </c>
      <c r="BO538" t="s">
        <v>680</v>
      </c>
      <c r="BP538">
        <v>1</v>
      </c>
      <c r="BQ538">
        <v>2</v>
      </c>
      <c r="BR538">
        <v>0</v>
      </c>
      <c r="BS538">
        <v>50.93</v>
      </c>
      <c r="BT538">
        <v>1</v>
      </c>
      <c r="BU538">
        <v>1</v>
      </c>
      <c r="BV538">
        <v>1</v>
      </c>
      <c r="BW538">
        <v>1</v>
      </c>
      <c r="BX538">
        <v>1</v>
      </c>
      <c r="BY538" t="s">
        <v>3</v>
      </c>
      <c r="BZ538">
        <v>93</v>
      </c>
      <c r="CA538">
        <v>62</v>
      </c>
      <c r="CB538" t="s">
        <v>3</v>
      </c>
      <c r="CE538">
        <v>0</v>
      </c>
      <c r="CF538">
        <v>0</v>
      </c>
      <c r="CG538">
        <v>0</v>
      </c>
      <c r="CM538">
        <v>0</v>
      </c>
      <c r="CN538" t="s">
        <v>3</v>
      </c>
      <c r="CO538">
        <v>0</v>
      </c>
      <c r="CP538">
        <f t="shared" si="451"/>
        <v>8014</v>
      </c>
      <c r="CQ538">
        <f t="shared" si="452"/>
        <v>0</v>
      </c>
      <c r="CR538">
        <f t="shared" si="453"/>
        <v>637.02869999999996</v>
      </c>
      <c r="CS538">
        <f t="shared" si="454"/>
        <v>336.64730000000003</v>
      </c>
      <c r="CT538">
        <f t="shared" si="455"/>
        <v>3088.9045000000001</v>
      </c>
      <c r="CU538">
        <f t="shared" si="456"/>
        <v>0</v>
      </c>
      <c r="CV538">
        <f t="shared" si="456"/>
        <v>7.11</v>
      </c>
      <c r="CW538">
        <f t="shared" si="456"/>
        <v>0.56999999999999995</v>
      </c>
      <c r="CX538">
        <f t="shared" si="456"/>
        <v>0</v>
      </c>
      <c r="CY538">
        <f t="shared" si="457"/>
        <v>6852.24</v>
      </c>
      <c r="CZ538">
        <f t="shared" si="458"/>
        <v>4568.16</v>
      </c>
      <c r="DC538" t="s">
        <v>3</v>
      </c>
      <c r="DD538" t="s">
        <v>3</v>
      </c>
      <c r="DE538" t="s">
        <v>3</v>
      </c>
      <c r="DF538" t="s">
        <v>3</v>
      </c>
      <c r="DG538" t="s">
        <v>3</v>
      </c>
      <c r="DH538" t="s">
        <v>3</v>
      </c>
      <c r="DI538" t="s">
        <v>3</v>
      </c>
      <c r="DJ538" t="s">
        <v>3</v>
      </c>
      <c r="DK538" t="s">
        <v>3</v>
      </c>
      <c r="DL538" t="s">
        <v>3</v>
      </c>
      <c r="DM538" t="s">
        <v>3</v>
      </c>
      <c r="DN538">
        <v>0</v>
      </c>
      <c r="DO538">
        <v>0</v>
      </c>
      <c r="DP538">
        <v>1</v>
      </c>
      <c r="DQ538">
        <v>1</v>
      </c>
      <c r="DU538">
        <v>1013</v>
      </c>
      <c r="DV538" t="s">
        <v>586</v>
      </c>
      <c r="DW538" t="s">
        <v>586</v>
      </c>
      <c r="DX538">
        <v>1</v>
      </c>
      <c r="DZ538" t="s">
        <v>3</v>
      </c>
      <c r="EA538" t="s">
        <v>3</v>
      </c>
      <c r="EB538" t="s">
        <v>3</v>
      </c>
      <c r="EC538" t="s">
        <v>3</v>
      </c>
      <c r="EE538">
        <v>56793010</v>
      </c>
      <c r="EF538">
        <v>2</v>
      </c>
      <c r="EG538" t="s">
        <v>28</v>
      </c>
      <c r="EH538">
        <v>9</v>
      </c>
      <c r="EI538" t="s">
        <v>390</v>
      </c>
      <c r="EJ538">
        <v>1</v>
      </c>
      <c r="EK538">
        <v>9001</v>
      </c>
      <c r="EL538" t="s">
        <v>390</v>
      </c>
      <c r="EM538" t="s">
        <v>391</v>
      </c>
      <c r="EO538" t="s">
        <v>3</v>
      </c>
      <c r="EQ538">
        <v>131072</v>
      </c>
      <c r="ER538">
        <v>83.54</v>
      </c>
      <c r="ES538">
        <v>0</v>
      </c>
      <c r="ET538">
        <v>22.89</v>
      </c>
      <c r="EU538">
        <v>6.61</v>
      </c>
      <c r="EV538">
        <v>60.65</v>
      </c>
      <c r="EW538">
        <v>7.11</v>
      </c>
      <c r="EX538">
        <v>0.56999999999999995</v>
      </c>
      <c r="EY538">
        <v>0</v>
      </c>
      <c r="FQ538">
        <v>0</v>
      </c>
      <c r="FR538">
        <v>0</v>
      </c>
      <c r="FS538">
        <v>0</v>
      </c>
      <c r="FX538">
        <v>93</v>
      </c>
      <c r="FY538">
        <v>62</v>
      </c>
      <c r="GA538" t="s">
        <v>3</v>
      </c>
      <c r="GD538">
        <v>1</v>
      </c>
      <c r="GF538">
        <v>-1280493076</v>
      </c>
      <c r="GG538">
        <v>2</v>
      </c>
      <c r="GH538">
        <v>1</v>
      </c>
      <c r="GI538">
        <v>2</v>
      </c>
      <c r="GJ538">
        <v>0</v>
      </c>
      <c r="GK538">
        <v>0</v>
      </c>
      <c r="GL538">
        <f>ROUND(IF(AND(BH538=3,BI538=3,FS538&lt;&gt;0),P538,0),0)</f>
        <v>0</v>
      </c>
      <c r="GM538">
        <f>ROUND(O538+X538+Y538,0)+GX538</f>
        <v>19434</v>
      </c>
      <c r="GN538">
        <f t="shared" si="459"/>
        <v>19434</v>
      </c>
      <c r="GO538">
        <f t="shared" si="460"/>
        <v>0</v>
      </c>
      <c r="GP538">
        <f t="shared" si="461"/>
        <v>0</v>
      </c>
      <c r="GR538">
        <v>0</v>
      </c>
      <c r="GS538">
        <v>3</v>
      </c>
      <c r="GT538">
        <v>0</v>
      </c>
      <c r="GU538" t="s">
        <v>3</v>
      </c>
      <c r="GV538">
        <f t="shared" si="462"/>
        <v>0</v>
      </c>
      <c r="GW538">
        <v>1</v>
      </c>
      <c r="GX538">
        <f>ROUND(HC538*I538,0)</f>
        <v>0</v>
      </c>
      <c r="HA538">
        <v>0</v>
      </c>
      <c r="HB538">
        <v>0</v>
      </c>
      <c r="HC538">
        <f t="shared" si="463"/>
        <v>0</v>
      </c>
      <c r="HE538" t="s">
        <v>3</v>
      </c>
      <c r="HF538" t="s">
        <v>3</v>
      </c>
      <c r="HM538" t="s">
        <v>3</v>
      </c>
      <c r="HN538" t="s">
        <v>392</v>
      </c>
      <c r="HO538" t="s">
        <v>393</v>
      </c>
      <c r="HP538" t="s">
        <v>390</v>
      </c>
      <c r="HQ538" t="s">
        <v>390</v>
      </c>
      <c r="HS538">
        <v>0</v>
      </c>
      <c r="IK538">
        <v>0</v>
      </c>
    </row>
    <row r="539" spans="1:255" x14ac:dyDescent="0.2">
      <c r="A539" s="2">
        <v>18</v>
      </c>
      <c r="B539" s="2">
        <v>1</v>
      </c>
      <c r="C539" s="2">
        <v>934</v>
      </c>
      <c r="D539" s="2"/>
      <c r="E539" s="2" t="s">
        <v>683</v>
      </c>
      <c r="F539" s="2" t="s">
        <v>588</v>
      </c>
      <c r="G539" s="2" t="s">
        <v>589</v>
      </c>
      <c r="H539" s="2" t="s">
        <v>433</v>
      </c>
      <c r="I539" s="2">
        <f>I537*J539</f>
        <v>258.108</v>
      </c>
      <c r="J539" s="2">
        <v>120</v>
      </c>
      <c r="K539" s="2">
        <v>120</v>
      </c>
      <c r="L539" s="2"/>
      <c r="M539" s="2"/>
      <c r="N539" s="2"/>
      <c r="O539" s="2">
        <f>ROUND(CP539,2)</f>
        <v>0</v>
      </c>
      <c r="P539" s="2">
        <f>ROUND(CQ539*I539,2)</f>
        <v>0</v>
      </c>
      <c r="Q539" s="2">
        <f>ROUND(CR539*I539,2)</f>
        <v>0</v>
      </c>
      <c r="R539" s="2">
        <f>ROUND(CS539*I539,2)</f>
        <v>0</v>
      </c>
      <c r="S539" s="2">
        <f>ROUND(CT539*I539,2)</f>
        <v>0</v>
      </c>
      <c r="T539" s="2">
        <f>ROUND(CU539*I539,2)</f>
        <v>0</v>
      </c>
      <c r="U539" s="2">
        <f t="shared" si="442"/>
        <v>0</v>
      </c>
      <c r="V539" s="2">
        <f t="shared" si="443"/>
        <v>0</v>
      </c>
      <c r="W539" s="2">
        <f>ROUND(CX539*I539,2)</f>
        <v>0</v>
      </c>
      <c r="X539" s="2">
        <f>ROUND(CY539,2)</f>
        <v>0</v>
      </c>
      <c r="Y539" s="2">
        <f>ROUND(CZ539,2)</f>
        <v>0</v>
      </c>
      <c r="Z539" s="2"/>
      <c r="AA539" s="2">
        <v>64855517</v>
      </c>
      <c r="AB539" s="2">
        <f t="shared" si="444"/>
        <v>0</v>
      </c>
      <c r="AC539" s="2">
        <f t="shared" si="445"/>
        <v>0</v>
      </c>
      <c r="AD539" s="2">
        <f t="shared" si="446"/>
        <v>0</v>
      </c>
      <c r="AE539" s="2">
        <f t="shared" si="447"/>
        <v>0</v>
      </c>
      <c r="AF539" s="2">
        <f t="shared" si="447"/>
        <v>0</v>
      </c>
      <c r="AG539" s="2">
        <f t="shared" si="448"/>
        <v>0</v>
      </c>
      <c r="AH539" s="2">
        <f t="shared" si="449"/>
        <v>0</v>
      </c>
      <c r="AI539" s="2">
        <f t="shared" si="449"/>
        <v>0</v>
      </c>
      <c r="AJ539" s="2">
        <f t="shared" si="450"/>
        <v>0</v>
      </c>
      <c r="AK539" s="2">
        <v>0</v>
      </c>
      <c r="AL539" s="2">
        <v>0</v>
      </c>
      <c r="AM539" s="2">
        <v>0</v>
      </c>
      <c r="AN539" s="2">
        <v>0</v>
      </c>
      <c r="AO539" s="2">
        <v>0</v>
      </c>
      <c r="AP539" s="2">
        <v>0</v>
      </c>
      <c r="AQ539" s="2">
        <v>0</v>
      </c>
      <c r="AR539" s="2">
        <v>0</v>
      </c>
      <c r="AS539" s="2">
        <v>0</v>
      </c>
      <c r="AT539" s="2">
        <v>93</v>
      </c>
      <c r="AU539" s="2">
        <v>62</v>
      </c>
      <c r="AV539" s="2">
        <v>1</v>
      </c>
      <c r="AW539" s="2">
        <v>1</v>
      </c>
      <c r="AX539" s="2"/>
      <c r="AY539" s="2"/>
      <c r="AZ539" s="2">
        <v>1</v>
      </c>
      <c r="BA539" s="2">
        <v>1</v>
      </c>
      <c r="BB539" s="2">
        <v>1</v>
      </c>
      <c r="BC539" s="2">
        <v>1</v>
      </c>
      <c r="BD539" s="2" t="s">
        <v>3</v>
      </c>
      <c r="BE539" s="2" t="s">
        <v>3</v>
      </c>
      <c r="BF539" s="2" t="s">
        <v>3</v>
      </c>
      <c r="BG539" s="2" t="s">
        <v>3</v>
      </c>
      <c r="BH539" s="2">
        <v>3</v>
      </c>
      <c r="BI539" s="2">
        <v>1</v>
      </c>
      <c r="BJ539" s="2" t="s">
        <v>590</v>
      </c>
      <c r="BK539" s="2"/>
      <c r="BL539" s="2"/>
      <c r="BM539" s="2">
        <v>9001</v>
      </c>
      <c r="BN539" s="2">
        <v>0</v>
      </c>
      <c r="BO539" s="2" t="s">
        <v>3</v>
      </c>
      <c r="BP539" s="2">
        <v>0</v>
      </c>
      <c r="BQ539" s="2">
        <v>2</v>
      </c>
      <c r="BR539" s="2">
        <v>0</v>
      </c>
      <c r="BS539" s="2">
        <v>1</v>
      </c>
      <c r="BT539" s="2">
        <v>1</v>
      </c>
      <c r="BU539" s="2">
        <v>1</v>
      </c>
      <c r="BV539" s="2">
        <v>1</v>
      </c>
      <c r="BW539" s="2">
        <v>1</v>
      </c>
      <c r="BX539" s="2">
        <v>1</v>
      </c>
      <c r="BY539" s="2" t="s">
        <v>3</v>
      </c>
      <c r="BZ539" s="2">
        <v>93</v>
      </c>
      <c r="CA539" s="2">
        <v>62</v>
      </c>
      <c r="CB539" s="2" t="s">
        <v>3</v>
      </c>
      <c r="CC539" s="2"/>
      <c r="CD539" s="2"/>
      <c r="CE539" s="2">
        <v>0</v>
      </c>
      <c r="CF539" s="2">
        <v>0</v>
      </c>
      <c r="CG539" s="2">
        <v>0</v>
      </c>
      <c r="CH539" s="2"/>
      <c r="CI539" s="2"/>
      <c r="CJ539" s="2"/>
      <c r="CK539" s="2"/>
      <c r="CL539" s="2"/>
      <c r="CM539" s="2">
        <v>0</v>
      </c>
      <c r="CN539" s="2" t="s">
        <v>3</v>
      </c>
      <c r="CO539" s="2">
        <v>0</v>
      </c>
      <c r="CP539" s="2">
        <f t="shared" si="451"/>
        <v>0</v>
      </c>
      <c r="CQ539" s="2">
        <f t="shared" si="452"/>
        <v>0</v>
      </c>
      <c r="CR539" s="2">
        <f t="shared" si="453"/>
        <v>0</v>
      </c>
      <c r="CS539" s="2">
        <f t="shared" si="454"/>
        <v>0</v>
      </c>
      <c r="CT539" s="2">
        <f t="shared" si="455"/>
        <v>0</v>
      </c>
      <c r="CU539" s="2">
        <f t="shared" si="456"/>
        <v>0</v>
      </c>
      <c r="CV539" s="2">
        <f t="shared" si="456"/>
        <v>0</v>
      </c>
      <c r="CW539" s="2">
        <f t="shared" si="456"/>
        <v>0</v>
      </c>
      <c r="CX539" s="2">
        <f t="shared" si="456"/>
        <v>0</v>
      </c>
      <c r="CY539" s="2">
        <f t="shared" si="457"/>
        <v>0</v>
      </c>
      <c r="CZ539" s="2">
        <f t="shared" si="458"/>
        <v>0</v>
      </c>
      <c r="DA539" s="2"/>
      <c r="DB539" s="2"/>
      <c r="DC539" s="2" t="s">
        <v>3</v>
      </c>
      <c r="DD539" s="2" t="s">
        <v>3</v>
      </c>
      <c r="DE539" s="2" t="s">
        <v>3</v>
      </c>
      <c r="DF539" s="2" t="s">
        <v>3</v>
      </c>
      <c r="DG539" s="2" t="s">
        <v>3</v>
      </c>
      <c r="DH539" s="2" t="s">
        <v>3</v>
      </c>
      <c r="DI539" s="2" t="s">
        <v>3</v>
      </c>
      <c r="DJ539" s="2" t="s">
        <v>3</v>
      </c>
      <c r="DK539" s="2" t="s">
        <v>3</v>
      </c>
      <c r="DL539" s="2" t="s">
        <v>3</v>
      </c>
      <c r="DM539" s="2" t="s">
        <v>3</v>
      </c>
      <c r="DN539" s="2">
        <v>0</v>
      </c>
      <c r="DO539" s="2">
        <v>0</v>
      </c>
      <c r="DP539" s="2">
        <v>1</v>
      </c>
      <c r="DQ539" s="2">
        <v>1</v>
      </c>
      <c r="DR539" s="2"/>
      <c r="DS539" s="2"/>
      <c r="DT539" s="2"/>
      <c r="DU539" s="2">
        <v>1013</v>
      </c>
      <c r="DV539" s="2" t="s">
        <v>433</v>
      </c>
      <c r="DW539" s="2" t="s">
        <v>433</v>
      </c>
      <c r="DX539" s="2">
        <v>1</v>
      </c>
      <c r="DY539" s="2"/>
      <c r="DZ539" s="2" t="s">
        <v>3</v>
      </c>
      <c r="EA539" s="2" t="s">
        <v>3</v>
      </c>
      <c r="EB539" s="2" t="s">
        <v>3</v>
      </c>
      <c r="EC539" s="2" t="s">
        <v>3</v>
      </c>
      <c r="ED539" s="2"/>
      <c r="EE539" s="2">
        <v>56793010</v>
      </c>
      <c r="EF539" s="2">
        <v>2</v>
      </c>
      <c r="EG539" s="2" t="s">
        <v>28</v>
      </c>
      <c r="EH539" s="2">
        <v>9</v>
      </c>
      <c r="EI539" s="2" t="s">
        <v>390</v>
      </c>
      <c r="EJ539" s="2">
        <v>1</v>
      </c>
      <c r="EK539" s="2">
        <v>9001</v>
      </c>
      <c r="EL539" s="2" t="s">
        <v>390</v>
      </c>
      <c r="EM539" s="2" t="s">
        <v>391</v>
      </c>
      <c r="EN539" s="2"/>
      <c r="EO539" s="2" t="s">
        <v>3</v>
      </c>
      <c r="EP539" s="2"/>
      <c r="EQ539" s="2">
        <v>0</v>
      </c>
      <c r="ER539" s="2">
        <v>0</v>
      </c>
      <c r="ES539" s="2">
        <v>0</v>
      </c>
      <c r="ET539" s="2">
        <v>0</v>
      </c>
      <c r="EU539" s="2">
        <v>0</v>
      </c>
      <c r="EV539" s="2">
        <v>0</v>
      </c>
      <c r="EW539" s="2">
        <v>0</v>
      </c>
      <c r="EX539" s="2">
        <v>0</v>
      </c>
      <c r="EY539" s="2"/>
      <c r="EZ539" s="2"/>
      <c r="FA539" s="2"/>
      <c r="FB539" s="2"/>
      <c r="FC539" s="2"/>
      <c r="FD539" s="2"/>
      <c r="FE539" s="2"/>
      <c r="FF539" s="2"/>
      <c r="FG539" s="2"/>
      <c r="FH539" s="2"/>
      <c r="FI539" s="2"/>
      <c r="FJ539" s="2"/>
      <c r="FK539" s="2"/>
      <c r="FL539" s="2"/>
      <c r="FM539" s="2"/>
      <c r="FN539" s="2"/>
      <c r="FO539" s="2"/>
      <c r="FP539" s="2"/>
      <c r="FQ539" s="2">
        <v>0</v>
      </c>
      <c r="FR539" s="2">
        <v>0</v>
      </c>
      <c r="FS539" s="2">
        <v>0</v>
      </c>
      <c r="FT539" s="2"/>
      <c r="FU539" s="2"/>
      <c r="FV539" s="2"/>
      <c r="FW539" s="2"/>
      <c r="FX539" s="2">
        <v>93</v>
      </c>
      <c r="FY539" s="2">
        <v>62</v>
      </c>
      <c r="FZ539" s="2"/>
      <c r="GA539" s="2" t="s">
        <v>3</v>
      </c>
      <c r="GB539" s="2"/>
      <c r="GC539" s="2"/>
      <c r="GD539" s="2">
        <v>1</v>
      </c>
      <c r="GE539" s="2"/>
      <c r="GF539" s="2">
        <v>-1218409692</v>
      </c>
      <c r="GG539" s="2">
        <v>2</v>
      </c>
      <c r="GH539" s="2">
        <v>1</v>
      </c>
      <c r="GI539" s="2">
        <v>-2</v>
      </c>
      <c r="GJ539" s="2">
        <v>0</v>
      </c>
      <c r="GK539" s="2">
        <v>0</v>
      </c>
      <c r="GL539" s="2">
        <f>ROUND(IF(AND(BH539=3,BI539=3,FS539&lt;&gt;0),P539,0),2)</f>
        <v>0</v>
      </c>
      <c r="GM539" s="2">
        <f>ROUND(O539+X539+Y539,2)+GX539</f>
        <v>0</v>
      </c>
      <c r="GN539" s="2">
        <f t="shared" si="459"/>
        <v>0</v>
      </c>
      <c r="GO539" s="2">
        <f t="shared" si="460"/>
        <v>0</v>
      </c>
      <c r="GP539" s="2">
        <f t="shared" si="461"/>
        <v>0</v>
      </c>
      <c r="GQ539" s="2"/>
      <c r="GR539" s="2">
        <v>0</v>
      </c>
      <c r="GS539" s="2">
        <v>3</v>
      </c>
      <c r="GT539" s="2">
        <v>0</v>
      </c>
      <c r="GU539" s="2" t="s">
        <v>3</v>
      </c>
      <c r="GV539" s="2">
        <f t="shared" si="462"/>
        <v>0</v>
      </c>
      <c r="GW539" s="2">
        <v>1</v>
      </c>
      <c r="GX539" s="2">
        <f>ROUND(HC539*I539,2)</f>
        <v>0</v>
      </c>
      <c r="GY539" s="2"/>
      <c r="GZ539" s="2"/>
      <c r="HA539" s="2">
        <v>0</v>
      </c>
      <c r="HB539" s="2">
        <v>0</v>
      </c>
      <c r="HC539" s="2">
        <f t="shared" si="463"/>
        <v>0</v>
      </c>
      <c r="HD539" s="2"/>
      <c r="HE539" s="2" t="s">
        <v>3</v>
      </c>
      <c r="HF539" s="2" t="s">
        <v>3</v>
      </c>
      <c r="HG539" s="2"/>
      <c r="HH539" s="2"/>
      <c r="HI539" s="2"/>
      <c r="HJ539" s="2"/>
      <c r="HK539" s="2"/>
      <c r="HL539" s="2"/>
      <c r="HM539" s="2" t="s">
        <v>3</v>
      </c>
      <c r="HN539" s="2" t="s">
        <v>392</v>
      </c>
      <c r="HO539" s="2" t="s">
        <v>393</v>
      </c>
      <c r="HP539" s="2" t="s">
        <v>390</v>
      </c>
      <c r="HQ539" s="2" t="s">
        <v>390</v>
      </c>
      <c r="HR539" s="2"/>
      <c r="HS539" s="2">
        <v>0</v>
      </c>
      <c r="HT539" s="2"/>
      <c r="HU539" s="2"/>
      <c r="HV539" s="2"/>
      <c r="HW539" s="2"/>
      <c r="HX539" s="2"/>
      <c r="HY539" s="2"/>
      <c r="HZ539" s="2"/>
      <c r="IA539" s="2"/>
      <c r="IB539" s="2"/>
      <c r="IC539" s="2"/>
      <c r="ID539" s="2"/>
      <c r="IE539" s="2"/>
      <c r="IF539" s="2"/>
      <c r="IG539" s="2"/>
      <c r="IH539" s="2"/>
      <c r="II539" s="2"/>
      <c r="IJ539" s="2"/>
      <c r="IK539" s="2">
        <v>0</v>
      </c>
      <c r="IL539" s="2"/>
      <c r="IM539" s="2"/>
      <c r="IN539" s="2"/>
      <c r="IO539" s="2"/>
      <c r="IP539" s="2"/>
      <c r="IQ539" s="2"/>
      <c r="IR539" s="2"/>
      <c r="IS539" s="2"/>
      <c r="IT539" s="2"/>
      <c r="IU539" s="2"/>
    </row>
    <row r="540" spans="1:255" x14ac:dyDescent="0.2">
      <c r="A540">
        <v>18</v>
      </c>
      <c r="B540">
        <v>1</v>
      </c>
      <c r="C540">
        <v>941</v>
      </c>
      <c r="E540" t="s">
        <v>683</v>
      </c>
      <c r="F540" t="s">
        <v>588</v>
      </c>
      <c r="G540" t="s">
        <v>589</v>
      </c>
      <c r="H540" t="s">
        <v>433</v>
      </c>
      <c r="I540">
        <f>I538*J540</f>
        <v>258.108</v>
      </c>
      <c r="J540">
        <v>120</v>
      </c>
      <c r="K540">
        <v>120</v>
      </c>
      <c r="O540">
        <f>ROUND(CP540,0)</f>
        <v>0</v>
      </c>
      <c r="P540">
        <f>ROUND(CQ540*I540,0)</f>
        <v>0</v>
      </c>
      <c r="Q540">
        <f>ROUND(CR540*I540,0)</f>
        <v>0</v>
      </c>
      <c r="R540">
        <f>ROUND(CS540*I540,0)</f>
        <v>0</v>
      </c>
      <c r="S540">
        <f>ROUND(CT540*I540,0)</f>
        <v>0</v>
      </c>
      <c r="T540">
        <f>ROUND(CU540*I540,0)</f>
        <v>0</v>
      </c>
      <c r="U540">
        <f t="shared" si="442"/>
        <v>0</v>
      </c>
      <c r="V540">
        <f t="shared" si="443"/>
        <v>0</v>
      </c>
      <c r="W540">
        <f>ROUND(CX540*I540,0)</f>
        <v>0</v>
      </c>
      <c r="X540">
        <f>ROUND(CY540,0)</f>
        <v>0</v>
      </c>
      <c r="Y540">
        <f>ROUND(CZ540,0)</f>
        <v>0</v>
      </c>
      <c r="AA540">
        <v>64855514</v>
      </c>
      <c r="AB540">
        <f t="shared" si="444"/>
        <v>0</v>
      </c>
      <c r="AC540">
        <f t="shared" si="445"/>
        <v>0</v>
      </c>
      <c r="AD540">
        <f t="shared" si="446"/>
        <v>0</v>
      </c>
      <c r="AE540">
        <f t="shared" si="447"/>
        <v>0</v>
      </c>
      <c r="AF540">
        <f t="shared" si="447"/>
        <v>0</v>
      </c>
      <c r="AG540">
        <f t="shared" si="448"/>
        <v>0</v>
      </c>
      <c r="AH540">
        <f t="shared" si="449"/>
        <v>0</v>
      </c>
      <c r="AI540">
        <f t="shared" si="449"/>
        <v>0</v>
      </c>
      <c r="AJ540">
        <f t="shared" si="450"/>
        <v>0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  <c r="AS540">
        <v>0</v>
      </c>
      <c r="AT540">
        <v>93</v>
      </c>
      <c r="AU540">
        <v>62</v>
      </c>
      <c r="AV540">
        <v>1</v>
      </c>
      <c r="AW540">
        <v>1</v>
      </c>
      <c r="AZ540">
        <v>1</v>
      </c>
      <c r="BA540">
        <v>1</v>
      </c>
      <c r="BB540">
        <v>1</v>
      </c>
      <c r="BC540">
        <v>1</v>
      </c>
      <c r="BD540" t="s">
        <v>3</v>
      </c>
      <c r="BE540" t="s">
        <v>3</v>
      </c>
      <c r="BF540" t="s">
        <v>3</v>
      </c>
      <c r="BG540" t="s">
        <v>3</v>
      </c>
      <c r="BH540">
        <v>3</v>
      </c>
      <c r="BI540">
        <v>1</v>
      </c>
      <c r="BJ540" t="s">
        <v>590</v>
      </c>
      <c r="BM540">
        <v>9001</v>
      </c>
      <c r="BN540">
        <v>0</v>
      </c>
      <c r="BO540" t="s">
        <v>3</v>
      </c>
      <c r="BP540">
        <v>0</v>
      </c>
      <c r="BQ540">
        <v>2</v>
      </c>
      <c r="BR540">
        <v>0</v>
      </c>
      <c r="BS540">
        <v>1</v>
      </c>
      <c r="BT540">
        <v>1</v>
      </c>
      <c r="BU540">
        <v>1</v>
      </c>
      <c r="BV540">
        <v>1</v>
      </c>
      <c r="BW540">
        <v>1</v>
      </c>
      <c r="BX540">
        <v>1</v>
      </c>
      <c r="BY540" t="s">
        <v>3</v>
      </c>
      <c r="BZ540">
        <v>93</v>
      </c>
      <c r="CA540">
        <v>62</v>
      </c>
      <c r="CB540" t="s">
        <v>3</v>
      </c>
      <c r="CE540">
        <v>0</v>
      </c>
      <c r="CF540">
        <v>0</v>
      </c>
      <c r="CG540">
        <v>0</v>
      </c>
      <c r="CM540">
        <v>0</v>
      </c>
      <c r="CN540" t="s">
        <v>3</v>
      </c>
      <c r="CO540">
        <v>0</v>
      </c>
      <c r="CP540">
        <f t="shared" si="451"/>
        <v>0</v>
      </c>
      <c r="CQ540">
        <f t="shared" si="452"/>
        <v>0</v>
      </c>
      <c r="CR540">
        <f t="shared" si="453"/>
        <v>0</v>
      </c>
      <c r="CS540">
        <f t="shared" si="454"/>
        <v>0</v>
      </c>
      <c r="CT540">
        <f t="shared" si="455"/>
        <v>0</v>
      </c>
      <c r="CU540">
        <f t="shared" si="456"/>
        <v>0</v>
      </c>
      <c r="CV540">
        <f t="shared" si="456"/>
        <v>0</v>
      </c>
      <c r="CW540">
        <f t="shared" si="456"/>
        <v>0</v>
      </c>
      <c r="CX540">
        <f t="shared" si="456"/>
        <v>0</v>
      </c>
      <c r="CY540">
        <f t="shared" si="457"/>
        <v>0</v>
      </c>
      <c r="CZ540">
        <f t="shared" si="458"/>
        <v>0</v>
      </c>
      <c r="DC540" t="s">
        <v>3</v>
      </c>
      <c r="DD540" t="s">
        <v>3</v>
      </c>
      <c r="DE540" t="s">
        <v>3</v>
      </c>
      <c r="DF540" t="s">
        <v>3</v>
      </c>
      <c r="DG540" t="s">
        <v>3</v>
      </c>
      <c r="DH540" t="s">
        <v>3</v>
      </c>
      <c r="DI540" t="s">
        <v>3</v>
      </c>
      <c r="DJ540" t="s">
        <v>3</v>
      </c>
      <c r="DK540" t="s">
        <v>3</v>
      </c>
      <c r="DL540" t="s">
        <v>3</v>
      </c>
      <c r="DM540" t="s">
        <v>3</v>
      </c>
      <c r="DN540">
        <v>0</v>
      </c>
      <c r="DO540">
        <v>0</v>
      </c>
      <c r="DP540">
        <v>1</v>
      </c>
      <c r="DQ540">
        <v>1</v>
      </c>
      <c r="DU540">
        <v>1013</v>
      </c>
      <c r="DV540" t="s">
        <v>433</v>
      </c>
      <c r="DW540" t="s">
        <v>433</v>
      </c>
      <c r="DX540">
        <v>1</v>
      </c>
      <c r="DZ540" t="s">
        <v>3</v>
      </c>
      <c r="EA540" t="s">
        <v>3</v>
      </c>
      <c r="EB540" t="s">
        <v>3</v>
      </c>
      <c r="EC540" t="s">
        <v>3</v>
      </c>
      <c r="EE540">
        <v>56793010</v>
      </c>
      <c r="EF540">
        <v>2</v>
      </c>
      <c r="EG540" t="s">
        <v>28</v>
      </c>
      <c r="EH540">
        <v>9</v>
      </c>
      <c r="EI540" t="s">
        <v>390</v>
      </c>
      <c r="EJ540">
        <v>1</v>
      </c>
      <c r="EK540">
        <v>9001</v>
      </c>
      <c r="EL540" t="s">
        <v>390</v>
      </c>
      <c r="EM540" t="s">
        <v>391</v>
      </c>
      <c r="EO540" t="s">
        <v>3</v>
      </c>
      <c r="EQ540">
        <v>0</v>
      </c>
      <c r="ER540">
        <v>0</v>
      </c>
      <c r="ES540">
        <v>0</v>
      </c>
      <c r="ET540">
        <v>0</v>
      </c>
      <c r="EU540">
        <v>0</v>
      </c>
      <c r="EV540">
        <v>0</v>
      </c>
      <c r="EW540">
        <v>0</v>
      </c>
      <c r="EX540">
        <v>0</v>
      </c>
      <c r="FQ540">
        <v>0</v>
      </c>
      <c r="FR540">
        <v>0</v>
      </c>
      <c r="FS540">
        <v>0</v>
      </c>
      <c r="FX540">
        <v>93</v>
      </c>
      <c r="FY540">
        <v>62</v>
      </c>
      <c r="GA540" t="s">
        <v>3</v>
      </c>
      <c r="GD540">
        <v>1</v>
      </c>
      <c r="GF540">
        <v>-1218409692</v>
      </c>
      <c r="GG540">
        <v>2</v>
      </c>
      <c r="GH540">
        <v>1</v>
      </c>
      <c r="GI540">
        <v>-2</v>
      </c>
      <c r="GJ540">
        <v>0</v>
      </c>
      <c r="GK540">
        <v>0</v>
      </c>
      <c r="GL540">
        <f>ROUND(IF(AND(BH540=3,BI540=3,FS540&lt;&gt;0),P540,0),0)</f>
        <v>0</v>
      </c>
      <c r="GM540">
        <f>ROUND(O540+X540+Y540,0)+GX540</f>
        <v>0</v>
      </c>
      <c r="GN540">
        <f t="shared" si="459"/>
        <v>0</v>
      </c>
      <c r="GO540">
        <f t="shared" si="460"/>
        <v>0</v>
      </c>
      <c r="GP540">
        <f t="shared" si="461"/>
        <v>0</v>
      </c>
      <c r="GR540">
        <v>0</v>
      </c>
      <c r="GS540">
        <v>3</v>
      </c>
      <c r="GT540">
        <v>0</v>
      </c>
      <c r="GU540" t="s">
        <v>3</v>
      </c>
      <c r="GV540">
        <f t="shared" si="462"/>
        <v>0</v>
      </c>
      <c r="GW540">
        <v>1</v>
      </c>
      <c r="GX540">
        <f>ROUND(HC540*I540,0)</f>
        <v>0</v>
      </c>
      <c r="HA540">
        <v>0</v>
      </c>
      <c r="HB540">
        <v>0</v>
      </c>
      <c r="HC540">
        <f t="shared" si="463"/>
        <v>0</v>
      </c>
      <c r="HE540" t="s">
        <v>3</v>
      </c>
      <c r="HF540" t="s">
        <v>3</v>
      </c>
      <c r="HM540" t="s">
        <v>3</v>
      </c>
      <c r="HN540" t="s">
        <v>392</v>
      </c>
      <c r="HO540" t="s">
        <v>393</v>
      </c>
      <c r="HP540" t="s">
        <v>390</v>
      </c>
      <c r="HQ540" t="s">
        <v>390</v>
      </c>
      <c r="HS540">
        <v>0</v>
      </c>
      <c r="IK540">
        <v>0</v>
      </c>
    </row>
    <row r="541" spans="1:255" x14ac:dyDescent="0.2">
      <c r="A541" s="2">
        <v>18</v>
      </c>
      <c r="B541" s="2">
        <v>1</v>
      </c>
      <c r="C541" s="2">
        <v>935</v>
      </c>
      <c r="D541" s="2"/>
      <c r="E541" s="2" t="s">
        <v>684</v>
      </c>
      <c r="F541" s="2" t="s">
        <v>591</v>
      </c>
      <c r="G541" s="2" t="s">
        <v>592</v>
      </c>
      <c r="H541" s="2" t="s">
        <v>438</v>
      </c>
      <c r="I541" s="2">
        <f>I537*J541</f>
        <v>21.509</v>
      </c>
      <c r="J541" s="2">
        <v>10</v>
      </c>
      <c r="K541" s="2">
        <v>10</v>
      </c>
      <c r="L541" s="2"/>
      <c r="M541" s="2"/>
      <c r="N541" s="2"/>
      <c r="O541" s="2">
        <f>ROUND(CP541,2)</f>
        <v>0</v>
      </c>
      <c r="P541" s="2">
        <f>ROUND(CQ541*I541,2)</f>
        <v>0</v>
      </c>
      <c r="Q541" s="2">
        <f>ROUND(CR541*I541,2)</f>
        <v>0</v>
      </c>
      <c r="R541" s="2">
        <f>ROUND(CS541*I541,2)</f>
        <v>0</v>
      </c>
      <c r="S541" s="2">
        <f>ROUND(CT541*I541,2)</f>
        <v>0</v>
      </c>
      <c r="T541" s="2">
        <f>ROUND(CU541*I541,2)</f>
        <v>0</v>
      </c>
      <c r="U541" s="2">
        <f t="shared" si="442"/>
        <v>0</v>
      </c>
      <c r="V541" s="2">
        <f t="shared" si="443"/>
        <v>0</v>
      </c>
      <c r="W541" s="2">
        <f>ROUND(CX541*I541,2)</f>
        <v>0</v>
      </c>
      <c r="X541" s="2">
        <f>ROUND(CY541,2)</f>
        <v>0</v>
      </c>
      <c r="Y541" s="2">
        <f>ROUND(CZ541,2)</f>
        <v>0</v>
      </c>
      <c r="Z541" s="2"/>
      <c r="AA541" s="2">
        <v>64855517</v>
      </c>
      <c r="AB541" s="2">
        <f t="shared" si="444"/>
        <v>0</v>
      </c>
      <c r="AC541" s="2">
        <f t="shared" si="445"/>
        <v>0</v>
      </c>
      <c r="AD541" s="2">
        <f t="shared" si="446"/>
        <v>0</v>
      </c>
      <c r="AE541" s="2">
        <f t="shared" si="447"/>
        <v>0</v>
      </c>
      <c r="AF541" s="2">
        <f t="shared" si="447"/>
        <v>0</v>
      </c>
      <c r="AG541" s="2">
        <f t="shared" si="448"/>
        <v>0</v>
      </c>
      <c r="AH541" s="2">
        <f t="shared" si="449"/>
        <v>0</v>
      </c>
      <c r="AI541" s="2">
        <f t="shared" si="449"/>
        <v>0</v>
      </c>
      <c r="AJ541" s="2">
        <f t="shared" si="450"/>
        <v>0</v>
      </c>
      <c r="AK541" s="2">
        <v>0</v>
      </c>
      <c r="AL541" s="2">
        <v>0</v>
      </c>
      <c r="AM541" s="2">
        <v>0</v>
      </c>
      <c r="AN541" s="2">
        <v>0</v>
      </c>
      <c r="AO541" s="2">
        <v>0</v>
      </c>
      <c r="AP541" s="2">
        <v>0</v>
      </c>
      <c r="AQ541" s="2">
        <v>0</v>
      </c>
      <c r="AR541" s="2">
        <v>0</v>
      </c>
      <c r="AS541" s="2">
        <v>0</v>
      </c>
      <c r="AT541" s="2">
        <v>93</v>
      </c>
      <c r="AU541" s="2">
        <v>62</v>
      </c>
      <c r="AV541" s="2">
        <v>1</v>
      </c>
      <c r="AW541" s="2">
        <v>1</v>
      </c>
      <c r="AX541" s="2"/>
      <c r="AY541" s="2"/>
      <c r="AZ541" s="2">
        <v>1</v>
      </c>
      <c r="BA541" s="2">
        <v>1</v>
      </c>
      <c r="BB541" s="2">
        <v>1</v>
      </c>
      <c r="BC541" s="2">
        <v>1</v>
      </c>
      <c r="BD541" s="2" t="s">
        <v>3</v>
      </c>
      <c r="BE541" s="2" t="s">
        <v>3</v>
      </c>
      <c r="BF541" s="2" t="s">
        <v>3</v>
      </c>
      <c r="BG541" s="2" t="s">
        <v>3</v>
      </c>
      <c r="BH541" s="2">
        <v>3</v>
      </c>
      <c r="BI541" s="2">
        <v>1</v>
      </c>
      <c r="BJ541" s="2" t="s">
        <v>593</v>
      </c>
      <c r="BK541" s="2"/>
      <c r="BL541" s="2"/>
      <c r="BM541" s="2">
        <v>9001</v>
      </c>
      <c r="BN541" s="2">
        <v>0</v>
      </c>
      <c r="BO541" s="2" t="s">
        <v>3</v>
      </c>
      <c r="BP541" s="2">
        <v>0</v>
      </c>
      <c r="BQ541" s="2">
        <v>2</v>
      </c>
      <c r="BR541" s="2">
        <v>0</v>
      </c>
      <c r="BS541" s="2">
        <v>1</v>
      </c>
      <c r="BT541" s="2">
        <v>1</v>
      </c>
      <c r="BU541" s="2">
        <v>1</v>
      </c>
      <c r="BV541" s="2">
        <v>1</v>
      </c>
      <c r="BW541" s="2">
        <v>1</v>
      </c>
      <c r="BX541" s="2">
        <v>1</v>
      </c>
      <c r="BY541" s="2" t="s">
        <v>3</v>
      </c>
      <c r="BZ541" s="2">
        <v>93</v>
      </c>
      <c r="CA541" s="2">
        <v>62</v>
      </c>
      <c r="CB541" s="2" t="s">
        <v>3</v>
      </c>
      <c r="CC541" s="2"/>
      <c r="CD541" s="2"/>
      <c r="CE541" s="2">
        <v>0</v>
      </c>
      <c r="CF541" s="2">
        <v>0</v>
      </c>
      <c r="CG541" s="2">
        <v>0</v>
      </c>
      <c r="CH541" s="2"/>
      <c r="CI541" s="2"/>
      <c r="CJ541" s="2"/>
      <c r="CK541" s="2"/>
      <c r="CL541" s="2"/>
      <c r="CM541" s="2">
        <v>0</v>
      </c>
      <c r="CN541" s="2" t="s">
        <v>3</v>
      </c>
      <c r="CO541" s="2">
        <v>0</v>
      </c>
      <c r="CP541" s="2">
        <f t="shared" si="451"/>
        <v>0</v>
      </c>
      <c r="CQ541" s="2">
        <f t="shared" si="452"/>
        <v>0</v>
      </c>
      <c r="CR541" s="2">
        <f t="shared" si="453"/>
        <v>0</v>
      </c>
      <c r="CS541" s="2">
        <f t="shared" si="454"/>
        <v>0</v>
      </c>
      <c r="CT541" s="2">
        <f t="shared" si="455"/>
        <v>0</v>
      </c>
      <c r="CU541" s="2">
        <f t="shared" si="456"/>
        <v>0</v>
      </c>
      <c r="CV541" s="2">
        <f t="shared" si="456"/>
        <v>0</v>
      </c>
      <c r="CW541" s="2">
        <f t="shared" si="456"/>
        <v>0</v>
      </c>
      <c r="CX541" s="2">
        <f t="shared" si="456"/>
        <v>0</v>
      </c>
      <c r="CY541" s="2">
        <f t="shared" si="457"/>
        <v>0</v>
      </c>
      <c r="CZ541" s="2">
        <f t="shared" si="458"/>
        <v>0</v>
      </c>
      <c r="DA541" s="2"/>
      <c r="DB541" s="2"/>
      <c r="DC541" s="2" t="s">
        <v>3</v>
      </c>
      <c r="DD541" s="2" t="s">
        <v>3</v>
      </c>
      <c r="DE541" s="2" t="s">
        <v>3</v>
      </c>
      <c r="DF541" s="2" t="s">
        <v>3</v>
      </c>
      <c r="DG541" s="2" t="s">
        <v>3</v>
      </c>
      <c r="DH541" s="2" t="s">
        <v>3</v>
      </c>
      <c r="DI541" s="2" t="s">
        <v>3</v>
      </c>
      <c r="DJ541" s="2" t="s">
        <v>3</v>
      </c>
      <c r="DK541" s="2" t="s">
        <v>3</v>
      </c>
      <c r="DL541" s="2" t="s">
        <v>3</v>
      </c>
      <c r="DM541" s="2" t="s">
        <v>3</v>
      </c>
      <c r="DN541" s="2">
        <v>0</v>
      </c>
      <c r="DO541" s="2">
        <v>0</v>
      </c>
      <c r="DP541" s="2">
        <v>1</v>
      </c>
      <c r="DQ541" s="2">
        <v>1</v>
      </c>
      <c r="DR541" s="2"/>
      <c r="DS541" s="2"/>
      <c r="DT541" s="2"/>
      <c r="DU541" s="2">
        <v>1010</v>
      </c>
      <c r="DV541" s="2" t="s">
        <v>438</v>
      </c>
      <c r="DW541" s="2" t="s">
        <v>438</v>
      </c>
      <c r="DX541" s="2">
        <v>1</v>
      </c>
      <c r="DY541" s="2"/>
      <c r="DZ541" s="2" t="s">
        <v>3</v>
      </c>
      <c r="EA541" s="2" t="s">
        <v>3</v>
      </c>
      <c r="EB541" s="2" t="s">
        <v>3</v>
      </c>
      <c r="EC541" s="2" t="s">
        <v>3</v>
      </c>
      <c r="ED541" s="2"/>
      <c r="EE541" s="2">
        <v>56793010</v>
      </c>
      <c r="EF541" s="2">
        <v>2</v>
      </c>
      <c r="EG541" s="2" t="s">
        <v>28</v>
      </c>
      <c r="EH541" s="2">
        <v>9</v>
      </c>
      <c r="EI541" s="2" t="s">
        <v>390</v>
      </c>
      <c r="EJ541" s="2">
        <v>1</v>
      </c>
      <c r="EK541" s="2">
        <v>9001</v>
      </c>
      <c r="EL541" s="2" t="s">
        <v>390</v>
      </c>
      <c r="EM541" s="2" t="s">
        <v>391</v>
      </c>
      <c r="EN541" s="2"/>
      <c r="EO541" s="2" t="s">
        <v>3</v>
      </c>
      <c r="EP541" s="2"/>
      <c r="EQ541" s="2">
        <v>0</v>
      </c>
      <c r="ER541" s="2">
        <v>0</v>
      </c>
      <c r="ES541" s="2">
        <v>0</v>
      </c>
      <c r="ET541" s="2">
        <v>0</v>
      </c>
      <c r="EU541" s="2">
        <v>0</v>
      </c>
      <c r="EV541" s="2">
        <v>0</v>
      </c>
      <c r="EW541" s="2">
        <v>0</v>
      </c>
      <c r="EX541" s="2">
        <v>0</v>
      </c>
      <c r="EY541" s="2"/>
      <c r="EZ541" s="2"/>
      <c r="FA541" s="2"/>
      <c r="FB541" s="2"/>
      <c r="FC541" s="2"/>
      <c r="FD541" s="2"/>
      <c r="FE541" s="2"/>
      <c r="FF541" s="2"/>
      <c r="FG541" s="2"/>
      <c r="FH541" s="2"/>
      <c r="FI541" s="2"/>
      <c r="FJ541" s="2"/>
      <c r="FK541" s="2"/>
      <c r="FL541" s="2"/>
      <c r="FM541" s="2"/>
      <c r="FN541" s="2"/>
      <c r="FO541" s="2"/>
      <c r="FP541" s="2"/>
      <c r="FQ541" s="2">
        <v>0</v>
      </c>
      <c r="FR541" s="2">
        <v>0</v>
      </c>
      <c r="FS541" s="2">
        <v>0</v>
      </c>
      <c r="FT541" s="2"/>
      <c r="FU541" s="2"/>
      <c r="FV541" s="2"/>
      <c r="FW541" s="2"/>
      <c r="FX541" s="2">
        <v>93</v>
      </c>
      <c r="FY541" s="2">
        <v>62</v>
      </c>
      <c r="FZ541" s="2"/>
      <c r="GA541" s="2" t="s">
        <v>3</v>
      </c>
      <c r="GB541" s="2"/>
      <c r="GC541" s="2"/>
      <c r="GD541" s="2">
        <v>1</v>
      </c>
      <c r="GE541" s="2"/>
      <c r="GF541" s="2">
        <v>1917011043</v>
      </c>
      <c r="GG541" s="2">
        <v>2</v>
      </c>
      <c r="GH541" s="2">
        <v>1</v>
      </c>
      <c r="GI541" s="2">
        <v>-2</v>
      </c>
      <c r="GJ541" s="2">
        <v>0</v>
      </c>
      <c r="GK541" s="2">
        <v>0</v>
      </c>
      <c r="GL541" s="2">
        <f>ROUND(IF(AND(BH541=3,BI541=3,FS541&lt;&gt;0),P541,0),2)</f>
        <v>0</v>
      </c>
      <c r="GM541" s="2">
        <f>ROUND(O541+X541+Y541,2)+GX541</f>
        <v>0</v>
      </c>
      <c r="GN541" s="2">
        <f t="shared" si="459"/>
        <v>0</v>
      </c>
      <c r="GO541" s="2">
        <f t="shared" si="460"/>
        <v>0</v>
      </c>
      <c r="GP541" s="2">
        <f t="shared" si="461"/>
        <v>0</v>
      </c>
      <c r="GQ541" s="2"/>
      <c r="GR541" s="2">
        <v>0</v>
      </c>
      <c r="GS541" s="2">
        <v>3</v>
      </c>
      <c r="GT541" s="2">
        <v>0</v>
      </c>
      <c r="GU541" s="2" t="s">
        <v>3</v>
      </c>
      <c r="GV541" s="2">
        <f t="shared" si="462"/>
        <v>0</v>
      </c>
      <c r="GW541" s="2">
        <v>1</v>
      </c>
      <c r="GX541" s="2">
        <f>ROUND(HC541*I541,2)</f>
        <v>0</v>
      </c>
      <c r="GY541" s="2"/>
      <c r="GZ541" s="2"/>
      <c r="HA541" s="2">
        <v>0</v>
      </c>
      <c r="HB541" s="2">
        <v>0</v>
      </c>
      <c r="HC541" s="2">
        <f t="shared" si="463"/>
        <v>0</v>
      </c>
      <c r="HD541" s="2"/>
      <c r="HE541" s="2" t="s">
        <v>3</v>
      </c>
      <c r="HF541" s="2" t="s">
        <v>3</v>
      </c>
      <c r="HG541" s="2"/>
      <c r="HH541" s="2"/>
      <c r="HI541" s="2"/>
      <c r="HJ541" s="2"/>
      <c r="HK541" s="2"/>
      <c r="HL541" s="2"/>
      <c r="HM541" s="2" t="s">
        <v>3</v>
      </c>
      <c r="HN541" s="2" t="s">
        <v>392</v>
      </c>
      <c r="HO541" s="2" t="s">
        <v>393</v>
      </c>
      <c r="HP541" s="2" t="s">
        <v>390</v>
      </c>
      <c r="HQ541" s="2" t="s">
        <v>390</v>
      </c>
      <c r="HR541" s="2"/>
      <c r="HS541" s="2">
        <v>0</v>
      </c>
      <c r="HT541" s="2"/>
      <c r="HU541" s="2"/>
      <c r="HV541" s="2"/>
      <c r="HW541" s="2"/>
      <c r="HX541" s="2"/>
      <c r="HY541" s="2"/>
      <c r="HZ541" s="2"/>
      <c r="IA541" s="2"/>
      <c r="IB541" s="2"/>
      <c r="IC541" s="2"/>
      <c r="ID541" s="2"/>
      <c r="IE541" s="2"/>
      <c r="IF541" s="2"/>
      <c r="IG541" s="2"/>
      <c r="IH541" s="2"/>
      <c r="II541" s="2"/>
      <c r="IJ541" s="2"/>
      <c r="IK541" s="2">
        <v>0</v>
      </c>
      <c r="IL541" s="2"/>
      <c r="IM541" s="2"/>
      <c r="IN541" s="2"/>
      <c r="IO541" s="2"/>
      <c r="IP541" s="2"/>
      <c r="IQ541" s="2"/>
      <c r="IR541" s="2"/>
      <c r="IS541" s="2"/>
      <c r="IT541" s="2"/>
      <c r="IU541" s="2"/>
    </row>
    <row r="542" spans="1:255" x14ac:dyDescent="0.2">
      <c r="A542">
        <v>18</v>
      </c>
      <c r="B542">
        <v>1</v>
      </c>
      <c r="C542">
        <v>942</v>
      </c>
      <c r="E542" t="s">
        <v>684</v>
      </c>
      <c r="F542" t="s">
        <v>591</v>
      </c>
      <c r="G542" t="s">
        <v>592</v>
      </c>
      <c r="H542" t="s">
        <v>438</v>
      </c>
      <c r="I542">
        <f>I538*J542</f>
        <v>21.509</v>
      </c>
      <c r="J542">
        <v>10</v>
      </c>
      <c r="K542">
        <v>10</v>
      </c>
      <c r="O542">
        <f>ROUND(CP542,0)</f>
        <v>0</v>
      </c>
      <c r="P542">
        <f>ROUND(CQ542*I542,0)</f>
        <v>0</v>
      </c>
      <c r="Q542">
        <f>ROUND(CR542*I542,0)</f>
        <v>0</v>
      </c>
      <c r="R542">
        <f>ROUND(CS542*I542,0)</f>
        <v>0</v>
      </c>
      <c r="S542">
        <f>ROUND(CT542*I542,0)</f>
        <v>0</v>
      </c>
      <c r="T542">
        <f>ROUND(CU542*I542,0)</f>
        <v>0</v>
      </c>
      <c r="U542">
        <f t="shared" si="442"/>
        <v>0</v>
      </c>
      <c r="V542">
        <f t="shared" si="443"/>
        <v>0</v>
      </c>
      <c r="W542">
        <f>ROUND(CX542*I542,0)</f>
        <v>0</v>
      </c>
      <c r="X542">
        <f>ROUND(CY542,0)</f>
        <v>0</v>
      </c>
      <c r="Y542">
        <f>ROUND(CZ542,0)</f>
        <v>0</v>
      </c>
      <c r="AA542">
        <v>64855514</v>
      </c>
      <c r="AB542">
        <f t="shared" si="444"/>
        <v>0</v>
      </c>
      <c r="AC542">
        <f t="shared" si="445"/>
        <v>0</v>
      </c>
      <c r="AD542">
        <f t="shared" si="446"/>
        <v>0</v>
      </c>
      <c r="AE542">
        <f t="shared" si="447"/>
        <v>0</v>
      </c>
      <c r="AF542">
        <f t="shared" si="447"/>
        <v>0</v>
      </c>
      <c r="AG542">
        <f t="shared" si="448"/>
        <v>0</v>
      </c>
      <c r="AH542">
        <f t="shared" si="449"/>
        <v>0</v>
      </c>
      <c r="AI542">
        <f t="shared" si="449"/>
        <v>0</v>
      </c>
      <c r="AJ542">
        <f t="shared" si="450"/>
        <v>0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  <c r="AS542">
        <v>0</v>
      </c>
      <c r="AT542">
        <v>93</v>
      </c>
      <c r="AU542">
        <v>62</v>
      </c>
      <c r="AV542">
        <v>1</v>
      </c>
      <c r="AW542">
        <v>1</v>
      </c>
      <c r="AZ542">
        <v>1</v>
      </c>
      <c r="BA542">
        <v>1</v>
      </c>
      <c r="BB542">
        <v>1</v>
      </c>
      <c r="BC542">
        <v>1</v>
      </c>
      <c r="BD542" t="s">
        <v>3</v>
      </c>
      <c r="BE542" t="s">
        <v>3</v>
      </c>
      <c r="BF542" t="s">
        <v>3</v>
      </c>
      <c r="BG542" t="s">
        <v>3</v>
      </c>
      <c r="BH542">
        <v>3</v>
      </c>
      <c r="BI542">
        <v>1</v>
      </c>
      <c r="BJ542" t="s">
        <v>593</v>
      </c>
      <c r="BM542">
        <v>9001</v>
      </c>
      <c r="BN542">
        <v>0</v>
      </c>
      <c r="BO542" t="s">
        <v>3</v>
      </c>
      <c r="BP542">
        <v>0</v>
      </c>
      <c r="BQ542">
        <v>2</v>
      </c>
      <c r="BR542">
        <v>0</v>
      </c>
      <c r="BS542">
        <v>1</v>
      </c>
      <c r="BT542">
        <v>1</v>
      </c>
      <c r="BU542">
        <v>1</v>
      </c>
      <c r="BV542">
        <v>1</v>
      </c>
      <c r="BW542">
        <v>1</v>
      </c>
      <c r="BX542">
        <v>1</v>
      </c>
      <c r="BY542" t="s">
        <v>3</v>
      </c>
      <c r="BZ542">
        <v>93</v>
      </c>
      <c r="CA542">
        <v>62</v>
      </c>
      <c r="CB542" t="s">
        <v>3</v>
      </c>
      <c r="CE542">
        <v>0</v>
      </c>
      <c r="CF542">
        <v>0</v>
      </c>
      <c r="CG542">
        <v>0</v>
      </c>
      <c r="CM542">
        <v>0</v>
      </c>
      <c r="CN542" t="s">
        <v>3</v>
      </c>
      <c r="CO542">
        <v>0</v>
      </c>
      <c r="CP542">
        <f t="shared" si="451"/>
        <v>0</v>
      </c>
      <c r="CQ542">
        <f t="shared" si="452"/>
        <v>0</v>
      </c>
      <c r="CR542">
        <f t="shared" si="453"/>
        <v>0</v>
      </c>
      <c r="CS542">
        <f t="shared" si="454"/>
        <v>0</v>
      </c>
      <c r="CT542">
        <f t="shared" si="455"/>
        <v>0</v>
      </c>
      <c r="CU542">
        <f t="shared" si="456"/>
        <v>0</v>
      </c>
      <c r="CV542">
        <f t="shared" si="456"/>
        <v>0</v>
      </c>
      <c r="CW542">
        <f t="shared" si="456"/>
        <v>0</v>
      </c>
      <c r="CX542">
        <f t="shared" si="456"/>
        <v>0</v>
      </c>
      <c r="CY542">
        <f t="shared" si="457"/>
        <v>0</v>
      </c>
      <c r="CZ542">
        <f t="shared" si="458"/>
        <v>0</v>
      </c>
      <c r="DC542" t="s">
        <v>3</v>
      </c>
      <c r="DD542" t="s">
        <v>3</v>
      </c>
      <c r="DE542" t="s">
        <v>3</v>
      </c>
      <c r="DF542" t="s">
        <v>3</v>
      </c>
      <c r="DG542" t="s">
        <v>3</v>
      </c>
      <c r="DH542" t="s">
        <v>3</v>
      </c>
      <c r="DI542" t="s">
        <v>3</v>
      </c>
      <c r="DJ542" t="s">
        <v>3</v>
      </c>
      <c r="DK542" t="s">
        <v>3</v>
      </c>
      <c r="DL542" t="s">
        <v>3</v>
      </c>
      <c r="DM542" t="s">
        <v>3</v>
      </c>
      <c r="DN542">
        <v>0</v>
      </c>
      <c r="DO542">
        <v>0</v>
      </c>
      <c r="DP542">
        <v>1</v>
      </c>
      <c r="DQ542">
        <v>1</v>
      </c>
      <c r="DU542">
        <v>1010</v>
      </c>
      <c r="DV542" t="s">
        <v>438</v>
      </c>
      <c r="DW542" t="s">
        <v>438</v>
      </c>
      <c r="DX542">
        <v>1</v>
      </c>
      <c r="DZ542" t="s">
        <v>3</v>
      </c>
      <c r="EA542" t="s">
        <v>3</v>
      </c>
      <c r="EB542" t="s">
        <v>3</v>
      </c>
      <c r="EC542" t="s">
        <v>3</v>
      </c>
      <c r="EE542">
        <v>56793010</v>
      </c>
      <c r="EF542">
        <v>2</v>
      </c>
      <c r="EG542" t="s">
        <v>28</v>
      </c>
      <c r="EH542">
        <v>9</v>
      </c>
      <c r="EI542" t="s">
        <v>390</v>
      </c>
      <c r="EJ542">
        <v>1</v>
      </c>
      <c r="EK542">
        <v>9001</v>
      </c>
      <c r="EL542" t="s">
        <v>390</v>
      </c>
      <c r="EM542" t="s">
        <v>391</v>
      </c>
      <c r="EO542" t="s">
        <v>3</v>
      </c>
      <c r="EQ542">
        <v>0</v>
      </c>
      <c r="ER542">
        <v>0</v>
      </c>
      <c r="ES542">
        <v>0</v>
      </c>
      <c r="ET542">
        <v>0</v>
      </c>
      <c r="EU542">
        <v>0</v>
      </c>
      <c r="EV542">
        <v>0</v>
      </c>
      <c r="EW542">
        <v>0</v>
      </c>
      <c r="EX542">
        <v>0</v>
      </c>
      <c r="FQ542">
        <v>0</v>
      </c>
      <c r="FR542">
        <v>0</v>
      </c>
      <c r="FS542">
        <v>0</v>
      </c>
      <c r="FX542">
        <v>93</v>
      </c>
      <c r="FY542">
        <v>62</v>
      </c>
      <c r="GA542" t="s">
        <v>3</v>
      </c>
      <c r="GD542">
        <v>1</v>
      </c>
      <c r="GF542">
        <v>1917011043</v>
      </c>
      <c r="GG542">
        <v>2</v>
      </c>
      <c r="GH542">
        <v>1</v>
      </c>
      <c r="GI542">
        <v>-2</v>
      </c>
      <c r="GJ542">
        <v>0</v>
      </c>
      <c r="GK542">
        <v>0</v>
      </c>
      <c r="GL542">
        <f>ROUND(IF(AND(BH542=3,BI542=3,FS542&lt;&gt;0),P542,0),0)</f>
        <v>0</v>
      </c>
      <c r="GM542">
        <f>ROUND(O542+X542+Y542,0)+GX542</f>
        <v>0</v>
      </c>
      <c r="GN542">
        <f t="shared" si="459"/>
        <v>0</v>
      </c>
      <c r="GO542">
        <f t="shared" si="460"/>
        <v>0</v>
      </c>
      <c r="GP542">
        <f t="shared" si="461"/>
        <v>0</v>
      </c>
      <c r="GR542">
        <v>0</v>
      </c>
      <c r="GS542">
        <v>3</v>
      </c>
      <c r="GT542">
        <v>0</v>
      </c>
      <c r="GU542" t="s">
        <v>3</v>
      </c>
      <c r="GV542">
        <f t="shared" si="462"/>
        <v>0</v>
      </c>
      <c r="GW542">
        <v>1</v>
      </c>
      <c r="GX542">
        <f>ROUND(HC542*I542,0)</f>
        <v>0</v>
      </c>
      <c r="HA542">
        <v>0</v>
      </c>
      <c r="HB542">
        <v>0</v>
      </c>
      <c r="HC542">
        <f t="shared" si="463"/>
        <v>0</v>
      </c>
      <c r="HE542" t="s">
        <v>3</v>
      </c>
      <c r="HF542" t="s">
        <v>3</v>
      </c>
      <c r="HM542" t="s">
        <v>3</v>
      </c>
      <c r="HN542" t="s">
        <v>392</v>
      </c>
      <c r="HO542" t="s">
        <v>393</v>
      </c>
      <c r="HP542" t="s">
        <v>390</v>
      </c>
      <c r="HQ542" t="s">
        <v>390</v>
      </c>
      <c r="HS542">
        <v>0</v>
      </c>
      <c r="IK542">
        <v>0</v>
      </c>
    </row>
    <row r="543" spans="1:255" x14ac:dyDescent="0.2">
      <c r="A543" s="2">
        <v>17</v>
      </c>
      <c r="B543" s="2">
        <v>1</v>
      </c>
      <c r="C543" s="2"/>
      <c r="D543" s="2"/>
      <c r="E543" s="2" t="s">
        <v>685</v>
      </c>
      <c r="F543" s="2" t="s">
        <v>686</v>
      </c>
      <c r="G543" s="2" t="s">
        <v>687</v>
      </c>
      <c r="H543" s="2" t="s">
        <v>36</v>
      </c>
      <c r="I543" s="2">
        <f>ROUND(ROUND(2150.9,4)/1000,7)</f>
        <v>2.1509</v>
      </c>
      <c r="J543" s="2">
        <v>0</v>
      </c>
      <c r="K543" s="2">
        <f>ROUND(ROUND(2150.9,4)/1000,7)</f>
        <v>2.1509</v>
      </c>
      <c r="L543" s="2"/>
      <c r="M543" s="2"/>
      <c r="N543" s="2"/>
      <c r="O543" s="2">
        <f>ROUND(CP543,2)</f>
        <v>11708.57</v>
      </c>
      <c r="P543" s="2">
        <f>ROUND(CQ543*I543,2)</f>
        <v>11708.57</v>
      </c>
      <c r="Q543" s="2">
        <f>ROUND(CR543*I543,2)</f>
        <v>0</v>
      </c>
      <c r="R543" s="2">
        <f>ROUND(CS543*I543,2)</f>
        <v>0</v>
      </c>
      <c r="S543" s="2">
        <f>ROUND(CT543*I543,2)</f>
        <v>0</v>
      </c>
      <c r="T543" s="2">
        <f>ROUND(CU543*I543,2)</f>
        <v>0</v>
      </c>
      <c r="U543" s="2">
        <f t="shared" si="442"/>
        <v>0</v>
      </c>
      <c r="V543" s="2">
        <f t="shared" si="443"/>
        <v>0</v>
      </c>
      <c r="W543" s="2">
        <f>ROUND(CX543*I543,2)</f>
        <v>73.5</v>
      </c>
      <c r="X543" s="2">
        <f>ROUND(CY543,2)</f>
        <v>0</v>
      </c>
      <c r="Y543" s="2">
        <f>ROUND(CZ543,2)</f>
        <v>0</v>
      </c>
      <c r="Z543" s="2"/>
      <c r="AA543" s="2">
        <v>64855517</v>
      </c>
      <c r="AB543" s="2">
        <f t="shared" si="444"/>
        <v>5443.57</v>
      </c>
      <c r="AC543" s="2">
        <f t="shared" si="445"/>
        <v>5443.57</v>
      </c>
      <c r="AD543" s="2">
        <f t="shared" si="446"/>
        <v>0</v>
      </c>
      <c r="AE543" s="2">
        <f t="shared" si="447"/>
        <v>0</v>
      </c>
      <c r="AF543" s="2">
        <f t="shared" si="447"/>
        <v>0</v>
      </c>
      <c r="AG543" s="2">
        <f t="shared" si="448"/>
        <v>0</v>
      </c>
      <c r="AH543" s="2">
        <f t="shared" si="449"/>
        <v>0</v>
      </c>
      <c r="AI543" s="2">
        <f t="shared" si="449"/>
        <v>0</v>
      </c>
      <c r="AJ543" s="2">
        <f t="shared" si="450"/>
        <v>34.17</v>
      </c>
      <c r="AK543" s="2">
        <v>5443.57</v>
      </c>
      <c r="AL543" s="2">
        <v>5443.57</v>
      </c>
      <c r="AM543" s="2">
        <v>0</v>
      </c>
      <c r="AN543" s="2">
        <v>0</v>
      </c>
      <c r="AO543" s="2">
        <v>0</v>
      </c>
      <c r="AP543" s="2">
        <v>0</v>
      </c>
      <c r="AQ543" s="2">
        <v>0</v>
      </c>
      <c r="AR543" s="2">
        <v>0</v>
      </c>
      <c r="AS543" s="2">
        <v>34.17</v>
      </c>
      <c r="AT543" s="2">
        <v>0</v>
      </c>
      <c r="AU543" s="2">
        <v>0</v>
      </c>
      <c r="AV543" s="2">
        <v>1</v>
      </c>
      <c r="AW543" s="2">
        <v>1</v>
      </c>
      <c r="AX543" s="2"/>
      <c r="AY543" s="2"/>
      <c r="AZ543" s="2">
        <v>1</v>
      </c>
      <c r="BA543" s="2">
        <v>1</v>
      </c>
      <c r="BB543" s="2">
        <v>1</v>
      </c>
      <c r="BC543" s="2">
        <v>1</v>
      </c>
      <c r="BD543" s="2" t="s">
        <v>3</v>
      </c>
      <c r="BE543" s="2" t="s">
        <v>3</v>
      </c>
      <c r="BF543" s="2" t="s">
        <v>3</v>
      </c>
      <c r="BG543" s="2" t="s">
        <v>3</v>
      </c>
      <c r="BH543" s="2">
        <v>3</v>
      </c>
      <c r="BI543" s="2">
        <v>1</v>
      </c>
      <c r="BJ543" s="2" t="s">
        <v>688</v>
      </c>
      <c r="BK543" s="2"/>
      <c r="BL543" s="2"/>
      <c r="BM543" s="2">
        <v>500001</v>
      </c>
      <c r="BN543" s="2">
        <v>0</v>
      </c>
      <c r="BO543" s="2" t="s">
        <v>3</v>
      </c>
      <c r="BP543" s="2">
        <v>0</v>
      </c>
      <c r="BQ543" s="2">
        <v>8</v>
      </c>
      <c r="BR543" s="2">
        <v>0</v>
      </c>
      <c r="BS543" s="2">
        <v>1</v>
      </c>
      <c r="BT543" s="2">
        <v>1</v>
      </c>
      <c r="BU543" s="2">
        <v>1</v>
      </c>
      <c r="BV543" s="2">
        <v>1</v>
      </c>
      <c r="BW543" s="2">
        <v>1</v>
      </c>
      <c r="BX543" s="2">
        <v>1</v>
      </c>
      <c r="BY543" s="2" t="s">
        <v>3</v>
      </c>
      <c r="BZ543" s="2">
        <v>0</v>
      </c>
      <c r="CA543" s="2">
        <v>0</v>
      </c>
      <c r="CB543" s="2" t="s">
        <v>3</v>
      </c>
      <c r="CC543" s="2"/>
      <c r="CD543" s="2"/>
      <c r="CE543" s="2">
        <v>0</v>
      </c>
      <c r="CF543" s="2">
        <v>0</v>
      </c>
      <c r="CG543" s="2">
        <v>0</v>
      </c>
      <c r="CH543" s="2"/>
      <c r="CI543" s="2"/>
      <c r="CJ543" s="2"/>
      <c r="CK543" s="2"/>
      <c r="CL543" s="2"/>
      <c r="CM543" s="2">
        <v>0</v>
      </c>
      <c r="CN543" s="2" t="s">
        <v>3</v>
      </c>
      <c r="CO543" s="2">
        <v>0</v>
      </c>
      <c r="CP543" s="2">
        <f t="shared" si="451"/>
        <v>11708.57</v>
      </c>
      <c r="CQ543" s="2">
        <f t="shared" si="452"/>
        <v>5443.57</v>
      </c>
      <c r="CR543" s="2">
        <f t="shared" si="453"/>
        <v>0</v>
      </c>
      <c r="CS543" s="2">
        <f t="shared" si="454"/>
        <v>0</v>
      </c>
      <c r="CT543" s="2">
        <f t="shared" si="455"/>
        <v>0</v>
      </c>
      <c r="CU543" s="2">
        <f t="shared" si="456"/>
        <v>0</v>
      </c>
      <c r="CV543" s="2">
        <f t="shared" si="456"/>
        <v>0</v>
      </c>
      <c r="CW543" s="2">
        <f t="shared" si="456"/>
        <v>0</v>
      </c>
      <c r="CX543" s="2">
        <f t="shared" si="456"/>
        <v>34.17</v>
      </c>
      <c r="CY543" s="2">
        <f>0</f>
        <v>0</v>
      </c>
      <c r="CZ543" s="2">
        <f>0</f>
        <v>0</v>
      </c>
      <c r="DA543" s="2"/>
      <c r="DB543" s="2"/>
      <c r="DC543" s="2" t="s">
        <v>3</v>
      </c>
      <c r="DD543" s="2" t="s">
        <v>3</v>
      </c>
      <c r="DE543" s="2" t="s">
        <v>3</v>
      </c>
      <c r="DF543" s="2" t="s">
        <v>3</v>
      </c>
      <c r="DG543" s="2" t="s">
        <v>3</v>
      </c>
      <c r="DH543" s="2" t="s">
        <v>3</v>
      </c>
      <c r="DI543" s="2" t="s">
        <v>3</v>
      </c>
      <c r="DJ543" s="2" t="s">
        <v>3</v>
      </c>
      <c r="DK543" s="2" t="s">
        <v>3</v>
      </c>
      <c r="DL543" s="2" t="s">
        <v>3</v>
      </c>
      <c r="DM543" s="2" t="s">
        <v>3</v>
      </c>
      <c r="DN543" s="2">
        <v>0</v>
      </c>
      <c r="DO543" s="2">
        <v>0</v>
      </c>
      <c r="DP543" s="2">
        <v>1</v>
      </c>
      <c r="DQ543" s="2">
        <v>1</v>
      </c>
      <c r="DR543" s="2"/>
      <c r="DS543" s="2"/>
      <c r="DT543" s="2"/>
      <c r="DU543" s="2">
        <v>1009</v>
      </c>
      <c r="DV543" s="2" t="s">
        <v>36</v>
      </c>
      <c r="DW543" s="2" t="s">
        <v>36</v>
      </c>
      <c r="DX543" s="2">
        <v>1000</v>
      </c>
      <c r="DY543" s="2"/>
      <c r="DZ543" s="2" t="s">
        <v>3</v>
      </c>
      <c r="EA543" s="2" t="s">
        <v>3</v>
      </c>
      <c r="EB543" s="2" t="s">
        <v>3</v>
      </c>
      <c r="EC543" s="2" t="s">
        <v>3</v>
      </c>
      <c r="ED543" s="2"/>
      <c r="EE543" s="2">
        <v>56793266</v>
      </c>
      <c r="EF543" s="2">
        <v>8</v>
      </c>
      <c r="EG543" s="2" t="s">
        <v>48</v>
      </c>
      <c r="EH543" s="2">
        <v>0</v>
      </c>
      <c r="EI543" s="2" t="s">
        <v>3</v>
      </c>
      <c r="EJ543" s="2">
        <v>1</v>
      </c>
      <c r="EK543" s="2">
        <v>500001</v>
      </c>
      <c r="EL543" s="2" t="s">
        <v>49</v>
      </c>
      <c r="EM543" s="2" t="s">
        <v>50</v>
      </c>
      <c r="EN543" s="2"/>
      <c r="EO543" s="2" t="s">
        <v>3</v>
      </c>
      <c r="EP543" s="2"/>
      <c r="EQ543" s="2">
        <v>131072</v>
      </c>
      <c r="ER543" s="2">
        <v>5443.57</v>
      </c>
      <c r="ES543" s="2">
        <v>5443.57</v>
      </c>
      <c r="ET543" s="2">
        <v>0</v>
      </c>
      <c r="EU543" s="2">
        <v>0</v>
      </c>
      <c r="EV543" s="2">
        <v>0</v>
      </c>
      <c r="EW543" s="2">
        <v>0</v>
      </c>
      <c r="EX543" s="2">
        <v>0</v>
      </c>
      <c r="EY543" s="2">
        <v>0</v>
      </c>
      <c r="EZ543" s="2"/>
      <c r="FA543" s="2"/>
      <c r="FB543" s="2"/>
      <c r="FC543" s="2"/>
      <c r="FD543" s="2"/>
      <c r="FE543" s="2"/>
      <c r="FF543" s="2"/>
      <c r="FG543" s="2"/>
      <c r="FH543" s="2"/>
      <c r="FI543" s="2"/>
      <c r="FJ543" s="2"/>
      <c r="FK543" s="2"/>
      <c r="FL543" s="2"/>
      <c r="FM543" s="2"/>
      <c r="FN543" s="2"/>
      <c r="FO543" s="2"/>
      <c r="FP543" s="2"/>
      <c r="FQ543" s="2">
        <v>0</v>
      </c>
      <c r="FR543" s="2">
        <v>0</v>
      </c>
      <c r="FS543" s="2">
        <v>0</v>
      </c>
      <c r="FT543" s="2"/>
      <c r="FU543" s="2"/>
      <c r="FV543" s="2"/>
      <c r="FW543" s="2"/>
      <c r="FX543" s="2">
        <v>0</v>
      </c>
      <c r="FY543" s="2">
        <v>0</v>
      </c>
      <c r="FZ543" s="2"/>
      <c r="GA543" s="2" t="s">
        <v>3</v>
      </c>
      <c r="GB543" s="2"/>
      <c r="GC543" s="2"/>
      <c r="GD543" s="2">
        <v>1</v>
      </c>
      <c r="GE543" s="2"/>
      <c r="GF543" s="2">
        <v>-1254735920</v>
      </c>
      <c r="GG543" s="2">
        <v>2</v>
      </c>
      <c r="GH543" s="2">
        <v>1</v>
      </c>
      <c r="GI543" s="2">
        <v>-2</v>
      </c>
      <c r="GJ543" s="2">
        <v>0</v>
      </c>
      <c r="GK543" s="2">
        <v>0</v>
      </c>
      <c r="GL543" s="2">
        <f>ROUND(IF(AND(BH543=3,BI543=3,FS543&lt;&gt;0),P543,0),2)</f>
        <v>0</v>
      </c>
      <c r="GM543" s="2">
        <f>ROUND(O543+X543+Y543,2)+GX543</f>
        <v>11708.57</v>
      </c>
      <c r="GN543" s="2">
        <f t="shared" si="459"/>
        <v>11708.57</v>
      </c>
      <c r="GO543" s="2">
        <f t="shared" si="460"/>
        <v>0</v>
      </c>
      <c r="GP543" s="2">
        <f t="shared" si="461"/>
        <v>0</v>
      </c>
      <c r="GQ543" s="2"/>
      <c r="GR543" s="2">
        <v>0</v>
      </c>
      <c r="GS543" s="2">
        <v>3</v>
      </c>
      <c r="GT543" s="2">
        <v>0</v>
      </c>
      <c r="GU543" s="2" t="s">
        <v>3</v>
      </c>
      <c r="GV543" s="2">
        <f t="shared" si="462"/>
        <v>0</v>
      </c>
      <c r="GW543" s="2">
        <v>1</v>
      </c>
      <c r="GX543" s="2">
        <f>ROUND(HC543*I543,2)</f>
        <v>0</v>
      </c>
      <c r="GY543" s="2"/>
      <c r="GZ543" s="2"/>
      <c r="HA543" s="2">
        <v>0</v>
      </c>
      <c r="HB543" s="2">
        <v>0</v>
      </c>
      <c r="HC543" s="2">
        <f t="shared" si="463"/>
        <v>0</v>
      </c>
      <c r="HD543" s="2"/>
      <c r="HE543" s="2" t="s">
        <v>3</v>
      </c>
      <c r="HF543" s="2" t="s">
        <v>3</v>
      </c>
      <c r="HG543" s="2"/>
      <c r="HH543" s="2"/>
      <c r="HI543" s="2"/>
      <c r="HJ543" s="2"/>
      <c r="HK543" s="2"/>
      <c r="HL543" s="2"/>
      <c r="HM543" s="2" t="s">
        <v>3</v>
      </c>
      <c r="HN543" s="2" t="s">
        <v>3</v>
      </c>
      <c r="HO543" s="2" t="s">
        <v>3</v>
      </c>
      <c r="HP543" s="2" t="s">
        <v>3</v>
      </c>
      <c r="HQ543" s="2" t="s">
        <v>3</v>
      </c>
      <c r="HR543" s="2"/>
      <c r="HS543" s="2">
        <v>0</v>
      </c>
      <c r="HT543" s="2"/>
      <c r="HU543" s="2"/>
      <c r="HV543" s="2"/>
      <c r="HW543" s="2"/>
      <c r="HX543" s="2"/>
      <c r="HY543" s="2"/>
      <c r="HZ543" s="2"/>
      <c r="IA543" s="2"/>
      <c r="IB543" s="2"/>
      <c r="IC543" s="2"/>
      <c r="ID543" s="2"/>
      <c r="IE543" s="2"/>
      <c r="IF543" s="2"/>
      <c r="IG543" s="2"/>
      <c r="IH543" s="2"/>
      <c r="II543" s="2"/>
      <c r="IJ543" s="2"/>
      <c r="IK543" s="2">
        <v>0</v>
      </c>
      <c r="IL543" s="2"/>
      <c r="IM543" s="2"/>
      <c r="IN543" s="2"/>
      <c r="IO543" s="2"/>
      <c r="IP543" s="2"/>
      <c r="IQ543" s="2"/>
      <c r="IR543" s="2"/>
      <c r="IS543" s="2"/>
      <c r="IT543" s="2"/>
      <c r="IU543" s="2"/>
    </row>
    <row r="544" spans="1:255" x14ac:dyDescent="0.2">
      <c r="A544">
        <v>17</v>
      </c>
      <c r="B544">
        <v>1</v>
      </c>
      <c r="E544" t="s">
        <v>685</v>
      </c>
      <c r="F544" t="s">
        <v>686</v>
      </c>
      <c r="G544" t="s">
        <v>687</v>
      </c>
      <c r="H544" t="s">
        <v>36</v>
      </c>
      <c r="I544">
        <f>ROUND(ROUND(2150.9,4)/1000,7)</f>
        <v>2.1509</v>
      </c>
      <c r="J544">
        <v>0</v>
      </c>
      <c r="K544">
        <f>ROUND(ROUND(2150.9,4)/1000,7)</f>
        <v>2.1509</v>
      </c>
      <c r="O544">
        <f>ROUND(CP544,0)</f>
        <v>101045</v>
      </c>
      <c r="P544">
        <f>ROUND(CQ544*I544,0)</f>
        <v>101045</v>
      </c>
      <c r="Q544">
        <f>ROUND(CR544*I544,0)</f>
        <v>0</v>
      </c>
      <c r="R544">
        <f>ROUND(CS544*I544,0)</f>
        <v>0</v>
      </c>
      <c r="S544">
        <f>ROUND(CT544*I544,0)</f>
        <v>0</v>
      </c>
      <c r="T544">
        <f>ROUND(CU544*I544,0)</f>
        <v>0</v>
      </c>
      <c r="U544">
        <f t="shared" si="442"/>
        <v>0</v>
      </c>
      <c r="V544">
        <f t="shared" si="443"/>
        <v>0</v>
      </c>
      <c r="W544">
        <f>ROUND(CX544*I544,0)</f>
        <v>73</v>
      </c>
      <c r="X544">
        <f>ROUND(CY544,0)</f>
        <v>0</v>
      </c>
      <c r="Y544">
        <f>ROUND(CZ544,0)</f>
        <v>0</v>
      </c>
      <c r="AA544">
        <v>64855514</v>
      </c>
      <c r="AB544">
        <f t="shared" si="444"/>
        <v>5443.57</v>
      </c>
      <c r="AC544">
        <f t="shared" si="445"/>
        <v>5443.57</v>
      </c>
      <c r="AD544">
        <f t="shared" si="446"/>
        <v>0</v>
      </c>
      <c r="AE544">
        <f t="shared" si="447"/>
        <v>0</v>
      </c>
      <c r="AF544">
        <f t="shared" si="447"/>
        <v>0</v>
      </c>
      <c r="AG544">
        <f t="shared" si="448"/>
        <v>0</v>
      </c>
      <c r="AH544">
        <f t="shared" si="449"/>
        <v>0</v>
      </c>
      <c r="AI544">
        <f t="shared" si="449"/>
        <v>0</v>
      </c>
      <c r="AJ544">
        <f t="shared" si="450"/>
        <v>34.17</v>
      </c>
      <c r="AK544">
        <v>5443.57</v>
      </c>
      <c r="AL544">
        <v>5443.57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  <c r="AS544">
        <v>34.17</v>
      </c>
      <c r="AT544">
        <v>0</v>
      </c>
      <c r="AU544">
        <v>0</v>
      </c>
      <c r="AV544">
        <v>1</v>
      </c>
      <c r="AW544">
        <v>1</v>
      </c>
      <c r="AZ544">
        <v>1</v>
      </c>
      <c r="BA544">
        <v>1</v>
      </c>
      <c r="BB544">
        <v>1</v>
      </c>
      <c r="BC544">
        <v>8.6300000000000008</v>
      </c>
      <c r="BD544" t="s">
        <v>3</v>
      </c>
      <c r="BE544" t="s">
        <v>3</v>
      </c>
      <c r="BF544" t="s">
        <v>3</v>
      </c>
      <c r="BG544" t="s">
        <v>3</v>
      </c>
      <c r="BH544">
        <v>3</v>
      </c>
      <c r="BI544">
        <v>1</v>
      </c>
      <c r="BJ544" t="s">
        <v>688</v>
      </c>
      <c r="BM544">
        <v>500001</v>
      </c>
      <c r="BN544">
        <v>0</v>
      </c>
      <c r="BO544" t="s">
        <v>686</v>
      </c>
      <c r="BP544">
        <v>1</v>
      </c>
      <c r="BQ544">
        <v>8</v>
      </c>
      <c r="BR544">
        <v>0</v>
      </c>
      <c r="BS544">
        <v>1</v>
      </c>
      <c r="BT544">
        <v>1</v>
      </c>
      <c r="BU544">
        <v>1</v>
      </c>
      <c r="BV544">
        <v>1</v>
      </c>
      <c r="BW544">
        <v>1</v>
      </c>
      <c r="BX544">
        <v>1</v>
      </c>
      <c r="BY544" t="s">
        <v>3</v>
      </c>
      <c r="BZ544">
        <v>0</v>
      </c>
      <c r="CA544">
        <v>0</v>
      </c>
      <c r="CB544" t="s">
        <v>3</v>
      </c>
      <c r="CE544">
        <v>0</v>
      </c>
      <c r="CF544">
        <v>0</v>
      </c>
      <c r="CG544">
        <v>0</v>
      </c>
      <c r="CM544">
        <v>0</v>
      </c>
      <c r="CN544" t="s">
        <v>3</v>
      </c>
      <c r="CO544">
        <v>0</v>
      </c>
      <c r="CP544">
        <f t="shared" si="451"/>
        <v>101045</v>
      </c>
      <c r="CQ544">
        <f t="shared" si="452"/>
        <v>46978.009100000003</v>
      </c>
      <c r="CR544">
        <f t="shared" si="453"/>
        <v>0</v>
      </c>
      <c r="CS544">
        <f t="shared" si="454"/>
        <v>0</v>
      </c>
      <c r="CT544">
        <f t="shared" si="455"/>
        <v>0</v>
      </c>
      <c r="CU544">
        <f t="shared" si="456"/>
        <v>0</v>
      </c>
      <c r="CV544">
        <f t="shared" si="456"/>
        <v>0</v>
      </c>
      <c r="CW544">
        <f t="shared" si="456"/>
        <v>0</v>
      </c>
      <c r="CX544">
        <f t="shared" si="456"/>
        <v>34.17</v>
      </c>
      <c r="CY544">
        <f>0</f>
        <v>0</v>
      </c>
      <c r="CZ544">
        <f>0</f>
        <v>0</v>
      </c>
      <c r="DC544" t="s">
        <v>3</v>
      </c>
      <c r="DD544" t="s">
        <v>3</v>
      </c>
      <c r="DE544" t="s">
        <v>3</v>
      </c>
      <c r="DF544" t="s">
        <v>3</v>
      </c>
      <c r="DG544" t="s">
        <v>3</v>
      </c>
      <c r="DH544" t="s">
        <v>3</v>
      </c>
      <c r="DI544" t="s">
        <v>3</v>
      </c>
      <c r="DJ544" t="s">
        <v>3</v>
      </c>
      <c r="DK544" t="s">
        <v>3</v>
      </c>
      <c r="DL544" t="s">
        <v>3</v>
      </c>
      <c r="DM544" t="s">
        <v>3</v>
      </c>
      <c r="DN544">
        <v>0</v>
      </c>
      <c r="DO544">
        <v>0</v>
      </c>
      <c r="DP544">
        <v>1</v>
      </c>
      <c r="DQ544">
        <v>1</v>
      </c>
      <c r="DU544">
        <v>1009</v>
      </c>
      <c r="DV544" t="s">
        <v>36</v>
      </c>
      <c r="DW544" t="s">
        <v>36</v>
      </c>
      <c r="DX544">
        <v>1000</v>
      </c>
      <c r="DZ544" t="s">
        <v>3</v>
      </c>
      <c r="EA544" t="s">
        <v>3</v>
      </c>
      <c r="EB544" t="s">
        <v>3</v>
      </c>
      <c r="EC544" t="s">
        <v>3</v>
      </c>
      <c r="EE544">
        <v>56793266</v>
      </c>
      <c r="EF544">
        <v>8</v>
      </c>
      <c r="EG544" t="s">
        <v>48</v>
      </c>
      <c r="EH544">
        <v>0</v>
      </c>
      <c r="EI544" t="s">
        <v>3</v>
      </c>
      <c r="EJ544">
        <v>1</v>
      </c>
      <c r="EK544">
        <v>500001</v>
      </c>
      <c r="EL544" t="s">
        <v>49</v>
      </c>
      <c r="EM544" t="s">
        <v>50</v>
      </c>
      <c r="EO544" t="s">
        <v>3</v>
      </c>
      <c r="EQ544">
        <v>131072</v>
      </c>
      <c r="ER544">
        <v>5443.57</v>
      </c>
      <c r="ES544">
        <v>5443.57</v>
      </c>
      <c r="ET544">
        <v>0</v>
      </c>
      <c r="EU544">
        <v>0</v>
      </c>
      <c r="EV544">
        <v>0</v>
      </c>
      <c r="EW544">
        <v>0</v>
      </c>
      <c r="EX544">
        <v>0</v>
      </c>
      <c r="EY544">
        <v>0</v>
      </c>
      <c r="FQ544">
        <v>0</v>
      </c>
      <c r="FR544">
        <v>0</v>
      </c>
      <c r="FS544">
        <v>0</v>
      </c>
      <c r="FX544">
        <v>0</v>
      </c>
      <c r="FY544">
        <v>0</v>
      </c>
      <c r="GA544" t="s">
        <v>3</v>
      </c>
      <c r="GD544">
        <v>1</v>
      </c>
      <c r="GF544">
        <v>-1254735920</v>
      </c>
      <c r="GG544">
        <v>2</v>
      </c>
      <c r="GH544">
        <v>1</v>
      </c>
      <c r="GI544">
        <v>2</v>
      </c>
      <c r="GJ544">
        <v>0</v>
      </c>
      <c r="GK544">
        <v>0</v>
      </c>
      <c r="GL544">
        <f>ROUND(IF(AND(BH544=3,BI544=3,FS544&lt;&gt;0),P544,0),0)</f>
        <v>0</v>
      </c>
      <c r="GM544">
        <f>ROUND(O544+X544+Y544,0)+GX544</f>
        <v>101045</v>
      </c>
      <c r="GN544">
        <f t="shared" si="459"/>
        <v>101045</v>
      </c>
      <c r="GO544">
        <f t="shared" si="460"/>
        <v>0</v>
      </c>
      <c r="GP544">
        <f t="shared" si="461"/>
        <v>0</v>
      </c>
      <c r="GR544">
        <v>0</v>
      </c>
      <c r="GS544">
        <v>3</v>
      </c>
      <c r="GT544">
        <v>0</v>
      </c>
      <c r="GU544" t="s">
        <v>3</v>
      </c>
      <c r="GV544">
        <f t="shared" si="462"/>
        <v>0</v>
      </c>
      <c r="GW544">
        <v>1</v>
      </c>
      <c r="GX544">
        <f>ROUND(HC544*I544,0)</f>
        <v>0</v>
      </c>
      <c r="HA544">
        <v>0</v>
      </c>
      <c r="HB544">
        <v>0</v>
      </c>
      <c r="HC544">
        <f t="shared" si="463"/>
        <v>0</v>
      </c>
      <c r="HE544" t="s">
        <v>3</v>
      </c>
      <c r="HF544" t="s">
        <v>3</v>
      </c>
      <c r="HM544" t="s">
        <v>3</v>
      </c>
      <c r="HN544" t="s">
        <v>3</v>
      </c>
      <c r="HO544" t="s">
        <v>3</v>
      </c>
      <c r="HP544" t="s">
        <v>3</v>
      </c>
      <c r="HQ544" t="s">
        <v>3</v>
      </c>
      <c r="HS544">
        <v>0</v>
      </c>
      <c r="IK544">
        <v>0</v>
      </c>
    </row>
    <row r="546" spans="1:206" x14ac:dyDescent="0.2">
      <c r="A546" s="3">
        <v>51</v>
      </c>
      <c r="B546" s="3">
        <f>B480</f>
        <v>1</v>
      </c>
      <c r="C546" s="3">
        <f>A480</f>
        <v>4</v>
      </c>
      <c r="D546" s="3">
        <f>ROW(A480)</f>
        <v>480</v>
      </c>
      <c r="E546" s="3"/>
      <c r="F546" s="3" t="str">
        <f>IF(F480&lt;&gt;"",F480,"")</f>
        <v>6</v>
      </c>
      <c r="G546" s="3" t="str">
        <f>IF(G480&lt;&gt;"",G480,"")</f>
        <v>Наружное ограждение  (248017-2021-ИЛО3-КР-20)</v>
      </c>
      <c r="H546" s="3">
        <v>0</v>
      </c>
      <c r="I546" s="3"/>
      <c r="J546" s="3"/>
      <c r="K546" s="3"/>
      <c r="L546" s="3"/>
      <c r="M546" s="3"/>
      <c r="N546" s="3"/>
      <c r="O546" s="3">
        <f t="shared" ref="O546:T546" si="464">ROUND(AB546,0)</f>
        <v>94946</v>
      </c>
      <c r="P546" s="3">
        <f t="shared" si="464"/>
        <v>93688</v>
      </c>
      <c r="Q546" s="3">
        <f t="shared" si="464"/>
        <v>211</v>
      </c>
      <c r="R546" s="3">
        <f t="shared" si="464"/>
        <v>35</v>
      </c>
      <c r="S546" s="3">
        <f t="shared" si="464"/>
        <v>1046</v>
      </c>
      <c r="T546" s="3">
        <f t="shared" si="464"/>
        <v>0</v>
      </c>
      <c r="U546" s="3">
        <f>AH546</f>
        <v>119.042753</v>
      </c>
      <c r="V546" s="3">
        <f>AI546</f>
        <v>2.9738850000000001</v>
      </c>
      <c r="W546" s="3">
        <f>ROUND(AJ546,0)</f>
        <v>228</v>
      </c>
      <c r="X546" s="3">
        <f>ROUND(AK546,0)</f>
        <v>1006</v>
      </c>
      <c r="Y546" s="3">
        <f>ROUND(AL546,0)</f>
        <v>670</v>
      </c>
      <c r="Z546" s="3"/>
      <c r="AA546" s="3"/>
      <c r="AB546" s="3">
        <f>ROUND(SUMIF(AA484:AA544,"=64855517",O484:O544),0)</f>
        <v>94946</v>
      </c>
      <c r="AC546" s="3">
        <f>ROUND(SUMIF(AA484:AA544,"=64855517",P484:P544),0)</f>
        <v>93688</v>
      </c>
      <c r="AD546" s="3">
        <f>ROUND(SUMIF(AA484:AA544,"=64855517",Q484:Q544),0)</f>
        <v>211</v>
      </c>
      <c r="AE546" s="3">
        <f>ROUND(SUMIF(AA484:AA544,"=64855517",R484:R544),0)</f>
        <v>35</v>
      </c>
      <c r="AF546" s="3">
        <f>ROUND(SUMIF(AA484:AA544,"=64855517",S484:S544),0)</f>
        <v>1046</v>
      </c>
      <c r="AG546" s="3">
        <f>ROUND(SUMIF(AA484:AA544,"=64855517",T484:T544),0)</f>
        <v>0</v>
      </c>
      <c r="AH546" s="3">
        <f>SUMIF(AA484:AA544,"=64855517",U484:U544)</f>
        <v>119.042753</v>
      </c>
      <c r="AI546" s="3">
        <f>SUMIF(AA484:AA544,"=64855517",V484:V544)</f>
        <v>2.9738850000000001</v>
      </c>
      <c r="AJ546" s="3">
        <f>ROUND(SUMIF(AA484:AA544,"=64855517",W484:W544),0)</f>
        <v>228</v>
      </c>
      <c r="AK546" s="3">
        <f>ROUND(SUMIF(AA484:AA544,"=64855517",X484:X544),0)</f>
        <v>1006</v>
      </c>
      <c r="AL546" s="3">
        <f>ROUND(SUMIF(AA484:AA544,"=64855517",Y484:Y544),0)</f>
        <v>670</v>
      </c>
      <c r="AM546" s="3"/>
      <c r="AN546" s="3"/>
      <c r="AO546" s="3">
        <f t="shared" ref="AO546:BD546" si="465">ROUND(BX546,0)</f>
        <v>0</v>
      </c>
      <c r="AP546" s="3">
        <f t="shared" si="465"/>
        <v>0</v>
      </c>
      <c r="AQ546" s="3">
        <f t="shared" si="465"/>
        <v>0</v>
      </c>
      <c r="AR546" s="3">
        <f t="shared" si="465"/>
        <v>96622</v>
      </c>
      <c r="AS546" s="3">
        <f t="shared" si="465"/>
        <v>96622</v>
      </c>
      <c r="AT546" s="3">
        <f t="shared" si="465"/>
        <v>0</v>
      </c>
      <c r="AU546" s="3">
        <f t="shared" si="465"/>
        <v>0</v>
      </c>
      <c r="AV546" s="3">
        <f t="shared" si="465"/>
        <v>93688</v>
      </c>
      <c r="AW546" s="3">
        <f t="shared" si="465"/>
        <v>93688</v>
      </c>
      <c r="AX546" s="3">
        <f t="shared" si="465"/>
        <v>0</v>
      </c>
      <c r="AY546" s="3">
        <f t="shared" si="465"/>
        <v>93688</v>
      </c>
      <c r="AZ546" s="3">
        <f t="shared" si="465"/>
        <v>0</v>
      </c>
      <c r="BA546" s="3">
        <f t="shared" si="465"/>
        <v>0</v>
      </c>
      <c r="BB546" s="3">
        <f t="shared" si="465"/>
        <v>0</v>
      </c>
      <c r="BC546" s="3">
        <f t="shared" si="465"/>
        <v>0</v>
      </c>
      <c r="BD546" s="3">
        <f t="shared" si="465"/>
        <v>0</v>
      </c>
      <c r="BE546" s="3"/>
      <c r="BF546" s="3"/>
      <c r="BG546" s="3"/>
      <c r="BH546" s="3"/>
      <c r="BI546" s="3"/>
      <c r="BJ546" s="3"/>
      <c r="BK546" s="3"/>
      <c r="BL546" s="3"/>
      <c r="BM546" s="3"/>
      <c r="BN546" s="3"/>
      <c r="BO546" s="3"/>
      <c r="BP546" s="3"/>
      <c r="BQ546" s="3"/>
      <c r="BR546" s="3"/>
      <c r="BS546" s="3"/>
      <c r="BT546" s="3"/>
      <c r="BU546" s="3"/>
      <c r="BV546" s="3"/>
      <c r="BW546" s="3"/>
      <c r="BX546" s="3">
        <f>ROUND(SUMIF(AA484:AA544,"=64855517",FQ484:FQ544),0)</f>
        <v>0</v>
      </c>
      <c r="BY546" s="3">
        <f>ROUND(SUMIF(AA484:AA544,"=64855517",FR484:FR544),0)</f>
        <v>0</v>
      </c>
      <c r="BZ546" s="3">
        <f>ROUND(SUMIF(AA484:AA544,"=64855517",GL484:GL544),0)</f>
        <v>0</v>
      </c>
      <c r="CA546" s="3">
        <f>ROUND(SUMIF(AA484:AA544,"=64855517",GM484:GM544),0)</f>
        <v>96622</v>
      </c>
      <c r="CB546" s="3">
        <f>ROUND(SUMIF(AA484:AA544,"=64855517",GN484:GN544),0)</f>
        <v>96622</v>
      </c>
      <c r="CC546" s="3">
        <f>ROUND(SUMIF(AA484:AA544,"=64855517",GO484:GO544),0)</f>
        <v>0</v>
      </c>
      <c r="CD546" s="3">
        <f>ROUND(SUMIF(AA484:AA544,"=64855517",GP484:GP544),0)</f>
        <v>0</v>
      </c>
      <c r="CE546" s="3">
        <f>AC546-BX546</f>
        <v>93688</v>
      </c>
      <c r="CF546" s="3">
        <f>AC546-BY546</f>
        <v>93688</v>
      </c>
      <c r="CG546" s="3">
        <f>BX546-BZ546</f>
        <v>0</v>
      </c>
      <c r="CH546" s="3">
        <f>AC546-BX546-BY546+BZ546</f>
        <v>93688</v>
      </c>
      <c r="CI546" s="3">
        <f>BY546-BZ546</f>
        <v>0</v>
      </c>
      <c r="CJ546" s="3">
        <f>ROUND(SUMIF(AA484:AA544,"=64855517",GX484:GX544),0)</f>
        <v>0</v>
      </c>
      <c r="CK546" s="3">
        <f>ROUND(SUMIF(AA484:AA544,"=64855517",GY484:GY544),0)</f>
        <v>0</v>
      </c>
      <c r="CL546" s="3">
        <f>ROUND(SUMIF(AA484:AA544,"=64855517",GZ484:GZ544),0)</f>
        <v>0</v>
      </c>
      <c r="CM546" s="3">
        <f>ROUND(SUMIF(AA484:AA544,"=64855517",HD484:HD544),0)</f>
        <v>0</v>
      </c>
      <c r="CN546" s="3"/>
      <c r="CO546" s="3"/>
      <c r="CP546" s="3"/>
      <c r="CQ546" s="3"/>
      <c r="CR546" s="3"/>
      <c r="CS546" s="3"/>
      <c r="CT546" s="3"/>
      <c r="CU546" s="3"/>
      <c r="CV546" s="3"/>
      <c r="CW546" s="3"/>
      <c r="CX546" s="3"/>
      <c r="CY546" s="3"/>
      <c r="CZ546" s="3"/>
      <c r="DA546" s="3"/>
      <c r="DB546" s="3"/>
      <c r="DC546" s="3"/>
      <c r="DD546" s="3"/>
      <c r="DE546" s="3"/>
      <c r="DF546" s="3"/>
      <c r="DG546" s="4">
        <f t="shared" ref="DG546:DL546" si="466">ROUND(DT546,0)</f>
        <v>530581</v>
      </c>
      <c r="DH546" s="4">
        <f t="shared" si="466"/>
        <v>472733</v>
      </c>
      <c r="DI546" s="4">
        <f t="shared" si="466"/>
        <v>4570</v>
      </c>
      <c r="DJ546" s="4">
        <f t="shared" si="466"/>
        <v>1789</v>
      </c>
      <c r="DK546" s="4">
        <f t="shared" si="466"/>
        <v>53278</v>
      </c>
      <c r="DL546" s="4">
        <f t="shared" si="466"/>
        <v>0</v>
      </c>
      <c r="DM546" s="4">
        <f>DZ546</f>
        <v>119.042753</v>
      </c>
      <c r="DN546" s="4">
        <f>EA546</f>
        <v>2.9738850000000001</v>
      </c>
      <c r="DO546" s="4">
        <f>ROUND(EB546,0)</f>
        <v>228</v>
      </c>
      <c r="DP546" s="4">
        <f>ROUND(EC546,0)</f>
        <v>51213</v>
      </c>
      <c r="DQ546" s="4">
        <f>ROUND(ED546,0)</f>
        <v>34142</v>
      </c>
      <c r="DR546" s="4"/>
      <c r="DS546" s="4"/>
      <c r="DT546" s="4">
        <f>ROUND(SUMIF(AA484:AA544,"=64855514",O484:O544),0)</f>
        <v>530581</v>
      </c>
      <c r="DU546" s="4">
        <f>ROUND(SUMIF(AA484:AA544,"=64855514",P484:P544),0)</f>
        <v>472733</v>
      </c>
      <c r="DV546" s="4">
        <f>ROUND(SUMIF(AA484:AA544,"=64855514",Q484:Q544),0)</f>
        <v>4570</v>
      </c>
      <c r="DW546" s="4">
        <f>ROUND(SUMIF(AA484:AA544,"=64855514",R484:R544),0)</f>
        <v>1789</v>
      </c>
      <c r="DX546" s="4">
        <f>ROUND(SUMIF(AA484:AA544,"=64855514",S484:S544),0)</f>
        <v>53278</v>
      </c>
      <c r="DY546" s="4">
        <f>ROUND(SUMIF(AA484:AA544,"=64855514",T484:T544),0)</f>
        <v>0</v>
      </c>
      <c r="DZ546" s="4">
        <f>SUMIF(AA484:AA544,"=64855514",U484:U544)</f>
        <v>119.042753</v>
      </c>
      <c r="EA546" s="4">
        <f>SUMIF(AA484:AA544,"=64855514",V484:V544)</f>
        <v>2.9738850000000001</v>
      </c>
      <c r="EB546" s="4">
        <f>ROUND(SUMIF(AA484:AA544,"=64855514",W484:W544),0)</f>
        <v>228</v>
      </c>
      <c r="EC546" s="4">
        <f>ROUND(SUMIF(AA484:AA544,"=64855514",X484:X544),0)</f>
        <v>51213</v>
      </c>
      <c r="ED546" s="4">
        <f>ROUND(SUMIF(AA484:AA544,"=64855514",Y484:Y544),0)</f>
        <v>34142</v>
      </c>
      <c r="EE546" s="4"/>
      <c r="EF546" s="4"/>
      <c r="EG546" s="4">
        <f t="shared" ref="EG546:EV546" si="467">ROUND(FP546,0)</f>
        <v>0</v>
      </c>
      <c r="EH546" s="4">
        <f t="shared" si="467"/>
        <v>0</v>
      </c>
      <c r="EI546" s="4">
        <f t="shared" si="467"/>
        <v>0</v>
      </c>
      <c r="EJ546" s="4">
        <f t="shared" si="467"/>
        <v>615936</v>
      </c>
      <c r="EK546" s="4">
        <f t="shared" si="467"/>
        <v>615936</v>
      </c>
      <c r="EL546" s="4">
        <f t="shared" si="467"/>
        <v>0</v>
      </c>
      <c r="EM546" s="4">
        <f t="shared" si="467"/>
        <v>0</v>
      </c>
      <c r="EN546" s="4">
        <f t="shared" si="467"/>
        <v>472733</v>
      </c>
      <c r="EO546" s="4">
        <f t="shared" si="467"/>
        <v>472733</v>
      </c>
      <c r="EP546" s="4">
        <f t="shared" si="467"/>
        <v>0</v>
      </c>
      <c r="EQ546" s="4">
        <f t="shared" si="467"/>
        <v>472733</v>
      </c>
      <c r="ER546" s="4">
        <f t="shared" si="467"/>
        <v>0</v>
      </c>
      <c r="ES546" s="4">
        <f t="shared" si="467"/>
        <v>0</v>
      </c>
      <c r="ET546" s="4">
        <f t="shared" si="467"/>
        <v>0</v>
      </c>
      <c r="EU546" s="4">
        <f t="shared" si="467"/>
        <v>0</v>
      </c>
      <c r="EV546" s="4">
        <f t="shared" si="467"/>
        <v>0</v>
      </c>
      <c r="EW546" s="4"/>
      <c r="EX546" s="4"/>
      <c r="EY546" s="4"/>
      <c r="EZ546" s="4"/>
      <c r="FA546" s="4"/>
      <c r="FB546" s="4"/>
      <c r="FC546" s="4"/>
      <c r="FD546" s="4"/>
      <c r="FE546" s="4"/>
      <c r="FF546" s="4"/>
      <c r="FG546" s="4"/>
      <c r="FH546" s="4"/>
      <c r="FI546" s="4"/>
      <c r="FJ546" s="4"/>
      <c r="FK546" s="4"/>
      <c r="FL546" s="4"/>
      <c r="FM546" s="4"/>
      <c r="FN546" s="4"/>
      <c r="FO546" s="4"/>
      <c r="FP546" s="4">
        <f>ROUND(SUMIF(AA484:AA544,"=64855514",FQ484:FQ544),0)</f>
        <v>0</v>
      </c>
      <c r="FQ546" s="4">
        <f>ROUND(SUMIF(AA484:AA544,"=64855514",FR484:FR544),0)</f>
        <v>0</v>
      </c>
      <c r="FR546" s="4">
        <f>ROUND(SUMIF(AA484:AA544,"=64855514",GL484:GL544),0)</f>
        <v>0</v>
      </c>
      <c r="FS546" s="4">
        <f>ROUND(SUMIF(AA484:AA544,"=64855514",GM484:GM544),0)</f>
        <v>615936</v>
      </c>
      <c r="FT546" s="4">
        <f>ROUND(SUMIF(AA484:AA544,"=64855514",GN484:GN544),0)</f>
        <v>615936</v>
      </c>
      <c r="FU546" s="4">
        <f>ROUND(SUMIF(AA484:AA544,"=64855514",GO484:GO544),0)</f>
        <v>0</v>
      </c>
      <c r="FV546" s="4">
        <f>ROUND(SUMIF(AA484:AA544,"=64855514",GP484:GP544),0)</f>
        <v>0</v>
      </c>
      <c r="FW546" s="4">
        <f>DU546-FP546</f>
        <v>472733</v>
      </c>
      <c r="FX546" s="4">
        <f>DU546-FQ546</f>
        <v>472733</v>
      </c>
      <c r="FY546" s="4">
        <f>FP546-FR546</f>
        <v>0</v>
      </c>
      <c r="FZ546" s="4">
        <f>DU546-FP546-FQ546+FR546</f>
        <v>472733</v>
      </c>
      <c r="GA546" s="4">
        <f>FQ546-FR546</f>
        <v>0</v>
      </c>
      <c r="GB546" s="4">
        <f>ROUND(SUMIF(AA484:AA544,"=64855514",GX484:GX544),0)</f>
        <v>0</v>
      </c>
      <c r="GC546" s="4">
        <f>ROUND(SUMIF(AA484:AA544,"=64855514",GY484:GY544),0)</f>
        <v>0</v>
      </c>
      <c r="GD546" s="4">
        <f>ROUND(SUMIF(AA484:AA544,"=64855514",GZ484:GZ544),0)</f>
        <v>0</v>
      </c>
      <c r="GE546" s="4">
        <f>ROUND(SUMIF(AA484:AA544,"=64855514",HD484:HD544),0)</f>
        <v>0</v>
      </c>
      <c r="GF546" s="4"/>
      <c r="GG546" s="4"/>
      <c r="GH546" s="4"/>
      <c r="GI546" s="4"/>
      <c r="GJ546" s="4"/>
      <c r="GK546" s="4"/>
      <c r="GL546" s="4"/>
      <c r="GM546" s="4"/>
      <c r="GN546" s="4"/>
      <c r="GO546" s="4"/>
      <c r="GP546" s="4"/>
      <c r="GQ546" s="4"/>
      <c r="GR546" s="4"/>
      <c r="GS546" s="4"/>
      <c r="GT546" s="4"/>
      <c r="GU546" s="4"/>
      <c r="GV546" s="4"/>
      <c r="GW546" s="4"/>
      <c r="GX546" s="4">
        <v>0</v>
      </c>
    </row>
    <row r="548" spans="1:206" x14ac:dyDescent="0.2">
      <c r="A548" s="5">
        <v>50</v>
      </c>
      <c r="B548" s="5">
        <v>0</v>
      </c>
      <c r="C548" s="5">
        <v>0</v>
      </c>
      <c r="D548" s="5">
        <v>1</v>
      </c>
      <c r="E548" s="5">
        <v>201</v>
      </c>
      <c r="F548" s="5">
        <f>ROUND(Source!O546,O548)</f>
        <v>94946</v>
      </c>
      <c r="G548" s="5" t="s">
        <v>60</v>
      </c>
      <c r="H548" s="5" t="s">
        <v>61</v>
      </c>
      <c r="I548" s="5"/>
      <c r="J548" s="5"/>
      <c r="K548" s="5">
        <v>201</v>
      </c>
      <c r="L548" s="5">
        <v>1</v>
      </c>
      <c r="M548" s="5">
        <v>3</v>
      </c>
      <c r="N548" s="5" t="s">
        <v>3</v>
      </c>
      <c r="O548" s="5">
        <v>0</v>
      </c>
      <c r="P548" s="5">
        <f>ROUND(Source!DG546,O548)</f>
        <v>530581</v>
      </c>
      <c r="Q548" s="5"/>
      <c r="R548" s="5"/>
      <c r="S548" s="5"/>
      <c r="T548" s="5"/>
      <c r="U548" s="5"/>
      <c r="V548" s="5"/>
      <c r="W548" s="5">
        <v>0</v>
      </c>
      <c r="X548" s="5">
        <v>1</v>
      </c>
      <c r="Y548" s="5">
        <v>0</v>
      </c>
      <c r="Z548" s="5">
        <v>0</v>
      </c>
      <c r="AA548" s="5">
        <v>1</v>
      </c>
      <c r="AB548" s="5">
        <v>0</v>
      </c>
    </row>
    <row r="549" spans="1:206" x14ac:dyDescent="0.2">
      <c r="A549" s="5">
        <v>50</v>
      </c>
      <c r="B549" s="5">
        <v>0</v>
      </c>
      <c r="C549" s="5">
        <v>0</v>
      </c>
      <c r="D549" s="5">
        <v>1</v>
      </c>
      <c r="E549" s="5">
        <v>202</v>
      </c>
      <c r="F549" s="5">
        <f>ROUND(Source!P546,O549)</f>
        <v>93688</v>
      </c>
      <c r="G549" s="5" t="s">
        <v>62</v>
      </c>
      <c r="H549" s="5" t="s">
        <v>63</v>
      </c>
      <c r="I549" s="5"/>
      <c r="J549" s="5"/>
      <c r="K549" s="5">
        <v>202</v>
      </c>
      <c r="L549" s="5">
        <v>2</v>
      </c>
      <c r="M549" s="5">
        <v>3</v>
      </c>
      <c r="N549" s="5" t="s">
        <v>3</v>
      </c>
      <c r="O549" s="5">
        <v>0</v>
      </c>
      <c r="P549" s="5">
        <f>ROUND(Source!DH546,O549)</f>
        <v>472733</v>
      </c>
      <c r="Q549" s="5"/>
      <c r="R549" s="5"/>
      <c r="S549" s="5"/>
      <c r="T549" s="5"/>
      <c r="U549" s="5"/>
      <c r="V549" s="5"/>
      <c r="W549" s="5">
        <v>0</v>
      </c>
      <c r="X549" s="5">
        <v>1</v>
      </c>
      <c r="Y549" s="5">
        <v>0</v>
      </c>
      <c r="Z549" s="5">
        <v>0</v>
      </c>
      <c r="AA549" s="5">
        <v>1</v>
      </c>
      <c r="AB549" s="5">
        <v>0</v>
      </c>
    </row>
    <row r="550" spans="1:206" x14ac:dyDescent="0.2">
      <c r="A550" s="5">
        <v>50</v>
      </c>
      <c r="B550" s="5">
        <v>0</v>
      </c>
      <c r="C550" s="5">
        <v>0</v>
      </c>
      <c r="D550" s="5">
        <v>1</v>
      </c>
      <c r="E550" s="5">
        <v>222</v>
      </c>
      <c r="F550" s="5">
        <f>ROUND(Source!AO546,O550)</f>
        <v>0</v>
      </c>
      <c r="G550" s="5" t="s">
        <v>64</v>
      </c>
      <c r="H550" s="5" t="s">
        <v>65</v>
      </c>
      <c r="I550" s="5"/>
      <c r="J550" s="5"/>
      <c r="K550" s="5">
        <v>222</v>
      </c>
      <c r="L550" s="5">
        <v>3</v>
      </c>
      <c r="M550" s="5">
        <v>3</v>
      </c>
      <c r="N550" s="5" t="s">
        <v>3</v>
      </c>
      <c r="O550" s="5">
        <v>0</v>
      </c>
      <c r="P550" s="5">
        <f>ROUND(Source!EG546,O550)</f>
        <v>0</v>
      </c>
      <c r="Q550" s="5"/>
      <c r="R550" s="5"/>
      <c r="S550" s="5"/>
      <c r="T550" s="5"/>
      <c r="U550" s="5"/>
      <c r="V550" s="5"/>
      <c r="W550" s="5">
        <v>0</v>
      </c>
      <c r="X550" s="5">
        <v>1</v>
      </c>
      <c r="Y550" s="5">
        <v>0</v>
      </c>
      <c r="Z550" s="5">
        <v>0</v>
      </c>
      <c r="AA550" s="5">
        <v>1</v>
      </c>
      <c r="AB550" s="5">
        <v>0</v>
      </c>
    </row>
    <row r="551" spans="1:206" x14ac:dyDescent="0.2">
      <c r="A551" s="5">
        <v>50</v>
      </c>
      <c r="B551" s="5">
        <v>0</v>
      </c>
      <c r="C551" s="5">
        <v>0</v>
      </c>
      <c r="D551" s="5">
        <v>1</v>
      </c>
      <c r="E551" s="5">
        <v>225</v>
      </c>
      <c r="F551" s="5">
        <f>ROUND(Source!AV546,O551)</f>
        <v>93688</v>
      </c>
      <c r="G551" s="5" t="s">
        <v>66</v>
      </c>
      <c r="H551" s="5" t="s">
        <v>67</v>
      </c>
      <c r="I551" s="5"/>
      <c r="J551" s="5"/>
      <c r="K551" s="5">
        <v>225</v>
      </c>
      <c r="L551" s="5">
        <v>4</v>
      </c>
      <c r="M551" s="5">
        <v>3</v>
      </c>
      <c r="N551" s="5" t="s">
        <v>3</v>
      </c>
      <c r="O551" s="5">
        <v>0</v>
      </c>
      <c r="P551" s="5">
        <f>ROUND(Source!EN546,O551)</f>
        <v>472733</v>
      </c>
      <c r="Q551" s="5"/>
      <c r="R551" s="5"/>
      <c r="S551" s="5"/>
      <c r="T551" s="5"/>
      <c r="U551" s="5"/>
      <c r="V551" s="5"/>
      <c r="W551" s="5">
        <v>0</v>
      </c>
      <c r="X551" s="5">
        <v>1</v>
      </c>
      <c r="Y551" s="5">
        <v>0</v>
      </c>
      <c r="Z551" s="5">
        <v>0</v>
      </c>
      <c r="AA551" s="5">
        <v>1</v>
      </c>
      <c r="AB551" s="5">
        <v>0</v>
      </c>
    </row>
    <row r="552" spans="1:206" x14ac:dyDescent="0.2">
      <c r="A552" s="5">
        <v>50</v>
      </c>
      <c r="B552" s="5">
        <v>0</v>
      </c>
      <c r="C552" s="5">
        <v>0</v>
      </c>
      <c r="D552" s="5">
        <v>1</v>
      </c>
      <c r="E552" s="5">
        <v>226</v>
      </c>
      <c r="F552" s="5">
        <f>ROUND(Source!AW546,O552)</f>
        <v>93688</v>
      </c>
      <c r="G552" s="5" t="s">
        <v>68</v>
      </c>
      <c r="H552" s="5" t="s">
        <v>69</v>
      </c>
      <c r="I552" s="5"/>
      <c r="J552" s="5"/>
      <c r="K552" s="5">
        <v>226</v>
      </c>
      <c r="L552" s="5">
        <v>5</v>
      </c>
      <c r="M552" s="5">
        <v>3</v>
      </c>
      <c r="N552" s="5" t="s">
        <v>3</v>
      </c>
      <c r="O552" s="5">
        <v>0</v>
      </c>
      <c r="P552" s="5">
        <f>ROUND(Source!EO546,O552)</f>
        <v>472733</v>
      </c>
      <c r="Q552" s="5"/>
      <c r="R552" s="5"/>
      <c r="S552" s="5"/>
      <c r="T552" s="5"/>
      <c r="U552" s="5"/>
      <c r="V552" s="5"/>
      <c r="W552" s="5">
        <v>0</v>
      </c>
      <c r="X552" s="5">
        <v>1</v>
      </c>
      <c r="Y552" s="5">
        <v>0</v>
      </c>
      <c r="Z552" s="5">
        <v>0</v>
      </c>
      <c r="AA552" s="5">
        <v>1</v>
      </c>
      <c r="AB552" s="5">
        <v>0</v>
      </c>
    </row>
    <row r="553" spans="1:206" x14ac:dyDescent="0.2">
      <c r="A553" s="5">
        <v>50</v>
      </c>
      <c r="B553" s="5">
        <v>0</v>
      </c>
      <c r="C553" s="5">
        <v>0</v>
      </c>
      <c r="D553" s="5">
        <v>1</v>
      </c>
      <c r="E553" s="5">
        <v>227</v>
      </c>
      <c r="F553" s="5">
        <f>ROUND(Source!AX546,O553)</f>
        <v>0</v>
      </c>
      <c r="G553" s="5" t="s">
        <v>70</v>
      </c>
      <c r="H553" s="5" t="s">
        <v>71</v>
      </c>
      <c r="I553" s="5"/>
      <c r="J553" s="5"/>
      <c r="K553" s="5">
        <v>227</v>
      </c>
      <c r="L553" s="5">
        <v>6</v>
      </c>
      <c r="M553" s="5">
        <v>3</v>
      </c>
      <c r="N553" s="5" t="s">
        <v>3</v>
      </c>
      <c r="O553" s="5">
        <v>0</v>
      </c>
      <c r="P553" s="5">
        <f>ROUND(Source!EP546,O553)</f>
        <v>0</v>
      </c>
      <c r="Q553" s="5"/>
      <c r="R553" s="5"/>
      <c r="S553" s="5"/>
      <c r="T553" s="5"/>
      <c r="U553" s="5"/>
      <c r="V553" s="5"/>
      <c r="W553" s="5">
        <v>0</v>
      </c>
      <c r="X553" s="5">
        <v>1</v>
      </c>
      <c r="Y553" s="5">
        <v>0</v>
      </c>
      <c r="Z553" s="5">
        <v>0</v>
      </c>
      <c r="AA553" s="5">
        <v>1</v>
      </c>
      <c r="AB553" s="5">
        <v>0</v>
      </c>
    </row>
    <row r="554" spans="1:206" x14ac:dyDescent="0.2">
      <c r="A554" s="5">
        <v>50</v>
      </c>
      <c r="B554" s="5">
        <v>0</v>
      </c>
      <c r="C554" s="5">
        <v>0</v>
      </c>
      <c r="D554" s="5">
        <v>1</v>
      </c>
      <c r="E554" s="5">
        <v>228</v>
      </c>
      <c r="F554" s="5">
        <f>ROUND(Source!AY546,O554)</f>
        <v>93688</v>
      </c>
      <c r="G554" s="5" t="s">
        <v>72</v>
      </c>
      <c r="H554" s="5" t="s">
        <v>73</v>
      </c>
      <c r="I554" s="5"/>
      <c r="J554" s="5"/>
      <c r="K554" s="5">
        <v>228</v>
      </c>
      <c r="L554" s="5">
        <v>7</v>
      </c>
      <c r="M554" s="5">
        <v>3</v>
      </c>
      <c r="N554" s="5" t="s">
        <v>3</v>
      </c>
      <c r="O554" s="5">
        <v>0</v>
      </c>
      <c r="P554" s="5">
        <f>ROUND(Source!EQ546,O554)</f>
        <v>472733</v>
      </c>
      <c r="Q554" s="5"/>
      <c r="R554" s="5"/>
      <c r="S554" s="5"/>
      <c r="T554" s="5"/>
      <c r="U554" s="5"/>
      <c r="V554" s="5"/>
      <c r="W554" s="5">
        <v>0</v>
      </c>
      <c r="X554" s="5">
        <v>1</v>
      </c>
      <c r="Y554" s="5">
        <v>0</v>
      </c>
      <c r="Z554" s="5">
        <v>0</v>
      </c>
      <c r="AA554" s="5">
        <v>1</v>
      </c>
      <c r="AB554" s="5">
        <v>0</v>
      </c>
    </row>
    <row r="555" spans="1:206" x14ac:dyDescent="0.2">
      <c r="A555" s="5">
        <v>50</v>
      </c>
      <c r="B555" s="5">
        <v>0</v>
      </c>
      <c r="C555" s="5">
        <v>0</v>
      </c>
      <c r="D555" s="5">
        <v>1</v>
      </c>
      <c r="E555" s="5">
        <v>216</v>
      </c>
      <c r="F555" s="5">
        <f>ROUND(Source!AP546,O555)</f>
        <v>0</v>
      </c>
      <c r="G555" s="5" t="s">
        <v>74</v>
      </c>
      <c r="H555" s="5" t="s">
        <v>75</v>
      </c>
      <c r="I555" s="5"/>
      <c r="J555" s="5"/>
      <c r="K555" s="5">
        <v>216</v>
      </c>
      <c r="L555" s="5">
        <v>8</v>
      </c>
      <c r="M555" s="5">
        <v>3</v>
      </c>
      <c r="N555" s="5" t="s">
        <v>3</v>
      </c>
      <c r="O555" s="5">
        <v>0</v>
      </c>
      <c r="P555" s="5">
        <f>ROUND(Source!EH546,O555)</f>
        <v>0</v>
      </c>
      <c r="Q555" s="5"/>
      <c r="R555" s="5"/>
      <c r="S555" s="5"/>
      <c r="T555" s="5"/>
      <c r="U555" s="5"/>
      <c r="V555" s="5"/>
      <c r="W555" s="5">
        <v>0</v>
      </c>
      <c r="X555" s="5">
        <v>1</v>
      </c>
      <c r="Y555" s="5">
        <v>0</v>
      </c>
      <c r="Z555" s="5">
        <v>0</v>
      </c>
      <c r="AA555" s="5">
        <v>1</v>
      </c>
      <c r="AB555" s="5">
        <v>0</v>
      </c>
    </row>
    <row r="556" spans="1:206" x14ac:dyDescent="0.2">
      <c r="A556" s="5">
        <v>50</v>
      </c>
      <c r="B556" s="5">
        <v>0</v>
      </c>
      <c r="C556" s="5">
        <v>0</v>
      </c>
      <c r="D556" s="5">
        <v>1</v>
      </c>
      <c r="E556" s="5">
        <v>223</v>
      </c>
      <c r="F556" s="5">
        <f>ROUND(Source!AQ546,O556)</f>
        <v>0</v>
      </c>
      <c r="G556" s="5" t="s">
        <v>76</v>
      </c>
      <c r="H556" s="5" t="s">
        <v>77</v>
      </c>
      <c r="I556" s="5"/>
      <c r="J556" s="5"/>
      <c r="K556" s="5">
        <v>223</v>
      </c>
      <c r="L556" s="5">
        <v>9</v>
      </c>
      <c r="M556" s="5">
        <v>3</v>
      </c>
      <c r="N556" s="5" t="s">
        <v>3</v>
      </c>
      <c r="O556" s="5">
        <v>0</v>
      </c>
      <c r="P556" s="5">
        <f>ROUND(Source!EI546,O556)</f>
        <v>0</v>
      </c>
      <c r="Q556" s="5"/>
      <c r="R556" s="5"/>
      <c r="S556" s="5"/>
      <c r="T556" s="5"/>
      <c r="U556" s="5"/>
      <c r="V556" s="5"/>
      <c r="W556" s="5">
        <v>0</v>
      </c>
      <c r="X556" s="5">
        <v>1</v>
      </c>
      <c r="Y556" s="5">
        <v>0</v>
      </c>
      <c r="Z556" s="5">
        <v>0</v>
      </c>
      <c r="AA556" s="5">
        <v>1</v>
      </c>
      <c r="AB556" s="5">
        <v>0</v>
      </c>
    </row>
    <row r="557" spans="1:206" x14ac:dyDescent="0.2">
      <c r="A557" s="5">
        <v>50</v>
      </c>
      <c r="B557" s="5">
        <v>0</v>
      </c>
      <c r="C557" s="5">
        <v>0</v>
      </c>
      <c r="D557" s="5">
        <v>1</v>
      </c>
      <c r="E557" s="5">
        <v>229</v>
      </c>
      <c r="F557" s="5">
        <f>ROUND(Source!AZ546,O557)</f>
        <v>0</v>
      </c>
      <c r="G557" s="5" t="s">
        <v>78</v>
      </c>
      <c r="H557" s="5" t="s">
        <v>79</v>
      </c>
      <c r="I557" s="5"/>
      <c r="J557" s="5"/>
      <c r="K557" s="5">
        <v>229</v>
      </c>
      <c r="L557" s="5">
        <v>10</v>
      </c>
      <c r="M557" s="5">
        <v>3</v>
      </c>
      <c r="N557" s="5" t="s">
        <v>3</v>
      </c>
      <c r="O557" s="5">
        <v>0</v>
      </c>
      <c r="P557" s="5">
        <f>ROUND(Source!ER546,O557)</f>
        <v>0</v>
      </c>
      <c r="Q557" s="5"/>
      <c r="R557" s="5"/>
      <c r="S557" s="5"/>
      <c r="T557" s="5"/>
      <c r="U557" s="5"/>
      <c r="V557" s="5"/>
      <c r="W557" s="5">
        <v>0</v>
      </c>
      <c r="X557" s="5">
        <v>1</v>
      </c>
      <c r="Y557" s="5">
        <v>0</v>
      </c>
      <c r="Z557" s="5">
        <v>0</v>
      </c>
      <c r="AA557" s="5">
        <v>1</v>
      </c>
      <c r="AB557" s="5">
        <v>0</v>
      </c>
    </row>
    <row r="558" spans="1:206" x14ac:dyDescent="0.2">
      <c r="A558" s="5">
        <v>50</v>
      </c>
      <c r="B558" s="5">
        <v>0</v>
      </c>
      <c r="C558" s="5">
        <v>0</v>
      </c>
      <c r="D558" s="5">
        <v>1</v>
      </c>
      <c r="E558" s="5">
        <v>203</v>
      </c>
      <c r="F558" s="5">
        <f>ROUND(Source!Q546,O558)</f>
        <v>211</v>
      </c>
      <c r="G558" s="5" t="s">
        <v>80</v>
      </c>
      <c r="H558" s="5" t="s">
        <v>81</v>
      </c>
      <c r="I558" s="5"/>
      <c r="J558" s="5"/>
      <c r="K558" s="5">
        <v>203</v>
      </c>
      <c r="L558" s="5">
        <v>11</v>
      </c>
      <c r="M558" s="5">
        <v>3</v>
      </c>
      <c r="N558" s="5" t="s">
        <v>3</v>
      </c>
      <c r="O558" s="5">
        <v>0</v>
      </c>
      <c r="P558" s="5">
        <f>ROUND(Source!DI546,O558)</f>
        <v>4570</v>
      </c>
      <c r="Q558" s="5"/>
      <c r="R558" s="5"/>
      <c r="S558" s="5"/>
      <c r="T558" s="5"/>
      <c r="U558" s="5"/>
      <c r="V558" s="5"/>
      <c r="W558" s="5">
        <v>0</v>
      </c>
      <c r="X558" s="5">
        <v>1</v>
      </c>
      <c r="Y558" s="5">
        <v>0</v>
      </c>
      <c r="Z558" s="5">
        <v>0</v>
      </c>
      <c r="AA558" s="5">
        <v>1</v>
      </c>
      <c r="AB558" s="5">
        <v>0</v>
      </c>
    </row>
    <row r="559" spans="1:206" x14ac:dyDescent="0.2">
      <c r="A559" s="5">
        <v>50</v>
      </c>
      <c r="B559" s="5">
        <v>0</v>
      </c>
      <c r="C559" s="5">
        <v>0</v>
      </c>
      <c r="D559" s="5">
        <v>1</v>
      </c>
      <c r="E559" s="5">
        <v>231</v>
      </c>
      <c r="F559" s="5">
        <f>ROUND(Source!BB546,O559)</f>
        <v>0</v>
      </c>
      <c r="G559" s="5" t="s">
        <v>82</v>
      </c>
      <c r="H559" s="5" t="s">
        <v>83</v>
      </c>
      <c r="I559" s="5"/>
      <c r="J559" s="5"/>
      <c r="K559" s="5">
        <v>231</v>
      </c>
      <c r="L559" s="5">
        <v>12</v>
      </c>
      <c r="M559" s="5">
        <v>3</v>
      </c>
      <c r="N559" s="5" t="s">
        <v>3</v>
      </c>
      <c r="O559" s="5">
        <v>0</v>
      </c>
      <c r="P559" s="5">
        <f>ROUND(Source!ET546,O559)</f>
        <v>0</v>
      </c>
      <c r="Q559" s="5"/>
      <c r="R559" s="5"/>
      <c r="S559" s="5"/>
      <c r="T559" s="5"/>
      <c r="U559" s="5"/>
      <c r="V559" s="5"/>
      <c r="W559" s="5">
        <v>0</v>
      </c>
      <c r="X559" s="5">
        <v>1</v>
      </c>
      <c r="Y559" s="5">
        <v>0</v>
      </c>
      <c r="Z559" s="5">
        <v>0</v>
      </c>
      <c r="AA559" s="5">
        <v>1</v>
      </c>
      <c r="AB559" s="5">
        <v>0</v>
      </c>
    </row>
    <row r="560" spans="1:206" x14ac:dyDescent="0.2">
      <c r="A560" s="5">
        <v>50</v>
      </c>
      <c r="B560" s="5">
        <v>0</v>
      </c>
      <c r="C560" s="5">
        <v>0</v>
      </c>
      <c r="D560" s="5">
        <v>1</v>
      </c>
      <c r="E560" s="5">
        <v>204</v>
      </c>
      <c r="F560" s="5">
        <f>ROUND(Source!R546,O560)</f>
        <v>35</v>
      </c>
      <c r="G560" s="5" t="s">
        <v>84</v>
      </c>
      <c r="H560" s="5" t="s">
        <v>85</v>
      </c>
      <c r="I560" s="5"/>
      <c r="J560" s="5"/>
      <c r="K560" s="5">
        <v>204</v>
      </c>
      <c r="L560" s="5">
        <v>13</v>
      </c>
      <c r="M560" s="5">
        <v>3</v>
      </c>
      <c r="N560" s="5" t="s">
        <v>3</v>
      </c>
      <c r="O560" s="5">
        <v>0</v>
      </c>
      <c r="P560" s="5">
        <f>ROUND(Source!DJ546,O560)</f>
        <v>1789</v>
      </c>
      <c r="Q560" s="5"/>
      <c r="R560" s="5"/>
      <c r="S560" s="5"/>
      <c r="T560" s="5"/>
      <c r="U560" s="5"/>
      <c r="V560" s="5"/>
      <c r="W560" s="5">
        <v>0</v>
      </c>
      <c r="X560" s="5">
        <v>1</v>
      </c>
      <c r="Y560" s="5">
        <v>0</v>
      </c>
      <c r="Z560" s="5">
        <v>0</v>
      </c>
      <c r="AA560" s="5">
        <v>1</v>
      </c>
      <c r="AB560" s="5">
        <v>0</v>
      </c>
    </row>
    <row r="561" spans="1:88" x14ac:dyDescent="0.2">
      <c r="A561" s="5">
        <v>50</v>
      </c>
      <c r="B561" s="5">
        <v>0</v>
      </c>
      <c r="C561" s="5">
        <v>0</v>
      </c>
      <c r="D561" s="5">
        <v>1</v>
      </c>
      <c r="E561" s="5">
        <v>205</v>
      </c>
      <c r="F561" s="5">
        <f>ROUND(Source!S546,O561)</f>
        <v>1046</v>
      </c>
      <c r="G561" s="5" t="s">
        <v>86</v>
      </c>
      <c r="H561" s="5" t="s">
        <v>87</v>
      </c>
      <c r="I561" s="5"/>
      <c r="J561" s="5"/>
      <c r="K561" s="5">
        <v>205</v>
      </c>
      <c r="L561" s="5">
        <v>14</v>
      </c>
      <c r="M561" s="5">
        <v>3</v>
      </c>
      <c r="N561" s="5" t="s">
        <v>3</v>
      </c>
      <c r="O561" s="5">
        <v>0</v>
      </c>
      <c r="P561" s="5">
        <f>ROUND(Source!DK546,O561)</f>
        <v>53278</v>
      </c>
      <c r="Q561" s="5"/>
      <c r="R561" s="5"/>
      <c r="S561" s="5"/>
      <c r="T561" s="5"/>
      <c r="U561" s="5"/>
      <c r="V561" s="5"/>
      <c r="W561" s="5">
        <v>0</v>
      </c>
      <c r="X561" s="5">
        <v>1</v>
      </c>
      <c r="Y561" s="5">
        <v>0</v>
      </c>
      <c r="Z561" s="5">
        <v>0</v>
      </c>
      <c r="AA561" s="5">
        <v>1</v>
      </c>
      <c r="AB561" s="5">
        <v>0</v>
      </c>
    </row>
    <row r="562" spans="1:88" x14ac:dyDescent="0.2">
      <c r="A562" s="5">
        <v>50</v>
      </c>
      <c r="B562" s="5">
        <v>0</v>
      </c>
      <c r="C562" s="5">
        <v>0</v>
      </c>
      <c r="D562" s="5">
        <v>1</v>
      </c>
      <c r="E562" s="5">
        <v>232</v>
      </c>
      <c r="F562" s="5">
        <f>ROUND(Source!BC546,O562)</f>
        <v>0</v>
      </c>
      <c r="G562" s="5" t="s">
        <v>88</v>
      </c>
      <c r="H562" s="5" t="s">
        <v>89</v>
      </c>
      <c r="I562" s="5"/>
      <c r="J562" s="5"/>
      <c r="K562" s="5">
        <v>232</v>
      </c>
      <c r="L562" s="5">
        <v>15</v>
      </c>
      <c r="M562" s="5">
        <v>3</v>
      </c>
      <c r="N562" s="5" t="s">
        <v>3</v>
      </c>
      <c r="O562" s="5">
        <v>0</v>
      </c>
      <c r="P562" s="5">
        <f>ROUND(Source!EU546,O562)</f>
        <v>0</v>
      </c>
      <c r="Q562" s="5"/>
      <c r="R562" s="5"/>
      <c r="S562" s="5"/>
      <c r="T562" s="5"/>
      <c r="U562" s="5"/>
      <c r="V562" s="5"/>
      <c r="W562" s="5">
        <v>0</v>
      </c>
      <c r="X562" s="5">
        <v>1</v>
      </c>
      <c r="Y562" s="5">
        <v>0</v>
      </c>
      <c r="Z562" s="5">
        <v>0</v>
      </c>
      <c r="AA562" s="5">
        <v>1</v>
      </c>
      <c r="AB562" s="5">
        <v>0</v>
      </c>
    </row>
    <row r="563" spans="1:88" x14ac:dyDescent="0.2">
      <c r="A563" s="5">
        <v>50</v>
      </c>
      <c r="B563" s="5">
        <v>0</v>
      </c>
      <c r="C563" s="5">
        <v>0</v>
      </c>
      <c r="D563" s="5">
        <v>1</v>
      </c>
      <c r="E563" s="5">
        <v>214</v>
      </c>
      <c r="F563" s="5">
        <f>ROUND(Source!AS546,O563)</f>
        <v>96622</v>
      </c>
      <c r="G563" s="5" t="s">
        <v>90</v>
      </c>
      <c r="H563" s="5" t="s">
        <v>91</v>
      </c>
      <c r="I563" s="5"/>
      <c r="J563" s="5"/>
      <c r="K563" s="5">
        <v>214</v>
      </c>
      <c r="L563" s="5">
        <v>16</v>
      </c>
      <c r="M563" s="5">
        <v>3</v>
      </c>
      <c r="N563" s="5" t="s">
        <v>3</v>
      </c>
      <c r="O563" s="5">
        <v>0</v>
      </c>
      <c r="P563" s="5">
        <f>ROUND(Source!EK546,O563)</f>
        <v>615936</v>
      </c>
      <c r="Q563" s="5"/>
      <c r="R563" s="5"/>
      <c r="S563" s="5"/>
      <c r="T563" s="5"/>
      <c r="U563" s="5"/>
      <c r="V563" s="5"/>
      <c r="W563" s="5">
        <v>0</v>
      </c>
      <c r="X563" s="5">
        <v>1</v>
      </c>
      <c r="Y563" s="5">
        <v>0</v>
      </c>
      <c r="Z563" s="5">
        <v>0</v>
      </c>
      <c r="AA563" s="5">
        <v>1</v>
      </c>
      <c r="AB563" s="5">
        <v>0</v>
      </c>
    </row>
    <row r="564" spans="1:88" x14ac:dyDescent="0.2">
      <c r="A564" s="5">
        <v>50</v>
      </c>
      <c r="B564" s="5">
        <v>0</v>
      </c>
      <c r="C564" s="5">
        <v>0</v>
      </c>
      <c r="D564" s="5">
        <v>1</v>
      </c>
      <c r="E564" s="5">
        <v>215</v>
      </c>
      <c r="F564" s="5">
        <f>ROUND(Source!AT546,O564)</f>
        <v>0</v>
      </c>
      <c r="G564" s="5" t="s">
        <v>92</v>
      </c>
      <c r="H564" s="5" t="s">
        <v>93</v>
      </c>
      <c r="I564" s="5"/>
      <c r="J564" s="5"/>
      <c r="K564" s="5">
        <v>215</v>
      </c>
      <c r="L564" s="5">
        <v>17</v>
      </c>
      <c r="M564" s="5">
        <v>3</v>
      </c>
      <c r="N564" s="5" t="s">
        <v>3</v>
      </c>
      <c r="O564" s="5">
        <v>0</v>
      </c>
      <c r="P564" s="5">
        <f>ROUND(Source!EL546,O564)</f>
        <v>0</v>
      </c>
      <c r="Q564" s="5"/>
      <c r="R564" s="5"/>
      <c r="S564" s="5"/>
      <c r="T564" s="5"/>
      <c r="U564" s="5"/>
      <c r="V564" s="5"/>
      <c r="W564" s="5">
        <v>0</v>
      </c>
      <c r="X564" s="5">
        <v>1</v>
      </c>
      <c r="Y564" s="5">
        <v>0</v>
      </c>
      <c r="Z564" s="5">
        <v>0</v>
      </c>
      <c r="AA564" s="5">
        <v>1</v>
      </c>
      <c r="AB564" s="5">
        <v>0</v>
      </c>
    </row>
    <row r="565" spans="1:88" x14ac:dyDescent="0.2">
      <c r="A565" s="5">
        <v>50</v>
      </c>
      <c r="B565" s="5">
        <v>0</v>
      </c>
      <c r="C565" s="5">
        <v>0</v>
      </c>
      <c r="D565" s="5">
        <v>1</v>
      </c>
      <c r="E565" s="5">
        <v>217</v>
      </c>
      <c r="F565" s="5">
        <f>ROUND(Source!AU546,O565)</f>
        <v>0</v>
      </c>
      <c r="G565" s="5" t="s">
        <v>94</v>
      </c>
      <c r="H565" s="5" t="s">
        <v>95</v>
      </c>
      <c r="I565" s="5"/>
      <c r="J565" s="5"/>
      <c r="K565" s="5">
        <v>217</v>
      </c>
      <c r="L565" s="5">
        <v>18</v>
      </c>
      <c r="M565" s="5">
        <v>3</v>
      </c>
      <c r="N565" s="5" t="s">
        <v>3</v>
      </c>
      <c r="O565" s="5">
        <v>0</v>
      </c>
      <c r="P565" s="5">
        <f>ROUND(Source!EM546,O565)</f>
        <v>0</v>
      </c>
      <c r="Q565" s="5"/>
      <c r="R565" s="5"/>
      <c r="S565" s="5"/>
      <c r="T565" s="5"/>
      <c r="U565" s="5"/>
      <c r="V565" s="5"/>
      <c r="W565" s="5">
        <v>0</v>
      </c>
      <c r="X565" s="5">
        <v>1</v>
      </c>
      <c r="Y565" s="5">
        <v>0</v>
      </c>
      <c r="Z565" s="5">
        <v>0</v>
      </c>
      <c r="AA565" s="5">
        <v>1</v>
      </c>
      <c r="AB565" s="5">
        <v>0</v>
      </c>
    </row>
    <row r="566" spans="1:88" x14ac:dyDescent="0.2">
      <c r="A566" s="5">
        <v>50</v>
      </c>
      <c r="B566" s="5">
        <v>0</v>
      </c>
      <c r="C566" s="5">
        <v>0</v>
      </c>
      <c r="D566" s="5">
        <v>1</v>
      </c>
      <c r="E566" s="5">
        <v>230</v>
      </c>
      <c r="F566" s="5">
        <f>ROUND(Source!BA546,O566)</f>
        <v>0</v>
      </c>
      <c r="G566" s="5" t="s">
        <v>96</v>
      </c>
      <c r="H566" s="5" t="s">
        <v>97</v>
      </c>
      <c r="I566" s="5"/>
      <c r="J566" s="5"/>
      <c r="K566" s="5">
        <v>230</v>
      </c>
      <c r="L566" s="5">
        <v>19</v>
      </c>
      <c r="M566" s="5">
        <v>3</v>
      </c>
      <c r="N566" s="5" t="s">
        <v>3</v>
      </c>
      <c r="O566" s="5">
        <v>0</v>
      </c>
      <c r="P566" s="5">
        <f>ROUND(Source!ES546,O566)</f>
        <v>0</v>
      </c>
      <c r="Q566" s="5"/>
      <c r="R566" s="5"/>
      <c r="S566" s="5"/>
      <c r="T566" s="5"/>
      <c r="U566" s="5"/>
      <c r="V566" s="5"/>
      <c r="W566" s="5">
        <v>0</v>
      </c>
      <c r="X566" s="5">
        <v>1</v>
      </c>
      <c r="Y566" s="5">
        <v>0</v>
      </c>
      <c r="Z566" s="5">
        <v>0</v>
      </c>
      <c r="AA566" s="5">
        <v>1</v>
      </c>
      <c r="AB566" s="5">
        <v>0</v>
      </c>
    </row>
    <row r="567" spans="1:88" x14ac:dyDescent="0.2">
      <c r="A567" s="5">
        <v>50</v>
      </c>
      <c r="B567" s="5">
        <v>0</v>
      </c>
      <c r="C567" s="5">
        <v>0</v>
      </c>
      <c r="D567" s="5">
        <v>1</v>
      </c>
      <c r="E567" s="5">
        <v>206</v>
      </c>
      <c r="F567" s="5">
        <f>ROUND(Source!T546,O567)</f>
        <v>0</v>
      </c>
      <c r="G567" s="5" t="s">
        <v>98</v>
      </c>
      <c r="H567" s="5" t="s">
        <v>99</v>
      </c>
      <c r="I567" s="5"/>
      <c r="J567" s="5"/>
      <c r="K567" s="5">
        <v>206</v>
      </c>
      <c r="L567" s="5">
        <v>20</v>
      </c>
      <c r="M567" s="5">
        <v>3</v>
      </c>
      <c r="N567" s="5" t="s">
        <v>3</v>
      </c>
      <c r="O567" s="5">
        <v>0</v>
      </c>
      <c r="P567" s="5">
        <f>ROUND(Source!DL546,O567)</f>
        <v>0</v>
      </c>
      <c r="Q567" s="5"/>
      <c r="R567" s="5"/>
      <c r="S567" s="5"/>
      <c r="T567" s="5"/>
      <c r="U567" s="5"/>
      <c r="V567" s="5"/>
      <c r="W567" s="5">
        <v>0</v>
      </c>
      <c r="X567" s="5">
        <v>1</v>
      </c>
      <c r="Y567" s="5">
        <v>0</v>
      </c>
      <c r="Z567" s="5">
        <v>0</v>
      </c>
      <c r="AA567" s="5">
        <v>1</v>
      </c>
      <c r="AB567" s="5">
        <v>0</v>
      </c>
    </row>
    <row r="568" spans="1:88" x14ac:dyDescent="0.2">
      <c r="A568" s="5">
        <v>50</v>
      </c>
      <c r="B568" s="5">
        <v>0</v>
      </c>
      <c r="C568" s="5">
        <v>0</v>
      </c>
      <c r="D568" s="5">
        <v>1</v>
      </c>
      <c r="E568" s="5">
        <v>207</v>
      </c>
      <c r="F568" s="5">
        <f>ROUND(Source!U546,O568)</f>
        <v>119.042753</v>
      </c>
      <c r="G568" s="5" t="s">
        <v>100</v>
      </c>
      <c r="H568" s="5" t="s">
        <v>101</v>
      </c>
      <c r="I568" s="5"/>
      <c r="J568" s="5"/>
      <c r="K568" s="5">
        <v>207</v>
      </c>
      <c r="L568" s="5">
        <v>21</v>
      </c>
      <c r="M568" s="5">
        <v>3</v>
      </c>
      <c r="N568" s="5" t="s">
        <v>3</v>
      </c>
      <c r="O568" s="5">
        <v>7</v>
      </c>
      <c r="P568" s="5">
        <f>ROUND(Source!DM546,O568)</f>
        <v>119.042753</v>
      </c>
      <c r="Q568" s="5"/>
      <c r="R568" s="5"/>
      <c r="S568" s="5"/>
      <c r="T568" s="5"/>
      <c r="U568" s="5"/>
      <c r="V568" s="5"/>
      <c r="W568" s="5">
        <v>0</v>
      </c>
      <c r="X568" s="5">
        <v>1</v>
      </c>
      <c r="Y568" s="5">
        <v>0</v>
      </c>
      <c r="Z568" s="5">
        <v>0</v>
      </c>
      <c r="AA568" s="5">
        <v>1</v>
      </c>
      <c r="AB568" s="5">
        <v>0</v>
      </c>
    </row>
    <row r="569" spans="1:88" x14ac:dyDescent="0.2">
      <c r="A569" s="5">
        <v>50</v>
      </c>
      <c r="B569" s="5">
        <v>0</v>
      </c>
      <c r="C569" s="5">
        <v>0</v>
      </c>
      <c r="D569" s="5">
        <v>1</v>
      </c>
      <c r="E569" s="5">
        <v>208</v>
      </c>
      <c r="F569" s="5">
        <f>ROUND(Source!V546,O569)</f>
        <v>2.9738850000000001</v>
      </c>
      <c r="G569" s="5" t="s">
        <v>102</v>
      </c>
      <c r="H569" s="5" t="s">
        <v>103</v>
      </c>
      <c r="I569" s="5"/>
      <c r="J569" s="5"/>
      <c r="K569" s="5">
        <v>208</v>
      </c>
      <c r="L569" s="5">
        <v>22</v>
      </c>
      <c r="M569" s="5">
        <v>3</v>
      </c>
      <c r="N569" s="5" t="s">
        <v>3</v>
      </c>
      <c r="O569" s="5">
        <v>7</v>
      </c>
      <c r="P569" s="5">
        <f>ROUND(Source!DN546,O569)</f>
        <v>2.9738850000000001</v>
      </c>
      <c r="Q569" s="5"/>
      <c r="R569" s="5"/>
      <c r="S569" s="5"/>
      <c r="T569" s="5"/>
      <c r="U569" s="5"/>
      <c r="V569" s="5"/>
      <c r="W569" s="5">
        <v>0</v>
      </c>
      <c r="X569" s="5">
        <v>1</v>
      </c>
      <c r="Y569" s="5">
        <v>0</v>
      </c>
      <c r="Z569" s="5">
        <v>0</v>
      </c>
      <c r="AA569" s="5">
        <v>1</v>
      </c>
      <c r="AB569" s="5">
        <v>0</v>
      </c>
    </row>
    <row r="570" spans="1:88" x14ac:dyDescent="0.2">
      <c r="A570" s="5">
        <v>50</v>
      </c>
      <c r="B570" s="5">
        <v>0</v>
      </c>
      <c r="C570" s="5">
        <v>0</v>
      </c>
      <c r="D570" s="5">
        <v>1</v>
      </c>
      <c r="E570" s="5">
        <v>209</v>
      </c>
      <c r="F570" s="5">
        <f>ROUND(Source!W546,O570)</f>
        <v>228</v>
      </c>
      <c r="G570" s="5" t="s">
        <v>104</v>
      </c>
      <c r="H570" s="5" t="s">
        <v>105</v>
      </c>
      <c r="I570" s="5"/>
      <c r="J570" s="5"/>
      <c r="K570" s="5">
        <v>209</v>
      </c>
      <c r="L570" s="5">
        <v>23</v>
      </c>
      <c r="M570" s="5">
        <v>3</v>
      </c>
      <c r="N570" s="5" t="s">
        <v>3</v>
      </c>
      <c r="O570" s="5">
        <v>0</v>
      </c>
      <c r="P570" s="5">
        <f>ROUND(Source!DO546,O570)</f>
        <v>228</v>
      </c>
      <c r="Q570" s="5"/>
      <c r="R570" s="5"/>
      <c r="S570" s="5"/>
      <c r="T570" s="5"/>
      <c r="U570" s="5"/>
      <c r="V570" s="5"/>
      <c r="W570" s="5">
        <v>0</v>
      </c>
      <c r="X570" s="5">
        <v>1</v>
      </c>
      <c r="Y570" s="5">
        <v>0</v>
      </c>
      <c r="Z570" s="5">
        <v>0</v>
      </c>
      <c r="AA570" s="5">
        <v>1</v>
      </c>
      <c r="AB570" s="5">
        <v>0</v>
      </c>
    </row>
    <row r="571" spans="1:88" x14ac:dyDescent="0.2">
      <c r="A571" s="5">
        <v>50</v>
      </c>
      <c r="B571" s="5">
        <v>0</v>
      </c>
      <c r="C571" s="5">
        <v>0</v>
      </c>
      <c r="D571" s="5">
        <v>1</v>
      </c>
      <c r="E571" s="5">
        <v>233</v>
      </c>
      <c r="F571" s="5">
        <f>ROUND(Source!BD546,O571)</f>
        <v>0</v>
      </c>
      <c r="G571" s="5" t="s">
        <v>106</v>
      </c>
      <c r="H571" s="5" t="s">
        <v>107</v>
      </c>
      <c r="I571" s="5"/>
      <c r="J571" s="5"/>
      <c r="K571" s="5">
        <v>233</v>
      </c>
      <c r="L571" s="5">
        <v>24</v>
      </c>
      <c r="M571" s="5">
        <v>3</v>
      </c>
      <c r="N571" s="5" t="s">
        <v>3</v>
      </c>
      <c r="O571" s="5">
        <v>0</v>
      </c>
      <c r="P571" s="5">
        <f>ROUND(Source!EV546,O571)</f>
        <v>0</v>
      </c>
      <c r="Q571" s="5"/>
      <c r="R571" s="5"/>
      <c r="S571" s="5"/>
      <c r="T571" s="5"/>
      <c r="U571" s="5"/>
      <c r="V571" s="5"/>
      <c r="W571" s="5">
        <v>0</v>
      </c>
      <c r="X571" s="5">
        <v>1</v>
      </c>
      <c r="Y571" s="5">
        <v>0</v>
      </c>
      <c r="Z571" s="5">
        <v>0</v>
      </c>
      <c r="AA571" s="5">
        <v>1</v>
      </c>
      <c r="AB571" s="5">
        <v>0</v>
      </c>
    </row>
    <row r="572" spans="1:88" x14ac:dyDescent="0.2">
      <c r="A572" s="5">
        <v>50</v>
      </c>
      <c r="B572" s="5">
        <v>0</v>
      </c>
      <c r="C572" s="5">
        <v>0</v>
      </c>
      <c r="D572" s="5">
        <v>1</v>
      </c>
      <c r="E572" s="5">
        <v>210</v>
      </c>
      <c r="F572" s="5">
        <f>ROUND(Source!X546,O572)</f>
        <v>1006</v>
      </c>
      <c r="G572" s="5" t="s">
        <v>108</v>
      </c>
      <c r="H572" s="5" t="s">
        <v>109</v>
      </c>
      <c r="I572" s="5"/>
      <c r="J572" s="5"/>
      <c r="K572" s="5">
        <v>210</v>
      </c>
      <c r="L572" s="5">
        <v>25</v>
      </c>
      <c r="M572" s="5">
        <v>3</v>
      </c>
      <c r="N572" s="5" t="s">
        <v>3</v>
      </c>
      <c r="O572" s="5">
        <v>0</v>
      </c>
      <c r="P572" s="5">
        <f>ROUND(Source!DP546,O572)</f>
        <v>51213</v>
      </c>
      <c r="Q572" s="5"/>
      <c r="R572" s="5"/>
      <c r="S572" s="5"/>
      <c r="T572" s="5"/>
      <c r="U572" s="5"/>
      <c r="V572" s="5"/>
      <c r="W572" s="5">
        <v>0</v>
      </c>
      <c r="X572" s="5">
        <v>1</v>
      </c>
      <c r="Y572" s="5">
        <v>0</v>
      </c>
      <c r="Z572" s="5">
        <v>0</v>
      </c>
      <c r="AA572" s="5">
        <v>1</v>
      </c>
      <c r="AB572" s="5">
        <v>0</v>
      </c>
    </row>
    <row r="573" spans="1:88" x14ac:dyDescent="0.2">
      <c r="A573" s="5">
        <v>50</v>
      </c>
      <c r="B573" s="5">
        <v>0</v>
      </c>
      <c r="C573" s="5">
        <v>0</v>
      </c>
      <c r="D573" s="5">
        <v>1</v>
      </c>
      <c r="E573" s="5">
        <v>211</v>
      </c>
      <c r="F573" s="5">
        <f>ROUND(Source!Y546,O573)</f>
        <v>670</v>
      </c>
      <c r="G573" s="5" t="s">
        <v>110</v>
      </c>
      <c r="H573" s="5" t="s">
        <v>111</v>
      </c>
      <c r="I573" s="5"/>
      <c r="J573" s="5"/>
      <c r="K573" s="5">
        <v>211</v>
      </c>
      <c r="L573" s="5">
        <v>26</v>
      </c>
      <c r="M573" s="5">
        <v>3</v>
      </c>
      <c r="N573" s="5" t="s">
        <v>3</v>
      </c>
      <c r="O573" s="5">
        <v>0</v>
      </c>
      <c r="P573" s="5">
        <f>ROUND(Source!DQ546,O573)</f>
        <v>34142</v>
      </c>
      <c r="Q573" s="5"/>
      <c r="R573" s="5"/>
      <c r="S573" s="5"/>
      <c r="T573" s="5"/>
      <c r="U573" s="5"/>
      <c r="V573" s="5"/>
      <c r="W573" s="5">
        <v>0</v>
      </c>
      <c r="X573" s="5">
        <v>1</v>
      </c>
      <c r="Y573" s="5">
        <v>0</v>
      </c>
      <c r="Z573" s="5">
        <v>0</v>
      </c>
      <c r="AA573" s="5">
        <v>1</v>
      </c>
      <c r="AB573" s="5">
        <v>0</v>
      </c>
    </row>
    <row r="574" spans="1:88" x14ac:dyDescent="0.2">
      <c r="A574" s="5">
        <v>50</v>
      </c>
      <c r="B574" s="5">
        <v>0</v>
      </c>
      <c r="C574" s="5">
        <v>0</v>
      </c>
      <c r="D574" s="5">
        <v>1</v>
      </c>
      <c r="E574" s="5">
        <v>224</v>
      </c>
      <c r="F574" s="5">
        <f>ROUND(Source!AR546,O574)</f>
        <v>96622</v>
      </c>
      <c r="G574" s="5" t="s">
        <v>112</v>
      </c>
      <c r="H574" s="5" t="s">
        <v>113</v>
      </c>
      <c r="I574" s="5"/>
      <c r="J574" s="5"/>
      <c r="K574" s="5">
        <v>224</v>
      </c>
      <c r="L574" s="5">
        <v>27</v>
      </c>
      <c r="M574" s="5">
        <v>3</v>
      </c>
      <c r="N574" s="5" t="s">
        <v>3</v>
      </c>
      <c r="O574" s="5">
        <v>0</v>
      </c>
      <c r="P574" s="5">
        <f>ROUND(Source!EJ546,O574)</f>
        <v>615936</v>
      </c>
      <c r="Q574" s="5"/>
      <c r="R574" s="5"/>
      <c r="S574" s="5"/>
      <c r="T574" s="5"/>
      <c r="U574" s="5"/>
      <c r="V574" s="5"/>
      <c r="W574" s="5">
        <v>0</v>
      </c>
      <c r="X574" s="5">
        <v>1</v>
      </c>
      <c r="Y574" s="5">
        <v>0</v>
      </c>
      <c r="Z574" s="5">
        <v>0</v>
      </c>
      <c r="AA574" s="5">
        <v>1</v>
      </c>
      <c r="AB574" s="5">
        <v>0</v>
      </c>
    </row>
    <row r="576" spans="1:88" x14ac:dyDescent="0.2">
      <c r="A576" s="1">
        <v>4</v>
      </c>
      <c r="B576" s="1">
        <v>1</v>
      </c>
      <c r="C576" s="1"/>
      <c r="D576" s="1">
        <f>ROW(A603)</f>
        <v>603</v>
      </c>
      <c r="E576" s="1"/>
      <c r="F576" s="1" t="s">
        <v>134</v>
      </c>
      <c r="G576" s="1" t="s">
        <v>689</v>
      </c>
      <c r="H576" s="1" t="s">
        <v>3</v>
      </c>
      <c r="I576" s="1">
        <v>0</v>
      </c>
      <c r="J576" s="1"/>
      <c r="K576" s="1">
        <v>-1</v>
      </c>
      <c r="L576" s="1"/>
      <c r="M576" s="1" t="s">
        <v>3</v>
      </c>
      <c r="N576" s="1"/>
      <c r="O576" s="1"/>
      <c r="P576" s="1"/>
      <c r="Q576" s="1"/>
      <c r="R576" s="1"/>
      <c r="S576" s="1">
        <v>0</v>
      </c>
      <c r="T576" s="1">
        <v>0</v>
      </c>
      <c r="U576" s="1" t="s">
        <v>3</v>
      </c>
      <c r="V576" s="1">
        <v>2</v>
      </c>
      <c r="W576" s="1"/>
      <c r="X576" s="1"/>
      <c r="Y576" s="1"/>
      <c r="Z576" s="1"/>
      <c r="AA576" s="1"/>
      <c r="AB576" s="1" t="s">
        <v>3</v>
      </c>
      <c r="AC576" s="1" t="s">
        <v>3</v>
      </c>
      <c r="AD576" s="1" t="s">
        <v>3</v>
      </c>
      <c r="AE576" s="1" t="s">
        <v>3</v>
      </c>
      <c r="AF576" s="1" t="s">
        <v>3</v>
      </c>
      <c r="AG576" s="1" t="s">
        <v>3</v>
      </c>
      <c r="AH576" s="1"/>
      <c r="AI576" s="1"/>
      <c r="AJ576" s="1"/>
      <c r="AK576" s="1"/>
      <c r="AL576" s="1"/>
      <c r="AM576" s="1"/>
      <c r="AN576" s="1"/>
      <c r="AO576" s="1"/>
      <c r="AP576" s="1" t="s">
        <v>3</v>
      </c>
      <c r="AQ576" s="1" t="s">
        <v>3</v>
      </c>
      <c r="AR576" s="1" t="s">
        <v>3</v>
      </c>
      <c r="AS576" s="1"/>
      <c r="AT576" s="1"/>
      <c r="AU576" s="1"/>
      <c r="AV576" s="1"/>
      <c r="AW576" s="1"/>
      <c r="AX576" s="1"/>
      <c r="AY576" s="1"/>
      <c r="AZ576" s="1" t="s">
        <v>3</v>
      </c>
      <c r="BA576" s="1"/>
      <c r="BB576" s="1" t="s">
        <v>3</v>
      </c>
      <c r="BC576" s="1" t="s">
        <v>3</v>
      </c>
      <c r="BD576" s="1" t="s">
        <v>3</v>
      </c>
      <c r="BE576" s="1" t="s">
        <v>3</v>
      </c>
      <c r="BF576" s="1" t="s">
        <v>3</v>
      </c>
      <c r="BG576" s="1" t="s">
        <v>3</v>
      </c>
      <c r="BH576" s="1" t="s">
        <v>3</v>
      </c>
      <c r="BI576" s="1" t="s">
        <v>3</v>
      </c>
      <c r="BJ576" s="1" t="s">
        <v>3</v>
      </c>
      <c r="BK576" s="1" t="s">
        <v>3</v>
      </c>
      <c r="BL576" s="1" t="s">
        <v>3</v>
      </c>
      <c r="BM576" s="1" t="s">
        <v>3</v>
      </c>
      <c r="BN576" s="1" t="s">
        <v>3</v>
      </c>
      <c r="BO576" s="1" t="s">
        <v>3</v>
      </c>
      <c r="BP576" s="1" t="s">
        <v>3</v>
      </c>
      <c r="BQ576" s="1"/>
      <c r="BR576" s="1"/>
      <c r="BS576" s="1"/>
      <c r="BT576" s="1"/>
      <c r="BU576" s="1"/>
      <c r="BV576" s="1"/>
      <c r="BW576" s="1"/>
      <c r="BX576" s="1">
        <v>0</v>
      </c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>
        <v>0</v>
      </c>
    </row>
    <row r="578" spans="1:255" x14ac:dyDescent="0.2">
      <c r="A578" s="3">
        <v>52</v>
      </c>
      <c r="B578" s="3">
        <f t="shared" ref="B578:G578" si="468">B603</f>
        <v>1</v>
      </c>
      <c r="C578" s="3">
        <f t="shared" si="468"/>
        <v>4</v>
      </c>
      <c r="D578" s="3">
        <f t="shared" si="468"/>
        <v>576</v>
      </c>
      <c r="E578" s="3">
        <f t="shared" si="468"/>
        <v>0</v>
      </c>
      <c r="F578" s="3" t="str">
        <f t="shared" si="468"/>
        <v>7</v>
      </c>
      <c r="G578" s="3" t="str">
        <f t="shared" si="468"/>
        <v>Внутреннее ограждение (248017-2021-ИЛО3-КР-18-19)</v>
      </c>
      <c r="H578" s="3"/>
      <c r="I578" s="3"/>
      <c r="J578" s="3"/>
      <c r="K578" s="3"/>
      <c r="L578" s="3"/>
      <c r="M578" s="3"/>
      <c r="N578" s="3"/>
      <c r="O578" s="3">
        <f t="shared" ref="O578:AT578" si="469">O603</f>
        <v>159</v>
      </c>
      <c r="P578" s="3">
        <f t="shared" si="469"/>
        <v>0</v>
      </c>
      <c r="Q578" s="3">
        <f t="shared" si="469"/>
        <v>45</v>
      </c>
      <c r="R578" s="3">
        <f t="shared" si="469"/>
        <v>13</v>
      </c>
      <c r="S578" s="3">
        <f t="shared" si="469"/>
        <v>115</v>
      </c>
      <c r="T578" s="3">
        <f t="shared" si="469"/>
        <v>0</v>
      </c>
      <c r="U578" s="3">
        <f t="shared" si="469"/>
        <v>13.46</v>
      </c>
      <c r="V578" s="3">
        <f t="shared" si="469"/>
        <v>1.0820000000000001</v>
      </c>
      <c r="W578" s="3">
        <f t="shared" si="469"/>
        <v>0</v>
      </c>
      <c r="X578" s="3">
        <f t="shared" si="469"/>
        <v>118</v>
      </c>
      <c r="Y578" s="3">
        <f t="shared" si="469"/>
        <v>79</v>
      </c>
      <c r="Z578" s="3">
        <f t="shared" si="469"/>
        <v>0</v>
      </c>
      <c r="AA578" s="3">
        <f t="shared" si="469"/>
        <v>0</v>
      </c>
      <c r="AB578" s="3">
        <f t="shared" si="469"/>
        <v>159</v>
      </c>
      <c r="AC578" s="3">
        <f t="shared" si="469"/>
        <v>0</v>
      </c>
      <c r="AD578" s="3">
        <f t="shared" si="469"/>
        <v>45</v>
      </c>
      <c r="AE578" s="3">
        <f t="shared" si="469"/>
        <v>13</v>
      </c>
      <c r="AF578" s="3">
        <f t="shared" si="469"/>
        <v>115</v>
      </c>
      <c r="AG578" s="3">
        <f t="shared" si="469"/>
        <v>0</v>
      </c>
      <c r="AH578" s="3">
        <f t="shared" si="469"/>
        <v>13.46</v>
      </c>
      <c r="AI578" s="3">
        <f t="shared" si="469"/>
        <v>1.0820000000000001</v>
      </c>
      <c r="AJ578" s="3">
        <f t="shared" si="469"/>
        <v>0</v>
      </c>
      <c r="AK578" s="3">
        <f t="shared" si="469"/>
        <v>118</v>
      </c>
      <c r="AL578" s="3">
        <f t="shared" si="469"/>
        <v>79</v>
      </c>
      <c r="AM578" s="3">
        <f t="shared" si="469"/>
        <v>0</v>
      </c>
      <c r="AN578" s="3">
        <f t="shared" si="469"/>
        <v>0</v>
      </c>
      <c r="AO578" s="3">
        <f t="shared" si="469"/>
        <v>0</v>
      </c>
      <c r="AP578" s="3">
        <f t="shared" si="469"/>
        <v>0</v>
      </c>
      <c r="AQ578" s="3">
        <f t="shared" si="469"/>
        <v>0</v>
      </c>
      <c r="AR578" s="3">
        <f t="shared" si="469"/>
        <v>357</v>
      </c>
      <c r="AS578" s="3">
        <f t="shared" si="469"/>
        <v>357</v>
      </c>
      <c r="AT578" s="3">
        <f t="shared" si="469"/>
        <v>0</v>
      </c>
      <c r="AU578" s="3">
        <f t="shared" ref="AU578:BZ578" si="470">AU603</f>
        <v>0</v>
      </c>
      <c r="AV578" s="3">
        <f t="shared" si="470"/>
        <v>0</v>
      </c>
      <c r="AW578" s="3">
        <f t="shared" si="470"/>
        <v>0</v>
      </c>
      <c r="AX578" s="3">
        <f t="shared" si="470"/>
        <v>0</v>
      </c>
      <c r="AY578" s="3">
        <f t="shared" si="470"/>
        <v>0</v>
      </c>
      <c r="AZ578" s="3">
        <f t="shared" si="470"/>
        <v>0</v>
      </c>
      <c r="BA578" s="3">
        <f t="shared" si="470"/>
        <v>0</v>
      </c>
      <c r="BB578" s="3">
        <f t="shared" si="470"/>
        <v>0</v>
      </c>
      <c r="BC578" s="3">
        <f t="shared" si="470"/>
        <v>0</v>
      </c>
      <c r="BD578" s="3">
        <f t="shared" si="470"/>
        <v>0</v>
      </c>
      <c r="BE578" s="3">
        <f t="shared" si="470"/>
        <v>0</v>
      </c>
      <c r="BF578" s="3">
        <f t="shared" si="470"/>
        <v>0</v>
      </c>
      <c r="BG578" s="3">
        <f t="shared" si="470"/>
        <v>0</v>
      </c>
      <c r="BH578" s="3">
        <f t="shared" si="470"/>
        <v>0</v>
      </c>
      <c r="BI578" s="3">
        <f t="shared" si="470"/>
        <v>0</v>
      </c>
      <c r="BJ578" s="3">
        <f t="shared" si="470"/>
        <v>0</v>
      </c>
      <c r="BK578" s="3">
        <f t="shared" si="470"/>
        <v>0</v>
      </c>
      <c r="BL578" s="3">
        <f t="shared" si="470"/>
        <v>0</v>
      </c>
      <c r="BM578" s="3">
        <f t="shared" si="470"/>
        <v>0</v>
      </c>
      <c r="BN578" s="3">
        <f t="shared" si="470"/>
        <v>0</v>
      </c>
      <c r="BO578" s="3">
        <f t="shared" si="470"/>
        <v>0</v>
      </c>
      <c r="BP578" s="3">
        <f t="shared" si="470"/>
        <v>0</v>
      </c>
      <c r="BQ578" s="3">
        <f t="shared" si="470"/>
        <v>0</v>
      </c>
      <c r="BR578" s="3">
        <f t="shared" si="470"/>
        <v>0</v>
      </c>
      <c r="BS578" s="3">
        <f t="shared" si="470"/>
        <v>0</v>
      </c>
      <c r="BT578" s="3">
        <f t="shared" si="470"/>
        <v>0</v>
      </c>
      <c r="BU578" s="3">
        <f t="shared" si="470"/>
        <v>0</v>
      </c>
      <c r="BV578" s="3">
        <f t="shared" si="470"/>
        <v>0</v>
      </c>
      <c r="BW578" s="3">
        <f t="shared" si="470"/>
        <v>0</v>
      </c>
      <c r="BX578" s="3">
        <f t="shared" si="470"/>
        <v>0</v>
      </c>
      <c r="BY578" s="3">
        <f t="shared" si="470"/>
        <v>0</v>
      </c>
      <c r="BZ578" s="3">
        <f t="shared" si="470"/>
        <v>0</v>
      </c>
      <c r="CA578" s="3">
        <f t="shared" ref="CA578:DF578" si="471">CA603</f>
        <v>357</v>
      </c>
      <c r="CB578" s="3">
        <f t="shared" si="471"/>
        <v>357</v>
      </c>
      <c r="CC578" s="3">
        <f t="shared" si="471"/>
        <v>0</v>
      </c>
      <c r="CD578" s="3">
        <f t="shared" si="471"/>
        <v>0</v>
      </c>
      <c r="CE578" s="3">
        <f t="shared" si="471"/>
        <v>0</v>
      </c>
      <c r="CF578" s="3">
        <f t="shared" si="471"/>
        <v>0</v>
      </c>
      <c r="CG578" s="3">
        <f t="shared" si="471"/>
        <v>0</v>
      </c>
      <c r="CH578" s="3">
        <f t="shared" si="471"/>
        <v>0</v>
      </c>
      <c r="CI578" s="3">
        <f t="shared" si="471"/>
        <v>0</v>
      </c>
      <c r="CJ578" s="3">
        <f t="shared" si="471"/>
        <v>0</v>
      </c>
      <c r="CK578" s="3">
        <f t="shared" si="471"/>
        <v>0</v>
      </c>
      <c r="CL578" s="3">
        <f t="shared" si="471"/>
        <v>0</v>
      </c>
      <c r="CM578" s="3">
        <f t="shared" si="471"/>
        <v>0</v>
      </c>
      <c r="CN578" s="3">
        <f t="shared" si="471"/>
        <v>0</v>
      </c>
      <c r="CO578" s="3">
        <f t="shared" si="471"/>
        <v>0</v>
      </c>
      <c r="CP578" s="3">
        <f t="shared" si="471"/>
        <v>0</v>
      </c>
      <c r="CQ578" s="3">
        <f t="shared" si="471"/>
        <v>0</v>
      </c>
      <c r="CR578" s="3">
        <f t="shared" si="471"/>
        <v>0</v>
      </c>
      <c r="CS578" s="3">
        <f t="shared" si="471"/>
        <v>0</v>
      </c>
      <c r="CT578" s="3">
        <f t="shared" si="471"/>
        <v>0</v>
      </c>
      <c r="CU578" s="3">
        <f t="shared" si="471"/>
        <v>0</v>
      </c>
      <c r="CV578" s="3">
        <f t="shared" si="471"/>
        <v>0</v>
      </c>
      <c r="CW578" s="3">
        <f t="shared" si="471"/>
        <v>0</v>
      </c>
      <c r="CX578" s="3">
        <f t="shared" si="471"/>
        <v>0</v>
      </c>
      <c r="CY578" s="3">
        <f t="shared" si="471"/>
        <v>0</v>
      </c>
      <c r="CZ578" s="3">
        <f t="shared" si="471"/>
        <v>0</v>
      </c>
      <c r="DA578" s="3">
        <f t="shared" si="471"/>
        <v>0</v>
      </c>
      <c r="DB578" s="3">
        <f t="shared" si="471"/>
        <v>0</v>
      </c>
      <c r="DC578" s="3">
        <f t="shared" si="471"/>
        <v>0</v>
      </c>
      <c r="DD578" s="3">
        <f t="shared" si="471"/>
        <v>0</v>
      </c>
      <c r="DE578" s="3">
        <f t="shared" si="471"/>
        <v>0</v>
      </c>
      <c r="DF578" s="3">
        <f t="shared" si="471"/>
        <v>0</v>
      </c>
      <c r="DG578" s="4">
        <f t="shared" ref="DG578:EL578" si="472">DG603</f>
        <v>261950</v>
      </c>
      <c r="DH578" s="4">
        <f t="shared" si="472"/>
        <v>254865</v>
      </c>
      <c r="DI578" s="4">
        <f t="shared" si="472"/>
        <v>1237</v>
      </c>
      <c r="DJ578" s="4">
        <f t="shared" si="472"/>
        <v>639</v>
      </c>
      <c r="DK578" s="4">
        <f t="shared" si="472"/>
        <v>5848</v>
      </c>
      <c r="DL578" s="4">
        <f t="shared" si="472"/>
        <v>0</v>
      </c>
      <c r="DM578" s="4">
        <f t="shared" si="472"/>
        <v>13.46</v>
      </c>
      <c r="DN578" s="4">
        <f t="shared" si="472"/>
        <v>1.0820000000000001</v>
      </c>
      <c r="DO578" s="4">
        <f t="shared" si="472"/>
        <v>0</v>
      </c>
      <c r="DP578" s="4">
        <f t="shared" si="472"/>
        <v>6033</v>
      </c>
      <c r="DQ578" s="4">
        <f t="shared" si="472"/>
        <v>4022</v>
      </c>
      <c r="DR578" s="4">
        <f t="shared" si="472"/>
        <v>0</v>
      </c>
      <c r="DS578" s="4">
        <f t="shared" si="472"/>
        <v>0</v>
      </c>
      <c r="DT578" s="4">
        <f t="shared" si="472"/>
        <v>261950</v>
      </c>
      <c r="DU578" s="4">
        <f t="shared" si="472"/>
        <v>254865</v>
      </c>
      <c r="DV578" s="4">
        <f t="shared" si="472"/>
        <v>1237</v>
      </c>
      <c r="DW578" s="4">
        <f t="shared" si="472"/>
        <v>639</v>
      </c>
      <c r="DX578" s="4">
        <f t="shared" si="472"/>
        <v>5848</v>
      </c>
      <c r="DY578" s="4">
        <f t="shared" si="472"/>
        <v>0</v>
      </c>
      <c r="DZ578" s="4">
        <f t="shared" si="472"/>
        <v>13.46</v>
      </c>
      <c r="EA578" s="4">
        <f t="shared" si="472"/>
        <v>1.0820000000000001</v>
      </c>
      <c r="EB578" s="4">
        <f t="shared" si="472"/>
        <v>0</v>
      </c>
      <c r="EC578" s="4">
        <f t="shared" si="472"/>
        <v>6033</v>
      </c>
      <c r="ED578" s="4">
        <f t="shared" si="472"/>
        <v>4022</v>
      </c>
      <c r="EE578" s="4">
        <f t="shared" si="472"/>
        <v>0</v>
      </c>
      <c r="EF578" s="4">
        <f t="shared" si="472"/>
        <v>0</v>
      </c>
      <c r="EG578" s="4">
        <f t="shared" si="472"/>
        <v>0</v>
      </c>
      <c r="EH578" s="4">
        <f t="shared" si="472"/>
        <v>0</v>
      </c>
      <c r="EI578" s="4">
        <f t="shared" si="472"/>
        <v>0</v>
      </c>
      <c r="EJ578" s="4">
        <f t="shared" si="472"/>
        <v>272005</v>
      </c>
      <c r="EK578" s="4">
        <f t="shared" si="472"/>
        <v>272005</v>
      </c>
      <c r="EL578" s="4">
        <f t="shared" si="472"/>
        <v>0</v>
      </c>
      <c r="EM578" s="4">
        <f t="shared" ref="EM578:FR578" si="473">EM603</f>
        <v>0</v>
      </c>
      <c r="EN578" s="4">
        <f t="shared" si="473"/>
        <v>254865</v>
      </c>
      <c r="EO578" s="4">
        <f t="shared" si="473"/>
        <v>254865</v>
      </c>
      <c r="EP578" s="4">
        <f t="shared" si="473"/>
        <v>0</v>
      </c>
      <c r="EQ578" s="4">
        <f t="shared" si="473"/>
        <v>254865</v>
      </c>
      <c r="ER578" s="4">
        <f t="shared" si="473"/>
        <v>0</v>
      </c>
      <c r="ES578" s="4">
        <f t="shared" si="473"/>
        <v>0</v>
      </c>
      <c r="ET578" s="4">
        <f t="shared" si="473"/>
        <v>0</v>
      </c>
      <c r="EU578" s="4">
        <f t="shared" si="473"/>
        <v>0</v>
      </c>
      <c r="EV578" s="4">
        <f t="shared" si="473"/>
        <v>0</v>
      </c>
      <c r="EW578" s="4">
        <f t="shared" si="473"/>
        <v>0</v>
      </c>
      <c r="EX578" s="4">
        <f t="shared" si="473"/>
        <v>0</v>
      </c>
      <c r="EY578" s="4">
        <f t="shared" si="473"/>
        <v>0</v>
      </c>
      <c r="EZ578" s="4">
        <f t="shared" si="473"/>
        <v>0</v>
      </c>
      <c r="FA578" s="4">
        <f t="shared" si="473"/>
        <v>0</v>
      </c>
      <c r="FB578" s="4">
        <f t="shared" si="473"/>
        <v>0</v>
      </c>
      <c r="FC578" s="4">
        <f t="shared" si="473"/>
        <v>0</v>
      </c>
      <c r="FD578" s="4">
        <f t="shared" si="473"/>
        <v>0</v>
      </c>
      <c r="FE578" s="4">
        <f t="shared" si="473"/>
        <v>0</v>
      </c>
      <c r="FF578" s="4">
        <f t="shared" si="473"/>
        <v>0</v>
      </c>
      <c r="FG578" s="4">
        <f t="shared" si="473"/>
        <v>0</v>
      </c>
      <c r="FH578" s="4">
        <f t="shared" si="473"/>
        <v>0</v>
      </c>
      <c r="FI578" s="4">
        <f t="shared" si="473"/>
        <v>0</v>
      </c>
      <c r="FJ578" s="4">
        <f t="shared" si="473"/>
        <v>0</v>
      </c>
      <c r="FK578" s="4">
        <f t="shared" si="473"/>
        <v>0</v>
      </c>
      <c r="FL578" s="4">
        <f t="shared" si="473"/>
        <v>0</v>
      </c>
      <c r="FM578" s="4">
        <f t="shared" si="473"/>
        <v>0</v>
      </c>
      <c r="FN578" s="4">
        <f t="shared" si="473"/>
        <v>0</v>
      </c>
      <c r="FO578" s="4">
        <f t="shared" si="473"/>
        <v>0</v>
      </c>
      <c r="FP578" s="4">
        <f t="shared" si="473"/>
        <v>0</v>
      </c>
      <c r="FQ578" s="4">
        <f t="shared" si="473"/>
        <v>0</v>
      </c>
      <c r="FR578" s="4">
        <f t="shared" si="473"/>
        <v>0</v>
      </c>
      <c r="FS578" s="4">
        <f t="shared" ref="FS578:GX578" si="474">FS603</f>
        <v>272005</v>
      </c>
      <c r="FT578" s="4">
        <f t="shared" si="474"/>
        <v>272005</v>
      </c>
      <c r="FU578" s="4">
        <f t="shared" si="474"/>
        <v>0</v>
      </c>
      <c r="FV578" s="4">
        <f t="shared" si="474"/>
        <v>0</v>
      </c>
      <c r="FW578" s="4">
        <f t="shared" si="474"/>
        <v>254865</v>
      </c>
      <c r="FX578" s="4">
        <f t="shared" si="474"/>
        <v>254865</v>
      </c>
      <c r="FY578" s="4">
        <f t="shared" si="474"/>
        <v>0</v>
      </c>
      <c r="FZ578" s="4">
        <f t="shared" si="474"/>
        <v>254865</v>
      </c>
      <c r="GA578" s="4">
        <f t="shared" si="474"/>
        <v>0</v>
      </c>
      <c r="GB578" s="4">
        <f t="shared" si="474"/>
        <v>0</v>
      </c>
      <c r="GC578" s="4">
        <f t="shared" si="474"/>
        <v>0</v>
      </c>
      <c r="GD578" s="4">
        <f t="shared" si="474"/>
        <v>0</v>
      </c>
      <c r="GE578" s="4">
        <f t="shared" si="474"/>
        <v>0</v>
      </c>
      <c r="GF578" s="4">
        <f t="shared" si="474"/>
        <v>0</v>
      </c>
      <c r="GG578" s="4">
        <f t="shared" si="474"/>
        <v>0</v>
      </c>
      <c r="GH578" s="4">
        <f t="shared" si="474"/>
        <v>0</v>
      </c>
      <c r="GI578" s="4">
        <f t="shared" si="474"/>
        <v>0</v>
      </c>
      <c r="GJ578" s="4">
        <f t="shared" si="474"/>
        <v>0</v>
      </c>
      <c r="GK578" s="4">
        <f t="shared" si="474"/>
        <v>0</v>
      </c>
      <c r="GL578" s="4">
        <f t="shared" si="474"/>
        <v>0</v>
      </c>
      <c r="GM578" s="4">
        <f t="shared" si="474"/>
        <v>0</v>
      </c>
      <c r="GN578" s="4">
        <f t="shared" si="474"/>
        <v>0</v>
      </c>
      <c r="GO578" s="4">
        <f t="shared" si="474"/>
        <v>0</v>
      </c>
      <c r="GP578" s="4">
        <f t="shared" si="474"/>
        <v>0</v>
      </c>
      <c r="GQ578" s="4">
        <f t="shared" si="474"/>
        <v>0</v>
      </c>
      <c r="GR578" s="4">
        <f t="shared" si="474"/>
        <v>0</v>
      </c>
      <c r="GS578" s="4">
        <f t="shared" si="474"/>
        <v>0</v>
      </c>
      <c r="GT578" s="4">
        <f t="shared" si="474"/>
        <v>0</v>
      </c>
      <c r="GU578" s="4">
        <f t="shared" si="474"/>
        <v>0</v>
      </c>
      <c r="GV578" s="4">
        <f t="shared" si="474"/>
        <v>0</v>
      </c>
      <c r="GW578" s="4">
        <f t="shared" si="474"/>
        <v>0</v>
      </c>
      <c r="GX578" s="4">
        <f t="shared" si="474"/>
        <v>0</v>
      </c>
    </row>
    <row r="580" spans="1:255" x14ac:dyDescent="0.2">
      <c r="A580" s="2">
        <v>17</v>
      </c>
      <c r="B580" s="2">
        <v>1</v>
      </c>
      <c r="C580" s="2">
        <f>ROW(SmtRes!A949)</f>
        <v>949</v>
      </c>
      <c r="D580" s="2">
        <f>ROW(EtalonRes!A989)</f>
        <v>989</v>
      </c>
      <c r="E580" s="2" t="s">
        <v>690</v>
      </c>
      <c r="F580" s="2" t="s">
        <v>680</v>
      </c>
      <c r="G580" s="2" t="s">
        <v>681</v>
      </c>
      <c r="H580" s="2" t="s">
        <v>586</v>
      </c>
      <c r="I580" s="2">
        <f>ROUND(ROUND((6*3)/10,4),7)</f>
        <v>1.8</v>
      </c>
      <c r="J580" s="2">
        <v>0</v>
      </c>
      <c r="K580" s="2">
        <f>ROUND(ROUND((6*3)/10,4),7)</f>
        <v>1.8</v>
      </c>
      <c r="L580" s="2"/>
      <c r="M580" s="2"/>
      <c r="N580" s="2"/>
      <c r="O580" s="2">
        <f>ROUND(CP580,2)</f>
        <v>150.37</v>
      </c>
      <c r="P580" s="2">
        <f>ROUND(CQ580*I580,2)</f>
        <v>0</v>
      </c>
      <c r="Q580" s="2">
        <f>ROUND(CR580*I580,2)</f>
        <v>41.2</v>
      </c>
      <c r="R580" s="2">
        <f>ROUND(CS580*I580,2)</f>
        <v>11.9</v>
      </c>
      <c r="S580" s="2">
        <f>ROUND(CT580*I580,2)</f>
        <v>109.17</v>
      </c>
      <c r="T580" s="2">
        <f>ROUND(CU580*I580,2)</f>
        <v>0</v>
      </c>
      <c r="U580" s="2">
        <f t="shared" ref="U580:U601" si="475">ROUND(CV580*I580,7)</f>
        <v>12.798</v>
      </c>
      <c r="V580" s="2">
        <f t="shared" ref="V580:V601" si="476">ROUND(CW580*I580,7)</f>
        <v>1.026</v>
      </c>
      <c r="W580" s="2">
        <f>ROUND(CX580*I580,2)</f>
        <v>0</v>
      </c>
      <c r="X580" s="2">
        <f>ROUND(CY580,2)</f>
        <v>112.6</v>
      </c>
      <c r="Y580" s="2">
        <f>ROUND(CZ580,2)</f>
        <v>75.06</v>
      </c>
      <c r="Z580" s="2"/>
      <c r="AA580" s="2">
        <v>64855517</v>
      </c>
      <c r="AB580" s="2">
        <f t="shared" ref="AB580:AB601" si="477">ROUND((AC580+AD580+AF580),2)</f>
        <v>83.54</v>
      </c>
      <c r="AC580" s="2">
        <f t="shared" ref="AC580:AC601" si="478">ROUND((ES580),2)</f>
        <v>0</v>
      </c>
      <c r="AD580" s="2">
        <f t="shared" ref="AD580:AD601" si="479">ROUND((((ET580)-(EU580))+AE580),2)</f>
        <v>22.89</v>
      </c>
      <c r="AE580" s="2">
        <f t="shared" ref="AE580:AE601" si="480">ROUND((EU580),2)</f>
        <v>6.61</v>
      </c>
      <c r="AF580" s="2">
        <f t="shared" ref="AF580:AF601" si="481">ROUND((EV580),2)</f>
        <v>60.65</v>
      </c>
      <c r="AG580" s="2">
        <f t="shared" ref="AG580:AG601" si="482">ROUND((AP580),2)</f>
        <v>0</v>
      </c>
      <c r="AH580" s="2">
        <f t="shared" ref="AH580:AH601" si="483">(EW580)</f>
        <v>7.11</v>
      </c>
      <c r="AI580" s="2">
        <f t="shared" ref="AI580:AI601" si="484">(EX580)</f>
        <v>0.56999999999999995</v>
      </c>
      <c r="AJ580" s="2">
        <f t="shared" ref="AJ580:AJ601" si="485">(AS580)</f>
        <v>0</v>
      </c>
      <c r="AK580" s="2">
        <v>83.54</v>
      </c>
      <c r="AL580" s="2">
        <v>0</v>
      </c>
      <c r="AM580" s="2">
        <v>22.89</v>
      </c>
      <c r="AN580" s="2">
        <v>6.61</v>
      </c>
      <c r="AO580" s="2">
        <v>60.65</v>
      </c>
      <c r="AP580" s="2">
        <v>0</v>
      </c>
      <c r="AQ580" s="2">
        <v>7.11</v>
      </c>
      <c r="AR580" s="2">
        <v>0.56999999999999995</v>
      </c>
      <c r="AS580" s="2">
        <v>0</v>
      </c>
      <c r="AT580" s="2">
        <v>93</v>
      </c>
      <c r="AU580" s="2">
        <v>62</v>
      </c>
      <c r="AV580" s="2">
        <v>1</v>
      </c>
      <c r="AW580" s="2">
        <v>1</v>
      </c>
      <c r="AX580" s="2"/>
      <c r="AY580" s="2"/>
      <c r="AZ580" s="2">
        <v>1</v>
      </c>
      <c r="BA580" s="2">
        <v>1</v>
      </c>
      <c r="BB580" s="2">
        <v>1</v>
      </c>
      <c r="BC580" s="2">
        <v>1</v>
      </c>
      <c r="BD580" s="2" t="s">
        <v>3</v>
      </c>
      <c r="BE580" s="2" t="s">
        <v>3</v>
      </c>
      <c r="BF580" s="2" t="s">
        <v>3</v>
      </c>
      <c r="BG580" s="2" t="s">
        <v>3</v>
      </c>
      <c r="BH580" s="2">
        <v>0</v>
      </c>
      <c r="BI580" s="2">
        <v>1</v>
      </c>
      <c r="BJ580" s="2" t="s">
        <v>682</v>
      </c>
      <c r="BK580" s="2"/>
      <c r="BL580" s="2"/>
      <c r="BM580" s="2">
        <v>9001</v>
      </c>
      <c r="BN580" s="2">
        <v>0</v>
      </c>
      <c r="BO580" s="2" t="s">
        <v>3</v>
      </c>
      <c r="BP580" s="2">
        <v>0</v>
      </c>
      <c r="BQ580" s="2">
        <v>2</v>
      </c>
      <c r="BR580" s="2">
        <v>0</v>
      </c>
      <c r="BS580" s="2">
        <v>1</v>
      </c>
      <c r="BT580" s="2">
        <v>1</v>
      </c>
      <c r="BU580" s="2">
        <v>1</v>
      </c>
      <c r="BV580" s="2">
        <v>1</v>
      </c>
      <c r="BW580" s="2">
        <v>1</v>
      </c>
      <c r="BX580" s="2">
        <v>1</v>
      </c>
      <c r="BY580" s="2" t="s">
        <v>3</v>
      </c>
      <c r="BZ580" s="2">
        <v>93</v>
      </c>
      <c r="CA580" s="2">
        <v>62</v>
      </c>
      <c r="CB580" s="2" t="s">
        <v>3</v>
      </c>
      <c r="CC580" s="2"/>
      <c r="CD580" s="2"/>
      <c r="CE580" s="2">
        <v>0</v>
      </c>
      <c r="CF580" s="2">
        <v>0</v>
      </c>
      <c r="CG580" s="2">
        <v>0</v>
      </c>
      <c r="CH580" s="2"/>
      <c r="CI580" s="2"/>
      <c r="CJ580" s="2"/>
      <c r="CK580" s="2"/>
      <c r="CL580" s="2"/>
      <c r="CM580" s="2">
        <v>0</v>
      </c>
      <c r="CN580" s="2" t="s">
        <v>3</v>
      </c>
      <c r="CO580" s="2">
        <v>0</v>
      </c>
      <c r="CP580" s="2">
        <f t="shared" ref="CP580:CP601" si="486">(P580+Q580+S580)</f>
        <v>150.37</v>
      </c>
      <c r="CQ580" s="2">
        <f t="shared" ref="CQ580:CQ586" si="487">AC580*BC580</f>
        <v>0</v>
      </c>
      <c r="CR580" s="2">
        <f t="shared" ref="CR580:CR586" si="488">(((ET580)*BB580-(EU580)*BS580)+AE580*BS580)</f>
        <v>22.89</v>
      </c>
      <c r="CS580" s="2">
        <f t="shared" ref="CS580:CS601" si="489">AE580*BS580</f>
        <v>6.61</v>
      </c>
      <c r="CT580" s="2">
        <f t="shared" ref="CT580:CT601" si="490">AF580*BA580</f>
        <v>60.65</v>
      </c>
      <c r="CU580" s="2">
        <f t="shared" ref="CU580:CU601" si="491">AG580</f>
        <v>0</v>
      </c>
      <c r="CV580" s="2">
        <f t="shared" ref="CV580:CV601" si="492">AH580</f>
        <v>7.11</v>
      </c>
      <c r="CW580" s="2">
        <f t="shared" ref="CW580:CW601" si="493">AI580</f>
        <v>0.56999999999999995</v>
      </c>
      <c r="CX580" s="2">
        <f t="shared" ref="CX580:CX601" si="494">AJ580</f>
        <v>0</v>
      </c>
      <c r="CY580" s="2">
        <f t="shared" ref="CY580:CY601" si="495">(((S580+R580)*AT580)/100)</f>
        <v>112.5951</v>
      </c>
      <c r="CZ580" s="2">
        <f t="shared" ref="CZ580:CZ601" si="496">(((S580+R580)*AU580)/100)</f>
        <v>75.063400000000001</v>
      </c>
      <c r="DA580" s="2"/>
      <c r="DB580" s="2"/>
      <c r="DC580" s="2" t="s">
        <v>3</v>
      </c>
      <c r="DD580" s="2" t="s">
        <v>3</v>
      </c>
      <c r="DE580" s="2" t="s">
        <v>3</v>
      </c>
      <c r="DF580" s="2" t="s">
        <v>3</v>
      </c>
      <c r="DG580" s="2" t="s">
        <v>3</v>
      </c>
      <c r="DH580" s="2" t="s">
        <v>3</v>
      </c>
      <c r="DI580" s="2" t="s">
        <v>3</v>
      </c>
      <c r="DJ580" s="2" t="s">
        <v>3</v>
      </c>
      <c r="DK580" s="2" t="s">
        <v>3</v>
      </c>
      <c r="DL580" s="2" t="s">
        <v>3</v>
      </c>
      <c r="DM580" s="2" t="s">
        <v>3</v>
      </c>
      <c r="DN580" s="2">
        <v>0</v>
      </c>
      <c r="DO580" s="2">
        <v>0</v>
      </c>
      <c r="DP580" s="2">
        <v>1</v>
      </c>
      <c r="DQ580" s="2">
        <v>1</v>
      </c>
      <c r="DR580" s="2"/>
      <c r="DS580" s="2"/>
      <c r="DT580" s="2"/>
      <c r="DU580" s="2">
        <v>1013</v>
      </c>
      <c r="DV580" s="2" t="s">
        <v>586</v>
      </c>
      <c r="DW580" s="2" t="s">
        <v>586</v>
      </c>
      <c r="DX580" s="2">
        <v>1</v>
      </c>
      <c r="DY580" s="2"/>
      <c r="DZ580" s="2" t="s">
        <v>3</v>
      </c>
      <c r="EA580" s="2" t="s">
        <v>3</v>
      </c>
      <c r="EB580" s="2" t="s">
        <v>3</v>
      </c>
      <c r="EC580" s="2" t="s">
        <v>3</v>
      </c>
      <c r="ED580" s="2"/>
      <c r="EE580" s="2">
        <v>56793010</v>
      </c>
      <c r="EF580" s="2">
        <v>2</v>
      </c>
      <c r="EG580" s="2" t="s">
        <v>28</v>
      </c>
      <c r="EH580" s="2">
        <v>9</v>
      </c>
      <c r="EI580" s="2" t="s">
        <v>390</v>
      </c>
      <c r="EJ580" s="2">
        <v>1</v>
      </c>
      <c r="EK580" s="2">
        <v>9001</v>
      </c>
      <c r="EL580" s="2" t="s">
        <v>390</v>
      </c>
      <c r="EM580" s="2" t="s">
        <v>391</v>
      </c>
      <c r="EN580" s="2"/>
      <c r="EO580" s="2" t="s">
        <v>3</v>
      </c>
      <c r="EP580" s="2"/>
      <c r="EQ580" s="2">
        <v>131072</v>
      </c>
      <c r="ER580" s="2">
        <v>83.54</v>
      </c>
      <c r="ES580" s="2">
        <v>0</v>
      </c>
      <c r="ET580" s="2">
        <v>22.89</v>
      </c>
      <c r="EU580" s="2">
        <v>6.61</v>
      </c>
      <c r="EV580" s="2">
        <v>60.65</v>
      </c>
      <c r="EW580" s="2">
        <v>7.11</v>
      </c>
      <c r="EX580" s="2">
        <v>0.56999999999999995</v>
      </c>
      <c r="EY580" s="2">
        <v>0</v>
      </c>
      <c r="EZ580" s="2"/>
      <c r="FA580" s="2"/>
      <c r="FB580" s="2"/>
      <c r="FC580" s="2"/>
      <c r="FD580" s="2"/>
      <c r="FE580" s="2"/>
      <c r="FF580" s="2"/>
      <c r="FG580" s="2"/>
      <c r="FH580" s="2"/>
      <c r="FI580" s="2"/>
      <c r="FJ580" s="2"/>
      <c r="FK580" s="2"/>
      <c r="FL580" s="2"/>
      <c r="FM580" s="2"/>
      <c r="FN580" s="2"/>
      <c r="FO580" s="2"/>
      <c r="FP580" s="2"/>
      <c r="FQ580" s="2">
        <v>0</v>
      </c>
      <c r="FR580" s="2">
        <v>0</v>
      </c>
      <c r="FS580" s="2">
        <v>0</v>
      </c>
      <c r="FT580" s="2"/>
      <c r="FU580" s="2"/>
      <c r="FV580" s="2"/>
      <c r="FW580" s="2"/>
      <c r="FX580" s="2">
        <v>93</v>
      </c>
      <c r="FY580" s="2">
        <v>62</v>
      </c>
      <c r="FZ580" s="2"/>
      <c r="GA580" s="2" t="s">
        <v>3</v>
      </c>
      <c r="GB580" s="2"/>
      <c r="GC580" s="2"/>
      <c r="GD580" s="2">
        <v>1</v>
      </c>
      <c r="GE580" s="2"/>
      <c r="GF580" s="2">
        <v>-1280493076</v>
      </c>
      <c r="GG580" s="2">
        <v>2</v>
      </c>
      <c r="GH580" s="2">
        <v>1</v>
      </c>
      <c r="GI580" s="2">
        <v>-2</v>
      </c>
      <c r="GJ580" s="2">
        <v>0</v>
      </c>
      <c r="GK580" s="2">
        <v>0</v>
      </c>
      <c r="GL580" s="2">
        <f>ROUND(IF(AND(BH580=3,BI580=3,FS580&lt;&gt;0),P580,0),2)</f>
        <v>0</v>
      </c>
      <c r="GM580" s="2">
        <f>ROUND(O580+X580+Y580,2)+GX580</f>
        <v>338.03</v>
      </c>
      <c r="GN580" s="2">
        <f t="shared" ref="GN580:GN601" si="497">IF(OR(BI580=0,BI580=1),GM580-GX580,0)</f>
        <v>338.03</v>
      </c>
      <c r="GO580" s="2">
        <f t="shared" ref="GO580:GO601" si="498">IF(BI580=2,GM580-GX580,0)</f>
        <v>0</v>
      </c>
      <c r="GP580" s="2">
        <f t="shared" ref="GP580:GP601" si="499">IF(BI580=4,GM580-GX580,0)</f>
        <v>0</v>
      </c>
      <c r="GQ580" s="2"/>
      <c r="GR580" s="2">
        <v>0</v>
      </c>
      <c r="GS580" s="2">
        <v>3</v>
      </c>
      <c r="GT580" s="2">
        <v>0</v>
      </c>
      <c r="GU580" s="2" t="s">
        <v>3</v>
      </c>
      <c r="GV580" s="2">
        <f t="shared" ref="GV580:GV601" si="500">ROUND((GT580),2)</f>
        <v>0</v>
      </c>
      <c r="GW580" s="2">
        <v>1</v>
      </c>
      <c r="GX580" s="2">
        <f>ROUND(HC580*I580,2)</f>
        <v>0</v>
      </c>
      <c r="GY580" s="2"/>
      <c r="GZ580" s="2"/>
      <c r="HA580" s="2">
        <v>0</v>
      </c>
      <c r="HB580" s="2">
        <v>0</v>
      </c>
      <c r="HC580" s="2">
        <f t="shared" ref="HC580:HC601" si="501">GV580*GW580</f>
        <v>0</v>
      </c>
      <c r="HD580" s="2"/>
      <c r="HE580" s="2" t="s">
        <v>3</v>
      </c>
      <c r="HF580" s="2" t="s">
        <v>3</v>
      </c>
      <c r="HG580" s="2"/>
      <c r="HH580" s="2"/>
      <c r="HI580" s="2"/>
      <c r="HJ580" s="2"/>
      <c r="HK580" s="2"/>
      <c r="HL580" s="2"/>
      <c r="HM580" s="2" t="s">
        <v>3</v>
      </c>
      <c r="HN580" s="2" t="s">
        <v>392</v>
      </c>
      <c r="HO580" s="2" t="s">
        <v>393</v>
      </c>
      <c r="HP580" s="2" t="s">
        <v>390</v>
      </c>
      <c r="HQ580" s="2" t="s">
        <v>390</v>
      </c>
      <c r="HR580" s="2"/>
      <c r="HS580" s="2">
        <v>0</v>
      </c>
      <c r="HT580" s="2"/>
      <c r="HU580" s="2"/>
      <c r="HV580" s="2"/>
      <c r="HW580" s="2"/>
      <c r="HX580" s="2"/>
      <c r="HY580" s="2"/>
      <c r="HZ580" s="2"/>
      <c r="IA580" s="2"/>
      <c r="IB580" s="2"/>
      <c r="IC580" s="2"/>
      <c r="ID580" s="2"/>
      <c r="IE580" s="2"/>
      <c r="IF580" s="2"/>
      <c r="IG580" s="2"/>
      <c r="IH580" s="2"/>
      <c r="II580" s="2"/>
      <c r="IJ580" s="2"/>
      <c r="IK580" s="2">
        <v>0</v>
      </c>
      <c r="IL580" s="2"/>
      <c r="IM580" s="2"/>
      <c r="IN580" s="2"/>
      <c r="IO580" s="2"/>
      <c r="IP580" s="2"/>
      <c r="IQ580" s="2"/>
      <c r="IR580" s="2"/>
      <c r="IS580" s="2"/>
      <c r="IT580" s="2"/>
      <c r="IU580" s="2"/>
    </row>
    <row r="581" spans="1:255" x14ac:dyDescent="0.2">
      <c r="A581">
        <v>17</v>
      </c>
      <c r="B581">
        <v>1</v>
      </c>
      <c r="C581">
        <f>ROW(SmtRes!A956)</f>
        <v>956</v>
      </c>
      <c r="D581">
        <f>ROW(EtalonRes!A996)</f>
        <v>996</v>
      </c>
      <c r="E581" t="s">
        <v>690</v>
      </c>
      <c r="F581" t="s">
        <v>680</v>
      </c>
      <c r="G581" t="s">
        <v>681</v>
      </c>
      <c r="H581" t="s">
        <v>586</v>
      </c>
      <c r="I581">
        <f>ROUND(ROUND((6*3)/10,4),7)</f>
        <v>1.8</v>
      </c>
      <c r="J581">
        <v>0</v>
      </c>
      <c r="K581">
        <f>ROUND(ROUND((6*3)/10,4),7)</f>
        <v>1.8</v>
      </c>
      <c r="O581">
        <f>ROUND(CP581,0)</f>
        <v>6707</v>
      </c>
      <c r="P581">
        <f>ROUND(CQ581*I581,0)</f>
        <v>0</v>
      </c>
      <c r="Q581">
        <f>ROUND(CR581*I581,0)</f>
        <v>1147</v>
      </c>
      <c r="R581">
        <f>ROUND(CS581*I581,0)</f>
        <v>606</v>
      </c>
      <c r="S581">
        <f>ROUND(CT581*I581,0)</f>
        <v>5560</v>
      </c>
      <c r="T581">
        <f>ROUND(CU581*I581,0)</f>
        <v>0</v>
      </c>
      <c r="U581">
        <f t="shared" si="475"/>
        <v>12.798</v>
      </c>
      <c r="V581">
        <f t="shared" si="476"/>
        <v>1.026</v>
      </c>
      <c r="W581">
        <f>ROUND(CX581*I581,0)</f>
        <v>0</v>
      </c>
      <c r="X581">
        <f>ROUND(CY581,0)</f>
        <v>5734</v>
      </c>
      <c r="Y581">
        <f>ROUND(CZ581,0)</f>
        <v>3823</v>
      </c>
      <c r="AA581">
        <v>64855514</v>
      </c>
      <c r="AB581">
        <f t="shared" si="477"/>
        <v>83.54</v>
      </c>
      <c r="AC581">
        <f t="shared" si="478"/>
        <v>0</v>
      </c>
      <c r="AD581">
        <f t="shared" si="479"/>
        <v>22.89</v>
      </c>
      <c r="AE581">
        <f t="shared" si="480"/>
        <v>6.61</v>
      </c>
      <c r="AF581">
        <f t="shared" si="481"/>
        <v>60.65</v>
      </c>
      <c r="AG581">
        <f t="shared" si="482"/>
        <v>0</v>
      </c>
      <c r="AH581">
        <f t="shared" si="483"/>
        <v>7.11</v>
      </c>
      <c r="AI581">
        <f t="shared" si="484"/>
        <v>0.56999999999999995</v>
      </c>
      <c r="AJ581">
        <f t="shared" si="485"/>
        <v>0</v>
      </c>
      <c r="AK581">
        <v>83.54</v>
      </c>
      <c r="AL581">
        <v>0</v>
      </c>
      <c r="AM581">
        <v>22.89</v>
      </c>
      <c r="AN581">
        <v>6.61</v>
      </c>
      <c r="AO581">
        <v>60.65</v>
      </c>
      <c r="AP581">
        <v>0</v>
      </c>
      <c r="AQ581">
        <v>7.11</v>
      </c>
      <c r="AR581">
        <v>0.56999999999999995</v>
      </c>
      <c r="AS581">
        <v>0</v>
      </c>
      <c r="AT581">
        <v>93</v>
      </c>
      <c r="AU581">
        <v>62</v>
      </c>
      <c r="AV581">
        <v>1</v>
      </c>
      <c r="AW581">
        <v>1</v>
      </c>
      <c r="AZ581">
        <v>1</v>
      </c>
      <c r="BA581">
        <v>50.93</v>
      </c>
      <c r="BB581">
        <v>27.83</v>
      </c>
      <c r="BC581">
        <v>1</v>
      </c>
      <c r="BD581" t="s">
        <v>3</v>
      </c>
      <c r="BE581" t="s">
        <v>3</v>
      </c>
      <c r="BF581" t="s">
        <v>3</v>
      </c>
      <c r="BG581" t="s">
        <v>3</v>
      </c>
      <c r="BH581">
        <v>0</v>
      </c>
      <c r="BI581">
        <v>1</v>
      </c>
      <c r="BJ581" t="s">
        <v>682</v>
      </c>
      <c r="BM581">
        <v>9001</v>
      </c>
      <c r="BN581">
        <v>0</v>
      </c>
      <c r="BO581" t="s">
        <v>680</v>
      </c>
      <c r="BP581">
        <v>1</v>
      </c>
      <c r="BQ581">
        <v>2</v>
      </c>
      <c r="BR581">
        <v>0</v>
      </c>
      <c r="BS581">
        <v>50.93</v>
      </c>
      <c r="BT581">
        <v>1</v>
      </c>
      <c r="BU581">
        <v>1</v>
      </c>
      <c r="BV581">
        <v>1</v>
      </c>
      <c r="BW581">
        <v>1</v>
      </c>
      <c r="BX581">
        <v>1</v>
      </c>
      <c r="BY581" t="s">
        <v>3</v>
      </c>
      <c r="BZ581">
        <v>93</v>
      </c>
      <c r="CA581">
        <v>62</v>
      </c>
      <c r="CB581" t="s">
        <v>3</v>
      </c>
      <c r="CE581">
        <v>0</v>
      </c>
      <c r="CF581">
        <v>0</v>
      </c>
      <c r="CG581">
        <v>0</v>
      </c>
      <c r="CM581">
        <v>0</v>
      </c>
      <c r="CN581" t="s">
        <v>3</v>
      </c>
      <c r="CO581">
        <v>0</v>
      </c>
      <c r="CP581">
        <f t="shared" si="486"/>
        <v>6707</v>
      </c>
      <c r="CQ581">
        <f t="shared" si="487"/>
        <v>0</v>
      </c>
      <c r="CR581">
        <f t="shared" si="488"/>
        <v>637.02869999999996</v>
      </c>
      <c r="CS581">
        <f t="shared" si="489"/>
        <v>336.64730000000003</v>
      </c>
      <c r="CT581">
        <f t="shared" si="490"/>
        <v>3088.9045000000001</v>
      </c>
      <c r="CU581">
        <f t="shared" si="491"/>
        <v>0</v>
      </c>
      <c r="CV581">
        <f t="shared" si="492"/>
        <v>7.11</v>
      </c>
      <c r="CW581">
        <f t="shared" si="493"/>
        <v>0.56999999999999995</v>
      </c>
      <c r="CX581">
        <f t="shared" si="494"/>
        <v>0</v>
      </c>
      <c r="CY581">
        <f t="shared" si="495"/>
        <v>5734.38</v>
      </c>
      <c r="CZ581">
        <f t="shared" si="496"/>
        <v>3822.92</v>
      </c>
      <c r="DC581" t="s">
        <v>3</v>
      </c>
      <c r="DD581" t="s">
        <v>3</v>
      </c>
      <c r="DE581" t="s">
        <v>3</v>
      </c>
      <c r="DF581" t="s">
        <v>3</v>
      </c>
      <c r="DG581" t="s">
        <v>3</v>
      </c>
      <c r="DH581" t="s">
        <v>3</v>
      </c>
      <c r="DI581" t="s">
        <v>3</v>
      </c>
      <c r="DJ581" t="s">
        <v>3</v>
      </c>
      <c r="DK581" t="s">
        <v>3</v>
      </c>
      <c r="DL581" t="s">
        <v>3</v>
      </c>
      <c r="DM581" t="s">
        <v>3</v>
      </c>
      <c r="DN581">
        <v>0</v>
      </c>
      <c r="DO581">
        <v>0</v>
      </c>
      <c r="DP581">
        <v>1</v>
      </c>
      <c r="DQ581">
        <v>1</v>
      </c>
      <c r="DU581">
        <v>1013</v>
      </c>
      <c r="DV581" t="s">
        <v>586</v>
      </c>
      <c r="DW581" t="s">
        <v>586</v>
      </c>
      <c r="DX581">
        <v>1</v>
      </c>
      <c r="DZ581" t="s">
        <v>3</v>
      </c>
      <c r="EA581" t="s">
        <v>3</v>
      </c>
      <c r="EB581" t="s">
        <v>3</v>
      </c>
      <c r="EC581" t="s">
        <v>3</v>
      </c>
      <c r="EE581">
        <v>56793010</v>
      </c>
      <c r="EF581">
        <v>2</v>
      </c>
      <c r="EG581" t="s">
        <v>28</v>
      </c>
      <c r="EH581">
        <v>9</v>
      </c>
      <c r="EI581" t="s">
        <v>390</v>
      </c>
      <c r="EJ581">
        <v>1</v>
      </c>
      <c r="EK581">
        <v>9001</v>
      </c>
      <c r="EL581" t="s">
        <v>390</v>
      </c>
      <c r="EM581" t="s">
        <v>391</v>
      </c>
      <c r="EO581" t="s">
        <v>3</v>
      </c>
      <c r="EQ581">
        <v>131072</v>
      </c>
      <c r="ER581">
        <v>83.54</v>
      </c>
      <c r="ES581">
        <v>0</v>
      </c>
      <c r="ET581">
        <v>22.89</v>
      </c>
      <c r="EU581">
        <v>6.61</v>
      </c>
      <c r="EV581">
        <v>60.65</v>
      </c>
      <c r="EW581">
        <v>7.11</v>
      </c>
      <c r="EX581">
        <v>0.56999999999999995</v>
      </c>
      <c r="EY581">
        <v>0</v>
      </c>
      <c r="FQ581">
        <v>0</v>
      </c>
      <c r="FR581">
        <v>0</v>
      </c>
      <c r="FS581">
        <v>0</v>
      </c>
      <c r="FX581">
        <v>93</v>
      </c>
      <c r="FY581">
        <v>62</v>
      </c>
      <c r="GA581" t="s">
        <v>3</v>
      </c>
      <c r="GD581">
        <v>1</v>
      </c>
      <c r="GF581">
        <v>-1280493076</v>
      </c>
      <c r="GG581">
        <v>2</v>
      </c>
      <c r="GH581">
        <v>1</v>
      </c>
      <c r="GI581">
        <v>2</v>
      </c>
      <c r="GJ581">
        <v>0</v>
      </c>
      <c r="GK581">
        <v>0</v>
      </c>
      <c r="GL581">
        <f>ROUND(IF(AND(BH581=3,BI581=3,FS581&lt;&gt;0),P581,0),0)</f>
        <v>0</v>
      </c>
      <c r="GM581">
        <f>ROUND(O581+X581+Y581,0)+GX581</f>
        <v>16264</v>
      </c>
      <c r="GN581">
        <f t="shared" si="497"/>
        <v>16264</v>
      </c>
      <c r="GO581">
        <f t="shared" si="498"/>
        <v>0</v>
      </c>
      <c r="GP581">
        <f t="shared" si="499"/>
        <v>0</v>
      </c>
      <c r="GR581">
        <v>0</v>
      </c>
      <c r="GS581">
        <v>3</v>
      </c>
      <c r="GT581">
        <v>0</v>
      </c>
      <c r="GU581" t="s">
        <v>3</v>
      </c>
      <c r="GV581">
        <f t="shared" si="500"/>
        <v>0</v>
      </c>
      <c r="GW581">
        <v>1</v>
      </c>
      <c r="GX581">
        <f>ROUND(HC581*I581,0)</f>
        <v>0</v>
      </c>
      <c r="HA581">
        <v>0</v>
      </c>
      <c r="HB581">
        <v>0</v>
      </c>
      <c r="HC581">
        <f t="shared" si="501"/>
        <v>0</v>
      </c>
      <c r="HE581" t="s">
        <v>3</v>
      </c>
      <c r="HF581" t="s">
        <v>3</v>
      </c>
      <c r="HM581" t="s">
        <v>3</v>
      </c>
      <c r="HN581" t="s">
        <v>392</v>
      </c>
      <c r="HO581" t="s">
        <v>393</v>
      </c>
      <c r="HP581" t="s">
        <v>390</v>
      </c>
      <c r="HQ581" t="s">
        <v>390</v>
      </c>
      <c r="HS581">
        <v>0</v>
      </c>
      <c r="IK581">
        <v>0</v>
      </c>
    </row>
    <row r="582" spans="1:255" x14ac:dyDescent="0.2">
      <c r="A582" s="2">
        <v>18</v>
      </c>
      <c r="B582" s="2">
        <v>1</v>
      </c>
      <c r="C582" s="2">
        <v>948</v>
      </c>
      <c r="D582" s="2"/>
      <c r="E582" s="2" t="s">
        <v>691</v>
      </c>
      <c r="F582" s="2" t="s">
        <v>588</v>
      </c>
      <c r="G582" s="2" t="s">
        <v>589</v>
      </c>
      <c r="H582" s="2" t="s">
        <v>433</v>
      </c>
      <c r="I582" s="2">
        <f>I580*J582</f>
        <v>216</v>
      </c>
      <c r="J582" s="2">
        <v>120</v>
      </c>
      <c r="K582" s="2">
        <v>120</v>
      </c>
      <c r="L582" s="2"/>
      <c r="M582" s="2"/>
      <c r="N582" s="2"/>
      <c r="O582" s="2">
        <f>ROUND(CP582,2)</f>
        <v>0</v>
      </c>
      <c r="P582" s="2">
        <f>ROUND(CQ582*I582,2)</f>
        <v>0</v>
      </c>
      <c r="Q582" s="2">
        <f>ROUND(CR582*I582,2)</f>
        <v>0</v>
      </c>
      <c r="R582" s="2">
        <f>ROUND(CS582*I582,2)</f>
        <v>0</v>
      </c>
      <c r="S582" s="2">
        <f>ROUND(CT582*I582,2)</f>
        <v>0</v>
      </c>
      <c r="T582" s="2">
        <f>ROUND(CU582*I582,2)</f>
        <v>0</v>
      </c>
      <c r="U582" s="2">
        <f t="shared" si="475"/>
        <v>0</v>
      </c>
      <c r="V582" s="2">
        <f t="shared" si="476"/>
        <v>0</v>
      </c>
      <c r="W582" s="2">
        <f>ROUND(CX582*I582,2)</f>
        <v>0</v>
      </c>
      <c r="X582" s="2">
        <f>ROUND(CY582,2)</f>
        <v>0</v>
      </c>
      <c r="Y582" s="2">
        <f>ROUND(CZ582,2)</f>
        <v>0</v>
      </c>
      <c r="Z582" s="2"/>
      <c r="AA582" s="2">
        <v>64855517</v>
      </c>
      <c r="AB582" s="2">
        <f t="shared" si="477"/>
        <v>0</v>
      </c>
      <c r="AC582" s="2">
        <f t="shared" si="478"/>
        <v>0</v>
      </c>
      <c r="AD582" s="2">
        <f t="shared" si="479"/>
        <v>0</v>
      </c>
      <c r="AE582" s="2">
        <f t="shared" si="480"/>
        <v>0</v>
      </c>
      <c r="AF582" s="2">
        <f t="shared" si="481"/>
        <v>0</v>
      </c>
      <c r="AG582" s="2">
        <f t="shared" si="482"/>
        <v>0</v>
      </c>
      <c r="AH582" s="2">
        <f t="shared" si="483"/>
        <v>0</v>
      </c>
      <c r="AI582" s="2">
        <f t="shared" si="484"/>
        <v>0</v>
      </c>
      <c r="AJ582" s="2">
        <f t="shared" si="485"/>
        <v>0</v>
      </c>
      <c r="AK582" s="2">
        <v>0</v>
      </c>
      <c r="AL582" s="2">
        <v>0</v>
      </c>
      <c r="AM582" s="2">
        <v>0</v>
      </c>
      <c r="AN582" s="2">
        <v>0</v>
      </c>
      <c r="AO582" s="2">
        <v>0</v>
      </c>
      <c r="AP582" s="2">
        <v>0</v>
      </c>
      <c r="AQ582" s="2">
        <v>0</v>
      </c>
      <c r="AR582" s="2">
        <v>0</v>
      </c>
      <c r="AS582" s="2">
        <v>0</v>
      </c>
      <c r="AT582" s="2">
        <v>93</v>
      </c>
      <c r="AU582" s="2">
        <v>62</v>
      </c>
      <c r="AV582" s="2">
        <v>1</v>
      </c>
      <c r="AW582" s="2">
        <v>1</v>
      </c>
      <c r="AX582" s="2"/>
      <c r="AY582" s="2"/>
      <c r="AZ582" s="2">
        <v>1</v>
      </c>
      <c r="BA582" s="2">
        <v>1</v>
      </c>
      <c r="BB582" s="2">
        <v>1</v>
      </c>
      <c r="BC582" s="2">
        <v>1</v>
      </c>
      <c r="BD582" s="2" t="s">
        <v>3</v>
      </c>
      <c r="BE582" s="2" t="s">
        <v>3</v>
      </c>
      <c r="BF582" s="2" t="s">
        <v>3</v>
      </c>
      <c r="BG582" s="2" t="s">
        <v>3</v>
      </c>
      <c r="BH582" s="2">
        <v>3</v>
      </c>
      <c r="BI582" s="2">
        <v>1</v>
      </c>
      <c r="BJ582" s="2" t="s">
        <v>590</v>
      </c>
      <c r="BK582" s="2"/>
      <c r="BL582" s="2"/>
      <c r="BM582" s="2">
        <v>9001</v>
      </c>
      <c r="BN582" s="2">
        <v>0</v>
      </c>
      <c r="BO582" s="2" t="s">
        <v>3</v>
      </c>
      <c r="BP582" s="2">
        <v>0</v>
      </c>
      <c r="BQ582" s="2">
        <v>2</v>
      </c>
      <c r="BR582" s="2">
        <v>0</v>
      </c>
      <c r="BS582" s="2">
        <v>1</v>
      </c>
      <c r="BT582" s="2">
        <v>1</v>
      </c>
      <c r="BU582" s="2">
        <v>1</v>
      </c>
      <c r="BV582" s="2">
        <v>1</v>
      </c>
      <c r="BW582" s="2">
        <v>1</v>
      </c>
      <c r="BX582" s="2">
        <v>1</v>
      </c>
      <c r="BY582" s="2" t="s">
        <v>3</v>
      </c>
      <c r="BZ582" s="2">
        <v>93</v>
      </c>
      <c r="CA582" s="2">
        <v>62</v>
      </c>
      <c r="CB582" s="2" t="s">
        <v>3</v>
      </c>
      <c r="CC582" s="2"/>
      <c r="CD582" s="2"/>
      <c r="CE582" s="2">
        <v>0</v>
      </c>
      <c r="CF582" s="2">
        <v>0</v>
      </c>
      <c r="CG582" s="2">
        <v>0</v>
      </c>
      <c r="CH582" s="2"/>
      <c r="CI582" s="2"/>
      <c r="CJ582" s="2"/>
      <c r="CK582" s="2"/>
      <c r="CL582" s="2"/>
      <c r="CM582" s="2">
        <v>0</v>
      </c>
      <c r="CN582" s="2" t="s">
        <v>3</v>
      </c>
      <c r="CO582" s="2">
        <v>0</v>
      </c>
      <c r="CP582" s="2">
        <f t="shared" si="486"/>
        <v>0</v>
      </c>
      <c r="CQ582" s="2">
        <f t="shared" si="487"/>
        <v>0</v>
      </c>
      <c r="CR582" s="2">
        <f t="shared" si="488"/>
        <v>0</v>
      </c>
      <c r="CS582" s="2">
        <f t="shared" si="489"/>
        <v>0</v>
      </c>
      <c r="CT582" s="2">
        <f t="shared" si="490"/>
        <v>0</v>
      </c>
      <c r="CU582" s="2">
        <f t="shared" si="491"/>
        <v>0</v>
      </c>
      <c r="CV582" s="2">
        <f t="shared" si="492"/>
        <v>0</v>
      </c>
      <c r="CW582" s="2">
        <f t="shared" si="493"/>
        <v>0</v>
      </c>
      <c r="CX582" s="2">
        <f t="shared" si="494"/>
        <v>0</v>
      </c>
      <c r="CY582" s="2">
        <f t="shared" si="495"/>
        <v>0</v>
      </c>
      <c r="CZ582" s="2">
        <f t="shared" si="496"/>
        <v>0</v>
      </c>
      <c r="DA582" s="2"/>
      <c r="DB582" s="2"/>
      <c r="DC582" s="2" t="s">
        <v>3</v>
      </c>
      <c r="DD582" s="2" t="s">
        <v>3</v>
      </c>
      <c r="DE582" s="2" t="s">
        <v>3</v>
      </c>
      <c r="DF582" s="2" t="s">
        <v>3</v>
      </c>
      <c r="DG582" s="2" t="s">
        <v>3</v>
      </c>
      <c r="DH582" s="2" t="s">
        <v>3</v>
      </c>
      <c r="DI582" s="2" t="s">
        <v>3</v>
      </c>
      <c r="DJ582" s="2" t="s">
        <v>3</v>
      </c>
      <c r="DK582" s="2" t="s">
        <v>3</v>
      </c>
      <c r="DL582" s="2" t="s">
        <v>3</v>
      </c>
      <c r="DM582" s="2" t="s">
        <v>3</v>
      </c>
      <c r="DN582" s="2">
        <v>0</v>
      </c>
      <c r="DO582" s="2">
        <v>0</v>
      </c>
      <c r="DP582" s="2">
        <v>1</v>
      </c>
      <c r="DQ582" s="2">
        <v>1</v>
      </c>
      <c r="DR582" s="2"/>
      <c r="DS582" s="2"/>
      <c r="DT582" s="2"/>
      <c r="DU582" s="2">
        <v>1013</v>
      </c>
      <c r="DV582" s="2" t="s">
        <v>433</v>
      </c>
      <c r="DW582" s="2" t="s">
        <v>433</v>
      </c>
      <c r="DX582" s="2">
        <v>1</v>
      </c>
      <c r="DY582" s="2"/>
      <c r="DZ582" s="2" t="s">
        <v>3</v>
      </c>
      <c r="EA582" s="2" t="s">
        <v>3</v>
      </c>
      <c r="EB582" s="2" t="s">
        <v>3</v>
      </c>
      <c r="EC582" s="2" t="s">
        <v>3</v>
      </c>
      <c r="ED582" s="2"/>
      <c r="EE582" s="2">
        <v>56793010</v>
      </c>
      <c r="EF582" s="2">
        <v>2</v>
      </c>
      <c r="EG582" s="2" t="s">
        <v>28</v>
      </c>
      <c r="EH582" s="2">
        <v>9</v>
      </c>
      <c r="EI582" s="2" t="s">
        <v>390</v>
      </c>
      <c r="EJ582" s="2">
        <v>1</v>
      </c>
      <c r="EK582" s="2">
        <v>9001</v>
      </c>
      <c r="EL582" s="2" t="s">
        <v>390</v>
      </c>
      <c r="EM582" s="2" t="s">
        <v>391</v>
      </c>
      <c r="EN582" s="2"/>
      <c r="EO582" s="2" t="s">
        <v>3</v>
      </c>
      <c r="EP582" s="2"/>
      <c r="EQ582" s="2">
        <v>0</v>
      </c>
      <c r="ER582" s="2">
        <v>0</v>
      </c>
      <c r="ES582" s="2">
        <v>0</v>
      </c>
      <c r="ET582" s="2">
        <v>0</v>
      </c>
      <c r="EU582" s="2">
        <v>0</v>
      </c>
      <c r="EV582" s="2">
        <v>0</v>
      </c>
      <c r="EW582" s="2">
        <v>0</v>
      </c>
      <c r="EX582" s="2">
        <v>0</v>
      </c>
      <c r="EY582" s="2"/>
      <c r="EZ582" s="2"/>
      <c r="FA582" s="2"/>
      <c r="FB582" s="2"/>
      <c r="FC582" s="2"/>
      <c r="FD582" s="2"/>
      <c r="FE582" s="2"/>
      <c r="FF582" s="2"/>
      <c r="FG582" s="2"/>
      <c r="FH582" s="2"/>
      <c r="FI582" s="2"/>
      <c r="FJ582" s="2"/>
      <c r="FK582" s="2"/>
      <c r="FL582" s="2"/>
      <c r="FM582" s="2"/>
      <c r="FN582" s="2"/>
      <c r="FO582" s="2"/>
      <c r="FP582" s="2"/>
      <c r="FQ582" s="2">
        <v>0</v>
      </c>
      <c r="FR582" s="2">
        <v>0</v>
      </c>
      <c r="FS582" s="2">
        <v>0</v>
      </c>
      <c r="FT582" s="2"/>
      <c r="FU582" s="2"/>
      <c r="FV582" s="2"/>
      <c r="FW582" s="2"/>
      <c r="FX582" s="2">
        <v>93</v>
      </c>
      <c r="FY582" s="2">
        <v>62</v>
      </c>
      <c r="FZ582" s="2"/>
      <c r="GA582" s="2" t="s">
        <v>3</v>
      </c>
      <c r="GB582" s="2"/>
      <c r="GC582" s="2"/>
      <c r="GD582" s="2">
        <v>1</v>
      </c>
      <c r="GE582" s="2"/>
      <c r="GF582" s="2">
        <v>-1218409692</v>
      </c>
      <c r="GG582" s="2">
        <v>2</v>
      </c>
      <c r="GH582" s="2">
        <v>1</v>
      </c>
      <c r="GI582" s="2">
        <v>-2</v>
      </c>
      <c r="GJ582" s="2">
        <v>0</v>
      </c>
      <c r="GK582" s="2">
        <v>0</v>
      </c>
      <c r="GL582" s="2">
        <f>ROUND(IF(AND(BH582=3,BI582=3,FS582&lt;&gt;0),P582,0),2)</f>
        <v>0</v>
      </c>
      <c r="GM582" s="2">
        <f>ROUND(O582+X582+Y582,2)+GX582</f>
        <v>0</v>
      </c>
      <c r="GN582" s="2">
        <f t="shared" si="497"/>
        <v>0</v>
      </c>
      <c r="GO582" s="2">
        <f t="shared" si="498"/>
        <v>0</v>
      </c>
      <c r="GP582" s="2">
        <f t="shared" si="499"/>
        <v>0</v>
      </c>
      <c r="GQ582" s="2"/>
      <c r="GR582" s="2">
        <v>0</v>
      </c>
      <c r="GS582" s="2">
        <v>3</v>
      </c>
      <c r="GT582" s="2">
        <v>0</v>
      </c>
      <c r="GU582" s="2" t="s">
        <v>3</v>
      </c>
      <c r="GV582" s="2">
        <f t="shared" si="500"/>
        <v>0</v>
      </c>
      <c r="GW582" s="2">
        <v>1</v>
      </c>
      <c r="GX582" s="2">
        <f>ROUND(HC582*I582,2)</f>
        <v>0</v>
      </c>
      <c r="GY582" s="2"/>
      <c r="GZ582" s="2"/>
      <c r="HA582" s="2">
        <v>0</v>
      </c>
      <c r="HB582" s="2">
        <v>0</v>
      </c>
      <c r="HC582" s="2">
        <f t="shared" si="501"/>
        <v>0</v>
      </c>
      <c r="HD582" s="2"/>
      <c r="HE582" s="2" t="s">
        <v>3</v>
      </c>
      <c r="HF582" s="2" t="s">
        <v>3</v>
      </c>
      <c r="HG582" s="2"/>
      <c r="HH582" s="2"/>
      <c r="HI582" s="2"/>
      <c r="HJ582" s="2"/>
      <c r="HK582" s="2"/>
      <c r="HL582" s="2"/>
      <c r="HM582" s="2" t="s">
        <v>3</v>
      </c>
      <c r="HN582" s="2" t="s">
        <v>392</v>
      </c>
      <c r="HO582" s="2" t="s">
        <v>393</v>
      </c>
      <c r="HP582" s="2" t="s">
        <v>390</v>
      </c>
      <c r="HQ582" s="2" t="s">
        <v>390</v>
      </c>
      <c r="HR582" s="2"/>
      <c r="HS582" s="2">
        <v>0</v>
      </c>
      <c r="HT582" s="2"/>
      <c r="HU582" s="2"/>
      <c r="HV582" s="2"/>
      <c r="HW582" s="2"/>
      <c r="HX582" s="2"/>
      <c r="HY582" s="2"/>
      <c r="HZ582" s="2"/>
      <c r="IA582" s="2"/>
      <c r="IB582" s="2"/>
      <c r="IC582" s="2"/>
      <c r="ID582" s="2"/>
      <c r="IE582" s="2"/>
      <c r="IF582" s="2"/>
      <c r="IG582" s="2"/>
      <c r="IH582" s="2"/>
      <c r="II582" s="2"/>
      <c r="IJ582" s="2"/>
      <c r="IK582" s="2">
        <v>0</v>
      </c>
      <c r="IL582" s="2"/>
      <c r="IM582" s="2"/>
      <c r="IN582" s="2"/>
      <c r="IO582" s="2"/>
      <c r="IP582" s="2"/>
      <c r="IQ582" s="2"/>
      <c r="IR582" s="2"/>
      <c r="IS582" s="2"/>
      <c r="IT582" s="2"/>
      <c r="IU582" s="2"/>
    </row>
    <row r="583" spans="1:255" x14ac:dyDescent="0.2">
      <c r="A583">
        <v>18</v>
      </c>
      <c r="B583">
        <v>1</v>
      </c>
      <c r="C583">
        <v>955</v>
      </c>
      <c r="E583" t="s">
        <v>691</v>
      </c>
      <c r="F583" t="s">
        <v>588</v>
      </c>
      <c r="G583" t="s">
        <v>589</v>
      </c>
      <c r="H583" t="s">
        <v>433</v>
      </c>
      <c r="I583">
        <f>I581*J583</f>
        <v>216</v>
      </c>
      <c r="J583">
        <v>120</v>
      </c>
      <c r="K583">
        <v>120</v>
      </c>
      <c r="O583">
        <f>ROUND(CP583,0)</f>
        <v>0</v>
      </c>
      <c r="P583">
        <f>ROUND(CQ583*I583,0)</f>
        <v>0</v>
      </c>
      <c r="Q583">
        <f>ROUND(CR583*I583,0)</f>
        <v>0</v>
      </c>
      <c r="R583">
        <f>ROUND(CS583*I583,0)</f>
        <v>0</v>
      </c>
      <c r="S583">
        <f>ROUND(CT583*I583,0)</f>
        <v>0</v>
      </c>
      <c r="T583">
        <f>ROUND(CU583*I583,0)</f>
        <v>0</v>
      </c>
      <c r="U583">
        <f t="shared" si="475"/>
        <v>0</v>
      </c>
      <c r="V583">
        <f t="shared" si="476"/>
        <v>0</v>
      </c>
      <c r="W583">
        <f>ROUND(CX583*I583,0)</f>
        <v>0</v>
      </c>
      <c r="X583">
        <f>ROUND(CY583,0)</f>
        <v>0</v>
      </c>
      <c r="Y583">
        <f>ROUND(CZ583,0)</f>
        <v>0</v>
      </c>
      <c r="AA583">
        <v>64855514</v>
      </c>
      <c r="AB583">
        <f t="shared" si="477"/>
        <v>0</v>
      </c>
      <c r="AC583">
        <f t="shared" si="478"/>
        <v>0</v>
      </c>
      <c r="AD583">
        <f t="shared" si="479"/>
        <v>0</v>
      </c>
      <c r="AE583">
        <f t="shared" si="480"/>
        <v>0</v>
      </c>
      <c r="AF583">
        <f t="shared" si="481"/>
        <v>0</v>
      </c>
      <c r="AG583">
        <f t="shared" si="482"/>
        <v>0</v>
      </c>
      <c r="AH583">
        <f t="shared" si="483"/>
        <v>0</v>
      </c>
      <c r="AI583">
        <f t="shared" si="484"/>
        <v>0</v>
      </c>
      <c r="AJ583">
        <f t="shared" si="485"/>
        <v>0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  <c r="AS583">
        <v>0</v>
      </c>
      <c r="AT583">
        <v>93</v>
      </c>
      <c r="AU583">
        <v>62</v>
      </c>
      <c r="AV583">
        <v>1</v>
      </c>
      <c r="AW583">
        <v>1</v>
      </c>
      <c r="AZ583">
        <v>1</v>
      </c>
      <c r="BA583">
        <v>1</v>
      </c>
      <c r="BB583">
        <v>1</v>
      </c>
      <c r="BC583">
        <v>1</v>
      </c>
      <c r="BD583" t="s">
        <v>3</v>
      </c>
      <c r="BE583" t="s">
        <v>3</v>
      </c>
      <c r="BF583" t="s">
        <v>3</v>
      </c>
      <c r="BG583" t="s">
        <v>3</v>
      </c>
      <c r="BH583">
        <v>3</v>
      </c>
      <c r="BI583">
        <v>1</v>
      </c>
      <c r="BJ583" t="s">
        <v>590</v>
      </c>
      <c r="BM583">
        <v>9001</v>
      </c>
      <c r="BN583">
        <v>0</v>
      </c>
      <c r="BO583" t="s">
        <v>3</v>
      </c>
      <c r="BP583">
        <v>0</v>
      </c>
      <c r="BQ583">
        <v>2</v>
      </c>
      <c r="BR583">
        <v>0</v>
      </c>
      <c r="BS583">
        <v>1</v>
      </c>
      <c r="BT583">
        <v>1</v>
      </c>
      <c r="BU583">
        <v>1</v>
      </c>
      <c r="BV583">
        <v>1</v>
      </c>
      <c r="BW583">
        <v>1</v>
      </c>
      <c r="BX583">
        <v>1</v>
      </c>
      <c r="BY583" t="s">
        <v>3</v>
      </c>
      <c r="BZ583">
        <v>93</v>
      </c>
      <c r="CA583">
        <v>62</v>
      </c>
      <c r="CB583" t="s">
        <v>3</v>
      </c>
      <c r="CE583">
        <v>0</v>
      </c>
      <c r="CF583">
        <v>0</v>
      </c>
      <c r="CG583">
        <v>0</v>
      </c>
      <c r="CM583">
        <v>0</v>
      </c>
      <c r="CN583" t="s">
        <v>3</v>
      </c>
      <c r="CO583">
        <v>0</v>
      </c>
      <c r="CP583">
        <f t="shared" si="486"/>
        <v>0</v>
      </c>
      <c r="CQ583">
        <f t="shared" si="487"/>
        <v>0</v>
      </c>
      <c r="CR583">
        <f t="shared" si="488"/>
        <v>0</v>
      </c>
      <c r="CS583">
        <f t="shared" si="489"/>
        <v>0</v>
      </c>
      <c r="CT583">
        <f t="shared" si="490"/>
        <v>0</v>
      </c>
      <c r="CU583">
        <f t="shared" si="491"/>
        <v>0</v>
      </c>
      <c r="CV583">
        <f t="shared" si="492"/>
        <v>0</v>
      </c>
      <c r="CW583">
        <f t="shared" si="493"/>
        <v>0</v>
      </c>
      <c r="CX583">
        <f t="shared" si="494"/>
        <v>0</v>
      </c>
      <c r="CY583">
        <f t="shared" si="495"/>
        <v>0</v>
      </c>
      <c r="CZ583">
        <f t="shared" si="496"/>
        <v>0</v>
      </c>
      <c r="DC583" t="s">
        <v>3</v>
      </c>
      <c r="DD583" t="s">
        <v>3</v>
      </c>
      <c r="DE583" t="s">
        <v>3</v>
      </c>
      <c r="DF583" t="s">
        <v>3</v>
      </c>
      <c r="DG583" t="s">
        <v>3</v>
      </c>
      <c r="DH583" t="s">
        <v>3</v>
      </c>
      <c r="DI583" t="s">
        <v>3</v>
      </c>
      <c r="DJ583" t="s">
        <v>3</v>
      </c>
      <c r="DK583" t="s">
        <v>3</v>
      </c>
      <c r="DL583" t="s">
        <v>3</v>
      </c>
      <c r="DM583" t="s">
        <v>3</v>
      </c>
      <c r="DN583">
        <v>0</v>
      </c>
      <c r="DO583">
        <v>0</v>
      </c>
      <c r="DP583">
        <v>1</v>
      </c>
      <c r="DQ583">
        <v>1</v>
      </c>
      <c r="DU583">
        <v>1013</v>
      </c>
      <c r="DV583" t="s">
        <v>433</v>
      </c>
      <c r="DW583" t="s">
        <v>433</v>
      </c>
      <c r="DX583">
        <v>1</v>
      </c>
      <c r="DZ583" t="s">
        <v>3</v>
      </c>
      <c r="EA583" t="s">
        <v>3</v>
      </c>
      <c r="EB583" t="s">
        <v>3</v>
      </c>
      <c r="EC583" t="s">
        <v>3</v>
      </c>
      <c r="EE583">
        <v>56793010</v>
      </c>
      <c r="EF583">
        <v>2</v>
      </c>
      <c r="EG583" t="s">
        <v>28</v>
      </c>
      <c r="EH583">
        <v>9</v>
      </c>
      <c r="EI583" t="s">
        <v>390</v>
      </c>
      <c r="EJ583">
        <v>1</v>
      </c>
      <c r="EK583">
        <v>9001</v>
      </c>
      <c r="EL583" t="s">
        <v>390</v>
      </c>
      <c r="EM583" t="s">
        <v>391</v>
      </c>
      <c r="EO583" t="s">
        <v>3</v>
      </c>
      <c r="EQ583">
        <v>0</v>
      </c>
      <c r="ER583">
        <v>0</v>
      </c>
      <c r="ES583">
        <v>0</v>
      </c>
      <c r="ET583">
        <v>0</v>
      </c>
      <c r="EU583">
        <v>0</v>
      </c>
      <c r="EV583">
        <v>0</v>
      </c>
      <c r="EW583">
        <v>0</v>
      </c>
      <c r="EX583">
        <v>0</v>
      </c>
      <c r="FQ583">
        <v>0</v>
      </c>
      <c r="FR583">
        <v>0</v>
      </c>
      <c r="FS583">
        <v>0</v>
      </c>
      <c r="FX583">
        <v>93</v>
      </c>
      <c r="FY583">
        <v>62</v>
      </c>
      <c r="GA583" t="s">
        <v>3</v>
      </c>
      <c r="GD583">
        <v>1</v>
      </c>
      <c r="GF583">
        <v>-1218409692</v>
      </c>
      <c r="GG583">
        <v>2</v>
      </c>
      <c r="GH583">
        <v>1</v>
      </c>
      <c r="GI583">
        <v>-2</v>
      </c>
      <c r="GJ583">
        <v>0</v>
      </c>
      <c r="GK583">
        <v>0</v>
      </c>
      <c r="GL583">
        <f>ROUND(IF(AND(BH583=3,BI583=3,FS583&lt;&gt;0),P583,0),0)</f>
        <v>0</v>
      </c>
      <c r="GM583">
        <f>ROUND(O583+X583+Y583,0)+GX583</f>
        <v>0</v>
      </c>
      <c r="GN583">
        <f t="shared" si="497"/>
        <v>0</v>
      </c>
      <c r="GO583">
        <f t="shared" si="498"/>
        <v>0</v>
      </c>
      <c r="GP583">
        <f t="shared" si="499"/>
        <v>0</v>
      </c>
      <c r="GR583">
        <v>0</v>
      </c>
      <c r="GS583">
        <v>3</v>
      </c>
      <c r="GT583">
        <v>0</v>
      </c>
      <c r="GU583" t="s">
        <v>3</v>
      </c>
      <c r="GV583">
        <f t="shared" si="500"/>
        <v>0</v>
      </c>
      <c r="GW583">
        <v>1</v>
      </c>
      <c r="GX583">
        <f>ROUND(HC583*I583,0)</f>
        <v>0</v>
      </c>
      <c r="HA583">
        <v>0</v>
      </c>
      <c r="HB583">
        <v>0</v>
      </c>
      <c r="HC583">
        <f t="shared" si="501"/>
        <v>0</v>
      </c>
      <c r="HE583" t="s">
        <v>3</v>
      </c>
      <c r="HF583" t="s">
        <v>3</v>
      </c>
      <c r="HM583" t="s">
        <v>3</v>
      </c>
      <c r="HN583" t="s">
        <v>392</v>
      </c>
      <c r="HO583" t="s">
        <v>393</v>
      </c>
      <c r="HP583" t="s">
        <v>390</v>
      </c>
      <c r="HQ583" t="s">
        <v>390</v>
      </c>
      <c r="HS583">
        <v>0</v>
      </c>
      <c r="IK583">
        <v>0</v>
      </c>
    </row>
    <row r="584" spans="1:255" x14ac:dyDescent="0.2">
      <c r="A584" s="2">
        <v>18</v>
      </c>
      <c r="B584" s="2">
        <v>1</v>
      </c>
      <c r="C584" s="2">
        <v>949</v>
      </c>
      <c r="D584" s="2"/>
      <c r="E584" s="2" t="s">
        <v>692</v>
      </c>
      <c r="F584" s="2" t="s">
        <v>591</v>
      </c>
      <c r="G584" s="2" t="s">
        <v>592</v>
      </c>
      <c r="H584" s="2" t="s">
        <v>438</v>
      </c>
      <c r="I584" s="2">
        <f>I580*J584</f>
        <v>18</v>
      </c>
      <c r="J584" s="2">
        <v>10</v>
      </c>
      <c r="K584" s="2">
        <v>10</v>
      </c>
      <c r="L584" s="2"/>
      <c r="M584" s="2"/>
      <c r="N584" s="2"/>
      <c r="O584" s="2">
        <f>ROUND(CP584,2)</f>
        <v>0</v>
      </c>
      <c r="P584" s="2">
        <f>ROUND(CQ584*I584,2)</f>
        <v>0</v>
      </c>
      <c r="Q584" s="2">
        <f>ROUND(CR584*I584,2)</f>
        <v>0</v>
      </c>
      <c r="R584" s="2">
        <f>ROUND(CS584*I584,2)</f>
        <v>0</v>
      </c>
      <c r="S584" s="2">
        <f>ROUND(CT584*I584,2)</f>
        <v>0</v>
      </c>
      <c r="T584" s="2">
        <f>ROUND(CU584*I584,2)</f>
        <v>0</v>
      </c>
      <c r="U584" s="2">
        <f t="shared" si="475"/>
        <v>0</v>
      </c>
      <c r="V584" s="2">
        <f t="shared" si="476"/>
        <v>0</v>
      </c>
      <c r="W584" s="2">
        <f>ROUND(CX584*I584,2)</f>
        <v>0</v>
      </c>
      <c r="X584" s="2">
        <f>ROUND(CY584,2)</f>
        <v>0</v>
      </c>
      <c r="Y584" s="2">
        <f>ROUND(CZ584,2)</f>
        <v>0</v>
      </c>
      <c r="Z584" s="2"/>
      <c r="AA584" s="2">
        <v>64855517</v>
      </c>
      <c r="AB584" s="2">
        <f t="shared" si="477"/>
        <v>0</v>
      </c>
      <c r="AC584" s="2">
        <f t="shared" si="478"/>
        <v>0</v>
      </c>
      <c r="AD584" s="2">
        <f t="shared" si="479"/>
        <v>0</v>
      </c>
      <c r="AE584" s="2">
        <f t="shared" si="480"/>
        <v>0</v>
      </c>
      <c r="AF584" s="2">
        <f t="shared" si="481"/>
        <v>0</v>
      </c>
      <c r="AG584" s="2">
        <f t="shared" si="482"/>
        <v>0</v>
      </c>
      <c r="AH584" s="2">
        <f t="shared" si="483"/>
        <v>0</v>
      </c>
      <c r="AI584" s="2">
        <f t="shared" si="484"/>
        <v>0</v>
      </c>
      <c r="AJ584" s="2">
        <f t="shared" si="485"/>
        <v>0</v>
      </c>
      <c r="AK584" s="2">
        <v>0</v>
      </c>
      <c r="AL584" s="2">
        <v>0</v>
      </c>
      <c r="AM584" s="2">
        <v>0</v>
      </c>
      <c r="AN584" s="2">
        <v>0</v>
      </c>
      <c r="AO584" s="2">
        <v>0</v>
      </c>
      <c r="AP584" s="2">
        <v>0</v>
      </c>
      <c r="AQ584" s="2">
        <v>0</v>
      </c>
      <c r="AR584" s="2">
        <v>0</v>
      </c>
      <c r="AS584" s="2">
        <v>0</v>
      </c>
      <c r="AT584" s="2">
        <v>93</v>
      </c>
      <c r="AU584" s="2">
        <v>62</v>
      </c>
      <c r="AV584" s="2">
        <v>1</v>
      </c>
      <c r="AW584" s="2">
        <v>1</v>
      </c>
      <c r="AX584" s="2"/>
      <c r="AY584" s="2"/>
      <c r="AZ584" s="2">
        <v>1</v>
      </c>
      <c r="BA584" s="2">
        <v>1</v>
      </c>
      <c r="BB584" s="2">
        <v>1</v>
      </c>
      <c r="BC584" s="2">
        <v>1</v>
      </c>
      <c r="BD584" s="2" t="s">
        <v>3</v>
      </c>
      <c r="BE584" s="2" t="s">
        <v>3</v>
      </c>
      <c r="BF584" s="2" t="s">
        <v>3</v>
      </c>
      <c r="BG584" s="2" t="s">
        <v>3</v>
      </c>
      <c r="BH584" s="2">
        <v>3</v>
      </c>
      <c r="BI584" s="2">
        <v>1</v>
      </c>
      <c r="BJ584" s="2" t="s">
        <v>593</v>
      </c>
      <c r="BK584" s="2"/>
      <c r="BL584" s="2"/>
      <c r="BM584" s="2">
        <v>9001</v>
      </c>
      <c r="BN584" s="2">
        <v>0</v>
      </c>
      <c r="BO584" s="2" t="s">
        <v>3</v>
      </c>
      <c r="BP584" s="2">
        <v>0</v>
      </c>
      <c r="BQ584" s="2">
        <v>2</v>
      </c>
      <c r="BR584" s="2">
        <v>0</v>
      </c>
      <c r="BS584" s="2">
        <v>1</v>
      </c>
      <c r="BT584" s="2">
        <v>1</v>
      </c>
      <c r="BU584" s="2">
        <v>1</v>
      </c>
      <c r="BV584" s="2">
        <v>1</v>
      </c>
      <c r="BW584" s="2">
        <v>1</v>
      </c>
      <c r="BX584" s="2">
        <v>1</v>
      </c>
      <c r="BY584" s="2" t="s">
        <v>3</v>
      </c>
      <c r="BZ584" s="2">
        <v>93</v>
      </c>
      <c r="CA584" s="2">
        <v>62</v>
      </c>
      <c r="CB584" s="2" t="s">
        <v>3</v>
      </c>
      <c r="CC584" s="2"/>
      <c r="CD584" s="2"/>
      <c r="CE584" s="2">
        <v>0</v>
      </c>
      <c r="CF584" s="2">
        <v>0</v>
      </c>
      <c r="CG584" s="2">
        <v>0</v>
      </c>
      <c r="CH584" s="2"/>
      <c r="CI584" s="2"/>
      <c r="CJ584" s="2"/>
      <c r="CK584" s="2"/>
      <c r="CL584" s="2"/>
      <c r="CM584" s="2">
        <v>0</v>
      </c>
      <c r="CN584" s="2" t="s">
        <v>3</v>
      </c>
      <c r="CO584" s="2">
        <v>0</v>
      </c>
      <c r="CP584" s="2">
        <f t="shared" si="486"/>
        <v>0</v>
      </c>
      <c r="CQ584" s="2">
        <f t="shared" si="487"/>
        <v>0</v>
      </c>
      <c r="CR584" s="2">
        <f t="shared" si="488"/>
        <v>0</v>
      </c>
      <c r="CS584" s="2">
        <f t="shared" si="489"/>
        <v>0</v>
      </c>
      <c r="CT584" s="2">
        <f t="shared" si="490"/>
        <v>0</v>
      </c>
      <c r="CU584" s="2">
        <f t="shared" si="491"/>
        <v>0</v>
      </c>
      <c r="CV584" s="2">
        <f t="shared" si="492"/>
        <v>0</v>
      </c>
      <c r="CW584" s="2">
        <f t="shared" si="493"/>
        <v>0</v>
      </c>
      <c r="CX584" s="2">
        <f t="shared" si="494"/>
        <v>0</v>
      </c>
      <c r="CY584" s="2">
        <f t="shared" si="495"/>
        <v>0</v>
      </c>
      <c r="CZ584" s="2">
        <f t="shared" si="496"/>
        <v>0</v>
      </c>
      <c r="DA584" s="2"/>
      <c r="DB584" s="2"/>
      <c r="DC584" s="2" t="s">
        <v>3</v>
      </c>
      <c r="DD584" s="2" t="s">
        <v>3</v>
      </c>
      <c r="DE584" s="2" t="s">
        <v>3</v>
      </c>
      <c r="DF584" s="2" t="s">
        <v>3</v>
      </c>
      <c r="DG584" s="2" t="s">
        <v>3</v>
      </c>
      <c r="DH584" s="2" t="s">
        <v>3</v>
      </c>
      <c r="DI584" s="2" t="s">
        <v>3</v>
      </c>
      <c r="DJ584" s="2" t="s">
        <v>3</v>
      </c>
      <c r="DK584" s="2" t="s">
        <v>3</v>
      </c>
      <c r="DL584" s="2" t="s">
        <v>3</v>
      </c>
      <c r="DM584" s="2" t="s">
        <v>3</v>
      </c>
      <c r="DN584" s="2">
        <v>0</v>
      </c>
      <c r="DO584" s="2">
        <v>0</v>
      </c>
      <c r="DP584" s="2">
        <v>1</v>
      </c>
      <c r="DQ584" s="2">
        <v>1</v>
      </c>
      <c r="DR584" s="2"/>
      <c r="DS584" s="2"/>
      <c r="DT584" s="2"/>
      <c r="DU584" s="2">
        <v>1010</v>
      </c>
      <c r="DV584" s="2" t="s">
        <v>438</v>
      </c>
      <c r="DW584" s="2" t="s">
        <v>438</v>
      </c>
      <c r="DX584" s="2">
        <v>1</v>
      </c>
      <c r="DY584" s="2"/>
      <c r="DZ584" s="2" t="s">
        <v>3</v>
      </c>
      <c r="EA584" s="2" t="s">
        <v>3</v>
      </c>
      <c r="EB584" s="2" t="s">
        <v>3</v>
      </c>
      <c r="EC584" s="2" t="s">
        <v>3</v>
      </c>
      <c r="ED584" s="2"/>
      <c r="EE584" s="2">
        <v>56793010</v>
      </c>
      <c r="EF584" s="2">
        <v>2</v>
      </c>
      <c r="EG584" s="2" t="s">
        <v>28</v>
      </c>
      <c r="EH584" s="2">
        <v>9</v>
      </c>
      <c r="EI584" s="2" t="s">
        <v>390</v>
      </c>
      <c r="EJ584" s="2">
        <v>1</v>
      </c>
      <c r="EK584" s="2">
        <v>9001</v>
      </c>
      <c r="EL584" s="2" t="s">
        <v>390</v>
      </c>
      <c r="EM584" s="2" t="s">
        <v>391</v>
      </c>
      <c r="EN584" s="2"/>
      <c r="EO584" s="2" t="s">
        <v>3</v>
      </c>
      <c r="EP584" s="2"/>
      <c r="EQ584" s="2">
        <v>0</v>
      </c>
      <c r="ER584" s="2">
        <v>0</v>
      </c>
      <c r="ES584" s="2">
        <v>0</v>
      </c>
      <c r="ET584" s="2">
        <v>0</v>
      </c>
      <c r="EU584" s="2">
        <v>0</v>
      </c>
      <c r="EV584" s="2">
        <v>0</v>
      </c>
      <c r="EW584" s="2">
        <v>0</v>
      </c>
      <c r="EX584" s="2">
        <v>0</v>
      </c>
      <c r="EY584" s="2"/>
      <c r="EZ584" s="2"/>
      <c r="FA584" s="2"/>
      <c r="FB584" s="2"/>
      <c r="FC584" s="2"/>
      <c r="FD584" s="2"/>
      <c r="FE584" s="2"/>
      <c r="FF584" s="2"/>
      <c r="FG584" s="2"/>
      <c r="FH584" s="2"/>
      <c r="FI584" s="2"/>
      <c r="FJ584" s="2"/>
      <c r="FK584" s="2"/>
      <c r="FL584" s="2"/>
      <c r="FM584" s="2"/>
      <c r="FN584" s="2"/>
      <c r="FO584" s="2"/>
      <c r="FP584" s="2"/>
      <c r="FQ584" s="2">
        <v>0</v>
      </c>
      <c r="FR584" s="2">
        <v>0</v>
      </c>
      <c r="FS584" s="2">
        <v>0</v>
      </c>
      <c r="FT584" s="2"/>
      <c r="FU584" s="2"/>
      <c r="FV584" s="2"/>
      <c r="FW584" s="2"/>
      <c r="FX584" s="2">
        <v>93</v>
      </c>
      <c r="FY584" s="2">
        <v>62</v>
      </c>
      <c r="FZ584" s="2"/>
      <c r="GA584" s="2" t="s">
        <v>3</v>
      </c>
      <c r="GB584" s="2"/>
      <c r="GC584" s="2"/>
      <c r="GD584" s="2">
        <v>1</v>
      </c>
      <c r="GE584" s="2"/>
      <c r="GF584" s="2">
        <v>1917011043</v>
      </c>
      <c r="GG584" s="2">
        <v>2</v>
      </c>
      <c r="GH584" s="2">
        <v>1</v>
      </c>
      <c r="GI584" s="2">
        <v>-2</v>
      </c>
      <c r="GJ584" s="2">
        <v>0</v>
      </c>
      <c r="GK584" s="2">
        <v>0</v>
      </c>
      <c r="GL584" s="2">
        <f>ROUND(IF(AND(BH584=3,BI584=3,FS584&lt;&gt;0),P584,0),2)</f>
        <v>0</v>
      </c>
      <c r="GM584" s="2">
        <f>ROUND(O584+X584+Y584,2)+GX584</f>
        <v>0</v>
      </c>
      <c r="GN584" s="2">
        <f t="shared" si="497"/>
        <v>0</v>
      </c>
      <c r="GO584" s="2">
        <f t="shared" si="498"/>
        <v>0</v>
      </c>
      <c r="GP584" s="2">
        <f t="shared" si="499"/>
        <v>0</v>
      </c>
      <c r="GQ584" s="2"/>
      <c r="GR584" s="2">
        <v>0</v>
      </c>
      <c r="GS584" s="2">
        <v>3</v>
      </c>
      <c r="GT584" s="2">
        <v>0</v>
      </c>
      <c r="GU584" s="2" t="s">
        <v>3</v>
      </c>
      <c r="GV584" s="2">
        <f t="shared" si="500"/>
        <v>0</v>
      </c>
      <c r="GW584" s="2">
        <v>1</v>
      </c>
      <c r="GX584" s="2">
        <f>ROUND(HC584*I584,2)</f>
        <v>0</v>
      </c>
      <c r="GY584" s="2"/>
      <c r="GZ584" s="2"/>
      <c r="HA584" s="2">
        <v>0</v>
      </c>
      <c r="HB584" s="2">
        <v>0</v>
      </c>
      <c r="HC584" s="2">
        <f t="shared" si="501"/>
        <v>0</v>
      </c>
      <c r="HD584" s="2"/>
      <c r="HE584" s="2" t="s">
        <v>3</v>
      </c>
      <c r="HF584" s="2" t="s">
        <v>3</v>
      </c>
      <c r="HG584" s="2"/>
      <c r="HH584" s="2"/>
      <c r="HI584" s="2"/>
      <c r="HJ584" s="2"/>
      <c r="HK584" s="2"/>
      <c r="HL584" s="2"/>
      <c r="HM584" s="2" t="s">
        <v>3</v>
      </c>
      <c r="HN584" s="2" t="s">
        <v>392</v>
      </c>
      <c r="HO584" s="2" t="s">
        <v>393</v>
      </c>
      <c r="HP584" s="2" t="s">
        <v>390</v>
      </c>
      <c r="HQ584" s="2" t="s">
        <v>390</v>
      </c>
      <c r="HR584" s="2"/>
      <c r="HS584" s="2">
        <v>0</v>
      </c>
      <c r="HT584" s="2"/>
      <c r="HU584" s="2"/>
      <c r="HV584" s="2"/>
      <c r="HW584" s="2"/>
      <c r="HX584" s="2"/>
      <c r="HY584" s="2"/>
      <c r="HZ584" s="2"/>
      <c r="IA584" s="2"/>
      <c r="IB584" s="2"/>
      <c r="IC584" s="2"/>
      <c r="ID584" s="2"/>
      <c r="IE584" s="2"/>
      <c r="IF584" s="2"/>
      <c r="IG584" s="2"/>
      <c r="IH584" s="2"/>
      <c r="II584" s="2"/>
      <c r="IJ584" s="2"/>
      <c r="IK584" s="2">
        <v>0</v>
      </c>
      <c r="IL584" s="2"/>
      <c r="IM584" s="2"/>
      <c r="IN584" s="2"/>
      <c r="IO584" s="2"/>
      <c r="IP584" s="2"/>
      <c r="IQ584" s="2"/>
      <c r="IR584" s="2"/>
      <c r="IS584" s="2"/>
      <c r="IT584" s="2"/>
      <c r="IU584" s="2"/>
    </row>
    <row r="585" spans="1:255" x14ac:dyDescent="0.2">
      <c r="A585">
        <v>18</v>
      </c>
      <c r="B585">
        <v>1</v>
      </c>
      <c r="C585">
        <v>956</v>
      </c>
      <c r="E585" t="s">
        <v>692</v>
      </c>
      <c r="F585" t="s">
        <v>591</v>
      </c>
      <c r="G585" t="s">
        <v>592</v>
      </c>
      <c r="H585" t="s">
        <v>438</v>
      </c>
      <c r="I585">
        <f>I581*J585</f>
        <v>18</v>
      </c>
      <c r="J585">
        <v>10</v>
      </c>
      <c r="K585">
        <v>10</v>
      </c>
      <c r="O585">
        <f>ROUND(CP585,0)</f>
        <v>0</v>
      </c>
      <c r="P585">
        <f>ROUND(CQ585*I585,0)</f>
        <v>0</v>
      </c>
      <c r="Q585">
        <f>ROUND(CR585*I585,0)</f>
        <v>0</v>
      </c>
      <c r="R585">
        <f>ROUND(CS585*I585,0)</f>
        <v>0</v>
      </c>
      <c r="S585">
        <f>ROUND(CT585*I585,0)</f>
        <v>0</v>
      </c>
      <c r="T585">
        <f>ROUND(CU585*I585,0)</f>
        <v>0</v>
      </c>
      <c r="U585">
        <f t="shared" si="475"/>
        <v>0</v>
      </c>
      <c r="V585">
        <f t="shared" si="476"/>
        <v>0</v>
      </c>
      <c r="W585">
        <f>ROUND(CX585*I585,0)</f>
        <v>0</v>
      </c>
      <c r="X585">
        <f>ROUND(CY585,0)</f>
        <v>0</v>
      </c>
      <c r="Y585">
        <f>ROUND(CZ585,0)</f>
        <v>0</v>
      </c>
      <c r="AA585">
        <v>64855514</v>
      </c>
      <c r="AB585">
        <f t="shared" si="477"/>
        <v>0</v>
      </c>
      <c r="AC585">
        <f t="shared" si="478"/>
        <v>0</v>
      </c>
      <c r="AD585">
        <f t="shared" si="479"/>
        <v>0</v>
      </c>
      <c r="AE585">
        <f t="shared" si="480"/>
        <v>0</v>
      </c>
      <c r="AF585">
        <f t="shared" si="481"/>
        <v>0</v>
      </c>
      <c r="AG585">
        <f t="shared" si="482"/>
        <v>0</v>
      </c>
      <c r="AH585">
        <f t="shared" si="483"/>
        <v>0</v>
      </c>
      <c r="AI585">
        <f t="shared" si="484"/>
        <v>0</v>
      </c>
      <c r="AJ585">
        <f t="shared" si="485"/>
        <v>0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  <c r="AS585">
        <v>0</v>
      </c>
      <c r="AT585">
        <v>93</v>
      </c>
      <c r="AU585">
        <v>62</v>
      </c>
      <c r="AV585">
        <v>1</v>
      </c>
      <c r="AW585">
        <v>1</v>
      </c>
      <c r="AZ585">
        <v>1</v>
      </c>
      <c r="BA585">
        <v>1</v>
      </c>
      <c r="BB585">
        <v>1</v>
      </c>
      <c r="BC585">
        <v>1</v>
      </c>
      <c r="BD585" t="s">
        <v>3</v>
      </c>
      <c r="BE585" t="s">
        <v>3</v>
      </c>
      <c r="BF585" t="s">
        <v>3</v>
      </c>
      <c r="BG585" t="s">
        <v>3</v>
      </c>
      <c r="BH585">
        <v>3</v>
      </c>
      <c r="BI585">
        <v>1</v>
      </c>
      <c r="BJ585" t="s">
        <v>593</v>
      </c>
      <c r="BM585">
        <v>9001</v>
      </c>
      <c r="BN585">
        <v>0</v>
      </c>
      <c r="BO585" t="s">
        <v>3</v>
      </c>
      <c r="BP585">
        <v>0</v>
      </c>
      <c r="BQ585">
        <v>2</v>
      </c>
      <c r="BR585">
        <v>0</v>
      </c>
      <c r="BS585">
        <v>1</v>
      </c>
      <c r="BT585">
        <v>1</v>
      </c>
      <c r="BU585">
        <v>1</v>
      </c>
      <c r="BV585">
        <v>1</v>
      </c>
      <c r="BW585">
        <v>1</v>
      </c>
      <c r="BX585">
        <v>1</v>
      </c>
      <c r="BY585" t="s">
        <v>3</v>
      </c>
      <c r="BZ585">
        <v>93</v>
      </c>
      <c r="CA585">
        <v>62</v>
      </c>
      <c r="CB585" t="s">
        <v>3</v>
      </c>
      <c r="CE585">
        <v>0</v>
      </c>
      <c r="CF585">
        <v>0</v>
      </c>
      <c r="CG585">
        <v>0</v>
      </c>
      <c r="CM585">
        <v>0</v>
      </c>
      <c r="CN585" t="s">
        <v>3</v>
      </c>
      <c r="CO585">
        <v>0</v>
      </c>
      <c r="CP585">
        <f t="shared" si="486"/>
        <v>0</v>
      </c>
      <c r="CQ585">
        <f t="shared" si="487"/>
        <v>0</v>
      </c>
      <c r="CR585">
        <f t="shared" si="488"/>
        <v>0</v>
      </c>
      <c r="CS585">
        <f t="shared" si="489"/>
        <v>0</v>
      </c>
      <c r="CT585">
        <f t="shared" si="490"/>
        <v>0</v>
      </c>
      <c r="CU585">
        <f t="shared" si="491"/>
        <v>0</v>
      </c>
      <c r="CV585">
        <f t="shared" si="492"/>
        <v>0</v>
      </c>
      <c r="CW585">
        <f t="shared" si="493"/>
        <v>0</v>
      </c>
      <c r="CX585">
        <f t="shared" si="494"/>
        <v>0</v>
      </c>
      <c r="CY585">
        <f t="shared" si="495"/>
        <v>0</v>
      </c>
      <c r="CZ585">
        <f t="shared" si="496"/>
        <v>0</v>
      </c>
      <c r="DC585" t="s">
        <v>3</v>
      </c>
      <c r="DD585" t="s">
        <v>3</v>
      </c>
      <c r="DE585" t="s">
        <v>3</v>
      </c>
      <c r="DF585" t="s">
        <v>3</v>
      </c>
      <c r="DG585" t="s">
        <v>3</v>
      </c>
      <c r="DH585" t="s">
        <v>3</v>
      </c>
      <c r="DI585" t="s">
        <v>3</v>
      </c>
      <c r="DJ585" t="s">
        <v>3</v>
      </c>
      <c r="DK585" t="s">
        <v>3</v>
      </c>
      <c r="DL585" t="s">
        <v>3</v>
      </c>
      <c r="DM585" t="s">
        <v>3</v>
      </c>
      <c r="DN585">
        <v>0</v>
      </c>
      <c r="DO585">
        <v>0</v>
      </c>
      <c r="DP585">
        <v>1</v>
      </c>
      <c r="DQ585">
        <v>1</v>
      </c>
      <c r="DU585">
        <v>1010</v>
      </c>
      <c r="DV585" t="s">
        <v>438</v>
      </c>
      <c r="DW585" t="s">
        <v>438</v>
      </c>
      <c r="DX585">
        <v>1</v>
      </c>
      <c r="DZ585" t="s">
        <v>3</v>
      </c>
      <c r="EA585" t="s">
        <v>3</v>
      </c>
      <c r="EB585" t="s">
        <v>3</v>
      </c>
      <c r="EC585" t="s">
        <v>3</v>
      </c>
      <c r="EE585">
        <v>56793010</v>
      </c>
      <c r="EF585">
        <v>2</v>
      </c>
      <c r="EG585" t="s">
        <v>28</v>
      </c>
      <c r="EH585">
        <v>9</v>
      </c>
      <c r="EI585" t="s">
        <v>390</v>
      </c>
      <c r="EJ585">
        <v>1</v>
      </c>
      <c r="EK585">
        <v>9001</v>
      </c>
      <c r="EL585" t="s">
        <v>390</v>
      </c>
      <c r="EM585" t="s">
        <v>391</v>
      </c>
      <c r="EO585" t="s">
        <v>3</v>
      </c>
      <c r="EQ585">
        <v>0</v>
      </c>
      <c r="ER585">
        <v>0</v>
      </c>
      <c r="ES585">
        <v>0</v>
      </c>
      <c r="ET585">
        <v>0</v>
      </c>
      <c r="EU585">
        <v>0</v>
      </c>
      <c r="EV585">
        <v>0</v>
      </c>
      <c r="EW585">
        <v>0</v>
      </c>
      <c r="EX585">
        <v>0</v>
      </c>
      <c r="FQ585">
        <v>0</v>
      </c>
      <c r="FR585">
        <v>0</v>
      </c>
      <c r="FS585">
        <v>0</v>
      </c>
      <c r="FX585">
        <v>93</v>
      </c>
      <c r="FY585">
        <v>62</v>
      </c>
      <c r="GA585" t="s">
        <v>3</v>
      </c>
      <c r="GD585">
        <v>1</v>
      </c>
      <c r="GF585">
        <v>1917011043</v>
      </c>
      <c r="GG585">
        <v>2</v>
      </c>
      <c r="GH585">
        <v>1</v>
      </c>
      <c r="GI585">
        <v>-2</v>
      </c>
      <c r="GJ585">
        <v>0</v>
      </c>
      <c r="GK585">
        <v>0</v>
      </c>
      <c r="GL585">
        <f>ROUND(IF(AND(BH585=3,BI585=3,FS585&lt;&gt;0),P585,0),0)</f>
        <v>0</v>
      </c>
      <c r="GM585">
        <f>ROUND(O585+X585+Y585,0)+GX585</f>
        <v>0</v>
      </c>
      <c r="GN585">
        <f t="shared" si="497"/>
        <v>0</v>
      </c>
      <c r="GO585">
        <f t="shared" si="498"/>
        <v>0</v>
      </c>
      <c r="GP585">
        <f t="shared" si="499"/>
        <v>0</v>
      </c>
      <c r="GR585">
        <v>0</v>
      </c>
      <c r="GS585">
        <v>3</v>
      </c>
      <c r="GT585">
        <v>0</v>
      </c>
      <c r="GU585" t="s">
        <v>3</v>
      </c>
      <c r="GV585">
        <f t="shared" si="500"/>
        <v>0</v>
      </c>
      <c r="GW585">
        <v>1</v>
      </c>
      <c r="GX585">
        <f>ROUND(HC585*I585,0)</f>
        <v>0</v>
      </c>
      <c r="HA585">
        <v>0</v>
      </c>
      <c r="HB585">
        <v>0</v>
      </c>
      <c r="HC585">
        <f t="shared" si="501"/>
        <v>0</v>
      </c>
      <c r="HE585" t="s">
        <v>3</v>
      </c>
      <c r="HF585" t="s">
        <v>3</v>
      </c>
      <c r="HM585" t="s">
        <v>3</v>
      </c>
      <c r="HN585" t="s">
        <v>392</v>
      </c>
      <c r="HO585" t="s">
        <v>393</v>
      </c>
      <c r="HP585" t="s">
        <v>390</v>
      </c>
      <c r="HQ585" t="s">
        <v>390</v>
      </c>
      <c r="HS585">
        <v>0</v>
      </c>
      <c r="IK585">
        <v>0</v>
      </c>
    </row>
    <row r="586" spans="1:255" x14ac:dyDescent="0.2">
      <c r="A586" s="2">
        <v>17</v>
      </c>
      <c r="B586" s="2">
        <v>1</v>
      </c>
      <c r="C586" s="2"/>
      <c r="D586" s="2"/>
      <c r="E586" s="2" t="s">
        <v>693</v>
      </c>
      <c r="F586" s="2" t="s">
        <v>694</v>
      </c>
      <c r="G586" s="2" t="s">
        <v>695</v>
      </c>
      <c r="H586" s="2" t="s">
        <v>150</v>
      </c>
      <c r="I586" s="2">
        <f>ROUND(ROUND(6,4),7)</f>
        <v>6</v>
      </c>
      <c r="J586" s="2">
        <v>0</v>
      </c>
      <c r="K586" s="2">
        <f>ROUND(ROUND(6,4),7)</f>
        <v>6</v>
      </c>
      <c r="L586" s="2"/>
      <c r="M586" s="2"/>
      <c r="N586" s="2"/>
      <c r="O586" s="2">
        <f>ROUND(CP586,2)</f>
        <v>0</v>
      </c>
      <c r="P586" s="2">
        <f>ROUND(CQ586*I586,2)</f>
        <v>0</v>
      </c>
      <c r="Q586" s="2">
        <f>ROUND(CR586*I586,2)</f>
        <v>0</v>
      </c>
      <c r="R586" s="2">
        <f>ROUND(CS586*I586,2)</f>
        <v>0</v>
      </c>
      <c r="S586" s="2">
        <f>ROUND(CT586*I586,2)</f>
        <v>0</v>
      </c>
      <c r="T586" s="2">
        <f>ROUND(CU586*I586,2)</f>
        <v>0</v>
      </c>
      <c r="U586" s="2">
        <f t="shared" si="475"/>
        <v>0</v>
      </c>
      <c r="V586" s="2">
        <f t="shared" si="476"/>
        <v>0</v>
      </c>
      <c r="W586" s="2">
        <f>ROUND(CX586*I586,2)</f>
        <v>0</v>
      </c>
      <c r="X586" s="2">
        <f>ROUND(CY586,2)</f>
        <v>0</v>
      </c>
      <c r="Y586" s="2">
        <f>ROUND(CZ586,2)</f>
        <v>0</v>
      </c>
      <c r="Z586" s="2"/>
      <c r="AA586" s="2">
        <v>64855517</v>
      </c>
      <c r="AB586" s="2">
        <f t="shared" si="477"/>
        <v>0</v>
      </c>
      <c r="AC586" s="2">
        <f t="shared" si="478"/>
        <v>0</v>
      </c>
      <c r="AD586" s="2">
        <f t="shared" si="479"/>
        <v>0</v>
      </c>
      <c r="AE586" s="2">
        <f t="shared" si="480"/>
        <v>0</v>
      </c>
      <c r="AF586" s="2">
        <f t="shared" si="481"/>
        <v>0</v>
      </c>
      <c r="AG586" s="2">
        <f t="shared" si="482"/>
        <v>0</v>
      </c>
      <c r="AH586" s="2">
        <f t="shared" si="483"/>
        <v>0</v>
      </c>
      <c r="AI586" s="2">
        <f t="shared" si="484"/>
        <v>0</v>
      </c>
      <c r="AJ586" s="2">
        <f t="shared" si="485"/>
        <v>0</v>
      </c>
      <c r="AK586" s="2">
        <v>0</v>
      </c>
      <c r="AL586" s="2">
        <v>0</v>
      </c>
      <c r="AM586" s="2">
        <v>0</v>
      </c>
      <c r="AN586" s="2">
        <v>0</v>
      </c>
      <c r="AO586" s="2">
        <v>0</v>
      </c>
      <c r="AP586" s="2">
        <v>0</v>
      </c>
      <c r="AQ586" s="2">
        <v>0</v>
      </c>
      <c r="AR586" s="2">
        <v>0</v>
      </c>
      <c r="AS586" s="2">
        <v>0</v>
      </c>
      <c r="AT586" s="2">
        <v>0</v>
      </c>
      <c r="AU586" s="2">
        <v>0</v>
      </c>
      <c r="AV586" s="2">
        <v>1</v>
      </c>
      <c r="AW586" s="2">
        <v>1</v>
      </c>
      <c r="AX586" s="2"/>
      <c r="AY586" s="2"/>
      <c r="AZ586" s="2">
        <v>1</v>
      </c>
      <c r="BA586" s="2">
        <v>1</v>
      </c>
      <c r="BB586" s="2">
        <v>1</v>
      </c>
      <c r="BC586" s="2">
        <v>1</v>
      </c>
      <c r="BD586" s="2" t="s">
        <v>3</v>
      </c>
      <c r="BE586" s="2" t="s">
        <v>3</v>
      </c>
      <c r="BF586" s="2" t="s">
        <v>3</v>
      </c>
      <c r="BG586" s="2" t="s">
        <v>3</v>
      </c>
      <c r="BH586" s="2">
        <v>3</v>
      </c>
      <c r="BI586" s="2">
        <v>1</v>
      </c>
      <c r="BJ586" s="2" t="s">
        <v>3</v>
      </c>
      <c r="BK586" s="2"/>
      <c r="BL586" s="2"/>
      <c r="BM586" s="2">
        <v>1100</v>
      </c>
      <c r="BN586" s="2">
        <v>0</v>
      </c>
      <c r="BO586" s="2" t="s">
        <v>3</v>
      </c>
      <c r="BP586" s="2">
        <v>0</v>
      </c>
      <c r="BQ586" s="2">
        <v>8</v>
      </c>
      <c r="BR586" s="2">
        <v>0</v>
      </c>
      <c r="BS586" s="2">
        <v>1</v>
      </c>
      <c r="BT586" s="2">
        <v>1</v>
      </c>
      <c r="BU586" s="2">
        <v>1</v>
      </c>
      <c r="BV586" s="2">
        <v>1</v>
      </c>
      <c r="BW586" s="2">
        <v>1</v>
      </c>
      <c r="BX586" s="2">
        <v>1</v>
      </c>
      <c r="BY586" s="2" t="s">
        <v>3</v>
      </c>
      <c r="BZ586" s="2">
        <v>0</v>
      </c>
      <c r="CA586" s="2">
        <v>0</v>
      </c>
      <c r="CB586" s="2" t="s">
        <v>3</v>
      </c>
      <c r="CC586" s="2"/>
      <c r="CD586" s="2"/>
      <c r="CE586" s="2">
        <v>0</v>
      </c>
      <c r="CF586" s="2">
        <v>0</v>
      </c>
      <c r="CG586" s="2">
        <v>0</v>
      </c>
      <c r="CH586" s="2"/>
      <c r="CI586" s="2"/>
      <c r="CJ586" s="2"/>
      <c r="CK586" s="2"/>
      <c r="CL586" s="2"/>
      <c r="CM586" s="2">
        <v>0</v>
      </c>
      <c r="CN586" s="2" t="s">
        <v>3</v>
      </c>
      <c r="CO586" s="2">
        <v>0</v>
      </c>
      <c r="CP586" s="2">
        <f t="shared" si="486"/>
        <v>0</v>
      </c>
      <c r="CQ586" s="2">
        <f t="shared" si="487"/>
        <v>0</v>
      </c>
      <c r="CR586" s="2">
        <f t="shared" si="488"/>
        <v>0</v>
      </c>
      <c r="CS586" s="2">
        <f t="shared" si="489"/>
        <v>0</v>
      </c>
      <c r="CT586" s="2">
        <f t="shared" si="490"/>
        <v>0</v>
      </c>
      <c r="CU586" s="2">
        <f t="shared" si="491"/>
        <v>0</v>
      </c>
      <c r="CV586" s="2">
        <f t="shared" si="492"/>
        <v>0</v>
      </c>
      <c r="CW586" s="2">
        <f t="shared" si="493"/>
        <v>0</v>
      </c>
      <c r="CX586" s="2">
        <f t="shared" si="494"/>
        <v>0</v>
      </c>
      <c r="CY586" s="2">
        <f t="shared" si="495"/>
        <v>0</v>
      </c>
      <c r="CZ586" s="2">
        <f t="shared" si="496"/>
        <v>0</v>
      </c>
      <c r="DA586" s="2"/>
      <c r="DB586" s="2"/>
      <c r="DC586" s="2" t="s">
        <v>3</v>
      </c>
      <c r="DD586" s="2" t="s">
        <v>3</v>
      </c>
      <c r="DE586" s="2" t="s">
        <v>3</v>
      </c>
      <c r="DF586" s="2" t="s">
        <v>3</v>
      </c>
      <c r="DG586" s="2" t="s">
        <v>3</v>
      </c>
      <c r="DH586" s="2" t="s">
        <v>3</v>
      </c>
      <c r="DI586" s="2" t="s">
        <v>3</v>
      </c>
      <c r="DJ586" s="2" t="s">
        <v>3</v>
      </c>
      <c r="DK586" s="2" t="s">
        <v>3</v>
      </c>
      <c r="DL586" s="2" t="s">
        <v>3</v>
      </c>
      <c r="DM586" s="2" t="s">
        <v>3</v>
      </c>
      <c r="DN586" s="2">
        <v>0</v>
      </c>
      <c r="DO586" s="2">
        <v>0</v>
      </c>
      <c r="DP586" s="2">
        <v>1</v>
      </c>
      <c r="DQ586" s="2">
        <v>1</v>
      </c>
      <c r="DR586" s="2"/>
      <c r="DS586" s="2"/>
      <c r="DT586" s="2"/>
      <c r="DU586" s="2">
        <v>1013</v>
      </c>
      <c r="DV586" s="2" t="s">
        <v>150</v>
      </c>
      <c r="DW586" s="2" t="s">
        <v>150</v>
      </c>
      <c r="DX586" s="2">
        <v>1</v>
      </c>
      <c r="DY586" s="2"/>
      <c r="DZ586" s="2" t="s">
        <v>3</v>
      </c>
      <c r="EA586" s="2" t="s">
        <v>3</v>
      </c>
      <c r="EB586" s="2" t="s">
        <v>3</v>
      </c>
      <c r="EC586" s="2" t="s">
        <v>3</v>
      </c>
      <c r="ED586" s="2"/>
      <c r="EE586" s="2">
        <v>56792879</v>
      </c>
      <c r="EF586" s="2">
        <v>8</v>
      </c>
      <c r="EG586" s="2" t="s">
        <v>48</v>
      </c>
      <c r="EH586" s="2">
        <v>0</v>
      </c>
      <c r="EI586" s="2" t="s">
        <v>3</v>
      </c>
      <c r="EJ586" s="2">
        <v>1</v>
      </c>
      <c r="EK586" s="2">
        <v>1100</v>
      </c>
      <c r="EL586" s="2" t="s">
        <v>55</v>
      </c>
      <c r="EM586" s="2" t="s">
        <v>56</v>
      </c>
      <c r="EN586" s="2"/>
      <c r="EO586" s="2" t="s">
        <v>3</v>
      </c>
      <c r="EP586" s="2"/>
      <c r="EQ586" s="2">
        <v>655360</v>
      </c>
      <c r="ER586" s="2">
        <v>0</v>
      </c>
      <c r="ES586" s="2">
        <v>0</v>
      </c>
      <c r="ET586" s="2">
        <v>0</v>
      </c>
      <c r="EU586" s="2">
        <v>0</v>
      </c>
      <c r="EV586" s="2">
        <v>0</v>
      </c>
      <c r="EW586" s="2">
        <v>0</v>
      </c>
      <c r="EX586" s="2">
        <v>0</v>
      </c>
      <c r="EY586" s="2">
        <v>0</v>
      </c>
      <c r="EZ586" s="2"/>
      <c r="FA586" s="2"/>
      <c r="FB586" s="2"/>
      <c r="FC586" s="2"/>
      <c r="FD586" s="2"/>
      <c r="FE586" s="2"/>
      <c r="FF586" s="2"/>
      <c r="FG586" s="2"/>
      <c r="FH586" s="2"/>
      <c r="FI586" s="2"/>
      <c r="FJ586" s="2"/>
      <c r="FK586" s="2"/>
      <c r="FL586" s="2"/>
      <c r="FM586" s="2"/>
      <c r="FN586" s="2"/>
      <c r="FO586" s="2"/>
      <c r="FP586" s="2"/>
      <c r="FQ586" s="2">
        <v>0</v>
      </c>
      <c r="FR586" s="2">
        <v>0</v>
      </c>
      <c r="FS586" s="2">
        <v>0</v>
      </c>
      <c r="FT586" s="2"/>
      <c r="FU586" s="2"/>
      <c r="FV586" s="2"/>
      <c r="FW586" s="2"/>
      <c r="FX586" s="2">
        <v>0</v>
      </c>
      <c r="FY586" s="2">
        <v>0</v>
      </c>
      <c r="FZ586" s="2"/>
      <c r="GA586" s="2" t="s">
        <v>3</v>
      </c>
      <c r="GB586" s="2"/>
      <c r="GC586" s="2"/>
      <c r="GD586" s="2">
        <v>1</v>
      </c>
      <c r="GE586" s="2"/>
      <c r="GF586" s="2">
        <v>1800076604</v>
      </c>
      <c r="GG586" s="2">
        <v>2</v>
      </c>
      <c r="GH586" s="2">
        <v>0</v>
      </c>
      <c r="GI586" s="2">
        <v>-2</v>
      </c>
      <c r="GJ586" s="2">
        <v>0</v>
      </c>
      <c r="GK586" s="2">
        <v>0</v>
      </c>
      <c r="GL586" s="2">
        <f>ROUND(IF(AND(BH586=3,BI586=3,FS586&lt;&gt;0),P586,0),2)</f>
        <v>0</v>
      </c>
      <c r="GM586" s="2">
        <f>ROUND(O586+X586+Y586,2)+GX586</f>
        <v>0</v>
      </c>
      <c r="GN586" s="2">
        <f t="shared" si="497"/>
        <v>0</v>
      </c>
      <c r="GO586" s="2">
        <f t="shared" si="498"/>
        <v>0</v>
      </c>
      <c r="GP586" s="2">
        <f t="shared" si="499"/>
        <v>0</v>
      </c>
      <c r="GQ586" s="2"/>
      <c r="GR586" s="2">
        <v>0</v>
      </c>
      <c r="GS586" s="2">
        <v>3</v>
      </c>
      <c r="GT586" s="2">
        <v>0</v>
      </c>
      <c r="GU586" s="2" t="s">
        <v>3</v>
      </c>
      <c r="GV586" s="2">
        <f t="shared" si="500"/>
        <v>0</v>
      </c>
      <c r="GW586" s="2">
        <v>1</v>
      </c>
      <c r="GX586" s="2">
        <f>ROUND(HC586*I586,2)</f>
        <v>0</v>
      </c>
      <c r="GY586" s="2"/>
      <c r="GZ586" s="2"/>
      <c r="HA586" s="2">
        <v>0</v>
      </c>
      <c r="HB586" s="2">
        <v>0</v>
      </c>
      <c r="HC586" s="2">
        <f t="shared" si="501"/>
        <v>0</v>
      </c>
      <c r="HD586" s="2"/>
      <c r="HE586" s="2" t="s">
        <v>3</v>
      </c>
      <c r="HF586" s="2" t="s">
        <v>3</v>
      </c>
      <c r="HG586" s="2"/>
      <c r="HH586" s="2"/>
      <c r="HI586" s="2"/>
      <c r="HJ586" s="2"/>
      <c r="HK586" s="2"/>
      <c r="HL586" s="2"/>
      <c r="HM586" s="2" t="s">
        <v>3</v>
      </c>
      <c r="HN586" s="2" t="s">
        <v>3</v>
      </c>
      <c r="HO586" s="2" t="s">
        <v>3</v>
      </c>
      <c r="HP586" s="2" t="s">
        <v>3</v>
      </c>
      <c r="HQ586" s="2" t="s">
        <v>3</v>
      </c>
      <c r="HR586" s="2"/>
      <c r="HS586" s="2">
        <v>0</v>
      </c>
      <c r="HT586" s="2"/>
      <c r="HU586" s="2"/>
      <c r="HV586" s="2"/>
      <c r="HW586" s="2"/>
      <c r="HX586" s="2"/>
      <c r="HY586" s="2"/>
      <c r="HZ586" s="2"/>
      <c r="IA586" s="2"/>
      <c r="IB586" s="2"/>
      <c r="IC586" s="2"/>
      <c r="ID586" s="2"/>
      <c r="IE586" s="2"/>
      <c r="IF586" s="2"/>
      <c r="IG586" s="2"/>
      <c r="IH586" s="2"/>
      <c r="II586" s="2"/>
      <c r="IJ586" s="2"/>
      <c r="IK586" s="2">
        <v>0</v>
      </c>
      <c r="IL586" s="2"/>
      <c r="IM586" s="2"/>
      <c r="IN586" s="2"/>
      <c r="IO586" s="2"/>
      <c r="IP586" s="2"/>
      <c r="IQ586" s="2"/>
      <c r="IR586" s="2"/>
      <c r="IS586" s="2"/>
      <c r="IT586" s="2"/>
      <c r="IU586" s="2"/>
    </row>
    <row r="587" spans="1:255" x14ac:dyDescent="0.2">
      <c r="A587">
        <v>17</v>
      </c>
      <c r="B587">
        <v>1</v>
      </c>
      <c r="E587" t="s">
        <v>693</v>
      </c>
      <c r="F587" t="s">
        <v>694</v>
      </c>
      <c r="G587" t="s">
        <v>695</v>
      </c>
      <c r="H587" t="s">
        <v>150</v>
      </c>
      <c r="I587">
        <f>ROUND(ROUND(6,4),7)</f>
        <v>6</v>
      </c>
      <c r="J587">
        <v>0</v>
      </c>
      <c r="K587">
        <f>ROUND(ROUND(6,4),7)</f>
        <v>6</v>
      </c>
      <c r="O587">
        <f>ROUND(CP587,0)</f>
        <v>42764</v>
      </c>
      <c r="P587">
        <f>ROUND(CQ587*I587,0)</f>
        <v>42764</v>
      </c>
      <c r="Q587">
        <f>ROUND(CR587*I587,0)</f>
        <v>0</v>
      </c>
      <c r="R587">
        <f>ROUND(CS587*I587,0)</f>
        <v>0</v>
      </c>
      <c r="S587">
        <f>ROUND(CT587*I587,0)</f>
        <v>0</v>
      </c>
      <c r="T587">
        <f>ROUND(CU587*I587,0)</f>
        <v>0</v>
      </c>
      <c r="U587">
        <f t="shared" si="475"/>
        <v>0</v>
      </c>
      <c r="V587">
        <f t="shared" si="476"/>
        <v>0</v>
      </c>
      <c r="W587">
        <f>ROUND(CX587*I587,0)</f>
        <v>0</v>
      </c>
      <c r="X587">
        <f>ROUND(CY587,0)</f>
        <v>0</v>
      </c>
      <c r="Y587">
        <f>ROUND(CZ587,0)</f>
        <v>0</v>
      </c>
      <c r="AA587">
        <v>64855514</v>
      </c>
      <c r="AB587">
        <f t="shared" si="477"/>
        <v>7127.25</v>
      </c>
      <c r="AC587">
        <f t="shared" si="478"/>
        <v>7127.25</v>
      </c>
      <c r="AD587">
        <f t="shared" si="479"/>
        <v>0</v>
      </c>
      <c r="AE587">
        <f t="shared" si="480"/>
        <v>0</v>
      </c>
      <c r="AF587">
        <f t="shared" si="481"/>
        <v>0</v>
      </c>
      <c r="AG587">
        <f t="shared" si="482"/>
        <v>0</v>
      </c>
      <c r="AH587">
        <f t="shared" si="483"/>
        <v>0</v>
      </c>
      <c r="AI587">
        <f t="shared" si="484"/>
        <v>0</v>
      </c>
      <c r="AJ587">
        <f t="shared" si="485"/>
        <v>0</v>
      </c>
      <c r="AK587">
        <v>7127.25</v>
      </c>
      <c r="AL587">
        <v>7127.25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  <c r="AS587">
        <v>0</v>
      </c>
      <c r="AT587">
        <v>0</v>
      </c>
      <c r="AU587">
        <v>0</v>
      </c>
      <c r="AV587">
        <v>1</v>
      </c>
      <c r="AW587">
        <v>1</v>
      </c>
      <c r="AZ587">
        <v>1</v>
      </c>
      <c r="BA587">
        <v>1</v>
      </c>
      <c r="BB587">
        <v>1</v>
      </c>
      <c r="BC587">
        <v>9.66</v>
      </c>
      <c r="BD587" t="s">
        <v>3</v>
      </c>
      <c r="BE587" t="s">
        <v>3</v>
      </c>
      <c r="BF587" t="s">
        <v>3</v>
      </c>
      <c r="BG587" t="s">
        <v>3</v>
      </c>
      <c r="BH587">
        <v>3</v>
      </c>
      <c r="BI587">
        <v>1</v>
      </c>
      <c r="BJ587" t="s">
        <v>3</v>
      </c>
      <c r="BM587">
        <v>1100</v>
      </c>
      <c r="BN587">
        <v>0</v>
      </c>
      <c r="BO587" t="s">
        <v>3</v>
      </c>
      <c r="BP587">
        <v>0</v>
      </c>
      <c r="BQ587">
        <v>8</v>
      </c>
      <c r="BR587">
        <v>0</v>
      </c>
      <c r="BS587">
        <v>1</v>
      </c>
      <c r="BT587">
        <v>1</v>
      </c>
      <c r="BU587">
        <v>1</v>
      </c>
      <c r="BV587">
        <v>1</v>
      </c>
      <c r="BW587">
        <v>1</v>
      </c>
      <c r="BX587">
        <v>1</v>
      </c>
      <c r="BY587" t="s">
        <v>3</v>
      </c>
      <c r="BZ587">
        <v>0</v>
      </c>
      <c r="CA587">
        <v>0</v>
      </c>
      <c r="CB587" t="s">
        <v>3</v>
      </c>
      <c r="CE587">
        <v>0</v>
      </c>
      <c r="CF587">
        <v>0</v>
      </c>
      <c r="CG587">
        <v>0</v>
      </c>
      <c r="CM587">
        <v>0</v>
      </c>
      <c r="CN587" t="s">
        <v>3</v>
      </c>
      <c r="CO587">
        <v>0</v>
      </c>
      <c r="CP587">
        <f t="shared" si="486"/>
        <v>42764</v>
      </c>
      <c r="CQ587">
        <f>AC587</f>
        <v>7127.25</v>
      </c>
      <c r="CR587">
        <f>(((ET587)-(EU587)*BS587)+AE587*BS587)</f>
        <v>0</v>
      </c>
      <c r="CS587">
        <f t="shared" si="489"/>
        <v>0</v>
      </c>
      <c r="CT587">
        <f t="shared" si="490"/>
        <v>0</v>
      </c>
      <c r="CU587">
        <f t="shared" si="491"/>
        <v>0</v>
      </c>
      <c r="CV587">
        <f t="shared" si="492"/>
        <v>0</v>
      </c>
      <c r="CW587">
        <f t="shared" si="493"/>
        <v>0</v>
      </c>
      <c r="CX587">
        <f t="shared" si="494"/>
        <v>0</v>
      </c>
      <c r="CY587">
        <f t="shared" si="495"/>
        <v>0</v>
      </c>
      <c r="CZ587">
        <f t="shared" si="496"/>
        <v>0</v>
      </c>
      <c r="DC587" t="s">
        <v>3</v>
      </c>
      <c r="DD587" t="s">
        <v>3</v>
      </c>
      <c r="DE587" t="s">
        <v>3</v>
      </c>
      <c r="DF587" t="s">
        <v>3</v>
      </c>
      <c r="DG587" t="s">
        <v>3</v>
      </c>
      <c r="DH587" t="s">
        <v>3</v>
      </c>
      <c r="DI587" t="s">
        <v>3</v>
      </c>
      <c r="DJ587" t="s">
        <v>3</v>
      </c>
      <c r="DK587" t="s">
        <v>3</v>
      </c>
      <c r="DL587" t="s">
        <v>3</v>
      </c>
      <c r="DM587" t="s">
        <v>3</v>
      </c>
      <c r="DN587">
        <v>0</v>
      </c>
      <c r="DO587">
        <v>0</v>
      </c>
      <c r="DP587">
        <v>1</v>
      </c>
      <c r="DQ587">
        <v>1</v>
      </c>
      <c r="DU587">
        <v>1013</v>
      </c>
      <c r="DV587" t="s">
        <v>150</v>
      </c>
      <c r="DW587" t="s">
        <v>150</v>
      </c>
      <c r="DX587">
        <v>1</v>
      </c>
      <c r="DZ587" t="s">
        <v>3</v>
      </c>
      <c r="EA587" t="s">
        <v>3</v>
      </c>
      <c r="EB587" t="s">
        <v>3</v>
      </c>
      <c r="EC587" t="s">
        <v>3</v>
      </c>
      <c r="EE587">
        <v>56792879</v>
      </c>
      <c r="EF587">
        <v>8</v>
      </c>
      <c r="EG587" t="s">
        <v>48</v>
      </c>
      <c r="EH587">
        <v>0</v>
      </c>
      <c r="EI587" t="s">
        <v>3</v>
      </c>
      <c r="EJ587">
        <v>1</v>
      </c>
      <c r="EK587">
        <v>1100</v>
      </c>
      <c r="EL587" t="s">
        <v>55</v>
      </c>
      <c r="EM587" t="s">
        <v>56</v>
      </c>
      <c r="EO587" t="s">
        <v>3</v>
      </c>
      <c r="EQ587">
        <v>655360</v>
      </c>
      <c r="ER587">
        <v>7127.25</v>
      </c>
      <c r="ES587">
        <v>7127.25</v>
      </c>
      <c r="ET587">
        <v>0</v>
      </c>
      <c r="EU587">
        <v>0</v>
      </c>
      <c r="EV587">
        <v>0</v>
      </c>
      <c r="EW587">
        <v>0</v>
      </c>
      <c r="EX587">
        <v>0</v>
      </c>
      <c r="EY587">
        <v>0</v>
      </c>
      <c r="EZ587">
        <v>5</v>
      </c>
      <c r="FC587">
        <v>0</v>
      </c>
      <c r="FD587">
        <v>18</v>
      </c>
      <c r="FF587">
        <v>6987.5</v>
      </c>
      <c r="FQ587">
        <v>0</v>
      </c>
      <c r="FR587">
        <v>0</v>
      </c>
      <c r="FS587">
        <v>0</v>
      </c>
      <c r="FX587">
        <v>0</v>
      </c>
      <c r="FY587">
        <v>0</v>
      </c>
      <c r="GA587" t="s">
        <v>696</v>
      </c>
      <c r="GD587">
        <v>1</v>
      </c>
      <c r="GF587">
        <v>1800076604</v>
      </c>
      <c r="GG587">
        <v>2</v>
      </c>
      <c r="GH587">
        <v>3</v>
      </c>
      <c r="GI587">
        <v>3</v>
      </c>
      <c r="GJ587">
        <v>0</v>
      </c>
      <c r="GK587">
        <v>0</v>
      </c>
      <c r="GL587">
        <f>ROUND(IF(AND(BH587=3,BI587=3,FS587&lt;&gt;0),P587,0),0)</f>
        <v>0</v>
      </c>
      <c r="GM587">
        <f>ROUND(O587+X587+Y587,0)+GX587</f>
        <v>42764</v>
      </c>
      <c r="GN587">
        <f t="shared" si="497"/>
        <v>42764</v>
      </c>
      <c r="GO587">
        <f t="shared" si="498"/>
        <v>0</v>
      </c>
      <c r="GP587">
        <f t="shared" si="499"/>
        <v>0</v>
      </c>
      <c r="GR587">
        <v>1</v>
      </c>
      <c r="GS587">
        <v>1</v>
      </c>
      <c r="GT587">
        <v>0</v>
      </c>
      <c r="GU587" t="s">
        <v>3</v>
      </c>
      <c r="GV587">
        <f t="shared" si="500"/>
        <v>0</v>
      </c>
      <c r="GW587">
        <v>1</v>
      </c>
      <c r="GX587">
        <f>ROUND(HC587*I587,0)</f>
        <v>0</v>
      </c>
      <c r="HA587">
        <v>0</v>
      </c>
      <c r="HB587">
        <v>0</v>
      </c>
      <c r="HC587">
        <f t="shared" si="501"/>
        <v>0</v>
      </c>
      <c r="HE587" t="s">
        <v>58</v>
      </c>
      <c r="HF587" t="s">
        <v>44</v>
      </c>
      <c r="HG587">
        <f>ROUND(AC587*I587,0)</f>
        <v>42764</v>
      </c>
      <c r="HM587" t="s">
        <v>3</v>
      </c>
      <c r="HN587" t="s">
        <v>3</v>
      </c>
      <c r="HO587" t="s">
        <v>3</v>
      </c>
      <c r="HP587" t="s">
        <v>3</v>
      </c>
      <c r="HQ587" t="s">
        <v>3</v>
      </c>
      <c r="HS587">
        <v>0</v>
      </c>
      <c r="IK587">
        <v>0</v>
      </c>
    </row>
    <row r="588" spans="1:255" x14ac:dyDescent="0.2">
      <c r="A588" s="2">
        <v>17</v>
      </c>
      <c r="B588" s="2">
        <v>1</v>
      </c>
      <c r="C588" s="2"/>
      <c r="D588" s="2"/>
      <c r="E588" s="2" t="s">
        <v>697</v>
      </c>
      <c r="F588" s="2" t="s">
        <v>698</v>
      </c>
      <c r="G588" s="2" t="s">
        <v>699</v>
      </c>
      <c r="H588" s="2" t="s">
        <v>150</v>
      </c>
      <c r="I588" s="2">
        <f>ROUND(ROUND(6,4),7)</f>
        <v>6</v>
      </c>
      <c r="J588" s="2">
        <v>0</v>
      </c>
      <c r="K588" s="2">
        <f>ROUND(ROUND(6,4),7)</f>
        <v>6</v>
      </c>
      <c r="L588" s="2"/>
      <c r="M588" s="2"/>
      <c r="N588" s="2"/>
      <c r="O588" s="2">
        <f>ROUND(CP588,2)</f>
        <v>0</v>
      </c>
      <c r="P588" s="2">
        <f>ROUND(CQ588*I588,2)</f>
        <v>0</v>
      </c>
      <c r="Q588" s="2">
        <f>ROUND(CR588*I588,2)</f>
        <v>0</v>
      </c>
      <c r="R588" s="2">
        <f>ROUND(CS588*I588,2)</f>
        <v>0</v>
      </c>
      <c r="S588" s="2">
        <f>ROUND(CT588*I588,2)</f>
        <v>0</v>
      </c>
      <c r="T588" s="2">
        <f>ROUND(CU588*I588,2)</f>
        <v>0</v>
      </c>
      <c r="U588" s="2">
        <f t="shared" si="475"/>
        <v>0</v>
      </c>
      <c r="V588" s="2">
        <f t="shared" si="476"/>
        <v>0</v>
      </c>
      <c r="W588" s="2">
        <f>ROUND(CX588*I588,2)</f>
        <v>0</v>
      </c>
      <c r="X588" s="2">
        <f>ROUND(CY588,2)</f>
        <v>0</v>
      </c>
      <c r="Y588" s="2">
        <f>ROUND(CZ588,2)</f>
        <v>0</v>
      </c>
      <c r="Z588" s="2"/>
      <c r="AA588" s="2">
        <v>64855517</v>
      </c>
      <c r="AB588" s="2">
        <f t="shared" si="477"/>
        <v>0</v>
      </c>
      <c r="AC588" s="2">
        <f t="shared" si="478"/>
        <v>0</v>
      </c>
      <c r="AD588" s="2">
        <f t="shared" si="479"/>
        <v>0</v>
      </c>
      <c r="AE588" s="2">
        <f t="shared" si="480"/>
        <v>0</v>
      </c>
      <c r="AF588" s="2">
        <f t="shared" si="481"/>
        <v>0</v>
      </c>
      <c r="AG588" s="2">
        <f t="shared" si="482"/>
        <v>0</v>
      </c>
      <c r="AH588" s="2">
        <f t="shared" si="483"/>
        <v>0</v>
      </c>
      <c r="AI588" s="2">
        <f t="shared" si="484"/>
        <v>0</v>
      </c>
      <c r="AJ588" s="2">
        <f t="shared" si="485"/>
        <v>0</v>
      </c>
      <c r="AK588" s="2">
        <v>0</v>
      </c>
      <c r="AL588" s="2">
        <v>0</v>
      </c>
      <c r="AM588" s="2">
        <v>0</v>
      </c>
      <c r="AN588" s="2">
        <v>0</v>
      </c>
      <c r="AO588" s="2">
        <v>0</v>
      </c>
      <c r="AP588" s="2">
        <v>0</v>
      </c>
      <c r="AQ588" s="2">
        <v>0</v>
      </c>
      <c r="AR588" s="2">
        <v>0</v>
      </c>
      <c r="AS588" s="2">
        <v>0</v>
      </c>
      <c r="AT588" s="2">
        <v>0</v>
      </c>
      <c r="AU588" s="2">
        <v>0</v>
      </c>
      <c r="AV588" s="2">
        <v>1</v>
      </c>
      <c r="AW588" s="2">
        <v>1</v>
      </c>
      <c r="AX588" s="2"/>
      <c r="AY588" s="2"/>
      <c r="AZ588" s="2">
        <v>1</v>
      </c>
      <c r="BA588" s="2">
        <v>1</v>
      </c>
      <c r="BB588" s="2">
        <v>1</v>
      </c>
      <c r="BC588" s="2">
        <v>1</v>
      </c>
      <c r="BD588" s="2" t="s">
        <v>3</v>
      </c>
      <c r="BE588" s="2" t="s">
        <v>3</v>
      </c>
      <c r="BF588" s="2" t="s">
        <v>3</v>
      </c>
      <c r="BG588" s="2" t="s">
        <v>3</v>
      </c>
      <c r="BH588" s="2">
        <v>3</v>
      </c>
      <c r="BI588" s="2">
        <v>1</v>
      </c>
      <c r="BJ588" s="2" t="s">
        <v>3</v>
      </c>
      <c r="BK588" s="2"/>
      <c r="BL588" s="2"/>
      <c r="BM588" s="2">
        <v>1100</v>
      </c>
      <c r="BN588" s="2">
        <v>0</v>
      </c>
      <c r="BO588" s="2" t="s">
        <v>3</v>
      </c>
      <c r="BP588" s="2">
        <v>0</v>
      </c>
      <c r="BQ588" s="2">
        <v>8</v>
      </c>
      <c r="BR588" s="2">
        <v>0</v>
      </c>
      <c r="BS588" s="2">
        <v>1</v>
      </c>
      <c r="BT588" s="2">
        <v>1</v>
      </c>
      <c r="BU588" s="2">
        <v>1</v>
      </c>
      <c r="BV588" s="2">
        <v>1</v>
      </c>
      <c r="BW588" s="2">
        <v>1</v>
      </c>
      <c r="BX588" s="2">
        <v>1</v>
      </c>
      <c r="BY588" s="2" t="s">
        <v>3</v>
      </c>
      <c r="BZ588" s="2">
        <v>0</v>
      </c>
      <c r="CA588" s="2">
        <v>0</v>
      </c>
      <c r="CB588" s="2" t="s">
        <v>3</v>
      </c>
      <c r="CC588" s="2"/>
      <c r="CD588" s="2"/>
      <c r="CE588" s="2">
        <v>0</v>
      </c>
      <c r="CF588" s="2">
        <v>0</v>
      </c>
      <c r="CG588" s="2">
        <v>0</v>
      </c>
      <c r="CH588" s="2"/>
      <c r="CI588" s="2"/>
      <c r="CJ588" s="2"/>
      <c r="CK588" s="2"/>
      <c r="CL588" s="2"/>
      <c r="CM588" s="2">
        <v>0</v>
      </c>
      <c r="CN588" s="2" t="s">
        <v>3</v>
      </c>
      <c r="CO588" s="2">
        <v>0</v>
      </c>
      <c r="CP588" s="2">
        <f t="shared" si="486"/>
        <v>0</v>
      </c>
      <c r="CQ588" s="2">
        <f>AC588*BC588</f>
        <v>0</v>
      </c>
      <c r="CR588" s="2">
        <f>(((ET588)*BB588-(EU588)*BS588)+AE588*BS588)</f>
        <v>0</v>
      </c>
      <c r="CS588" s="2">
        <f t="shared" si="489"/>
        <v>0</v>
      </c>
      <c r="CT588" s="2">
        <f t="shared" si="490"/>
        <v>0</v>
      </c>
      <c r="CU588" s="2">
        <f t="shared" si="491"/>
        <v>0</v>
      </c>
      <c r="CV588" s="2">
        <f t="shared" si="492"/>
        <v>0</v>
      </c>
      <c r="CW588" s="2">
        <f t="shared" si="493"/>
        <v>0</v>
      </c>
      <c r="CX588" s="2">
        <f t="shared" si="494"/>
        <v>0</v>
      </c>
      <c r="CY588" s="2">
        <f t="shared" si="495"/>
        <v>0</v>
      </c>
      <c r="CZ588" s="2">
        <f t="shared" si="496"/>
        <v>0</v>
      </c>
      <c r="DA588" s="2"/>
      <c r="DB588" s="2"/>
      <c r="DC588" s="2" t="s">
        <v>3</v>
      </c>
      <c r="DD588" s="2" t="s">
        <v>3</v>
      </c>
      <c r="DE588" s="2" t="s">
        <v>3</v>
      </c>
      <c r="DF588" s="2" t="s">
        <v>3</v>
      </c>
      <c r="DG588" s="2" t="s">
        <v>3</v>
      </c>
      <c r="DH588" s="2" t="s">
        <v>3</v>
      </c>
      <c r="DI588" s="2" t="s">
        <v>3</v>
      </c>
      <c r="DJ588" s="2" t="s">
        <v>3</v>
      </c>
      <c r="DK588" s="2" t="s">
        <v>3</v>
      </c>
      <c r="DL588" s="2" t="s">
        <v>3</v>
      </c>
      <c r="DM588" s="2" t="s">
        <v>3</v>
      </c>
      <c r="DN588" s="2">
        <v>0</v>
      </c>
      <c r="DO588" s="2">
        <v>0</v>
      </c>
      <c r="DP588" s="2">
        <v>1</v>
      </c>
      <c r="DQ588" s="2">
        <v>1</v>
      </c>
      <c r="DR588" s="2"/>
      <c r="DS588" s="2"/>
      <c r="DT588" s="2"/>
      <c r="DU588" s="2">
        <v>1013</v>
      </c>
      <c r="DV588" s="2" t="s">
        <v>150</v>
      </c>
      <c r="DW588" s="2" t="s">
        <v>150</v>
      </c>
      <c r="DX588" s="2">
        <v>1</v>
      </c>
      <c r="DY588" s="2"/>
      <c r="DZ588" s="2" t="s">
        <v>3</v>
      </c>
      <c r="EA588" s="2" t="s">
        <v>3</v>
      </c>
      <c r="EB588" s="2" t="s">
        <v>3</v>
      </c>
      <c r="EC588" s="2" t="s">
        <v>3</v>
      </c>
      <c r="ED588" s="2"/>
      <c r="EE588" s="2">
        <v>56792879</v>
      </c>
      <c r="EF588" s="2">
        <v>8</v>
      </c>
      <c r="EG588" s="2" t="s">
        <v>48</v>
      </c>
      <c r="EH588" s="2">
        <v>0</v>
      </c>
      <c r="EI588" s="2" t="s">
        <v>3</v>
      </c>
      <c r="EJ588" s="2">
        <v>1</v>
      </c>
      <c r="EK588" s="2">
        <v>1100</v>
      </c>
      <c r="EL588" s="2" t="s">
        <v>55</v>
      </c>
      <c r="EM588" s="2" t="s">
        <v>56</v>
      </c>
      <c r="EN588" s="2"/>
      <c r="EO588" s="2" t="s">
        <v>3</v>
      </c>
      <c r="EP588" s="2"/>
      <c r="EQ588" s="2">
        <v>655360</v>
      </c>
      <c r="ER588" s="2">
        <v>0</v>
      </c>
      <c r="ES588" s="2">
        <v>0</v>
      </c>
      <c r="ET588" s="2">
        <v>0</v>
      </c>
      <c r="EU588" s="2">
        <v>0</v>
      </c>
      <c r="EV588" s="2">
        <v>0</v>
      </c>
      <c r="EW588" s="2">
        <v>0</v>
      </c>
      <c r="EX588" s="2">
        <v>0</v>
      </c>
      <c r="EY588" s="2">
        <v>0</v>
      </c>
      <c r="EZ588" s="2"/>
      <c r="FA588" s="2"/>
      <c r="FB588" s="2"/>
      <c r="FC588" s="2"/>
      <c r="FD588" s="2"/>
      <c r="FE588" s="2"/>
      <c r="FF588" s="2"/>
      <c r="FG588" s="2"/>
      <c r="FH588" s="2"/>
      <c r="FI588" s="2"/>
      <c r="FJ588" s="2"/>
      <c r="FK588" s="2"/>
      <c r="FL588" s="2"/>
      <c r="FM588" s="2"/>
      <c r="FN588" s="2"/>
      <c r="FO588" s="2"/>
      <c r="FP588" s="2"/>
      <c r="FQ588" s="2">
        <v>0</v>
      </c>
      <c r="FR588" s="2">
        <v>0</v>
      </c>
      <c r="FS588" s="2">
        <v>0</v>
      </c>
      <c r="FT588" s="2"/>
      <c r="FU588" s="2"/>
      <c r="FV588" s="2"/>
      <c r="FW588" s="2"/>
      <c r="FX588" s="2">
        <v>0</v>
      </c>
      <c r="FY588" s="2">
        <v>0</v>
      </c>
      <c r="FZ588" s="2"/>
      <c r="GA588" s="2" t="s">
        <v>3</v>
      </c>
      <c r="GB588" s="2"/>
      <c r="GC588" s="2"/>
      <c r="GD588" s="2">
        <v>1</v>
      </c>
      <c r="GE588" s="2"/>
      <c r="GF588" s="2">
        <v>-1303274723</v>
      </c>
      <c r="GG588" s="2">
        <v>2</v>
      </c>
      <c r="GH588" s="2">
        <v>0</v>
      </c>
      <c r="GI588" s="2">
        <v>-2</v>
      </c>
      <c r="GJ588" s="2">
        <v>0</v>
      </c>
      <c r="GK588" s="2">
        <v>0</v>
      </c>
      <c r="GL588" s="2">
        <f>ROUND(IF(AND(BH588=3,BI588=3,FS588&lt;&gt;0),P588,0),2)</f>
        <v>0</v>
      </c>
      <c r="GM588" s="2">
        <f>ROUND(O588+X588+Y588,2)+GX588</f>
        <v>0</v>
      </c>
      <c r="GN588" s="2">
        <f t="shared" si="497"/>
        <v>0</v>
      </c>
      <c r="GO588" s="2">
        <f t="shared" si="498"/>
        <v>0</v>
      </c>
      <c r="GP588" s="2">
        <f t="shared" si="499"/>
        <v>0</v>
      </c>
      <c r="GQ588" s="2"/>
      <c r="GR588" s="2">
        <v>0</v>
      </c>
      <c r="GS588" s="2">
        <v>3</v>
      </c>
      <c r="GT588" s="2">
        <v>0</v>
      </c>
      <c r="GU588" s="2" t="s">
        <v>3</v>
      </c>
      <c r="GV588" s="2">
        <f t="shared" si="500"/>
        <v>0</v>
      </c>
      <c r="GW588" s="2">
        <v>1</v>
      </c>
      <c r="GX588" s="2">
        <f>ROUND(HC588*I588,2)</f>
        <v>0</v>
      </c>
      <c r="GY588" s="2"/>
      <c r="GZ588" s="2"/>
      <c r="HA588" s="2">
        <v>0</v>
      </c>
      <c r="HB588" s="2">
        <v>0</v>
      </c>
      <c r="HC588" s="2">
        <f t="shared" si="501"/>
        <v>0</v>
      </c>
      <c r="HD588" s="2"/>
      <c r="HE588" s="2" t="s">
        <v>3</v>
      </c>
      <c r="HF588" s="2" t="s">
        <v>3</v>
      </c>
      <c r="HG588" s="2"/>
      <c r="HH588" s="2"/>
      <c r="HI588" s="2"/>
      <c r="HJ588" s="2"/>
      <c r="HK588" s="2"/>
      <c r="HL588" s="2"/>
      <c r="HM588" s="2" t="s">
        <v>3</v>
      </c>
      <c r="HN588" s="2" t="s">
        <v>3</v>
      </c>
      <c r="HO588" s="2" t="s">
        <v>3</v>
      </c>
      <c r="HP588" s="2" t="s">
        <v>3</v>
      </c>
      <c r="HQ588" s="2" t="s">
        <v>3</v>
      </c>
      <c r="HR588" s="2"/>
      <c r="HS588" s="2">
        <v>0</v>
      </c>
      <c r="HT588" s="2"/>
      <c r="HU588" s="2"/>
      <c r="HV588" s="2"/>
      <c r="HW588" s="2"/>
      <c r="HX588" s="2"/>
      <c r="HY588" s="2"/>
      <c r="HZ588" s="2"/>
      <c r="IA588" s="2"/>
      <c r="IB588" s="2"/>
      <c r="IC588" s="2"/>
      <c r="ID588" s="2"/>
      <c r="IE588" s="2"/>
      <c r="IF588" s="2"/>
      <c r="IG588" s="2"/>
      <c r="IH588" s="2"/>
      <c r="II588" s="2"/>
      <c r="IJ588" s="2"/>
      <c r="IK588" s="2">
        <v>0</v>
      </c>
      <c r="IL588" s="2"/>
      <c r="IM588" s="2"/>
      <c r="IN588" s="2"/>
      <c r="IO588" s="2"/>
      <c r="IP588" s="2"/>
      <c r="IQ588" s="2"/>
      <c r="IR588" s="2"/>
      <c r="IS588" s="2"/>
      <c r="IT588" s="2"/>
      <c r="IU588" s="2"/>
    </row>
    <row r="589" spans="1:255" x14ac:dyDescent="0.2">
      <c r="A589">
        <v>17</v>
      </c>
      <c r="B589">
        <v>1</v>
      </c>
      <c r="E589" t="s">
        <v>697</v>
      </c>
      <c r="F589" t="s">
        <v>698</v>
      </c>
      <c r="G589" t="s">
        <v>699</v>
      </c>
      <c r="H589" t="s">
        <v>150</v>
      </c>
      <c r="I589">
        <f>ROUND(ROUND(6,4),7)</f>
        <v>6</v>
      </c>
      <c r="J589">
        <v>0</v>
      </c>
      <c r="K589">
        <f>ROUND(ROUND(6,4),7)</f>
        <v>6</v>
      </c>
      <c r="O589">
        <f>ROUND(CP589,0)</f>
        <v>19941</v>
      </c>
      <c r="P589">
        <f>ROUND(CQ589*I589,0)</f>
        <v>19941</v>
      </c>
      <c r="Q589">
        <f>ROUND(CR589*I589,0)</f>
        <v>0</v>
      </c>
      <c r="R589">
        <f>ROUND(CS589*I589,0)</f>
        <v>0</v>
      </c>
      <c r="S589">
        <f>ROUND(CT589*I589,0)</f>
        <v>0</v>
      </c>
      <c r="T589">
        <f>ROUND(CU589*I589,0)</f>
        <v>0</v>
      </c>
      <c r="U589">
        <f t="shared" si="475"/>
        <v>0</v>
      </c>
      <c r="V589">
        <f t="shared" si="476"/>
        <v>0</v>
      </c>
      <c r="W589">
        <f>ROUND(CX589*I589,0)</f>
        <v>0</v>
      </c>
      <c r="X589">
        <f>ROUND(CY589,0)</f>
        <v>0</v>
      </c>
      <c r="Y589">
        <f>ROUND(CZ589,0)</f>
        <v>0</v>
      </c>
      <c r="AA589">
        <v>64855514</v>
      </c>
      <c r="AB589">
        <f t="shared" si="477"/>
        <v>3323.5</v>
      </c>
      <c r="AC589">
        <f t="shared" si="478"/>
        <v>3323.5</v>
      </c>
      <c r="AD589">
        <f t="shared" si="479"/>
        <v>0</v>
      </c>
      <c r="AE589">
        <f t="shared" si="480"/>
        <v>0</v>
      </c>
      <c r="AF589">
        <f t="shared" si="481"/>
        <v>0</v>
      </c>
      <c r="AG589">
        <f t="shared" si="482"/>
        <v>0</v>
      </c>
      <c r="AH589">
        <f t="shared" si="483"/>
        <v>0</v>
      </c>
      <c r="AI589">
        <f t="shared" si="484"/>
        <v>0</v>
      </c>
      <c r="AJ589">
        <f t="shared" si="485"/>
        <v>0</v>
      </c>
      <c r="AK589">
        <v>3323.5</v>
      </c>
      <c r="AL589">
        <v>3323.5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  <c r="AS589">
        <v>0</v>
      </c>
      <c r="AT589">
        <v>0</v>
      </c>
      <c r="AU589">
        <v>0</v>
      </c>
      <c r="AV589">
        <v>1</v>
      </c>
      <c r="AW589">
        <v>1</v>
      </c>
      <c r="AZ589">
        <v>1</v>
      </c>
      <c r="BA589">
        <v>1</v>
      </c>
      <c r="BB589">
        <v>1</v>
      </c>
      <c r="BC589">
        <v>9.66</v>
      </c>
      <c r="BD589" t="s">
        <v>3</v>
      </c>
      <c r="BE589" t="s">
        <v>3</v>
      </c>
      <c r="BF589" t="s">
        <v>3</v>
      </c>
      <c r="BG589" t="s">
        <v>3</v>
      </c>
      <c r="BH589">
        <v>3</v>
      </c>
      <c r="BI589">
        <v>1</v>
      </c>
      <c r="BJ589" t="s">
        <v>3</v>
      </c>
      <c r="BM589">
        <v>1100</v>
      </c>
      <c r="BN589">
        <v>0</v>
      </c>
      <c r="BO589" t="s">
        <v>3</v>
      </c>
      <c r="BP589">
        <v>0</v>
      </c>
      <c r="BQ589">
        <v>8</v>
      </c>
      <c r="BR589">
        <v>0</v>
      </c>
      <c r="BS589">
        <v>1</v>
      </c>
      <c r="BT589">
        <v>1</v>
      </c>
      <c r="BU589">
        <v>1</v>
      </c>
      <c r="BV589">
        <v>1</v>
      </c>
      <c r="BW589">
        <v>1</v>
      </c>
      <c r="BX589">
        <v>1</v>
      </c>
      <c r="BY589" t="s">
        <v>3</v>
      </c>
      <c r="BZ589">
        <v>0</v>
      </c>
      <c r="CA589">
        <v>0</v>
      </c>
      <c r="CB589" t="s">
        <v>3</v>
      </c>
      <c r="CE589">
        <v>0</v>
      </c>
      <c r="CF589">
        <v>0</v>
      </c>
      <c r="CG589">
        <v>0</v>
      </c>
      <c r="CM589">
        <v>0</v>
      </c>
      <c r="CN589" t="s">
        <v>3</v>
      </c>
      <c r="CO589">
        <v>0</v>
      </c>
      <c r="CP589">
        <f t="shared" si="486"/>
        <v>19941</v>
      </c>
      <c r="CQ589">
        <f>AC589</f>
        <v>3323.5</v>
      </c>
      <c r="CR589">
        <f>(((ET589)-(EU589)*BS589)+AE589*BS589)</f>
        <v>0</v>
      </c>
      <c r="CS589">
        <f t="shared" si="489"/>
        <v>0</v>
      </c>
      <c r="CT589">
        <f t="shared" si="490"/>
        <v>0</v>
      </c>
      <c r="CU589">
        <f t="shared" si="491"/>
        <v>0</v>
      </c>
      <c r="CV589">
        <f t="shared" si="492"/>
        <v>0</v>
      </c>
      <c r="CW589">
        <f t="shared" si="493"/>
        <v>0</v>
      </c>
      <c r="CX589">
        <f t="shared" si="494"/>
        <v>0</v>
      </c>
      <c r="CY589">
        <f t="shared" si="495"/>
        <v>0</v>
      </c>
      <c r="CZ589">
        <f t="shared" si="496"/>
        <v>0</v>
      </c>
      <c r="DC589" t="s">
        <v>3</v>
      </c>
      <c r="DD589" t="s">
        <v>3</v>
      </c>
      <c r="DE589" t="s">
        <v>3</v>
      </c>
      <c r="DF589" t="s">
        <v>3</v>
      </c>
      <c r="DG589" t="s">
        <v>3</v>
      </c>
      <c r="DH589" t="s">
        <v>3</v>
      </c>
      <c r="DI589" t="s">
        <v>3</v>
      </c>
      <c r="DJ589" t="s">
        <v>3</v>
      </c>
      <c r="DK589" t="s">
        <v>3</v>
      </c>
      <c r="DL589" t="s">
        <v>3</v>
      </c>
      <c r="DM589" t="s">
        <v>3</v>
      </c>
      <c r="DN589">
        <v>0</v>
      </c>
      <c r="DO589">
        <v>0</v>
      </c>
      <c r="DP589">
        <v>1</v>
      </c>
      <c r="DQ589">
        <v>1</v>
      </c>
      <c r="DU589">
        <v>1013</v>
      </c>
      <c r="DV589" t="s">
        <v>150</v>
      </c>
      <c r="DW589" t="s">
        <v>150</v>
      </c>
      <c r="DX589">
        <v>1</v>
      </c>
      <c r="DZ589" t="s">
        <v>3</v>
      </c>
      <c r="EA589" t="s">
        <v>3</v>
      </c>
      <c r="EB589" t="s">
        <v>3</v>
      </c>
      <c r="EC589" t="s">
        <v>3</v>
      </c>
      <c r="EE589">
        <v>56792879</v>
      </c>
      <c r="EF589">
        <v>8</v>
      </c>
      <c r="EG589" t="s">
        <v>48</v>
      </c>
      <c r="EH589">
        <v>0</v>
      </c>
      <c r="EI589" t="s">
        <v>3</v>
      </c>
      <c r="EJ589">
        <v>1</v>
      </c>
      <c r="EK589">
        <v>1100</v>
      </c>
      <c r="EL589" t="s">
        <v>55</v>
      </c>
      <c r="EM589" t="s">
        <v>56</v>
      </c>
      <c r="EO589" t="s">
        <v>3</v>
      </c>
      <c r="EQ589">
        <v>655360</v>
      </c>
      <c r="ER589">
        <v>3323.5</v>
      </c>
      <c r="ES589">
        <v>3323.5</v>
      </c>
      <c r="ET589">
        <v>0</v>
      </c>
      <c r="EU589">
        <v>0</v>
      </c>
      <c r="EV589">
        <v>0</v>
      </c>
      <c r="EW589">
        <v>0</v>
      </c>
      <c r="EX589">
        <v>0</v>
      </c>
      <c r="EY589">
        <v>0</v>
      </c>
      <c r="EZ589">
        <v>5</v>
      </c>
      <c r="FC589">
        <v>0</v>
      </c>
      <c r="FD589">
        <v>18</v>
      </c>
      <c r="FF589">
        <v>3258.33</v>
      </c>
      <c r="FQ589">
        <v>0</v>
      </c>
      <c r="FR589">
        <v>0</v>
      </c>
      <c r="FS589">
        <v>0</v>
      </c>
      <c r="FX589">
        <v>0</v>
      </c>
      <c r="FY589">
        <v>0</v>
      </c>
      <c r="GA589" t="s">
        <v>700</v>
      </c>
      <c r="GD589">
        <v>1</v>
      </c>
      <c r="GF589">
        <v>-1303274723</v>
      </c>
      <c r="GG589">
        <v>2</v>
      </c>
      <c r="GH589">
        <v>3</v>
      </c>
      <c r="GI589">
        <v>3</v>
      </c>
      <c r="GJ589">
        <v>0</v>
      </c>
      <c r="GK589">
        <v>0</v>
      </c>
      <c r="GL589">
        <f>ROUND(IF(AND(BH589=3,BI589=3,FS589&lt;&gt;0),P589,0),0)</f>
        <v>0</v>
      </c>
      <c r="GM589">
        <f>ROUND(O589+X589+Y589,0)+GX589</f>
        <v>19941</v>
      </c>
      <c r="GN589">
        <f t="shared" si="497"/>
        <v>19941</v>
      </c>
      <c r="GO589">
        <f t="shared" si="498"/>
        <v>0</v>
      </c>
      <c r="GP589">
        <f t="shared" si="499"/>
        <v>0</v>
      </c>
      <c r="GR589">
        <v>1</v>
      </c>
      <c r="GS589">
        <v>1</v>
      </c>
      <c r="GT589">
        <v>0</v>
      </c>
      <c r="GU589" t="s">
        <v>3</v>
      </c>
      <c r="GV589">
        <f t="shared" si="500"/>
        <v>0</v>
      </c>
      <c r="GW589">
        <v>1</v>
      </c>
      <c r="GX589">
        <f>ROUND(HC589*I589,0)</f>
        <v>0</v>
      </c>
      <c r="HA589">
        <v>0</v>
      </c>
      <c r="HB589">
        <v>0</v>
      </c>
      <c r="HC589">
        <f t="shared" si="501"/>
        <v>0</v>
      </c>
      <c r="HE589" t="s">
        <v>58</v>
      </c>
      <c r="HF589" t="s">
        <v>44</v>
      </c>
      <c r="HG589">
        <f>ROUND(AC589*I589,0)</f>
        <v>19941</v>
      </c>
      <c r="HM589" t="s">
        <v>3</v>
      </c>
      <c r="HN589" t="s">
        <v>3</v>
      </c>
      <c r="HO589" t="s">
        <v>3</v>
      </c>
      <c r="HP589" t="s">
        <v>3</v>
      </c>
      <c r="HQ589" t="s">
        <v>3</v>
      </c>
      <c r="HS589">
        <v>0</v>
      </c>
      <c r="IK589">
        <v>0</v>
      </c>
    </row>
    <row r="590" spans="1:255" x14ac:dyDescent="0.2">
      <c r="A590" s="2">
        <v>17</v>
      </c>
      <c r="B590" s="2">
        <v>1</v>
      </c>
      <c r="C590" s="2"/>
      <c r="D590" s="2"/>
      <c r="E590" s="2" t="s">
        <v>701</v>
      </c>
      <c r="F590" s="2" t="s">
        <v>671</v>
      </c>
      <c r="G590" s="2" t="s">
        <v>672</v>
      </c>
      <c r="H590" s="2" t="s">
        <v>150</v>
      </c>
      <c r="I590" s="2">
        <f>ROUND(ROUND(2,4),7)</f>
        <v>2</v>
      </c>
      <c r="J590" s="2">
        <v>0</v>
      </c>
      <c r="K590" s="2">
        <f>ROUND(ROUND(2,4),7)</f>
        <v>2</v>
      </c>
      <c r="L590" s="2"/>
      <c r="M590" s="2"/>
      <c r="N590" s="2"/>
      <c r="O590" s="2">
        <f>ROUND(CP590,2)</f>
        <v>0</v>
      </c>
      <c r="P590" s="2">
        <f>ROUND(CQ590*I590,2)</f>
        <v>0</v>
      </c>
      <c r="Q590" s="2">
        <f>ROUND(CR590*I590,2)</f>
        <v>0</v>
      </c>
      <c r="R590" s="2">
        <f>ROUND(CS590*I590,2)</f>
        <v>0</v>
      </c>
      <c r="S590" s="2">
        <f>ROUND(CT590*I590,2)</f>
        <v>0</v>
      </c>
      <c r="T590" s="2">
        <f>ROUND(CU590*I590,2)</f>
        <v>0</v>
      </c>
      <c r="U590" s="2">
        <f t="shared" si="475"/>
        <v>0</v>
      </c>
      <c r="V590" s="2">
        <f t="shared" si="476"/>
        <v>0</v>
      </c>
      <c r="W590" s="2">
        <f>ROUND(CX590*I590,2)</f>
        <v>0</v>
      </c>
      <c r="X590" s="2">
        <f>ROUND(CY590,2)</f>
        <v>0</v>
      </c>
      <c r="Y590" s="2">
        <f>ROUND(CZ590,2)</f>
        <v>0</v>
      </c>
      <c r="Z590" s="2"/>
      <c r="AA590" s="2">
        <v>64855517</v>
      </c>
      <c r="AB590" s="2">
        <f t="shared" si="477"/>
        <v>0</v>
      </c>
      <c r="AC590" s="2">
        <f t="shared" si="478"/>
        <v>0</v>
      </c>
      <c r="AD590" s="2">
        <f t="shared" si="479"/>
        <v>0</v>
      </c>
      <c r="AE590" s="2">
        <f t="shared" si="480"/>
        <v>0</v>
      </c>
      <c r="AF590" s="2">
        <f t="shared" si="481"/>
        <v>0</v>
      </c>
      <c r="AG590" s="2">
        <f t="shared" si="482"/>
        <v>0</v>
      </c>
      <c r="AH590" s="2">
        <f t="shared" si="483"/>
        <v>0</v>
      </c>
      <c r="AI590" s="2">
        <f t="shared" si="484"/>
        <v>0</v>
      </c>
      <c r="AJ590" s="2">
        <f t="shared" si="485"/>
        <v>0</v>
      </c>
      <c r="AK590" s="2">
        <v>0</v>
      </c>
      <c r="AL590" s="2">
        <v>0</v>
      </c>
      <c r="AM590" s="2">
        <v>0</v>
      </c>
      <c r="AN590" s="2">
        <v>0</v>
      </c>
      <c r="AO590" s="2">
        <v>0</v>
      </c>
      <c r="AP590" s="2">
        <v>0</v>
      </c>
      <c r="AQ590" s="2">
        <v>0</v>
      </c>
      <c r="AR590" s="2">
        <v>0</v>
      </c>
      <c r="AS590" s="2">
        <v>0</v>
      </c>
      <c r="AT590" s="2">
        <v>0</v>
      </c>
      <c r="AU590" s="2">
        <v>0</v>
      </c>
      <c r="AV590" s="2">
        <v>1</v>
      </c>
      <c r="AW590" s="2">
        <v>1</v>
      </c>
      <c r="AX590" s="2"/>
      <c r="AY590" s="2"/>
      <c r="AZ590" s="2">
        <v>1</v>
      </c>
      <c r="BA590" s="2">
        <v>1</v>
      </c>
      <c r="BB590" s="2">
        <v>1</v>
      </c>
      <c r="BC590" s="2">
        <v>1</v>
      </c>
      <c r="BD590" s="2" t="s">
        <v>3</v>
      </c>
      <c r="BE590" s="2" t="s">
        <v>3</v>
      </c>
      <c r="BF590" s="2" t="s">
        <v>3</v>
      </c>
      <c r="BG590" s="2" t="s">
        <v>3</v>
      </c>
      <c r="BH590" s="2">
        <v>3</v>
      </c>
      <c r="BI590" s="2">
        <v>1</v>
      </c>
      <c r="BJ590" s="2" t="s">
        <v>3</v>
      </c>
      <c r="BK590" s="2"/>
      <c r="BL590" s="2"/>
      <c r="BM590" s="2">
        <v>1100</v>
      </c>
      <c r="BN590" s="2">
        <v>0</v>
      </c>
      <c r="BO590" s="2" t="s">
        <v>3</v>
      </c>
      <c r="BP590" s="2">
        <v>0</v>
      </c>
      <c r="BQ590" s="2">
        <v>8</v>
      </c>
      <c r="BR590" s="2">
        <v>0</v>
      </c>
      <c r="BS590" s="2">
        <v>1</v>
      </c>
      <c r="BT590" s="2">
        <v>1</v>
      </c>
      <c r="BU590" s="2">
        <v>1</v>
      </c>
      <c r="BV590" s="2">
        <v>1</v>
      </c>
      <c r="BW590" s="2">
        <v>1</v>
      </c>
      <c r="BX590" s="2">
        <v>1</v>
      </c>
      <c r="BY590" s="2" t="s">
        <v>3</v>
      </c>
      <c r="BZ590" s="2">
        <v>0</v>
      </c>
      <c r="CA590" s="2">
        <v>0</v>
      </c>
      <c r="CB590" s="2" t="s">
        <v>3</v>
      </c>
      <c r="CC590" s="2"/>
      <c r="CD590" s="2"/>
      <c r="CE590" s="2">
        <v>0</v>
      </c>
      <c r="CF590" s="2">
        <v>0</v>
      </c>
      <c r="CG590" s="2">
        <v>0</v>
      </c>
      <c r="CH590" s="2"/>
      <c r="CI590" s="2"/>
      <c r="CJ590" s="2"/>
      <c r="CK590" s="2"/>
      <c r="CL590" s="2"/>
      <c r="CM590" s="2">
        <v>0</v>
      </c>
      <c r="CN590" s="2" t="s">
        <v>3</v>
      </c>
      <c r="CO590" s="2">
        <v>0</v>
      </c>
      <c r="CP590" s="2">
        <f t="shared" si="486"/>
        <v>0</v>
      </c>
      <c r="CQ590" s="2">
        <f>AC590*BC590</f>
        <v>0</v>
      </c>
      <c r="CR590" s="2">
        <f>(((ET590)*BB590-(EU590)*BS590)+AE590*BS590)</f>
        <v>0</v>
      </c>
      <c r="CS590" s="2">
        <f t="shared" si="489"/>
        <v>0</v>
      </c>
      <c r="CT590" s="2">
        <f t="shared" si="490"/>
        <v>0</v>
      </c>
      <c r="CU590" s="2">
        <f t="shared" si="491"/>
        <v>0</v>
      </c>
      <c r="CV590" s="2">
        <f t="shared" si="492"/>
        <v>0</v>
      </c>
      <c r="CW590" s="2">
        <f t="shared" si="493"/>
        <v>0</v>
      </c>
      <c r="CX590" s="2">
        <f t="shared" si="494"/>
        <v>0</v>
      </c>
      <c r="CY590" s="2">
        <f t="shared" si="495"/>
        <v>0</v>
      </c>
      <c r="CZ590" s="2">
        <f t="shared" si="496"/>
        <v>0</v>
      </c>
      <c r="DA590" s="2"/>
      <c r="DB590" s="2"/>
      <c r="DC590" s="2" t="s">
        <v>3</v>
      </c>
      <c r="DD590" s="2" t="s">
        <v>3</v>
      </c>
      <c r="DE590" s="2" t="s">
        <v>3</v>
      </c>
      <c r="DF590" s="2" t="s">
        <v>3</v>
      </c>
      <c r="DG590" s="2" t="s">
        <v>3</v>
      </c>
      <c r="DH590" s="2" t="s">
        <v>3</v>
      </c>
      <c r="DI590" s="2" t="s">
        <v>3</v>
      </c>
      <c r="DJ590" s="2" t="s">
        <v>3</v>
      </c>
      <c r="DK590" s="2" t="s">
        <v>3</v>
      </c>
      <c r="DL590" s="2" t="s">
        <v>3</v>
      </c>
      <c r="DM590" s="2" t="s">
        <v>3</v>
      </c>
      <c r="DN590" s="2">
        <v>0</v>
      </c>
      <c r="DO590" s="2">
        <v>0</v>
      </c>
      <c r="DP590" s="2">
        <v>1</v>
      </c>
      <c r="DQ590" s="2">
        <v>1</v>
      </c>
      <c r="DR590" s="2"/>
      <c r="DS590" s="2"/>
      <c r="DT590" s="2"/>
      <c r="DU590" s="2">
        <v>1013</v>
      </c>
      <c r="DV590" s="2" t="s">
        <v>150</v>
      </c>
      <c r="DW590" s="2" t="s">
        <v>150</v>
      </c>
      <c r="DX590" s="2">
        <v>1</v>
      </c>
      <c r="DY590" s="2"/>
      <c r="DZ590" s="2" t="s">
        <v>3</v>
      </c>
      <c r="EA590" s="2" t="s">
        <v>3</v>
      </c>
      <c r="EB590" s="2" t="s">
        <v>3</v>
      </c>
      <c r="EC590" s="2" t="s">
        <v>3</v>
      </c>
      <c r="ED590" s="2"/>
      <c r="EE590" s="2">
        <v>56792879</v>
      </c>
      <c r="EF590" s="2">
        <v>8</v>
      </c>
      <c r="EG590" s="2" t="s">
        <v>48</v>
      </c>
      <c r="EH590" s="2">
        <v>0</v>
      </c>
      <c r="EI590" s="2" t="s">
        <v>3</v>
      </c>
      <c r="EJ590" s="2">
        <v>1</v>
      </c>
      <c r="EK590" s="2">
        <v>1100</v>
      </c>
      <c r="EL590" s="2" t="s">
        <v>55</v>
      </c>
      <c r="EM590" s="2" t="s">
        <v>56</v>
      </c>
      <c r="EN590" s="2"/>
      <c r="EO590" s="2" t="s">
        <v>3</v>
      </c>
      <c r="EP590" s="2"/>
      <c r="EQ590" s="2">
        <v>655360</v>
      </c>
      <c r="ER590" s="2">
        <v>0</v>
      </c>
      <c r="ES590" s="2">
        <v>0</v>
      </c>
      <c r="ET590" s="2">
        <v>0</v>
      </c>
      <c r="EU590" s="2">
        <v>0</v>
      </c>
      <c r="EV590" s="2">
        <v>0</v>
      </c>
      <c r="EW590" s="2">
        <v>0</v>
      </c>
      <c r="EX590" s="2">
        <v>0</v>
      </c>
      <c r="EY590" s="2">
        <v>0</v>
      </c>
      <c r="EZ590" s="2"/>
      <c r="FA590" s="2"/>
      <c r="FB590" s="2"/>
      <c r="FC590" s="2"/>
      <c r="FD590" s="2"/>
      <c r="FE590" s="2"/>
      <c r="FF590" s="2"/>
      <c r="FG590" s="2"/>
      <c r="FH590" s="2"/>
      <c r="FI590" s="2"/>
      <c r="FJ590" s="2"/>
      <c r="FK590" s="2"/>
      <c r="FL590" s="2"/>
      <c r="FM590" s="2"/>
      <c r="FN590" s="2"/>
      <c r="FO590" s="2"/>
      <c r="FP590" s="2"/>
      <c r="FQ590" s="2">
        <v>0</v>
      </c>
      <c r="FR590" s="2">
        <v>0</v>
      </c>
      <c r="FS590" s="2">
        <v>0</v>
      </c>
      <c r="FT590" s="2"/>
      <c r="FU590" s="2"/>
      <c r="FV590" s="2"/>
      <c r="FW590" s="2"/>
      <c r="FX590" s="2">
        <v>0</v>
      </c>
      <c r="FY590" s="2">
        <v>0</v>
      </c>
      <c r="FZ590" s="2"/>
      <c r="GA590" s="2" t="s">
        <v>3</v>
      </c>
      <c r="GB590" s="2"/>
      <c r="GC590" s="2"/>
      <c r="GD590" s="2">
        <v>1</v>
      </c>
      <c r="GE590" s="2"/>
      <c r="GF590" s="2">
        <v>250183439</v>
      </c>
      <c r="GG590" s="2">
        <v>2</v>
      </c>
      <c r="GH590" s="2">
        <v>0</v>
      </c>
      <c r="GI590" s="2">
        <v>-2</v>
      </c>
      <c r="GJ590" s="2">
        <v>0</v>
      </c>
      <c r="GK590" s="2">
        <v>0</v>
      </c>
      <c r="GL590" s="2">
        <f>ROUND(IF(AND(BH590=3,BI590=3,FS590&lt;&gt;0),P590,0),2)</f>
        <v>0</v>
      </c>
      <c r="GM590" s="2">
        <f>ROUND(O590+X590+Y590,2)+GX590</f>
        <v>0</v>
      </c>
      <c r="GN590" s="2">
        <f t="shared" si="497"/>
        <v>0</v>
      </c>
      <c r="GO590" s="2">
        <f t="shared" si="498"/>
        <v>0</v>
      </c>
      <c r="GP590" s="2">
        <f t="shared" si="499"/>
        <v>0</v>
      </c>
      <c r="GQ590" s="2"/>
      <c r="GR590" s="2">
        <v>0</v>
      </c>
      <c r="GS590" s="2">
        <v>3</v>
      </c>
      <c r="GT590" s="2">
        <v>0</v>
      </c>
      <c r="GU590" s="2" t="s">
        <v>3</v>
      </c>
      <c r="GV590" s="2">
        <f t="shared" si="500"/>
        <v>0</v>
      </c>
      <c r="GW590" s="2">
        <v>1</v>
      </c>
      <c r="GX590" s="2">
        <f>ROUND(HC590*I590,2)</f>
        <v>0</v>
      </c>
      <c r="GY590" s="2"/>
      <c r="GZ590" s="2"/>
      <c r="HA590" s="2">
        <v>0</v>
      </c>
      <c r="HB590" s="2">
        <v>0</v>
      </c>
      <c r="HC590" s="2">
        <f t="shared" si="501"/>
        <v>0</v>
      </c>
      <c r="HD590" s="2"/>
      <c r="HE590" s="2" t="s">
        <v>3</v>
      </c>
      <c r="HF590" s="2" t="s">
        <v>3</v>
      </c>
      <c r="HG590" s="2"/>
      <c r="HH590" s="2"/>
      <c r="HI590" s="2"/>
      <c r="HJ590" s="2"/>
      <c r="HK590" s="2"/>
      <c r="HL590" s="2"/>
      <c r="HM590" s="2" t="s">
        <v>3</v>
      </c>
      <c r="HN590" s="2" t="s">
        <v>3</v>
      </c>
      <c r="HO590" s="2" t="s">
        <v>3</v>
      </c>
      <c r="HP590" s="2" t="s">
        <v>3</v>
      </c>
      <c r="HQ590" s="2" t="s">
        <v>3</v>
      </c>
      <c r="HR590" s="2"/>
      <c r="HS590" s="2">
        <v>0</v>
      </c>
      <c r="HT590" s="2"/>
      <c r="HU590" s="2"/>
      <c r="HV590" s="2"/>
      <c r="HW590" s="2"/>
      <c r="HX590" s="2"/>
      <c r="HY590" s="2"/>
      <c r="HZ590" s="2"/>
      <c r="IA590" s="2"/>
      <c r="IB590" s="2"/>
      <c r="IC590" s="2"/>
      <c r="ID590" s="2"/>
      <c r="IE590" s="2"/>
      <c r="IF590" s="2"/>
      <c r="IG590" s="2"/>
      <c r="IH590" s="2"/>
      <c r="II590" s="2"/>
      <c r="IJ590" s="2"/>
      <c r="IK590" s="2">
        <v>0</v>
      </c>
      <c r="IL590" s="2"/>
      <c r="IM590" s="2"/>
      <c r="IN590" s="2"/>
      <c r="IO590" s="2"/>
      <c r="IP590" s="2"/>
      <c r="IQ590" s="2"/>
      <c r="IR590" s="2"/>
      <c r="IS590" s="2"/>
      <c r="IT590" s="2"/>
      <c r="IU590" s="2"/>
    </row>
    <row r="591" spans="1:255" x14ac:dyDescent="0.2">
      <c r="A591">
        <v>17</v>
      </c>
      <c r="B591">
        <v>1</v>
      </c>
      <c r="E591" t="s">
        <v>701</v>
      </c>
      <c r="F591" t="s">
        <v>671</v>
      </c>
      <c r="G591" t="s">
        <v>672</v>
      </c>
      <c r="H591" t="s">
        <v>150</v>
      </c>
      <c r="I591">
        <f>ROUND(ROUND(2,4),7)</f>
        <v>2</v>
      </c>
      <c r="J591">
        <v>0</v>
      </c>
      <c r="K591">
        <f>ROUND(ROUND(2,4),7)</f>
        <v>2</v>
      </c>
      <c r="O591">
        <f>ROUND(CP591,0)</f>
        <v>1457</v>
      </c>
      <c r="P591">
        <f>ROUND(CQ591*I591,0)</f>
        <v>1457</v>
      </c>
      <c r="Q591">
        <f>ROUND(CR591*I591,0)</f>
        <v>0</v>
      </c>
      <c r="R591">
        <f>ROUND(CS591*I591,0)</f>
        <v>0</v>
      </c>
      <c r="S591">
        <f>ROUND(CT591*I591,0)</f>
        <v>0</v>
      </c>
      <c r="T591">
        <f>ROUND(CU591*I591,0)</f>
        <v>0</v>
      </c>
      <c r="U591">
        <f t="shared" si="475"/>
        <v>0</v>
      </c>
      <c r="V591">
        <f t="shared" si="476"/>
        <v>0</v>
      </c>
      <c r="W591">
        <f>ROUND(CX591*I591,0)</f>
        <v>0</v>
      </c>
      <c r="X591">
        <f>ROUND(CY591,0)</f>
        <v>0</v>
      </c>
      <c r="Y591">
        <f>ROUND(CZ591,0)</f>
        <v>0</v>
      </c>
      <c r="AA591">
        <v>64855514</v>
      </c>
      <c r="AB591">
        <f t="shared" si="477"/>
        <v>728.28</v>
      </c>
      <c r="AC591">
        <f t="shared" si="478"/>
        <v>728.28</v>
      </c>
      <c r="AD591">
        <f t="shared" si="479"/>
        <v>0</v>
      </c>
      <c r="AE591">
        <f t="shared" si="480"/>
        <v>0</v>
      </c>
      <c r="AF591">
        <f t="shared" si="481"/>
        <v>0</v>
      </c>
      <c r="AG591">
        <f t="shared" si="482"/>
        <v>0</v>
      </c>
      <c r="AH591">
        <f t="shared" si="483"/>
        <v>0</v>
      </c>
      <c r="AI591">
        <f t="shared" si="484"/>
        <v>0</v>
      </c>
      <c r="AJ591">
        <f t="shared" si="485"/>
        <v>0</v>
      </c>
      <c r="AK591">
        <v>728.28</v>
      </c>
      <c r="AL591">
        <v>728.28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  <c r="AS591">
        <v>0</v>
      </c>
      <c r="AT591">
        <v>0</v>
      </c>
      <c r="AU591">
        <v>0</v>
      </c>
      <c r="AV591">
        <v>1</v>
      </c>
      <c r="AW591">
        <v>1</v>
      </c>
      <c r="AZ591">
        <v>1</v>
      </c>
      <c r="BA591">
        <v>1</v>
      </c>
      <c r="BB591">
        <v>1</v>
      </c>
      <c r="BC591">
        <v>9.66</v>
      </c>
      <c r="BD591" t="s">
        <v>3</v>
      </c>
      <c r="BE591" t="s">
        <v>3</v>
      </c>
      <c r="BF591" t="s">
        <v>3</v>
      </c>
      <c r="BG591" t="s">
        <v>3</v>
      </c>
      <c r="BH591">
        <v>3</v>
      </c>
      <c r="BI591">
        <v>1</v>
      </c>
      <c r="BJ591" t="s">
        <v>3</v>
      </c>
      <c r="BM591">
        <v>1100</v>
      </c>
      <c r="BN591">
        <v>0</v>
      </c>
      <c r="BO591" t="s">
        <v>3</v>
      </c>
      <c r="BP591">
        <v>0</v>
      </c>
      <c r="BQ591">
        <v>8</v>
      </c>
      <c r="BR591">
        <v>0</v>
      </c>
      <c r="BS591">
        <v>1</v>
      </c>
      <c r="BT591">
        <v>1</v>
      </c>
      <c r="BU591">
        <v>1</v>
      </c>
      <c r="BV591">
        <v>1</v>
      </c>
      <c r="BW591">
        <v>1</v>
      </c>
      <c r="BX591">
        <v>1</v>
      </c>
      <c r="BY591" t="s">
        <v>3</v>
      </c>
      <c r="BZ591">
        <v>0</v>
      </c>
      <c r="CA591">
        <v>0</v>
      </c>
      <c r="CB591" t="s">
        <v>3</v>
      </c>
      <c r="CE591">
        <v>0</v>
      </c>
      <c r="CF591">
        <v>0</v>
      </c>
      <c r="CG591">
        <v>0</v>
      </c>
      <c r="CM591">
        <v>0</v>
      </c>
      <c r="CN591" t="s">
        <v>3</v>
      </c>
      <c r="CO591">
        <v>0</v>
      </c>
      <c r="CP591">
        <f t="shared" si="486"/>
        <v>1457</v>
      </c>
      <c r="CQ591">
        <f>AC591</f>
        <v>728.28</v>
      </c>
      <c r="CR591">
        <f>(((ET591)-(EU591)*BS591)+AE591*BS591)</f>
        <v>0</v>
      </c>
      <c r="CS591">
        <f t="shared" si="489"/>
        <v>0</v>
      </c>
      <c r="CT591">
        <f t="shared" si="490"/>
        <v>0</v>
      </c>
      <c r="CU591">
        <f t="shared" si="491"/>
        <v>0</v>
      </c>
      <c r="CV591">
        <f t="shared" si="492"/>
        <v>0</v>
      </c>
      <c r="CW591">
        <f t="shared" si="493"/>
        <v>0</v>
      </c>
      <c r="CX591">
        <f t="shared" si="494"/>
        <v>0</v>
      </c>
      <c r="CY591">
        <f t="shared" si="495"/>
        <v>0</v>
      </c>
      <c r="CZ591">
        <f t="shared" si="496"/>
        <v>0</v>
      </c>
      <c r="DC591" t="s">
        <v>3</v>
      </c>
      <c r="DD591" t="s">
        <v>3</v>
      </c>
      <c r="DE591" t="s">
        <v>3</v>
      </c>
      <c r="DF591" t="s">
        <v>3</v>
      </c>
      <c r="DG591" t="s">
        <v>3</v>
      </c>
      <c r="DH591" t="s">
        <v>3</v>
      </c>
      <c r="DI591" t="s">
        <v>3</v>
      </c>
      <c r="DJ591" t="s">
        <v>3</v>
      </c>
      <c r="DK591" t="s">
        <v>3</v>
      </c>
      <c r="DL591" t="s">
        <v>3</v>
      </c>
      <c r="DM591" t="s">
        <v>3</v>
      </c>
      <c r="DN591">
        <v>0</v>
      </c>
      <c r="DO591">
        <v>0</v>
      </c>
      <c r="DP591">
        <v>1</v>
      </c>
      <c r="DQ591">
        <v>1</v>
      </c>
      <c r="DU591">
        <v>1013</v>
      </c>
      <c r="DV591" t="s">
        <v>150</v>
      </c>
      <c r="DW591" t="s">
        <v>150</v>
      </c>
      <c r="DX591">
        <v>1</v>
      </c>
      <c r="DZ591" t="s">
        <v>3</v>
      </c>
      <c r="EA591" t="s">
        <v>3</v>
      </c>
      <c r="EB591" t="s">
        <v>3</v>
      </c>
      <c r="EC591" t="s">
        <v>3</v>
      </c>
      <c r="EE591">
        <v>56792879</v>
      </c>
      <c r="EF591">
        <v>8</v>
      </c>
      <c r="EG591" t="s">
        <v>48</v>
      </c>
      <c r="EH591">
        <v>0</v>
      </c>
      <c r="EI591" t="s">
        <v>3</v>
      </c>
      <c r="EJ591">
        <v>1</v>
      </c>
      <c r="EK591">
        <v>1100</v>
      </c>
      <c r="EL591" t="s">
        <v>55</v>
      </c>
      <c r="EM591" t="s">
        <v>56</v>
      </c>
      <c r="EO591" t="s">
        <v>3</v>
      </c>
      <c r="EQ591">
        <v>655360</v>
      </c>
      <c r="ER591">
        <v>728.28</v>
      </c>
      <c r="ES591">
        <v>728.28</v>
      </c>
      <c r="ET591">
        <v>0</v>
      </c>
      <c r="EU591">
        <v>0</v>
      </c>
      <c r="EV591">
        <v>0</v>
      </c>
      <c r="EW591">
        <v>0</v>
      </c>
      <c r="EX591">
        <v>0</v>
      </c>
      <c r="EY591">
        <v>0</v>
      </c>
      <c r="EZ591">
        <v>5</v>
      </c>
      <c r="FC591">
        <v>0</v>
      </c>
      <c r="FD591">
        <v>18</v>
      </c>
      <c r="FF591">
        <v>714</v>
      </c>
      <c r="FQ591">
        <v>0</v>
      </c>
      <c r="FR591">
        <v>0</v>
      </c>
      <c r="FS591">
        <v>0</v>
      </c>
      <c r="FX591">
        <v>0</v>
      </c>
      <c r="FY591">
        <v>0</v>
      </c>
      <c r="GA591" t="s">
        <v>673</v>
      </c>
      <c r="GD591">
        <v>1</v>
      </c>
      <c r="GF591">
        <v>250183439</v>
      </c>
      <c r="GG591">
        <v>2</v>
      </c>
      <c r="GH591">
        <v>3</v>
      </c>
      <c r="GI591">
        <v>3</v>
      </c>
      <c r="GJ591">
        <v>0</v>
      </c>
      <c r="GK591">
        <v>0</v>
      </c>
      <c r="GL591">
        <f>ROUND(IF(AND(BH591=3,BI591=3,FS591&lt;&gt;0),P591,0),0)</f>
        <v>0</v>
      </c>
      <c r="GM591">
        <f>ROUND(O591+X591+Y591,0)+GX591</f>
        <v>1457</v>
      </c>
      <c r="GN591">
        <f t="shared" si="497"/>
        <v>1457</v>
      </c>
      <c r="GO591">
        <f t="shared" si="498"/>
        <v>0</v>
      </c>
      <c r="GP591">
        <f t="shared" si="499"/>
        <v>0</v>
      </c>
      <c r="GR591">
        <v>1</v>
      </c>
      <c r="GS591">
        <v>1</v>
      </c>
      <c r="GT591">
        <v>0</v>
      </c>
      <c r="GU591" t="s">
        <v>3</v>
      </c>
      <c r="GV591">
        <f t="shared" si="500"/>
        <v>0</v>
      </c>
      <c r="GW591">
        <v>1</v>
      </c>
      <c r="GX591">
        <f>ROUND(HC591*I591,0)</f>
        <v>0</v>
      </c>
      <c r="HA591">
        <v>0</v>
      </c>
      <c r="HB591">
        <v>0</v>
      </c>
      <c r="HC591">
        <f t="shared" si="501"/>
        <v>0</v>
      </c>
      <c r="HE591" t="s">
        <v>58</v>
      </c>
      <c r="HF591" t="s">
        <v>44</v>
      </c>
      <c r="HG591">
        <f>ROUND(AC591*I591,0)</f>
        <v>1457</v>
      </c>
      <c r="HM591" t="s">
        <v>3</v>
      </c>
      <c r="HN591" t="s">
        <v>3</v>
      </c>
      <c r="HO591" t="s">
        <v>3</v>
      </c>
      <c r="HP591" t="s">
        <v>3</v>
      </c>
      <c r="HQ591" t="s">
        <v>3</v>
      </c>
      <c r="HS591">
        <v>0</v>
      </c>
      <c r="IK591">
        <v>0</v>
      </c>
    </row>
    <row r="592" spans="1:255" x14ac:dyDescent="0.2">
      <c r="A592" s="2">
        <v>17</v>
      </c>
      <c r="B592" s="2">
        <v>1</v>
      </c>
      <c r="C592" s="2">
        <f>ROW(SmtRes!A963)</f>
        <v>963</v>
      </c>
      <c r="D592" s="2">
        <f>ROW(EtalonRes!A1003)</f>
        <v>1003</v>
      </c>
      <c r="E592" s="2" t="s">
        <v>702</v>
      </c>
      <c r="F592" s="2" t="s">
        <v>703</v>
      </c>
      <c r="G592" s="2" t="s">
        <v>704</v>
      </c>
      <c r="H592" s="2" t="s">
        <v>705</v>
      </c>
      <c r="I592" s="2">
        <f>ROUND(ROUND(2/10,4),7)</f>
        <v>0.2</v>
      </c>
      <c r="J592" s="2">
        <v>0</v>
      </c>
      <c r="K592" s="2">
        <f>ROUND(ROUND(2/10,4),7)</f>
        <v>0.2</v>
      </c>
      <c r="L592" s="2"/>
      <c r="M592" s="2"/>
      <c r="N592" s="2"/>
      <c r="O592" s="2">
        <f>ROUND(CP592,2)</f>
        <v>9.0500000000000007</v>
      </c>
      <c r="P592" s="2">
        <f>ROUND(CQ592*I592,2)</f>
        <v>0</v>
      </c>
      <c r="Q592" s="2">
        <f>ROUND(CR592*I592,2)</f>
        <v>3.4</v>
      </c>
      <c r="R592" s="2">
        <f>ROUND(CS592*I592,2)</f>
        <v>0.65</v>
      </c>
      <c r="S592" s="2">
        <f>ROUND(CT592*I592,2)</f>
        <v>5.65</v>
      </c>
      <c r="T592" s="2">
        <f>ROUND(CU592*I592,2)</f>
        <v>0</v>
      </c>
      <c r="U592" s="2">
        <f t="shared" si="475"/>
        <v>0.66200000000000003</v>
      </c>
      <c r="V592" s="2">
        <f t="shared" si="476"/>
        <v>5.6000000000000001E-2</v>
      </c>
      <c r="W592" s="2">
        <f>ROUND(CX592*I592,2)</f>
        <v>0</v>
      </c>
      <c r="X592" s="2">
        <f>ROUND(CY592,2)</f>
        <v>5.86</v>
      </c>
      <c r="Y592" s="2">
        <f>ROUND(CZ592,2)</f>
        <v>3.91</v>
      </c>
      <c r="Z592" s="2"/>
      <c r="AA592" s="2">
        <v>64855517</v>
      </c>
      <c r="AB592" s="2">
        <f t="shared" si="477"/>
        <v>45.23</v>
      </c>
      <c r="AC592" s="2">
        <f t="shared" si="478"/>
        <v>0</v>
      </c>
      <c r="AD592" s="2">
        <f t="shared" si="479"/>
        <v>17</v>
      </c>
      <c r="AE592" s="2">
        <f t="shared" si="480"/>
        <v>3.25</v>
      </c>
      <c r="AF592" s="2">
        <f t="shared" si="481"/>
        <v>28.23</v>
      </c>
      <c r="AG592" s="2">
        <f t="shared" si="482"/>
        <v>0</v>
      </c>
      <c r="AH592" s="2">
        <f t="shared" si="483"/>
        <v>3.31</v>
      </c>
      <c r="AI592" s="2">
        <f t="shared" si="484"/>
        <v>0.28000000000000003</v>
      </c>
      <c r="AJ592" s="2">
        <f t="shared" si="485"/>
        <v>0</v>
      </c>
      <c r="AK592" s="2">
        <v>45.23</v>
      </c>
      <c r="AL592" s="2">
        <v>0</v>
      </c>
      <c r="AM592" s="2">
        <v>17</v>
      </c>
      <c r="AN592" s="2">
        <v>3.25</v>
      </c>
      <c r="AO592" s="2">
        <v>28.23</v>
      </c>
      <c r="AP592" s="2">
        <v>0</v>
      </c>
      <c r="AQ592" s="2">
        <v>3.31</v>
      </c>
      <c r="AR592" s="2">
        <v>0.28000000000000003</v>
      </c>
      <c r="AS592" s="2">
        <v>0</v>
      </c>
      <c r="AT592" s="2">
        <v>93</v>
      </c>
      <c r="AU592" s="2">
        <v>62</v>
      </c>
      <c r="AV592" s="2">
        <v>1</v>
      </c>
      <c r="AW592" s="2">
        <v>1</v>
      </c>
      <c r="AX592" s="2"/>
      <c r="AY592" s="2"/>
      <c r="AZ592" s="2">
        <v>1</v>
      </c>
      <c r="BA592" s="2">
        <v>1</v>
      </c>
      <c r="BB592" s="2">
        <v>1</v>
      </c>
      <c r="BC592" s="2">
        <v>1</v>
      </c>
      <c r="BD592" s="2" t="s">
        <v>3</v>
      </c>
      <c r="BE592" s="2" t="s">
        <v>3</v>
      </c>
      <c r="BF592" s="2" t="s">
        <v>3</v>
      </c>
      <c r="BG592" s="2" t="s">
        <v>3</v>
      </c>
      <c r="BH592" s="2">
        <v>0</v>
      </c>
      <c r="BI592" s="2">
        <v>1</v>
      </c>
      <c r="BJ592" s="2" t="s">
        <v>706</v>
      </c>
      <c r="BK592" s="2"/>
      <c r="BL592" s="2"/>
      <c r="BM592" s="2">
        <v>9001</v>
      </c>
      <c r="BN592" s="2">
        <v>0</v>
      </c>
      <c r="BO592" s="2" t="s">
        <v>3</v>
      </c>
      <c r="BP592" s="2">
        <v>0</v>
      </c>
      <c r="BQ592" s="2">
        <v>2</v>
      </c>
      <c r="BR592" s="2">
        <v>0</v>
      </c>
      <c r="BS592" s="2">
        <v>1</v>
      </c>
      <c r="BT592" s="2">
        <v>1</v>
      </c>
      <c r="BU592" s="2">
        <v>1</v>
      </c>
      <c r="BV592" s="2">
        <v>1</v>
      </c>
      <c r="BW592" s="2">
        <v>1</v>
      </c>
      <c r="BX592" s="2">
        <v>1</v>
      </c>
      <c r="BY592" s="2" t="s">
        <v>3</v>
      </c>
      <c r="BZ592" s="2">
        <v>93</v>
      </c>
      <c r="CA592" s="2">
        <v>62</v>
      </c>
      <c r="CB592" s="2" t="s">
        <v>3</v>
      </c>
      <c r="CC592" s="2"/>
      <c r="CD592" s="2"/>
      <c r="CE592" s="2">
        <v>0</v>
      </c>
      <c r="CF592" s="2">
        <v>0</v>
      </c>
      <c r="CG592" s="2">
        <v>0</v>
      </c>
      <c r="CH592" s="2"/>
      <c r="CI592" s="2"/>
      <c r="CJ592" s="2"/>
      <c r="CK592" s="2"/>
      <c r="CL592" s="2"/>
      <c r="CM592" s="2">
        <v>0</v>
      </c>
      <c r="CN592" s="2" t="s">
        <v>3</v>
      </c>
      <c r="CO592" s="2">
        <v>0</v>
      </c>
      <c r="CP592" s="2">
        <f t="shared" si="486"/>
        <v>9.0500000000000007</v>
      </c>
      <c r="CQ592" s="2">
        <f t="shared" ref="CQ592:CQ598" si="502">AC592*BC592</f>
        <v>0</v>
      </c>
      <c r="CR592" s="2">
        <f t="shared" ref="CR592:CR598" si="503">(((ET592)*BB592-(EU592)*BS592)+AE592*BS592)</f>
        <v>17</v>
      </c>
      <c r="CS592" s="2">
        <f t="shared" si="489"/>
        <v>3.25</v>
      </c>
      <c r="CT592" s="2">
        <f t="shared" si="490"/>
        <v>28.23</v>
      </c>
      <c r="CU592" s="2">
        <f t="shared" si="491"/>
        <v>0</v>
      </c>
      <c r="CV592" s="2">
        <f t="shared" si="492"/>
        <v>3.31</v>
      </c>
      <c r="CW592" s="2">
        <f t="shared" si="493"/>
        <v>0.28000000000000003</v>
      </c>
      <c r="CX592" s="2">
        <f t="shared" si="494"/>
        <v>0</v>
      </c>
      <c r="CY592" s="2">
        <f t="shared" si="495"/>
        <v>5.8590000000000009</v>
      </c>
      <c r="CZ592" s="2">
        <f t="shared" si="496"/>
        <v>3.9060000000000001</v>
      </c>
      <c r="DA592" s="2"/>
      <c r="DB592" s="2"/>
      <c r="DC592" s="2" t="s">
        <v>3</v>
      </c>
      <c r="DD592" s="2" t="s">
        <v>3</v>
      </c>
      <c r="DE592" s="2" t="s">
        <v>3</v>
      </c>
      <c r="DF592" s="2" t="s">
        <v>3</v>
      </c>
      <c r="DG592" s="2" t="s">
        <v>3</v>
      </c>
      <c r="DH592" s="2" t="s">
        <v>3</v>
      </c>
      <c r="DI592" s="2" t="s">
        <v>3</v>
      </c>
      <c r="DJ592" s="2" t="s">
        <v>3</v>
      </c>
      <c r="DK592" s="2" t="s">
        <v>3</v>
      </c>
      <c r="DL592" s="2" t="s">
        <v>3</v>
      </c>
      <c r="DM592" s="2" t="s">
        <v>3</v>
      </c>
      <c r="DN592" s="2">
        <v>0</v>
      </c>
      <c r="DO592" s="2">
        <v>0</v>
      </c>
      <c r="DP592" s="2">
        <v>1</v>
      </c>
      <c r="DQ592" s="2">
        <v>1</v>
      </c>
      <c r="DR592" s="2"/>
      <c r="DS592" s="2"/>
      <c r="DT592" s="2"/>
      <c r="DU592" s="2">
        <v>1013</v>
      </c>
      <c r="DV592" s="2" t="s">
        <v>705</v>
      </c>
      <c r="DW592" s="2" t="s">
        <v>705</v>
      </c>
      <c r="DX592" s="2">
        <v>1</v>
      </c>
      <c r="DY592" s="2"/>
      <c r="DZ592" s="2" t="s">
        <v>3</v>
      </c>
      <c r="EA592" s="2" t="s">
        <v>3</v>
      </c>
      <c r="EB592" s="2" t="s">
        <v>3</v>
      </c>
      <c r="EC592" s="2" t="s">
        <v>3</v>
      </c>
      <c r="ED592" s="2"/>
      <c r="EE592" s="2">
        <v>56793010</v>
      </c>
      <c r="EF592" s="2">
        <v>2</v>
      </c>
      <c r="EG592" s="2" t="s">
        <v>28</v>
      </c>
      <c r="EH592" s="2">
        <v>9</v>
      </c>
      <c r="EI592" s="2" t="s">
        <v>390</v>
      </c>
      <c r="EJ592" s="2">
        <v>1</v>
      </c>
      <c r="EK592" s="2">
        <v>9001</v>
      </c>
      <c r="EL592" s="2" t="s">
        <v>390</v>
      </c>
      <c r="EM592" s="2" t="s">
        <v>391</v>
      </c>
      <c r="EN592" s="2"/>
      <c r="EO592" s="2" t="s">
        <v>3</v>
      </c>
      <c r="EP592" s="2"/>
      <c r="EQ592" s="2">
        <v>131072</v>
      </c>
      <c r="ER592" s="2">
        <v>45.23</v>
      </c>
      <c r="ES592" s="2">
        <v>0</v>
      </c>
      <c r="ET592" s="2">
        <v>17</v>
      </c>
      <c r="EU592" s="2">
        <v>3.25</v>
      </c>
      <c r="EV592" s="2">
        <v>28.23</v>
      </c>
      <c r="EW592" s="2">
        <v>3.31</v>
      </c>
      <c r="EX592" s="2">
        <v>0.28000000000000003</v>
      </c>
      <c r="EY592" s="2">
        <v>0</v>
      </c>
      <c r="EZ592" s="2"/>
      <c r="FA592" s="2"/>
      <c r="FB592" s="2"/>
      <c r="FC592" s="2"/>
      <c r="FD592" s="2"/>
      <c r="FE592" s="2"/>
      <c r="FF592" s="2"/>
      <c r="FG592" s="2"/>
      <c r="FH592" s="2"/>
      <c r="FI592" s="2"/>
      <c r="FJ592" s="2"/>
      <c r="FK592" s="2"/>
      <c r="FL592" s="2"/>
      <c r="FM592" s="2"/>
      <c r="FN592" s="2"/>
      <c r="FO592" s="2"/>
      <c r="FP592" s="2"/>
      <c r="FQ592" s="2">
        <v>0</v>
      </c>
      <c r="FR592" s="2">
        <v>0</v>
      </c>
      <c r="FS592" s="2">
        <v>0</v>
      </c>
      <c r="FT592" s="2"/>
      <c r="FU592" s="2"/>
      <c r="FV592" s="2"/>
      <c r="FW592" s="2"/>
      <c r="FX592" s="2">
        <v>93</v>
      </c>
      <c r="FY592" s="2">
        <v>62</v>
      </c>
      <c r="FZ592" s="2"/>
      <c r="GA592" s="2" t="s">
        <v>3</v>
      </c>
      <c r="GB592" s="2"/>
      <c r="GC592" s="2"/>
      <c r="GD592" s="2">
        <v>1</v>
      </c>
      <c r="GE592" s="2"/>
      <c r="GF592" s="2">
        <v>708817647</v>
      </c>
      <c r="GG592" s="2">
        <v>2</v>
      </c>
      <c r="GH592" s="2">
        <v>1</v>
      </c>
      <c r="GI592" s="2">
        <v>-2</v>
      </c>
      <c r="GJ592" s="2">
        <v>0</v>
      </c>
      <c r="GK592" s="2">
        <v>0</v>
      </c>
      <c r="GL592" s="2">
        <f>ROUND(IF(AND(BH592=3,BI592=3,FS592&lt;&gt;0),P592,0),2)</f>
        <v>0</v>
      </c>
      <c r="GM592" s="2">
        <f>ROUND(O592+X592+Y592,2)+GX592</f>
        <v>18.82</v>
      </c>
      <c r="GN592" s="2">
        <f t="shared" si="497"/>
        <v>18.82</v>
      </c>
      <c r="GO592" s="2">
        <f t="shared" si="498"/>
        <v>0</v>
      </c>
      <c r="GP592" s="2">
        <f t="shared" si="499"/>
        <v>0</v>
      </c>
      <c r="GQ592" s="2"/>
      <c r="GR592" s="2">
        <v>0</v>
      </c>
      <c r="GS592" s="2">
        <v>3</v>
      </c>
      <c r="GT592" s="2">
        <v>0</v>
      </c>
      <c r="GU592" s="2" t="s">
        <v>3</v>
      </c>
      <c r="GV592" s="2">
        <f t="shared" si="500"/>
        <v>0</v>
      </c>
      <c r="GW592" s="2">
        <v>1</v>
      </c>
      <c r="GX592" s="2">
        <f>ROUND(HC592*I592,2)</f>
        <v>0</v>
      </c>
      <c r="GY592" s="2"/>
      <c r="GZ592" s="2"/>
      <c r="HA592" s="2">
        <v>0</v>
      </c>
      <c r="HB592" s="2">
        <v>0</v>
      </c>
      <c r="HC592" s="2">
        <f t="shared" si="501"/>
        <v>0</v>
      </c>
      <c r="HD592" s="2"/>
      <c r="HE592" s="2" t="s">
        <v>3</v>
      </c>
      <c r="HF592" s="2" t="s">
        <v>3</v>
      </c>
      <c r="HG592" s="2"/>
      <c r="HH592" s="2"/>
      <c r="HI592" s="2"/>
      <c r="HJ592" s="2"/>
      <c r="HK592" s="2"/>
      <c r="HL592" s="2"/>
      <c r="HM592" s="2" t="s">
        <v>3</v>
      </c>
      <c r="HN592" s="2" t="s">
        <v>392</v>
      </c>
      <c r="HO592" s="2" t="s">
        <v>393</v>
      </c>
      <c r="HP592" s="2" t="s">
        <v>390</v>
      </c>
      <c r="HQ592" s="2" t="s">
        <v>390</v>
      </c>
      <c r="HR592" s="2"/>
      <c r="HS592" s="2">
        <v>0</v>
      </c>
      <c r="HT592" s="2"/>
      <c r="HU592" s="2"/>
      <c r="HV592" s="2"/>
      <c r="HW592" s="2"/>
      <c r="HX592" s="2"/>
      <c r="HY592" s="2"/>
      <c r="HZ592" s="2"/>
      <c r="IA592" s="2"/>
      <c r="IB592" s="2"/>
      <c r="IC592" s="2"/>
      <c r="ID592" s="2"/>
      <c r="IE592" s="2"/>
      <c r="IF592" s="2"/>
      <c r="IG592" s="2"/>
      <c r="IH592" s="2"/>
      <c r="II592" s="2"/>
      <c r="IJ592" s="2"/>
      <c r="IK592" s="2">
        <v>0</v>
      </c>
      <c r="IL592" s="2"/>
      <c r="IM592" s="2"/>
      <c r="IN592" s="2"/>
      <c r="IO592" s="2"/>
      <c r="IP592" s="2"/>
      <c r="IQ592" s="2"/>
      <c r="IR592" s="2"/>
      <c r="IS592" s="2"/>
      <c r="IT592" s="2"/>
      <c r="IU592" s="2"/>
    </row>
    <row r="593" spans="1:255" x14ac:dyDescent="0.2">
      <c r="A593">
        <v>17</v>
      </c>
      <c r="B593">
        <v>1</v>
      </c>
      <c r="C593">
        <f>ROW(SmtRes!A970)</f>
        <v>970</v>
      </c>
      <c r="D593">
        <f>ROW(EtalonRes!A1010)</f>
        <v>1010</v>
      </c>
      <c r="E593" t="s">
        <v>702</v>
      </c>
      <c r="F593" t="s">
        <v>703</v>
      </c>
      <c r="G593" t="s">
        <v>704</v>
      </c>
      <c r="H593" t="s">
        <v>705</v>
      </c>
      <c r="I593">
        <f>ROUND(ROUND(2/10,4),7)</f>
        <v>0.2</v>
      </c>
      <c r="J593">
        <v>0</v>
      </c>
      <c r="K593">
        <f>ROUND(ROUND(2/10,4),7)</f>
        <v>0.2</v>
      </c>
      <c r="O593">
        <f>ROUND(CP593,0)</f>
        <v>378</v>
      </c>
      <c r="P593">
        <f>ROUND(CQ593*I593,0)</f>
        <v>0</v>
      </c>
      <c r="Q593">
        <f>ROUND(CR593*I593,0)</f>
        <v>90</v>
      </c>
      <c r="R593">
        <f>ROUND(CS593*I593,0)</f>
        <v>33</v>
      </c>
      <c r="S593">
        <f>ROUND(CT593*I593,0)</f>
        <v>288</v>
      </c>
      <c r="T593">
        <f>ROUND(CU593*I593,0)</f>
        <v>0</v>
      </c>
      <c r="U593">
        <f t="shared" si="475"/>
        <v>0.66200000000000003</v>
      </c>
      <c r="V593">
        <f t="shared" si="476"/>
        <v>5.6000000000000001E-2</v>
      </c>
      <c r="W593">
        <f>ROUND(CX593*I593,0)</f>
        <v>0</v>
      </c>
      <c r="X593">
        <f>ROUND(CY593,0)</f>
        <v>299</v>
      </c>
      <c r="Y593">
        <f>ROUND(CZ593,0)</f>
        <v>199</v>
      </c>
      <c r="AA593">
        <v>64855514</v>
      </c>
      <c r="AB593">
        <f t="shared" si="477"/>
        <v>45.23</v>
      </c>
      <c r="AC593">
        <f t="shared" si="478"/>
        <v>0</v>
      </c>
      <c r="AD593">
        <f t="shared" si="479"/>
        <v>17</v>
      </c>
      <c r="AE593">
        <f t="shared" si="480"/>
        <v>3.25</v>
      </c>
      <c r="AF593">
        <f t="shared" si="481"/>
        <v>28.23</v>
      </c>
      <c r="AG593">
        <f t="shared" si="482"/>
        <v>0</v>
      </c>
      <c r="AH593">
        <f t="shared" si="483"/>
        <v>3.31</v>
      </c>
      <c r="AI593">
        <f t="shared" si="484"/>
        <v>0.28000000000000003</v>
      </c>
      <c r="AJ593">
        <f t="shared" si="485"/>
        <v>0</v>
      </c>
      <c r="AK593">
        <v>45.23</v>
      </c>
      <c r="AL593">
        <v>0</v>
      </c>
      <c r="AM593">
        <v>17</v>
      </c>
      <c r="AN593">
        <v>3.25</v>
      </c>
      <c r="AO593">
        <v>28.23</v>
      </c>
      <c r="AP593">
        <v>0</v>
      </c>
      <c r="AQ593">
        <v>3.31</v>
      </c>
      <c r="AR593">
        <v>0.28000000000000003</v>
      </c>
      <c r="AS593">
        <v>0</v>
      </c>
      <c r="AT593">
        <v>93</v>
      </c>
      <c r="AU593">
        <v>62</v>
      </c>
      <c r="AV593">
        <v>1</v>
      </c>
      <c r="AW593">
        <v>1</v>
      </c>
      <c r="AZ593">
        <v>1</v>
      </c>
      <c r="BA593">
        <v>50.93</v>
      </c>
      <c r="BB593">
        <v>26.6</v>
      </c>
      <c r="BC593">
        <v>1</v>
      </c>
      <c r="BD593" t="s">
        <v>3</v>
      </c>
      <c r="BE593" t="s">
        <v>3</v>
      </c>
      <c r="BF593" t="s">
        <v>3</v>
      </c>
      <c r="BG593" t="s">
        <v>3</v>
      </c>
      <c r="BH593">
        <v>0</v>
      </c>
      <c r="BI593">
        <v>1</v>
      </c>
      <c r="BJ593" t="s">
        <v>706</v>
      </c>
      <c r="BM593">
        <v>9001</v>
      </c>
      <c r="BN593">
        <v>0</v>
      </c>
      <c r="BO593" t="s">
        <v>703</v>
      </c>
      <c r="BP593">
        <v>1</v>
      </c>
      <c r="BQ593">
        <v>2</v>
      </c>
      <c r="BR593">
        <v>0</v>
      </c>
      <c r="BS593">
        <v>50.93</v>
      </c>
      <c r="BT593">
        <v>1</v>
      </c>
      <c r="BU593">
        <v>1</v>
      </c>
      <c r="BV593">
        <v>1</v>
      </c>
      <c r="BW593">
        <v>1</v>
      </c>
      <c r="BX593">
        <v>1</v>
      </c>
      <c r="BY593" t="s">
        <v>3</v>
      </c>
      <c r="BZ593">
        <v>93</v>
      </c>
      <c r="CA593">
        <v>62</v>
      </c>
      <c r="CB593" t="s">
        <v>3</v>
      </c>
      <c r="CE593">
        <v>0</v>
      </c>
      <c r="CF593">
        <v>0</v>
      </c>
      <c r="CG593">
        <v>0</v>
      </c>
      <c r="CM593">
        <v>0</v>
      </c>
      <c r="CN593" t="s">
        <v>3</v>
      </c>
      <c r="CO593">
        <v>0</v>
      </c>
      <c r="CP593">
        <f t="shared" si="486"/>
        <v>378</v>
      </c>
      <c r="CQ593">
        <f t="shared" si="502"/>
        <v>0</v>
      </c>
      <c r="CR593">
        <f t="shared" si="503"/>
        <v>452.20000000000005</v>
      </c>
      <c r="CS593">
        <f t="shared" si="489"/>
        <v>165.52250000000001</v>
      </c>
      <c r="CT593">
        <f t="shared" si="490"/>
        <v>1437.7538999999999</v>
      </c>
      <c r="CU593">
        <f t="shared" si="491"/>
        <v>0</v>
      </c>
      <c r="CV593">
        <f t="shared" si="492"/>
        <v>3.31</v>
      </c>
      <c r="CW593">
        <f t="shared" si="493"/>
        <v>0.28000000000000003</v>
      </c>
      <c r="CX593">
        <f t="shared" si="494"/>
        <v>0</v>
      </c>
      <c r="CY593">
        <f t="shared" si="495"/>
        <v>298.52999999999997</v>
      </c>
      <c r="CZ593">
        <f t="shared" si="496"/>
        <v>199.02</v>
      </c>
      <c r="DC593" t="s">
        <v>3</v>
      </c>
      <c r="DD593" t="s">
        <v>3</v>
      </c>
      <c r="DE593" t="s">
        <v>3</v>
      </c>
      <c r="DF593" t="s">
        <v>3</v>
      </c>
      <c r="DG593" t="s">
        <v>3</v>
      </c>
      <c r="DH593" t="s">
        <v>3</v>
      </c>
      <c r="DI593" t="s">
        <v>3</v>
      </c>
      <c r="DJ593" t="s">
        <v>3</v>
      </c>
      <c r="DK593" t="s">
        <v>3</v>
      </c>
      <c r="DL593" t="s">
        <v>3</v>
      </c>
      <c r="DM593" t="s">
        <v>3</v>
      </c>
      <c r="DN593">
        <v>0</v>
      </c>
      <c r="DO593">
        <v>0</v>
      </c>
      <c r="DP593">
        <v>1</v>
      </c>
      <c r="DQ593">
        <v>1</v>
      </c>
      <c r="DU593">
        <v>1013</v>
      </c>
      <c r="DV593" t="s">
        <v>705</v>
      </c>
      <c r="DW593" t="s">
        <v>705</v>
      </c>
      <c r="DX593">
        <v>1</v>
      </c>
      <c r="DZ593" t="s">
        <v>3</v>
      </c>
      <c r="EA593" t="s">
        <v>3</v>
      </c>
      <c r="EB593" t="s">
        <v>3</v>
      </c>
      <c r="EC593" t="s">
        <v>3</v>
      </c>
      <c r="EE593">
        <v>56793010</v>
      </c>
      <c r="EF593">
        <v>2</v>
      </c>
      <c r="EG593" t="s">
        <v>28</v>
      </c>
      <c r="EH593">
        <v>9</v>
      </c>
      <c r="EI593" t="s">
        <v>390</v>
      </c>
      <c r="EJ593">
        <v>1</v>
      </c>
      <c r="EK593">
        <v>9001</v>
      </c>
      <c r="EL593" t="s">
        <v>390</v>
      </c>
      <c r="EM593" t="s">
        <v>391</v>
      </c>
      <c r="EO593" t="s">
        <v>3</v>
      </c>
      <c r="EQ593">
        <v>131072</v>
      </c>
      <c r="ER593">
        <v>45.23</v>
      </c>
      <c r="ES593">
        <v>0</v>
      </c>
      <c r="ET593">
        <v>17</v>
      </c>
      <c r="EU593">
        <v>3.25</v>
      </c>
      <c r="EV593">
        <v>28.23</v>
      </c>
      <c r="EW593">
        <v>3.31</v>
      </c>
      <c r="EX593">
        <v>0.28000000000000003</v>
      </c>
      <c r="EY593">
        <v>0</v>
      </c>
      <c r="FQ593">
        <v>0</v>
      </c>
      <c r="FR593">
        <v>0</v>
      </c>
      <c r="FS593">
        <v>0</v>
      </c>
      <c r="FX593">
        <v>93</v>
      </c>
      <c r="FY593">
        <v>62</v>
      </c>
      <c r="GA593" t="s">
        <v>3</v>
      </c>
      <c r="GD593">
        <v>1</v>
      </c>
      <c r="GF593">
        <v>708817647</v>
      </c>
      <c r="GG593">
        <v>2</v>
      </c>
      <c r="GH593">
        <v>1</v>
      </c>
      <c r="GI593">
        <v>2</v>
      </c>
      <c r="GJ593">
        <v>0</v>
      </c>
      <c r="GK593">
        <v>0</v>
      </c>
      <c r="GL593">
        <f>ROUND(IF(AND(BH593=3,BI593=3,FS593&lt;&gt;0),P593,0),0)</f>
        <v>0</v>
      </c>
      <c r="GM593">
        <f>ROUND(O593+X593+Y593,0)+GX593</f>
        <v>876</v>
      </c>
      <c r="GN593">
        <f t="shared" si="497"/>
        <v>876</v>
      </c>
      <c r="GO593">
        <f t="shared" si="498"/>
        <v>0</v>
      </c>
      <c r="GP593">
        <f t="shared" si="499"/>
        <v>0</v>
      </c>
      <c r="GR593">
        <v>0</v>
      </c>
      <c r="GS593">
        <v>3</v>
      </c>
      <c r="GT593">
        <v>0</v>
      </c>
      <c r="GU593" t="s">
        <v>3</v>
      </c>
      <c r="GV593">
        <f t="shared" si="500"/>
        <v>0</v>
      </c>
      <c r="GW593">
        <v>1</v>
      </c>
      <c r="GX593">
        <f>ROUND(HC593*I593,0)</f>
        <v>0</v>
      </c>
      <c r="HA593">
        <v>0</v>
      </c>
      <c r="HB593">
        <v>0</v>
      </c>
      <c r="HC593">
        <f t="shared" si="501"/>
        <v>0</v>
      </c>
      <c r="HE593" t="s">
        <v>3</v>
      </c>
      <c r="HF593" t="s">
        <v>3</v>
      </c>
      <c r="HM593" t="s">
        <v>3</v>
      </c>
      <c r="HN593" t="s">
        <v>392</v>
      </c>
      <c r="HO593" t="s">
        <v>393</v>
      </c>
      <c r="HP593" t="s">
        <v>390</v>
      </c>
      <c r="HQ593" t="s">
        <v>390</v>
      </c>
      <c r="HS593">
        <v>0</v>
      </c>
      <c r="IK593">
        <v>0</v>
      </c>
    </row>
    <row r="594" spans="1:255" x14ac:dyDescent="0.2">
      <c r="A594" s="2">
        <v>18</v>
      </c>
      <c r="B594" s="2">
        <v>1</v>
      </c>
      <c r="C594" s="2">
        <v>962</v>
      </c>
      <c r="D594" s="2"/>
      <c r="E594" s="2" t="s">
        <v>707</v>
      </c>
      <c r="F594" s="2" t="s">
        <v>588</v>
      </c>
      <c r="G594" s="2" t="s">
        <v>589</v>
      </c>
      <c r="H594" s="2" t="s">
        <v>433</v>
      </c>
      <c r="I594" s="2">
        <f>I592*J594</f>
        <v>4</v>
      </c>
      <c r="J594" s="2">
        <v>20</v>
      </c>
      <c r="K594" s="2">
        <v>20</v>
      </c>
      <c r="L594" s="2"/>
      <c r="M594" s="2"/>
      <c r="N594" s="2"/>
      <c r="O594" s="2">
        <f>ROUND(CP594,2)</f>
        <v>0</v>
      </c>
      <c r="P594" s="2">
        <f>ROUND(CQ594*I594,2)</f>
        <v>0</v>
      </c>
      <c r="Q594" s="2">
        <f>ROUND(CR594*I594,2)</f>
        <v>0</v>
      </c>
      <c r="R594" s="2">
        <f>ROUND(CS594*I594,2)</f>
        <v>0</v>
      </c>
      <c r="S594" s="2">
        <f>ROUND(CT594*I594,2)</f>
        <v>0</v>
      </c>
      <c r="T594" s="2">
        <f>ROUND(CU594*I594,2)</f>
        <v>0</v>
      </c>
      <c r="U594" s="2">
        <f t="shared" si="475"/>
        <v>0</v>
      </c>
      <c r="V594" s="2">
        <f t="shared" si="476"/>
        <v>0</v>
      </c>
      <c r="W594" s="2">
        <f>ROUND(CX594*I594,2)</f>
        <v>0</v>
      </c>
      <c r="X594" s="2">
        <f>ROUND(CY594,2)</f>
        <v>0</v>
      </c>
      <c r="Y594" s="2">
        <f>ROUND(CZ594,2)</f>
        <v>0</v>
      </c>
      <c r="Z594" s="2"/>
      <c r="AA594" s="2">
        <v>64855517</v>
      </c>
      <c r="AB594" s="2">
        <f t="shared" si="477"/>
        <v>0</v>
      </c>
      <c r="AC594" s="2">
        <f t="shared" si="478"/>
        <v>0</v>
      </c>
      <c r="AD594" s="2">
        <f t="shared" si="479"/>
        <v>0</v>
      </c>
      <c r="AE594" s="2">
        <f t="shared" si="480"/>
        <v>0</v>
      </c>
      <c r="AF594" s="2">
        <f t="shared" si="481"/>
        <v>0</v>
      </c>
      <c r="AG594" s="2">
        <f t="shared" si="482"/>
        <v>0</v>
      </c>
      <c r="AH594" s="2">
        <f t="shared" si="483"/>
        <v>0</v>
      </c>
      <c r="AI594" s="2">
        <f t="shared" si="484"/>
        <v>0</v>
      </c>
      <c r="AJ594" s="2">
        <f t="shared" si="485"/>
        <v>0</v>
      </c>
      <c r="AK594" s="2">
        <v>0</v>
      </c>
      <c r="AL594" s="2">
        <v>0</v>
      </c>
      <c r="AM594" s="2">
        <v>0</v>
      </c>
      <c r="AN594" s="2">
        <v>0</v>
      </c>
      <c r="AO594" s="2">
        <v>0</v>
      </c>
      <c r="AP594" s="2">
        <v>0</v>
      </c>
      <c r="AQ594" s="2">
        <v>0</v>
      </c>
      <c r="AR594" s="2">
        <v>0</v>
      </c>
      <c r="AS594" s="2">
        <v>0</v>
      </c>
      <c r="AT594" s="2">
        <v>93</v>
      </c>
      <c r="AU594" s="2">
        <v>62</v>
      </c>
      <c r="AV594" s="2">
        <v>1</v>
      </c>
      <c r="AW594" s="2">
        <v>1</v>
      </c>
      <c r="AX594" s="2"/>
      <c r="AY594" s="2"/>
      <c r="AZ594" s="2">
        <v>1</v>
      </c>
      <c r="BA594" s="2">
        <v>1</v>
      </c>
      <c r="BB594" s="2">
        <v>1</v>
      </c>
      <c r="BC594" s="2">
        <v>1</v>
      </c>
      <c r="BD594" s="2" t="s">
        <v>3</v>
      </c>
      <c r="BE594" s="2" t="s">
        <v>3</v>
      </c>
      <c r="BF594" s="2" t="s">
        <v>3</v>
      </c>
      <c r="BG594" s="2" t="s">
        <v>3</v>
      </c>
      <c r="BH594" s="2">
        <v>3</v>
      </c>
      <c r="BI594" s="2">
        <v>1</v>
      </c>
      <c r="BJ594" s="2" t="s">
        <v>590</v>
      </c>
      <c r="BK594" s="2"/>
      <c r="BL594" s="2"/>
      <c r="BM594" s="2">
        <v>9001</v>
      </c>
      <c r="BN594" s="2">
        <v>0</v>
      </c>
      <c r="BO594" s="2" t="s">
        <v>3</v>
      </c>
      <c r="BP594" s="2">
        <v>0</v>
      </c>
      <c r="BQ594" s="2">
        <v>2</v>
      </c>
      <c r="BR594" s="2">
        <v>0</v>
      </c>
      <c r="BS594" s="2">
        <v>1</v>
      </c>
      <c r="BT594" s="2">
        <v>1</v>
      </c>
      <c r="BU594" s="2">
        <v>1</v>
      </c>
      <c r="BV594" s="2">
        <v>1</v>
      </c>
      <c r="BW594" s="2">
        <v>1</v>
      </c>
      <c r="BX594" s="2">
        <v>1</v>
      </c>
      <c r="BY594" s="2" t="s">
        <v>3</v>
      </c>
      <c r="BZ594" s="2">
        <v>93</v>
      </c>
      <c r="CA594" s="2">
        <v>62</v>
      </c>
      <c r="CB594" s="2" t="s">
        <v>3</v>
      </c>
      <c r="CC594" s="2"/>
      <c r="CD594" s="2"/>
      <c r="CE594" s="2">
        <v>0</v>
      </c>
      <c r="CF594" s="2">
        <v>0</v>
      </c>
      <c r="CG594" s="2">
        <v>0</v>
      </c>
      <c r="CH594" s="2"/>
      <c r="CI594" s="2"/>
      <c r="CJ594" s="2"/>
      <c r="CK594" s="2"/>
      <c r="CL594" s="2"/>
      <c r="CM594" s="2">
        <v>0</v>
      </c>
      <c r="CN594" s="2" t="s">
        <v>3</v>
      </c>
      <c r="CO594" s="2">
        <v>0</v>
      </c>
      <c r="CP594" s="2">
        <f t="shared" si="486"/>
        <v>0</v>
      </c>
      <c r="CQ594" s="2">
        <f t="shared" si="502"/>
        <v>0</v>
      </c>
      <c r="CR594" s="2">
        <f t="shared" si="503"/>
        <v>0</v>
      </c>
      <c r="CS594" s="2">
        <f t="shared" si="489"/>
        <v>0</v>
      </c>
      <c r="CT594" s="2">
        <f t="shared" si="490"/>
        <v>0</v>
      </c>
      <c r="CU594" s="2">
        <f t="shared" si="491"/>
        <v>0</v>
      </c>
      <c r="CV594" s="2">
        <f t="shared" si="492"/>
        <v>0</v>
      </c>
      <c r="CW594" s="2">
        <f t="shared" si="493"/>
        <v>0</v>
      </c>
      <c r="CX594" s="2">
        <f t="shared" si="494"/>
        <v>0</v>
      </c>
      <c r="CY594" s="2">
        <f t="shared" si="495"/>
        <v>0</v>
      </c>
      <c r="CZ594" s="2">
        <f t="shared" si="496"/>
        <v>0</v>
      </c>
      <c r="DA594" s="2"/>
      <c r="DB594" s="2"/>
      <c r="DC594" s="2" t="s">
        <v>3</v>
      </c>
      <c r="DD594" s="2" t="s">
        <v>3</v>
      </c>
      <c r="DE594" s="2" t="s">
        <v>3</v>
      </c>
      <c r="DF594" s="2" t="s">
        <v>3</v>
      </c>
      <c r="DG594" s="2" t="s">
        <v>3</v>
      </c>
      <c r="DH594" s="2" t="s">
        <v>3</v>
      </c>
      <c r="DI594" s="2" t="s">
        <v>3</v>
      </c>
      <c r="DJ594" s="2" t="s">
        <v>3</v>
      </c>
      <c r="DK594" s="2" t="s">
        <v>3</v>
      </c>
      <c r="DL594" s="2" t="s">
        <v>3</v>
      </c>
      <c r="DM594" s="2" t="s">
        <v>3</v>
      </c>
      <c r="DN594" s="2">
        <v>0</v>
      </c>
      <c r="DO594" s="2">
        <v>0</v>
      </c>
      <c r="DP594" s="2">
        <v>1</v>
      </c>
      <c r="DQ594" s="2">
        <v>1</v>
      </c>
      <c r="DR594" s="2"/>
      <c r="DS594" s="2"/>
      <c r="DT594" s="2"/>
      <c r="DU594" s="2">
        <v>1013</v>
      </c>
      <c r="DV594" s="2" t="s">
        <v>433</v>
      </c>
      <c r="DW594" s="2" t="s">
        <v>433</v>
      </c>
      <c r="DX594" s="2">
        <v>1</v>
      </c>
      <c r="DY594" s="2"/>
      <c r="DZ594" s="2" t="s">
        <v>3</v>
      </c>
      <c r="EA594" s="2" t="s">
        <v>3</v>
      </c>
      <c r="EB594" s="2" t="s">
        <v>3</v>
      </c>
      <c r="EC594" s="2" t="s">
        <v>3</v>
      </c>
      <c r="ED594" s="2"/>
      <c r="EE594" s="2">
        <v>56793010</v>
      </c>
      <c r="EF594" s="2">
        <v>2</v>
      </c>
      <c r="EG594" s="2" t="s">
        <v>28</v>
      </c>
      <c r="EH594" s="2">
        <v>9</v>
      </c>
      <c r="EI594" s="2" t="s">
        <v>390</v>
      </c>
      <c r="EJ594" s="2">
        <v>1</v>
      </c>
      <c r="EK594" s="2">
        <v>9001</v>
      </c>
      <c r="EL594" s="2" t="s">
        <v>390</v>
      </c>
      <c r="EM594" s="2" t="s">
        <v>391</v>
      </c>
      <c r="EN594" s="2"/>
      <c r="EO594" s="2" t="s">
        <v>3</v>
      </c>
      <c r="EP594" s="2"/>
      <c r="EQ594" s="2">
        <v>0</v>
      </c>
      <c r="ER594" s="2">
        <v>0</v>
      </c>
      <c r="ES594" s="2">
        <v>0</v>
      </c>
      <c r="ET594" s="2">
        <v>0</v>
      </c>
      <c r="EU594" s="2">
        <v>0</v>
      </c>
      <c r="EV594" s="2">
        <v>0</v>
      </c>
      <c r="EW594" s="2">
        <v>0</v>
      </c>
      <c r="EX594" s="2">
        <v>0</v>
      </c>
      <c r="EY594" s="2"/>
      <c r="EZ594" s="2"/>
      <c r="FA594" s="2"/>
      <c r="FB594" s="2"/>
      <c r="FC594" s="2"/>
      <c r="FD594" s="2"/>
      <c r="FE594" s="2"/>
      <c r="FF594" s="2"/>
      <c r="FG594" s="2"/>
      <c r="FH594" s="2"/>
      <c r="FI594" s="2"/>
      <c r="FJ594" s="2"/>
      <c r="FK594" s="2"/>
      <c r="FL594" s="2"/>
      <c r="FM594" s="2"/>
      <c r="FN594" s="2"/>
      <c r="FO594" s="2"/>
      <c r="FP594" s="2"/>
      <c r="FQ594" s="2">
        <v>0</v>
      </c>
      <c r="FR594" s="2">
        <v>0</v>
      </c>
      <c r="FS594" s="2">
        <v>0</v>
      </c>
      <c r="FT594" s="2"/>
      <c r="FU594" s="2"/>
      <c r="FV594" s="2"/>
      <c r="FW594" s="2"/>
      <c r="FX594" s="2">
        <v>93</v>
      </c>
      <c r="FY594" s="2">
        <v>62</v>
      </c>
      <c r="FZ594" s="2"/>
      <c r="GA594" s="2" t="s">
        <v>3</v>
      </c>
      <c r="GB594" s="2"/>
      <c r="GC594" s="2"/>
      <c r="GD594" s="2">
        <v>1</v>
      </c>
      <c r="GE594" s="2"/>
      <c r="GF594" s="2">
        <v>-1218409692</v>
      </c>
      <c r="GG594" s="2">
        <v>2</v>
      </c>
      <c r="GH594" s="2">
        <v>1</v>
      </c>
      <c r="GI594" s="2">
        <v>-2</v>
      </c>
      <c r="GJ594" s="2">
        <v>0</v>
      </c>
      <c r="GK594" s="2">
        <v>0</v>
      </c>
      <c r="GL594" s="2">
        <f>ROUND(IF(AND(BH594=3,BI594=3,FS594&lt;&gt;0),P594,0),2)</f>
        <v>0</v>
      </c>
      <c r="GM594" s="2">
        <f>ROUND(O594+X594+Y594,2)+GX594</f>
        <v>0</v>
      </c>
      <c r="GN594" s="2">
        <f t="shared" si="497"/>
        <v>0</v>
      </c>
      <c r="GO594" s="2">
        <f t="shared" si="498"/>
        <v>0</v>
      </c>
      <c r="GP594" s="2">
        <f t="shared" si="499"/>
        <v>0</v>
      </c>
      <c r="GQ594" s="2"/>
      <c r="GR594" s="2">
        <v>0</v>
      </c>
      <c r="GS594" s="2">
        <v>3</v>
      </c>
      <c r="GT594" s="2">
        <v>0</v>
      </c>
      <c r="GU594" s="2" t="s">
        <v>3</v>
      </c>
      <c r="GV594" s="2">
        <f t="shared" si="500"/>
        <v>0</v>
      </c>
      <c r="GW594" s="2">
        <v>1</v>
      </c>
      <c r="GX594" s="2">
        <f>ROUND(HC594*I594,2)</f>
        <v>0</v>
      </c>
      <c r="GY594" s="2"/>
      <c r="GZ594" s="2"/>
      <c r="HA594" s="2">
        <v>0</v>
      </c>
      <c r="HB594" s="2">
        <v>0</v>
      </c>
      <c r="HC594" s="2">
        <f t="shared" si="501"/>
        <v>0</v>
      </c>
      <c r="HD594" s="2"/>
      <c r="HE594" s="2" t="s">
        <v>3</v>
      </c>
      <c r="HF594" s="2" t="s">
        <v>3</v>
      </c>
      <c r="HG594" s="2"/>
      <c r="HH594" s="2"/>
      <c r="HI594" s="2"/>
      <c r="HJ594" s="2"/>
      <c r="HK594" s="2"/>
      <c r="HL594" s="2"/>
      <c r="HM594" s="2" t="s">
        <v>3</v>
      </c>
      <c r="HN594" s="2" t="s">
        <v>392</v>
      </c>
      <c r="HO594" s="2" t="s">
        <v>393</v>
      </c>
      <c r="HP594" s="2" t="s">
        <v>390</v>
      </c>
      <c r="HQ594" s="2" t="s">
        <v>390</v>
      </c>
      <c r="HR594" s="2"/>
      <c r="HS594" s="2">
        <v>0</v>
      </c>
      <c r="HT594" s="2"/>
      <c r="HU594" s="2"/>
      <c r="HV594" s="2"/>
      <c r="HW594" s="2"/>
      <c r="HX594" s="2"/>
      <c r="HY594" s="2"/>
      <c r="HZ594" s="2"/>
      <c r="IA594" s="2"/>
      <c r="IB594" s="2"/>
      <c r="IC594" s="2"/>
      <c r="ID594" s="2"/>
      <c r="IE594" s="2"/>
      <c r="IF594" s="2"/>
      <c r="IG594" s="2"/>
      <c r="IH594" s="2"/>
      <c r="II594" s="2"/>
      <c r="IJ594" s="2"/>
      <c r="IK594" s="2">
        <v>0</v>
      </c>
      <c r="IL594" s="2"/>
      <c r="IM594" s="2"/>
      <c r="IN594" s="2"/>
      <c r="IO594" s="2"/>
      <c r="IP594" s="2"/>
      <c r="IQ594" s="2"/>
      <c r="IR594" s="2"/>
      <c r="IS594" s="2"/>
      <c r="IT594" s="2"/>
      <c r="IU594" s="2"/>
    </row>
    <row r="595" spans="1:255" x14ac:dyDescent="0.2">
      <c r="A595">
        <v>18</v>
      </c>
      <c r="B595">
        <v>1</v>
      </c>
      <c r="C595">
        <v>969</v>
      </c>
      <c r="E595" t="s">
        <v>707</v>
      </c>
      <c r="F595" t="s">
        <v>588</v>
      </c>
      <c r="G595" t="s">
        <v>589</v>
      </c>
      <c r="H595" t="s">
        <v>433</v>
      </c>
      <c r="I595">
        <f>I593*J595</f>
        <v>4</v>
      </c>
      <c r="J595">
        <v>20</v>
      </c>
      <c r="K595">
        <v>20</v>
      </c>
      <c r="O595">
        <f>ROUND(CP595,0)</f>
        <v>0</v>
      </c>
      <c r="P595">
        <f>ROUND(CQ595*I595,0)</f>
        <v>0</v>
      </c>
      <c r="Q595">
        <f>ROUND(CR595*I595,0)</f>
        <v>0</v>
      </c>
      <c r="R595">
        <f>ROUND(CS595*I595,0)</f>
        <v>0</v>
      </c>
      <c r="S595">
        <f>ROUND(CT595*I595,0)</f>
        <v>0</v>
      </c>
      <c r="T595">
        <f>ROUND(CU595*I595,0)</f>
        <v>0</v>
      </c>
      <c r="U595">
        <f t="shared" si="475"/>
        <v>0</v>
      </c>
      <c r="V595">
        <f t="shared" si="476"/>
        <v>0</v>
      </c>
      <c r="W595">
        <f>ROUND(CX595*I595,0)</f>
        <v>0</v>
      </c>
      <c r="X595">
        <f>ROUND(CY595,0)</f>
        <v>0</v>
      </c>
      <c r="Y595">
        <f>ROUND(CZ595,0)</f>
        <v>0</v>
      </c>
      <c r="AA595">
        <v>64855514</v>
      </c>
      <c r="AB595">
        <f t="shared" si="477"/>
        <v>0</v>
      </c>
      <c r="AC595">
        <f t="shared" si="478"/>
        <v>0</v>
      </c>
      <c r="AD595">
        <f t="shared" si="479"/>
        <v>0</v>
      </c>
      <c r="AE595">
        <f t="shared" si="480"/>
        <v>0</v>
      </c>
      <c r="AF595">
        <f t="shared" si="481"/>
        <v>0</v>
      </c>
      <c r="AG595">
        <f t="shared" si="482"/>
        <v>0</v>
      </c>
      <c r="AH595">
        <f t="shared" si="483"/>
        <v>0</v>
      </c>
      <c r="AI595">
        <f t="shared" si="484"/>
        <v>0</v>
      </c>
      <c r="AJ595">
        <f t="shared" si="485"/>
        <v>0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  <c r="AS595">
        <v>0</v>
      </c>
      <c r="AT595">
        <v>93</v>
      </c>
      <c r="AU595">
        <v>62</v>
      </c>
      <c r="AV595">
        <v>1</v>
      </c>
      <c r="AW595">
        <v>1</v>
      </c>
      <c r="AZ595">
        <v>1</v>
      </c>
      <c r="BA595">
        <v>1</v>
      </c>
      <c r="BB595">
        <v>1</v>
      </c>
      <c r="BC595">
        <v>1</v>
      </c>
      <c r="BD595" t="s">
        <v>3</v>
      </c>
      <c r="BE595" t="s">
        <v>3</v>
      </c>
      <c r="BF595" t="s">
        <v>3</v>
      </c>
      <c r="BG595" t="s">
        <v>3</v>
      </c>
      <c r="BH595">
        <v>3</v>
      </c>
      <c r="BI595">
        <v>1</v>
      </c>
      <c r="BJ595" t="s">
        <v>590</v>
      </c>
      <c r="BM595">
        <v>9001</v>
      </c>
      <c r="BN595">
        <v>0</v>
      </c>
      <c r="BO595" t="s">
        <v>3</v>
      </c>
      <c r="BP595">
        <v>0</v>
      </c>
      <c r="BQ595">
        <v>2</v>
      </c>
      <c r="BR595">
        <v>0</v>
      </c>
      <c r="BS595">
        <v>1</v>
      </c>
      <c r="BT595">
        <v>1</v>
      </c>
      <c r="BU595">
        <v>1</v>
      </c>
      <c r="BV595">
        <v>1</v>
      </c>
      <c r="BW595">
        <v>1</v>
      </c>
      <c r="BX595">
        <v>1</v>
      </c>
      <c r="BY595" t="s">
        <v>3</v>
      </c>
      <c r="BZ595">
        <v>93</v>
      </c>
      <c r="CA595">
        <v>62</v>
      </c>
      <c r="CB595" t="s">
        <v>3</v>
      </c>
      <c r="CE595">
        <v>0</v>
      </c>
      <c r="CF595">
        <v>0</v>
      </c>
      <c r="CG595">
        <v>0</v>
      </c>
      <c r="CM595">
        <v>0</v>
      </c>
      <c r="CN595" t="s">
        <v>3</v>
      </c>
      <c r="CO595">
        <v>0</v>
      </c>
      <c r="CP595">
        <f t="shared" si="486"/>
        <v>0</v>
      </c>
      <c r="CQ595">
        <f t="shared" si="502"/>
        <v>0</v>
      </c>
      <c r="CR595">
        <f t="shared" si="503"/>
        <v>0</v>
      </c>
      <c r="CS595">
        <f t="shared" si="489"/>
        <v>0</v>
      </c>
      <c r="CT595">
        <f t="shared" si="490"/>
        <v>0</v>
      </c>
      <c r="CU595">
        <f t="shared" si="491"/>
        <v>0</v>
      </c>
      <c r="CV595">
        <f t="shared" si="492"/>
        <v>0</v>
      </c>
      <c r="CW595">
        <f t="shared" si="493"/>
        <v>0</v>
      </c>
      <c r="CX595">
        <f t="shared" si="494"/>
        <v>0</v>
      </c>
      <c r="CY595">
        <f t="shared" si="495"/>
        <v>0</v>
      </c>
      <c r="CZ595">
        <f t="shared" si="496"/>
        <v>0</v>
      </c>
      <c r="DC595" t="s">
        <v>3</v>
      </c>
      <c r="DD595" t="s">
        <v>3</v>
      </c>
      <c r="DE595" t="s">
        <v>3</v>
      </c>
      <c r="DF595" t="s">
        <v>3</v>
      </c>
      <c r="DG595" t="s">
        <v>3</v>
      </c>
      <c r="DH595" t="s">
        <v>3</v>
      </c>
      <c r="DI595" t="s">
        <v>3</v>
      </c>
      <c r="DJ595" t="s">
        <v>3</v>
      </c>
      <c r="DK595" t="s">
        <v>3</v>
      </c>
      <c r="DL595" t="s">
        <v>3</v>
      </c>
      <c r="DM595" t="s">
        <v>3</v>
      </c>
      <c r="DN595">
        <v>0</v>
      </c>
      <c r="DO595">
        <v>0</v>
      </c>
      <c r="DP595">
        <v>1</v>
      </c>
      <c r="DQ595">
        <v>1</v>
      </c>
      <c r="DU595">
        <v>1013</v>
      </c>
      <c r="DV595" t="s">
        <v>433</v>
      </c>
      <c r="DW595" t="s">
        <v>433</v>
      </c>
      <c r="DX595">
        <v>1</v>
      </c>
      <c r="DZ595" t="s">
        <v>3</v>
      </c>
      <c r="EA595" t="s">
        <v>3</v>
      </c>
      <c r="EB595" t="s">
        <v>3</v>
      </c>
      <c r="EC595" t="s">
        <v>3</v>
      </c>
      <c r="EE595">
        <v>56793010</v>
      </c>
      <c r="EF595">
        <v>2</v>
      </c>
      <c r="EG595" t="s">
        <v>28</v>
      </c>
      <c r="EH595">
        <v>9</v>
      </c>
      <c r="EI595" t="s">
        <v>390</v>
      </c>
      <c r="EJ595">
        <v>1</v>
      </c>
      <c r="EK595">
        <v>9001</v>
      </c>
      <c r="EL595" t="s">
        <v>390</v>
      </c>
      <c r="EM595" t="s">
        <v>391</v>
      </c>
      <c r="EO595" t="s">
        <v>3</v>
      </c>
      <c r="EQ595">
        <v>0</v>
      </c>
      <c r="ER595">
        <v>0</v>
      </c>
      <c r="ES595">
        <v>0</v>
      </c>
      <c r="ET595">
        <v>0</v>
      </c>
      <c r="EU595">
        <v>0</v>
      </c>
      <c r="EV595">
        <v>0</v>
      </c>
      <c r="EW595">
        <v>0</v>
      </c>
      <c r="EX595">
        <v>0</v>
      </c>
      <c r="FQ595">
        <v>0</v>
      </c>
      <c r="FR595">
        <v>0</v>
      </c>
      <c r="FS595">
        <v>0</v>
      </c>
      <c r="FX595">
        <v>93</v>
      </c>
      <c r="FY595">
        <v>62</v>
      </c>
      <c r="GA595" t="s">
        <v>3</v>
      </c>
      <c r="GD595">
        <v>1</v>
      </c>
      <c r="GF595">
        <v>-1218409692</v>
      </c>
      <c r="GG595">
        <v>2</v>
      </c>
      <c r="GH595">
        <v>1</v>
      </c>
      <c r="GI595">
        <v>-2</v>
      </c>
      <c r="GJ595">
        <v>0</v>
      </c>
      <c r="GK595">
        <v>0</v>
      </c>
      <c r="GL595">
        <f>ROUND(IF(AND(BH595=3,BI595=3,FS595&lt;&gt;0),P595,0),0)</f>
        <v>0</v>
      </c>
      <c r="GM595">
        <f>ROUND(O595+X595+Y595,0)+GX595</f>
        <v>0</v>
      </c>
      <c r="GN595">
        <f t="shared" si="497"/>
        <v>0</v>
      </c>
      <c r="GO595">
        <f t="shared" si="498"/>
        <v>0</v>
      </c>
      <c r="GP595">
        <f t="shared" si="499"/>
        <v>0</v>
      </c>
      <c r="GR595">
        <v>0</v>
      </c>
      <c r="GS595">
        <v>3</v>
      </c>
      <c r="GT595">
        <v>0</v>
      </c>
      <c r="GU595" t="s">
        <v>3</v>
      </c>
      <c r="GV595">
        <f t="shared" si="500"/>
        <v>0</v>
      </c>
      <c r="GW595">
        <v>1</v>
      </c>
      <c r="GX595">
        <f>ROUND(HC595*I595,0)</f>
        <v>0</v>
      </c>
      <c r="HA595">
        <v>0</v>
      </c>
      <c r="HB595">
        <v>0</v>
      </c>
      <c r="HC595">
        <f t="shared" si="501"/>
        <v>0</v>
      </c>
      <c r="HE595" t="s">
        <v>3</v>
      </c>
      <c r="HF595" t="s">
        <v>3</v>
      </c>
      <c r="HM595" t="s">
        <v>3</v>
      </c>
      <c r="HN595" t="s">
        <v>392</v>
      </c>
      <c r="HO595" t="s">
        <v>393</v>
      </c>
      <c r="HP595" t="s">
        <v>390</v>
      </c>
      <c r="HQ595" t="s">
        <v>390</v>
      </c>
      <c r="HS595">
        <v>0</v>
      </c>
      <c r="IK595">
        <v>0</v>
      </c>
    </row>
    <row r="596" spans="1:255" x14ac:dyDescent="0.2">
      <c r="A596" s="2">
        <v>18</v>
      </c>
      <c r="B596" s="2">
        <v>1</v>
      </c>
      <c r="C596" s="2">
        <v>963</v>
      </c>
      <c r="D596" s="2"/>
      <c r="E596" s="2" t="s">
        <v>708</v>
      </c>
      <c r="F596" s="2" t="s">
        <v>709</v>
      </c>
      <c r="G596" s="2" t="s">
        <v>710</v>
      </c>
      <c r="H596" s="2" t="s">
        <v>438</v>
      </c>
      <c r="I596" s="2">
        <f>I592*J596</f>
        <v>2</v>
      </c>
      <c r="J596" s="2">
        <v>10</v>
      </c>
      <c r="K596" s="2">
        <v>10</v>
      </c>
      <c r="L596" s="2"/>
      <c r="M596" s="2"/>
      <c r="N596" s="2"/>
      <c r="O596" s="2">
        <f>ROUND(CP596,2)</f>
        <v>0</v>
      </c>
      <c r="P596" s="2">
        <f>ROUND(CQ596*I596,2)</f>
        <v>0</v>
      </c>
      <c r="Q596" s="2">
        <f>ROUND(CR596*I596,2)</f>
        <v>0</v>
      </c>
      <c r="R596" s="2">
        <f>ROUND(CS596*I596,2)</f>
        <v>0</v>
      </c>
      <c r="S596" s="2">
        <f>ROUND(CT596*I596,2)</f>
        <v>0</v>
      </c>
      <c r="T596" s="2">
        <f>ROUND(CU596*I596,2)</f>
        <v>0</v>
      </c>
      <c r="U596" s="2">
        <f t="shared" si="475"/>
        <v>0</v>
      </c>
      <c r="V596" s="2">
        <f t="shared" si="476"/>
        <v>0</v>
      </c>
      <c r="W596" s="2">
        <f>ROUND(CX596*I596,2)</f>
        <v>0</v>
      </c>
      <c r="X596" s="2">
        <f>ROUND(CY596,2)</f>
        <v>0</v>
      </c>
      <c r="Y596" s="2">
        <f>ROUND(CZ596,2)</f>
        <v>0</v>
      </c>
      <c r="Z596" s="2"/>
      <c r="AA596" s="2">
        <v>64855517</v>
      </c>
      <c r="AB596" s="2">
        <f t="shared" si="477"/>
        <v>0</v>
      </c>
      <c r="AC596" s="2">
        <f t="shared" si="478"/>
        <v>0</v>
      </c>
      <c r="AD596" s="2">
        <f t="shared" si="479"/>
        <v>0</v>
      </c>
      <c r="AE596" s="2">
        <f t="shared" si="480"/>
        <v>0</v>
      </c>
      <c r="AF596" s="2">
        <f t="shared" si="481"/>
        <v>0</v>
      </c>
      <c r="AG596" s="2">
        <f t="shared" si="482"/>
        <v>0</v>
      </c>
      <c r="AH596" s="2">
        <f t="shared" si="483"/>
        <v>0</v>
      </c>
      <c r="AI596" s="2">
        <f t="shared" si="484"/>
        <v>0</v>
      </c>
      <c r="AJ596" s="2">
        <f t="shared" si="485"/>
        <v>0</v>
      </c>
      <c r="AK596" s="2">
        <v>0</v>
      </c>
      <c r="AL596" s="2">
        <v>0</v>
      </c>
      <c r="AM596" s="2">
        <v>0</v>
      </c>
      <c r="AN596" s="2">
        <v>0</v>
      </c>
      <c r="AO596" s="2">
        <v>0</v>
      </c>
      <c r="AP596" s="2">
        <v>0</v>
      </c>
      <c r="AQ596" s="2">
        <v>0</v>
      </c>
      <c r="AR596" s="2">
        <v>0</v>
      </c>
      <c r="AS596" s="2">
        <v>0</v>
      </c>
      <c r="AT596" s="2">
        <v>93</v>
      </c>
      <c r="AU596" s="2">
        <v>62</v>
      </c>
      <c r="AV596" s="2">
        <v>1</v>
      </c>
      <c r="AW596" s="2">
        <v>1</v>
      </c>
      <c r="AX596" s="2"/>
      <c r="AY596" s="2"/>
      <c r="AZ596" s="2">
        <v>1</v>
      </c>
      <c r="BA596" s="2">
        <v>1</v>
      </c>
      <c r="BB596" s="2">
        <v>1</v>
      </c>
      <c r="BC596" s="2">
        <v>1</v>
      </c>
      <c r="BD596" s="2" t="s">
        <v>3</v>
      </c>
      <c r="BE596" s="2" t="s">
        <v>3</v>
      </c>
      <c r="BF596" s="2" t="s">
        <v>3</v>
      </c>
      <c r="BG596" s="2" t="s">
        <v>3</v>
      </c>
      <c r="BH596" s="2">
        <v>3</v>
      </c>
      <c r="BI596" s="2">
        <v>1</v>
      </c>
      <c r="BJ596" s="2" t="s">
        <v>711</v>
      </c>
      <c r="BK596" s="2"/>
      <c r="BL596" s="2"/>
      <c r="BM596" s="2">
        <v>9001</v>
      </c>
      <c r="BN596" s="2">
        <v>0</v>
      </c>
      <c r="BO596" s="2" t="s">
        <v>3</v>
      </c>
      <c r="BP596" s="2">
        <v>0</v>
      </c>
      <c r="BQ596" s="2">
        <v>2</v>
      </c>
      <c r="BR596" s="2">
        <v>0</v>
      </c>
      <c r="BS596" s="2">
        <v>1</v>
      </c>
      <c r="BT596" s="2">
        <v>1</v>
      </c>
      <c r="BU596" s="2">
        <v>1</v>
      </c>
      <c r="BV596" s="2">
        <v>1</v>
      </c>
      <c r="BW596" s="2">
        <v>1</v>
      </c>
      <c r="BX596" s="2">
        <v>1</v>
      </c>
      <c r="BY596" s="2" t="s">
        <v>3</v>
      </c>
      <c r="BZ596" s="2">
        <v>93</v>
      </c>
      <c r="CA596" s="2">
        <v>62</v>
      </c>
      <c r="CB596" s="2" t="s">
        <v>3</v>
      </c>
      <c r="CC596" s="2"/>
      <c r="CD596" s="2"/>
      <c r="CE596" s="2">
        <v>0</v>
      </c>
      <c r="CF596" s="2">
        <v>0</v>
      </c>
      <c r="CG596" s="2">
        <v>0</v>
      </c>
      <c r="CH596" s="2"/>
      <c r="CI596" s="2"/>
      <c r="CJ596" s="2"/>
      <c r="CK596" s="2"/>
      <c r="CL596" s="2"/>
      <c r="CM596" s="2">
        <v>0</v>
      </c>
      <c r="CN596" s="2" t="s">
        <v>3</v>
      </c>
      <c r="CO596" s="2">
        <v>0</v>
      </c>
      <c r="CP596" s="2">
        <f t="shared" si="486"/>
        <v>0</v>
      </c>
      <c r="CQ596" s="2">
        <f t="shared" si="502"/>
        <v>0</v>
      </c>
      <c r="CR596" s="2">
        <f t="shared" si="503"/>
        <v>0</v>
      </c>
      <c r="CS596" s="2">
        <f t="shared" si="489"/>
        <v>0</v>
      </c>
      <c r="CT596" s="2">
        <f t="shared" si="490"/>
        <v>0</v>
      </c>
      <c r="CU596" s="2">
        <f t="shared" si="491"/>
        <v>0</v>
      </c>
      <c r="CV596" s="2">
        <f t="shared" si="492"/>
        <v>0</v>
      </c>
      <c r="CW596" s="2">
        <f t="shared" si="493"/>
        <v>0</v>
      </c>
      <c r="CX596" s="2">
        <f t="shared" si="494"/>
        <v>0</v>
      </c>
      <c r="CY596" s="2">
        <f t="shared" si="495"/>
        <v>0</v>
      </c>
      <c r="CZ596" s="2">
        <f t="shared" si="496"/>
        <v>0</v>
      </c>
      <c r="DA596" s="2"/>
      <c r="DB596" s="2"/>
      <c r="DC596" s="2" t="s">
        <v>3</v>
      </c>
      <c r="DD596" s="2" t="s">
        <v>3</v>
      </c>
      <c r="DE596" s="2" t="s">
        <v>3</v>
      </c>
      <c r="DF596" s="2" t="s">
        <v>3</v>
      </c>
      <c r="DG596" s="2" t="s">
        <v>3</v>
      </c>
      <c r="DH596" s="2" t="s">
        <v>3</v>
      </c>
      <c r="DI596" s="2" t="s">
        <v>3</v>
      </c>
      <c r="DJ596" s="2" t="s">
        <v>3</v>
      </c>
      <c r="DK596" s="2" t="s">
        <v>3</v>
      </c>
      <c r="DL596" s="2" t="s">
        <v>3</v>
      </c>
      <c r="DM596" s="2" t="s">
        <v>3</v>
      </c>
      <c r="DN596" s="2">
        <v>0</v>
      </c>
      <c r="DO596" s="2">
        <v>0</v>
      </c>
      <c r="DP596" s="2">
        <v>1</v>
      </c>
      <c r="DQ596" s="2">
        <v>1</v>
      </c>
      <c r="DR596" s="2"/>
      <c r="DS596" s="2"/>
      <c r="DT596" s="2"/>
      <c r="DU596" s="2">
        <v>1010</v>
      </c>
      <c r="DV596" s="2" t="s">
        <v>438</v>
      </c>
      <c r="DW596" s="2" t="s">
        <v>438</v>
      </c>
      <c r="DX596" s="2">
        <v>1</v>
      </c>
      <c r="DY596" s="2"/>
      <c r="DZ596" s="2" t="s">
        <v>3</v>
      </c>
      <c r="EA596" s="2" t="s">
        <v>3</v>
      </c>
      <c r="EB596" s="2" t="s">
        <v>3</v>
      </c>
      <c r="EC596" s="2" t="s">
        <v>3</v>
      </c>
      <c r="ED596" s="2"/>
      <c r="EE596" s="2">
        <v>56793010</v>
      </c>
      <c r="EF596" s="2">
        <v>2</v>
      </c>
      <c r="EG596" s="2" t="s">
        <v>28</v>
      </c>
      <c r="EH596" s="2">
        <v>9</v>
      </c>
      <c r="EI596" s="2" t="s">
        <v>390</v>
      </c>
      <c r="EJ596" s="2">
        <v>1</v>
      </c>
      <c r="EK596" s="2">
        <v>9001</v>
      </c>
      <c r="EL596" s="2" t="s">
        <v>390</v>
      </c>
      <c r="EM596" s="2" t="s">
        <v>391</v>
      </c>
      <c r="EN596" s="2"/>
      <c r="EO596" s="2" t="s">
        <v>3</v>
      </c>
      <c r="EP596" s="2"/>
      <c r="EQ596" s="2">
        <v>0</v>
      </c>
      <c r="ER596" s="2">
        <v>0</v>
      </c>
      <c r="ES596" s="2">
        <v>0</v>
      </c>
      <c r="ET596" s="2">
        <v>0</v>
      </c>
      <c r="EU596" s="2">
        <v>0</v>
      </c>
      <c r="EV596" s="2">
        <v>0</v>
      </c>
      <c r="EW596" s="2">
        <v>0</v>
      </c>
      <c r="EX596" s="2">
        <v>0</v>
      </c>
      <c r="EY596" s="2"/>
      <c r="EZ596" s="2"/>
      <c r="FA596" s="2"/>
      <c r="FB596" s="2"/>
      <c r="FC596" s="2"/>
      <c r="FD596" s="2"/>
      <c r="FE596" s="2"/>
      <c r="FF596" s="2"/>
      <c r="FG596" s="2"/>
      <c r="FH596" s="2"/>
      <c r="FI596" s="2"/>
      <c r="FJ596" s="2"/>
      <c r="FK596" s="2"/>
      <c r="FL596" s="2"/>
      <c r="FM596" s="2"/>
      <c r="FN596" s="2"/>
      <c r="FO596" s="2"/>
      <c r="FP596" s="2"/>
      <c r="FQ596" s="2">
        <v>0</v>
      </c>
      <c r="FR596" s="2">
        <v>0</v>
      </c>
      <c r="FS596" s="2">
        <v>0</v>
      </c>
      <c r="FT596" s="2"/>
      <c r="FU596" s="2"/>
      <c r="FV596" s="2"/>
      <c r="FW596" s="2"/>
      <c r="FX596" s="2">
        <v>93</v>
      </c>
      <c r="FY596" s="2">
        <v>62</v>
      </c>
      <c r="FZ596" s="2"/>
      <c r="GA596" s="2" t="s">
        <v>3</v>
      </c>
      <c r="GB596" s="2"/>
      <c r="GC596" s="2"/>
      <c r="GD596" s="2">
        <v>1</v>
      </c>
      <c r="GE596" s="2"/>
      <c r="GF596" s="2">
        <v>2002657565</v>
      </c>
      <c r="GG596" s="2">
        <v>2</v>
      </c>
      <c r="GH596" s="2">
        <v>1</v>
      </c>
      <c r="GI596" s="2">
        <v>-2</v>
      </c>
      <c r="GJ596" s="2">
        <v>0</v>
      </c>
      <c r="GK596" s="2">
        <v>0</v>
      </c>
      <c r="GL596" s="2">
        <f>ROUND(IF(AND(BH596=3,BI596=3,FS596&lt;&gt;0),P596,0),2)</f>
        <v>0</v>
      </c>
      <c r="GM596" s="2">
        <f>ROUND(O596+X596+Y596,2)+GX596</f>
        <v>0</v>
      </c>
      <c r="GN596" s="2">
        <f t="shared" si="497"/>
        <v>0</v>
      </c>
      <c r="GO596" s="2">
        <f t="shared" si="498"/>
        <v>0</v>
      </c>
      <c r="GP596" s="2">
        <f t="shared" si="499"/>
        <v>0</v>
      </c>
      <c r="GQ596" s="2"/>
      <c r="GR596" s="2">
        <v>0</v>
      </c>
      <c r="GS596" s="2">
        <v>3</v>
      </c>
      <c r="GT596" s="2">
        <v>0</v>
      </c>
      <c r="GU596" s="2" t="s">
        <v>3</v>
      </c>
      <c r="GV596" s="2">
        <f t="shared" si="500"/>
        <v>0</v>
      </c>
      <c r="GW596" s="2">
        <v>1</v>
      </c>
      <c r="GX596" s="2">
        <f>ROUND(HC596*I596,2)</f>
        <v>0</v>
      </c>
      <c r="GY596" s="2"/>
      <c r="GZ596" s="2"/>
      <c r="HA596" s="2">
        <v>0</v>
      </c>
      <c r="HB596" s="2">
        <v>0</v>
      </c>
      <c r="HC596" s="2">
        <f t="shared" si="501"/>
        <v>0</v>
      </c>
      <c r="HD596" s="2"/>
      <c r="HE596" s="2" t="s">
        <v>3</v>
      </c>
      <c r="HF596" s="2" t="s">
        <v>3</v>
      </c>
      <c r="HG596" s="2"/>
      <c r="HH596" s="2"/>
      <c r="HI596" s="2"/>
      <c r="HJ596" s="2"/>
      <c r="HK596" s="2"/>
      <c r="HL596" s="2"/>
      <c r="HM596" s="2" t="s">
        <v>3</v>
      </c>
      <c r="HN596" s="2" t="s">
        <v>392</v>
      </c>
      <c r="HO596" s="2" t="s">
        <v>393</v>
      </c>
      <c r="HP596" s="2" t="s">
        <v>390</v>
      </c>
      <c r="HQ596" s="2" t="s">
        <v>390</v>
      </c>
      <c r="HR596" s="2"/>
      <c r="HS596" s="2">
        <v>0</v>
      </c>
      <c r="HT596" s="2"/>
      <c r="HU596" s="2"/>
      <c r="HV596" s="2"/>
      <c r="HW596" s="2"/>
      <c r="HX596" s="2"/>
      <c r="HY596" s="2"/>
      <c r="HZ596" s="2"/>
      <c r="IA596" s="2"/>
      <c r="IB596" s="2"/>
      <c r="IC596" s="2"/>
      <c r="ID596" s="2"/>
      <c r="IE596" s="2"/>
      <c r="IF596" s="2"/>
      <c r="IG596" s="2"/>
      <c r="IH596" s="2"/>
      <c r="II596" s="2"/>
      <c r="IJ596" s="2"/>
      <c r="IK596" s="2">
        <v>0</v>
      </c>
      <c r="IL596" s="2"/>
      <c r="IM596" s="2"/>
      <c r="IN596" s="2"/>
      <c r="IO596" s="2"/>
      <c r="IP596" s="2"/>
      <c r="IQ596" s="2"/>
      <c r="IR596" s="2"/>
      <c r="IS596" s="2"/>
      <c r="IT596" s="2"/>
      <c r="IU596" s="2"/>
    </row>
    <row r="597" spans="1:255" x14ac:dyDescent="0.2">
      <c r="A597">
        <v>18</v>
      </c>
      <c r="B597">
        <v>1</v>
      </c>
      <c r="C597">
        <v>970</v>
      </c>
      <c r="E597" t="s">
        <v>708</v>
      </c>
      <c r="F597" t="s">
        <v>709</v>
      </c>
      <c r="G597" t="s">
        <v>710</v>
      </c>
      <c r="H597" t="s">
        <v>438</v>
      </c>
      <c r="I597">
        <f>I593*J597</f>
        <v>2</v>
      </c>
      <c r="J597">
        <v>10</v>
      </c>
      <c r="K597">
        <v>10</v>
      </c>
      <c r="O597">
        <f>ROUND(CP597,0)</f>
        <v>0</v>
      </c>
      <c r="P597">
        <f>ROUND(CQ597*I597,0)</f>
        <v>0</v>
      </c>
      <c r="Q597">
        <f>ROUND(CR597*I597,0)</f>
        <v>0</v>
      </c>
      <c r="R597">
        <f>ROUND(CS597*I597,0)</f>
        <v>0</v>
      </c>
      <c r="S597">
        <f>ROUND(CT597*I597,0)</f>
        <v>0</v>
      </c>
      <c r="T597">
        <f>ROUND(CU597*I597,0)</f>
        <v>0</v>
      </c>
      <c r="U597">
        <f t="shared" si="475"/>
        <v>0</v>
      </c>
      <c r="V597">
        <f t="shared" si="476"/>
        <v>0</v>
      </c>
      <c r="W597">
        <f>ROUND(CX597*I597,0)</f>
        <v>0</v>
      </c>
      <c r="X597">
        <f>ROUND(CY597,0)</f>
        <v>0</v>
      </c>
      <c r="Y597">
        <f>ROUND(CZ597,0)</f>
        <v>0</v>
      </c>
      <c r="AA597">
        <v>64855514</v>
      </c>
      <c r="AB597">
        <f t="shared" si="477"/>
        <v>0</v>
      </c>
      <c r="AC597">
        <f t="shared" si="478"/>
        <v>0</v>
      </c>
      <c r="AD597">
        <f t="shared" si="479"/>
        <v>0</v>
      </c>
      <c r="AE597">
        <f t="shared" si="480"/>
        <v>0</v>
      </c>
      <c r="AF597">
        <f t="shared" si="481"/>
        <v>0</v>
      </c>
      <c r="AG597">
        <f t="shared" si="482"/>
        <v>0</v>
      </c>
      <c r="AH597">
        <f t="shared" si="483"/>
        <v>0</v>
      </c>
      <c r="AI597">
        <f t="shared" si="484"/>
        <v>0</v>
      </c>
      <c r="AJ597">
        <f t="shared" si="485"/>
        <v>0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  <c r="AS597">
        <v>0</v>
      </c>
      <c r="AT597">
        <v>93</v>
      </c>
      <c r="AU597">
        <v>62</v>
      </c>
      <c r="AV597">
        <v>1</v>
      </c>
      <c r="AW597">
        <v>1</v>
      </c>
      <c r="AZ597">
        <v>1</v>
      </c>
      <c r="BA597">
        <v>1</v>
      </c>
      <c r="BB597">
        <v>1</v>
      </c>
      <c r="BC597">
        <v>1</v>
      </c>
      <c r="BD597" t="s">
        <v>3</v>
      </c>
      <c r="BE597" t="s">
        <v>3</v>
      </c>
      <c r="BF597" t="s">
        <v>3</v>
      </c>
      <c r="BG597" t="s">
        <v>3</v>
      </c>
      <c r="BH597">
        <v>3</v>
      </c>
      <c r="BI597">
        <v>1</v>
      </c>
      <c r="BJ597" t="s">
        <v>711</v>
      </c>
      <c r="BM597">
        <v>9001</v>
      </c>
      <c r="BN597">
        <v>0</v>
      </c>
      <c r="BO597" t="s">
        <v>3</v>
      </c>
      <c r="BP597">
        <v>0</v>
      </c>
      <c r="BQ597">
        <v>2</v>
      </c>
      <c r="BR597">
        <v>0</v>
      </c>
      <c r="BS597">
        <v>1</v>
      </c>
      <c r="BT597">
        <v>1</v>
      </c>
      <c r="BU597">
        <v>1</v>
      </c>
      <c r="BV597">
        <v>1</v>
      </c>
      <c r="BW597">
        <v>1</v>
      </c>
      <c r="BX597">
        <v>1</v>
      </c>
      <c r="BY597" t="s">
        <v>3</v>
      </c>
      <c r="BZ597">
        <v>93</v>
      </c>
      <c r="CA597">
        <v>62</v>
      </c>
      <c r="CB597" t="s">
        <v>3</v>
      </c>
      <c r="CE597">
        <v>0</v>
      </c>
      <c r="CF597">
        <v>0</v>
      </c>
      <c r="CG597">
        <v>0</v>
      </c>
      <c r="CM597">
        <v>0</v>
      </c>
      <c r="CN597" t="s">
        <v>3</v>
      </c>
      <c r="CO597">
        <v>0</v>
      </c>
      <c r="CP597">
        <f t="shared" si="486"/>
        <v>0</v>
      </c>
      <c r="CQ597">
        <f t="shared" si="502"/>
        <v>0</v>
      </c>
      <c r="CR597">
        <f t="shared" si="503"/>
        <v>0</v>
      </c>
      <c r="CS597">
        <f t="shared" si="489"/>
        <v>0</v>
      </c>
      <c r="CT597">
        <f t="shared" si="490"/>
        <v>0</v>
      </c>
      <c r="CU597">
        <f t="shared" si="491"/>
        <v>0</v>
      </c>
      <c r="CV597">
        <f t="shared" si="492"/>
        <v>0</v>
      </c>
      <c r="CW597">
        <f t="shared" si="493"/>
        <v>0</v>
      </c>
      <c r="CX597">
        <f t="shared" si="494"/>
        <v>0</v>
      </c>
      <c r="CY597">
        <f t="shared" si="495"/>
        <v>0</v>
      </c>
      <c r="CZ597">
        <f t="shared" si="496"/>
        <v>0</v>
      </c>
      <c r="DC597" t="s">
        <v>3</v>
      </c>
      <c r="DD597" t="s">
        <v>3</v>
      </c>
      <c r="DE597" t="s">
        <v>3</v>
      </c>
      <c r="DF597" t="s">
        <v>3</v>
      </c>
      <c r="DG597" t="s">
        <v>3</v>
      </c>
      <c r="DH597" t="s">
        <v>3</v>
      </c>
      <c r="DI597" t="s">
        <v>3</v>
      </c>
      <c r="DJ597" t="s">
        <v>3</v>
      </c>
      <c r="DK597" t="s">
        <v>3</v>
      </c>
      <c r="DL597" t="s">
        <v>3</v>
      </c>
      <c r="DM597" t="s">
        <v>3</v>
      </c>
      <c r="DN597">
        <v>0</v>
      </c>
      <c r="DO597">
        <v>0</v>
      </c>
      <c r="DP597">
        <v>1</v>
      </c>
      <c r="DQ597">
        <v>1</v>
      </c>
      <c r="DU597">
        <v>1010</v>
      </c>
      <c r="DV597" t="s">
        <v>438</v>
      </c>
      <c r="DW597" t="s">
        <v>438</v>
      </c>
      <c r="DX597">
        <v>1</v>
      </c>
      <c r="DZ597" t="s">
        <v>3</v>
      </c>
      <c r="EA597" t="s">
        <v>3</v>
      </c>
      <c r="EB597" t="s">
        <v>3</v>
      </c>
      <c r="EC597" t="s">
        <v>3</v>
      </c>
      <c r="EE597">
        <v>56793010</v>
      </c>
      <c r="EF597">
        <v>2</v>
      </c>
      <c r="EG597" t="s">
        <v>28</v>
      </c>
      <c r="EH597">
        <v>9</v>
      </c>
      <c r="EI597" t="s">
        <v>390</v>
      </c>
      <c r="EJ597">
        <v>1</v>
      </c>
      <c r="EK597">
        <v>9001</v>
      </c>
      <c r="EL597" t="s">
        <v>390</v>
      </c>
      <c r="EM597" t="s">
        <v>391</v>
      </c>
      <c r="EO597" t="s">
        <v>3</v>
      </c>
      <c r="EQ597">
        <v>0</v>
      </c>
      <c r="ER597">
        <v>0</v>
      </c>
      <c r="ES597">
        <v>0</v>
      </c>
      <c r="ET597">
        <v>0</v>
      </c>
      <c r="EU597">
        <v>0</v>
      </c>
      <c r="EV597">
        <v>0</v>
      </c>
      <c r="EW597">
        <v>0</v>
      </c>
      <c r="EX597">
        <v>0</v>
      </c>
      <c r="FQ597">
        <v>0</v>
      </c>
      <c r="FR597">
        <v>0</v>
      </c>
      <c r="FS597">
        <v>0</v>
      </c>
      <c r="FX597">
        <v>93</v>
      </c>
      <c r="FY597">
        <v>62</v>
      </c>
      <c r="GA597" t="s">
        <v>3</v>
      </c>
      <c r="GD597">
        <v>1</v>
      </c>
      <c r="GF597">
        <v>2002657565</v>
      </c>
      <c r="GG597">
        <v>2</v>
      </c>
      <c r="GH597">
        <v>1</v>
      </c>
      <c r="GI597">
        <v>-2</v>
      </c>
      <c r="GJ597">
        <v>0</v>
      </c>
      <c r="GK597">
        <v>0</v>
      </c>
      <c r="GL597">
        <f>ROUND(IF(AND(BH597=3,BI597=3,FS597&lt;&gt;0),P597,0),0)</f>
        <v>0</v>
      </c>
      <c r="GM597">
        <f>ROUND(O597+X597+Y597,0)+GX597</f>
        <v>0</v>
      </c>
      <c r="GN597">
        <f t="shared" si="497"/>
        <v>0</v>
      </c>
      <c r="GO597">
        <f t="shared" si="498"/>
        <v>0</v>
      </c>
      <c r="GP597">
        <f t="shared" si="499"/>
        <v>0</v>
      </c>
      <c r="GR597">
        <v>0</v>
      </c>
      <c r="GS597">
        <v>3</v>
      </c>
      <c r="GT597">
        <v>0</v>
      </c>
      <c r="GU597" t="s">
        <v>3</v>
      </c>
      <c r="GV597">
        <f t="shared" si="500"/>
        <v>0</v>
      </c>
      <c r="GW597">
        <v>1</v>
      </c>
      <c r="GX597">
        <f>ROUND(HC597*I597,0)</f>
        <v>0</v>
      </c>
      <c r="HA597">
        <v>0</v>
      </c>
      <c r="HB597">
        <v>0</v>
      </c>
      <c r="HC597">
        <f t="shared" si="501"/>
        <v>0</v>
      </c>
      <c r="HE597" t="s">
        <v>3</v>
      </c>
      <c r="HF597" t="s">
        <v>3</v>
      </c>
      <c r="HM597" t="s">
        <v>3</v>
      </c>
      <c r="HN597" t="s">
        <v>392</v>
      </c>
      <c r="HO597" t="s">
        <v>393</v>
      </c>
      <c r="HP597" t="s">
        <v>390</v>
      </c>
      <c r="HQ597" t="s">
        <v>390</v>
      </c>
      <c r="HS597">
        <v>0</v>
      </c>
      <c r="IK597">
        <v>0</v>
      </c>
    </row>
    <row r="598" spans="1:255" x14ac:dyDescent="0.2">
      <c r="A598" s="2">
        <v>17</v>
      </c>
      <c r="B598" s="2">
        <v>1</v>
      </c>
      <c r="C598" s="2"/>
      <c r="D598" s="2"/>
      <c r="E598" s="2" t="s">
        <v>712</v>
      </c>
      <c r="F598" s="2" t="s">
        <v>713</v>
      </c>
      <c r="G598" s="2" t="s">
        <v>714</v>
      </c>
      <c r="H598" s="2" t="s">
        <v>150</v>
      </c>
      <c r="I598" s="2">
        <f>ROUND(ROUND(2,4),7)</f>
        <v>2</v>
      </c>
      <c r="J598" s="2">
        <v>0</v>
      </c>
      <c r="K598" s="2">
        <f>ROUND(ROUND(2,4),7)</f>
        <v>2</v>
      </c>
      <c r="L598" s="2"/>
      <c r="M598" s="2"/>
      <c r="N598" s="2"/>
      <c r="O598" s="2">
        <f>ROUND(CP598,2)</f>
        <v>0</v>
      </c>
      <c r="P598" s="2">
        <f>ROUND(CQ598*I598,2)</f>
        <v>0</v>
      </c>
      <c r="Q598" s="2">
        <f>ROUND(CR598*I598,2)</f>
        <v>0</v>
      </c>
      <c r="R598" s="2">
        <f>ROUND(CS598*I598,2)</f>
        <v>0</v>
      </c>
      <c r="S598" s="2">
        <f>ROUND(CT598*I598,2)</f>
        <v>0</v>
      </c>
      <c r="T598" s="2">
        <f>ROUND(CU598*I598,2)</f>
        <v>0</v>
      </c>
      <c r="U598" s="2">
        <f t="shared" si="475"/>
        <v>0</v>
      </c>
      <c r="V598" s="2">
        <f t="shared" si="476"/>
        <v>0</v>
      </c>
      <c r="W598" s="2">
        <f>ROUND(CX598*I598,2)</f>
        <v>0</v>
      </c>
      <c r="X598" s="2">
        <f>ROUND(CY598,2)</f>
        <v>0</v>
      </c>
      <c r="Y598" s="2">
        <f>ROUND(CZ598,2)</f>
        <v>0</v>
      </c>
      <c r="Z598" s="2"/>
      <c r="AA598" s="2">
        <v>64855517</v>
      </c>
      <c r="AB598" s="2">
        <f t="shared" si="477"/>
        <v>0</v>
      </c>
      <c r="AC598" s="2">
        <f t="shared" si="478"/>
        <v>0</v>
      </c>
      <c r="AD598" s="2">
        <f t="shared" si="479"/>
        <v>0</v>
      </c>
      <c r="AE598" s="2">
        <f t="shared" si="480"/>
        <v>0</v>
      </c>
      <c r="AF598" s="2">
        <f t="shared" si="481"/>
        <v>0</v>
      </c>
      <c r="AG598" s="2">
        <f t="shared" si="482"/>
        <v>0</v>
      </c>
      <c r="AH598" s="2">
        <f t="shared" si="483"/>
        <v>0</v>
      </c>
      <c r="AI598" s="2">
        <f t="shared" si="484"/>
        <v>0</v>
      </c>
      <c r="AJ598" s="2">
        <f t="shared" si="485"/>
        <v>0</v>
      </c>
      <c r="AK598" s="2">
        <v>0</v>
      </c>
      <c r="AL598" s="2">
        <v>0</v>
      </c>
      <c r="AM598" s="2">
        <v>0</v>
      </c>
      <c r="AN598" s="2">
        <v>0</v>
      </c>
      <c r="AO598" s="2">
        <v>0</v>
      </c>
      <c r="AP598" s="2">
        <v>0</v>
      </c>
      <c r="AQ598" s="2">
        <v>0</v>
      </c>
      <c r="AR598" s="2">
        <v>0</v>
      </c>
      <c r="AS598" s="2">
        <v>0</v>
      </c>
      <c r="AT598" s="2">
        <v>0</v>
      </c>
      <c r="AU598" s="2">
        <v>0</v>
      </c>
      <c r="AV598" s="2">
        <v>1</v>
      </c>
      <c r="AW598" s="2">
        <v>1</v>
      </c>
      <c r="AX598" s="2"/>
      <c r="AY598" s="2"/>
      <c r="AZ598" s="2">
        <v>1</v>
      </c>
      <c r="BA598" s="2">
        <v>1</v>
      </c>
      <c r="BB598" s="2">
        <v>1</v>
      </c>
      <c r="BC598" s="2">
        <v>1</v>
      </c>
      <c r="BD598" s="2" t="s">
        <v>3</v>
      </c>
      <c r="BE598" s="2" t="s">
        <v>3</v>
      </c>
      <c r="BF598" s="2" t="s">
        <v>3</v>
      </c>
      <c r="BG598" s="2" t="s">
        <v>3</v>
      </c>
      <c r="BH598" s="2">
        <v>3</v>
      </c>
      <c r="BI598" s="2">
        <v>1</v>
      </c>
      <c r="BJ598" s="2" t="s">
        <v>3</v>
      </c>
      <c r="BK598" s="2"/>
      <c r="BL598" s="2"/>
      <c r="BM598" s="2">
        <v>1100</v>
      </c>
      <c r="BN598" s="2">
        <v>0</v>
      </c>
      <c r="BO598" s="2" t="s">
        <v>3</v>
      </c>
      <c r="BP598" s="2">
        <v>0</v>
      </c>
      <c r="BQ598" s="2">
        <v>8</v>
      </c>
      <c r="BR598" s="2">
        <v>0</v>
      </c>
      <c r="BS598" s="2">
        <v>1</v>
      </c>
      <c r="BT598" s="2">
        <v>1</v>
      </c>
      <c r="BU598" s="2">
        <v>1</v>
      </c>
      <c r="BV598" s="2">
        <v>1</v>
      </c>
      <c r="BW598" s="2">
        <v>1</v>
      </c>
      <c r="BX598" s="2">
        <v>1</v>
      </c>
      <c r="BY598" s="2" t="s">
        <v>3</v>
      </c>
      <c r="BZ598" s="2">
        <v>0</v>
      </c>
      <c r="CA598" s="2">
        <v>0</v>
      </c>
      <c r="CB598" s="2" t="s">
        <v>3</v>
      </c>
      <c r="CC598" s="2"/>
      <c r="CD598" s="2"/>
      <c r="CE598" s="2">
        <v>0</v>
      </c>
      <c r="CF598" s="2">
        <v>0</v>
      </c>
      <c r="CG598" s="2">
        <v>0</v>
      </c>
      <c r="CH598" s="2"/>
      <c r="CI598" s="2"/>
      <c r="CJ598" s="2"/>
      <c r="CK598" s="2"/>
      <c r="CL598" s="2"/>
      <c r="CM598" s="2">
        <v>0</v>
      </c>
      <c r="CN598" s="2" t="s">
        <v>3</v>
      </c>
      <c r="CO598" s="2">
        <v>0</v>
      </c>
      <c r="CP598" s="2">
        <f t="shared" si="486"/>
        <v>0</v>
      </c>
      <c r="CQ598" s="2">
        <f t="shared" si="502"/>
        <v>0</v>
      </c>
      <c r="CR598" s="2">
        <f t="shared" si="503"/>
        <v>0</v>
      </c>
      <c r="CS598" s="2">
        <f t="shared" si="489"/>
        <v>0</v>
      </c>
      <c r="CT598" s="2">
        <f t="shared" si="490"/>
        <v>0</v>
      </c>
      <c r="CU598" s="2">
        <f t="shared" si="491"/>
        <v>0</v>
      </c>
      <c r="CV598" s="2">
        <f t="shared" si="492"/>
        <v>0</v>
      </c>
      <c r="CW598" s="2">
        <f t="shared" si="493"/>
        <v>0</v>
      </c>
      <c r="CX598" s="2">
        <f t="shared" si="494"/>
        <v>0</v>
      </c>
      <c r="CY598" s="2">
        <f t="shared" si="495"/>
        <v>0</v>
      </c>
      <c r="CZ598" s="2">
        <f t="shared" si="496"/>
        <v>0</v>
      </c>
      <c r="DA598" s="2"/>
      <c r="DB598" s="2"/>
      <c r="DC598" s="2" t="s">
        <v>3</v>
      </c>
      <c r="DD598" s="2" t="s">
        <v>3</v>
      </c>
      <c r="DE598" s="2" t="s">
        <v>3</v>
      </c>
      <c r="DF598" s="2" t="s">
        <v>3</v>
      </c>
      <c r="DG598" s="2" t="s">
        <v>3</v>
      </c>
      <c r="DH598" s="2" t="s">
        <v>3</v>
      </c>
      <c r="DI598" s="2" t="s">
        <v>3</v>
      </c>
      <c r="DJ598" s="2" t="s">
        <v>3</v>
      </c>
      <c r="DK598" s="2" t="s">
        <v>3</v>
      </c>
      <c r="DL598" s="2" t="s">
        <v>3</v>
      </c>
      <c r="DM598" s="2" t="s">
        <v>3</v>
      </c>
      <c r="DN598" s="2">
        <v>0</v>
      </c>
      <c r="DO598" s="2">
        <v>0</v>
      </c>
      <c r="DP598" s="2">
        <v>1</v>
      </c>
      <c r="DQ598" s="2">
        <v>1</v>
      </c>
      <c r="DR598" s="2"/>
      <c r="DS598" s="2"/>
      <c r="DT598" s="2"/>
      <c r="DU598" s="2">
        <v>1013</v>
      </c>
      <c r="DV598" s="2" t="s">
        <v>150</v>
      </c>
      <c r="DW598" s="2" t="s">
        <v>150</v>
      </c>
      <c r="DX598" s="2">
        <v>1</v>
      </c>
      <c r="DY598" s="2"/>
      <c r="DZ598" s="2" t="s">
        <v>3</v>
      </c>
      <c r="EA598" s="2" t="s">
        <v>3</v>
      </c>
      <c r="EB598" s="2" t="s">
        <v>3</v>
      </c>
      <c r="EC598" s="2" t="s">
        <v>3</v>
      </c>
      <c r="ED598" s="2"/>
      <c r="EE598" s="2">
        <v>56792879</v>
      </c>
      <c r="EF598" s="2">
        <v>8</v>
      </c>
      <c r="EG598" s="2" t="s">
        <v>48</v>
      </c>
      <c r="EH598" s="2">
        <v>0</v>
      </c>
      <c r="EI598" s="2" t="s">
        <v>3</v>
      </c>
      <c r="EJ598" s="2">
        <v>1</v>
      </c>
      <c r="EK598" s="2">
        <v>1100</v>
      </c>
      <c r="EL598" s="2" t="s">
        <v>55</v>
      </c>
      <c r="EM598" s="2" t="s">
        <v>56</v>
      </c>
      <c r="EN598" s="2"/>
      <c r="EO598" s="2" t="s">
        <v>3</v>
      </c>
      <c r="EP598" s="2"/>
      <c r="EQ598" s="2">
        <v>655360</v>
      </c>
      <c r="ER598" s="2">
        <v>0</v>
      </c>
      <c r="ES598" s="2">
        <v>0</v>
      </c>
      <c r="ET598" s="2">
        <v>0</v>
      </c>
      <c r="EU598" s="2">
        <v>0</v>
      </c>
      <c r="EV598" s="2">
        <v>0</v>
      </c>
      <c r="EW598" s="2">
        <v>0</v>
      </c>
      <c r="EX598" s="2">
        <v>0</v>
      </c>
      <c r="EY598" s="2">
        <v>0</v>
      </c>
      <c r="EZ598" s="2"/>
      <c r="FA598" s="2"/>
      <c r="FB598" s="2"/>
      <c r="FC598" s="2"/>
      <c r="FD598" s="2"/>
      <c r="FE598" s="2"/>
      <c r="FF598" s="2"/>
      <c r="FG598" s="2"/>
      <c r="FH598" s="2"/>
      <c r="FI598" s="2"/>
      <c r="FJ598" s="2"/>
      <c r="FK598" s="2"/>
      <c r="FL598" s="2"/>
      <c r="FM598" s="2"/>
      <c r="FN598" s="2"/>
      <c r="FO598" s="2"/>
      <c r="FP598" s="2"/>
      <c r="FQ598" s="2">
        <v>0</v>
      </c>
      <c r="FR598" s="2">
        <v>0</v>
      </c>
      <c r="FS598" s="2">
        <v>0</v>
      </c>
      <c r="FT598" s="2"/>
      <c r="FU598" s="2"/>
      <c r="FV598" s="2"/>
      <c r="FW598" s="2"/>
      <c r="FX598" s="2">
        <v>0</v>
      </c>
      <c r="FY598" s="2">
        <v>0</v>
      </c>
      <c r="FZ598" s="2"/>
      <c r="GA598" s="2" t="s">
        <v>3</v>
      </c>
      <c r="GB598" s="2"/>
      <c r="GC598" s="2"/>
      <c r="GD598" s="2">
        <v>1</v>
      </c>
      <c r="GE598" s="2"/>
      <c r="GF598" s="2">
        <v>952491017</v>
      </c>
      <c r="GG598" s="2">
        <v>2</v>
      </c>
      <c r="GH598" s="2">
        <v>0</v>
      </c>
      <c r="GI598" s="2">
        <v>-2</v>
      </c>
      <c r="GJ598" s="2">
        <v>0</v>
      </c>
      <c r="GK598" s="2">
        <v>0</v>
      </c>
      <c r="GL598" s="2">
        <f>ROUND(IF(AND(BH598=3,BI598=3,FS598&lt;&gt;0),P598,0),2)</f>
        <v>0</v>
      </c>
      <c r="GM598" s="2">
        <f>ROUND(O598+X598+Y598,2)+GX598</f>
        <v>0</v>
      </c>
      <c r="GN598" s="2">
        <f t="shared" si="497"/>
        <v>0</v>
      </c>
      <c r="GO598" s="2">
        <f t="shared" si="498"/>
        <v>0</v>
      </c>
      <c r="GP598" s="2">
        <f t="shared" si="499"/>
        <v>0</v>
      </c>
      <c r="GQ598" s="2"/>
      <c r="GR598" s="2">
        <v>0</v>
      </c>
      <c r="GS598" s="2">
        <v>3</v>
      </c>
      <c r="GT598" s="2">
        <v>0</v>
      </c>
      <c r="GU598" s="2" t="s">
        <v>3</v>
      </c>
      <c r="GV598" s="2">
        <f t="shared" si="500"/>
        <v>0</v>
      </c>
      <c r="GW598" s="2">
        <v>1</v>
      </c>
      <c r="GX598" s="2">
        <f>ROUND(HC598*I598,2)</f>
        <v>0</v>
      </c>
      <c r="GY598" s="2"/>
      <c r="GZ598" s="2"/>
      <c r="HA598" s="2">
        <v>0</v>
      </c>
      <c r="HB598" s="2">
        <v>0</v>
      </c>
      <c r="HC598" s="2">
        <f t="shared" si="501"/>
        <v>0</v>
      </c>
      <c r="HD598" s="2"/>
      <c r="HE598" s="2" t="s">
        <v>3</v>
      </c>
      <c r="HF598" s="2" t="s">
        <v>3</v>
      </c>
      <c r="HG598" s="2"/>
      <c r="HH598" s="2"/>
      <c r="HI598" s="2"/>
      <c r="HJ598" s="2"/>
      <c r="HK598" s="2"/>
      <c r="HL598" s="2"/>
      <c r="HM598" s="2" t="s">
        <v>3</v>
      </c>
      <c r="HN598" s="2" t="s">
        <v>3</v>
      </c>
      <c r="HO598" s="2" t="s">
        <v>3</v>
      </c>
      <c r="HP598" s="2" t="s">
        <v>3</v>
      </c>
      <c r="HQ598" s="2" t="s">
        <v>3</v>
      </c>
      <c r="HR598" s="2"/>
      <c r="HS598" s="2">
        <v>0</v>
      </c>
      <c r="HT598" s="2"/>
      <c r="HU598" s="2"/>
      <c r="HV598" s="2"/>
      <c r="HW598" s="2"/>
      <c r="HX598" s="2"/>
      <c r="HY598" s="2"/>
      <c r="HZ598" s="2"/>
      <c r="IA598" s="2"/>
      <c r="IB598" s="2"/>
      <c r="IC598" s="2"/>
      <c r="ID598" s="2"/>
      <c r="IE598" s="2"/>
      <c r="IF598" s="2"/>
      <c r="IG598" s="2"/>
      <c r="IH598" s="2"/>
      <c r="II598" s="2"/>
      <c r="IJ598" s="2"/>
      <c r="IK598" s="2">
        <v>0</v>
      </c>
      <c r="IL598" s="2"/>
      <c r="IM598" s="2"/>
      <c r="IN598" s="2"/>
      <c r="IO598" s="2"/>
      <c r="IP598" s="2"/>
      <c r="IQ598" s="2"/>
      <c r="IR598" s="2"/>
      <c r="IS598" s="2"/>
      <c r="IT598" s="2"/>
      <c r="IU598" s="2"/>
    </row>
    <row r="599" spans="1:255" x14ac:dyDescent="0.2">
      <c r="A599">
        <v>17</v>
      </c>
      <c r="B599">
        <v>1</v>
      </c>
      <c r="E599" t="s">
        <v>712</v>
      </c>
      <c r="F599" t="s">
        <v>713</v>
      </c>
      <c r="G599" t="s">
        <v>714</v>
      </c>
      <c r="H599" t="s">
        <v>150</v>
      </c>
      <c r="I599">
        <f>ROUND(ROUND(2,4),7)</f>
        <v>2</v>
      </c>
      <c r="J599">
        <v>0</v>
      </c>
      <c r="K599">
        <f>ROUND(ROUND(2,4),7)</f>
        <v>2</v>
      </c>
      <c r="O599">
        <f>ROUND(CP599,0)</f>
        <v>160103</v>
      </c>
      <c r="P599">
        <f>ROUND(CQ599*I599,0)</f>
        <v>160103</v>
      </c>
      <c r="Q599">
        <f>ROUND(CR599*I599,0)</f>
        <v>0</v>
      </c>
      <c r="R599">
        <f>ROUND(CS599*I599,0)</f>
        <v>0</v>
      </c>
      <c r="S599">
        <f>ROUND(CT599*I599,0)</f>
        <v>0</v>
      </c>
      <c r="T599">
        <f>ROUND(CU599*I599,0)</f>
        <v>0</v>
      </c>
      <c r="U599">
        <f t="shared" si="475"/>
        <v>0</v>
      </c>
      <c r="V599">
        <f t="shared" si="476"/>
        <v>0</v>
      </c>
      <c r="W599">
        <f>ROUND(CX599*I599,0)</f>
        <v>0</v>
      </c>
      <c r="X599">
        <f>ROUND(CY599,0)</f>
        <v>0</v>
      </c>
      <c r="Y599">
        <f>ROUND(CZ599,0)</f>
        <v>0</v>
      </c>
      <c r="AA599">
        <v>64855514</v>
      </c>
      <c r="AB599">
        <f t="shared" si="477"/>
        <v>80051.64</v>
      </c>
      <c r="AC599">
        <f t="shared" si="478"/>
        <v>80051.64</v>
      </c>
      <c r="AD599">
        <f t="shared" si="479"/>
        <v>0</v>
      </c>
      <c r="AE599">
        <f t="shared" si="480"/>
        <v>0</v>
      </c>
      <c r="AF599">
        <f t="shared" si="481"/>
        <v>0</v>
      </c>
      <c r="AG599">
        <f t="shared" si="482"/>
        <v>0</v>
      </c>
      <c r="AH599">
        <f t="shared" si="483"/>
        <v>0</v>
      </c>
      <c r="AI599">
        <f t="shared" si="484"/>
        <v>0</v>
      </c>
      <c r="AJ599">
        <f t="shared" si="485"/>
        <v>0</v>
      </c>
      <c r="AK599">
        <v>80051.64</v>
      </c>
      <c r="AL599">
        <v>80051.64</v>
      </c>
      <c r="AM599">
        <v>0</v>
      </c>
      <c r="AN599">
        <v>0</v>
      </c>
      <c r="AO599">
        <v>0</v>
      </c>
      <c r="AP599">
        <v>0</v>
      </c>
      <c r="AQ599">
        <v>0</v>
      </c>
      <c r="AR599">
        <v>0</v>
      </c>
      <c r="AS599">
        <v>0</v>
      </c>
      <c r="AT599">
        <v>0</v>
      </c>
      <c r="AU599">
        <v>0</v>
      </c>
      <c r="AV599">
        <v>1</v>
      </c>
      <c r="AW599">
        <v>1</v>
      </c>
      <c r="AZ599">
        <v>1</v>
      </c>
      <c r="BA599">
        <v>1</v>
      </c>
      <c r="BB599">
        <v>1</v>
      </c>
      <c r="BC599">
        <v>9.66</v>
      </c>
      <c r="BD599" t="s">
        <v>3</v>
      </c>
      <c r="BE599" t="s">
        <v>3</v>
      </c>
      <c r="BF599" t="s">
        <v>3</v>
      </c>
      <c r="BG599" t="s">
        <v>3</v>
      </c>
      <c r="BH599">
        <v>3</v>
      </c>
      <c r="BI599">
        <v>1</v>
      </c>
      <c r="BJ599" t="s">
        <v>3</v>
      </c>
      <c r="BM599">
        <v>1100</v>
      </c>
      <c r="BN599">
        <v>0</v>
      </c>
      <c r="BO599" t="s">
        <v>3</v>
      </c>
      <c r="BP599">
        <v>0</v>
      </c>
      <c r="BQ599">
        <v>8</v>
      </c>
      <c r="BR599">
        <v>0</v>
      </c>
      <c r="BS599">
        <v>1</v>
      </c>
      <c r="BT599">
        <v>1</v>
      </c>
      <c r="BU599">
        <v>1</v>
      </c>
      <c r="BV599">
        <v>1</v>
      </c>
      <c r="BW599">
        <v>1</v>
      </c>
      <c r="BX599">
        <v>1</v>
      </c>
      <c r="BY599" t="s">
        <v>3</v>
      </c>
      <c r="BZ599">
        <v>0</v>
      </c>
      <c r="CA599">
        <v>0</v>
      </c>
      <c r="CB599" t="s">
        <v>3</v>
      </c>
      <c r="CE599">
        <v>0</v>
      </c>
      <c r="CF599">
        <v>0</v>
      </c>
      <c r="CG599">
        <v>0</v>
      </c>
      <c r="CM599">
        <v>0</v>
      </c>
      <c r="CN599" t="s">
        <v>3</v>
      </c>
      <c r="CO599">
        <v>0</v>
      </c>
      <c r="CP599">
        <f t="shared" si="486"/>
        <v>160103</v>
      </c>
      <c r="CQ599">
        <f>AC599</f>
        <v>80051.64</v>
      </c>
      <c r="CR599">
        <f>(((ET599)-(EU599)*BS599)+AE599*BS599)</f>
        <v>0</v>
      </c>
      <c r="CS599">
        <f t="shared" si="489"/>
        <v>0</v>
      </c>
      <c r="CT599">
        <f t="shared" si="490"/>
        <v>0</v>
      </c>
      <c r="CU599">
        <f t="shared" si="491"/>
        <v>0</v>
      </c>
      <c r="CV599">
        <f t="shared" si="492"/>
        <v>0</v>
      </c>
      <c r="CW599">
        <f t="shared" si="493"/>
        <v>0</v>
      </c>
      <c r="CX599">
        <f t="shared" si="494"/>
        <v>0</v>
      </c>
      <c r="CY599">
        <f t="shared" si="495"/>
        <v>0</v>
      </c>
      <c r="CZ599">
        <f t="shared" si="496"/>
        <v>0</v>
      </c>
      <c r="DC599" t="s">
        <v>3</v>
      </c>
      <c r="DD599" t="s">
        <v>3</v>
      </c>
      <c r="DE599" t="s">
        <v>3</v>
      </c>
      <c r="DF599" t="s">
        <v>3</v>
      </c>
      <c r="DG599" t="s">
        <v>3</v>
      </c>
      <c r="DH599" t="s">
        <v>3</v>
      </c>
      <c r="DI599" t="s">
        <v>3</v>
      </c>
      <c r="DJ599" t="s">
        <v>3</v>
      </c>
      <c r="DK599" t="s">
        <v>3</v>
      </c>
      <c r="DL599" t="s">
        <v>3</v>
      </c>
      <c r="DM599" t="s">
        <v>3</v>
      </c>
      <c r="DN599">
        <v>0</v>
      </c>
      <c r="DO599">
        <v>0</v>
      </c>
      <c r="DP599">
        <v>1</v>
      </c>
      <c r="DQ599">
        <v>1</v>
      </c>
      <c r="DU599">
        <v>1013</v>
      </c>
      <c r="DV599" t="s">
        <v>150</v>
      </c>
      <c r="DW599" t="s">
        <v>150</v>
      </c>
      <c r="DX599">
        <v>1</v>
      </c>
      <c r="DZ599" t="s">
        <v>3</v>
      </c>
      <c r="EA599" t="s">
        <v>3</v>
      </c>
      <c r="EB599" t="s">
        <v>3</v>
      </c>
      <c r="EC599" t="s">
        <v>3</v>
      </c>
      <c r="EE599">
        <v>56792879</v>
      </c>
      <c r="EF599">
        <v>8</v>
      </c>
      <c r="EG599" t="s">
        <v>48</v>
      </c>
      <c r="EH599">
        <v>0</v>
      </c>
      <c r="EI599" t="s">
        <v>3</v>
      </c>
      <c r="EJ599">
        <v>1</v>
      </c>
      <c r="EK599">
        <v>1100</v>
      </c>
      <c r="EL599" t="s">
        <v>55</v>
      </c>
      <c r="EM599" t="s">
        <v>56</v>
      </c>
      <c r="EO599" t="s">
        <v>3</v>
      </c>
      <c r="EQ599">
        <v>655360</v>
      </c>
      <c r="ER599">
        <v>80051.64</v>
      </c>
      <c r="ES599">
        <v>80051.64</v>
      </c>
      <c r="ET599">
        <v>0</v>
      </c>
      <c r="EU599">
        <v>0</v>
      </c>
      <c r="EV599">
        <v>0</v>
      </c>
      <c r="EW599">
        <v>0</v>
      </c>
      <c r="EX599">
        <v>0</v>
      </c>
      <c r="EY599">
        <v>0</v>
      </c>
      <c r="EZ599">
        <v>5</v>
      </c>
      <c r="FC599">
        <v>0</v>
      </c>
      <c r="FD599">
        <v>18</v>
      </c>
      <c r="FF599">
        <v>78482</v>
      </c>
      <c r="FQ599">
        <v>0</v>
      </c>
      <c r="FR599">
        <v>0</v>
      </c>
      <c r="FS599">
        <v>0</v>
      </c>
      <c r="FX599">
        <v>0</v>
      </c>
      <c r="FY599">
        <v>0</v>
      </c>
      <c r="GA599" t="s">
        <v>715</v>
      </c>
      <c r="GD599">
        <v>1</v>
      </c>
      <c r="GF599">
        <v>952491017</v>
      </c>
      <c r="GG599">
        <v>2</v>
      </c>
      <c r="GH599">
        <v>3</v>
      </c>
      <c r="GI599">
        <v>3</v>
      </c>
      <c r="GJ599">
        <v>0</v>
      </c>
      <c r="GK599">
        <v>0</v>
      </c>
      <c r="GL599">
        <f>ROUND(IF(AND(BH599=3,BI599=3,FS599&lt;&gt;0),P599,0),0)</f>
        <v>0</v>
      </c>
      <c r="GM599">
        <f>ROUND(O599+X599+Y599,0)+GX599</f>
        <v>160103</v>
      </c>
      <c r="GN599">
        <f t="shared" si="497"/>
        <v>160103</v>
      </c>
      <c r="GO599">
        <f t="shared" si="498"/>
        <v>0</v>
      </c>
      <c r="GP599">
        <f t="shared" si="499"/>
        <v>0</v>
      </c>
      <c r="GR599">
        <v>1</v>
      </c>
      <c r="GS599">
        <v>1</v>
      </c>
      <c r="GT599">
        <v>0</v>
      </c>
      <c r="GU599" t="s">
        <v>3</v>
      </c>
      <c r="GV599">
        <f t="shared" si="500"/>
        <v>0</v>
      </c>
      <c r="GW599">
        <v>1</v>
      </c>
      <c r="GX599">
        <f>ROUND(HC599*I599,0)</f>
        <v>0</v>
      </c>
      <c r="HA599">
        <v>0</v>
      </c>
      <c r="HB599">
        <v>0</v>
      </c>
      <c r="HC599">
        <f t="shared" si="501"/>
        <v>0</v>
      </c>
      <c r="HE599" t="s">
        <v>58</v>
      </c>
      <c r="HF599" t="s">
        <v>44</v>
      </c>
      <c r="HG599">
        <f>ROUND(AC599*I599,0)</f>
        <v>160103</v>
      </c>
      <c r="HM599" t="s">
        <v>3</v>
      </c>
      <c r="HN599" t="s">
        <v>3</v>
      </c>
      <c r="HO599" t="s">
        <v>3</v>
      </c>
      <c r="HP599" t="s">
        <v>3</v>
      </c>
      <c r="HQ599" t="s">
        <v>3</v>
      </c>
      <c r="HS599">
        <v>0</v>
      </c>
      <c r="IK599">
        <v>0</v>
      </c>
    </row>
    <row r="600" spans="1:255" x14ac:dyDescent="0.2">
      <c r="A600" s="2">
        <v>17</v>
      </c>
      <c r="B600" s="2">
        <v>1</v>
      </c>
      <c r="C600" s="2"/>
      <c r="D600" s="2"/>
      <c r="E600" s="2" t="s">
        <v>716</v>
      </c>
      <c r="F600" s="2" t="s">
        <v>717</v>
      </c>
      <c r="G600" s="2" t="s">
        <v>718</v>
      </c>
      <c r="H600" s="2" t="s">
        <v>719</v>
      </c>
      <c r="I600" s="2">
        <f>ROUND(ROUND(30,4),7)</f>
        <v>30</v>
      </c>
      <c r="J600" s="2">
        <v>0</v>
      </c>
      <c r="K600" s="2">
        <f>ROUND(ROUND(30,4),7)</f>
        <v>30</v>
      </c>
      <c r="L600" s="2"/>
      <c r="M600" s="2"/>
      <c r="N600" s="2"/>
      <c r="O600" s="2">
        <f>ROUND(CP600,2)</f>
        <v>0</v>
      </c>
      <c r="P600" s="2">
        <f>ROUND(CQ600*I600,2)</f>
        <v>0</v>
      </c>
      <c r="Q600" s="2">
        <f>ROUND(CR600*I600,2)</f>
        <v>0</v>
      </c>
      <c r="R600" s="2">
        <f>ROUND(CS600*I600,2)</f>
        <v>0</v>
      </c>
      <c r="S600" s="2">
        <f>ROUND(CT600*I600,2)</f>
        <v>0</v>
      </c>
      <c r="T600" s="2">
        <f>ROUND(CU600*I600,2)</f>
        <v>0</v>
      </c>
      <c r="U600" s="2">
        <f t="shared" si="475"/>
        <v>0</v>
      </c>
      <c r="V600" s="2">
        <f t="shared" si="476"/>
        <v>0</v>
      </c>
      <c r="W600" s="2">
        <f>ROUND(CX600*I600,2)</f>
        <v>0</v>
      </c>
      <c r="X600" s="2">
        <f>ROUND(CY600,2)</f>
        <v>0</v>
      </c>
      <c r="Y600" s="2">
        <f>ROUND(CZ600,2)</f>
        <v>0</v>
      </c>
      <c r="Z600" s="2"/>
      <c r="AA600" s="2">
        <v>64855517</v>
      </c>
      <c r="AB600" s="2">
        <f t="shared" si="477"/>
        <v>0</v>
      </c>
      <c r="AC600" s="2">
        <f t="shared" si="478"/>
        <v>0</v>
      </c>
      <c r="AD600" s="2">
        <f t="shared" si="479"/>
        <v>0</v>
      </c>
      <c r="AE600" s="2">
        <f t="shared" si="480"/>
        <v>0</v>
      </c>
      <c r="AF600" s="2">
        <f t="shared" si="481"/>
        <v>0</v>
      </c>
      <c r="AG600" s="2">
        <f t="shared" si="482"/>
        <v>0</v>
      </c>
      <c r="AH600" s="2">
        <f t="shared" si="483"/>
        <v>0</v>
      </c>
      <c r="AI600" s="2">
        <f t="shared" si="484"/>
        <v>0</v>
      </c>
      <c r="AJ600" s="2">
        <f t="shared" si="485"/>
        <v>0</v>
      </c>
      <c r="AK600" s="2">
        <v>0</v>
      </c>
      <c r="AL600" s="2">
        <v>0</v>
      </c>
      <c r="AM600" s="2">
        <v>0</v>
      </c>
      <c r="AN600" s="2">
        <v>0</v>
      </c>
      <c r="AO600" s="2">
        <v>0</v>
      </c>
      <c r="AP600" s="2">
        <v>0</v>
      </c>
      <c r="AQ600" s="2">
        <v>0</v>
      </c>
      <c r="AR600" s="2">
        <v>0</v>
      </c>
      <c r="AS600" s="2">
        <v>0</v>
      </c>
      <c r="AT600" s="2">
        <v>0</v>
      </c>
      <c r="AU600" s="2">
        <v>0</v>
      </c>
      <c r="AV600" s="2">
        <v>1</v>
      </c>
      <c r="AW600" s="2">
        <v>1</v>
      </c>
      <c r="AX600" s="2"/>
      <c r="AY600" s="2"/>
      <c r="AZ600" s="2">
        <v>1</v>
      </c>
      <c r="BA600" s="2">
        <v>1</v>
      </c>
      <c r="BB600" s="2">
        <v>1</v>
      </c>
      <c r="BC600" s="2">
        <v>1</v>
      </c>
      <c r="BD600" s="2" t="s">
        <v>3</v>
      </c>
      <c r="BE600" s="2" t="s">
        <v>3</v>
      </c>
      <c r="BF600" s="2" t="s">
        <v>3</v>
      </c>
      <c r="BG600" s="2" t="s">
        <v>3</v>
      </c>
      <c r="BH600" s="2">
        <v>3</v>
      </c>
      <c r="BI600" s="2">
        <v>1</v>
      </c>
      <c r="BJ600" s="2" t="s">
        <v>3</v>
      </c>
      <c r="BK600" s="2"/>
      <c r="BL600" s="2"/>
      <c r="BM600" s="2">
        <v>1100</v>
      </c>
      <c r="BN600" s="2">
        <v>0</v>
      </c>
      <c r="BO600" s="2" t="s">
        <v>3</v>
      </c>
      <c r="BP600" s="2">
        <v>0</v>
      </c>
      <c r="BQ600" s="2">
        <v>8</v>
      </c>
      <c r="BR600" s="2">
        <v>0</v>
      </c>
      <c r="BS600" s="2">
        <v>1</v>
      </c>
      <c r="BT600" s="2">
        <v>1</v>
      </c>
      <c r="BU600" s="2">
        <v>1</v>
      </c>
      <c r="BV600" s="2">
        <v>1</v>
      </c>
      <c r="BW600" s="2">
        <v>1</v>
      </c>
      <c r="BX600" s="2">
        <v>1</v>
      </c>
      <c r="BY600" s="2" t="s">
        <v>3</v>
      </c>
      <c r="BZ600" s="2">
        <v>0</v>
      </c>
      <c r="CA600" s="2">
        <v>0</v>
      </c>
      <c r="CB600" s="2" t="s">
        <v>3</v>
      </c>
      <c r="CC600" s="2"/>
      <c r="CD600" s="2"/>
      <c r="CE600" s="2">
        <v>0</v>
      </c>
      <c r="CF600" s="2">
        <v>0</v>
      </c>
      <c r="CG600" s="2">
        <v>0</v>
      </c>
      <c r="CH600" s="2"/>
      <c r="CI600" s="2"/>
      <c r="CJ600" s="2"/>
      <c r="CK600" s="2"/>
      <c r="CL600" s="2"/>
      <c r="CM600" s="2">
        <v>0</v>
      </c>
      <c r="CN600" s="2" t="s">
        <v>3</v>
      </c>
      <c r="CO600" s="2">
        <v>0</v>
      </c>
      <c r="CP600" s="2">
        <f t="shared" si="486"/>
        <v>0</v>
      </c>
      <c r="CQ600" s="2">
        <f>AC600*BC600</f>
        <v>0</v>
      </c>
      <c r="CR600" s="2">
        <f>(((ET600)*BB600-(EU600)*BS600)+AE600*BS600)</f>
        <v>0</v>
      </c>
      <c r="CS600" s="2">
        <f t="shared" si="489"/>
        <v>0</v>
      </c>
      <c r="CT600" s="2">
        <f t="shared" si="490"/>
        <v>0</v>
      </c>
      <c r="CU600" s="2">
        <f t="shared" si="491"/>
        <v>0</v>
      </c>
      <c r="CV600" s="2">
        <f t="shared" si="492"/>
        <v>0</v>
      </c>
      <c r="CW600" s="2">
        <f t="shared" si="493"/>
        <v>0</v>
      </c>
      <c r="CX600" s="2">
        <f t="shared" si="494"/>
        <v>0</v>
      </c>
      <c r="CY600" s="2">
        <f t="shared" si="495"/>
        <v>0</v>
      </c>
      <c r="CZ600" s="2">
        <f t="shared" si="496"/>
        <v>0</v>
      </c>
      <c r="DA600" s="2"/>
      <c r="DB600" s="2"/>
      <c r="DC600" s="2" t="s">
        <v>3</v>
      </c>
      <c r="DD600" s="2" t="s">
        <v>3</v>
      </c>
      <c r="DE600" s="2" t="s">
        <v>3</v>
      </c>
      <c r="DF600" s="2" t="s">
        <v>3</v>
      </c>
      <c r="DG600" s="2" t="s">
        <v>3</v>
      </c>
      <c r="DH600" s="2" t="s">
        <v>3</v>
      </c>
      <c r="DI600" s="2" t="s">
        <v>3</v>
      </c>
      <c r="DJ600" s="2" t="s">
        <v>3</v>
      </c>
      <c r="DK600" s="2" t="s">
        <v>3</v>
      </c>
      <c r="DL600" s="2" t="s">
        <v>3</v>
      </c>
      <c r="DM600" s="2" t="s">
        <v>3</v>
      </c>
      <c r="DN600" s="2">
        <v>0</v>
      </c>
      <c r="DO600" s="2">
        <v>0</v>
      </c>
      <c r="DP600" s="2">
        <v>1</v>
      </c>
      <c r="DQ600" s="2">
        <v>1</v>
      </c>
      <c r="DR600" s="2"/>
      <c r="DS600" s="2"/>
      <c r="DT600" s="2"/>
      <c r="DU600" s="2">
        <v>1013</v>
      </c>
      <c r="DV600" s="2" t="s">
        <v>719</v>
      </c>
      <c r="DW600" s="2" t="s">
        <v>719</v>
      </c>
      <c r="DX600" s="2">
        <v>1</v>
      </c>
      <c r="DY600" s="2"/>
      <c r="DZ600" s="2" t="s">
        <v>3</v>
      </c>
      <c r="EA600" s="2" t="s">
        <v>3</v>
      </c>
      <c r="EB600" s="2" t="s">
        <v>3</v>
      </c>
      <c r="EC600" s="2" t="s">
        <v>3</v>
      </c>
      <c r="ED600" s="2"/>
      <c r="EE600" s="2">
        <v>56792879</v>
      </c>
      <c r="EF600" s="2">
        <v>8</v>
      </c>
      <c r="EG600" s="2" t="s">
        <v>48</v>
      </c>
      <c r="EH600" s="2">
        <v>0</v>
      </c>
      <c r="EI600" s="2" t="s">
        <v>3</v>
      </c>
      <c r="EJ600" s="2">
        <v>1</v>
      </c>
      <c r="EK600" s="2">
        <v>1100</v>
      </c>
      <c r="EL600" s="2" t="s">
        <v>55</v>
      </c>
      <c r="EM600" s="2" t="s">
        <v>56</v>
      </c>
      <c r="EN600" s="2"/>
      <c r="EO600" s="2" t="s">
        <v>3</v>
      </c>
      <c r="EP600" s="2"/>
      <c r="EQ600" s="2">
        <v>655360</v>
      </c>
      <c r="ER600" s="2">
        <v>0</v>
      </c>
      <c r="ES600" s="2">
        <v>0</v>
      </c>
      <c r="ET600" s="2">
        <v>0</v>
      </c>
      <c r="EU600" s="2">
        <v>0</v>
      </c>
      <c r="EV600" s="2">
        <v>0</v>
      </c>
      <c r="EW600" s="2">
        <v>0</v>
      </c>
      <c r="EX600" s="2">
        <v>0</v>
      </c>
      <c r="EY600" s="2">
        <v>0</v>
      </c>
      <c r="EZ600" s="2"/>
      <c r="FA600" s="2"/>
      <c r="FB600" s="2"/>
      <c r="FC600" s="2"/>
      <c r="FD600" s="2"/>
      <c r="FE600" s="2"/>
      <c r="FF600" s="2"/>
      <c r="FG600" s="2"/>
      <c r="FH600" s="2"/>
      <c r="FI600" s="2"/>
      <c r="FJ600" s="2"/>
      <c r="FK600" s="2"/>
      <c r="FL600" s="2"/>
      <c r="FM600" s="2"/>
      <c r="FN600" s="2"/>
      <c r="FO600" s="2"/>
      <c r="FP600" s="2"/>
      <c r="FQ600" s="2">
        <v>0</v>
      </c>
      <c r="FR600" s="2">
        <v>0</v>
      </c>
      <c r="FS600" s="2">
        <v>0</v>
      </c>
      <c r="FT600" s="2"/>
      <c r="FU600" s="2"/>
      <c r="FV600" s="2"/>
      <c r="FW600" s="2"/>
      <c r="FX600" s="2">
        <v>0</v>
      </c>
      <c r="FY600" s="2">
        <v>0</v>
      </c>
      <c r="FZ600" s="2"/>
      <c r="GA600" s="2" t="s">
        <v>3</v>
      </c>
      <c r="GB600" s="2"/>
      <c r="GC600" s="2"/>
      <c r="GD600" s="2">
        <v>1</v>
      </c>
      <c r="GE600" s="2"/>
      <c r="GF600" s="2">
        <v>-1876397756</v>
      </c>
      <c r="GG600" s="2">
        <v>2</v>
      </c>
      <c r="GH600" s="2">
        <v>0</v>
      </c>
      <c r="GI600" s="2">
        <v>-2</v>
      </c>
      <c r="GJ600" s="2">
        <v>0</v>
      </c>
      <c r="GK600" s="2">
        <v>0</v>
      </c>
      <c r="GL600" s="2">
        <f>ROUND(IF(AND(BH600=3,BI600=3,FS600&lt;&gt;0),P600,0),2)</f>
        <v>0</v>
      </c>
      <c r="GM600" s="2">
        <f>ROUND(O600+X600+Y600,2)+GX600</f>
        <v>0</v>
      </c>
      <c r="GN600" s="2">
        <f t="shared" si="497"/>
        <v>0</v>
      </c>
      <c r="GO600" s="2">
        <f t="shared" si="498"/>
        <v>0</v>
      </c>
      <c r="GP600" s="2">
        <f t="shared" si="499"/>
        <v>0</v>
      </c>
      <c r="GQ600" s="2"/>
      <c r="GR600" s="2">
        <v>0</v>
      </c>
      <c r="GS600" s="2">
        <v>3</v>
      </c>
      <c r="GT600" s="2">
        <v>0</v>
      </c>
      <c r="GU600" s="2" t="s">
        <v>3</v>
      </c>
      <c r="GV600" s="2">
        <f t="shared" si="500"/>
        <v>0</v>
      </c>
      <c r="GW600" s="2">
        <v>1</v>
      </c>
      <c r="GX600" s="2">
        <f>ROUND(HC600*I600,2)</f>
        <v>0</v>
      </c>
      <c r="GY600" s="2"/>
      <c r="GZ600" s="2"/>
      <c r="HA600" s="2">
        <v>0</v>
      </c>
      <c r="HB600" s="2">
        <v>0</v>
      </c>
      <c r="HC600" s="2">
        <f t="shared" si="501"/>
        <v>0</v>
      </c>
      <c r="HD600" s="2"/>
      <c r="HE600" s="2" t="s">
        <v>3</v>
      </c>
      <c r="HF600" s="2" t="s">
        <v>3</v>
      </c>
      <c r="HG600" s="2"/>
      <c r="HH600" s="2"/>
      <c r="HI600" s="2"/>
      <c r="HJ600" s="2"/>
      <c r="HK600" s="2"/>
      <c r="HL600" s="2"/>
      <c r="HM600" s="2" t="s">
        <v>3</v>
      </c>
      <c r="HN600" s="2" t="s">
        <v>3</v>
      </c>
      <c r="HO600" s="2" t="s">
        <v>3</v>
      </c>
      <c r="HP600" s="2" t="s">
        <v>3</v>
      </c>
      <c r="HQ600" s="2" t="s">
        <v>3</v>
      </c>
      <c r="HR600" s="2"/>
      <c r="HS600" s="2">
        <v>0</v>
      </c>
      <c r="HT600" s="2"/>
      <c r="HU600" s="2"/>
      <c r="HV600" s="2"/>
      <c r="HW600" s="2"/>
      <c r="HX600" s="2"/>
      <c r="HY600" s="2"/>
      <c r="HZ600" s="2"/>
      <c r="IA600" s="2"/>
      <c r="IB600" s="2"/>
      <c r="IC600" s="2"/>
      <c r="ID600" s="2"/>
      <c r="IE600" s="2"/>
      <c r="IF600" s="2"/>
      <c r="IG600" s="2"/>
      <c r="IH600" s="2"/>
      <c r="II600" s="2"/>
      <c r="IJ600" s="2"/>
      <c r="IK600" s="2">
        <v>0</v>
      </c>
      <c r="IL600" s="2"/>
      <c r="IM600" s="2"/>
      <c r="IN600" s="2"/>
      <c r="IO600" s="2"/>
      <c r="IP600" s="2"/>
      <c r="IQ600" s="2"/>
      <c r="IR600" s="2"/>
      <c r="IS600" s="2"/>
      <c r="IT600" s="2"/>
      <c r="IU600" s="2"/>
    </row>
    <row r="601" spans="1:255" x14ac:dyDescent="0.2">
      <c r="A601">
        <v>17</v>
      </c>
      <c r="B601">
        <v>1</v>
      </c>
      <c r="E601" t="s">
        <v>716</v>
      </c>
      <c r="F601" t="s">
        <v>717</v>
      </c>
      <c r="G601" t="s">
        <v>718</v>
      </c>
      <c r="H601" t="s">
        <v>719</v>
      </c>
      <c r="I601">
        <f>ROUND(ROUND(30,4),7)</f>
        <v>30</v>
      </c>
      <c r="J601">
        <v>0</v>
      </c>
      <c r="K601">
        <f>ROUND(ROUND(30,4),7)</f>
        <v>30</v>
      </c>
      <c r="O601">
        <f>ROUND(CP601,0)</f>
        <v>30600</v>
      </c>
      <c r="P601">
        <f>ROUND(CQ601*I601,0)</f>
        <v>30600</v>
      </c>
      <c r="Q601">
        <f>ROUND(CR601*I601,0)</f>
        <v>0</v>
      </c>
      <c r="R601">
        <f>ROUND(CS601*I601,0)</f>
        <v>0</v>
      </c>
      <c r="S601">
        <f>ROUND(CT601*I601,0)</f>
        <v>0</v>
      </c>
      <c r="T601">
        <f>ROUND(CU601*I601,0)</f>
        <v>0</v>
      </c>
      <c r="U601">
        <f t="shared" si="475"/>
        <v>0</v>
      </c>
      <c r="V601">
        <f t="shared" si="476"/>
        <v>0</v>
      </c>
      <c r="W601">
        <f>ROUND(CX601*I601,0)</f>
        <v>0</v>
      </c>
      <c r="X601">
        <f>ROUND(CY601,0)</f>
        <v>0</v>
      </c>
      <c r="Y601">
        <f>ROUND(CZ601,0)</f>
        <v>0</v>
      </c>
      <c r="AA601">
        <v>64855514</v>
      </c>
      <c r="AB601">
        <f t="shared" si="477"/>
        <v>1020</v>
      </c>
      <c r="AC601">
        <f t="shared" si="478"/>
        <v>1020</v>
      </c>
      <c r="AD601">
        <f t="shared" si="479"/>
        <v>0</v>
      </c>
      <c r="AE601">
        <f t="shared" si="480"/>
        <v>0</v>
      </c>
      <c r="AF601">
        <f t="shared" si="481"/>
        <v>0</v>
      </c>
      <c r="AG601">
        <f t="shared" si="482"/>
        <v>0</v>
      </c>
      <c r="AH601">
        <f t="shared" si="483"/>
        <v>0</v>
      </c>
      <c r="AI601">
        <f t="shared" si="484"/>
        <v>0</v>
      </c>
      <c r="AJ601">
        <f t="shared" si="485"/>
        <v>0</v>
      </c>
      <c r="AK601">
        <v>1020</v>
      </c>
      <c r="AL601">
        <v>1020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  <c r="AS601">
        <v>0</v>
      </c>
      <c r="AT601">
        <v>0</v>
      </c>
      <c r="AU601">
        <v>0</v>
      </c>
      <c r="AV601">
        <v>1</v>
      </c>
      <c r="AW601">
        <v>1</v>
      </c>
      <c r="AZ601">
        <v>1</v>
      </c>
      <c r="BA601">
        <v>1</v>
      </c>
      <c r="BB601">
        <v>1</v>
      </c>
      <c r="BC601">
        <v>9.66</v>
      </c>
      <c r="BD601" t="s">
        <v>3</v>
      </c>
      <c r="BE601" t="s">
        <v>3</v>
      </c>
      <c r="BF601" t="s">
        <v>3</v>
      </c>
      <c r="BG601" t="s">
        <v>3</v>
      </c>
      <c r="BH601">
        <v>3</v>
      </c>
      <c r="BI601">
        <v>1</v>
      </c>
      <c r="BJ601" t="s">
        <v>3</v>
      </c>
      <c r="BM601">
        <v>1100</v>
      </c>
      <c r="BN601">
        <v>0</v>
      </c>
      <c r="BO601" t="s">
        <v>3</v>
      </c>
      <c r="BP601">
        <v>0</v>
      </c>
      <c r="BQ601">
        <v>8</v>
      </c>
      <c r="BR601">
        <v>0</v>
      </c>
      <c r="BS601">
        <v>1</v>
      </c>
      <c r="BT601">
        <v>1</v>
      </c>
      <c r="BU601">
        <v>1</v>
      </c>
      <c r="BV601">
        <v>1</v>
      </c>
      <c r="BW601">
        <v>1</v>
      </c>
      <c r="BX601">
        <v>1</v>
      </c>
      <c r="BY601" t="s">
        <v>3</v>
      </c>
      <c r="BZ601">
        <v>0</v>
      </c>
      <c r="CA601">
        <v>0</v>
      </c>
      <c r="CB601" t="s">
        <v>3</v>
      </c>
      <c r="CE601">
        <v>0</v>
      </c>
      <c r="CF601">
        <v>0</v>
      </c>
      <c r="CG601">
        <v>0</v>
      </c>
      <c r="CM601">
        <v>0</v>
      </c>
      <c r="CN601" t="s">
        <v>3</v>
      </c>
      <c r="CO601">
        <v>0</v>
      </c>
      <c r="CP601">
        <f t="shared" si="486"/>
        <v>30600</v>
      </c>
      <c r="CQ601">
        <f>AC601</f>
        <v>1020</v>
      </c>
      <c r="CR601">
        <f>(((ET601)-(EU601)*BS601)+AE601*BS601)</f>
        <v>0</v>
      </c>
      <c r="CS601">
        <f t="shared" si="489"/>
        <v>0</v>
      </c>
      <c r="CT601">
        <f t="shared" si="490"/>
        <v>0</v>
      </c>
      <c r="CU601">
        <f t="shared" si="491"/>
        <v>0</v>
      </c>
      <c r="CV601">
        <f t="shared" si="492"/>
        <v>0</v>
      </c>
      <c r="CW601">
        <f t="shared" si="493"/>
        <v>0</v>
      </c>
      <c r="CX601">
        <f t="shared" si="494"/>
        <v>0</v>
      </c>
      <c r="CY601">
        <f t="shared" si="495"/>
        <v>0</v>
      </c>
      <c r="CZ601">
        <f t="shared" si="496"/>
        <v>0</v>
      </c>
      <c r="DC601" t="s">
        <v>3</v>
      </c>
      <c r="DD601" t="s">
        <v>3</v>
      </c>
      <c r="DE601" t="s">
        <v>3</v>
      </c>
      <c r="DF601" t="s">
        <v>3</v>
      </c>
      <c r="DG601" t="s">
        <v>3</v>
      </c>
      <c r="DH601" t="s">
        <v>3</v>
      </c>
      <c r="DI601" t="s">
        <v>3</v>
      </c>
      <c r="DJ601" t="s">
        <v>3</v>
      </c>
      <c r="DK601" t="s">
        <v>3</v>
      </c>
      <c r="DL601" t="s">
        <v>3</v>
      </c>
      <c r="DM601" t="s">
        <v>3</v>
      </c>
      <c r="DN601">
        <v>0</v>
      </c>
      <c r="DO601">
        <v>0</v>
      </c>
      <c r="DP601">
        <v>1</v>
      </c>
      <c r="DQ601">
        <v>1</v>
      </c>
      <c r="DU601">
        <v>1013</v>
      </c>
      <c r="DV601" t="s">
        <v>719</v>
      </c>
      <c r="DW601" t="s">
        <v>719</v>
      </c>
      <c r="DX601">
        <v>1</v>
      </c>
      <c r="DZ601" t="s">
        <v>3</v>
      </c>
      <c r="EA601" t="s">
        <v>3</v>
      </c>
      <c r="EB601" t="s">
        <v>3</v>
      </c>
      <c r="EC601" t="s">
        <v>3</v>
      </c>
      <c r="EE601">
        <v>56792879</v>
      </c>
      <c r="EF601">
        <v>8</v>
      </c>
      <c r="EG601" t="s">
        <v>48</v>
      </c>
      <c r="EH601">
        <v>0</v>
      </c>
      <c r="EI601" t="s">
        <v>3</v>
      </c>
      <c r="EJ601">
        <v>1</v>
      </c>
      <c r="EK601">
        <v>1100</v>
      </c>
      <c r="EL601" t="s">
        <v>55</v>
      </c>
      <c r="EM601" t="s">
        <v>56</v>
      </c>
      <c r="EO601" t="s">
        <v>3</v>
      </c>
      <c r="EQ601">
        <v>655360</v>
      </c>
      <c r="ER601">
        <v>1020</v>
      </c>
      <c r="ES601">
        <v>1020</v>
      </c>
      <c r="ET601">
        <v>0</v>
      </c>
      <c r="EU601">
        <v>0</v>
      </c>
      <c r="EV601">
        <v>0</v>
      </c>
      <c r="EW601">
        <v>0</v>
      </c>
      <c r="EX601">
        <v>0</v>
      </c>
      <c r="EY601">
        <v>0</v>
      </c>
      <c r="EZ601">
        <v>5</v>
      </c>
      <c r="FC601">
        <v>0</v>
      </c>
      <c r="FD601">
        <v>18</v>
      </c>
      <c r="FF601">
        <v>1000</v>
      </c>
      <c r="FQ601">
        <v>0</v>
      </c>
      <c r="FR601">
        <v>0</v>
      </c>
      <c r="FS601">
        <v>0</v>
      </c>
      <c r="FX601">
        <v>0</v>
      </c>
      <c r="FY601">
        <v>0</v>
      </c>
      <c r="GA601" t="s">
        <v>720</v>
      </c>
      <c r="GD601">
        <v>1</v>
      </c>
      <c r="GF601">
        <v>-1876397756</v>
      </c>
      <c r="GG601">
        <v>2</v>
      </c>
      <c r="GH601">
        <v>3</v>
      </c>
      <c r="GI601">
        <v>3</v>
      </c>
      <c r="GJ601">
        <v>0</v>
      </c>
      <c r="GK601">
        <v>0</v>
      </c>
      <c r="GL601">
        <f>ROUND(IF(AND(BH601=3,BI601=3,FS601&lt;&gt;0),P601,0),0)</f>
        <v>0</v>
      </c>
      <c r="GM601">
        <f>ROUND(O601+X601+Y601,0)+GX601</f>
        <v>30600</v>
      </c>
      <c r="GN601">
        <f t="shared" si="497"/>
        <v>30600</v>
      </c>
      <c r="GO601">
        <f t="shared" si="498"/>
        <v>0</v>
      </c>
      <c r="GP601">
        <f t="shared" si="499"/>
        <v>0</v>
      </c>
      <c r="GR601">
        <v>1</v>
      </c>
      <c r="GS601">
        <v>1</v>
      </c>
      <c r="GT601">
        <v>0</v>
      </c>
      <c r="GU601" t="s">
        <v>3</v>
      </c>
      <c r="GV601">
        <f t="shared" si="500"/>
        <v>0</v>
      </c>
      <c r="GW601">
        <v>1</v>
      </c>
      <c r="GX601">
        <f>ROUND(HC601*I601,0)</f>
        <v>0</v>
      </c>
      <c r="HA601">
        <v>0</v>
      </c>
      <c r="HB601">
        <v>0</v>
      </c>
      <c r="HC601">
        <f t="shared" si="501"/>
        <v>0</v>
      </c>
      <c r="HE601" t="s">
        <v>58</v>
      </c>
      <c r="HF601" t="s">
        <v>44</v>
      </c>
      <c r="HG601">
        <f>ROUND(AC601*I601,0)</f>
        <v>30600</v>
      </c>
      <c r="HM601" t="s">
        <v>3</v>
      </c>
      <c r="HN601" t="s">
        <v>3</v>
      </c>
      <c r="HO601" t="s">
        <v>3</v>
      </c>
      <c r="HP601" t="s">
        <v>3</v>
      </c>
      <c r="HQ601" t="s">
        <v>3</v>
      </c>
      <c r="HS601">
        <v>0</v>
      </c>
      <c r="IK601">
        <v>0</v>
      </c>
    </row>
    <row r="603" spans="1:255" x14ac:dyDescent="0.2">
      <c r="A603" s="3">
        <v>51</v>
      </c>
      <c r="B603" s="3">
        <f>B576</f>
        <v>1</v>
      </c>
      <c r="C603" s="3">
        <f>A576</f>
        <v>4</v>
      </c>
      <c r="D603" s="3">
        <f>ROW(A576)</f>
        <v>576</v>
      </c>
      <c r="E603" s="3"/>
      <c r="F603" s="3" t="str">
        <f>IF(F576&lt;&gt;"",F576,"")</f>
        <v>7</v>
      </c>
      <c r="G603" s="3" t="str">
        <f>IF(G576&lt;&gt;"",G576,"")</f>
        <v>Внутреннее ограждение (248017-2021-ИЛО3-КР-18-19)</v>
      </c>
      <c r="H603" s="3">
        <v>0</v>
      </c>
      <c r="I603" s="3"/>
      <c r="J603" s="3"/>
      <c r="K603" s="3"/>
      <c r="L603" s="3"/>
      <c r="M603" s="3"/>
      <c r="N603" s="3"/>
      <c r="O603" s="3">
        <f t="shared" ref="O603:T603" si="504">ROUND(AB603,0)</f>
        <v>159</v>
      </c>
      <c r="P603" s="3">
        <f t="shared" si="504"/>
        <v>0</v>
      </c>
      <c r="Q603" s="3">
        <f t="shared" si="504"/>
        <v>45</v>
      </c>
      <c r="R603" s="3">
        <f t="shared" si="504"/>
        <v>13</v>
      </c>
      <c r="S603" s="3">
        <f t="shared" si="504"/>
        <v>115</v>
      </c>
      <c r="T603" s="3">
        <f t="shared" si="504"/>
        <v>0</v>
      </c>
      <c r="U603" s="3">
        <f>AH603</f>
        <v>13.46</v>
      </c>
      <c r="V603" s="3">
        <f>AI603</f>
        <v>1.0820000000000001</v>
      </c>
      <c r="W603" s="3">
        <f>ROUND(AJ603,0)</f>
        <v>0</v>
      </c>
      <c r="X603" s="3">
        <f>ROUND(AK603,0)</f>
        <v>118</v>
      </c>
      <c r="Y603" s="3">
        <f>ROUND(AL603,0)</f>
        <v>79</v>
      </c>
      <c r="Z603" s="3"/>
      <c r="AA603" s="3"/>
      <c r="AB603" s="3">
        <f>ROUND(SUMIF(AA580:AA601,"=64855517",O580:O601),0)</f>
        <v>159</v>
      </c>
      <c r="AC603" s="3">
        <f>ROUND(SUMIF(AA580:AA601,"=64855517",P580:P601),0)</f>
        <v>0</v>
      </c>
      <c r="AD603" s="3">
        <f>ROUND(SUMIF(AA580:AA601,"=64855517",Q580:Q601),0)</f>
        <v>45</v>
      </c>
      <c r="AE603" s="3">
        <f>ROUND(SUMIF(AA580:AA601,"=64855517",R580:R601),0)</f>
        <v>13</v>
      </c>
      <c r="AF603" s="3">
        <f>ROUND(SUMIF(AA580:AA601,"=64855517",S580:S601),0)</f>
        <v>115</v>
      </c>
      <c r="AG603" s="3">
        <f>ROUND(SUMIF(AA580:AA601,"=64855517",T580:T601),0)</f>
        <v>0</v>
      </c>
      <c r="AH603" s="3">
        <f>SUMIF(AA580:AA601,"=64855517",U580:U601)</f>
        <v>13.46</v>
      </c>
      <c r="AI603" s="3">
        <f>SUMIF(AA580:AA601,"=64855517",V580:V601)</f>
        <v>1.0820000000000001</v>
      </c>
      <c r="AJ603" s="3">
        <f>ROUND(SUMIF(AA580:AA601,"=64855517",W580:W601),0)</f>
        <v>0</v>
      </c>
      <c r="AK603" s="3">
        <f>ROUND(SUMIF(AA580:AA601,"=64855517",X580:X601),0)</f>
        <v>118</v>
      </c>
      <c r="AL603" s="3">
        <f>ROUND(SUMIF(AA580:AA601,"=64855517",Y580:Y601),0)</f>
        <v>79</v>
      </c>
      <c r="AM603" s="3"/>
      <c r="AN603" s="3"/>
      <c r="AO603" s="3">
        <f t="shared" ref="AO603:BD603" si="505">ROUND(BX603,0)</f>
        <v>0</v>
      </c>
      <c r="AP603" s="3">
        <f t="shared" si="505"/>
        <v>0</v>
      </c>
      <c r="AQ603" s="3">
        <f t="shared" si="505"/>
        <v>0</v>
      </c>
      <c r="AR603" s="3">
        <f t="shared" si="505"/>
        <v>357</v>
      </c>
      <c r="AS603" s="3">
        <f t="shared" si="505"/>
        <v>357</v>
      </c>
      <c r="AT603" s="3">
        <f t="shared" si="505"/>
        <v>0</v>
      </c>
      <c r="AU603" s="3">
        <f t="shared" si="505"/>
        <v>0</v>
      </c>
      <c r="AV603" s="3">
        <f t="shared" si="505"/>
        <v>0</v>
      </c>
      <c r="AW603" s="3">
        <f t="shared" si="505"/>
        <v>0</v>
      </c>
      <c r="AX603" s="3">
        <f t="shared" si="505"/>
        <v>0</v>
      </c>
      <c r="AY603" s="3">
        <f t="shared" si="505"/>
        <v>0</v>
      </c>
      <c r="AZ603" s="3">
        <f t="shared" si="505"/>
        <v>0</v>
      </c>
      <c r="BA603" s="3">
        <f t="shared" si="505"/>
        <v>0</v>
      </c>
      <c r="BB603" s="3">
        <f t="shared" si="505"/>
        <v>0</v>
      </c>
      <c r="BC603" s="3">
        <f t="shared" si="505"/>
        <v>0</v>
      </c>
      <c r="BD603" s="3">
        <f t="shared" si="505"/>
        <v>0</v>
      </c>
      <c r="BE603" s="3"/>
      <c r="BF603" s="3"/>
      <c r="BG603" s="3"/>
      <c r="BH603" s="3"/>
      <c r="BI603" s="3"/>
      <c r="BJ603" s="3"/>
      <c r="BK603" s="3"/>
      <c r="BL603" s="3"/>
      <c r="BM603" s="3"/>
      <c r="BN603" s="3"/>
      <c r="BO603" s="3"/>
      <c r="BP603" s="3"/>
      <c r="BQ603" s="3"/>
      <c r="BR603" s="3"/>
      <c r="BS603" s="3"/>
      <c r="BT603" s="3"/>
      <c r="BU603" s="3"/>
      <c r="BV603" s="3"/>
      <c r="BW603" s="3"/>
      <c r="BX603" s="3">
        <f>ROUND(SUMIF(AA580:AA601,"=64855517",FQ580:FQ601),0)</f>
        <v>0</v>
      </c>
      <c r="BY603" s="3">
        <f>ROUND(SUMIF(AA580:AA601,"=64855517",FR580:FR601),0)</f>
        <v>0</v>
      </c>
      <c r="BZ603" s="3">
        <f>ROUND(SUMIF(AA580:AA601,"=64855517",GL580:GL601),0)</f>
        <v>0</v>
      </c>
      <c r="CA603" s="3">
        <f>ROUND(SUMIF(AA580:AA601,"=64855517",GM580:GM601),0)</f>
        <v>357</v>
      </c>
      <c r="CB603" s="3">
        <f>ROUND(SUMIF(AA580:AA601,"=64855517",GN580:GN601),0)</f>
        <v>357</v>
      </c>
      <c r="CC603" s="3">
        <f>ROUND(SUMIF(AA580:AA601,"=64855517",GO580:GO601),0)</f>
        <v>0</v>
      </c>
      <c r="CD603" s="3">
        <f>ROUND(SUMIF(AA580:AA601,"=64855517",GP580:GP601),0)</f>
        <v>0</v>
      </c>
      <c r="CE603" s="3">
        <f>AC603-BX603</f>
        <v>0</v>
      </c>
      <c r="CF603" s="3">
        <f>AC603-BY603</f>
        <v>0</v>
      </c>
      <c r="CG603" s="3">
        <f>BX603-BZ603</f>
        <v>0</v>
      </c>
      <c r="CH603" s="3">
        <f>AC603-BX603-BY603+BZ603</f>
        <v>0</v>
      </c>
      <c r="CI603" s="3">
        <f>BY603-BZ603</f>
        <v>0</v>
      </c>
      <c r="CJ603" s="3">
        <f>ROUND(SUMIF(AA580:AA601,"=64855517",GX580:GX601),0)</f>
        <v>0</v>
      </c>
      <c r="CK603" s="3">
        <f>ROUND(SUMIF(AA580:AA601,"=64855517",GY580:GY601),0)</f>
        <v>0</v>
      </c>
      <c r="CL603" s="3">
        <f>ROUND(SUMIF(AA580:AA601,"=64855517",GZ580:GZ601),0)</f>
        <v>0</v>
      </c>
      <c r="CM603" s="3">
        <f>ROUND(SUMIF(AA580:AA601,"=64855517",HD580:HD601),0)</f>
        <v>0</v>
      </c>
      <c r="CN603" s="3"/>
      <c r="CO603" s="3"/>
      <c r="CP603" s="3"/>
      <c r="CQ603" s="3"/>
      <c r="CR603" s="3"/>
      <c r="CS603" s="3"/>
      <c r="CT603" s="3"/>
      <c r="CU603" s="3"/>
      <c r="CV603" s="3"/>
      <c r="CW603" s="3"/>
      <c r="CX603" s="3"/>
      <c r="CY603" s="3"/>
      <c r="CZ603" s="3"/>
      <c r="DA603" s="3"/>
      <c r="DB603" s="3"/>
      <c r="DC603" s="3"/>
      <c r="DD603" s="3"/>
      <c r="DE603" s="3"/>
      <c r="DF603" s="3"/>
      <c r="DG603" s="4">
        <f t="shared" ref="DG603:DL603" si="506">ROUND(DT603,0)</f>
        <v>261950</v>
      </c>
      <c r="DH603" s="4">
        <f t="shared" si="506"/>
        <v>254865</v>
      </c>
      <c r="DI603" s="4">
        <f t="shared" si="506"/>
        <v>1237</v>
      </c>
      <c r="DJ603" s="4">
        <f t="shared" si="506"/>
        <v>639</v>
      </c>
      <c r="DK603" s="4">
        <f t="shared" si="506"/>
        <v>5848</v>
      </c>
      <c r="DL603" s="4">
        <f t="shared" si="506"/>
        <v>0</v>
      </c>
      <c r="DM603" s="4">
        <f>DZ603</f>
        <v>13.46</v>
      </c>
      <c r="DN603" s="4">
        <f>EA603</f>
        <v>1.0820000000000001</v>
      </c>
      <c r="DO603" s="4">
        <f>ROUND(EB603,0)</f>
        <v>0</v>
      </c>
      <c r="DP603" s="4">
        <f>ROUND(EC603,0)</f>
        <v>6033</v>
      </c>
      <c r="DQ603" s="4">
        <f>ROUND(ED603,0)</f>
        <v>4022</v>
      </c>
      <c r="DR603" s="4"/>
      <c r="DS603" s="4"/>
      <c r="DT603" s="4">
        <f>ROUND(SUMIF(AA580:AA601,"=64855514",O580:O601),0)</f>
        <v>261950</v>
      </c>
      <c r="DU603" s="4">
        <f>ROUND(SUMIF(AA580:AA601,"=64855514",P580:P601),0)</f>
        <v>254865</v>
      </c>
      <c r="DV603" s="4">
        <f>ROUND(SUMIF(AA580:AA601,"=64855514",Q580:Q601),0)</f>
        <v>1237</v>
      </c>
      <c r="DW603" s="4">
        <f>ROUND(SUMIF(AA580:AA601,"=64855514",R580:R601),0)</f>
        <v>639</v>
      </c>
      <c r="DX603" s="4">
        <f>ROUND(SUMIF(AA580:AA601,"=64855514",S580:S601),0)</f>
        <v>5848</v>
      </c>
      <c r="DY603" s="4">
        <f>ROUND(SUMIF(AA580:AA601,"=64855514",T580:T601),0)</f>
        <v>0</v>
      </c>
      <c r="DZ603" s="4">
        <f>SUMIF(AA580:AA601,"=64855514",U580:U601)</f>
        <v>13.46</v>
      </c>
      <c r="EA603" s="4">
        <f>SUMIF(AA580:AA601,"=64855514",V580:V601)</f>
        <v>1.0820000000000001</v>
      </c>
      <c r="EB603" s="4">
        <f>ROUND(SUMIF(AA580:AA601,"=64855514",W580:W601),0)</f>
        <v>0</v>
      </c>
      <c r="EC603" s="4">
        <f>ROUND(SUMIF(AA580:AA601,"=64855514",X580:X601),0)</f>
        <v>6033</v>
      </c>
      <c r="ED603" s="4">
        <f>ROUND(SUMIF(AA580:AA601,"=64855514",Y580:Y601),0)</f>
        <v>4022</v>
      </c>
      <c r="EE603" s="4"/>
      <c r="EF603" s="4"/>
      <c r="EG603" s="4">
        <f t="shared" ref="EG603:EV603" si="507">ROUND(FP603,0)</f>
        <v>0</v>
      </c>
      <c r="EH603" s="4">
        <f t="shared" si="507"/>
        <v>0</v>
      </c>
      <c r="EI603" s="4">
        <f t="shared" si="507"/>
        <v>0</v>
      </c>
      <c r="EJ603" s="4">
        <f t="shared" si="507"/>
        <v>272005</v>
      </c>
      <c r="EK603" s="4">
        <f t="shared" si="507"/>
        <v>272005</v>
      </c>
      <c r="EL603" s="4">
        <f t="shared" si="507"/>
        <v>0</v>
      </c>
      <c r="EM603" s="4">
        <f t="shared" si="507"/>
        <v>0</v>
      </c>
      <c r="EN603" s="4">
        <f t="shared" si="507"/>
        <v>254865</v>
      </c>
      <c r="EO603" s="4">
        <f t="shared" si="507"/>
        <v>254865</v>
      </c>
      <c r="EP603" s="4">
        <f t="shared" si="507"/>
        <v>0</v>
      </c>
      <c r="EQ603" s="4">
        <f t="shared" si="507"/>
        <v>254865</v>
      </c>
      <c r="ER603" s="4">
        <f t="shared" si="507"/>
        <v>0</v>
      </c>
      <c r="ES603" s="4">
        <f t="shared" si="507"/>
        <v>0</v>
      </c>
      <c r="ET603" s="4">
        <f t="shared" si="507"/>
        <v>0</v>
      </c>
      <c r="EU603" s="4">
        <f t="shared" si="507"/>
        <v>0</v>
      </c>
      <c r="EV603" s="4">
        <f t="shared" si="507"/>
        <v>0</v>
      </c>
      <c r="EW603" s="4"/>
      <c r="EX603" s="4"/>
      <c r="EY603" s="4"/>
      <c r="EZ603" s="4"/>
      <c r="FA603" s="4"/>
      <c r="FB603" s="4"/>
      <c r="FC603" s="4"/>
      <c r="FD603" s="4"/>
      <c r="FE603" s="4"/>
      <c r="FF603" s="4"/>
      <c r="FG603" s="4"/>
      <c r="FH603" s="4"/>
      <c r="FI603" s="4"/>
      <c r="FJ603" s="4"/>
      <c r="FK603" s="4"/>
      <c r="FL603" s="4"/>
      <c r="FM603" s="4"/>
      <c r="FN603" s="4"/>
      <c r="FO603" s="4"/>
      <c r="FP603" s="4">
        <f>ROUND(SUMIF(AA580:AA601,"=64855514",FQ580:FQ601),0)</f>
        <v>0</v>
      </c>
      <c r="FQ603" s="4">
        <f>ROUND(SUMIF(AA580:AA601,"=64855514",FR580:FR601),0)</f>
        <v>0</v>
      </c>
      <c r="FR603" s="4">
        <f>ROUND(SUMIF(AA580:AA601,"=64855514",GL580:GL601),0)</f>
        <v>0</v>
      </c>
      <c r="FS603" s="4">
        <f>ROUND(SUMIF(AA580:AA601,"=64855514",GM580:GM601),0)</f>
        <v>272005</v>
      </c>
      <c r="FT603" s="4">
        <f>ROUND(SUMIF(AA580:AA601,"=64855514",GN580:GN601),0)</f>
        <v>272005</v>
      </c>
      <c r="FU603" s="4">
        <f>ROUND(SUMIF(AA580:AA601,"=64855514",GO580:GO601),0)</f>
        <v>0</v>
      </c>
      <c r="FV603" s="4">
        <f>ROUND(SUMIF(AA580:AA601,"=64855514",GP580:GP601),0)</f>
        <v>0</v>
      </c>
      <c r="FW603" s="4">
        <f>DU603-FP603</f>
        <v>254865</v>
      </c>
      <c r="FX603" s="4">
        <f>DU603-FQ603</f>
        <v>254865</v>
      </c>
      <c r="FY603" s="4">
        <f>FP603-FR603</f>
        <v>0</v>
      </c>
      <c r="FZ603" s="4">
        <f>DU603-FP603-FQ603+FR603</f>
        <v>254865</v>
      </c>
      <c r="GA603" s="4">
        <f>FQ603-FR603</f>
        <v>0</v>
      </c>
      <c r="GB603" s="4">
        <f>ROUND(SUMIF(AA580:AA601,"=64855514",GX580:GX601),0)</f>
        <v>0</v>
      </c>
      <c r="GC603" s="4">
        <f>ROUND(SUMIF(AA580:AA601,"=64855514",GY580:GY601),0)</f>
        <v>0</v>
      </c>
      <c r="GD603" s="4">
        <f>ROUND(SUMIF(AA580:AA601,"=64855514",GZ580:GZ601),0)</f>
        <v>0</v>
      </c>
      <c r="GE603" s="4">
        <f>ROUND(SUMIF(AA580:AA601,"=64855514",HD580:HD601),0)</f>
        <v>0</v>
      </c>
      <c r="GF603" s="4"/>
      <c r="GG603" s="4"/>
      <c r="GH603" s="4"/>
      <c r="GI603" s="4"/>
      <c r="GJ603" s="4"/>
      <c r="GK603" s="4"/>
      <c r="GL603" s="4"/>
      <c r="GM603" s="4"/>
      <c r="GN603" s="4"/>
      <c r="GO603" s="4"/>
      <c r="GP603" s="4"/>
      <c r="GQ603" s="4"/>
      <c r="GR603" s="4"/>
      <c r="GS603" s="4"/>
      <c r="GT603" s="4"/>
      <c r="GU603" s="4"/>
      <c r="GV603" s="4"/>
      <c r="GW603" s="4"/>
      <c r="GX603" s="4">
        <v>0</v>
      </c>
    </row>
    <row r="605" spans="1:255" x14ac:dyDescent="0.2">
      <c r="A605" s="5">
        <v>50</v>
      </c>
      <c r="B605" s="5">
        <v>0</v>
      </c>
      <c r="C605" s="5">
        <v>0</v>
      </c>
      <c r="D605" s="5">
        <v>1</v>
      </c>
      <c r="E605" s="5">
        <v>201</v>
      </c>
      <c r="F605" s="5">
        <f>ROUND(Source!O603,O605)</f>
        <v>159</v>
      </c>
      <c r="G605" s="5" t="s">
        <v>60</v>
      </c>
      <c r="H605" s="5" t="s">
        <v>61</v>
      </c>
      <c r="I605" s="5"/>
      <c r="J605" s="5"/>
      <c r="K605" s="5">
        <v>201</v>
      </c>
      <c r="L605" s="5">
        <v>1</v>
      </c>
      <c r="M605" s="5">
        <v>3</v>
      </c>
      <c r="N605" s="5" t="s">
        <v>3</v>
      </c>
      <c r="O605" s="5">
        <v>0</v>
      </c>
      <c r="P605" s="5">
        <f>ROUND(Source!DG603,O605)</f>
        <v>261950</v>
      </c>
      <c r="Q605" s="5"/>
      <c r="R605" s="5"/>
      <c r="S605" s="5"/>
      <c r="T605" s="5"/>
      <c r="U605" s="5"/>
      <c r="V605" s="5"/>
      <c r="W605" s="5">
        <v>159.42000000000002</v>
      </c>
      <c r="X605" s="5">
        <v>1</v>
      </c>
      <c r="Y605" s="5">
        <v>159.42000000000002</v>
      </c>
      <c r="Z605" s="5">
        <v>261950</v>
      </c>
      <c r="AA605" s="5">
        <v>1</v>
      </c>
      <c r="AB605" s="5">
        <v>261950</v>
      </c>
    </row>
    <row r="606" spans="1:255" x14ac:dyDescent="0.2">
      <c r="A606" s="5">
        <v>50</v>
      </c>
      <c r="B606" s="5">
        <v>0</v>
      </c>
      <c r="C606" s="5">
        <v>0</v>
      </c>
      <c r="D606" s="5">
        <v>1</v>
      </c>
      <c r="E606" s="5">
        <v>202</v>
      </c>
      <c r="F606" s="5">
        <f>ROUND(Source!P603,O606)</f>
        <v>0</v>
      </c>
      <c r="G606" s="5" t="s">
        <v>62</v>
      </c>
      <c r="H606" s="5" t="s">
        <v>63</v>
      </c>
      <c r="I606" s="5"/>
      <c r="J606" s="5"/>
      <c r="K606" s="5">
        <v>202</v>
      </c>
      <c r="L606" s="5">
        <v>2</v>
      </c>
      <c r="M606" s="5">
        <v>3</v>
      </c>
      <c r="N606" s="5" t="s">
        <v>3</v>
      </c>
      <c r="O606" s="5">
        <v>0</v>
      </c>
      <c r="P606" s="5">
        <f>ROUND(Source!DH603,O606)</f>
        <v>254865</v>
      </c>
      <c r="Q606" s="5"/>
      <c r="R606" s="5"/>
      <c r="S606" s="5"/>
      <c r="T606" s="5"/>
      <c r="U606" s="5"/>
      <c r="V606" s="5"/>
      <c r="W606" s="5">
        <v>0</v>
      </c>
      <c r="X606" s="5">
        <v>1</v>
      </c>
      <c r="Y606" s="5">
        <v>0</v>
      </c>
      <c r="Z606" s="5">
        <v>254865</v>
      </c>
      <c r="AA606" s="5">
        <v>1</v>
      </c>
      <c r="AB606" s="5">
        <v>254865</v>
      </c>
    </row>
    <row r="607" spans="1:255" x14ac:dyDescent="0.2">
      <c r="A607" s="5">
        <v>50</v>
      </c>
      <c r="B607" s="5">
        <v>0</v>
      </c>
      <c r="C607" s="5">
        <v>0</v>
      </c>
      <c r="D607" s="5">
        <v>1</v>
      </c>
      <c r="E607" s="5">
        <v>222</v>
      </c>
      <c r="F607" s="5">
        <f>ROUND(Source!AO603,O607)</f>
        <v>0</v>
      </c>
      <c r="G607" s="5" t="s">
        <v>64</v>
      </c>
      <c r="H607" s="5" t="s">
        <v>65</v>
      </c>
      <c r="I607" s="5"/>
      <c r="J607" s="5"/>
      <c r="K607" s="5">
        <v>222</v>
      </c>
      <c r="L607" s="5">
        <v>3</v>
      </c>
      <c r="M607" s="5">
        <v>3</v>
      </c>
      <c r="N607" s="5" t="s">
        <v>3</v>
      </c>
      <c r="O607" s="5">
        <v>0</v>
      </c>
      <c r="P607" s="5">
        <f>ROUND(Source!EG603,O607)</f>
        <v>0</v>
      </c>
      <c r="Q607" s="5"/>
      <c r="R607" s="5"/>
      <c r="S607" s="5"/>
      <c r="T607" s="5"/>
      <c r="U607" s="5"/>
      <c r="V607" s="5"/>
      <c r="W607" s="5">
        <v>0</v>
      </c>
      <c r="X607" s="5">
        <v>1</v>
      </c>
      <c r="Y607" s="5">
        <v>0</v>
      </c>
      <c r="Z607" s="5">
        <v>0</v>
      </c>
      <c r="AA607" s="5">
        <v>1</v>
      </c>
      <c r="AB607" s="5">
        <v>0</v>
      </c>
    </row>
    <row r="608" spans="1:255" x14ac:dyDescent="0.2">
      <c r="A608" s="5">
        <v>50</v>
      </c>
      <c r="B608" s="5">
        <v>0</v>
      </c>
      <c r="C608" s="5">
        <v>0</v>
      </c>
      <c r="D608" s="5">
        <v>1</v>
      </c>
      <c r="E608" s="5">
        <v>225</v>
      </c>
      <c r="F608" s="5">
        <f>ROUND(Source!AV603,O608)</f>
        <v>0</v>
      </c>
      <c r="G608" s="5" t="s">
        <v>66</v>
      </c>
      <c r="H608" s="5" t="s">
        <v>67</v>
      </c>
      <c r="I608" s="5"/>
      <c r="J608" s="5"/>
      <c r="K608" s="5">
        <v>225</v>
      </c>
      <c r="L608" s="5">
        <v>4</v>
      </c>
      <c r="M608" s="5">
        <v>3</v>
      </c>
      <c r="N608" s="5" t="s">
        <v>3</v>
      </c>
      <c r="O608" s="5">
        <v>0</v>
      </c>
      <c r="P608" s="5">
        <f>ROUND(Source!EN603,O608)</f>
        <v>254865</v>
      </c>
      <c r="Q608" s="5"/>
      <c r="R608" s="5"/>
      <c r="S608" s="5"/>
      <c r="T608" s="5"/>
      <c r="U608" s="5"/>
      <c r="V608" s="5"/>
      <c r="W608" s="5">
        <v>0</v>
      </c>
      <c r="X608" s="5">
        <v>1</v>
      </c>
      <c r="Y608" s="5">
        <v>0</v>
      </c>
      <c r="Z608" s="5">
        <v>254865</v>
      </c>
      <c r="AA608" s="5">
        <v>1</v>
      </c>
      <c r="AB608" s="5">
        <v>254865</v>
      </c>
    </row>
    <row r="609" spans="1:28" x14ac:dyDescent="0.2">
      <c r="A609" s="5">
        <v>50</v>
      </c>
      <c r="B609" s="5">
        <v>0</v>
      </c>
      <c r="C609" s="5">
        <v>0</v>
      </c>
      <c r="D609" s="5">
        <v>1</v>
      </c>
      <c r="E609" s="5">
        <v>226</v>
      </c>
      <c r="F609" s="5">
        <f>ROUND(Source!AW603,O609)</f>
        <v>0</v>
      </c>
      <c r="G609" s="5" t="s">
        <v>68</v>
      </c>
      <c r="H609" s="5" t="s">
        <v>69</v>
      </c>
      <c r="I609" s="5"/>
      <c r="J609" s="5"/>
      <c r="K609" s="5">
        <v>226</v>
      </c>
      <c r="L609" s="5">
        <v>5</v>
      </c>
      <c r="M609" s="5">
        <v>3</v>
      </c>
      <c r="N609" s="5" t="s">
        <v>3</v>
      </c>
      <c r="O609" s="5">
        <v>0</v>
      </c>
      <c r="P609" s="5">
        <f>ROUND(Source!EO603,O609)</f>
        <v>254865</v>
      </c>
      <c r="Q609" s="5"/>
      <c r="R609" s="5"/>
      <c r="S609" s="5"/>
      <c r="T609" s="5"/>
      <c r="U609" s="5"/>
      <c r="V609" s="5"/>
      <c r="W609" s="5">
        <v>0</v>
      </c>
      <c r="X609" s="5">
        <v>1</v>
      </c>
      <c r="Y609" s="5">
        <v>0</v>
      </c>
      <c r="Z609" s="5">
        <v>254865</v>
      </c>
      <c r="AA609" s="5">
        <v>1</v>
      </c>
      <c r="AB609" s="5">
        <v>254865</v>
      </c>
    </row>
    <row r="610" spans="1:28" x14ac:dyDescent="0.2">
      <c r="A610" s="5">
        <v>50</v>
      </c>
      <c r="B610" s="5">
        <v>0</v>
      </c>
      <c r="C610" s="5">
        <v>0</v>
      </c>
      <c r="D610" s="5">
        <v>1</v>
      </c>
      <c r="E610" s="5">
        <v>227</v>
      </c>
      <c r="F610" s="5">
        <f>ROUND(Source!AX603,O610)</f>
        <v>0</v>
      </c>
      <c r="G610" s="5" t="s">
        <v>70</v>
      </c>
      <c r="H610" s="5" t="s">
        <v>71</v>
      </c>
      <c r="I610" s="5"/>
      <c r="J610" s="5"/>
      <c r="K610" s="5">
        <v>227</v>
      </c>
      <c r="L610" s="5">
        <v>6</v>
      </c>
      <c r="M610" s="5">
        <v>3</v>
      </c>
      <c r="N610" s="5" t="s">
        <v>3</v>
      </c>
      <c r="O610" s="5">
        <v>0</v>
      </c>
      <c r="P610" s="5">
        <f>ROUND(Source!EP603,O610)</f>
        <v>0</v>
      </c>
      <c r="Q610" s="5"/>
      <c r="R610" s="5"/>
      <c r="S610" s="5"/>
      <c r="T610" s="5"/>
      <c r="U610" s="5"/>
      <c r="V610" s="5"/>
      <c r="W610" s="5">
        <v>0</v>
      </c>
      <c r="X610" s="5">
        <v>1</v>
      </c>
      <c r="Y610" s="5">
        <v>0</v>
      </c>
      <c r="Z610" s="5">
        <v>0</v>
      </c>
      <c r="AA610" s="5">
        <v>1</v>
      </c>
      <c r="AB610" s="5">
        <v>0</v>
      </c>
    </row>
    <row r="611" spans="1:28" x14ac:dyDescent="0.2">
      <c r="A611" s="5">
        <v>50</v>
      </c>
      <c r="B611" s="5">
        <v>0</v>
      </c>
      <c r="C611" s="5">
        <v>0</v>
      </c>
      <c r="D611" s="5">
        <v>1</v>
      </c>
      <c r="E611" s="5">
        <v>228</v>
      </c>
      <c r="F611" s="5">
        <f>ROUND(Source!AY603,O611)</f>
        <v>0</v>
      </c>
      <c r="G611" s="5" t="s">
        <v>72</v>
      </c>
      <c r="H611" s="5" t="s">
        <v>73</v>
      </c>
      <c r="I611" s="5"/>
      <c r="J611" s="5"/>
      <c r="K611" s="5">
        <v>228</v>
      </c>
      <c r="L611" s="5">
        <v>7</v>
      </c>
      <c r="M611" s="5">
        <v>3</v>
      </c>
      <c r="N611" s="5" t="s">
        <v>3</v>
      </c>
      <c r="O611" s="5">
        <v>0</v>
      </c>
      <c r="P611" s="5">
        <f>ROUND(Source!EQ603,O611)</f>
        <v>254865</v>
      </c>
      <c r="Q611" s="5"/>
      <c r="R611" s="5"/>
      <c r="S611" s="5"/>
      <c r="T611" s="5"/>
      <c r="U611" s="5"/>
      <c r="V611" s="5"/>
      <c r="W611" s="5">
        <v>0</v>
      </c>
      <c r="X611" s="5">
        <v>1</v>
      </c>
      <c r="Y611" s="5">
        <v>0</v>
      </c>
      <c r="Z611" s="5">
        <v>254865</v>
      </c>
      <c r="AA611" s="5">
        <v>1</v>
      </c>
      <c r="AB611" s="5">
        <v>254865</v>
      </c>
    </row>
    <row r="612" spans="1:28" x14ac:dyDescent="0.2">
      <c r="A612" s="5">
        <v>50</v>
      </c>
      <c r="B612" s="5">
        <v>0</v>
      </c>
      <c r="C612" s="5">
        <v>0</v>
      </c>
      <c r="D612" s="5">
        <v>1</v>
      </c>
      <c r="E612" s="5">
        <v>216</v>
      </c>
      <c r="F612" s="5">
        <f>ROUND(Source!AP603,O612)</f>
        <v>0</v>
      </c>
      <c r="G612" s="5" t="s">
        <v>74</v>
      </c>
      <c r="H612" s="5" t="s">
        <v>75</v>
      </c>
      <c r="I612" s="5"/>
      <c r="J612" s="5"/>
      <c r="K612" s="5">
        <v>216</v>
      </c>
      <c r="L612" s="5">
        <v>8</v>
      </c>
      <c r="M612" s="5">
        <v>3</v>
      </c>
      <c r="N612" s="5" t="s">
        <v>3</v>
      </c>
      <c r="O612" s="5">
        <v>0</v>
      </c>
      <c r="P612" s="5">
        <f>ROUND(Source!EH603,O612)</f>
        <v>0</v>
      </c>
      <c r="Q612" s="5"/>
      <c r="R612" s="5"/>
      <c r="S612" s="5"/>
      <c r="T612" s="5"/>
      <c r="U612" s="5"/>
      <c r="V612" s="5"/>
      <c r="W612" s="5">
        <v>0</v>
      </c>
      <c r="X612" s="5">
        <v>1</v>
      </c>
      <c r="Y612" s="5">
        <v>0</v>
      </c>
      <c r="Z612" s="5">
        <v>0</v>
      </c>
      <c r="AA612" s="5">
        <v>1</v>
      </c>
      <c r="AB612" s="5">
        <v>0</v>
      </c>
    </row>
    <row r="613" spans="1:28" x14ac:dyDescent="0.2">
      <c r="A613" s="5">
        <v>50</v>
      </c>
      <c r="B613" s="5">
        <v>0</v>
      </c>
      <c r="C613" s="5">
        <v>0</v>
      </c>
      <c r="D613" s="5">
        <v>1</v>
      </c>
      <c r="E613" s="5">
        <v>223</v>
      </c>
      <c r="F613" s="5">
        <f>ROUND(Source!AQ603,O613)</f>
        <v>0</v>
      </c>
      <c r="G613" s="5" t="s">
        <v>76</v>
      </c>
      <c r="H613" s="5" t="s">
        <v>77</v>
      </c>
      <c r="I613" s="5"/>
      <c r="J613" s="5"/>
      <c r="K613" s="5">
        <v>223</v>
      </c>
      <c r="L613" s="5">
        <v>9</v>
      </c>
      <c r="M613" s="5">
        <v>3</v>
      </c>
      <c r="N613" s="5" t="s">
        <v>3</v>
      </c>
      <c r="O613" s="5">
        <v>0</v>
      </c>
      <c r="P613" s="5">
        <f>ROUND(Source!EI603,O613)</f>
        <v>0</v>
      </c>
      <c r="Q613" s="5"/>
      <c r="R613" s="5"/>
      <c r="S613" s="5"/>
      <c r="T613" s="5"/>
      <c r="U613" s="5"/>
      <c r="V613" s="5"/>
      <c r="W613" s="5">
        <v>0</v>
      </c>
      <c r="X613" s="5">
        <v>1</v>
      </c>
      <c r="Y613" s="5">
        <v>0</v>
      </c>
      <c r="Z613" s="5">
        <v>0</v>
      </c>
      <c r="AA613" s="5">
        <v>1</v>
      </c>
      <c r="AB613" s="5">
        <v>0</v>
      </c>
    </row>
    <row r="614" spans="1:28" x14ac:dyDescent="0.2">
      <c r="A614" s="5">
        <v>50</v>
      </c>
      <c r="B614" s="5">
        <v>0</v>
      </c>
      <c r="C614" s="5">
        <v>0</v>
      </c>
      <c r="D614" s="5">
        <v>1</v>
      </c>
      <c r="E614" s="5">
        <v>229</v>
      </c>
      <c r="F614" s="5">
        <f>ROUND(Source!AZ603,O614)</f>
        <v>0</v>
      </c>
      <c r="G614" s="5" t="s">
        <v>78</v>
      </c>
      <c r="H614" s="5" t="s">
        <v>79</v>
      </c>
      <c r="I614" s="5"/>
      <c r="J614" s="5"/>
      <c r="K614" s="5">
        <v>229</v>
      </c>
      <c r="L614" s="5">
        <v>10</v>
      </c>
      <c r="M614" s="5">
        <v>3</v>
      </c>
      <c r="N614" s="5" t="s">
        <v>3</v>
      </c>
      <c r="O614" s="5">
        <v>0</v>
      </c>
      <c r="P614" s="5">
        <f>ROUND(Source!ER603,O614)</f>
        <v>0</v>
      </c>
      <c r="Q614" s="5"/>
      <c r="R614" s="5"/>
      <c r="S614" s="5"/>
      <c r="T614" s="5"/>
      <c r="U614" s="5"/>
      <c r="V614" s="5"/>
      <c r="W614" s="5">
        <v>0</v>
      </c>
      <c r="X614" s="5">
        <v>1</v>
      </c>
      <c r="Y614" s="5">
        <v>0</v>
      </c>
      <c r="Z614" s="5">
        <v>0</v>
      </c>
      <c r="AA614" s="5">
        <v>1</v>
      </c>
      <c r="AB614" s="5">
        <v>0</v>
      </c>
    </row>
    <row r="615" spans="1:28" x14ac:dyDescent="0.2">
      <c r="A615" s="5">
        <v>50</v>
      </c>
      <c r="B615" s="5">
        <v>0</v>
      </c>
      <c r="C615" s="5">
        <v>0</v>
      </c>
      <c r="D615" s="5">
        <v>1</v>
      </c>
      <c r="E615" s="5">
        <v>203</v>
      </c>
      <c r="F615" s="5">
        <f>ROUND(Source!Q603,O615)</f>
        <v>45</v>
      </c>
      <c r="G615" s="5" t="s">
        <v>80</v>
      </c>
      <c r="H615" s="5" t="s">
        <v>81</v>
      </c>
      <c r="I615" s="5"/>
      <c r="J615" s="5"/>
      <c r="K615" s="5">
        <v>203</v>
      </c>
      <c r="L615" s="5">
        <v>11</v>
      </c>
      <c r="M615" s="5">
        <v>3</v>
      </c>
      <c r="N615" s="5" t="s">
        <v>3</v>
      </c>
      <c r="O615" s="5">
        <v>0</v>
      </c>
      <c r="P615" s="5">
        <f>ROUND(Source!DI603,O615)</f>
        <v>1237</v>
      </c>
      <c r="Q615" s="5"/>
      <c r="R615" s="5"/>
      <c r="S615" s="5"/>
      <c r="T615" s="5"/>
      <c r="U615" s="5"/>
      <c r="V615" s="5"/>
      <c r="W615" s="5">
        <v>44.6</v>
      </c>
      <c r="X615" s="5">
        <v>1</v>
      </c>
      <c r="Y615" s="5">
        <v>44.6</v>
      </c>
      <c r="Z615" s="5">
        <v>1237</v>
      </c>
      <c r="AA615" s="5">
        <v>1</v>
      </c>
      <c r="AB615" s="5">
        <v>1237</v>
      </c>
    </row>
    <row r="616" spans="1:28" x14ac:dyDescent="0.2">
      <c r="A616" s="5">
        <v>50</v>
      </c>
      <c r="B616" s="5">
        <v>0</v>
      </c>
      <c r="C616" s="5">
        <v>0</v>
      </c>
      <c r="D616" s="5">
        <v>1</v>
      </c>
      <c r="E616" s="5">
        <v>231</v>
      </c>
      <c r="F616" s="5">
        <f>ROUND(Source!BB603,O616)</f>
        <v>0</v>
      </c>
      <c r="G616" s="5" t="s">
        <v>82</v>
      </c>
      <c r="H616" s="5" t="s">
        <v>83</v>
      </c>
      <c r="I616" s="5"/>
      <c r="J616" s="5"/>
      <c r="K616" s="5">
        <v>231</v>
      </c>
      <c r="L616" s="5">
        <v>12</v>
      </c>
      <c r="M616" s="5">
        <v>3</v>
      </c>
      <c r="N616" s="5" t="s">
        <v>3</v>
      </c>
      <c r="O616" s="5">
        <v>0</v>
      </c>
      <c r="P616" s="5">
        <f>ROUND(Source!ET603,O616)</f>
        <v>0</v>
      </c>
      <c r="Q616" s="5"/>
      <c r="R616" s="5"/>
      <c r="S616" s="5"/>
      <c r="T616" s="5"/>
      <c r="U616" s="5"/>
      <c r="V616" s="5"/>
      <c r="W616" s="5">
        <v>0</v>
      </c>
      <c r="X616" s="5">
        <v>1</v>
      </c>
      <c r="Y616" s="5">
        <v>0</v>
      </c>
      <c r="Z616" s="5">
        <v>0</v>
      </c>
      <c r="AA616" s="5">
        <v>1</v>
      </c>
      <c r="AB616" s="5">
        <v>0</v>
      </c>
    </row>
    <row r="617" spans="1:28" x14ac:dyDescent="0.2">
      <c r="A617" s="5">
        <v>50</v>
      </c>
      <c r="B617" s="5">
        <v>0</v>
      </c>
      <c r="C617" s="5">
        <v>0</v>
      </c>
      <c r="D617" s="5">
        <v>1</v>
      </c>
      <c r="E617" s="5">
        <v>204</v>
      </c>
      <c r="F617" s="5">
        <f>ROUND(Source!R603,O617)</f>
        <v>13</v>
      </c>
      <c r="G617" s="5" t="s">
        <v>84</v>
      </c>
      <c r="H617" s="5" t="s">
        <v>85</v>
      </c>
      <c r="I617" s="5"/>
      <c r="J617" s="5"/>
      <c r="K617" s="5">
        <v>204</v>
      </c>
      <c r="L617" s="5">
        <v>13</v>
      </c>
      <c r="M617" s="5">
        <v>3</v>
      </c>
      <c r="N617" s="5" t="s">
        <v>3</v>
      </c>
      <c r="O617" s="5">
        <v>0</v>
      </c>
      <c r="P617" s="5">
        <f>ROUND(Source!DJ603,O617)</f>
        <v>639</v>
      </c>
      <c r="Q617" s="5"/>
      <c r="R617" s="5"/>
      <c r="S617" s="5"/>
      <c r="T617" s="5"/>
      <c r="U617" s="5"/>
      <c r="V617" s="5"/>
      <c r="W617" s="5">
        <v>12.55</v>
      </c>
      <c r="X617" s="5">
        <v>1</v>
      </c>
      <c r="Y617" s="5">
        <v>12.55</v>
      </c>
      <c r="Z617" s="5">
        <v>639</v>
      </c>
      <c r="AA617" s="5">
        <v>1</v>
      </c>
      <c r="AB617" s="5">
        <v>639</v>
      </c>
    </row>
    <row r="618" spans="1:28" x14ac:dyDescent="0.2">
      <c r="A618" s="5">
        <v>50</v>
      </c>
      <c r="B618" s="5">
        <v>0</v>
      </c>
      <c r="C618" s="5">
        <v>0</v>
      </c>
      <c r="D618" s="5">
        <v>1</v>
      </c>
      <c r="E618" s="5">
        <v>205</v>
      </c>
      <c r="F618" s="5">
        <f>ROUND(Source!S603,O618)</f>
        <v>115</v>
      </c>
      <c r="G618" s="5" t="s">
        <v>86</v>
      </c>
      <c r="H618" s="5" t="s">
        <v>87</v>
      </c>
      <c r="I618" s="5"/>
      <c r="J618" s="5"/>
      <c r="K618" s="5">
        <v>205</v>
      </c>
      <c r="L618" s="5">
        <v>14</v>
      </c>
      <c r="M618" s="5">
        <v>3</v>
      </c>
      <c r="N618" s="5" t="s">
        <v>3</v>
      </c>
      <c r="O618" s="5">
        <v>0</v>
      </c>
      <c r="P618" s="5">
        <f>ROUND(Source!DK603,O618)</f>
        <v>5848</v>
      </c>
      <c r="Q618" s="5"/>
      <c r="R618" s="5"/>
      <c r="S618" s="5"/>
      <c r="T618" s="5"/>
      <c r="U618" s="5"/>
      <c r="V618" s="5"/>
      <c r="W618" s="5">
        <v>114.82000000000001</v>
      </c>
      <c r="X618" s="5">
        <v>1</v>
      </c>
      <c r="Y618" s="5">
        <v>114.82000000000001</v>
      </c>
      <c r="Z618" s="5">
        <v>5848</v>
      </c>
      <c r="AA618" s="5">
        <v>1</v>
      </c>
      <c r="AB618" s="5">
        <v>5848</v>
      </c>
    </row>
    <row r="619" spans="1:28" x14ac:dyDescent="0.2">
      <c r="A619" s="5">
        <v>50</v>
      </c>
      <c r="B619" s="5">
        <v>0</v>
      </c>
      <c r="C619" s="5">
        <v>0</v>
      </c>
      <c r="D619" s="5">
        <v>1</v>
      </c>
      <c r="E619" s="5">
        <v>232</v>
      </c>
      <c r="F619" s="5">
        <f>ROUND(Source!BC603,O619)</f>
        <v>0</v>
      </c>
      <c r="G619" s="5" t="s">
        <v>88</v>
      </c>
      <c r="H619" s="5" t="s">
        <v>89</v>
      </c>
      <c r="I619" s="5"/>
      <c r="J619" s="5"/>
      <c r="K619" s="5">
        <v>232</v>
      </c>
      <c r="L619" s="5">
        <v>15</v>
      </c>
      <c r="M619" s="5">
        <v>3</v>
      </c>
      <c r="N619" s="5" t="s">
        <v>3</v>
      </c>
      <c r="O619" s="5">
        <v>0</v>
      </c>
      <c r="P619" s="5">
        <f>ROUND(Source!EU603,O619)</f>
        <v>0</v>
      </c>
      <c r="Q619" s="5"/>
      <c r="R619" s="5"/>
      <c r="S619" s="5"/>
      <c r="T619" s="5"/>
      <c r="U619" s="5"/>
      <c r="V619" s="5"/>
      <c r="W619" s="5">
        <v>0</v>
      </c>
      <c r="X619" s="5">
        <v>1</v>
      </c>
      <c r="Y619" s="5">
        <v>0</v>
      </c>
      <c r="Z619" s="5">
        <v>0</v>
      </c>
      <c r="AA619" s="5">
        <v>1</v>
      </c>
      <c r="AB619" s="5">
        <v>0</v>
      </c>
    </row>
    <row r="620" spans="1:28" x14ac:dyDescent="0.2">
      <c r="A620" s="5">
        <v>50</v>
      </c>
      <c r="B620" s="5">
        <v>0</v>
      </c>
      <c r="C620" s="5">
        <v>0</v>
      </c>
      <c r="D620" s="5">
        <v>1</v>
      </c>
      <c r="E620" s="5">
        <v>214</v>
      </c>
      <c r="F620" s="5">
        <f>ROUND(Source!AS603,O620)</f>
        <v>357</v>
      </c>
      <c r="G620" s="5" t="s">
        <v>90</v>
      </c>
      <c r="H620" s="5" t="s">
        <v>91</v>
      </c>
      <c r="I620" s="5"/>
      <c r="J620" s="5"/>
      <c r="K620" s="5">
        <v>214</v>
      </c>
      <c r="L620" s="5">
        <v>16</v>
      </c>
      <c r="M620" s="5">
        <v>3</v>
      </c>
      <c r="N620" s="5" t="s">
        <v>3</v>
      </c>
      <c r="O620" s="5">
        <v>0</v>
      </c>
      <c r="P620" s="5">
        <f>ROUND(Source!EK603,O620)</f>
        <v>272005</v>
      </c>
      <c r="Q620" s="5"/>
      <c r="R620" s="5"/>
      <c r="S620" s="5"/>
      <c r="T620" s="5"/>
      <c r="U620" s="5"/>
      <c r="V620" s="5"/>
      <c r="W620" s="5">
        <v>356.85</v>
      </c>
      <c r="X620" s="5">
        <v>1</v>
      </c>
      <c r="Y620" s="5">
        <v>356.85</v>
      </c>
      <c r="Z620" s="5">
        <v>272005</v>
      </c>
      <c r="AA620" s="5">
        <v>1</v>
      </c>
      <c r="AB620" s="5">
        <v>272005</v>
      </c>
    </row>
    <row r="621" spans="1:28" x14ac:dyDescent="0.2">
      <c r="A621" s="5">
        <v>50</v>
      </c>
      <c r="B621" s="5">
        <v>0</v>
      </c>
      <c r="C621" s="5">
        <v>0</v>
      </c>
      <c r="D621" s="5">
        <v>1</v>
      </c>
      <c r="E621" s="5">
        <v>215</v>
      </c>
      <c r="F621" s="5">
        <f>ROUND(Source!AT603,O621)</f>
        <v>0</v>
      </c>
      <c r="G621" s="5" t="s">
        <v>92</v>
      </c>
      <c r="H621" s="5" t="s">
        <v>93</v>
      </c>
      <c r="I621" s="5"/>
      <c r="J621" s="5"/>
      <c r="K621" s="5">
        <v>215</v>
      </c>
      <c r="L621" s="5">
        <v>17</v>
      </c>
      <c r="M621" s="5">
        <v>3</v>
      </c>
      <c r="N621" s="5" t="s">
        <v>3</v>
      </c>
      <c r="O621" s="5">
        <v>0</v>
      </c>
      <c r="P621" s="5">
        <f>ROUND(Source!EL603,O621)</f>
        <v>0</v>
      </c>
      <c r="Q621" s="5"/>
      <c r="R621" s="5"/>
      <c r="S621" s="5"/>
      <c r="T621" s="5"/>
      <c r="U621" s="5"/>
      <c r="V621" s="5"/>
      <c r="W621" s="5">
        <v>0</v>
      </c>
      <c r="X621" s="5">
        <v>1</v>
      </c>
      <c r="Y621" s="5">
        <v>0</v>
      </c>
      <c r="Z621" s="5">
        <v>0</v>
      </c>
      <c r="AA621" s="5">
        <v>1</v>
      </c>
      <c r="AB621" s="5">
        <v>0</v>
      </c>
    </row>
    <row r="622" spans="1:28" x14ac:dyDescent="0.2">
      <c r="A622" s="5">
        <v>50</v>
      </c>
      <c r="B622" s="5">
        <v>0</v>
      </c>
      <c r="C622" s="5">
        <v>0</v>
      </c>
      <c r="D622" s="5">
        <v>1</v>
      </c>
      <c r="E622" s="5">
        <v>217</v>
      </c>
      <c r="F622" s="5">
        <f>ROUND(Source!AU603,O622)</f>
        <v>0</v>
      </c>
      <c r="G622" s="5" t="s">
        <v>94</v>
      </c>
      <c r="H622" s="5" t="s">
        <v>95</v>
      </c>
      <c r="I622" s="5"/>
      <c r="J622" s="5"/>
      <c r="K622" s="5">
        <v>217</v>
      </c>
      <c r="L622" s="5">
        <v>18</v>
      </c>
      <c r="M622" s="5">
        <v>3</v>
      </c>
      <c r="N622" s="5" t="s">
        <v>3</v>
      </c>
      <c r="O622" s="5">
        <v>0</v>
      </c>
      <c r="P622" s="5">
        <f>ROUND(Source!EM603,O622)</f>
        <v>0</v>
      </c>
      <c r="Q622" s="5"/>
      <c r="R622" s="5"/>
      <c r="S622" s="5"/>
      <c r="T622" s="5"/>
      <c r="U622" s="5"/>
      <c r="V622" s="5"/>
      <c r="W622" s="5">
        <v>0</v>
      </c>
      <c r="X622" s="5">
        <v>1</v>
      </c>
      <c r="Y622" s="5">
        <v>0</v>
      </c>
      <c r="Z622" s="5">
        <v>0</v>
      </c>
      <c r="AA622" s="5">
        <v>1</v>
      </c>
      <c r="AB622" s="5">
        <v>0</v>
      </c>
    </row>
    <row r="623" spans="1:28" x14ac:dyDescent="0.2">
      <c r="A623" s="5">
        <v>50</v>
      </c>
      <c r="B623" s="5">
        <v>0</v>
      </c>
      <c r="C623" s="5">
        <v>0</v>
      </c>
      <c r="D623" s="5">
        <v>1</v>
      </c>
      <c r="E623" s="5">
        <v>230</v>
      </c>
      <c r="F623" s="5">
        <f>ROUND(Source!BA603,O623)</f>
        <v>0</v>
      </c>
      <c r="G623" s="5" t="s">
        <v>96</v>
      </c>
      <c r="H623" s="5" t="s">
        <v>97</v>
      </c>
      <c r="I623" s="5"/>
      <c r="J623" s="5"/>
      <c r="K623" s="5">
        <v>230</v>
      </c>
      <c r="L623" s="5">
        <v>19</v>
      </c>
      <c r="M623" s="5">
        <v>3</v>
      </c>
      <c r="N623" s="5" t="s">
        <v>3</v>
      </c>
      <c r="O623" s="5">
        <v>0</v>
      </c>
      <c r="P623" s="5">
        <f>ROUND(Source!ES603,O623)</f>
        <v>0</v>
      </c>
      <c r="Q623" s="5"/>
      <c r="R623" s="5"/>
      <c r="S623" s="5"/>
      <c r="T623" s="5"/>
      <c r="U623" s="5"/>
      <c r="V623" s="5"/>
      <c r="W623" s="5">
        <v>0</v>
      </c>
      <c r="X623" s="5">
        <v>1</v>
      </c>
      <c r="Y623" s="5">
        <v>0</v>
      </c>
      <c r="Z623" s="5">
        <v>0</v>
      </c>
      <c r="AA623" s="5">
        <v>1</v>
      </c>
      <c r="AB623" s="5">
        <v>0</v>
      </c>
    </row>
    <row r="624" spans="1:28" x14ac:dyDescent="0.2">
      <c r="A624" s="5">
        <v>50</v>
      </c>
      <c r="B624" s="5">
        <v>0</v>
      </c>
      <c r="C624" s="5">
        <v>0</v>
      </c>
      <c r="D624" s="5">
        <v>1</v>
      </c>
      <c r="E624" s="5">
        <v>206</v>
      </c>
      <c r="F624" s="5">
        <f>ROUND(Source!T603,O624)</f>
        <v>0</v>
      </c>
      <c r="G624" s="5" t="s">
        <v>98</v>
      </c>
      <c r="H624" s="5" t="s">
        <v>99</v>
      </c>
      <c r="I624" s="5"/>
      <c r="J624" s="5"/>
      <c r="K624" s="5">
        <v>206</v>
      </c>
      <c r="L624" s="5">
        <v>20</v>
      </c>
      <c r="M624" s="5">
        <v>3</v>
      </c>
      <c r="N624" s="5" t="s">
        <v>3</v>
      </c>
      <c r="O624" s="5">
        <v>0</v>
      </c>
      <c r="P624" s="5">
        <f>ROUND(Source!DL603,O624)</f>
        <v>0</v>
      </c>
      <c r="Q624" s="5"/>
      <c r="R624" s="5"/>
      <c r="S624" s="5"/>
      <c r="T624" s="5"/>
      <c r="U624" s="5"/>
      <c r="V624" s="5"/>
      <c r="W624" s="5">
        <v>0</v>
      </c>
      <c r="X624" s="5">
        <v>1</v>
      </c>
      <c r="Y624" s="5">
        <v>0</v>
      </c>
      <c r="Z624" s="5">
        <v>0</v>
      </c>
      <c r="AA624" s="5">
        <v>1</v>
      </c>
      <c r="AB624" s="5">
        <v>0</v>
      </c>
    </row>
    <row r="625" spans="1:255" x14ac:dyDescent="0.2">
      <c r="A625" s="5">
        <v>50</v>
      </c>
      <c r="B625" s="5">
        <v>0</v>
      </c>
      <c r="C625" s="5">
        <v>0</v>
      </c>
      <c r="D625" s="5">
        <v>1</v>
      </c>
      <c r="E625" s="5">
        <v>207</v>
      </c>
      <c r="F625" s="5">
        <f>ROUND(Source!U603,O625)</f>
        <v>13.46</v>
      </c>
      <c r="G625" s="5" t="s">
        <v>100</v>
      </c>
      <c r="H625" s="5" t="s">
        <v>101</v>
      </c>
      <c r="I625" s="5"/>
      <c r="J625" s="5"/>
      <c r="K625" s="5">
        <v>207</v>
      </c>
      <c r="L625" s="5">
        <v>21</v>
      </c>
      <c r="M625" s="5">
        <v>3</v>
      </c>
      <c r="N625" s="5" t="s">
        <v>3</v>
      </c>
      <c r="O625" s="5">
        <v>7</v>
      </c>
      <c r="P625" s="5">
        <f>ROUND(Source!DM603,O625)</f>
        <v>13.46</v>
      </c>
      <c r="Q625" s="5"/>
      <c r="R625" s="5"/>
      <c r="S625" s="5"/>
      <c r="T625" s="5"/>
      <c r="U625" s="5"/>
      <c r="V625" s="5"/>
      <c r="W625" s="5">
        <v>13.46</v>
      </c>
      <c r="X625" s="5">
        <v>1</v>
      </c>
      <c r="Y625" s="5">
        <v>13.46</v>
      </c>
      <c r="Z625" s="5">
        <v>13.46</v>
      </c>
      <c r="AA625" s="5">
        <v>1</v>
      </c>
      <c r="AB625" s="5">
        <v>13.46</v>
      </c>
    </row>
    <row r="626" spans="1:255" x14ac:dyDescent="0.2">
      <c r="A626" s="5">
        <v>50</v>
      </c>
      <c r="B626" s="5">
        <v>0</v>
      </c>
      <c r="C626" s="5">
        <v>0</v>
      </c>
      <c r="D626" s="5">
        <v>1</v>
      </c>
      <c r="E626" s="5">
        <v>208</v>
      </c>
      <c r="F626" s="5">
        <f>ROUND(Source!V603,O626)</f>
        <v>1.0820000000000001</v>
      </c>
      <c r="G626" s="5" t="s">
        <v>102</v>
      </c>
      <c r="H626" s="5" t="s">
        <v>103</v>
      </c>
      <c r="I626" s="5"/>
      <c r="J626" s="5"/>
      <c r="K626" s="5">
        <v>208</v>
      </c>
      <c r="L626" s="5">
        <v>22</v>
      </c>
      <c r="M626" s="5">
        <v>3</v>
      </c>
      <c r="N626" s="5" t="s">
        <v>3</v>
      </c>
      <c r="O626" s="5">
        <v>7</v>
      </c>
      <c r="P626" s="5">
        <f>ROUND(Source!DN603,O626)</f>
        <v>1.0820000000000001</v>
      </c>
      <c r="Q626" s="5"/>
      <c r="R626" s="5"/>
      <c r="S626" s="5"/>
      <c r="T626" s="5"/>
      <c r="U626" s="5"/>
      <c r="V626" s="5"/>
      <c r="W626" s="5">
        <v>1.0820000000000001</v>
      </c>
      <c r="X626" s="5">
        <v>1</v>
      </c>
      <c r="Y626" s="5">
        <v>1.0820000000000001</v>
      </c>
      <c r="Z626" s="5">
        <v>1.0820000000000001</v>
      </c>
      <c r="AA626" s="5">
        <v>1</v>
      </c>
      <c r="AB626" s="5">
        <v>1.0820000000000001</v>
      </c>
    </row>
    <row r="627" spans="1:255" x14ac:dyDescent="0.2">
      <c r="A627" s="5">
        <v>50</v>
      </c>
      <c r="B627" s="5">
        <v>0</v>
      </c>
      <c r="C627" s="5">
        <v>0</v>
      </c>
      <c r="D627" s="5">
        <v>1</v>
      </c>
      <c r="E627" s="5">
        <v>209</v>
      </c>
      <c r="F627" s="5">
        <f>ROUND(Source!W603,O627)</f>
        <v>0</v>
      </c>
      <c r="G627" s="5" t="s">
        <v>104</v>
      </c>
      <c r="H627" s="5" t="s">
        <v>105</v>
      </c>
      <c r="I627" s="5"/>
      <c r="J627" s="5"/>
      <c r="K627" s="5">
        <v>209</v>
      </c>
      <c r="L627" s="5">
        <v>23</v>
      </c>
      <c r="M627" s="5">
        <v>3</v>
      </c>
      <c r="N627" s="5" t="s">
        <v>3</v>
      </c>
      <c r="O627" s="5">
        <v>0</v>
      </c>
      <c r="P627" s="5">
        <f>ROUND(Source!DO603,O627)</f>
        <v>0</v>
      </c>
      <c r="Q627" s="5"/>
      <c r="R627" s="5"/>
      <c r="S627" s="5"/>
      <c r="T627" s="5"/>
      <c r="U627" s="5"/>
      <c r="V627" s="5"/>
      <c r="W627" s="5">
        <v>0</v>
      </c>
      <c r="X627" s="5">
        <v>1</v>
      </c>
      <c r="Y627" s="5">
        <v>0</v>
      </c>
      <c r="Z627" s="5">
        <v>0</v>
      </c>
      <c r="AA627" s="5">
        <v>1</v>
      </c>
      <c r="AB627" s="5">
        <v>0</v>
      </c>
    </row>
    <row r="628" spans="1:255" x14ac:dyDescent="0.2">
      <c r="A628" s="5">
        <v>50</v>
      </c>
      <c r="B628" s="5">
        <v>0</v>
      </c>
      <c r="C628" s="5">
        <v>0</v>
      </c>
      <c r="D628" s="5">
        <v>1</v>
      </c>
      <c r="E628" s="5">
        <v>233</v>
      </c>
      <c r="F628" s="5">
        <f>ROUND(Source!BD603,O628)</f>
        <v>0</v>
      </c>
      <c r="G628" s="5" t="s">
        <v>106</v>
      </c>
      <c r="H628" s="5" t="s">
        <v>107</v>
      </c>
      <c r="I628" s="5"/>
      <c r="J628" s="5"/>
      <c r="K628" s="5">
        <v>233</v>
      </c>
      <c r="L628" s="5">
        <v>24</v>
      </c>
      <c r="M628" s="5">
        <v>3</v>
      </c>
      <c r="N628" s="5" t="s">
        <v>3</v>
      </c>
      <c r="O628" s="5">
        <v>0</v>
      </c>
      <c r="P628" s="5">
        <f>ROUND(Source!EV603,O628)</f>
        <v>0</v>
      </c>
      <c r="Q628" s="5"/>
      <c r="R628" s="5"/>
      <c r="S628" s="5"/>
      <c r="T628" s="5"/>
      <c r="U628" s="5"/>
      <c r="V628" s="5"/>
      <c r="W628" s="5">
        <v>0</v>
      </c>
      <c r="X628" s="5">
        <v>1</v>
      </c>
      <c r="Y628" s="5">
        <v>0</v>
      </c>
      <c r="Z628" s="5">
        <v>0</v>
      </c>
      <c r="AA628" s="5">
        <v>1</v>
      </c>
      <c r="AB628" s="5">
        <v>0</v>
      </c>
    </row>
    <row r="629" spans="1:255" x14ac:dyDescent="0.2">
      <c r="A629" s="5">
        <v>50</v>
      </c>
      <c r="B629" s="5">
        <v>0</v>
      </c>
      <c r="C629" s="5">
        <v>0</v>
      </c>
      <c r="D629" s="5">
        <v>1</v>
      </c>
      <c r="E629" s="5">
        <v>210</v>
      </c>
      <c r="F629" s="5">
        <f>ROUND(Source!X603,O629)</f>
        <v>118</v>
      </c>
      <c r="G629" s="5" t="s">
        <v>108</v>
      </c>
      <c r="H629" s="5" t="s">
        <v>109</v>
      </c>
      <c r="I629" s="5"/>
      <c r="J629" s="5"/>
      <c r="K629" s="5">
        <v>210</v>
      </c>
      <c r="L629" s="5">
        <v>25</v>
      </c>
      <c r="M629" s="5">
        <v>3</v>
      </c>
      <c r="N629" s="5" t="s">
        <v>3</v>
      </c>
      <c r="O629" s="5">
        <v>0</v>
      </c>
      <c r="P629" s="5">
        <f>ROUND(Source!DP603,O629)</f>
        <v>6033</v>
      </c>
      <c r="Q629" s="5"/>
      <c r="R629" s="5"/>
      <c r="S629" s="5"/>
      <c r="T629" s="5"/>
      <c r="U629" s="5"/>
      <c r="V629" s="5"/>
      <c r="W629" s="5">
        <v>118.46</v>
      </c>
      <c r="X629" s="5">
        <v>1</v>
      </c>
      <c r="Y629" s="5">
        <v>118.46</v>
      </c>
      <c r="Z629" s="5">
        <v>6033</v>
      </c>
      <c r="AA629" s="5">
        <v>1</v>
      </c>
      <c r="AB629" s="5">
        <v>6033</v>
      </c>
    </row>
    <row r="630" spans="1:255" x14ac:dyDescent="0.2">
      <c r="A630" s="5">
        <v>50</v>
      </c>
      <c r="B630" s="5">
        <v>0</v>
      </c>
      <c r="C630" s="5">
        <v>0</v>
      </c>
      <c r="D630" s="5">
        <v>1</v>
      </c>
      <c r="E630" s="5">
        <v>211</v>
      </c>
      <c r="F630" s="5">
        <f>ROUND(Source!Y603,O630)</f>
        <v>79</v>
      </c>
      <c r="G630" s="5" t="s">
        <v>110</v>
      </c>
      <c r="H630" s="5" t="s">
        <v>111</v>
      </c>
      <c r="I630" s="5"/>
      <c r="J630" s="5"/>
      <c r="K630" s="5">
        <v>211</v>
      </c>
      <c r="L630" s="5">
        <v>26</v>
      </c>
      <c r="M630" s="5">
        <v>3</v>
      </c>
      <c r="N630" s="5" t="s">
        <v>3</v>
      </c>
      <c r="O630" s="5">
        <v>0</v>
      </c>
      <c r="P630" s="5">
        <f>ROUND(Source!DQ603,O630)</f>
        <v>4022</v>
      </c>
      <c r="Q630" s="5"/>
      <c r="R630" s="5"/>
      <c r="S630" s="5"/>
      <c r="T630" s="5"/>
      <c r="U630" s="5"/>
      <c r="V630" s="5"/>
      <c r="W630" s="5">
        <v>78.97</v>
      </c>
      <c r="X630" s="5">
        <v>1</v>
      </c>
      <c r="Y630" s="5">
        <v>78.97</v>
      </c>
      <c r="Z630" s="5">
        <v>4022</v>
      </c>
      <c r="AA630" s="5">
        <v>1</v>
      </c>
      <c r="AB630" s="5">
        <v>4022</v>
      </c>
    </row>
    <row r="631" spans="1:255" x14ac:dyDescent="0.2">
      <c r="A631" s="5">
        <v>50</v>
      </c>
      <c r="B631" s="5">
        <v>0</v>
      </c>
      <c r="C631" s="5">
        <v>0</v>
      </c>
      <c r="D631" s="5">
        <v>1</v>
      </c>
      <c r="E631" s="5">
        <v>224</v>
      </c>
      <c r="F631" s="5">
        <f>ROUND(Source!AR603,O631)</f>
        <v>357</v>
      </c>
      <c r="G631" s="5" t="s">
        <v>112</v>
      </c>
      <c r="H631" s="5" t="s">
        <v>113</v>
      </c>
      <c r="I631" s="5"/>
      <c r="J631" s="5"/>
      <c r="K631" s="5">
        <v>224</v>
      </c>
      <c r="L631" s="5">
        <v>27</v>
      </c>
      <c r="M631" s="5">
        <v>3</v>
      </c>
      <c r="N631" s="5" t="s">
        <v>3</v>
      </c>
      <c r="O631" s="5">
        <v>0</v>
      </c>
      <c r="P631" s="5">
        <f>ROUND(Source!EJ603,O631)</f>
        <v>272005</v>
      </c>
      <c r="Q631" s="5"/>
      <c r="R631" s="5"/>
      <c r="S631" s="5"/>
      <c r="T631" s="5"/>
      <c r="U631" s="5"/>
      <c r="V631" s="5"/>
      <c r="W631" s="5">
        <v>356.85</v>
      </c>
      <c r="X631" s="5">
        <v>1</v>
      </c>
      <c r="Y631" s="5">
        <v>356.85</v>
      </c>
      <c r="Z631" s="5">
        <v>272005</v>
      </c>
      <c r="AA631" s="5">
        <v>1</v>
      </c>
      <c r="AB631" s="5">
        <v>272005</v>
      </c>
    </row>
    <row r="633" spans="1:255" x14ac:dyDescent="0.2">
      <c r="A633" s="1">
        <v>4</v>
      </c>
      <c r="B633" s="1">
        <v>1</v>
      </c>
      <c r="C633" s="1"/>
      <c r="D633" s="1">
        <f>ROW(A764)</f>
        <v>764</v>
      </c>
      <c r="E633" s="1"/>
      <c r="F633" s="1" t="s">
        <v>147</v>
      </c>
      <c r="G633" s="1" t="s">
        <v>721</v>
      </c>
      <c r="H633" s="1" t="s">
        <v>3</v>
      </c>
      <c r="I633" s="1">
        <v>0</v>
      </c>
      <c r="J633" s="1"/>
      <c r="K633" s="1">
        <v>-1</v>
      </c>
      <c r="L633" s="1"/>
      <c r="M633" s="1" t="s">
        <v>3</v>
      </c>
      <c r="N633" s="1"/>
      <c r="O633" s="1"/>
      <c r="P633" s="1"/>
      <c r="Q633" s="1"/>
      <c r="R633" s="1"/>
      <c r="S633" s="1">
        <v>0</v>
      </c>
      <c r="T633" s="1">
        <v>0</v>
      </c>
      <c r="U633" s="1" t="s">
        <v>3</v>
      </c>
      <c r="V633" s="1">
        <v>2</v>
      </c>
      <c r="W633" s="1"/>
      <c r="X633" s="1"/>
      <c r="Y633" s="1"/>
      <c r="Z633" s="1"/>
      <c r="AA633" s="1"/>
      <c r="AB633" s="1" t="s">
        <v>3</v>
      </c>
      <c r="AC633" s="1" t="s">
        <v>3</v>
      </c>
      <c r="AD633" s="1" t="s">
        <v>3</v>
      </c>
      <c r="AE633" s="1" t="s">
        <v>3</v>
      </c>
      <c r="AF633" s="1" t="s">
        <v>3</v>
      </c>
      <c r="AG633" s="1" t="s">
        <v>3</v>
      </c>
      <c r="AH633" s="1"/>
      <c r="AI633" s="1"/>
      <c r="AJ633" s="1"/>
      <c r="AK633" s="1"/>
      <c r="AL633" s="1"/>
      <c r="AM633" s="1"/>
      <c r="AN633" s="1"/>
      <c r="AO633" s="1"/>
      <c r="AP633" s="1" t="s">
        <v>3</v>
      </c>
      <c r="AQ633" s="1" t="s">
        <v>3</v>
      </c>
      <c r="AR633" s="1" t="s">
        <v>3</v>
      </c>
      <c r="AS633" s="1"/>
      <c r="AT633" s="1"/>
      <c r="AU633" s="1"/>
      <c r="AV633" s="1"/>
      <c r="AW633" s="1"/>
      <c r="AX633" s="1"/>
      <c r="AY633" s="1"/>
      <c r="AZ633" s="1" t="s">
        <v>3</v>
      </c>
      <c r="BA633" s="1"/>
      <c r="BB633" s="1" t="s">
        <v>3</v>
      </c>
      <c r="BC633" s="1" t="s">
        <v>3</v>
      </c>
      <c r="BD633" s="1" t="s">
        <v>3</v>
      </c>
      <c r="BE633" s="1" t="s">
        <v>3</v>
      </c>
      <c r="BF633" s="1" t="s">
        <v>3</v>
      </c>
      <c r="BG633" s="1" t="s">
        <v>3</v>
      </c>
      <c r="BH633" s="1" t="s">
        <v>3</v>
      </c>
      <c r="BI633" s="1" t="s">
        <v>3</v>
      </c>
      <c r="BJ633" s="1" t="s">
        <v>3</v>
      </c>
      <c r="BK633" s="1" t="s">
        <v>3</v>
      </c>
      <c r="BL633" s="1" t="s">
        <v>3</v>
      </c>
      <c r="BM633" s="1" t="s">
        <v>3</v>
      </c>
      <c r="BN633" s="1" t="s">
        <v>3</v>
      </c>
      <c r="BO633" s="1" t="s">
        <v>3</v>
      </c>
      <c r="BP633" s="1" t="s">
        <v>3</v>
      </c>
      <c r="BQ633" s="1"/>
      <c r="BR633" s="1"/>
      <c r="BS633" s="1"/>
      <c r="BT633" s="1"/>
      <c r="BU633" s="1"/>
      <c r="BV633" s="1"/>
      <c r="BW633" s="1"/>
      <c r="BX633" s="1">
        <v>0</v>
      </c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>
        <v>0</v>
      </c>
    </row>
    <row r="635" spans="1:255" x14ac:dyDescent="0.2">
      <c r="A635" s="3">
        <v>52</v>
      </c>
      <c r="B635" s="3">
        <f t="shared" ref="B635:G635" si="508">B764</f>
        <v>1</v>
      </c>
      <c r="C635" s="3">
        <f t="shared" si="508"/>
        <v>4</v>
      </c>
      <c r="D635" s="3">
        <f t="shared" si="508"/>
        <v>633</v>
      </c>
      <c r="E635" s="3">
        <f t="shared" si="508"/>
        <v>0</v>
      </c>
      <c r="F635" s="3" t="str">
        <f t="shared" si="508"/>
        <v>8</v>
      </c>
      <c r="G635" s="3" t="str">
        <f t="shared" si="508"/>
        <v>Противопожарный резервуар (248017-2021-ИЛО3-КР-13,14) 1шт.</v>
      </c>
      <c r="H635" s="3"/>
      <c r="I635" s="3"/>
      <c r="J635" s="3"/>
      <c r="K635" s="3"/>
      <c r="L635" s="3"/>
      <c r="M635" s="3"/>
      <c r="N635" s="3"/>
      <c r="O635" s="3">
        <f t="shared" ref="O635:AT635" si="509">O764</f>
        <v>266768</v>
      </c>
      <c r="P635" s="3">
        <f t="shared" si="509"/>
        <v>250744</v>
      </c>
      <c r="Q635" s="3">
        <f t="shared" si="509"/>
        <v>7633</v>
      </c>
      <c r="R635" s="3">
        <f t="shared" si="509"/>
        <v>939</v>
      </c>
      <c r="S635" s="3">
        <f t="shared" si="509"/>
        <v>8391</v>
      </c>
      <c r="T635" s="3">
        <f t="shared" si="509"/>
        <v>0</v>
      </c>
      <c r="U635" s="3">
        <f t="shared" si="509"/>
        <v>894.09432199999992</v>
      </c>
      <c r="V635" s="3">
        <f t="shared" si="509"/>
        <v>72.947695999999993</v>
      </c>
      <c r="W635" s="3">
        <f t="shared" si="509"/>
        <v>5902</v>
      </c>
      <c r="X635" s="3">
        <f t="shared" si="509"/>
        <v>9781</v>
      </c>
      <c r="Y635" s="3">
        <f t="shared" si="509"/>
        <v>5715</v>
      </c>
      <c r="Z635" s="3">
        <f t="shared" si="509"/>
        <v>0</v>
      </c>
      <c r="AA635" s="3">
        <f t="shared" si="509"/>
        <v>0</v>
      </c>
      <c r="AB635" s="3">
        <f t="shared" si="509"/>
        <v>266768</v>
      </c>
      <c r="AC635" s="3">
        <f t="shared" si="509"/>
        <v>250744</v>
      </c>
      <c r="AD635" s="3">
        <f t="shared" si="509"/>
        <v>7633</v>
      </c>
      <c r="AE635" s="3">
        <f t="shared" si="509"/>
        <v>939</v>
      </c>
      <c r="AF635" s="3">
        <f t="shared" si="509"/>
        <v>8391</v>
      </c>
      <c r="AG635" s="3">
        <f t="shared" si="509"/>
        <v>0</v>
      </c>
      <c r="AH635" s="3">
        <f t="shared" si="509"/>
        <v>894.09432199999992</v>
      </c>
      <c r="AI635" s="3">
        <f t="shared" si="509"/>
        <v>72.947695999999993</v>
      </c>
      <c r="AJ635" s="3">
        <f t="shared" si="509"/>
        <v>5902</v>
      </c>
      <c r="AK635" s="3">
        <f t="shared" si="509"/>
        <v>9781</v>
      </c>
      <c r="AL635" s="3">
        <f t="shared" si="509"/>
        <v>5715</v>
      </c>
      <c r="AM635" s="3">
        <f t="shared" si="509"/>
        <v>0</v>
      </c>
      <c r="AN635" s="3">
        <f t="shared" si="509"/>
        <v>0</v>
      </c>
      <c r="AO635" s="3">
        <f t="shared" si="509"/>
        <v>0</v>
      </c>
      <c r="AP635" s="3">
        <f t="shared" si="509"/>
        <v>0</v>
      </c>
      <c r="AQ635" s="3">
        <f t="shared" si="509"/>
        <v>0</v>
      </c>
      <c r="AR635" s="3">
        <f t="shared" si="509"/>
        <v>282265</v>
      </c>
      <c r="AS635" s="3">
        <f t="shared" si="509"/>
        <v>281870</v>
      </c>
      <c r="AT635" s="3">
        <f t="shared" si="509"/>
        <v>394</v>
      </c>
      <c r="AU635" s="3">
        <f t="shared" ref="AU635:BZ635" si="510">AU764</f>
        <v>0</v>
      </c>
      <c r="AV635" s="3">
        <f t="shared" si="510"/>
        <v>250744</v>
      </c>
      <c r="AW635" s="3">
        <f t="shared" si="510"/>
        <v>250744</v>
      </c>
      <c r="AX635" s="3">
        <f t="shared" si="510"/>
        <v>0</v>
      </c>
      <c r="AY635" s="3">
        <f t="shared" si="510"/>
        <v>250744</v>
      </c>
      <c r="AZ635" s="3">
        <f t="shared" si="510"/>
        <v>0</v>
      </c>
      <c r="BA635" s="3">
        <f t="shared" si="510"/>
        <v>0</v>
      </c>
      <c r="BB635" s="3">
        <f t="shared" si="510"/>
        <v>0</v>
      </c>
      <c r="BC635" s="3">
        <f t="shared" si="510"/>
        <v>0</v>
      </c>
      <c r="BD635" s="3">
        <f t="shared" si="510"/>
        <v>0</v>
      </c>
      <c r="BE635" s="3">
        <f t="shared" si="510"/>
        <v>0</v>
      </c>
      <c r="BF635" s="3">
        <f t="shared" si="510"/>
        <v>0</v>
      </c>
      <c r="BG635" s="3">
        <f t="shared" si="510"/>
        <v>0</v>
      </c>
      <c r="BH635" s="3">
        <f t="shared" si="510"/>
        <v>0</v>
      </c>
      <c r="BI635" s="3">
        <f t="shared" si="510"/>
        <v>0</v>
      </c>
      <c r="BJ635" s="3">
        <f t="shared" si="510"/>
        <v>0</v>
      </c>
      <c r="BK635" s="3">
        <f t="shared" si="510"/>
        <v>0</v>
      </c>
      <c r="BL635" s="3">
        <f t="shared" si="510"/>
        <v>0</v>
      </c>
      <c r="BM635" s="3">
        <f t="shared" si="510"/>
        <v>0</v>
      </c>
      <c r="BN635" s="3">
        <f t="shared" si="510"/>
        <v>0</v>
      </c>
      <c r="BO635" s="3">
        <f t="shared" si="510"/>
        <v>0</v>
      </c>
      <c r="BP635" s="3">
        <f t="shared" si="510"/>
        <v>0</v>
      </c>
      <c r="BQ635" s="3">
        <f t="shared" si="510"/>
        <v>0</v>
      </c>
      <c r="BR635" s="3">
        <f t="shared" si="510"/>
        <v>0</v>
      </c>
      <c r="BS635" s="3">
        <f t="shared" si="510"/>
        <v>0</v>
      </c>
      <c r="BT635" s="3">
        <f t="shared" si="510"/>
        <v>0</v>
      </c>
      <c r="BU635" s="3">
        <f t="shared" si="510"/>
        <v>0</v>
      </c>
      <c r="BV635" s="3">
        <f t="shared" si="510"/>
        <v>0</v>
      </c>
      <c r="BW635" s="3">
        <f t="shared" si="510"/>
        <v>0</v>
      </c>
      <c r="BX635" s="3">
        <f t="shared" si="510"/>
        <v>0</v>
      </c>
      <c r="BY635" s="3">
        <f t="shared" si="510"/>
        <v>0</v>
      </c>
      <c r="BZ635" s="3">
        <f t="shared" si="510"/>
        <v>0</v>
      </c>
      <c r="CA635" s="3">
        <f t="shared" ref="CA635:DF635" si="511">CA764</f>
        <v>282265</v>
      </c>
      <c r="CB635" s="3">
        <f t="shared" si="511"/>
        <v>281870</v>
      </c>
      <c r="CC635" s="3">
        <f t="shared" si="511"/>
        <v>394</v>
      </c>
      <c r="CD635" s="3">
        <f t="shared" si="511"/>
        <v>0</v>
      </c>
      <c r="CE635" s="3">
        <f t="shared" si="511"/>
        <v>250744</v>
      </c>
      <c r="CF635" s="3">
        <f t="shared" si="511"/>
        <v>250744</v>
      </c>
      <c r="CG635" s="3">
        <f t="shared" si="511"/>
        <v>0</v>
      </c>
      <c r="CH635" s="3">
        <f t="shared" si="511"/>
        <v>250744</v>
      </c>
      <c r="CI635" s="3">
        <f t="shared" si="511"/>
        <v>0</v>
      </c>
      <c r="CJ635" s="3">
        <f t="shared" si="511"/>
        <v>0</v>
      </c>
      <c r="CK635" s="3">
        <f t="shared" si="511"/>
        <v>0</v>
      </c>
      <c r="CL635" s="3">
        <f t="shared" si="511"/>
        <v>0</v>
      </c>
      <c r="CM635" s="3">
        <f t="shared" si="511"/>
        <v>0</v>
      </c>
      <c r="CN635" s="3">
        <f t="shared" si="511"/>
        <v>0</v>
      </c>
      <c r="CO635" s="3">
        <f t="shared" si="511"/>
        <v>0</v>
      </c>
      <c r="CP635" s="3">
        <f t="shared" si="511"/>
        <v>0</v>
      </c>
      <c r="CQ635" s="3">
        <f t="shared" si="511"/>
        <v>0</v>
      </c>
      <c r="CR635" s="3">
        <f t="shared" si="511"/>
        <v>0</v>
      </c>
      <c r="CS635" s="3">
        <f t="shared" si="511"/>
        <v>0</v>
      </c>
      <c r="CT635" s="3">
        <f t="shared" si="511"/>
        <v>0</v>
      </c>
      <c r="CU635" s="3">
        <f t="shared" si="511"/>
        <v>0</v>
      </c>
      <c r="CV635" s="3">
        <f t="shared" si="511"/>
        <v>0</v>
      </c>
      <c r="CW635" s="3">
        <f t="shared" si="511"/>
        <v>0</v>
      </c>
      <c r="CX635" s="3">
        <f t="shared" si="511"/>
        <v>0</v>
      </c>
      <c r="CY635" s="3">
        <f t="shared" si="511"/>
        <v>0</v>
      </c>
      <c r="CZ635" s="3">
        <f t="shared" si="511"/>
        <v>0</v>
      </c>
      <c r="DA635" s="3">
        <f t="shared" si="511"/>
        <v>0</v>
      </c>
      <c r="DB635" s="3">
        <f t="shared" si="511"/>
        <v>0</v>
      </c>
      <c r="DC635" s="3">
        <f t="shared" si="511"/>
        <v>0</v>
      </c>
      <c r="DD635" s="3">
        <f t="shared" si="511"/>
        <v>0</v>
      </c>
      <c r="DE635" s="3">
        <f t="shared" si="511"/>
        <v>0</v>
      </c>
      <c r="DF635" s="3">
        <f t="shared" si="511"/>
        <v>0</v>
      </c>
      <c r="DG635" s="4">
        <f t="shared" ref="DG635:EL635" si="512">DG764</f>
        <v>2342557</v>
      </c>
      <c r="DH635" s="4">
        <f t="shared" si="512"/>
        <v>1810878</v>
      </c>
      <c r="DI635" s="4">
        <f t="shared" si="512"/>
        <v>104347</v>
      </c>
      <c r="DJ635" s="4">
        <f t="shared" si="512"/>
        <v>47842</v>
      </c>
      <c r="DK635" s="4">
        <f t="shared" si="512"/>
        <v>427332</v>
      </c>
      <c r="DL635" s="4">
        <f t="shared" si="512"/>
        <v>0</v>
      </c>
      <c r="DM635" s="4">
        <f t="shared" si="512"/>
        <v>894.09432199999992</v>
      </c>
      <c r="DN635" s="4">
        <f t="shared" si="512"/>
        <v>72.947695999999993</v>
      </c>
      <c r="DO635" s="4">
        <f t="shared" si="512"/>
        <v>5903</v>
      </c>
      <c r="DP635" s="4">
        <f t="shared" si="512"/>
        <v>498156</v>
      </c>
      <c r="DQ635" s="4">
        <f t="shared" si="512"/>
        <v>291073</v>
      </c>
      <c r="DR635" s="4">
        <f t="shared" si="512"/>
        <v>0</v>
      </c>
      <c r="DS635" s="4">
        <f t="shared" si="512"/>
        <v>0</v>
      </c>
      <c r="DT635" s="4">
        <f t="shared" si="512"/>
        <v>2342557</v>
      </c>
      <c r="DU635" s="4">
        <f t="shared" si="512"/>
        <v>1810878</v>
      </c>
      <c r="DV635" s="4">
        <f t="shared" si="512"/>
        <v>104347</v>
      </c>
      <c r="DW635" s="4">
        <f t="shared" si="512"/>
        <v>47842</v>
      </c>
      <c r="DX635" s="4">
        <f t="shared" si="512"/>
        <v>427332</v>
      </c>
      <c r="DY635" s="4">
        <f t="shared" si="512"/>
        <v>0</v>
      </c>
      <c r="DZ635" s="4">
        <f t="shared" si="512"/>
        <v>894.09432199999992</v>
      </c>
      <c r="EA635" s="4">
        <f t="shared" si="512"/>
        <v>72.947695999999993</v>
      </c>
      <c r="EB635" s="4">
        <f t="shared" si="512"/>
        <v>5903</v>
      </c>
      <c r="EC635" s="4">
        <f t="shared" si="512"/>
        <v>498156</v>
      </c>
      <c r="ED635" s="4">
        <f t="shared" si="512"/>
        <v>291073</v>
      </c>
      <c r="EE635" s="4">
        <f t="shared" si="512"/>
        <v>0</v>
      </c>
      <c r="EF635" s="4">
        <f t="shared" si="512"/>
        <v>0</v>
      </c>
      <c r="EG635" s="4">
        <f t="shared" si="512"/>
        <v>0</v>
      </c>
      <c r="EH635" s="4">
        <f t="shared" si="512"/>
        <v>64209</v>
      </c>
      <c r="EI635" s="4">
        <f t="shared" si="512"/>
        <v>0</v>
      </c>
      <c r="EJ635" s="4">
        <f t="shared" si="512"/>
        <v>3131786</v>
      </c>
      <c r="EK635" s="4">
        <f t="shared" si="512"/>
        <v>3055335</v>
      </c>
      <c r="EL635" s="4">
        <f t="shared" si="512"/>
        <v>12242</v>
      </c>
      <c r="EM635" s="4">
        <f t="shared" ref="EM635:FR635" si="513">EM764</f>
        <v>0</v>
      </c>
      <c r="EN635" s="4">
        <f t="shared" si="513"/>
        <v>1810878</v>
      </c>
      <c r="EO635" s="4">
        <f t="shared" si="513"/>
        <v>1746669</v>
      </c>
      <c r="EP635" s="4">
        <f t="shared" si="513"/>
        <v>0</v>
      </c>
      <c r="EQ635" s="4">
        <f t="shared" si="513"/>
        <v>1746669</v>
      </c>
      <c r="ER635" s="4">
        <f t="shared" si="513"/>
        <v>64209</v>
      </c>
      <c r="ES635" s="4">
        <f t="shared" si="513"/>
        <v>0</v>
      </c>
      <c r="ET635" s="4">
        <f t="shared" si="513"/>
        <v>0</v>
      </c>
      <c r="EU635" s="4">
        <f t="shared" si="513"/>
        <v>0</v>
      </c>
      <c r="EV635" s="4">
        <f t="shared" si="513"/>
        <v>0</v>
      </c>
      <c r="EW635" s="4">
        <f t="shared" si="513"/>
        <v>0</v>
      </c>
      <c r="EX635" s="4">
        <f t="shared" si="513"/>
        <v>0</v>
      </c>
      <c r="EY635" s="4">
        <f t="shared" si="513"/>
        <v>0</v>
      </c>
      <c r="EZ635" s="4">
        <f t="shared" si="513"/>
        <v>0</v>
      </c>
      <c r="FA635" s="4">
        <f t="shared" si="513"/>
        <v>0</v>
      </c>
      <c r="FB635" s="4">
        <f t="shared" si="513"/>
        <v>0</v>
      </c>
      <c r="FC635" s="4">
        <f t="shared" si="513"/>
        <v>0</v>
      </c>
      <c r="FD635" s="4">
        <f t="shared" si="513"/>
        <v>0</v>
      </c>
      <c r="FE635" s="4">
        <f t="shared" si="513"/>
        <v>0</v>
      </c>
      <c r="FF635" s="4">
        <f t="shared" si="513"/>
        <v>0</v>
      </c>
      <c r="FG635" s="4">
        <f t="shared" si="513"/>
        <v>0</v>
      </c>
      <c r="FH635" s="4">
        <f t="shared" si="513"/>
        <v>0</v>
      </c>
      <c r="FI635" s="4">
        <f t="shared" si="513"/>
        <v>0</v>
      </c>
      <c r="FJ635" s="4">
        <f t="shared" si="513"/>
        <v>0</v>
      </c>
      <c r="FK635" s="4">
        <f t="shared" si="513"/>
        <v>0</v>
      </c>
      <c r="FL635" s="4">
        <f t="shared" si="513"/>
        <v>0</v>
      </c>
      <c r="FM635" s="4">
        <f t="shared" si="513"/>
        <v>0</v>
      </c>
      <c r="FN635" s="4">
        <f t="shared" si="513"/>
        <v>0</v>
      </c>
      <c r="FO635" s="4">
        <f t="shared" si="513"/>
        <v>0</v>
      </c>
      <c r="FP635" s="4">
        <f t="shared" si="513"/>
        <v>0</v>
      </c>
      <c r="FQ635" s="4">
        <f t="shared" si="513"/>
        <v>64209</v>
      </c>
      <c r="FR635" s="4">
        <f t="shared" si="513"/>
        <v>0</v>
      </c>
      <c r="FS635" s="4">
        <f t="shared" ref="FS635:GX635" si="514">FS764</f>
        <v>3131786</v>
      </c>
      <c r="FT635" s="4">
        <f t="shared" si="514"/>
        <v>3055335</v>
      </c>
      <c r="FU635" s="4">
        <f t="shared" si="514"/>
        <v>12242</v>
      </c>
      <c r="FV635" s="4">
        <f t="shared" si="514"/>
        <v>0</v>
      </c>
      <c r="FW635" s="4">
        <f t="shared" si="514"/>
        <v>1810878</v>
      </c>
      <c r="FX635" s="4">
        <f t="shared" si="514"/>
        <v>1746669</v>
      </c>
      <c r="FY635" s="4">
        <f t="shared" si="514"/>
        <v>0</v>
      </c>
      <c r="FZ635" s="4">
        <f t="shared" si="514"/>
        <v>1746669</v>
      </c>
      <c r="GA635" s="4">
        <f t="shared" si="514"/>
        <v>64209</v>
      </c>
      <c r="GB635" s="4">
        <f t="shared" si="514"/>
        <v>0</v>
      </c>
      <c r="GC635" s="4">
        <f t="shared" si="514"/>
        <v>0</v>
      </c>
      <c r="GD635" s="4">
        <f t="shared" si="514"/>
        <v>0</v>
      </c>
      <c r="GE635" s="4">
        <f t="shared" si="514"/>
        <v>0</v>
      </c>
      <c r="GF635" s="4">
        <f t="shared" si="514"/>
        <v>0</v>
      </c>
      <c r="GG635" s="4">
        <f t="shared" si="514"/>
        <v>0</v>
      </c>
      <c r="GH635" s="4">
        <f t="shared" si="514"/>
        <v>0</v>
      </c>
      <c r="GI635" s="4">
        <f t="shared" si="514"/>
        <v>0</v>
      </c>
      <c r="GJ635" s="4">
        <f t="shared" si="514"/>
        <v>0</v>
      </c>
      <c r="GK635" s="4">
        <f t="shared" si="514"/>
        <v>0</v>
      </c>
      <c r="GL635" s="4">
        <f t="shared" si="514"/>
        <v>0</v>
      </c>
      <c r="GM635" s="4">
        <f t="shared" si="514"/>
        <v>0</v>
      </c>
      <c r="GN635" s="4">
        <f t="shared" si="514"/>
        <v>0</v>
      </c>
      <c r="GO635" s="4">
        <f t="shared" si="514"/>
        <v>0</v>
      </c>
      <c r="GP635" s="4">
        <f t="shared" si="514"/>
        <v>0</v>
      </c>
      <c r="GQ635" s="4">
        <f t="shared" si="514"/>
        <v>0</v>
      </c>
      <c r="GR635" s="4">
        <f t="shared" si="514"/>
        <v>0</v>
      </c>
      <c r="GS635" s="4">
        <f t="shared" si="514"/>
        <v>0</v>
      </c>
      <c r="GT635" s="4">
        <f t="shared" si="514"/>
        <v>0</v>
      </c>
      <c r="GU635" s="4">
        <f t="shared" si="514"/>
        <v>0</v>
      </c>
      <c r="GV635" s="4">
        <f t="shared" si="514"/>
        <v>0</v>
      </c>
      <c r="GW635" s="4">
        <f t="shared" si="514"/>
        <v>0</v>
      </c>
      <c r="GX635" s="4">
        <f t="shared" si="514"/>
        <v>0</v>
      </c>
    </row>
    <row r="637" spans="1:255" x14ac:dyDescent="0.2">
      <c r="A637" s="2">
        <v>17</v>
      </c>
      <c r="B637" s="2">
        <v>1</v>
      </c>
      <c r="C637" s="2">
        <f>ROW(SmtRes!A978)</f>
        <v>978</v>
      </c>
      <c r="D637" s="2">
        <f>ROW(EtalonRes!A1018)</f>
        <v>1018</v>
      </c>
      <c r="E637" s="2" t="s">
        <v>3</v>
      </c>
      <c r="F637" s="2" t="s">
        <v>722</v>
      </c>
      <c r="G637" s="2" t="s">
        <v>723</v>
      </c>
      <c r="H637" s="2" t="s">
        <v>724</v>
      </c>
      <c r="I637" s="2">
        <f>ROUND(ROUND((7.8+0.3+0.3)*(0.3+3.15+3.15+0.3)/100,4),7)</f>
        <v>0.5796</v>
      </c>
      <c r="J637" s="2">
        <v>0</v>
      </c>
      <c r="K637" s="2">
        <f>ROUND(ROUND((7.8+0.3+0.3)*(0.3+3.15+3.15+0.3)/100,4),7)</f>
        <v>0.5796</v>
      </c>
      <c r="L637" s="2"/>
      <c r="M637" s="2"/>
      <c r="N637" s="2"/>
      <c r="O637" s="2">
        <f>ROUND(CP637,2)</f>
        <v>408.99</v>
      </c>
      <c r="P637" s="2">
        <f>ROUND(CQ637*I637,2)</f>
        <v>320.74</v>
      </c>
      <c r="Q637" s="2">
        <f>ROUND(CR637*I637,2)</f>
        <v>43.37</v>
      </c>
      <c r="R637" s="2">
        <f>ROUND(CS637*I637,2)</f>
        <v>6.43</v>
      </c>
      <c r="S637" s="2">
        <f>ROUND(CT637*I637,2)</f>
        <v>44.88</v>
      </c>
      <c r="T637" s="2">
        <f>ROUND(CU637*I637,2)</f>
        <v>0</v>
      </c>
      <c r="U637" s="2">
        <f t="shared" ref="U637:U668" si="515">ROUND(CV637*I637,7)</f>
        <v>5.3555039999999998</v>
      </c>
      <c r="V637" s="2">
        <f t="shared" ref="V637:V668" si="516">ROUND(CW637*I637,7)</f>
        <v>0.61205759999999998</v>
      </c>
      <c r="W637" s="2">
        <f>ROUND(CX637*I637,2)</f>
        <v>0</v>
      </c>
      <c r="X637" s="2">
        <f>ROUND(CY637,2)</f>
        <v>57.47</v>
      </c>
      <c r="Y637" s="2">
        <f>ROUND(CZ637,2)</f>
        <v>33.35</v>
      </c>
      <c r="Z637" s="2"/>
      <c r="AA637" s="2">
        <v>-1</v>
      </c>
      <c r="AB637" s="2">
        <f t="shared" ref="AB637:AB668" si="517">ROUND((AC637+AD637+AF637),2)</f>
        <v>705.64</v>
      </c>
      <c r="AC637" s="2">
        <f t="shared" ref="AC637:AC668" si="518">ROUND((ES637),2)</f>
        <v>553.38</v>
      </c>
      <c r="AD637" s="2">
        <f>ROUND(((((ET637*ROUND((0.2+1),7)))-((EU637*ROUND((0.2+1),7))))+AE637),2)</f>
        <v>74.819999999999993</v>
      </c>
      <c r="AE637" s="2">
        <f>ROUND(((EU637*ROUND((0.2+1),7))),2)</f>
        <v>11.09</v>
      </c>
      <c r="AF637" s="2">
        <f>ROUND(((EV637*ROUND((0.2+1),7))),2)</f>
        <v>77.44</v>
      </c>
      <c r="AG637" s="2">
        <f t="shared" ref="AG637:AG668" si="519">ROUND((AP637),2)</f>
        <v>0</v>
      </c>
      <c r="AH637" s="2">
        <f>((EW637*ROUND((0.2+1),7)))</f>
        <v>9.24</v>
      </c>
      <c r="AI637" s="2">
        <f>((EX637*ROUND((0.2+1),7)))</f>
        <v>1.056</v>
      </c>
      <c r="AJ637" s="2">
        <f t="shared" ref="AJ637:AJ668" si="520">(AS637)</f>
        <v>0</v>
      </c>
      <c r="AK637" s="2">
        <v>680.26</v>
      </c>
      <c r="AL637" s="2">
        <v>553.38</v>
      </c>
      <c r="AM637" s="2">
        <v>62.35</v>
      </c>
      <c r="AN637" s="2">
        <v>9.24</v>
      </c>
      <c r="AO637" s="2">
        <v>64.53</v>
      </c>
      <c r="AP637" s="2">
        <v>0</v>
      </c>
      <c r="AQ637" s="2">
        <v>7.7</v>
      </c>
      <c r="AR637" s="2">
        <v>0.88</v>
      </c>
      <c r="AS637" s="2">
        <v>0</v>
      </c>
      <c r="AT637" s="2">
        <v>112</v>
      </c>
      <c r="AU637" s="2">
        <v>65</v>
      </c>
      <c r="AV637" s="2">
        <v>1</v>
      </c>
      <c r="AW637" s="2">
        <v>1</v>
      </c>
      <c r="AX637" s="2"/>
      <c r="AY637" s="2"/>
      <c r="AZ637" s="2">
        <v>1</v>
      </c>
      <c r="BA637" s="2">
        <v>1</v>
      </c>
      <c r="BB637" s="2">
        <v>1</v>
      </c>
      <c r="BC637" s="2">
        <v>1</v>
      </c>
      <c r="BD637" s="2" t="s">
        <v>3</v>
      </c>
      <c r="BE637" s="2" t="s">
        <v>3</v>
      </c>
      <c r="BF637" s="2" t="s">
        <v>3</v>
      </c>
      <c r="BG637" s="2" t="s">
        <v>3</v>
      </c>
      <c r="BH637" s="2">
        <v>0</v>
      </c>
      <c r="BI637" s="2">
        <v>1</v>
      </c>
      <c r="BJ637" s="2" t="s">
        <v>725</v>
      </c>
      <c r="BK637" s="2"/>
      <c r="BL637" s="2"/>
      <c r="BM637" s="2">
        <v>11001</v>
      </c>
      <c r="BN637" s="2">
        <v>0</v>
      </c>
      <c r="BO637" s="2" t="s">
        <v>3</v>
      </c>
      <c r="BP637" s="2">
        <v>0</v>
      </c>
      <c r="BQ637" s="2">
        <v>2</v>
      </c>
      <c r="BR637" s="2">
        <v>0</v>
      </c>
      <c r="BS637" s="2">
        <v>1</v>
      </c>
      <c r="BT637" s="2">
        <v>1</v>
      </c>
      <c r="BU637" s="2">
        <v>1</v>
      </c>
      <c r="BV637" s="2">
        <v>1</v>
      </c>
      <c r="BW637" s="2">
        <v>1</v>
      </c>
      <c r="BX637" s="2">
        <v>1</v>
      </c>
      <c r="BY637" s="2" t="s">
        <v>3</v>
      </c>
      <c r="BZ637" s="2">
        <v>112</v>
      </c>
      <c r="CA637" s="2">
        <v>65</v>
      </c>
      <c r="CB637" s="2" t="s">
        <v>3</v>
      </c>
      <c r="CC637" s="2"/>
      <c r="CD637" s="2"/>
      <c r="CE637" s="2">
        <v>0</v>
      </c>
      <c r="CF637" s="2">
        <v>0</v>
      </c>
      <c r="CG637" s="2">
        <v>0</v>
      </c>
      <c r="CH637" s="2"/>
      <c r="CI637" s="2"/>
      <c r="CJ637" s="2"/>
      <c r="CK637" s="2"/>
      <c r="CL637" s="2"/>
      <c r="CM637" s="2">
        <v>0</v>
      </c>
      <c r="CN637" s="2" t="s">
        <v>1773</v>
      </c>
      <c r="CO637" s="2">
        <v>0</v>
      </c>
      <c r="CP637" s="2">
        <f t="shared" ref="CP637:CP668" si="521">(P637+Q637+S637)</f>
        <v>408.99</v>
      </c>
      <c r="CQ637" s="2">
        <f t="shared" ref="CQ637:CQ659" si="522">AC637*BC637</f>
        <v>553.38</v>
      </c>
      <c r="CR637" s="2">
        <f>((((ET637*ROUND((0.2+1),7)))*BB637-((EU637*ROUND((0.2+1),7)))*BS637)+AE637*BS637)</f>
        <v>74.821999999999989</v>
      </c>
      <c r="CS637" s="2">
        <f t="shared" ref="CS637:CS668" si="523">AE637*BS637</f>
        <v>11.09</v>
      </c>
      <c r="CT637" s="2">
        <f t="shared" ref="CT637:CT668" si="524">AF637*BA637</f>
        <v>77.44</v>
      </c>
      <c r="CU637" s="2">
        <f t="shared" ref="CU637:CU668" si="525">AG637</f>
        <v>0</v>
      </c>
      <c r="CV637" s="2">
        <f t="shared" ref="CV637:CV668" si="526">AH637</f>
        <v>9.24</v>
      </c>
      <c r="CW637" s="2">
        <f t="shared" ref="CW637:CW668" si="527">AI637</f>
        <v>1.056</v>
      </c>
      <c r="CX637" s="2">
        <f t="shared" ref="CX637:CX668" si="528">AJ637</f>
        <v>0</v>
      </c>
      <c r="CY637" s="2">
        <f t="shared" ref="CY637:CY642" si="529">(((S637+R637)*AT637)/100)</f>
        <v>57.467200000000005</v>
      </c>
      <c r="CZ637" s="2">
        <f t="shared" ref="CZ637:CZ642" si="530">(((S637+R637)*AU637)/100)</f>
        <v>33.351500000000001</v>
      </c>
      <c r="DA637" s="2"/>
      <c r="DB637" s="2">
        <v>29</v>
      </c>
      <c r="DC637" s="2" t="s">
        <v>3</v>
      </c>
      <c r="DD637" s="2" t="s">
        <v>3</v>
      </c>
      <c r="DE637" s="2" t="s">
        <v>42</v>
      </c>
      <c r="DF637" s="2" t="s">
        <v>42</v>
      </c>
      <c r="DG637" s="2" t="s">
        <v>42</v>
      </c>
      <c r="DH637" s="2" t="s">
        <v>3</v>
      </c>
      <c r="DI637" s="2" t="s">
        <v>42</v>
      </c>
      <c r="DJ637" s="2" t="s">
        <v>42</v>
      </c>
      <c r="DK637" s="2" t="s">
        <v>3</v>
      </c>
      <c r="DL637" s="2" t="s">
        <v>3</v>
      </c>
      <c r="DM637" s="2" t="s">
        <v>3</v>
      </c>
      <c r="DN637" s="2">
        <v>0</v>
      </c>
      <c r="DO637" s="2">
        <v>0</v>
      </c>
      <c r="DP637" s="2">
        <v>1</v>
      </c>
      <c r="DQ637" s="2">
        <v>1</v>
      </c>
      <c r="DR637" s="2"/>
      <c r="DS637" s="2"/>
      <c r="DT637" s="2"/>
      <c r="DU637" s="2">
        <v>1013</v>
      </c>
      <c r="DV637" s="2" t="s">
        <v>724</v>
      </c>
      <c r="DW637" s="2" t="s">
        <v>724</v>
      </c>
      <c r="DX637" s="2">
        <v>1</v>
      </c>
      <c r="DY637" s="2"/>
      <c r="DZ637" s="2" t="s">
        <v>3</v>
      </c>
      <c r="EA637" s="2" t="s">
        <v>3</v>
      </c>
      <c r="EB637" s="2" t="s">
        <v>3</v>
      </c>
      <c r="EC637" s="2" t="s">
        <v>3</v>
      </c>
      <c r="ED637" s="2"/>
      <c r="EE637" s="2">
        <v>56793013</v>
      </c>
      <c r="EF637" s="2">
        <v>2</v>
      </c>
      <c r="EG637" s="2" t="s">
        <v>28</v>
      </c>
      <c r="EH637" s="2">
        <v>11</v>
      </c>
      <c r="EI637" s="2" t="s">
        <v>156</v>
      </c>
      <c r="EJ637" s="2">
        <v>1</v>
      </c>
      <c r="EK637" s="2">
        <v>11001</v>
      </c>
      <c r="EL637" s="2" t="s">
        <v>156</v>
      </c>
      <c r="EM637" s="2" t="s">
        <v>157</v>
      </c>
      <c r="EN637" s="2"/>
      <c r="EO637" s="2" t="s">
        <v>43</v>
      </c>
      <c r="EP637" s="2"/>
      <c r="EQ637" s="2">
        <v>132096</v>
      </c>
      <c r="ER637" s="2">
        <v>680.26</v>
      </c>
      <c r="ES637" s="2">
        <v>553.38</v>
      </c>
      <c r="ET637" s="2">
        <v>62.35</v>
      </c>
      <c r="EU637" s="2">
        <v>9.24</v>
      </c>
      <c r="EV637" s="2">
        <v>64.53</v>
      </c>
      <c r="EW637" s="2">
        <v>7.7</v>
      </c>
      <c r="EX637" s="2">
        <v>0.88</v>
      </c>
      <c r="EY637" s="2">
        <v>0</v>
      </c>
      <c r="EZ637" s="2"/>
      <c r="FA637" s="2"/>
      <c r="FB637" s="2"/>
      <c r="FC637" s="2"/>
      <c r="FD637" s="2"/>
      <c r="FE637" s="2"/>
      <c r="FF637" s="2"/>
      <c r="FG637" s="2"/>
      <c r="FH637" s="2"/>
      <c r="FI637" s="2"/>
      <c r="FJ637" s="2"/>
      <c r="FK637" s="2"/>
      <c r="FL637" s="2"/>
      <c r="FM637" s="2"/>
      <c r="FN637" s="2"/>
      <c r="FO637" s="2"/>
      <c r="FP637" s="2"/>
      <c r="FQ637" s="2">
        <v>0</v>
      </c>
      <c r="FR637" s="2">
        <v>0</v>
      </c>
      <c r="FS637" s="2">
        <v>0</v>
      </c>
      <c r="FT637" s="2"/>
      <c r="FU637" s="2"/>
      <c r="FV637" s="2"/>
      <c r="FW637" s="2"/>
      <c r="FX637" s="2">
        <v>112</v>
      </c>
      <c r="FY637" s="2">
        <v>65</v>
      </c>
      <c r="FZ637" s="2"/>
      <c r="GA637" s="2" t="s">
        <v>3</v>
      </c>
      <c r="GB637" s="2"/>
      <c r="GC637" s="2"/>
      <c r="GD637" s="2">
        <v>1</v>
      </c>
      <c r="GE637" s="2"/>
      <c r="GF637" s="2">
        <v>1278747369</v>
      </c>
      <c r="GG637" s="2">
        <v>2</v>
      </c>
      <c r="GH637" s="2">
        <v>1</v>
      </c>
      <c r="GI637" s="2">
        <v>-2</v>
      </c>
      <c r="GJ637" s="2">
        <v>0</v>
      </c>
      <c r="GK637" s="2">
        <v>0</v>
      </c>
      <c r="GL637" s="2">
        <f>ROUND(IF(AND(BH637=3,BI637=3,FS637&lt;&gt;0),P637,0),2)</f>
        <v>0</v>
      </c>
      <c r="GM637" s="2">
        <f>ROUND(O637+X637+Y637,2)+GX637</f>
        <v>499.81</v>
      </c>
      <c r="GN637" s="2">
        <f t="shared" ref="GN637:GN668" si="531">IF(OR(BI637=0,BI637=1),GM637-GX637,0)</f>
        <v>499.81</v>
      </c>
      <c r="GO637" s="2">
        <f t="shared" ref="GO637:GO668" si="532">IF(BI637=2,GM637-GX637,0)</f>
        <v>0</v>
      </c>
      <c r="GP637" s="2">
        <f t="shared" ref="GP637:GP668" si="533">IF(BI637=4,GM637-GX637,0)</f>
        <v>0</v>
      </c>
      <c r="GQ637" s="2"/>
      <c r="GR637" s="2">
        <v>0</v>
      </c>
      <c r="GS637" s="2">
        <v>3</v>
      </c>
      <c r="GT637" s="2">
        <v>0</v>
      </c>
      <c r="GU637" s="2" t="s">
        <v>3</v>
      </c>
      <c r="GV637" s="2">
        <f t="shared" ref="GV637:GV668" si="534">ROUND((GT637),2)</f>
        <v>0</v>
      </c>
      <c r="GW637" s="2">
        <v>1</v>
      </c>
      <c r="GX637" s="2">
        <f>ROUND(HC637*I637,2)</f>
        <v>0</v>
      </c>
      <c r="GY637" s="2"/>
      <c r="GZ637" s="2"/>
      <c r="HA637" s="2">
        <v>0</v>
      </c>
      <c r="HB637" s="2">
        <v>0</v>
      </c>
      <c r="HC637" s="2">
        <f t="shared" ref="HC637:HC668" si="535">GV637*GW637</f>
        <v>0</v>
      </c>
      <c r="HD637" s="2"/>
      <c r="HE637" s="2" t="s">
        <v>3</v>
      </c>
      <c r="HF637" s="2" t="s">
        <v>3</v>
      </c>
      <c r="HG637" s="2"/>
      <c r="HH637" s="2"/>
      <c r="HI637" s="2"/>
      <c r="HJ637" s="2"/>
      <c r="HK637" s="2"/>
      <c r="HL637" s="2"/>
      <c r="HM637" s="2" t="s">
        <v>3</v>
      </c>
      <c r="HN637" s="2" t="s">
        <v>158</v>
      </c>
      <c r="HO637" s="2" t="s">
        <v>159</v>
      </c>
      <c r="HP637" s="2" t="s">
        <v>156</v>
      </c>
      <c r="HQ637" s="2" t="s">
        <v>156</v>
      </c>
      <c r="HR637" s="2"/>
      <c r="HS637" s="2">
        <v>0</v>
      </c>
      <c r="HT637" s="2"/>
      <c r="HU637" s="2"/>
      <c r="HV637" s="2"/>
      <c r="HW637" s="2"/>
      <c r="HX637" s="2"/>
      <c r="HY637" s="2"/>
      <c r="HZ637" s="2"/>
      <c r="IA637" s="2"/>
      <c r="IB637" s="2"/>
      <c r="IC637" s="2"/>
      <c r="ID637" s="2"/>
      <c r="IE637" s="2"/>
      <c r="IF637" s="2"/>
      <c r="IG637" s="2"/>
      <c r="IH637" s="2"/>
      <c r="II637" s="2"/>
      <c r="IJ637" s="2"/>
      <c r="IK637" s="2">
        <v>0</v>
      </c>
      <c r="IL637" s="2"/>
      <c r="IM637" s="2"/>
      <c r="IN637" s="2"/>
      <c r="IO637" s="2"/>
      <c r="IP637" s="2"/>
      <c r="IQ637" s="2"/>
      <c r="IR637" s="2"/>
      <c r="IS637" s="2"/>
      <c r="IT637" s="2"/>
      <c r="IU637" s="2"/>
    </row>
    <row r="638" spans="1:255" x14ac:dyDescent="0.2">
      <c r="A638">
        <v>17</v>
      </c>
      <c r="B638">
        <v>1</v>
      </c>
      <c r="C638">
        <f>ROW(SmtRes!A986)</f>
        <v>986</v>
      </c>
      <c r="D638">
        <f>ROW(EtalonRes!A1026)</f>
        <v>1026</v>
      </c>
      <c r="E638" t="s">
        <v>3</v>
      </c>
      <c r="F638" t="s">
        <v>722</v>
      </c>
      <c r="G638" t="s">
        <v>723</v>
      </c>
      <c r="H638" t="s">
        <v>724</v>
      </c>
      <c r="I638">
        <f>ROUND(ROUND((7.8+0.3+0.3)*(0.3+3.15+3.15+0.3)/100,4),7)</f>
        <v>0.5796</v>
      </c>
      <c r="J638">
        <v>0</v>
      </c>
      <c r="K638">
        <f>ROUND(ROUND((7.8+0.3+0.3)*(0.3+3.15+3.15+0.3)/100,4),7)</f>
        <v>0.5796</v>
      </c>
      <c r="O638">
        <f>ROUND(CP638,0)</f>
        <v>10718</v>
      </c>
      <c r="P638">
        <f>ROUND(CQ638*I638,0)</f>
        <v>7836</v>
      </c>
      <c r="Q638">
        <f>ROUND(CR638*I638,0)</f>
        <v>596</v>
      </c>
      <c r="R638">
        <f>ROUND(CS638*I638,0)</f>
        <v>327</v>
      </c>
      <c r="S638">
        <f>ROUND(CT638*I638,0)</f>
        <v>2286</v>
      </c>
      <c r="T638">
        <f>ROUND(CU638*I638,0)</f>
        <v>0</v>
      </c>
      <c r="U638">
        <f t="shared" si="515"/>
        <v>5.3555039999999998</v>
      </c>
      <c r="V638">
        <f t="shared" si="516"/>
        <v>0.61205759999999998</v>
      </c>
      <c r="W638">
        <f>ROUND(CX638*I638,0)</f>
        <v>0</v>
      </c>
      <c r="X638">
        <f>ROUND(CY638,0)</f>
        <v>2927</v>
      </c>
      <c r="Y638">
        <f>ROUND(CZ638,0)</f>
        <v>1698</v>
      </c>
      <c r="AA638">
        <v>-1</v>
      </c>
      <c r="AB638">
        <f t="shared" si="517"/>
        <v>705.64</v>
      </c>
      <c r="AC638">
        <f t="shared" si="518"/>
        <v>553.38</v>
      </c>
      <c r="AD638">
        <f>ROUND(((((ET638*ROUND((0.2+1),7)))-((EU638*ROUND((0.2+1),7))))+AE638),2)</f>
        <v>74.819999999999993</v>
      </c>
      <c r="AE638">
        <f>ROUND(((EU638*ROUND((0.2+1),7))),2)</f>
        <v>11.09</v>
      </c>
      <c r="AF638">
        <f>ROUND(((EV638*ROUND((0.2+1),7))),2)</f>
        <v>77.44</v>
      </c>
      <c r="AG638">
        <f t="shared" si="519"/>
        <v>0</v>
      </c>
      <c r="AH638">
        <f>((EW638*ROUND((0.2+1),7)))</f>
        <v>9.24</v>
      </c>
      <c r="AI638">
        <f>((EX638*ROUND((0.2+1),7)))</f>
        <v>1.056</v>
      </c>
      <c r="AJ638">
        <f t="shared" si="520"/>
        <v>0</v>
      </c>
      <c r="AK638">
        <v>680.26</v>
      </c>
      <c r="AL638">
        <v>553.38</v>
      </c>
      <c r="AM638">
        <v>62.35</v>
      </c>
      <c r="AN638">
        <v>9.24</v>
      </c>
      <c r="AO638">
        <v>64.53</v>
      </c>
      <c r="AP638">
        <v>0</v>
      </c>
      <c r="AQ638">
        <v>7.7</v>
      </c>
      <c r="AR638">
        <v>0.88</v>
      </c>
      <c r="AS638">
        <v>0</v>
      </c>
      <c r="AT638">
        <v>112</v>
      </c>
      <c r="AU638">
        <v>65</v>
      </c>
      <c r="AV638">
        <v>1</v>
      </c>
      <c r="AW638">
        <v>1</v>
      </c>
      <c r="AZ638">
        <v>1</v>
      </c>
      <c r="BA638">
        <v>50.93</v>
      </c>
      <c r="BB638">
        <v>13.75</v>
      </c>
      <c r="BC638">
        <v>24.43</v>
      </c>
      <c r="BD638" t="s">
        <v>3</v>
      </c>
      <c r="BE638" t="s">
        <v>3</v>
      </c>
      <c r="BF638" t="s">
        <v>3</v>
      </c>
      <c r="BG638" t="s">
        <v>3</v>
      </c>
      <c r="BH638">
        <v>0</v>
      </c>
      <c r="BI638">
        <v>1</v>
      </c>
      <c r="BJ638" t="s">
        <v>725</v>
      </c>
      <c r="BM638">
        <v>11001</v>
      </c>
      <c r="BN638">
        <v>0</v>
      </c>
      <c r="BO638" t="s">
        <v>722</v>
      </c>
      <c r="BP638">
        <v>1</v>
      </c>
      <c r="BQ638">
        <v>2</v>
      </c>
      <c r="BR638">
        <v>0</v>
      </c>
      <c r="BS638">
        <v>50.93</v>
      </c>
      <c r="BT638">
        <v>1</v>
      </c>
      <c r="BU638">
        <v>1</v>
      </c>
      <c r="BV638">
        <v>1</v>
      </c>
      <c r="BW638">
        <v>1</v>
      </c>
      <c r="BX638">
        <v>1</v>
      </c>
      <c r="BY638" t="s">
        <v>3</v>
      </c>
      <c r="BZ638">
        <v>112</v>
      </c>
      <c r="CA638">
        <v>65</v>
      </c>
      <c r="CB638" t="s">
        <v>3</v>
      </c>
      <c r="CE638">
        <v>0</v>
      </c>
      <c r="CF638">
        <v>0</v>
      </c>
      <c r="CG638">
        <v>0</v>
      </c>
      <c r="CM638">
        <v>0</v>
      </c>
      <c r="CN638" t="s">
        <v>1773</v>
      </c>
      <c r="CO638">
        <v>0</v>
      </c>
      <c r="CP638">
        <f t="shared" si="521"/>
        <v>10718</v>
      </c>
      <c r="CQ638">
        <f t="shared" si="522"/>
        <v>13519.073399999999</v>
      </c>
      <c r="CR638">
        <f>((((ET638*ROUND((0.2+1),7)))*BB638-((EU638*ROUND((0.2+1),7)))*BS638)+AE638*BS638)</f>
        <v>1028.8768599999999</v>
      </c>
      <c r="CS638">
        <f t="shared" si="523"/>
        <v>564.81370000000004</v>
      </c>
      <c r="CT638">
        <f t="shared" si="524"/>
        <v>3944.0191999999997</v>
      </c>
      <c r="CU638">
        <f t="shared" si="525"/>
        <v>0</v>
      </c>
      <c r="CV638">
        <f t="shared" si="526"/>
        <v>9.24</v>
      </c>
      <c r="CW638">
        <f t="shared" si="527"/>
        <v>1.056</v>
      </c>
      <c r="CX638">
        <f t="shared" si="528"/>
        <v>0</v>
      </c>
      <c r="CY638">
        <f t="shared" si="529"/>
        <v>2926.56</v>
      </c>
      <c r="CZ638">
        <f t="shared" si="530"/>
        <v>1698.45</v>
      </c>
      <c r="DB638">
        <v>30</v>
      </c>
      <c r="DC638" t="s">
        <v>3</v>
      </c>
      <c r="DD638" t="s">
        <v>3</v>
      </c>
      <c r="DE638" t="s">
        <v>42</v>
      </c>
      <c r="DF638" t="s">
        <v>42</v>
      </c>
      <c r="DG638" t="s">
        <v>42</v>
      </c>
      <c r="DH638" t="s">
        <v>3</v>
      </c>
      <c r="DI638" t="s">
        <v>42</v>
      </c>
      <c r="DJ638" t="s">
        <v>42</v>
      </c>
      <c r="DK638" t="s">
        <v>3</v>
      </c>
      <c r="DL638" t="s">
        <v>3</v>
      </c>
      <c r="DM638" t="s">
        <v>3</v>
      </c>
      <c r="DN638">
        <v>0</v>
      </c>
      <c r="DO638">
        <v>0</v>
      </c>
      <c r="DP638">
        <v>1</v>
      </c>
      <c r="DQ638">
        <v>1</v>
      </c>
      <c r="DU638">
        <v>1013</v>
      </c>
      <c r="DV638" t="s">
        <v>724</v>
      </c>
      <c r="DW638" t="s">
        <v>724</v>
      </c>
      <c r="DX638">
        <v>1</v>
      </c>
      <c r="DZ638" t="s">
        <v>3</v>
      </c>
      <c r="EA638" t="s">
        <v>3</v>
      </c>
      <c r="EB638" t="s">
        <v>3</v>
      </c>
      <c r="EC638" t="s">
        <v>3</v>
      </c>
      <c r="EE638">
        <v>56793013</v>
      </c>
      <c r="EF638">
        <v>2</v>
      </c>
      <c r="EG638" t="s">
        <v>28</v>
      </c>
      <c r="EH638">
        <v>11</v>
      </c>
      <c r="EI638" t="s">
        <v>156</v>
      </c>
      <c r="EJ638">
        <v>1</v>
      </c>
      <c r="EK638">
        <v>11001</v>
      </c>
      <c r="EL638" t="s">
        <v>156</v>
      </c>
      <c r="EM638" t="s">
        <v>157</v>
      </c>
      <c r="EO638" t="s">
        <v>43</v>
      </c>
      <c r="EQ638">
        <v>132096</v>
      </c>
      <c r="ER638">
        <v>680.26</v>
      </c>
      <c r="ES638">
        <v>553.38</v>
      </c>
      <c r="ET638">
        <v>62.35</v>
      </c>
      <c r="EU638">
        <v>9.24</v>
      </c>
      <c r="EV638">
        <v>64.53</v>
      </c>
      <c r="EW638">
        <v>7.7</v>
      </c>
      <c r="EX638">
        <v>0.88</v>
      </c>
      <c r="EY638">
        <v>0</v>
      </c>
      <c r="FQ638">
        <v>0</v>
      </c>
      <c r="FR638">
        <v>0</v>
      </c>
      <c r="FS638">
        <v>0</v>
      </c>
      <c r="FX638">
        <v>112</v>
      </c>
      <c r="FY638">
        <v>65</v>
      </c>
      <c r="GA638" t="s">
        <v>3</v>
      </c>
      <c r="GD638">
        <v>1</v>
      </c>
      <c r="GF638">
        <v>1278747369</v>
      </c>
      <c r="GG638">
        <v>2</v>
      </c>
      <c r="GH638">
        <v>1</v>
      </c>
      <c r="GI638">
        <v>2</v>
      </c>
      <c r="GJ638">
        <v>0</v>
      </c>
      <c r="GK638">
        <v>0</v>
      </c>
      <c r="GL638">
        <f>ROUND(IF(AND(BH638=3,BI638=3,FS638&lt;&gt;0),P638,0),0)</f>
        <v>0</v>
      </c>
      <c r="GM638">
        <f>ROUND(O638+X638+Y638,0)+GX638</f>
        <v>15343</v>
      </c>
      <c r="GN638">
        <f t="shared" si="531"/>
        <v>15343</v>
      </c>
      <c r="GO638">
        <f t="shared" si="532"/>
        <v>0</v>
      </c>
      <c r="GP638">
        <f t="shared" si="533"/>
        <v>0</v>
      </c>
      <c r="GR638">
        <v>0</v>
      </c>
      <c r="GS638">
        <v>3</v>
      </c>
      <c r="GT638">
        <v>0</v>
      </c>
      <c r="GU638" t="s">
        <v>3</v>
      </c>
      <c r="GV638">
        <f t="shared" si="534"/>
        <v>0</v>
      </c>
      <c r="GW638">
        <v>1</v>
      </c>
      <c r="GX638">
        <f>ROUND(HC638*I638,0)</f>
        <v>0</v>
      </c>
      <c r="HA638">
        <v>0</v>
      </c>
      <c r="HB638">
        <v>0</v>
      </c>
      <c r="HC638">
        <f t="shared" si="535"/>
        <v>0</v>
      </c>
      <c r="HE638" t="s">
        <v>3</v>
      </c>
      <c r="HF638" t="s">
        <v>3</v>
      </c>
      <c r="HM638" t="s">
        <v>3</v>
      </c>
      <c r="HN638" t="s">
        <v>158</v>
      </c>
      <c r="HO638" t="s">
        <v>159</v>
      </c>
      <c r="HP638" t="s">
        <v>156</v>
      </c>
      <c r="HQ638" t="s">
        <v>156</v>
      </c>
      <c r="HS638">
        <v>0</v>
      </c>
      <c r="IK638">
        <v>0</v>
      </c>
    </row>
    <row r="639" spans="1:255" x14ac:dyDescent="0.2">
      <c r="A639" s="2">
        <v>17</v>
      </c>
      <c r="B639" s="2">
        <v>1</v>
      </c>
      <c r="C639" s="2">
        <f>ROW(SmtRes!A994)</f>
        <v>994</v>
      </c>
      <c r="D639" s="2">
        <f>ROW(EtalonRes!A1034)</f>
        <v>1034</v>
      </c>
      <c r="E639" s="2" t="s">
        <v>726</v>
      </c>
      <c r="F639" s="2" t="s">
        <v>175</v>
      </c>
      <c r="G639" s="2" t="s">
        <v>176</v>
      </c>
      <c r="H639" s="2" t="s">
        <v>177</v>
      </c>
      <c r="I639" s="2">
        <f>ROUND(ROUND((6.1)/100,4),7)</f>
        <v>6.0999999999999999E-2</v>
      </c>
      <c r="J639" s="2">
        <v>0</v>
      </c>
      <c r="K639" s="2">
        <f>ROUND(ROUND((6.1)/100,4),7)</f>
        <v>6.0999999999999999E-2</v>
      </c>
      <c r="L639" s="2"/>
      <c r="M639" s="2"/>
      <c r="N639" s="2"/>
      <c r="O639" s="2">
        <f>ROUND(CP639,2)</f>
        <v>3573.68</v>
      </c>
      <c r="P639" s="2">
        <f>ROUND(CQ639*I639,2)</f>
        <v>3391.02</v>
      </c>
      <c r="Q639" s="2">
        <f>ROUND(CR639*I639,2)</f>
        <v>97.02</v>
      </c>
      <c r="R639" s="2">
        <f>ROUND(CS639*I639,2)</f>
        <v>14.82</v>
      </c>
      <c r="S639" s="2">
        <f>ROUND(CT639*I639,2)</f>
        <v>85.64</v>
      </c>
      <c r="T639" s="2">
        <f>ROUND(CU639*I639,2)</f>
        <v>0</v>
      </c>
      <c r="U639" s="2">
        <f t="shared" si="515"/>
        <v>10.98</v>
      </c>
      <c r="V639" s="2">
        <f t="shared" si="516"/>
        <v>1.0980000000000001</v>
      </c>
      <c r="W639" s="2">
        <f>ROUND(CX639*I639,2)</f>
        <v>0</v>
      </c>
      <c r="X639" s="2">
        <f>ROUND(CY639,2)</f>
        <v>102.47</v>
      </c>
      <c r="Y639" s="2">
        <f>ROUND(CZ639,2)</f>
        <v>58.27</v>
      </c>
      <c r="Z639" s="2"/>
      <c r="AA639" s="2">
        <v>64855517</v>
      </c>
      <c r="AB639" s="2">
        <f t="shared" si="517"/>
        <v>58585.02</v>
      </c>
      <c r="AC639" s="2">
        <f t="shared" si="518"/>
        <v>55590.49</v>
      </c>
      <c r="AD639" s="2">
        <f t="shared" ref="AD639:AD680" si="536">ROUND((((ET639)-(EU639))+AE639),2)</f>
        <v>1590.53</v>
      </c>
      <c r="AE639" s="2">
        <f t="shared" ref="AE639:AE680" si="537">ROUND((EU639),2)</f>
        <v>243</v>
      </c>
      <c r="AF639" s="2">
        <f t="shared" ref="AF639:AF680" si="538">ROUND((EV639),2)</f>
        <v>1404</v>
      </c>
      <c r="AG639" s="2">
        <f t="shared" si="519"/>
        <v>0</v>
      </c>
      <c r="AH639" s="2">
        <f t="shared" ref="AH639:AH680" si="539">(EW639)</f>
        <v>180</v>
      </c>
      <c r="AI639" s="2">
        <f t="shared" ref="AI639:AI680" si="540">(EX639)</f>
        <v>18</v>
      </c>
      <c r="AJ639" s="2">
        <f t="shared" si="520"/>
        <v>0</v>
      </c>
      <c r="AK639" s="2">
        <v>58585.02</v>
      </c>
      <c r="AL639" s="2">
        <v>55590.49</v>
      </c>
      <c r="AM639" s="2">
        <v>1590.53</v>
      </c>
      <c r="AN639" s="2">
        <v>243</v>
      </c>
      <c r="AO639" s="2">
        <v>1404</v>
      </c>
      <c r="AP639" s="2">
        <v>0</v>
      </c>
      <c r="AQ639" s="2">
        <v>180</v>
      </c>
      <c r="AR639" s="2">
        <v>18</v>
      </c>
      <c r="AS639" s="2">
        <v>0</v>
      </c>
      <c r="AT639" s="2">
        <v>102</v>
      </c>
      <c r="AU639" s="2">
        <v>58</v>
      </c>
      <c r="AV639" s="2">
        <v>1</v>
      </c>
      <c r="AW639" s="2">
        <v>1</v>
      </c>
      <c r="AX639" s="2"/>
      <c r="AY639" s="2"/>
      <c r="AZ639" s="2">
        <v>1</v>
      </c>
      <c r="BA639" s="2">
        <v>1</v>
      </c>
      <c r="BB639" s="2">
        <v>1</v>
      </c>
      <c r="BC639" s="2">
        <v>1</v>
      </c>
      <c r="BD639" s="2" t="s">
        <v>3</v>
      </c>
      <c r="BE639" s="2" t="s">
        <v>3</v>
      </c>
      <c r="BF639" s="2" t="s">
        <v>3</v>
      </c>
      <c r="BG639" s="2" t="s">
        <v>3</v>
      </c>
      <c r="BH639" s="2">
        <v>0</v>
      </c>
      <c r="BI639" s="2">
        <v>1</v>
      </c>
      <c r="BJ639" s="2" t="s">
        <v>178</v>
      </c>
      <c r="BK639" s="2"/>
      <c r="BL639" s="2"/>
      <c r="BM639" s="2">
        <v>6001</v>
      </c>
      <c r="BN639" s="2">
        <v>0</v>
      </c>
      <c r="BO639" s="2" t="s">
        <v>3</v>
      </c>
      <c r="BP639" s="2">
        <v>0</v>
      </c>
      <c r="BQ639" s="2">
        <v>2</v>
      </c>
      <c r="BR639" s="2">
        <v>0</v>
      </c>
      <c r="BS639" s="2">
        <v>1</v>
      </c>
      <c r="BT639" s="2">
        <v>1</v>
      </c>
      <c r="BU639" s="2">
        <v>1</v>
      </c>
      <c r="BV639" s="2">
        <v>1</v>
      </c>
      <c r="BW639" s="2">
        <v>1</v>
      </c>
      <c r="BX639" s="2">
        <v>1</v>
      </c>
      <c r="BY639" s="2" t="s">
        <v>3</v>
      </c>
      <c r="BZ639" s="2">
        <v>102</v>
      </c>
      <c r="CA639" s="2">
        <v>58</v>
      </c>
      <c r="CB639" s="2" t="s">
        <v>3</v>
      </c>
      <c r="CC639" s="2"/>
      <c r="CD639" s="2"/>
      <c r="CE639" s="2">
        <v>0</v>
      </c>
      <c r="CF639" s="2">
        <v>0</v>
      </c>
      <c r="CG639" s="2">
        <v>0</v>
      </c>
      <c r="CH639" s="2"/>
      <c r="CI639" s="2"/>
      <c r="CJ639" s="2"/>
      <c r="CK639" s="2"/>
      <c r="CL639" s="2"/>
      <c r="CM639" s="2">
        <v>0</v>
      </c>
      <c r="CN639" s="2" t="s">
        <v>3</v>
      </c>
      <c r="CO639" s="2">
        <v>0</v>
      </c>
      <c r="CP639" s="2">
        <f t="shared" si="521"/>
        <v>3573.68</v>
      </c>
      <c r="CQ639" s="2">
        <f t="shared" si="522"/>
        <v>55590.49</v>
      </c>
      <c r="CR639" s="2">
        <f t="shared" ref="CR639:CR659" si="541">(((ET639)*BB639-(EU639)*BS639)+AE639*BS639)</f>
        <v>1590.53</v>
      </c>
      <c r="CS639" s="2">
        <f t="shared" si="523"/>
        <v>243</v>
      </c>
      <c r="CT639" s="2">
        <f t="shared" si="524"/>
        <v>1404</v>
      </c>
      <c r="CU639" s="2">
        <f t="shared" si="525"/>
        <v>0</v>
      </c>
      <c r="CV639" s="2">
        <f t="shared" si="526"/>
        <v>180</v>
      </c>
      <c r="CW639" s="2">
        <f t="shared" si="527"/>
        <v>18</v>
      </c>
      <c r="CX639" s="2">
        <f t="shared" si="528"/>
        <v>0</v>
      </c>
      <c r="CY639" s="2">
        <f t="shared" si="529"/>
        <v>102.4692</v>
      </c>
      <c r="CZ639" s="2">
        <f t="shared" si="530"/>
        <v>58.266800000000003</v>
      </c>
      <c r="DA639" s="2"/>
      <c r="DB639" s="2"/>
      <c r="DC639" s="2" t="s">
        <v>3</v>
      </c>
      <c r="DD639" s="2" t="s">
        <v>3</v>
      </c>
      <c r="DE639" s="2" t="s">
        <v>3</v>
      </c>
      <c r="DF639" s="2" t="s">
        <v>3</v>
      </c>
      <c r="DG639" s="2" t="s">
        <v>3</v>
      </c>
      <c r="DH639" s="2" t="s">
        <v>3</v>
      </c>
      <c r="DI639" s="2" t="s">
        <v>3</v>
      </c>
      <c r="DJ639" s="2" t="s">
        <v>3</v>
      </c>
      <c r="DK639" s="2" t="s">
        <v>3</v>
      </c>
      <c r="DL639" s="2" t="s">
        <v>3</v>
      </c>
      <c r="DM639" s="2" t="s">
        <v>3</v>
      </c>
      <c r="DN639" s="2">
        <v>0</v>
      </c>
      <c r="DO639" s="2">
        <v>0</v>
      </c>
      <c r="DP639" s="2">
        <v>1</v>
      </c>
      <c r="DQ639" s="2">
        <v>1</v>
      </c>
      <c r="DR639" s="2"/>
      <c r="DS639" s="2"/>
      <c r="DT639" s="2"/>
      <c r="DU639" s="2">
        <v>1013</v>
      </c>
      <c r="DV639" s="2" t="s">
        <v>177</v>
      </c>
      <c r="DW639" s="2" t="s">
        <v>177</v>
      </c>
      <c r="DX639" s="2">
        <v>1</v>
      </c>
      <c r="DY639" s="2"/>
      <c r="DZ639" s="2" t="s">
        <v>3</v>
      </c>
      <c r="EA639" s="2" t="s">
        <v>3</v>
      </c>
      <c r="EB639" s="2" t="s">
        <v>3</v>
      </c>
      <c r="EC639" s="2" t="s">
        <v>3</v>
      </c>
      <c r="ED639" s="2"/>
      <c r="EE639" s="2">
        <v>56792962</v>
      </c>
      <c r="EF639" s="2">
        <v>2</v>
      </c>
      <c r="EG639" s="2" t="s">
        <v>28</v>
      </c>
      <c r="EH639" s="2">
        <v>6</v>
      </c>
      <c r="EI639" s="2" t="s">
        <v>179</v>
      </c>
      <c r="EJ639" s="2">
        <v>1</v>
      </c>
      <c r="EK639" s="2">
        <v>6001</v>
      </c>
      <c r="EL639" s="2" t="s">
        <v>179</v>
      </c>
      <c r="EM639" s="2" t="s">
        <v>180</v>
      </c>
      <c r="EN639" s="2"/>
      <c r="EO639" s="2" t="s">
        <v>3</v>
      </c>
      <c r="EP639" s="2"/>
      <c r="EQ639" s="2">
        <v>131072</v>
      </c>
      <c r="ER639" s="2">
        <v>58585.02</v>
      </c>
      <c r="ES639" s="2">
        <v>55590.49</v>
      </c>
      <c r="ET639" s="2">
        <v>1590.53</v>
      </c>
      <c r="EU639" s="2">
        <v>243</v>
      </c>
      <c r="EV639" s="2">
        <v>1404</v>
      </c>
      <c r="EW639" s="2">
        <v>180</v>
      </c>
      <c r="EX639" s="2">
        <v>18</v>
      </c>
      <c r="EY639" s="2">
        <v>0</v>
      </c>
      <c r="EZ639" s="2"/>
      <c r="FA639" s="2"/>
      <c r="FB639" s="2"/>
      <c r="FC639" s="2"/>
      <c r="FD639" s="2"/>
      <c r="FE639" s="2"/>
      <c r="FF639" s="2"/>
      <c r="FG639" s="2"/>
      <c r="FH639" s="2"/>
      <c r="FI639" s="2"/>
      <c r="FJ639" s="2"/>
      <c r="FK639" s="2"/>
      <c r="FL639" s="2"/>
      <c r="FM639" s="2"/>
      <c r="FN639" s="2"/>
      <c r="FO639" s="2"/>
      <c r="FP639" s="2"/>
      <c r="FQ639" s="2">
        <v>0</v>
      </c>
      <c r="FR639" s="2">
        <v>0</v>
      </c>
      <c r="FS639" s="2">
        <v>0</v>
      </c>
      <c r="FT639" s="2"/>
      <c r="FU639" s="2"/>
      <c r="FV639" s="2"/>
      <c r="FW639" s="2"/>
      <c r="FX639" s="2">
        <v>102</v>
      </c>
      <c r="FY639" s="2">
        <v>58</v>
      </c>
      <c r="FZ639" s="2"/>
      <c r="GA639" s="2" t="s">
        <v>3</v>
      </c>
      <c r="GB639" s="2"/>
      <c r="GC639" s="2"/>
      <c r="GD639" s="2">
        <v>1</v>
      </c>
      <c r="GE639" s="2"/>
      <c r="GF639" s="2">
        <v>2118577387</v>
      </c>
      <c r="GG639" s="2">
        <v>2</v>
      </c>
      <c r="GH639" s="2">
        <v>1</v>
      </c>
      <c r="GI639" s="2">
        <v>-2</v>
      </c>
      <c r="GJ639" s="2">
        <v>0</v>
      </c>
      <c r="GK639" s="2">
        <v>0</v>
      </c>
      <c r="GL639" s="2">
        <f>ROUND(IF(AND(BH639=3,BI639=3,FS639&lt;&gt;0),P639,0),2)</f>
        <v>0</v>
      </c>
      <c r="GM639" s="2">
        <f>ROUND(O639+X639+Y639,2)+GX639</f>
        <v>3734.42</v>
      </c>
      <c r="GN639" s="2">
        <f t="shared" si="531"/>
        <v>3734.42</v>
      </c>
      <c r="GO639" s="2">
        <f t="shared" si="532"/>
        <v>0</v>
      </c>
      <c r="GP639" s="2">
        <f t="shared" si="533"/>
        <v>0</v>
      </c>
      <c r="GQ639" s="2"/>
      <c r="GR639" s="2">
        <v>0</v>
      </c>
      <c r="GS639" s="2">
        <v>3</v>
      </c>
      <c r="GT639" s="2">
        <v>0</v>
      </c>
      <c r="GU639" s="2" t="s">
        <v>3</v>
      </c>
      <c r="GV639" s="2">
        <f t="shared" si="534"/>
        <v>0</v>
      </c>
      <c r="GW639" s="2">
        <v>1</v>
      </c>
      <c r="GX639" s="2">
        <f>ROUND(HC639*I639,2)</f>
        <v>0</v>
      </c>
      <c r="GY639" s="2"/>
      <c r="GZ639" s="2"/>
      <c r="HA639" s="2">
        <v>0</v>
      </c>
      <c r="HB639" s="2">
        <v>0</v>
      </c>
      <c r="HC639" s="2">
        <f t="shared" si="535"/>
        <v>0</v>
      </c>
      <c r="HD639" s="2"/>
      <c r="HE639" s="2" t="s">
        <v>3</v>
      </c>
      <c r="HF639" s="2" t="s">
        <v>3</v>
      </c>
      <c r="HG639" s="2"/>
      <c r="HH639" s="2"/>
      <c r="HI639" s="2"/>
      <c r="HJ639" s="2"/>
      <c r="HK639" s="2"/>
      <c r="HL639" s="2"/>
      <c r="HM639" s="2" t="s">
        <v>3</v>
      </c>
      <c r="HN639" s="2" t="s">
        <v>181</v>
      </c>
      <c r="HO639" s="2" t="s">
        <v>182</v>
      </c>
      <c r="HP639" s="2" t="s">
        <v>179</v>
      </c>
      <c r="HQ639" s="2" t="s">
        <v>179</v>
      </c>
      <c r="HR639" s="2"/>
      <c r="HS639" s="2">
        <v>0</v>
      </c>
      <c r="HT639" s="2"/>
      <c r="HU639" s="2"/>
      <c r="HV639" s="2"/>
      <c r="HW639" s="2"/>
      <c r="HX639" s="2"/>
      <c r="HY639" s="2"/>
      <c r="HZ639" s="2"/>
      <c r="IA639" s="2"/>
      <c r="IB639" s="2"/>
      <c r="IC639" s="2"/>
      <c r="ID639" s="2"/>
      <c r="IE639" s="2"/>
      <c r="IF639" s="2"/>
      <c r="IG639" s="2"/>
      <c r="IH639" s="2"/>
      <c r="II639" s="2"/>
      <c r="IJ639" s="2"/>
      <c r="IK639" s="2">
        <v>0</v>
      </c>
      <c r="IL639" s="2"/>
      <c r="IM639" s="2"/>
      <c r="IN639" s="2"/>
      <c r="IO639" s="2"/>
      <c r="IP639" s="2"/>
      <c r="IQ639" s="2"/>
      <c r="IR639" s="2"/>
      <c r="IS639" s="2"/>
      <c r="IT639" s="2"/>
      <c r="IU639" s="2"/>
    </row>
    <row r="640" spans="1:255" x14ac:dyDescent="0.2">
      <c r="A640">
        <v>17</v>
      </c>
      <c r="B640">
        <v>1</v>
      </c>
      <c r="C640">
        <f>ROW(SmtRes!A1002)</f>
        <v>1002</v>
      </c>
      <c r="D640">
        <f>ROW(EtalonRes!A1042)</f>
        <v>1042</v>
      </c>
      <c r="E640" t="s">
        <v>726</v>
      </c>
      <c r="F640" t="s">
        <v>175</v>
      </c>
      <c r="G640" t="s">
        <v>176</v>
      </c>
      <c r="H640" t="s">
        <v>177</v>
      </c>
      <c r="I640">
        <f>ROUND(ROUND((6.1)/100,4),7)</f>
        <v>6.0999999999999999E-2</v>
      </c>
      <c r="J640">
        <v>0</v>
      </c>
      <c r="K640">
        <f>ROUND(ROUND((6.1)/100,4),7)</f>
        <v>6.0999999999999999E-2</v>
      </c>
      <c r="O640">
        <f>ROUND(CP640,0)</f>
        <v>36909</v>
      </c>
      <c r="P640">
        <f>ROUND(CQ640*I640,0)</f>
        <v>31231</v>
      </c>
      <c r="Q640">
        <f>ROUND(CR640*I640,0)</f>
        <v>1316</v>
      </c>
      <c r="R640">
        <f>ROUND(CS640*I640,0)</f>
        <v>755</v>
      </c>
      <c r="S640">
        <f>ROUND(CT640*I640,0)</f>
        <v>4362</v>
      </c>
      <c r="T640">
        <f>ROUND(CU640*I640,0)</f>
        <v>0</v>
      </c>
      <c r="U640">
        <f t="shared" si="515"/>
        <v>10.98</v>
      </c>
      <c r="V640">
        <f t="shared" si="516"/>
        <v>1.0980000000000001</v>
      </c>
      <c r="W640">
        <f>ROUND(CX640*I640,0)</f>
        <v>0</v>
      </c>
      <c r="X640">
        <f>ROUND(CY640,0)</f>
        <v>5219</v>
      </c>
      <c r="Y640">
        <f>ROUND(CZ640,0)</f>
        <v>2968</v>
      </c>
      <c r="AA640">
        <v>64855514</v>
      </c>
      <c r="AB640">
        <f t="shared" si="517"/>
        <v>58585.02</v>
      </c>
      <c r="AC640">
        <f t="shared" si="518"/>
        <v>55590.49</v>
      </c>
      <c r="AD640">
        <f t="shared" si="536"/>
        <v>1590.53</v>
      </c>
      <c r="AE640">
        <f t="shared" si="537"/>
        <v>243</v>
      </c>
      <c r="AF640">
        <f t="shared" si="538"/>
        <v>1404</v>
      </c>
      <c r="AG640">
        <f t="shared" si="519"/>
        <v>0</v>
      </c>
      <c r="AH640">
        <f t="shared" si="539"/>
        <v>180</v>
      </c>
      <c r="AI640">
        <f t="shared" si="540"/>
        <v>18</v>
      </c>
      <c r="AJ640">
        <f t="shared" si="520"/>
        <v>0</v>
      </c>
      <c r="AK640">
        <v>58585.02</v>
      </c>
      <c r="AL640">
        <v>55590.49</v>
      </c>
      <c r="AM640">
        <v>1590.53</v>
      </c>
      <c r="AN640">
        <v>243</v>
      </c>
      <c r="AO640">
        <v>1404</v>
      </c>
      <c r="AP640">
        <v>0</v>
      </c>
      <c r="AQ640">
        <v>180</v>
      </c>
      <c r="AR640">
        <v>18</v>
      </c>
      <c r="AS640">
        <v>0</v>
      </c>
      <c r="AT640">
        <v>102</v>
      </c>
      <c r="AU640">
        <v>58</v>
      </c>
      <c r="AV640">
        <v>1</v>
      </c>
      <c r="AW640">
        <v>1</v>
      </c>
      <c r="AZ640">
        <v>1</v>
      </c>
      <c r="BA640">
        <v>50.93</v>
      </c>
      <c r="BB640">
        <v>13.56</v>
      </c>
      <c r="BC640">
        <v>9.2100000000000009</v>
      </c>
      <c r="BD640" t="s">
        <v>3</v>
      </c>
      <c r="BE640" t="s">
        <v>3</v>
      </c>
      <c r="BF640" t="s">
        <v>3</v>
      </c>
      <c r="BG640" t="s">
        <v>3</v>
      </c>
      <c r="BH640">
        <v>0</v>
      </c>
      <c r="BI640">
        <v>1</v>
      </c>
      <c r="BJ640" t="s">
        <v>178</v>
      </c>
      <c r="BM640">
        <v>6001</v>
      </c>
      <c r="BN640">
        <v>0</v>
      </c>
      <c r="BO640" t="s">
        <v>175</v>
      </c>
      <c r="BP640">
        <v>1</v>
      </c>
      <c r="BQ640">
        <v>2</v>
      </c>
      <c r="BR640">
        <v>0</v>
      </c>
      <c r="BS640">
        <v>50.93</v>
      </c>
      <c r="BT640">
        <v>1</v>
      </c>
      <c r="BU640">
        <v>1</v>
      </c>
      <c r="BV640">
        <v>1</v>
      </c>
      <c r="BW640">
        <v>1</v>
      </c>
      <c r="BX640">
        <v>1</v>
      </c>
      <c r="BY640" t="s">
        <v>3</v>
      </c>
      <c r="BZ640">
        <v>102</v>
      </c>
      <c r="CA640">
        <v>58</v>
      </c>
      <c r="CB640" t="s">
        <v>3</v>
      </c>
      <c r="CE640">
        <v>0</v>
      </c>
      <c r="CF640">
        <v>0</v>
      </c>
      <c r="CG640">
        <v>0</v>
      </c>
      <c r="CM640">
        <v>0</v>
      </c>
      <c r="CN640" t="s">
        <v>3</v>
      </c>
      <c r="CO640">
        <v>0</v>
      </c>
      <c r="CP640">
        <f t="shared" si="521"/>
        <v>36909</v>
      </c>
      <c r="CQ640">
        <f t="shared" si="522"/>
        <v>511988.41290000005</v>
      </c>
      <c r="CR640">
        <f t="shared" si="541"/>
        <v>21567.586800000001</v>
      </c>
      <c r="CS640">
        <f t="shared" si="523"/>
        <v>12375.99</v>
      </c>
      <c r="CT640">
        <f t="shared" si="524"/>
        <v>71505.72</v>
      </c>
      <c r="CU640">
        <f t="shared" si="525"/>
        <v>0</v>
      </c>
      <c r="CV640">
        <f t="shared" si="526"/>
        <v>180</v>
      </c>
      <c r="CW640">
        <f t="shared" si="527"/>
        <v>18</v>
      </c>
      <c r="CX640">
        <f t="shared" si="528"/>
        <v>0</v>
      </c>
      <c r="CY640">
        <f t="shared" si="529"/>
        <v>5219.34</v>
      </c>
      <c r="CZ640">
        <f t="shared" si="530"/>
        <v>2967.86</v>
      </c>
      <c r="DC640" t="s">
        <v>3</v>
      </c>
      <c r="DD640" t="s">
        <v>3</v>
      </c>
      <c r="DE640" t="s">
        <v>3</v>
      </c>
      <c r="DF640" t="s">
        <v>3</v>
      </c>
      <c r="DG640" t="s">
        <v>3</v>
      </c>
      <c r="DH640" t="s">
        <v>3</v>
      </c>
      <c r="DI640" t="s">
        <v>3</v>
      </c>
      <c r="DJ640" t="s">
        <v>3</v>
      </c>
      <c r="DK640" t="s">
        <v>3</v>
      </c>
      <c r="DL640" t="s">
        <v>3</v>
      </c>
      <c r="DM640" t="s">
        <v>3</v>
      </c>
      <c r="DN640">
        <v>0</v>
      </c>
      <c r="DO640">
        <v>0</v>
      </c>
      <c r="DP640">
        <v>1</v>
      </c>
      <c r="DQ640">
        <v>1</v>
      </c>
      <c r="DU640">
        <v>1013</v>
      </c>
      <c r="DV640" t="s">
        <v>177</v>
      </c>
      <c r="DW640" t="s">
        <v>177</v>
      </c>
      <c r="DX640">
        <v>1</v>
      </c>
      <c r="DZ640" t="s">
        <v>3</v>
      </c>
      <c r="EA640" t="s">
        <v>3</v>
      </c>
      <c r="EB640" t="s">
        <v>3</v>
      </c>
      <c r="EC640" t="s">
        <v>3</v>
      </c>
      <c r="EE640">
        <v>56792962</v>
      </c>
      <c r="EF640">
        <v>2</v>
      </c>
      <c r="EG640" t="s">
        <v>28</v>
      </c>
      <c r="EH640">
        <v>6</v>
      </c>
      <c r="EI640" t="s">
        <v>179</v>
      </c>
      <c r="EJ640">
        <v>1</v>
      </c>
      <c r="EK640">
        <v>6001</v>
      </c>
      <c r="EL640" t="s">
        <v>179</v>
      </c>
      <c r="EM640" t="s">
        <v>180</v>
      </c>
      <c r="EO640" t="s">
        <v>3</v>
      </c>
      <c r="EQ640">
        <v>131072</v>
      </c>
      <c r="ER640">
        <v>58585.02</v>
      </c>
      <c r="ES640">
        <v>55590.49</v>
      </c>
      <c r="ET640">
        <v>1590.53</v>
      </c>
      <c r="EU640">
        <v>243</v>
      </c>
      <c r="EV640">
        <v>1404</v>
      </c>
      <c r="EW640">
        <v>180</v>
      </c>
      <c r="EX640">
        <v>18</v>
      </c>
      <c r="EY640">
        <v>0</v>
      </c>
      <c r="FQ640">
        <v>0</v>
      </c>
      <c r="FR640">
        <v>0</v>
      </c>
      <c r="FS640">
        <v>0</v>
      </c>
      <c r="FX640">
        <v>102</v>
      </c>
      <c r="FY640">
        <v>58</v>
      </c>
      <c r="GA640" t="s">
        <v>3</v>
      </c>
      <c r="GD640">
        <v>1</v>
      </c>
      <c r="GF640">
        <v>2118577387</v>
      </c>
      <c r="GG640">
        <v>2</v>
      </c>
      <c r="GH640">
        <v>1</v>
      </c>
      <c r="GI640">
        <v>2</v>
      </c>
      <c r="GJ640">
        <v>0</v>
      </c>
      <c r="GK640">
        <v>0</v>
      </c>
      <c r="GL640">
        <f>ROUND(IF(AND(BH640=3,BI640=3,FS640&lt;&gt;0),P640,0),0)</f>
        <v>0</v>
      </c>
      <c r="GM640">
        <f>ROUND(O640+X640+Y640,0)+GX640</f>
        <v>45096</v>
      </c>
      <c r="GN640">
        <f t="shared" si="531"/>
        <v>45096</v>
      </c>
      <c r="GO640">
        <f t="shared" si="532"/>
        <v>0</v>
      </c>
      <c r="GP640">
        <f t="shared" si="533"/>
        <v>0</v>
      </c>
      <c r="GR640">
        <v>0</v>
      </c>
      <c r="GS640">
        <v>3</v>
      </c>
      <c r="GT640">
        <v>0</v>
      </c>
      <c r="GU640" t="s">
        <v>3</v>
      </c>
      <c r="GV640">
        <f t="shared" si="534"/>
        <v>0</v>
      </c>
      <c r="GW640">
        <v>1</v>
      </c>
      <c r="GX640">
        <f>ROUND(HC640*I640,0)</f>
        <v>0</v>
      </c>
      <c r="HA640">
        <v>0</v>
      </c>
      <c r="HB640">
        <v>0</v>
      </c>
      <c r="HC640">
        <f t="shared" si="535"/>
        <v>0</v>
      </c>
      <c r="HE640" t="s">
        <v>3</v>
      </c>
      <c r="HF640" t="s">
        <v>3</v>
      </c>
      <c r="HM640" t="s">
        <v>3</v>
      </c>
      <c r="HN640" t="s">
        <v>181</v>
      </c>
      <c r="HO640" t="s">
        <v>182</v>
      </c>
      <c r="HP640" t="s">
        <v>179</v>
      </c>
      <c r="HQ640" t="s">
        <v>179</v>
      </c>
      <c r="HS640">
        <v>0</v>
      </c>
      <c r="IK640">
        <v>0</v>
      </c>
    </row>
    <row r="641" spans="1:255" x14ac:dyDescent="0.2">
      <c r="A641" s="2">
        <v>18</v>
      </c>
      <c r="B641" s="2">
        <v>1</v>
      </c>
      <c r="C641" s="2">
        <v>993</v>
      </c>
      <c r="D641" s="2"/>
      <c r="E641" s="2" t="s">
        <v>727</v>
      </c>
      <c r="F641" s="2" t="s">
        <v>184</v>
      </c>
      <c r="G641" s="2" t="s">
        <v>185</v>
      </c>
      <c r="H641" s="2" t="s">
        <v>128</v>
      </c>
      <c r="I641" s="2">
        <f>I639*J641</f>
        <v>-6.2220000000000004</v>
      </c>
      <c r="J641" s="2">
        <v>-102.00000000000001</v>
      </c>
      <c r="K641" s="2">
        <v>-102</v>
      </c>
      <c r="L641" s="2"/>
      <c r="M641" s="2"/>
      <c r="N641" s="2"/>
      <c r="O641" s="2">
        <f>ROUND(CP641,2)</f>
        <v>-3235.44</v>
      </c>
      <c r="P641" s="2">
        <f>ROUND(CQ641*I641,2)</f>
        <v>-3235.44</v>
      </c>
      <c r="Q641" s="2">
        <f>ROUND(CR641*I641,2)</f>
        <v>0</v>
      </c>
      <c r="R641" s="2">
        <f>ROUND(CS641*I641,2)</f>
        <v>0</v>
      </c>
      <c r="S641" s="2">
        <f>ROUND(CT641*I641,2)</f>
        <v>0</v>
      </c>
      <c r="T641" s="2">
        <f>ROUND(CU641*I641,2)</f>
        <v>0</v>
      </c>
      <c r="U641" s="2">
        <f t="shared" si="515"/>
        <v>0</v>
      </c>
      <c r="V641" s="2">
        <f t="shared" si="516"/>
        <v>0</v>
      </c>
      <c r="W641" s="2">
        <f>ROUND(CX641*I641,2)</f>
        <v>0</v>
      </c>
      <c r="X641" s="2">
        <f>ROUND(CY641,2)</f>
        <v>0</v>
      </c>
      <c r="Y641" s="2">
        <f>ROUND(CZ641,2)</f>
        <v>0</v>
      </c>
      <c r="Z641" s="2"/>
      <c r="AA641" s="2">
        <v>64855517</v>
      </c>
      <c r="AB641" s="2">
        <f t="shared" si="517"/>
        <v>520</v>
      </c>
      <c r="AC641" s="2">
        <f t="shared" si="518"/>
        <v>520</v>
      </c>
      <c r="AD641" s="2">
        <f t="shared" si="536"/>
        <v>0</v>
      </c>
      <c r="AE641" s="2">
        <f t="shared" si="537"/>
        <v>0</v>
      </c>
      <c r="AF641" s="2">
        <f t="shared" si="538"/>
        <v>0</v>
      </c>
      <c r="AG641" s="2">
        <f t="shared" si="519"/>
        <v>0</v>
      </c>
      <c r="AH641" s="2">
        <f t="shared" si="539"/>
        <v>0</v>
      </c>
      <c r="AI641" s="2">
        <f t="shared" si="540"/>
        <v>0</v>
      </c>
      <c r="AJ641" s="2">
        <f t="shared" si="520"/>
        <v>0</v>
      </c>
      <c r="AK641" s="2">
        <v>520</v>
      </c>
      <c r="AL641" s="2">
        <v>520</v>
      </c>
      <c r="AM641" s="2">
        <v>0</v>
      </c>
      <c r="AN641" s="2">
        <v>0</v>
      </c>
      <c r="AO641" s="2">
        <v>0</v>
      </c>
      <c r="AP641" s="2">
        <v>0</v>
      </c>
      <c r="AQ641" s="2">
        <v>0</v>
      </c>
      <c r="AR641" s="2">
        <v>0</v>
      </c>
      <c r="AS641" s="2">
        <v>0</v>
      </c>
      <c r="AT641" s="2">
        <v>102</v>
      </c>
      <c r="AU641" s="2">
        <v>58</v>
      </c>
      <c r="AV641" s="2">
        <v>1</v>
      </c>
      <c r="AW641" s="2">
        <v>1</v>
      </c>
      <c r="AX641" s="2"/>
      <c r="AY641" s="2"/>
      <c r="AZ641" s="2">
        <v>1</v>
      </c>
      <c r="BA641" s="2">
        <v>1</v>
      </c>
      <c r="BB641" s="2">
        <v>1</v>
      </c>
      <c r="BC641" s="2">
        <v>1</v>
      </c>
      <c r="BD641" s="2" t="s">
        <v>3</v>
      </c>
      <c r="BE641" s="2" t="s">
        <v>3</v>
      </c>
      <c r="BF641" s="2" t="s">
        <v>3</v>
      </c>
      <c r="BG641" s="2" t="s">
        <v>3</v>
      </c>
      <c r="BH641" s="2">
        <v>3</v>
      </c>
      <c r="BI641" s="2">
        <v>1</v>
      </c>
      <c r="BJ641" s="2" t="s">
        <v>186</v>
      </c>
      <c r="BK641" s="2"/>
      <c r="BL641" s="2"/>
      <c r="BM641" s="2">
        <v>6001</v>
      </c>
      <c r="BN641" s="2">
        <v>0</v>
      </c>
      <c r="BO641" s="2" t="s">
        <v>3</v>
      </c>
      <c r="BP641" s="2">
        <v>0</v>
      </c>
      <c r="BQ641" s="2">
        <v>2</v>
      </c>
      <c r="BR641" s="2">
        <v>1</v>
      </c>
      <c r="BS641" s="2">
        <v>1</v>
      </c>
      <c r="BT641" s="2">
        <v>1</v>
      </c>
      <c r="BU641" s="2">
        <v>1</v>
      </c>
      <c r="BV641" s="2">
        <v>1</v>
      </c>
      <c r="BW641" s="2">
        <v>1</v>
      </c>
      <c r="BX641" s="2">
        <v>1</v>
      </c>
      <c r="BY641" s="2" t="s">
        <v>3</v>
      </c>
      <c r="BZ641" s="2">
        <v>102</v>
      </c>
      <c r="CA641" s="2">
        <v>58</v>
      </c>
      <c r="CB641" s="2" t="s">
        <v>3</v>
      </c>
      <c r="CC641" s="2"/>
      <c r="CD641" s="2"/>
      <c r="CE641" s="2">
        <v>0</v>
      </c>
      <c r="CF641" s="2">
        <v>0</v>
      </c>
      <c r="CG641" s="2">
        <v>0</v>
      </c>
      <c r="CH641" s="2"/>
      <c r="CI641" s="2"/>
      <c r="CJ641" s="2"/>
      <c r="CK641" s="2"/>
      <c r="CL641" s="2"/>
      <c r="CM641" s="2">
        <v>0</v>
      </c>
      <c r="CN641" s="2" t="s">
        <v>3</v>
      </c>
      <c r="CO641" s="2">
        <v>0</v>
      </c>
      <c r="CP641" s="2">
        <f t="shared" si="521"/>
        <v>-3235.44</v>
      </c>
      <c r="CQ641" s="2">
        <f t="shared" si="522"/>
        <v>520</v>
      </c>
      <c r="CR641" s="2">
        <f t="shared" si="541"/>
        <v>0</v>
      </c>
      <c r="CS641" s="2">
        <f t="shared" si="523"/>
        <v>0</v>
      </c>
      <c r="CT641" s="2">
        <f t="shared" si="524"/>
        <v>0</v>
      </c>
      <c r="CU641" s="2">
        <f t="shared" si="525"/>
        <v>0</v>
      </c>
      <c r="CV641" s="2">
        <f t="shared" si="526"/>
        <v>0</v>
      </c>
      <c r="CW641" s="2">
        <f t="shared" si="527"/>
        <v>0</v>
      </c>
      <c r="CX641" s="2">
        <f t="shared" si="528"/>
        <v>0</v>
      </c>
      <c r="CY641" s="2">
        <f t="shared" si="529"/>
        <v>0</v>
      </c>
      <c r="CZ641" s="2">
        <f t="shared" si="530"/>
        <v>0</v>
      </c>
      <c r="DA641" s="2"/>
      <c r="DB641" s="2"/>
      <c r="DC641" s="2" t="s">
        <v>3</v>
      </c>
      <c r="DD641" s="2" t="s">
        <v>3</v>
      </c>
      <c r="DE641" s="2" t="s">
        <v>3</v>
      </c>
      <c r="DF641" s="2" t="s">
        <v>3</v>
      </c>
      <c r="DG641" s="2" t="s">
        <v>3</v>
      </c>
      <c r="DH641" s="2" t="s">
        <v>3</v>
      </c>
      <c r="DI641" s="2" t="s">
        <v>3</v>
      </c>
      <c r="DJ641" s="2" t="s">
        <v>3</v>
      </c>
      <c r="DK641" s="2" t="s">
        <v>3</v>
      </c>
      <c r="DL641" s="2" t="s">
        <v>3</v>
      </c>
      <c r="DM641" s="2" t="s">
        <v>3</v>
      </c>
      <c r="DN641" s="2">
        <v>0</v>
      </c>
      <c r="DO641" s="2">
        <v>0</v>
      </c>
      <c r="DP641" s="2">
        <v>1</v>
      </c>
      <c r="DQ641" s="2">
        <v>1</v>
      </c>
      <c r="DR641" s="2"/>
      <c r="DS641" s="2"/>
      <c r="DT641" s="2"/>
      <c r="DU641" s="2">
        <v>1007</v>
      </c>
      <c r="DV641" s="2" t="s">
        <v>128</v>
      </c>
      <c r="DW641" s="2" t="s">
        <v>128</v>
      </c>
      <c r="DX641" s="2">
        <v>1</v>
      </c>
      <c r="DY641" s="2"/>
      <c r="DZ641" s="2" t="s">
        <v>3</v>
      </c>
      <c r="EA641" s="2" t="s">
        <v>3</v>
      </c>
      <c r="EB641" s="2" t="s">
        <v>3</v>
      </c>
      <c r="EC641" s="2" t="s">
        <v>3</v>
      </c>
      <c r="ED641" s="2"/>
      <c r="EE641" s="2">
        <v>56792962</v>
      </c>
      <c r="EF641" s="2">
        <v>2</v>
      </c>
      <c r="EG641" s="2" t="s">
        <v>28</v>
      </c>
      <c r="EH641" s="2">
        <v>6</v>
      </c>
      <c r="EI641" s="2" t="s">
        <v>179</v>
      </c>
      <c r="EJ641" s="2">
        <v>1</v>
      </c>
      <c r="EK641" s="2">
        <v>6001</v>
      </c>
      <c r="EL641" s="2" t="s">
        <v>179</v>
      </c>
      <c r="EM641" s="2" t="s">
        <v>180</v>
      </c>
      <c r="EN641" s="2"/>
      <c r="EO641" s="2" t="s">
        <v>3</v>
      </c>
      <c r="EP641" s="2"/>
      <c r="EQ641" s="2">
        <v>0</v>
      </c>
      <c r="ER641" s="2">
        <v>520</v>
      </c>
      <c r="ES641" s="2">
        <v>520</v>
      </c>
      <c r="ET641" s="2">
        <v>0</v>
      </c>
      <c r="EU641" s="2">
        <v>0</v>
      </c>
      <c r="EV641" s="2">
        <v>0</v>
      </c>
      <c r="EW641" s="2">
        <v>0</v>
      </c>
      <c r="EX641" s="2">
        <v>0</v>
      </c>
      <c r="EY641" s="2"/>
      <c r="EZ641" s="2"/>
      <c r="FA641" s="2"/>
      <c r="FB641" s="2"/>
      <c r="FC641" s="2"/>
      <c r="FD641" s="2"/>
      <c r="FE641" s="2"/>
      <c r="FF641" s="2"/>
      <c r="FG641" s="2"/>
      <c r="FH641" s="2"/>
      <c r="FI641" s="2"/>
      <c r="FJ641" s="2"/>
      <c r="FK641" s="2"/>
      <c r="FL641" s="2"/>
      <c r="FM641" s="2"/>
      <c r="FN641" s="2"/>
      <c r="FO641" s="2"/>
      <c r="FP641" s="2"/>
      <c r="FQ641" s="2">
        <v>0</v>
      </c>
      <c r="FR641" s="2">
        <v>0</v>
      </c>
      <c r="FS641" s="2">
        <v>0</v>
      </c>
      <c r="FT641" s="2"/>
      <c r="FU641" s="2"/>
      <c r="FV641" s="2"/>
      <c r="FW641" s="2"/>
      <c r="FX641" s="2">
        <v>102</v>
      </c>
      <c r="FY641" s="2">
        <v>58</v>
      </c>
      <c r="FZ641" s="2"/>
      <c r="GA641" s="2" t="s">
        <v>3</v>
      </c>
      <c r="GB641" s="2"/>
      <c r="GC641" s="2"/>
      <c r="GD641" s="2">
        <v>1</v>
      </c>
      <c r="GE641" s="2"/>
      <c r="GF641" s="2">
        <v>-982149453</v>
      </c>
      <c r="GG641" s="2">
        <v>2</v>
      </c>
      <c r="GH641" s="2">
        <v>1</v>
      </c>
      <c r="GI641" s="2">
        <v>-2</v>
      </c>
      <c r="GJ641" s="2">
        <v>0</v>
      </c>
      <c r="GK641" s="2">
        <v>0</v>
      </c>
      <c r="GL641" s="2">
        <f>ROUND(IF(AND(BH641=3,BI641=3,FS641&lt;&gt;0),P641,0),2)</f>
        <v>0</v>
      </c>
      <c r="GM641" s="2">
        <f>ROUND(O641+X641+Y641,2)+GX641</f>
        <v>-3235.44</v>
      </c>
      <c r="GN641" s="2">
        <f t="shared" si="531"/>
        <v>-3235.44</v>
      </c>
      <c r="GO641" s="2">
        <f t="shared" si="532"/>
        <v>0</v>
      </c>
      <c r="GP641" s="2">
        <f t="shared" si="533"/>
        <v>0</v>
      </c>
      <c r="GQ641" s="2"/>
      <c r="GR641" s="2">
        <v>0</v>
      </c>
      <c r="GS641" s="2">
        <v>3</v>
      </c>
      <c r="GT641" s="2">
        <v>0</v>
      </c>
      <c r="GU641" s="2" t="s">
        <v>3</v>
      </c>
      <c r="GV641" s="2">
        <f t="shared" si="534"/>
        <v>0</v>
      </c>
      <c r="GW641" s="2">
        <v>1</v>
      </c>
      <c r="GX641" s="2">
        <f>ROUND(HC641*I641,2)</f>
        <v>0</v>
      </c>
      <c r="GY641" s="2"/>
      <c r="GZ641" s="2"/>
      <c r="HA641" s="2">
        <v>0</v>
      </c>
      <c r="HB641" s="2">
        <v>0</v>
      </c>
      <c r="HC641" s="2">
        <f t="shared" si="535"/>
        <v>0</v>
      </c>
      <c r="HD641" s="2"/>
      <c r="HE641" s="2" t="s">
        <v>3</v>
      </c>
      <c r="HF641" s="2" t="s">
        <v>3</v>
      </c>
      <c r="HG641" s="2"/>
      <c r="HH641" s="2"/>
      <c r="HI641" s="2"/>
      <c r="HJ641" s="2"/>
      <c r="HK641" s="2"/>
      <c r="HL641" s="2"/>
      <c r="HM641" s="2" t="s">
        <v>3</v>
      </c>
      <c r="HN641" s="2" t="s">
        <v>181</v>
      </c>
      <c r="HO641" s="2" t="s">
        <v>182</v>
      </c>
      <c r="HP641" s="2" t="s">
        <v>179</v>
      </c>
      <c r="HQ641" s="2" t="s">
        <v>179</v>
      </c>
      <c r="HR641" s="2"/>
      <c r="HS641" s="2">
        <v>0</v>
      </c>
      <c r="HT641" s="2"/>
      <c r="HU641" s="2"/>
      <c r="HV641" s="2"/>
      <c r="HW641" s="2"/>
      <c r="HX641" s="2"/>
      <c r="HY641" s="2"/>
      <c r="HZ641" s="2"/>
      <c r="IA641" s="2"/>
      <c r="IB641" s="2"/>
      <c r="IC641" s="2"/>
      <c r="ID641" s="2"/>
      <c r="IE641" s="2"/>
      <c r="IF641" s="2"/>
      <c r="IG641" s="2"/>
      <c r="IH641" s="2"/>
      <c r="II641" s="2"/>
      <c r="IJ641" s="2"/>
      <c r="IK641" s="2">
        <v>0</v>
      </c>
      <c r="IL641" s="2"/>
      <c r="IM641" s="2"/>
      <c r="IN641" s="2"/>
      <c r="IO641" s="2"/>
      <c r="IP641" s="2"/>
      <c r="IQ641" s="2"/>
      <c r="IR641" s="2"/>
      <c r="IS641" s="2"/>
      <c r="IT641" s="2"/>
      <c r="IU641" s="2"/>
    </row>
    <row r="642" spans="1:255" x14ac:dyDescent="0.2">
      <c r="A642">
        <v>18</v>
      </c>
      <c r="B642">
        <v>1</v>
      </c>
      <c r="C642">
        <v>1001</v>
      </c>
      <c r="E642" t="s">
        <v>727</v>
      </c>
      <c r="F642" t="s">
        <v>184</v>
      </c>
      <c r="G642" t="s">
        <v>185</v>
      </c>
      <c r="H642" t="s">
        <v>128</v>
      </c>
      <c r="I642">
        <f>I640*J642</f>
        <v>-6.2220000000000004</v>
      </c>
      <c r="J642">
        <v>-102.00000000000001</v>
      </c>
      <c r="K642">
        <v>-102</v>
      </c>
      <c r="O642">
        <f>ROUND(CP642,0)</f>
        <v>-29184</v>
      </c>
      <c r="P642">
        <f>ROUND(CQ642*I642,0)</f>
        <v>-29184</v>
      </c>
      <c r="Q642">
        <f>ROUND(CR642*I642,0)</f>
        <v>0</v>
      </c>
      <c r="R642">
        <f>ROUND(CS642*I642,0)</f>
        <v>0</v>
      </c>
      <c r="S642">
        <f>ROUND(CT642*I642,0)</f>
        <v>0</v>
      </c>
      <c r="T642">
        <f>ROUND(CU642*I642,0)</f>
        <v>0</v>
      </c>
      <c r="U642">
        <f t="shared" si="515"/>
        <v>0</v>
      </c>
      <c r="V642">
        <f t="shared" si="516"/>
        <v>0</v>
      </c>
      <c r="W642">
        <f>ROUND(CX642*I642,0)</f>
        <v>0</v>
      </c>
      <c r="X642">
        <f>ROUND(CY642,0)</f>
        <v>0</v>
      </c>
      <c r="Y642">
        <f>ROUND(CZ642,0)</f>
        <v>0</v>
      </c>
      <c r="AA642">
        <v>64855514</v>
      </c>
      <c r="AB642">
        <f t="shared" si="517"/>
        <v>520</v>
      </c>
      <c r="AC642">
        <f t="shared" si="518"/>
        <v>520</v>
      </c>
      <c r="AD642">
        <f t="shared" si="536"/>
        <v>0</v>
      </c>
      <c r="AE642">
        <f t="shared" si="537"/>
        <v>0</v>
      </c>
      <c r="AF642">
        <f t="shared" si="538"/>
        <v>0</v>
      </c>
      <c r="AG642">
        <f t="shared" si="519"/>
        <v>0</v>
      </c>
      <c r="AH642">
        <f t="shared" si="539"/>
        <v>0</v>
      </c>
      <c r="AI642">
        <f t="shared" si="540"/>
        <v>0</v>
      </c>
      <c r="AJ642">
        <f t="shared" si="520"/>
        <v>0</v>
      </c>
      <c r="AK642">
        <v>520</v>
      </c>
      <c r="AL642">
        <v>520</v>
      </c>
      <c r="AM642">
        <v>0</v>
      </c>
      <c r="AN642">
        <v>0</v>
      </c>
      <c r="AO642">
        <v>0</v>
      </c>
      <c r="AP642">
        <v>0</v>
      </c>
      <c r="AQ642">
        <v>0</v>
      </c>
      <c r="AR642">
        <v>0</v>
      </c>
      <c r="AS642">
        <v>0</v>
      </c>
      <c r="AT642">
        <v>102</v>
      </c>
      <c r="AU642">
        <v>58</v>
      </c>
      <c r="AV642">
        <v>1</v>
      </c>
      <c r="AW642">
        <v>1</v>
      </c>
      <c r="AZ642">
        <v>1</v>
      </c>
      <c r="BA642">
        <v>1</v>
      </c>
      <c r="BB642">
        <v>1</v>
      </c>
      <c r="BC642">
        <v>9.02</v>
      </c>
      <c r="BD642" t="s">
        <v>3</v>
      </c>
      <c r="BE642" t="s">
        <v>3</v>
      </c>
      <c r="BF642" t="s">
        <v>3</v>
      </c>
      <c r="BG642" t="s">
        <v>3</v>
      </c>
      <c r="BH642">
        <v>3</v>
      </c>
      <c r="BI642">
        <v>1</v>
      </c>
      <c r="BJ642" t="s">
        <v>186</v>
      </c>
      <c r="BM642">
        <v>6001</v>
      </c>
      <c r="BN642">
        <v>0</v>
      </c>
      <c r="BO642" t="s">
        <v>184</v>
      </c>
      <c r="BP642">
        <v>1</v>
      </c>
      <c r="BQ642">
        <v>2</v>
      </c>
      <c r="BR642">
        <v>1</v>
      </c>
      <c r="BS642">
        <v>1</v>
      </c>
      <c r="BT642">
        <v>1</v>
      </c>
      <c r="BU642">
        <v>1</v>
      </c>
      <c r="BV642">
        <v>1</v>
      </c>
      <c r="BW642">
        <v>1</v>
      </c>
      <c r="BX642">
        <v>1</v>
      </c>
      <c r="BY642" t="s">
        <v>3</v>
      </c>
      <c r="BZ642">
        <v>102</v>
      </c>
      <c r="CA642">
        <v>58</v>
      </c>
      <c r="CB642" t="s">
        <v>3</v>
      </c>
      <c r="CE642">
        <v>0</v>
      </c>
      <c r="CF642">
        <v>0</v>
      </c>
      <c r="CG642">
        <v>0</v>
      </c>
      <c r="CM642">
        <v>0</v>
      </c>
      <c r="CN642" t="s">
        <v>3</v>
      </c>
      <c r="CO642">
        <v>0</v>
      </c>
      <c r="CP642">
        <f t="shared" si="521"/>
        <v>-29184</v>
      </c>
      <c r="CQ642">
        <f t="shared" si="522"/>
        <v>4690.3999999999996</v>
      </c>
      <c r="CR642">
        <f t="shared" si="541"/>
        <v>0</v>
      </c>
      <c r="CS642">
        <f t="shared" si="523"/>
        <v>0</v>
      </c>
      <c r="CT642">
        <f t="shared" si="524"/>
        <v>0</v>
      </c>
      <c r="CU642">
        <f t="shared" si="525"/>
        <v>0</v>
      </c>
      <c r="CV642">
        <f t="shared" si="526"/>
        <v>0</v>
      </c>
      <c r="CW642">
        <f t="shared" si="527"/>
        <v>0</v>
      </c>
      <c r="CX642">
        <f t="shared" si="528"/>
        <v>0</v>
      </c>
      <c r="CY642">
        <f t="shared" si="529"/>
        <v>0</v>
      </c>
      <c r="CZ642">
        <f t="shared" si="530"/>
        <v>0</v>
      </c>
      <c r="DC642" t="s">
        <v>3</v>
      </c>
      <c r="DD642" t="s">
        <v>3</v>
      </c>
      <c r="DE642" t="s">
        <v>3</v>
      </c>
      <c r="DF642" t="s">
        <v>3</v>
      </c>
      <c r="DG642" t="s">
        <v>3</v>
      </c>
      <c r="DH642" t="s">
        <v>3</v>
      </c>
      <c r="DI642" t="s">
        <v>3</v>
      </c>
      <c r="DJ642" t="s">
        <v>3</v>
      </c>
      <c r="DK642" t="s">
        <v>3</v>
      </c>
      <c r="DL642" t="s">
        <v>3</v>
      </c>
      <c r="DM642" t="s">
        <v>3</v>
      </c>
      <c r="DN642">
        <v>0</v>
      </c>
      <c r="DO642">
        <v>0</v>
      </c>
      <c r="DP642">
        <v>1</v>
      </c>
      <c r="DQ642">
        <v>1</v>
      </c>
      <c r="DU642">
        <v>1007</v>
      </c>
      <c r="DV642" t="s">
        <v>128</v>
      </c>
      <c r="DW642" t="s">
        <v>128</v>
      </c>
      <c r="DX642">
        <v>1</v>
      </c>
      <c r="DZ642" t="s">
        <v>3</v>
      </c>
      <c r="EA642" t="s">
        <v>3</v>
      </c>
      <c r="EB642" t="s">
        <v>3</v>
      </c>
      <c r="EC642" t="s">
        <v>3</v>
      </c>
      <c r="EE642">
        <v>56792962</v>
      </c>
      <c r="EF642">
        <v>2</v>
      </c>
      <c r="EG642" t="s">
        <v>28</v>
      </c>
      <c r="EH642">
        <v>6</v>
      </c>
      <c r="EI642" t="s">
        <v>179</v>
      </c>
      <c r="EJ642">
        <v>1</v>
      </c>
      <c r="EK642">
        <v>6001</v>
      </c>
      <c r="EL642" t="s">
        <v>179</v>
      </c>
      <c r="EM642" t="s">
        <v>180</v>
      </c>
      <c r="EO642" t="s">
        <v>3</v>
      </c>
      <c r="EQ642">
        <v>0</v>
      </c>
      <c r="ER642">
        <v>520</v>
      </c>
      <c r="ES642">
        <v>520</v>
      </c>
      <c r="ET642">
        <v>0</v>
      </c>
      <c r="EU642">
        <v>0</v>
      </c>
      <c r="EV642">
        <v>0</v>
      </c>
      <c r="EW642">
        <v>0</v>
      </c>
      <c r="EX642">
        <v>0</v>
      </c>
      <c r="FQ642">
        <v>0</v>
      </c>
      <c r="FR642">
        <v>0</v>
      </c>
      <c r="FS642">
        <v>0</v>
      </c>
      <c r="FX642">
        <v>102</v>
      </c>
      <c r="FY642">
        <v>58</v>
      </c>
      <c r="GA642" t="s">
        <v>3</v>
      </c>
      <c r="GD642">
        <v>1</v>
      </c>
      <c r="GF642">
        <v>-982149453</v>
      </c>
      <c r="GG642">
        <v>2</v>
      </c>
      <c r="GH642">
        <v>1</v>
      </c>
      <c r="GI642">
        <v>2</v>
      </c>
      <c r="GJ642">
        <v>0</v>
      </c>
      <c r="GK642">
        <v>0</v>
      </c>
      <c r="GL642">
        <f>ROUND(IF(AND(BH642=3,BI642=3,FS642&lt;&gt;0),P642,0),0)</f>
        <v>0</v>
      </c>
      <c r="GM642">
        <f>ROUND(O642+X642+Y642,0)+GX642</f>
        <v>-29184</v>
      </c>
      <c r="GN642">
        <f t="shared" si="531"/>
        <v>-29184</v>
      </c>
      <c r="GO642">
        <f t="shared" si="532"/>
        <v>0</v>
      </c>
      <c r="GP642">
        <f t="shared" si="533"/>
        <v>0</v>
      </c>
      <c r="GR642">
        <v>0</v>
      </c>
      <c r="GS642">
        <v>3</v>
      </c>
      <c r="GT642">
        <v>0</v>
      </c>
      <c r="GU642" t="s">
        <v>3</v>
      </c>
      <c r="GV642">
        <f t="shared" si="534"/>
        <v>0</v>
      </c>
      <c r="GW642">
        <v>1</v>
      </c>
      <c r="GX642">
        <f>ROUND(HC642*I642,0)</f>
        <v>0</v>
      </c>
      <c r="HA642">
        <v>0</v>
      </c>
      <c r="HB642">
        <v>0</v>
      </c>
      <c r="HC642">
        <f t="shared" si="535"/>
        <v>0</v>
      </c>
      <c r="HE642" t="s">
        <v>3</v>
      </c>
      <c r="HF642" t="s">
        <v>3</v>
      </c>
      <c r="HM642" t="s">
        <v>3</v>
      </c>
      <c r="HN642" t="s">
        <v>181</v>
      </c>
      <c r="HO642" t="s">
        <v>182</v>
      </c>
      <c r="HP642" t="s">
        <v>179</v>
      </c>
      <c r="HQ642" t="s">
        <v>179</v>
      </c>
      <c r="HS642">
        <v>0</v>
      </c>
      <c r="IK642">
        <v>0</v>
      </c>
    </row>
    <row r="643" spans="1:255" x14ac:dyDescent="0.2">
      <c r="A643" s="2">
        <v>17</v>
      </c>
      <c r="B643" s="2">
        <v>1</v>
      </c>
      <c r="C643" s="2"/>
      <c r="D643" s="2"/>
      <c r="E643" s="2" t="s">
        <v>728</v>
      </c>
      <c r="F643" s="2" t="s">
        <v>188</v>
      </c>
      <c r="G643" s="2" t="s">
        <v>189</v>
      </c>
      <c r="H643" s="2" t="s">
        <v>128</v>
      </c>
      <c r="I643" s="2">
        <f>ROUND(ROUND(6.222,4),7)</f>
        <v>6.2220000000000004</v>
      </c>
      <c r="J643" s="2">
        <v>0</v>
      </c>
      <c r="K643" s="2">
        <f>ROUND(ROUND(6.222,4),7)</f>
        <v>6.2220000000000004</v>
      </c>
      <c r="L643" s="2"/>
      <c r="M643" s="2"/>
      <c r="N643" s="2"/>
      <c r="O643" s="2">
        <f>ROUND(CP643,2)</f>
        <v>3625.06</v>
      </c>
      <c r="P643" s="2">
        <f>ROUND(CQ643*I643,2)</f>
        <v>3625.06</v>
      </c>
      <c r="Q643" s="2">
        <f>ROUND(CR643*I643,2)</f>
        <v>0</v>
      </c>
      <c r="R643" s="2">
        <f>ROUND(CS643*I643,2)</f>
        <v>0</v>
      </c>
      <c r="S643" s="2">
        <f>ROUND(CT643*I643,2)</f>
        <v>0</v>
      </c>
      <c r="T643" s="2">
        <f>ROUND(CU643*I643,2)</f>
        <v>0</v>
      </c>
      <c r="U643" s="2">
        <f t="shared" si="515"/>
        <v>0</v>
      </c>
      <c r="V643" s="2">
        <f t="shared" si="516"/>
        <v>0</v>
      </c>
      <c r="W643" s="2">
        <f>ROUND(CX643*I643,2)</f>
        <v>408.85</v>
      </c>
      <c r="X643" s="2">
        <f>ROUND(CY643,2)</f>
        <v>0</v>
      </c>
      <c r="Y643" s="2">
        <f>ROUND(CZ643,2)</f>
        <v>0</v>
      </c>
      <c r="Z643" s="2"/>
      <c r="AA643" s="2">
        <v>64855517</v>
      </c>
      <c r="AB643" s="2">
        <f t="shared" si="517"/>
        <v>582.62</v>
      </c>
      <c r="AC643" s="2">
        <f t="shared" si="518"/>
        <v>582.62</v>
      </c>
      <c r="AD643" s="2">
        <f t="shared" si="536"/>
        <v>0</v>
      </c>
      <c r="AE643" s="2">
        <f t="shared" si="537"/>
        <v>0</v>
      </c>
      <c r="AF643" s="2">
        <f t="shared" si="538"/>
        <v>0</v>
      </c>
      <c r="AG643" s="2">
        <f t="shared" si="519"/>
        <v>0</v>
      </c>
      <c r="AH643" s="2">
        <f t="shared" si="539"/>
        <v>0</v>
      </c>
      <c r="AI643" s="2">
        <f t="shared" si="540"/>
        <v>0</v>
      </c>
      <c r="AJ643" s="2">
        <f t="shared" si="520"/>
        <v>65.709999999999994</v>
      </c>
      <c r="AK643" s="2">
        <v>582.62</v>
      </c>
      <c r="AL643" s="2">
        <v>582.62</v>
      </c>
      <c r="AM643" s="2">
        <v>0</v>
      </c>
      <c r="AN643" s="2">
        <v>0</v>
      </c>
      <c r="AO643" s="2">
        <v>0</v>
      </c>
      <c r="AP643" s="2">
        <v>0</v>
      </c>
      <c r="AQ643" s="2">
        <v>0</v>
      </c>
      <c r="AR643" s="2">
        <v>0</v>
      </c>
      <c r="AS643" s="2">
        <v>65.709999999999994</v>
      </c>
      <c r="AT643" s="2">
        <v>0</v>
      </c>
      <c r="AU643" s="2">
        <v>0</v>
      </c>
      <c r="AV643" s="2">
        <v>1</v>
      </c>
      <c r="AW643" s="2">
        <v>1</v>
      </c>
      <c r="AX643" s="2"/>
      <c r="AY643" s="2"/>
      <c r="AZ643" s="2">
        <v>1</v>
      </c>
      <c r="BA643" s="2">
        <v>1</v>
      </c>
      <c r="BB643" s="2">
        <v>1</v>
      </c>
      <c r="BC643" s="2">
        <v>1</v>
      </c>
      <c r="BD643" s="2" t="s">
        <v>3</v>
      </c>
      <c r="BE643" s="2" t="s">
        <v>3</v>
      </c>
      <c r="BF643" s="2" t="s">
        <v>3</v>
      </c>
      <c r="BG643" s="2" t="s">
        <v>3</v>
      </c>
      <c r="BH643" s="2">
        <v>3</v>
      </c>
      <c r="BI643" s="2">
        <v>1</v>
      </c>
      <c r="BJ643" s="2" t="s">
        <v>190</v>
      </c>
      <c r="BK643" s="2"/>
      <c r="BL643" s="2"/>
      <c r="BM643" s="2">
        <v>500001</v>
      </c>
      <c r="BN643" s="2">
        <v>0</v>
      </c>
      <c r="BO643" s="2" t="s">
        <v>3</v>
      </c>
      <c r="BP643" s="2">
        <v>0</v>
      </c>
      <c r="BQ643" s="2">
        <v>8</v>
      </c>
      <c r="BR643" s="2">
        <v>0</v>
      </c>
      <c r="BS643" s="2">
        <v>1</v>
      </c>
      <c r="BT643" s="2">
        <v>1</v>
      </c>
      <c r="BU643" s="2">
        <v>1</v>
      </c>
      <c r="BV643" s="2">
        <v>1</v>
      </c>
      <c r="BW643" s="2">
        <v>1</v>
      </c>
      <c r="BX643" s="2">
        <v>1</v>
      </c>
      <c r="BY643" s="2" t="s">
        <v>3</v>
      </c>
      <c r="BZ643" s="2">
        <v>0</v>
      </c>
      <c r="CA643" s="2">
        <v>0</v>
      </c>
      <c r="CB643" s="2" t="s">
        <v>3</v>
      </c>
      <c r="CC643" s="2"/>
      <c r="CD643" s="2"/>
      <c r="CE643" s="2">
        <v>0</v>
      </c>
      <c r="CF643" s="2">
        <v>0</v>
      </c>
      <c r="CG643" s="2">
        <v>0</v>
      </c>
      <c r="CH643" s="2"/>
      <c r="CI643" s="2"/>
      <c r="CJ643" s="2"/>
      <c r="CK643" s="2"/>
      <c r="CL643" s="2"/>
      <c r="CM643" s="2">
        <v>0</v>
      </c>
      <c r="CN643" s="2" t="s">
        <v>3</v>
      </c>
      <c r="CO643" s="2">
        <v>0</v>
      </c>
      <c r="CP643" s="2">
        <f t="shared" si="521"/>
        <v>3625.06</v>
      </c>
      <c r="CQ643" s="2">
        <f t="shared" si="522"/>
        <v>582.62</v>
      </c>
      <c r="CR643" s="2">
        <f t="shared" si="541"/>
        <v>0</v>
      </c>
      <c r="CS643" s="2">
        <f t="shared" si="523"/>
        <v>0</v>
      </c>
      <c r="CT643" s="2">
        <f t="shared" si="524"/>
        <v>0</v>
      </c>
      <c r="CU643" s="2">
        <f t="shared" si="525"/>
        <v>0</v>
      </c>
      <c r="CV643" s="2">
        <f t="shared" si="526"/>
        <v>0</v>
      </c>
      <c r="CW643" s="2">
        <f t="shared" si="527"/>
        <v>0</v>
      </c>
      <c r="CX643" s="2">
        <f t="shared" si="528"/>
        <v>65.709999999999994</v>
      </c>
      <c r="CY643" s="2">
        <f>0</f>
        <v>0</v>
      </c>
      <c r="CZ643" s="2">
        <f>0</f>
        <v>0</v>
      </c>
      <c r="DA643" s="2"/>
      <c r="DB643" s="2"/>
      <c r="DC643" s="2" t="s">
        <v>3</v>
      </c>
      <c r="DD643" s="2" t="s">
        <v>3</v>
      </c>
      <c r="DE643" s="2" t="s">
        <v>3</v>
      </c>
      <c r="DF643" s="2" t="s">
        <v>3</v>
      </c>
      <c r="DG643" s="2" t="s">
        <v>3</v>
      </c>
      <c r="DH643" s="2" t="s">
        <v>3</v>
      </c>
      <c r="DI643" s="2" t="s">
        <v>3</v>
      </c>
      <c r="DJ643" s="2" t="s">
        <v>3</v>
      </c>
      <c r="DK643" s="2" t="s">
        <v>3</v>
      </c>
      <c r="DL643" s="2" t="s">
        <v>3</v>
      </c>
      <c r="DM643" s="2" t="s">
        <v>3</v>
      </c>
      <c r="DN643" s="2">
        <v>0</v>
      </c>
      <c r="DO643" s="2">
        <v>0</v>
      </c>
      <c r="DP643" s="2">
        <v>1</v>
      </c>
      <c r="DQ643" s="2">
        <v>1</v>
      </c>
      <c r="DR643" s="2"/>
      <c r="DS643" s="2"/>
      <c r="DT643" s="2"/>
      <c r="DU643" s="2">
        <v>1007</v>
      </c>
      <c r="DV643" s="2" t="s">
        <v>128</v>
      </c>
      <c r="DW643" s="2" t="s">
        <v>128</v>
      </c>
      <c r="DX643" s="2">
        <v>1</v>
      </c>
      <c r="DY643" s="2"/>
      <c r="DZ643" s="2" t="s">
        <v>3</v>
      </c>
      <c r="EA643" s="2" t="s">
        <v>3</v>
      </c>
      <c r="EB643" s="2" t="s">
        <v>3</v>
      </c>
      <c r="EC643" s="2" t="s">
        <v>3</v>
      </c>
      <c r="ED643" s="2"/>
      <c r="EE643" s="2">
        <v>56793266</v>
      </c>
      <c r="EF643" s="2">
        <v>8</v>
      </c>
      <c r="EG643" s="2" t="s">
        <v>48</v>
      </c>
      <c r="EH643" s="2">
        <v>0</v>
      </c>
      <c r="EI643" s="2" t="s">
        <v>3</v>
      </c>
      <c r="EJ643" s="2">
        <v>1</v>
      </c>
      <c r="EK643" s="2">
        <v>500001</v>
      </c>
      <c r="EL643" s="2" t="s">
        <v>49</v>
      </c>
      <c r="EM643" s="2" t="s">
        <v>50</v>
      </c>
      <c r="EN643" s="2"/>
      <c r="EO643" s="2" t="s">
        <v>3</v>
      </c>
      <c r="EP643" s="2"/>
      <c r="EQ643" s="2">
        <v>131072</v>
      </c>
      <c r="ER643" s="2">
        <v>582.62</v>
      </c>
      <c r="ES643" s="2">
        <v>582.62</v>
      </c>
      <c r="ET643" s="2">
        <v>0</v>
      </c>
      <c r="EU643" s="2">
        <v>0</v>
      </c>
      <c r="EV643" s="2">
        <v>0</v>
      </c>
      <c r="EW643" s="2">
        <v>0</v>
      </c>
      <c r="EX643" s="2">
        <v>0</v>
      </c>
      <c r="EY643" s="2">
        <v>0</v>
      </c>
      <c r="EZ643" s="2"/>
      <c r="FA643" s="2"/>
      <c r="FB643" s="2"/>
      <c r="FC643" s="2"/>
      <c r="FD643" s="2"/>
      <c r="FE643" s="2"/>
      <c r="FF643" s="2"/>
      <c r="FG643" s="2"/>
      <c r="FH643" s="2"/>
      <c r="FI643" s="2"/>
      <c r="FJ643" s="2"/>
      <c r="FK643" s="2"/>
      <c r="FL643" s="2"/>
      <c r="FM643" s="2"/>
      <c r="FN643" s="2"/>
      <c r="FO643" s="2"/>
      <c r="FP643" s="2"/>
      <c r="FQ643" s="2">
        <v>0</v>
      </c>
      <c r="FR643" s="2">
        <v>0</v>
      </c>
      <c r="FS643" s="2">
        <v>0</v>
      </c>
      <c r="FT643" s="2"/>
      <c r="FU643" s="2"/>
      <c r="FV643" s="2"/>
      <c r="FW643" s="2"/>
      <c r="FX643" s="2">
        <v>0</v>
      </c>
      <c r="FY643" s="2">
        <v>0</v>
      </c>
      <c r="FZ643" s="2"/>
      <c r="GA643" s="2" t="s">
        <v>3</v>
      </c>
      <c r="GB643" s="2"/>
      <c r="GC643" s="2"/>
      <c r="GD643" s="2">
        <v>1</v>
      </c>
      <c r="GE643" s="2"/>
      <c r="GF643" s="2">
        <v>-635046442</v>
      </c>
      <c r="GG643" s="2">
        <v>2</v>
      </c>
      <c r="GH643" s="2">
        <v>1</v>
      </c>
      <c r="GI643" s="2">
        <v>-2</v>
      </c>
      <c r="GJ643" s="2">
        <v>0</v>
      </c>
      <c r="GK643" s="2">
        <v>0</v>
      </c>
      <c r="GL643" s="2">
        <f>ROUND(IF(AND(BH643=3,BI643=3,FS643&lt;&gt;0),P643,0),2)</f>
        <v>0</v>
      </c>
      <c r="GM643" s="2">
        <f>ROUND(O643+X643+Y643,2)+GX643</f>
        <v>3625.06</v>
      </c>
      <c r="GN643" s="2">
        <f t="shared" si="531"/>
        <v>3625.06</v>
      </c>
      <c r="GO643" s="2">
        <f t="shared" si="532"/>
        <v>0</v>
      </c>
      <c r="GP643" s="2">
        <f t="shared" si="533"/>
        <v>0</v>
      </c>
      <c r="GQ643" s="2"/>
      <c r="GR643" s="2">
        <v>0</v>
      </c>
      <c r="GS643" s="2">
        <v>3</v>
      </c>
      <c r="GT643" s="2">
        <v>0</v>
      </c>
      <c r="GU643" s="2" t="s">
        <v>3</v>
      </c>
      <c r="GV643" s="2">
        <f t="shared" si="534"/>
        <v>0</v>
      </c>
      <c r="GW643" s="2">
        <v>1</v>
      </c>
      <c r="GX643" s="2">
        <f>ROUND(HC643*I643,2)</f>
        <v>0</v>
      </c>
      <c r="GY643" s="2"/>
      <c r="GZ643" s="2"/>
      <c r="HA643" s="2">
        <v>0</v>
      </c>
      <c r="HB643" s="2">
        <v>0</v>
      </c>
      <c r="HC643" s="2">
        <f t="shared" si="535"/>
        <v>0</v>
      </c>
      <c r="HD643" s="2"/>
      <c r="HE643" s="2" t="s">
        <v>3</v>
      </c>
      <c r="HF643" s="2" t="s">
        <v>3</v>
      </c>
      <c r="HG643" s="2"/>
      <c r="HH643" s="2"/>
      <c r="HI643" s="2"/>
      <c r="HJ643" s="2"/>
      <c r="HK643" s="2"/>
      <c r="HL643" s="2"/>
      <c r="HM643" s="2" t="s">
        <v>3</v>
      </c>
      <c r="HN643" s="2" t="s">
        <v>3</v>
      </c>
      <c r="HO643" s="2" t="s">
        <v>3</v>
      </c>
      <c r="HP643" s="2" t="s">
        <v>3</v>
      </c>
      <c r="HQ643" s="2" t="s">
        <v>3</v>
      </c>
      <c r="HR643" s="2"/>
      <c r="HS643" s="2">
        <v>0</v>
      </c>
      <c r="HT643" s="2"/>
      <c r="HU643" s="2"/>
      <c r="HV643" s="2"/>
      <c r="HW643" s="2"/>
      <c r="HX643" s="2"/>
      <c r="HY643" s="2"/>
      <c r="HZ643" s="2"/>
      <c r="IA643" s="2"/>
      <c r="IB643" s="2"/>
      <c r="IC643" s="2"/>
      <c r="ID643" s="2"/>
      <c r="IE643" s="2"/>
      <c r="IF643" s="2"/>
      <c r="IG643" s="2"/>
      <c r="IH643" s="2"/>
      <c r="II643" s="2"/>
      <c r="IJ643" s="2"/>
      <c r="IK643" s="2">
        <v>0</v>
      </c>
      <c r="IL643" s="2"/>
      <c r="IM643" s="2"/>
      <c r="IN643" s="2"/>
      <c r="IO643" s="2"/>
      <c r="IP643" s="2"/>
      <c r="IQ643" s="2"/>
      <c r="IR643" s="2"/>
      <c r="IS643" s="2"/>
      <c r="IT643" s="2"/>
      <c r="IU643" s="2"/>
    </row>
    <row r="644" spans="1:255" x14ac:dyDescent="0.2">
      <c r="A644">
        <v>17</v>
      </c>
      <c r="B644">
        <v>1</v>
      </c>
      <c r="E644" t="s">
        <v>728</v>
      </c>
      <c r="F644" t="s">
        <v>188</v>
      </c>
      <c r="G644" t="s">
        <v>189</v>
      </c>
      <c r="H644" t="s">
        <v>128</v>
      </c>
      <c r="I644">
        <f>ROUND(ROUND(6.222,4),7)</f>
        <v>6.2220000000000004</v>
      </c>
      <c r="J644">
        <v>0</v>
      </c>
      <c r="K644">
        <f>ROUND(ROUND(6.222,4),7)</f>
        <v>6.2220000000000004</v>
      </c>
      <c r="O644">
        <f>ROUND(CP644,0)</f>
        <v>31321</v>
      </c>
      <c r="P644">
        <f>ROUND(CQ644*I644,0)</f>
        <v>31321</v>
      </c>
      <c r="Q644">
        <f>ROUND(CR644*I644,0)</f>
        <v>0</v>
      </c>
      <c r="R644">
        <f>ROUND(CS644*I644,0)</f>
        <v>0</v>
      </c>
      <c r="S644">
        <f>ROUND(CT644*I644,0)</f>
        <v>0</v>
      </c>
      <c r="T644">
        <f>ROUND(CU644*I644,0)</f>
        <v>0</v>
      </c>
      <c r="U644">
        <f t="shared" si="515"/>
        <v>0</v>
      </c>
      <c r="V644">
        <f t="shared" si="516"/>
        <v>0</v>
      </c>
      <c r="W644">
        <f>ROUND(CX644*I644,0)</f>
        <v>409</v>
      </c>
      <c r="X644">
        <f>ROUND(CY644,0)</f>
        <v>0</v>
      </c>
      <c r="Y644">
        <f>ROUND(CZ644,0)</f>
        <v>0</v>
      </c>
      <c r="AA644">
        <v>64855514</v>
      </c>
      <c r="AB644">
        <f t="shared" si="517"/>
        <v>582.62</v>
      </c>
      <c r="AC644">
        <f t="shared" si="518"/>
        <v>582.62</v>
      </c>
      <c r="AD644">
        <f t="shared" si="536"/>
        <v>0</v>
      </c>
      <c r="AE644">
        <f t="shared" si="537"/>
        <v>0</v>
      </c>
      <c r="AF644">
        <f t="shared" si="538"/>
        <v>0</v>
      </c>
      <c r="AG644">
        <f t="shared" si="519"/>
        <v>0</v>
      </c>
      <c r="AH644">
        <f t="shared" si="539"/>
        <v>0</v>
      </c>
      <c r="AI644">
        <f t="shared" si="540"/>
        <v>0</v>
      </c>
      <c r="AJ644">
        <f t="shared" si="520"/>
        <v>65.709999999999994</v>
      </c>
      <c r="AK644">
        <v>582.62</v>
      </c>
      <c r="AL644">
        <v>582.62</v>
      </c>
      <c r="AM644">
        <v>0</v>
      </c>
      <c r="AN644">
        <v>0</v>
      </c>
      <c r="AO644">
        <v>0</v>
      </c>
      <c r="AP644">
        <v>0</v>
      </c>
      <c r="AQ644">
        <v>0</v>
      </c>
      <c r="AR644">
        <v>0</v>
      </c>
      <c r="AS644">
        <v>65.709999999999994</v>
      </c>
      <c r="AT644">
        <v>0</v>
      </c>
      <c r="AU644">
        <v>0</v>
      </c>
      <c r="AV644">
        <v>1</v>
      </c>
      <c r="AW644">
        <v>1</v>
      </c>
      <c r="AZ644">
        <v>1</v>
      </c>
      <c r="BA644">
        <v>1</v>
      </c>
      <c r="BB644">
        <v>1</v>
      </c>
      <c r="BC644">
        <v>8.64</v>
      </c>
      <c r="BD644" t="s">
        <v>3</v>
      </c>
      <c r="BE644" t="s">
        <v>3</v>
      </c>
      <c r="BF644" t="s">
        <v>3</v>
      </c>
      <c r="BG644" t="s">
        <v>3</v>
      </c>
      <c r="BH644">
        <v>3</v>
      </c>
      <c r="BI644">
        <v>1</v>
      </c>
      <c r="BJ644" t="s">
        <v>190</v>
      </c>
      <c r="BM644">
        <v>500001</v>
      </c>
      <c r="BN644">
        <v>0</v>
      </c>
      <c r="BO644" t="s">
        <v>188</v>
      </c>
      <c r="BP644">
        <v>1</v>
      </c>
      <c r="BQ644">
        <v>8</v>
      </c>
      <c r="BR644">
        <v>0</v>
      </c>
      <c r="BS644">
        <v>1</v>
      </c>
      <c r="BT644">
        <v>1</v>
      </c>
      <c r="BU644">
        <v>1</v>
      </c>
      <c r="BV644">
        <v>1</v>
      </c>
      <c r="BW644">
        <v>1</v>
      </c>
      <c r="BX644">
        <v>1</v>
      </c>
      <c r="BY644" t="s">
        <v>3</v>
      </c>
      <c r="BZ644">
        <v>0</v>
      </c>
      <c r="CA644">
        <v>0</v>
      </c>
      <c r="CB644" t="s">
        <v>3</v>
      </c>
      <c r="CE644">
        <v>0</v>
      </c>
      <c r="CF644">
        <v>0</v>
      </c>
      <c r="CG644">
        <v>0</v>
      </c>
      <c r="CM644">
        <v>0</v>
      </c>
      <c r="CN644" t="s">
        <v>3</v>
      </c>
      <c r="CO644">
        <v>0</v>
      </c>
      <c r="CP644">
        <f t="shared" si="521"/>
        <v>31321</v>
      </c>
      <c r="CQ644">
        <f t="shared" si="522"/>
        <v>5033.8368</v>
      </c>
      <c r="CR644">
        <f t="shared" si="541"/>
        <v>0</v>
      </c>
      <c r="CS644">
        <f t="shared" si="523"/>
        <v>0</v>
      </c>
      <c r="CT644">
        <f t="shared" si="524"/>
        <v>0</v>
      </c>
      <c r="CU644">
        <f t="shared" si="525"/>
        <v>0</v>
      </c>
      <c r="CV644">
        <f t="shared" si="526"/>
        <v>0</v>
      </c>
      <c r="CW644">
        <f t="shared" si="527"/>
        <v>0</v>
      </c>
      <c r="CX644">
        <f t="shared" si="528"/>
        <v>65.709999999999994</v>
      </c>
      <c r="CY644">
        <f>0</f>
        <v>0</v>
      </c>
      <c r="CZ644">
        <f>0</f>
        <v>0</v>
      </c>
      <c r="DC644" t="s">
        <v>3</v>
      </c>
      <c r="DD644" t="s">
        <v>3</v>
      </c>
      <c r="DE644" t="s">
        <v>3</v>
      </c>
      <c r="DF644" t="s">
        <v>3</v>
      </c>
      <c r="DG644" t="s">
        <v>3</v>
      </c>
      <c r="DH644" t="s">
        <v>3</v>
      </c>
      <c r="DI644" t="s">
        <v>3</v>
      </c>
      <c r="DJ644" t="s">
        <v>3</v>
      </c>
      <c r="DK644" t="s">
        <v>3</v>
      </c>
      <c r="DL644" t="s">
        <v>3</v>
      </c>
      <c r="DM644" t="s">
        <v>3</v>
      </c>
      <c r="DN644">
        <v>0</v>
      </c>
      <c r="DO644">
        <v>0</v>
      </c>
      <c r="DP644">
        <v>1</v>
      </c>
      <c r="DQ644">
        <v>1</v>
      </c>
      <c r="DU644">
        <v>1007</v>
      </c>
      <c r="DV644" t="s">
        <v>128</v>
      </c>
      <c r="DW644" t="s">
        <v>128</v>
      </c>
      <c r="DX644">
        <v>1</v>
      </c>
      <c r="DZ644" t="s">
        <v>3</v>
      </c>
      <c r="EA644" t="s">
        <v>3</v>
      </c>
      <c r="EB644" t="s">
        <v>3</v>
      </c>
      <c r="EC644" t="s">
        <v>3</v>
      </c>
      <c r="EE644">
        <v>56793266</v>
      </c>
      <c r="EF644">
        <v>8</v>
      </c>
      <c r="EG644" t="s">
        <v>48</v>
      </c>
      <c r="EH644">
        <v>0</v>
      </c>
      <c r="EI644" t="s">
        <v>3</v>
      </c>
      <c r="EJ644">
        <v>1</v>
      </c>
      <c r="EK644">
        <v>500001</v>
      </c>
      <c r="EL644" t="s">
        <v>49</v>
      </c>
      <c r="EM644" t="s">
        <v>50</v>
      </c>
      <c r="EO644" t="s">
        <v>3</v>
      </c>
      <c r="EQ644">
        <v>131072</v>
      </c>
      <c r="ER644">
        <v>582.62</v>
      </c>
      <c r="ES644">
        <v>582.62</v>
      </c>
      <c r="ET644">
        <v>0</v>
      </c>
      <c r="EU644">
        <v>0</v>
      </c>
      <c r="EV644">
        <v>0</v>
      </c>
      <c r="EW644">
        <v>0</v>
      </c>
      <c r="EX644">
        <v>0</v>
      </c>
      <c r="EY644">
        <v>0</v>
      </c>
      <c r="FQ644">
        <v>0</v>
      </c>
      <c r="FR644">
        <v>0</v>
      </c>
      <c r="FS644">
        <v>0</v>
      </c>
      <c r="FX644">
        <v>0</v>
      </c>
      <c r="FY644">
        <v>0</v>
      </c>
      <c r="GA644" t="s">
        <v>3</v>
      </c>
      <c r="GD644">
        <v>1</v>
      </c>
      <c r="GF644">
        <v>-635046442</v>
      </c>
      <c r="GG644">
        <v>2</v>
      </c>
      <c r="GH644">
        <v>1</v>
      </c>
      <c r="GI644">
        <v>2</v>
      </c>
      <c r="GJ644">
        <v>0</v>
      </c>
      <c r="GK644">
        <v>0</v>
      </c>
      <c r="GL644">
        <f>ROUND(IF(AND(BH644=3,BI644=3,FS644&lt;&gt;0),P644,0),0)</f>
        <v>0</v>
      </c>
      <c r="GM644">
        <f>ROUND(O644+X644+Y644,0)+GX644</f>
        <v>31321</v>
      </c>
      <c r="GN644">
        <f t="shared" si="531"/>
        <v>31321</v>
      </c>
      <c r="GO644">
        <f t="shared" si="532"/>
        <v>0</v>
      </c>
      <c r="GP644">
        <f t="shared" si="533"/>
        <v>0</v>
      </c>
      <c r="GR644">
        <v>0</v>
      </c>
      <c r="GS644">
        <v>3</v>
      </c>
      <c r="GT644">
        <v>0</v>
      </c>
      <c r="GU644" t="s">
        <v>3</v>
      </c>
      <c r="GV644">
        <f t="shared" si="534"/>
        <v>0</v>
      </c>
      <c r="GW644">
        <v>1</v>
      </c>
      <c r="GX644">
        <f>ROUND(HC644*I644,0)</f>
        <v>0</v>
      </c>
      <c r="HA644">
        <v>0</v>
      </c>
      <c r="HB644">
        <v>0</v>
      </c>
      <c r="HC644">
        <f t="shared" si="535"/>
        <v>0</v>
      </c>
      <c r="HE644" t="s">
        <v>3</v>
      </c>
      <c r="HF644" t="s">
        <v>3</v>
      </c>
      <c r="HM644" t="s">
        <v>3</v>
      </c>
      <c r="HN644" t="s">
        <v>3</v>
      </c>
      <c r="HO644" t="s">
        <v>3</v>
      </c>
      <c r="HP644" t="s">
        <v>3</v>
      </c>
      <c r="HQ644" t="s">
        <v>3</v>
      </c>
      <c r="HS644">
        <v>0</v>
      </c>
      <c r="IK644">
        <v>0</v>
      </c>
    </row>
    <row r="645" spans="1:255" x14ac:dyDescent="0.2">
      <c r="A645" s="2">
        <v>17</v>
      </c>
      <c r="B645" s="2">
        <v>1</v>
      </c>
      <c r="C645" s="2">
        <f>ROW(SmtRes!A1020)</f>
        <v>1020</v>
      </c>
      <c r="D645" s="2">
        <f>ROW(EtalonRes!A1061)</f>
        <v>1061</v>
      </c>
      <c r="E645" s="2" t="s">
        <v>3</v>
      </c>
      <c r="F645" s="2" t="s">
        <v>729</v>
      </c>
      <c r="G645" s="2" t="s">
        <v>730</v>
      </c>
      <c r="H645" s="2" t="s">
        <v>731</v>
      </c>
      <c r="I645" s="2">
        <v>0</v>
      </c>
      <c r="J645" s="2">
        <v>0</v>
      </c>
      <c r="K645" s="2">
        <v>0</v>
      </c>
      <c r="L645" s="2"/>
      <c r="M645" s="2"/>
      <c r="N645" s="2"/>
      <c r="O645" s="2">
        <f>ROUND(CP645,2)</f>
        <v>0</v>
      </c>
      <c r="P645" s="2">
        <f>ROUND(CQ645*I645,2)</f>
        <v>0</v>
      </c>
      <c r="Q645" s="2">
        <f>ROUND(CR645*I645,2)</f>
        <v>0</v>
      </c>
      <c r="R645" s="2">
        <f>ROUND(CS645*I645,2)</f>
        <v>0</v>
      </c>
      <c r="S645" s="2">
        <f>ROUND(CT645*I645,2)</f>
        <v>0</v>
      </c>
      <c r="T645" s="2">
        <f>ROUND(CU645*I645,2)</f>
        <v>0</v>
      </c>
      <c r="U645" s="2">
        <f t="shared" si="515"/>
        <v>0</v>
      </c>
      <c r="V645" s="2">
        <f t="shared" si="516"/>
        <v>0</v>
      </c>
      <c r="W645" s="2">
        <f>ROUND(CX645*I645,2)</f>
        <v>0</v>
      </c>
      <c r="X645" s="2">
        <f>ROUND(CY645,2)</f>
        <v>0</v>
      </c>
      <c r="Y645" s="2">
        <f>ROUND(CZ645,2)</f>
        <v>0</v>
      </c>
      <c r="Z645" s="2"/>
      <c r="AA645" s="2">
        <v>-1</v>
      </c>
      <c r="AB645" s="2">
        <f t="shared" si="517"/>
        <v>199629.9</v>
      </c>
      <c r="AC645" s="2">
        <f t="shared" si="518"/>
        <v>187415.02</v>
      </c>
      <c r="AD645" s="2">
        <f t="shared" si="536"/>
        <v>4425.88</v>
      </c>
      <c r="AE645" s="2">
        <f t="shared" si="537"/>
        <v>338.85</v>
      </c>
      <c r="AF645" s="2">
        <f t="shared" si="538"/>
        <v>7789</v>
      </c>
      <c r="AG645" s="2">
        <f t="shared" si="519"/>
        <v>0</v>
      </c>
      <c r="AH645" s="2">
        <f t="shared" si="539"/>
        <v>879.12</v>
      </c>
      <c r="AI645" s="2">
        <f t="shared" si="540"/>
        <v>25.1</v>
      </c>
      <c r="AJ645" s="2">
        <f t="shared" si="520"/>
        <v>0</v>
      </c>
      <c r="AK645" s="2">
        <v>199629.9</v>
      </c>
      <c r="AL645" s="2">
        <v>187415.02</v>
      </c>
      <c r="AM645" s="2">
        <v>4425.88</v>
      </c>
      <c r="AN645" s="2">
        <v>338.85</v>
      </c>
      <c r="AO645" s="2">
        <v>7789</v>
      </c>
      <c r="AP645" s="2">
        <v>0</v>
      </c>
      <c r="AQ645" s="2">
        <v>879.12</v>
      </c>
      <c r="AR645" s="2">
        <v>25.1</v>
      </c>
      <c r="AS645" s="2">
        <v>0</v>
      </c>
      <c r="AT645" s="2">
        <v>110</v>
      </c>
      <c r="AU645" s="2">
        <v>73</v>
      </c>
      <c r="AV645" s="2">
        <v>1</v>
      </c>
      <c r="AW645" s="2">
        <v>1</v>
      </c>
      <c r="AX645" s="2"/>
      <c r="AY645" s="2"/>
      <c r="AZ645" s="2">
        <v>1</v>
      </c>
      <c r="BA645" s="2">
        <v>1</v>
      </c>
      <c r="BB645" s="2">
        <v>1</v>
      </c>
      <c r="BC645" s="2">
        <v>1</v>
      </c>
      <c r="BD645" s="2" t="s">
        <v>3</v>
      </c>
      <c r="BE645" s="2" t="s">
        <v>3</v>
      </c>
      <c r="BF645" s="2" t="s">
        <v>3</v>
      </c>
      <c r="BG645" s="2" t="s">
        <v>3</v>
      </c>
      <c r="BH645" s="2">
        <v>0</v>
      </c>
      <c r="BI645" s="2">
        <v>1</v>
      </c>
      <c r="BJ645" s="2" t="s">
        <v>732</v>
      </c>
      <c r="BK645" s="2"/>
      <c r="BL645" s="2"/>
      <c r="BM645" s="2">
        <v>7006</v>
      </c>
      <c r="BN645" s="2">
        <v>0</v>
      </c>
      <c r="BO645" s="2" t="s">
        <v>3</v>
      </c>
      <c r="BP645" s="2">
        <v>0</v>
      </c>
      <c r="BQ645" s="2">
        <v>2</v>
      </c>
      <c r="BR645" s="2">
        <v>0</v>
      </c>
      <c r="BS645" s="2">
        <v>1</v>
      </c>
      <c r="BT645" s="2">
        <v>1</v>
      </c>
      <c r="BU645" s="2">
        <v>1</v>
      </c>
      <c r="BV645" s="2">
        <v>1</v>
      </c>
      <c r="BW645" s="2">
        <v>1</v>
      </c>
      <c r="BX645" s="2">
        <v>1</v>
      </c>
      <c r="BY645" s="2" t="s">
        <v>3</v>
      </c>
      <c r="BZ645" s="2">
        <v>110</v>
      </c>
      <c r="CA645" s="2">
        <v>73</v>
      </c>
      <c r="CB645" s="2" t="s">
        <v>3</v>
      </c>
      <c r="CC645" s="2"/>
      <c r="CD645" s="2"/>
      <c r="CE645" s="2">
        <v>0</v>
      </c>
      <c r="CF645" s="2">
        <v>0</v>
      </c>
      <c r="CG645" s="2">
        <v>0</v>
      </c>
      <c r="CH645" s="2"/>
      <c r="CI645" s="2"/>
      <c r="CJ645" s="2"/>
      <c r="CK645" s="2"/>
      <c r="CL645" s="2"/>
      <c r="CM645" s="2">
        <v>0</v>
      </c>
      <c r="CN645" s="2" t="s">
        <v>3</v>
      </c>
      <c r="CO645" s="2">
        <v>0</v>
      </c>
      <c r="CP645" s="2">
        <f t="shared" si="521"/>
        <v>0</v>
      </c>
      <c r="CQ645" s="2">
        <f t="shared" si="522"/>
        <v>187415.02</v>
      </c>
      <c r="CR645" s="2">
        <f t="shared" si="541"/>
        <v>4425.88</v>
      </c>
      <c r="CS645" s="2">
        <f t="shared" si="523"/>
        <v>338.85</v>
      </c>
      <c r="CT645" s="2">
        <f t="shared" si="524"/>
        <v>7789</v>
      </c>
      <c r="CU645" s="2">
        <f t="shared" si="525"/>
        <v>0</v>
      </c>
      <c r="CV645" s="2">
        <f t="shared" si="526"/>
        <v>879.12</v>
      </c>
      <c r="CW645" s="2">
        <f t="shared" si="527"/>
        <v>25.1</v>
      </c>
      <c r="CX645" s="2">
        <f t="shared" si="528"/>
        <v>0</v>
      </c>
      <c r="CY645" s="2">
        <f t="shared" ref="CY645:CY652" si="542">(((S645+R645)*AT645)/100)</f>
        <v>0</v>
      </c>
      <c r="CZ645" s="2">
        <f t="shared" ref="CZ645:CZ652" si="543">(((S645+R645)*AU645)/100)</f>
        <v>0</v>
      </c>
      <c r="DA645" s="2"/>
      <c r="DB645" s="2"/>
      <c r="DC645" s="2" t="s">
        <v>3</v>
      </c>
      <c r="DD645" s="2" t="s">
        <v>3</v>
      </c>
      <c r="DE645" s="2" t="s">
        <v>3</v>
      </c>
      <c r="DF645" s="2" t="s">
        <v>3</v>
      </c>
      <c r="DG645" s="2" t="s">
        <v>3</v>
      </c>
      <c r="DH645" s="2" t="s">
        <v>3</v>
      </c>
      <c r="DI645" s="2" t="s">
        <v>3</v>
      </c>
      <c r="DJ645" s="2" t="s">
        <v>3</v>
      </c>
      <c r="DK645" s="2" t="s">
        <v>3</v>
      </c>
      <c r="DL645" s="2" t="s">
        <v>3</v>
      </c>
      <c r="DM645" s="2" t="s">
        <v>3</v>
      </c>
      <c r="DN645" s="2">
        <v>0</v>
      </c>
      <c r="DO645" s="2">
        <v>0</v>
      </c>
      <c r="DP645" s="2">
        <v>1</v>
      </c>
      <c r="DQ645" s="2">
        <v>1</v>
      </c>
      <c r="DR645" s="2"/>
      <c r="DS645" s="2"/>
      <c r="DT645" s="2"/>
      <c r="DU645" s="2">
        <v>1013</v>
      </c>
      <c r="DV645" s="2" t="s">
        <v>731</v>
      </c>
      <c r="DW645" s="2" t="s">
        <v>731</v>
      </c>
      <c r="DX645" s="2">
        <v>1</v>
      </c>
      <c r="DY645" s="2"/>
      <c r="DZ645" s="2" t="s">
        <v>3</v>
      </c>
      <c r="EA645" s="2" t="s">
        <v>3</v>
      </c>
      <c r="EB645" s="2" t="s">
        <v>3</v>
      </c>
      <c r="EC645" s="2" t="s">
        <v>3</v>
      </c>
      <c r="ED645" s="2"/>
      <c r="EE645" s="2">
        <v>56792995</v>
      </c>
      <c r="EF645" s="2">
        <v>2</v>
      </c>
      <c r="EG645" s="2" t="s">
        <v>28</v>
      </c>
      <c r="EH645" s="2">
        <v>7</v>
      </c>
      <c r="EI645" s="2" t="s">
        <v>139</v>
      </c>
      <c r="EJ645" s="2">
        <v>1</v>
      </c>
      <c r="EK645" s="2">
        <v>7006</v>
      </c>
      <c r="EL645" s="2" t="s">
        <v>139</v>
      </c>
      <c r="EM645" s="2" t="s">
        <v>140</v>
      </c>
      <c r="EN645" s="2"/>
      <c r="EO645" s="2" t="s">
        <v>3</v>
      </c>
      <c r="EP645" s="2"/>
      <c r="EQ645" s="2">
        <v>132096</v>
      </c>
      <c r="ER645" s="2">
        <v>199629.9</v>
      </c>
      <c r="ES645" s="2">
        <v>187415.02</v>
      </c>
      <c r="ET645" s="2">
        <v>4425.88</v>
      </c>
      <c r="EU645" s="2">
        <v>338.85</v>
      </c>
      <c r="EV645" s="2">
        <v>7789</v>
      </c>
      <c r="EW645" s="2">
        <v>879.12</v>
      </c>
      <c r="EX645" s="2">
        <v>25.1</v>
      </c>
      <c r="EY645" s="2">
        <v>0</v>
      </c>
      <c r="EZ645" s="2"/>
      <c r="FA645" s="2"/>
      <c r="FB645" s="2"/>
      <c r="FC645" s="2"/>
      <c r="FD645" s="2"/>
      <c r="FE645" s="2"/>
      <c r="FF645" s="2"/>
      <c r="FG645" s="2"/>
      <c r="FH645" s="2"/>
      <c r="FI645" s="2"/>
      <c r="FJ645" s="2"/>
      <c r="FK645" s="2"/>
      <c r="FL645" s="2"/>
      <c r="FM645" s="2"/>
      <c r="FN645" s="2"/>
      <c r="FO645" s="2"/>
      <c r="FP645" s="2"/>
      <c r="FQ645" s="2">
        <v>0</v>
      </c>
      <c r="FR645" s="2">
        <v>0</v>
      </c>
      <c r="FS645" s="2">
        <v>0</v>
      </c>
      <c r="FT645" s="2"/>
      <c r="FU645" s="2"/>
      <c r="FV645" s="2"/>
      <c r="FW645" s="2"/>
      <c r="FX645" s="2">
        <v>110</v>
      </c>
      <c r="FY645" s="2">
        <v>73</v>
      </c>
      <c r="FZ645" s="2"/>
      <c r="GA645" s="2" t="s">
        <v>3</v>
      </c>
      <c r="GB645" s="2"/>
      <c r="GC645" s="2"/>
      <c r="GD645" s="2">
        <v>1</v>
      </c>
      <c r="GE645" s="2"/>
      <c r="GF645" s="2">
        <v>-1266378381</v>
      </c>
      <c r="GG645" s="2">
        <v>2</v>
      </c>
      <c r="GH645" s="2">
        <v>1</v>
      </c>
      <c r="GI645" s="2">
        <v>-2</v>
      </c>
      <c r="GJ645" s="2">
        <v>0</v>
      </c>
      <c r="GK645" s="2">
        <v>0</v>
      </c>
      <c r="GL645" s="2">
        <f>ROUND(IF(AND(BH645=3,BI645=3,FS645&lt;&gt;0),P645,0),2)</f>
        <v>0</v>
      </c>
      <c r="GM645" s="2">
        <f>ROUND(O645+X645+Y645,2)+GX645</f>
        <v>0</v>
      </c>
      <c r="GN645" s="2">
        <f t="shared" si="531"/>
        <v>0</v>
      </c>
      <c r="GO645" s="2">
        <f t="shared" si="532"/>
        <v>0</v>
      </c>
      <c r="GP645" s="2">
        <f t="shared" si="533"/>
        <v>0</v>
      </c>
      <c r="GQ645" s="2"/>
      <c r="GR645" s="2">
        <v>0</v>
      </c>
      <c r="GS645" s="2">
        <v>3</v>
      </c>
      <c r="GT645" s="2">
        <v>0</v>
      </c>
      <c r="GU645" s="2" t="s">
        <v>3</v>
      </c>
      <c r="GV645" s="2">
        <f t="shared" si="534"/>
        <v>0</v>
      </c>
      <c r="GW645" s="2">
        <v>1</v>
      </c>
      <c r="GX645" s="2">
        <f>ROUND(HC645*I645,2)</f>
        <v>0</v>
      </c>
      <c r="GY645" s="2"/>
      <c r="GZ645" s="2"/>
      <c r="HA645" s="2">
        <v>0</v>
      </c>
      <c r="HB645" s="2">
        <v>0</v>
      </c>
      <c r="HC645" s="2">
        <f t="shared" si="535"/>
        <v>0</v>
      </c>
      <c r="HD645" s="2"/>
      <c r="HE645" s="2" t="s">
        <v>3</v>
      </c>
      <c r="HF645" s="2" t="s">
        <v>3</v>
      </c>
      <c r="HG645" s="2"/>
      <c r="HH645" s="2"/>
      <c r="HI645" s="2"/>
      <c r="HJ645" s="2"/>
      <c r="HK645" s="2"/>
      <c r="HL645" s="2"/>
      <c r="HM645" s="2" t="s">
        <v>3</v>
      </c>
      <c r="HN645" s="2" t="s">
        <v>141</v>
      </c>
      <c r="HO645" s="2" t="s">
        <v>142</v>
      </c>
      <c r="HP645" s="2" t="s">
        <v>139</v>
      </c>
      <c r="HQ645" s="2" t="s">
        <v>139</v>
      </c>
      <c r="HR645" s="2"/>
      <c r="HS645" s="2">
        <v>0</v>
      </c>
      <c r="HT645" s="2"/>
      <c r="HU645" s="2"/>
      <c r="HV645" s="2"/>
      <c r="HW645" s="2"/>
      <c r="HX645" s="2"/>
      <c r="HY645" s="2"/>
      <c r="HZ645" s="2"/>
      <c r="IA645" s="2"/>
      <c r="IB645" s="2"/>
      <c r="IC645" s="2"/>
      <c r="ID645" s="2"/>
      <c r="IE645" s="2"/>
      <c r="IF645" s="2"/>
      <c r="IG645" s="2"/>
      <c r="IH645" s="2"/>
      <c r="II645" s="2"/>
      <c r="IJ645" s="2"/>
      <c r="IK645" s="2">
        <v>0</v>
      </c>
      <c r="IL645" s="2"/>
      <c r="IM645" s="2"/>
      <c r="IN645" s="2"/>
      <c r="IO645" s="2"/>
      <c r="IP645" s="2"/>
      <c r="IQ645" s="2"/>
      <c r="IR645" s="2"/>
      <c r="IS645" s="2"/>
      <c r="IT645" s="2"/>
      <c r="IU645" s="2"/>
    </row>
    <row r="646" spans="1:255" x14ac:dyDescent="0.2">
      <c r="A646">
        <v>17</v>
      </c>
      <c r="B646">
        <v>1</v>
      </c>
      <c r="C646">
        <f>ROW(SmtRes!A1038)</f>
        <v>1038</v>
      </c>
      <c r="D646">
        <f>ROW(EtalonRes!A1080)</f>
        <v>1080</v>
      </c>
      <c r="E646" t="s">
        <v>3</v>
      </c>
      <c r="F646" t="s">
        <v>729</v>
      </c>
      <c r="G646" t="s">
        <v>730</v>
      </c>
      <c r="H646" t="s">
        <v>731</v>
      </c>
      <c r="I646">
        <v>0</v>
      </c>
      <c r="J646">
        <v>0</v>
      </c>
      <c r="K646">
        <v>0</v>
      </c>
      <c r="O646">
        <f>ROUND(CP646,0)</f>
        <v>0</v>
      </c>
      <c r="P646">
        <f>ROUND(CQ646*I646,0)</f>
        <v>0</v>
      </c>
      <c r="Q646">
        <f>ROUND(CR646*I646,0)</f>
        <v>0</v>
      </c>
      <c r="R646">
        <f>ROUND(CS646*I646,0)</f>
        <v>0</v>
      </c>
      <c r="S646">
        <f>ROUND(CT646*I646,0)</f>
        <v>0</v>
      </c>
      <c r="T646">
        <f>ROUND(CU646*I646,0)</f>
        <v>0</v>
      </c>
      <c r="U646">
        <f t="shared" si="515"/>
        <v>0</v>
      </c>
      <c r="V646">
        <f t="shared" si="516"/>
        <v>0</v>
      </c>
      <c r="W646">
        <f>ROUND(CX646*I646,0)</f>
        <v>0</v>
      </c>
      <c r="X646">
        <f>ROUND(CY646,0)</f>
        <v>0</v>
      </c>
      <c r="Y646">
        <f>ROUND(CZ646,0)</f>
        <v>0</v>
      </c>
      <c r="AA646">
        <v>-1</v>
      </c>
      <c r="AB646">
        <f t="shared" si="517"/>
        <v>199629.9</v>
      </c>
      <c r="AC646">
        <f t="shared" si="518"/>
        <v>187415.02</v>
      </c>
      <c r="AD646">
        <f t="shared" si="536"/>
        <v>4425.88</v>
      </c>
      <c r="AE646">
        <f t="shared" si="537"/>
        <v>338.85</v>
      </c>
      <c r="AF646">
        <f t="shared" si="538"/>
        <v>7789</v>
      </c>
      <c r="AG646">
        <f t="shared" si="519"/>
        <v>0</v>
      </c>
      <c r="AH646">
        <f t="shared" si="539"/>
        <v>879.12</v>
      </c>
      <c r="AI646">
        <f t="shared" si="540"/>
        <v>25.1</v>
      </c>
      <c r="AJ646">
        <f t="shared" si="520"/>
        <v>0</v>
      </c>
      <c r="AK646">
        <v>199629.9</v>
      </c>
      <c r="AL646">
        <v>187415.02</v>
      </c>
      <c r="AM646">
        <v>4425.88</v>
      </c>
      <c r="AN646">
        <v>338.85</v>
      </c>
      <c r="AO646">
        <v>7789</v>
      </c>
      <c r="AP646">
        <v>0</v>
      </c>
      <c r="AQ646">
        <v>879.12</v>
      </c>
      <c r="AR646">
        <v>25.1</v>
      </c>
      <c r="AS646">
        <v>0</v>
      </c>
      <c r="AT646">
        <v>110</v>
      </c>
      <c r="AU646">
        <v>73</v>
      </c>
      <c r="AV646">
        <v>1</v>
      </c>
      <c r="AW646">
        <v>1</v>
      </c>
      <c r="AZ646">
        <v>1</v>
      </c>
      <c r="BA646">
        <v>50.93</v>
      </c>
      <c r="BB646">
        <v>11.43</v>
      </c>
      <c r="BC646">
        <v>8.5399999999999991</v>
      </c>
      <c r="BD646" t="s">
        <v>3</v>
      </c>
      <c r="BE646" t="s">
        <v>3</v>
      </c>
      <c r="BF646" t="s">
        <v>3</v>
      </c>
      <c r="BG646" t="s">
        <v>3</v>
      </c>
      <c r="BH646">
        <v>0</v>
      </c>
      <c r="BI646">
        <v>1</v>
      </c>
      <c r="BJ646" t="s">
        <v>732</v>
      </c>
      <c r="BM646">
        <v>7006</v>
      </c>
      <c r="BN646">
        <v>0</v>
      </c>
      <c r="BO646" t="s">
        <v>729</v>
      </c>
      <c r="BP646">
        <v>1</v>
      </c>
      <c r="BQ646">
        <v>2</v>
      </c>
      <c r="BR646">
        <v>0</v>
      </c>
      <c r="BS646">
        <v>50.93</v>
      </c>
      <c r="BT646">
        <v>1</v>
      </c>
      <c r="BU646">
        <v>1</v>
      </c>
      <c r="BV646">
        <v>1</v>
      </c>
      <c r="BW646">
        <v>1</v>
      </c>
      <c r="BX646">
        <v>1</v>
      </c>
      <c r="BY646" t="s">
        <v>3</v>
      </c>
      <c r="BZ646">
        <v>110</v>
      </c>
      <c r="CA646">
        <v>73</v>
      </c>
      <c r="CB646" t="s">
        <v>3</v>
      </c>
      <c r="CE646">
        <v>0</v>
      </c>
      <c r="CF646">
        <v>0</v>
      </c>
      <c r="CG646">
        <v>0</v>
      </c>
      <c r="CM646">
        <v>0</v>
      </c>
      <c r="CN646" t="s">
        <v>3</v>
      </c>
      <c r="CO646">
        <v>0</v>
      </c>
      <c r="CP646">
        <f t="shared" si="521"/>
        <v>0</v>
      </c>
      <c r="CQ646">
        <f t="shared" si="522"/>
        <v>1600524.2707999998</v>
      </c>
      <c r="CR646">
        <f t="shared" si="541"/>
        <v>50587.808400000002</v>
      </c>
      <c r="CS646">
        <f t="shared" si="523"/>
        <v>17257.630499999999</v>
      </c>
      <c r="CT646">
        <f t="shared" si="524"/>
        <v>396693.77</v>
      </c>
      <c r="CU646">
        <f t="shared" si="525"/>
        <v>0</v>
      </c>
      <c r="CV646">
        <f t="shared" si="526"/>
        <v>879.12</v>
      </c>
      <c r="CW646">
        <f t="shared" si="527"/>
        <v>25.1</v>
      </c>
      <c r="CX646">
        <f t="shared" si="528"/>
        <v>0</v>
      </c>
      <c r="CY646">
        <f t="shared" si="542"/>
        <v>0</v>
      </c>
      <c r="CZ646">
        <f t="shared" si="543"/>
        <v>0</v>
      </c>
      <c r="DC646" t="s">
        <v>3</v>
      </c>
      <c r="DD646" t="s">
        <v>3</v>
      </c>
      <c r="DE646" t="s">
        <v>3</v>
      </c>
      <c r="DF646" t="s">
        <v>3</v>
      </c>
      <c r="DG646" t="s">
        <v>3</v>
      </c>
      <c r="DH646" t="s">
        <v>3</v>
      </c>
      <c r="DI646" t="s">
        <v>3</v>
      </c>
      <c r="DJ646" t="s">
        <v>3</v>
      </c>
      <c r="DK646" t="s">
        <v>3</v>
      </c>
      <c r="DL646" t="s">
        <v>3</v>
      </c>
      <c r="DM646" t="s">
        <v>3</v>
      </c>
      <c r="DN646">
        <v>0</v>
      </c>
      <c r="DO646">
        <v>0</v>
      </c>
      <c r="DP646">
        <v>1</v>
      </c>
      <c r="DQ646">
        <v>1</v>
      </c>
      <c r="DU646">
        <v>1013</v>
      </c>
      <c r="DV646" t="s">
        <v>731</v>
      </c>
      <c r="DW646" t="s">
        <v>731</v>
      </c>
      <c r="DX646">
        <v>1</v>
      </c>
      <c r="DZ646" t="s">
        <v>3</v>
      </c>
      <c r="EA646" t="s">
        <v>3</v>
      </c>
      <c r="EB646" t="s">
        <v>3</v>
      </c>
      <c r="EC646" t="s">
        <v>3</v>
      </c>
      <c r="EE646">
        <v>56792995</v>
      </c>
      <c r="EF646">
        <v>2</v>
      </c>
      <c r="EG646" t="s">
        <v>28</v>
      </c>
      <c r="EH646">
        <v>7</v>
      </c>
      <c r="EI646" t="s">
        <v>139</v>
      </c>
      <c r="EJ646">
        <v>1</v>
      </c>
      <c r="EK646">
        <v>7006</v>
      </c>
      <c r="EL646" t="s">
        <v>139</v>
      </c>
      <c r="EM646" t="s">
        <v>140</v>
      </c>
      <c r="EO646" t="s">
        <v>3</v>
      </c>
      <c r="EQ646">
        <v>132096</v>
      </c>
      <c r="ER646">
        <v>199629.9</v>
      </c>
      <c r="ES646">
        <v>187415.02</v>
      </c>
      <c r="ET646">
        <v>4425.88</v>
      </c>
      <c r="EU646">
        <v>338.85</v>
      </c>
      <c r="EV646">
        <v>7789</v>
      </c>
      <c r="EW646">
        <v>879.12</v>
      </c>
      <c r="EX646">
        <v>25.1</v>
      </c>
      <c r="EY646">
        <v>0</v>
      </c>
      <c r="FQ646">
        <v>0</v>
      </c>
      <c r="FR646">
        <v>0</v>
      </c>
      <c r="FS646">
        <v>0</v>
      </c>
      <c r="FX646">
        <v>110</v>
      </c>
      <c r="FY646">
        <v>73</v>
      </c>
      <c r="GA646" t="s">
        <v>3</v>
      </c>
      <c r="GD646">
        <v>1</v>
      </c>
      <c r="GF646">
        <v>-1266378381</v>
      </c>
      <c r="GG646">
        <v>2</v>
      </c>
      <c r="GH646">
        <v>1</v>
      </c>
      <c r="GI646">
        <v>2</v>
      </c>
      <c r="GJ646">
        <v>0</v>
      </c>
      <c r="GK646">
        <v>0</v>
      </c>
      <c r="GL646">
        <f>ROUND(IF(AND(BH646=3,BI646=3,FS646&lt;&gt;0),P646,0),0)</f>
        <v>0</v>
      </c>
      <c r="GM646">
        <f>ROUND(O646+X646+Y646,0)+GX646</f>
        <v>0</v>
      </c>
      <c r="GN646">
        <f t="shared" si="531"/>
        <v>0</v>
      </c>
      <c r="GO646">
        <f t="shared" si="532"/>
        <v>0</v>
      </c>
      <c r="GP646">
        <f t="shared" si="533"/>
        <v>0</v>
      </c>
      <c r="GR646">
        <v>0</v>
      </c>
      <c r="GS646">
        <v>3</v>
      </c>
      <c r="GT646">
        <v>0</v>
      </c>
      <c r="GU646" t="s">
        <v>3</v>
      </c>
      <c r="GV646">
        <f t="shared" si="534"/>
        <v>0</v>
      </c>
      <c r="GW646">
        <v>1</v>
      </c>
      <c r="GX646">
        <f>ROUND(HC646*I646,0)</f>
        <v>0</v>
      </c>
      <c r="HA646">
        <v>0</v>
      </c>
      <c r="HB646">
        <v>0</v>
      </c>
      <c r="HC646">
        <f t="shared" si="535"/>
        <v>0</v>
      </c>
      <c r="HE646" t="s">
        <v>3</v>
      </c>
      <c r="HF646" t="s">
        <v>3</v>
      </c>
      <c r="HM646" t="s">
        <v>3</v>
      </c>
      <c r="HN646" t="s">
        <v>141</v>
      </c>
      <c r="HO646" t="s">
        <v>142</v>
      </c>
      <c r="HP646" t="s">
        <v>139</v>
      </c>
      <c r="HQ646" t="s">
        <v>139</v>
      </c>
      <c r="HS646">
        <v>0</v>
      </c>
      <c r="IK646">
        <v>0</v>
      </c>
    </row>
    <row r="647" spans="1:255" x14ac:dyDescent="0.2">
      <c r="A647" s="2">
        <v>17</v>
      </c>
      <c r="B647" s="2">
        <v>1</v>
      </c>
      <c r="C647" s="2">
        <f>ROW(SmtRes!A1058)</f>
        <v>1058</v>
      </c>
      <c r="D647" s="2">
        <f>ROW(EtalonRes!A1100)</f>
        <v>1100</v>
      </c>
      <c r="E647" s="2" t="s">
        <v>733</v>
      </c>
      <c r="F647" s="2" t="s">
        <v>734</v>
      </c>
      <c r="G647" s="2" t="s">
        <v>735</v>
      </c>
      <c r="H647" s="2" t="s">
        <v>736</v>
      </c>
      <c r="I647" s="2">
        <f>ROUND(ROUND((75.4)/100,4),7)</f>
        <v>0.754</v>
      </c>
      <c r="J647" s="2">
        <v>0</v>
      </c>
      <c r="K647" s="2">
        <f>ROUND(ROUND((75.4)/100,4),7)</f>
        <v>0.754</v>
      </c>
      <c r="L647" s="2"/>
      <c r="M647" s="2"/>
      <c r="N647" s="2"/>
      <c r="O647" s="2">
        <f>ROUND(CP647,2)</f>
        <v>114008.09</v>
      </c>
      <c r="P647" s="2">
        <f>ROUND(CQ647*I647,2)</f>
        <v>102718.41</v>
      </c>
      <c r="Q647" s="2">
        <f>ROUND(CR647*I647,2)</f>
        <v>6121.97</v>
      </c>
      <c r="R647" s="2">
        <f>ROUND(CS647*I647,2)</f>
        <v>764.79</v>
      </c>
      <c r="S647" s="2">
        <f>ROUND(CT647*I647,2)</f>
        <v>5167.71</v>
      </c>
      <c r="T647" s="2">
        <f>ROUND(CU647*I647,2)</f>
        <v>0</v>
      </c>
      <c r="U647" s="2">
        <f t="shared" si="515"/>
        <v>549.75648000000001</v>
      </c>
      <c r="V647" s="2">
        <f t="shared" si="516"/>
        <v>56.693260000000002</v>
      </c>
      <c r="W647" s="2">
        <f>ROUND(CX647*I647,2)</f>
        <v>0</v>
      </c>
      <c r="X647" s="2">
        <f>ROUND(CY647,2)</f>
        <v>6051.15</v>
      </c>
      <c r="Y647" s="2">
        <f>ROUND(CZ647,2)</f>
        <v>3440.85</v>
      </c>
      <c r="Z647" s="2"/>
      <c r="AA647" s="2">
        <v>64855517</v>
      </c>
      <c r="AB647" s="2">
        <f t="shared" si="517"/>
        <v>151204.35999999999</v>
      </c>
      <c r="AC647" s="2">
        <f t="shared" si="518"/>
        <v>136231.31</v>
      </c>
      <c r="AD647" s="2">
        <f t="shared" si="536"/>
        <v>8119.32</v>
      </c>
      <c r="AE647" s="2">
        <f t="shared" si="537"/>
        <v>1014.31</v>
      </c>
      <c r="AF647" s="2">
        <f t="shared" si="538"/>
        <v>6853.73</v>
      </c>
      <c r="AG647" s="2">
        <f t="shared" si="519"/>
        <v>0</v>
      </c>
      <c r="AH647" s="2">
        <f t="shared" si="539"/>
        <v>729.12</v>
      </c>
      <c r="AI647" s="2">
        <f t="shared" si="540"/>
        <v>75.19</v>
      </c>
      <c r="AJ647" s="2">
        <f t="shared" si="520"/>
        <v>0</v>
      </c>
      <c r="AK647" s="2">
        <v>151204.35999999999</v>
      </c>
      <c r="AL647" s="2">
        <v>136231.31</v>
      </c>
      <c r="AM647" s="2">
        <v>8119.32</v>
      </c>
      <c r="AN647" s="2">
        <v>1014.31</v>
      </c>
      <c r="AO647" s="2">
        <v>6853.73</v>
      </c>
      <c r="AP647" s="2">
        <v>0</v>
      </c>
      <c r="AQ647" s="2">
        <v>729.12</v>
      </c>
      <c r="AR647" s="2">
        <v>75.19</v>
      </c>
      <c r="AS647" s="2">
        <v>0</v>
      </c>
      <c r="AT647" s="2">
        <v>102</v>
      </c>
      <c r="AU647" s="2">
        <v>58</v>
      </c>
      <c r="AV647" s="2">
        <v>1</v>
      </c>
      <c r="AW647" s="2">
        <v>1</v>
      </c>
      <c r="AX647" s="2"/>
      <c r="AY647" s="2"/>
      <c r="AZ647" s="2">
        <v>1</v>
      </c>
      <c r="BA647" s="2">
        <v>1</v>
      </c>
      <c r="BB647" s="2">
        <v>1</v>
      </c>
      <c r="BC647" s="2">
        <v>1</v>
      </c>
      <c r="BD647" s="2" t="s">
        <v>3</v>
      </c>
      <c r="BE647" s="2" t="s">
        <v>3</v>
      </c>
      <c r="BF647" s="2" t="s">
        <v>3</v>
      </c>
      <c r="BG647" s="2" t="s">
        <v>3</v>
      </c>
      <c r="BH647" s="2">
        <v>0</v>
      </c>
      <c r="BI647" s="2">
        <v>1</v>
      </c>
      <c r="BJ647" s="2" t="s">
        <v>737</v>
      </c>
      <c r="BK647" s="2"/>
      <c r="BL647" s="2"/>
      <c r="BM647" s="2">
        <v>6001</v>
      </c>
      <c r="BN647" s="2">
        <v>0</v>
      </c>
      <c r="BO647" s="2" t="s">
        <v>3</v>
      </c>
      <c r="BP647" s="2">
        <v>0</v>
      </c>
      <c r="BQ647" s="2">
        <v>2</v>
      </c>
      <c r="BR647" s="2">
        <v>0</v>
      </c>
      <c r="BS647" s="2">
        <v>1</v>
      </c>
      <c r="BT647" s="2">
        <v>1</v>
      </c>
      <c r="BU647" s="2">
        <v>1</v>
      </c>
      <c r="BV647" s="2">
        <v>1</v>
      </c>
      <c r="BW647" s="2">
        <v>1</v>
      </c>
      <c r="BX647" s="2">
        <v>1</v>
      </c>
      <c r="BY647" s="2" t="s">
        <v>3</v>
      </c>
      <c r="BZ647" s="2">
        <v>102</v>
      </c>
      <c r="CA647" s="2">
        <v>58</v>
      </c>
      <c r="CB647" s="2" t="s">
        <v>3</v>
      </c>
      <c r="CC647" s="2"/>
      <c r="CD647" s="2"/>
      <c r="CE647" s="2">
        <v>0</v>
      </c>
      <c r="CF647" s="2">
        <v>0</v>
      </c>
      <c r="CG647" s="2">
        <v>0</v>
      </c>
      <c r="CH647" s="2"/>
      <c r="CI647" s="2"/>
      <c r="CJ647" s="2"/>
      <c r="CK647" s="2"/>
      <c r="CL647" s="2"/>
      <c r="CM647" s="2">
        <v>0</v>
      </c>
      <c r="CN647" s="2" t="s">
        <v>3</v>
      </c>
      <c r="CO647" s="2">
        <v>0</v>
      </c>
      <c r="CP647" s="2">
        <f t="shared" si="521"/>
        <v>114008.09000000001</v>
      </c>
      <c r="CQ647" s="2">
        <f t="shared" si="522"/>
        <v>136231.31</v>
      </c>
      <c r="CR647" s="2">
        <f t="shared" si="541"/>
        <v>8119.32</v>
      </c>
      <c r="CS647" s="2">
        <f t="shared" si="523"/>
        <v>1014.31</v>
      </c>
      <c r="CT647" s="2">
        <f t="shared" si="524"/>
        <v>6853.73</v>
      </c>
      <c r="CU647" s="2">
        <f t="shared" si="525"/>
        <v>0</v>
      </c>
      <c r="CV647" s="2">
        <f t="shared" si="526"/>
        <v>729.12</v>
      </c>
      <c r="CW647" s="2">
        <f t="shared" si="527"/>
        <v>75.19</v>
      </c>
      <c r="CX647" s="2">
        <f t="shared" si="528"/>
        <v>0</v>
      </c>
      <c r="CY647" s="2">
        <f t="shared" si="542"/>
        <v>6051.15</v>
      </c>
      <c r="CZ647" s="2">
        <f t="shared" si="543"/>
        <v>3440.85</v>
      </c>
      <c r="DA647" s="2"/>
      <c r="DB647" s="2"/>
      <c r="DC647" s="2" t="s">
        <v>3</v>
      </c>
      <c r="DD647" s="2" t="s">
        <v>3</v>
      </c>
      <c r="DE647" s="2" t="s">
        <v>3</v>
      </c>
      <c r="DF647" s="2" t="s">
        <v>3</v>
      </c>
      <c r="DG647" s="2" t="s">
        <v>3</v>
      </c>
      <c r="DH647" s="2" t="s">
        <v>3</v>
      </c>
      <c r="DI647" s="2" t="s">
        <v>3</v>
      </c>
      <c r="DJ647" s="2" t="s">
        <v>3</v>
      </c>
      <c r="DK647" s="2" t="s">
        <v>3</v>
      </c>
      <c r="DL647" s="2" t="s">
        <v>3</v>
      </c>
      <c r="DM647" s="2" t="s">
        <v>3</v>
      </c>
      <c r="DN647" s="2">
        <v>0</v>
      </c>
      <c r="DO647" s="2">
        <v>0</v>
      </c>
      <c r="DP647" s="2">
        <v>1</v>
      </c>
      <c r="DQ647" s="2">
        <v>1</v>
      </c>
      <c r="DR647" s="2"/>
      <c r="DS647" s="2"/>
      <c r="DT647" s="2"/>
      <c r="DU647" s="2">
        <v>1013</v>
      </c>
      <c r="DV647" s="2" t="s">
        <v>736</v>
      </c>
      <c r="DW647" s="2" t="s">
        <v>736</v>
      </c>
      <c r="DX647" s="2">
        <v>1</v>
      </c>
      <c r="DY647" s="2"/>
      <c r="DZ647" s="2" t="s">
        <v>3</v>
      </c>
      <c r="EA647" s="2" t="s">
        <v>3</v>
      </c>
      <c r="EB647" s="2" t="s">
        <v>3</v>
      </c>
      <c r="EC647" s="2" t="s">
        <v>3</v>
      </c>
      <c r="ED647" s="2"/>
      <c r="EE647" s="2">
        <v>56792962</v>
      </c>
      <c r="EF647" s="2">
        <v>2</v>
      </c>
      <c r="EG647" s="2" t="s">
        <v>28</v>
      </c>
      <c r="EH647" s="2">
        <v>6</v>
      </c>
      <c r="EI647" s="2" t="s">
        <v>179</v>
      </c>
      <c r="EJ647" s="2">
        <v>1</v>
      </c>
      <c r="EK647" s="2">
        <v>6001</v>
      </c>
      <c r="EL647" s="2" t="s">
        <v>179</v>
      </c>
      <c r="EM647" s="2" t="s">
        <v>180</v>
      </c>
      <c r="EN647" s="2"/>
      <c r="EO647" s="2" t="s">
        <v>3</v>
      </c>
      <c r="EP647" s="2"/>
      <c r="EQ647" s="2">
        <v>131072</v>
      </c>
      <c r="ER647" s="2">
        <v>151204.35999999999</v>
      </c>
      <c r="ES647" s="2">
        <v>136231.31</v>
      </c>
      <c r="ET647" s="2">
        <v>8119.32</v>
      </c>
      <c r="EU647" s="2">
        <v>1014.31</v>
      </c>
      <c r="EV647" s="2">
        <v>6853.73</v>
      </c>
      <c r="EW647" s="2">
        <v>729.12</v>
      </c>
      <c r="EX647" s="2">
        <v>75.19</v>
      </c>
      <c r="EY647" s="2">
        <v>0</v>
      </c>
      <c r="EZ647" s="2"/>
      <c r="FA647" s="2"/>
      <c r="FB647" s="2"/>
      <c r="FC647" s="2"/>
      <c r="FD647" s="2"/>
      <c r="FE647" s="2"/>
      <c r="FF647" s="2"/>
      <c r="FG647" s="2"/>
      <c r="FH647" s="2"/>
      <c r="FI647" s="2"/>
      <c r="FJ647" s="2"/>
      <c r="FK647" s="2"/>
      <c r="FL647" s="2"/>
      <c r="FM647" s="2"/>
      <c r="FN647" s="2"/>
      <c r="FO647" s="2"/>
      <c r="FP647" s="2"/>
      <c r="FQ647" s="2">
        <v>0</v>
      </c>
      <c r="FR647" s="2">
        <v>0</v>
      </c>
      <c r="FS647" s="2">
        <v>0</v>
      </c>
      <c r="FT647" s="2"/>
      <c r="FU647" s="2"/>
      <c r="FV647" s="2"/>
      <c r="FW647" s="2"/>
      <c r="FX647" s="2">
        <v>102</v>
      </c>
      <c r="FY647" s="2">
        <v>58</v>
      </c>
      <c r="FZ647" s="2"/>
      <c r="GA647" s="2" t="s">
        <v>3</v>
      </c>
      <c r="GB647" s="2"/>
      <c r="GC647" s="2"/>
      <c r="GD647" s="2">
        <v>1</v>
      </c>
      <c r="GE647" s="2"/>
      <c r="GF647" s="2">
        <v>-1552536100</v>
      </c>
      <c r="GG647" s="2">
        <v>2</v>
      </c>
      <c r="GH647" s="2">
        <v>1</v>
      </c>
      <c r="GI647" s="2">
        <v>-2</v>
      </c>
      <c r="GJ647" s="2">
        <v>0</v>
      </c>
      <c r="GK647" s="2">
        <v>0</v>
      </c>
      <c r="GL647" s="2">
        <f>ROUND(IF(AND(BH647=3,BI647=3,FS647&lt;&gt;0),P647,0),2)</f>
        <v>0</v>
      </c>
      <c r="GM647" s="2">
        <f>ROUND(O647+X647+Y647,2)+GX647</f>
        <v>123500.09</v>
      </c>
      <c r="GN647" s="2">
        <f t="shared" si="531"/>
        <v>123500.09</v>
      </c>
      <c r="GO647" s="2">
        <f t="shared" si="532"/>
        <v>0</v>
      </c>
      <c r="GP647" s="2">
        <f t="shared" si="533"/>
        <v>0</v>
      </c>
      <c r="GQ647" s="2"/>
      <c r="GR647" s="2">
        <v>0</v>
      </c>
      <c r="GS647" s="2">
        <v>3</v>
      </c>
      <c r="GT647" s="2">
        <v>0</v>
      </c>
      <c r="GU647" s="2" t="s">
        <v>3</v>
      </c>
      <c r="GV647" s="2">
        <f t="shared" si="534"/>
        <v>0</v>
      </c>
      <c r="GW647" s="2">
        <v>1</v>
      </c>
      <c r="GX647" s="2">
        <f>ROUND(HC647*I647,2)</f>
        <v>0</v>
      </c>
      <c r="GY647" s="2"/>
      <c r="GZ647" s="2"/>
      <c r="HA647" s="2">
        <v>0</v>
      </c>
      <c r="HB647" s="2">
        <v>0</v>
      </c>
      <c r="HC647" s="2">
        <f t="shared" si="535"/>
        <v>0</v>
      </c>
      <c r="HD647" s="2"/>
      <c r="HE647" s="2" t="s">
        <v>3</v>
      </c>
      <c r="HF647" s="2" t="s">
        <v>3</v>
      </c>
      <c r="HG647" s="2"/>
      <c r="HH647" s="2"/>
      <c r="HI647" s="2"/>
      <c r="HJ647" s="2"/>
      <c r="HK647" s="2"/>
      <c r="HL647" s="2"/>
      <c r="HM647" s="2" t="s">
        <v>3</v>
      </c>
      <c r="HN647" s="2" t="s">
        <v>181</v>
      </c>
      <c r="HO647" s="2" t="s">
        <v>182</v>
      </c>
      <c r="HP647" s="2" t="s">
        <v>179</v>
      </c>
      <c r="HQ647" s="2" t="s">
        <v>179</v>
      </c>
      <c r="HR647" s="2"/>
      <c r="HS647" s="2">
        <v>0</v>
      </c>
      <c r="HT647" s="2"/>
      <c r="HU647" s="2"/>
      <c r="HV647" s="2"/>
      <c r="HW647" s="2"/>
      <c r="HX647" s="2"/>
      <c r="HY647" s="2"/>
      <c r="HZ647" s="2"/>
      <c r="IA647" s="2"/>
      <c r="IB647" s="2"/>
      <c r="IC647" s="2"/>
      <c r="ID647" s="2"/>
      <c r="IE647" s="2"/>
      <c r="IF647" s="2"/>
      <c r="IG647" s="2"/>
      <c r="IH647" s="2"/>
      <c r="II647" s="2"/>
      <c r="IJ647" s="2"/>
      <c r="IK647" s="2">
        <v>0</v>
      </c>
      <c r="IL647" s="2"/>
      <c r="IM647" s="2"/>
      <c r="IN647" s="2"/>
      <c r="IO647" s="2"/>
      <c r="IP647" s="2"/>
      <c r="IQ647" s="2"/>
      <c r="IR647" s="2"/>
      <c r="IS647" s="2"/>
      <c r="IT647" s="2"/>
      <c r="IU647" s="2"/>
    </row>
    <row r="648" spans="1:255" x14ac:dyDescent="0.2">
      <c r="A648">
        <v>17</v>
      </c>
      <c r="B648">
        <v>1</v>
      </c>
      <c r="C648">
        <f>ROW(SmtRes!A1078)</f>
        <v>1078</v>
      </c>
      <c r="D648">
        <f>ROW(EtalonRes!A1120)</f>
        <v>1120</v>
      </c>
      <c r="E648" t="s">
        <v>733</v>
      </c>
      <c r="F648" t="s">
        <v>734</v>
      </c>
      <c r="G648" t="s">
        <v>735</v>
      </c>
      <c r="H648" t="s">
        <v>736</v>
      </c>
      <c r="I648">
        <f>ROUND(ROUND((75.4)/100,4),7)</f>
        <v>0.754</v>
      </c>
      <c r="J648">
        <v>0</v>
      </c>
      <c r="K648">
        <f>ROUND(ROUND((75.4)/100,4),7)</f>
        <v>0.754</v>
      </c>
      <c r="O648">
        <f>ROUND(CP648,0)</f>
        <v>1315596</v>
      </c>
      <c r="P648">
        <f>ROUND(CQ648*I648,0)</f>
        <v>971716</v>
      </c>
      <c r="Q648">
        <f>ROUND(CR648*I648,0)</f>
        <v>80688</v>
      </c>
      <c r="R648">
        <f>ROUND(CS648*I648,0)</f>
        <v>38951</v>
      </c>
      <c r="S648">
        <f>ROUND(CT648*I648,0)</f>
        <v>263192</v>
      </c>
      <c r="T648">
        <f>ROUND(CU648*I648,0)</f>
        <v>0</v>
      </c>
      <c r="U648">
        <f t="shared" si="515"/>
        <v>549.75648000000001</v>
      </c>
      <c r="V648">
        <f t="shared" si="516"/>
        <v>56.693260000000002</v>
      </c>
      <c r="W648">
        <f>ROUND(CX648*I648,0)</f>
        <v>0</v>
      </c>
      <c r="X648">
        <f>ROUND(CY648,0)</f>
        <v>308186</v>
      </c>
      <c r="Y648">
        <f>ROUND(CZ648,0)</f>
        <v>175243</v>
      </c>
      <c r="AA648">
        <v>64855514</v>
      </c>
      <c r="AB648">
        <f t="shared" si="517"/>
        <v>151204.35999999999</v>
      </c>
      <c r="AC648">
        <f t="shared" si="518"/>
        <v>136231.31</v>
      </c>
      <c r="AD648">
        <f t="shared" si="536"/>
        <v>8119.32</v>
      </c>
      <c r="AE648">
        <f t="shared" si="537"/>
        <v>1014.31</v>
      </c>
      <c r="AF648">
        <f t="shared" si="538"/>
        <v>6853.73</v>
      </c>
      <c r="AG648">
        <f t="shared" si="519"/>
        <v>0</v>
      </c>
      <c r="AH648">
        <f t="shared" si="539"/>
        <v>729.12</v>
      </c>
      <c r="AI648">
        <f t="shared" si="540"/>
        <v>75.19</v>
      </c>
      <c r="AJ648">
        <f t="shared" si="520"/>
        <v>0</v>
      </c>
      <c r="AK648">
        <v>151204.35999999999</v>
      </c>
      <c r="AL648">
        <v>136231.31</v>
      </c>
      <c r="AM648">
        <v>8119.32</v>
      </c>
      <c r="AN648">
        <v>1014.31</v>
      </c>
      <c r="AO648">
        <v>6853.73</v>
      </c>
      <c r="AP648">
        <v>0</v>
      </c>
      <c r="AQ648">
        <v>729.12</v>
      </c>
      <c r="AR648">
        <v>75.19</v>
      </c>
      <c r="AS648">
        <v>0</v>
      </c>
      <c r="AT648">
        <v>102</v>
      </c>
      <c r="AU648">
        <v>58</v>
      </c>
      <c r="AV648">
        <v>1</v>
      </c>
      <c r="AW648">
        <v>1</v>
      </c>
      <c r="AZ648">
        <v>1</v>
      </c>
      <c r="BA648">
        <v>50.93</v>
      </c>
      <c r="BB648">
        <v>13.18</v>
      </c>
      <c r="BC648">
        <v>9.4600000000000009</v>
      </c>
      <c r="BD648" t="s">
        <v>3</v>
      </c>
      <c r="BE648" t="s">
        <v>3</v>
      </c>
      <c r="BF648" t="s">
        <v>3</v>
      </c>
      <c r="BG648" t="s">
        <v>3</v>
      </c>
      <c r="BH648">
        <v>0</v>
      </c>
      <c r="BI648">
        <v>1</v>
      </c>
      <c r="BJ648" t="s">
        <v>737</v>
      </c>
      <c r="BM648">
        <v>6001</v>
      </c>
      <c r="BN648">
        <v>0</v>
      </c>
      <c r="BO648" t="s">
        <v>734</v>
      </c>
      <c r="BP648">
        <v>1</v>
      </c>
      <c r="BQ648">
        <v>2</v>
      </c>
      <c r="BR648">
        <v>0</v>
      </c>
      <c r="BS648">
        <v>50.93</v>
      </c>
      <c r="BT648">
        <v>1</v>
      </c>
      <c r="BU648">
        <v>1</v>
      </c>
      <c r="BV648">
        <v>1</v>
      </c>
      <c r="BW648">
        <v>1</v>
      </c>
      <c r="BX648">
        <v>1</v>
      </c>
      <c r="BY648" t="s">
        <v>3</v>
      </c>
      <c r="BZ648">
        <v>102</v>
      </c>
      <c r="CA648">
        <v>58</v>
      </c>
      <c r="CB648" t="s">
        <v>3</v>
      </c>
      <c r="CE648">
        <v>0</v>
      </c>
      <c r="CF648">
        <v>0</v>
      </c>
      <c r="CG648">
        <v>0</v>
      </c>
      <c r="CM648">
        <v>0</v>
      </c>
      <c r="CN648" t="s">
        <v>3</v>
      </c>
      <c r="CO648">
        <v>0</v>
      </c>
      <c r="CP648">
        <f t="shared" si="521"/>
        <v>1315596</v>
      </c>
      <c r="CQ648">
        <f t="shared" si="522"/>
        <v>1288748.1926000002</v>
      </c>
      <c r="CR648">
        <f t="shared" si="541"/>
        <v>107012.63759999999</v>
      </c>
      <c r="CS648">
        <f t="shared" si="523"/>
        <v>51658.808299999997</v>
      </c>
      <c r="CT648">
        <f t="shared" si="524"/>
        <v>349060.46889999998</v>
      </c>
      <c r="CU648">
        <f t="shared" si="525"/>
        <v>0</v>
      </c>
      <c r="CV648">
        <f t="shared" si="526"/>
        <v>729.12</v>
      </c>
      <c r="CW648">
        <f t="shared" si="527"/>
        <v>75.19</v>
      </c>
      <c r="CX648">
        <f t="shared" si="528"/>
        <v>0</v>
      </c>
      <c r="CY648">
        <f t="shared" si="542"/>
        <v>308185.86</v>
      </c>
      <c r="CZ648">
        <f t="shared" si="543"/>
        <v>175242.94</v>
      </c>
      <c r="DC648" t="s">
        <v>3</v>
      </c>
      <c r="DD648" t="s">
        <v>3</v>
      </c>
      <c r="DE648" t="s">
        <v>3</v>
      </c>
      <c r="DF648" t="s">
        <v>3</v>
      </c>
      <c r="DG648" t="s">
        <v>3</v>
      </c>
      <c r="DH648" t="s">
        <v>3</v>
      </c>
      <c r="DI648" t="s">
        <v>3</v>
      </c>
      <c r="DJ648" t="s">
        <v>3</v>
      </c>
      <c r="DK648" t="s">
        <v>3</v>
      </c>
      <c r="DL648" t="s">
        <v>3</v>
      </c>
      <c r="DM648" t="s">
        <v>3</v>
      </c>
      <c r="DN648">
        <v>0</v>
      </c>
      <c r="DO648">
        <v>0</v>
      </c>
      <c r="DP648">
        <v>1</v>
      </c>
      <c r="DQ648">
        <v>1</v>
      </c>
      <c r="DU648">
        <v>1013</v>
      </c>
      <c r="DV648" t="s">
        <v>736</v>
      </c>
      <c r="DW648" t="s">
        <v>736</v>
      </c>
      <c r="DX648">
        <v>1</v>
      </c>
      <c r="DZ648" t="s">
        <v>3</v>
      </c>
      <c r="EA648" t="s">
        <v>3</v>
      </c>
      <c r="EB648" t="s">
        <v>3</v>
      </c>
      <c r="EC648" t="s">
        <v>3</v>
      </c>
      <c r="EE648">
        <v>56792962</v>
      </c>
      <c r="EF648">
        <v>2</v>
      </c>
      <c r="EG648" t="s">
        <v>28</v>
      </c>
      <c r="EH648">
        <v>6</v>
      </c>
      <c r="EI648" t="s">
        <v>179</v>
      </c>
      <c r="EJ648">
        <v>1</v>
      </c>
      <c r="EK648">
        <v>6001</v>
      </c>
      <c r="EL648" t="s">
        <v>179</v>
      </c>
      <c r="EM648" t="s">
        <v>180</v>
      </c>
      <c r="EO648" t="s">
        <v>3</v>
      </c>
      <c r="EQ648">
        <v>131072</v>
      </c>
      <c r="ER648">
        <v>151204.35999999999</v>
      </c>
      <c r="ES648">
        <v>136231.31</v>
      </c>
      <c r="ET648">
        <v>8119.32</v>
      </c>
      <c r="EU648">
        <v>1014.31</v>
      </c>
      <c r="EV648">
        <v>6853.73</v>
      </c>
      <c r="EW648">
        <v>729.12</v>
      </c>
      <c r="EX648">
        <v>75.19</v>
      </c>
      <c r="EY648">
        <v>0</v>
      </c>
      <c r="FQ648">
        <v>0</v>
      </c>
      <c r="FR648">
        <v>0</v>
      </c>
      <c r="FS648">
        <v>0</v>
      </c>
      <c r="FX648">
        <v>102</v>
      </c>
      <c r="FY648">
        <v>58</v>
      </c>
      <c r="GA648" t="s">
        <v>3</v>
      </c>
      <c r="GD648">
        <v>1</v>
      </c>
      <c r="GF648">
        <v>-1552536100</v>
      </c>
      <c r="GG648">
        <v>2</v>
      </c>
      <c r="GH648">
        <v>1</v>
      </c>
      <c r="GI648">
        <v>2</v>
      </c>
      <c r="GJ648">
        <v>0</v>
      </c>
      <c r="GK648">
        <v>0</v>
      </c>
      <c r="GL648">
        <f>ROUND(IF(AND(BH648=3,BI648=3,FS648&lt;&gt;0),P648,0),0)</f>
        <v>0</v>
      </c>
      <c r="GM648">
        <f>ROUND(O648+X648+Y648,0)+GX648</f>
        <v>1799025</v>
      </c>
      <c r="GN648">
        <f t="shared" si="531"/>
        <v>1799025</v>
      </c>
      <c r="GO648">
        <f t="shared" si="532"/>
        <v>0</v>
      </c>
      <c r="GP648">
        <f t="shared" si="533"/>
        <v>0</v>
      </c>
      <c r="GR648">
        <v>0</v>
      </c>
      <c r="GS648">
        <v>3</v>
      </c>
      <c r="GT648">
        <v>0</v>
      </c>
      <c r="GU648" t="s">
        <v>3</v>
      </c>
      <c r="GV648">
        <f t="shared" si="534"/>
        <v>0</v>
      </c>
      <c r="GW648">
        <v>1</v>
      </c>
      <c r="GX648">
        <f>ROUND(HC648*I648,0)</f>
        <v>0</v>
      </c>
      <c r="HA648">
        <v>0</v>
      </c>
      <c r="HB648">
        <v>0</v>
      </c>
      <c r="HC648">
        <f t="shared" si="535"/>
        <v>0</v>
      </c>
      <c r="HE648" t="s">
        <v>3</v>
      </c>
      <c r="HF648" t="s">
        <v>3</v>
      </c>
      <c r="HM648" t="s">
        <v>3</v>
      </c>
      <c r="HN648" t="s">
        <v>181</v>
      </c>
      <c r="HO648" t="s">
        <v>182</v>
      </c>
      <c r="HP648" t="s">
        <v>179</v>
      </c>
      <c r="HQ648" t="s">
        <v>179</v>
      </c>
      <c r="HS648">
        <v>0</v>
      </c>
      <c r="IK648">
        <v>0</v>
      </c>
    </row>
    <row r="649" spans="1:255" x14ac:dyDescent="0.2">
      <c r="A649" s="2">
        <v>18</v>
      </c>
      <c r="B649" s="2">
        <v>1</v>
      </c>
      <c r="C649" s="2">
        <v>1055</v>
      </c>
      <c r="D649" s="2"/>
      <c r="E649" s="2" t="s">
        <v>738</v>
      </c>
      <c r="F649" s="2" t="s">
        <v>200</v>
      </c>
      <c r="G649" s="2" t="s">
        <v>201</v>
      </c>
      <c r="H649" s="2" t="s">
        <v>36</v>
      </c>
      <c r="I649" s="2">
        <f>I647*J649</f>
        <v>-11.0084</v>
      </c>
      <c r="J649" s="2">
        <v>-14.6</v>
      </c>
      <c r="K649" s="2">
        <v>-14.6</v>
      </c>
      <c r="L649" s="2"/>
      <c r="M649" s="2"/>
      <c r="N649" s="2"/>
      <c r="O649" s="2">
        <f>ROUND(CP649,2)</f>
        <v>-62197.35</v>
      </c>
      <c r="P649" s="2">
        <f>ROUND(CQ649*I649,2)</f>
        <v>-62197.35</v>
      </c>
      <c r="Q649" s="2">
        <f>ROUND(CR649*I649,2)</f>
        <v>0</v>
      </c>
      <c r="R649" s="2">
        <f>ROUND(CS649*I649,2)</f>
        <v>0</v>
      </c>
      <c r="S649" s="2">
        <f>ROUND(CT649*I649,2)</f>
        <v>0</v>
      </c>
      <c r="T649" s="2">
        <f>ROUND(CU649*I649,2)</f>
        <v>0</v>
      </c>
      <c r="U649" s="2">
        <f t="shared" si="515"/>
        <v>0</v>
      </c>
      <c r="V649" s="2">
        <f t="shared" si="516"/>
        <v>0</v>
      </c>
      <c r="W649" s="2">
        <f>ROUND(CX649*I649,2)</f>
        <v>0</v>
      </c>
      <c r="X649" s="2">
        <f>ROUND(CY649,2)</f>
        <v>0</v>
      </c>
      <c r="Y649" s="2">
        <f>ROUND(CZ649,2)</f>
        <v>0</v>
      </c>
      <c r="Z649" s="2"/>
      <c r="AA649" s="2">
        <v>64855517</v>
      </c>
      <c r="AB649" s="2">
        <f t="shared" si="517"/>
        <v>5649.99</v>
      </c>
      <c r="AC649" s="2">
        <f t="shared" si="518"/>
        <v>5649.99</v>
      </c>
      <c r="AD649" s="2">
        <f t="shared" si="536"/>
        <v>0</v>
      </c>
      <c r="AE649" s="2">
        <f t="shared" si="537"/>
        <v>0</v>
      </c>
      <c r="AF649" s="2">
        <f t="shared" si="538"/>
        <v>0</v>
      </c>
      <c r="AG649" s="2">
        <f t="shared" si="519"/>
        <v>0</v>
      </c>
      <c r="AH649" s="2">
        <f t="shared" si="539"/>
        <v>0</v>
      </c>
      <c r="AI649" s="2">
        <f t="shared" si="540"/>
        <v>0</v>
      </c>
      <c r="AJ649" s="2">
        <f t="shared" si="520"/>
        <v>0</v>
      </c>
      <c r="AK649" s="2">
        <v>5649.99</v>
      </c>
      <c r="AL649" s="2">
        <v>5649.99</v>
      </c>
      <c r="AM649" s="2">
        <v>0</v>
      </c>
      <c r="AN649" s="2">
        <v>0</v>
      </c>
      <c r="AO649" s="2">
        <v>0</v>
      </c>
      <c r="AP649" s="2">
        <v>0</v>
      </c>
      <c r="AQ649" s="2">
        <v>0</v>
      </c>
      <c r="AR649" s="2">
        <v>0</v>
      </c>
      <c r="AS649" s="2">
        <v>0</v>
      </c>
      <c r="AT649" s="2">
        <v>102</v>
      </c>
      <c r="AU649" s="2">
        <v>58</v>
      </c>
      <c r="AV649" s="2">
        <v>1</v>
      </c>
      <c r="AW649" s="2">
        <v>1</v>
      </c>
      <c r="AX649" s="2"/>
      <c r="AY649" s="2"/>
      <c r="AZ649" s="2">
        <v>1</v>
      </c>
      <c r="BA649" s="2">
        <v>1</v>
      </c>
      <c r="BB649" s="2">
        <v>1</v>
      </c>
      <c r="BC649" s="2">
        <v>1</v>
      </c>
      <c r="BD649" s="2" t="s">
        <v>3</v>
      </c>
      <c r="BE649" s="2" t="s">
        <v>3</v>
      </c>
      <c r="BF649" s="2" t="s">
        <v>3</v>
      </c>
      <c r="BG649" s="2" t="s">
        <v>3</v>
      </c>
      <c r="BH649" s="2">
        <v>3</v>
      </c>
      <c r="BI649" s="2">
        <v>1</v>
      </c>
      <c r="BJ649" s="2" t="s">
        <v>202</v>
      </c>
      <c r="BK649" s="2"/>
      <c r="BL649" s="2"/>
      <c r="BM649" s="2">
        <v>6001</v>
      </c>
      <c r="BN649" s="2">
        <v>0</v>
      </c>
      <c r="BO649" s="2" t="s">
        <v>3</v>
      </c>
      <c r="BP649" s="2">
        <v>0</v>
      </c>
      <c r="BQ649" s="2">
        <v>2</v>
      </c>
      <c r="BR649" s="2">
        <v>1</v>
      </c>
      <c r="BS649" s="2">
        <v>1</v>
      </c>
      <c r="BT649" s="2">
        <v>1</v>
      </c>
      <c r="BU649" s="2">
        <v>1</v>
      </c>
      <c r="BV649" s="2">
        <v>1</v>
      </c>
      <c r="BW649" s="2">
        <v>1</v>
      </c>
      <c r="BX649" s="2">
        <v>1</v>
      </c>
      <c r="BY649" s="2" t="s">
        <v>3</v>
      </c>
      <c r="BZ649" s="2">
        <v>102</v>
      </c>
      <c r="CA649" s="2">
        <v>58</v>
      </c>
      <c r="CB649" s="2" t="s">
        <v>3</v>
      </c>
      <c r="CC649" s="2"/>
      <c r="CD649" s="2"/>
      <c r="CE649" s="2">
        <v>0</v>
      </c>
      <c r="CF649" s="2">
        <v>0</v>
      </c>
      <c r="CG649" s="2">
        <v>0</v>
      </c>
      <c r="CH649" s="2"/>
      <c r="CI649" s="2"/>
      <c r="CJ649" s="2"/>
      <c r="CK649" s="2"/>
      <c r="CL649" s="2"/>
      <c r="CM649" s="2">
        <v>0</v>
      </c>
      <c r="CN649" s="2" t="s">
        <v>3</v>
      </c>
      <c r="CO649" s="2">
        <v>0</v>
      </c>
      <c r="CP649" s="2">
        <f t="shared" si="521"/>
        <v>-62197.35</v>
      </c>
      <c r="CQ649" s="2">
        <f t="shared" si="522"/>
        <v>5649.99</v>
      </c>
      <c r="CR649" s="2">
        <f t="shared" si="541"/>
        <v>0</v>
      </c>
      <c r="CS649" s="2">
        <f t="shared" si="523"/>
        <v>0</v>
      </c>
      <c r="CT649" s="2">
        <f t="shared" si="524"/>
        <v>0</v>
      </c>
      <c r="CU649" s="2">
        <f t="shared" si="525"/>
        <v>0</v>
      </c>
      <c r="CV649" s="2">
        <f t="shared" si="526"/>
        <v>0</v>
      </c>
      <c r="CW649" s="2">
        <f t="shared" si="527"/>
        <v>0</v>
      </c>
      <c r="CX649" s="2">
        <f t="shared" si="528"/>
        <v>0</v>
      </c>
      <c r="CY649" s="2">
        <f t="shared" si="542"/>
        <v>0</v>
      </c>
      <c r="CZ649" s="2">
        <f t="shared" si="543"/>
        <v>0</v>
      </c>
      <c r="DA649" s="2"/>
      <c r="DB649" s="2"/>
      <c r="DC649" s="2" t="s">
        <v>3</v>
      </c>
      <c r="DD649" s="2" t="s">
        <v>3</v>
      </c>
      <c r="DE649" s="2" t="s">
        <v>3</v>
      </c>
      <c r="DF649" s="2" t="s">
        <v>3</v>
      </c>
      <c r="DG649" s="2" t="s">
        <v>3</v>
      </c>
      <c r="DH649" s="2" t="s">
        <v>3</v>
      </c>
      <c r="DI649" s="2" t="s">
        <v>3</v>
      </c>
      <c r="DJ649" s="2" t="s">
        <v>3</v>
      </c>
      <c r="DK649" s="2" t="s">
        <v>3</v>
      </c>
      <c r="DL649" s="2" t="s">
        <v>3</v>
      </c>
      <c r="DM649" s="2" t="s">
        <v>3</v>
      </c>
      <c r="DN649" s="2">
        <v>0</v>
      </c>
      <c r="DO649" s="2">
        <v>0</v>
      </c>
      <c r="DP649" s="2">
        <v>1</v>
      </c>
      <c r="DQ649" s="2">
        <v>1</v>
      </c>
      <c r="DR649" s="2"/>
      <c r="DS649" s="2"/>
      <c r="DT649" s="2"/>
      <c r="DU649" s="2">
        <v>1009</v>
      </c>
      <c r="DV649" s="2" t="s">
        <v>36</v>
      </c>
      <c r="DW649" s="2" t="s">
        <v>36</v>
      </c>
      <c r="DX649" s="2">
        <v>1000</v>
      </c>
      <c r="DY649" s="2"/>
      <c r="DZ649" s="2" t="s">
        <v>3</v>
      </c>
      <c r="EA649" s="2" t="s">
        <v>3</v>
      </c>
      <c r="EB649" s="2" t="s">
        <v>3</v>
      </c>
      <c r="EC649" s="2" t="s">
        <v>3</v>
      </c>
      <c r="ED649" s="2"/>
      <c r="EE649" s="2">
        <v>56792962</v>
      </c>
      <c r="EF649" s="2">
        <v>2</v>
      </c>
      <c r="EG649" s="2" t="s">
        <v>28</v>
      </c>
      <c r="EH649" s="2">
        <v>6</v>
      </c>
      <c r="EI649" s="2" t="s">
        <v>179</v>
      </c>
      <c r="EJ649" s="2">
        <v>1</v>
      </c>
      <c r="EK649" s="2">
        <v>6001</v>
      </c>
      <c r="EL649" s="2" t="s">
        <v>179</v>
      </c>
      <c r="EM649" s="2" t="s">
        <v>180</v>
      </c>
      <c r="EN649" s="2"/>
      <c r="EO649" s="2" t="s">
        <v>3</v>
      </c>
      <c r="EP649" s="2"/>
      <c r="EQ649" s="2">
        <v>0</v>
      </c>
      <c r="ER649" s="2">
        <v>5649.99</v>
      </c>
      <c r="ES649" s="2">
        <v>5649.99</v>
      </c>
      <c r="ET649" s="2">
        <v>0</v>
      </c>
      <c r="EU649" s="2">
        <v>0</v>
      </c>
      <c r="EV649" s="2">
        <v>0</v>
      </c>
      <c r="EW649" s="2">
        <v>0</v>
      </c>
      <c r="EX649" s="2">
        <v>0</v>
      </c>
      <c r="EY649" s="2"/>
      <c r="EZ649" s="2"/>
      <c r="FA649" s="2"/>
      <c r="FB649" s="2"/>
      <c r="FC649" s="2"/>
      <c r="FD649" s="2"/>
      <c r="FE649" s="2"/>
      <c r="FF649" s="2"/>
      <c r="FG649" s="2"/>
      <c r="FH649" s="2"/>
      <c r="FI649" s="2"/>
      <c r="FJ649" s="2"/>
      <c r="FK649" s="2"/>
      <c r="FL649" s="2"/>
      <c r="FM649" s="2"/>
      <c r="FN649" s="2"/>
      <c r="FO649" s="2"/>
      <c r="FP649" s="2"/>
      <c r="FQ649" s="2">
        <v>0</v>
      </c>
      <c r="FR649" s="2">
        <v>0</v>
      </c>
      <c r="FS649" s="2">
        <v>0</v>
      </c>
      <c r="FT649" s="2"/>
      <c r="FU649" s="2"/>
      <c r="FV649" s="2"/>
      <c r="FW649" s="2"/>
      <c r="FX649" s="2">
        <v>102</v>
      </c>
      <c r="FY649" s="2">
        <v>58</v>
      </c>
      <c r="FZ649" s="2"/>
      <c r="GA649" s="2" t="s">
        <v>3</v>
      </c>
      <c r="GB649" s="2"/>
      <c r="GC649" s="2"/>
      <c r="GD649" s="2">
        <v>1</v>
      </c>
      <c r="GE649" s="2"/>
      <c r="GF649" s="2">
        <v>-922545297</v>
      </c>
      <c r="GG649" s="2">
        <v>2</v>
      </c>
      <c r="GH649" s="2">
        <v>1</v>
      </c>
      <c r="GI649" s="2">
        <v>-2</v>
      </c>
      <c r="GJ649" s="2">
        <v>0</v>
      </c>
      <c r="GK649" s="2">
        <v>0</v>
      </c>
      <c r="GL649" s="2">
        <f>ROUND(IF(AND(BH649=3,BI649=3,FS649&lt;&gt;0),P649,0),2)</f>
        <v>0</v>
      </c>
      <c r="GM649" s="2">
        <f>ROUND(O649+X649+Y649,2)+GX649</f>
        <v>-62197.35</v>
      </c>
      <c r="GN649" s="2">
        <f t="shared" si="531"/>
        <v>-62197.35</v>
      </c>
      <c r="GO649" s="2">
        <f t="shared" si="532"/>
        <v>0</v>
      </c>
      <c r="GP649" s="2">
        <f t="shared" si="533"/>
        <v>0</v>
      </c>
      <c r="GQ649" s="2"/>
      <c r="GR649" s="2">
        <v>0</v>
      </c>
      <c r="GS649" s="2">
        <v>3</v>
      </c>
      <c r="GT649" s="2">
        <v>0</v>
      </c>
      <c r="GU649" s="2" t="s">
        <v>3</v>
      </c>
      <c r="GV649" s="2">
        <f t="shared" si="534"/>
        <v>0</v>
      </c>
      <c r="GW649" s="2">
        <v>1</v>
      </c>
      <c r="GX649" s="2">
        <f>ROUND(HC649*I649,2)</f>
        <v>0</v>
      </c>
      <c r="GY649" s="2"/>
      <c r="GZ649" s="2"/>
      <c r="HA649" s="2">
        <v>0</v>
      </c>
      <c r="HB649" s="2">
        <v>0</v>
      </c>
      <c r="HC649" s="2">
        <f t="shared" si="535"/>
        <v>0</v>
      </c>
      <c r="HD649" s="2"/>
      <c r="HE649" s="2" t="s">
        <v>3</v>
      </c>
      <c r="HF649" s="2" t="s">
        <v>3</v>
      </c>
      <c r="HG649" s="2"/>
      <c r="HH649" s="2"/>
      <c r="HI649" s="2"/>
      <c r="HJ649" s="2"/>
      <c r="HK649" s="2"/>
      <c r="HL649" s="2"/>
      <c r="HM649" s="2" t="s">
        <v>3</v>
      </c>
      <c r="HN649" s="2" t="s">
        <v>181</v>
      </c>
      <c r="HO649" s="2" t="s">
        <v>182</v>
      </c>
      <c r="HP649" s="2" t="s">
        <v>179</v>
      </c>
      <c r="HQ649" s="2" t="s">
        <v>179</v>
      </c>
      <c r="HR649" s="2"/>
      <c r="HS649" s="2">
        <v>0</v>
      </c>
      <c r="HT649" s="2"/>
      <c r="HU649" s="2"/>
      <c r="HV649" s="2"/>
      <c r="HW649" s="2"/>
      <c r="HX649" s="2"/>
      <c r="HY649" s="2"/>
      <c r="HZ649" s="2"/>
      <c r="IA649" s="2"/>
      <c r="IB649" s="2"/>
      <c r="IC649" s="2"/>
      <c r="ID649" s="2"/>
      <c r="IE649" s="2"/>
      <c r="IF649" s="2"/>
      <c r="IG649" s="2"/>
      <c r="IH649" s="2"/>
      <c r="II649" s="2"/>
      <c r="IJ649" s="2"/>
      <c r="IK649" s="2">
        <v>0</v>
      </c>
      <c r="IL649" s="2"/>
      <c r="IM649" s="2"/>
      <c r="IN649" s="2"/>
      <c r="IO649" s="2"/>
      <c r="IP649" s="2"/>
      <c r="IQ649" s="2"/>
      <c r="IR649" s="2"/>
      <c r="IS649" s="2"/>
      <c r="IT649" s="2"/>
      <c r="IU649" s="2"/>
    </row>
    <row r="650" spans="1:255" x14ac:dyDescent="0.2">
      <c r="A650">
        <v>18</v>
      </c>
      <c r="B650">
        <v>1</v>
      </c>
      <c r="C650">
        <v>1075</v>
      </c>
      <c r="E650" t="s">
        <v>738</v>
      </c>
      <c r="F650" t="s">
        <v>200</v>
      </c>
      <c r="G650" t="s">
        <v>201</v>
      </c>
      <c r="H650" t="s">
        <v>36</v>
      </c>
      <c r="I650">
        <f>I648*J650</f>
        <v>-11.0084</v>
      </c>
      <c r="J650">
        <v>-14.6</v>
      </c>
      <c r="K650">
        <v>-14.6</v>
      </c>
      <c r="O650">
        <f>ROUND(CP650,0)</f>
        <v>-527434</v>
      </c>
      <c r="P650">
        <f>ROUND(CQ650*I650,0)</f>
        <v>-527434</v>
      </c>
      <c r="Q650">
        <f>ROUND(CR650*I650,0)</f>
        <v>0</v>
      </c>
      <c r="R650">
        <f>ROUND(CS650*I650,0)</f>
        <v>0</v>
      </c>
      <c r="S650">
        <f>ROUND(CT650*I650,0)</f>
        <v>0</v>
      </c>
      <c r="T650">
        <f>ROUND(CU650*I650,0)</f>
        <v>0</v>
      </c>
      <c r="U650">
        <f t="shared" si="515"/>
        <v>0</v>
      </c>
      <c r="V650">
        <f t="shared" si="516"/>
        <v>0</v>
      </c>
      <c r="W650">
        <f>ROUND(CX650*I650,0)</f>
        <v>0</v>
      </c>
      <c r="X650">
        <f>ROUND(CY650,0)</f>
        <v>0</v>
      </c>
      <c r="Y650">
        <f>ROUND(CZ650,0)</f>
        <v>0</v>
      </c>
      <c r="AA650">
        <v>64855514</v>
      </c>
      <c r="AB650">
        <f t="shared" si="517"/>
        <v>5649.99</v>
      </c>
      <c r="AC650">
        <f t="shared" si="518"/>
        <v>5649.99</v>
      </c>
      <c r="AD650">
        <f t="shared" si="536"/>
        <v>0</v>
      </c>
      <c r="AE650">
        <f t="shared" si="537"/>
        <v>0</v>
      </c>
      <c r="AF650">
        <f t="shared" si="538"/>
        <v>0</v>
      </c>
      <c r="AG650">
        <f t="shared" si="519"/>
        <v>0</v>
      </c>
      <c r="AH650">
        <f t="shared" si="539"/>
        <v>0</v>
      </c>
      <c r="AI650">
        <f t="shared" si="540"/>
        <v>0</v>
      </c>
      <c r="AJ650">
        <f t="shared" si="520"/>
        <v>0</v>
      </c>
      <c r="AK650">
        <v>5649.99</v>
      </c>
      <c r="AL650">
        <v>5649.99</v>
      </c>
      <c r="AM650">
        <v>0</v>
      </c>
      <c r="AN650">
        <v>0</v>
      </c>
      <c r="AO650">
        <v>0</v>
      </c>
      <c r="AP650">
        <v>0</v>
      </c>
      <c r="AQ650">
        <v>0</v>
      </c>
      <c r="AR650">
        <v>0</v>
      </c>
      <c r="AS650">
        <v>0</v>
      </c>
      <c r="AT650">
        <v>102</v>
      </c>
      <c r="AU650">
        <v>58</v>
      </c>
      <c r="AV650">
        <v>1</v>
      </c>
      <c r="AW650">
        <v>1</v>
      </c>
      <c r="AZ650">
        <v>1</v>
      </c>
      <c r="BA650">
        <v>1</v>
      </c>
      <c r="BB650">
        <v>1</v>
      </c>
      <c r="BC650">
        <v>8.48</v>
      </c>
      <c r="BD650" t="s">
        <v>3</v>
      </c>
      <c r="BE650" t="s">
        <v>3</v>
      </c>
      <c r="BF650" t="s">
        <v>3</v>
      </c>
      <c r="BG650" t="s">
        <v>3</v>
      </c>
      <c r="BH650">
        <v>3</v>
      </c>
      <c r="BI650">
        <v>1</v>
      </c>
      <c r="BJ650" t="s">
        <v>202</v>
      </c>
      <c r="BM650">
        <v>6001</v>
      </c>
      <c r="BN650">
        <v>0</v>
      </c>
      <c r="BO650" t="s">
        <v>200</v>
      </c>
      <c r="BP650">
        <v>1</v>
      </c>
      <c r="BQ650">
        <v>2</v>
      </c>
      <c r="BR650">
        <v>1</v>
      </c>
      <c r="BS650">
        <v>1</v>
      </c>
      <c r="BT650">
        <v>1</v>
      </c>
      <c r="BU650">
        <v>1</v>
      </c>
      <c r="BV650">
        <v>1</v>
      </c>
      <c r="BW650">
        <v>1</v>
      </c>
      <c r="BX650">
        <v>1</v>
      </c>
      <c r="BY650" t="s">
        <v>3</v>
      </c>
      <c r="BZ650">
        <v>102</v>
      </c>
      <c r="CA650">
        <v>58</v>
      </c>
      <c r="CB650" t="s">
        <v>3</v>
      </c>
      <c r="CE650">
        <v>0</v>
      </c>
      <c r="CF650">
        <v>0</v>
      </c>
      <c r="CG650">
        <v>0</v>
      </c>
      <c r="CM650">
        <v>0</v>
      </c>
      <c r="CN650" t="s">
        <v>3</v>
      </c>
      <c r="CO650">
        <v>0</v>
      </c>
      <c r="CP650">
        <f t="shared" si="521"/>
        <v>-527434</v>
      </c>
      <c r="CQ650">
        <f t="shared" si="522"/>
        <v>47911.915200000003</v>
      </c>
      <c r="CR650">
        <f t="shared" si="541"/>
        <v>0</v>
      </c>
      <c r="CS650">
        <f t="shared" si="523"/>
        <v>0</v>
      </c>
      <c r="CT650">
        <f t="shared" si="524"/>
        <v>0</v>
      </c>
      <c r="CU650">
        <f t="shared" si="525"/>
        <v>0</v>
      </c>
      <c r="CV650">
        <f t="shared" si="526"/>
        <v>0</v>
      </c>
      <c r="CW650">
        <f t="shared" si="527"/>
        <v>0</v>
      </c>
      <c r="CX650">
        <f t="shared" si="528"/>
        <v>0</v>
      </c>
      <c r="CY650">
        <f t="shared" si="542"/>
        <v>0</v>
      </c>
      <c r="CZ650">
        <f t="shared" si="543"/>
        <v>0</v>
      </c>
      <c r="DC650" t="s">
        <v>3</v>
      </c>
      <c r="DD650" t="s">
        <v>3</v>
      </c>
      <c r="DE650" t="s">
        <v>3</v>
      </c>
      <c r="DF650" t="s">
        <v>3</v>
      </c>
      <c r="DG650" t="s">
        <v>3</v>
      </c>
      <c r="DH650" t="s">
        <v>3</v>
      </c>
      <c r="DI650" t="s">
        <v>3</v>
      </c>
      <c r="DJ650" t="s">
        <v>3</v>
      </c>
      <c r="DK650" t="s">
        <v>3</v>
      </c>
      <c r="DL650" t="s">
        <v>3</v>
      </c>
      <c r="DM650" t="s">
        <v>3</v>
      </c>
      <c r="DN650">
        <v>0</v>
      </c>
      <c r="DO650">
        <v>0</v>
      </c>
      <c r="DP650">
        <v>1</v>
      </c>
      <c r="DQ650">
        <v>1</v>
      </c>
      <c r="DU650">
        <v>1009</v>
      </c>
      <c r="DV650" t="s">
        <v>36</v>
      </c>
      <c r="DW650" t="s">
        <v>36</v>
      </c>
      <c r="DX650">
        <v>1000</v>
      </c>
      <c r="DZ650" t="s">
        <v>3</v>
      </c>
      <c r="EA650" t="s">
        <v>3</v>
      </c>
      <c r="EB650" t="s">
        <v>3</v>
      </c>
      <c r="EC650" t="s">
        <v>3</v>
      </c>
      <c r="EE650">
        <v>56792962</v>
      </c>
      <c r="EF650">
        <v>2</v>
      </c>
      <c r="EG650" t="s">
        <v>28</v>
      </c>
      <c r="EH650">
        <v>6</v>
      </c>
      <c r="EI650" t="s">
        <v>179</v>
      </c>
      <c r="EJ650">
        <v>1</v>
      </c>
      <c r="EK650">
        <v>6001</v>
      </c>
      <c r="EL650" t="s">
        <v>179</v>
      </c>
      <c r="EM650" t="s">
        <v>180</v>
      </c>
      <c r="EO650" t="s">
        <v>3</v>
      </c>
      <c r="EQ650">
        <v>0</v>
      </c>
      <c r="ER650">
        <v>5649.99</v>
      </c>
      <c r="ES650">
        <v>5649.99</v>
      </c>
      <c r="ET650">
        <v>0</v>
      </c>
      <c r="EU650">
        <v>0</v>
      </c>
      <c r="EV650">
        <v>0</v>
      </c>
      <c r="EW650">
        <v>0</v>
      </c>
      <c r="EX650">
        <v>0</v>
      </c>
      <c r="FQ650">
        <v>0</v>
      </c>
      <c r="FR650">
        <v>0</v>
      </c>
      <c r="FS650">
        <v>0</v>
      </c>
      <c r="FX650">
        <v>102</v>
      </c>
      <c r="FY650">
        <v>58</v>
      </c>
      <c r="GA650" t="s">
        <v>3</v>
      </c>
      <c r="GD650">
        <v>1</v>
      </c>
      <c r="GF650">
        <v>-922545297</v>
      </c>
      <c r="GG650">
        <v>2</v>
      </c>
      <c r="GH650">
        <v>1</v>
      </c>
      <c r="GI650">
        <v>2</v>
      </c>
      <c r="GJ650">
        <v>0</v>
      </c>
      <c r="GK650">
        <v>0</v>
      </c>
      <c r="GL650">
        <f>ROUND(IF(AND(BH650=3,BI650=3,FS650&lt;&gt;0),P650,0),0)</f>
        <v>0</v>
      </c>
      <c r="GM650">
        <f>ROUND(O650+X650+Y650,0)+GX650</f>
        <v>-527434</v>
      </c>
      <c r="GN650">
        <f t="shared" si="531"/>
        <v>-527434</v>
      </c>
      <c r="GO650">
        <f t="shared" si="532"/>
        <v>0</v>
      </c>
      <c r="GP650">
        <f t="shared" si="533"/>
        <v>0</v>
      </c>
      <c r="GR650">
        <v>0</v>
      </c>
      <c r="GS650">
        <v>3</v>
      </c>
      <c r="GT650">
        <v>0</v>
      </c>
      <c r="GU650" t="s">
        <v>3</v>
      </c>
      <c r="GV650">
        <f t="shared" si="534"/>
        <v>0</v>
      </c>
      <c r="GW650">
        <v>1</v>
      </c>
      <c r="GX650">
        <f>ROUND(HC650*I650,0)</f>
        <v>0</v>
      </c>
      <c r="HA650">
        <v>0</v>
      </c>
      <c r="HB650">
        <v>0</v>
      </c>
      <c r="HC650">
        <f t="shared" si="535"/>
        <v>0</v>
      </c>
      <c r="HE650" t="s">
        <v>3</v>
      </c>
      <c r="HF650" t="s">
        <v>3</v>
      </c>
      <c r="HM650" t="s">
        <v>3</v>
      </c>
      <c r="HN650" t="s">
        <v>181</v>
      </c>
      <c r="HO650" t="s">
        <v>182</v>
      </c>
      <c r="HP650" t="s">
        <v>179</v>
      </c>
      <c r="HQ650" t="s">
        <v>179</v>
      </c>
      <c r="HS650">
        <v>0</v>
      </c>
      <c r="IK650">
        <v>0</v>
      </c>
    </row>
    <row r="651" spans="1:255" x14ac:dyDescent="0.2">
      <c r="A651" s="2">
        <v>18</v>
      </c>
      <c r="B651" s="2">
        <v>1</v>
      </c>
      <c r="C651" s="2">
        <v>1056</v>
      </c>
      <c r="D651" s="2"/>
      <c r="E651" s="2" t="s">
        <v>739</v>
      </c>
      <c r="F651" s="2" t="s">
        <v>740</v>
      </c>
      <c r="G651" s="2" t="s">
        <v>741</v>
      </c>
      <c r="H651" s="2" t="s">
        <v>128</v>
      </c>
      <c r="I651" s="2">
        <f>I647*J651</f>
        <v>-76.531000000000006</v>
      </c>
      <c r="J651" s="2">
        <v>-101.50000000000001</v>
      </c>
      <c r="K651" s="2">
        <v>-101.5</v>
      </c>
      <c r="L651" s="2"/>
      <c r="M651" s="2"/>
      <c r="N651" s="2"/>
      <c r="O651" s="2">
        <f>ROUND(CP651,2)</f>
        <v>-37500.19</v>
      </c>
      <c r="P651" s="2">
        <f>ROUND(CQ651*I651,2)</f>
        <v>-37500.19</v>
      </c>
      <c r="Q651" s="2">
        <f>ROUND(CR651*I651,2)</f>
        <v>0</v>
      </c>
      <c r="R651" s="2">
        <f>ROUND(CS651*I651,2)</f>
        <v>0</v>
      </c>
      <c r="S651" s="2">
        <f>ROUND(CT651*I651,2)</f>
        <v>0</v>
      </c>
      <c r="T651" s="2">
        <f>ROUND(CU651*I651,2)</f>
        <v>0</v>
      </c>
      <c r="U651" s="2">
        <f t="shared" si="515"/>
        <v>0</v>
      </c>
      <c r="V651" s="2">
        <f t="shared" si="516"/>
        <v>0</v>
      </c>
      <c r="W651" s="2">
        <f>ROUND(CX651*I651,2)</f>
        <v>0</v>
      </c>
      <c r="X651" s="2">
        <f>ROUND(CY651,2)</f>
        <v>0</v>
      </c>
      <c r="Y651" s="2">
        <f>ROUND(CZ651,2)</f>
        <v>0</v>
      </c>
      <c r="Z651" s="2"/>
      <c r="AA651" s="2">
        <v>64855517</v>
      </c>
      <c r="AB651" s="2">
        <f t="shared" si="517"/>
        <v>490</v>
      </c>
      <c r="AC651" s="2">
        <f t="shared" si="518"/>
        <v>490</v>
      </c>
      <c r="AD651" s="2">
        <f t="shared" si="536"/>
        <v>0</v>
      </c>
      <c r="AE651" s="2">
        <f t="shared" si="537"/>
        <v>0</v>
      </c>
      <c r="AF651" s="2">
        <f t="shared" si="538"/>
        <v>0</v>
      </c>
      <c r="AG651" s="2">
        <f t="shared" si="519"/>
        <v>0</v>
      </c>
      <c r="AH651" s="2">
        <f t="shared" si="539"/>
        <v>0</v>
      </c>
      <c r="AI651" s="2">
        <f t="shared" si="540"/>
        <v>0</v>
      </c>
      <c r="AJ651" s="2">
        <f t="shared" si="520"/>
        <v>0</v>
      </c>
      <c r="AK651" s="2">
        <v>490</v>
      </c>
      <c r="AL651" s="2">
        <v>490</v>
      </c>
      <c r="AM651" s="2">
        <v>0</v>
      </c>
      <c r="AN651" s="2">
        <v>0</v>
      </c>
      <c r="AO651" s="2">
        <v>0</v>
      </c>
      <c r="AP651" s="2">
        <v>0</v>
      </c>
      <c r="AQ651" s="2">
        <v>0</v>
      </c>
      <c r="AR651" s="2">
        <v>0</v>
      </c>
      <c r="AS651" s="2">
        <v>0</v>
      </c>
      <c r="AT651" s="2">
        <v>102</v>
      </c>
      <c r="AU651" s="2">
        <v>58</v>
      </c>
      <c r="AV651" s="2">
        <v>1</v>
      </c>
      <c r="AW651" s="2">
        <v>1</v>
      </c>
      <c r="AX651" s="2"/>
      <c r="AY651" s="2"/>
      <c r="AZ651" s="2">
        <v>1</v>
      </c>
      <c r="BA651" s="2">
        <v>1</v>
      </c>
      <c r="BB651" s="2">
        <v>1</v>
      </c>
      <c r="BC651" s="2">
        <v>1</v>
      </c>
      <c r="BD651" s="2" t="s">
        <v>3</v>
      </c>
      <c r="BE651" s="2" t="s">
        <v>3</v>
      </c>
      <c r="BF651" s="2" t="s">
        <v>3</v>
      </c>
      <c r="BG651" s="2" t="s">
        <v>3</v>
      </c>
      <c r="BH651" s="2">
        <v>3</v>
      </c>
      <c r="BI651" s="2">
        <v>1</v>
      </c>
      <c r="BJ651" s="2" t="s">
        <v>742</v>
      </c>
      <c r="BK651" s="2"/>
      <c r="BL651" s="2"/>
      <c r="BM651" s="2">
        <v>6001</v>
      </c>
      <c r="BN651" s="2">
        <v>0</v>
      </c>
      <c r="BO651" s="2" t="s">
        <v>3</v>
      </c>
      <c r="BP651" s="2">
        <v>0</v>
      </c>
      <c r="BQ651" s="2">
        <v>2</v>
      </c>
      <c r="BR651" s="2">
        <v>1</v>
      </c>
      <c r="BS651" s="2">
        <v>1</v>
      </c>
      <c r="BT651" s="2">
        <v>1</v>
      </c>
      <c r="BU651" s="2">
        <v>1</v>
      </c>
      <c r="BV651" s="2">
        <v>1</v>
      </c>
      <c r="BW651" s="2">
        <v>1</v>
      </c>
      <c r="BX651" s="2">
        <v>1</v>
      </c>
      <c r="BY651" s="2" t="s">
        <v>3</v>
      </c>
      <c r="BZ651" s="2">
        <v>102</v>
      </c>
      <c r="CA651" s="2">
        <v>58</v>
      </c>
      <c r="CB651" s="2" t="s">
        <v>3</v>
      </c>
      <c r="CC651" s="2"/>
      <c r="CD651" s="2"/>
      <c r="CE651" s="2">
        <v>0</v>
      </c>
      <c r="CF651" s="2">
        <v>0</v>
      </c>
      <c r="CG651" s="2">
        <v>0</v>
      </c>
      <c r="CH651" s="2"/>
      <c r="CI651" s="2"/>
      <c r="CJ651" s="2"/>
      <c r="CK651" s="2"/>
      <c r="CL651" s="2"/>
      <c r="CM651" s="2">
        <v>0</v>
      </c>
      <c r="CN651" s="2" t="s">
        <v>3</v>
      </c>
      <c r="CO651" s="2">
        <v>0</v>
      </c>
      <c r="CP651" s="2">
        <f t="shared" si="521"/>
        <v>-37500.19</v>
      </c>
      <c r="CQ651" s="2">
        <f t="shared" si="522"/>
        <v>490</v>
      </c>
      <c r="CR651" s="2">
        <f t="shared" si="541"/>
        <v>0</v>
      </c>
      <c r="CS651" s="2">
        <f t="shared" si="523"/>
        <v>0</v>
      </c>
      <c r="CT651" s="2">
        <f t="shared" si="524"/>
        <v>0</v>
      </c>
      <c r="CU651" s="2">
        <f t="shared" si="525"/>
        <v>0</v>
      </c>
      <c r="CV651" s="2">
        <f t="shared" si="526"/>
        <v>0</v>
      </c>
      <c r="CW651" s="2">
        <f t="shared" si="527"/>
        <v>0</v>
      </c>
      <c r="CX651" s="2">
        <f t="shared" si="528"/>
        <v>0</v>
      </c>
      <c r="CY651" s="2">
        <f t="shared" si="542"/>
        <v>0</v>
      </c>
      <c r="CZ651" s="2">
        <f t="shared" si="543"/>
        <v>0</v>
      </c>
      <c r="DA651" s="2"/>
      <c r="DB651" s="2"/>
      <c r="DC651" s="2" t="s">
        <v>3</v>
      </c>
      <c r="DD651" s="2" t="s">
        <v>3</v>
      </c>
      <c r="DE651" s="2" t="s">
        <v>3</v>
      </c>
      <c r="DF651" s="2" t="s">
        <v>3</v>
      </c>
      <c r="DG651" s="2" t="s">
        <v>3</v>
      </c>
      <c r="DH651" s="2" t="s">
        <v>3</v>
      </c>
      <c r="DI651" s="2" t="s">
        <v>3</v>
      </c>
      <c r="DJ651" s="2" t="s">
        <v>3</v>
      </c>
      <c r="DK651" s="2" t="s">
        <v>3</v>
      </c>
      <c r="DL651" s="2" t="s">
        <v>3</v>
      </c>
      <c r="DM651" s="2" t="s">
        <v>3</v>
      </c>
      <c r="DN651" s="2">
        <v>0</v>
      </c>
      <c r="DO651" s="2">
        <v>0</v>
      </c>
      <c r="DP651" s="2">
        <v>1</v>
      </c>
      <c r="DQ651" s="2">
        <v>1</v>
      </c>
      <c r="DR651" s="2"/>
      <c r="DS651" s="2"/>
      <c r="DT651" s="2"/>
      <c r="DU651" s="2">
        <v>1007</v>
      </c>
      <c r="DV651" s="2" t="s">
        <v>128</v>
      </c>
      <c r="DW651" s="2" t="s">
        <v>128</v>
      </c>
      <c r="DX651" s="2">
        <v>1</v>
      </c>
      <c r="DY651" s="2"/>
      <c r="DZ651" s="2" t="s">
        <v>3</v>
      </c>
      <c r="EA651" s="2" t="s">
        <v>3</v>
      </c>
      <c r="EB651" s="2" t="s">
        <v>3</v>
      </c>
      <c r="EC651" s="2" t="s">
        <v>3</v>
      </c>
      <c r="ED651" s="2"/>
      <c r="EE651" s="2">
        <v>56792962</v>
      </c>
      <c r="EF651" s="2">
        <v>2</v>
      </c>
      <c r="EG651" s="2" t="s">
        <v>28</v>
      </c>
      <c r="EH651" s="2">
        <v>6</v>
      </c>
      <c r="EI651" s="2" t="s">
        <v>179</v>
      </c>
      <c r="EJ651" s="2">
        <v>1</v>
      </c>
      <c r="EK651" s="2">
        <v>6001</v>
      </c>
      <c r="EL651" s="2" t="s">
        <v>179</v>
      </c>
      <c r="EM651" s="2" t="s">
        <v>180</v>
      </c>
      <c r="EN651" s="2"/>
      <c r="EO651" s="2" t="s">
        <v>3</v>
      </c>
      <c r="EP651" s="2"/>
      <c r="EQ651" s="2">
        <v>0</v>
      </c>
      <c r="ER651" s="2">
        <v>490</v>
      </c>
      <c r="ES651" s="2">
        <v>490</v>
      </c>
      <c r="ET651" s="2">
        <v>0</v>
      </c>
      <c r="EU651" s="2">
        <v>0</v>
      </c>
      <c r="EV651" s="2">
        <v>0</v>
      </c>
      <c r="EW651" s="2">
        <v>0</v>
      </c>
      <c r="EX651" s="2">
        <v>0</v>
      </c>
      <c r="EY651" s="2"/>
      <c r="EZ651" s="2"/>
      <c r="FA651" s="2"/>
      <c r="FB651" s="2"/>
      <c r="FC651" s="2"/>
      <c r="FD651" s="2"/>
      <c r="FE651" s="2"/>
      <c r="FF651" s="2"/>
      <c r="FG651" s="2"/>
      <c r="FH651" s="2"/>
      <c r="FI651" s="2"/>
      <c r="FJ651" s="2"/>
      <c r="FK651" s="2"/>
      <c r="FL651" s="2"/>
      <c r="FM651" s="2"/>
      <c r="FN651" s="2"/>
      <c r="FO651" s="2"/>
      <c r="FP651" s="2"/>
      <c r="FQ651" s="2">
        <v>0</v>
      </c>
      <c r="FR651" s="2">
        <v>0</v>
      </c>
      <c r="FS651" s="2">
        <v>0</v>
      </c>
      <c r="FT651" s="2"/>
      <c r="FU651" s="2"/>
      <c r="FV651" s="2"/>
      <c r="FW651" s="2"/>
      <c r="FX651" s="2">
        <v>102</v>
      </c>
      <c r="FY651" s="2">
        <v>58</v>
      </c>
      <c r="FZ651" s="2"/>
      <c r="GA651" s="2" t="s">
        <v>3</v>
      </c>
      <c r="GB651" s="2"/>
      <c r="GC651" s="2"/>
      <c r="GD651" s="2">
        <v>1</v>
      </c>
      <c r="GE651" s="2"/>
      <c r="GF651" s="2">
        <v>1811009280</v>
      </c>
      <c r="GG651" s="2">
        <v>2</v>
      </c>
      <c r="GH651" s="2">
        <v>1</v>
      </c>
      <c r="GI651" s="2">
        <v>-2</v>
      </c>
      <c r="GJ651" s="2">
        <v>0</v>
      </c>
      <c r="GK651" s="2">
        <v>0</v>
      </c>
      <c r="GL651" s="2">
        <f>ROUND(IF(AND(BH651=3,BI651=3,FS651&lt;&gt;0),P651,0),2)</f>
        <v>0</v>
      </c>
      <c r="GM651" s="2">
        <f>ROUND(O651+X651+Y651,2)+GX651</f>
        <v>-37500.19</v>
      </c>
      <c r="GN651" s="2">
        <f t="shared" si="531"/>
        <v>-37500.19</v>
      </c>
      <c r="GO651" s="2">
        <f t="shared" si="532"/>
        <v>0</v>
      </c>
      <c r="GP651" s="2">
        <f t="shared" si="533"/>
        <v>0</v>
      </c>
      <c r="GQ651" s="2"/>
      <c r="GR651" s="2">
        <v>0</v>
      </c>
      <c r="GS651" s="2">
        <v>3</v>
      </c>
      <c r="GT651" s="2">
        <v>0</v>
      </c>
      <c r="GU651" s="2" t="s">
        <v>3</v>
      </c>
      <c r="GV651" s="2">
        <f t="shared" si="534"/>
        <v>0</v>
      </c>
      <c r="GW651" s="2">
        <v>1</v>
      </c>
      <c r="GX651" s="2">
        <f>ROUND(HC651*I651,2)</f>
        <v>0</v>
      </c>
      <c r="GY651" s="2"/>
      <c r="GZ651" s="2"/>
      <c r="HA651" s="2">
        <v>0</v>
      </c>
      <c r="HB651" s="2">
        <v>0</v>
      </c>
      <c r="HC651" s="2">
        <f t="shared" si="535"/>
        <v>0</v>
      </c>
      <c r="HD651" s="2"/>
      <c r="HE651" s="2" t="s">
        <v>3</v>
      </c>
      <c r="HF651" s="2" t="s">
        <v>3</v>
      </c>
      <c r="HG651" s="2"/>
      <c r="HH651" s="2"/>
      <c r="HI651" s="2"/>
      <c r="HJ651" s="2"/>
      <c r="HK651" s="2"/>
      <c r="HL651" s="2"/>
      <c r="HM651" s="2" t="s">
        <v>3</v>
      </c>
      <c r="HN651" s="2" t="s">
        <v>181</v>
      </c>
      <c r="HO651" s="2" t="s">
        <v>182</v>
      </c>
      <c r="HP651" s="2" t="s">
        <v>179</v>
      </c>
      <c r="HQ651" s="2" t="s">
        <v>179</v>
      </c>
      <c r="HR651" s="2"/>
      <c r="HS651" s="2">
        <v>0</v>
      </c>
      <c r="HT651" s="2"/>
      <c r="HU651" s="2"/>
      <c r="HV651" s="2"/>
      <c r="HW651" s="2"/>
      <c r="HX651" s="2"/>
      <c r="HY651" s="2"/>
      <c r="HZ651" s="2"/>
      <c r="IA651" s="2"/>
      <c r="IB651" s="2"/>
      <c r="IC651" s="2"/>
      <c r="ID651" s="2"/>
      <c r="IE651" s="2"/>
      <c r="IF651" s="2"/>
      <c r="IG651" s="2"/>
      <c r="IH651" s="2"/>
      <c r="II651" s="2"/>
      <c r="IJ651" s="2"/>
      <c r="IK651" s="2">
        <v>0</v>
      </c>
      <c r="IL651" s="2"/>
      <c r="IM651" s="2"/>
      <c r="IN651" s="2"/>
      <c r="IO651" s="2"/>
      <c r="IP651" s="2"/>
      <c r="IQ651" s="2"/>
      <c r="IR651" s="2"/>
      <c r="IS651" s="2"/>
      <c r="IT651" s="2"/>
      <c r="IU651" s="2"/>
    </row>
    <row r="652" spans="1:255" x14ac:dyDescent="0.2">
      <c r="A652">
        <v>18</v>
      </c>
      <c r="B652">
        <v>1</v>
      </c>
      <c r="C652">
        <v>1076</v>
      </c>
      <c r="E652" t="s">
        <v>739</v>
      </c>
      <c r="F652" t="s">
        <v>740</v>
      </c>
      <c r="G652" t="s">
        <v>741</v>
      </c>
      <c r="H652" t="s">
        <v>128</v>
      </c>
      <c r="I652">
        <f>I648*J652</f>
        <v>-76.531000000000006</v>
      </c>
      <c r="J652">
        <v>-101.50000000000001</v>
      </c>
      <c r="K652">
        <v>-101.5</v>
      </c>
      <c r="O652">
        <f>ROUND(CP652,0)</f>
        <v>-407627</v>
      </c>
      <c r="P652">
        <f>ROUND(CQ652*I652,0)</f>
        <v>-407627</v>
      </c>
      <c r="Q652">
        <f>ROUND(CR652*I652,0)</f>
        <v>0</v>
      </c>
      <c r="R652">
        <f>ROUND(CS652*I652,0)</f>
        <v>0</v>
      </c>
      <c r="S652">
        <f>ROUND(CT652*I652,0)</f>
        <v>0</v>
      </c>
      <c r="T652">
        <f>ROUND(CU652*I652,0)</f>
        <v>0</v>
      </c>
      <c r="U652">
        <f t="shared" si="515"/>
        <v>0</v>
      </c>
      <c r="V652">
        <f t="shared" si="516"/>
        <v>0</v>
      </c>
      <c r="W652">
        <f>ROUND(CX652*I652,0)</f>
        <v>0</v>
      </c>
      <c r="X652">
        <f>ROUND(CY652,0)</f>
        <v>0</v>
      </c>
      <c r="Y652">
        <f>ROUND(CZ652,0)</f>
        <v>0</v>
      </c>
      <c r="AA652">
        <v>64855514</v>
      </c>
      <c r="AB652">
        <f t="shared" si="517"/>
        <v>490</v>
      </c>
      <c r="AC652">
        <f t="shared" si="518"/>
        <v>490</v>
      </c>
      <c r="AD652">
        <f t="shared" si="536"/>
        <v>0</v>
      </c>
      <c r="AE652">
        <f t="shared" si="537"/>
        <v>0</v>
      </c>
      <c r="AF652">
        <f t="shared" si="538"/>
        <v>0</v>
      </c>
      <c r="AG652">
        <f t="shared" si="519"/>
        <v>0</v>
      </c>
      <c r="AH652">
        <f t="shared" si="539"/>
        <v>0</v>
      </c>
      <c r="AI652">
        <f t="shared" si="540"/>
        <v>0</v>
      </c>
      <c r="AJ652">
        <f t="shared" si="520"/>
        <v>0</v>
      </c>
      <c r="AK652">
        <v>490</v>
      </c>
      <c r="AL652">
        <v>490</v>
      </c>
      <c r="AM652">
        <v>0</v>
      </c>
      <c r="AN652">
        <v>0</v>
      </c>
      <c r="AO652">
        <v>0</v>
      </c>
      <c r="AP652">
        <v>0</v>
      </c>
      <c r="AQ652">
        <v>0</v>
      </c>
      <c r="AR652">
        <v>0</v>
      </c>
      <c r="AS652">
        <v>0</v>
      </c>
      <c r="AT652">
        <v>102</v>
      </c>
      <c r="AU652">
        <v>58</v>
      </c>
      <c r="AV652">
        <v>1</v>
      </c>
      <c r="AW652">
        <v>1</v>
      </c>
      <c r="AZ652">
        <v>1</v>
      </c>
      <c r="BA652">
        <v>1</v>
      </c>
      <c r="BB652">
        <v>1</v>
      </c>
      <c r="BC652">
        <v>10.87</v>
      </c>
      <c r="BD652" t="s">
        <v>3</v>
      </c>
      <c r="BE652" t="s">
        <v>3</v>
      </c>
      <c r="BF652" t="s">
        <v>3</v>
      </c>
      <c r="BG652" t="s">
        <v>3</v>
      </c>
      <c r="BH652">
        <v>3</v>
      </c>
      <c r="BI652">
        <v>1</v>
      </c>
      <c r="BJ652" t="s">
        <v>742</v>
      </c>
      <c r="BM652">
        <v>6001</v>
      </c>
      <c r="BN652">
        <v>0</v>
      </c>
      <c r="BO652" t="s">
        <v>740</v>
      </c>
      <c r="BP652">
        <v>1</v>
      </c>
      <c r="BQ652">
        <v>2</v>
      </c>
      <c r="BR652">
        <v>1</v>
      </c>
      <c r="BS652">
        <v>1</v>
      </c>
      <c r="BT652">
        <v>1</v>
      </c>
      <c r="BU652">
        <v>1</v>
      </c>
      <c r="BV652">
        <v>1</v>
      </c>
      <c r="BW652">
        <v>1</v>
      </c>
      <c r="BX652">
        <v>1</v>
      </c>
      <c r="BY652" t="s">
        <v>3</v>
      </c>
      <c r="BZ652">
        <v>102</v>
      </c>
      <c r="CA652">
        <v>58</v>
      </c>
      <c r="CB652" t="s">
        <v>3</v>
      </c>
      <c r="CE652">
        <v>0</v>
      </c>
      <c r="CF652">
        <v>0</v>
      </c>
      <c r="CG652">
        <v>0</v>
      </c>
      <c r="CM652">
        <v>0</v>
      </c>
      <c r="CN652" t="s">
        <v>3</v>
      </c>
      <c r="CO652">
        <v>0</v>
      </c>
      <c r="CP652">
        <f t="shared" si="521"/>
        <v>-407627</v>
      </c>
      <c r="CQ652">
        <f t="shared" si="522"/>
        <v>5326.2999999999993</v>
      </c>
      <c r="CR652">
        <f t="shared" si="541"/>
        <v>0</v>
      </c>
      <c r="CS652">
        <f t="shared" si="523"/>
        <v>0</v>
      </c>
      <c r="CT652">
        <f t="shared" si="524"/>
        <v>0</v>
      </c>
      <c r="CU652">
        <f t="shared" si="525"/>
        <v>0</v>
      </c>
      <c r="CV652">
        <f t="shared" si="526"/>
        <v>0</v>
      </c>
      <c r="CW652">
        <f t="shared" si="527"/>
        <v>0</v>
      </c>
      <c r="CX652">
        <f t="shared" si="528"/>
        <v>0</v>
      </c>
      <c r="CY652">
        <f t="shared" si="542"/>
        <v>0</v>
      </c>
      <c r="CZ652">
        <f t="shared" si="543"/>
        <v>0</v>
      </c>
      <c r="DC652" t="s">
        <v>3</v>
      </c>
      <c r="DD652" t="s">
        <v>3</v>
      </c>
      <c r="DE652" t="s">
        <v>3</v>
      </c>
      <c r="DF652" t="s">
        <v>3</v>
      </c>
      <c r="DG652" t="s">
        <v>3</v>
      </c>
      <c r="DH652" t="s">
        <v>3</v>
      </c>
      <c r="DI652" t="s">
        <v>3</v>
      </c>
      <c r="DJ652" t="s">
        <v>3</v>
      </c>
      <c r="DK652" t="s">
        <v>3</v>
      </c>
      <c r="DL652" t="s">
        <v>3</v>
      </c>
      <c r="DM652" t="s">
        <v>3</v>
      </c>
      <c r="DN652">
        <v>0</v>
      </c>
      <c r="DO652">
        <v>0</v>
      </c>
      <c r="DP652">
        <v>1</v>
      </c>
      <c r="DQ652">
        <v>1</v>
      </c>
      <c r="DU652">
        <v>1007</v>
      </c>
      <c r="DV652" t="s">
        <v>128</v>
      </c>
      <c r="DW652" t="s">
        <v>128</v>
      </c>
      <c r="DX652">
        <v>1</v>
      </c>
      <c r="DZ652" t="s">
        <v>3</v>
      </c>
      <c r="EA652" t="s">
        <v>3</v>
      </c>
      <c r="EB652" t="s">
        <v>3</v>
      </c>
      <c r="EC652" t="s">
        <v>3</v>
      </c>
      <c r="EE652">
        <v>56792962</v>
      </c>
      <c r="EF652">
        <v>2</v>
      </c>
      <c r="EG652" t="s">
        <v>28</v>
      </c>
      <c r="EH652">
        <v>6</v>
      </c>
      <c r="EI652" t="s">
        <v>179</v>
      </c>
      <c r="EJ652">
        <v>1</v>
      </c>
      <c r="EK652">
        <v>6001</v>
      </c>
      <c r="EL652" t="s">
        <v>179</v>
      </c>
      <c r="EM652" t="s">
        <v>180</v>
      </c>
      <c r="EO652" t="s">
        <v>3</v>
      </c>
      <c r="EQ652">
        <v>0</v>
      </c>
      <c r="ER652">
        <v>490</v>
      </c>
      <c r="ES652">
        <v>490</v>
      </c>
      <c r="ET652">
        <v>0</v>
      </c>
      <c r="EU652">
        <v>0</v>
      </c>
      <c r="EV652">
        <v>0</v>
      </c>
      <c r="EW652">
        <v>0</v>
      </c>
      <c r="EX652">
        <v>0</v>
      </c>
      <c r="FQ652">
        <v>0</v>
      </c>
      <c r="FR652">
        <v>0</v>
      </c>
      <c r="FS652">
        <v>0</v>
      </c>
      <c r="FX652">
        <v>102</v>
      </c>
      <c r="FY652">
        <v>58</v>
      </c>
      <c r="GA652" t="s">
        <v>3</v>
      </c>
      <c r="GD652">
        <v>1</v>
      </c>
      <c r="GF652">
        <v>1811009280</v>
      </c>
      <c r="GG652">
        <v>2</v>
      </c>
      <c r="GH652">
        <v>1</v>
      </c>
      <c r="GI652">
        <v>2</v>
      </c>
      <c r="GJ652">
        <v>0</v>
      </c>
      <c r="GK652">
        <v>0</v>
      </c>
      <c r="GL652">
        <f>ROUND(IF(AND(BH652=3,BI652=3,FS652&lt;&gt;0),P652,0),0)</f>
        <v>0</v>
      </c>
      <c r="GM652">
        <f>ROUND(O652+X652+Y652,0)+GX652</f>
        <v>-407627</v>
      </c>
      <c r="GN652">
        <f t="shared" si="531"/>
        <v>-407627</v>
      </c>
      <c r="GO652">
        <f t="shared" si="532"/>
        <v>0</v>
      </c>
      <c r="GP652">
        <f t="shared" si="533"/>
        <v>0</v>
      </c>
      <c r="GR652">
        <v>0</v>
      </c>
      <c r="GS652">
        <v>3</v>
      </c>
      <c r="GT652">
        <v>0</v>
      </c>
      <c r="GU652" t="s">
        <v>3</v>
      </c>
      <c r="GV652">
        <f t="shared" si="534"/>
        <v>0</v>
      </c>
      <c r="GW652">
        <v>1</v>
      </c>
      <c r="GX652">
        <f>ROUND(HC652*I652,0)</f>
        <v>0</v>
      </c>
      <c r="HA652">
        <v>0</v>
      </c>
      <c r="HB652">
        <v>0</v>
      </c>
      <c r="HC652">
        <f t="shared" si="535"/>
        <v>0</v>
      </c>
      <c r="HE652" t="s">
        <v>3</v>
      </c>
      <c r="HF652" t="s">
        <v>3</v>
      </c>
      <c r="HM652" t="s">
        <v>3</v>
      </c>
      <c r="HN652" t="s">
        <v>181</v>
      </c>
      <c r="HO652" t="s">
        <v>182</v>
      </c>
      <c r="HP652" t="s">
        <v>179</v>
      </c>
      <c r="HQ652" t="s">
        <v>179</v>
      </c>
      <c r="HS652">
        <v>0</v>
      </c>
      <c r="IK652">
        <v>0</v>
      </c>
    </row>
    <row r="653" spans="1:255" x14ac:dyDescent="0.2">
      <c r="A653" s="2">
        <v>17</v>
      </c>
      <c r="B653" s="2">
        <v>1</v>
      </c>
      <c r="C653" s="2"/>
      <c r="D653" s="2"/>
      <c r="E653" s="2" t="s">
        <v>743</v>
      </c>
      <c r="F653" s="2" t="s">
        <v>196</v>
      </c>
      <c r="G653" s="2" t="s">
        <v>197</v>
      </c>
      <c r="H653" s="2" t="s">
        <v>128</v>
      </c>
      <c r="I653" s="2">
        <f>ROUND(ROUND(75.4,4),7)</f>
        <v>75.400000000000006</v>
      </c>
      <c r="J653" s="2">
        <v>0</v>
      </c>
      <c r="K653" s="2">
        <f>ROUND(ROUND(75.4,4),7)</f>
        <v>75.400000000000006</v>
      </c>
      <c r="L653" s="2"/>
      <c r="M653" s="2"/>
      <c r="N653" s="2"/>
      <c r="O653" s="2">
        <f>ROUND(CP653,2)</f>
        <v>50141</v>
      </c>
      <c r="P653" s="2">
        <f>ROUND(CQ653*I653,2)</f>
        <v>50141</v>
      </c>
      <c r="Q653" s="2">
        <f>ROUND(CR653*I653,2)</f>
        <v>0</v>
      </c>
      <c r="R653" s="2">
        <f>ROUND(CS653*I653,2)</f>
        <v>0</v>
      </c>
      <c r="S653" s="2">
        <f>ROUND(CT653*I653,2)</f>
        <v>0</v>
      </c>
      <c r="T653" s="2">
        <f>ROUND(CU653*I653,2)</f>
        <v>0</v>
      </c>
      <c r="U653" s="2">
        <f t="shared" si="515"/>
        <v>0</v>
      </c>
      <c r="V653" s="2">
        <f t="shared" si="516"/>
        <v>0</v>
      </c>
      <c r="W653" s="2">
        <f>ROUND(CX653*I653,2)</f>
        <v>4954.53</v>
      </c>
      <c r="X653" s="2">
        <f>ROUND(CY653,2)</f>
        <v>0</v>
      </c>
      <c r="Y653" s="2">
        <f>ROUND(CZ653,2)</f>
        <v>0</v>
      </c>
      <c r="Z653" s="2"/>
      <c r="AA653" s="2">
        <v>64855517</v>
      </c>
      <c r="AB653" s="2">
        <f t="shared" si="517"/>
        <v>665</v>
      </c>
      <c r="AC653" s="2">
        <f t="shared" si="518"/>
        <v>665</v>
      </c>
      <c r="AD653" s="2">
        <f t="shared" si="536"/>
        <v>0</v>
      </c>
      <c r="AE653" s="2">
        <f t="shared" si="537"/>
        <v>0</v>
      </c>
      <c r="AF653" s="2">
        <f t="shared" si="538"/>
        <v>0</v>
      </c>
      <c r="AG653" s="2">
        <f t="shared" si="519"/>
        <v>0</v>
      </c>
      <c r="AH653" s="2">
        <f t="shared" si="539"/>
        <v>0</v>
      </c>
      <c r="AI653" s="2">
        <f t="shared" si="540"/>
        <v>0</v>
      </c>
      <c r="AJ653" s="2">
        <f t="shared" si="520"/>
        <v>65.709999999999994</v>
      </c>
      <c r="AK653" s="2">
        <v>665</v>
      </c>
      <c r="AL653" s="2">
        <v>665</v>
      </c>
      <c r="AM653" s="2">
        <v>0</v>
      </c>
      <c r="AN653" s="2">
        <v>0</v>
      </c>
      <c r="AO653" s="2">
        <v>0</v>
      </c>
      <c r="AP653" s="2">
        <v>0</v>
      </c>
      <c r="AQ653" s="2">
        <v>0</v>
      </c>
      <c r="AR653" s="2">
        <v>0</v>
      </c>
      <c r="AS653" s="2">
        <v>65.709999999999994</v>
      </c>
      <c r="AT653" s="2">
        <v>0</v>
      </c>
      <c r="AU653" s="2">
        <v>0</v>
      </c>
      <c r="AV653" s="2">
        <v>1</v>
      </c>
      <c r="AW653" s="2">
        <v>1</v>
      </c>
      <c r="AX653" s="2"/>
      <c r="AY653" s="2"/>
      <c r="AZ653" s="2">
        <v>1</v>
      </c>
      <c r="BA653" s="2">
        <v>1</v>
      </c>
      <c r="BB653" s="2">
        <v>1</v>
      </c>
      <c r="BC653" s="2">
        <v>1</v>
      </c>
      <c r="BD653" s="2" t="s">
        <v>3</v>
      </c>
      <c r="BE653" s="2" t="s">
        <v>3</v>
      </c>
      <c r="BF653" s="2" t="s">
        <v>3</v>
      </c>
      <c r="BG653" s="2" t="s">
        <v>3</v>
      </c>
      <c r="BH653" s="2">
        <v>3</v>
      </c>
      <c r="BI653" s="2">
        <v>1</v>
      </c>
      <c r="BJ653" s="2" t="s">
        <v>198</v>
      </c>
      <c r="BK653" s="2"/>
      <c r="BL653" s="2"/>
      <c r="BM653" s="2">
        <v>500001</v>
      </c>
      <c r="BN653" s="2">
        <v>0</v>
      </c>
      <c r="BO653" s="2" t="s">
        <v>3</v>
      </c>
      <c r="BP653" s="2">
        <v>0</v>
      </c>
      <c r="BQ653" s="2">
        <v>8</v>
      </c>
      <c r="BR653" s="2">
        <v>0</v>
      </c>
      <c r="BS653" s="2">
        <v>1</v>
      </c>
      <c r="BT653" s="2">
        <v>1</v>
      </c>
      <c r="BU653" s="2">
        <v>1</v>
      </c>
      <c r="BV653" s="2">
        <v>1</v>
      </c>
      <c r="BW653" s="2">
        <v>1</v>
      </c>
      <c r="BX653" s="2">
        <v>1</v>
      </c>
      <c r="BY653" s="2" t="s">
        <v>3</v>
      </c>
      <c r="BZ653" s="2">
        <v>0</v>
      </c>
      <c r="CA653" s="2">
        <v>0</v>
      </c>
      <c r="CB653" s="2" t="s">
        <v>3</v>
      </c>
      <c r="CC653" s="2"/>
      <c r="CD653" s="2"/>
      <c r="CE653" s="2">
        <v>0</v>
      </c>
      <c r="CF653" s="2">
        <v>0</v>
      </c>
      <c r="CG653" s="2">
        <v>0</v>
      </c>
      <c r="CH653" s="2"/>
      <c r="CI653" s="2"/>
      <c r="CJ653" s="2"/>
      <c r="CK653" s="2"/>
      <c r="CL653" s="2"/>
      <c r="CM653" s="2">
        <v>0</v>
      </c>
      <c r="CN653" s="2" t="s">
        <v>3</v>
      </c>
      <c r="CO653" s="2">
        <v>0</v>
      </c>
      <c r="CP653" s="2">
        <f t="shared" si="521"/>
        <v>50141</v>
      </c>
      <c r="CQ653" s="2">
        <f t="shared" si="522"/>
        <v>665</v>
      </c>
      <c r="CR653" s="2">
        <f t="shared" si="541"/>
        <v>0</v>
      </c>
      <c r="CS653" s="2">
        <f t="shared" si="523"/>
        <v>0</v>
      </c>
      <c r="CT653" s="2">
        <f t="shared" si="524"/>
        <v>0</v>
      </c>
      <c r="CU653" s="2">
        <f t="shared" si="525"/>
        <v>0</v>
      </c>
      <c r="CV653" s="2">
        <f t="shared" si="526"/>
        <v>0</v>
      </c>
      <c r="CW653" s="2">
        <f t="shared" si="527"/>
        <v>0</v>
      </c>
      <c r="CX653" s="2">
        <f t="shared" si="528"/>
        <v>65.709999999999994</v>
      </c>
      <c r="CY653" s="2">
        <f>0</f>
        <v>0</v>
      </c>
      <c r="CZ653" s="2">
        <f>0</f>
        <v>0</v>
      </c>
      <c r="DA653" s="2"/>
      <c r="DB653" s="2"/>
      <c r="DC653" s="2" t="s">
        <v>3</v>
      </c>
      <c r="DD653" s="2" t="s">
        <v>3</v>
      </c>
      <c r="DE653" s="2" t="s">
        <v>3</v>
      </c>
      <c r="DF653" s="2" t="s">
        <v>3</v>
      </c>
      <c r="DG653" s="2" t="s">
        <v>3</v>
      </c>
      <c r="DH653" s="2" t="s">
        <v>3</v>
      </c>
      <c r="DI653" s="2" t="s">
        <v>3</v>
      </c>
      <c r="DJ653" s="2" t="s">
        <v>3</v>
      </c>
      <c r="DK653" s="2" t="s">
        <v>3</v>
      </c>
      <c r="DL653" s="2" t="s">
        <v>3</v>
      </c>
      <c r="DM653" s="2" t="s">
        <v>3</v>
      </c>
      <c r="DN653" s="2">
        <v>0</v>
      </c>
      <c r="DO653" s="2">
        <v>0</v>
      </c>
      <c r="DP653" s="2">
        <v>1</v>
      </c>
      <c r="DQ653" s="2">
        <v>1</v>
      </c>
      <c r="DR653" s="2"/>
      <c r="DS653" s="2"/>
      <c r="DT653" s="2"/>
      <c r="DU653" s="2">
        <v>1007</v>
      </c>
      <c r="DV653" s="2" t="s">
        <v>128</v>
      </c>
      <c r="DW653" s="2" t="s">
        <v>128</v>
      </c>
      <c r="DX653" s="2">
        <v>1</v>
      </c>
      <c r="DY653" s="2"/>
      <c r="DZ653" s="2" t="s">
        <v>3</v>
      </c>
      <c r="EA653" s="2" t="s">
        <v>3</v>
      </c>
      <c r="EB653" s="2" t="s">
        <v>3</v>
      </c>
      <c r="EC653" s="2" t="s">
        <v>3</v>
      </c>
      <c r="ED653" s="2"/>
      <c r="EE653" s="2">
        <v>56793266</v>
      </c>
      <c r="EF653" s="2">
        <v>8</v>
      </c>
      <c r="EG653" s="2" t="s">
        <v>48</v>
      </c>
      <c r="EH653" s="2">
        <v>0</v>
      </c>
      <c r="EI653" s="2" t="s">
        <v>3</v>
      </c>
      <c r="EJ653" s="2">
        <v>1</v>
      </c>
      <c r="EK653" s="2">
        <v>500001</v>
      </c>
      <c r="EL653" s="2" t="s">
        <v>49</v>
      </c>
      <c r="EM653" s="2" t="s">
        <v>50</v>
      </c>
      <c r="EN653" s="2"/>
      <c r="EO653" s="2" t="s">
        <v>3</v>
      </c>
      <c r="EP653" s="2"/>
      <c r="EQ653" s="2">
        <v>131072</v>
      </c>
      <c r="ER653" s="2">
        <v>665</v>
      </c>
      <c r="ES653" s="2">
        <v>665</v>
      </c>
      <c r="ET653" s="2">
        <v>0</v>
      </c>
      <c r="EU653" s="2">
        <v>0</v>
      </c>
      <c r="EV653" s="2">
        <v>0</v>
      </c>
      <c r="EW653" s="2">
        <v>0</v>
      </c>
      <c r="EX653" s="2">
        <v>0</v>
      </c>
      <c r="EY653" s="2">
        <v>0</v>
      </c>
      <c r="EZ653" s="2"/>
      <c r="FA653" s="2"/>
      <c r="FB653" s="2"/>
      <c r="FC653" s="2"/>
      <c r="FD653" s="2"/>
      <c r="FE653" s="2"/>
      <c r="FF653" s="2"/>
      <c r="FG653" s="2"/>
      <c r="FH653" s="2"/>
      <c r="FI653" s="2"/>
      <c r="FJ653" s="2"/>
      <c r="FK653" s="2"/>
      <c r="FL653" s="2"/>
      <c r="FM653" s="2"/>
      <c r="FN653" s="2"/>
      <c r="FO653" s="2"/>
      <c r="FP653" s="2"/>
      <c r="FQ653" s="2">
        <v>0</v>
      </c>
      <c r="FR653" s="2">
        <v>0</v>
      </c>
      <c r="FS653" s="2">
        <v>0</v>
      </c>
      <c r="FT653" s="2"/>
      <c r="FU653" s="2"/>
      <c r="FV653" s="2"/>
      <c r="FW653" s="2"/>
      <c r="FX653" s="2">
        <v>0</v>
      </c>
      <c r="FY653" s="2">
        <v>0</v>
      </c>
      <c r="FZ653" s="2"/>
      <c r="GA653" s="2" t="s">
        <v>3</v>
      </c>
      <c r="GB653" s="2"/>
      <c r="GC653" s="2"/>
      <c r="GD653" s="2">
        <v>1</v>
      </c>
      <c r="GE653" s="2"/>
      <c r="GF653" s="2">
        <v>548345076</v>
      </c>
      <c r="GG653" s="2">
        <v>2</v>
      </c>
      <c r="GH653" s="2">
        <v>1</v>
      </c>
      <c r="GI653" s="2">
        <v>-2</v>
      </c>
      <c r="GJ653" s="2">
        <v>0</v>
      </c>
      <c r="GK653" s="2">
        <v>0</v>
      </c>
      <c r="GL653" s="2">
        <f>ROUND(IF(AND(BH653=3,BI653=3,FS653&lt;&gt;0),P653,0),2)</f>
        <v>0</v>
      </c>
      <c r="GM653" s="2">
        <f>ROUND(O653+X653+Y653,2)+GX653</f>
        <v>50141</v>
      </c>
      <c r="GN653" s="2">
        <f t="shared" si="531"/>
        <v>50141</v>
      </c>
      <c r="GO653" s="2">
        <f t="shared" si="532"/>
        <v>0</v>
      </c>
      <c r="GP653" s="2">
        <f t="shared" si="533"/>
        <v>0</v>
      </c>
      <c r="GQ653" s="2"/>
      <c r="GR653" s="2">
        <v>0</v>
      </c>
      <c r="GS653" s="2">
        <v>3</v>
      </c>
      <c r="GT653" s="2">
        <v>0</v>
      </c>
      <c r="GU653" s="2" t="s">
        <v>3</v>
      </c>
      <c r="GV653" s="2">
        <f t="shared" si="534"/>
        <v>0</v>
      </c>
      <c r="GW653" s="2">
        <v>1</v>
      </c>
      <c r="GX653" s="2">
        <f>ROUND(HC653*I653,2)</f>
        <v>0</v>
      </c>
      <c r="GY653" s="2"/>
      <c r="GZ653" s="2"/>
      <c r="HA653" s="2">
        <v>0</v>
      </c>
      <c r="HB653" s="2">
        <v>0</v>
      </c>
      <c r="HC653" s="2">
        <f t="shared" si="535"/>
        <v>0</v>
      </c>
      <c r="HD653" s="2"/>
      <c r="HE653" s="2" t="s">
        <v>3</v>
      </c>
      <c r="HF653" s="2" t="s">
        <v>3</v>
      </c>
      <c r="HG653" s="2"/>
      <c r="HH653" s="2"/>
      <c r="HI653" s="2"/>
      <c r="HJ653" s="2"/>
      <c r="HK653" s="2"/>
      <c r="HL653" s="2"/>
      <c r="HM653" s="2" t="s">
        <v>3</v>
      </c>
      <c r="HN653" s="2" t="s">
        <v>3</v>
      </c>
      <c r="HO653" s="2" t="s">
        <v>3</v>
      </c>
      <c r="HP653" s="2" t="s">
        <v>3</v>
      </c>
      <c r="HQ653" s="2" t="s">
        <v>3</v>
      </c>
      <c r="HR653" s="2"/>
      <c r="HS653" s="2">
        <v>0</v>
      </c>
      <c r="HT653" s="2"/>
      <c r="HU653" s="2"/>
      <c r="HV653" s="2"/>
      <c r="HW653" s="2"/>
      <c r="HX653" s="2"/>
      <c r="HY653" s="2"/>
      <c r="HZ653" s="2"/>
      <c r="IA653" s="2"/>
      <c r="IB653" s="2"/>
      <c r="IC653" s="2"/>
      <c r="ID653" s="2"/>
      <c r="IE653" s="2"/>
      <c r="IF653" s="2"/>
      <c r="IG653" s="2"/>
      <c r="IH653" s="2"/>
      <c r="II653" s="2"/>
      <c r="IJ653" s="2"/>
      <c r="IK653" s="2">
        <v>0</v>
      </c>
      <c r="IL653" s="2"/>
      <c r="IM653" s="2"/>
      <c r="IN653" s="2"/>
      <c r="IO653" s="2"/>
      <c r="IP653" s="2"/>
      <c r="IQ653" s="2"/>
      <c r="IR653" s="2"/>
      <c r="IS653" s="2"/>
      <c r="IT653" s="2"/>
      <c r="IU653" s="2"/>
    </row>
    <row r="654" spans="1:255" x14ac:dyDescent="0.2">
      <c r="A654">
        <v>17</v>
      </c>
      <c r="B654">
        <v>1</v>
      </c>
      <c r="E654" t="s">
        <v>743</v>
      </c>
      <c r="F654" t="s">
        <v>196</v>
      </c>
      <c r="G654" t="s">
        <v>197</v>
      </c>
      <c r="H654" t="s">
        <v>128</v>
      </c>
      <c r="I654">
        <f>ROUND(ROUND(75.4,4),7)</f>
        <v>75.400000000000006</v>
      </c>
      <c r="J654">
        <v>0</v>
      </c>
      <c r="K654">
        <f>ROUND(ROUND(75.4,4),7)</f>
        <v>75.400000000000006</v>
      </c>
      <c r="O654">
        <f>ROUND(CP654,0)</f>
        <v>407646</v>
      </c>
      <c r="P654">
        <f>ROUND(CQ654*I654,0)</f>
        <v>407646</v>
      </c>
      <c r="Q654">
        <f>ROUND(CR654*I654,0)</f>
        <v>0</v>
      </c>
      <c r="R654">
        <f>ROUND(CS654*I654,0)</f>
        <v>0</v>
      </c>
      <c r="S654">
        <f>ROUND(CT654*I654,0)</f>
        <v>0</v>
      </c>
      <c r="T654">
        <f>ROUND(CU654*I654,0)</f>
        <v>0</v>
      </c>
      <c r="U654">
        <f t="shared" si="515"/>
        <v>0</v>
      </c>
      <c r="V654">
        <f t="shared" si="516"/>
        <v>0</v>
      </c>
      <c r="W654">
        <f>ROUND(CX654*I654,0)</f>
        <v>4955</v>
      </c>
      <c r="X654">
        <f>ROUND(CY654,0)</f>
        <v>0</v>
      </c>
      <c r="Y654">
        <f>ROUND(CZ654,0)</f>
        <v>0</v>
      </c>
      <c r="AA654">
        <v>64855514</v>
      </c>
      <c r="AB654">
        <f t="shared" si="517"/>
        <v>665</v>
      </c>
      <c r="AC654">
        <f t="shared" si="518"/>
        <v>665</v>
      </c>
      <c r="AD654">
        <f t="shared" si="536"/>
        <v>0</v>
      </c>
      <c r="AE654">
        <f t="shared" si="537"/>
        <v>0</v>
      </c>
      <c r="AF654">
        <f t="shared" si="538"/>
        <v>0</v>
      </c>
      <c r="AG654">
        <f t="shared" si="519"/>
        <v>0</v>
      </c>
      <c r="AH654">
        <f t="shared" si="539"/>
        <v>0</v>
      </c>
      <c r="AI654">
        <f t="shared" si="540"/>
        <v>0</v>
      </c>
      <c r="AJ654">
        <f t="shared" si="520"/>
        <v>65.709999999999994</v>
      </c>
      <c r="AK654">
        <v>665</v>
      </c>
      <c r="AL654">
        <v>665</v>
      </c>
      <c r="AM654">
        <v>0</v>
      </c>
      <c r="AN654">
        <v>0</v>
      </c>
      <c r="AO654">
        <v>0</v>
      </c>
      <c r="AP654">
        <v>0</v>
      </c>
      <c r="AQ654">
        <v>0</v>
      </c>
      <c r="AR654">
        <v>0</v>
      </c>
      <c r="AS654">
        <v>65.709999999999994</v>
      </c>
      <c r="AT654">
        <v>0</v>
      </c>
      <c r="AU654">
        <v>0</v>
      </c>
      <c r="AV654">
        <v>1</v>
      </c>
      <c r="AW654">
        <v>1</v>
      </c>
      <c r="AZ654">
        <v>1</v>
      </c>
      <c r="BA654">
        <v>1</v>
      </c>
      <c r="BB654">
        <v>1</v>
      </c>
      <c r="BC654">
        <v>8.1300000000000008</v>
      </c>
      <c r="BD654" t="s">
        <v>3</v>
      </c>
      <c r="BE654" t="s">
        <v>3</v>
      </c>
      <c r="BF654" t="s">
        <v>3</v>
      </c>
      <c r="BG654" t="s">
        <v>3</v>
      </c>
      <c r="BH654">
        <v>3</v>
      </c>
      <c r="BI654">
        <v>1</v>
      </c>
      <c r="BJ654" t="s">
        <v>198</v>
      </c>
      <c r="BM654">
        <v>500001</v>
      </c>
      <c r="BN654">
        <v>0</v>
      </c>
      <c r="BO654" t="s">
        <v>196</v>
      </c>
      <c r="BP654">
        <v>1</v>
      </c>
      <c r="BQ654">
        <v>8</v>
      </c>
      <c r="BR654">
        <v>0</v>
      </c>
      <c r="BS654">
        <v>1</v>
      </c>
      <c r="BT654">
        <v>1</v>
      </c>
      <c r="BU654">
        <v>1</v>
      </c>
      <c r="BV654">
        <v>1</v>
      </c>
      <c r="BW654">
        <v>1</v>
      </c>
      <c r="BX654">
        <v>1</v>
      </c>
      <c r="BY654" t="s">
        <v>3</v>
      </c>
      <c r="BZ654">
        <v>0</v>
      </c>
      <c r="CA654">
        <v>0</v>
      </c>
      <c r="CB654" t="s">
        <v>3</v>
      </c>
      <c r="CE654">
        <v>0</v>
      </c>
      <c r="CF654">
        <v>0</v>
      </c>
      <c r="CG654">
        <v>0</v>
      </c>
      <c r="CM654">
        <v>0</v>
      </c>
      <c r="CN654" t="s">
        <v>3</v>
      </c>
      <c r="CO654">
        <v>0</v>
      </c>
      <c r="CP654">
        <f t="shared" si="521"/>
        <v>407646</v>
      </c>
      <c r="CQ654">
        <f t="shared" si="522"/>
        <v>5406.4500000000007</v>
      </c>
      <c r="CR654">
        <f t="shared" si="541"/>
        <v>0</v>
      </c>
      <c r="CS654">
        <f t="shared" si="523"/>
        <v>0</v>
      </c>
      <c r="CT654">
        <f t="shared" si="524"/>
        <v>0</v>
      </c>
      <c r="CU654">
        <f t="shared" si="525"/>
        <v>0</v>
      </c>
      <c r="CV654">
        <f t="shared" si="526"/>
        <v>0</v>
      </c>
      <c r="CW654">
        <f t="shared" si="527"/>
        <v>0</v>
      </c>
      <c r="CX654">
        <f t="shared" si="528"/>
        <v>65.709999999999994</v>
      </c>
      <c r="CY654">
        <f>0</f>
        <v>0</v>
      </c>
      <c r="CZ654">
        <f>0</f>
        <v>0</v>
      </c>
      <c r="DC654" t="s">
        <v>3</v>
      </c>
      <c r="DD654" t="s">
        <v>3</v>
      </c>
      <c r="DE654" t="s">
        <v>3</v>
      </c>
      <c r="DF654" t="s">
        <v>3</v>
      </c>
      <c r="DG654" t="s">
        <v>3</v>
      </c>
      <c r="DH654" t="s">
        <v>3</v>
      </c>
      <c r="DI654" t="s">
        <v>3</v>
      </c>
      <c r="DJ654" t="s">
        <v>3</v>
      </c>
      <c r="DK654" t="s">
        <v>3</v>
      </c>
      <c r="DL654" t="s">
        <v>3</v>
      </c>
      <c r="DM654" t="s">
        <v>3</v>
      </c>
      <c r="DN654">
        <v>0</v>
      </c>
      <c r="DO654">
        <v>0</v>
      </c>
      <c r="DP654">
        <v>1</v>
      </c>
      <c r="DQ654">
        <v>1</v>
      </c>
      <c r="DU654">
        <v>1007</v>
      </c>
      <c r="DV654" t="s">
        <v>128</v>
      </c>
      <c r="DW654" t="s">
        <v>128</v>
      </c>
      <c r="DX654">
        <v>1</v>
      </c>
      <c r="DZ654" t="s">
        <v>3</v>
      </c>
      <c r="EA654" t="s">
        <v>3</v>
      </c>
      <c r="EB654" t="s">
        <v>3</v>
      </c>
      <c r="EC654" t="s">
        <v>3</v>
      </c>
      <c r="EE654">
        <v>56793266</v>
      </c>
      <c r="EF654">
        <v>8</v>
      </c>
      <c r="EG654" t="s">
        <v>48</v>
      </c>
      <c r="EH654">
        <v>0</v>
      </c>
      <c r="EI654" t="s">
        <v>3</v>
      </c>
      <c r="EJ654">
        <v>1</v>
      </c>
      <c r="EK654">
        <v>500001</v>
      </c>
      <c r="EL654" t="s">
        <v>49</v>
      </c>
      <c r="EM654" t="s">
        <v>50</v>
      </c>
      <c r="EO654" t="s">
        <v>3</v>
      </c>
      <c r="EQ654">
        <v>131072</v>
      </c>
      <c r="ER654">
        <v>665</v>
      </c>
      <c r="ES654">
        <v>665</v>
      </c>
      <c r="ET654">
        <v>0</v>
      </c>
      <c r="EU654">
        <v>0</v>
      </c>
      <c r="EV654">
        <v>0</v>
      </c>
      <c r="EW654">
        <v>0</v>
      </c>
      <c r="EX654">
        <v>0</v>
      </c>
      <c r="EY654">
        <v>0</v>
      </c>
      <c r="FQ654">
        <v>0</v>
      </c>
      <c r="FR654">
        <v>0</v>
      </c>
      <c r="FS654">
        <v>0</v>
      </c>
      <c r="FX654">
        <v>0</v>
      </c>
      <c r="FY654">
        <v>0</v>
      </c>
      <c r="GA654" t="s">
        <v>3</v>
      </c>
      <c r="GD654">
        <v>1</v>
      </c>
      <c r="GF654">
        <v>548345076</v>
      </c>
      <c r="GG654">
        <v>2</v>
      </c>
      <c r="GH654">
        <v>1</v>
      </c>
      <c r="GI654">
        <v>2</v>
      </c>
      <c r="GJ654">
        <v>0</v>
      </c>
      <c r="GK654">
        <v>0</v>
      </c>
      <c r="GL654">
        <f>ROUND(IF(AND(BH654=3,BI654=3,FS654&lt;&gt;0),P654,0),0)</f>
        <v>0</v>
      </c>
      <c r="GM654">
        <f>ROUND(O654+X654+Y654,0)+GX654</f>
        <v>407646</v>
      </c>
      <c r="GN654">
        <f t="shared" si="531"/>
        <v>407646</v>
      </c>
      <c r="GO654">
        <f t="shared" si="532"/>
        <v>0</v>
      </c>
      <c r="GP654">
        <f t="shared" si="533"/>
        <v>0</v>
      </c>
      <c r="GR654">
        <v>0</v>
      </c>
      <c r="GS654">
        <v>3</v>
      </c>
      <c r="GT654">
        <v>0</v>
      </c>
      <c r="GU654" t="s">
        <v>3</v>
      </c>
      <c r="GV654">
        <f t="shared" si="534"/>
        <v>0</v>
      </c>
      <c r="GW654">
        <v>1</v>
      </c>
      <c r="GX654">
        <f>ROUND(HC654*I654,0)</f>
        <v>0</v>
      </c>
      <c r="HA654">
        <v>0</v>
      </c>
      <c r="HB654">
        <v>0</v>
      </c>
      <c r="HC654">
        <f t="shared" si="535"/>
        <v>0</v>
      </c>
      <c r="HE654" t="s">
        <v>3</v>
      </c>
      <c r="HF654" t="s">
        <v>3</v>
      </c>
      <c r="HM654" t="s">
        <v>3</v>
      </c>
      <c r="HN654" t="s">
        <v>3</v>
      </c>
      <c r="HO654" t="s">
        <v>3</v>
      </c>
      <c r="HP654" t="s">
        <v>3</v>
      </c>
      <c r="HQ654" t="s">
        <v>3</v>
      </c>
      <c r="HS654">
        <v>0</v>
      </c>
      <c r="IK654">
        <v>0</v>
      </c>
    </row>
    <row r="655" spans="1:255" x14ac:dyDescent="0.2">
      <c r="A655" s="2">
        <v>17</v>
      </c>
      <c r="B655" s="2">
        <v>1</v>
      </c>
      <c r="C655" s="2"/>
      <c r="D655" s="2"/>
      <c r="E655" s="2" t="s">
        <v>744</v>
      </c>
      <c r="F655" s="2" t="s">
        <v>745</v>
      </c>
      <c r="G655" s="2" t="s">
        <v>746</v>
      </c>
      <c r="H655" s="2" t="s">
        <v>36</v>
      </c>
      <c r="I655" s="2">
        <f>ROUND(ROUND(8555.7,4)/1000,7)</f>
        <v>8.5556999999999999</v>
      </c>
      <c r="J655" s="2">
        <v>0</v>
      </c>
      <c r="K655" s="2">
        <f>ROUND(ROUND(8555.7,4)/1000,7)</f>
        <v>8.5556999999999999</v>
      </c>
      <c r="L655" s="2"/>
      <c r="M655" s="2"/>
      <c r="N655" s="2"/>
      <c r="O655" s="2">
        <f>ROUND(CP655,2)</f>
        <v>90396.19</v>
      </c>
      <c r="P655" s="2">
        <f>ROUND(CQ655*I655,2)</f>
        <v>90396.19</v>
      </c>
      <c r="Q655" s="2">
        <f>ROUND(CR655*I655,2)</f>
        <v>0</v>
      </c>
      <c r="R655" s="2">
        <f>ROUND(CS655*I655,2)</f>
        <v>0</v>
      </c>
      <c r="S655" s="2">
        <f>ROUND(CT655*I655,2)</f>
        <v>0</v>
      </c>
      <c r="T655" s="2">
        <f>ROUND(CU655*I655,2)</f>
        <v>0</v>
      </c>
      <c r="U655" s="2">
        <f t="shared" si="515"/>
        <v>0</v>
      </c>
      <c r="V655" s="2">
        <f t="shared" si="516"/>
        <v>0</v>
      </c>
      <c r="W655" s="2">
        <f>ROUND(CX655*I655,2)</f>
        <v>292.35000000000002</v>
      </c>
      <c r="X655" s="2">
        <f>ROUND(CY655,2)</f>
        <v>0</v>
      </c>
      <c r="Y655" s="2">
        <f>ROUND(CZ655,2)</f>
        <v>0</v>
      </c>
      <c r="Z655" s="2"/>
      <c r="AA655" s="2">
        <v>64855517</v>
      </c>
      <c r="AB655" s="2">
        <f t="shared" si="517"/>
        <v>10565.61</v>
      </c>
      <c r="AC655" s="2">
        <f t="shared" si="518"/>
        <v>10565.61</v>
      </c>
      <c r="AD655" s="2">
        <f t="shared" si="536"/>
        <v>0</v>
      </c>
      <c r="AE655" s="2">
        <f t="shared" si="537"/>
        <v>0</v>
      </c>
      <c r="AF655" s="2">
        <f t="shared" si="538"/>
        <v>0</v>
      </c>
      <c r="AG655" s="2">
        <f t="shared" si="519"/>
        <v>0</v>
      </c>
      <c r="AH655" s="2">
        <f t="shared" si="539"/>
        <v>0</v>
      </c>
      <c r="AI655" s="2">
        <f t="shared" si="540"/>
        <v>0</v>
      </c>
      <c r="AJ655" s="2">
        <f t="shared" si="520"/>
        <v>34.17</v>
      </c>
      <c r="AK655" s="2">
        <v>10565.61</v>
      </c>
      <c r="AL655" s="2">
        <v>10565.61</v>
      </c>
      <c r="AM655" s="2">
        <v>0</v>
      </c>
      <c r="AN655" s="2">
        <v>0</v>
      </c>
      <c r="AO655" s="2">
        <v>0</v>
      </c>
      <c r="AP655" s="2">
        <v>0</v>
      </c>
      <c r="AQ655" s="2">
        <v>0</v>
      </c>
      <c r="AR655" s="2">
        <v>0</v>
      </c>
      <c r="AS655" s="2">
        <v>34.17</v>
      </c>
      <c r="AT655" s="2">
        <v>0</v>
      </c>
      <c r="AU655" s="2">
        <v>0</v>
      </c>
      <c r="AV655" s="2">
        <v>1</v>
      </c>
      <c r="AW655" s="2">
        <v>1</v>
      </c>
      <c r="AX655" s="2"/>
      <c r="AY655" s="2"/>
      <c r="AZ655" s="2">
        <v>1</v>
      </c>
      <c r="BA655" s="2">
        <v>1</v>
      </c>
      <c r="BB655" s="2">
        <v>1</v>
      </c>
      <c r="BC655" s="2">
        <v>1</v>
      </c>
      <c r="BD655" s="2" t="s">
        <v>3</v>
      </c>
      <c r="BE655" s="2" t="s">
        <v>3</v>
      </c>
      <c r="BF655" s="2" t="s">
        <v>3</v>
      </c>
      <c r="BG655" s="2" t="s">
        <v>3</v>
      </c>
      <c r="BH655" s="2">
        <v>3</v>
      </c>
      <c r="BI655" s="2">
        <v>1</v>
      </c>
      <c r="BJ655" s="2" t="s">
        <v>747</v>
      </c>
      <c r="BK655" s="2"/>
      <c r="BL655" s="2"/>
      <c r="BM655" s="2">
        <v>500001</v>
      </c>
      <c r="BN655" s="2">
        <v>0</v>
      </c>
      <c r="BO655" s="2" t="s">
        <v>3</v>
      </c>
      <c r="BP655" s="2">
        <v>0</v>
      </c>
      <c r="BQ655" s="2">
        <v>8</v>
      </c>
      <c r="BR655" s="2">
        <v>0</v>
      </c>
      <c r="BS655" s="2">
        <v>1</v>
      </c>
      <c r="BT655" s="2">
        <v>1</v>
      </c>
      <c r="BU655" s="2">
        <v>1</v>
      </c>
      <c r="BV655" s="2">
        <v>1</v>
      </c>
      <c r="BW655" s="2">
        <v>1</v>
      </c>
      <c r="BX655" s="2">
        <v>1</v>
      </c>
      <c r="BY655" s="2" t="s">
        <v>3</v>
      </c>
      <c r="BZ655" s="2">
        <v>0</v>
      </c>
      <c r="CA655" s="2">
        <v>0</v>
      </c>
      <c r="CB655" s="2" t="s">
        <v>3</v>
      </c>
      <c r="CC655" s="2"/>
      <c r="CD655" s="2"/>
      <c r="CE655" s="2">
        <v>0</v>
      </c>
      <c r="CF655" s="2">
        <v>0</v>
      </c>
      <c r="CG655" s="2">
        <v>0</v>
      </c>
      <c r="CH655" s="2"/>
      <c r="CI655" s="2"/>
      <c r="CJ655" s="2"/>
      <c r="CK655" s="2"/>
      <c r="CL655" s="2"/>
      <c r="CM655" s="2">
        <v>0</v>
      </c>
      <c r="CN655" s="2" t="s">
        <v>3</v>
      </c>
      <c r="CO655" s="2">
        <v>0</v>
      </c>
      <c r="CP655" s="2">
        <f t="shared" si="521"/>
        <v>90396.19</v>
      </c>
      <c r="CQ655" s="2">
        <f t="shared" si="522"/>
        <v>10565.61</v>
      </c>
      <c r="CR655" s="2">
        <f t="shared" si="541"/>
        <v>0</v>
      </c>
      <c r="CS655" s="2">
        <f t="shared" si="523"/>
        <v>0</v>
      </c>
      <c r="CT655" s="2">
        <f t="shared" si="524"/>
        <v>0</v>
      </c>
      <c r="CU655" s="2">
        <f t="shared" si="525"/>
        <v>0</v>
      </c>
      <c r="CV655" s="2">
        <f t="shared" si="526"/>
        <v>0</v>
      </c>
      <c r="CW655" s="2">
        <f t="shared" si="527"/>
        <v>0</v>
      </c>
      <c r="CX655" s="2">
        <f t="shared" si="528"/>
        <v>34.17</v>
      </c>
      <c r="CY655" s="2">
        <f>0</f>
        <v>0</v>
      </c>
      <c r="CZ655" s="2">
        <f>0</f>
        <v>0</v>
      </c>
      <c r="DA655" s="2"/>
      <c r="DB655" s="2"/>
      <c r="DC655" s="2" t="s">
        <v>3</v>
      </c>
      <c r="DD655" s="2" t="s">
        <v>3</v>
      </c>
      <c r="DE655" s="2" t="s">
        <v>3</v>
      </c>
      <c r="DF655" s="2" t="s">
        <v>3</v>
      </c>
      <c r="DG655" s="2" t="s">
        <v>3</v>
      </c>
      <c r="DH655" s="2" t="s">
        <v>3</v>
      </c>
      <c r="DI655" s="2" t="s">
        <v>3</v>
      </c>
      <c r="DJ655" s="2" t="s">
        <v>3</v>
      </c>
      <c r="DK655" s="2" t="s">
        <v>3</v>
      </c>
      <c r="DL655" s="2" t="s">
        <v>3</v>
      </c>
      <c r="DM655" s="2" t="s">
        <v>3</v>
      </c>
      <c r="DN655" s="2">
        <v>0</v>
      </c>
      <c r="DO655" s="2">
        <v>0</v>
      </c>
      <c r="DP655" s="2">
        <v>1</v>
      </c>
      <c r="DQ655" s="2">
        <v>1</v>
      </c>
      <c r="DR655" s="2"/>
      <c r="DS655" s="2"/>
      <c r="DT655" s="2"/>
      <c r="DU655" s="2">
        <v>1009</v>
      </c>
      <c r="DV655" s="2" t="s">
        <v>36</v>
      </c>
      <c r="DW655" s="2" t="s">
        <v>36</v>
      </c>
      <c r="DX655" s="2">
        <v>1000</v>
      </c>
      <c r="DY655" s="2"/>
      <c r="DZ655" s="2" t="s">
        <v>3</v>
      </c>
      <c r="EA655" s="2" t="s">
        <v>3</v>
      </c>
      <c r="EB655" s="2" t="s">
        <v>3</v>
      </c>
      <c r="EC655" s="2" t="s">
        <v>3</v>
      </c>
      <c r="ED655" s="2"/>
      <c r="EE655" s="2">
        <v>56793266</v>
      </c>
      <c r="EF655" s="2">
        <v>8</v>
      </c>
      <c r="EG655" s="2" t="s">
        <v>48</v>
      </c>
      <c r="EH655" s="2">
        <v>0</v>
      </c>
      <c r="EI655" s="2" t="s">
        <v>3</v>
      </c>
      <c r="EJ655" s="2">
        <v>1</v>
      </c>
      <c r="EK655" s="2">
        <v>500001</v>
      </c>
      <c r="EL655" s="2" t="s">
        <v>49</v>
      </c>
      <c r="EM655" s="2" t="s">
        <v>50</v>
      </c>
      <c r="EN655" s="2"/>
      <c r="EO655" s="2" t="s">
        <v>3</v>
      </c>
      <c r="EP655" s="2"/>
      <c r="EQ655" s="2">
        <v>131072</v>
      </c>
      <c r="ER655" s="2">
        <v>10565.61</v>
      </c>
      <c r="ES655" s="2">
        <v>10565.61</v>
      </c>
      <c r="ET655" s="2">
        <v>0</v>
      </c>
      <c r="EU655" s="2">
        <v>0</v>
      </c>
      <c r="EV655" s="2">
        <v>0</v>
      </c>
      <c r="EW655" s="2">
        <v>0</v>
      </c>
      <c r="EX655" s="2">
        <v>0</v>
      </c>
      <c r="EY655" s="2">
        <v>0</v>
      </c>
      <c r="EZ655" s="2"/>
      <c r="FA655" s="2"/>
      <c r="FB655" s="2"/>
      <c r="FC655" s="2"/>
      <c r="FD655" s="2"/>
      <c r="FE655" s="2"/>
      <c r="FF655" s="2"/>
      <c r="FG655" s="2"/>
      <c r="FH655" s="2"/>
      <c r="FI655" s="2"/>
      <c r="FJ655" s="2"/>
      <c r="FK655" s="2"/>
      <c r="FL655" s="2"/>
      <c r="FM655" s="2"/>
      <c r="FN655" s="2"/>
      <c r="FO655" s="2"/>
      <c r="FP655" s="2"/>
      <c r="FQ655" s="2">
        <v>0</v>
      </c>
      <c r="FR655" s="2">
        <v>0</v>
      </c>
      <c r="FS655" s="2">
        <v>0</v>
      </c>
      <c r="FT655" s="2"/>
      <c r="FU655" s="2"/>
      <c r="FV655" s="2"/>
      <c r="FW655" s="2"/>
      <c r="FX655" s="2">
        <v>0</v>
      </c>
      <c r="FY655" s="2">
        <v>0</v>
      </c>
      <c r="FZ655" s="2"/>
      <c r="GA655" s="2" t="s">
        <v>3</v>
      </c>
      <c r="GB655" s="2"/>
      <c r="GC655" s="2"/>
      <c r="GD655" s="2">
        <v>1</v>
      </c>
      <c r="GE655" s="2"/>
      <c r="GF655" s="2">
        <v>2120974831</v>
      </c>
      <c r="GG655" s="2">
        <v>2</v>
      </c>
      <c r="GH655" s="2">
        <v>1</v>
      </c>
      <c r="GI655" s="2">
        <v>-2</v>
      </c>
      <c r="GJ655" s="2">
        <v>0</v>
      </c>
      <c r="GK655" s="2">
        <v>0</v>
      </c>
      <c r="GL655" s="2">
        <f>ROUND(IF(AND(BH655=3,BI655=3,FS655&lt;&gt;0),P655,0),2)</f>
        <v>0</v>
      </c>
      <c r="GM655" s="2">
        <f>ROUND(O655+X655+Y655,2)+GX655</f>
        <v>90396.19</v>
      </c>
      <c r="GN655" s="2">
        <f t="shared" si="531"/>
        <v>90396.19</v>
      </c>
      <c r="GO655" s="2">
        <f t="shared" si="532"/>
        <v>0</v>
      </c>
      <c r="GP655" s="2">
        <f t="shared" si="533"/>
        <v>0</v>
      </c>
      <c r="GQ655" s="2"/>
      <c r="GR655" s="2">
        <v>0</v>
      </c>
      <c r="GS655" s="2">
        <v>3</v>
      </c>
      <c r="GT655" s="2">
        <v>0</v>
      </c>
      <c r="GU655" s="2" t="s">
        <v>3</v>
      </c>
      <c r="GV655" s="2">
        <f t="shared" si="534"/>
        <v>0</v>
      </c>
      <c r="GW655" s="2">
        <v>1</v>
      </c>
      <c r="GX655" s="2">
        <f>ROUND(HC655*I655,2)</f>
        <v>0</v>
      </c>
      <c r="GY655" s="2"/>
      <c r="GZ655" s="2"/>
      <c r="HA655" s="2">
        <v>0</v>
      </c>
      <c r="HB655" s="2">
        <v>0</v>
      </c>
      <c r="HC655" s="2">
        <f t="shared" si="535"/>
        <v>0</v>
      </c>
      <c r="HD655" s="2"/>
      <c r="HE655" s="2" t="s">
        <v>3</v>
      </c>
      <c r="HF655" s="2" t="s">
        <v>3</v>
      </c>
      <c r="HG655" s="2"/>
      <c r="HH655" s="2"/>
      <c r="HI655" s="2"/>
      <c r="HJ655" s="2"/>
      <c r="HK655" s="2"/>
      <c r="HL655" s="2"/>
      <c r="HM655" s="2" t="s">
        <v>3</v>
      </c>
      <c r="HN655" s="2" t="s">
        <v>3</v>
      </c>
      <c r="HO655" s="2" t="s">
        <v>3</v>
      </c>
      <c r="HP655" s="2" t="s">
        <v>3</v>
      </c>
      <c r="HQ655" s="2" t="s">
        <v>3</v>
      </c>
      <c r="HR655" s="2"/>
      <c r="HS655" s="2">
        <v>0</v>
      </c>
      <c r="HT655" s="2"/>
      <c r="HU655" s="2"/>
      <c r="HV655" s="2"/>
      <c r="HW655" s="2"/>
      <c r="HX655" s="2"/>
      <c r="HY655" s="2"/>
      <c r="HZ655" s="2"/>
      <c r="IA655" s="2"/>
      <c r="IB655" s="2"/>
      <c r="IC655" s="2"/>
      <c r="ID655" s="2"/>
      <c r="IE655" s="2"/>
      <c r="IF655" s="2"/>
      <c r="IG655" s="2"/>
      <c r="IH655" s="2"/>
      <c r="II655" s="2"/>
      <c r="IJ655" s="2"/>
      <c r="IK655" s="2">
        <v>0</v>
      </c>
      <c r="IL655" s="2"/>
      <c r="IM655" s="2"/>
      <c r="IN655" s="2"/>
      <c r="IO655" s="2"/>
      <c r="IP655" s="2"/>
      <c r="IQ655" s="2"/>
      <c r="IR655" s="2"/>
      <c r="IS655" s="2"/>
      <c r="IT655" s="2"/>
      <c r="IU655" s="2"/>
    </row>
    <row r="656" spans="1:255" x14ac:dyDescent="0.2">
      <c r="A656">
        <v>17</v>
      </c>
      <c r="B656">
        <v>1</v>
      </c>
      <c r="E656" t="s">
        <v>744</v>
      </c>
      <c r="F656" t="s">
        <v>745</v>
      </c>
      <c r="G656" t="s">
        <v>746</v>
      </c>
      <c r="H656" t="s">
        <v>36</v>
      </c>
      <c r="I656">
        <f>ROUND(ROUND(8555.7,4)/1000,7)</f>
        <v>8.5556999999999999</v>
      </c>
      <c r="J656">
        <v>0</v>
      </c>
      <c r="K656">
        <f>ROUND(ROUND(8555.7,4)/1000,7)</f>
        <v>8.5556999999999999</v>
      </c>
      <c r="O656">
        <f>ROUND(CP656,0)</f>
        <v>403167</v>
      </c>
      <c r="P656">
        <f>ROUND(CQ656*I656,0)</f>
        <v>403167</v>
      </c>
      <c r="Q656">
        <f>ROUND(CR656*I656,0)</f>
        <v>0</v>
      </c>
      <c r="R656">
        <f>ROUND(CS656*I656,0)</f>
        <v>0</v>
      </c>
      <c r="S656">
        <f>ROUND(CT656*I656,0)</f>
        <v>0</v>
      </c>
      <c r="T656">
        <f>ROUND(CU656*I656,0)</f>
        <v>0</v>
      </c>
      <c r="U656">
        <f t="shared" si="515"/>
        <v>0</v>
      </c>
      <c r="V656">
        <f t="shared" si="516"/>
        <v>0</v>
      </c>
      <c r="W656">
        <f>ROUND(CX656*I656,0)</f>
        <v>292</v>
      </c>
      <c r="X656">
        <f>ROUND(CY656,0)</f>
        <v>0</v>
      </c>
      <c r="Y656">
        <f>ROUND(CZ656,0)</f>
        <v>0</v>
      </c>
      <c r="AA656">
        <v>64855514</v>
      </c>
      <c r="AB656">
        <f t="shared" si="517"/>
        <v>10565.61</v>
      </c>
      <c r="AC656">
        <f t="shared" si="518"/>
        <v>10565.61</v>
      </c>
      <c r="AD656">
        <f t="shared" si="536"/>
        <v>0</v>
      </c>
      <c r="AE656">
        <f t="shared" si="537"/>
        <v>0</v>
      </c>
      <c r="AF656">
        <f t="shared" si="538"/>
        <v>0</v>
      </c>
      <c r="AG656">
        <f t="shared" si="519"/>
        <v>0</v>
      </c>
      <c r="AH656">
        <f t="shared" si="539"/>
        <v>0</v>
      </c>
      <c r="AI656">
        <f t="shared" si="540"/>
        <v>0</v>
      </c>
      <c r="AJ656">
        <f t="shared" si="520"/>
        <v>34.17</v>
      </c>
      <c r="AK656">
        <v>10565.61</v>
      </c>
      <c r="AL656">
        <v>10565.61</v>
      </c>
      <c r="AM656">
        <v>0</v>
      </c>
      <c r="AN656">
        <v>0</v>
      </c>
      <c r="AO656">
        <v>0</v>
      </c>
      <c r="AP656">
        <v>0</v>
      </c>
      <c r="AQ656">
        <v>0</v>
      </c>
      <c r="AR656">
        <v>0</v>
      </c>
      <c r="AS656">
        <v>34.17</v>
      </c>
      <c r="AT656">
        <v>0</v>
      </c>
      <c r="AU656">
        <v>0</v>
      </c>
      <c r="AV656">
        <v>1</v>
      </c>
      <c r="AW656">
        <v>1</v>
      </c>
      <c r="AZ656">
        <v>1</v>
      </c>
      <c r="BA656">
        <v>1</v>
      </c>
      <c r="BB656">
        <v>1</v>
      </c>
      <c r="BC656">
        <v>4.46</v>
      </c>
      <c r="BD656" t="s">
        <v>3</v>
      </c>
      <c r="BE656" t="s">
        <v>3</v>
      </c>
      <c r="BF656" t="s">
        <v>3</v>
      </c>
      <c r="BG656" t="s">
        <v>3</v>
      </c>
      <c r="BH656">
        <v>3</v>
      </c>
      <c r="BI656">
        <v>1</v>
      </c>
      <c r="BJ656" t="s">
        <v>747</v>
      </c>
      <c r="BM656">
        <v>500001</v>
      </c>
      <c r="BN656">
        <v>0</v>
      </c>
      <c r="BO656" t="s">
        <v>745</v>
      </c>
      <c r="BP656">
        <v>1</v>
      </c>
      <c r="BQ656">
        <v>8</v>
      </c>
      <c r="BR656">
        <v>0</v>
      </c>
      <c r="BS656">
        <v>1</v>
      </c>
      <c r="BT656">
        <v>1</v>
      </c>
      <c r="BU656">
        <v>1</v>
      </c>
      <c r="BV656">
        <v>1</v>
      </c>
      <c r="BW656">
        <v>1</v>
      </c>
      <c r="BX656">
        <v>1</v>
      </c>
      <c r="BY656" t="s">
        <v>3</v>
      </c>
      <c r="BZ656">
        <v>0</v>
      </c>
      <c r="CA656">
        <v>0</v>
      </c>
      <c r="CB656" t="s">
        <v>3</v>
      </c>
      <c r="CE656">
        <v>0</v>
      </c>
      <c r="CF656">
        <v>0</v>
      </c>
      <c r="CG656">
        <v>0</v>
      </c>
      <c r="CM656">
        <v>0</v>
      </c>
      <c r="CN656" t="s">
        <v>3</v>
      </c>
      <c r="CO656">
        <v>0</v>
      </c>
      <c r="CP656">
        <f t="shared" si="521"/>
        <v>403167</v>
      </c>
      <c r="CQ656">
        <f t="shared" si="522"/>
        <v>47122.620600000002</v>
      </c>
      <c r="CR656">
        <f t="shared" si="541"/>
        <v>0</v>
      </c>
      <c r="CS656">
        <f t="shared" si="523"/>
        <v>0</v>
      </c>
      <c r="CT656">
        <f t="shared" si="524"/>
        <v>0</v>
      </c>
      <c r="CU656">
        <f t="shared" si="525"/>
        <v>0</v>
      </c>
      <c r="CV656">
        <f t="shared" si="526"/>
        <v>0</v>
      </c>
      <c r="CW656">
        <f t="shared" si="527"/>
        <v>0</v>
      </c>
      <c r="CX656">
        <f t="shared" si="528"/>
        <v>34.17</v>
      </c>
      <c r="CY656">
        <f>0</f>
        <v>0</v>
      </c>
      <c r="CZ656">
        <f>0</f>
        <v>0</v>
      </c>
      <c r="DC656" t="s">
        <v>3</v>
      </c>
      <c r="DD656" t="s">
        <v>3</v>
      </c>
      <c r="DE656" t="s">
        <v>3</v>
      </c>
      <c r="DF656" t="s">
        <v>3</v>
      </c>
      <c r="DG656" t="s">
        <v>3</v>
      </c>
      <c r="DH656" t="s">
        <v>3</v>
      </c>
      <c r="DI656" t="s">
        <v>3</v>
      </c>
      <c r="DJ656" t="s">
        <v>3</v>
      </c>
      <c r="DK656" t="s">
        <v>3</v>
      </c>
      <c r="DL656" t="s">
        <v>3</v>
      </c>
      <c r="DM656" t="s">
        <v>3</v>
      </c>
      <c r="DN656">
        <v>0</v>
      </c>
      <c r="DO656">
        <v>0</v>
      </c>
      <c r="DP656">
        <v>1</v>
      </c>
      <c r="DQ656">
        <v>1</v>
      </c>
      <c r="DU656">
        <v>1009</v>
      </c>
      <c r="DV656" t="s">
        <v>36</v>
      </c>
      <c r="DW656" t="s">
        <v>36</v>
      </c>
      <c r="DX656">
        <v>1000</v>
      </c>
      <c r="DZ656" t="s">
        <v>3</v>
      </c>
      <c r="EA656" t="s">
        <v>3</v>
      </c>
      <c r="EB656" t="s">
        <v>3</v>
      </c>
      <c r="EC656" t="s">
        <v>3</v>
      </c>
      <c r="EE656">
        <v>56793266</v>
      </c>
      <c r="EF656">
        <v>8</v>
      </c>
      <c r="EG656" t="s">
        <v>48</v>
      </c>
      <c r="EH656">
        <v>0</v>
      </c>
      <c r="EI656" t="s">
        <v>3</v>
      </c>
      <c r="EJ656">
        <v>1</v>
      </c>
      <c r="EK656">
        <v>500001</v>
      </c>
      <c r="EL656" t="s">
        <v>49</v>
      </c>
      <c r="EM656" t="s">
        <v>50</v>
      </c>
      <c r="EO656" t="s">
        <v>3</v>
      </c>
      <c r="EQ656">
        <v>131072</v>
      </c>
      <c r="ER656">
        <v>10565.61</v>
      </c>
      <c r="ES656">
        <v>10565.61</v>
      </c>
      <c r="ET656">
        <v>0</v>
      </c>
      <c r="EU656">
        <v>0</v>
      </c>
      <c r="EV656">
        <v>0</v>
      </c>
      <c r="EW656">
        <v>0</v>
      </c>
      <c r="EX656">
        <v>0</v>
      </c>
      <c r="EY656">
        <v>0</v>
      </c>
      <c r="FQ656">
        <v>0</v>
      </c>
      <c r="FR656">
        <v>0</v>
      </c>
      <c r="FS656">
        <v>0</v>
      </c>
      <c r="FX656">
        <v>0</v>
      </c>
      <c r="FY656">
        <v>0</v>
      </c>
      <c r="GA656" t="s">
        <v>3</v>
      </c>
      <c r="GD656">
        <v>1</v>
      </c>
      <c r="GF656">
        <v>2120974831</v>
      </c>
      <c r="GG656">
        <v>2</v>
      </c>
      <c r="GH656">
        <v>1</v>
      </c>
      <c r="GI656">
        <v>2</v>
      </c>
      <c r="GJ656">
        <v>0</v>
      </c>
      <c r="GK656">
        <v>0</v>
      </c>
      <c r="GL656">
        <f>ROUND(IF(AND(BH656=3,BI656=3,FS656&lt;&gt;0),P656,0),0)</f>
        <v>0</v>
      </c>
      <c r="GM656">
        <f>ROUND(O656+X656+Y656,0)+GX656</f>
        <v>403167</v>
      </c>
      <c r="GN656">
        <f t="shared" si="531"/>
        <v>403167</v>
      </c>
      <c r="GO656">
        <f t="shared" si="532"/>
        <v>0</v>
      </c>
      <c r="GP656">
        <f t="shared" si="533"/>
        <v>0</v>
      </c>
      <c r="GR656">
        <v>0</v>
      </c>
      <c r="GS656">
        <v>3</v>
      </c>
      <c r="GT656">
        <v>0</v>
      </c>
      <c r="GU656" t="s">
        <v>3</v>
      </c>
      <c r="GV656">
        <f t="shared" si="534"/>
        <v>0</v>
      </c>
      <c r="GW656">
        <v>1</v>
      </c>
      <c r="GX656">
        <f>ROUND(HC656*I656,0)</f>
        <v>0</v>
      </c>
      <c r="HA656">
        <v>0</v>
      </c>
      <c r="HB656">
        <v>0</v>
      </c>
      <c r="HC656">
        <f t="shared" si="535"/>
        <v>0</v>
      </c>
      <c r="HE656" t="s">
        <v>3</v>
      </c>
      <c r="HF656" t="s">
        <v>3</v>
      </c>
      <c r="HM656" t="s">
        <v>3</v>
      </c>
      <c r="HN656" t="s">
        <v>3</v>
      </c>
      <c r="HO656" t="s">
        <v>3</v>
      </c>
      <c r="HP656" t="s">
        <v>3</v>
      </c>
      <c r="HQ656" t="s">
        <v>3</v>
      </c>
      <c r="HS656">
        <v>0</v>
      </c>
      <c r="IK656">
        <v>0</v>
      </c>
    </row>
    <row r="657" spans="1:255" x14ac:dyDescent="0.2">
      <c r="A657" s="2">
        <v>17</v>
      </c>
      <c r="B657" s="2">
        <v>1</v>
      </c>
      <c r="C657" s="2"/>
      <c r="D657" s="2"/>
      <c r="E657" s="2" t="s">
        <v>748</v>
      </c>
      <c r="F657" s="2" t="s">
        <v>749</v>
      </c>
      <c r="G657" s="2" t="s">
        <v>750</v>
      </c>
      <c r="H657" s="2" t="s">
        <v>36</v>
      </c>
      <c r="I657" s="2">
        <f>ROUND(ROUND(668.9,4)/1000,7)</f>
        <v>0.66890000000000005</v>
      </c>
      <c r="J657" s="2">
        <v>0</v>
      </c>
      <c r="K657" s="2">
        <f>ROUND(ROUND(668.9,4)/1000,7)</f>
        <v>0.66890000000000005</v>
      </c>
      <c r="L657" s="2"/>
      <c r="M657" s="2"/>
      <c r="N657" s="2"/>
      <c r="O657" s="2">
        <f>ROUND(CP657,2)</f>
        <v>7378.22</v>
      </c>
      <c r="P657" s="2">
        <f>ROUND(CQ657*I657,2)</f>
        <v>7378.22</v>
      </c>
      <c r="Q657" s="2">
        <f>ROUND(CR657*I657,2)</f>
        <v>0</v>
      </c>
      <c r="R657" s="2">
        <f>ROUND(CS657*I657,2)</f>
        <v>0</v>
      </c>
      <c r="S657" s="2">
        <f>ROUND(CT657*I657,2)</f>
        <v>0</v>
      </c>
      <c r="T657" s="2">
        <f>ROUND(CU657*I657,2)</f>
        <v>0</v>
      </c>
      <c r="U657" s="2">
        <f t="shared" si="515"/>
        <v>0</v>
      </c>
      <c r="V657" s="2">
        <f t="shared" si="516"/>
        <v>0</v>
      </c>
      <c r="W657" s="2">
        <f>ROUND(CX657*I657,2)</f>
        <v>22.86</v>
      </c>
      <c r="X657" s="2">
        <f>ROUND(CY657,2)</f>
        <v>0</v>
      </c>
      <c r="Y657" s="2">
        <f>ROUND(CZ657,2)</f>
        <v>0</v>
      </c>
      <c r="Z657" s="2"/>
      <c r="AA657" s="2">
        <v>64855517</v>
      </c>
      <c r="AB657" s="2">
        <f t="shared" si="517"/>
        <v>11030.38</v>
      </c>
      <c r="AC657" s="2">
        <f t="shared" si="518"/>
        <v>11030.38</v>
      </c>
      <c r="AD657" s="2">
        <f t="shared" si="536"/>
        <v>0</v>
      </c>
      <c r="AE657" s="2">
        <f t="shared" si="537"/>
        <v>0</v>
      </c>
      <c r="AF657" s="2">
        <f t="shared" si="538"/>
        <v>0</v>
      </c>
      <c r="AG657" s="2">
        <f t="shared" si="519"/>
        <v>0</v>
      </c>
      <c r="AH657" s="2">
        <f t="shared" si="539"/>
        <v>0</v>
      </c>
      <c r="AI657" s="2">
        <f t="shared" si="540"/>
        <v>0</v>
      </c>
      <c r="AJ657" s="2">
        <f t="shared" si="520"/>
        <v>34.17</v>
      </c>
      <c r="AK657" s="2">
        <v>11030.38</v>
      </c>
      <c r="AL657" s="2">
        <v>11030.38</v>
      </c>
      <c r="AM657" s="2">
        <v>0</v>
      </c>
      <c r="AN657" s="2">
        <v>0</v>
      </c>
      <c r="AO657" s="2">
        <v>0</v>
      </c>
      <c r="AP657" s="2">
        <v>0</v>
      </c>
      <c r="AQ657" s="2">
        <v>0</v>
      </c>
      <c r="AR657" s="2">
        <v>0</v>
      </c>
      <c r="AS657" s="2">
        <v>34.17</v>
      </c>
      <c r="AT657" s="2">
        <v>0</v>
      </c>
      <c r="AU657" s="2">
        <v>0</v>
      </c>
      <c r="AV657" s="2">
        <v>1</v>
      </c>
      <c r="AW657" s="2">
        <v>1</v>
      </c>
      <c r="AX657" s="2"/>
      <c r="AY657" s="2"/>
      <c r="AZ657" s="2">
        <v>1</v>
      </c>
      <c r="BA657" s="2">
        <v>1</v>
      </c>
      <c r="BB657" s="2">
        <v>1</v>
      </c>
      <c r="BC657" s="2">
        <v>1</v>
      </c>
      <c r="BD657" s="2" t="s">
        <v>3</v>
      </c>
      <c r="BE657" s="2" t="s">
        <v>3</v>
      </c>
      <c r="BF657" s="2" t="s">
        <v>3</v>
      </c>
      <c r="BG657" s="2" t="s">
        <v>3</v>
      </c>
      <c r="BH657" s="2">
        <v>3</v>
      </c>
      <c r="BI657" s="2">
        <v>1</v>
      </c>
      <c r="BJ657" s="2" t="s">
        <v>751</v>
      </c>
      <c r="BK657" s="2"/>
      <c r="BL657" s="2"/>
      <c r="BM657" s="2">
        <v>500001</v>
      </c>
      <c r="BN657" s="2">
        <v>0</v>
      </c>
      <c r="BO657" s="2" t="s">
        <v>3</v>
      </c>
      <c r="BP657" s="2">
        <v>0</v>
      </c>
      <c r="BQ657" s="2">
        <v>8</v>
      </c>
      <c r="BR657" s="2">
        <v>0</v>
      </c>
      <c r="BS657" s="2">
        <v>1</v>
      </c>
      <c r="BT657" s="2">
        <v>1</v>
      </c>
      <c r="BU657" s="2">
        <v>1</v>
      </c>
      <c r="BV657" s="2">
        <v>1</v>
      </c>
      <c r="BW657" s="2">
        <v>1</v>
      </c>
      <c r="BX657" s="2">
        <v>1</v>
      </c>
      <c r="BY657" s="2" t="s">
        <v>3</v>
      </c>
      <c r="BZ657" s="2">
        <v>0</v>
      </c>
      <c r="CA657" s="2">
        <v>0</v>
      </c>
      <c r="CB657" s="2" t="s">
        <v>3</v>
      </c>
      <c r="CC657" s="2"/>
      <c r="CD657" s="2"/>
      <c r="CE657" s="2">
        <v>0</v>
      </c>
      <c r="CF657" s="2">
        <v>0</v>
      </c>
      <c r="CG657" s="2">
        <v>0</v>
      </c>
      <c r="CH657" s="2"/>
      <c r="CI657" s="2"/>
      <c r="CJ657" s="2"/>
      <c r="CK657" s="2"/>
      <c r="CL657" s="2"/>
      <c r="CM657" s="2">
        <v>0</v>
      </c>
      <c r="CN657" s="2" t="s">
        <v>3</v>
      </c>
      <c r="CO657" s="2">
        <v>0</v>
      </c>
      <c r="CP657" s="2">
        <f t="shared" si="521"/>
        <v>7378.22</v>
      </c>
      <c r="CQ657" s="2">
        <f t="shared" si="522"/>
        <v>11030.38</v>
      </c>
      <c r="CR657" s="2">
        <f t="shared" si="541"/>
        <v>0</v>
      </c>
      <c r="CS657" s="2">
        <f t="shared" si="523"/>
        <v>0</v>
      </c>
      <c r="CT657" s="2">
        <f t="shared" si="524"/>
        <v>0</v>
      </c>
      <c r="CU657" s="2">
        <f t="shared" si="525"/>
        <v>0</v>
      </c>
      <c r="CV657" s="2">
        <f t="shared" si="526"/>
        <v>0</v>
      </c>
      <c r="CW657" s="2">
        <f t="shared" si="527"/>
        <v>0</v>
      </c>
      <c r="CX657" s="2">
        <f t="shared" si="528"/>
        <v>34.17</v>
      </c>
      <c r="CY657" s="2">
        <f>0</f>
        <v>0</v>
      </c>
      <c r="CZ657" s="2">
        <f>0</f>
        <v>0</v>
      </c>
      <c r="DA657" s="2"/>
      <c r="DB657" s="2"/>
      <c r="DC657" s="2" t="s">
        <v>3</v>
      </c>
      <c r="DD657" s="2" t="s">
        <v>3</v>
      </c>
      <c r="DE657" s="2" t="s">
        <v>3</v>
      </c>
      <c r="DF657" s="2" t="s">
        <v>3</v>
      </c>
      <c r="DG657" s="2" t="s">
        <v>3</v>
      </c>
      <c r="DH657" s="2" t="s">
        <v>3</v>
      </c>
      <c r="DI657" s="2" t="s">
        <v>3</v>
      </c>
      <c r="DJ657" s="2" t="s">
        <v>3</v>
      </c>
      <c r="DK657" s="2" t="s">
        <v>3</v>
      </c>
      <c r="DL657" s="2" t="s">
        <v>3</v>
      </c>
      <c r="DM657" s="2" t="s">
        <v>3</v>
      </c>
      <c r="DN657" s="2">
        <v>0</v>
      </c>
      <c r="DO657" s="2">
        <v>0</v>
      </c>
      <c r="DP657" s="2">
        <v>1</v>
      </c>
      <c r="DQ657" s="2">
        <v>1</v>
      </c>
      <c r="DR657" s="2"/>
      <c r="DS657" s="2"/>
      <c r="DT657" s="2"/>
      <c r="DU657" s="2">
        <v>1009</v>
      </c>
      <c r="DV657" s="2" t="s">
        <v>36</v>
      </c>
      <c r="DW657" s="2" t="s">
        <v>36</v>
      </c>
      <c r="DX657" s="2">
        <v>1000</v>
      </c>
      <c r="DY657" s="2"/>
      <c r="DZ657" s="2" t="s">
        <v>3</v>
      </c>
      <c r="EA657" s="2" t="s">
        <v>3</v>
      </c>
      <c r="EB657" s="2" t="s">
        <v>3</v>
      </c>
      <c r="EC657" s="2" t="s">
        <v>3</v>
      </c>
      <c r="ED657" s="2"/>
      <c r="EE657" s="2">
        <v>56793266</v>
      </c>
      <c r="EF657" s="2">
        <v>8</v>
      </c>
      <c r="EG657" s="2" t="s">
        <v>48</v>
      </c>
      <c r="EH657" s="2">
        <v>0</v>
      </c>
      <c r="EI657" s="2" t="s">
        <v>3</v>
      </c>
      <c r="EJ657" s="2">
        <v>1</v>
      </c>
      <c r="EK657" s="2">
        <v>500001</v>
      </c>
      <c r="EL657" s="2" t="s">
        <v>49</v>
      </c>
      <c r="EM657" s="2" t="s">
        <v>50</v>
      </c>
      <c r="EN657" s="2"/>
      <c r="EO657" s="2" t="s">
        <v>3</v>
      </c>
      <c r="EP657" s="2"/>
      <c r="EQ657" s="2">
        <v>131072</v>
      </c>
      <c r="ER657" s="2">
        <v>11030.38</v>
      </c>
      <c r="ES657" s="2">
        <v>11030.38</v>
      </c>
      <c r="ET657" s="2">
        <v>0</v>
      </c>
      <c r="EU657" s="2">
        <v>0</v>
      </c>
      <c r="EV657" s="2">
        <v>0</v>
      </c>
      <c r="EW657" s="2">
        <v>0</v>
      </c>
      <c r="EX657" s="2">
        <v>0</v>
      </c>
      <c r="EY657" s="2">
        <v>0</v>
      </c>
      <c r="EZ657" s="2"/>
      <c r="FA657" s="2"/>
      <c r="FB657" s="2"/>
      <c r="FC657" s="2"/>
      <c r="FD657" s="2"/>
      <c r="FE657" s="2"/>
      <c r="FF657" s="2"/>
      <c r="FG657" s="2"/>
      <c r="FH657" s="2"/>
      <c r="FI657" s="2"/>
      <c r="FJ657" s="2"/>
      <c r="FK657" s="2"/>
      <c r="FL657" s="2"/>
      <c r="FM657" s="2"/>
      <c r="FN657" s="2"/>
      <c r="FO657" s="2"/>
      <c r="FP657" s="2"/>
      <c r="FQ657" s="2">
        <v>0</v>
      </c>
      <c r="FR657" s="2">
        <v>0</v>
      </c>
      <c r="FS657" s="2">
        <v>0</v>
      </c>
      <c r="FT657" s="2"/>
      <c r="FU657" s="2"/>
      <c r="FV657" s="2"/>
      <c r="FW657" s="2"/>
      <c r="FX657" s="2">
        <v>0</v>
      </c>
      <c r="FY657" s="2">
        <v>0</v>
      </c>
      <c r="FZ657" s="2"/>
      <c r="GA657" s="2" t="s">
        <v>3</v>
      </c>
      <c r="GB657" s="2"/>
      <c r="GC657" s="2"/>
      <c r="GD657" s="2">
        <v>1</v>
      </c>
      <c r="GE657" s="2"/>
      <c r="GF657" s="2">
        <v>77395640</v>
      </c>
      <c r="GG657" s="2">
        <v>2</v>
      </c>
      <c r="GH657" s="2">
        <v>1</v>
      </c>
      <c r="GI657" s="2">
        <v>-2</v>
      </c>
      <c r="GJ657" s="2">
        <v>0</v>
      </c>
      <c r="GK657" s="2">
        <v>0</v>
      </c>
      <c r="GL657" s="2">
        <f>ROUND(IF(AND(BH657=3,BI657=3,FS657&lt;&gt;0),P657,0),2)</f>
        <v>0</v>
      </c>
      <c r="GM657" s="2">
        <f>ROUND(O657+X657+Y657,2)+GX657</f>
        <v>7378.22</v>
      </c>
      <c r="GN657" s="2">
        <f t="shared" si="531"/>
        <v>7378.22</v>
      </c>
      <c r="GO657" s="2">
        <f t="shared" si="532"/>
        <v>0</v>
      </c>
      <c r="GP657" s="2">
        <f t="shared" si="533"/>
        <v>0</v>
      </c>
      <c r="GQ657" s="2"/>
      <c r="GR657" s="2">
        <v>0</v>
      </c>
      <c r="GS657" s="2">
        <v>3</v>
      </c>
      <c r="GT657" s="2">
        <v>0</v>
      </c>
      <c r="GU657" s="2" t="s">
        <v>3</v>
      </c>
      <c r="GV657" s="2">
        <f t="shared" si="534"/>
        <v>0</v>
      </c>
      <c r="GW657" s="2">
        <v>1</v>
      </c>
      <c r="GX657" s="2">
        <f>ROUND(HC657*I657,2)</f>
        <v>0</v>
      </c>
      <c r="GY657" s="2"/>
      <c r="GZ657" s="2"/>
      <c r="HA657" s="2">
        <v>0</v>
      </c>
      <c r="HB657" s="2">
        <v>0</v>
      </c>
      <c r="HC657" s="2">
        <f t="shared" si="535"/>
        <v>0</v>
      </c>
      <c r="HD657" s="2"/>
      <c r="HE657" s="2" t="s">
        <v>3</v>
      </c>
      <c r="HF657" s="2" t="s">
        <v>3</v>
      </c>
      <c r="HG657" s="2"/>
      <c r="HH657" s="2"/>
      <c r="HI657" s="2"/>
      <c r="HJ657" s="2"/>
      <c r="HK657" s="2"/>
      <c r="HL657" s="2"/>
      <c r="HM657" s="2" t="s">
        <v>3</v>
      </c>
      <c r="HN657" s="2" t="s">
        <v>3</v>
      </c>
      <c r="HO657" s="2" t="s">
        <v>3</v>
      </c>
      <c r="HP657" s="2" t="s">
        <v>3</v>
      </c>
      <c r="HQ657" s="2" t="s">
        <v>3</v>
      </c>
      <c r="HR657" s="2"/>
      <c r="HS657" s="2">
        <v>0</v>
      </c>
      <c r="HT657" s="2"/>
      <c r="HU657" s="2"/>
      <c r="HV657" s="2"/>
      <c r="HW657" s="2"/>
      <c r="HX657" s="2"/>
      <c r="HY657" s="2"/>
      <c r="HZ657" s="2"/>
      <c r="IA657" s="2"/>
      <c r="IB657" s="2"/>
      <c r="IC657" s="2"/>
      <c r="ID657" s="2"/>
      <c r="IE657" s="2"/>
      <c r="IF657" s="2"/>
      <c r="IG657" s="2"/>
      <c r="IH657" s="2"/>
      <c r="II657" s="2"/>
      <c r="IJ657" s="2"/>
      <c r="IK657" s="2">
        <v>0</v>
      </c>
      <c r="IL657" s="2"/>
      <c r="IM657" s="2"/>
      <c r="IN657" s="2"/>
      <c r="IO657" s="2"/>
      <c r="IP657" s="2"/>
      <c r="IQ657" s="2"/>
      <c r="IR657" s="2"/>
      <c r="IS657" s="2"/>
      <c r="IT657" s="2"/>
      <c r="IU657" s="2"/>
    </row>
    <row r="658" spans="1:255" x14ac:dyDescent="0.2">
      <c r="A658">
        <v>17</v>
      </c>
      <c r="B658">
        <v>1</v>
      </c>
      <c r="E658" t="s">
        <v>748</v>
      </c>
      <c r="F658" t="s">
        <v>749</v>
      </c>
      <c r="G658" t="s">
        <v>750</v>
      </c>
      <c r="H658" t="s">
        <v>36</v>
      </c>
      <c r="I658">
        <f>ROUND(ROUND(668.9,4)/1000,7)</f>
        <v>0.66890000000000005</v>
      </c>
      <c r="J658">
        <v>0</v>
      </c>
      <c r="K658">
        <f>ROUND(ROUND(668.9,4)/1000,7)</f>
        <v>0.66890000000000005</v>
      </c>
      <c r="O658">
        <f>ROUND(CP658,0)</f>
        <v>32390</v>
      </c>
      <c r="P658">
        <f>ROUND(CQ658*I658,0)</f>
        <v>32390</v>
      </c>
      <c r="Q658">
        <f>ROUND(CR658*I658,0)</f>
        <v>0</v>
      </c>
      <c r="R658">
        <f>ROUND(CS658*I658,0)</f>
        <v>0</v>
      </c>
      <c r="S658">
        <f>ROUND(CT658*I658,0)</f>
        <v>0</v>
      </c>
      <c r="T658">
        <f>ROUND(CU658*I658,0)</f>
        <v>0</v>
      </c>
      <c r="U658">
        <f t="shared" si="515"/>
        <v>0</v>
      </c>
      <c r="V658">
        <f t="shared" si="516"/>
        <v>0</v>
      </c>
      <c r="W658">
        <f>ROUND(CX658*I658,0)</f>
        <v>23</v>
      </c>
      <c r="X658">
        <f>ROUND(CY658,0)</f>
        <v>0</v>
      </c>
      <c r="Y658">
        <f>ROUND(CZ658,0)</f>
        <v>0</v>
      </c>
      <c r="AA658">
        <v>64855514</v>
      </c>
      <c r="AB658">
        <f t="shared" si="517"/>
        <v>11030.38</v>
      </c>
      <c r="AC658">
        <f t="shared" si="518"/>
        <v>11030.38</v>
      </c>
      <c r="AD658">
        <f t="shared" si="536"/>
        <v>0</v>
      </c>
      <c r="AE658">
        <f t="shared" si="537"/>
        <v>0</v>
      </c>
      <c r="AF658">
        <f t="shared" si="538"/>
        <v>0</v>
      </c>
      <c r="AG658">
        <f t="shared" si="519"/>
        <v>0</v>
      </c>
      <c r="AH658">
        <f t="shared" si="539"/>
        <v>0</v>
      </c>
      <c r="AI658">
        <f t="shared" si="540"/>
        <v>0</v>
      </c>
      <c r="AJ658">
        <f t="shared" si="520"/>
        <v>34.17</v>
      </c>
      <c r="AK658">
        <v>11030.38</v>
      </c>
      <c r="AL658">
        <v>11030.38</v>
      </c>
      <c r="AM658">
        <v>0</v>
      </c>
      <c r="AN658">
        <v>0</v>
      </c>
      <c r="AO658">
        <v>0</v>
      </c>
      <c r="AP658">
        <v>0</v>
      </c>
      <c r="AQ658">
        <v>0</v>
      </c>
      <c r="AR658">
        <v>0</v>
      </c>
      <c r="AS658">
        <v>34.17</v>
      </c>
      <c r="AT658">
        <v>0</v>
      </c>
      <c r="AU658">
        <v>0</v>
      </c>
      <c r="AV658">
        <v>1</v>
      </c>
      <c r="AW658">
        <v>1</v>
      </c>
      <c r="AZ658">
        <v>1</v>
      </c>
      <c r="BA658">
        <v>1</v>
      </c>
      <c r="BB658">
        <v>1</v>
      </c>
      <c r="BC658">
        <v>4.3899999999999997</v>
      </c>
      <c r="BD658" t="s">
        <v>3</v>
      </c>
      <c r="BE658" t="s">
        <v>3</v>
      </c>
      <c r="BF658" t="s">
        <v>3</v>
      </c>
      <c r="BG658" t="s">
        <v>3</v>
      </c>
      <c r="BH658">
        <v>3</v>
      </c>
      <c r="BI658">
        <v>1</v>
      </c>
      <c r="BJ658" t="s">
        <v>751</v>
      </c>
      <c r="BM658">
        <v>500001</v>
      </c>
      <c r="BN658">
        <v>0</v>
      </c>
      <c r="BO658" t="s">
        <v>749</v>
      </c>
      <c r="BP658">
        <v>1</v>
      </c>
      <c r="BQ658">
        <v>8</v>
      </c>
      <c r="BR658">
        <v>0</v>
      </c>
      <c r="BS658">
        <v>1</v>
      </c>
      <c r="BT658">
        <v>1</v>
      </c>
      <c r="BU658">
        <v>1</v>
      </c>
      <c r="BV658">
        <v>1</v>
      </c>
      <c r="BW658">
        <v>1</v>
      </c>
      <c r="BX658">
        <v>1</v>
      </c>
      <c r="BY658" t="s">
        <v>3</v>
      </c>
      <c r="BZ658">
        <v>0</v>
      </c>
      <c r="CA658">
        <v>0</v>
      </c>
      <c r="CB658" t="s">
        <v>3</v>
      </c>
      <c r="CE658">
        <v>0</v>
      </c>
      <c r="CF658">
        <v>0</v>
      </c>
      <c r="CG658">
        <v>0</v>
      </c>
      <c r="CM658">
        <v>0</v>
      </c>
      <c r="CN658" t="s">
        <v>3</v>
      </c>
      <c r="CO658">
        <v>0</v>
      </c>
      <c r="CP658">
        <f t="shared" si="521"/>
        <v>32390</v>
      </c>
      <c r="CQ658">
        <f t="shared" si="522"/>
        <v>48423.36819999999</v>
      </c>
      <c r="CR658">
        <f t="shared" si="541"/>
        <v>0</v>
      </c>
      <c r="CS658">
        <f t="shared" si="523"/>
        <v>0</v>
      </c>
      <c r="CT658">
        <f t="shared" si="524"/>
        <v>0</v>
      </c>
      <c r="CU658">
        <f t="shared" si="525"/>
        <v>0</v>
      </c>
      <c r="CV658">
        <f t="shared" si="526"/>
        <v>0</v>
      </c>
      <c r="CW658">
        <f t="shared" si="527"/>
        <v>0</v>
      </c>
      <c r="CX658">
        <f t="shared" si="528"/>
        <v>34.17</v>
      </c>
      <c r="CY658">
        <f>0</f>
        <v>0</v>
      </c>
      <c r="CZ658">
        <f>0</f>
        <v>0</v>
      </c>
      <c r="DC658" t="s">
        <v>3</v>
      </c>
      <c r="DD658" t="s">
        <v>3</v>
      </c>
      <c r="DE658" t="s">
        <v>3</v>
      </c>
      <c r="DF658" t="s">
        <v>3</v>
      </c>
      <c r="DG658" t="s">
        <v>3</v>
      </c>
      <c r="DH658" t="s">
        <v>3</v>
      </c>
      <c r="DI658" t="s">
        <v>3</v>
      </c>
      <c r="DJ658" t="s">
        <v>3</v>
      </c>
      <c r="DK658" t="s">
        <v>3</v>
      </c>
      <c r="DL658" t="s">
        <v>3</v>
      </c>
      <c r="DM658" t="s">
        <v>3</v>
      </c>
      <c r="DN658">
        <v>0</v>
      </c>
      <c r="DO658">
        <v>0</v>
      </c>
      <c r="DP658">
        <v>1</v>
      </c>
      <c r="DQ658">
        <v>1</v>
      </c>
      <c r="DU658">
        <v>1009</v>
      </c>
      <c r="DV658" t="s">
        <v>36</v>
      </c>
      <c r="DW658" t="s">
        <v>36</v>
      </c>
      <c r="DX658">
        <v>1000</v>
      </c>
      <c r="DZ658" t="s">
        <v>3</v>
      </c>
      <c r="EA658" t="s">
        <v>3</v>
      </c>
      <c r="EB658" t="s">
        <v>3</v>
      </c>
      <c r="EC658" t="s">
        <v>3</v>
      </c>
      <c r="EE658">
        <v>56793266</v>
      </c>
      <c r="EF658">
        <v>8</v>
      </c>
      <c r="EG658" t="s">
        <v>48</v>
      </c>
      <c r="EH658">
        <v>0</v>
      </c>
      <c r="EI658" t="s">
        <v>3</v>
      </c>
      <c r="EJ658">
        <v>1</v>
      </c>
      <c r="EK658">
        <v>500001</v>
      </c>
      <c r="EL658" t="s">
        <v>49</v>
      </c>
      <c r="EM658" t="s">
        <v>50</v>
      </c>
      <c r="EO658" t="s">
        <v>3</v>
      </c>
      <c r="EQ658">
        <v>131072</v>
      </c>
      <c r="ER658">
        <v>11030.38</v>
      </c>
      <c r="ES658">
        <v>11030.38</v>
      </c>
      <c r="ET658">
        <v>0</v>
      </c>
      <c r="EU658">
        <v>0</v>
      </c>
      <c r="EV658">
        <v>0</v>
      </c>
      <c r="EW658">
        <v>0</v>
      </c>
      <c r="EX658">
        <v>0</v>
      </c>
      <c r="EY658">
        <v>0</v>
      </c>
      <c r="FQ658">
        <v>0</v>
      </c>
      <c r="FR658">
        <v>0</v>
      </c>
      <c r="FS658">
        <v>0</v>
      </c>
      <c r="FX658">
        <v>0</v>
      </c>
      <c r="FY658">
        <v>0</v>
      </c>
      <c r="GA658" t="s">
        <v>3</v>
      </c>
      <c r="GD658">
        <v>1</v>
      </c>
      <c r="GF658">
        <v>77395640</v>
      </c>
      <c r="GG658">
        <v>2</v>
      </c>
      <c r="GH658">
        <v>1</v>
      </c>
      <c r="GI658">
        <v>2</v>
      </c>
      <c r="GJ658">
        <v>0</v>
      </c>
      <c r="GK658">
        <v>0</v>
      </c>
      <c r="GL658">
        <f>ROUND(IF(AND(BH658=3,BI658=3,FS658&lt;&gt;0),P658,0),0)</f>
        <v>0</v>
      </c>
      <c r="GM658">
        <f>ROUND(O658+X658+Y658,0)+GX658</f>
        <v>32390</v>
      </c>
      <c r="GN658">
        <f t="shared" si="531"/>
        <v>32390</v>
      </c>
      <c r="GO658">
        <f t="shared" si="532"/>
        <v>0</v>
      </c>
      <c r="GP658">
        <f t="shared" si="533"/>
        <v>0</v>
      </c>
      <c r="GR658">
        <v>0</v>
      </c>
      <c r="GS658">
        <v>3</v>
      </c>
      <c r="GT658">
        <v>0</v>
      </c>
      <c r="GU658" t="s">
        <v>3</v>
      </c>
      <c r="GV658">
        <f t="shared" si="534"/>
        <v>0</v>
      </c>
      <c r="GW658">
        <v>1</v>
      </c>
      <c r="GX658">
        <f>ROUND(HC658*I658,0)</f>
        <v>0</v>
      </c>
      <c r="HA658">
        <v>0</v>
      </c>
      <c r="HB658">
        <v>0</v>
      </c>
      <c r="HC658">
        <f t="shared" si="535"/>
        <v>0</v>
      </c>
      <c r="HE658" t="s">
        <v>3</v>
      </c>
      <c r="HF658" t="s">
        <v>3</v>
      </c>
      <c r="HM658" t="s">
        <v>3</v>
      </c>
      <c r="HN658" t="s">
        <v>3</v>
      </c>
      <c r="HO658" t="s">
        <v>3</v>
      </c>
      <c r="HP658" t="s">
        <v>3</v>
      </c>
      <c r="HQ658" t="s">
        <v>3</v>
      </c>
      <c r="HS658">
        <v>0</v>
      </c>
      <c r="IK658">
        <v>0</v>
      </c>
    </row>
    <row r="659" spans="1:255" x14ac:dyDescent="0.2">
      <c r="A659" s="2">
        <v>17</v>
      </c>
      <c r="B659" s="2">
        <v>1</v>
      </c>
      <c r="C659" s="2"/>
      <c r="D659" s="2"/>
      <c r="E659" s="2" t="s">
        <v>3</v>
      </c>
      <c r="F659" s="2" t="s">
        <v>752</v>
      </c>
      <c r="G659" s="2" t="s">
        <v>208</v>
      </c>
      <c r="H659" s="2" t="s">
        <v>209</v>
      </c>
      <c r="I659" s="2">
        <v>0</v>
      </c>
      <c r="J659" s="2">
        <v>0</v>
      </c>
      <c r="K659" s="2">
        <v>0</v>
      </c>
      <c r="L659" s="2"/>
      <c r="M659" s="2"/>
      <c r="N659" s="2"/>
      <c r="O659" s="2">
        <f>ROUND(CP659,2)</f>
        <v>0</v>
      </c>
      <c r="P659" s="2">
        <f>ROUND(CQ659*I659,2)</f>
        <v>0</v>
      </c>
      <c r="Q659" s="2">
        <f>ROUND(CR659*I659,2)</f>
        <v>0</v>
      </c>
      <c r="R659" s="2">
        <f>ROUND(CS659*I659,2)</f>
        <v>0</v>
      </c>
      <c r="S659" s="2">
        <f>ROUND(CT659*I659,2)</f>
        <v>0</v>
      </c>
      <c r="T659" s="2">
        <f>ROUND(CU659*I659,2)</f>
        <v>0</v>
      </c>
      <c r="U659" s="2">
        <f t="shared" si="515"/>
        <v>0</v>
      </c>
      <c r="V659" s="2">
        <f t="shared" si="516"/>
        <v>0</v>
      </c>
      <c r="W659" s="2">
        <f>ROUND(CX659*I659,2)</f>
        <v>0</v>
      </c>
      <c r="X659" s="2">
        <f>ROUND(CY659,2)</f>
        <v>0</v>
      </c>
      <c r="Y659" s="2">
        <f>ROUND(CZ659,2)</f>
        <v>0</v>
      </c>
      <c r="Z659" s="2"/>
      <c r="AA659" s="2">
        <v>-1</v>
      </c>
      <c r="AB659" s="2">
        <f t="shared" si="517"/>
        <v>0</v>
      </c>
      <c r="AC659" s="2">
        <f t="shared" si="518"/>
        <v>0</v>
      </c>
      <c r="AD659" s="2">
        <f t="shared" si="536"/>
        <v>0</v>
      </c>
      <c r="AE659" s="2">
        <f t="shared" si="537"/>
        <v>0</v>
      </c>
      <c r="AF659" s="2">
        <f t="shared" si="538"/>
        <v>0</v>
      </c>
      <c r="AG659" s="2">
        <f t="shared" si="519"/>
        <v>0</v>
      </c>
      <c r="AH659" s="2">
        <f t="shared" si="539"/>
        <v>0</v>
      </c>
      <c r="AI659" s="2">
        <f t="shared" si="540"/>
        <v>0</v>
      </c>
      <c r="AJ659" s="2">
        <f t="shared" si="520"/>
        <v>0</v>
      </c>
      <c r="AK659" s="2">
        <v>0</v>
      </c>
      <c r="AL659" s="2">
        <v>0</v>
      </c>
      <c r="AM659" s="2">
        <v>0</v>
      </c>
      <c r="AN659" s="2">
        <v>0</v>
      </c>
      <c r="AO659" s="2">
        <v>0</v>
      </c>
      <c r="AP659" s="2">
        <v>0</v>
      </c>
      <c r="AQ659" s="2">
        <v>0</v>
      </c>
      <c r="AR659" s="2">
        <v>0</v>
      </c>
      <c r="AS659" s="2">
        <v>0</v>
      </c>
      <c r="AT659" s="2">
        <v>0</v>
      </c>
      <c r="AU659" s="2">
        <v>0</v>
      </c>
      <c r="AV659" s="2">
        <v>1</v>
      </c>
      <c r="AW659" s="2">
        <v>1</v>
      </c>
      <c r="AX659" s="2"/>
      <c r="AY659" s="2"/>
      <c r="AZ659" s="2">
        <v>1</v>
      </c>
      <c r="BA659" s="2">
        <v>1</v>
      </c>
      <c r="BB659" s="2">
        <v>1</v>
      </c>
      <c r="BC659" s="2">
        <v>1</v>
      </c>
      <c r="BD659" s="2" t="s">
        <v>3</v>
      </c>
      <c r="BE659" s="2" t="s">
        <v>3</v>
      </c>
      <c r="BF659" s="2" t="s">
        <v>3</v>
      </c>
      <c r="BG659" s="2" t="s">
        <v>3</v>
      </c>
      <c r="BH659" s="2">
        <v>3</v>
      </c>
      <c r="BI659" s="2">
        <v>1</v>
      </c>
      <c r="BJ659" s="2" t="s">
        <v>3</v>
      </c>
      <c r="BK659" s="2"/>
      <c r="BL659" s="2"/>
      <c r="BM659" s="2">
        <v>1100</v>
      </c>
      <c r="BN659" s="2">
        <v>0</v>
      </c>
      <c r="BO659" s="2" t="s">
        <v>3</v>
      </c>
      <c r="BP659" s="2">
        <v>0</v>
      </c>
      <c r="BQ659" s="2">
        <v>8</v>
      </c>
      <c r="BR659" s="2">
        <v>0</v>
      </c>
      <c r="BS659" s="2">
        <v>1</v>
      </c>
      <c r="BT659" s="2">
        <v>1</v>
      </c>
      <c r="BU659" s="2">
        <v>1</v>
      </c>
      <c r="BV659" s="2">
        <v>1</v>
      </c>
      <c r="BW659" s="2">
        <v>1</v>
      </c>
      <c r="BX659" s="2">
        <v>1</v>
      </c>
      <c r="BY659" s="2" t="s">
        <v>3</v>
      </c>
      <c r="BZ659" s="2">
        <v>0</v>
      </c>
      <c r="CA659" s="2">
        <v>0</v>
      </c>
      <c r="CB659" s="2" t="s">
        <v>3</v>
      </c>
      <c r="CC659" s="2"/>
      <c r="CD659" s="2"/>
      <c r="CE659" s="2">
        <v>0</v>
      </c>
      <c r="CF659" s="2">
        <v>0</v>
      </c>
      <c r="CG659" s="2">
        <v>0</v>
      </c>
      <c r="CH659" s="2"/>
      <c r="CI659" s="2"/>
      <c r="CJ659" s="2"/>
      <c r="CK659" s="2"/>
      <c r="CL659" s="2"/>
      <c r="CM659" s="2">
        <v>0</v>
      </c>
      <c r="CN659" s="2" t="s">
        <v>3</v>
      </c>
      <c r="CO659" s="2">
        <v>0</v>
      </c>
      <c r="CP659" s="2">
        <f t="shared" si="521"/>
        <v>0</v>
      </c>
      <c r="CQ659" s="2">
        <f t="shared" si="522"/>
        <v>0</v>
      </c>
      <c r="CR659" s="2">
        <f t="shared" si="541"/>
        <v>0</v>
      </c>
      <c r="CS659" s="2">
        <f t="shared" si="523"/>
        <v>0</v>
      </c>
      <c r="CT659" s="2">
        <f t="shared" si="524"/>
        <v>0</v>
      </c>
      <c r="CU659" s="2">
        <f t="shared" si="525"/>
        <v>0</v>
      </c>
      <c r="CV659" s="2">
        <f t="shared" si="526"/>
        <v>0</v>
      </c>
      <c r="CW659" s="2">
        <f t="shared" si="527"/>
        <v>0</v>
      </c>
      <c r="CX659" s="2">
        <f t="shared" si="528"/>
        <v>0</v>
      </c>
      <c r="CY659" s="2">
        <f t="shared" ref="CY659:CY674" si="544">(((S659+R659)*AT659)/100)</f>
        <v>0</v>
      </c>
      <c r="CZ659" s="2">
        <f t="shared" ref="CZ659:CZ674" si="545">(((S659+R659)*AU659)/100)</f>
        <v>0</v>
      </c>
      <c r="DA659" s="2"/>
      <c r="DB659" s="2"/>
      <c r="DC659" s="2" t="s">
        <v>3</v>
      </c>
      <c r="DD659" s="2" t="s">
        <v>3</v>
      </c>
      <c r="DE659" s="2" t="s">
        <v>3</v>
      </c>
      <c r="DF659" s="2" t="s">
        <v>3</v>
      </c>
      <c r="DG659" s="2" t="s">
        <v>3</v>
      </c>
      <c r="DH659" s="2" t="s">
        <v>3</v>
      </c>
      <c r="DI659" s="2" t="s">
        <v>3</v>
      </c>
      <c r="DJ659" s="2" t="s">
        <v>3</v>
      </c>
      <c r="DK659" s="2" t="s">
        <v>3</v>
      </c>
      <c r="DL659" s="2" t="s">
        <v>3</v>
      </c>
      <c r="DM659" s="2" t="s">
        <v>3</v>
      </c>
      <c r="DN659" s="2">
        <v>0</v>
      </c>
      <c r="DO659" s="2">
        <v>0</v>
      </c>
      <c r="DP659" s="2">
        <v>1</v>
      </c>
      <c r="DQ659" s="2">
        <v>1</v>
      </c>
      <c r="DR659" s="2"/>
      <c r="DS659" s="2"/>
      <c r="DT659" s="2"/>
      <c r="DU659" s="2">
        <v>1003</v>
      </c>
      <c r="DV659" s="2" t="s">
        <v>209</v>
      </c>
      <c r="DW659" s="2" t="s">
        <v>210</v>
      </c>
      <c r="DX659" s="2">
        <v>1</v>
      </c>
      <c r="DY659" s="2"/>
      <c r="DZ659" s="2" t="s">
        <v>3</v>
      </c>
      <c r="EA659" s="2" t="s">
        <v>3</v>
      </c>
      <c r="EB659" s="2" t="s">
        <v>3</v>
      </c>
      <c r="EC659" s="2" t="s">
        <v>3</v>
      </c>
      <c r="ED659" s="2"/>
      <c r="EE659" s="2">
        <v>56792879</v>
      </c>
      <c r="EF659" s="2">
        <v>8</v>
      </c>
      <c r="EG659" s="2" t="s">
        <v>48</v>
      </c>
      <c r="EH659" s="2">
        <v>0</v>
      </c>
      <c r="EI659" s="2" t="s">
        <v>3</v>
      </c>
      <c r="EJ659" s="2">
        <v>1</v>
      </c>
      <c r="EK659" s="2">
        <v>1100</v>
      </c>
      <c r="EL659" s="2" t="s">
        <v>55</v>
      </c>
      <c r="EM659" s="2" t="s">
        <v>56</v>
      </c>
      <c r="EN659" s="2"/>
      <c r="EO659" s="2" t="s">
        <v>3</v>
      </c>
      <c r="EP659" s="2"/>
      <c r="EQ659" s="2">
        <v>656384</v>
      </c>
      <c r="ER659" s="2">
        <v>0</v>
      </c>
      <c r="ES659" s="2">
        <v>0</v>
      </c>
      <c r="ET659" s="2">
        <v>0</v>
      </c>
      <c r="EU659" s="2">
        <v>0</v>
      </c>
      <c r="EV659" s="2">
        <v>0</v>
      </c>
      <c r="EW659" s="2">
        <v>0</v>
      </c>
      <c r="EX659" s="2">
        <v>0</v>
      </c>
      <c r="EY659" s="2">
        <v>0</v>
      </c>
      <c r="EZ659" s="2"/>
      <c r="FA659" s="2"/>
      <c r="FB659" s="2"/>
      <c r="FC659" s="2"/>
      <c r="FD659" s="2"/>
      <c r="FE659" s="2"/>
      <c r="FF659" s="2"/>
      <c r="FG659" s="2"/>
      <c r="FH659" s="2"/>
      <c r="FI659" s="2"/>
      <c r="FJ659" s="2"/>
      <c r="FK659" s="2"/>
      <c r="FL659" s="2"/>
      <c r="FM659" s="2"/>
      <c r="FN659" s="2"/>
      <c r="FO659" s="2"/>
      <c r="FP659" s="2"/>
      <c r="FQ659" s="2">
        <v>0</v>
      </c>
      <c r="FR659" s="2">
        <v>0</v>
      </c>
      <c r="FS659" s="2">
        <v>0</v>
      </c>
      <c r="FT659" s="2"/>
      <c r="FU659" s="2"/>
      <c r="FV659" s="2"/>
      <c r="FW659" s="2"/>
      <c r="FX659" s="2">
        <v>0</v>
      </c>
      <c r="FY659" s="2">
        <v>0</v>
      </c>
      <c r="FZ659" s="2"/>
      <c r="GA659" s="2" t="s">
        <v>3</v>
      </c>
      <c r="GB659" s="2"/>
      <c r="GC659" s="2"/>
      <c r="GD659" s="2">
        <v>1</v>
      </c>
      <c r="GE659" s="2"/>
      <c r="GF659" s="2">
        <v>-1044432411</v>
      </c>
      <c r="GG659" s="2">
        <v>2</v>
      </c>
      <c r="GH659" s="2">
        <v>0</v>
      </c>
      <c r="GI659" s="2">
        <v>-2</v>
      </c>
      <c r="GJ659" s="2">
        <v>0</v>
      </c>
      <c r="GK659" s="2">
        <v>0</v>
      </c>
      <c r="GL659" s="2">
        <f>ROUND(IF(AND(BH659=3,BI659=3,FS659&lt;&gt;0),P659,0),2)</f>
        <v>0</v>
      </c>
      <c r="GM659" s="2">
        <f>ROUND(O659+X659+Y659,2)+GX659</f>
        <v>0</v>
      </c>
      <c r="GN659" s="2">
        <f t="shared" si="531"/>
        <v>0</v>
      </c>
      <c r="GO659" s="2">
        <f t="shared" si="532"/>
        <v>0</v>
      </c>
      <c r="GP659" s="2">
        <f t="shared" si="533"/>
        <v>0</v>
      </c>
      <c r="GQ659" s="2"/>
      <c r="GR659" s="2">
        <v>0</v>
      </c>
      <c r="GS659" s="2">
        <v>3</v>
      </c>
      <c r="GT659" s="2">
        <v>0</v>
      </c>
      <c r="GU659" s="2" t="s">
        <v>3</v>
      </c>
      <c r="GV659" s="2">
        <f t="shared" si="534"/>
        <v>0</v>
      </c>
      <c r="GW659" s="2">
        <v>1</v>
      </c>
      <c r="GX659" s="2">
        <f>ROUND(HC659*I659,2)</f>
        <v>0</v>
      </c>
      <c r="GY659" s="2"/>
      <c r="GZ659" s="2"/>
      <c r="HA659" s="2">
        <v>0</v>
      </c>
      <c r="HB659" s="2">
        <v>0</v>
      </c>
      <c r="HC659" s="2">
        <f t="shared" si="535"/>
        <v>0</v>
      </c>
      <c r="HD659" s="2"/>
      <c r="HE659" s="2" t="s">
        <v>3</v>
      </c>
      <c r="HF659" s="2" t="s">
        <v>3</v>
      </c>
      <c r="HG659" s="2"/>
      <c r="HH659" s="2"/>
      <c r="HI659" s="2"/>
      <c r="HJ659" s="2"/>
      <c r="HK659" s="2"/>
      <c r="HL659" s="2"/>
      <c r="HM659" s="2" t="s">
        <v>3</v>
      </c>
      <c r="HN659" s="2" t="s">
        <v>3</v>
      </c>
      <c r="HO659" s="2" t="s">
        <v>3</v>
      </c>
      <c r="HP659" s="2" t="s">
        <v>3</v>
      </c>
      <c r="HQ659" s="2" t="s">
        <v>3</v>
      </c>
      <c r="HR659" s="2"/>
      <c r="HS659" s="2">
        <v>0</v>
      </c>
      <c r="HT659" s="2"/>
      <c r="HU659" s="2"/>
      <c r="HV659" s="2"/>
      <c r="HW659" s="2"/>
      <c r="HX659" s="2"/>
      <c r="HY659" s="2"/>
      <c r="HZ659" s="2"/>
      <c r="IA659" s="2"/>
      <c r="IB659" s="2"/>
      <c r="IC659" s="2"/>
      <c r="ID659" s="2"/>
      <c r="IE659" s="2"/>
      <c r="IF659" s="2"/>
      <c r="IG659" s="2"/>
      <c r="IH659" s="2"/>
      <c r="II659" s="2"/>
      <c r="IJ659" s="2"/>
      <c r="IK659" s="2">
        <v>0</v>
      </c>
      <c r="IL659" s="2"/>
      <c r="IM659" s="2"/>
      <c r="IN659" s="2"/>
      <c r="IO659" s="2"/>
      <c r="IP659" s="2"/>
      <c r="IQ659" s="2"/>
      <c r="IR659" s="2"/>
      <c r="IS659" s="2"/>
      <c r="IT659" s="2"/>
      <c r="IU659" s="2"/>
    </row>
    <row r="660" spans="1:255" x14ac:dyDescent="0.2">
      <c r="A660">
        <v>17</v>
      </c>
      <c r="B660">
        <v>1</v>
      </c>
      <c r="E660" t="s">
        <v>3</v>
      </c>
      <c r="F660" t="s">
        <v>752</v>
      </c>
      <c r="G660" t="s">
        <v>208</v>
      </c>
      <c r="H660" t="s">
        <v>209</v>
      </c>
      <c r="I660">
        <v>0</v>
      </c>
      <c r="J660">
        <v>0</v>
      </c>
      <c r="K660">
        <v>0</v>
      </c>
      <c r="O660">
        <f>ROUND(CP660,0)</f>
        <v>0</v>
      </c>
      <c r="P660">
        <f>ROUND(CQ660*I660,0)</f>
        <v>0</v>
      </c>
      <c r="Q660">
        <f>ROUND(CR660*I660,0)</f>
        <v>0</v>
      </c>
      <c r="R660">
        <f>ROUND(CS660*I660,0)</f>
        <v>0</v>
      </c>
      <c r="S660">
        <f>ROUND(CT660*I660,0)</f>
        <v>0</v>
      </c>
      <c r="T660">
        <f>ROUND(CU660*I660,0)</f>
        <v>0</v>
      </c>
      <c r="U660">
        <f t="shared" si="515"/>
        <v>0</v>
      </c>
      <c r="V660">
        <f t="shared" si="516"/>
        <v>0</v>
      </c>
      <c r="W660">
        <f>ROUND(CX660*I660,0)</f>
        <v>0</v>
      </c>
      <c r="X660">
        <f>ROUND(CY660,0)</f>
        <v>0</v>
      </c>
      <c r="Y660">
        <f>ROUND(CZ660,0)</f>
        <v>0</v>
      </c>
      <c r="AA660">
        <v>-1</v>
      </c>
      <c r="AB660">
        <f t="shared" si="517"/>
        <v>51</v>
      </c>
      <c r="AC660">
        <f t="shared" si="518"/>
        <v>51</v>
      </c>
      <c r="AD660">
        <f t="shared" si="536"/>
        <v>0</v>
      </c>
      <c r="AE660">
        <f t="shared" si="537"/>
        <v>0</v>
      </c>
      <c r="AF660">
        <f t="shared" si="538"/>
        <v>0</v>
      </c>
      <c r="AG660">
        <f t="shared" si="519"/>
        <v>0</v>
      </c>
      <c r="AH660">
        <f t="shared" si="539"/>
        <v>0</v>
      </c>
      <c r="AI660">
        <f t="shared" si="540"/>
        <v>0</v>
      </c>
      <c r="AJ660">
        <f t="shared" si="520"/>
        <v>0</v>
      </c>
      <c r="AK660">
        <v>51</v>
      </c>
      <c r="AL660">
        <v>51</v>
      </c>
      <c r="AM660">
        <v>0</v>
      </c>
      <c r="AN660">
        <v>0</v>
      </c>
      <c r="AO660">
        <v>0</v>
      </c>
      <c r="AP660">
        <v>0</v>
      </c>
      <c r="AQ660">
        <v>0</v>
      </c>
      <c r="AR660">
        <v>0</v>
      </c>
      <c r="AS660">
        <v>0</v>
      </c>
      <c r="AT660">
        <v>0</v>
      </c>
      <c r="AU660">
        <v>0</v>
      </c>
      <c r="AV660">
        <v>1</v>
      </c>
      <c r="AW660">
        <v>1</v>
      </c>
      <c r="AZ660">
        <v>1</v>
      </c>
      <c r="BA660">
        <v>1</v>
      </c>
      <c r="BB660">
        <v>1</v>
      </c>
      <c r="BC660">
        <v>9.66</v>
      </c>
      <c r="BD660" t="s">
        <v>3</v>
      </c>
      <c r="BE660" t="s">
        <v>3</v>
      </c>
      <c r="BF660" t="s">
        <v>3</v>
      </c>
      <c r="BG660" t="s">
        <v>3</v>
      </c>
      <c r="BH660">
        <v>3</v>
      </c>
      <c r="BI660">
        <v>1</v>
      </c>
      <c r="BJ660" t="s">
        <v>3</v>
      </c>
      <c r="BM660">
        <v>1100</v>
      </c>
      <c r="BN660">
        <v>0</v>
      </c>
      <c r="BO660" t="s">
        <v>3</v>
      </c>
      <c r="BP660">
        <v>0</v>
      </c>
      <c r="BQ660">
        <v>8</v>
      </c>
      <c r="BR660">
        <v>0</v>
      </c>
      <c r="BS660">
        <v>1</v>
      </c>
      <c r="BT660">
        <v>1</v>
      </c>
      <c r="BU660">
        <v>1</v>
      </c>
      <c r="BV660">
        <v>1</v>
      </c>
      <c r="BW660">
        <v>1</v>
      </c>
      <c r="BX660">
        <v>1</v>
      </c>
      <c r="BY660" t="s">
        <v>3</v>
      </c>
      <c r="BZ660">
        <v>0</v>
      </c>
      <c r="CA660">
        <v>0</v>
      </c>
      <c r="CB660" t="s">
        <v>3</v>
      </c>
      <c r="CE660">
        <v>0</v>
      </c>
      <c r="CF660">
        <v>0</v>
      </c>
      <c r="CG660">
        <v>0</v>
      </c>
      <c r="CM660">
        <v>0</v>
      </c>
      <c r="CN660" t="s">
        <v>3</v>
      </c>
      <c r="CO660">
        <v>0</v>
      </c>
      <c r="CP660">
        <f t="shared" si="521"/>
        <v>0</v>
      </c>
      <c r="CQ660">
        <f>AC660</f>
        <v>51</v>
      </c>
      <c r="CR660">
        <f>(((ET660)-(EU660)*BS660)+AE660*BS660)</f>
        <v>0</v>
      </c>
      <c r="CS660">
        <f t="shared" si="523"/>
        <v>0</v>
      </c>
      <c r="CT660">
        <f t="shared" si="524"/>
        <v>0</v>
      </c>
      <c r="CU660">
        <f t="shared" si="525"/>
        <v>0</v>
      </c>
      <c r="CV660">
        <f t="shared" si="526"/>
        <v>0</v>
      </c>
      <c r="CW660">
        <f t="shared" si="527"/>
        <v>0</v>
      </c>
      <c r="CX660">
        <f t="shared" si="528"/>
        <v>0</v>
      </c>
      <c r="CY660">
        <f t="shared" si="544"/>
        <v>0</v>
      </c>
      <c r="CZ660">
        <f t="shared" si="545"/>
        <v>0</v>
      </c>
      <c r="DC660" t="s">
        <v>3</v>
      </c>
      <c r="DD660" t="s">
        <v>3</v>
      </c>
      <c r="DE660" t="s">
        <v>3</v>
      </c>
      <c r="DF660" t="s">
        <v>3</v>
      </c>
      <c r="DG660" t="s">
        <v>3</v>
      </c>
      <c r="DH660" t="s">
        <v>3</v>
      </c>
      <c r="DI660" t="s">
        <v>3</v>
      </c>
      <c r="DJ660" t="s">
        <v>3</v>
      </c>
      <c r="DK660" t="s">
        <v>3</v>
      </c>
      <c r="DL660" t="s">
        <v>3</v>
      </c>
      <c r="DM660" t="s">
        <v>3</v>
      </c>
      <c r="DN660">
        <v>0</v>
      </c>
      <c r="DO660">
        <v>0</v>
      </c>
      <c r="DP660">
        <v>1</v>
      </c>
      <c r="DQ660">
        <v>1</v>
      </c>
      <c r="DU660">
        <v>1003</v>
      </c>
      <c r="DV660" t="s">
        <v>209</v>
      </c>
      <c r="DW660" t="s">
        <v>210</v>
      </c>
      <c r="DX660">
        <v>1</v>
      </c>
      <c r="DZ660" t="s">
        <v>3</v>
      </c>
      <c r="EA660" t="s">
        <v>3</v>
      </c>
      <c r="EB660" t="s">
        <v>3</v>
      </c>
      <c r="EC660" t="s">
        <v>3</v>
      </c>
      <c r="EE660">
        <v>56792879</v>
      </c>
      <c r="EF660">
        <v>8</v>
      </c>
      <c r="EG660" t="s">
        <v>48</v>
      </c>
      <c r="EH660">
        <v>0</v>
      </c>
      <c r="EI660" t="s">
        <v>3</v>
      </c>
      <c r="EJ660">
        <v>1</v>
      </c>
      <c r="EK660">
        <v>1100</v>
      </c>
      <c r="EL660" t="s">
        <v>55</v>
      </c>
      <c r="EM660" t="s">
        <v>56</v>
      </c>
      <c r="EO660" t="s">
        <v>3</v>
      </c>
      <c r="EQ660">
        <v>656384</v>
      </c>
      <c r="ER660">
        <v>51</v>
      </c>
      <c r="ES660">
        <v>51</v>
      </c>
      <c r="ET660">
        <v>0</v>
      </c>
      <c r="EU660">
        <v>0</v>
      </c>
      <c r="EV660">
        <v>0</v>
      </c>
      <c r="EW660">
        <v>0</v>
      </c>
      <c r="EX660">
        <v>0</v>
      </c>
      <c r="EY660">
        <v>0</v>
      </c>
      <c r="EZ660">
        <v>5</v>
      </c>
      <c r="FC660">
        <v>0</v>
      </c>
      <c r="FD660">
        <v>18</v>
      </c>
      <c r="FF660">
        <v>50</v>
      </c>
      <c r="FQ660">
        <v>0</v>
      </c>
      <c r="FR660">
        <v>0</v>
      </c>
      <c r="FS660">
        <v>0</v>
      </c>
      <c r="FX660">
        <v>0</v>
      </c>
      <c r="FY660">
        <v>0</v>
      </c>
      <c r="GA660" t="s">
        <v>576</v>
      </c>
      <c r="GD660">
        <v>1</v>
      </c>
      <c r="GF660">
        <v>-1044432411</v>
      </c>
      <c r="GG660">
        <v>2</v>
      </c>
      <c r="GH660">
        <v>3</v>
      </c>
      <c r="GI660">
        <v>3</v>
      </c>
      <c r="GJ660">
        <v>0</v>
      </c>
      <c r="GK660">
        <v>0</v>
      </c>
      <c r="GL660">
        <f>ROUND(IF(AND(BH660=3,BI660=3,FS660&lt;&gt;0),P660,0),0)</f>
        <v>0</v>
      </c>
      <c r="GM660">
        <f>ROUND(O660+X660+Y660,0)+GX660</f>
        <v>0</v>
      </c>
      <c r="GN660">
        <f t="shared" si="531"/>
        <v>0</v>
      </c>
      <c r="GO660">
        <f t="shared" si="532"/>
        <v>0</v>
      </c>
      <c r="GP660">
        <f t="shared" si="533"/>
        <v>0</v>
      </c>
      <c r="GR660">
        <v>1</v>
      </c>
      <c r="GS660">
        <v>1</v>
      </c>
      <c r="GT660">
        <v>0</v>
      </c>
      <c r="GU660" t="s">
        <v>3</v>
      </c>
      <c r="GV660">
        <f t="shared" si="534"/>
        <v>0</v>
      </c>
      <c r="GW660">
        <v>1</v>
      </c>
      <c r="GX660">
        <f>ROUND(HC660*I660,0)</f>
        <v>0</v>
      </c>
      <c r="HA660">
        <v>0</v>
      </c>
      <c r="HB660">
        <v>0</v>
      </c>
      <c r="HC660">
        <f t="shared" si="535"/>
        <v>0</v>
      </c>
      <c r="HE660" t="s">
        <v>58</v>
      </c>
      <c r="HF660" t="s">
        <v>44</v>
      </c>
      <c r="HG660">
        <f>ROUND(AC660*I660,0)</f>
        <v>0</v>
      </c>
      <c r="HM660" t="s">
        <v>3</v>
      </c>
      <c r="HN660" t="s">
        <v>3</v>
      </c>
      <c r="HO660" t="s">
        <v>3</v>
      </c>
      <c r="HP660" t="s">
        <v>3</v>
      </c>
      <c r="HQ660" t="s">
        <v>3</v>
      </c>
      <c r="HS660">
        <v>0</v>
      </c>
      <c r="IK660">
        <v>0</v>
      </c>
    </row>
    <row r="661" spans="1:255" x14ac:dyDescent="0.2">
      <c r="A661" s="2">
        <v>17</v>
      </c>
      <c r="B661" s="2">
        <v>1</v>
      </c>
      <c r="C661" s="2"/>
      <c r="D661" s="2"/>
      <c r="E661" s="2" t="s">
        <v>3</v>
      </c>
      <c r="F661" s="2" t="s">
        <v>752</v>
      </c>
      <c r="G661" s="2" t="s">
        <v>753</v>
      </c>
      <c r="H661" s="2" t="s">
        <v>209</v>
      </c>
      <c r="I661" s="2">
        <v>0</v>
      </c>
      <c r="J661" s="2">
        <v>0</v>
      </c>
      <c r="K661" s="2">
        <v>0</v>
      </c>
      <c r="L661" s="2"/>
      <c r="M661" s="2"/>
      <c r="N661" s="2"/>
      <c r="O661" s="2">
        <f>ROUND(CP661,2)</f>
        <v>0</v>
      </c>
      <c r="P661" s="2">
        <f>ROUND(CQ661*I661,2)</f>
        <v>0</v>
      </c>
      <c r="Q661" s="2">
        <f>ROUND(CR661*I661,2)</f>
        <v>0</v>
      </c>
      <c r="R661" s="2">
        <f>ROUND(CS661*I661,2)</f>
        <v>0</v>
      </c>
      <c r="S661" s="2">
        <f>ROUND(CT661*I661,2)</f>
        <v>0</v>
      </c>
      <c r="T661" s="2">
        <f>ROUND(CU661*I661,2)</f>
        <v>0</v>
      </c>
      <c r="U661" s="2">
        <f t="shared" si="515"/>
        <v>0</v>
      </c>
      <c r="V661" s="2">
        <f t="shared" si="516"/>
        <v>0</v>
      </c>
      <c r="W661" s="2">
        <f>ROUND(CX661*I661,2)</f>
        <v>0</v>
      </c>
      <c r="X661" s="2">
        <f>ROUND(CY661,2)</f>
        <v>0</v>
      </c>
      <c r="Y661" s="2">
        <f>ROUND(CZ661,2)</f>
        <v>0</v>
      </c>
      <c r="Z661" s="2"/>
      <c r="AA661" s="2">
        <v>-1</v>
      </c>
      <c r="AB661" s="2">
        <f t="shared" si="517"/>
        <v>0</v>
      </c>
      <c r="AC661" s="2">
        <f t="shared" si="518"/>
        <v>0</v>
      </c>
      <c r="AD661" s="2">
        <f t="shared" si="536"/>
        <v>0</v>
      </c>
      <c r="AE661" s="2">
        <f t="shared" si="537"/>
        <v>0</v>
      </c>
      <c r="AF661" s="2">
        <f t="shared" si="538"/>
        <v>0</v>
      </c>
      <c r="AG661" s="2">
        <f t="shared" si="519"/>
        <v>0</v>
      </c>
      <c r="AH661" s="2">
        <f t="shared" si="539"/>
        <v>0</v>
      </c>
      <c r="AI661" s="2">
        <f t="shared" si="540"/>
        <v>0</v>
      </c>
      <c r="AJ661" s="2">
        <f t="shared" si="520"/>
        <v>0</v>
      </c>
      <c r="AK661" s="2">
        <v>0</v>
      </c>
      <c r="AL661" s="2">
        <v>0</v>
      </c>
      <c r="AM661" s="2">
        <v>0</v>
      </c>
      <c r="AN661" s="2">
        <v>0</v>
      </c>
      <c r="AO661" s="2">
        <v>0</v>
      </c>
      <c r="AP661" s="2">
        <v>0</v>
      </c>
      <c r="AQ661" s="2">
        <v>0</v>
      </c>
      <c r="AR661" s="2">
        <v>0</v>
      </c>
      <c r="AS661" s="2">
        <v>0</v>
      </c>
      <c r="AT661" s="2">
        <v>0</v>
      </c>
      <c r="AU661" s="2">
        <v>0</v>
      </c>
      <c r="AV661" s="2">
        <v>1</v>
      </c>
      <c r="AW661" s="2">
        <v>1</v>
      </c>
      <c r="AX661" s="2"/>
      <c r="AY661" s="2"/>
      <c r="AZ661" s="2">
        <v>1</v>
      </c>
      <c r="BA661" s="2">
        <v>1</v>
      </c>
      <c r="BB661" s="2">
        <v>1</v>
      </c>
      <c r="BC661" s="2">
        <v>1</v>
      </c>
      <c r="BD661" s="2" t="s">
        <v>3</v>
      </c>
      <c r="BE661" s="2" t="s">
        <v>3</v>
      </c>
      <c r="BF661" s="2" t="s">
        <v>3</v>
      </c>
      <c r="BG661" s="2" t="s">
        <v>3</v>
      </c>
      <c r="BH661" s="2">
        <v>3</v>
      </c>
      <c r="BI661" s="2">
        <v>1</v>
      </c>
      <c r="BJ661" s="2" t="s">
        <v>3</v>
      </c>
      <c r="BK661" s="2"/>
      <c r="BL661" s="2"/>
      <c r="BM661" s="2">
        <v>1100</v>
      </c>
      <c r="BN661" s="2">
        <v>0</v>
      </c>
      <c r="BO661" s="2" t="s">
        <v>3</v>
      </c>
      <c r="BP661" s="2">
        <v>0</v>
      </c>
      <c r="BQ661" s="2">
        <v>8</v>
      </c>
      <c r="BR661" s="2">
        <v>0</v>
      </c>
      <c r="BS661" s="2">
        <v>1</v>
      </c>
      <c r="BT661" s="2">
        <v>1</v>
      </c>
      <c r="BU661" s="2">
        <v>1</v>
      </c>
      <c r="BV661" s="2">
        <v>1</v>
      </c>
      <c r="BW661" s="2">
        <v>1</v>
      </c>
      <c r="BX661" s="2">
        <v>1</v>
      </c>
      <c r="BY661" s="2" t="s">
        <v>3</v>
      </c>
      <c r="BZ661" s="2">
        <v>0</v>
      </c>
      <c r="CA661" s="2">
        <v>0</v>
      </c>
      <c r="CB661" s="2" t="s">
        <v>3</v>
      </c>
      <c r="CC661" s="2"/>
      <c r="CD661" s="2"/>
      <c r="CE661" s="2">
        <v>0</v>
      </c>
      <c r="CF661" s="2">
        <v>0</v>
      </c>
      <c r="CG661" s="2">
        <v>0</v>
      </c>
      <c r="CH661" s="2"/>
      <c r="CI661" s="2"/>
      <c r="CJ661" s="2"/>
      <c r="CK661" s="2"/>
      <c r="CL661" s="2"/>
      <c r="CM661" s="2">
        <v>0</v>
      </c>
      <c r="CN661" s="2" t="s">
        <v>3</v>
      </c>
      <c r="CO661" s="2">
        <v>0</v>
      </c>
      <c r="CP661" s="2">
        <f t="shared" si="521"/>
        <v>0</v>
      </c>
      <c r="CQ661" s="2">
        <f>AC661*BC661</f>
        <v>0</v>
      </c>
      <c r="CR661" s="2">
        <f>(((ET661)*BB661-(EU661)*BS661)+AE661*BS661)</f>
        <v>0</v>
      </c>
      <c r="CS661" s="2">
        <f t="shared" si="523"/>
        <v>0</v>
      </c>
      <c r="CT661" s="2">
        <f t="shared" si="524"/>
        <v>0</v>
      </c>
      <c r="CU661" s="2">
        <f t="shared" si="525"/>
        <v>0</v>
      </c>
      <c r="CV661" s="2">
        <f t="shared" si="526"/>
        <v>0</v>
      </c>
      <c r="CW661" s="2">
        <f t="shared" si="527"/>
        <v>0</v>
      </c>
      <c r="CX661" s="2">
        <f t="shared" si="528"/>
        <v>0</v>
      </c>
      <c r="CY661" s="2">
        <f t="shared" si="544"/>
        <v>0</v>
      </c>
      <c r="CZ661" s="2">
        <f t="shared" si="545"/>
        <v>0</v>
      </c>
      <c r="DA661" s="2"/>
      <c r="DB661" s="2"/>
      <c r="DC661" s="2" t="s">
        <v>3</v>
      </c>
      <c r="DD661" s="2" t="s">
        <v>3</v>
      </c>
      <c r="DE661" s="2" t="s">
        <v>3</v>
      </c>
      <c r="DF661" s="2" t="s">
        <v>3</v>
      </c>
      <c r="DG661" s="2" t="s">
        <v>3</v>
      </c>
      <c r="DH661" s="2" t="s">
        <v>3</v>
      </c>
      <c r="DI661" s="2" t="s">
        <v>3</v>
      </c>
      <c r="DJ661" s="2" t="s">
        <v>3</v>
      </c>
      <c r="DK661" s="2" t="s">
        <v>3</v>
      </c>
      <c r="DL661" s="2" t="s">
        <v>3</v>
      </c>
      <c r="DM661" s="2" t="s">
        <v>3</v>
      </c>
      <c r="DN661" s="2">
        <v>0</v>
      </c>
      <c r="DO661" s="2">
        <v>0</v>
      </c>
      <c r="DP661" s="2">
        <v>1</v>
      </c>
      <c r="DQ661" s="2">
        <v>1</v>
      </c>
      <c r="DR661" s="2"/>
      <c r="DS661" s="2"/>
      <c r="DT661" s="2"/>
      <c r="DU661" s="2">
        <v>1003</v>
      </c>
      <c r="DV661" s="2" t="s">
        <v>209</v>
      </c>
      <c r="DW661" s="2" t="s">
        <v>210</v>
      </c>
      <c r="DX661" s="2">
        <v>1</v>
      </c>
      <c r="DY661" s="2"/>
      <c r="DZ661" s="2" t="s">
        <v>3</v>
      </c>
      <c r="EA661" s="2" t="s">
        <v>3</v>
      </c>
      <c r="EB661" s="2" t="s">
        <v>3</v>
      </c>
      <c r="EC661" s="2" t="s">
        <v>3</v>
      </c>
      <c r="ED661" s="2"/>
      <c r="EE661" s="2">
        <v>56792879</v>
      </c>
      <c r="EF661" s="2">
        <v>8</v>
      </c>
      <c r="EG661" s="2" t="s">
        <v>48</v>
      </c>
      <c r="EH661" s="2">
        <v>0</v>
      </c>
      <c r="EI661" s="2" t="s">
        <v>3</v>
      </c>
      <c r="EJ661" s="2">
        <v>1</v>
      </c>
      <c r="EK661" s="2">
        <v>1100</v>
      </c>
      <c r="EL661" s="2" t="s">
        <v>55</v>
      </c>
      <c r="EM661" s="2" t="s">
        <v>56</v>
      </c>
      <c r="EN661" s="2"/>
      <c r="EO661" s="2" t="s">
        <v>3</v>
      </c>
      <c r="EP661" s="2"/>
      <c r="EQ661" s="2">
        <v>656384</v>
      </c>
      <c r="ER661" s="2">
        <v>0</v>
      </c>
      <c r="ES661" s="2">
        <v>0</v>
      </c>
      <c r="ET661" s="2">
        <v>0</v>
      </c>
      <c r="EU661" s="2">
        <v>0</v>
      </c>
      <c r="EV661" s="2">
        <v>0</v>
      </c>
      <c r="EW661" s="2">
        <v>0</v>
      </c>
      <c r="EX661" s="2">
        <v>0</v>
      </c>
      <c r="EY661" s="2">
        <v>0</v>
      </c>
      <c r="EZ661" s="2"/>
      <c r="FA661" s="2"/>
      <c r="FB661" s="2"/>
      <c r="FC661" s="2"/>
      <c r="FD661" s="2"/>
      <c r="FE661" s="2"/>
      <c r="FF661" s="2"/>
      <c r="FG661" s="2"/>
      <c r="FH661" s="2"/>
      <c r="FI661" s="2"/>
      <c r="FJ661" s="2"/>
      <c r="FK661" s="2"/>
      <c r="FL661" s="2"/>
      <c r="FM661" s="2"/>
      <c r="FN661" s="2"/>
      <c r="FO661" s="2"/>
      <c r="FP661" s="2"/>
      <c r="FQ661" s="2">
        <v>0</v>
      </c>
      <c r="FR661" s="2">
        <v>0</v>
      </c>
      <c r="FS661" s="2">
        <v>0</v>
      </c>
      <c r="FT661" s="2"/>
      <c r="FU661" s="2"/>
      <c r="FV661" s="2"/>
      <c r="FW661" s="2"/>
      <c r="FX661" s="2">
        <v>0</v>
      </c>
      <c r="FY661" s="2">
        <v>0</v>
      </c>
      <c r="FZ661" s="2"/>
      <c r="GA661" s="2" t="s">
        <v>3</v>
      </c>
      <c r="GB661" s="2"/>
      <c r="GC661" s="2"/>
      <c r="GD661" s="2">
        <v>1</v>
      </c>
      <c r="GE661" s="2"/>
      <c r="GF661" s="2">
        <v>1940122224</v>
      </c>
      <c r="GG661" s="2">
        <v>2</v>
      </c>
      <c r="GH661" s="2">
        <v>0</v>
      </c>
      <c r="GI661" s="2">
        <v>-2</v>
      </c>
      <c r="GJ661" s="2">
        <v>0</v>
      </c>
      <c r="GK661" s="2">
        <v>0</v>
      </c>
      <c r="GL661" s="2">
        <f>ROUND(IF(AND(BH661=3,BI661=3,FS661&lt;&gt;0),P661,0),2)</f>
        <v>0</v>
      </c>
      <c r="GM661" s="2">
        <f>ROUND(O661+X661+Y661,2)+GX661</f>
        <v>0</v>
      </c>
      <c r="GN661" s="2">
        <f t="shared" si="531"/>
        <v>0</v>
      </c>
      <c r="GO661" s="2">
        <f t="shared" si="532"/>
        <v>0</v>
      </c>
      <c r="GP661" s="2">
        <f t="shared" si="533"/>
        <v>0</v>
      </c>
      <c r="GQ661" s="2"/>
      <c r="GR661" s="2">
        <v>0</v>
      </c>
      <c r="GS661" s="2">
        <v>3</v>
      </c>
      <c r="GT661" s="2">
        <v>0</v>
      </c>
      <c r="GU661" s="2" t="s">
        <v>3</v>
      </c>
      <c r="GV661" s="2">
        <f t="shared" si="534"/>
        <v>0</v>
      </c>
      <c r="GW661" s="2">
        <v>1</v>
      </c>
      <c r="GX661" s="2">
        <f>ROUND(HC661*I661,2)</f>
        <v>0</v>
      </c>
      <c r="GY661" s="2"/>
      <c r="GZ661" s="2"/>
      <c r="HA661" s="2">
        <v>0</v>
      </c>
      <c r="HB661" s="2">
        <v>0</v>
      </c>
      <c r="HC661" s="2">
        <f t="shared" si="535"/>
        <v>0</v>
      </c>
      <c r="HD661" s="2"/>
      <c r="HE661" s="2" t="s">
        <v>3</v>
      </c>
      <c r="HF661" s="2" t="s">
        <v>3</v>
      </c>
      <c r="HG661" s="2"/>
      <c r="HH661" s="2"/>
      <c r="HI661" s="2"/>
      <c r="HJ661" s="2"/>
      <c r="HK661" s="2"/>
      <c r="HL661" s="2"/>
      <c r="HM661" s="2" t="s">
        <v>3</v>
      </c>
      <c r="HN661" s="2" t="s">
        <v>3</v>
      </c>
      <c r="HO661" s="2" t="s">
        <v>3</v>
      </c>
      <c r="HP661" s="2" t="s">
        <v>3</v>
      </c>
      <c r="HQ661" s="2" t="s">
        <v>3</v>
      </c>
      <c r="HR661" s="2"/>
      <c r="HS661" s="2">
        <v>0</v>
      </c>
      <c r="HT661" s="2"/>
      <c r="HU661" s="2"/>
      <c r="HV661" s="2"/>
      <c r="HW661" s="2"/>
      <c r="HX661" s="2"/>
      <c r="HY661" s="2"/>
      <c r="HZ661" s="2"/>
      <c r="IA661" s="2"/>
      <c r="IB661" s="2"/>
      <c r="IC661" s="2"/>
      <c r="ID661" s="2"/>
      <c r="IE661" s="2"/>
      <c r="IF661" s="2"/>
      <c r="IG661" s="2"/>
      <c r="IH661" s="2"/>
      <c r="II661" s="2"/>
      <c r="IJ661" s="2"/>
      <c r="IK661" s="2">
        <v>0</v>
      </c>
      <c r="IL661" s="2"/>
      <c r="IM661" s="2"/>
      <c r="IN661" s="2"/>
      <c r="IO661" s="2"/>
      <c r="IP661" s="2"/>
      <c r="IQ661" s="2"/>
      <c r="IR661" s="2"/>
      <c r="IS661" s="2"/>
      <c r="IT661" s="2"/>
      <c r="IU661" s="2"/>
    </row>
    <row r="662" spans="1:255" x14ac:dyDescent="0.2">
      <c r="A662">
        <v>17</v>
      </c>
      <c r="B662">
        <v>1</v>
      </c>
      <c r="E662" t="s">
        <v>3</v>
      </c>
      <c r="F662" t="s">
        <v>752</v>
      </c>
      <c r="G662" t="s">
        <v>753</v>
      </c>
      <c r="H662" t="s">
        <v>209</v>
      </c>
      <c r="I662">
        <v>0</v>
      </c>
      <c r="J662">
        <v>0</v>
      </c>
      <c r="K662">
        <v>0</v>
      </c>
      <c r="O662">
        <f>ROUND(CP662,0)</f>
        <v>0</v>
      </c>
      <c r="P662">
        <f>ROUND(CQ662*I662,0)</f>
        <v>0</v>
      </c>
      <c r="Q662">
        <f>ROUND(CR662*I662,0)</f>
        <v>0</v>
      </c>
      <c r="R662">
        <f>ROUND(CS662*I662,0)</f>
        <v>0</v>
      </c>
      <c r="S662">
        <f>ROUND(CT662*I662,0)</f>
        <v>0</v>
      </c>
      <c r="T662">
        <f>ROUND(CU662*I662,0)</f>
        <v>0</v>
      </c>
      <c r="U662">
        <f t="shared" si="515"/>
        <v>0</v>
      </c>
      <c r="V662">
        <f t="shared" si="516"/>
        <v>0</v>
      </c>
      <c r="W662">
        <f>ROUND(CX662*I662,0)</f>
        <v>0</v>
      </c>
      <c r="X662">
        <f>ROUND(CY662,0)</f>
        <v>0</v>
      </c>
      <c r="Y662">
        <f>ROUND(CZ662,0)</f>
        <v>0</v>
      </c>
      <c r="AA662">
        <v>-1</v>
      </c>
      <c r="AB662">
        <f t="shared" si="517"/>
        <v>132.6</v>
      </c>
      <c r="AC662">
        <f t="shared" si="518"/>
        <v>132.6</v>
      </c>
      <c r="AD662">
        <f t="shared" si="536"/>
        <v>0</v>
      </c>
      <c r="AE662">
        <f t="shared" si="537"/>
        <v>0</v>
      </c>
      <c r="AF662">
        <f t="shared" si="538"/>
        <v>0</v>
      </c>
      <c r="AG662">
        <f t="shared" si="519"/>
        <v>0</v>
      </c>
      <c r="AH662">
        <f t="shared" si="539"/>
        <v>0</v>
      </c>
      <c r="AI662">
        <f t="shared" si="540"/>
        <v>0</v>
      </c>
      <c r="AJ662">
        <f t="shared" si="520"/>
        <v>0</v>
      </c>
      <c r="AK662">
        <v>132.6</v>
      </c>
      <c r="AL662">
        <v>132.6</v>
      </c>
      <c r="AM662">
        <v>0</v>
      </c>
      <c r="AN662">
        <v>0</v>
      </c>
      <c r="AO662">
        <v>0</v>
      </c>
      <c r="AP662">
        <v>0</v>
      </c>
      <c r="AQ662">
        <v>0</v>
      </c>
      <c r="AR662">
        <v>0</v>
      </c>
      <c r="AS662">
        <v>0</v>
      </c>
      <c r="AT662">
        <v>0</v>
      </c>
      <c r="AU662">
        <v>0</v>
      </c>
      <c r="AV662">
        <v>1</v>
      </c>
      <c r="AW662">
        <v>1</v>
      </c>
      <c r="AZ662">
        <v>1</v>
      </c>
      <c r="BA662">
        <v>1</v>
      </c>
      <c r="BB662">
        <v>1</v>
      </c>
      <c r="BC662">
        <v>9.66</v>
      </c>
      <c r="BD662" t="s">
        <v>3</v>
      </c>
      <c r="BE662" t="s">
        <v>3</v>
      </c>
      <c r="BF662" t="s">
        <v>3</v>
      </c>
      <c r="BG662" t="s">
        <v>3</v>
      </c>
      <c r="BH662">
        <v>3</v>
      </c>
      <c r="BI662">
        <v>1</v>
      </c>
      <c r="BJ662" t="s">
        <v>3</v>
      </c>
      <c r="BM662">
        <v>1100</v>
      </c>
      <c r="BN662">
        <v>0</v>
      </c>
      <c r="BO662" t="s">
        <v>3</v>
      </c>
      <c r="BP662">
        <v>0</v>
      </c>
      <c r="BQ662">
        <v>8</v>
      </c>
      <c r="BR662">
        <v>0</v>
      </c>
      <c r="BS662">
        <v>1</v>
      </c>
      <c r="BT662">
        <v>1</v>
      </c>
      <c r="BU662">
        <v>1</v>
      </c>
      <c r="BV662">
        <v>1</v>
      </c>
      <c r="BW662">
        <v>1</v>
      </c>
      <c r="BX662">
        <v>1</v>
      </c>
      <c r="BY662" t="s">
        <v>3</v>
      </c>
      <c r="BZ662">
        <v>0</v>
      </c>
      <c r="CA662">
        <v>0</v>
      </c>
      <c r="CB662" t="s">
        <v>3</v>
      </c>
      <c r="CE662">
        <v>0</v>
      </c>
      <c r="CF662">
        <v>0</v>
      </c>
      <c r="CG662">
        <v>0</v>
      </c>
      <c r="CM662">
        <v>0</v>
      </c>
      <c r="CN662" t="s">
        <v>3</v>
      </c>
      <c r="CO662">
        <v>0</v>
      </c>
      <c r="CP662">
        <f t="shared" si="521"/>
        <v>0</v>
      </c>
      <c r="CQ662">
        <f>AC662</f>
        <v>132.6</v>
      </c>
      <c r="CR662">
        <f>(((ET662)-(EU662)*BS662)+AE662*BS662)</f>
        <v>0</v>
      </c>
      <c r="CS662">
        <f t="shared" si="523"/>
        <v>0</v>
      </c>
      <c r="CT662">
        <f t="shared" si="524"/>
        <v>0</v>
      </c>
      <c r="CU662">
        <f t="shared" si="525"/>
        <v>0</v>
      </c>
      <c r="CV662">
        <f t="shared" si="526"/>
        <v>0</v>
      </c>
      <c r="CW662">
        <f t="shared" si="527"/>
        <v>0</v>
      </c>
      <c r="CX662">
        <f t="shared" si="528"/>
        <v>0</v>
      </c>
      <c r="CY662">
        <f t="shared" si="544"/>
        <v>0</v>
      </c>
      <c r="CZ662">
        <f t="shared" si="545"/>
        <v>0</v>
      </c>
      <c r="DC662" t="s">
        <v>3</v>
      </c>
      <c r="DD662" t="s">
        <v>3</v>
      </c>
      <c r="DE662" t="s">
        <v>3</v>
      </c>
      <c r="DF662" t="s">
        <v>3</v>
      </c>
      <c r="DG662" t="s">
        <v>3</v>
      </c>
      <c r="DH662" t="s">
        <v>3</v>
      </c>
      <c r="DI662" t="s">
        <v>3</v>
      </c>
      <c r="DJ662" t="s">
        <v>3</v>
      </c>
      <c r="DK662" t="s">
        <v>3</v>
      </c>
      <c r="DL662" t="s">
        <v>3</v>
      </c>
      <c r="DM662" t="s">
        <v>3</v>
      </c>
      <c r="DN662">
        <v>0</v>
      </c>
      <c r="DO662">
        <v>0</v>
      </c>
      <c r="DP662">
        <v>1</v>
      </c>
      <c r="DQ662">
        <v>1</v>
      </c>
      <c r="DU662">
        <v>1003</v>
      </c>
      <c r="DV662" t="s">
        <v>209</v>
      </c>
      <c r="DW662" t="s">
        <v>210</v>
      </c>
      <c r="DX662">
        <v>1</v>
      </c>
      <c r="DZ662" t="s">
        <v>3</v>
      </c>
      <c r="EA662" t="s">
        <v>3</v>
      </c>
      <c r="EB662" t="s">
        <v>3</v>
      </c>
      <c r="EC662" t="s">
        <v>3</v>
      </c>
      <c r="EE662">
        <v>56792879</v>
      </c>
      <c r="EF662">
        <v>8</v>
      </c>
      <c r="EG662" t="s">
        <v>48</v>
      </c>
      <c r="EH662">
        <v>0</v>
      </c>
      <c r="EI662" t="s">
        <v>3</v>
      </c>
      <c r="EJ662">
        <v>1</v>
      </c>
      <c r="EK662">
        <v>1100</v>
      </c>
      <c r="EL662" t="s">
        <v>55</v>
      </c>
      <c r="EM662" t="s">
        <v>56</v>
      </c>
      <c r="EO662" t="s">
        <v>3</v>
      </c>
      <c r="EQ662">
        <v>656384</v>
      </c>
      <c r="ER662">
        <v>132.6</v>
      </c>
      <c r="ES662">
        <v>132.6</v>
      </c>
      <c r="ET662">
        <v>0</v>
      </c>
      <c r="EU662">
        <v>0</v>
      </c>
      <c r="EV662">
        <v>0</v>
      </c>
      <c r="EW662">
        <v>0</v>
      </c>
      <c r="EX662">
        <v>0</v>
      </c>
      <c r="EY662">
        <v>0</v>
      </c>
      <c r="EZ662">
        <v>5</v>
      </c>
      <c r="FC662">
        <v>0</v>
      </c>
      <c r="FD662">
        <v>18</v>
      </c>
      <c r="FF662">
        <v>130</v>
      </c>
      <c r="FQ662">
        <v>0</v>
      </c>
      <c r="FR662">
        <v>0</v>
      </c>
      <c r="FS662">
        <v>0</v>
      </c>
      <c r="FX662">
        <v>0</v>
      </c>
      <c r="FY662">
        <v>0</v>
      </c>
      <c r="GA662" t="s">
        <v>754</v>
      </c>
      <c r="GD662">
        <v>1</v>
      </c>
      <c r="GF662">
        <v>1940122224</v>
      </c>
      <c r="GG662">
        <v>2</v>
      </c>
      <c r="GH662">
        <v>3</v>
      </c>
      <c r="GI662">
        <v>3</v>
      </c>
      <c r="GJ662">
        <v>0</v>
      </c>
      <c r="GK662">
        <v>0</v>
      </c>
      <c r="GL662">
        <f>ROUND(IF(AND(BH662=3,BI662=3,FS662&lt;&gt;0),P662,0),0)</f>
        <v>0</v>
      </c>
      <c r="GM662">
        <f>ROUND(O662+X662+Y662,0)+GX662</f>
        <v>0</v>
      </c>
      <c r="GN662">
        <f t="shared" si="531"/>
        <v>0</v>
      </c>
      <c r="GO662">
        <f t="shared" si="532"/>
        <v>0</v>
      </c>
      <c r="GP662">
        <f t="shared" si="533"/>
        <v>0</v>
      </c>
      <c r="GR662">
        <v>1</v>
      </c>
      <c r="GS662">
        <v>1</v>
      </c>
      <c r="GT662">
        <v>0</v>
      </c>
      <c r="GU662" t="s">
        <v>3</v>
      </c>
      <c r="GV662">
        <f t="shared" si="534"/>
        <v>0</v>
      </c>
      <c r="GW662">
        <v>1</v>
      </c>
      <c r="GX662">
        <f>ROUND(HC662*I662,0)</f>
        <v>0</v>
      </c>
      <c r="HA662">
        <v>0</v>
      </c>
      <c r="HB662">
        <v>0</v>
      </c>
      <c r="HC662">
        <f t="shared" si="535"/>
        <v>0</v>
      </c>
      <c r="HE662" t="s">
        <v>58</v>
      </c>
      <c r="HF662" t="s">
        <v>44</v>
      </c>
      <c r="HG662">
        <f>ROUND(AC662*I662,0)</f>
        <v>0</v>
      </c>
      <c r="HM662" t="s">
        <v>3</v>
      </c>
      <c r="HN662" t="s">
        <v>3</v>
      </c>
      <c r="HO662" t="s">
        <v>3</v>
      </c>
      <c r="HP662" t="s">
        <v>3</v>
      </c>
      <c r="HQ662" t="s">
        <v>3</v>
      </c>
      <c r="HS662">
        <v>0</v>
      </c>
      <c r="IK662">
        <v>0</v>
      </c>
    </row>
    <row r="663" spans="1:255" x14ac:dyDescent="0.2">
      <c r="A663" s="2">
        <v>17</v>
      </c>
      <c r="B663" s="2">
        <v>1</v>
      </c>
      <c r="C663" s="2"/>
      <c r="D663" s="2"/>
      <c r="E663" s="2" t="s">
        <v>3</v>
      </c>
      <c r="F663" s="2" t="s">
        <v>752</v>
      </c>
      <c r="G663" s="2" t="s">
        <v>755</v>
      </c>
      <c r="H663" s="2" t="s">
        <v>209</v>
      </c>
      <c r="I663" s="2">
        <v>0</v>
      </c>
      <c r="J663" s="2">
        <v>0</v>
      </c>
      <c r="K663" s="2">
        <v>0</v>
      </c>
      <c r="L663" s="2"/>
      <c r="M663" s="2"/>
      <c r="N663" s="2"/>
      <c r="O663" s="2">
        <f>ROUND(CP663,2)</f>
        <v>0</v>
      </c>
      <c r="P663" s="2">
        <f>ROUND(CQ663*I663,2)</f>
        <v>0</v>
      </c>
      <c r="Q663" s="2">
        <f>ROUND(CR663*I663,2)</f>
        <v>0</v>
      </c>
      <c r="R663" s="2">
        <f>ROUND(CS663*I663,2)</f>
        <v>0</v>
      </c>
      <c r="S663" s="2">
        <f>ROUND(CT663*I663,2)</f>
        <v>0</v>
      </c>
      <c r="T663" s="2">
        <f>ROUND(CU663*I663,2)</f>
        <v>0</v>
      </c>
      <c r="U663" s="2">
        <f t="shared" si="515"/>
        <v>0</v>
      </c>
      <c r="V663" s="2">
        <f t="shared" si="516"/>
        <v>0</v>
      </c>
      <c r="W663" s="2">
        <f>ROUND(CX663*I663,2)</f>
        <v>0</v>
      </c>
      <c r="X663" s="2">
        <f>ROUND(CY663,2)</f>
        <v>0</v>
      </c>
      <c r="Y663" s="2">
        <f>ROUND(CZ663,2)</f>
        <v>0</v>
      </c>
      <c r="Z663" s="2"/>
      <c r="AA663" s="2">
        <v>-1</v>
      </c>
      <c r="AB663" s="2">
        <f t="shared" si="517"/>
        <v>0</v>
      </c>
      <c r="AC663" s="2">
        <f t="shared" si="518"/>
        <v>0</v>
      </c>
      <c r="AD663" s="2">
        <f t="shared" si="536"/>
        <v>0</v>
      </c>
      <c r="AE663" s="2">
        <f t="shared" si="537"/>
        <v>0</v>
      </c>
      <c r="AF663" s="2">
        <f t="shared" si="538"/>
        <v>0</v>
      </c>
      <c r="AG663" s="2">
        <f t="shared" si="519"/>
        <v>0</v>
      </c>
      <c r="AH663" s="2">
        <f t="shared" si="539"/>
        <v>0</v>
      </c>
      <c r="AI663" s="2">
        <f t="shared" si="540"/>
        <v>0</v>
      </c>
      <c r="AJ663" s="2">
        <f t="shared" si="520"/>
        <v>0</v>
      </c>
      <c r="AK663" s="2">
        <v>0</v>
      </c>
      <c r="AL663" s="2">
        <v>0</v>
      </c>
      <c r="AM663" s="2">
        <v>0</v>
      </c>
      <c r="AN663" s="2">
        <v>0</v>
      </c>
      <c r="AO663" s="2">
        <v>0</v>
      </c>
      <c r="AP663" s="2">
        <v>0</v>
      </c>
      <c r="AQ663" s="2">
        <v>0</v>
      </c>
      <c r="AR663" s="2">
        <v>0</v>
      </c>
      <c r="AS663" s="2">
        <v>0</v>
      </c>
      <c r="AT663" s="2">
        <v>0</v>
      </c>
      <c r="AU663" s="2">
        <v>0</v>
      </c>
      <c r="AV663" s="2">
        <v>1</v>
      </c>
      <c r="AW663" s="2">
        <v>1</v>
      </c>
      <c r="AX663" s="2"/>
      <c r="AY663" s="2"/>
      <c r="AZ663" s="2">
        <v>1</v>
      </c>
      <c r="BA663" s="2">
        <v>1</v>
      </c>
      <c r="BB663" s="2">
        <v>1</v>
      </c>
      <c r="BC663" s="2">
        <v>1</v>
      </c>
      <c r="BD663" s="2" t="s">
        <v>3</v>
      </c>
      <c r="BE663" s="2" t="s">
        <v>3</v>
      </c>
      <c r="BF663" s="2" t="s">
        <v>3</v>
      </c>
      <c r="BG663" s="2" t="s">
        <v>3</v>
      </c>
      <c r="BH663" s="2">
        <v>3</v>
      </c>
      <c r="BI663" s="2">
        <v>1</v>
      </c>
      <c r="BJ663" s="2" t="s">
        <v>3</v>
      </c>
      <c r="BK663" s="2"/>
      <c r="BL663" s="2"/>
      <c r="BM663" s="2">
        <v>1100</v>
      </c>
      <c r="BN663" s="2">
        <v>0</v>
      </c>
      <c r="BO663" s="2" t="s">
        <v>3</v>
      </c>
      <c r="BP663" s="2">
        <v>0</v>
      </c>
      <c r="BQ663" s="2">
        <v>8</v>
      </c>
      <c r="BR663" s="2">
        <v>0</v>
      </c>
      <c r="BS663" s="2">
        <v>1</v>
      </c>
      <c r="BT663" s="2">
        <v>1</v>
      </c>
      <c r="BU663" s="2">
        <v>1</v>
      </c>
      <c r="BV663" s="2">
        <v>1</v>
      </c>
      <c r="BW663" s="2">
        <v>1</v>
      </c>
      <c r="BX663" s="2">
        <v>1</v>
      </c>
      <c r="BY663" s="2" t="s">
        <v>3</v>
      </c>
      <c r="BZ663" s="2">
        <v>0</v>
      </c>
      <c r="CA663" s="2">
        <v>0</v>
      </c>
      <c r="CB663" s="2" t="s">
        <v>3</v>
      </c>
      <c r="CC663" s="2"/>
      <c r="CD663" s="2"/>
      <c r="CE663" s="2">
        <v>0</v>
      </c>
      <c r="CF663" s="2">
        <v>0</v>
      </c>
      <c r="CG663" s="2">
        <v>0</v>
      </c>
      <c r="CH663" s="2"/>
      <c r="CI663" s="2"/>
      <c r="CJ663" s="2"/>
      <c r="CK663" s="2"/>
      <c r="CL663" s="2"/>
      <c r="CM663" s="2">
        <v>0</v>
      </c>
      <c r="CN663" s="2" t="s">
        <v>3</v>
      </c>
      <c r="CO663" s="2">
        <v>0</v>
      </c>
      <c r="CP663" s="2">
        <f t="shared" si="521"/>
        <v>0</v>
      </c>
      <c r="CQ663" s="2">
        <f>AC663*BC663</f>
        <v>0</v>
      </c>
      <c r="CR663" s="2">
        <f>(((ET663)*BB663-(EU663)*BS663)+AE663*BS663)</f>
        <v>0</v>
      </c>
      <c r="CS663" s="2">
        <f t="shared" si="523"/>
        <v>0</v>
      </c>
      <c r="CT663" s="2">
        <f t="shared" si="524"/>
        <v>0</v>
      </c>
      <c r="CU663" s="2">
        <f t="shared" si="525"/>
        <v>0</v>
      </c>
      <c r="CV663" s="2">
        <f t="shared" si="526"/>
        <v>0</v>
      </c>
      <c r="CW663" s="2">
        <f t="shared" si="527"/>
        <v>0</v>
      </c>
      <c r="CX663" s="2">
        <f t="shared" si="528"/>
        <v>0</v>
      </c>
      <c r="CY663" s="2">
        <f t="shared" si="544"/>
        <v>0</v>
      </c>
      <c r="CZ663" s="2">
        <f t="shared" si="545"/>
        <v>0</v>
      </c>
      <c r="DA663" s="2"/>
      <c r="DB663" s="2"/>
      <c r="DC663" s="2" t="s">
        <v>3</v>
      </c>
      <c r="DD663" s="2" t="s">
        <v>3</v>
      </c>
      <c r="DE663" s="2" t="s">
        <v>3</v>
      </c>
      <c r="DF663" s="2" t="s">
        <v>3</v>
      </c>
      <c r="DG663" s="2" t="s">
        <v>3</v>
      </c>
      <c r="DH663" s="2" t="s">
        <v>3</v>
      </c>
      <c r="DI663" s="2" t="s">
        <v>3</v>
      </c>
      <c r="DJ663" s="2" t="s">
        <v>3</v>
      </c>
      <c r="DK663" s="2" t="s">
        <v>3</v>
      </c>
      <c r="DL663" s="2" t="s">
        <v>3</v>
      </c>
      <c r="DM663" s="2" t="s">
        <v>3</v>
      </c>
      <c r="DN663" s="2">
        <v>0</v>
      </c>
      <c r="DO663" s="2">
        <v>0</v>
      </c>
      <c r="DP663" s="2">
        <v>1</v>
      </c>
      <c r="DQ663" s="2">
        <v>1</v>
      </c>
      <c r="DR663" s="2"/>
      <c r="DS663" s="2"/>
      <c r="DT663" s="2"/>
      <c r="DU663" s="2">
        <v>1003</v>
      </c>
      <c r="DV663" s="2" t="s">
        <v>209</v>
      </c>
      <c r="DW663" s="2" t="s">
        <v>210</v>
      </c>
      <c r="DX663" s="2">
        <v>1</v>
      </c>
      <c r="DY663" s="2"/>
      <c r="DZ663" s="2" t="s">
        <v>3</v>
      </c>
      <c r="EA663" s="2" t="s">
        <v>3</v>
      </c>
      <c r="EB663" s="2" t="s">
        <v>3</v>
      </c>
      <c r="EC663" s="2" t="s">
        <v>3</v>
      </c>
      <c r="ED663" s="2"/>
      <c r="EE663" s="2">
        <v>56792879</v>
      </c>
      <c r="EF663" s="2">
        <v>8</v>
      </c>
      <c r="EG663" s="2" t="s">
        <v>48</v>
      </c>
      <c r="EH663" s="2">
        <v>0</v>
      </c>
      <c r="EI663" s="2" t="s">
        <v>3</v>
      </c>
      <c r="EJ663" s="2">
        <v>1</v>
      </c>
      <c r="EK663" s="2">
        <v>1100</v>
      </c>
      <c r="EL663" s="2" t="s">
        <v>55</v>
      </c>
      <c r="EM663" s="2" t="s">
        <v>56</v>
      </c>
      <c r="EN663" s="2"/>
      <c r="EO663" s="2" t="s">
        <v>3</v>
      </c>
      <c r="EP663" s="2"/>
      <c r="EQ663" s="2">
        <v>656384</v>
      </c>
      <c r="ER663" s="2">
        <v>0</v>
      </c>
      <c r="ES663" s="2">
        <v>0</v>
      </c>
      <c r="ET663" s="2">
        <v>0</v>
      </c>
      <c r="EU663" s="2">
        <v>0</v>
      </c>
      <c r="EV663" s="2">
        <v>0</v>
      </c>
      <c r="EW663" s="2">
        <v>0</v>
      </c>
      <c r="EX663" s="2">
        <v>0</v>
      </c>
      <c r="EY663" s="2">
        <v>0</v>
      </c>
      <c r="EZ663" s="2"/>
      <c r="FA663" s="2"/>
      <c r="FB663" s="2"/>
      <c r="FC663" s="2"/>
      <c r="FD663" s="2"/>
      <c r="FE663" s="2"/>
      <c r="FF663" s="2"/>
      <c r="FG663" s="2"/>
      <c r="FH663" s="2"/>
      <c r="FI663" s="2"/>
      <c r="FJ663" s="2"/>
      <c r="FK663" s="2"/>
      <c r="FL663" s="2"/>
      <c r="FM663" s="2"/>
      <c r="FN663" s="2"/>
      <c r="FO663" s="2"/>
      <c r="FP663" s="2"/>
      <c r="FQ663" s="2">
        <v>0</v>
      </c>
      <c r="FR663" s="2">
        <v>0</v>
      </c>
      <c r="FS663" s="2">
        <v>0</v>
      </c>
      <c r="FT663" s="2"/>
      <c r="FU663" s="2"/>
      <c r="FV663" s="2"/>
      <c r="FW663" s="2"/>
      <c r="FX663" s="2">
        <v>0</v>
      </c>
      <c r="FY663" s="2">
        <v>0</v>
      </c>
      <c r="FZ663" s="2"/>
      <c r="GA663" s="2" t="s">
        <v>3</v>
      </c>
      <c r="GB663" s="2"/>
      <c r="GC663" s="2"/>
      <c r="GD663" s="2">
        <v>1</v>
      </c>
      <c r="GE663" s="2"/>
      <c r="GF663" s="2">
        <v>1079634338</v>
      </c>
      <c r="GG663" s="2">
        <v>2</v>
      </c>
      <c r="GH663" s="2">
        <v>0</v>
      </c>
      <c r="GI663" s="2">
        <v>-2</v>
      </c>
      <c r="GJ663" s="2">
        <v>0</v>
      </c>
      <c r="GK663" s="2">
        <v>0</v>
      </c>
      <c r="GL663" s="2">
        <f>ROUND(IF(AND(BH663=3,BI663=3,FS663&lt;&gt;0),P663,0),2)</f>
        <v>0</v>
      </c>
      <c r="GM663" s="2">
        <f>ROUND(O663+X663+Y663,2)+GX663</f>
        <v>0</v>
      </c>
      <c r="GN663" s="2">
        <f t="shared" si="531"/>
        <v>0</v>
      </c>
      <c r="GO663" s="2">
        <f t="shared" si="532"/>
        <v>0</v>
      </c>
      <c r="GP663" s="2">
        <f t="shared" si="533"/>
        <v>0</v>
      </c>
      <c r="GQ663" s="2"/>
      <c r="GR663" s="2">
        <v>0</v>
      </c>
      <c r="GS663" s="2">
        <v>3</v>
      </c>
      <c r="GT663" s="2">
        <v>0</v>
      </c>
      <c r="GU663" s="2" t="s">
        <v>3</v>
      </c>
      <c r="GV663" s="2">
        <f t="shared" si="534"/>
        <v>0</v>
      </c>
      <c r="GW663" s="2">
        <v>1</v>
      </c>
      <c r="GX663" s="2">
        <f>ROUND(HC663*I663,2)</f>
        <v>0</v>
      </c>
      <c r="GY663" s="2"/>
      <c r="GZ663" s="2"/>
      <c r="HA663" s="2">
        <v>0</v>
      </c>
      <c r="HB663" s="2">
        <v>0</v>
      </c>
      <c r="HC663" s="2">
        <f t="shared" si="535"/>
        <v>0</v>
      </c>
      <c r="HD663" s="2"/>
      <c r="HE663" s="2" t="s">
        <v>3</v>
      </c>
      <c r="HF663" s="2" t="s">
        <v>3</v>
      </c>
      <c r="HG663" s="2"/>
      <c r="HH663" s="2"/>
      <c r="HI663" s="2"/>
      <c r="HJ663" s="2"/>
      <c r="HK663" s="2"/>
      <c r="HL663" s="2"/>
      <c r="HM663" s="2" t="s">
        <v>3</v>
      </c>
      <c r="HN663" s="2" t="s">
        <v>3</v>
      </c>
      <c r="HO663" s="2" t="s">
        <v>3</v>
      </c>
      <c r="HP663" s="2" t="s">
        <v>3</v>
      </c>
      <c r="HQ663" s="2" t="s">
        <v>3</v>
      </c>
      <c r="HR663" s="2"/>
      <c r="HS663" s="2">
        <v>0</v>
      </c>
      <c r="HT663" s="2"/>
      <c r="HU663" s="2"/>
      <c r="HV663" s="2"/>
      <c r="HW663" s="2"/>
      <c r="HX663" s="2"/>
      <c r="HY663" s="2"/>
      <c r="HZ663" s="2"/>
      <c r="IA663" s="2"/>
      <c r="IB663" s="2"/>
      <c r="IC663" s="2"/>
      <c r="ID663" s="2"/>
      <c r="IE663" s="2"/>
      <c r="IF663" s="2"/>
      <c r="IG663" s="2"/>
      <c r="IH663" s="2"/>
      <c r="II663" s="2"/>
      <c r="IJ663" s="2"/>
      <c r="IK663" s="2">
        <v>0</v>
      </c>
      <c r="IL663" s="2"/>
      <c r="IM663" s="2"/>
      <c r="IN663" s="2"/>
      <c r="IO663" s="2"/>
      <c r="IP663" s="2"/>
      <c r="IQ663" s="2"/>
      <c r="IR663" s="2"/>
      <c r="IS663" s="2"/>
      <c r="IT663" s="2"/>
      <c r="IU663" s="2"/>
    </row>
    <row r="664" spans="1:255" x14ac:dyDescent="0.2">
      <c r="A664">
        <v>17</v>
      </c>
      <c r="B664">
        <v>1</v>
      </c>
      <c r="E664" t="s">
        <v>3</v>
      </c>
      <c r="F664" t="s">
        <v>752</v>
      </c>
      <c r="G664" t="s">
        <v>755</v>
      </c>
      <c r="H664" t="s">
        <v>209</v>
      </c>
      <c r="I664">
        <v>0</v>
      </c>
      <c r="J664">
        <v>0</v>
      </c>
      <c r="K664">
        <v>0</v>
      </c>
      <c r="O664">
        <f>ROUND(CP664,0)</f>
        <v>0</v>
      </c>
      <c r="P664">
        <f>ROUND(CQ664*I664,0)</f>
        <v>0</v>
      </c>
      <c r="Q664">
        <f>ROUND(CR664*I664,0)</f>
        <v>0</v>
      </c>
      <c r="R664">
        <f>ROUND(CS664*I664,0)</f>
        <v>0</v>
      </c>
      <c r="S664">
        <f>ROUND(CT664*I664,0)</f>
        <v>0</v>
      </c>
      <c r="T664">
        <f>ROUND(CU664*I664,0)</f>
        <v>0</v>
      </c>
      <c r="U664">
        <f t="shared" si="515"/>
        <v>0</v>
      </c>
      <c r="V664">
        <f t="shared" si="516"/>
        <v>0</v>
      </c>
      <c r="W664">
        <f>ROUND(CX664*I664,0)</f>
        <v>0</v>
      </c>
      <c r="X664">
        <f>ROUND(CY664,0)</f>
        <v>0</v>
      </c>
      <c r="Y664">
        <f>ROUND(CZ664,0)</f>
        <v>0</v>
      </c>
      <c r="AA664">
        <v>-1</v>
      </c>
      <c r="AB664">
        <f t="shared" si="517"/>
        <v>161.16</v>
      </c>
      <c r="AC664">
        <f t="shared" si="518"/>
        <v>161.16</v>
      </c>
      <c r="AD664">
        <f t="shared" si="536"/>
        <v>0</v>
      </c>
      <c r="AE664">
        <f t="shared" si="537"/>
        <v>0</v>
      </c>
      <c r="AF664">
        <f t="shared" si="538"/>
        <v>0</v>
      </c>
      <c r="AG664">
        <f t="shared" si="519"/>
        <v>0</v>
      </c>
      <c r="AH664">
        <f t="shared" si="539"/>
        <v>0</v>
      </c>
      <c r="AI664">
        <f t="shared" si="540"/>
        <v>0</v>
      </c>
      <c r="AJ664">
        <f t="shared" si="520"/>
        <v>0</v>
      </c>
      <c r="AK664">
        <v>161.16</v>
      </c>
      <c r="AL664">
        <v>161.16</v>
      </c>
      <c r="AM664">
        <v>0</v>
      </c>
      <c r="AN664">
        <v>0</v>
      </c>
      <c r="AO664">
        <v>0</v>
      </c>
      <c r="AP664">
        <v>0</v>
      </c>
      <c r="AQ664">
        <v>0</v>
      </c>
      <c r="AR664">
        <v>0</v>
      </c>
      <c r="AS664">
        <v>0</v>
      </c>
      <c r="AT664">
        <v>0</v>
      </c>
      <c r="AU664">
        <v>0</v>
      </c>
      <c r="AV664">
        <v>1</v>
      </c>
      <c r="AW664">
        <v>1</v>
      </c>
      <c r="AZ664">
        <v>1</v>
      </c>
      <c r="BA664">
        <v>1</v>
      </c>
      <c r="BB664">
        <v>1</v>
      </c>
      <c r="BC664">
        <v>9.66</v>
      </c>
      <c r="BD664" t="s">
        <v>3</v>
      </c>
      <c r="BE664" t="s">
        <v>3</v>
      </c>
      <c r="BF664" t="s">
        <v>3</v>
      </c>
      <c r="BG664" t="s">
        <v>3</v>
      </c>
      <c r="BH664">
        <v>3</v>
      </c>
      <c r="BI664">
        <v>1</v>
      </c>
      <c r="BJ664" t="s">
        <v>3</v>
      </c>
      <c r="BM664">
        <v>1100</v>
      </c>
      <c r="BN664">
        <v>0</v>
      </c>
      <c r="BO664" t="s">
        <v>3</v>
      </c>
      <c r="BP664">
        <v>0</v>
      </c>
      <c r="BQ664">
        <v>8</v>
      </c>
      <c r="BR664">
        <v>0</v>
      </c>
      <c r="BS664">
        <v>1</v>
      </c>
      <c r="BT664">
        <v>1</v>
      </c>
      <c r="BU664">
        <v>1</v>
      </c>
      <c r="BV664">
        <v>1</v>
      </c>
      <c r="BW664">
        <v>1</v>
      </c>
      <c r="BX664">
        <v>1</v>
      </c>
      <c r="BY664" t="s">
        <v>3</v>
      </c>
      <c r="BZ664">
        <v>0</v>
      </c>
      <c r="CA664">
        <v>0</v>
      </c>
      <c r="CB664" t="s">
        <v>3</v>
      </c>
      <c r="CE664">
        <v>0</v>
      </c>
      <c r="CF664">
        <v>0</v>
      </c>
      <c r="CG664">
        <v>0</v>
      </c>
      <c r="CM664">
        <v>0</v>
      </c>
      <c r="CN664" t="s">
        <v>3</v>
      </c>
      <c r="CO664">
        <v>0</v>
      </c>
      <c r="CP664">
        <f t="shared" si="521"/>
        <v>0</v>
      </c>
      <c r="CQ664">
        <f>AC664</f>
        <v>161.16</v>
      </c>
      <c r="CR664">
        <f>(((ET664)-(EU664)*BS664)+AE664*BS664)</f>
        <v>0</v>
      </c>
      <c r="CS664">
        <f t="shared" si="523"/>
        <v>0</v>
      </c>
      <c r="CT664">
        <f t="shared" si="524"/>
        <v>0</v>
      </c>
      <c r="CU664">
        <f t="shared" si="525"/>
        <v>0</v>
      </c>
      <c r="CV664">
        <f t="shared" si="526"/>
        <v>0</v>
      </c>
      <c r="CW664">
        <f t="shared" si="527"/>
        <v>0</v>
      </c>
      <c r="CX664">
        <f t="shared" si="528"/>
        <v>0</v>
      </c>
      <c r="CY664">
        <f t="shared" si="544"/>
        <v>0</v>
      </c>
      <c r="CZ664">
        <f t="shared" si="545"/>
        <v>0</v>
      </c>
      <c r="DC664" t="s">
        <v>3</v>
      </c>
      <c r="DD664" t="s">
        <v>3</v>
      </c>
      <c r="DE664" t="s">
        <v>3</v>
      </c>
      <c r="DF664" t="s">
        <v>3</v>
      </c>
      <c r="DG664" t="s">
        <v>3</v>
      </c>
      <c r="DH664" t="s">
        <v>3</v>
      </c>
      <c r="DI664" t="s">
        <v>3</v>
      </c>
      <c r="DJ664" t="s">
        <v>3</v>
      </c>
      <c r="DK664" t="s">
        <v>3</v>
      </c>
      <c r="DL664" t="s">
        <v>3</v>
      </c>
      <c r="DM664" t="s">
        <v>3</v>
      </c>
      <c r="DN664">
        <v>0</v>
      </c>
      <c r="DO664">
        <v>0</v>
      </c>
      <c r="DP664">
        <v>1</v>
      </c>
      <c r="DQ664">
        <v>1</v>
      </c>
      <c r="DU664">
        <v>1003</v>
      </c>
      <c r="DV664" t="s">
        <v>209</v>
      </c>
      <c r="DW664" t="s">
        <v>210</v>
      </c>
      <c r="DX664">
        <v>1</v>
      </c>
      <c r="DZ664" t="s">
        <v>3</v>
      </c>
      <c r="EA664" t="s">
        <v>3</v>
      </c>
      <c r="EB664" t="s">
        <v>3</v>
      </c>
      <c r="EC664" t="s">
        <v>3</v>
      </c>
      <c r="EE664">
        <v>56792879</v>
      </c>
      <c r="EF664">
        <v>8</v>
      </c>
      <c r="EG664" t="s">
        <v>48</v>
      </c>
      <c r="EH664">
        <v>0</v>
      </c>
      <c r="EI664" t="s">
        <v>3</v>
      </c>
      <c r="EJ664">
        <v>1</v>
      </c>
      <c r="EK664">
        <v>1100</v>
      </c>
      <c r="EL664" t="s">
        <v>55</v>
      </c>
      <c r="EM664" t="s">
        <v>56</v>
      </c>
      <c r="EO664" t="s">
        <v>3</v>
      </c>
      <c r="EQ664">
        <v>656384</v>
      </c>
      <c r="ER664">
        <v>161.16</v>
      </c>
      <c r="ES664">
        <v>161.16</v>
      </c>
      <c r="ET664">
        <v>0</v>
      </c>
      <c r="EU664">
        <v>0</v>
      </c>
      <c r="EV664">
        <v>0</v>
      </c>
      <c r="EW664">
        <v>0</v>
      </c>
      <c r="EX664">
        <v>0</v>
      </c>
      <c r="EY664">
        <v>0</v>
      </c>
      <c r="EZ664">
        <v>5</v>
      </c>
      <c r="FC664">
        <v>0</v>
      </c>
      <c r="FD664">
        <v>18</v>
      </c>
      <c r="FF664">
        <v>158</v>
      </c>
      <c r="FQ664">
        <v>0</v>
      </c>
      <c r="FR664">
        <v>0</v>
      </c>
      <c r="FS664">
        <v>0</v>
      </c>
      <c r="FX664">
        <v>0</v>
      </c>
      <c r="FY664">
        <v>0</v>
      </c>
      <c r="GA664" t="s">
        <v>756</v>
      </c>
      <c r="GD664">
        <v>1</v>
      </c>
      <c r="GF664">
        <v>1079634338</v>
      </c>
      <c r="GG664">
        <v>2</v>
      </c>
      <c r="GH664">
        <v>3</v>
      </c>
      <c r="GI664">
        <v>3</v>
      </c>
      <c r="GJ664">
        <v>0</v>
      </c>
      <c r="GK664">
        <v>0</v>
      </c>
      <c r="GL664">
        <f>ROUND(IF(AND(BH664=3,BI664=3,FS664&lt;&gt;0),P664,0),0)</f>
        <v>0</v>
      </c>
      <c r="GM664">
        <f>ROUND(O664+X664+Y664,0)+GX664</f>
        <v>0</v>
      </c>
      <c r="GN664">
        <f t="shared" si="531"/>
        <v>0</v>
      </c>
      <c r="GO664">
        <f t="shared" si="532"/>
        <v>0</v>
      </c>
      <c r="GP664">
        <f t="shared" si="533"/>
        <v>0</v>
      </c>
      <c r="GR664">
        <v>1</v>
      </c>
      <c r="GS664">
        <v>1</v>
      </c>
      <c r="GT664">
        <v>0</v>
      </c>
      <c r="GU664" t="s">
        <v>3</v>
      </c>
      <c r="GV664">
        <f t="shared" si="534"/>
        <v>0</v>
      </c>
      <c r="GW664">
        <v>1</v>
      </c>
      <c r="GX664">
        <f>ROUND(HC664*I664,0)</f>
        <v>0</v>
      </c>
      <c r="HA664">
        <v>0</v>
      </c>
      <c r="HB664">
        <v>0</v>
      </c>
      <c r="HC664">
        <f t="shared" si="535"/>
        <v>0</v>
      </c>
      <c r="HE664" t="s">
        <v>58</v>
      </c>
      <c r="HF664" t="s">
        <v>44</v>
      </c>
      <c r="HG664">
        <f>ROUND(AC664*I664,0)</f>
        <v>0</v>
      </c>
      <c r="HM664" t="s">
        <v>3</v>
      </c>
      <c r="HN664" t="s">
        <v>3</v>
      </c>
      <c r="HO664" t="s">
        <v>3</v>
      </c>
      <c r="HP664" t="s">
        <v>3</v>
      </c>
      <c r="HQ664" t="s">
        <v>3</v>
      </c>
      <c r="HS664">
        <v>0</v>
      </c>
      <c r="IK664">
        <v>0</v>
      </c>
    </row>
    <row r="665" spans="1:255" x14ac:dyDescent="0.2">
      <c r="A665" s="2">
        <v>17</v>
      </c>
      <c r="B665" s="2">
        <v>1</v>
      </c>
      <c r="C665" s="2"/>
      <c r="D665" s="2"/>
      <c r="E665" s="2" t="s">
        <v>3</v>
      </c>
      <c r="F665" s="2" t="s">
        <v>752</v>
      </c>
      <c r="G665" s="2" t="s">
        <v>757</v>
      </c>
      <c r="H665" s="2" t="s">
        <v>209</v>
      </c>
      <c r="I665" s="2">
        <v>0</v>
      </c>
      <c r="J665" s="2">
        <v>0</v>
      </c>
      <c r="K665" s="2">
        <v>0</v>
      </c>
      <c r="L665" s="2"/>
      <c r="M665" s="2"/>
      <c r="N665" s="2"/>
      <c r="O665" s="2">
        <f>ROUND(CP665,2)</f>
        <v>0</v>
      </c>
      <c r="P665" s="2">
        <f>ROUND(CQ665*I665,2)</f>
        <v>0</v>
      </c>
      <c r="Q665" s="2">
        <f>ROUND(CR665*I665,2)</f>
        <v>0</v>
      </c>
      <c r="R665" s="2">
        <f>ROUND(CS665*I665,2)</f>
        <v>0</v>
      </c>
      <c r="S665" s="2">
        <f>ROUND(CT665*I665,2)</f>
        <v>0</v>
      </c>
      <c r="T665" s="2">
        <f>ROUND(CU665*I665,2)</f>
        <v>0</v>
      </c>
      <c r="U665" s="2">
        <f t="shared" si="515"/>
        <v>0</v>
      </c>
      <c r="V665" s="2">
        <f t="shared" si="516"/>
        <v>0</v>
      </c>
      <c r="W665" s="2">
        <f>ROUND(CX665*I665,2)</f>
        <v>0</v>
      </c>
      <c r="X665" s="2">
        <f>ROUND(CY665,2)</f>
        <v>0</v>
      </c>
      <c r="Y665" s="2">
        <f>ROUND(CZ665,2)</f>
        <v>0</v>
      </c>
      <c r="Z665" s="2"/>
      <c r="AA665" s="2">
        <v>-1</v>
      </c>
      <c r="AB665" s="2">
        <f t="shared" si="517"/>
        <v>0</v>
      </c>
      <c r="AC665" s="2">
        <f t="shared" si="518"/>
        <v>0</v>
      </c>
      <c r="AD665" s="2">
        <f t="shared" si="536"/>
        <v>0</v>
      </c>
      <c r="AE665" s="2">
        <f t="shared" si="537"/>
        <v>0</v>
      </c>
      <c r="AF665" s="2">
        <f t="shared" si="538"/>
        <v>0</v>
      </c>
      <c r="AG665" s="2">
        <f t="shared" si="519"/>
        <v>0</v>
      </c>
      <c r="AH665" s="2">
        <f t="shared" si="539"/>
        <v>0</v>
      </c>
      <c r="AI665" s="2">
        <f t="shared" si="540"/>
        <v>0</v>
      </c>
      <c r="AJ665" s="2">
        <f t="shared" si="520"/>
        <v>0</v>
      </c>
      <c r="AK665" s="2">
        <v>0</v>
      </c>
      <c r="AL665" s="2">
        <v>0</v>
      </c>
      <c r="AM665" s="2">
        <v>0</v>
      </c>
      <c r="AN665" s="2">
        <v>0</v>
      </c>
      <c r="AO665" s="2">
        <v>0</v>
      </c>
      <c r="AP665" s="2">
        <v>0</v>
      </c>
      <c r="AQ665" s="2">
        <v>0</v>
      </c>
      <c r="AR665" s="2">
        <v>0</v>
      </c>
      <c r="AS665" s="2">
        <v>0</v>
      </c>
      <c r="AT665" s="2">
        <v>0</v>
      </c>
      <c r="AU665" s="2">
        <v>0</v>
      </c>
      <c r="AV665" s="2">
        <v>1</v>
      </c>
      <c r="AW665" s="2">
        <v>1</v>
      </c>
      <c r="AX665" s="2"/>
      <c r="AY665" s="2"/>
      <c r="AZ665" s="2">
        <v>1</v>
      </c>
      <c r="BA665" s="2">
        <v>1</v>
      </c>
      <c r="BB665" s="2">
        <v>1</v>
      </c>
      <c r="BC665" s="2">
        <v>1</v>
      </c>
      <c r="BD665" s="2" t="s">
        <v>3</v>
      </c>
      <c r="BE665" s="2" t="s">
        <v>3</v>
      </c>
      <c r="BF665" s="2" t="s">
        <v>3</v>
      </c>
      <c r="BG665" s="2" t="s">
        <v>3</v>
      </c>
      <c r="BH665" s="2">
        <v>3</v>
      </c>
      <c r="BI665" s="2">
        <v>1</v>
      </c>
      <c r="BJ665" s="2" t="s">
        <v>3</v>
      </c>
      <c r="BK665" s="2"/>
      <c r="BL665" s="2"/>
      <c r="BM665" s="2">
        <v>1100</v>
      </c>
      <c r="BN665" s="2">
        <v>0</v>
      </c>
      <c r="BO665" s="2" t="s">
        <v>3</v>
      </c>
      <c r="BP665" s="2">
        <v>0</v>
      </c>
      <c r="BQ665" s="2">
        <v>8</v>
      </c>
      <c r="BR665" s="2">
        <v>0</v>
      </c>
      <c r="BS665" s="2">
        <v>1</v>
      </c>
      <c r="BT665" s="2">
        <v>1</v>
      </c>
      <c r="BU665" s="2">
        <v>1</v>
      </c>
      <c r="BV665" s="2">
        <v>1</v>
      </c>
      <c r="BW665" s="2">
        <v>1</v>
      </c>
      <c r="BX665" s="2">
        <v>1</v>
      </c>
      <c r="BY665" s="2" t="s">
        <v>3</v>
      </c>
      <c r="BZ665" s="2">
        <v>0</v>
      </c>
      <c r="CA665" s="2">
        <v>0</v>
      </c>
      <c r="CB665" s="2" t="s">
        <v>3</v>
      </c>
      <c r="CC665" s="2"/>
      <c r="CD665" s="2"/>
      <c r="CE665" s="2">
        <v>0</v>
      </c>
      <c r="CF665" s="2">
        <v>0</v>
      </c>
      <c r="CG665" s="2">
        <v>0</v>
      </c>
      <c r="CH665" s="2"/>
      <c r="CI665" s="2"/>
      <c r="CJ665" s="2"/>
      <c r="CK665" s="2"/>
      <c r="CL665" s="2"/>
      <c r="CM665" s="2">
        <v>0</v>
      </c>
      <c r="CN665" s="2" t="s">
        <v>3</v>
      </c>
      <c r="CO665" s="2">
        <v>0</v>
      </c>
      <c r="CP665" s="2">
        <f t="shared" si="521"/>
        <v>0</v>
      </c>
      <c r="CQ665" s="2">
        <f>AC665*BC665</f>
        <v>0</v>
      </c>
      <c r="CR665" s="2">
        <f>(((ET665)*BB665-(EU665)*BS665)+AE665*BS665)</f>
        <v>0</v>
      </c>
      <c r="CS665" s="2">
        <f t="shared" si="523"/>
        <v>0</v>
      </c>
      <c r="CT665" s="2">
        <f t="shared" si="524"/>
        <v>0</v>
      </c>
      <c r="CU665" s="2">
        <f t="shared" si="525"/>
        <v>0</v>
      </c>
      <c r="CV665" s="2">
        <f t="shared" si="526"/>
        <v>0</v>
      </c>
      <c r="CW665" s="2">
        <f t="shared" si="527"/>
        <v>0</v>
      </c>
      <c r="CX665" s="2">
        <f t="shared" si="528"/>
        <v>0</v>
      </c>
      <c r="CY665" s="2">
        <f t="shared" si="544"/>
        <v>0</v>
      </c>
      <c r="CZ665" s="2">
        <f t="shared" si="545"/>
        <v>0</v>
      </c>
      <c r="DA665" s="2"/>
      <c r="DB665" s="2"/>
      <c r="DC665" s="2" t="s">
        <v>3</v>
      </c>
      <c r="DD665" s="2" t="s">
        <v>3</v>
      </c>
      <c r="DE665" s="2" t="s">
        <v>3</v>
      </c>
      <c r="DF665" s="2" t="s">
        <v>3</v>
      </c>
      <c r="DG665" s="2" t="s">
        <v>3</v>
      </c>
      <c r="DH665" s="2" t="s">
        <v>3</v>
      </c>
      <c r="DI665" s="2" t="s">
        <v>3</v>
      </c>
      <c r="DJ665" s="2" t="s">
        <v>3</v>
      </c>
      <c r="DK665" s="2" t="s">
        <v>3</v>
      </c>
      <c r="DL665" s="2" t="s">
        <v>3</v>
      </c>
      <c r="DM665" s="2" t="s">
        <v>3</v>
      </c>
      <c r="DN665" s="2">
        <v>0</v>
      </c>
      <c r="DO665" s="2">
        <v>0</v>
      </c>
      <c r="DP665" s="2">
        <v>1</v>
      </c>
      <c r="DQ665" s="2">
        <v>1</v>
      </c>
      <c r="DR665" s="2"/>
      <c r="DS665" s="2"/>
      <c r="DT665" s="2"/>
      <c r="DU665" s="2">
        <v>1003</v>
      </c>
      <c r="DV665" s="2" t="s">
        <v>209</v>
      </c>
      <c r="DW665" s="2" t="s">
        <v>210</v>
      </c>
      <c r="DX665" s="2">
        <v>1</v>
      </c>
      <c r="DY665" s="2"/>
      <c r="DZ665" s="2" t="s">
        <v>3</v>
      </c>
      <c r="EA665" s="2" t="s">
        <v>3</v>
      </c>
      <c r="EB665" s="2" t="s">
        <v>3</v>
      </c>
      <c r="EC665" s="2" t="s">
        <v>3</v>
      </c>
      <c r="ED665" s="2"/>
      <c r="EE665" s="2">
        <v>56792879</v>
      </c>
      <c r="EF665" s="2">
        <v>8</v>
      </c>
      <c r="EG665" s="2" t="s">
        <v>48</v>
      </c>
      <c r="EH665" s="2">
        <v>0</v>
      </c>
      <c r="EI665" s="2" t="s">
        <v>3</v>
      </c>
      <c r="EJ665" s="2">
        <v>1</v>
      </c>
      <c r="EK665" s="2">
        <v>1100</v>
      </c>
      <c r="EL665" s="2" t="s">
        <v>55</v>
      </c>
      <c r="EM665" s="2" t="s">
        <v>56</v>
      </c>
      <c r="EN665" s="2"/>
      <c r="EO665" s="2" t="s">
        <v>3</v>
      </c>
      <c r="EP665" s="2"/>
      <c r="EQ665" s="2">
        <v>656384</v>
      </c>
      <c r="ER665" s="2">
        <v>0</v>
      </c>
      <c r="ES665" s="2">
        <v>0</v>
      </c>
      <c r="ET665" s="2">
        <v>0</v>
      </c>
      <c r="EU665" s="2">
        <v>0</v>
      </c>
      <c r="EV665" s="2">
        <v>0</v>
      </c>
      <c r="EW665" s="2">
        <v>0</v>
      </c>
      <c r="EX665" s="2">
        <v>0</v>
      </c>
      <c r="EY665" s="2">
        <v>0</v>
      </c>
      <c r="EZ665" s="2"/>
      <c r="FA665" s="2"/>
      <c r="FB665" s="2"/>
      <c r="FC665" s="2"/>
      <c r="FD665" s="2"/>
      <c r="FE665" s="2"/>
      <c r="FF665" s="2"/>
      <c r="FG665" s="2"/>
      <c r="FH665" s="2"/>
      <c r="FI665" s="2"/>
      <c r="FJ665" s="2"/>
      <c r="FK665" s="2"/>
      <c r="FL665" s="2"/>
      <c r="FM665" s="2"/>
      <c r="FN665" s="2"/>
      <c r="FO665" s="2"/>
      <c r="FP665" s="2"/>
      <c r="FQ665" s="2">
        <v>0</v>
      </c>
      <c r="FR665" s="2">
        <v>0</v>
      </c>
      <c r="FS665" s="2">
        <v>0</v>
      </c>
      <c r="FT665" s="2"/>
      <c r="FU665" s="2"/>
      <c r="FV665" s="2"/>
      <c r="FW665" s="2"/>
      <c r="FX665" s="2">
        <v>0</v>
      </c>
      <c r="FY665" s="2">
        <v>0</v>
      </c>
      <c r="FZ665" s="2"/>
      <c r="GA665" s="2" t="s">
        <v>3</v>
      </c>
      <c r="GB665" s="2"/>
      <c r="GC665" s="2"/>
      <c r="GD665" s="2">
        <v>1</v>
      </c>
      <c r="GE665" s="2"/>
      <c r="GF665" s="2">
        <v>1266706240</v>
      </c>
      <c r="GG665" s="2">
        <v>2</v>
      </c>
      <c r="GH665" s="2">
        <v>0</v>
      </c>
      <c r="GI665" s="2">
        <v>-2</v>
      </c>
      <c r="GJ665" s="2">
        <v>0</v>
      </c>
      <c r="GK665" s="2">
        <v>0</v>
      </c>
      <c r="GL665" s="2">
        <f>ROUND(IF(AND(BH665=3,BI665=3,FS665&lt;&gt;0),P665,0),2)</f>
        <v>0</v>
      </c>
      <c r="GM665" s="2">
        <f>ROUND(O665+X665+Y665,2)+GX665</f>
        <v>0</v>
      </c>
      <c r="GN665" s="2">
        <f t="shared" si="531"/>
        <v>0</v>
      </c>
      <c r="GO665" s="2">
        <f t="shared" si="532"/>
        <v>0</v>
      </c>
      <c r="GP665" s="2">
        <f t="shared" si="533"/>
        <v>0</v>
      </c>
      <c r="GQ665" s="2"/>
      <c r="GR665" s="2">
        <v>0</v>
      </c>
      <c r="GS665" s="2">
        <v>3</v>
      </c>
      <c r="GT665" s="2">
        <v>0</v>
      </c>
      <c r="GU665" s="2" t="s">
        <v>3</v>
      </c>
      <c r="GV665" s="2">
        <f t="shared" si="534"/>
        <v>0</v>
      </c>
      <c r="GW665" s="2">
        <v>1</v>
      </c>
      <c r="GX665" s="2">
        <f>ROUND(HC665*I665,2)</f>
        <v>0</v>
      </c>
      <c r="GY665" s="2"/>
      <c r="GZ665" s="2"/>
      <c r="HA665" s="2">
        <v>0</v>
      </c>
      <c r="HB665" s="2">
        <v>0</v>
      </c>
      <c r="HC665" s="2">
        <f t="shared" si="535"/>
        <v>0</v>
      </c>
      <c r="HD665" s="2"/>
      <c r="HE665" s="2" t="s">
        <v>3</v>
      </c>
      <c r="HF665" s="2" t="s">
        <v>3</v>
      </c>
      <c r="HG665" s="2"/>
      <c r="HH665" s="2"/>
      <c r="HI665" s="2"/>
      <c r="HJ665" s="2"/>
      <c r="HK665" s="2"/>
      <c r="HL665" s="2"/>
      <c r="HM665" s="2" t="s">
        <v>3</v>
      </c>
      <c r="HN665" s="2" t="s">
        <v>3</v>
      </c>
      <c r="HO665" s="2" t="s">
        <v>3</v>
      </c>
      <c r="HP665" s="2" t="s">
        <v>3</v>
      </c>
      <c r="HQ665" s="2" t="s">
        <v>3</v>
      </c>
      <c r="HR665" s="2"/>
      <c r="HS665" s="2">
        <v>0</v>
      </c>
      <c r="HT665" s="2"/>
      <c r="HU665" s="2"/>
      <c r="HV665" s="2"/>
      <c r="HW665" s="2"/>
      <c r="HX665" s="2"/>
      <c r="HY665" s="2"/>
      <c r="HZ665" s="2"/>
      <c r="IA665" s="2"/>
      <c r="IB665" s="2"/>
      <c r="IC665" s="2"/>
      <c r="ID665" s="2"/>
      <c r="IE665" s="2"/>
      <c r="IF665" s="2"/>
      <c r="IG665" s="2"/>
      <c r="IH665" s="2"/>
      <c r="II665" s="2"/>
      <c r="IJ665" s="2"/>
      <c r="IK665" s="2">
        <v>0</v>
      </c>
      <c r="IL665" s="2"/>
      <c r="IM665" s="2"/>
      <c r="IN665" s="2"/>
      <c r="IO665" s="2"/>
      <c r="IP665" s="2"/>
      <c r="IQ665" s="2"/>
      <c r="IR665" s="2"/>
      <c r="IS665" s="2"/>
      <c r="IT665" s="2"/>
      <c r="IU665" s="2"/>
    </row>
    <row r="666" spans="1:255" x14ac:dyDescent="0.2">
      <c r="A666">
        <v>17</v>
      </c>
      <c r="B666">
        <v>1</v>
      </c>
      <c r="E666" t="s">
        <v>3</v>
      </c>
      <c r="F666" t="s">
        <v>752</v>
      </c>
      <c r="G666" t="s">
        <v>757</v>
      </c>
      <c r="H666" t="s">
        <v>209</v>
      </c>
      <c r="I666">
        <v>0</v>
      </c>
      <c r="J666">
        <v>0</v>
      </c>
      <c r="K666">
        <v>0</v>
      </c>
      <c r="O666">
        <f>ROUND(CP666,0)</f>
        <v>0</v>
      </c>
      <c r="P666">
        <f>ROUND(CQ666*I666,0)</f>
        <v>0</v>
      </c>
      <c r="Q666">
        <f>ROUND(CR666*I666,0)</f>
        <v>0</v>
      </c>
      <c r="R666">
        <f>ROUND(CS666*I666,0)</f>
        <v>0</v>
      </c>
      <c r="S666">
        <f>ROUND(CT666*I666,0)</f>
        <v>0</v>
      </c>
      <c r="T666">
        <f>ROUND(CU666*I666,0)</f>
        <v>0</v>
      </c>
      <c r="U666">
        <f t="shared" si="515"/>
        <v>0</v>
      </c>
      <c r="V666">
        <f t="shared" si="516"/>
        <v>0</v>
      </c>
      <c r="W666">
        <f>ROUND(CX666*I666,0)</f>
        <v>0</v>
      </c>
      <c r="X666">
        <f>ROUND(CY666,0)</f>
        <v>0</v>
      </c>
      <c r="Y666">
        <f>ROUND(CZ666,0)</f>
        <v>0</v>
      </c>
      <c r="AA666">
        <v>-1</v>
      </c>
      <c r="AB666">
        <f t="shared" si="517"/>
        <v>261.12</v>
      </c>
      <c r="AC666">
        <f t="shared" si="518"/>
        <v>261.12</v>
      </c>
      <c r="AD666">
        <f t="shared" si="536"/>
        <v>0</v>
      </c>
      <c r="AE666">
        <f t="shared" si="537"/>
        <v>0</v>
      </c>
      <c r="AF666">
        <f t="shared" si="538"/>
        <v>0</v>
      </c>
      <c r="AG666">
        <f t="shared" si="519"/>
        <v>0</v>
      </c>
      <c r="AH666">
        <f t="shared" si="539"/>
        <v>0</v>
      </c>
      <c r="AI666">
        <f t="shared" si="540"/>
        <v>0</v>
      </c>
      <c r="AJ666">
        <f t="shared" si="520"/>
        <v>0</v>
      </c>
      <c r="AK666">
        <v>261.12</v>
      </c>
      <c r="AL666">
        <v>261.12</v>
      </c>
      <c r="AM666">
        <v>0</v>
      </c>
      <c r="AN666">
        <v>0</v>
      </c>
      <c r="AO666">
        <v>0</v>
      </c>
      <c r="AP666">
        <v>0</v>
      </c>
      <c r="AQ666">
        <v>0</v>
      </c>
      <c r="AR666">
        <v>0</v>
      </c>
      <c r="AS666">
        <v>0</v>
      </c>
      <c r="AT666">
        <v>0</v>
      </c>
      <c r="AU666">
        <v>0</v>
      </c>
      <c r="AV666">
        <v>1</v>
      </c>
      <c r="AW666">
        <v>1</v>
      </c>
      <c r="AZ666">
        <v>1</v>
      </c>
      <c r="BA666">
        <v>1</v>
      </c>
      <c r="BB666">
        <v>1</v>
      </c>
      <c r="BC666">
        <v>9.66</v>
      </c>
      <c r="BD666" t="s">
        <v>3</v>
      </c>
      <c r="BE666" t="s">
        <v>3</v>
      </c>
      <c r="BF666" t="s">
        <v>3</v>
      </c>
      <c r="BG666" t="s">
        <v>3</v>
      </c>
      <c r="BH666">
        <v>3</v>
      </c>
      <c r="BI666">
        <v>1</v>
      </c>
      <c r="BJ666" t="s">
        <v>3</v>
      </c>
      <c r="BM666">
        <v>1100</v>
      </c>
      <c r="BN666">
        <v>0</v>
      </c>
      <c r="BO666" t="s">
        <v>3</v>
      </c>
      <c r="BP666">
        <v>0</v>
      </c>
      <c r="BQ666">
        <v>8</v>
      </c>
      <c r="BR666">
        <v>0</v>
      </c>
      <c r="BS666">
        <v>1</v>
      </c>
      <c r="BT666">
        <v>1</v>
      </c>
      <c r="BU666">
        <v>1</v>
      </c>
      <c r="BV666">
        <v>1</v>
      </c>
      <c r="BW666">
        <v>1</v>
      </c>
      <c r="BX666">
        <v>1</v>
      </c>
      <c r="BY666" t="s">
        <v>3</v>
      </c>
      <c r="BZ666">
        <v>0</v>
      </c>
      <c r="CA666">
        <v>0</v>
      </c>
      <c r="CB666" t="s">
        <v>3</v>
      </c>
      <c r="CE666">
        <v>0</v>
      </c>
      <c r="CF666">
        <v>0</v>
      </c>
      <c r="CG666">
        <v>0</v>
      </c>
      <c r="CM666">
        <v>0</v>
      </c>
      <c r="CN666" t="s">
        <v>3</v>
      </c>
      <c r="CO666">
        <v>0</v>
      </c>
      <c r="CP666">
        <f t="shared" si="521"/>
        <v>0</v>
      </c>
      <c r="CQ666">
        <f>AC666</f>
        <v>261.12</v>
      </c>
      <c r="CR666">
        <f>(((ET666)-(EU666)*BS666)+AE666*BS666)</f>
        <v>0</v>
      </c>
      <c r="CS666">
        <f t="shared" si="523"/>
        <v>0</v>
      </c>
      <c r="CT666">
        <f t="shared" si="524"/>
        <v>0</v>
      </c>
      <c r="CU666">
        <f t="shared" si="525"/>
        <v>0</v>
      </c>
      <c r="CV666">
        <f t="shared" si="526"/>
        <v>0</v>
      </c>
      <c r="CW666">
        <f t="shared" si="527"/>
        <v>0</v>
      </c>
      <c r="CX666">
        <f t="shared" si="528"/>
        <v>0</v>
      </c>
      <c r="CY666">
        <f t="shared" si="544"/>
        <v>0</v>
      </c>
      <c r="CZ666">
        <f t="shared" si="545"/>
        <v>0</v>
      </c>
      <c r="DC666" t="s">
        <v>3</v>
      </c>
      <c r="DD666" t="s">
        <v>3</v>
      </c>
      <c r="DE666" t="s">
        <v>3</v>
      </c>
      <c r="DF666" t="s">
        <v>3</v>
      </c>
      <c r="DG666" t="s">
        <v>3</v>
      </c>
      <c r="DH666" t="s">
        <v>3</v>
      </c>
      <c r="DI666" t="s">
        <v>3</v>
      </c>
      <c r="DJ666" t="s">
        <v>3</v>
      </c>
      <c r="DK666" t="s">
        <v>3</v>
      </c>
      <c r="DL666" t="s">
        <v>3</v>
      </c>
      <c r="DM666" t="s">
        <v>3</v>
      </c>
      <c r="DN666">
        <v>0</v>
      </c>
      <c r="DO666">
        <v>0</v>
      </c>
      <c r="DP666">
        <v>1</v>
      </c>
      <c r="DQ666">
        <v>1</v>
      </c>
      <c r="DU666">
        <v>1003</v>
      </c>
      <c r="DV666" t="s">
        <v>209</v>
      </c>
      <c r="DW666" t="s">
        <v>210</v>
      </c>
      <c r="DX666">
        <v>1</v>
      </c>
      <c r="DZ666" t="s">
        <v>3</v>
      </c>
      <c r="EA666" t="s">
        <v>3</v>
      </c>
      <c r="EB666" t="s">
        <v>3</v>
      </c>
      <c r="EC666" t="s">
        <v>3</v>
      </c>
      <c r="EE666">
        <v>56792879</v>
      </c>
      <c r="EF666">
        <v>8</v>
      </c>
      <c r="EG666" t="s">
        <v>48</v>
      </c>
      <c r="EH666">
        <v>0</v>
      </c>
      <c r="EI666" t="s">
        <v>3</v>
      </c>
      <c r="EJ666">
        <v>1</v>
      </c>
      <c r="EK666">
        <v>1100</v>
      </c>
      <c r="EL666" t="s">
        <v>55</v>
      </c>
      <c r="EM666" t="s">
        <v>56</v>
      </c>
      <c r="EO666" t="s">
        <v>3</v>
      </c>
      <c r="EQ666">
        <v>656384</v>
      </c>
      <c r="ER666">
        <v>261.12</v>
      </c>
      <c r="ES666">
        <v>261.12</v>
      </c>
      <c r="ET666">
        <v>0</v>
      </c>
      <c r="EU666">
        <v>0</v>
      </c>
      <c r="EV666">
        <v>0</v>
      </c>
      <c r="EW666">
        <v>0</v>
      </c>
      <c r="EX666">
        <v>0</v>
      </c>
      <c r="EY666">
        <v>0</v>
      </c>
      <c r="EZ666">
        <v>5</v>
      </c>
      <c r="FC666">
        <v>0</v>
      </c>
      <c r="FD666">
        <v>18</v>
      </c>
      <c r="FF666">
        <v>256</v>
      </c>
      <c r="FQ666">
        <v>0</v>
      </c>
      <c r="FR666">
        <v>0</v>
      </c>
      <c r="FS666">
        <v>0</v>
      </c>
      <c r="FX666">
        <v>0</v>
      </c>
      <c r="FY666">
        <v>0</v>
      </c>
      <c r="GA666" t="s">
        <v>758</v>
      </c>
      <c r="GD666">
        <v>1</v>
      </c>
      <c r="GF666">
        <v>1266706240</v>
      </c>
      <c r="GG666">
        <v>2</v>
      </c>
      <c r="GH666">
        <v>3</v>
      </c>
      <c r="GI666">
        <v>3</v>
      </c>
      <c r="GJ666">
        <v>0</v>
      </c>
      <c r="GK666">
        <v>0</v>
      </c>
      <c r="GL666">
        <f>ROUND(IF(AND(BH666=3,BI666=3,FS666&lt;&gt;0),P666,0),0)</f>
        <v>0</v>
      </c>
      <c r="GM666">
        <f>ROUND(O666+X666+Y666,0)+GX666</f>
        <v>0</v>
      </c>
      <c r="GN666">
        <f t="shared" si="531"/>
        <v>0</v>
      </c>
      <c r="GO666">
        <f t="shared" si="532"/>
        <v>0</v>
      </c>
      <c r="GP666">
        <f t="shared" si="533"/>
        <v>0</v>
      </c>
      <c r="GR666">
        <v>1</v>
      </c>
      <c r="GS666">
        <v>1</v>
      </c>
      <c r="GT666">
        <v>0</v>
      </c>
      <c r="GU666" t="s">
        <v>3</v>
      </c>
      <c r="GV666">
        <f t="shared" si="534"/>
        <v>0</v>
      </c>
      <c r="GW666">
        <v>1</v>
      </c>
      <c r="GX666">
        <f>ROUND(HC666*I666,0)</f>
        <v>0</v>
      </c>
      <c r="HA666">
        <v>0</v>
      </c>
      <c r="HB666">
        <v>0</v>
      </c>
      <c r="HC666">
        <f t="shared" si="535"/>
        <v>0</v>
      </c>
      <c r="HE666" t="s">
        <v>58</v>
      </c>
      <c r="HF666" t="s">
        <v>44</v>
      </c>
      <c r="HG666">
        <f>ROUND(AC666*I666,0)</f>
        <v>0</v>
      </c>
      <c r="HM666" t="s">
        <v>3</v>
      </c>
      <c r="HN666" t="s">
        <v>3</v>
      </c>
      <c r="HO666" t="s">
        <v>3</v>
      </c>
      <c r="HP666" t="s">
        <v>3</v>
      </c>
      <c r="HQ666" t="s">
        <v>3</v>
      </c>
      <c r="HS666">
        <v>0</v>
      </c>
      <c r="IK666">
        <v>0</v>
      </c>
    </row>
    <row r="667" spans="1:255" x14ac:dyDescent="0.2">
      <c r="A667" s="2">
        <v>17</v>
      </c>
      <c r="B667" s="2">
        <v>1</v>
      </c>
      <c r="C667" s="2">
        <f>ROW(SmtRes!A1085)</f>
        <v>1085</v>
      </c>
      <c r="D667" s="2">
        <f>ROW(EtalonRes!A1127)</f>
        <v>1127</v>
      </c>
      <c r="E667" s="2" t="s">
        <v>759</v>
      </c>
      <c r="F667" s="2" t="s">
        <v>218</v>
      </c>
      <c r="G667" s="2" t="s">
        <v>219</v>
      </c>
      <c r="H667" s="2" t="s">
        <v>36</v>
      </c>
      <c r="I667" s="2">
        <f>ROUND(ROUND(15.1,4)/1000,7)</f>
        <v>1.5100000000000001E-2</v>
      </c>
      <c r="J667" s="2">
        <v>0</v>
      </c>
      <c r="K667" s="2">
        <f>ROUND(ROUND(15.1,4)/1000,7)</f>
        <v>1.5100000000000001E-2</v>
      </c>
      <c r="L667" s="2"/>
      <c r="M667" s="2"/>
      <c r="N667" s="2"/>
      <c r="O667" s="2">
        <f>ROUND(CP667,2)</f>
        <v>4.79</v>
      </c>
      <c r="P667" s="2">
        <f>ROUND(CQ667*I667,2)</f>
        <v>0.65</v>
      </c>
      <c r="Q667" s="2">
        <f>ROUND(CR667*I667,2)</f>
        <v>0.94</v>
      </c>
      <c r="R667" s="2">
        <f>ROUND(CS667*I667,2)</f>
        <v>0.06</v>
      </c>
      <c r="S667" s="2">
        <f>ROUND(CT667*I667,2)</f>
        <v>3.2</v>
      </c>
      <c r="T667" s="2">
        <f>ROUND(CU667*I667,2)</f>
        <v>0</v>
      </c>
      <c r="U667" s="2">
        <f t="shared" si="515"/>
        <v>0.36572199999999999</v>
      </c>
      <c r="V667" s="2">
        <f t="shared" si="516"/>
        <v>4.228E-3</v>
      </c>
      <c r="W667" s="2">
        <f>ROUND(CX667*I667,2)</f>
        <v>0</v>
      </c>
      <c r="X667" s="2">
        <f>ROUND(CY667,2)</f>
        <v>3.52</v>
      </c>
      <c r="Y667" s="2">
        <f>ROUND(CZ667,2)</f>
        <v>1.79</v>
      </c>
      <c r="Z667" s="2"/>
      <c r="AA667" s="2">
        <v>64855517</v>
      </c>
      <c r="AB667" s="2">
        <f t="shared" si="517"/>
        <v>316.98</v>
      </c>
      <c r="AC667" s="2">
        <f t="shared" si="518"/>
        <v>43.23</v>
      </c>
      <c r="AD667" s="2">
        <f t="shared" si="536"/>
        <v>62.07</v>
      </c>
      <c r="AE667" s="2">
        <f t="shared" si="537"/>
        <v>3.78</v>
      </c>
      <c r="AF667" s="2">
        <f t="shared" si="538"/>
        <v>211.68</v>
      </c>
      <c r="AG667" s="2">
        <f t="shared" si="519"/>
        <v>0</v>
      </c>
      <c r="AH667" s="2">
        <f t="shared" si="539"/>
        <v>24.22</v>
      </c>
      <c r="AI667" s="2">
        <f t="shared" si="540"/>
        <v>0.28000000000000003</v>
      </c>
      <c r="AJ667" s="2">
        <f t="shared" si="520"/>
        <v>0</v>
      </c>
      <c r="AK667" s="2">
        <v>316.98</v>
      </c>
      <c r="AL667" s="2">
        <v>43.23</v>
      </c>
      <c r="AM667" s="2">
        <v>62.07</v>
      </c>
      <c r="AN667" s="2">
        <v>3.78</v>
      </c>
      <c r="AO667" s="2">
        <v>211.68</v>
      </c>
      <c r="AP667" s="2">
        <v>0</v>
      </c>
      <c r="AQ667" s="2">
        <v>24.22</v>
      </c>
      <c r="AR667" s="2">
        <v>0.28000000000000003</v>
      </c>
      <c r="AS667" s="2">
        <v>0</v>
      </c>
      <c r="AT667" s="2">
        <v>108</v>
      </c>
      <c r="AU667" s="2">
        <v>55</v>
      </c>
      <c r="AV667" s="2">
        <v>1</v>
      </c>
      <c r="AW667" s="2">
        <v>1</v>
      </c>
      <c r="AX667" s="2"/>
      <c r="AY667" s="2"/>
      <c r="AZ667" s="2">
        <v>1</v>
      </c>
      <c r="BA667" s="2">
        <v>1</v>
      </c>
      <c r="BB667" s="2">
        <v>1</v>
      </c>
      <c r="BC667" s="2">
        <v>1</v>
      </c>
      <c r="BD667" s="2" t="s">
        <v>3</v>
      </c>
      <c r="BE667" s="2" t="s">
        <v>3</v>
      </c>
      <c r="BF667" s="2" t="s">
        <v>3</v>
      </c>
      <c r="BG667" s="2" t="s">
        <v>3</v>
      </c>
      <c r="BH667" s="2">
        <v>0</v>
      </c>
      <c r="BI667" s="2">
        <v>1</v>
      </c>
      <c r="BJ667" s="2" t="s">
        <v>220</v>
      </c>
      <c r="BK667" s="2"/>
      <c r="BL667" s="2"/>
      <c r="BM667" s="2">
        <v>6004</v>
      </c>
      <c r="BN667" s="2">
        <v>0</v>
      </c>
      <c r="BO667" s="2" t="s">
        <v>3</v>
      </c>
      <c r="BP667" s="2">
        <v>0</v>
      </c>
      <c r="BQ667" s="2">
        <v>2</v>
      </c>
      <c r="BR667" s="2">
        <v>0</v>
      </c>
      <c r="BS667" s="2">
        <v>1</v>
      </c>
      <c r="BT667" s="2">
        <v>1</v>
      </c>
      <c r="BU667" s="2">
        <v>1</v>
      </c>
      <c r="BV667" s="2">
        <v>1</v>
      </c>
      <c r="BW667" s="2">
        <v>1</v>
      </c>
      <c r="BX667" s="2">
        <v>1</v>
      </c>
      <c r="BY667" s="2" t="s">
        <v>3</v>
      </c>
      <c r="BZ667" s="2">
        <v>108</v>
      </c>
      <c r="CA667" s="2">
        <v>55</v>
      </c>
      <c r="CB667" s="2" t="s">
        <v>3</v>
      </c>
      <c r="CC667" s="2"/>
      <c r="CD667" s="2"/>
      <c r="CE667" s="2">
        <v>0</v>
      </c>
      <c r="CF667" s="2">
        <v>0</v>
      </c>
      <c r="CG667" s="2">
        <v>0</v>
      </c>
      <c r="CH667" s="2"/>
      <c r="CI667" s="2"/>
      <c r="CJ667" s="2"/>
      <c r="CK667" s="2"/>
      <c r="CL667" s="2"/>
      <c r="CM667" s="2">
        <v>0</v>
      </c>
      <c r="CN667" s="2" t="s">
        <v>3</v>
      </c>
      <c r="CO667" s="2">
        <v>0</v>
      </c>
      <c r="CP667" s="2">
        <f t="shared" si="521"/>
        <v>4.79</v>
      </c>
      <c r="CQ667" s="2">
        <f t="shared" ref="CQ667:CQ673" si="546">AC667*BC667</f>
        <v>43.23</v>
      </c>
      <c r="CR667" s="2">
        <f t="shared" ref="CR667:CR673" si="547">(((ET667)*BB667-(EU667)*BS667)+AE667*BS667)</f>
        <v>62.07</v>
      </c>
      <c r="CS667" s="2">
        <f t="shared" si="523"/>
        <v>3.78</v>
      </c>
      <c r="CT667" s="2">
        <f t="shared" si="524"/>
        <v>211.68</v>
      </c>
      <c r="CU667" s="2">
        <f t="shared" si="525"/>
        <v>0</v>
      </c>
      <c r="CV667" s="2">
        <f t="shared" si="526"/>
        <v>24.22</v>
      </c>
      <c r="CW667" s="2">
        <f t="shared" si="527"/>
        <v>0.28000000000000003</v>
      </c>
      <c r="CX667" s="2">
        <f t="shared" si="528"/>
        <v>0</v>
      </c>
      <c r="CY667" s="2">
        <f t="shared" si="544"/>
        <v>3.5208000000000004</v>
      </c>
      <c r="CZ667" s="2">
        <f t="shared" si="545"/>
        <v>1.7930000000000001</v>
      </c>
      <c r="DA667" s="2"/>
      <c r="DB667" s="2"/>
      <c r="DC667" s="2" t="s">
        <v>3</v>
      </c>
      <c r="DD667" s="2" t="s">
        <v>3</v>
      </c>
      <c r="DE667" s="2" t="s">
        <v>3</v>
      </c>
      <c r="DF667" s="2" t="s">
        <v>3</v>
      </c>
      <c r="DG667" s="2" t="s">
        <v>3</v>
      </c>
      <c r="DH667" s="2" t="s">
        <v>3</v>
      </c>
      <c r="DI667" s="2" t="s">
        <v>3</v>
      </c>
      <c r="DJ667" s="2" t="s">
        <v>3</v>
      </c>
      <c r="DK667" s="2" t="s">
        <v>3</v>
      </c>
      <c r="DL667" s="2" t="s">
        <v>3</v>
      </c>
      <c r="DM667" s="2" t="s">
        <v>3</v>
      </c>
      <c r="DN667" s="2">
        <v>0</v>
      </c>
      <c r="DO667" s="2">
        <v>0</v>
      </c>
      <c r="DP667" s="2">
        <v>1</v>
      </c>
      <c r="DQ667" s="2">
        <v>1</v>
      </c>
      <c r="DR667" s="2"/>
      <c r="DS667" s="2"/>
      <c r="DT667" s="2"/>
      <c r="DU667" s="2">
        <v>1009</v>
      </c>
      <c r="DV667" s="2" t="s">
        <v>36</v>
      </c>
      <c r="DW667" s="2" t="s">
        <v>36</v>
      </c>
      <c r="DX667" s="2">
        <v>1000</v>
      </c>
      <c r="DY667" s="2"/>
      <c r="DZ667" s="2" t="s">
        <v>3</v>
      </c>
      <c r="EA667" s="2" t="s">
        <v>3</v>
      </c>
      <c r="EB667" s="2" t="s">
        <v>3</v>
      </c>
      <c r="EC667" s="2" t="s">
        <v>3</v>
      </c>
      <c r="ED667" s="2"/>
      <c r="EE667" s="2">
        <v>56792965</v>
      </c>
      <c r="EF667" s="2">
        <v>2</v>
      </c>
      <c r="EG667" s="2" t="s">
        <v>28</v>
      </c>
      <c r="EH667" s="2">
        <v>6</v>
      </c>
      <c r="EI667" s="2" t="s">
        <v>179</v>
      </c>
      <c r="EJ667" s="2">
        <v>1</v>
      </c>
      <c r="EK667" s="2">
        <v>6004</v>
      </c>
      <c r="EL667" s="2" t="s">
        <v>221</v>
      </c>
      <c r="EM667" s="2" t="s">
        <v>180</v>
      </c>
      <c r="EN667" s="2"/>
      <c r="EO667" s="2" t="s">
        <v>3</v>
      </c>
      <c r="EP667" s="2"/>
      <c r="EQ667" s="2">
        <v>131072</v>
      </c>
      <c r="ER667" s="2">
        <v>316.98</v>
      </c>
      <c r="ES667" s="2">
        <v>43.23</v>
      </c>
      <c r="ET667" s="2">
        <v>62.07</v>
      </c>
      <c r="EU667" s="2">
        <v>3.78</v>
      </c>
      <c r="EV667" s="2">
        <v>211.68</v>
      </c>
      <c r="EW667" s="2">
        <v>24.22</v>
      </c>
      <c r="EX667" s="2">
        <v>0.28000000000000003</v>
      </c>
      <c r="EY667" s="2">
        <v>0</v>
      </c>
      <c r="EZ667" s="2"/>
      <c r="FA667" s="2"/>
      <c r="FB667" s="2"/>
      <c r="FC667" s="2"/>
      <c r="FD667" s="2"/>
      <c r="FE667" s="2"/>
      <c r="FF667" s="2"/>
      <c r="FG667" s="2"/>
      <c r="FH667" s="2"/>
      <c r="FI667" s="2"/>
      <c r="FJ667" s="2"/>
      <c r="FK667" s="2"/>
      <c r="FL667" s="2"/>
      <c r="FM667" s="2"/>
      <c r="FN667" s="2"/>
      <c r="FO667" s="2"/>
      <c r="FP667" s="2"/>
      <c r="FQ667" s="2">
        <v>0</v>
      </c>
      <c r="FR667" s="2">
        <v>0</v>
      </c>
      <c r="FS667" s="2">
        <v>0</v>
      </c>
      <c r="FT667" s="2"/>
      <c r="FU667" s="2"/>
      <c r="FV667" s="2"/>
      <c r="FW667" s="2"/>
      <c r="FX667" s="2">
        <v>108</v>
      </c>
      <c r="FY667" s="2">
        <v>55</v>
      </c>
      <c r="FZ667" s="2"/>
      <c r="GA667" s="2" t="s">
        <v>3</v>
      </c>
      <c r="GB667" s="2"/>
      <c r="GC667" s="2"/>
      <c r="GD667" s="2">
        <v>1</v>
      </c>
      <c r="GE667" s="2"/>
      <c r="GF667" s="2">
        <v>-1898682966</v>
      </c>
      <c r="GG667" s="2">
        <v>2</v>
      </c>
      <c r="GH667" s="2">
        <v>1</v>
      </c>
      <c r="GI667" s="2">
        <v>-2</v>
      </c>
      <c r="GJ667" s="2">
        <v>0</v>
      </c>
      <c r="GK667" s="2">
        <v>0</v>
      </c>
      <c r="GL667" s="2">
        <f>ROUND(IF(AND(BH667=3,BI667=3,FS667&lt;&gt;0),P667,0),2)</f>
        <v>0</v>
      </c>
      <c r="GM667" s="2">
        <f>ROUND(O667+X667+Y667,2)+GX667</f>
        <v>10.1</v>
      </c>
      <c r="GN667" s="2">
        <f t="shared" si="531"/>
        <v>10.1</v>
      </c>
      <c r="GO667" s="2">
        <f t="shared" si="532"/>
        <v>0</v>
      </c>
      <c r="GP667" s="2">
        <f t="shared" si="533"/>
        <v>0</v>
      </c>
      <c r="GQ667" s="2"/>
      <c r="GR667" s="2">
        <v>0</v>
      </c>
      <c r="GS667" s="2">
        <v>3</v>
      </c>
      <c r="GT667" s="2">
        <v>0</v>
      </c>
      <c r="GU667" s="2" t="s">
        <v>3</v>
      </c>
      <c r="GV667" s="2">
        <f t="shared" si="534"/>
        <v>0</v>
      </c>
      <c r="GW667" s="2">
        <v>1</v>
      </c>
      <c r="GX667" s="2">
        <f>ROUND(HC667*I667,2)</f>
        <v>0</v>
      </c>
      <c r="GY667" s="2"/>
      <c r="GZ667" s="2"/>
      <c r="HA667" s="2">
        <v>0</v>
      </c>
      <c r="HB667" s="2">
        <v>0</v>
      </c>
      <c r="HC667" s="2">
        <f t="shared" si="535"/>
        <v>0</v>
      </c>
      <c r="HD667" s="2"/>
      <c r="HE667" s="2" t="s">
        <v>3</v>
      </c>
      <c r="HF667" s="2" t="s">
        <v>3</v>
      </c>
      <c r="HG667" s="2"/>
      <c r="HH667" s="2"/>
      <c r="HI667" s="2"/>
      <c r="HJ667" s="2"/>
      <c r="HK667" s="2"/>
      <c r="HL667" s="2"/>
      <c r="HM667" s="2" t="s">
        <v>3</v>
      </c>
      <c r="HN667" s="2" t="s">
        <v>222</v>
      </c>
      <c r="HO667" s="2" t="s">
        <v>223</v>
      </c>
      <c r="HP667" s="2" t="s">
        <v>221</v>
      </c>
      <c r="HQ667" s="2" t="s">
        <v>221</v>
      </c>
      <c r="HR667" s="2"/>
      <c r="HS667" s="2">
        <v>0</v>
      </c>
      <c r="HT667" s="2"/>
      <c r="HU667" s="2"/>
      <c r="HV667" s="2"/>
      <c r="HW667" s="2"/>
      <c r="HX667" s="2"/>
      <c r="HY667" s="2"/>
      <c r="HZ667" s="2"/>
      <c r="IA667" s="2"/>
      <c r="IB667" s="2"/>
      <c r="IC667" s="2"/>
      <c r="ID667" s="2"/>
      <c r="IE667" s="2"/>
      <c r="IF667" s="2"/>
      <c r="IG667" s="2"/>
      <c r="IH667" s="2"/>
      <c r="II667" s="2"/>
      <c r="IJ667" s="2"/>
      <c r="IK667" s="2">
        <v>0</v>
      </c>
      <c r="IL667" s="2"/>
      <c r="IM667" s="2"/>
      <c r="IN667" s="2"/>
      <c r="IO667" s="2"/>
      <c r="IP667" s="2"/>
      <c r="IQ667" s="2"/>
      <c r="IR667" s="2"/>
      <c r="IS667" s="2"/>
      <c r="IT667" s="2"/>
      <c r="IU667" s="2"/>
    </row>
    <row r="668" spans="1:255" x14ac:dyDescent="0.2">
      <c r="A668">
        <v>17</v>
      </c>
      <c r="B668">
        <v>1</v>
      </c>
      <c r="C668">
        <f>ROW(SmtRes!A1092)</f>
        <v>1092</v>
      </c>
      <c r="D668">
        <f>ROW(EtalonRes!A1134)</f>
        <v>1134</v>
      </c>
      <c r="E668" t="s">
        <v>759</v>
      </c>
      <c r="F668" t="s">
        <v>218</v>
      </c>
      <c r="G668" t="s">
        <v>219</v>
      </c>
      <c r="H668" t="s">
        <v>36</v>
      </c>
      <c r="I668">
        <f>ROUND(ROUND(15.1,4)/1000,7)</f>
        <v>1.5100000000000001E-2</v>
      </c>
      <c r="J668">
        <v>0</v>
      </c>
      <c r="K668">
        <f>ROUND(ROUND(15.1,4)/1000,7)</f>
        <v>1.5100000000000001E-2</v>
      </c>
      <c r="O668">
        <f>ROUND(CP668,0)</f>
        <v>184</v>
      </c>
      <c r="P668">
        <f>ROUND(CQ668*I668,0)</f>
        <v>6</v>
      </c>
      <c r="Q668">
        <f>ROUND(CR668*I668,0)</f>
        <v>15</v>
      </c>
      <c r="R668">
        <f>ROUND(CS668*I668,0)</f>
        <v>3</v>
      </c>
      <c r="S668">
        <f>ROUND(CT668*I668,0)</f>
        <v>163</v>
      </c>
      <c r="T668">
        <f>ROUND(CU668*I668,0)</f>
        <v>0</v>
      </c>
      <c r="U668">
        <f t="shared" si="515"/>
        <v>0.36572199999999999</v>
      </c>
      <c r="V668">
        <f t="shared" si="516"/>
        <v>4.228E-3</v>
      </c>
      <c r="W668">
        <f>ROUND(CX668*I668,0)</f>
        <v>0</v>
      </c>
      <c r="X668">
        <f>ROUND(CY668,0)</f>
        <v>179</v>
      </c>
      <c r="Y668">
        <f>ROUND(CZ668,0)</f>
        <v>91</v>
      </c>
      <c r="AA668">
        <v>64855514</v>
      </c>
      <c r="AB668">
        <f t="shared" si="517"/>
        <v>316.98</v>
      </c>
      <c r="AC668">
        <f t="shared" si="518"/>
        <v>43.23</v>
      </c>
      <c r="AD668">
        <f t="shared" si="536"/>
        <v>62.07</v>
      </c>
      <c r="AE668">
        <f t="shared" si="537"/>
        <v>3.78</v>
      </c>
      <c r="AF668">
        <f t="shared" si="538"/>
        <v>211.68</v>
      </c>
      <c r="AG668">
        <f t="shared" si="519"/>
        <v>0</v>
      </c>
      <c r="AH668">
        <f t="shared" si="539"/>
        <v>24.22</v>
      </c>
      <c r="AI668">
        <f t="shared" si="540"/>
        <v>0.28000000000000003</v>
      </c>
      <c r="AJ668">
        <f t="shared" si="520"/>
        <v>0</v>
      </c>
      <c r="AK668">
        <v>316.98</v>
      </c>
      <c r="AL668">
        <v>43.23</v>
      </c>
      <c r="AM668">
        <v>62.07</v>
      </c>
      <c r="AN668">
        <v>3.78</v>
      </c>
      <c r="AO668">
        <v>211.68</v>
      </c>
      <c r="AP668">
        <v>0</v>
      </c>
      <c r="AQ668">
        <v>24.22</v>
      </c>
      <c r="AR668">
        <v>0.28000000000000003</v>
      </c>
      <c r="AS668">
        <v>0</v>
      </c>
      <c r="AT668">
        <v>108</v>
      </c>
      <c r="AU668">
        <v>55</v>
      </c>
      <c r="AV668">
        <v>1</v>
      </c>
      <c r="AW668">
        <v>1</v>
      </c>
      <c r="AZ668">
        <v>1</v>
      </c>
      <c r="BA668">
        <v>50.93</v>
      </c>
      <c r="BB668">
        <v>15.88</v>
      </c>
      <c r="BC668">
        <v>9.64</v>
      </c>
      <c r="BD668" t="s">
        <v>3</v>
      </c>
      <c r="BE668" t="s">
        <v>3</v>
      </c>
      <c r="BF668" t="s">
        <v>3</v>
      </c>
      <c r="BG668" t="s">
        <v>3</v>
      </c>
      <c r="BH668">
        <v>0</v>
      </c>
      <c r="BI668">
        <v>1</v>
      </c>
      <c r="BJ668" t="s">
        <v>220</v>
      </c>
      <c r="BM668">
        <v>6004</v>
      </c>
      <c r="BN668">
        <v>0</v>
      </c>
      <c r="BO668" t="s">
        <v>218</v>
      </c>
      <c r="BP668">
        <v>1</v>
      </c>
      <c r="BQ668">
        <v>2</v>
      </c>
      <c r="BR668">
        <v>0</v>
      </c>
      <c r="BS668">
        <v>50.93</v>
      </c>
      <c r="BT668">
        <v>1</v>
      </c>
      <c r="BU668">
        <v>1</v>
      </c>
      <c r="BV668">
        <v>1</v>
      </c>
      <c r="BW668">
        <v>1</v>
      </c>
      <c r="BX668">
        <v>1</v>
      </c>
      <c r="BY668" t="s">
        <v>3</v>
      </c>
      <c r="BZ668">
        <v>108</v>
      </c>
      <c r="CA668">
        <v>55</v>
      </c>
      <c r="CB668" t="s">
        <v>3</v>
      </c>
      <c r="CE668">
        <v>0</v>
      </c>
      <c r="CF668">
        <v>0</v>
      </c>
      <c r="CG668">
        <v>0</v>
      </c>
      <c r="CM668">
        <v>0</v>
      </c>
      <c r="CN668" t="s">
        <v>3</v>
      </c>
      <c r="CO668">
        <v>0</v>
      </c>
      <c r="CP668">
        <f t="shared" si="521"/>
        <v>184</v>
      </c>
      <c r="CQ668">
        <f t="shared" si="546"/>
        <v>416.73719999999997</v>
      </c>
      <c r="CR668">
        <f t="shared" si="547"/>
        <v>985.67160000000001</v>
      </c>
      <c r="CS668">
        <f t="shared" si="523"/>
        <v>192.5154</v>
      </c>
      <c r="CT668">
        <f t="shared" si="524"/>
        <v>10780.8624</v>
      </c>
      <c r="CU668">
        <f t="shared" si="525"/>
        <v>0</v>
      </c>
      <c r="CV668">
        <f t="shared" si="526"/>
        <v>24.22</v>
      </c>
      <c r="CW668">
        <f t="shared" si="527"/>
        <v>0.28000000000000003</v>
      </c>
      <c r="CX668">
        <f t="shared" si="528"/>
        <v>0</v>
      </c>
      <c r="CY668">
        <f t="shared" si="544"/>
        <v>179.28</v>
      </c>
      <c r="CZ668">
        <f t="shared" si="545"/>
        <v>91.3</v>
      </c>
      <c r="DC668" t="s">
        <v>3</v>
      </c>
      <c r="DD668" t="s">
        <v>3</v>
      </c>
      <c r="DE668" t="s">
        <v>3</v>
      </c>
      <c r="DF668" t="s">
        <v>3</v>
      </c>
      <c r="DG668" t="s">
        <v>3</v>
      </c>
      <c r="DH668" t="s">
        <v>3</v>
      </c>
      <c r="DI668" t="s">
        <v>3</v>
      </c>
      <c r="DJ668" t="s">
        <v>3</v>
      </c>
      <c r="DK668" t="s">
        <v>3</v>
      </c>
      <c r="DL668" t="s">
        <v>3</v>
      </c>
      <c r="DM668" t="s">
        <v>3</v>
      </c>
      <c r="DN668">
        <v>0</v>
      </c>
      <c r="DO668">
        <v>0</v>
      </c>
      <c r="DP668">
        <v>1</v>
      </c>
      <c r="DQ668">
        <v>1</v>
      </c>
      <c r="DU668">
        <v>1009</v>
      </c>
      <c r="DV668" t="s">
        <v>36</v>
      </c>
      <c r="DW668" t="s">
        <v>36</v>
      </c>
      <c r="DX668">
        <v>1000</v>
      </c>
      <c r="DZ668" t="s">
        <v>3</v>
      </c>
      <c r="EA668" t="s">
        <v>3</v>
      </c>
      <c r="EB668" t="s">
        <v>3</v>
      </c>
      <c r="EC668" t="s">
        <v>3</v>
      </c>
      <c r="EE668">
        <v>56792965</v>
      </c>
      <c r="EF668">
        <v>2</v>
      </c>
      <c r="EG668" t="s">
        <v>28</v>
      </c>
      <c r="EH668">
        <v>6</v>
      </c>
      <c r="EI668" t="s">
        <v>179</v>
      </c>
      <c r="EJ668">
        <v>1</v>
      </c>
      <c r="EK668">
        <v>6004</v>
      </c>
      <c r="EL668" t="s">
        <v>221</v>
      </c>
      <c r="EM668" t="s">
        <v>180</v>
      </c>
      <c r="EO668" t="s">
        <v>3</v>
      </c>
      <c r="EQ668">
        <v>131072</v>
      </c>
      <c r="ER668">
        <v>316.98</v>
      </c>
      <c r="ES668">
        <v>43.23</v>
      </c>
      <c r="ET668">
        <v>62.07</v>
      </c>
      <c r="EU668">
        <v>3.78</v>
      </c>
      <c r="EV668">
        <v>211.68</v>
      </c>
      <c r="EW668">
        <v>24.22</v>
      </c>
      <c r="EX668">
        <v>0.28000000000000003</v>
      </c>
      <c r="EY668">
        <v>0</v>
      </c>
      <c r="FQ668">
        <v>0</v>
      </c>
      <c r="FR668">
        <v>0</v>
      </c>
      <c r="FS668">
        <v>0</v>
      </c>
      <c r="FX668">
        <v>108</v>
      </c>
      <c r="FY668">
        <v>55</v>
      </c>
      <c r="GA668" t="s">
        <v>3</v>
      </c>
      <c r="GD668">
        <v>1</v>
      </c>
      <c r="GF668">
        <v>-1898682966</v>
      </c>
      <c r="GG668">
        <v>2</v>
      </c>
      <c r="GH668">
        <v>1</v>
      </c>
      <c r="GI668">
        <v>2</v>
      </c>
      <c r="GJ668">
        <v>0</v>
      </c>
      <c r="GK668">
        <v>0</v>
      </c>
      <c r="GL668">
        <f>ROUND(IF(AND(BH668=3,BI668=3,FS668&lt;&gt;0),P668,0),0)</f>
        <v>0</v>
      </c>
      <c r="GM668">
        <f>ROUND(O668+X668+Y668,0)+GX668</f>
        <v>454</v>
      </c>
      <c r="GN668">
        <f t="shared" si="531"/>
        <v>454</v>
      </c>
      <c r="GO668">
        <f t="shared" si="532"/>
        <v>0</v>
      </c>
      <c r="GP668">
        <f t="shared" si="533"/>
        <v>0</v>
      </c>
      <c r="GR668">
        <v>0</v>
      </c>
      <c r="GS668">
        <v>3</v>
      </c>
      <c r="GT668">
        <v>0</v>
      </c>
      <c r="GU668" t="s">
        <v>3</v>
      </c>
      <c r="GV668">
        <f t="shared" si="534"/>
        <v>0</v>
      </c>
      <c r="GW668">
        <v>1</v>
      </c>
      <c r="GX668">
        <f>ROUND(HC668*I668,0)</f>
        <v>0</v>
      </c>
      <c r="HA668">
        <v>0</v>
      </c>
      <c r="HB668">
        <v>0</v>
      </c>
      <c r="HC668">
        <f t="shared" si="535"/>
        <v>0</v>
      </c>
      <c r="HE668" t="s">
        <v>3</v>
      </c>
      <c r="HF668" t="s">
        <v>3</v>
      </c>
      <c r="HM668" t="s">
        <v>3</v>
      </c>
      <c r="HN668" t="s">
        <v>222</v>
      </c>
      <c r="HO668" t="s">
        <v>223</v>
      </c>
      <c r="HP668" t="s">
        <v>221</v>
      </c>
      <c r="HQ668" t="s">
        <v>221</v>
      </c>
      <c r="HS668">
        <v>0</v>
      </c>
      <c r="IK668">
        <v>0</v>
      </c>
    </row>
    <row r="669" spans="1:255" x14ac:dyDescent="0.2">
      <c r="A669" s="2">
        <v>18</v>
      </c>
      <c r="B669" s="2">
        <v>1</v>
      </c>
      <c r="C669" s="2">
        <v>1084</v>
      </c>
      <c r="D669" s="2"/>
      <c r="E669" s="2" t="s">
        <v>760</v>
      </c>
      <c r="F669" s="2" t="s">
        <v>225</v>
      </c>
      <c r="G669" s="2" t="s">
        <v>226</v>
      </c>
      <c r="H669" s="2" t="s">
        <v>36</v>
      </c>
      <c r="I669" s="2">
        <f>I667*J669</f>
        <v>1.5100000000000001E-2</v>
      </c>
      <c r="J669" s="2">
        <v>1</v>
      </c>
      <c r="K669" s="2">
        <v>1</v>
      </c>
      <c r="L669" s="2"/>
      <c r="M669" s="2"/>
      <c r="N669" s="2"/>
      <c r="O669" s="2">
        <f>ROUND(CP669,2)</f>
        <v>0</v>
      </c>
      <c r="P669" s="2">
        <f>ROUND(CQ669*I669,2)</f>
        <v>0</v>
      </c>
      <c r="Q669" s="2">
        <f>ROUND(CR669*I669,2)</f>
        <v>0</v>
      </c>
      <c r="R669" s="2">
        <f>ROUND(CS669*I669,2)</f>
        <v>0</v>
      </c>
      <c r="S669" s="2">
        <f>ROUND(CT669*I669,2)</f>
        <v>0</v>
      </c>
      <c r="T669" s="2">
        <f>ROUND(CU669*I669,2)</f>
        <v>0</v>
      </c>
      <c r="U669" s="2">
        <f t="shared" ref="U669:U700" si="548">ROUND(CV669*I669,7)</f>
        <v>0</v>
      </c>
      <c r="V669" s="2">
        <f t="shared" ref="V669:V700" si="549">ROUND(CW669*I669,7)</f>
        <v>0</v>
      </c>
      <c r="W669" s="2">
        <f>ROUND(CX669*I669,2)</f>
        <v>0</v>
      </c>
      <c r="X669" s="2">
        <f>ROUND(CY669,2)</f>
        <v>0</v>
      </c>
      <c r="Y669" s="2">
        <f>ROUND(CZ669,2)</f>
        <v>0</v>
      </c>
      <c r="Z669" s="2"/>
      <c r="AA669" s="2">
        <v>64855517</v>
      </c>
      <c r="AB669" s="2">
        <f t="shared" ref="AB669:AB700" si="550">ROUND((AC669+AD669+AF669),2)</f>
        <v>0</v>
      </c>
      <c r="AC669" s="2">
        <f t="shared" ref="AC669:AC696" si="551">ROUND((ES669),2)</f>
        <v>0</v>
      </c>
      <c r="AD669" s="2">
        <f t="shared" si="536"/>
        <v>0</v>
      </c>
      <c r="AE669" s="2">
        <f t="shared" si="537"/>
        <v>0</v>
      </c>
      <c r="AF669" s="2">
        <f t="shared" si="538"/>
        <v>0</v>
      </c>
      <c r="AG669" s="2">
        <f t="shared" ref="AG669:AG700" si="552">ROUND((AP669),2)</f>
        <v>0</v>
      </c>
      <c r="AH669" s="2">
        <f t="shared" si="539"/>
        <v>0</v>
      </c>
      <c r="AI669" s="2">
        <f t="shared" si="540"/>
        <v>0</v>
      </c>
      <c r="AJ669" s="2">
        <f t="shared" ref="AJ669:AJ700" si="553">(AS669)</f>
        <v>0</v>
      </c>
      <c r="AK669" s="2">
        <v>0</v>
      </c>
      <c r="AL669" s="2">
        <v>0</v>
      </c>
      <c r="AM669" s="2">
        <v>0</v>
      </c>
      <c r="AN669" s="2">
        <v>0</v>
      </c>
      <c r="AO669" s="2">
        <v>0</v>
      </c>
      <c r="AP669" s="2">
        <v>0</v>
      </c>
      <c r="AQ669" s="2">
        <v>0</v>
      </c>
      <c r="AR669" s="2">
        <v>0</v>
      </c>
      <c r="AS669" s="2">
        <v>0</v>
      </c>
      <c r="AT669" s="2">
        <v>108</v>
      </c>
      <c r="AU669" s="2">
        <v>55</v>
      </c>
      <c r="AV669" s="2">
        <v>1</v>
      </c>
      <c r="AW669" s="2">
        <v>1</v>
      </c>
      <c r="AX669" s="2"/>
      <c r="AY669" s="2"/>
      <c r="AZ669" s="2">
        <v>1</v>
      </c>
      <c r="BA669" s="2">
        <v>1</v>
      </c>
      <c r="BB669" s="2">
        <v>1</v>
      </c>
      <c r="BC669" s="2">
        <v>1</v>
      </c>
      <c r="BD669" s="2" t="s">
        <v>3</v>
      </c>
      <c r="BE669" s="2" t="s">
        <v>3</v>
      </c>
      <c r="BF669" s="2" t="s">
        <v>3</v>
      </c>
      <c r="BG669" s="2" t="s">
        <v>3</v>
      </c>
      <c r="BH669" s="2">
        <v>3</v>
      </c>
      <c r="BI669" s="2">
        <v>1</v>
      </c>
      <c r="BJ669" s="2" t="s">
        <v>227</v>
      </c>
      <c r="BK669" s="2"/>
      <c r="BL669" s="2"/>
      <c r="BM669" s="2">
        <v>6004</v>
      </c>
      <c r="BN669" s="2">
        <v>0</v>
      </c>
      <c r="BO669" s="2" t="s">
        <v>3</v>
      </c>
      <c r="BP669" s="2">
        <v>0</v>
      </c>
      <c r="BQ669" s="2">
        <v>2</v>
      </c>
      <c r="BR669" s="2">
        <v>0</v>
      </c>
      <c r="BS669" s="2">
        <v>1</v>
      </c>
      <c r="BT669" s="2">
        <v>1</v>
      </c>
      <c r="BU669" s="2">
        <v>1</v>
      </c>
      <c r="BV669" s="2">
        <v>1</v>
      </c>
      <c r="BW669" s="2">
        <v>1</v>
      </c>
      <c r="BX669" s="2">
        <v>1</v>
      </c>
      <c r="BY669" s="2" t="s">
        <v>3</v>
      </c>
      <c r="BZ669" s="2">
        <v>108</v>
      </c>
      <c r="CA669" s="2">
        <v>55</v>
      </c>
      <c r="CB669" s="2" t="s">
        <v>3</v>
      </c>
      <c r="CC669" s="2"/>
      <c r="CD669" s="2"/>
      <c r="CE669" s="2">
        <v>0</v>
      </c>
      <c r="CF669" s="2">
        <v>0</v>
      </c>
      <c r="CG669" s="2">
        <v>0</v>
      </c>
      <c r="CH669" s="2"/>
      <c r="CI669" s="2"/>
      <c r="CJ669" s="2"/>
      <c r="CK669" s="2"/>
      <c r="CL669" s="2"/>
      <c r="CM669" s="2">
        <v>0</v>
      </c>
      <c r="CN669" s="2" t="s">
        <v>3</v>
      </c>
      <c r="CO669" s="2">
        <v>0</v>
      </c>
      <c r="CP669" s="2">
        <f t="shared" ref="CP669:CP700" si="554">(P669+Q669+S669)</f>
        <v>0</v>
      </c>
      <c r="CQ669" s="2">
        <f t="shared" si="546"/>
        <v>0</v>
      </c>
      <c r="CR669" s="2">
        <f t="shared" si="547"/>
        <v>0</v>
      </c>
      <c r="CS669" s="2">
        <f t="shared" ref="CS669:CS700" si="555">AE669*BS669</f>
        <v>0</v>
      </c>
      <c r="CT669" s="2">
        <f t="shared" ref="CT669:CT700" si="556">AF669*BA669</f>
        <v>0</v>
      </c>
      <c r="CU669" s="2">
        <f t="shared" ref="CU669:CU700" si="557">AG669</f>
        <v>0</v>
      </c>
      <c r="CV669" s="2">
        <f t="shared" ref="CV669:CV700" si="558">AH669</f>
        <v>0</v>
      </c>
      <c r="CW669" s="2">
        <f t="shared" ref="CW669:CW700" si="559">AI669</f>
        <v>0</v>
      </c>
      <c r="CX669" s="2">
        <f t="shared" ref="CX669:CX700" si="560">AJ669</f>
        <v>0</v>
      </c>
      <c r="CY669" s="2">
        <f t="shared" si="544"/>
        <v>0</v>
      </c>
      <c r="CZ669" s="2">
        <f t="shared" si="545"/>
        <v>0</v>
      </c>
      <c r="DA669" s="2"/>
      <c r="DB669" s="2"/>
      <c r="DC669" s="2" t="s">
        <v>3</v>
      </c>
      <c r="DD669" s="2" t="s">
        <v>3</v>
      </c>
      <c r="DE669" s="2" t="s">
        <v>3</v>
      </c>
      <c r="DF669" s="2" t="s">
        <v>3</v>
      </c>
      <c r="DG669" s="2" t="s">
        <v>3</v>
      </c>
      <c r="DH669" s="2" t="s">
        <v>3</v>
      </c>
      <c r="DI669" s="2" t="s">
        <v>3</v>
      </c>
      <c r="DJ669" s="2" t="s">
        <v>3</v>
      </c>
      <c r="DK669" s="2" t="s">
        <v>3</v>
      </c>
      <c r="DL669" s="2" t="s">
        <v>3</v>
      </c>
      <c r="DM669" s="2" t="s">
        <v>3</v>
      </c>
      <c r="DN669" s="2">
        <v>0</v>
      </c>
      <c r="DO669" s="2">
        <v>0</v>
      </c>
      <c r="DP669" s="2">
        <v>1</v>
      </c>
      <c r="DQ669" s="2">
        <v>1</v>
      </c>
      <c r="DR669" s="2"/>
      <c r="DS669" s="2"/>
      <c r="DT669" s="2"/>
      <c r="DU669" s="2">
        <v>1009</v>
      </c>
      <c r="DV669" s="2" t="s">
        <v>36</v>
      </c>
      <c r="DW669" s="2" t="s">
        <v>36</v>
      </c>
      <c r="DX669" s="2">
        <v>1000</v>
      </c>
      <c r="DY669" s="2"/>
      <c r="DZ669" s="2" t="s">
        <v>3</v>
      </c>
      <c r="EA669" s="2" t="s">
        <v>3</v>
      </c>
      <c r="EB669" s="2" t="s">
        <v>3</v>
      </c>
      <c r="EC669" s="2" t="s">
        <v>3</v>
      </c>
      <c r="ED669" s="2"/>
      <c r="EE669" s="2">
        <v>56792965</v>
      </c>
      <c r="EF669" s="2">
        <v>2</v>
      </c>
      <c r="EG669" s="2" t="s">
        <v>28</v>
      </c>
      <c r="EH669" s="2">
        <v>6</v>
      </c>
      <c r="EI669" s="2" t="s">
        <v>179</v>
      </c>
      <c r="EJ669" s="2">
        <v>1</v>
      </c>
      <c r="EK669" s="2">
        <v>6004</v>
      </c>
      <c r="EL669" s="2" t="s">
        <v>221</v>
      </c>
      <c r="EM669" s="2" t="s">
        <v>180</v>
      </c>
      <c r="EN669" s="2"/>
      <c r="EO669" s="2" t="s">
        <v>3</v>
      </c>
      <c r="EP669" s="2"/>
      <c r="EQ669" s="2">
        <v>0</v>
      </c>
      <c r="ER669" s="2">
        <v>0</v>
      </c>
      <c r="ES669" s="2">
        <v>0</v>
      </c>
      <c r="ET669" s="2">
        <v>0</v>
      </c>
      <c r="EU669" s="2">
        <v>0</v>
      </c>
      <c r="EV669" s="2">
        <v>0</v>
      </c>
      <c r="EW669" s="2">
        <v>0</v>
      </c>
      <c r="EX669" s="2">
        <v>0</v>
      </c>
      <c r="EY669" s="2"/>
      <c r="EZ669" s="2"/>
      <c r="FA669" s="2"/>
      <c r="FB669" s="2"/>
      <c r="FC669" s="2"/>
      <c r="FD669" s="2"/>
      <c r="FE669" s="2"/>
      <c r="FF669" s="2"/>
      <c r="FG669" s="2"/>
      <c r="FH669" s="2"/>
      <c r="FI669" s="2"/>
      <c r="FJ669" s="2"/>
      <c r="FK669" s="2"/>
      <c r="FL669" s="2"/>
      <c r="FM669" s="2"/>
      <c r="FN669" s="2"/>
      <c r="FO669" s="2"/>
      <c r="FP669" s="2"/>
      <c r="FQ669" s="2">
        <v>0</v>
      </c>
      <c r="FR669" s="2">
        <v>0</v>
      </c>
      <c r="FS669" s="2">
        <v>0</v>
      </c>
      <c r="FT669" s="2"/>
      <c r="FU669" s="2"/>
      <c r="FV669" s="2"/>
      <c r="FW669" s="2"/>
      <c r="FX669" s="2">
        <v>108</v>
      </c>
      <c r="FY669" s="2">
        <v>55</v>
      </c>
      <c r="FZ669" s="2"/>
      <c r="GA669" s="2" t="s">
        <v>3</v>
      </c>
      <c r="GB669" s="2"/>
      <c r="GC669" s="2"/>
      <c r="GD669" s="2">
        <v>1</v>
      </c>
      <c r="GE669" s="2"/>
      <c r="GF669" s="2">
        <v>-53715634</v>
      </c>
      <c r="GG669" s="2">
        <v>2</v>
      </c>
      <c r="GH669" s="2">
        <v>1</v>
      </c>
      <c r="GI669" s="2">
        <v>-2</v>
      </c>
      <c r="GJ669" s="2">
        <v>0</v>
      </c>
      <c r="GK669" s="2">
        <v>0</v>
      </c>
      <c r="GL669" s="2">
        <f>ROUND(IF(AND(BH669=3,BI669=3,FS669&lt;&gt;0),P669,0),2)</f>
        <v>0</v>
      </c>
      <c r="GM669" s="2">
        <f>ROUND(O669+X669+Y669,2)+GX669</f>
        <v>0</v>
      </c>
      <c r="GN669" s="2">
        <f t="shared" ref="GN669:GN700" si="561">IF(OR(BI669=0,BI669=1),GM669-GX669,0)</f>
        <v>0</v>
      </c>
      <c r="GO669" s="2">
        <f t="shared" ref="GO669:GO700" si="562">IF(BI669=2,GM669-GX669,0)</f>
        <v>0</v>
      </c>
      <c r="GP669" s="2">
        <f t="shared" ref="GP669:GP700" si="563">IF(BI669=4,GM669-GX669,0)</f>
        <v>0</v>
      </c>
      <c r="GQ669" s="2"/>
      <c r="GR669" s="2">
        <v>0</v>
      </c>
      <c r="GS669" s="2">
        <v>3</v>
      </c>
      <c r="GT669" s="2">
        <v>0</v>
      </c>
      <c r="GU669" s="2" t="s">
        <v>3</v>
      </c>
      <c r="GV669" s="2">
        <f t="shared" ref="GV669:GV700" si="564">ROUND((GT669),2)</f>
        <v>0</v>
      </c>
      <c r="GW669" s="2">
        <v>1</v>
      </c>
      <c r="GX669" s="2">
        <f>ROUND(HC669*I669,2)</f>
        <v>0</v>
      </c>
      <c r="GY669" s="2"/>
      <c r="GZ669" s="2"/>
      <c r="HA669" s="2">
        <v>0</v>
      </c>
      <c r="HB669" s="2">
        <v>0</v>
      </c>
      <c r="HC669" s="2">
        <f t="shared" ref="HC669:HC700" si="565">GV669*GW669</f>
        <v>0</v>
      </c>
      <c r="HD669" s="2"/>
      <c r="HE669" s="2" t="s">
        <v>3</v>
      </c>
      <c r="HF669" s="2" t="s">
        <v>3</v>
      </c>
      <c r="HG669" s="2"/>
      <c r="HH669" s="2"/>
      <c r="HI669" s="2"/>
      <c r="HJ669" s="2"/>
      <c r="HK669" s="2"/>
      <c r="HL669" s="2"/>
      <c r="HM669" s="2" t="s">
        <v>3</v>
      </c>
      <c r="HN669" s="2" t="s">
        <v>222</v>
      </c>
      <c r="HO669" s="2" t="s">
        <v>223</v>
      </c>
      <c r="HP669" s="2" t="s">
        <v>221</v>
      </c>
      <c r="HQ669" s="2" t="s">
        <v>221</v>
      </c>
      <c r="HR669" s="2"/>
      <c r="HS669" s="2">
        <v>0</v>
      </c>
      <c r="HT669" s="2"/>
      <c r="HU669" s="2"/>
      <c r="HV669" s="2"/>
      <c r="HW669" s="2"/>
      <c r="HX669" s="2"/>
      <c r="HY669" s="2"/>
      <c r="HZ669" s="2"/>
      <c r="IA669" s="2"/>
      <c r="IB669" s="2"/>
      <c r="IC669" s="2"/>
      <c r="ID669" s="2"/>
      <c r="IE669" s="2"/>
      <c r="IF669" s="2"/>
      <c r="IG669" s="2"/>
      <c r="IH669" s="2"/>
      <c r="II669" s="2"/>
      <c r="IJ669" s="2"/>
      <c r="IK669" s="2">
        <v>0</v>
      </c>
      <c r="IL669" s="2"/>
      <c r="IM669" s="2"/>
      <c r="IN669" s="2"/>
      <c r="IO669" s="2"/>
      <c r="IP669" s="2"/>
      <c r="IQ669" s="2"/>
      <c r="IR669" s="2"/>
      <c r="IS669" s="2"/>
      <c r="IT669" s="2"/>
      <c r="IU669" s="2"/>
    </row>
    <row r="670" spans="1:255" x14ac:dyDescent="0.2">
      <c r="A670">
        <v>18</v>
      </c>
      <c r="B670">
        <v>1</v>
      </c>
      <c r="C670">
        <v>1091</v>
      </c>
      <c r="E670" t="s">
        <v>760</v>
      </c>
      <c r="F670" t="s">
        <v>225</v>
      </c>
      <c r="G670" t="s">
        <v>226</v>
      </c>
      <c r="H670" t="s">
        <v>36</v>
      </c>
      <c r="I670">
        <f>I668*J670</f>
        <v>1.5100000000000001E-2</v>
      </c>
      <c r="J670">
        <v>1</v>
      </c>
      <c r="K670">
        <v>1</v>
      </c>
      <c r="O670">
        <f>ROUND(CP670,0)</f>
        <v>0</v>
      </c>
      <c r="P670">
        <f>ROUND(CQ670*I670,0)</f>
        <v>0</v>
      </c>
      <c r="Q670">
        <f>ROUND(CR670*I670,0)</f>
        <v>0</v>
      </c>
      <c r="R670">
        <f>ROUND(CS670*I670,0)</f>
        <v>0</v>
      </c>
      <c r="S670">
        <f>ROUND(CT670*I670,0)</f>
        <v>0</v>
      </c>
      <c r="T670">
        <f>ROUND(CU670*I670,0)</f>
        <v>0</v>
      </c>
      <c r="U670">
        <f t="shared" si="548"/>
        <v>0</v>
      </c>
      <c r="V670">
        <f t="shared" si="549"/>
        <v>0</v>
      </c>
      <c r="W670">
        <f>ROUND(CX670*I670,0)</f>
        <v>0</v>
      </c>
      <c r="X670">
        <f>ROUND(CY670,0)</f>
        <v>0</v>
      </c>
      <c r="Y670">
        <f>ROUND(CZ670,0)</f>
        <v>0</v>
      </c>
      <c r="AA670">
        <v>64855514</v>
      </c>
      <c r="AB670">
        <f t="shared" si="550"/>
        <v>0</v>
      </c>
      <c r="AC670">
        <f t="shared" si="551"/>
        <v>0</v>
      </c>
      <c r="AD670">
        <f t="shared" si="536"/>
        <v>0</v>
      </c>
      <c r="AE670">
        <f t="shared" si="537"/>
        <v>0</v>
      </c>
      <c r="AF670">
        <f t="shared" si="538"/>
        <v>0</v>
      </c>
      <c r="AG670">
        <f t="shared" si="552"/>
        <v>0</v>
      </c>
      <c r="AH670">
        <f t="shared" si="539"/>
        <v>0</v>
      </c>
      <c r="AI670">
        <f t="shared" si="540"/>
        <v>0</v>
      </c>
      <c r="AJ670">
        <f t="shared" si="553"/>
        <v>0</v>
      </c>
      <c r="AK670">
        <v>0</v>
      </c>
      <c r="AL670">
        <v>0</v>
      </c>
      <c r="AM670">
        <v>0</v>
      </c>
      <c r="AN670">
        <v>0</v>
      </c>
      <c r="AO670">
        <v>0</v>
      </c>
      <c r="AP670">
        <v>0</v>
      </c>
      <c r="AQ670">
        <v>0</v>
      </c>
      <c r="AR670">
        <v>0</v>
      </c>
      <c r="AS670">
        <v>0</v>
      </c>
      <c r="AT670">
        <v>108</v>
      </c>
      <c r="AU670">
        <v>55</v>
      </c>
      <c r="AV670">
        <v>1</v>
      </c>
      <c r="AW670">
        <v>1</v>
      </c>
      <c r="AZ670">
        <v>1</v>
      </c>
      <c r="BA670">
        <v>1</v>
      </c>
      <c r="BB670">
        <v>1</v>
      </c>
      <c r="BC670">
        <v>1</v>
      </c>
      <c r="BD670" t="s">
        <v>3</v>
      </c>
      <c r="BE670" t="s">
        <v>3</v>
      </c>
      <c r="BF670" t="s">
        <v>3</v>
      </c>
      <c r="BG670" t="s">
        <v>3</v>
      </c>
      <c r="BH670">
        <v>3</v>
      </c>
      <c r="BI670">
        <v>1</v>
      </c>
      <c r="BJ670" t="s">
        <v>227</v>
      </c>
      <c r="BM670">
        <v>6004</v>
      </c>
      <c r="BN670">
        <v>0</v>
      </c>
      <c r="BO670" t="s">
        <v>3</v>
      </c>
      <c r="BP670">
        <v>0</v>
      </c>
      <c r="BQ670">
        <v>2</v>
      </c>
      <c r="BR670">
        <v>0</v>
      </c>
      <c r="BS670">
        <v>1</v>
      </c>
      <c r="BT670">
        <v>1</v>
      </c>
      <c r="BU670">
        <v>1</v>
      </c>
      <c r="BV670">
        <v>1</v>
      </c>
      <c r="BW670">
        <v>1</v>
      </c>
      <c r="BX670">
        <v>1</v>
      </c>
      <c r="BY670" t="s">
        <v>3</v>
      </c>
      <c r="BZ670">
        <v>108</v>
      </c>
      <c r="CA670">
        <v>55</v>
      </c>
      <c r="CB670" t="s">
        <v>3</v>
      </c>
      <c r="CE670">
        <v>0</v>
      </c>
      <c r="CF670">
        <v>0</v>
      </c>
      <c r="CG670">
        <v>0</v>
      </c>
      <c r="CM670">
        <v>0</v>
      </c>
      <c r="CN670" t="s">
        <v>3</v>
      </c>
      <c r="CO670">
        <v>0</v>
      </c>
      <c r="CP670">
        <f t="shared" si="554"/>
        <v>0</v>
      </c>
      <c r="CQ670">
        <f t="shared" si="546"/>
        <v>0</v>
      </c>
      <c r="CR670">
        <f t="shared" si="547"/>
        <v>0</v>
      </c>
      <c r="CS670">
        <f t="shared" si="555"/>
        <v>0</v>
      </c>
      <c r="CT670">
        <f t="shared" si="556"/>
        <v>0</v>
      </c>
      <c r="CU670">
        <f t="shared" si="557"/>
        <v>0</v>
      </c>
      <c r="CV670">
        <f t="shared" si="558"/>
        <v>0</v>
      </c>
      <c r="CW670">
        <f t="shared" si="559"/>
        <v>0</v>
      </c>
      <c r="CX670">
        <f t="shared" si="560"/>
        <v>0</v>
      </c>
      <c r="CY670">
        <f t="shared" si="544"/>
        <v>0</v>
      </c>
      <c r="CZ670">
        <f t="shared" si="545"/>
        <v>0</v>
      </c>
      <c r="DC670" t="s">
        <v>3</v>
      </c>
      <c r="DD670" t="s">
        <v>3</v>
      </c>
      <c r="DE670" t="s">
        <v>3</v>
      </c>
      <c r="DF670" t="s">
        <v>3</v>
      </c>
      <c r="DG670" t="s">
        <v>3</v>
      </c>
      <c r="DH670" t="s">
        <v>3</v>
      </c>
      <c r="DI670" t="s">
        <v>3</v>
      </c>
      <c r="DJ670" t="s">
        <v>3</v>
      </c>
      <c r="DK670" t="s">
        <v>3</v>
      </c>
      <c r="DL670" t="s">
        <v>3</v>
      </c>
      <c r="DM670" t="s">
        <v>3</v>
      </c>
      <c r="DN670">
        <v>0</v>
      </c>
      <c r="DO670">
        <v>0</v>
      </c>
      <c r="DP670">
        <v>1</v>
      </c>
      <c r="DQ670">
        <v>1</v>
      </c>
      <c r="DU670">
        <v>1009</v>
      </c>
      <c r="DV670" t="s">
        <v>36</v>
      </c>
      <c r="DW670" t="s">
        <v>36</v>
      </c>
      <c r="DX670">
        <v>1000</v>
      </c>
      <c r="DZ670" t="s">
        <v>3</v>
      </c>
      <c r="EA670" t="s">
        <v>3</v>
      </c>
      <c r="EB670" t="s">
        <v>3</v>
      </c>
      <c r="EC670" t="s">
        <v>3</v>
      </c>
      <c r="EE670">
        <v>56792965</v>
      </c>
      <c r="EF670">
        <v>2</v>
      </c>
      <c r="EG670" t="s">
        <v>28</v>
      </c>
      <c r="EH670">
        <v>6</v>
      </c>
      <c r="EI670" t="s">
        <v>179</v>
      </c>
      <c r="EJ670">
        <v>1</v>
      </c>
      <c r="EK670">
        <v>6004</v>
      </c>
      <c r="EL670" t="s">
        <v>221</v>
      </c>
      <c r="EM670" t="s">
        <v>180</v>
      </c>
      <c r="EO670" t="s">
        <v>3</v>
      </c>
      <c r="EQ670">
        <v>0</v>
      </c>
      <c r="ER670">
        <v>0</v>
      </c>
      <c r="ES670">
        <v>0</v>
      </c>
      <c r="ET670">
        <v>0</v>
      </c>
      <c r="EU670">
        <v>0</v>
      </c>
      <c r="EV670">
        <v>0</v>
      </c>
      <c r="EW670">
        <v>0</v>
      </c>
      <c r="EX670">
        <v>0</v>
      </c>
      <c r="FQ670">
        <v>0</v>
      </c>
      <c r="FR670">
        <v>0</v>
      </c>
      <c r="FS670">
        <v>0</v>
      </c>
      <c r="FX670">
        <v>108</v>
      </c>
      <c r="FY670">
        <v>55</v>
      </c>
      <c r="GA670" t="s">
        <v>3</v>
      </c>
      <c r="GD670">
        <v>1</v>
      </c>
      <c r="GF670">
        <v>-53715634</v>
      </c>
      <c r="GG670">
        <v>2</v>
      </c>
      <c r="GH670">
        <v>1</v>
      </c>
      <c r="GI670">
        <v>-2</v>
      </c>
      <c r="GJ670">
        <v>0</v>
      </c>
      <c r="GK670">
        <v>0</v>
      </c>
      <c r="GL670">
        <f>ROUND(IF(AND(BH670=3,BI670=3,FS670&lt;&gt;0),P670,0),0)</f>
        <v>0</v>
      </c>
      <c r="GM670">
        <f>ROUND(O670+X670+Y670,0)+GX670</f>
        <v>0</v>
      </c>
      <c r="GN670">
        <f t="shared" si="561"/>
        <v>0</v>
      </c>
      <c r="GO670">
        <f t="shared" si="562"/>
        <v>0</v>
      </c>
      <c r="GP670">
        <f t="shared" si="563"/>
        <v>0</v>
      </c>
      <c r="GR670">
        <v>0</v>
      </c>
      <c r="GS670">
        <v>3</v>
      </c>
      <c r="GT670">
        <v>0</v>
      </c>
      <c r="GU670" t="s">
        <v>3</v>
      </c>
      <c r="GV670">
        <f t="shared" si="564"/>
        <v>0</v>
      </c>
      <c r="GW670">
        <v>1</v>
      </c>
      <c r="GX670">
        <f>ROUND(HC670*I670,0)</f>
        <v>0</v>
      </c>
      <c r="HA670">
        <v>0</v>
      </c>
      <c r="HB670">
        <v>0</v>
      </c>
      <c r="HC670">
        <f t="shared" si="565"/>
        <v>0</v>
      </c>
      <c r="HE670" t="s">
        <v>3</v>
      </c>
      <c r="HF670" t="s">
        <v>3</v>
      </c>
      <c r="HM670" t="s">
        <v>3</v>
      </c>
      <c r="HN670" t="s">
        <v>222</v>
      </c>
      <c r="HO670" t="s">
        <v>223</v>
      </c>
      <c r="HP670" t="s">
        <v>221</v>
      </c>
      <c r="HQ670" t="s">
        <v>221</v>
      </c>
      <c r="HS670">
        <v>0</v>
      </c>
      <c r="IK670">
        <v>0</v>
      </c>
    </row>
    <row r="671" spans="1:255" x14ac:dyDescent="0.2">
      <c r="A671" s="2">
        <v>17</v>
      </c>
      <c r="B671" s="2">
        <v>1</v>
      </c>
      <c r="C671" s="2">
        <f>ROW(SmtRes!A1099)</f>
        <v>1099</v>
      </c>
      <c r="D671" s="2">
        <f>ROW(EtalonRes!A1142)</f>
        <v>1142</v>
      </c>
      <c r="E671" s="2" t="s">
        <v>761</v>
      </c>
      <c r="F671" s="2" t="s">
        <v>762</v>
      </c>
      <c r="G671" s="2" t="s">
        <v>763</v>
      </c>
      <c r="H671" s="2" t="s">
        <v>764</v>
      </c>
      <c r="I671" s="2">
        <f>ROUND(ROUND((0.02*2+0.16*4)/100,4),7)</f>
        <v>6.7999999999999996E-3</v>
      </c>
      <c r="J671" s="2">
        <v>0</v>
      </c>
      <c r="K671" s="2">
        <f>ROUND(ROUND((0.02*2+0.16*4)/100,4),7)</f>
        <v>6.7999999999999996E-3</v>
      </c>
      <c r="L671" s="2"/>
      <c r="M671" s="2"/>
      <c r="N671" s="2"/>
      <c r="O671" s="2">
        <f>ROUND(CP671,2)</f>
        <v>204.36</v>
      </c>
      <c r="P671" s="2">
        <f>ROUND(CQ671*I671,2)</f>
        <v>9.2100000000000009</v>
      </c>
      <c r="Q671" s="2">
        <f>ROUND(CR671*I671,2)</f>
        <v>161.75</v>
      </c>
      <c r="R671" s="2">
        <f>ROUND(CS671*I671,2)</f>
        <v>15.4</v>
      </c>
      <c r="S671" s="2">
        <f>ROUND(CT671*I671,2)</f>
        <v>33.4</v>
      </c>
      <c r="T671" s="2">
        <f>ROUND(CU671*I671,2)</f>
        <v>0</v>
      </c>
      <c r="U671" s="2">
        <f t="shared" si="548"/>
        <v>3.7234080000000001</v>
      </c>
      <c r="V671" s="2">
        <f t="shared" si="549"/>
        <v>1.140768</v>
      </c>
      <c r="W671" s="2">
        <f>ROUND(CX671*I671,2)</f>
        <v>0</v>
      </c>
      <c r="X671" s="2">
        <f>ROUND(CY671,2)</f>
        <v>53.68</v>
      </c>
      <c r="Y671" s="2">
        <f>ROUND(CZ671,2)</f>
        <v>35.619999999999997</v>
      </c>
      <c r="Z671" s="2"/>
      <c r="AA671" s="2">
        <v>64855517</v>
      </c>
      <c r="AB671" s="2">
        <f t="shared" si="550"/>
        <v>30053.65</v>
      </c>
      <c r="AC671" s="2">
        <f t="shared" si="551"/>
        <v>1354.87</v>
      </c>
      <c r="AD671" s="2">
        <f t="shared" si="536"/>
        <v>23787.17</v>
      </c>
      <c r="AE671" s="2">
        <f t="shared" si="537"/>
        <v>2264.7600000000002</v>
      </c>
      <c r="AF671" s="2">
        <f t="shared" si="538"/>
        <v>4911.6099999999997</v>
      </c>
      <c r="AG671" s="2">
        <f t="shared" si="552"/>
        <v>0</v>
      </c>
      <c r="AH671" s="2">
        <f t="shared" si="539"/>
        <v>547.55999999999995</v>
      </c>
      <c r="AI671" s="2">
        <f t="shared" si="540"/>
        <v>167.76</v>
      </c>
      <c r="AJ671" s="2">
        <f t="shared" si="553"/>
        <v>0</v>
      </c>
      <c r="AK671" s="2">
        <v>30053.65</v>
      </c>
      <c r="AL671" s="2">
        <v>1354.87</v>
      </c>
      <c r="AM671" s="2">
        <v>23787.17</v>
      </c>
      <c r="AN671" s="2">
        <v>2264.7600000000002</v>
      </c>
      <c r="AO671" s="2">
        <v>4911.6099999999997</v>
      </c>
      <c r="AP671" s="2">
        <v>0</v>
      </c>
      <c r="AQ671" s="2">
        <v>547.55999999999995</v>
      </c>
      <c r="AR671" s="2">
        <v>167.76</v>
      </c>
      <c r="AS671" s="2">
        <v>0</v>
      </c>
      <c r="AT671" s="2">
        <v>110</v>
      </c>
      <c r="AU671" s="2">
        <v>73</v>
      </c>
      <c r="AV671" s="2">
        <v>1</v>
      </c>
      <c r="AW671" s="2">
        <v>1</v>
      </c>
      <c r="AX671" s="2"/>
      <c r="AY671" s="2"/>
      <c r="AZ671" s="2">
        <v>1</v>
      </c>
      <c r="BA671" s="2">
        <v>1</v>
      </c>
      <c r="BB671" s="2">
        <v>1</v>
      </c>
      <c r="BC671" s="2">
        <v>1</v>
      </c>
      <c r="BD671" s="2" t="s">
        <v>3</v>
      </c>
      <c r="BE671" s="2" t="s">
        <v>3</v>
      </c>
      <c r="BF671" s="2" t="s">
        <v>3</v>
      </c>
      <c r="BG671" s="2" t="s">
        <v>3</v>
      </c>
      <c r="BH671" s="2">
        <v>0</v>
      </c>
      <c r="BI671" s="2">
        <v>1</v>
      </c>
      <c r="BJ671" s="2" t="s">
        <v>765</v>
      </c>
      <c r="BK671" s="2"/>
      <c r="BL671" s="2"/>
      <c r="BM671" s="2">
        <v>7002</v>
      </c>
      <c r="BN671" s="2">
        <v>0</v>
      </c>
      <c r="BO671" s="2" t="s">
        <v>3</v>
      </c>
      <c r="BP671" s="2">
        <v>0</v>
      </c>
      <c r="BQ671" s="2">
        <v>2</v>
      </c>
      <c r="BR671" s="2">
        <v>0</v>
      </c>
      <c r="BS671" s="2">
        <v>1</v>
      </c>
      <c r="BT671" s="2">
        <v>1</v>
      </c>
      <c r="BU671" s="2">
        <v>1</v>
      </c>
      <c r="BV671" s="2">
        <v>1</v>
      </c>
      <c r="BW671" s="2">
        <v>1</v>
      </c>
      <c r="BX671" s="2">
        <v>1</v>
      </c>
      <c r="BY671" s="2" t="s">
        <v>3</v>
      </c>
      <c r="BZ671" s="2">
        <v>110</v>
      </c>
      <c r="CA671" s="2">
        <v>73</v>
      </c>
      <c r="CB671" s="2" t="s">
        <v>3</v>
      </c>
      <c r="CC671" s="2"/>
      <c r="CD671" s="2"/>
      <c r="CE671" s="2">
        <v>0</v>
      </c>
      <c r="CF671" s="2">
        <v>0</v>
      </c>
      <c r="CG671" s="2">
        <v>0</v>
      </c>
      <c r="CH671" s="2"/>
      <c r="CI671" s="2"/>
      <c r="CJ671" s="2"/>
      <c r="CK671" s="2"/>
      <c r="CL671" s="2"/>
      <c r="CM671" s="2">
        <v>0</v>
      </c>
      <c r="CN671" s="2" t="s">
        <v>3</v>
      </c>
      <c r="CO671" s="2">
        <v>0</v>
      </c>
      <c r="CP671" s="2">
        <f t="shared" si="554"/>
        <v>204.36</v>
      </c>
      <c r="CQ671" s="2">
        <f t="shared" si="546"/>
        <v>1354.87</v>
      </c>
      <c r="CR671" s="2">
        <f t="shared" si="547"/>
        <v>23787.17</v>
      </c>
      <c r="CS671" s="2">
        <f t="shared" si="555"/>
        <v>2264.7600000000002</v>
      </c>
      <c r="CT671" s="2">
        <f t="shared" si="556"/>
        <v>4911.6099999999997</v>
      </c>
      <c r="CU671" s="2">
        <f t="shared" si="557"/>
        <v>0</v>
      </c>
      <c r="CV671" s="2">
        <f t="shared" si="558"/>
        <v>547.55999999999995</v>
      </c>
      <c r="CW671" s="2">
        <f t="shared" si="559"/>
        <v>167.76</v>
      </c>
      <c r="CX671" s="2">
        <f t="shared" si="560"/>
        <v>0</v>
      </c>
      <c r="CY671" s="2">
        <f t="shared" si="544"/>
        <v>53.68</v>
      </c>
      <c r="CZ671" s="2">
        <f t="shared" si="545"/>
        <v>35.623999999999995</v>
      </c>
      <c r="DA671" s="2"/>
      <c r="DB671" s="2"/>
      <c r="DC671" s="2" t="s">
        <v>3</v>
      </c>
      <c r="DD671" s="2" t="s">
        <v>3</v>
      </c>
      <c r="DE671" s="2" t="s">
        <v>3</v>
      </c>
      <c r="DF671" s="2" t="s">
        <v>3</v>
      </c>
      <c r="DG671" s="2" t="s">
        <v>3</v>
      </c>
      <c r="DH671" s="2" t="s">
        <v>3</v>
      </c>
      <c r="DI671" s="2" t="s">
        <v>3</v>
      </c>
      <c r="DJ671" s="2" t="s">
        <v>3</v>
      </c>
      <c r="DK671" s="2" t="s">
        <v>3</v>
      </c>
      <c r="DL671" s="2" t="s">
        <v>3</v>
      </c>
      <c r="DM671" s="2" t="s">
        <v>3</v>
      </c>
      <c r="DN671" s="2">
        <v>0</v>
      </c>
      <c r="DO671" s="2">
        <v>0</v>
      </c>
      <c r="DP671" s="2">
        <v>1</v>
      </c>
      <c r="DQ671" s="2">
        <v>1</v>
      </c>
      <c r="DR671" s="2"/>
      <c r="DS671" s="2"/>
      <c r="DT671" s="2"/>
      <c r="DU671" s="2">
        <v>1013</v>
      </c>
      <c r="DV671" s="2" t="s">
        <v>764</v>
      </c>
      <c r="DW671" s="2" t="s">
        <v>764</v>
      </c>
      <c r="DX671" s="2">
        <v>1</v>
      </c>
      <c r="DY671" s="2"/>
      <c r="DZ671" s="2" t="s">
        <v>3</v>
      </c>
      <c r="EA671" s="2" t="s">
        <v>3</v>
      </c>
      <c r="EB671" s="2" t="s">
        <v>3</v>
      </c>
      <c r="EC671" s="2" t="s">
        <v>3</v>
      </c>
      <c r="ED671" s="2"/>
      <c r="EE671" s="2">
        <v>56792991</v>
      </c>
      <c r="EF671" s="2">
        <v>2</v>
      </c>
      <c r="EG671" s="2" t="s">
        <v>28</v>
      </c>
      <c r="EH671" s="2">
        <v>7</v>
      </c>
      <c r="EI671" s="2" t="s">
        <v>139</v>
      </c>
      <c r="EJ671" s="2">
        <v>1</v>
      </c>
      <c r="EK671" s="2">
        <v>7002</v>
      </c>
      <c r="EL671" s="2" t="s">
        <v>139</v>
      </c>
      <c r="EM671" s="2" t="s">
        <v>140</v>
      </c>
      <c r="EN671" s="2"/>
      <c r="EO671" s="2" t="s">
        <v>3</v>
      </c>
      <c r="EP671" s="2"/>
      <c r="EQ671" s="2">
        <v>131072</v>
      </c>
      <c r="ER671" s="2">
        <v>30053.65</v>
      </c>
      <c r="ES671" s="2">
        <v>1354.87</v>
      </c>
      <c r="ET671" s="2">
        <v>23787.17</v>
      </c>
      <c r="EU671" s="2">
        <v>2264.7600000000002</v>
      </c>
      <c r="EV671" s="2">
        <v>4911.6099999999997</v>
      </c>
      <c r="EW671" s="2">
        <v>547.55999999999995</v>
      </c>
      <c r="EX671" s="2">
        <v>167.76</v>
      </c>
      <c r="EY671" s="2">
        <v>0</v>
      </c>
      <c r="EZ671" s="2"/>
      <c r="FA671" s="2"/>
      <c r="FB671" s="2"/>
      <c r="FC671" s="2"/>
      <c r="FD671" s="2"/>
      <c r="FE671" s="2"/>
      <c r="FF671" s="2"/>
      <c r="FG671" s="2"/>
      <c r="FH671" s="2"/>
      <c r="FI671" s="2"/>
      <c r="FJ671" s="2"/>
      <c r="FK671" s="2"/>
      <c r="FL671" s="2"/>
      <c r="FM671" s="2"/>
      <c r="FN671" s="2"/>
      <c r="FO671" s="2"/>
      <c r="FP671" s="2"/>
      <c r="FQ671" s="2">
        <v>0</v>
      </c>
      <c r="FR671" s="2">
        <v>0</v>
      </c>
      <c r="FS671" s="2">
        <v>0</v>
      </c>
      <c r="FT671" s="2"/>
      <c r="FU671" s="2"/>
      <c r="FV671" s="2"/>
      <c r="FW671" s="2"/>
      <c r="FX671" s="2">
        <v>110</v>
      </c>
      <c r="FY671" s="2">
        <v>73</v>
      </c>
      <c r="FZ671" s="2"/>
      <c r="GA671" s="2" t="s">
        <v>3</v>
      </c>
      <c r="GB671" s="2"/>
      <c r="GC671" s="2"/>
      <c r="GD671" s="2">
        <v>1</v>
      </c>
      <c r="GE671" s="2"/>
      <c r="GF671" s="2">
        <v>-220870577</v>
      </c>
      <c r="GG671" s="2">
        <v>2</v>
      </c>
      <c r="GH671" s="2">
        <v>1</v>
      </c>
      <c r="GI671" s="2">
        <v>-2</v>
      </c>
      <c r="GJ671" s="2">
        <v>0</v>
      </c>
      <c r="GK671" s="2">
        <v>0</v>
      </c>
      <c r="GL671" s="2">
        <f>ROUND(IF(AND(BH671=3,BI671=3,FS671&lt;&gt;0),P671,0),2)</f>
        <v>0</v>
      </c>
      <c r="GM671" s="2">
        <f>ROUND(O671+X671+Y671,2)+GX671</f>
        <v>293.66000000000003</v>
      </c>
      <c r="GN671" s="2">
        <f t="shared" si="561"/>
        <v>293.66000000000003</v>
      </c>
      <c r="GO671" s="2">
        <f t="shared" si="562"/>
        <v>0</v>
      </c>
      <c r="GP671" s="2">
        <f t="shared" si="563"/>
        <v>0</v>
      </c>
      <c r="GQ671" s="2"/>
      <c r="GR671" s="2">
        <v>0</v>
      </c>
      <c r="GS671" s="2">
        <v>3</v>
      </c>
      <c r="GT671" s="2">
        <v>0</v>
      </c>
      <c r="GU671" s="2" t="s">
        <v>3</v>
      </c>
      <c r="GV671" s="2">
        <f t="shared" si="564"/>
        <v>0</v>
      </c>
      <c r="GW671" s="2">
        <v>1</v>
      </c>
      <c r="GX671" s="2">
        <f>ROUND(HC671*I671,2)</f>
        <v>0</v>
      </c>
      <c r="GY671" s="2"/>
      <c r="GZ671" s="2"/>
      <c r="HA671" s="2">
        <v>0</v>
      </c>
      <c r="HB671" s="2">
        <v>0</v>
      </c>
      <c r="HC671" s="2">
        <f t="shared" si="565"/>
        <v>0</v>
      </c>
      <c r="HD671" s="2"/>
      <c r="HE671" s="2" t="s">
        <v>3</v>
      </c>
      <c r="HF671" s="2" t="s">
        <v>3</v>
      </c>
      <c r="HG671" s="2"/>
      <c r="HH671" s="2"/>
      <c r="HI671" s="2"/>
      <c r="HJ671" s="2"/>
      <c r="HK671" s="2"/>
      <c r="HL671" s="2"/>
      <c r="HM671" s="2" t="s">
        <v>3</v>
      </c>
      <c r="HN671" s="2" t="s">
        <v>141</v>
      </c>
      <c r="HO671" s="2" t="s">
        <v>142</v>
      </c>
      <c r="HP671" s="2" t="s">
        <v>139</v>
      </c>
      <c r="HQ671" s="2" t="s">
        <v>139</v>
      </c>
      <c r="HR671" s="2"/>
      <c r="HS671" s="2">
        <v>0</v>
      </c>
      <c r="HT671" s="2"/>
      <c r="HU671" s="2"/>
      <c r="HV671" s="2"/>
      <c r="HW671" s="2"/>
      <c r="HX671" s="2"/>
      <c r="HY671" s="2"/>
      <c r="HZ671" s="2"/>
      <c r="IA671" s="2"/>
      <c r="IB671" s="2"/>
      <c r="IC671" s="2"/>
      <c r="ID671" s="2"/>
      <c r="IE671" s="2"/>
      <c r="IF671" s="2"/>
      <c r="IG671" s="2"/>
      <c r="IH671" s="2"/>
      <c r="II671" s="2"/>
      <c r="IJ671" s="2"/>
      <c r="IK671" s="2">
        <v>0</v>
      </c>
      <c r="IL671" s="2"/>
      <c r="IM671" s="2"/>
      <c r="IN671" s="2"/>
      <c r="IO671" s="2"/>
      <c r="IP671" s="2"/>
      <c r="IQ671" s="2"/>
      <c r="IR671" s="2"/>
      <c r="IS671" s="2"/>
      <c r="IT671" s="2"/>
      <c r="IU671" s="2"/>
    </row>
    <row r="672" spans="1:255" x14ac:dyDescent="0.2">
      <c r="A672">
        <v>17</v>
      </c>
      <c r="B672">
        <v>1</v>
      </c>
      <c r="C672">
        <f>ROW(SmtRes!A1106)</f>
        <v>1106</v>
      </c>
      <c r="D672">
        <f>ROW(EtalonRes!A1150)</f>
        <v>1150</v>
      </c>
      <c r="E672" t="s">
        <v>761</v>
      </c>
      <c r="F672" t="s">
        <v>762</v>
      </c>
      <c r="G672" t="s">
        <v>763</v>
      </c>
      <c r="H672" t="s">
        <v>764</v>
      </c>
      <c r="I672">
        <f>ROUND(ROUND((0.02*2+0.16*4)/100,4),7)</f>
        <v>6.7999999999999996E-3</v>
      </c>
      <c r="J672">
        <v>0</v>
      </c>
      <c r="K672">
        <f>ROUND(ROUND((0.02*2+0.16*4)/100,4),7)</f>
        <v>6.7999999999999996E-3</v>
      </c>
      <c r="O672">
        <f>ROUND(CP672,0)</f>
        <v>4063</v>
      </c>
      <c r="P672">
        <f>ROUND(CQ672*I672,0)</f>
        <v>83</v>
      </c>
      <c r="Q672">
        <f>ROUND(CR672*I672,0)</f>
        <v>2279</v>
      </c>
      <c r="R672">
        <f>ROUND(CS672*I672,0)</f>
        <v>784</v>
      </c>
      <c r="S672">
        <f>ROUND(CT672*I672,0)</f>
        <v>1701</v>
      </c>
      <c r="T672">
        <f>ROUND(CU672*I672,0)</f>
        <v>0</v>
      </c>
      <c r="U672">
        <f t="shared" si="548"/>
        <v>3.7234080000000001</v>
      </c>
      <c r="V672">
        <f t="shared" si="549"/>
        <v>1.140768</v>
      </c>
      <c r="W672">
        <f>ROUND(CX672*I672,0)</f>
        <v>0</v>
      </c>
      <c r="X672">
        <f>ROUND(CY672,0)</f>
        <v>2734</v>
      </c>
      <c r="Y672">
        <f>ROUND(CZ672,0)</f>
        <v>1814</v>
      </c>
      <c r="AA672">
        <v>64855514</v>
      </c>
      <c r="AB672">
        <f t="shared" si="550"/>
        <v>30053.65</v>
      </c>
      <c r="AC672">
        <f t="shared" si="551"/>
        <v>1354.87</v>
      </c>
      <c r="AD672">
        <f t="shared" si="536"/>
        <v>23787.17</v>
      </c>
      <c r="AE672">
        <f t="shared" si="537"/>
        <v>2264.7600000000002</v>
      </c>
      <c r="AF672">
        <f t="shared" si="538"/>
        <v>4911.6099999999997</v>
      </c>
      <c r="AG672">
        <f t="shared" si="552"/>
        <v>0</v>
      </c>
      <c r="AH672">
        <f t="shared" si="539"/>
        <v>547.55999999999995</v>
      </c>
      <c r="AI672">
        <f t="shared" si="540"/>
        <v>167.76</v>
      </c>
      <c r="AJ672">
        <f t="shared" si="553"/>
        <v>0</v>
      </c>
      <c r="AK672">
        <v>30053.65</v>
      </c>
      <c r="AL672">
        <v>1354.87</v>
      </c>
      <c r="AM672">
        <v>23787.17</v>
      </c>
      <c r="AN672">
        <v>2264.7600000000002</v>
      </c>
      <c r="AO672">
        <v>4911.6099999999997</v>
      </c>
      <c r="AP672">
        <v>0</v>
      </c>
      <c r="AQ672">
        <v>547.55999999999995</v>
      </c>
      <c r="AR672">
        <v>167.76</v>
      </c>
      <c r="AS672">
        <v>0</v>
      </c>
      <c r="AT672">
        <v>110</v>
      </c>
      <c r="AU672">
        <v>73</v>
      </c>
      <c r="AV672">
        <v>1</v>
      </c>
      <c r="AW672">
        <v>1</v>
      </c>
      <c r="AZ672">
        <v>1</v>
      </c>
      <c r="BA672">
        <v>50.93</v>
      </c>
      <c r="BB672">
        <v>14.09</v>
      </c>
      <c r="BC672">
        <v>9.06</v>
      </c>
      <c r="BD672" t="s">
        <v>3</v>
      </c>
      <c r="BE672" t="s">
        <v>3</v>
      </c>
      <c r="BF672" t="s">
        <v>3</v>
      </c>
      <c r="BG672" t="s">
        <v>3</v>
      </c>
      <c r="BH672">
        <v>0</v>
      </c>
      <c r="BI672">
        <v>1</v>
      </c>
      <c r="BJ672" t="s">
        <v>765</v>
      </c>
      <c r="BM672">
        <v>7002</v>
      </c>
      <c r="BN672">
        <v>0</v>
      </c>
      <c r="BO672" t="s">
        <v>762</v>
      </c>
      <c r="BP672">
        <v>1</v>
      </c>
      <c r="BQ672">
        <v>2</v>
      </c>
      <c r="BR672">
        <v>0</v>
      </c>
      <c r="BS672">
        <v>50.93</v>
      </c>
      <c r="BT672">
        <v>1</v>
      </c>
      <c r="BU672">
        <v>1</v>
      </c>
      <c r="BV672">
        <v>1</v>
      </c>
      <c r="BW672">
        <v>1</v>
      </c>
      <c r="BX672">
        <v>1</v>
      </c>
      <c r="BY672" t="s">
        <v>3</v>
      </c>
      <c r="BZ672">
        <v>110</v>
      </c>
      <c r="CA672">
        <v>73</v>
      </c>
      <c r="CB672" t="s">
        <v>3</v>
      </c>
      <c r="CE672">
        <v>0</v>
      </c>
      <c r="CF672">
        <v>0</v>
      </c>
      <c r="CG672">
        <v>0</v>
      </c>
      <c r="CM672">
        <v>0</v>
      </c>
      <c r="CN672" t="s">
        <v>3</v>
      </c>
      <c r="CO672">
        <v>0</v>
      </c>
      <c r="CP672">
        <f t="shared" si="554"/>
        <v>4063</v>
      </c>
      <c r="CQ672">
        <f t="shared" si="546"/>
        <v>12275.1222</v>
      </c>
      <c r="CR672">
        <f t="shared" si="547"/>
        <v>335161.22529999999</v>
      </c>
      <c r="CS672">
        <f t="shared" si="555"/>
        <v>115344.2268</v>
      </c>
      <c r="CT672">
        <f t="shared" si="556"/>
        <v>250148.29729999998</v>
      </c>
      <c r="CU672">
        <f t="shared" si="557"/>
        <v>0</v>
      </c>
      <c r="CV672">
        <f t="shared" si="558"/>
        <v>547.55999999999995</v>
      </c>
      <c r="CW672">
        <f t="shared" si="559"/>
        <v>167.76</v>
      </c>
      <c r="CX672">
        <f t="shared" si="560"/>
        <v>0</v>
      </c>
      <c r="CY672">
        <f t="shared" si="544"/>
        <v>2733.5</v>
      </c>
      <c r="CZ672">
        <f t="shared" si="545"/>
        <v>1814.05</v>
      </c>
      <c r="DC672" t="s">
        <v>3</v>
      </c>
      <c r="DD672" t="s">
        <v>3</v>
      </c>
      <c r="DE672" t="s">
        <v>3</v>
      </c>
      <c r="DF672" t="s">
        <v>3</v>
      </c>
      <c r="DG672" t="s">
        <v>3</v>
      </c>
      <c r="DH672" t="s">
        <v>3</v>
      </c>
      <c r="DI672" t="s">
        <v>3</v>
      </c>
      <c r="DJ672" t="s">
        <v>3</v>
      </c>
      <c r="DK672" t="s">
        <v>3</v>
      </c>
      <c r="DL672" t="s">
        <v>3</v>
      </c>
      <c r="DM672" t="s">
        <v>3</v>
      </c>
      <c r="DN672">
        <v>0</v>
      </c>
      <c r="DO672">
        <v>0</v>
      </c>
      <c r="DP672">
        <v>1</v>
      </c>
      <c r="DQ672">
        <v>1</v>
      </c>
      <c r="DU672">
        <v>1013</v>
      </c>
      <c r="DV672" t="s">
        <v>764</v>
      </c>
      <c r="DW672" t="s">
        <v>764</v>
      </c>
      <c r="DX672">
        <v>1</v>
      </c>
      <c r="DZ672" t="s">
        <v>3</v>
      </c>
      <c r="EA672" t="s">
        <v>3</v>
      </c>
      <c r="EB672" t="s">
        <v>3</v>
      </c>
      <c r="EC672" t="s">
        <v>3</v>
      </c>
      <c r="EE672">
        <v>56792991</v>
      </c>
      <c r="EF672">
        <v>2</v>
      </c>
      <c r="EG672" t="s">
        <v>28</v>
      </c>
      <c r="EH672">
        <v>7</v>
      </c>
      <c r="EI672" t="s">
        <v>139</v>
      </c>
      <c r="EJ672">
        <v>1</v>
      </c>
      <c r="EK672">
        <v>7002</v>
      </c>
      <c r="EL672" t="s">
        <v>139</v>
      </c>
      <c r="EM672" t="s">
        <v>140</v>
      </c>
      <c r="EO672" t="s">
        <v>3</v>
      </c>
      <c r="EQ672">
        <v>131072</v>
      </c>
      <c r="ER672">
        <v>30053.65</v>
      </c>
      <c r="ES672">
        <v>1354.87</v>
      </c>
      <c r="ET672">
        <v>23787.17</v>
      </c>
      <c r="EU672">
        <v>2264.7600000000002</v>
      </c>
      <c r="EV672">
        <v>4911.6099999999997</v>
      </c>
      <c r="EW672">
        <v>547.55999999999995</v>
      </c>
      <c r="EX672">
        <v>167.76</v>
      </c>
      <c r="EY672">
        <v>0</v>
      </c>
      <c r="FQ672">
        <v>0</v>
      </c>
      <c r="FR672">
        <v>0</v>
      </c>
      <c r="FS672">
        <v>0</v>
      </c>
      <c r="FX672">
        <v>110</v>
      </c>
      <c r="FY672">
        <v>73</v>
      </c>
      <c r="GA672" t="s">
        <v>3</v>
      </c>
      <c r="GD672">
        <v>1</v>
      </c>
      <c r="GF672">
        <v>-220870577</v>
      </c>
      <c r="GG672">
        <v>2</v>
      </c>
      <c r="GH672">
        <v>1</v>
      </c>
      <c r="GI672">
        <v>2</v>
      </c>
      <c r="GJ672">
        <v>0</v>
      </c>
      <c r="GK672">
        <v>0</v>
      </c>
      <c r="GL672">
        <f>ROUND(IF(AND(BH672=3,BI672=3,FS672&lt;&gt;0),P672,0),0)</f>
        <v>0</v>
      </c>
      <c r="GM672">
        <f>ROUND(O672+X672+Y672,0)+GX672</f>
        <v>8611</v>
      </c>
      <c r="GN672">
        <f t="shared" si="561"/>
        <v>8611</v>
      </c>
      <c r="GO672">
        <f t="shared" si="562"/>
        <v>0</v>
      </c>
      <c r="GP672">
        <f t="shared" si="563"/>
        <v>0</v>
      </c>
      <c r="GR672">
        <v>0</v>
      </c>
      <c r="GS672">
        <v>3</v>
      </c>
      <c r="GT672">
        <v>0</v>
      </c>
      <c r="GU672" t="s">
        <v>3</v>
      </c>
      <c r="GV672">
        <f t="shared" si="564"/>
        <v>0</v>
      </c>
      <c r="GW672">
        <v>1</v>
      </c>
      <c r="GX672">
        <f>ROUND(HC672*I672,0)</f>
        <v>0</v>
      </c>
      <c r="HA672">
        <v>0</v>
      </c>
      <c r="HB672">
        <v>0</v>
      </c>
      <c r="HC672">
        <f t="shared" si="565"/>
        <v>0</v>
      </c>
      <c r="HE672" t="s">
        <v>3</v>
      </c>
      <c r="HF672" t="s">
        <v>3</v>
      </c>
      <c r="HM672" t="s">
        <v>3</v>
      </c>
      <c r="HN672" t="s">
        <v>141</v>
      </c>
      <c r="HO672" t="s">
        <v>142</v>
      </c>
      <c r="HP672" t="s">
        <v>139</v>
      </c>
      <c r="HQ672" t="s">
        <v>139</v>
      </c>
      <c r="HS672">
        <v>0</v>
      </c>
      <c r="IK672">
        <v>0</v>
      </c>
    </row>
    <row r="673" spans="1:255" x14ac:dyDescent="0.2">
      <c r="A673" s="2">
        <v>17</v>
      </c>
      <c r="B673" s="2">
        <v>1</v>
      </c>
      <c r="C673" s="2"/>
      <c r="D673" s="2"/>
      <c r="E673" s="2" t="s">
        <v>766</v>
      </c>
      <c r="F673" s="2" t="s">
        <v>767</v>
      </c>
      <c r="G673" s="2" t="s">
        <v>768</v>
      </c>
      <c r="H673" s="2" t="s">
        <v>150</v>
      </c>
      <c r="I673" s="2">
        <f>ROUND(ROUND(2,4),7)</f>
        <v>2</v>
      </c>
      <c r="J673" s="2">
        <v>0</v>
      </c>
      <c r="K673" s="2">
        <f>ROUND(ROUND(2,4),7)</f>
        <v>2</v>
      </c>
      <c r="L673" s="2"/>
      <c r="M673" s="2"/>
      <c r="N673" s="2"/>
      <c r="O673" s="2">
        <f>ROUND(CP673,2)</f>
        <v>0</v>
      </c>
      <c r="P673" s="2">
        <f>ROUND(CQ673*I673,2)</f>
        <v>0</v>
      </c>
      <c r="Q673" s="2">
        <f>ROUND(CR673*I673,2)</f>
        <v>0</v>
      </c>
      <c r="R673" s="2">
        <f>ROUND(CS673*I673,2)</f>
        <v>0</v>
      </c>
      <c r="S673" s="2">
        <f>ROUND(CT673*I673,2)</f>
        <v>0</v>
      </c>
      <c r="T673" s="2">
        <f>ROUND(CU673*I673,2)</f>
        <v>0</v>
      </c>
      <c r="U673" s="2">
        <f t="shared" si="548"/>
        <v>0</v>
      </c>
      <c r="V673" s="2">
        <f t="shared" si="549"/>
        <v>0</v>
      </c>
      <c r="W673" s="2">
        <f>ROUND(CX673*I673,2)</f>
        <v>0</v>
      </c>
      <c r="X673" s="2">
        <f>ROUND(CY673,2)</f>
        <v>0</v>
      </c>
      <c r="Y673" s="2">
        <f>ROUND(CZ673,2)</f>
        <v>0</v>
      </c>
      <c r="Z673" s="2"/>
      <c r="AA673" s="2">
        <v>64855517</v>
      </c>
      <c r="AB673" s="2">
        <f t="shared" si="550"/>
        <v>0</v>
      </c>
      <c r="AC673" s="2">
        <f t="shared" si="551"/>
        <v>0</v>
      </c>
      <c r="AD673" s="2">
        <f t="shared" si="536"/>
        <v>0</v>
      </c>
      <c r="AE673" s="2">
        <f t="shared" si="537"/>
        <v>0</v>
      </c>
      <c r="AF673" s="2">
        <f t="shared" si="538"/>
        <v>0</v>
      </c>
      <c r="AG673" s="2">
        <f t="shared" si="552"/>
        <v>0</v>
      </c>
      <c r="AH673" s="2">
        <f t="shared" si="539"/>
        <v>0</v>
      </c>
      <c r="AI673" s="2">
        <f t="shared" si="540"/>
        <v>0</v>
      </c>
      <c r="AJ673" s="2">
        <f t="shared" si="553"/>
        <v>0</v>
      </c>
      <c r="AK673" s="2">
        <v>0</v>
      </c>
      <c r="AL673" s="2">
        <v>0</v>
      </c>
      <c r="AM673" s="2">
        <v>0</v>
      </c>
      <c r="AN673" s="2">
        <v>0</v>
      </c>
      <c r="AO673" s="2">
        <v>0</v>
      </c>
      <c r="AP673" s="2">
        <v>0</v>
      </c>
      <c r="AQ673" s="2">
        <v>0</v>
      </c>
      <c r="AR673" s="2">
        <v>0</v>
      </c>
      <c r="AS673" s="2">
        <v>0</v>
      </c>
      <c r="AT673" s="2">
        <v>0</v>
      </c>
      <c r="AU673" s="2">
        <v>0</v>
      </c>
      <c r="AV673" s="2">
        <v>1</v>
      </c>
      <c r="AW673" s="2">
        <v>1</v>
      </c>
      <c r="AX673" s="2"/>
      <c r="AY673" s="2"/>
      <c r="AZ673" s="2">
        <v>1</v>
      </c>
      <c r="BA673" s="2">
        <v>1</v>
      </c>
      <c r="BB673" s="2">
        <v>1</v>
      </c>
      <c r="BC673" s="2">
        <v>1</v>
      </c>
      <c r="BD673" s="2" t="s">
        <v>3</v>
      </c>
      <c r="BE673" s="2" t="s">
        <v>3</v>
      </c>
      <c r="BF673" s="2" t="s">
        <v>3</v>
      </c>
      <c r="BG673" s="2" t="s">
        <v>3</v>
      </c>
      <c r="BH673" s="2">
        <v>3</v>
      </c>
      <c r="BI673" s="2">
        <v>1</v>
      </c>
      <c r="BJ673" s="2" t="s">
        <v>3</v>
      </c>
      <c r="BK673" s="2"/>
      <c r="BL673" s="2"/>
      <c r="BM673" s="2">
        <v>1100</v>
      </c>
      <c r="BN673" s="2">
        <v>0</v>
      </c>
      <c r="BO673" s="2" t="s">
        <v>3</v>
      </c>
      <c r="BP673" s="2">
        <v>0</v>
      </c>
      <c r="BQ673" s="2">
        <v>8</v>
      </c>
      <c r="BR673" s="2">
        <v>0</v>
      </c>
      <c r="BS673" s="2">
        <v>1</v>
      </c>
      <c r="BT673" s="2">
        <v>1</v>
      </c>
      <c r="BU673" s="2">
        <v>1</v>
      </c>
      <c r="BV673" s="2">
        <v>1</v>
      </c>
      <c r="BW673" s="2">
        <v>1</v>
      </c>
      <c r="BX673" s="2">
        <v>1</v>
      </c>
      <c r="BY673" s="2" t="s">
        <v>3</v>
      </c>
      <c r="BZ673" s="2">
        <v>0</v>
      </c>
      <c r="CA673" s="2">
        <v>0</v>
      </c>
      <c r="CB673" s="2" t="s">
        <v>3</v>
      </c>
      <c r="CC673" s="2"/>
      <c r="CD673" s="2"/>
      <c r="CE673" s="2">
        <v>0</v>
      </c>
      <c r="CF673" s="2">
        <v>0</v>
      </c>
      <c r="CG673" s="2">
        <v>0</v>
      </c>
      <c r="CH673" s="2"/>
      <c r="CI673" s="2"/>
      <c r="CJ673" s="2"/>
      <c r="CK673" s="2"/>
      <c r="CL673" s="2"/>
      <c r="CM673" s="2">
        <v>0</v>
      </c>
      <c r="CN673" s="2" t="s">
        <v>3</v>
      </c>
      <c r="CO673" s="2">
        <v>0</v>
      </c>
      <c r="CP673" s="2">
        <f t="shared" si="554"/>
        <v>0</v>
      </c>
      <c r="CQ673" s="2">
        <f t="shared" si="546"/>
        <v>0</v>
      </c>
      <c r="CR673" s="2">
        <f t="shared" si="547"/>
        <v>0</v>
      </c>
      <c r="CS673" s="2">
        <f t="shared" si="555"/>
        <v>0</v>
      </c>
      <c r="CT673" s="2">
        <f t="shared" si="556"/>
        <v>0</v>
      </c>
      <c r="CU673" s="2">
        <f t="shared" si="557"/>
        <v>0</v>
      </c>
      <c r="CV673" s="2">
        <f t="shared" si="558"/>
        <v>0</v>
      </c>
      <c r="CW673" s="2">
        <f t="shared" si="559"/>
        <v>0</v>
      </c>
      <c r="CX673" s="2">
        <f t="shared" si="560"/>
        <v>0</v>
      </c>
      <c r="CY673" s="2">
        <f t="shared" si="544"/>
        <v>0</v>
      </c>
      <c r="CZ673" s="2">
        <f t="shared" si="545"/>
        <v>0</v>
      </c>
      <c r="DA673" s="2"/>
      <c r="DB673" s="2"/>
      <c r="DC673" s="2" t="s">
        <v>3</v>
      </c>
      <c r="DD673" s="2" t="s">
        <v>3</v>
      </c>
      <c r="DE673" s="2" t="s">
        <v>3</v>
      </c>
      <c r="DF673" s="2" t="s">
        <v>3</v>
      </c>
      <c r="DG673" s="2" t="s">
        <v>3</v>
      </c>
      <c r="DH673" s="2" t="s">
        <v>3</v>
      </c>
      <c r="DI673" s="2" t="s">
        <v>3</v>
      </c>
      <c r="DJ673" s="2" t="s">
        <v>3</v>
      </c>
      <c r="DK673" s="2" t="s">
        <v>3</v>
      </c>
      <c r="DL673" s="2" t="s">
        <v>3</v>
      </c>
      <c r="DM673" s="2" t="s">
        <v>3</v>
      </c>
      <c r="DN673" s="2">
        <v>0</v>
      </c>
      <c r="DO673" s="2">
        <v>0</v>
      </c>
      <c r="DP673" s="2">
        <v>1</v>
      </c>
      <c r="DQ673" s="2">
        <v>1</v>
      </c>
      <c r="DR673" s="2"/>
      <c r="DS673" s="2"/>
      <c r="DT673" s="2"/>
      <c r="DU673" s="2">
        <v>1013</v>
      </c>
      <c r="DV673" s="2" t="s">
        <v>150</v>
      </c>
      <c r="DW673" s="2" t="s">
        <v>150</v>
      </c>
      <c r="DX673" s="2">
        <v>1</v>
      </c>
      <c r="DY673" s="2"/>
      <c r="DZ673" s="2" t="s">
        <v>3</v>
      </c>
      <c r="EA673" s="2" t="s">
        <v>3</v>
      </c>
      <c r="EB673" s="2" t="s">
        <v>3</v>
      </c>
      <c r="EC673" s="2" t="s">
        <v>3</v>
      </c>
      <c r="ED673" s="2"/>
      <c r="EE673" s="2">
        <v>56792879</v>
      </c>
      <c r="EF673" s="2">
        <v>8</v>
      </c>
      <c r="EG673" s="2" t="s">
        <v>48</v>
      </c>
      <c r="EH673" s="2">
        <v>0</v>
      </c>
      <c r="EI673" s="2" t="s">
        <v>3</v>
      </c>
      <c r="EJ673" s="2">
        <v>1</v>
      </c>
      <c r="EK673" s="2">
        <v>1100</v>
      </c>
      <c r="EL673" s="2" t="s">
        <v>55</v>
      </c>
      <c r="EM673" s="2" t="s">
        <v>56</v>
      </c>
      <c r="EN673" s="2"/>
      <c r="EO673" s="2" t="s">
        <v>3</v>
      </c>
      <c r="EP673" s="2"/>
      <c r="EQ673" s="2">
        <v>655360</v>
      </c>
      <c r="ER673" s="2">
        <v>0</v>
      </c>
      <c r="ES673" s="2">
        <v>0</v>
      </c>
      <c r="ET673" s="2">
        <v>0</v>
      </c>
      <c r="EU673" s="2">
        <v>0</v>
      </c>
      <c r="EV673" s="2">
        <v>0</v>
      </c>
      <c r="EW673" s="2">
        <v>0</v>
      </c>
      <c r="EX673" s="2">
        <v>0</v>
      </c>
      <c r="EY673" s="2">
        <v>0</v>
      </c>
      <c r="EZ673" s="2"/>
      <c r="FA673" s="2"/>
      <c r="FB673" s="2"/>
      <c r="FC673" s="2"/>
      <c r="FD673" s="2"/>
      <c r="FE673" s="2"/>
      <c r="FF673" s="2"/>
      <c r="FG673" s="2"/>
      <c r="FH673" s="2"/>
      <c r="FI673" s="2"/>
      <c r="FJ673" s="2"/>
      <c r="FK673" s="2"/>
      <c r="FL673" s="2"/>
      <c r="FM673" s="2"/>
      <c r="FN673" s="2"/>
      <c r="FO673" s="2"/>
      <c r="FP673" s="2"/>
      <c r="FQ673" s="2">
        <v>0</v>
      </c>
      <c r="FR673" s="2">
        <v>0</v>
      </c>
      <c r="FS673" s="2">
        <v>0</v>
      </c>
      <c r="FT673" s="2"/>
      <c r="FU673" s="2"/>
      <c r="FV673" s="2"/>
      <c r="FW673" s="2"/>
      <c r="FX673" s="2">
        <v>0</v>
      </c>
      <c r="FY673" s="2">
        <v>0</v>
      </c>
      <c r="FZ673" s="2"/>
      <c r="GA673" s="2" t="s">
        <v>3</v>
      </c>
      <c r="GB673" s="2"/>
      <c r="GC673" s="2"/>
      <c r="GD673" s="2">
        <v>1</v>
      </c>
      <c r="GE673" s="2"/>
      <c r="GF673" s="2">
        <v>1597065687</v>
      </c>
      <c r="GG673" s="2">
        <v>2</v>
      </c>
      <c r="GH673" s="2">
        <v>0</v>
      </c>
      <c r="GI673" s="2">
        <v>-2</v>
      </c>
      <c r="GJ673" s="2">
        <v>0</v>
      </c>
      <c r="GK673" s="2">
        <v>0</v>
      </c>
      <c r="GL673" s="2">
        <f>ROUND(IF(AND(BH673=3,BI673=3,FS673&lt;&gt;0),P673,0),2)</f>
        <v>0</v>
      </c>
      <c r="GM673" s="2">
        <f>ROUND(O673+X673+Y673,2)+GX673</f>
        <v>0</v>
      </c>
      <c r="GN673" s="2">
        <f t="shared" si="561"/>
        <v>0</v>
      </c>
      <c r="GO673" s="2">
        <f t="shared" si="562"/>
        <v>0</v>
      </c>
      <c r="GP673" s="2">
        <f t="shared" si="563"/>
        <v>0</v>
      </c>
      <c r="GQ673" s="2"/>
      <c r="GR673" s="2">
        <v>0</v>
      </c>
      <c r="GS673" s="2">
        <v>3</v>
      </c>
      <c r="GT673" s="2">
        <v>0</v>
      </c>
      <c r="GU673" s="2" t="s">
        <v>3</v>
      </c>
      <c r="GV673" s="2">
        <f t="shared" si="564"/>
        <v>0</v>
      </c>
      <c r="GW673" s="2">
        <v>1</v>
      </c>
      <c r="GX673" s="2">
        <f>ROUND(HC673*I673,2)</f>
        <v>0</v>
      </c>
      <c r="GY673" s="2"/>
      <c r="GZ673" s="2"/>
      <c r="HA673" s="2">
        <v>0</v>
      </c>
      <c r="HB673" s="2">
        <v>0</v>
      </c>
      <c r="HC673" s="2">
        <f t="shared" si="565"/>
        <v>0</v>
      </c>
      <c r="HD673" s="2"/>
      <c r="HE673" s="2" t="s">
        <v>3</v>
      </c>
      <c r="HF673" s="2" t="s">
        <v>3</v>
      </c>
      <c r="HG673" s="2"/>
      <c r="HH673" s="2"/>
      <c r="HI673" s="2"/>
      <c r="HJ673" s="2"/>
      <c r="HK673" s="2"/>
      <c r="HL673" s="2"/>
      <c r="HM673" s="2" t="s">
        <v>3</v>
      </c>
      <c r="HN673" s="2" t="s">
        <v>3</v>
      </c>
      <c r="HO673" s="2" t="s">
        <v>3</v>
      </c>
      <c r="HP673" s="2" t="s">
        <v>3</v>
      </c>
      <c r="HQ673" s="2" t="s">
        <v>3</v>
      </c>
      <c r="HR673" s="2"/>
      <c r="HS673" s="2">
        <v>0</v>
      </c>
      <c r="HT673" s="2"/>
      <c r="HU673" s="2"/>
      <c r="HV673" s="2"/>
      <c r="HW673" s="2"/>
      <c r="HX673" s="2"/>
      <c r="HY673" s="2"/>
      <c r="HZ673" s="2"/>
      <c r="IA673" s="2"/>
      <c r="IB673" s="2"/>
      <c r="IC673" s="2"/>
      <c r="ID673" s="2"/>
      <c r="IE673" s="2"/>
      <c r="IF673" s="2"/>
      <c r="IG673" s="2"/>
      <c r="IH673" s="2"/>
      <c r="II673" s="2"/>
      <c r="IJ673" s="2"/>
      <c r="IK673" s="2">
        <v>0</v>
      </c>
      <c r="IL673" s="2"/>
      <c r="IM673" s="2"/>
      <c r="IN673" s="2"/>
      <c r="IO673" s="2"/>
      <c r="IP673" s="2"/>
      <c r="IQ673" s="2"/>
      <c r="IR673" s="2"/>
      <c r="IS673" s="2"/>
      <c r="IT673" s="2"/>
      <c r="IU673" s="2"/>
    </row>
    <row r="674" spans="1:255" x14ac:dyDescent="0.2">
      <c r="A674">
        <v>17</v>
      </c>
      <c r="B674">
        <v>1</v>
      </c>
      <c r="E674" t="s">
        <v>766</v>
      </c>
      <c r="F674" t="s">
        <v>767</v>
      </c>
      <c r="G674" t="s">
        <v>768</v>
      </c>
      <c r="H674" t="s">
        <v>150</v>
      </c>
      <c r="I674">
        <f>ROUND(ROUND(2,4),7)</f>
        <v>2</v>
      </c>
      <c r="J674">
        <v>0</v>
      </c>
      <c r="K674">
        <f>ROUND(ROUND(2,4),7)</f>
        <v>2</v>
      </c>
      <c r="O674">
        <f>ROUND(CP674,0)</f>
        <v>3264</v>
      </c>
      <c r="P674">
        <f>ROUND(CQ674*I674,0)</f>
        <v>3264</v>
      </c>
      <c r="Q674">
        <f>ROUND(CR674*I674,0)</f>
        <v>0</v>
      </c>
      <c r="R674">
        <f>ROUND(CS674*I674,0)</f>
        <v>0</v>
      </c>
      <c r="S674">
        <f>ROUND(CT674*I674,0)</f>
        <v>0</v>
      </c>
      <c r="T674">
        <f>ROUND(CU674*I674,0)</f>
        <v>0</v>
      </c>
      <c r="U674">
        <f t="shared" si="548"/>
        <v>0</v>
      </c>
      <c r="V674">
        <f t="shared" si="549"/>
        <v>0</v>
      </c>
      <c r="W674">
        <f>ROUND(CX674*I674,0)</f>
        <v>0</v>
      </c>
      <c r="X674">
        <f>ROUND(CY674,0)</f>
        <v>0</v>
      </c>
      <c r="Y674">
        <f>ROUND(CZ674,0)</f>
        <v>0</v>
      </c>
      <c r="AA674">
        <v>64855514</v>
      </c>
      <c r="AB674">
        <f t="shared" si="550"/>
        <v>1632</v>
      </c>
      <c r="AC674">
        <f t="shared" si="551"/>
        <v>1632</v>
      </c>
      <c r="AD674">
        <f t="shared" si="536"/>
        <v>0</v>
      </c>
      <c r="AE674">
        <f t="shared" si="537"/>
        <v>0</v>
      </c>
      <c r="AF674">
        <f t="shared" si="538"/>
        <v>0</v>
      </c>
      <c r="AG674">
        <f t="shared" si="552"/>
        <v>0</v>
      </c>
      <c r="AH674">
        <f t="shared" si="539"/>
        <v>0</v>
      </c>
      <c r="AI674">
        <f t="shared" si="540"/>
        <v>0</v>
      </c>
      <c r="AJ674">
        <f t="shared" si="553"/>
        <v>0</v>
      </c>
      <c r="AK674">
        <v>1632</v>
      </c>
      <c r="AL674">
        <v>1632</v>
      </c>
      <c r="AM674">
        <v>0</v>
      </c>
      <c r="AN674">
        <v>0</v>
      </c>
      <c r="AO674">
        <v>0</v>
      </c>
      <c r="AP674">
        <v>0</v>
      </c>
      <c r="AQ674">
        <v>0</v>
      </c>
      <c r="AR674">
        <v>0</v>
      </c>
      <c r="AS674">
        <v>0</v>
      </c>
      <c r="AT674">
        <v>0</v>
      </c>
      <c r="AU674">
        <v>0</v>
      </c>
      <c r="AV674">
        <v>1</v>
      </c>
      <c r="AW674">
        <v>1</v>
      </c>
      <c r="AZ674">
        <v>1</v>
      </c>
      <c r="BA674">
        <v>1</v>
      </c>
      <c r="BB674">
        <v>1</v>
      </c>
      <c r="BC674">
        <v>9.66</v>
      </c>
      <c r="BD674" t="s">
        <v>3</v>
      </c>
      <c r="BE674" t="s">
        <v>3</v>
      </c>
      <c r="BF674" t="s">
        <v>3</v>
      </c>
      <c r="BG674" t="s">
        <v>3</v>
      </c>
      <c r="BH674">
        <v>3</v>
      </c>
      <c r="BI674">
        <v>1</v>
      </c>
      <c r="BJ674" t="s">
        <v>3</v>
      </c>
      <c r="BM674">
        <v>1100</v>
      </c>
      <c r="BN674">
        <v>0</v>
      </c>
      <c r="BO674" t="s">
        <v>3</v>
      </c>
      <c r="BP674">
        <v>0</v>
      </c>
      <c r="BQ674">
        <v>8</v>
      </c>
      <c r="BR674">
        <v>0</v>
      </c>
      <c r="BS674">
        <v>1</v>
      </c>
      <c r="BT674">
        <v>1</v>
      </c>
      <c r="BU674">
        <v>1</v>
      </c>
      <c r="BV674">
        <v>1</v>
      </c>
      <c r="BW674">
        <v>1</v>
      </c>
      <c r="BX674">
        <v>1</v>
      </c>
      <c r="BY674" t="s">
        <v>3</v>
      </c>
      <c r="BZ674">
        <v>0</v>
      </c>
      <c r="CA674">
        <v>0</v>
      </c>
      <c r="CB674" t="s">
        <v>3</v>
      </c>
      <c r="CE674">
        <v>0</v>
      </c>
      <c r="CF674">
        <v>0</v>
      </c>
      <c r="CG674">
        <v>0</v>
      </c>
      <c r="CM674">
        <v>0</v>
      </c>
      <c r="CN674" t="s">
        <v>3</v>
      </c>
      <c r="CO674">
        <v>0</v>
      </c>
      <c r="CP674">
        <f t="shared" si="554"/>
        <v>3264</v>
      </c>
      <c r="CQ674">
        <f>AC674</f>
        <v>1632</v>
      </c>
      <c r="CR674">
        <f>(((ET674)-(EU674)*BS674)+AE674*BS674)</f>
        <v>0</v>
      </c>
      <c r="CS674">
        <f t="shared" si="555"/>
        <v>0</v>
      </c>
      <c r="CT674">
        <f t="shared" si="556"/>
        <v>0</v>
      </c>
      <c r="CU674">
        <f t="shared" si="557"/>
        <v>0</v>
      </c>
      <c r="CV674">
        <f t="shared" si="558"/>
        <v>0</v>
      </c>
      <c r="CW674">
        <f t="shared" si="559"/>
        <v>0</v>
      </c>
      <c r="CX674">
        <f t="shared" si="560"/>
        <v>0</v>
      </c>
      <c r="CY674">
        <f t="shared" si="544"/>
        <v>0</v>
      </c>
      <c r="CZ674">
        <f t="shared" si="545"/>
        <v>0</v>
      </c>
      <c r="DC674" t="s">
        <v>3</v>
      </c>
      <c r="DD674" t="s">
        <v>3</v>
      </c>
      <c r="DE674" t="s">
        <v>3</v>
      </c>
      <c r="DF674" t="s">
        <v>3</v>
      </c>
      <c r="DG674" t="s">
        <v>3</v>
      </c>
      <c r="DH674" t="s">
        <v>3</v>
      </c>
      <c r="DI674" t="s">
        <v>3</v>
      </c>
      <c r="DJ674" t="s">
        <v>3</v>
      </c>
      <c r="DK674" t="s">
        <v>3</v>
      </c>
      <c r="DL674" t="s">
        <v>3</v>
      </c>
      <c r="DM674" t="s">
        <v>3</v>
      </c>
      <c r="DN674">
        <v>0</v>
      </c>
      <c r="DO674">
        <v>0</v>
      </c>
      <c r="DP674">
        <v>1</v>
      </c>
      <c r="DQ674">
        <v>1</v>
      </c>
      <c r="DU674">
        <v>1013</v>
      </c>
      <c r="DV674" t="s">
        <v>150</v>
      </c>
      <c r="DW674" t="s">
        <v>150</v>
      </c>
      <c r="DX674">
        <v>1</v>
      </c>
      <c r="DZ674" t="s">
        <v>3</v>
      </c>
      <c r="EA674" t="s">
        <v>3</v>
      </c>
      <c r="EB674" t="s">
        <v>3</v>
      </c>
      <c r="EC674" t="s">
        <v>3</v>
      </c>
      <c r="EE674">
        <v>56792879</v>
      </c>
      <c r="EF674">
        <v>8</v>
      </c>
      <c r="EG674" t="s">
        <v>48</v>
      </c>
      <c r="EH674">
        <v>0</v>
      </c>
      <c r="EI674" t="s">
        <v>3</v>
      </c>
      <c r="EJ674">
        <v>1</v>
      </c>
      <c r="EK674">
        <v>1100</v>
      </c>
      <c r="EL674" t="s">
        <v>55</v>
      </c>
      <c r="EM674" t="s">
        <v>56</v>
      </c>
      <c r="EO674" t="s">
        <v>3</v>
      </c>
      <c r="EQ674">
        <v>655360</v>
      </c>
      <c r="ER674">
        <v>1632</v>
      </c>
      <c r="ES674">
        <v>1632</v>
      </c>
      <c r="ET674">
        <v>0</v>
      </c>
      <c r="EU674">
        <v>0</v>
      </c>
      <c r="EV674">
        <v>0</v>
      </c>
      <c r="EW674">
        <v>0</v>
      </c>
      <c r="EX674">
        <v>0</v>
      </c>
      <c r="EY674">
        <v>0</v>
      </c>
      <c r="EZ674">
        <v>5</v>
      </c>
      <c r="FC674">
        <v>0</v>
      </c>
      <c r="FD674">
        <v>18</v>
      </c>
      <c r="FF674">
        <v>1600</v>
      </c>
      <c r="FQ674">
        <v>0</v>
      </c>
      <c r="FR674">
        <v>0</v>
      </c>
      <c r="FS674">
        <v>0</v>
      </c>
      <c r="FX674">
        <v>0</v>
      </c>
      <c r="FY674">
        <v>0</v>
      </c>
      <c r="GA674" t="s">
        <v>769</v>
      </c>
      <c r="GD674">
        <v>1</v>
      </c>
      <c r="GF674">
        <v>1597065687</v>
      </c>
      <c r="GG674">
        <v>2</v>
      </c>
      <c r="GH674">
        <v>3</v>
      </c>
      <c r="GI674">
        <v>3</v>
      </c>
      <c r="GJ674">
        <v>0</v>
      </c>
      <c r="GK674">
        <v>0</v>
      </c>
      <c r="GL674">
        <f>ROUND(IF(AND(BH674=3,BI674=3,FS674&lt;&gt;0),P674,0),0)</f>
        <v>0</v>
      </c>
      <c r="GM674">
        <f>ROUND(O674+X674+Y674,0)+GX674</f>
        <v>3264</v>
      </c>
      <c r="GN674">
        <f t="shared" si="561"/>
        <v>3264</v>
      </c>
      <c r="GO674">
        <f t="shared" si="562"/>
        <v>0</v>
      </c>
      <c r="GP674">
        <f t="shared" si="563"/>
        <v>0</v>
      </c>
      <c r="GR674">
        <v>1</v>
      </c>
      <c r="GS674">
        <v>1</v>
      </c>
      <c r="GT674">
        <v>0</v>
      </c>
      <c r="GU674" t="s">
        <v>3</v>
      </c>
      <c r="GV674">
        <f t="shared" si="564"/>
        <v>0</v>
      </c>
      <c r="GW674">
        <v>1</v>
      </c>
      <c r="GX674">
        <f>ROUND(HC674*I674,0)</f>
        <v>0</v>
      </c>
      <c r="HA674">
        <v>0</v>
      </c>
      <c r="HB674">
        <v>0</v>
      </c>
      <c r="HC674">
        <f t="shared" si="565"/>
        <v>0</v>
      </c>
      <c r="HE674" t="s">
        <v>58</v>
      </c>
      <c r="HF674" t="s">
        <v>44</v>
      </c>
      <c r="HG674">
        <f>ROUND(AC674*I674,0)</f>
        <v>3264</v>
      </c>
      <c r="HM674" t="s">
        <v>3</v>
      </c>
      <c r="HN674" t="s">
        <v>3</v>
      </c>
      <c r="HO674" t="s">
        <v>3</v>
      </c>
      <c r="HP674" t="s">
        <v>3</v>
      </c>
      <c r="HQ674" t="s">
        <v>3</v>
      </c>
      <c r="HS674">
        <v>0</v>
      </c>
      <c r="IK674">
        <v>0</v>
      </c>
    </row>
    <row r="675" spans="1:255" x14ac:dyDescent="0.2">
      <c r="A675" s="2">
        <v>17</v>
      </c>
      <c r="B675" s="2">
        <v>1</v>
      </c>
      <c r="C675" s="2"/>
      <c r="D675" s="2"/>
      <c r="E675" s="2" t="s">
        <v>770</v>
      </c>
      <c r="F675" s="2" t="s">
        <v>771</v>
      </c>
      <c r="G675" s="2" t="s">
        <v>772</v>
      </c>
      <c r="H675" s="2" t="s">
        <v>438</v>
      </c>
      <c r="I675" s="2">
        <f>ROUND(ROUND(4,4),7)</f>
        <v>4</v>
      </c>
      <c r="J675" s="2">
        <v>0</v>
      </c>
      <c r="K675" s="2">
        <f>ROUND(ROUND(4,4),7)</f>
        <v>4</v>
      </c>
      <c r="L675" s="2"/>
      <c r="M675" s="2"/>
      <c r="N675" s="2"/>
      <c r="O675" s="2">
        <f>ROUND(CP675,2)</f>
        <v>974.72</v>
      </c>
      <c r="P675" s="2">
        <f>ROUND(CQ675*I675,2)</f>
        <v>974.72</v>
      </c>
      <c r="Q675" s="2">
        <f>ROUND(CR675*I675,2)</f>
        <v>0</v>
      </c>
      <c r="R675" s="2">
        <f>ROUND(CS675*I675,2)</f>
        <v>0</v>
      </c>
      <c r="S675" s="2">
        <f>ROUND(CT675*I675,2)</f>
        <v>0</v>
      </c>
      <c r="T675" s="2">
        <f>ROUND(CU675*I675,2)</f>
        <v>0</v>
      </c>
      <c r="U675" s="2">
        <f t="shared" si="548"/>
        <v>0</v>
      </c>
      <c r="V675" s="2">
        <f t="shared" si="549"/>
        <v>0</v>
      </c>
      <c r="W675" s="2">
        <f>ROUND(CX675*I675,2)</f>
        <v>29.04</v>
      </c>
      <c r="X675" s="2">
        <f>ROUND(CY675,2)</f>
        <v>0</v>
      </c>
      <c r="Y675" s="2">
        <f>ROUND(CZ675,2)</f>
        <v>0</v>
      </c>
      <c r="Z675" s="2"/>
      <c r="AA675" s="2">
        <v>64855517</v>
      </c>
      <c r="AB675" s="2">
        <f t="shared" si="550"/>
        <v>243.68</v>
      </c>
      <c r="AC675" s="2">
        <f t="shared" si="551"/>
        <v>243.68</v>
      </c>
      <c r="AD675" s="2">
        <f t="shared" si="536"/>
        <v>0</v>
      </c>
      <c r="AE675" s="2">
        <f t="shared" si="537"/>
        <v>0</v>
      </c>
      <c r="AF675" s="2">
        <f t="shared" si="538"/>
        <v>0</v>
      </c>
      <c r="AG675" s="2">
        <f t="shared" si="552"/>
        <v>0</v>
      </c>
      <c r="AH675" s="2">
        <f t="shared" si="539"/>
        <v>0</v>
      </c>
      <c r="AI675" s="2">
        <f t="shared" si="540"/>
        <v>0</v>
      </c>
      <c r="AJ675" s="2">
        <f t="shared" si="553"/>
        <v>7.26</v>
      </c>
      <c r="AK675" s="2">
        <v>243.68</v>
      </c>
      <c r="AL675" s="2">
        <v>243.68</v>
      </c>
      <c r="AM675" s="2">
        <v>0</v>
      </c>
      <c r="AN675" s="2">
        <v>0</v>
      </c>
      <c r="AO675" s="2">
        <v>0</v>
      </c>
      <c r="AP675" s="2">
        <v>0</v>
      </c>
      <c r="AQ675" s="2">
        <v>0</v>
      </c>
      <c r="AR675" s="2">
        <v>0</v>
      </c>
      <c r="AS675" s="2">
        <v>7.26</v>
      </c>
      <c r="AT675" s="2">
        <v>0</v>
      </c>
      <c r="AU675" s="2">
        <v>0</v>
      </c>
      <c r="AV675" s="2">
        <v>1</v>
      </c>
      <c r="AW675" s="2">
        <v>1</v>
      </c>
      <c r="AX675" s="2"/>
      <c r="AY675" s="2"/>
      <c r="AZ675" s="2">
        <v>1</v>
      </c>
      <c r="BA675" s="2">
        <v>1</v>
      </c>
      <c r="BB675" s="2">
        <v>1</v>
      </c>
      <c r="BC675" s="2">
        <v>1</v>
      </c>
      <c r="BD675" s="2" t="s">
        <v>3</v>
      </c>
      <c r="BE675" s="2" t="s">
        <v>3</v>
      </c>
      <c r="BF675" s="2" t="s">
        <v>3</v>
      </c>
      <c r="BG675" s="2" t="s">
        <v>3</v>
      </c>
      <c r="BH675" s="2">
        <v>3</v>
      </c>
      <c r="BI675" s="2">
        <v>1</v>
      </c>
      <c r="BJ675" s="2" t="s">
        <v>773</v>
      </c>
      <c r="BK675" s="2"/>
      <c r="BL675" s="2"/>
      <c r="BM675" s="2">
        <v>500001</v>
      </c>
      <c r="BN675" s="2">
        <v>0</v>
      </c>
      <c r="BO675" s="2" t="s">
        <v>3</v>
      </c>
      <c r="BP675" s="2">
        <v>0</v>
      </c>
      <c r="BQ675" s="2">
        <v>8</v>
      </c>
      <c r="BR675" s="2">
        <v>0</v>
      </c>
      <c r="BS675" s="2">
        <v>1</v>
      </c>
      <c r="BT675" s="2">
        <v>1</v>
      </c>
      <c r="BU675" s="2">
        <v>1</v>
      </c>
      <c r="BV675" s="2">
        <v>1</v>
      </c>
      <c r="BW675" s="2">
        <v>1</v>
      </c>
      <c r="BX675" s="2">
        <v>1</v>
      </c>
      <c r="BY675" s="2" t="s">
        <v>3</v>
      </c>
      <c r="BZ675" s="2">
        <v>0</v>
      </c>
      <c r="CA675" s="2">
        <v>0</v>
      </c>
      <c r="CB675" s="2" t="s">
        <v>3</v>
      </c>
      <c r="CC675" s="2"/>
      <c r="CD675" s="2"/>
      <c r="CE675" s="2">
        <v>0</v>
      </c>
      <c r="CF675" s="2">
        <v>0</v>
      </c>
      <c r="CG675" s="2">
        <v>0</v>
      </c>
      <c r="CH675" s="2"/>
      <c r="CI675" s="2"/>
      <c r="CJ675" s="2"/>
      <c r="CK675" s="2"/>
      <c r="CL675" s="2"/>
      <c r="CM675" s="2">
        <v>0</v>
      </c>
      <c r="CN675" s="2" t="s">
        <v>3</v>
      </c>
      <c r="CO675" s="2">
        <v>0</v>
      </c>
      <c r="CP675" s="2">
        <f t="shared" si="554"/>
        <v>974.72</v>
      </c>
      <c r="CQ675" s="2">
        <f t="shared" ref="CQ675:CQ689" si="566">AC675*BC675</f>
        <v>243.68</v>
      </c>
      <c r="CR675" s="2">
        <f t="shared" ref="CR675:CR680" si="567">(((ET675)*BB675-(EU675)*BS675)+AE675*BS675)</f>
        <v>0</v>
      </c>
      <c r="CS675" s="2">
        <f t="shared" si="555"/>
        <v>0</v>
      </c>
      <c r="CT675" s="2">
        <f t="shared" si="556"/>
        <v>0</v>
      </c>
      <c r="CU675" s="2">
        <f t="shared" si="557"/>
        <v>0</v>
      </c>
      <c r="CV675" s="2">
        <f t="shared" si="558"/>
        <v>0</v>
      </c>
      <c r="CW675" s="2">
        <f t="shared" si="559"/>
        <v>0</v>
      </c>
      <c r="CX675" s="2">
        <f t="shared" si="560"/>
        <v>7.26</v>
      </c>
      <c r="CY675" s="2">
        <f>0</f>
        <v>0</v>
      </c>
      <c r="CZ675" s="2">
        <f>0</f>
        <v>0</v>
      </c>
      <c r="DA675" s="2"/>
      <c r="DB675" s="2"/>
      <c r="DC675" s="2" t="s">
        <v>3</v>
      </c>
      <c r="DD675" s="2" t="s">
        <v>3</v>
      </c>
      <c r="DE675" s="2" t="s">
        <v>3</v>
      </c>
      <c r="DF675" s="2" t="s">
        <v>3</v>
      </c>
      <c r="DG675" s="2" t="s">
        <v>3</v>
      </c>
      <c r="DH675" s="2" t="s">
        <v>3</v>
      </c>
      <c r="DI675" s="2" t="s">
        <v>3</v>
      </c>
      <c r="DJ675" s="2" t="s">
        <v>3</v>
      </c>
      <c r="DK675" s="2" t="s">
        <v>3</v>
      </c>
      <c r="DL675" s="2" t="s">
        <v>3</v>
      </c>
      <c r="DM675" s="2" t="s">
        <v>3</v>
      </c>
      <c r="DN675" s="2">
        <v>0</v>
      </c>
      <c r="DO675" s="2">
        <v>0</v>
      </c>
      <c r="DP675" s="2">
        <v>1</v>
      </c>
      <c r="DQ675" s="2">
        <v>1</v>
      </c>
      <c r="DR675" s="2"/>
      <c r="DS675" s="2"/>
      <c r="DT675" s="2"/>
      <c r="DU675" s="2">
        <v>1010</v>
      </c>
      <c r="DV675" s="2" t="s">
        <v>438</v>
      </c>
      <c r="DW675" s="2" t="s">
        <v>438</v>
      </c>
      <c r="DX675" s="2">
        <v>1</v>
      </c>
      <c r="DY675" s="2"/>
      <c r="DZ675" s="2" t="s">
        <v>3</v>
      </c>
      <c r="EA675" s="2" t="s">
        <v>3</v>
      </c>
      <c r="EB675" s="2" t="s">
        <v>3</v>
      </c>
      <c r="EC675" s="2" t="s">
        <v>3</v>
      </c>
      <c r="ED675" s="2"/>
      <c r="EE675" s="2">
        <v>56793266</v>
      </c>
      <c r="EF675" s="2">
        <v>8</v>
      </c>
      <c r="EG675" s="2" t="s">
        <v>48</v>
      </c>
      <c r="EH675" s="2">
        <v>0</v>
      </c>
      <c r="EI675" s="2" t="s">
        <v>3</v>
      </c>
      <c r="EJ675" s="2">
        <v>1</v>
      </c>
      <c r="EK675" s="2">
        <v>500001</v>
      </c>
      <c r="EL675" s="2" t="s">
        <v>49</v>
      </c>
      <c r="EM675" s="2" t="s">
        <v>50</v>
      </c>
      <c r="EN675" s="2"/>
      <c r="EO675" s="2" t="s">
        <v>3</v>
      </c>
      <c r="EP675" s="2"/>
      <c r="EQ675" s="2">
        <v>131072</v>
      </c>
      <c r="ER675" s="2">
        <v>243.68</v>
      </c>
      <c r="ES675" s="2">
        <v>243.68</v>
      </c>
      <c r="ET675" s="2">
        <v>0</v>
      </c>
      <c r="EU675" s="2">
        <v>0</v>
      </c>
      <c r="EV675" s="2">
        <v>0</v>
      </c>
      <c r="EW675" s="2">
        <v>0</v>
      </c>
      <c r="EX675" s="2">
        <v>0</v>
      </c>
      <c r="EY675" s="2">
        <v>0</v>
      </c>
      <c r="EZ675" s="2"/>
      <c r="FA675" s="2"/>
      <c r="FB675" s="2"/>
      <c r="FC675" s="2"/>
      <c r="FD675" s="2"/>
      <c r="FE675" s="2"/>
      <c r="FF675" s="2"/>
      <c r="FG675" s="2"/>
      <c r="FH675" s="2"/>
      <c r="FI675" s="2"/>
      <c r="FJ675" s="2"/>
      <c r="FK675" s="2"/>
      <c r="FL675" s="2"/>
      <c r="FM675" s="2"/>
      <c r="FN675" s="2"/>
      <c r="FO675" s="2"/>
      <c r="FP675" s="2"/>
      <c r="FQ675" s="2">
        <v>0</v>
      </c>
      <c r="FR675" s="2">
        <v>0</v>
      </c>
      <c r="FS675" s="2">
        <v>0</v>
      </c>
      <c r="FT675" s="2"/>
      <c r="FU675" s="2"/>
      <c r="FV675" s="2"/>
      <c r="FW675" s="2"/>
      <c r="FX675" s="2">
        <v>0</v>
      </c>
      <c r="FY675" s="2">
        <v>0</v>
      </c>
      <c r="FZ675" s="2"/>
      <c r="GA675" s="2" t="s">
        <v>3</v>
      </c>
      <c r="GB675" s="2"/>
      <c r="GC675" s="2"/>
      <c r="GD675" s="2">
        <v>1</v>
      </c>
      <c r="GE675" s="2"/>
      <c r="GF675" s="2">
        <v>1162346072</v>
      </c>
      <c r="GG675" s="2">
        <v>2</v>
      </c>
      <c r="GH675" s="2">
        <v>1</v>
      </c>
      <c r="GI675" s="2">
        <v>-2</v>
      </c>
      <c r="GJ675" s="2">
        <v>0</v>
      </c>
      <c r="GK675" s="2">
        <v>0</v>
      </c>
      <c r="GL675" s="2">
        <f>ROUND(IF(AND(BH675=3,BI675=3,FS675&lt;&gt;0),P675,0),2)</f>
        <v>0</v>
      </c>
      <c r="GM675" s="2">
        <f>ROUND(O675+X675+Y675,2)+GX675</f>
        <v>974.72</v>
      </c>
      <c r="GN675" s="2">
        <f t="shared" si="561"/>
        <v>974.72</v>
      </c>
      <c r="GO675" s="2">
        <f t="shared" si="562"/>
        <v>0</v>
      </c>
      <c r="GP675" s="2">
        <f t="shared" si="563"/>
        <v>0</v>
      </c>
      <c r="GQ675" s="2"/>
      <c r="GR675" s="2">
        <v>0</v>
      </c>
      <c r="GS675" s="2">
        <v>3</v>
      </c>
      <c r="GT675" s="2">
        <v>0</v>
      </c>
      <c r="GU675" s="2" t="s">
        <v>3</v>
      </c>
      <c r="GV675" s="2">
        <f t="shared" si="564"/>
        <v>0</v>
      </c>
      <c r="GW675" s="2">
        <v>1</v>
      </c>
      <c r="GX675" s="2">
        <f>ROUND(HC675*I675,2)</f>
        <v>0</v>
      </c>
      <c r="GY675" s="2"/>
      <c r="GZ675" s="2"/>
      <c r="HA675" s="2">
        <v>0</v>
      </c>
      <c r="HB675" s="2">
        <v>0</v>
      </c>
      <c r="HC675" s="2">
        <f t="shared" si="565"/>
        <v>0</v>
      </c>
      <c r="HD675" s="2"/>
      <c r="HE675" s="2" t="s">
        <v>3</v>
      </c>
      <c r="HF675" s="2" t="s">
        <v>3</v>
      </c>
      <c r="HG675" s="2"/>
      <c r="HH675" s="2"/>
      <c r="HI675" s="2"/>
      <c r="HJ675" s="2"/>
      <c r="HK675" s="2"/>
      <c r="HL675" s="2"/>
      <c r="HM675" s="2" t="s">
        <v>3</v>
      </c>
      <c r="HN675" s="2" t="s">
        <v>3</v>
      </c>
      <c r="HO675" s="2" t="s">
        <v>3</v>
      </c>
      <c r="HP675" s="2" t="s">
        <v>3</v>
      </c>
      <c r="HQ675" s="2" t="s">
        <v>3</v>
      </c>
      <c r="HR675" s="2"/>
      <c r="HS675" s="2">
        <v>0</v>
      </c>
      <c r="HT675" s="2"/>
      <c r="HU675" s="2"/>
      <c r="HV675" s="2"/>
      <c r="HW675" s="2"/>
      <c r="HX675" s="2"/>
      <c r="HY675" s="2"/>
      <c r="HZ675" s="2"/>
      <c r="IA675" s="2"/>
      <c r="IB675" s="2"/>
      <c r="IC675" s="2"/>
      <c r="ID675" s="2"/>
      <c r="IE675" s="2"/>
      <c r="IF675" s="2"/>
      <c r="IG675" s="2"/>
      <c r="IH675" s="2"/>
      <c r="II675" s="2"/>
      <c r="IJ675" s="2"/>
      <c r="IK675" s="2">
        <v>0</v>
      </c>
      <c r="IL675" s="2"/>
      <c r="IM675" s="2"/>
      <c r="IN675" s="2"/>
      <c r="IO675" s="2"/>
      <c r="IP675" s="2"/>
      <c r="IQ675" s="2"/>
      <c r="IR675" s="2"/>
      <c r="IS675" s="2"/>
      <c r="IT675" s="2"/>
      <c r="IU675" s="2"/>
    </row>
    <row r="676" spans="1:255" x14ac:dyDescent="0.2">
      <c r="A676">
        <v>17</v>
      </c>
      <c r="B676">
        <v>1</v>
      </c>
      <c r="E676" t="s">
        <v>770</v>
      </c>
      <c r="F676" t="s">
        <v>771</v>
      </c>
      <c r="G676" t="s">
        <v>772</v>
      </c>
      <c r="H676" t="s">
        <v>438</v>
      </c>
      <c r="I676">
        <f>ROUND(ROUND(4,4),7)</f>
        <v>4</v>
      </c>
      <c r="J676">
        <v>0</v>
      </c>
      <c r="K676">
        <f>ROUND(ROUND(4,4),7)</f>
        <v>4</v>
      </c>
      <c r="O676">
        <f>ROUND(CP676,0)</f>
        <v>4757</v>
      </c>
      <c r="P676">
        <f>ROUND(CQ676*I676,0)</f>
        <v>4757</v>
      </c>
      <c r="Q676">
        <f>ROUND(CR676*I676,0)</f>
        <v>0</v>
      </c>
      <c r="R676">
        <f>ROUND(CS676*I676,0)</f>
        <v>0</v>
      </c>
      <c r="S676">
        <f>ROUND(CT676*I676,0)</f>
        <v>0</v>
      </c>
      <c r="T676">
        <f>ROUND(CU676*I676,0)</f>
        <v>0</v>
      </c>
      <c r="U676">
        <f t="shared" si="548"/>
        <v>0</v>
      </c>
      <c r="V676">
        <f t="shared" si="549"/>
        <v>0</v>
      </c>
      <c r="W676">
        <f>ROUND(CX676*I676,0)</f>
        <v>29</v>
      </c>
      <c r="X676">
        <f>ROUND(CY676,0)</f>
        <v>0</v>
      </c>
      <c r="Y676">
        <f>ROUND(CZ676,0)</f>
        <v>0</v>
      </c>
      <c r="AA676">
        <v>64855514</v>
      </c>
      <c r="AB676">
        <f t="shared" si="550"/>
        <v>243.68</v>
      </c>
      <c r="AC676">
        <f t="shared" si="551"/>
        <v>243.68</v>
      </c>
      <c r="AD676">
        <f t="shared" si="536"/>
        <v>0</v>
      </c>
      <c r="AE676">
        <f t="shared" si="537"/>
        <v>0</v>
      </c>
      <c r="AF676">
        <f t="shared" si="538"/>
        <v>0</v>
      </c>
      <c r="AG676">
        <f t="shared" si="552"/>
        <v>0</v>
      </c>
      <c r="AH676">
        <f t="shared" si="539"/>
        <v>0</v>
      </c>
      <c r="AI676">
        <f t="shared" si="540"/>
        <v>0</v>
      </c>
      <c r="AJ676">
        <f t="shared" si="553"/>
        <v>7.26</v>
      </c>
      <c r="AK676">
        <v>243.68</v>
      </c>
      <c r="AL676">
        <v>243.68</v>
      </c>
      <c r="AM676">
        <v>0</v>
      </c>
      <c r="AN676">
        <v>0</v>
      </c>
      <c r="AO676">
        <v>0</v>
      </c>
      <c r="AP676">
        <v>0</v>
      </c>
      <c r="AQ676">
        <v>0</v>
      </c>
      <c r="AR676">
        <v>0</v>
      </c>
      <c r="AS676">
        <v>7.26</v>
      </c>
      <c r="AT676">
        <v>0</v>
      </c>
      <c r="AU676">
        <v>0</v>
      </c>
      <c r="AV676">
        <v>1</v>
      </c>
      <c r="AW676">
        <v>1</v>
      </c>
      <c r="AZ676">
        <v>1</v>
      </c>
      <c r="BA676">
        <v>1</v>
      </c>
      <c r="BB676">
        <v>1</v>
      </c>
      <c r="BC676">
        <v>4.88</v>
      </c>
      <c r="BD676" t="s">
        <v>3</v>
      </c>
      <c r="BE676" t="s">
        <v>3</v>
      </c>
      <c r="BF676" t="s">
        <v>3</v>
      </c>
      <c r="BG676" t="s">
        <v>3</v>
      </c>
      <c r="BH676">
        <v>3</v>
      </c>
      <c r="BI676">
        <v>1</v>
      </c>
      <c r="BJ676" t="s">
        <v>773</v>
      </c>
      <c r="BM676">
        <v>500001</v>
      </c>
      <c r="BN676">
        <v>0</v>
      </c>
      <c r="BO676" t="s">
        <v>771</v>
      </c>
      <c r="BP676">
        <v>1</v>
      </c>
      <c r="BQ676">
        <v>8</v>
      </c>
      <c r="BR676">
        <v>0</v>
      </c>
      <c r="BS676">
        <v>1</v>
      </c>
      <c r="BT676">
        <v>1</v>
      </c>
      <c r="BU676">
        <v>1</v>
      </c>
      <c r="BV676">
        <v>1</v>
      </c>
      <c r="BW676">
        <v>1</v>
      </c>
      <c r="BX676">
        <v>1</v>
      </c>
      <c r="BY676" t="s">
        <v>3</v>
      </c>
      <c r="BZ676">
        <v>0</v>
      </c>
      <c r="CA676">
        <v>0</v>
      </c>
      <c r="CB676" t="s">
        <v>3</v>
      </c>
      <c r="CE676">
        <v>0</v>
      </c>
      <c r="CF676">
        <v>0</v>
      </c>
      <c r="CG676">
        <v>0</v>
      </c>
      <c r="CM676">
        <v>0</v>
      </c>
      <c r="CN676" t="s">
        <v>3</v>
      </c>
      <c r="CO676">
        <v>0</v>
      </c>
      <c r="CP676">
        <f t="shared" si="554"/>
        <v>4757</v>
      </c>
      <c r="CQ676">
        <f t="shared" si="566"/>
        <v>1189.1584</v>
      </c>
      <c r="CR676">
        <f t="shared" si="567"/>
        <v>0</v>
      </c>
      <c r="CS676">
        <f t="shared" si="555"/>
        <v>0</v>
      </c>
      <c r="CT676">
        <f t="shared" si="556"/>
        <v>0</v>
      </c>
      <c r="CU676">
        <f t="shared" si="557"/>
        <v>0</v>
      </c>
      <c r="CV676">
        <f t="shared" si="558"/>
        <v>0</v>
      </c>
      <c r="CW676">
        <f t="shared" si="559"/>
        <v>0</v>
      </c>
      <c r="CX676">
        <f t="shared" si="560"/>
        <v>7.26</v>
      </c>
      <c r="CY676">
        <f>0</f>
        <v>0</v>
      </c>
      <c r="CZ676">
        <f>0</f>
        <v>0</v>
      </c>
      <c r="DC676" t="s">
        <v>3</v>
      </c>
      <c r="DD676" t="s">
        <v>3</v>
      </c>
      <c r="DE676" t="s">
        <v>3</v>
      </c>
      <c r="DF676" t="s">
        <v>3</v>
      </c>
      <c r="DG676" t="s">
        <v>3</v>
      </c>
      <c r="DH676" t="s">
        <v>3</v>
      </c>
      <c r="DI676" t="s">
        <v>3</v>
      </c>
      <c r="DJ676" t="s">
        <v>3</v>
      </c>
      <c r="DK676" t="s">
        <v>3</v>
      </c>
      <c r="DL676" t="s">
        <v>3</v>
      </c>
      <c r="DM676" t="s">
        <v>3</v>
      </c>
      <c r="DN676">
        <v>0</v>
      </c>
      <c r="DO676">
        <v>0</v>
      </c>
      <c r="DP676">
        <v>1</v>
      </c>
      <c r="DQ676">
        <v>1</v>
      </c>
      <c r="DU676">
        <v>1010</v>
      </c>
      <c r="DV676" t="s">
        <v>438</v>
      </c>
      <c r="DW676" t="s">
        <v>438</v>
      </c>
      <c r="DX676">
        <v>1</v>
      </c>
      <c r="DZ676" t="s">
        <v>3</v>
      </c>
      <c r="EA676" t="s">
        <v>3</v>
      </c>
      <c r="EB676" t="s">
        <v>3</v>
      </c>
      <c r="EC676" t="s">
        <v>3</v>
      </c>
      <c r="EE676">
        <v>56793266</v>
      </c>
      <c r="EF676">
        <v>8</v>
      </c>
      <c r="EG676" t="s">
        <v>48</v>
      </c>
      <c r="EH676">
        <v>0</v>
      </c>
      <c r="EI676" t="s">
        <v>3</v>
      </c>
      <c r="EJ676">
        <v>1</v>
      </c>
      <c r="EK676">
        <v>500001</v>
      </c>
      <c r="EL676" t="s">
        <v>49</v>
      </c>
      <c r="EM676" t="s">
        <v>50</v>
      </c>
      <c r="EO676" t="s">
        <v>3</v>
      </c>
      <c r="EQ676">
        <v>131072</v>
      </c>
      <c r="ER676">
        <v>243.68</v>
      </c>
      <c r="ES676">
        <v>243.68</v>
      </c>
      <c r="ET676">
        <v>0</v>
      </c>
      <c r="EU676">
        <v>0</v>
      </c>
      <c r="EV676">
        <v>0</v>
      </c>
      <c r="EW676">
        <v>0</v>
      </c>
      <c r="EX676">
        <v>0</v>
      </c>
      <c r="EY676">
        <v>0</v>
      </c>
      <c r="FQ676">
        <v>0</v>
      </c>
      <c r="FR676">
        <v>0</v>
      </c>
      <c r="FS676">
        <v>0</v>
      </c>
      <c r="FX676">
        <v>0</v>
      </c>
      <c r="FY676">
        <v>0</v>
      </c>
      <c r="GA676" t="s">
        <v>3</v>
      </c>
      <c r="GD676">
        <v>1</v>
      </c>
      <c r="GF676">
        <v>1162346072</v>
      </c>
      <c r="GG676">
        <v>2</v>
      </c>
      <c r="GH676">
        <v>1</v>
      </c>
      <c r="GI676">
        <v>2</v>
      </c>
      <c r="GJ676">
        <v>0</v>
      </c>
      <c r="GK676">
        <v>0</v>
      </c>
      <c r="GL676">
        <f>ROUND(IF(AND(BH676=3,BI676=3,FS676&lt;&gt;0),P676,0),0)</f>
        <v>0</v>
      </c>
      <c r="GM676">
        <f>ROUND(O676+X676+Y676,0)+GX676</f>
        <v>4757</v>
      </c>
      <c r="GN676">
        <f t="shared" si="561"/>
        <v>4757</v>
      </c>
      <c r="GO676">
        <f t="shared" si="562"/>
        <v>0</v>
      </c>
      <c r="GP676">
        <f t="shared" si="563"/>
        <v>0</v>
      </c>
      <c r="GR676">
        <v>0</v>
      </c>
      <c r="GS676">
        <v>3</v>
      </c>
      <c r="GT676">
        <v>0</v>
      </c>
      <c r="GU676" t="s">
        <v>3</v>
      </c>
      <c r="GV676">
        <f t="shared" si="564"/>
        <v>0</v>
      </c>
      <c r="GW676">
        <v>1</v>
      </c>
      <c r="GX676">
        <f>ROUND(HC676*I676,0)</f>
        <v>0</v>
      </c>
      <c r="HA676">
        <v>0</v>
      </c>
      <c r="HB676">
        <v>0</v>
      </c>
      <c r="HC676">
        <f t="shared" si="565"/>
        <v>0</v>
      </c>
      <c r="HE676" t="s">
        <v>3</v>
      </c>
      <c r="HF676" t="s">
        <v>3</v>
      </c>
      <c r="HM676" t="s">
        <v>3</v>
      </c>
      <c r="HN676" t="s">
        <v>3</v>
      </c>
      <c r="HO676" t="s">
        <v>3</v>
      </c>
      <c r="HP676" t="s">
        <v>3</v>
      </c>
      <c r="HQ676" t="s">
        <v>3</v>
      </c>
      <c r="HS676">
        <v>0</v>
      </c>
      <c r="IK676">
        <v>0</v>
      </c>
    </row>
    <row r="677" spans="1:255" x14ac:dyDescent="0.2">
      <c r="A677" s="2">
        <v>17</v>
      </c>
      <c r="B677" s="2">
        <v>1</v>
      </c>
      <c r="C677" s="2">
        <f>ROW(SmtRes!A1118)</f>
        <v>1118</v>
      </c>
      <c r="D677" s="2">
        <f>ROW(EtalonRes!A1163)</f>
        <v>1163</v>
      </c>
      <c r="E677" s="2" t="s">
        <v>774</v>
      </c>
      <c r="F677" s="2" t="s">
        <v>775</v>
      </c>
      <c r="G677" s="2" t="s">
        <v>776</v>
      </c>
      <c r="H677" s="2" t="s">
        <v>137</v>
      </c>
      <c r="I677" s="2">
        <f>ROUND(ROUND((4)/100,4),7)</f>
        <v>0.04</v>
      </c>
      <c r="J677" s="2">
        <v>0</v>
      </c>
      <c r="K677" s="2">
        <f>ROUND(ROUND((4)/100,4),7)</f>
        <v>0.04</v>
      </c>
      <c r="L677" s="2"/>
      <c r="M677" s="2"/>
      <c r="N677" s="2"/>
      <c r="O677" s="2">
        <f>ROUND(CP677,2)</f>
        <v>750.22</v>
      </c>
      <c r="P677" s="2">
        <f>ROUND(CQ677*I677,2)</f>
        <v>537.88</v>
      </c>
      <c r="Q677" s="2">
        <f>ROUND(CR677*I677,2)</f>
        <v>150.72999999999999</v>
      </c>
      <c r="R677" s="2">
        <f>ROUND(CS677*I677,2)</f>
        <v>13.52</v>
      </c>
      <c r="S677" s="2">
        <f>ROUND(CT677*I677,2)</f>
        <v>61.61</v>
      </c>
      <c r="T677" s="2">
        <f>ROUND(CU677*I677,2)</f>
        <v>0</v>
      </c>
      <c r="U677" s="2">
        <f t="shared" si="548"/>
        <v>6.7931999999999997</v>
      </c>
      <c r="V677" s="2">
        <f t="shared" si="549"/>
        <v>1.0012000000000001</v>
      </c>
      <c r="W677" s="2">
        <f>ROUND(CX677*I677,2)</f>
        <v>0</v>
      </c>
      <c r="X677" s="2">
        <f>ROUND(CY677,2)</f>
        <v>82.64</v>
      </c>
      <c r="Y677" s="2">
        <f>ROUND(CZ677,2)</f>
        <v>54.84</v>
      </c>
      <c r="Z677" s="2"/>
      <c r="AA677" s="2">
        <v>64855517</v>
      </c>
      <c r="AB677" s="2">
        <f t="shared" si="550"/>
        <v>18755.77</v>
      </c>
      <c r="AC677" s="2">
        <f t="shared" si="551"/>
        <v>13447.12</v>
      </c>
      <c r="AD677" s="2">
        <f t="shared" si="536"/>
        <v>3768.29</v>
      </c>
      <c r="AE677" s="2">
        <f t="shared" si="537"/>
        <v>337.91</v>
      </c>
      <c r="AF677" s="2">
        <f t="shared" si="538"/>
        <v>1540.36</v>
      </c>
      <c r="AG677" s="2">
        <f t="shared" si="552"/>
        <v>0</v>
      </c>
      <c r="AH677" s="2">
        <f t="shared" si="539"/>
        <v>169.83</v>
      </c>
      <c r="AI677" s="2">
        <f t="shared" si="540"/>
        <v>25.03</v>
      </c>
      <c r="AJ677" s="2">
        <f t="shared" si="553"/>
        <v>0</v>
      </c>
      <c r="AK677" s="2">
        <v>18755.77</v>
      </c>
      <c r="AL677" s="2">
        <v>13447.12</v>
      </c>
      <c r="AM677" s="2">
        <v>3768.29</v>
      </c>
      <c r="AN677" s="2">
        <v>337.91</v>
      </c>
      <c r="AO677" s="2">
        <v>1540.36</v>
      </c>
      <c r="AP677" s="2">
        <v>0</v>
      </c>
      <c r="AQ677" s="2">
        <v>169.83</v>
      </c>
      <c r="AR677" s="2">
        <v>25.03</v>
      </c>
      <c r="AS677" s="2">
        <v>0</v>
      </c>
      <c r="AT677" s="2">
        <v>110</v>
      </c>
      <c r="AU677" s="2">
        <v>73</v>
      </c>
      <c r="AV677" s="2">
        <v>1</v>
      </c>
      <c r="AW677" s="2">
        <v>1</v>
      </c>
      <c r="AX677" s="2"/>
      <c r="AY677" s="2"/>
      <c r="AZ677" s="2">
        <v>1</v>
      </c>
      <c r="BA677" s="2">
        <v>1</v>
      </c>
      <c r="BB677" s="2">
        <v>1</v>
      </c>
      <c r="BC677" s="2">
        <v>1</v>
      </c>
      <c r="BD677" s="2" t="s">
        <v>3</v>
      </c>
      <c r="BE677" s="2" t="s">
        <v>3</v>
      </c>
      <c r="BF677" s="2" t="s">
        <v>3</v>
      </c>
      <c r="BG677" s="2" t="s">
        <v>3</v>
      </c>
      <c r="BH677" s="2">
        <v>0</v>
      </c>
      <c r="BI677" s="2">
        <v>1</v>
      </c>
      <c r="BJ677" s="2" t="s">
        <v>777</v>
      </c>
      <c r="BK677" s="2"/>
      <c r="BL677" s="2"/>
      <c r="BM677" s="2">
        <v>7001</v>
      </c>
      <c r="BN677" s="2">
        <v>0</v>
      </c>
      <c r="BO677" s="2" t="s">
        <v>3</v>
      </c>
      <c r="BP677" s="2">
        <v>0</v>
      </c>
      <c r="BQ677" s="2">
        <v>2</v>
      </c>
      <c r="BR677" s="2">
        <v>0</v>
      </c>
      <c r="BS677" s="2">
        <v>1</v>
      </c>
      <c r="BT677" s="2">
        <v>1</v>
      </c>
      <c r="BU677" s="2">
        <v>1</v>
      </c>
      <c r="BV677" s="2">
        <v>1</v>
      </c>
      <c r="BW677" s="2">
        <v>1</v>
      </c>
      <c r="BX677" s="2">
        <v>1</v>
      </c>
      <c r="BY677" s="2" t="s">
        <v>3</v>
      </c>
      <c r="BZ677" s="2">
        <v>110</v>
      </c>
      <c r="CA677" s="2">
        <v>73</v>
      </c>
      <c r="CB677" s="2" t="s">
        <v>3</v>
      </c>
      <c r="CC677" s="2"/>
      <c r="CD677" s="2"/>
      <c r="CE677" s="2">
        <v>0</v>
      </c>
      <c r="CF677" s="2">
        <v>0</v>
      </c>
      <c r="CG677" s="2">
        <v>0</v>
      </c>
      <c r="CH677" s="2"/>
      <c r="CI677" s="2"/>
      <c r="CJ677" s="2"/>
      <c r="CK677" s="2"/>
      <c r="CL677" s="2"/>
      <c r="CM677" s="2">
        <v>0</v>
      </c>
      <c r="CN677" s="2" t="s">
        <v>3</v>
      </c>
      <c r="CO677" s="2">
        <v>0</v>
      </c>
      <c r="CP677" s="2">
        <f t="shared" si="554"/>
        <v>750.22</v>
      </c>
      <c r="CQ677" s="2">
        <f t="shared" si="566"/>
        <v>13447.12</v>
      </c>
      <c r="CR677" s="2">
        <f t="shared" si="567"/>
        <v>3768.29</v>
      </c>
      <c r="CS677" s="2">
        <f t="shared" si="555"/>
        <v>337.91</v>
      </c>
      <c r="CT677" s="2">
        <f t="shared" si="556"/>
        <v>1540.36</v>
      </c>
      <c r="CU677" s="2">
        <f t="shared" si="557"/>
        <v>0</v>
      </c>
      <c r="CV677" s="2">
        <f t="shared" si="558"/>
        <v>169.83</v>
      </c>
      <c r="CW677" s="2">
        <f t="shared" si="559"/>
        <v>25.03</v>
      </c>
      <c r="CX677" s="2">
        <f t="shared" si="560"/>
        <v>0</v>
      </c>
      <c r="CY677" s="2">
        <f>(((S677+R677)*AT677)/100)</f>
        <v>82.642999999999986</v>
      </c>
      <c r="CZ677" s="2">
        <f>(((S677+R677)*AU677)/100)</f>
        <v>54.844899999999996</v>
      </c>
      <c r="DA677" s="2"/>
      <c r="DB677" s="2"/>
      <c r="DC677" s="2" t="s">
        <v>3</v>
      </c>
      <c r="DD677" s="2" t="s">
        <v>3</v>
      </c>
      <c r="DE677" s="2" t="s">
        <v>3</v>
      </c>
      <c r="DF677" s="2" t="s">
        <v>3</v>
      </c>
      <c r="DG677" s="2" t="s">
        <v>3</v>
      </c>
      <c r="DH677" s="2" t="s">
        <v>3</v>
      </c>
      <c r="DI677" s="2" t="s">
        <v>3</v>
      </c>
      <c r="DJ677" s="2" t="s">
        <v>3</v>
      </c>
      <c r="DK677" s="2" t="s">
        <v>3</v>
      </c>
      <c r="DL677" s="2" t="s">
        <v>3</v>
      </c>
      <c r="DM677" s="2" t="s">
        <v>3</v>
      </c>
      <c r="DN677" s="2">
        <v>0</v>
      </c>
      <c r="DO677" s="2">
        <v>0</v>
      </c>
      <c r="DP677" s="2">
        <v>1</v>
      </c>
      <c r="DQ677" s="2">
        <v>1</v>
      </c>
      <c r="DR677" s="2"/>
      <c r="DS677" s="2"/>
      <c r="DT677" s="2"/>
      <c r="DU677" s="2">
        <v>1013</v>
      </c>
      <c r="DV677" s="2" t="s">
        <v>137</v>
      </c>
      <c r="DW677" s="2" t="s">
        <v>137</v>
      </c>
      <c r="DX677" s="2">
        <v>1</v>
      </c>
      <c r="DY677" s="2"/>
      <c r="DZ677" s="2" t="s">
        <v>3</v>
      </c>
      <c r="EA677" s="2" t="s">
        <v>3</v>
      </c>
      <c r="EB677" s="2" t="s">
        <v>3</v>
      </c>
      <c r="EC677" s="2" t="s">
        <v>3</v>
      </c>
      <c r="ED677" s="2"/>
      <c r="EE677" s="2">
        <v>56792990</v>
      </c>
      <c r="EF677" s="2">
        <v>2</v>
      </c>
      <c r="EG677" s="2" t="s">
        <v>28</v>
      </c>
      <c r="EH677" s="2">
        <v>7</v>
      </c>
      <c r="EI677" s="2" t="s">
        <v>139</v>
      </c>
      <c r="EJ677" s="2">
        <v>1</v>
      </c>
      <c r="EK677" s="2">
        <v>7001</v>
      </c>
      <c r="EL677" s="2" t="s">
        <v>139</v>
      </c>
      <c r="EM677" s="2" t="s">
        <v>140</v>
      </c>
      <c r="EN677" s="2"/>
      <c r="EO677" s="2" t="s">
        <v>3</v>
      </c>
      <c r="EP677" s="2"/>
      <c r="EQ677" s="2">
        <v>131072</v>
      </c>
      <c r="ER677" s="2">
        <v>18755.77</v>
      </c>
      <c r="ES677" s="2">
        <v>13447.12</v>
      </c>
      <c r="ET677" s="2">
        <v>3768.29</v>
      </c>
      <c r="EU677" s="2">
        <v>337.91</v>
      </c>
      <c r="EV677" s="2">
        <v>1540.36</v>
      </c>
      <c r="EW677" s="2">
        <v>169.83</v>
      </c>
      <c r="EX677" s="2">
        <v>25.03</v>
      </c>
      <c r="EY677" s="2">
        <v>0</v>
      </c>
      <c r="EZ677" s="2"/>
      <c r="FA677" s="2"/>
      <c r="FB677" s="2"/>
      <c r="FC677" s="2"/>
      <c r="FD677" s="2"/>
      <c r="FE677" s="2"/>
      <c r="FF677" s="2"/>
      <c r="FG677" s="2"/>
      <c r="FH677" s="2"/>
      <c r="FI677" s="2"/>
      <c r="FJ677" s="2"/>
      <c r="FK677" s="2"/>
      <c r="FL677" s="2"/>
      <c r="FM677" s="2"/>
      <c r="FN677" s="2"/>
      <c r="FO677" s="2"/>
      <c r="FP677" s="2"/>
      <c r="FQ677" s="2">
        <v>0</v>
      </c>
      <c r="FR677" s="2">
        <v>0</v>
      </c>
      <c r="FS677" s="2">
        <v>0</v>
      </c>
      <c r="FT677" s="2"/>
      <c r="FU677" s="2"/>
      <c r="FV677" s="2"/>
      <c r="FW677" s="2"/>
      <c r="FX677" s="2">
        <v>110</v>
      </c>
      <c r="FY677" s="2">
        <v>73</v>
      </c>
      <c r="FZ677" s="2"/>
      <c r="GA677" s="2" t="s">
        <v>3</v>
      </c>
      <c r="GB677" s="2"/>
      <c r="GC677" s="2"/>
      <c r="GD677" s="2">
        <v>1</v>
      </c>
      <c r="GE677" s="2"/>
      <c r="GF677" s="2">
        <v>1437729209</v>
      </c>
      <c r="GG677" s="2">
        <v>2</v>
      </c>
      <c r="GH677" s="2">
        <v>1</v>
      </c>
      <c r="GI677" s="2">
        <v>-2</v>
      </c>
      <c r="GJ677" s="2">
        <v>0</v>
      </c>
      <c r="GK677" s="2">
        <v>0</v>
      </c>
      <c r="GL677" s="2">
        <f>ROUND(IF(AND(BH677=3,BI677=3,FS677&lt;&gt;0),P677,0),2)</f>
        <v>0</v>
      </c>
      <c r="GM677" s="2">
        <f>ROUND(O677+X677+Y677,2)+GX677</f>
        <v>887.7</v>
      </c>
      <c r="GN677" s="2">
        <f t="shared" si="561"/>
        <v>887.7</v>
      </c>
      <c r="GO677" s="2">
        <f t="shared" si="562"/>
        <v>0</v>
      </c>
      <c r="GP677" s="2">
        <f t="shared" si="563"/>
        <v>0</v>
      </c>
      <c r="GQ677" s="2"/>
      <c r="GR677" s="2">
        <v>0</v>
      </c>
      <c r="GS677" s="2">
        <v>3</v>
      </c>
      <c r="GT677" s="2">
        <v>0</v>
      </c>
      <c r="GU677" s="2" t="s">
        <v>3</v>
      </c>
      <c r="GV677" s="2">
        <f t="shared" si="564"/>
        <v>0</v>
      </c>
      <c r="GW677" s="2">
        <v>1</v>
      </c>
      <c r="GX677" s="2">
        <f>ROUND(HC677*I677,2)</f>
        <v>0</v>
      </c>
      <c r="GY677" s="2"/>
      <c r="GZ677" s="2"/>
      <c r="HA677" s="2">
        <v>0</v>
      </c>
      <c r="HB677" s="2">
        <v>0</v>
      </c>
      <c r="HC677" s="2">
        <f t="shared" si="565"/>
        <v>0</v>
      </c>
      <c r="HD677" s="2"/>
      <c r="HE677" s="2" t="s">
        <v>3</v>
      </c>
      <c r="HF677" s="2" t="s">
        <v>3</v>
      </c>
      <c r="HG677" s="2"/>
      <c r="HH677" s="2"/>
      <c r="HI677" s="2"/>
      <c r="HJ677" s="2"/>
      <c r="HK677" s="2"/>
      <c r="HL677" s="2"/>
      <c r="HM677" s="2" t="s">
        <v>3</v>
      </c>
      <c r="HN677" s="2" t="s">
        <v>141</v>
      </c>
      <c r="HO677" s="2" t="s">
        <v>142</v>
      </c>
      <c r="HP677" s="2" t="s">
        <v>139</v>
      </c>
      <c r="HQ677" s="2" t="s">
        <v>139</v>
      </c>
      <c r="HR677" s="2"/>
      <c r="HS677" s="2">
        <v>0</v>
      </c>
      <c r="HT677" s="2"/>
      <c r="HU677" s="2"/>
      <c r="HV677" s="2"/>
      <c r="HW677" s="2"/>
      <c r="HX677" s="2"/>
      <c r="HY677" s="2"/>
      <c r="HZ677" s="2"/>
      <c r="IA677" s="2"/>
      <c r="IB677" s="2"/>
      <c r="IC677" s="2"/>
      <c r="ID677" s="2"/>
      <c r="IE677" s="2"/>
      <c r="IF677" s="2"/>
      <c r="IG677" s="2"/>
      <c r="IH677" s="2"/>
      <c r="II677" s="2"/>
      <c r="IJ677" s="2"/>
      <c r="IK677" s="2">
        <v>0</v>
      </c>
      <c r="IL677" s="2"/>
      <c r="IM677" s="2"/>
      <c r="IN677" s="2"/>
      <c r="IO677" s="2"/>
      <c r="IP677" s="2"/>
      <c r="IQ677" s="2"/>
      <c r="IR677" s="2"/>
      <c r="IS677" s="2"/>
      <c r="IT677" s="2"/>
      <c r="IU677" s="2"/>
    </row>
    <row r="678" spans="1:255" x14ac:dyDescent="0.2">
      <c r="A678">
        <v>17</v>
      </c>
      <c r="B678">
        <v>1</v>
      </c>
      <c r="C678">
        <f>ROW(SmtRes!A1130)</f>
        <v>1130</v>
      </c>
      <c r="D678">
        <f>ROW(EtalonRes!A1176)</f>
        <v>1176</v>
      </c>
      <c r="E678" t="s">
        <v>774</v>
      </c>
      <c r="F678" t="s">
        <v>775</v>
      </c>
      <c r="G678" t="s">
        <v>776</v>
      </c>
      <c r="H678" t="s">
        <v>137</v>
      </c>
      <c r="I678">
        <f>ROUND(ROUND((4)/100,4),7)</f>
        <v>0.04</v>
      </c>
      <c r="J678">
        <v>0</v>
      </c>
      <c r="K678">
        <f>ROUND(ROUND((4)/100,4),7)</f>
        <v>0.04</v>
      </c>
      <c r="O678">
        <f>ROUND(CP678,0)</f>
        <v>10055</v>
      </c>
      <c r="P678">
        <f>ROUND(CQ678*I678,0)</f>
        <v>4642</v>
      </c>
      <c r="Q678">
        <f>ROUND(CR678*I678,0)</f>
        <v>2275</v>
      </c>
      <c r="R678">
        <f>ROUND(CS678*I678,0)</f>
        <v>688</v>
      </c>
      <c r="S678">
        <f>ROUND(CT678*I678,0)</f>
        <v>3138</v>
      </c>
      <c r="T678">
        <f>ROUND(CU678*I678,0)</f>
        <v>0</v>
      </c>
      <c r="U678">
        <f t="shared" si="548"/>
        <v>6.7931999999999997</v>
      </c>
      <c r="V678">
        <f t="shared" si="549"/>
        <v>1.0012000000000001</v>
      </c>
      <c r="W678">
        <f>ROUND(CX678*I678,0)</f>
        <v>0</v>
      </c>
      <c r="X678">
        <f>ROUND(CY678,0)</f>
        <v>4209</v>
      </c>
      <c r="Y678">
        <f>ROUND(CZ678,0)</f>
        <v>2793</v>
      </c>
      <c r="AA678">
        <v>64855514</v>
      </c>
      <c r="AB678">
        <f t="shared" si="550"/>
        <v>18755.77</v>
      </c>
      <c r="AC678">
        <f t="shared" si="551"/>
        <v>13447.12</v>
      </c>
      <c r="AD678">
        <f t="shared" si="536"/>
        <v>3768.29</v>
      </c>
      <c r="AE678">
        <f t="shared" si="537"/>
        <v>337.91</v>
      </c>
      <c r="AF678">
        <f t="shared" si="538"/>
        <v>1540.36</v>
      </c>
      <c r="AG678">
        <f t="shared" si="552"/>
        <v>0</v>
      </c>
      <c r="AH678">
        <f t="shared" si="539"/>
        <v>169.83</v>
      </c>
      <c r="AI678">
        <f t="shared" si="540"/>
        <v>25.03</v>
      </c>
      <c r="AJ678">
        <f t="shared" si="553"/>
        <v>0</v>
      </c>
      <c r="AK678">
        <v>18755.77</v>
      </c>
      <c r="AL678">
        <v>13447.12</v>
      </c>
      <c r="AM678">
        <v>3768.29</v>
      </c>
      <c r="AN678">
        <v>337.91</v>
      </c>
      <c r="AO678">
        <v>1540.36</v>
      </c>
      <c r="AP678">
        <v>0</v>
      </c>
      <c r="AQ678">
        <v>169.83</v>
      </c>
      <c r="AR678">
        <v>25.03</v>
      </c>
      <c r="AS678">
        <v>0</v>
      </c>
      <c r="AT678">
        <v>110</v>
      </c>
      <c r="AU678">
        <v>73</v>
      </c>
      <c r="AV678">
        <v>1</v>
      </c>
      <c r="AW678">
        <v>1</v>
      </c>
      <c r="AZ678">
        <v>1</v>
      </c>
      <c r="BA678">
        <v>50.93</v>
      </c>
      <c r="BB678">
        <v>15.09</v>
      </c>
      <c r="BC678">
        <v>8.6300000000000008</v>
      </c>
      <c r="BD678" t="s">
        <v>3</v>
      </c>
      <c r="BE678" t="s">
        <v>3</v>
      </c>
      <c r="BF678" t="s">
        <v>3</v>
      </c>
      <c r="BG678" t="s">
        <v>3</v>
      </c>
      <c r="BH678">
        <v>0</v>
      </c>
      <c r="BI678">
        <v>1</v>
      </c>
      <c r="BJ678" t="s">
        <v>777</v>
      </c>
      <c r="BM678">
        <v>7001</v>
      </c>
      <c r="BN678">
        <v>0</v>
      </c>
      <c r="BO678" t="s">
        <v>775</v>
      </c>
      <c r="BP678">
        <v>1</v>
      </c>
      <c r="BQ678">
        <v>2</v>
      </c>
      <c r="BR678">
        <v>0</v>
      </c>
      <c r="BS678">
        <v>50.93</v>
      </c>
      <c r="BT678">
        <v>1</v>
      </c>
      <c r="BU678">
        <v>1</v>
      </c>
      <c r="BV678">
        <v>1</v>
      </c>
      <c r="BW678">
        <v>1</v>
      </c>
      <c r="BX678">
        <v>1</v>
      </c>
      <c r="BY678" t="s">
        <v>3</v>
      </c>
      <c r="BZ678">
        <v>110</v>
      </c>
      <c r="CA678">
        <v>73</v>
      </c>
      <c r="CB678" t="s">
        <v>3</v>
      </c>
      <c r="CE678">
        <v>0</v>
      </c>
      <c r="CF678">
        <v>0</v>
      </c>
      <c r="CG678">
        <v>0</v>
      </c>
      <c r="CM678">
        <v>0</v>
      </c>
      <c r="CN678" t="s">
        <v>3</v>
      </c>
      <c r="CO678">
        <v>0</v>
      </c>
      <c r="CP678">
        <f t="shared" si="554"/>
        <v>10055</v>
      </c>
      <c r="CQ678">
        <f t="shared" si="566"/>
        <v>116048.64560000002</v>
      </c>
      <c r="CR678">
        <f t="shared" si="567"/>
        <v>56863.496099999997</v>
      </c>
      <c r="CS678">
        <f t="shared" si="555"/>
        <v>17209.756300000001</v>
      </c>
      <c r="CT678">
        <f t="shared" si="556"/>
        <v>78450.534799999994</v>
      </c>
      <c r="CU678">
        <f t="shared" si="557"/>
        <v>0</v>
      </c>
      <c r="CV678">
        <f t="shared" si="558"/>
        <v>169.83</v>
      </c>
      <c r="CW678">
        <f t="shared" si="559"/>
        <v>25.03</v>
      </c>
      <c r="CX678">
        <f t="shared" si="560"/>
        <v>0</v>
      </c>
      <c r="CY678">
        <f>(((S678+R678)*AT678)/100)</f>
        <v>4208.6000000000004</v>
      </c>
      <c r="CZ678">
        <f>(((S678+R678)*AU678)/100)</f>
        <v>2792.98</v>
      </c>
      <c r="DC678" t="s">
        <v>3</v>
      </c>
      <c r="DD678" t="s">
        <v>3</v>
      </c>
      <c r="DE678" t="s">
        <v>3</v>
      </c>
      <c r="DF678" t="s">
        <v>3</v>
      </c>
      <c r="DG678" t="s">
        <v>3</v>
      </c>
      <c r="DH678" t="s">
        <v>3</v>
      </c>
      <c r="DI678" t="s">
        <v>3</v>
      </c>
      <c r="DJ678" t="s">
        <v>3</v>
      </c>
      <c r="DK678" t="s">
        <v>3</v>
      </c>
      <c r="DL678" t="s">
        <v>3</v>
      </c>
      <c r="DM678" t="s">
        <v>3</v>
      </c>
      <c r="DN678">
        <v>0</v>
      </c>
      <c r="DO678">
        <v>0</v>
      </c>
      <c r="DP678">
        <v>1</v>
      </c>
      <c r="DQ678">
        <v>1</v>
      </c>
      <c r="DU678">
        <v>1013</v>
      </c>
      <c r="DV678" t="s">
        <v>137</v>
      </c>
      <c r="DW678" t="s">
        <v>137</v>
      </c>
      <c r="DX678">
        <v>1</v>
      </c>
      <c r="DZ678" t="s">
        <v>3</v>
      </c>
      <c r="EA678" t="s">
        <v>3</v>
      </c>
      <c r="EB678" t="s">
        <v>3</v>
      </c>
      <c r="EC678" t="s">
        <v>3</v>
      </c>
      <c r="EE678">
        <v>56792990</v>
      </c>
      <c r="EF678">
        <v>2</v>
      </c>
      <c r="EG678" t="s">
        <v>28</v>
      </c>
      <c r="EH678">
        <v>7</v>
      </c>
      <c r="EI678" t="s">
        <v>139</v>
      </c>
      <c r="EJ678">
        <v>1</v>
      </c>
      <c r="EK678">
        <v>7001</v>
      </c>
      <c r="EL678" t="s">
        <v>139</v>
      </c>
      <c r="EM678" t="s">
        <v>140</v>
      </c>
      <c r="EO678" t="s">
        <v>3</v>
      </c>
      <c r="EQ678">
        <v>131072</v>
      </c>
      <c r="ER678">
        <v>18755.77</v>
      </c>
      <c r="ES678">
        <v>13447.12</v>
      </c>
      <c r="ET678">
        <v>3768.29</v>
      </c>
      <c r="EU678">
        <v>337.91</v>
      </c>
      <c r="EV678">
        <v>1540.36</v>
      </c>
      <c r="EW678">
        <v>169.83</v>
      </c>
      <c r="EX678">
        <v>25.03</v>
      </c>
      <c r="EY678">
        <v>0</v>
      </c>
      <c r="FQ678">
        <v>0</v>
      </c>
      <c r="FR678">
        <v>0</v>
      </c>
      <c r="FS678">
        <v>0</v>
      </c>
      <c r="FX678">
        <v>110</v>
      </c>
      <c r="FY678">
        <v>73</v>
      </c>
      <c r="GA678" t="s">
        <v>3</v>
      </c>
      <c r="GD678">
        <v>1</v>
      </c>
      <c r="GF678">
        <v>1437729209</v>
      </c>
      <c r="GG678">
        <v>2</v>
      </c>
      <c r="GH678">
        <v>1</v>
      </c>
      <c r="GI678">
        <v>2</v>
      </c>
      <c r="GJ678">
        <v>0</v>
      </c>
      <c r="GK678">
        <v>0</v>
      </c>
      <c r="GL678">
        <f>ROUND(IF(AND(BH678=3,BI678=3,FS678&lt;&gt;0),P678,0),0)</f>
        <v>0</v>
      </c>
      <c r="GM678">
        <f>ROUND(O678+X678+Y678,0)+GX678</f>
        <v>17057</v>
      </c>
      <c r="GN678">
        <f t="shared" si="561"/>
        <v>17057</v>
      </c>
      <c r="GO678">
        <f t="shared" si="562"/>
        <v>0</v>
      </c>
      <c r="GP678">
        <f t="shared" si="563"/>
        <v>0</v>
      </c>
      <c r="GR678">
        <v>0</v>
      </c>
      <c r="GS678">
        <v>3</v>
      </c>
      <c r="GT678">
        <v>0</v>
      </c>
      <c r="GU678" t="s">
        <v>3</v>
      </c>
      <c r="GV678">
        <f t="shared" si="564"/>
        <v>0</v>
      </c>
      <c r="GW678">
        <v>1</v>
      </c>
      <c r="GX678">
        <f>ROUND(HC678*I678,0)</f>
        <v>0</v>
      </c>
      <c r="HA678">
        <v>0</v>
      </c>
      <c r="HB678">
        <v>0</v>
      </c>
      <c r="HC678">
        <f t="shared" si="565"/>
        <v>0</v>
      </c>
      <c r="HE678" t="s">
        <v>3</v>
      </c>
      <c r="HF678" t="s">
        <v>3</v>
      </c>
      <c r="HM678" t="s">
        <v>3</v>
      </c>
      <c r="HN678" t="s">
        <v>141</v>
      </c>
      <c r="HO678" t="s">
        <v>142</v>
      </c>
      <c r="HP678" t="s">
        <v>139</v>
      </c>
      <c r="HQ678" t="s">
        <v>139</v>
      </c>
      <c r="HS678">
        <v>0</v>
      </c>
      <c r="IK678">
        <v>0</v>
      </c>
    </row>
    <row r="679" spans="1:255" x14ac:dyDescent="0.2">
      <c r="A679" s="2">
        <v>17</v>
      </c>
      <c r="B679" s="2">
        <v>1</v>
      </c>
      <c r="C679" s="2"/>
      <c r="D679" s="2"/>
      <c r="E679" s="2" t="s">
        <v>778</v>
      </c>
      <c r="F679" s="2" t="s">
        <v>779</v>
      </c>
      <c r="G679" s="2" t="s">
        <v>780</v>
      </c>
      <c r="H679" s="2" t="s">
        <v>438</v>
      </c>
      <c r="I679" s="2">
        <f>ROUND(ROUND(4,4),7)</f>
        <v>4</v>
      </c>
      <c r="J679" s="2">
        <v>0</v>
      </c>
      <c r="K679" s="2">
        <f>ROUND(ROUND(4,4),7)</f>
        <v>4</v>
      </c>
      <c r="L679" s="2"/>
      <c r="M679" s="2"/>
      <c r="N679" s="2"/>
      <c r="O679" s="2">
        <f>ROUND(CP679,2)</f>
        <v>479.4</v>
      </c>
      <c r="P679" s="2">
        <f>ROUND(CQ679*I679,2)</f>
        <v>479.4</v>
      </c>
      <c r="Q679" s="2">
        <f>ROUND(CR679*I679,2)</f>
        <v>0</v>
      </c>
      <c r="R679" s="2">
        <f>ROUND(CS679*I679,2)</f>
        <v>0</v>
      </c>
      <c r="S679" s="2">
        <f>ROUND(CT679*I679,2)</f>
        <v>0</v>
      </c>
      <c r="T679" s="2">
        <f>ROUND(CU679*I679,2)</f>
        <v>0</v>
      </c>
      <c r="U679" s="2">
        <f t="shared" si="548"/>
        <v>0</v>
      </c>
      <c r="V679" s="2">
        <f t="shared" si="549"/>
        <v>0</v>
      </c>
      <c r="W679" s="2">
        <f>ROUND(CX679*I679,2)</f>
        <v>18.16</v>
      </c>
      <c r="X679" s="2">
        <f>ROUND(CY679,2)</f>
        <v>0</v>
      </c>
      <c r="Y679" s="2">
        <f>ROUND(CZ679,2)</f>
        <v>0</v>
      </c>
      <c r="Z679" s="2"/>
      <c r="AA679" s="2">
        <v>64855517</v>
      </c>
      <c r="AB679" s="2">
        <f t="shared" si="550"/>
        <v>119.85</v>
      </c>
      <c r="AC679" s="2">
        <f t="shared" si="551"/>
        <v>119.85</v>
      </c>
      <c r="AD679" s="2">
        <f t="shared" si="536"/>
        <v>0</v>
      </c>
      <c r="AE679" s="2">
        <f t="shared" si="537"/>
        <v>0</v>
      </c>
      <c r="AF679" s="2">
        <f t="shared" si="538"/>
        <v>0</v>
      </c>
      <c r="AG679" s="2">
        <f t="shared" si="552"/>
        <v>0</v>
      </c>
      <c r="AH679" s="2">
        <f t="shared" si="539"/>
        <v>0</v>
      </c>
      <c r="AI679" s="2">
        <f t="shared" si="540"/>
        <v>0</v>
      </c>
      <c r="AJ679" s="2">
        <f t="shared" si="553"/>
        <v>4.54</v>
      </c>
      <c r="AK679" s="2">
        <v>119.85</v>
      </c>
      <c r="AL679" s="2">
        <v>119.85</v>
      </c>
      <c r="AM679" s="2">
        <v>0</v>
      </c>
      <c r="AN679" s="2">
        <v>0</v>
      </c>
      <c r="AO679" s="2">
        <v>0</v>
      </c>
      <c r="AP679" s="2">
        <v>0</v>
      </c>
      <c r="AQ679" s="2">
        <v>0</v>
      </c>
      <c r="AR679" s="2">
        <v>0</v>
      </c>
      <c r="AS679" s="2">
        <v>4.54</v>
      </c>
      <c r="AT679" s="2">
        <v>0</v>
      </c>
      <c r="AU679" s="2">
        <v>0</v>
      </c>
      <c r="AV679" s="2">
        <v>1</v>
      </c>
      <c r="AW679" s="2">
        <v>1</v>
      </c>
      <c r="AX679" s="2"/>
      <c r="AY679" s="2"/>
      <c r="AZ679" s="2">
        <v>1</v>
      </c>
      <c r="BA679" s="2">
        <v>1</v>
      </c>
      <c r="BB679" s="2">
        <v>1</v>
      </c>
      <c r="BC679" s="2">
        <v>1</v>
      </c>
      <c r="BD679" s="2" t="s">
        <v>3</v>
      </c>
      <c r="BE679" s="2" t="s">
        <v>3</v>
      </c>
      <c r="BF679" s="2" t="s">
        <v>3</v>
      </c>
      <c r="BG679" s="2" t="s">
        <v>3</v>
      </c>
      <c r="BH679" s="2">
        <v>3</v>
      </c>
      <c r="BI679" s="2">
        <v>1</v>
      </c>
      <c r="BJ679" s="2" t="s">
        <v>781</v>
      </c>
      <c r="BK679" s="2"/>
      <c r="BL679" s="2"/>
      <c r="BM679" s="2">
        <v>500001</v>
      </c>
      <c r="BN679" s="2">
        <v>0</v>
      </c>
      <c r="BO679" s="2" t="s">
        <v>3</v>
      </c>
      <c r="BP679" s="2">
        <v>0</v>
      </c>
      <c r="BQ679" s="2">
        <v>8</v>
      </c>
      <c r="BR679" s="2">
        <v>0</v>
      </c>
      <c r="BS679" s="2">
        <v>1</v>
      </c>
      <c r="BT679" s="2">
        <v>1</v>
      </c>
      <c r="BU679" s="2">
        <v>1</v>
      </c>
      <c r="BV679" s="2">
        <v>1</v>
      </c>
      <c r="BW679" s="2">
        <v>1</v>
      </c>
      <c r="BX679" s="2">
        <v>1</v>
      </c>
      <c r="BY679" s="2" t="s">
        <v>3</v>
      </c>
      <c r="BZ679" s="2">
        <v>0</v>
      </c>
      <c r="CA679" s="2">
        <v>0</v>
      </c>
      <c r="CB679" s="2" t="s">
        <v>3</v>
      </c>
      <c r="CC679" s="2"/>
      <c r="CD679" s="2"/>
      <c r="CE679" s="2">
        <v>0</v>
      </c>
      <c r="CF679" s="2">
        <v>0</v>
      </c>
      <c r="CG679" s="2">
        <v>0</v>
      </c>
      <c r="CH679" s="2"/>
      <c r="CI679" s="2"/>
      <c r="CJ679" s="2"/>
      <c r="CK679" s="2"/>
      <c r="CL679" s="2"/>
      <c r="CM679" s="2">
        <v>0</v>
      </c>
      <c r="CN679" s="2" t="s">
        <v>3</v>
      </c>
      <c r="CO679" s="2">
        <v>0</v>
      </c>
      <c r="CP679" s="2">
        <f t="shared" si="554"/>
        <v>479.4</v>
      </c>
      <c r="CQ679" s="2">
        <f t="shared" si="566"/>
        <v>119.85</v>
      </c>
      <c r="CR679" s="2">
        <f t="shared" si="567"/>
        <v>0</v>
      </c>
      <c r="CS679" s="2">
        <f t="shared" si="555"/>
        <v>0</v>
      </c>
      <c r="CT679" s="2">
        <f t="shared" si="556"/>
        <v>0</v>
      </c>
      <c r="CU679" s="2">
        <f t="shared" si="557"/>
        <v>0</v>
      </c>
      <c r="CV679" s="2">
        <f t="shared" si="558"/>
        <v>0</v>
      </c>
      <c r="CW679" s="2">
        <f t="shared" si="559"/>
        <v>0</v>
      </c>
      <c r="CX679" s="2">
        <f t="shared" si="560"/>
        <v>4.54</v>
      </c>
      <c r="CY679" s="2">
        <f>0</f>
        <v>0</v>
      </c>
      <c r="CZ679" s="2">
        <f>0</f>
        <v>0</v>
      </c>
      <c r="DA679" s="2"/>
      <c r="DB679" s="2"/>
      <c r="DC679" s="2" t="s">
        <v>3</v>
      </c>
      <c r="DD679" s="2" t="s">
        <v>3</v>
      </c>
      <c r="DE679" s="2" t="s">
        <v>3</v>
      </c>
      <c r="DF679" s="2" t="s">
        <v>3</v>
      </c>
      <c r="DG679" s="2" t="s">
        <v>3</v>
      </c>
      <c r="DH679" s="2" t="s">
        <v>3</v>
      </c>
      <c r="DI679" s="2" t="s">
        <v>3</v>
      </c>
      <c r="DJ679" s="2" t="s">
        <v>3</v>
      </c>
      <c r="DK679" s="2" t="s">
        <v>3</v>
      </c>
      <c r="DL679" s="2" t="s">
        <v>3</v>
      </c>
      <c r="DM679" s="2" t="s">
        <v>3</v>
      </c>
      <c r="DN679" s="2">
        <v>0</v>
      </c>
      <c r="DO679" s="2">
        <v>0</v>
      </c>
      <c r="DP679" s="2">
        <v>1</v>
      </c>
      <c r="DQ679" s="2">
        <v>1</v>
      </c>
      <c r="DR679" s="2"/>
      <c r="DS679" s="2"/>
      <c r="DT679" s="2"/>
      <c r="DU679" s="2">
        <v>1010</v>
      </c>
      <c r="DV679" s="2" t="s">
        <v>438</v>
      </c>
      <c r="DW679" s="2" t="s">
        <v>438</v>
      </c>
      <c r="DX679" s="2">
        <v>1</v>
      </c>
      <c r="DY679" s="2"/>
      <c r="DZ679" s="2" t="s">
        <v>3</v>
      </c>
      <c r="EA679" s="2" t="s">
        <v>3</v>
      </c>
      <c r="EB679" s="2" t="s">
        <v>3</v>
      </c>
      <c r="EC679" s="2" t="s">
        <v>3</v>
      </c>
      <c r="ED679" s="2"/>
      <c r="EE679" s="2">
        <v>56793266</v>
      </c>
      <c r="EF679" s="2">
        <v>8</v>
      </c>
      <c r="EG679" s="2" t="s">
        <v>48</v>
      </c>
      <c r="EH679" s="2">
        <v>0</v>
      </c>
      <c r="EI679" s="2" t="s">
        <v>3</v>
      </c>
      <c r="EJ679" s="2">
        <v>1</v>
      </c>
      <c r="EK679" s="2">
        <v>500001</v>
      </c>
      <c r="EL679" s="2" t="s">
        <v>49</v>
      </c>
      <c r="EM679" s="2" t="s">
        <v>50</v>
      </c>
      <c r="EN679" s="2"/>
      <c r="EO679" s="2" t="s">
        <v>3</v>
      </c>
      <c r="EP679" s="2"/>
      <c r="EQ679" s="2">
        <v>131072</v>
      </c>
      <c r="ER679" s="2">
        <v>119.85</v>
      </c>
      <c r="ES679" s="2">
        <v>119.85</v>
      </c>
      <c r="ET679" s="2">
        <v>0</v>
      </c>
      <c r="EU679" s="2">
        <v>0</v>
      </c>
      <c r="EV679" s="2">
        <v>0</v>
      </c>
      <c r="EW679" s="2">
        <v>0</v>
      </c>
      <c r="EX679" s="2">
        <v>0</v>
      </c>
      <c r="EY679" s="2">
        <v>0</v>
      </c>
      <c r="EZ679" s="2"/>
      <c r="FA679" s="2"/>
      <c r="FB679" s="2"/>
      <c r="FC679" s="2"/>
      <c r="FD679" s="2"/>
      <c r="FE679" s="2"/>
      <c r="FF679" s="2"/>
      <c r="FG679" s="2"/>
      <c r="FH679" s="2"/>
      <c r="FI679" s="2"/>
      <c r="FJ679" s="2"/>
      <c r="FK679" s="2"/>
      <c r="FL679" s="2"/>
      <c r="FM679" s="2"/>
      <c r="FN679" s="2"/>
      <c r="FO679" s="2"/>
      <c r="FP679" s="2"/>
      <c r="FQ679" s="2">
        <v>0</v>
      </c>
      <c r="FR679" s="2">
        <v>0</v>
      </c>
      <c r="FS679" s="2">
        <v>0</v>
      </c>
      <c r="FT679" s="2"/>
      <c r="FU679" s="2"/>
      <c r="FV679" s="2"/>
      <c r="FW679" s="2"/>
      <c r="FX679" s="2">
        <v>0</v>
      </c>
      <c r="FY679" s="2">
        <v>0</v>
      </c>
      <c r="FZ679" s="2"/>
      <c r="GA679" s="2" t="s">
        <v>3</v>
      </c>
      <c r="GB679" s="2"/>
      <c r="GC679" s="2"/>
      <c r="GD679" s="2">
        <v>1</v>
      </c>
      <c r="GE679" s="2"/>
      <c r="GF679" s="2">
        <v>-287998984</v>
      </c>
      <c r="GG679" s="2">
        <v>2</v>
      </c>
      <c r="GH679" s="2">
        <v>1</v>
      </c>
      <c r="GI679" s="2">
        <v>-2</v>
      </c>
      <c r="GJ679" s="2">
        <v>0</v>
      </c>
      <c r="GK679" s="2">
        <v>0</v>
      </c>
      <c r="GL679" s="2">
        <f>ROUND(IF(AND(BH679=3,BI679=3,FS679&lt;&gt;0),P679,0),2)</f>
        <v>0</v>
      </c>
      <c r="GM679" s="2">
        <f>ROUND(O679+X679+Y679,2)+GX679</f>
        <v>479.4</v>
      </c>
      <c r="GN679" s="2">
        <f t="shared" si="561"/>
        <v>479.4</v>
      </c>
      <c r="GO679" s="2">
        <f t="shared" si="562"/>
        <v>0</v>
      </c>
      <c r="GP679" s="2">
        <f t="shared" si="563"/>
        <v>0</v>
      </c>
      <c r="GQ679" s="2"/>
      <c r="GR679" s="2">
        <v>0</v>
      </c>
      <c r="GS679" s="2">
        <v>3</v>
      </c>
      <c r="GT679" s="2">
        <v>0</v>
      </c>
      <c r="GU679" s="2" t="s">
        <v>3</v>
      </c>
      <c r="GV679" s="2">
        <f t="shared" si="564"/>
        <v>0</v>
      </c>
      <c r="GW679" s="2">
        <v>1</v>
      </c>
      <c r="GX679" s="2">
        <f>ROUND(HC679*I679,2)</f>
        <v>0</v>
      </c>
      <c r="GY679" s="2"/>
      <c r="GZ679" s="2"/>
      <c r="HA679" s="2">
        <v>0</v>
      </c>
      <c r="HB679" s="2">
        <v>0</v>
      </c>
      <c r="HC679" s="2">
        <f t="shared" si="565"/>
        <v>0</v>
      </c>
      <c r="HD679" s="2"/>
      <c r="HE679" s="2" t="s">
        <v>3</v>
      </c>
      <c r="HF679" s="2" t="s">
        <v>3</v>
      </c>
      <c r="HG679" s="2"/>
      <c r="HH679" s="2"/>
      <c r="HI679" s="2"/>
      <c r="HJ679" s="2"/>
      <c r="HK679" s="2"/>
      <c r="HL679" s="2"/>
      <c r="HM679" s="2" t="s">
        <v>3</v>
      </c>
      <c r="HN679" s="2" t="s">
        <v>3</v>
      </c>
      <c r="HO679" s="2" t="s">
        <v>3</v>
      </c>
      <c r="HP679" s="2" t="s">
        <v>3</v>
      </c>
      <c r="HQ679" s="2" t="s">
        <v>3</v>
      </c>
      <c r="HR679" s="2"/>
      <c r="HS679" s="2">
        <v>0</v>
      </c>
      <c r="HT679" s="2"/>
      <c r="HU679" s="2"/>
      <c r="HV679" s="2"/>
      <c r="HW679" s="2"/>
      <c r="HX679" s="2"/>
      <c r="HY679" s="2"/>
      <c r="HZ679" s="2"/>
      <c r="IA679" s="2"/>
      <c r="IB679" s="2"/>
      <c r="IC679" s="2"/>
      <c r="ID679" s="2"/>
      <c r="IE679" s="2"/>
      <c r="IF679" s="2"/>
      <c r="IG679" s="2"/>
      <c r="IH679" s="2"/>
      <c r="II679" s="2"/>
      <c r="IJ679" s="2"/>
      <c r="IK679" s="2">
        <v>0</v>
      </c>
      <c r="IL679" s="2"/>
      <c r="IM679" s="2"/>
      <c r="IN679" s="2"/>
      <c r="IO679" s="2"/>
      <c r="IP679" s="2"/>
      <c r="IQ679" s="2"/>
      <c r="IR679" s="2"/>
      <c r="IS679" s="2"/>
      <c r="IT679" s="2"/>
      <c r="IU679" s="2"/>
    </row>
    <row r="680" spans="1:255" x14ac:dyDescent="0.2">
      <c r="A680">
        <v>17</v>
      </c>
      <c r="B680">
        <v>1</v>
      </c>
      <c r="E680" t="s">
        <v>778</v>
      </c>
      <c r="F680" t="s">
        <v>779</v>
      </c>
      <c r="G680" t="s">
        <v>780</v>
      </c>
      <c r="H680" t="s">
        <v>438</v>
      </c>
      <c r="I680">
        <f>ROUND(ROUND(4,4),7)</f>
        <v>4</v>
      </c>
      <c r="J680">
        <v>0</v>
      </c>
      <c r="K680">
        <f>ROUND(ROUND(4,4),7)</f>
        <v>4</v>
      </c>
      <c r="O680">
        <f>ROUND(CP680,0)</f>
        <v>3850</v>
      </c>
      <c r="P680">
        <f>ROUND(CQ680*I680,0)</f>
        <v>3850</v>
      </c>
      <c r="Q680">
        <f>ROUND(CR680*I680,0)</f>
        <v>0</v>
      </c>
      <c r="R680">
        <f>ROUND(CS680*I680,0)</f>
        <v>0</v>
      </c>
      <c r="S680">
        <f>ROUND(CT680*I680,0)</f>
        <v>0</v>
      </c>
      <c r="T680">
        <f>ROUND(CU680*I680,0)</f>
        <v>0</v>
      </c>
      <c r="U680">
        <f t="shared" si="548"/>
        <v>0</v>
      </c>
      <c r="V680">
        <f t="shared" si="549"/>
        <v>0</v>
      </c>
      <c r="W680">
        <f>ROUND(CX680*I680,0)</f>
        <v>18</v>
      </c>
      <c r="X680">
        <f>ROUND(CY680,0)</f>
        <v>0</v>
      </c>
      <c r="Y680">
        <f>ROUND(CZ680,0)</f>
        <v>0</v>
      </c>
      <c r="AA680">
        <v>64855514</v>
      </c>
      <c r="AB680">
        <f t="shared" si="550"/>
        <v>119.85</v>
      </c>
      <c r="AC680">
        <f t="shared" si="551"/>
        <v>119.85</v>
      </c>
      <c r="AD680">
        <f t="shared" si="536"/>
        <v>0</v>
      </c>
      <c r="AE680">
        <f t="shared" si="537"/>
        <v>0</v>
      </c>
      <c r="AF680">
        <f t="shared" si="538"/>
        <v>0</v>
      </c>
      <c r="AG680">
        <f t="shared" si="552"/>
        <v>0</v>
      </c>
      <c r="AH680">
        <f t="shared" si="539"/>
        <v>0</v>
      </c>
      <c r="AI680">
        <f t="shared" si="540"/>
        <v>0</v>
      </c>
      <c r="AJ680">
        <f t="shared" si="553"/>
        <v>4.54</v>
      </c>
      <c r="AK680">
        <v>119.85</v>
      </c>
      <c r="AL680">
        <v>119.85</v>
      </c>
      <c r="AM680">
        <v>0</v>
      </c>
      <c r="AN680">
        <v>0</v>
      </c>
      <c r="AO680">
        <v>0</v>
      </c>
      <c r="AP680">
        <v>0</v>
      </c>
      <c r="AQ680">
        <v>0</v>
      </c>
      <c r="AR680">
        <v>0</v>
      </c>
      <c r="AS680">
        <v>4.54</v>
      </c>
      <c r="AT680">
        <v>0</v>
      </c>
      <c r="AU680">
        <v>0</v>
      </c>
      <c r="AV680">
        <v>1</v>
      </c>
      <c r="AW680">
        <v>1</v>
      </c>
      <c r="AZ680">
        <v>1</v>
      </c>
      <c r="BA680">
        <v>1</v>
      </c>
      <c r="BB680">
        <v>1</v>
      </c>
      <c r="BC680">
        <v>8.0299999999999994</v>
      </c>
      <c r="BD680" t="s">
        <v>3</v>
      </c>
      <c r="BE680" t="s">
        <v>3</v>
      </c>
      <c r="BF680" t="s">
        <v>3</v>
      </c>
      <c r="BG680" t="s">
        <v>3</v>
      </c>
      <c r="BH680">
        <v>3</v>
      </c>
      <c r="BI680">
        <v>1</v>
      </c>
      <c r="BJ680" t="s">
        <v>781</v>
      </c>
      <c r="BM680">
        <v>500001</v>
      </c>
      <c r="BN680">
        <v>0</v>
      </c>
      <c r="BO680" t="s">
        <v>779</v>
      </c>
      <c r="BP680">
        <v>1</v>
      </c>
      <c r="BQ680">
        <v>8</v>
      </c>
      <c r="BR680">
        <v>0</v>
      </c>
      <c r="BS680">
        <v>1</v>
      </c>
      <c r="BT680">
        <v>1</v>
      </c>
      <c r="BU680">
        <v>1</v>
      </c>
      <c r="BV680">
        <v>1</v>
      </c>
      <c r="BW680">
        <v>1</v>
      </c>
      <c r="BX680">
        <v>1</v>
      </c>
      <c r="BY680" t="s">
        <v>3</v>
      </c>
      <c r="BZ680">
        <v>0</v>
      </c>
      <c r="CA680">
        <v>0</v>
      </c>
      <c r="CB680" t="s">
        <v>3</v>
      </c>
      <c r="CE680">
        <v>0</v>
      </c>
      <c r="CF680">
        <v>0</v>
      </c>
      <c r="CG680">
        <v>0</v>
      </c>
      <c r="CM680">
        <v>0</v>
      </c>
      <c r="CN680" t="s">
        <v>3</v>
      </c>
      <c r="CO680">
        <v>0</v>
      </c>
      <c r="CP680">
        <f t="shared" si="554"/>
        <v>3850</v>
      </c>
      <c r="CQ680">
        <f t="shared" si="566"/>
        <v>962.39549999999986</v>
      </c>
      <c r="CR680">
        <f t="shared" si="567"/>
        <v>0</v>
      </c>
      <c r="CS680">
        <f t="shared" si="555"/>
        <v>0</v>
      </c>
      <c r="CT680">
        <f t="shared" si="556"/>
        <v>0</v>
      </c>
      <c r="CU680">
        <f t="shared" si="557"/>
        <v>0</v>
      </c>
      <c r="CV680">
        <f t="shared" si="558"/>
        <v>0</v>
      </c>
      <c r="CW680">
        <f t="shared" si="559"/>
        <v>0</v>
      </c>
      <c r="CX680">
        <f t="shared" si="560"/>
        <v>4.54</v>
      </c>
      <c r="CY680">
        <f>0</f>
        <v>0</v>
      </c>
      <c r="CZ680">
        <f>0</f>
        <v>0</v>
      </c>
      <c r="DC680" t="s">
        <v>3</v>
      </c>
      <c r="DD680" t="s">
        <v>3</v>
      </c>
      <c r="DE680" t="s">
        <v>3</v>
      </c>
      <c r="DF680" t="s">
        <v>3</v>
      </c>
      <c r="DG680" t="s">
        <v>3</v>
      </c>
      <c r="DH680" t="s">
        <v>3</v>
      </c>
      <c r="DI680" t="s">
        <v>3</v>
      </c>
      <c r="DJ680" t="s">
        <v>3</v>
      </c>
      <c r="DK680" t="s">
        <v>3</v>
      </c>
      <c r="DL680" t="s">
        <v>3</v>
      </c>
      <c r="DM680" t="s">
        <v>3</v>
      </c>
      <c r="DN680">
        <v>0</v>
      </c>
      <c r="DO680">
        <v>0</v>
      </c>
      <c r="DP680">
        <v>1</v>
      </c>
      <c r="DQ680">
        <v>1</v>
      </c>
      <c r="DU680">
        <v>1010</v>
      </c>
      <c r="DV680" t="s">
        <v>438</v>
      </c>
      <c r="DW680" t="s">
        <v>438</v>
      </c>
      <c r="DX680">
        <v>1</v>
      </c>
      <c r="DZ680" t="s">
        <v>3</v>
      </c>
      <c r="EA680" t="s">
        <v>3</v>
      </c>
      <c r="EB680" t="s">
        <v>3</v>
      </c>
      <c r="EC680" t="s">
        <v>3</v>
      </c>
      <c r="EE680">
        <v>56793266</v>
      </c>
      <c r="EF680">
        <v>8</v>
      </c>
      <c r="EG680" t="s">
        <v>48</v>
      </c>
      <c r="EH680">
        <v>0</v>
      </c>
      <c r="EI680" t="s">
        <v>3</v>
      </c>
      <c r="EJ680">
        <v>1</v>
      </c>
      <c r="EK680">
        <v>500001</v>
      </c>
      <c r="EL680" t="s">
        <v>49</v>
      </c>
      <c r="EM680" t="s">
        <v>50</v>
      </c>
      <c r="EO680" t="s">
        <v>3</v>
      </c>
      <c r="EQ680">
        <v>131072</v>
      </c>
      <c r="ER680">
        <v>119.85</v>
      </c>
      <c r="ES680">
        <v>119.85</v>
      </c>
      <c r="ET680">
        <v>0</v>
      </c>
      <c r="EU680">
        <v>0</v>
      </c>
      <c r="EV680">
        <v>0</v>
      </c>
      <c r="EW680">
        <v>0</v>
      </c>
      <c r="EX680">
        <v>0</v>
      </c>
      <c r="EY680">
        <v>0</v>
      </c>
      <c r="FQ680">
        <v>0</v>
      </c>
      <c r="FR680">
        <v>0</v>
      </c>
      <c r="FS680">
        <v>0</v>
      </c>
      <c r="FX680">
        <v>0</v>
      </c>
      <c r="FY680">
        <v>0</v>
      </c>
      <c r="GA680" t="s">
        <v>3</v>
      </c>
      <c r="GD680">
        <v>1</v>
      </c>
      <c r="GF680">
        <v>-287998984</v>
      </c>
      <c r="GG680">
        <v>2</v>
      </c>
      <c r="GH680">
        <v>1</v>
      </c>
      <c r="GI680">
        <v>2</v>
      </c>
      <c r="GJ680">
        <v>0</v>
      </c>
      <c r="GK680">
        <v>0</v>
      </c>
      <c r="GL680">
        <f>ROUND(IF(AND(BH680=3,BI680=3,FS680&lt;&gt;0),P680,0),0)</f>
        <v>0</v>
      </c>
      <c r="GM680">
        <f>ROUND(O680+X680+Y680,0)+GX680</f>
        <v>3850</v>
      </c>
      <c r="GN680">
        <f t="shared" si="561"/>
        <v>3850</v>
      </c>
      <c r="GO680">
        <f t="shared" si="562"/>
        <v>0</v>
      </c>
      <c r="GP680">
        <f t="shared" si="563"/>
        <v>0</v>
      </c>
      <c r="GR680">
        <v>0</v>
      </c>
      <c r="GS680">
        <v>3</v>
      </c>
      <c r="GT680">
        <v>0</v>
      </c>
      <c r="GU680" t="s">
        <v>3</v>
      </c>
      <c r="GV680">
        <f t="shared" si="564"/>
        <v>0</v>
      </c>
      <c r="GW680">
        <v>1</v>
      </c>
      <c r="GX680">
        <f>ROUND(HC680*I680,0)</f>
        <v>0</v>
      </c>
      <c r="HA680">
        <v>0</v>
      </c>
      <c r="HB680">
        <v>0</v>
      </c>
      <c r="HC680">
        <f t="shared" si="565"/>
        <v>0</v>
      </c>
      <c r="HE680" t="s">
        <v>3</v>
      </c>
      <c r="HF680" t="s">
        <v>3</v>
      </c>
      <c r="HM680" t="s">
        <v>3</v>
      </c>
      <c r="HN680" t="s">
        <v>3</v>
      </c>
      <c r="HO680" t="s">
        <v>3</v>
      </c>
      <c r="HP680" t="s">
        <v>3</v>
      </c>
      <c r="HQ680" t="s">
        <v>3</v>
      </c>
      <c r="HS680">
        <v>0</v>
      </c>
      <c r="IK680">
        <v>0</v>
      </c>
    </row>
    <row r="681" spans="1:255" x14ac:dyDescent="0.2">
      <c r="A681" s="2">
        <v>17</v>
      </c>
      <c r="B681" s="2">
        <v>1</v>
      </c>
      <c r="C681" s="2">
        <f>ROW(SmtRes!A1134)</f>
        <v>1134</v>
      </c>
      <c r="D681" s="2">
        <f>ROW(EtalonRes!A1180)</f>
        <v>1180</v>
      </c>
      <c r="E681" s="2" t="s">
        <v>782</v>
      </c>
      <c r="F681" s="2" t="s">
        <v>449</v>
      </c>
      <c r="G681" s="2" t="s">
        <v>450</v>
      </c>
      <c r="H681" s="2" t="s">
        <v>451</v>
      </c>
      <c r="I681" s="2">
        <f t="shared" ref="I681:I686" si="568">ROUND(ROUND(2,4),7)</f>
        <v>2</v>
      </c>
      <c r="J681" s="2">
        <v>0</v>
      </c>
      <c r="K681" s="2">
        <f t="shared" ref="K681:K686" si="569">ROUND(ROUND(2,4),7)</f>
        <v>2</v>
      </c>
      <c r="L681" s="2"/>
      <c r="M681" s="2"/>
      <c r="N681" s="2"/>
      <c r="O681" s="2">
        <f>ROUND(CP681,2)</f>
        <v>1181.92</v>
      </c>
      <c r="P681" s="2">
        <f>ROUND(CQ681*I681,2)</f>
        <v>1140.1199999999999</v>
      </c>
      <c r="Q681" s="2">
        <f>ROUND(CR681*I681,2)</f>
        <v>14.64</v>
      </c>
      <c r="R681" s="2">
        <f>ROUND(CS681*I681,2)</f>
        <v>0</v>
      </c>
      <c r="S681" s="2">
        <f>ROUND(CT681*I681,2)</f>
        <v>27.16</v>
      </c>
      <c r="T681" s="2">
        <f>ROUND(CU681*I681,2)</f>
        <v>0</v>
      </c>
      <c r="U681" s="2">
        <f t="shared" si="548"/>
        <v>3.1440000000000001</v>
      </c>
      <c r="V681" s="2">
        <f t="shared" si="549"/>
        <v>0</v>
      </c>
      <c r="W681" s="2">
        <f>ROUND(CX681*I681,2)</f>
        <v>0</v>
      </c>
      <c r="X681" s="2">
        <f>ROUND(CY681,2)</f>
        <v>31.78</v>
      </c>
      <c r="Y681" s="2">
        <f>ROUND(CZ681,2)</f>
        <v>20.100000000000001</v>
      </c>
      <c r="Z681" s="2"/>
      <c r="AA681" s="2">
        <v>64855517</v>
      </c>
      <c r="AB681" s="2">
        <f t="shared" si="550"/>
        <v>590.96</v>
      </c>
      <c r="AC681" s="2">
        <f t="shared" si="551"/>
        <v>570.05999999999995</v>
      </c>
      <c r="AD681" s="2">
        <f>ROUND(((((ET681*ROUND((0.2+1),7)))-((EU681*ROUND((0.2+1),7))))+AE681),2)</f>
        <v>7.32</v>
      </c>
      <c r="AE681" s="2">
        <f>ROUND(((EU681*ROUND((0.2+1),7))),2)</f>
        <v>0</v>
      </c>
      <c r="AF681" s="2">
        <f>ROUND(((EV681*ROUND((0.2+1),7))),2)</f>
        <v>13.58</v>
      </c>
      <c r="AG681" s="2">
        <f t="shared" si="552"/>
        <v>0</v>
      </c>
      <c r="AH681" s="2">
        <f>((EW681*ROUND((0.2+1),7)))</f>
        <v>1.5720000000000001</v>
      </c>
      <c r="AI681" s="2">
        <f>((EX681*ROUND((0.2+1),7)))</f>
        <v>0</v>
      </c>
      <c r="AJ681" s="2">
        <f t="shared" si="553"/>
        <v>0</v>
      </c>
      <c r="AK681" s="2">
        <v>587.48</v>
      </c>
      <c r="AL681" s="2">
        <v>570.05999999999995</v>
      </c>
      <c r="AM681" s="2">
        <v>6.1</v>
      </c>
      <c r="AN681" s="2">
        <v>0</v>
      </c>
      <c r="AO681" s="2">
        <v>11.32</v>
      </c>
      <c r="AP681" s="2">
        <v>0</v>
      </c>
      <c r="AQ681" s="2">
        <v>1.31</v>
      </c>
      <c r="AR681" s="2">
        <v>0</v>
      </c>
      <c r="AS681" s="2">
        <v>0</v>
      </c>
      <c r="AT681" s="2">
        <v>117</v>
      </c>
      <c r="AU681" s="2">
        <v>74</v>
      </c>
      <c r="AV681" s="2">
        <v>1</v>
      </c>
      <c r="AW681" s="2">
        <v>1</v>
      </c>
      <c r="AX681" s="2"/>
      <c r="AY681" s="2"/>
      <c r="AZ681" s="2">
        <v>1</v>
      </c>
      <c r="BA681" s="2">
        <v>1</v>
      </c>
      <c r="BB681" s="2">
        <v>1</v>
      </c>
      <c r="BC681" s="2">
        <v>1</v>
      </c>
      <c r="BD681" s="2" t="s">
        <v>3</v>
      </c>
      <c r="BE681" s="2" t="s">
        <v>3</v>
      </c>
      <c r="BF681" s="2" t="s">
        <v>3</v>
      </c>
      <c r="BG681" s="2" t="s">
        <v>3</v>
      </c>
      <c r="BH681" s="2">
        <v>0</v>
      </c>
      <c r="BI681" s="2">
        <v>1</v>
      </c>
      <c r="BJ681" s="2" t="s">
        <v>452</v>
      </c>
      <c r="BK681" s="2"/>
      <c r="BL681" s="2"/>
      <c r="BM681" s="2">
        <v>23001</v>
      </c>
      <c r="BN681" s="2">
        <v>0</v>
      </c>
      <c r="BO681" s="2" t="s">
        <v>3</v>
      </c>
      <c r="BP681" s="2">
        <v>0</v>
      </c>
      <c r="BQ681" s="2">
        <v>2</v>
      </c>
      <c r="BR681" s="2">
        <v>0</v>
      </c>
      <c r="BS681" s="2">
        <v>1</v>
      </c>
      <c r="BT681" s="2">
        <v>1</v>
      </c>
      <c r="BU681" s="2">
        <v>1</v>
      </c>
      <c r="BV681" s="2">
        <v>1</v>
      </c>
      <c r="BW681" s="2">
        <v>1</v>
      </c>
      <c r="BX681" s="2">
        <v>1</v>
      </c>
      <c r="BY681" s="2" t="s">
        <v>3</v>
      </c>
      <c r="BZ681" s="2">
        <v>117</v>
      </c>
      <c r="CA681" s="2">
        <v>74</v>
      </c>
      <c r="CB681" s="2" t="s">
        <v>3</v>
      </c>
      <c r="CC681" s="2"/>
      <c r="CD681" s="2"/>
      <c r="CE681" s="2">
        <v>0</v>
      </c>
      <c r="CF681" s="2">
        <v>0</v>
      </c>
      <c r="CG681" s="2">
        <v>0</v>
      </c>
      <c r="CH681" s="2"/>
      <c r="CI681" s="2"/>
      <c r="CJ681" s="2"/>
      <c r="CK681" s="2"/>
      <c r="CL681" s="2"/>
      <c r="CM681" s="2">
        <v>0</v>
      </c>
      <c r="CN681" s="2" t="s">
        <v>1773</v>
      </c>
      <c r="CO681" s="2">
        <v>0</v>
      </c>
      <c r="CP681" s="2">
        <f t="shared" si="554"/>
        <v>1181.92</v>
      </c>
      <c r="CQ681" s="2">
        <f t="shared" si="566"/>
        <v>570.05999999999995</v>
      </c>
      <c r="CR681" s="2">
        <f>((((ET681*ROUND((0.2+1),7)))*BB681-((EU681*ROUND((0.2+1),7)))*BS681)+AE681*BS681)</f>
        <v>7.3199999999999994</v>
      </c>
      <c r="CS681" s="2">
        <f t="shared" si="555"/>
        <v>0</v>
      </c>
      <c r="CT681" s="2">
        <f t="shared" si="556"/>
        <v>13.58</v>
      </c>
      <c r="CU681" s="2">
        <f t="shared" si="557"/>
        <v>0</v>
      </c>
      <c r="CV681" s="2">
        <f t="shared" si="558"/>
        <v>1.5720000000000001</v>
      </c>
      <c r="CW681" s="2">
        <f t="shared" si="559"/>
        <v>0</v>
      </c>
      <c r="CX681" s="2">
        <f t="shared" si="560"/>
        <v>0</v>
      </c>
      <c r="CY681" s="2">
        <f>(((S681+R681)*AT681)/100)</f>
        <v>31.777199999999997</v>
      </c>
      <c r="CZ681" s="2">
        <f>(((S681+R681)*AU681)/100)</f>
        <v>20.098399999999998</v>
      </c>
      <c r="DA681" s="2"/>
      <c r="DB681" s="2">
        <v>31</v>
      </c>
      <c r="DC681" s="2" t="s">
        <v>3</v>
      </c>
      <c r="DD681" s="2" t="s">
        <v>3</v>
      </c>
      <c r="DE681" s="2" t="s">
        <v>42</v>
      </c>
      <c r="DF681" s="2" t="s">
        <v>42</v>
      </c>
      <c r="DG681" s="2" t="s">
        <v>42</v>
      </c>
      <c r="DH681" s="2" t="s">
        <v>3</v>
      </c>
      <c r="DI681" s="2" t="s">
        <v>42</v>
      </c>
      <c r="DJ681" s="2" t="s">
        <v>42</v>
      </c>
      <c r="DK681" s="2" t="s">
        <v>3</v>
      </c>
      <c r="DL681" s="2" t="s">
        <v>3</v>
      </c>
      <c r="DM681" s="2" t="s">
        <v>3</v>
      </c>
      <c r="DN681" s="2">
        <v>0</v>
      </c>
      <c r="DO681" s="2">
        <v>0</v>
      </c>
      <c r="DP681" s="2">
        <v>1</v>
      </c>
      <c r="DQ681" s="2">
        <v>1</v>
      </c>
      <c r="DR681" s="2"/>
      <c r="DS681" s="2"/>
      <c r="DT681" s="2"/>
      <c r="DU681" s="2">
        <v>1013</v>
      </c>
      <c r="DV681" s="2" t="s">
        <v>451</v>
      </c>
      <c r="DW681" s="2" t="s">
        <v>451</v>
      </c>
      <c r="DX681" s="2">
        <v>1</v>
      </c>
      <c r="DY681" s="2"/>
      <c r="DZ681" s="2" t="s">
        <v>3</v>
      </c>
      <c r="EA681" s="2" t="s">
        <v>3</v>
      </c>
      <c r="EB681" s="2" t="s">
        <v>3</v>
      </c>
      <c r="EC681" s="2" t="s">
        <v>3</v>
      </c>
      <c r="ED681" s="2"/>
      <c r="EE681" s="2">
        <v>56793048</v>
      </c>
      <c r="EF681" s="2">
        <v>2</v>
      </c>
      <c r="EG681" s="2" t="s">
        <v>28</v>
      </c>
      <c r="EH681" s="2">
        <v>18</v>
      </c>
      <c r="EI681" s="2" t="s">
        <v>453</v>
      </c>
      <c r="EJ681" s="2">
        <v>1</v>
      </c>
      <c r="EK681" s="2">
        <v>23001</v>
      </c>
      <c r="EL681" s="2" t="s">
        <v>453</v>
      </c>
      <c r="EM681" s="2" t="s">
        <v>454</v>
      </c>
      <c r="EN681" s="2"/>
      <c r="EO681" s="2" t="s">
        <v>43</v>
      </c>
      <c r="EP681" s="2"/>
      <c r="EQ681" s="2">
        <v>2228224</v>
      </c>
      <c r="ER681" s="2">
        <v>587.48</v>
      </c>
      <c r="ES681" s="2">
        <v>570.05999999999995</v>
      </c>
      <c r="ET681" s="2">
        <v>6.1</v>
      </c>
      <c r="EU681" s="2">
        <v>0</v>
      </c>
      <c r="EV681" s="2">
        <v>11.32</v>
      </c>
      <c r="EW681" s="2">
        <v>1.31</v>
      </c>
      <c r="EX681" s="2">
        <v>0</v>
      </c>
      <c r="EY681" s="2">
        <v>0</v>
      </c>
      <c r="EZ681" s="2"/>
      <c r="FA681" s="2"/>
      <c r="FB681" s="2"/>
      <c r="FC681" s="2"/>
      <c r="FD681" s="2"/>
      <c r="FE681" s="2"/>
      <c r="FF681" s="2"/>
      <c r="FG681" s="2"/>
      <c r="FH681" s="2"/>
      <c r="FI681" s="2"/>
      <c r="FJ681" s="2"/>
      <c r="FK681" s="2"/>
      <c r="FL681" s="2"/>
      <c r="FM681" s="2"/>
      <c r="FN681" s="2"/>
      <c r="FO681" s="2"/>
      <c r="FP681" s="2"/>
      <c r="FQ681" s="2">
        <v>0</v>
      </c>
      <c r="FR681" s="2">
        <v>0</v>
      </c>
      <c r="FS681" s="2">
        <v>0</v>
      </c>
      <c r="FT681" s="2"/>
      <c r="FU681" s="2"/>
      <c r="FV681" s="2"/>
      <c r="FW681" s="2"/>
      <c r="FX681" s="2">
        <v>117</v>
      </c>
      <c r="FY681" s="2">
        <v>74</v>
      </c>
      <c r="FZ681" s="2"/>
      <c r="GA681" s="2" t="s">
        <v>3</v>
      </c>
      <c r="GB681" s="2"/>
      <c r="GC681" s="2"/>
      <c r="GD681" s="2">
        <v>1</v>
      </c>
      <c r="GE681" s="2"/>
      <c r="GF681" s="2">
        <v>-1208414693</v>
      </c>
      <c r="GG681" s="2">
        <v>2</v>
      </c>
      <c r="GH681" s="2">
        <v>1</v>
      </c>
      <c r="GI681" s="2">
        <v>-2</v>
      </c>
      <c r="GJ681" s="2">
        <v>0</v>
      </c>
      <c r="GK681" s="2">
        <v>0</v>
      </c>
      <c r="GL681" s="2">
        <f>ROUND(IF(AND(BH681=3,BI681=3,FS681&lt;&gt;0),P681,0),2)</f>
        <v>0</v>
      </c>
      <c r="GM681" s="2">
        <f>ROUND(O681+X681+Y681,2)+GX681</f>
        <v>1233.8</v>
      </c>
      <c r="GN681" s="2">
        <f t="shared" si="561"/>
        <v>1233.8</v>
      </c>
      <c r="GO681" s="2">
        <f t="shared" si="562"/>
        <v>0</v>
      </c>
      <c r="GP681" s="2">
        <f t="shared" si="563"/>
        <v>0</v>
      </c>
      <c r="GQ681" s="2"/>
      <c r="GR681" s="2">
        <v>0</v>
      </c>
      <c r="GS681" s="2">
        <v>3</v>
      </c>
      <c r="GT681" s="2">
        <v>0</v>
      </c>
      <c r="GU681" s="2" t="s">
        <v>3</v>
      </c>
      <c r="GV681" s="2">
        <f t="shared" si="564"/>
        <v>0</v>
      </c>
      <c r="GW681" s="2">
        <v>1</v>
      </c>
      <c r="GX681" s="2">
        <f>ROUND(HC681*I681,2)</f>
        <v>0</v>
      </c>
      <c r="GY681" s="2"/>
      <c r="GZ681" s="2"/>
      <c r="HA681" s="2">
        <v>0</v>
      </c>
      <c r="HB681" s="2">
        <v>0</v>
      </c>
      <c r="HC681" s="2">
        <f t="shared" si="565"/>
        <v>0</v>
      </c>
      <c r="HD681" s="2"/>
      <c r="HE681" s="2" t="s">
        <v>3</v>
      </c>
      <c r="HF681" s="2" t="s">
        <v>3</v>
      </c>
      <c r="HG681" s="2"/>
      <c r="HH681" s="2"/>
      <c r="HI681" s="2"/>
      <c r="HJ681" s="2"/>
      <c r="HK681" s="2"/>
      <c r="HL681" s="2"/>
      <c r="HM681" s="2" t="s">
        <v>3</v>
      </c>
      <c r="HN681" s="2" t="s">
        <v>455</v>
      </c>
      <c r="HO681" s="2" t="s">
        <v>456</v>
      </c>
      <c r="HP681" s="2" t="s">
        <v>453</v>
      </c>
      <c r="HQ681" s="2" t="s">
        <v>453</v>
      </c>
      <c r="HR681" s="2"/>
      <c r="HS681" s="2">
        <v>0</v>
      </c>
      <c r="HT681" s="2"/>
      <c r="HU681" s="2"/>
      <c r="HV681" s="2"/>
      <c r="HW681" s="2"/>
      <c r="HX681" s="2"/>
      <c r="HY681" s="2"/>
      <c r="HZ681" s="2"/>
      <c r="IA681" s="2"/>
      <c r="IB681" s="2"/>
      <c r="IC681" s="2"/>
      <c r="ID681" s="2"/>
      <c r="IE681" s="2"/>
      <c r="IF681" s="2"/>
      <c r="IG681" s="2"/>
      <c r="IH681" s="2"/>
      <c r="II681" s="2"/>
      <c r="IJ681" s="2"/>
      <c r="IK681" s="2">
        <v>0</v>
      </c>
      <c r="IL681" s="2"/>
      <c r="IM681" s="2"/>
      <c r="IN681" s="2"/>
      <c r="IO681" s="2"/>
      <c r="IP681" s="2"/>
      <c r="IQ681" s="2"/>
      <c r="IR681" s="2"/>
      <c r="IS681" s="2"/>
      <c r="IT681" s="2"/>
      <c r="IU681" s="2"/>
    </row>
    <row r="682" spans="1:255" x14ac:dyDescent="0.2">
      <c r="A682">
        <v>17</v>
      </c>
      <c r="B682">
        <v>1</v>
      </c>
      <c r="C682">
        <f>ROW(SmtRes!A1138)</f>
        <v>1138</v>
      </c>
      <c r="D682">
        <f>ROW(EtalonRes!A1184)</f>
        <v>1184</v>
      </c>
      <c r="E682" t="s">
        <v>782</v>
      </c>
      <c r="F682" t="s">
        <v>449</v>
      </c>
      <c r="G682" t="s">
        <v>450</v>
      </c>
      <c r="H682" t="s">
        <v>451</v>
      </c>
      <c r="I682">
        <f t="shared" si="568"/>
        <v>2</v>
      </c>
      <c r="J682">
        <v>0</v>
      </c>
      <c r="K682">
        <f t="shared" si="569"/>
        <v>2</v>
      </c>
      <c r="O682">
        <f>ROUND(CP682,0)</f>
        <v>19125</v>
      </c>
      <c r="P682">
        <f>ROUND(CQ682*I682,0)</f>
        <v>17387</v>
      </c>
      <c r="Q682">
        <f>ROUND(CR682*I682,0)</f>
        <v>355</v>
      </c>
      <c r="R682">
        <f>ROUND(CS682*I682,0)</f>
        <v>0</v>
      </c>
      <c r="S682">
        <f>ROUND(CT682*I682,0)</f>
        <v>1383</v>
      </c>
      <c r="T682">
        <f>ROUND(CU682*I682,0)</f>
        <v>0</v>
      </c>
      <c r="U682">
        <f t="shared" si="548"/>
        <v>3.1440000000000001</v>
      </c>
      <c r="V682">
        <f t="shared" si="549"/>
        <v>0</v>
      </c>
      <c r="W682">
        <f>ROUND(CX682*I682,0)</f>
        <v>0</v>
      </c>
      <c r="X682">
        <f>ROUND(CY682,0)</f>
        <v>1618</v>
      </c>
      <c r="Y682">
        <f>ROUND(CZ682,0)</f>
        <v>1023</v>
      </c>
      <c r="AA682">
        <v>64855514</v>
      </c>
      <c r="AB682">
        <f t="shared" si="550"/>
        <v>590.96</v>
      </c>
      <c r="AC682">
        <f t="shared" si="551"/>
        <v>570.05999999999995</v>
      </c>
      <c r="AD682">
        <f>ROUND(((((ET682*ROUND((0.2+1),7)))-((EU682*ROUND((0.2+1),7))))+AE682),2)</f>
        <v>7.32</v>
      </c>
      <c r="AE682">
        <f>ROUND(((EU682*ROUND((0.2+1),7))),2)</f>
        <v>0</v>
      </c>
      <c r="AF682">
        <f>ROUND(((EV682*ROUND((0.2+1),7))),2)</f>
        <v>13.58</v>
      </c>
      <c r="AG682">
        <f t="shared" si="552"/>
        <v>0</v>
      </c>
      <c r="AH682">
        <f>((EW682*ROUND((0.2+1),7)))</f>
        <v>1.5720000000000001</v>
      </c>
      <c r="AI682">
        <f>((EX682*ROUND((0.2+1),7)))</f>
        <v>0</v>
      </c>
      <c r="AJ682">
        <f t="shared" si="553"/>
        <v>0</v>
      </c>
      <c r="AK682">
        <v>587.48</v>
      </c>
      <c r="AL682">
        <v>570.05999999999995</v>
      </c>
      <c r="AM682">
        <v>6.1</v>
      </c>
      <c r="AN682">
        <v>0</v>
      </c>
      <c r="AO682">
        <v>11.32</v>
      </c>
      <c r="AP682">
        <v>0</v>
      </c>
      <c r="AQ682">
        <v>1.31</v>
      </c>
      <c r="AR682">
        <v>0</v>
      </c>
      <c r="AS682">
        <v>0</v>
      </c>
      <c r="AT682">
        <v>117</v>
      </c>
      <c r="AU682">
        <v>74</v>
      </c>
      <c r="AV682">
        <v>1</v>
      </c>
      <c r="AW682">
        <v>1</v>
      </c>
      <c r="AZ682">
        <v>1</v>
      </c>
      <c r="BA682">
        <v>50.93</v>
      </c>
      <c r="BB682">
        <v>24.25</v>
      </c>
      <c r="BC682">
        <v>15.25</v>
      </c>
      <c r="BD682" t="s">
        <v>3</v>
      </c>
      <c r="BE682" t="s">
        <v>3</v>
      </c>
      <c r="BF682" t="s">
        <v>3</v>
      </c>
      <c r="BG682" t="s">
        <v>3</v>
      </c>
      <c r="BH682">
        <v>0</v>
      </c>
      <c r="BI682">
        <v>1</v>
      </c>
      <c r="BJ682" t="s">
        <v>452</v>
      </c>
      <c r="BM682">
        <v>23001</v>
      </c>
      <c r="BN682">
        <v>0</v>
      </c>
      <c r="BO682" t="s">
        <v>449</v>
      </c>
      <c r="BP682">
        <v>1</v>
      </c>
      <c r="BQ682">
        <v>2</v>
      </c>
      <c r="BR682">
        <v>0</v>
      </c>
      <c r="BS682">
        <v>50.93</v>
      </c>
      <c r="BT682">
        <v>1</v>
      </c>
      <c r="BU682">
        <v>1</v>
      </c>
      <c r="BV682">
        <v>1</v>
      </c>
      <c r="BW682">
        <v>1</v>
      </c>
      <c r="BX682">
        <v>1</v>
      </c>
      <c r="BY682" t="s">
        <v>3</v>
      </c>
      <c r="BZ682">
        <v>117</v>
      </c>
      <c r="CA682">
        <v>74</v>
      </c>
      <c r="CB682" t="s">
        <v>3</v>
      </c>
      <c r="CE682">
        <v>0</v>
      </c>
      <c r="CF682">
        <v>0</v>
      </c>
      <c r="CG682">
        <v>0</v>
      </c>
      <c r="CM682">
        <v>0</v>
      </c>
      <c r="CN682" t="s">
        <v>1773</v>
      </c>
      <c r="CO682">
        <v>0</v>
      </c>
      <c r="CP682">
        <f t="shared" si="554"/>
        <v>19125</v>
      </c>
      <c r="CQ682">
        <f t="shared" si="566"/>
        <v>8693.4149999999991</v>
      </c>
      <c r="CR682">
        <f>((((ET682*ROUND((0.2+1),7)))*BB682-((EU682*ROUND((0.2+1),7)))*BS682)+AE682*BS682)</f>
        <v>177.51</v>
      </c>
      <c r="CS682">
        <f t="shared" si="555"/>
        <v>0</v>
      </c>
      <c r="CT682">
        <f t="shared" si="556"/>
        <v>691.62940000000003</v>
      </c>
      <c r="CU682">
        <f t="shared" si="557"/>
        <v>0</v>
      </c>
      <c r="CV682">
        <f t="shared" si="558"/>
        <v>1.5720000000000001</v>
      </c>
      <c r="CW682">
        <f t="shared" si="559"/>
        <v>0</v>
      </c>
      <c r="CX682">
        <f t="shared" si="560"/>
        <v>0</v>
      </c>
      <c r="CY682">
        <f>(((S682+R682)*AT682)/100)</f>
        <v>1618.11</v>
      </c>
      <c r="CZ682">
        <f>(((S682+R682)*AU682)/100)</f>
        <v>1023.42</v>
      </c>
      <c r="DB682">
        <v>32</v>
      </c>
      <c r="DC682" t="s">
        <v>3</v>
      </c>
      <c r="DD682" t="s">
        <v>3</v>
      </c>
      <c r="DE682" t="s">
        <v>42</v>
      </c>
      <c r="DF682" t="s">
        <v>42</v>
      </c>
      <c r="DG682" t="s">
        <v>42</v>
      </c>
      <c r="DH682" t="s">
        <v>3</v>
      </c>
      <c r="DI682" t="s">
        <v>42</v>
      </c>
      <c r="DJ682" t="s">
        <v>42</v>
      </c>
      <c r="DK682" t="s">
        <v>3</v>
      </c>
      <c r="DL682" t="s">
        <v>3</v>
      </c>
      <c r="DM682" t="s">
        <v>3</v>
      </c>
      <c r="DN682">
        <v>0</v>
      </c>
      <c r="DO682">
        <v>0</v>
      </c>
      <c r="DP682">
        <v>1</v>
      </c>
      <c r="DQ682">
        <v>1</v>
      </c>
      <c r="DU682">
        <v>1013</v>
      </c>
      <c r="DV682" t="s">
        <v>451</v>
      </c>
      <c r="DW682" t="s">
        <v>451</v>
      </c>
      <c r="DX682">
        <v>1</v>
      </c>
      <c r="DZ682" t="s">
        <v>3</v>
      </c>
      <c r="EA682" t="s">
        <v>3</v>
      </c>
      <c r="EB682" t="s">
        <v>3</v>
      </c>
      <c r="EC682" t="s">
        <v>3</v>
      </c>
      <c r="EE682">
        <v>56793048</v>
      </c>
      <c r="EF682">
        <v>2</v>
      </c>
      <c r="EG682" t="s">
        <v>28</v>
      </c>
      <c r="EH682">
        <v>18</v>
      </c>
      <c r="EI682" t="s">
        <v>453</v>
      </c>
      <c r="EJ682">
        <v>1</v>
      </c>
      <c r="EK682">
        <v>23001</v>
      </c>
      <c r="EL682" t="s">
        <v>453</v>
      </c>
      <c r="EM682" t="s">
        <v>454</v>
      </c>
      <c r="EO682" t="s">
        <v>43</v>
      </c>
      <c r="EQ682">
        <v>2228224</v>
      </c>
      <c r="ER682">
        <v>587.48</v>
      </c>
      <c r="ES682">
        <v>570.05999999999995</v>
      </c>
      <c r="ET682">
        <v>6.1</v>
      </c>
      <c r="EU682">
        <v>0</v>
      </c>
      <c r="EV682">
        <v>11.32</v>
      </c>
      <c r="EW682">
        <v>1.31</v>
      </c>
      <c r="EX682">
        <v>0</v>
      </c>
      <c r="EY682">
        <v>0</v>
      </c>
      <c r="FQ682">
        <v>0</v>
      </c>
      <c r="FR682">
        <v>0</v>
      </c>
      <c r="FS682">
        <v>0</v>
      </c>
      <c r="FX682">
        <v>117</v>
      </c>
      <c r="FY682">
        <v>74</v>
      </c>
      <c r="GA682" t="s">
        <v>3</v>
      </c>
      <c r="GD682">
        <v>1</v>
      </c>
      <c r="GF682">
        <v>-1208414693</v>
      </c>
      <c r="GG682">
        <v>2</v>
      </c>
      <c r="GH682">
        <v>1</v>
      </c>
      <c r="GI682">
        <v>2</v>
      </c>
      <c r="GJ682">
        <v>0</v>
      </c>
      <c r="GK682">
        <v>0</v>
      </c>
      <c r="GL682">
        <f>ROUND(IF(AND(BH682=3,BI682=3,FS682&lt;&gt;0),P682,0),0)</f>
        <v>0</v>
      </c>
      <c r="GM682">
        <f>ROUND(O682+X682+Y682,0)+GX682</f>
        <v>21766</v>
      </c>
      <c r="GN682">
        <f t="shared" si="561"/>
        <v>21766</v>
      </c>
      <c r="GO682">
        <f t="shared" si="562"/>
        <v>0</v>
      </c>
      <c r="GP682">
        <f t="shared" si="563"/>
        <v>0</v>
      </c>
      <c r="GR682">
        <v>0</v>
      </c>
      <c r="GS682">
        <v>3</v>
      </c>
      <c r="GT682">
        <v>0</v>
      </c>
      <c r="GU682" t="s">
        <v>3</v>
      </c>
      <c r="GV682">
        <f t="shared" si="564"/>
        <v>0</v>
      </c>
      <c r="GW682">
        <v>1</v>
      </c>
      <c r="GX682">
        <f>ROUND(HC682*I682,0)</f>
        <v>0</v>
      </c>
      <c r="HA682">
        <v>0</v>
      </c>
      <c r="HB682">
        <v>0</v>
      </c>
      <c r="HC682">
        <f t="shared" si="565"/>
        <v>0</v>
      </c>
      <c r="HE682" t="s">
        <v>3</v>
      </c>
      <c r="HF682" t="s">
        <v>3</v>
      </c>
      <c r="HM682" t="s">
        <v>3</v>
      </c>
      <c r="HN682" t="s">
        <v>455</v>
      </c>
      <c r="HO682" t="s">
        <v>456</v>
      </c>
      <c r="HP682" t="s">
        <v>453</v>
      </c>
      <c r="HQ682" t="s">
        <v>453</v>
      </c>
      <c r="HS682">
        <v>0</v>
      </c>
      <c r="IK682">
        <v>0</v>
      </c>
    </row>
    <row r="683" spans="1:255" x14ac:dyDescent="0.2">
      <c r="A683" s="2">
        <v>17</v>
      </c>
      <c r="B683" s="2">
        <v>1</v>
      </c>
      <c r="C683" s="2"/>
      <c r="D683" s="2"/>
      <c r="E683" s="2" t="s">
        <v>3</v>
      </c>
      <c r="F683" s="2" t="s">
        <v>458</v>
      </c>
      <c r="G683" s="2" t="s">
        <v>459</v>
      </c>
      <c r="H683" s="2" t="s">
        <v>438</v>
      </c>
      <c r="I683" s="2">
        <f t="shared" si="568"/>
        <v>2</v>
      </c>
      <c r="J683" s="2">
        <v>0</v>
      </c>
      <c r="K683" s="2">
        <f t="shared" si="569"/>
        <v>2</v>
      </c>
      <c r="L683" s="2"/>
      <c r="M683" s="2"/>
      <c r="N683" s="2"/>
      <c r="O683" s="2">
        <f>ROUND(CP683,2)</f>
        <v>1139.06</v>
      </c>
      <c r="P683" s="2">
        <f>ROUND(CQ683*I683,2)</f>
        <v>1139.06</v>
      </c>
      <c r="Q683" s="2">
        <f>ROUND(CR683*I683,2)</f>
        <v>0</v>
      </c>
      <c r="R683" s="2">
        <f>ROUND(CS683*I683,2)</f>
        <v>0</v>
      </c>
      <c r="S683" s="2">
        <f>ROUND(CT683*I683,2)</f>
        <v>0</v>
      </c>
      <c r="T683" s="2">
        <f>ROUND(CU683*I683,2)</f>
        <v>0</v>
      </c>
      <c r="U683" s="2">
        <f t="shared" si="548"/>
        <v>0</v>
      </c>
      <c r="V683" s="2">
        <f t="shared" si="549"/>
        <v>0</v>
      </c>
      <c r="W683" s="2">
        <f>ROUND(CX683*I683,2)</f>
        <v>7.66</v>
      </c>
      <c r="X683" s="2">
        <f>ROUND(CY683,2)</f>
        <v>0</v>
      </c>
      <c r="Y683" s="2">
        <f>ROUND(CZ683,2)</f>
        <v>0</v>
      </c>
      <c r="Z683" s="2"/>
      <c r="AA683" s="2">
        <v>-1</v>
      </c>
      <c r="AB683" s="2">
        <f t="shared" si="550"/>
        <v>569.53</v>
      </c>
      <c r="AC683" s="2">
        <f t="shared" si="551"/>
        <v>569.53</v>
      </c>
      <c r="AD683" s="2">
        <f t="shared" ref="AD683:AD696" si="570">ROUND((((ET683)-(EU683))+AE683),2)</f>
        <v>0</v>
      </c>
      <c r="AE683" s="2">
        <f t="shared" ref="AE683:AE696" si="571">ROUND((EU683),2)</f>
        <v>0</v>
      </c>
      <c r="AF683" s="2">
        <f t="shared" ref="AF683:AF696" si="572">ROUND((EV683),2)</f>
        <v>0</v>
      </c>
      <c r="AG683" s="2">
        <f t="shared" si="552"/>
        <v>0</v>
      </c>
      <c r="AH683" s="2">
        <f t="shared" ref="AH683:AH696" si="573">(EW683)</f>
        <v>0</v>
      </c>
      <c r="AI683" s="2">
        <f t="shared" ref="AI683:AI696" si="574">(EX683)</f>
        <v>0</v>
      </c>
      <c r="AJ683" s="2">
        <f t="shared" si="553"/>
        <v>3.83</v>
      </c>
      <c r="AK683" s="2">
        <v>569.53</v>
      </c>
      <c r="AL683" s="2">
        <v>569.53</v>
      </c>
      <c r="AM683" s="2">
        <v>0</v>
      </c>
      <c r="AN683" s="2">
        <v>0</v>
      </c>
      <c r="AO683" s="2">
        <v>0</v>
      </c>
      <c r="AP683" s="2">
        <v>0</v>
      </c>
      <c r="AQ683" s="2">
        <v>0</v>
      </c>
      <c r="AR683" s="2">
        <v>0</v>
      </c>
      <c r="AS683" s="2">
        <v>3.83</v>
      </c>
      <c r="AT683" s="2">
        <v>0</v>
      </c>
      <c r="AU683" s="2">
        <v>0</v>
      </c>
      <c r="AV683" s="2">
        <v>1</v>
      </c>
      <c r="AW683" s="2">
        <v>1</v>
      </c>
      <c r="AX683" s="2"/>
      <c r="AY683" s="2"/>
      <c r="AZ683" s="2">
        <v>1</v>
      </c>
      <c r="BA683" s="2">
        <v>1</v>
      </c>
      <c r="BB683" s="2">
        <v>1</v>
      </c>
      <c r="BC683" s="2">
        <v>1</v>
      </c>
      <c r="BD683" s="2" t="s">
        <v>3</v>
      </c>
      <c r="BE683" s="2" t="s">
        <v>3</v>
      </c>
      <c r="BF683" s="2" t="s">
        <v>3</v>
      </c>
      <c r="BG683" s="2" t="s">
        <v>3</v>
      </c>
      <c r="BH683" s="2">
        <v>3</v>
      </c>
      <c r="BI683" s="2">
        <v>1</v>
      </c>
      <c r="BJ683" s="2" t="s">
        <v>460</v>
      </c>
      <c r="BK683" s="2"/>
      <c r="BL683" s="2"/>
      <c r="BM683" s="2">
        <v>500001</v>
      </c>
      <c r="BN683" s="2">
        <v>0</v>
      </c>
      <c r="BO683" s="2" t="s">
        <v>3</v>
      </c>
      <c r="BP683" s="2">
        <v>0</v>
      </c>
      <c r="BQ683" s="2">
        <v>8</v>
      </c>
      <c r="BR683" s="2">
        <v>0</v>
      </c>
      <c r="BS683" s="2">
        <v>1</v>
      </c>
      <c r="BT683" s="2">
        <v>1</v>
      </c>
      <c r="BU683" s="2">
        <v>1</v>
      </c>
      <c r="BV683" s="2">
        <v>1</v>
      </c>
      <c r="BW683" s="2">
        <v>1</v>
      </c>
      <c r="BX683" s="2">
        <v>1</v>
      </c>
      <c r="BY683" s="2" t="s">
        <v>3</v>
      </c>
      <c r="BZ683" s="2">
        <v>0</v>
      </c>
      <c r="CA683" s="2">
        <v>0</v>
      </c>
      <c r="CB683" s="2" t="s">
        <v>3</v>
      </c>
      <c r="CC683" s="2"/>
      <c r="CD683" s="2"/>
      <c r="CE683" s="2">
        <v>0</v>
      </c>
      <c r="CF683" s="2">
        <v>0</v>
      </c>
      <c r="CG683" s="2">
        <v>0</v>
      </c>
      <c r="CH683" s="2"/>
      <c r="CI683" s="2"/>
      <c r="CJ683" s="2"/>
      <c r="CK683" s="2"/>
      <c r="CL683" s="2"/>
      <c r="CM683" s="2">
        <v>0</v>
      </c>
      <c r="CN683" s="2" t="s">
        <v>3</v>
      </c>
      <c r="CO683" s="2">
        <v>0</v>
      </c>
      <c r="CP683" s="2">
        <f t="shared" si="554"/>
        <v>1139.06</v>
      </c>
      <c r="CQ683" s="2">
        <f t="shared" si="566"/>
        <v>569.53</v>
      </c>
      <c r="CR683" s="2">
        <f t="shared" ref="CR683:CR689" si="575">(((ET683)*BB683-(EU683)*BS683)+AE683*BS683)</f>
        <v>0</v>
      </c>
      <c r="CS683" s="2">
        <f t="shared" si="555"/>
        <v>0</v>
      </c>
      <c r="CT683" s="2">
        <f t="shared" si="556"/>
        <v>0</v>
      </c>
      <c r="CU683" s="2">
        <f t="shared" si="557"/>
        <v>0</v>
      </c>
      <c r="CV683" s="2">
        <f t="shared" si="558"/>
        <v>0</v>
      </c>
      <c r="CW683" s="2">
        <f t="shared" si="559"/>
        <v>0</v>
      </c>
      <c r="CX683" s="2">
        <f t="shared" si="560"/>
        <v>3.83</v>
      </c>
      <c r="CY683" s="2">
        <f>0</f>
        <v>0</v>
      </c>
      <c r="CZ683" s="2">
        <f>0</f>
        <v>0</v>
      </c>
      <c r="DA683" s="2"/>
      <c r="DB683" s="2"/>
      <c r="DC683" s="2" t="s">
        <v>3</v>
      </c>
      <c r="DD683" s="2" t="s">
        <v>3</v>
      </c>
      <c r="DE683" s="2" t="s">
        <v>3</v>
      </c>
      <c r="DF683" s="2" t="s">
        <v>3</v>
      </c>
      <c r="DG683" s="2" t="s">
        <v>3</v>
      </c>
      <c r="DH683" s="2" t="s">
        <v>3</v>
      </c>
      <c r="DI683" s="2" t="s">
        <v>3</v>
      </c>
      <c r="DJ683" s="2" t="s">
        <v>3</v>
      </c>
      <c r="DK683" s="2" t="s">
        <v>3</v>
      </c>
      <c r="DL683" s="2" t="s">
        <v>3</v>
      </c>
      <c r="DM683" s="2" t="s">
        <v>3</v>
      </c>
      <c r="DN683" s="2">
        <v>0</v>
      </c>
      <c r="DO683" s="2">
        <v>0</v>
      </c>
      <c r="DP683" s="2">
        <v>1</v>
      </c>
      <c r="DQ683" s="2">
        <v>1</v>
      </c>
      <c r="DR683" s="2"/>
      <c r="DS683" s="2"/>
      <c r="DT683" s="2"/>
      <c r="DU683" s="2">
        <v>1010</v>
      </c>
      <c r="DV683" s="2" t="s">
        <v>438</v>
      </c>
      <c r="DW683" s="2" t="s">
        <v>438</v>
      </c>
      <c r="DX683" s="2">
        <v>1</v>
      </c>
      <c r="DY683" s="2"/>
      <c r="DZ683" s="2" t="s">
        <v>3</v>
      </c>
      <c r="EA683" s="2" t="s">
        <v>3</v>
      </c>
      <c r="EB683" s="2" t="s">
        <v>3</v>
      </c>
      <c r="EC683" s="2" t="s">
        <v>3</v>
      </c>
      <c r="ED683" s="2"/>
      <c r="EE683" s="2">
        <v>56793266</v>
      </c>
      <c r="EF683" s="2">
        <v>8</v>
      </c>
      <c r="EG683" s="2" t="s">
        <v>48</v>
      </c>
      <c r="EH683" s="2">
        <v>0</v>
      </c>
      <c r="EI683" s="2" t="s">
        <v>3</v>
      </c>
      <c r="EJ683" s="2">
        <v>1</v>
      </c>
      <c r="EK683" s="2">
        <v>500001</v>
      </c>
      <c r="EL683" s="2" t="s">
        <v>49</v>
      </c>
      <c r="EM683" s="2" t="s">
        <v>50</v>
      </c>
      <c r="EN683" s="2"/>
      <c r="EO683" s="2" t="s">
        <v>3</v>
      </c>
      <c r="EP683" s="2"/>
      <c r="EQ683" s="2">
        <v>132096</v>
      </c>
      <c r="ER683" s="2">
        <v>569.53</v>
      </c>
      <c r="ES683" s="2">
        <v>569.53</v>
      </c>
      <c r="ET683" s="2">
        <v>0</v>
      </c>
      <c r="EU683" s="2">
        <v>0</v>
      </c>
      <c r="EV683" s="2">
        <v>0</v>
      </c>
      <c r="EW683" s="2">
        <v>0</v>
      </c>
      <c r="EX683" s="2">
        <v>0</v>
      </c>
      <c r="EY683" s="2">
        <v>0</v>
      </c>
      <c r="EZ683" s="2"/>
      <c r="FA683" s="2"/>
      <c r="FB683" s="2"/>
      <c r="FC683" s="2"/>
      <c r="FD683" s="2"/>
      <c r="FE683" s="2"/>
      <c r="FF683" s="2"/>
      <c r="FG683" s="2"/>
      <c r="FH683" s="2"/>
      <c r="FI683" s="2"/>
      <c r="FJ683" s="2"/>
      <c r="FK683" s="2"/>
      <c r="FL683" s="2"/>
      <c r="FM683" s="2"/>
      <c r="FN683" s="2"/>
      <c r="FO683" s="2"/>
      <c r="FP683" s="2"/>
      <c r="FQ683" s="2">
        <v>0</v>
      </c>
      <c r="FR683" s="2">
        <v>0</v>
      </c>
      <c r="FS683" s="2">
        <v>0</v>
      </c>
      <c r="FT683" s="2"/>
      <c r="FU683" s="2"/>
      <c r="FV683" s="2"/>
      <c r="FW683" s="2"/>
      <c r="FX683" s="2">
        <v>0</v>
      </c>
      <c r="FY683" s="2">
        <v>0</v>
      </c>
      <c r="FZ683" s="2"/>
      <c r="GA683" s="2" t="s">
        <v>3</v>
      </c>
      <c r="GB683" s="2"/>
      <c r="GC683" s="2"/>
      <c r="GD683" s="2">
        <v>1</v>
      </c>
      <c r="GE683" s="2"/>
      <c r="GF683" s="2">
        <v>-762258023</v>
      </c>
      <c r="GG683" s="2">
        <v>2</v>
      </c>
      <c r="GH683" s="2">
        <v>1</v>
      </c>
      <c r="GI683" s="2">
        <v>-2</v>
      </c>
      <c r="GJ683" s="2">
        <v>0</v>
      </c>
      <c r="GK683" s="2">
        <v>0</v>
      </c>
      <c r="GL683" s="2">
        <f>ROUND(IF(AND(BH683=3,BI683=3,FS683&lt;&gt;0),P683,0),2)</f>
        <v>0</v>
      </c>
      <c r="GM683" s="2">
        <f>ROUND(O683+X683+Y683,2)+GX683</f>
        <v>1139.06</v>
      </c>
      <c r="GN683" s="2">
        <f t="shared" si="561"/>
        <v>1139.06</v>
      </c>
      <c r="GO683" s="2">
        <f t="shared" si="562"/>
        <v>0</v>
      </c>
      <c r="GP683" s="2">
        <f t="shared" si="563"/>
        <v>0</v>
      </c>
      <c r="GQ683" s="2"/>
      <c r="GR683" s="2">
        <v>0</v>
      </c>
      <c r="GS683" s="2">
        <v>3</v>
      </c>
      <c r="GT683" s="2">
        <v>0</v>
      </c>
      <c r="GU683" s="2" t="s">
        <v>3</v>
      </c>
      <c r="GV683" s="2">
        <f t="shared" si="564"/>
        <v>0</v>
      </c>
      <c r="GW683" s="2">
        <v>1</v>
      </c>
      <c r="GX683" s="2">
        <f>ROUND(HC683*I683,2)</f>
        <v>0</v>
      </c>
      <c r="GY683" s="2"/>
      <c r="GZ683" s="2"/>
      <c r="HA683" s="2">
        <v>0</v>
      </c>
      <c r="HB683" s="2">
        <v>0</v>
      </c>
      <c r="HC683" s="2">
        <f t="shared" si="565"/>
        <v>0</v>
      </c>
      <c r="HD683" s="2"/>
      <c r="HE683" s="2" t="s">
        <v>3</v>
      </c>
      <c r="HF683" s="2" t="s">
        <v>3</v>
      </c>
      <c r="HG683" s="2"/>
      <c r="HH683" s="2"/>
      <c r="HI683" s="2"/>
      <c r="HJ683" s="2"/>
      <c r="HK683" s="2"/>
      <c r="HL683" s="2"/>
      <c r="HM683" s="2" t="s">
        <v>3</v>
      </c>
      <c r="HN683" s="2" t="s">
        <v>3</v>
      </c>
      <c r="HO683" s="2" t="s">
        <v>3</v>
      </c>
      <c r="HP683" s="2" t="s">
        <v>3</v>
      </c>
      <c r="HQ683" s="2" t="s">
        <v>3</v>
      </c>
      <c r="HR683" s="2"/>
      <c r="HS683" s="2">
        <v>0</v>
      </c>
      <c r="HT683" s="2"/>
      <c r="HU683" s="2"/>
      <c r="HV683" s="2"/>
      <c r="HW683" s="2"/>
      <c r="HX683" s="2"/>
      <c r="HY683" s="2"/>
      <c r="HZ683" s="2"/>
      <c r="IA683" s="2"/>
      <c r="IB683" s="2"/>
      <c r="IC683" s="2"/>
      <c r="ID683" s="2"/>
      <c r="IE683" s="2"/>
      <c r="IF683" s="2"/>
      <c r="IG683" s="2"/>
      <c r="IH683" s="2"/>
      <c r="II683" s="2"/>
      <c r="IJ683" s="2"/>
      <c r="IK683" s="2">
        <v>0</v>
      </c>
      <c r="IL683" s="2"/>
      <c r="IM683" s="2"/>
      <c r="IN683" s="2"/>
      <c r="IO683" s="2"/>
      <c r="IP683" s="2"/>
      <c r="IQ683" s="2"/>
      <c r="IR683" s="2"/>
      <c r="IS683" s="2"/>
      <c r="IT683" s="2"/>
      <c r="IU683" s="2"/>
    </row>
    <row r="684" spans="1:255" x14ac:dyDescent="0.2">
      <c r="A684">
        <v>17</v>
      </c>
      <c r="B684">
        <v>1</v>
      </c>
      <c r="E684" t="s">
        <v>3</v>
      </c>
      <c r="F684" t="s">
        <v>458</v>
      </c>
      <c r="G684" t="s">
        <v>459</v>
      </c>
      <c r="H684" t="s">
        <v>438</v>
      </c>
      <c r="I684">
        <f t="shared" si="568"/>
        <v>2</v>
      </c>
      <c r="J684">
        <v>0</v>
      </c>
      <c r="K684">
        <f t="shared" si="569"/>
        <v>2</v>
      </c>
      <c r="O684">
        <f>ROUND(CP684,0)</f>
        <v>17371</v>
      </c>
      <c r="P684">
        <f>ROUND(CQ684*I684,0)</f>
        <v>17371</v>
      </c>
      <c r="Q684">
        <f>ROUND(CR684*I684,0)</f>
        <v>0</v>
      </c>
      <c r="R684">
        <f>ROUND(CS684*I684,0)</f>
        <v>0</v>
      </c>
      <c r="S684">
        <f>ROUND(CT684*I684,0)</f>
        <v>0</v>
      </c>
      <c r="T684">
        <f>ROUND(CU684*I684,0)</f>
        <v>0</v>
      </c>
      <c r="U684">
        <f t="shared" si="548"/>
        <v>0</v>
      </c>
      <c r="V684">
        <f t="shared" si="549"/>
        <v>0</v>
      </c>
      <c r="W684">
        <f>ROUND(CX684*I684,0)</f>
        <v>8</v>
      </c>
      <c r="X684">
        <f>ROUND(CY684,0)</f>
        <v>0</v>
      </c>
      <c r="Y684">
        <f>ROUND(CZ684,0)</f>
        <v>0</v>
      </c>
      <c r="AA684">
        <v>-1</v>
      </c>
      <c r="AB684">
        <f t="shared" si="550"/>
        <v>569.53</v>
      </c>
      <c r="AC684">
        <f t="shared" si="551"/>
        <v>569.53</v>
      </c>
      <c r="AD684">
        <f t="shared" si="570"/>
        <v>0</v>
      </c>
      <c r="AE684">
        <f t="shared" si="571"/>
        <v>0</v>
      </c>
      <c r="AF684">
        <f t="shared" si="572"/>
        <v>0</v>
      </c>
      <c r="AG684">
        <f t="shared" si="552"/>
        <v>0</v>
      </c>
      <c r="AH684">
        <f t="shared" si="573"/>
        <v>0</v>
      </c>
      <c r="AI684">
        <f t="shared" si="574"/>
        <v>0</v>
      </c>
      <c r="AJ684">
        <f t="shared" si="553"/>
        <v>3.83</v>
      </c>
      <c r="AK684">
        <v>569.53</v>
      </c>
      <c r="AL684">
        <v>569.53</v>
      </c>
      <c r="AM684">
        <v>0</v>
      </c>
      <c r="AN684">
        <v>0</v>
      </c>
      <c r="AO684">
        <v>0</v>
      </c>
      <c r="AP684">
        <v>0</v>
      </c>
      <c r="AQ684">
        <v>0</v>
      </c>
      <c r="AR684">
        <v>0</v>
      </c>
      <c r="AS684">
        <v>3.83</v>
      </c>
      <c r="AT684">
        <v>0</v>
      </c>
      <c r="AU684">
        <v>0</v>
      </c>
      <c r="AV684">
        <v>1</v>
      </c>
      <c r="AW684">
        <v>1</v>
      </c>
      <c r="AZ684">
        <v>1</v>
      </c>
      <c r="BA684">
        <v>1</v>
      </c>
      <c r="BB684">
        <v>1</v>
      </c>
      <c r="BC684">
        <v>15.25</v>
      </c>
      <c r="BD684" t="s">
        <v>3</v>
      </c>
      <c r="BE684" t="s">
        <v>3</v>
      </c>
      <c r="BF684" t="s">
        <v>3</v>
      </c>
      <c r="BG684" t="s">
        <v>3</v>
      </c>
      <c r="BH684">
        <v>3</v>
      </c>
      <c r="BI684">
        <v>1</v>
      </c>
      <c r="BJ684" t="s">
        <v>460</v>
      </c>
      <c r="BM684">
        <v>500001</v>
      </c>
      <c r="BN684">
        <v>0</v>
      </c>
      <c r="BO684" t="s">
        <v>458</v>
      </c>
      <c r="BP684">
        <v>1</v>
      </c>
      <c r="BQ684">
        <v>8</v>
      </c>
      <c r="BR684">
        <v>0</v>
      </c>
      <c r="BS684">
        <v>1</v>
      </c>
      <c r="BT684">
        <v>1</v>
      </c>
      <c r="BU684">
        <v>1</v>
      </c>
      <c r="BV684">
        <v>1</v>
      </c>
      <c r="BW684">
        <v>1</v>
      </c>
      <c r="BX684">
        <v>1</v>
      </c>
      <c r="BY684" t="s">
        <v>3</v>
      </c>
      <c r="BZ684">
        <v>0</v>
      </c>
      <c r="CA684">
        <v>0</v>
      </c>
      <c r="CB684" t="s">
        <v>3</v>
      </c>
      <c r="CE684">
        <v>0</v>
      </c>
      <c r="CF684">
        <v>0</v>
      </c>
      <c r="CG684">
        <v>0</v>
      </c>
      <c r="CM684">
        <v>0</v>
      </c>
      <c r="CN684" t="s">
        <v>3</v>
      </c>
      <c r="CO684">
        <v>0</v>
      </c>
      <c r="CP684">
        <f t="shared" si="554"/>
        <v>17371</v>
      </c>
      <c r="CQ684">
        <f t="shared" si="566"/>
        <v>8685.3325000000004</v>
      </c>
      <c r="CR684">
        <f t="shared" si="575"/>
        <v>0</v>
      </c>
      <c r="CS684">
        <f t="shared" si="555"/>
        <v>0</v>
      </c>
      <c r="CT684">
        <f t="shared" si="556"/>
        <v>0</v>
      </c>
      <c r="CU684">
        <f t="shared" si="557"/>
        <v>0</v>
      </c>
      <c r="CV684">
        <f t="shared" si="558"/>
        <v>0</v>
      </c>
      <c r="CW684">
        <f t="shared" si="559"/>
        <v>0</v>
      </c>
      <c r="CX684">
        <f t="shared" si="560"/>
        <v>3.83</v>
      </c>
      <c r="CY684">
        <f>0</f>
        <v>0</v>
      </c>
      <c r="CZ684">
        <f>0</f>
        <v>0</v>
      </c>
      <c r="DC684" t="s">
        <v>3</v>
      </c>
      <c r="DD684" t="s">
        <v>3</v>
      </c>
      <c r="DE684" t="s">
        <v>3</v>
      </c>
      <c r="DF684" t="s">
        <v>3</v>
      </c>
      <c r="DG684" t="s">
        <v>3</v>
      </c>
      <c r="DH684" t="s">
        <v>3</v>
      </c>
      <c r="DI684" t="s">
        <v>3</v>
      </c>
      <c r="DJ684" t="s">
        <v>3</v>
      </c>
      <c r="DK684" t="s">
        <v>3</v>
      </c>
      <c r="DL684" t="s">
        <v>3</v>
      </c>
      <c r="DM684" t="s">
        <v>3</v>
      </c>
      <c r="DN684">
        <v>0</v>
      </c>
      <c r="DO684">
        <v>0</v>
      </c>
      <c r="DP684">
        <v>1</v>
      </c>
      <c r="DQ684">
        <v>1</v>
      </c>
      <c r="DU684">
        <v>1010</v>
      </c>
      <c r="DV684" t="s">
        <v>438</v>
      </c>
      <c r="DW684" t="s">
        <v>438</v>
      </c>
      <c r="DX684">
        <v>1</v>
      </c>
      <c r="DZ684" t="s">
        <v>3</v>
      </c>
      <c r="EA684" t="s">
        <v>3</v>
      </c>
      <c r="EB684" t="s">
        <v>3</v>
      </c>
      <c r="EC684" t="s">
        <v>3</v>
      </c>
      <c r="EE684">
        <v>56793266</v>
      </c>
      <c r="EF684">
        <v>8</v>
      </c>
      <c r="EG684" t="s">
        <v>48</v>
      </c>
      <c r="EH684">
        <v>0</v>
      </c>
      <c r="EI684" t="s">
        <v>3</v>
      </c>
      <c r="EJ684">
        <v>1</v>
      </c>
      <c r="EK684">
        <v>500001</v>
      </c>
      <c r="EL684" t="s">
        <v>49</v>
      </c>
      <c r="EM684" t="s">
        <v>50</v>
      </c>
      <c r="EO684" t="s">
        <v>3</v>
      </c>
      <c r="EQ684">
        <v>132096</v>
      </c>
      <c r="ER684">
        <v>569.53</v>
      </c>
      <c r="ES684">
        <v>569.53</v>
      </c>
      <c r="ET684">
        <v>0</v>
      </c>
      <c r="EU684">
        <v>0</v>
      </c>
      <c r="EV684">
        <v>0</v>
      </c>
      <c r="EW684">
        <v>0</v>
      </c>
      <c r="EX684">
        <v>0</v>
      </c>
      <c r="EY684">
        <v>0</v>
      </c>
      <c r="FQ684">
        <v>0</v>
      </c>
      <c r="FR684">
        <v>0</v>
      </c>
      <c r="FS684">
        <v>0</v>
      </c>
      <c r="FX684">
        <v>0</v>
      </c>
      <c r="FY684">
        <v>0</v>
      </c>
      <c r="GA684" t="s">
        <v>3</v>
      </c>
      <c r="GD684">
        <v>1</v>
      </c>
      <c r="GF684">
        <v>-762258023</v>
      </c>
      <c r="GG684">
        <v>2</v>
      </c>
      <c r="GH684">
        <v>1</v>
      </c>
      <c r="GI684">
        <v>2</v>
      </c>
      <c r="GJ684">
        <v>0</v>
      </c>
      <c r="GK684">
        <v>0</v>
      </c>
      <c r="GL684">
        <f>ROUND(IF(AND(BH684=3,BI684=3,FS684&lt;&gt;0),P684,0),0)</f>
        <v>0</v>
      </c>
      <c r="GM684">
        <f>ROUND(O684+X684+Y684,0)+GX684</f>
        <v>17371</v>
      </c>
      <c r="GN684">
        <f t="shared" si="561"/>
        <v>17371</v>
      </c>
      <c r="GO684">
        <f t="shared" si="562"/>
        <v>0</v>
      </c>
      <c r="GP684">
        <f t="shared" si="563"/>
        <v>0</v>
      </c>
      <c r="GR684">
        <v>0</v>
      </c>
      <c r="GS684">
        <v>3</v>
      </c>
      <c r="GT684">
        <v>0</v>
      </c>
      <c r="GU684" t="s">
        <v>3</v>
      </c>
      <c r="GV684">
        <f t="shared" si="564"/>
        <v>0</v>
      </c>
      <c r="GW684">
        <v>1</v>
      </c>
      <c r="GX684">
        <f>ROUND(HC684*I684,0)</f>
        <v>0</v>
      </c>
      <c r="HA684">
        <v>0</v>
      </c>
      <c r="HB684">
        <v>0</v>
      </c>
      <c r="HC684">
        <f t="shared" si="565"/>
        <v>0</v>
      </c>
      <c r="HE684" t="s">
        <v>3</v>
      </c>
      <c r="HF684" t="s">
        <v>3</v>
      </c>
      <c r="HM684" t="s">
        <v>3</v>
      </c>
      <c r="HN684" t="s">
        <v>3</v>
      </c>
      <c r="HO684" t="s">
        <v>3</v>
      </c>
      <c r="HP684" t="s">
        <v>3</v>
      </c>
      <c r="HQ684" t="s">
        <v>3</v>
      </c>
      <c r="HS684">
        <v>0</v>
      </c>
      <c r="IK684">
        <v>0</v>
      </c>
    </row>
    <row r="685" spans="1:255" x14ac:dyDescent="0.2">
      <c r="A685" s="2">
        <v>17</v>
      </c>
      <c r="B685" s="2">
        <v>1</v>
      </c>
      <c r="C685" s="2">
        <f>ROW(SmtRes!A1143)</f>
        <v>1143</v>
      </c>
      <c r="D685" s="2">
        <f>ROW(EtalonRes!A1190)</f>
        <v>1190</v>
      </c>
      <c r="E685" s="2" t="s">
        <v>783</v>
      </c>
      <c r="F685" s="2" t="s">
        <v>784</v>
      </c>
      <c r="G685" s="2" t="s">
        <v>785</v>
      </c>
      <c r="H685" s="2" t="s">
        <v>451</v>
      </c>
      <c r="I685" s="2">
        <f t="shared" si="568"/>
        <v>2</v>
      </c>
      <c r="J685" s="2">
        <v>0</v>
      </c>
      <c r="K685" s="2">
        <f t="shared" si="569"/>
        <v>2</v>
      </c>
      <c r="L685" s="2"/>
      <c r="M685" s="2"/>
      <c r="N685" s="2"/>
      <c r="O685" s="2">
        <f>ROUND(CP685,2)</f>
        <v>86.42</v>
      </c>
      <c r="P685" s="2">
        <f>ROUND(CQ685*I685,2)</f>
        <v>44.5</v>
      </c>
      <c r="Q685" s="2">
        <f>ROUND(CR685*I685,2)</f>
        <v>16.2</v>
      </c>
      <c r="R685" s="2">
        <f>ROUND(CS685*I685,2)</f>
        <v>0</v>
      </c>
      <c r="S685" s="2">
        <f>ROUND(CT685*I685,2)</f>
        <v>25.72</v>
      </c>
      <c r="T685" s="2">
        <f>ROUND(CU685*I685,2)</f>
        <v>0</v>
      </c>
      <c r="U685" s="2">
        <f t="shared" si="548"/>
        <v>2.52</v>
      </c>
      <c r="V685" s="2">
        <f t="shared" si="549"/>
        <v>0</v>
      </c>
      <c r="W685" s="2">
        <f>ROUND(CX685*I685,2)</f>
        <v>0</v>
      </c>
      <c r="X685" s="2">
        <f>ROUND(CY685,2)</f>
        <v>31.12</v>
      </c>
      <c r="Y685" s="2">
        <f>ROUND(CZ685,2)</f>
        <v>18.52</v>
      </c>
      <c r="Z685" s="2"/>
      <c r="AA685" s="2">
        <v>64855517</v>
      </c>
      <c r="AB685" s="2">
        <f t="shared" si="550"/>
        <v>43.21</v>
      </c>
      <c r="AC685" s="2">
        <f t="shared" si="551"/>
        <v>22.25</v>
      </c>
      <c r="AD685" s="2">
        <f t="shared" si="570"/>
        <v>8.1</v>
      </c>
      <c r="AE685" s="2">
        <f t="shared" si="571"/>
        <v>0</v>
      </c>
      <c r="AF685" s="2">
        <f t="shared" si="572"/>
        <v>12.86</v>
      </c>
      <c r="AG685" s="2">
        <f t="shared" si="552"/>
        <v>0</v>
      </c>
      <c r="AH685" s="2">
        <f t="shared" si="573"/>
        <v>1.26</v>
      </c>
      <c r="AI685" s="2">
        <f t="shared" si="574"/>
        <v>0</v>
      </c>
      <c r="AJ685" s="2">
        <f t="shared" si="553"/>
        <v>0</v>
      </c>
      <c r="AK685" s="2">
        <v>43.21</v>
      </c>
      <c r="AL685" s="2">
        <v>22.25</v>
      </c>
      <c r="AM685" s="2">
        <v>8.1</v>
      </c>
      <c r="AN685" s="2">
        <v>0</v>
      </c>
      <c r="AO685" s="2">
        <v>12.86</v>
      </c>
      <c r="AP685" s="2">
        <v>0</v>
      </c>
      <c r="AQ685" s="2">
        <v>1.26</v>
      </c>
      <c r="AR685" s="2">
        <v>0</v>
      </c>
      <c r="AS685" s="2">
        <v>0</v>
      </c>
      <c r="AT685" s="2">
        <v>121</v>
      </c>
      <c r="AU685" s="2">
        <v>72</v>
      </c>
      <c r="AV685" s="2">
        <v>1</v>
      </c>
      <c r="AW685" s="2">
        <v>1</v>
      </c>
      <c r="AX685" s="2"/>
      <c r="AY685" s="2"/>
      <c r="AZ685" s="2">
        <v>1</v>
      </c>
      <c r="BA685" s="2">
        <v>1</v>
      </c>
      <c r="BB685" s="2">
        <v>1</v>
      </c>
      <c r="BC685" s="2">
        <v>1</v>
      </c>
      <c r="BD685" s="2" t="s">
        <v>3</v>
      </c>
      <c r="BE685" s="2" t="s">
        <v>3</v>
      </c>
      <c r="BF685" s="2" t="s">
        <v>3</v>
      </c>
      <c r="BG685" s="2" t="s">
        <v>3</v>
      </c>
      <c r="BH685" s="2">
        <v>0</v>
      </c>
      <c r="BI685" s="2">
        <v>1</v>
      </c>
      <c r="BJ685" s="2" t="s">
        <v>786</v>
      </c>
      <c r="BK685" s="2"/>
      <c r="BL685" s="2"/>
      <c r="BM685" s="2">
        <v>20001</v>
      </c>
      <c r="BN685" s="2">
        <v>0</v>
      </c>
      <c r="BO685" s="2" t="s">
        <v>3</v>
      </c>
      <c r="BP685" s="2">
        <v>0</v>
      </c>
      <c r="BQ685" s="2">
        <v>2</v>
      </c>
      <c r="BR685" s="2">
        <v>0</v>
      </c>
      <c r="BS685" s="2">
        <v>1</v>
      </c>
      <c r="BT685" s="2">
        <v>1</v>
      </c>
      <c r="BU685" s="2">
        <v>1</v>
      </c>
      <c r="BV685" s="2">
        <v>1</v>
      </c>
      <c r="BW685" s="2">
        <v>1</v>
      </c>
      <c r="BX685" s="2">
        <v>1</v>
      </c>
      <c r="BY685" s="2" t="s">
        <v>3</v>
      </c>
      <c r="BZ685" s="2">
        <v>121</v>
      </c>
      <c r="CA685" s="2">
        <v>72</v>
      </c>
      <c r="CB685" s="2" t="s">
        <v>3</v>
      </c>
      <c r="CC685" s="2"/>
      <c r="CD685" s="2"/>
      <c r="CE685" s="2">
        <v>0</v>
      </c>
      <c r="CF685" s="2">
        <v>0</v>
      </c>
      <c r="CG685" s="2">
        <v>0</v>
      </c>
      <c r="CH685" s="2"/>
      <c r="CI685" s="2"/>
      <c r="CJ685" s="2"/>
      <c r="CK685" s="2"/>
      <c r="CL685" s="2"/>
      <c r="CM685" s="2">
        <v>0</v>
      </c>
      <c r="CN685" s="2" t="s">
        <v>3</v>
      </c>
      <c r="CO685" s="2">
        <v>0</v>
      </c>
      <c r="CP685" s="2">
        <f t="shared" si="554"/>
        <v>86.42</v>
      </c>
      <c r="CQ685" s="2">
        <f t="shared" si="566"/>
        <v>22.25</v>
      </c>
      <c r="CR685" s="2">
        <f t="shared" si="575"/>
        <v>8.1</v>
      </c>
      <c r="CS685" s="2">
        <f t="shared" si="555"/>
        <v>0</v>
      </c>
      <c r="CT685" s="2">
        <f t="shared" si="556"/>
        <v>12.86</v>
      </c>
      <c r="CU685" s="2">
        <f t="shared" si="557"/>
        <v>0</v>
      </c>
      <c r="CV685" s="2">
        <f t="shared" si="558"/>
        <v>1.26</v>
      </c>
      <c r="CW685" s="2">
        <f t="shared" si="559"/>
        <v>0</v>
      </c>
      <c r="CX685" s="2">
        <f t="shared" si="560"/>
        <v>0</v>
      </c>
      <c r="CY685" s="2">
        <f>(((S685+R685)*AT685)/100)</f>
        <v>31.121199999999998</v>
      </c>
      <c r="CZ685" s="2">
        <f>(((S685+R685)*AU685)/100)</f>
        <v>18.5184</v>
      </c>
      <c r="DA685" s="2"/>
      <c r="DB685" s="2"/>
      <c r="DC685" s="2" t="s">
        <v>3</v>
      </c>
      <c r="DD685" s="2" t="s">
        <v>3</v>
      </c>
      <c r="DE685" s="2" t="s">
        <v>3</v>
      </c>
      <c r="DF685" s="2" t="s">
        <v>3</v>
      </c>
      <c r="DG685" s="2" t="s">
        <v>3</v>
      </c>
      <c r="DH685" s="2" t="s">
        <v>3</v>
      </c>
      <c r="DI685" s="2" t="s">
        <v>3</v>
      </c>
      <c r="DJ685" s="2" t="s">
        <v>3</v>
      </c>
      <c r="DK685" s="2" t="s">
        <v>3</v>
      </c>
      <c r="DL685" s="2" t="s">
        <v>3</v>
      </c>
      <c r="DM685" s="2" t="s">
        <v>3</v>
      </c>
      <c r="DN685" s="2">
        <v>0</v>
      </c>
      <c r="DO685" s="2">
        <v>0</v>
      </c>
      <c r="DP685" s="2">
        <v>1</v>
      </c>
      <c r="DQ685" s="2">
        <v>1</v>
      </c>
      <c r="DR685" s="2"/>
      <c r="DS685" s="2"/>
      <c r="DT685" s="2"/>
      <c r="DU685" s="2">
        <v>1013</v>
      </c>
      <c r="DV685" s="2" t="s">
        <v>451</v>
      </c>
      <c r="DW685" s="2" t="s">
        <v>451</v>
      </c>
      <c r="DX685" s="2">
        <v>1</v>
      </c>
      <c r="DY685" s="2"/>
      <c r="DZ685" s="2" t="s">
        <v>3</v>
      </c>
      <c r="EA685" s="2" t="s">
        <v>3</v>
      </c>
      <c r="EB685" s="2" t="s">
        <v>3</v>
      </c>
      <c r="EC685" s="2" t="s">
        <v>3</v>
      </c>
      <c r="ED685" s="2"/>
      <c r="EE685" s="2">
        <v>56793045</v>
      </c>
      <c r="EF685" s="2">
        <v>2</v>
      </c>
      <c r="EG685" s="2" t="s">
        <v>28</v>
      </c>
      <c r="EH685" s="2">
        <v>16</v>
      </c>
      <c r="EI685" s="2" t="s">
        <v>787</v>
      </c>
      <c r="EJ685" s="2">
        <v>1</v>
      </c>
      <c r="EK685" s="2">
        <v>20001</v>
      </c>
      <c r="EL685" s="2" t="s">
        <v>788</v>
      </c>
      <c r="EM685" s="2" t="s">
        <v>789</v>
      </c>
      <c r="EN685" s="2"/>
      <c r="EO685" s="2" t="s">
        <v>3</v>
      </c>
      <c r="EP685" s="2"/>
      <c r="EQ685" s="2">
        <v>131072</v>
      </c>
      <c r="ER685" s="2">
        <v>43.21</v>
      </c>
      <c r="ES685" s="2">
        <v>22.25</v>
      </c>
      <c r="ET685" s="2">
        <v>8.1</v>
      </c>
      <c r="EU685" s="2">
        <v>0</v>
      </c>
      <c r="EV685" s="2">
        <v>12.86</v>
      </c>
      <c r="EW685" s="2">
        <v>1.26</v>
      </c>
      <c r="EX685" s="2">
        <v>0</v>
      </c>
      <c r="EY685" s="2">
        <v>0</v>
      </c>
      <c r="EZ685" s="2"/>
      <c r="FA685" s="2"/>
      <c r="FB685" s="2"/>
      <c r="FC685" s="2"/>
      <c r="FD685" s="2"/>
      <c r="FE685" s="2"/>
      <c r="FF685" s="2"/>
      <c r="FG685" s="2"/>
      <c r="FH685" s="2"/>
      <c r="FI685" s="2"/>
      <c r="FJ685" s="2"/>
      <c r="FK685" s="2"/>
      <c r="FL685" s="2"/>
      <c r="FM685" s="2"/>
      <c r="FN685" s="2"/>
      <c r="FO685" s="2"/>
      <c r="FP685" s="2"/>
      <c r="FQ685" s="2">
        <v>0</v>
      </c>
      <c r="FR685" s="2">
        <v>0</v>
      </c>
      <c r="FS685" s="2">
        <v>0</v>
      </c>
      <c r="FT685" s="2"/>
      <c r="FU685" s="2"/>
      <c r="FV685" s="2"/>
      <c r="FW685" s="2"/>
      <c r="FX685" s="2">
        <v>121</v>
      </c>
      <c r="FY685" s="2">
        <v>72</v>
      </c>
      <c r="FZ685" s="2"/>
      <c r="GA685" s="2" t="s">
        <v>3</v>
      </c>
      <c r="GB685" s="2"/>
      <c r="GC685" s="2"/>
      <c r="GD685" s="2">
        <v>1</v>
      </c>
      <c r="GE685" s="2"/>
      <c r="GF685" s="2">
        <v>-10658749</v>
      </c>
      <c r="GG685" s="2">
        <v>2</v>
      </c>
      <c r="GH685" s="2">
        <v>1</v>
      </c>
      <c r="GI685" s="2">
        <v>-2</v>
      </c>
      <c r="GJ685" s="2">
        <v>0</v>
      </c>
      <c r="GK685" s="2">
        <v>0</v>
      </c>
      <c r="GL685" s="2">
        <f>ROUND(IF(AND(BH685=3,BI685=3,FS685&lt;&gt;0),P685,0),2)</f>
        <v>0</v>
      </c>
      <c r="GM685" s="2">
        <f>ROUND(O685+X685+Y685,2)+GX685</f>
        <v>136.06</v>
      </c>
      <c r="GN685" s="2">
        <f t="shared" si="561"/>
        <v>136.06</v>
      </c>
      <c r="GO685" s="2">
        <f t="shared" si="562"/>
        <v>0</v>
      </c>
      <c r="GP685" s="2">
        <f t="shared" si="563"/>
        <v>0</v>
      </c>
      <c r="GQ685" s="2"/>
      <c r="GR685" s="2">
        <v>0</v>
      </c>
      <c r="GS685" s="2">
        <v>3</v>
      </c>
      <c r="GT685" s="2">
        <v>0</v>
      </c>
      <c r="GU685" s="2" t="s">
        <v>3</v>
      </c>
      <c r="GV685" s="2">
        <f t="shared" si="564"/>
        <v>0</v>
      </c>
      <c r="GW685" s="2">
        <v>1</v>
      </c>
      <c r="GX685" s="2">
        <f>ROUND(HC685*I685,2)</f>
        <v>0</v>
      </c>
      <c r="GY685" s="2"/>
      <c r="GZ685" s="2"/>
      <c r="HA685" s="2">
        <v>0</v>
      </c>
      <c r="HB685" s="2">
        <v>0</v>
      </c>
      <c r="HC685" s="2">
        <f t="shared" si="565"/>
        <v>0</v>
      </c>
      <c r="HD685" s="2"/>
      <c r="HE685" s="2" t="s">
        <v>3</v>
      </c>
      <c r="HF685" s="2" t="s">
        <v>3</v>
      </c>
      <c r="HG685" s="2"/>
      <c r="HH685" s="2"/>
      <c r="HI685" s="2"/>
      <c r="HJ685" s="2"/>
      <c r="HK685" s="2"/>
      <c r="HL685" s="2"/>
      <c r="HM685" s="2" t="s">
        <v>3</v>
      </c>
      <c r="HN685" s="2" t="s">
        <v>790</v>
      </c>
      <c r="HO685" s="2" t="s">
        <v>791</v>
      </c>
      <c r="HP685" s="2" t="s">
        <v>787</v>
      </c>
      <c r="HQ685" s="2" t="s">
        <v>787</v>
      </c>
      <c r="HR685" s="2"/>
      <c r="HS685" s="2">
        <v>0</v>
      </c>
      <c r="HT685" s="2"/>
      <c r="HU685" s="2"/>
      <c r="HV685" s="2"/>
      <c r="HW685" s="2"/>
      <c r="HX685" s="2"/>
      <c r="HY685" s="2"/>
      <c r="HZ685" s="2"/>
      <c r="IA685" s="2"/>
      <c r="IB685" s="2"/>
      <c r="IC685" s="2"/>
      <c r="ID685" s="2"/>
      <c r="IE685" s="2"/>
      <c r="IF685" s="2"/>
      <c r="IG685" s="2"/>
      <c r="IH685" s="2"/>
      <c r="II685" s="2"/>
      <c r="IJ685" s="2"/>
      <c r="IK685" s="2">
        <v>0</v>
      </c>
      <c r="IL685" s="2"/>
      <c r="IM685" s="2"/>
      <c r="IN685" s="2"/>
      <c r="IO685" s="2"/>
      <c r="IP685" s="2"/>
      <c r="IQ685" s="2"/>
      <c r="IR685" s="2"/>
      <c r="IS685" s="2"/>
      <c r="IT685" s="2"/>
      <c r="IU685" s="2"/>
    </row>
    <row r="686" spans="1:255" x14ac:dyDescent="0.2">
      <c r="A686">
        <v>17</v>
      </c>
      <c r="B686">
        <v>1</v>
      </c>
      <c r="C686">
        <f>ROW(SmtRes!A1148)</f>
        <v>1148</v>
      </c>
      <c r="D686">
        <f>ROW(EtalonRes!A1196)</f>
        <v>1196</v>
      </c>
      <c r="E686" t="s">
        <v>783</v>
      </c>
      <c r="F686" t="s">
        <v>784</v>
      </c>
      <c r="G686" t="s">
        <v>785</v>
      </c>
      <c r="H686" t="s">
        <v>451</v>
      </c>
      <c r="I686">
        <f t="shared" si="568"/>
        <v>2</v>
      </c>
      <c r="J686">
        <v>0</v>
      </c>
      <c r="K686">
        <f t="shared" si="569"/>
        <v>2</v>
      </c>
      <c r="O686">
        <f>ROUND(CP686,0)</f>
        <v>2250</v>
      </c>
      <c r="P686">
        <f>ROUND(CQ686*I686,0)</f>
        <v>694</v>
      </c>
      <c r="Q686">
        <f>ROUND(CR686*I686,0)</f>
        <v>246</v>
      </c>
      <c r="R686">
        <f>ROUND(CS686*I686,0)</f>
        <v>0</v>
      </c>
      <c r="S686">
        <f>ROUND(CT686*I686,0)</f>
        <v>1310</v>
      </c>
      <c r="T686">
        <f>ROUND(CU686*I686,0)</f>
        <v>0</v>
      </c>
      <c r="U686">
        <f t="shared" si="548"/>
        <v>2.52</v>
      </c>
      <c r="V686">
        <f t="shared" si="549"/>
        <v>0</v>
      </c>
      <c r="W686">
        <f>ROUND(CX686*I686,0)</f>
        <v>0</v>
      </c>
      <c r="X686">
        <f>ROUND(CY686,0)</f>
        <v>1585</v>
      </c>
      <c r="Y686">
        <f>ROUND(CZ686,0)</f>
        <v>943</v>
      </c>
      <c r="AA686">
        <v>64855514</v>
      </c>
      <c r="AB686">
        <f t="shared" si="550"/>
        <v>43.21</v>
      </c>
      <c r="AC686">
        <f t="shared" si="551"/>
        <v>22.25</v>
      </c>
      <c r="AD686">
        <f t="shared" si="570"/>
        <v>8.1</v>
      </c>
      <c r="AE686">
        <f t="shared" si="571"/>
        <v>0</v>
      </c>
      <c r="AF686">
        <f t="shared" si="572"/>
        <v>12.86</v>
      </c>
      <c r="AG686">
        <f t="shared" si="552"/>
        <v>0</v>
      </c>
      <c r="AH686">
        <f t="shared" si="573"/>
        <v>1.26</v>
      </c>
      <c r="AI686">
        <f t="shared" si="574"/>
        <v>0</v>
      </c>
      <c r="AJ686">
        <f t="shared" si="553"/>
        <v>0</v>
      </c>
      <c r="AK686">
        <v>43.21</v>
      </c>
      <c r="AL686">
        <v>22.25</v>
      </c>
      <c r="AM686">
        <v>8.1</v>
      </c>
      <c r="AN686">
        <v>0</v>
      </c>
      <c r="AO686">
        <v>12.86</v>
      </c>
      <c r="AP686">
        <v>0</v>
      </c>
      <c r="AQ686">
        <v>1.26</v>
      </c>
      <c r="AR686">
        <v>0</v>
      </c>
      <c r="AS686">
        <v>0</v>
      </c>
      <c r="AT686">
        <v>121</v>
      </c>
      <c r="AU686">
        <v>72</v>
      </c>
      <c r="AV686">
        <v>1</v>
      </c>
      <c r="AW686">
        <v>1</v>
      </c>
      <c r="AZ686">
        <v>1</v>
      </c>
      <c r="BA686">
        <v>50.93</v>
      </c>
      <c r="BB686">
        <v>15.16</v>
      </c>
      <c r="BC686">
        <v>15.6</v>
      </c>
      <c r="BD686" t="s">
        <v>3</v>
      </c>
      <c r="BE686" t="s">
        <v>3</v>
      </c>
      <c r="BF686" t="s">
        <v>3</v>
      </c>
      <c r="BG686" t="s">
        <v>3</v>
      </c>
      <c r="BH686">
        <v>0</v>
      </c>
      <c r="BI686">
        <v>1</v>
      </c>
      <c r="BJ686" t="s">
        <v>786</v>
      </c>
      <c r="BM686">
        <v>20001</v>
      </c>
      <c r="BN686">
        <v>0</v>
      </c>
      <c r="BO686" t="s">
        <v>784</v>
      </c>
      <c r="BP686">
        <v>1</v>
      </c>
      <c r="BQ686">
        <v>2</v>
      </c>
      <c r="BR686">
        <v>0</v>
      </c>
      <c r="BS686">
        <v>50.93</v>
      </c>
      <c r="BT686">
        <v>1</v>
      </c>
      <c r="BU686">
        <v>1</v>
      </c>
      <c r="BV686">
        <v>1</v>
      </c>
      <c r="BW686">
        <v>1</v>
      </c>
      <c r="BX686">
        <v>1</v>
      </c>
      <c r="BY686" t="s">
        <v>3</v>
      </c>
      <c r="BZ686">
        <v>121</v>
      </c>
      <c r="CA686">
        <v>72</v>
      </c>
      <c r="CB686" t="s">
        <v>3</v>
      </c>
      <c r="CE686">
        <v>0</v>
      </c>
      <c r="CF686">
        <v>0</v>
      </c>
      <c r="CG686">
        <v>0</v>
      </c>
      <c r="CM686">
        <v>0</v>
      </c>
      <c r="CN686" t="s">
        <v>3</v>
      </c>
      <c r="CO686">
        <v>0</v>
      </c>
      <c r="CP686">
        <f t="shared" si="554"/>
        <v>2250</v>
      </c>
      <c r="CQ686">
        <f t="shared" si="566"/>
        <v>347.09999999999997</v>
      </c>
      <c r="CR686">
        <f t="shared" si="575"/>
        <v>122.79599999999999</v>
      </c>
      <c r="CS686">
        <f t="shared" si="555"/>
        <v>0</v>
      </c>
      <c r="CT686">
        <f t="shared" si="556"/>
        <v>654.95979999999997</v>
      </c>
      <c r="CU686">
        <f t="shared" si="557"/>
        <v>0</v>
      </c>
      <c r="CV686">
        <f t="shared" si="558"/>
        <v>1.26</v>
      </c>
      <c r="CW686">
        <f t="shared" si="559"/>
        <v>0</v>
      </c>
      <c r="CX686">
        <f t="shared" si="560"/>
        <v>0</v>
      </c>
      <c r="CY686">
        <f>(((S686+R686)*AT686)/100)</f>
        <v>1585.1</v>
      </c>
      <c r="CZ686">
        <f>(((S686+R686)*AU686)/100)</f>
        <v>943.2</v>
      </c>
      <c r="DC686" t="s">
        <v>3</v>
      </c>
      <c r="DD686" t="s">
        <v>3</v>
      </c>
      <c r="DE686" t="s">
        <v>3</v>
      </c>
      <c r="DF686" t="s">
        <v>3</v>
      </c>
      <c r="DG686" t="s">
        <v>3</v>
      </c>
      <c r="DH686" t="s">
        <v>3</v>
      </c>
      <c r="DI686" t="s">
        <v>3</v>
      </c>
      <c r="DJ686" t="s">
        <v>3</v>
      </c>
      <c r="DK686" t="s">
        <v>3</v>
      </c>
      <c r="DL686" t="s">
        <v>3</v>
      </c>
      <c r="DM686" t="s">
        <v>3</v>
      </c>
      <c r="DN686">
        <v>0</v>
      </c>
      <c r="DO686">
        <v>0</v>
      </c>
      <c r="DP686">
        <v>1</v>
      </c>
      <c r="DQ686">
        <v>1</v>
      </c>
      <c r="DU686">
        <v>1013</v>
      </c>
      <c r="DV686" t="s">
        <v>451</v>
      </c>
      <c r="DW686" t="s">
        <v>451</v>
      </c>
      <c r="DX686">
        <v>1</v>
      </c>
      <c r="DZ686" t="s">
        <v>3</v>
      </c>
      <c r="EA686" t="s">
        <v>3</v>
      </c>
      <c r="EB686" t="s">
        <v>3</v>
      </c>
      <c r="EC686" t="s">
        <v>3</v>
      </c>
      <c r="EE686">
        <v>56793045</v>
      </c>
      <c r="EF686">
        <v>2</v>
      </c>
      <c r="EG686" t="s">
        <v>28</v>
      </c>
      <c r="EH686">
        <v>16</v>
      </c>
      <c r="EI686" t="s">
        <v>787</v>
      </c>
      <c r="EJ686">
        <v>1</v>
      </c>
      <c r="EK686">
        <v>20001</v>
      </c>
      <c r="EL686" t="s">
        <v>788</v>
      </c>
      <c r="EM686" t="s">
        <v>789</v>
      </c>
      <c r="EO686" t="s">
        <v>3</v>
      </c>
      <c r="EQ686">
        <v>131072</v>
      </c>
      <c r="ER686">
        <v>43.21</v>
      </c>
      <c r="ES686">
        <v>22.25</v>
      </c>
      <c r="ET686">
        <v>8.1</v>
      </c>
      <c r="EU686">
        <v>0</v>
      </c>
      <c r="EV686">
        <v>12.86</v>
      </c>
      <c r="EW686">
        <v>1.26</v>
      </c>
      <c r="EX686">
        <v>0</v>
      </c>
      <c r="EY686">
        <v>0</v>
      </c>
      <c r="FQ686">
        <v>0</v>
      </c>
      <c r="FR686">
        <v>0</v>
      </c>
      <c r="FS686">
        <v>0</v>
      </c>
      <c r="FX686">
        <v>121</v>
      </c>
      <c r="FY686">
        <v>72</v>
      </c>
      <c r="GA686" t="s">
        <v>3</v>
      </c>
      <c r="GD686">
        <v>1</v>
      </c>
      <c r="GF686">
        <v>-10658749</v>
      </c>
      <c r="GG686">
        <v>2</v>
      </c>
      <c r="GH686">
        <v>1</v>
      </c>
      <c r="GI686">
        <v>2</v>
      </c>
      <c r="GJ686">
        <v>0</v>
      </c>
      <c r="GK686">
        <v>0</v>
      </c>
      <c r="GL686">
        <f>ROUND(IF(AND(BH686=3,BI686=3,FS686&lt;&gt;0),P686,0),0)</f>
        <v>0</v>
      </c>
      <c r="GM686">
        <f>ROUND(O686+X686+Y686,0)+GX686</f>
        <v>4778</v>
      </c>
      <c r="GN686">
        <f t="shared" si="561"/>
        <v>4778</v>
      </c>
      <c r="GO686">
        <f t="shared" si="562"/>
        <v>0</v>
      </c>
      <c r="GP686">
        <f t="shared" si="563"/>
        <v>0</v>
      </c>
      <c r="GR686">
        <v>0</v>
      </c>
      <c r="GS686">
        <v>3</v>
      </c>
      <c r="GT686">
        <v>0</v>
      </c>
      <c r="GU686" t="s">
        <v>3</v>
      </c>
      <c r="GV686">
        <f t="shared" si="564"/>
        <v>0</v>
      </c>
      <c r="GW686">
        <v>1</v>
      </c>
      <c r="GX686">
        <f>ROUND(HC686*I686,0)</f>
        <v>0</v>
      </c>
      <c r="HA686">
        <v>0</v>
      </c>
      <c r="HB686">
        <v>0</v>
      </c>
      <c r="HC686">
        <f t="shared" si="565"/>
        <v>0</v>
      </c>
      <c r="HE686" t="s">
        <v>3</v>
      </c>
      <c r="HF686" t="s">
        <v>3</v>
      </c>
      <c r="HM686" t="s">
        <v>3</v>
      </c>
      <c r="HN686" t="s">
        <v>790</v>
      </c>
      <c r="HO686" t="s">
        <v>791</v>
      </c>
      <c r="HP686" t="s">
        <v>787</v>
      </c>
      <c r="HQ686" t="s">
        <v>787</v>
      </c>
      <c r="HS686">
        <v>0</v>
      </c>
      <c r="IK686">
        <v>0</v>
      </c>
    </row>
    <row r="687" spans="1:255" x14ac:dyDescent="0.2">
      <c r="A687" s="2">
        <v>17</v>
      </c>
      <c r="B687" s="2">
        <v>1</v>
      </c>
      <c r="C687" s="2"/>
      <c r="D687" s="2"/>
      <c r="E687" s="2" t="s">
        <v>792</v>
      </c>
      <c r="F687" s="2" t="s">
        <v>793</v>
      </c>
      <c r="G687" s="2" t="s">
        <v>794</v>
      </c>
      <c r="H687" s="2" t="s">
        <v>298</v>
      </c>
      <c r="I687" s="2">
        <f>ROUND(ROUND(1.13*2,4),7)</f>
        <v>2.2599999999999998</v>
      </c>
      <c r="J687" s="2">
        <v>0</v>
      </c>
      <c r="K687" s="2">
        <f>ROUND(ROUND(1.13*2,4),7)</f>
        <v>2.2599999999999998</v>
      </c>
      <c r="L687" s="2"/>
      <c r="M687" s="2"/>
      <c r="N687" s="2"/>
      <c r="O687" s="2">
        <f>ROUND(CP687,2)</f>
        <v>1087.69</v>
      </c>
      <c r="P687" s="2">
        <f>ROUND(CQ687*I687,2)</f>
        <v>1087.69</v>
      </c>
      <c r="Q687" s="2">
        <f>ROUND(CR687*I687,2)</f>
        <v>0</v>
      </c>
      <c r="R687" s="2">
        <f>ROUND(CS687*I687,2)</f>
        <v>0</v>
      </c>
      <c r="S687" s="2">
        <f>ROUND(CT687*I687,2)</f>
        <v>0</v>
      </c>
      <c r="T687" s="2">
        <f>ROUND(CU687*I687,2)</f>
        <v>0</v>
      </c>
      <c r="U687" s="2">
        <f t="shared" si="548"/>
        <v>0</v>
      </c>
      <c r="V687" s="2">
        <f t="shared" si="549"/>
        <v>0</v>
      </c>
      <c r="W687" s="2">
        <f>ROUND(CX687*I687,2)</f>
        <v>6.53</v>
      </c>
      <c r="X687" s="2">
        <f>ROUND(CY687,2)</f>
        <v>0</v>
      </c>
      <c r="Y687" s="2">
        <f>ROUND(CZ687,2)</f>
        <v>0</v>
      </c>
      <c r="Z687" s="2"/>
      <c r="AA687" s="2">
        <v>64855517</v>
      </c>
      <c r="AB687" s="2">
        <f t="shared" si="550"/>
        <v>481.28</v>
      </c>
      <c r="AC687" s="2">
        <f t="shared" si="551"/>
        <v>481.28</v>
      </c>
      <c r="AD687" s="2">
        <f t="shared" si="570"/>
        <v>0</v>
      </c>
      <c r="AE687" s="2">
        <f t="shared" si="571"/>
        <v>0</v>
      </c>
      <c r="AF687" s="2">
        <f t="shared" si="572"/>
        <v>0</v>
      </c>
      <c r="AG687" s="2">
        <f t="shared" si="552"/>
        <v>0</v>
      </c>
      <c r="AH687" s="2">
        <f t="shared" si="573"/>
        <v>0</v>
      </c>
      <c r="AI687" s="2">
        <f t="shared" si="574"/>
        <v>0</v>
      </c>
      <c r="AJ687" s="2">
        <f t="shared" si="553"/>
        <v>2.89</v>
      </c>
      <c r="AK687" s="2">
        <v>481.28</v>
      </c>
      <c r="AL687" s="2">
        <v>481.28</v>
      </c>
      <c r="AM687" s="2">
        <v>0</v>
      </c>
      <c r="AN687" s="2">
        <v>0</v>
      </c>
      <c r="AO687" s="2">
        <v>0</v>
      </c>
      <c r="AP687" s="2">
        <v>0</v>
      </c>
      <c r="AQ687" s="2">
        <v>0</v>
      </c>
      <c r="AR687" s="2">
        <v>0</v>
      </c>
      <c r="AS687" s="2">
        <v>2.89</v>
      </c>
      <c r="AT687" s="2">
        <v>0</v>
      </c>
      <c r="AU687" s="2">
        <v>0</v>
      </c>
      <c r="AV687" s="2">
        <v>1</v>
      </c>
      <c r="AW687" s="2">
        <v>1</v>
      </c>
      <c r="AX687" s="2"/>
      <c r="AY687" s="2"/>
      <c r="AZ687" s="2">
        <v>1</v>
      </c>
      <c r="BA687" s="2">
        <v>1</v>
      </c>
      <c r="BB687" s="2">
        <v>1</v>
      </c>
      <c r="BC687" s="2">
        <v>1</v>
      </c>
      <c r="BD687" s="2" t="s">
        <v>3</v>
      </c>
      <c r="BE687" s="2" t="s">
        <v>3</v>
      </c>
      <c r="BF687" s="2" t="s">
        <v>3</v>
      </c>
      <c r="BG687" s="2" t="s">
        <v>3</v>
      </c>
      <c r="BH687" s="2">
        <v>3</v>
      </c>
      <c r="BI687" s="2">
        <v>1</v>
      </c>
      <c r="BJ687" s="2" t="s">
        <v>795</v>
      </c>
      <c r="BK687" s="2"/>
      <c r="BL687" s="2"/>
      <c r="BM687" s="2">
        <v>500001</v>
      </c>
      <c r="BN687" s="2">
        <v>0</v>
      </c>
      <c r="BO687" s="2" t="s">
        <v>3</v>
      </c>
      <c r="BP687" s="2">
        <v>0</v>
      </c>
      <c r="BQ687" s="2">
        <v>8</v>
      </c>
      <c r="BR687" s="2">
        <v>0</v>
      </c>
      <c r="BS687" s="2">
        <v>1</v>
      </c>
      <c r="BT687" s="2">
        <v>1</v>
      </c>
      <c r="BU687" s="2">
        <v>1</v>
      </c>
      <c r="BV687" s="2">
        <v>1</v>
      </c>
      <c r="BW687" s="2">
        <v>1</v>
      </c>
      <c r="BX687" s="2">
        <v>1</v>
      </c>
      <c r="BY687" s="2" t="s">
        <v>3</v>
      </c>
      <c r="BZ687" s="2">
        <v>0</v>
      </c>
      <c r="CA687" s="2">
        <v>0</v>
      </c>
      <c r="CB687" s="2" t="s">
        <v>3</v>
      </c>
      <c r="CC687" s="2"/>
      <c r="CD687" s="2"/>
      <c r="CE687" s="2">
        <v>0</v>
      </c>
      <c r="CF687" s="2">
        <v>0</v>
      </c>
      <c r="CG687" s="2">
        <v>0</v>
      </c>
      <c r="CH687" s="2"/>
      <c r="CI687" s="2"/>
      <c r="CJ687" s="2"/>
      <c r="CK687" s="2"/>
      <c r="CL687" s="2"/>
      <c r="CM687" s="2">
        <v>0</v>
      </c>
      <c r="CN687" s="2" t="s">
        <v>3</v>
      </c>
      <c r="CO687" s="2">
        <v>0</v>
      </c>
      <c r="CP687" s="2">
        <f t="shared" si="554"/>
        <v>1087.69</v>
      </c>
      <c r="CQ687" s="2">
        <f t="shared" si="566"/>
        <v>481.28</v>
      </c>
      <c r="CR687" s="2">
        <f t="shared" si="575"/>
        <v>0</v>
      </c>
      <c r="CS687" s="2">
        <f t="shared" si="555"/>
        <v>0</v>
      </c>
      <c r="CT687" s="2">
        <f t="shared" si="556"/>
        <v>0</v>
      </c>
      <c r="CU687" s="2">
        <f t="shared" si="557"/>
        <v>0</v>
      </c>
      <c r="CV687" s="2">
        <f t="shared" si="558"/>
        <v>0</v>
      </c>
      <c r="CW687" s="2">
        <f t="shared" si="559"/>
        <v>0</v>
      </c>
      <c r="CX687" s="2">
        <f t="shared" si="560"/>
        <v>2.89</v>
      </c>
      <c r="CY687" s="2">
        <f>0</f>
        <v>0</v>
      </c>
      <c r="CZ687" s="2">
        <f>0</f>
        <v>0</v>
      </c>
      <c r="DA687" s="2"/>
      <c r="DB687" s="2"/>
      <c r="DC687" s="2" t="s">
        <v>3</v>
      </c>
      <c r="DD687" s="2" t="s">
        <v>3</v>
      </c>
      <c r="DE687" s="2" t="s">
        <v>3</v>
      </c>
      <c r="DF687" s="2" t="s">
        <v>3</v>
      </c>
      <c r="DG687" s="2" t="s">
        <v>3</v>
      </c>
      <c r="DH687" s="2" t="s">
        <v>3</v>
      </c>
      <c r="DI687" s="2" t="s">
        <v>3</v>
      </c>
      <c r="DJ687" s="2" t="s">
        <v>3</v>
      </c>
      <c r="DK687" s="2" t="s">
        <v>3</v>
      </c>
      <c r="DL687" s="2" t="s">
        <v>3</v>
      </c>
      <c r="DM687" s="2" t="s">
        <v>3</v>
      </c>
      <c r="DN687" s="2">
        <v>0</v>
      </c>
      <c r="DO687" s="2">
        <v>0</v>
      </c>
      <c r="DP687" s="2">
        <v>1</v>
      </c>
      <c r="DQ687" s="2">
        <v>1</v>
      </c>
      <c r="DR687" s="2"/>
      <c r="DS687" s="2"/>
      <c r="DT687" s="2"/>
      <c r="DU687" s="2">
        <v>1005</v>
      </c>
      <c r="DV687" s="2" t="s">
        <v>298</v>
      </c>
      <c r="DW687" s="2" t="s">
        <v>298</v>
      </c>
      <c r="DX687" s="2">
        <v>1</v>
      </c>
      <c r="DY687" s="2"/>
      <c r="DZ687" s="2" t="s">
        <v>3</v>
      </c>
      <c r="EA687" s="2" t="s">
        <v>3</v>
      </c>
      <c r="EB687" s="2" t="s">
        <v>3</v>
      </c>
      <c r="EC687" s="2" t="s">
        <v>3</v>
      </c>
      <c r="ED687" s="2"/>
      <c r="EE687" s="2">
        <v>56793266</v>
      </c>
      <c r="EF687" s="2">
        <v>8</v>
      </c>
      <c r="EG687" s="2" t="s">
        <v>48</v>
      </c>
      <c r="EH687" s="2">
        <v>0</v>
      </c>
      <c r="EI687" s="2" t="s">
        <v>3</v>
      </c>
      <c r="EJ687" s="2">
        <v>1</v>
      </c>
      <c r="EK687" s="2">
        <v>500001</v>
      </c>
      <c r="EL687" s="2" t="s">
        <v>49</v>
      </c>
      <c r="EM687" s="2" t="s">
        <v>50</v>
      </c>
      <c r="EN687" s="2"/>
      <c r="EO687" s="2" t="s">
        <v>3</v>
      </c>
      <c r="EP687" s="2"/>
      <c r="EQ687" s="2">
        <v>131072</v>
      </c>
      <c r="ER687" s="2">
        <v>481.28</v>
      </c>
      <c r="ES687" s="2">
        <v>481.28</v>
      </c>
      <c r="ET687" s="2">
        <v>0</v>
      </c>
      <c r="EU687" s="2">
        <v>0</v>
      </c>
      <c r="EV687" s="2">
        <v>0</v>
      </c>
      <c r="EW687" s="2">
        <v>0</v>
      </c>
      <c r="EX687" s="2">
        <v>0</v>
      </c>
      <c r="EY687" s="2">
        <v>0</v>
      </c>
      <c r="EZ687" s="2"/>
      <c r="FA687" s="2"/>
      <c r="FB687" s="2"/>
      <c r="FC687" s="2"/>
      <c r="FD687" s="2"/>
      <c r="FE687" s="2"/>
      <c r="FF687" s="2"/>
      <c r="FG687" s="2"/>
      <c r="FH687" s="2"/>
      <c r="FI687" s="2"/>
      <c r="FJ687" s="2"/>
      <c r="FK687" s="2"/>
      <c r="FL687" s="2"/>
      <c r="FM687" s="2"/>
      <c r="FN687" s="2"/>
      <c r="FO687" s="2"/>
      <c r="FP687" s="2"/>
      <c r="FQ687" s="2">
        <v>0</v>
      </c>
      <c r="FR687" s="2">
        <v>0</v>
      </c>
      <c r="FS687" s="2">
        <v>0</v>
      </c>
      <c r="FT687" s="2"/>
      <c r="FU687" s="2"/>
      <c r="FV687" s="2"/>
      <c r="FW687" s="2"/>
      <c r="FX687" s="2">
        <v>0</v>
      </c>
      <c r="FY687" s="2">
        <v>0</v>
      </c>
      <c r="FZ687" s="2"/>
      <c r="GA687" s="2" t="s">
        <v>3</v>
      </c>
      <c r="GB687" s="2"/>
      <c r="GC687" s="2"/>
      <c r="GD687" s="2">
        <v>1</v>
      </c>
      <c r="GE687" s="2"/>
      <c r="GF687" s="2">
        <v>-1495179538</v>
      </c>
      <c r="GG687" s="2">
        <v>2</v>
      </c>
      <c r="GH687" s="2">
        <v>1</v>
      </c>
      <c r="GI687" s="2">
        <v>-2</v>
      </c>
      <c r="GJ687" s="2">
        <v>0</v>
      </c>
      <c r="GK687" s="2">
        <v>0</v>
      </c>
      <c r="GL687" s="2">
        <f>ROUND(IF(AND(BH687=3,BI687=3,FS687&lt;&gt;0),P687,0),2)</f>
        <v>0</v>
      </c>
      <c r="GM687" s="2">
        <f>ROUND(O687+X687+Y687,2)+GX687</f>
        <v>1087.69</v>
      </c>
      <c r="GN687" s="2">
        <f t="shared" si="561"/>
        <v>1087.69</v>
      </c>
      <c r="GO687" s="2">
        <f t="shared" si="562"/>
        <v>0</v>
      </c>
      <c r="GP687" s="2">
        <f t="shared" si="563"/>
        <v>0</v>
      </c>
      <c r="GQ687" s="2"/>
      <c r="GR687" s="2">
        <v>0</v>
      </c>
      <c r="GS687" s="2">
        <v>3</v>
      </c>
      <c r="GT687" s="2">
        <v>0</v>
      </c>
      <c r="GU687" s="2" t="s">
        <v>3</v>
      </c>
      <c r="GV687" s="2">
        <f t="shared" si="564"/>
        <v>0</v>
      </c>
      <c r="GW687" s="2">
        <v>1</v>
      </c>
      <c r="GX687" s="2">
        <f>ROUND(HC687*I687,2)</f>
        <v>0</v>
      </c>
      <c r="GY687" s="2"/>
      <c r="GZ687" s="2"/>
      <c r="HA687" s="2">
        <v>0</v>
      </c>
      <c r="HB687" s="2">
        <v>0</v>
      </c>
      <c r="HC687" s="2">
        <f t="shared" si="565"/>
        <v>0</v>
      </c>
      <c r="HD687" s="2"/>
      <c r="HE687" s="2" t="s">
        <v>3</v>
      </c>
      <c r="HF687" s="2" t="s">
        <v>3</v>
      </c>
      <c r="HG687" s="2"/>
      <c r="HH687" s="2"/>
      <c r="HI687" s="2"/>
      <c r="HJ687" s="2"/>
      <c r="HK687" s="2"/>
      <c r="HL687" s="2"/>
      <c r="HM687" s="2" t="s">
        <v>3</v>
      </c>
      <c r="HN687" s="2" t="s">
        <v>3</v>
      </c>
      <c r="HO687" s="2" t="s">
        <v>3</v>
      </c>
      <c r="HP687" s="2" t="s">
        <v>3</v>
      </c>
      <c r="HQ687" s="2" t="s">
        <v>3</v>
      </c>
      <c r="HR687" s="2"/>
      <c r="HS687" s="2">
        <v>0</v>
      </c>
      <c r="HT687" s="2"/>
      <c r="HU687" s="2"/>
      <c r="HV687" s="2"/>
      <c r="HW687" s="2"/>
      <c r="HX687" s="2"/>
      <c r="HY687" s="2"/>
      <c r="HZ687" s="2"/>
      <c r="IA687" s="2"/>
      <c r="IB687" s="2"/>
      <c r="IC687" s="2"/>
      <c r="ID687" s="2"/>
      <c r="IE687" s="2"/>
      <c r="IF687" s="2"/>
      <c r="IG687" s="2"/>
      <c r="IH687" s="2"/>
      <c r="II687" s="2"/>
      <c r="IJ687" s="2"/>
      <c r="IK687" s="2">
        <v>0</v>
      </c>
      <c r="IL687" s="2"/>
      <c r="IM687" s="2"/>
      <c r="IN687" s="2"/>
      <c r="IO687" s="2"/>
      <c r="IP687" s="2"/>
      <c r="IQ687" s="2"/>
      <c r="IR687" s="2"/>
      <c r="IS687" s="2"/>
      <c r="IT687" s="2"/>
      <c r="IU687" s="2"/>
    </row>
    <row r="688" spans="1:255" x14ac:dyDescent="0.2">
      <c r="A688">
        <v>17</v>
      </c>
      <c r="B688">
        <v>1</v>
      </c>
      <c r="E688" t="s">
        <v>792</v>
      </c>
      <c r="F688" t="s">
        <v>793</v>
      </c>
      <c r="G688" t="s">
        <v>794</v>
      </c>
      <c r="H688" t="s">
        <v>298</v>
      </c>
      <c r="I688">
        <f>ROUND(ROUND(1.13*2,4),7)</f>
        <v>2.2599999999999998</v>
      </c>
      <c r="J688">
        <v>0</v>
      </c>
      <c r="K688">
        <f>ROUND(ROUND(1.13*2,4),7)</f>
        <v>2.2599999999999998</v>
      </c>
      <c r="O688">
        <f>ROUND(CP688,0)</f>
        <v>9104</v>
      </c>
      <c r="P688">
        <f>ROUND(CQ688*I688,0)</f>
        <v>9104</v>
      </c>
      <c r="Q688">
        <f>ROUND(CR688*I688,0)</f>
        <v>0</v>
      </c>
      <c r="R688">
        <f>ROUND(CS688*I688,0)</f>
        <v>0</v>
      </c>
      <c r="S688">
        <f>ROUND(CT688*I688,0)</f>
        <v>0</v>
      </c>
      <c r="T688">
        <f>ROUND(CU688*I688,0)</f>
        <v>0</v>
      </c>
      <c r="U688">
        <f t="shared" si="548"/>
        <v>0</v>
      </c>
      <c r="V688">
        <f t="shared" si="549"/>
        <v>0</v>
      </c>
      <c r="W688">
        <f>ROUND(CX688*I688,0)</f>
        <v>7</v>
      </c>
      <c r="X688">
        <f>ROUND(CY688,0)</f>
        <v>0</v>
      </c>
      <c r="Y688">
        <f>ROUND(CZ688,0)</f>
        <v>0</v>
      </c>
      <c r="AA688">
        <v>64855514</v>
      </c>
      <c r="AB688">
        <f t="shared" si="550"/>
        <v>481.28</v>
      </c>
      <c r="AC688">
        <f t="shared" si="551"/>
        <v>481.28</v>
      </c>
      <c r="AD688">
        <f t="shared" si="570"/>
        <v>0</v>
      </c>
      <c r="AE688">
        <f t="shared" si="571"/>
        <v>0</v>
      </c>
      <c r="AF688">
        <f t="shared" si="572"/>
        <v>0</v>
      </c>
      <c r="AG688">
        <f t="shared" si="552"/>
        <v>0</v>
      </c>
      <c r="AH688">
        <f t="shared" si="573"/>
        <v>0</v>
      </c>
      <c r="AI688">
        <f t="shared" si="574"/>
        <v>0</v>
      </c>
      <c r="AJ688">
        <f t="shared" si="553"/>
        <v>2.89</v>
      </c>
      <c r="AK688">
        <v>481.28</v>
      </c>
      <c r="AL688">
        <v>481.28</v>
      </c>
      <c r="AM688">
        <v>0</v>
      </c>
      <c r="AN688">
        <v>0</v>
      </c>
      <c r="AO688">
        <v>0</v>
      </c>
      <c r="AP688">
        <v>0</v>
      </c>
      <c r="AQ688">
        <v>0</v>
      </c>
      <c r="AR688">
        <v>0</v>
      </c>
      <c r="AS688">
        <v>2.89</v>
      </c>
      <c r="AT688">
        <v>0</v>
      </c>
      <c r="AU688">
        <v>0</v>
      </c>
      <c r="AV688">
        <v>1</v>
      </c>
      <c r="AW688">
        <v>1</v>
      </c>
      <c r="AZ688">
        <v>1</v>
      </c>
      <c r="BA688">
        <v>1</v>
      </c>
      <c r="BB688">
        <v>1</v>
      </c>
      <c r="BC688">
        <v>8.3699999999999992</v>
      </c>
      <c r="BD688" t="s">
        <v>3</v>
      </c>
      <c r="BE688" t="s">
        <v>3</v>
      </c>
      <c r="BF688" t="s">
        <v>3</v>
      </c>
      <c r="BG688" t="s">
        <v>3</v>
      </c>
      <c r="BH688">
        <v>3</v>
      </c>
      <c r="BI688">
        <v>1</v>
      </c>
      <c r="BJ688" t="s">
        <v>795</v>
      </c>
      <c r="BM688">
        <v>500001</v>
      </c>
      <c r="BN688">
        <v>0</v>
      </c>
      <c r="BO688" t="s">
        <v>793</v>
      </c>
      <c r="BP688">
        <v>1</v>
      </c>
      <c r="BQ688">
        <v>8</v>
      </c>
      <c r="BR688">
        <v>0</v>
      </c>
      <c r="BS688">
        <v>1</v>
      </c>
      <c r="BT688">
        <v>1</v>
      </c>
      <c r="BU688">
        <v>1</v>
      </c>
      <c r="BV688">
        <v>1</v>
      </c>
      <c r="BW688">
        <v>1</v>
      </c>
      <c r="BX688">
        <v>1</v>
      </c>
      <c r="BY688" t="s">
        <v>3</v>
      </c>
      <c r="BZ688">
        <v>0</v>
      </c>
      <c r="CA688">
        <v>0</v>
      </c>
      <c r="CB688" t="s">
        <v>3</v>
      </c>
      <c r="CE688">
        <v>0</v>
      </c>
      <c r="CF688">
        <v>0</v>
      </c>
      <c r="CG688">
        <v>0</v>
      </c>
      <c r="CM688">
        <v>0</v>
      </c>
      <c r="CN688" t="s">
        <v>3</v>
      </c>
      <c r="CO688">
        <v>0</v>
      </c>
      <c r="CP688">
        <f t="shared" si="554"/>
        <v>9104</v>
      </c>
      <c r="CQ688">
        <f t="shared" si="566"/>
        <v>4028.3135999999995</v>
      </c>
      <c r="CR688">
        <f t="shared" si="575"/>
        <v>0</v>
      </c>
      <c r="CS688">
        <f t="shared" si="555"/>
        <v>0</v>
      </c>
      <c r="CT688">
        <f t="shared" si="556"/>
        <v>0</v>
      </c>
      <c r="CU688">
        <f t="shared" si="557"/>
        <v>0</v>
      </c>
      <c r="CV688">
        <f t="shared" si="558"/>
        <v>0</v>
      </c>
      <c r="CW688">
        <f t="shared" si="559"/>
        <v>0</v>
      </c>
      <c r="CX688">
        <f t="shared" si="560"/>
        <v>2.89</v>
      </c>
      <c r="CY688">
        <f>0</f>
        <v>0</v>
      </c>
      <c r="CZ688">
        <f>0</f>
        <v>0</v>
      </c>
      <c r="DC688" t="s">
        <v>3</v>
      </c>
      <c r="DD688" t="s">
        <v>3</v>
      </c>
      <c r="DE688" t="s">
        <v>3</v>
      </c>
      <c r="DF688" t="s">
        <v>3</v>
      </c>
      <c r="DG688" t="s">
        <v>3</v>
      </c>
      <c r="DH688" t="s">
        <v>3</v>
      </c>
      <c r="DI688" t="s">
        <v>3</v>
      </c>
      <c r="DJ688" t="s">
        <v>3</v>
      </c>
      <c r="DK688" t="s">
        <v>3</v>
      </c>
      <c r="DL688" t="s">
        <v>3</v>
      </c>
      <c r="DM688" t="s">
        <v>3</v>
      </c>
      <c r="DN688">
        <v>0</v>
      </c>
      <c r="DO688">
        <v>0</v>
      </c>
      <c r="DP688">
        <v>1</v>
      </c>
      <c r="DQ688">
        <v>1</v>
      </c>
      <c r="DU688">
        <v>1005</v>
      </c>
      <c r="DV688" t="s">
        <v>298</v>
      </c>
      <c r="DW688" t="s">
        <v>298</v>
      </c>
      <c r="DX688">
        <v>1</v>
      </c>
      <c r="DZ688" t="s">
        <v>3</v>
      </c>
      <c r="EA688" t="s">
        <v>3</v>
      </c>
      <c r="EB688" t="s">
        <v>3</v>
      </c>
      <c r="EC688" t="s">
        <v>3</v>
      </c>
      <c r="EE688">
        <v>56793266</v>
      </c>
      <c r="EF688">
        <v>8</v>
      </c>
      <c r="EG688" t="s">
        <v>48</v>
      </c>
      <c r="EH688">
        <v>0</v>
      </c>
      <c r="EI688" t="s">
        <v>3</v>
      </c>
      <c r="EJ688">
        <v>1</v>
      </c>
      <c r="EK688">
        <v>500001</v>
      </c>
      <c r="EL688" t="s">
        <v>49</v>
      </c>
      <c r="EM688" t="s">
        <v>50</v>
      </c>
      <c r="EO688" t="s">
        <v>3</v>
      </c>
      <c r="EQ688">
        <v>131072</v>
      </c>
      <c r="ER688">
        <v>481.28</v>
      </c>
      <c r="ES688">
        <v>481.28</v>
      </c>
      <c r="ET688">
        <v>0</v>
      </c>
      <c r="EU688">
        <v>0</v>
      </c>
      <c r="EV688">
        <v>0</v>
      </c>
      <c r="EW688">
        <v>0</v>
      </c>
      <c r="EX688">
        <v>0</v>
      </c>
      <c r="EY688">
        <v>0</v>
      </c>
      <c r="FQ688">
        <v>0</v>
      </c>
      <c r="FR688">
        <v>0</v>
      </c>
      <c r="FS688">
        <v>0</v>
      </c>
      <c r="FX688">
        <v>0</v>
      </c>
      <c r="FY688">
        <v>0</v>
      </c>
      <c r="GA688" t="s">
        <v>3</v>
      </c>
      <c r="GD688">
        <v>1</v>
      </c>
      <c r="GF688">
        <v>-1495179538</v>
      </c>
      <c r="GG688">
        <v>2</v>
      </c>
      <c r="GH688">
        <v>1</v>
      </c>
      <c r="GI688">
        <v>2</v>
      </c>
      <c r="GJ688">
        <v>0</v>
      </c>
      <c r="GK688">
        <v>0</v>
      </c>
      <c r="GL688">
        <f>ROUND(IF(AND(BH688=3,BI688=3,FS688&lt;&gt;0),P688,0),0)</f>
        <v>0</v>
      </c>
      <c r="GM688">
        <f>ROUND(O688+X688+Y688,0)+GX688</f>
        <v>9104</v>
      </c>
      <c r="GN688">
        <f t="shared" si="561"/>
        <v>9104</v>
      </c>
      <c r="GO688">
        <f t="shared" si="562"/>
        <v>0</v>
      </c>
      <c r="GP688">
        <f t="shared" si="563"/>
        <v>0</v>
      </c>
      <c r="GR688">
        <v>0</v>
      </c>
      <c r="GS688">
        <v>3</v>
      </c>
      <c r="GT688">
        <v>0</v>
      </c>
      <c r="GU688" t="s">
        <v>3</v>
      </c>
      <c r="GV688">
        <f t="shared" si="564"/>
        <v>0</v>
      </c>
      <c r="GW688">
        <v>1</v>
      </c>
      <c r="GX688">
        <f>ROUND(HC688*I688,0)</f>
        <v>0</v>
      </c>
      <c r="HA688">
        <v>0</v>
      </c>
      <c r="HB688">
        <v>0</v>
      </c>
      <c r="HC688">
        <f t="shared" si="565"/>
        <v>0</v>
      </c>
      <c r="HE688" t="s">
        <v>3</v>
      </c>
      <c r="HF688" t="s">
        <v>3</v>
      </c>
      <c r="HM688" t="s">
        <v>3</v>
      </c>
      <c r="HN688" t="s">
        <v>3</v>
      </c>
      <c r="HO688" t="s">
        <v>3</v>
      </c>
      <c r="HP688" t="s">
        <v>3</v>
      </c>
      <c r="HQ688" t="s">
        <v>3</v>
      </c>
      <c r="HS688">
        <v>0</v>
      </c>
      <c r="IK688">
        <v>0</v>
      </c>
    </row>
    <row r="689" spans="1:255" x14ac:dyDescent="0.2">
      <c r="A689" s="2">
        <v>17</v>
      </c>
      <c r="B689" s="2">
        <v>1</v>
      </c>
      <c r="C689" s="2"/>
      <c r="D689" s="2"/>
      <c r="E689" s="2" t="s">
        <v>796</v>
      </c>
      <c r="F689" s="2" t="s">
        <v>797</v>
      </c>
      <c r="G689" s="2" t="s">
        <v>798</v>
      </c>
      <c r="H689" s="2" t="s">
        <v>150</v>
      </c>
      <c r="I689" s="2">
        <f>ROUND(ROUND(2,4),7)</f>
        <v>2</v>
      </c>
      <c r="J689" s="2">
        <v>0</v>
      </c>
      <c r="K689" s="2">
        <f>ROUND(ROUND(2,4),7)</f>
        <v>2</v>
      </c>
      <c r="L689" s="2"/>
      <c r="M689" s="2"/>
      <c r="N689" s="2"/>
      <c r="O689" s="2">
        <f>ROUND(CP689,2)</f>
        <v>0</v>
      </c>
      <c r="P689" s="2">
        <f>ROUND(CQ689*I689,2)</f>
        <v>0</v>
      </c>
      <c r="Q689" s="2">
        <f>ROUND(CR689*I689,2)</f>
        <v>0</v>
      </c>
      <c r="R689" s="2">
        <f>ROUND(CS689*I689,2)</f>
        <v>0</v>
      </c>
      <c r="S689" s="2">
        <f>ROUND(CT689*I689,2)</f>
        <v>0</v>
      </c>
      <c r="T689" s="2">
        <f>ROUND(CU689*I689,2)</f>
        <v>0</v>
      </c>
      <c r="U689" s="2">
        <f t="shared" si="548"/>
        <v>0</v>
      </c>
      <c r="V689" s="2">
        <f t="shared" si="549"/>
        <v>0</v>
      </c>
      <c r="W689" s="2">
        <f>ROUND(CX689*I689,2)</f>
        <v>0</v>
      </c>
      <c r="X689" s="2">
        <f>ROUND(CY689,2)</f>
        <v>0</v>
      </c>
      <c r="Y689" s="2">
        <f>ROUND(CZ689,2)</f>
        <v>0</v>
      </c>
      <c r="Z689" s="2"/>
      <c r="AA689" s="2">
        <v>64855517</v>
      </c>
      <c r="AB689" s="2">
        <f t="shared" si="550"/>
        <v>0</v>
      </c>
      <c r="AC689" s="2">
        <f t="shared" si="551"/>
        <v>0</v>
      </c>
      <c r="AD689" s="2">
        <f t="shared" si="570"/>
        <v>0</v>
      </c>
      <c r="AE689" s="2">
        <f t="shared" si="571"/>
        <v>0</v>
      </c>
      <c r="AF689" s="2">
        <f t="shared" si="572"/>
        <v>0</v>
      </c>
      <c r="AG689" s="2">
        <f t="shared" si="552"/>
        <v>0</v>
      </c>
      <c r="AH689" s="2">
        <f t="shared" si="573"/>
        <v>0</v>
      </c>
      <c r="AI689" s="2">
        <f t="shared" si="574"/>
        <v>0</v>
      </c>
      <c r="AJ689" s="2">
        <f t="shared" si="553"/>
        <v>0</v>
      </c>
      <c r="AK689" s="2">
        <v>0</v>
      </c>
      <c r="AL689" s="2">
        <v>0</v>
      </c>
      <c r="AM689" s="2">
        <v>0</v>
      </c>
      <c r="AN689" s="2">
        <v>0</v>
      </c>
      <c r="AO689" s="2">
        <v>0</v>
      </c>
      <c r="AP689" s="2">
        <v>0</v>
      </c>
      <c r="AQ689" s="2">
        <v>0</v>
      </c>
      <c r="AR689" s="2">
        <v>0</v>
      </c>
      <c r="AS689" s="2">
        <v>0</v>
      </c>
      <c r="AT689" s="2">
        <v>0</v>
      </c>
      <c r="AU689" s="2">
        <v>0</v>
      </c>
      <c r="AV689" s="2">
        <v>1</v>
      </c>
      <c r="AW689" s="2">
        <v>1</v>
      </c>
      <c r="AX689" s="2"/>
      <c r="AY689" s="2"/>
      <c r="AZ689" s="2">
        <v>1</v>
      </c>
      <c r="BA689" s="2">
        <v>1</v>
      </c>
      <c r="BB689" s="2">
        <v>1</v>
      </c>
      <c r="BC689" s="2">
        <v>1</v>
      </c>
      <c r="BD689" s="2" t="s">
        <v>3</v>
      </c>
      <c r="BE689" s="2" t="s">
        <v>3</v>
      </c>
      <c r="BF689" s="2" t="s">
        <v>3</v>
      </c>
      <c r="BG689" s="2" t="s">
        <v>3</v>
      </c>
      <c r="BH689" s="2">
        <v>3</v>
      </c>
      <c r="BI689" s="2">
        <v>1</v>
      </c>
      <c r="BJ689" s="2" t="s">
        <v>3</v>
      </c>
      <c r="BK689" s="2"/>
      <c r="BL689" s="2"/>
      <c r="BM689" s="2">
        <v>1100</v>
      </c>
      <c r="BN689" s="2">
        <v>0</v>
      </c>
      <c r="BO689" s="2" t="s">
        <v>3</v>
      </c>
      <c r="BP689" s="2">
        <v>0</v>
      </c>
      <c r="BQ689" s="2">
        <v>8</v>
      </c>
      <c r="BR689" s="2">
        <v>0</v>
      </c>
      <c r="BS689" s="2">
        <v>1</v>
      </c>
      <c r="BT689" s="2">
        <v>1</v>
      </c>
      <c r="BU689" s="2">
        <v>1</v>
      </c>
      <c r="BV689" s="2">
        <v>1</v>
      </c>
      <c r="BW689" s="2">
        <v>1</v>
      </c>
      <c r="BX689" s="2">
        <v>1</v>
      </c>
      <c r="BY689" s="2" t="s">
        <v>3</v>
      </c>
      <c r="BZ689" s="2">
        <v>0</v>
      </c>
      <c r="CA689" s="2">
        <v>0</v>
      </c>
      <c r="CB689" s="2" t="s">
        <v>3</v>
      </c>
      <c r="CC689" s="2"/>
      <c r="CD689" s="2"/>
      <c r="CE689" s="2">
        <v>0</v>
      </c>
      <c r="CF689" s="2">
        <v>0</v>
      </c>
      <c r="CG689" s="2">
        <v>0</v>
      </c>
      <c r="CH689" s="2"/>
      <c r="CI689" s="2"/>
      <c r="CJ689" s="2"/>
      <c r="CK689" s="2"/>
      <c r="CL689" s="2"/>
      <c r="CM689" s="2">
        <v>0</v>
      </c>
      <c r="CN689" s="2" t="s">
        <v>3</v>
      </c>
      <c r="CO689" s="2">
        <v>0</v>
      </c>
      <c r="CP689" s="2">
        <f t="shared" si="554"/>
        <v>0</v>
      </c>
      <c r="CQ689" s="2">
        <f t="shared" si="566"/>
        <v>0</v>
      </c>
      <c r="CR689" s="2">
        <f t="shared" si="575"/>
        <v>0</v>
      </c>
      <c r="CS689" s="2">
        <f t="shared" si="555"/>
        <v>0</v>
      </c>
      <c r="CT689" s="2">
        <f t="shared" si="556"/>
        <v>0</v>
      </c>
      <c r="CU689" s="2">
        <f t="shared" si="557"/>
        <v>0</v>
      </c>
      <c r="CV689" s="2">
        <f t="shared" si="558"/>
        <v>0</v>
      </c>
      <c r="CW689" s="2">
        <f t="shared" si="559"/>
        <v>0</v>
      </c>
      <c r="CX689" s="2">
        <f t="shared" si="560"/>
        <v>0</v>
      </c>
      <c r="CY689" s="2">
        <f>(((S689+R689)*AT689)/100)</f>
        <v>0</v>
      </c>
      <c r="CZ689" s="2">
        <f>(((S689+R689)*AU689)/100)</f>
        <v>0</v>
      </c>
      <c r="DA689" s="2"/>
      <c r="DB689" s="2"/>
      <c r="DC689" s="2" t="s">
        <v>3</v>
      </c>
      <c r="DD689" s="2" t="s">
        <v>3</v>
      </c>
      <c r="DE689" s="2" t="s">
        <v>3</v>
      </c>
      <c r="DF689" s="2" t="s">
        <v>3</v>
      </c>
      <c r="DG689" s="2" t="s">
        <v>3</v>
      </c>
      <c r="DH689" s="2" t="s">
        <v>3</v>
      </c>
      <c r="DI689" s="2" t="s">
        <v>3</v>
      </c>
      <c r="DJ689" s="2" t="s">
        <v>3</v>
      </c>
      <c r="DK689" s="2" t="s">
        <v>3</v>
      </c>
      <c r="DL689" s="2" t="s">
        <v>3</v>
      </c>
      <c r="DM689" s="2" t="s">
        <v>3</v>
      </c>
      <c r="DN689" s="2">
        <v>0</v>
      </c>
      <c r="DO689" s="2">
        <v>0</v>
      </c>
      <c r="DP689" s="2">
        <v>1</v>
      </c>
      <c r="DQ689" s="2">
        <v>1</v>
      </c>
      <c r="DR689" s="2"/>
      <c r="DS689" s="2"/>
      <c r="DT689" s="2"/>
      <c r="DU689" s="2">
        <v>1013</v>
      </c>
      <c r="DV689" s="2" t="s">
        <v>150</v>
      </c>
      <c r="DW689" s="2" t="s">
        <v>150</v>
      </c>
      <c r="DX689" s="2">
        <v>1</v>
      </c>
      <c r="DY689" s="2"/>
      <c r="DZ689" s="2" t="s">
        <v>3</v>
      </c>
      <c r="EA689" s="2" t="s">
        <v>3</v>
      </c>
      <c r="EB689" s="2" t="s">
        <v>3</v>
      </c>
      <c r="EC689" s="2" t="s">
        <v>3</v>
      </c>
      <c r="ED689" s="2"/>
      <c r="EE689" s="2">
        <v>56792879</v>
      </c>
      <c r="EF689" s="2">
        <v>8</v>
      </c>
      <c r="EG689" s="2" t="s">
        <v>48</v>
      </c>
      <c r="EH689" s="2">
        <v>0</v>
      </c>
      <c r="EI689" s="2" t="s">
        <v>3</v>
      </c>
      <c r="EJ689" s="2">
        <v>1</v>
      </c>
      <c r="EK689" s="2">
        <v>1100</v>
      </c>
      <c r="EL689" s="2" t="s">
        <v>55</v>
      </c>
      <c r="EM689" s="2" t="s">
        <v>56</v>
      </c>
      <c r="EN689" s="2"/>
      <c r="EO689" s="2" t="s">
        <v>3</v>
      </c>
      <c r="EP689" s="2"/>
      <c r="EQ689" s="2">
        <v>655360</v>
      </c>
      <c r="ER689" s="2">
        <v>0</v>
      </c>
      <c r="ES689" s="2">
        <v>0</v>
      </c>
      <c r="ET689" s="2">
        <v>0</v>
      </c>
      <c r="EU689" s="2">
        <v>0</v>
      </c>
      <c r="EV689" s="2">
        <v>0</v>
      </c>
      <c r="EW689" s="2">
        <v>0</v>
      </c>
      <c r="EX689" s="2">
        <v>0</v>
      </c>
      <c r="EY689" s="2">
        <v>0</v>
      </c>
      <c r="EZ689" s="2"/>
      <c r="FA689" s="2"/>
      <c r="FB689" s="2"/>
      <c r="FC689" s="2"/>
      <c r="FD689" s="2"/>
      <c r="FE689" s="2"/>
      <c r="FF689" s="2"/>
      <c r="FG689" s="2"/>
      <c r="FH689" s="2"/>
      <c r="FI689" s="2"/>
      <c r="FJ689" s="2"/>
      <c r="FK689" s="2"/>
      <c r="FL689" s="2"/>
      <c r="FM689" s="2"/>
      <c r="FN689" s="2"/>
      <c r="FO689" s="2"/>
      <c r="FP689" s="2"/>
      <c r="FQ689" s="2">
        <v>0</v>
      </c>
      <c r="FR689" s="2">
        <v>0</v>
      </c>
      <c r="FS689" s="2">
        <v>0</v>
      </c>
      <c r="FT689" s="2"/>
      <c r="FU689" s="2"/>
      <c r="FV689" s="2"/>
      <c r="FW689" s="2"/>
      <c r="FX689" s="2">
        <v>0</v>
      </c>
      <c r="FY689" s="2">
        <v>0</v>
      </c>
      <c r="FZ689" s="2"/>
      <c r="GA689" s="2" t="s">
        <v>3</v>
      </c>
      <c r="GB689" s="2"/>
      <c r="GC689" s="2"/>
      <c r="GD689" s="2">
        <v>1</v>
      </c>
      <c r="GE689" s="2"/>
      <c r="GF689" s="2">
        <v>901140515</v>
      </c>
      <c r="GG689" s="2">
        <v>2</v>
      </c>
      <c r="GH689" s="2">
        <v>0</v>
      </c>
      <c r="GI689" s="2">
        <v>-2</v>
      </c>
      <c r="GJ689" s="2">
        <v>0</v>
      </c>
      <c r="GK689" s="2">
        <v>0</v>
      </c>
      <c r="GL689" s="2">
        <f>ROUND(IF(AND(BH689=3,BI689=3,FS689&lt;&gt;0),P689,0),2)</f>
        <v>0</v>
      </c>
      <c r="GM689" s="2">
        <f>ROUND(O689+X689+Y689,2)+GX689</f>
        <v>0</v>
      </c>
      <c r="GN689" s="2">
        <f t="shared" si="561"/>
        <v>0</v>
      </c>
      <c r="GO689" s="2">
        <f t="shared" si="562"/>
        <v>0</v>
      </c>
      <c r="GP689" s="2">
        <f t="shared" si="563"/>
        <v>0</v>
      </c>
      <c r="GQ689" s="2"/>
      <c r="GR689" s="2">
        <v>0</v>
      </c>
      <c r="GS689" s="2">
        <v>3</v>
      </c>
      <c r="GT689" s="2">
        <v>0</v>
      </c>
      <c r="GU689" s="2" t="s">
        <v>3</v>
      </c>
      <c r="GV689" s="2">
        <f t="shared" si="564"/>
        <v>0</v>
      </c>
      <c r="GW689" s="2">
        <v>1</v>
      </c>
      <c r="GX689" s="2">
        <f>ROUND(HC689*I689,2)</f>
        <v>0</v>
      </c>
      <c r="GY689" s="2"/>
      <c r="GZ689" s="2"/>
      <c r="HA689" s="2">
        <v>0</v>
      </c>
      <c r="HB689" s="2">
        <v>0</v>
      </c>
      <c r="HC689" s="2">
        <f t="shared" si="565"/>
        <v>0</v>
      </c>
      <c r="HD689" s="2"/>
      <c r="HE689" s="2" t="s">
        <v>3</v>
      </c>
      <c r="HF689" s="2" t="s">
        <v>3</v>
      </c>
      <c r="HG689" s="2"/>
      <c r="HH689" s="2"/>
      <c r="HI689" s="2"/>
      <c r="HJ689" s="2"/>
      <c r="HK689" s="2"/>
      <c r="HL689" s="2"/>
      <c r="HM689" s="2" t="s">
        <v>3</v>
      </c>
      <c r="HN689" s="2" t="s">
        <v>3</v>
      </c>
      <c r="HO689" s="2" t="s">
        <v>3</v>
      </c>
      <c r="HP689" s="2" t="s">
        <v>3</v>
      </c>
      <c r="HQ689" s="2" t="s">
        <v>3</v>
      </c>
      <c r="HR689" s="2"/>
      <c r="HS689" s="2">
        <v>0</v>
      </c>
      <c r="HT689" s="2"/>
      <c r="HU689" s="2"/>
      <c r="HV689" s="2"/>
      <c r="HW689" s="2"/>
      <c r="HX689" s="2"/>
      <c r="HY689" s="2"/>
      <c r="HZ689" s="2"/>
      <c r="IA689" s="2"/>
      <c r="IB689" s="2"/>
      <c r="IC689" s="2"/>
      <c r="ID689" s="2"/>
      <c r="IE689" s="2"/>
      <c r="IF689" s="2"/>
      <c r="IG689" s="2"/>
      <c r="IH689" s="2"/>
      <c r="II689" s="2"/>
      <c r="IJ689" s="2"/>
      <c r="IK689" s="2">
        <v>0</v>
      </c>
      <c r="IL689" s="2"/>
      <c r="IM689" s="2"/>
      <c r="IN689" s="2"/>
      <c r="IO689" s="2"/>
      <c r="IP689" s="2"/>
      <c r="IQ689" s="2"/>
      <c r="IR689" s="2"/>
      <c r="IS689" s="2"/>
      <c r="IT689" s="2"/>
      <c r="IU689" s="2"/>
    </row>
    <row r="690" spans="1:255" x14ac:dyDescent="0.2">
      <c r="A690">
        <v>17</v>
      </c>
      <c r="B690">
        <v>1</v>
      </c>
      <c r="E690" t="s">
        <v>796</v>
      </c>
      <c r="F690" t="s">
        <v>797</v>
      </c>
      <c r="G690" t="s">
        <v>798</v>
      </c>
      <c r="H690" t="s">
        <v>150</v>
      </c>
      <c r="I690">
        <f>ROUND(ROUND(2,4),7)</f>
        <v>2</v>
      </c>
      <c r="J690">
        <v>0</v>
      </c>
      <c r="K690">
        <f>ROUND(ROUND(2,4),7)</f>
        <v>2</v>
      </c>
      <c r="O690">
        <f>ROUND(CP690,0)</f>
        <v>38760</v>
      </c>
      <c r="P690">
        <f>ROUND(CQ690*I690,0)</f>
        <v>38760</v>
      </c>
      <c r="Q690">
        <f>ROUND(CR690*I690,0)</f>
        <v>0</v>
      </c>
      <c r="R690">
        <f>ROUND(CS690*I690,0)</f>
        <v>0</v>
      </c>
      <c r="S690">
        <f>ROUND(CT690*I690,0)</f>
        <v>0</v>
      </c>
      <c r="T690">
        <f>ROUND(CU690*I690,0)</f>
        <v>0</v>
      </c>
      <c r="U690">
        <f t="shared" si="548"/>
        <v>0</v>
      </c>
      <c r="V690">
        <f t="shared" si="549"/>
        <v>0</v>
      </c>
      <c r="W690">
        <f>ROUND(CX690*I690,0)</f>
        <v>0</v>
      </c>
      <c r="X690">
        <f>ROUND(CY690,0)</f>
        <v>0</v>
      </c>
      <c r="Y690">
        <f>ROUND(CZ690,0)</f>
        <v>0</v>
      </c>
      <c r="AA690">
        <v>64855514</v>
      </c>
      <c r="AB690">
        <f t="shared" si="550"/>
        <v>19380</v>
      </c>
      <c r="AC690">
        <f t="shared" si="551"/>
        <v>19380</v>
      </c>
      <c r="AD690">
        <f t="shared" si="570"/>
        <v>0</v>
      </c>
      <c r="AE690">
        <f t="shared" si="571"/>
        <v>0</v>
      </c>
      <c r="AF690">
        <f t="shared" si="572"/>
        <v>0</v>
      </c>
      <c r="AG690">
        <f t="shared" si="552"/>
        <v>0</v>
      </c>
      <c r="AH690">
        <f t="shared" si="573"/>
        <v>0</v>
      </c>
      <c r="AI690">
        <f t="shared" si="574"/>
        <v>0</v>
      </c>
      <c r="AJ690">
        <f t="shared" si="553"/>
        <v>0</v>
      </c>
      <c r="AK690">
        <v>19380</v>
      </c>
      <c r="AL690">
        <v>19380</v>
      </c>
      <c r="AM690">
        <v>0</v>
      </c>
      <c r="AN690">
        <v>0</v>
      </c>
      <c r="AO690">
        <v>0</v>
      </c>
      <c r="AP690">
        <v>0</v>
      </c>
      <c r="AQ690">
        <v>0</v>
      </c>
      <c r="AR690">
        <v>0</v>
      </c>
      <c r="AS690">
        <v>0</v>
      </c>
      <c r="AT690">
        <v>0</v>
      </c>
      <c r="AU690">
        <v>0</v>
      </c>
      <c r="AV690">
        <v>1</v>
      </c>
      <c r="AW690">
        <v>1</v>
      </c>
      <c r="AZ690">
        <v>1</v>
      </c>
      <c r="BA690">
        <v>1</v>
      </c>
      <c r="BB690">
        <v>1</v>
      </c>
      <c r="BC690">
        <v>9.66</v>
      </c>
      <c r="BD690" t="s">
        <v>3</v>
      </c>
      <c r="BE690" t="s">
        <v>3</v>
      </c>
      <c r="BF690" t="s">
        <v>3</v>
      </c>
      <c r="BG690" t="s">
        <v>3</v>
      </c>
      <c r="BH690">
        <v>3</v>
      </c>
      <c r="BI690">
        <v>1</v>
      </c>
      <c r="BJ690" t="s">
        <v>3</v>
      </c>
      <c r="BM690">
        <v>1100</v>
      </c>
      <c r="BN690">
        <v>0</v>
      </c>
      <c r="BO690" t="s">
        <v>3</v>
      </c>
      <c r="BP690">
        <v>0</v>
      </c>
      <c r="BQ690">
        <v>8</v>
      </c>
      <c r="BR690">
        <v>0</v>
      </c>
      <c r="BS690">
        <v>1</v>
      </c>
      <c r="BT690">
        <v>1</v>
      </c>
      <c r="BU690">
        <v>1</v>
      </c>
      <c r="BV690">
        <v>1</v>
      </c>
      <c r="BW690">
        <v>1</v>
      </c>
      <c r="BX690">
        <v>1</v>
      </c>
      <c r="BY690" t="s">
        <v>3</v>
      </c>
      <c r="BZ690">
        <v>0</v>
      </c>
      <c r="CA690">
        <v>0</v>
      </c>
      <c r="CB690" t="s">
        <v>3</v>
      </c>
      <c r="CE690">
        <v>0</v>
      </c>
      <c r="CF690">
        <v>0</v>
      </c>
      <c r="CG690">
        <v>0</v>
      </c>
      <c r="CM690">
        <v>0</v>
      </c>
      <c r="CN690" t="s">
        <v>3</v>
      </c>
      <c r="CO690">
        <v>0</v>
      </c>
      <c r="CP690">
        <f t="shared" si="554"/>
        <v>38760</v>
      </c>
      <c r="CQ690">
        <f>AC690</f>
        <v>19380</v>
      </c>
      <c r="CR690">
        <f>(((ET690)-(EU690)*BS690)+AE690*BS690)</f>
        <v>0</v>
      </c>
      <c r="CS690">
        <f t="shared" si="555"/>
        <v>0</v>
      </c>
      <c r="CT690">
        <f t="shared" si="556"/>
        <v>0</v>
      </c>
      <c r="CU690">
        <f t="shared" si="557"/>
        <v>0</v>
      </c>
      <c r="CV690">
        <f t="shared" si="558"/>
        <v>0</v>
      </c>
      <c r="CW690">
        <f t="shared" si="559"/>
        <v>0</v>
      </c>
      <c r="CX690">
        <f t="shared" si="560"/>
        <v>0</v>
      </c>
      <c r="CY690">
        <f>(((S690+R690)*AT690)/100)</f>
        <v>0</v>
      </c>
      <c r="CZ690">
        <f>(((S690+R690)*AU690)/100)</f>
        <v>0</v>
      </c>
      <c r="DC690" t="s">
        <v>3</v>
      </c>
      <c r="DD690" t="s">
        <v>3</v>
      </c>
      <c r="DE690" t="s">
        <v>3</v>
      </c>
      <c r="DF690" t="s">
        <v>3</v>
      </c>
      <c r="DG690" t="s">
        <v>3</v>
      </c>
      <c r="DH690" t="s">
        <v>3</v>
      </c>
      <c r="DI690" t="s">
        <v>3</v>
      </c>
      <c r="DJ690" t="s">
        <v>3</v>
      </c>
      <c r="DK690" t="s">
        <v>3</v>
      </c>
      <c r="DL690" t="s">
        <v>3</v>
      </c>
      <c r="DM690" t="s">
        <v>3</v>
      </c>
      <c r="DN690">
        <v>0</v>
      </c>
      <c r="DO690">
        <v>0</v>
      </c>
      <c r="DP690">
        <v>1</v>
      </c>
      <c r="DQ690">
        <v>1</v>
      </c>
      <c r="DU690">
        <v>1013</v>
      </c>
      <c r="DV690" t="s">
        <v>150</v>
      </c>
      <c r="DW690" t="s">
        <v>150</v>
      </c>
      <c r="DX690">
        <v>1</v>
      </c>
      <c r="DZ690" t="s">
        <v>3</v>
      </c>
      <c r="EA690" t="s">
        <v>3</v>
      </c>
      <c r="EB690" t="s">
        <v>3</v>
      </c>
      <c r="EC690" t="s">
        <v>3</v>
      </c>
      <c r="EE690">
        <v>56792879</v>
      </c>
      <c r="EF690">
        <v>8</v>
      </c>
      <c r="EG690" t="s">
        <v>48</v>
      </c>
      <c r="EH690">
        <v>0</v>
      </c>
      <c r="EI690" t="s">
        <v>3</v>
      </c>
      <c r="EJ690">
        <v>1</v>
      </c>
      <c r="EK690">
        <v>1100</v>
      </c>
      <c r="EL690" t="s">
        <v>55</v>
      </c>
      <c r="EM690" t="s">
        <v>56</v>
      </c>
      <c r="EO690" t="s">
        <v>3</v>
      </c>
      <c r="EQ690">
        <v>655360</v>
      </c>
      <c r="ER690">
        <v>19380</v>
      </c>
      <c r="ES690">
        <v>19380</v>
      </c>
      <c r="ET690">
        <v>0</v>
      </c>
      <c r="EU690">
        <v>0</v>
      </c>
      <c r="EV690">
        <v>0</v>
      </c>
      <c r="EW690">
        <v>0</v>
      </c>
      <c r="EX690">
        <v>0</v>
      </c>
      <c r="EY690">
        <v>0</v>
      </c>
      <c r="EZ690">
        <v>5</v>
      </c>
      <c r="FC690">
        <v>0</v>
      </c>
      <c r="FD690">
        <v>18</v>
      </c>
      <c r="FF690">
        <v>19000</v>
      </c>
      <c r="FQ690">
        <v>0</v>
      </c>
      <c r="FR690">
        <v>0</v>
      </c>
      <c r="FS690">
        <v>0</v>
      </c>
      <c r="FX690">
        <v>0</v>
      </c>
      <c r="FY690">
        <v>0</v>
      </c>
      <c r="GA690" t="s">
        <v>799</v>
      </c>
      <c r="GD690">
        <v>1</v>
      </c>
      <c r="GF690">
        <v>901140515</v>
      </c>
      <c r="GG690">
        <v>2</v>
      </c>
      <c r="GH690">
        <v>3</v>
      </c>
      <c r="GI690">
        <v>3</v>
      </c>
      <c r="GJ690">
        <v>0</v>
      </c>
      <c r="GK690">
        <v>0</v>
      </c>
      <c r="GL690">
        <f>ROUND(IF(AND(BH690=3,BI690=3,FS690&lt;&gt;0),P690,0),0)</f>
        <v>0</v>
      </c>
      <c r="GM690">
        <f>ROUND(O690+X690+Y690,0)+GX690</f>
        <v>38760</v>
      </c>
      <c r="GN690">
        <f t="shared" si="561"/>
        <v>38760</v>
      </c>
      <c r="GO690">
        <f t="shared" si="562"/>
        <v>0</v>
      </c>
      <c r="GP690">
        <f t="shared" si="563"/>
        <v>0</v>
      </c>
      <c r="GR690">
        <v>1</v>
      </c>
      <c r="GS690">
        <v>1</v>
      </c>
      <c r="GT690">
        <v>0</v>
      </c>
      <c r="GU690" t="s">
        <v>3</v>
      </c>
      <c r="GV690">
        <f t="shared" si="564"/>
        <v>0</v>
      </c>
      <c r="GW690">
        <v>1</v>
      </c>
      <c r="GX690">
        <f>ROUND(HC690*I690,0)</f>
        <v>0</v>
      </c>
      <c r="HA690">
        <v>0</v>
      </c>
      <c r="HB690">
        <v>0</v>
      </c>
      <c r="HC690">
        <f t="shared" si="565"/>
        <v>0</v>
      </c>
      <c r="HE690" t="s">
        <v>58</v>
      </c>
      <c r="HF690" t="s">
        <v>44</v>
      </c>
      <c r="HG690">
        <f>ROUND(AC690*I690,0)</f>
        <v>38760</v>
      </c>
      <c r="HM690" t="s">
        <v>3</v>
      </c>
      <c r="HN690" t="s">
        <v>3</v>
      </c>
      <c r="HO690" t="s">
        <v>3</v>
      </c>
      <c r="HP690" t="s">
        <v>3</v>
      </c>
      <c r="HQ690" t="s">
        <v>3</v>
      </c>
      <c r="HS690">
        <v>0</v>
      </c>
      <c r="IK690">
        <v>0</v>
      </c>
    </row>
    <row r="691" spans="1:255" x14ac:dyDescent="0.2">
      <c r="A691" s="2">
        <v>17</v>
      </c>
      <c r="B691" s="2">
        <v>1</v>
      </c>
      <c r="C691" s="2">
        <f>ROW(SmtRes!A1168)</f>
        <v>1168</v>
      </c>
      <c r="D691" s="2">
        <f>ROW(EtalonRes!A1217)</f>
        <v>1217</v>
      </c>
      <c r="E691" s="2" t="s">
        <v>800</v>
      </c>
      <c r="F691" s="2" t="s">
        <v>801</v>
      </c>
      <c r="G691" s="2" t="s">
        <v>802</v>
      </c>
      <c r="H691" s="2" t="s">
        <v>26</v>
      </c>
      <c r="I691" s="2">
        <f>ROUND(ROUND(53.6*2,4)/1000,7)</f>
        <v>0.1072</v>
      </c>
      <c r="J691" s="2">
        <v>0</v>
      </c>
      <c r="K691" s="2">
        <f>ROUND(ROUND(53.6*2,4)/1000,7)</f>
        <v>0.1072</v>
      </c>
      <c r="L691" s="2"/>
      <c r="M691" s="2"/>
      <c r="N691" s="2"/>
      <c r="O691" s="2">
        <f>ROUND(CP691,2)</f>
        <v>82.68</v>
      </c>
      <c r="P691" s="2">
        <f>ROUND(CQ691*I691,2)</f>
        <v>10.58</v>
      </c>
      <c r="Q691" s="2">
        <f>ROUND(CR691*I691,2)</f>
        <v>32.64</v>
      </c>
      <c r="R691" s="2">
        <f>ROUND(CS691*I691,2)</f>
        <v>0.65</v>
      </c>
      <c r="S691" s="2">
        <f>ROUND(CT691*I691,2)</f>
        <v>39.46</v>
      </c>
      <c r="T691" s="2">
        <f>ROUND(CU691*I691,2)</f>
        <v>0</v>
      </c>
      <c r="U691" s="2">
        <f t="shared" si="548"/>
        <v>4.1014720000000002</v>
      </c>
      <c r="V691" s="2">
        <f t="shared" si="549"/>
        <v>4.8239999999999998E-2</v>
      </c>
      <c r="W691" s="2">
        <f>ROUND(CX691*I691,2)</f>
        <v>0</v>
      </c>
      <c r="X691" s="2">
        <f>ROUND(CY691,2)</f>
        <v>37.299999999999997</v>
      </c>
      <c r="Y691" s="2">
        <f>ROUND(CZ691,2)</f>
        <v>24.87</v>
      </c>
      <c r="Z691" s="2"/>
      <c r="AA691" s="2">
        <v>64855517</v>
      </c>
      <c r="AB691" s="2">
        <f t="shared" si="550"/>
        <v>771.29</v>
      </c>
      <c r="AC691" s="2">
        <f t="shared" si="551"/>
        <v>98.74</v>
      </c>
      <c r="AD691" s="2">
        <f t="shared" si="570"/>
        <v>304.49</v>
      </c>
      <c r="AE691" s="2">
        <f t="shared" si="571"/>
        <v>6.08</v>
      </c>
      <c r="AF691" s="2">
        <f t="shared" si="572"/>
        <v>368.06</v>
      </c>
      <c r="AG691" s="2">
        <f t="shared" si="552"/>
        <v>0</v>
      </c>
      <c r="AH691" s="2">
        <f t="shared" si="573"/>
        <v>38.26</v>
      </c>
      <c r="AI691" s="2">
        <f t="shared" si="574"/>
        <v>0.45</v>
      </c>
      <c r="AJ691" s="2">
        <f t="shared" si="553"/>
        <v>0</v>
      </c>
      <c r="AK691" s="2">
        <v>771.29</v>
      </c>
      <c r="AL691" s="2">
        <v>98.74</v>
      </c>
      <c r="AM691" s="2">
        <v>304.49</v>
      </c>
      <c r="AN691" s="2">
        <v>6.08</v>
      </c>
      <c r="AO691" s="2">
        <v>368.06</v>
      </c>
      <c r="AP691" s="2">
        <v>0</v>
      </c>
      <c r="AQ691" s="2">
        <v>38.26</v>
      </c>
      <c r="AR691" s="2">
        <v>0.45</v>
      </c>
      <c r="AS691" s="2">
        <v>0</v>
      </c>
      <c r="AT691" s="2">
        <v>93</v>
      </c>
      <c r="AU691" s="2">
        <v>62</v>
      </c>
      <c r="AV691" s="2">
        <v>1</v>
      </c>
      <c r="AW691" s="2">
        <v>1</v>
      </c>
      <c r="AX691" s="2"/>
      <c r="AY691" s="2"/>
      <c r="AZ691" s="2">
        <v>1</v>
      </c>
      <c r="BA691" s="2">
        <v>1</v>
      </c>
      <c r="BB691" s="2">
        <v>1</v>
      </c>
      <c r="BC691" s="2">
        <v>1</v>
      </c>
      <c r="BD691" s="2" t="s">
        <v>3</v>
      </c>
      <c r="BE691" s="2" t="s">
        <v>3</v>
      </c>
      <c r="BF691" s="2" t="s">
        <v>3</v>
      </c>
      <c r="BG691" s="2" t="s">
        <v>3</v>
      </c>
      <c r="BH691" s="2">
        <v>0</v>
      </c>
      <c r="BI691" s="2">
        <v>1</v>
      </c>
      <c r="BJ691" s="2" t="s">
        <v>803</v>
      </c>
      <c r="BK691" s="2"/>
      <c r="BL691" s="2"/>
      <c r="BM691" s="2">
        <v>9001</v>
      </c>
      <c r="BN691" s="2">
        <v>0</v>
      </c>
      <c r="BO691" s="2" t="s">
        <v>3</v>
      </c>
      <c r="BP691" s="2">
        <v>0</v>
      </c>
      <c r="BQ691" s="2">
        <v>2</v>
      </c>
      <c r="BR691" s="2">
        <v>0</v>
      </c>
      <c r="BS691" s="2">
        <v>1</v>
      </c>
      <c r="BT691" s="2">
        <v>1</v>
      </c>
      <c r="BU691" s="2">
        <v>1</v>
      </c>
      <c r="BV691" s="2">
        <v>1</v>
      </c>
      <c r="BW691" s="2">
        <v>1</v>
      </c>
      <c r="BX691" s="2">
        <v>1</v>
      </c>
      <c r="BY691" s="2" t="s">
        <v>3</v>
      </c>
      <c r="BZ691" s="2">
        <v>93</v>
      </c>
      <c r="CA691" s="2">
        <v>62</v>
      </c>
      <c r="CB691" s="2" t="s">
        <v>3</v>
      </c>
      <c r="CC691" s="2"/>
      <c r="CD691" s="2"/>
      <c r="CE691" s="2">
        <v>0</v>
      </c>
      <c r="CF691" s="2">
        <v>0</v>
      </c>
      <c r="CG691" s="2">
        <v>0</v>
      </c>
      <c r="CH691" s="2"/>
      <c r="CI691" s="2"/>
      <c r="CJ691" s="2"/>
      <c r="CK691" s="2"/>
      <c r="CL691" s="2"/>
      <c r="CM691" s="2">
        <v>0</v>
      </c>
      <c r="CN691" s="2" t="s">
        <v>3</v>
      </c>
      <c r="CO691" s="2">
        <v>0</v>
      </c>
      <c r="CP691" s="2">
        <f t="shared" si="554"/>
        <v>82.68</v>
      </c>
      <c r="CQ691" s="2">
        <f t="shared" ref="CQ691:CQ722" si="576">AC691*BC691</f>
        <v>98.74</v>
      </c>
      <c r="CR691" s="2">
        <f t="shared" ref="CR691:CR696" si="577">(((ET691)*BB691-(EU691)*BS691)+AE691*BS691)</f>
        <v>304.49</v>
      </c>
      <c r="CS691" s="2">
        <f t="shared" si="555"/>
        <v>6.08</v>
      </c>
      <c r="CT691" s="2">
        <f t="shared" si="556"/>
        <v>368.06</v>
      </c>
      <c r="CU691" s="2">
        <f t="shared" si="557"/>
        <v>0</v>
      </c>
      <c r="CV691" s="2">
        <f t="shared" si="558"/>
        <v>38.26</v>
      </c>
      <c r="CW691" s="2">
        <f t="shared" si="559"/>
        <v>0.45</v>
      </c>
      <c r="CX691" s="2">
        <f t="shared" si="560"/>
        <v>0</v>
      </c>
      <c r="CY691" s="2">
        <f>(((S691+R691)*AT691)/100)</f>
        <v>37.302300000000002</v>
      </c>
      <c r="CZ691" s="2">
        <f>(((S691+R691)*AU691)/100)</f>
        <v>24.868200000000002</v>
      </c>
      <c r="DA691" s="2"/>
      <c r="DB691" s="2"/>
      <c r="DC691" s="2" t="s">
        <v>3</v>
      </c>
      <c r="DD691" s="2" t="s">
        <v>3</v>
      </c>
      <c r="DE691" s="2" t="s">
        <v>3</v>
      </c>
      <c r="DF691" s="2" t="s">
        <v>3</v>
      </c>
      <c r="DG691" s="2" t="s">
        <v>3</v>
      </c>
      <c r="DH691" s="2" t="s">
        <v>3</v>
      </c>
      <c r="DI691" s="2" t="s">
        <v>3</v>
      </c>
      <c r="DJ691" s="2" t="s">
        <v>3</v>
      </c>
      <c r="DK691" s="2" t="s">
        <v>3</v>
      </c>
      <c r="DL691" s="2" t="s">
        <v>3</v>
      </c>
      <c r="DM691" s="2" t="s">
        <v>3</v>
      </c>
      <c r="DN691" s="2">
        <v>0</v>
      </c>
      <c r="DO691" s="2">
        <v>0</v>
      </c>
      <c r="DP691" s="2">
        <v>1</v>
      </c>
      <c r="DQ691" s="2">
        <v>1</v>
      </c>
      <c r="DR691" s="2"/>
      <c r="DS691" s="2"/>
      <c r="DT691" s="2"/>
      <c r="DU691" s="2">
        <v>1013</v>
      </c>
      <c r="DV691" s="2" t="s">
        <v>26</v>
      </c>
      <c r="DW691" s="2" t="s">
        <v>26</v>
      </c>
      <c r="DX691" s="2">
        <v>1</v>
      </c>
      <c r="DY691" s="2"/>
      <c r="DZ691" s="2" t="s">
        <v>3</v>
      </c>
      <c r="EA691" s="2" t="s">
        <v>3</v>
      </c>
      <c r="EB691" s="2" t="s">
        <v>3</v>
      </c>
      <c r="EC691" s="2" t="s">
        <v>3</v>
      </c>
      <c r="ED691" s="2"/>
      <c r="EE691" s="2">
        <v>56793010</v>
      </c>
      <c r="EF691" s="2">
        <v>2</v>
      </c>
      <c r="EG691" s="2" t="s">
        <v>28</v>
      </c>
      <c r="EH691" s="2">
        <v>9</v>
      </c>
      <c r="EI691" s="2" t="s">
        <v>390</v>
      </c>
      <c r="EJ691" s="2">
        <v>1</v>
      </c>
      <c r="EK691" s="2">
        <v>9001</v>
      </c>
      <c r="EL691" s="2" t="s">
        <v>390</v>
      </c>
      <c r="EM691" s="2" t="s">
        <v>391</v>
      </c>
      <c r="EN691" s="2"/>
      <c r="EO691" s="2" t="s">
        <v>3</v>
      </c>
      <c r="EP691" s="2"/>
      <c r="EQ691" s="2">
        <v>131072</v>
      </c>
      <c r="ER691" s="2">
        <v>771.29</v>
      </c>
      <c r="ES691" s="2">
        <v>98.74</v>
      </c>
      <c r="ET691" s="2">
        <v>304.49</v>
      </c>
      <c r="EU691" s="2">
        <v>6.08</v>
      </c>
      <c r="EV691" s="2">
        <v>368.06</v>
      </c>
      <c r="EW691" s="2">
        <v>38.26</v>
      </c>
      <c r="EX691" s="2">
        <v>0.45</v>
      </c>
      <c r="EY691" s="2">
        <v>0</v>
      </c>
      <c r="EZ691" s="2"/>
      <c r="FA691" s="2"/>
      <c r="FB691" s="2"/>
      <c r="FC691" s="2"/>
      <c r="FD691" s="2"/>
      <c r="FE691" s="2"/>
      <c r="FF691" s="2"/>
      <c r="FG691" s="2"/>
      <c r="FH691" s="2"/>
      <c r="FI691" s="2"/>
      <c r="FJ691" s="2"/>
      <c r="FK691" s="2"/>
      <c r="FL691" s="2"/>
      <c r="FM691" s="2"/>
      <c r="FN691" s="2"/>
      <c r="FO691" s="2"/>
      <c r="FP691" s="2"/>
      <c r="FQ691" s="2">
        <v>0</v>
      </c>
      <c r="FR691" s="2">
        <v>0</v>
      </c>
      <c r="FS691" s="2">
        <v>0</v>
      </c>
      <c r="FT691" s="2"/>
      <c r="FU691" s="2"/>
      <c r="FV691" s="2"/>
      <c r="FW691" s="2"/>
      <c r="FX691" s="2">
        <v>93</v>
      </c>
      <c r="FY691" s="2">
        <v>62</v>
      </c>
      <c r="FZ691" s="2"/>
      <c r="GA691" s="2" t="s">
        <v>3</v>
      </c>
      <c r="GB691" s="2"/>
      <c r="GC691" s="2"/>
      <c r="GD691" s="2">
        <v>1</v>
      </c>
      <c r="GE691" s="2"/>
      <c r="GF691" s="2">
        <v>-1337357862</v>
      </c>
      <c r="GG691" s="2">
        <v>2</v>
      </c>
      <c r="GH691" s="2">
        <v>1</v>
      </c>
      <c r="GI691" s="2">
        <v>-2</v>
      </c>
      <c r="GJ691" s="2">
        <v>0</v>
      </c>
      <c r="GK691" s="2">
        <v>0</v>
      </c>
      <c r="GL691" s="2">
        <f>ROUND(IF(AND(BH691=3,BI691=3,FS691&lt;&gt;0),P691,0),2)</f>
        <v>0</v>
      </c>
      <c r="GM691" s="2">
        <f>ROUND(O691+X691+Y691,2)+GX691</f>
        <v>144.85</v>
      </c>
      <c r="GN691" s="2">
        <f t="shared" si="561"/>
        <v>144.85</v>
      </c>
      <c r="GO691" s="2">
        <f t="shared" si="562"/>
        <v>0</v>
      </c>
      <c r="GP691" s="2">
        <f t="shared" si="563"/>
        <v>0</v>
      </c>
      <c r="GQ691" s="2"/>
      <c r="GR691" s="2">
        <v>0</v>
      </c>
      <c r="GS691" s="2">
        <v>3</v>
      </c>
      <c r="GT691" s="2">
        <v>0</v>
      </c>
      <c r="GU691" s="2" t="s">
        <v>3</v>
      </c>
      <c r="GV691" s="2">
        <f t="shared" si="564"/>
        <v>0</v>
      </c>
      <c r="GW691" s="2">
        <v>1</v>
      </c>
      <c r="GX691" s="2">
        <f>ROUND(HC691*I691,2)</f>
        <v>0</v>
      </c>
      <c r="GY691" s="2"/>
      <c r="GZ691" s="2"/>
      <c r="HA691" s="2">
        <v>0</v>
      </c>
      <c r="HB691" s="2">
        <v>0</v>
      </c>
      <c r="HC691" s="2">
        <f t="shared" si="565"/>
        <v>0</v>
      </c>
      <c r="HD691" s="2"/>
      <c r="HE691" s="2" t="s">
        <v>3</v>
      </c>
      <c r="HF691" s="2" t="s">
        <v>3</v>
      </c>
      <c r="HG691" s="2"/>
      <c r="HH691" s="2"/>
      <c r="HI691" s="2"/>
      <c r="HJ691" s="2"/>
      <c r="HK691" s="2"/>
      <c r="HL691" s="2"/>
      <c r="HM691" s="2" t="s">
        <v>3</v>
      </c>
      <c r="HN691" s="2" t="s">
        <v>392</v>
      </c>
      <c r="HO691" s="2" t="s">
        <v>393</v>
      </c>
      <c r="HP691" s="2" t="s">
        <v>390</v>
      </c>
      <c r="HQ691" s="2" t="s">
        <v>390</v>
      </c>
      <c r="HR691" s="2"/>
      <c r="HS691" s="2">
        <v>0</v>
      </c>
      <c r="HT691" s="2"/>
      <c r="HU691" s="2"/>
      <c r="HV691" s="2"/>
      <c r="HW691" s="2"/>
      <c r="HX691" s="2"/>
      <c r="HY691" s="2"/>
      <c r="HZ691" s="2"/>
      <c r="IA691" s="2"/>
      <c r="IB691" s="2"/>
      <c r="IC691" s="2"/>
      <c r="ID691" s="2"/>
      <c r="IE691" s="2"/>
      <c r="IF691" s="2"/>
      <c r="IG691" s="2"/>
      <c r="IH691" s="2"/>
      <c r="II691" s="2"/>
      <c r="IJ691" s="2"/>
      <c r="IK691" s="2">
        <v>0</v>
      </c>
      <c r="IL691" s="2"/>
      <c r="IM691" s="2"/>
      <c r="IN691" s="2"/>
      <c r="IO691" s="2"/>
      <c r="IP691" s="2"/>
      <c r="IQ691" s="2"/>
      <c r="IR691" s="2"/>
      <c r="IS691" s="2"/>
      <c r="IT691" s="2"/>
      <c r="IU691" s="2"/>
    </row>
    <row r="692" spans="1:255" x14ac:dyDescent="0.2">
      <c r="A692">
        <v>17</v>
      </c>
      <c r="B692">
        <v>1</v>
      </c>
      <c r="C692">
        <f>ROW(SmtRes!A1188)</f>
        <v>1188</v>
      </c>
      <c r="D692">
        <f>ROW(EtalonRes!A1238)</f>
        <v>1238</v>
      </c>
      <c r="E692" t="s">
        <v>800</v>
      </c>
      <c r="F692" t="s">
        <v>801</v>
      </c>
      <c r="G692" t="s">
        <v>802</v>
      </c>
      <c r="H692" t="s">
        <v>26</v>
      </c>
      <c r="I692">
        <f>ROUND(ROUND(53.6*2,4)/1000,7)</f>
        <v>0.1072</v>
      </c>
      <c r="J692">
        <v>0</v>
      </c>
      <c r="K692">
        <f>ROUND(ROUND(53.6*2,4)/1000,7)</f>
        <v>0.1072</v>
      </c>
      <c r="O692">
        <f>ROUND(CP692,0)</f>
        <v>2595</v>
      </c>
      <c r="P692">
        <f>ROUND(CQ692*I692,0)</f>
        <v>205</v>
      </c>
      <c r="Q692">
        <f>ROUND(CR692*I692,0)</f>
        <v>381</v>
      </c>
      <c r="R692">
        <f>ROUND(CS692*I692,0)</f>
        <v>33</v>
      </c>
      <c r="S692">
        <f>ROUND(CT692*I692,0)</f>
        <v>2009</v>
      </c>
      <c r="T692">
        <f>ROUND(CU692*I692,0)</f>
        <v>0</v>
      </c>
      <c r="U692">
        <f t="shared" si="548"/>
        <v>4.1014720000000002</v>
      </c>
      <c r="V692">
        <f t="shared" si="549"/>
        <v>4.8239999999999998E-2</v>
      </c>
      <c r="W692">
        <f>ROUND(CX692*I692,0)</f>
        <v>0</v>
      </c>
      <c r="X692">
        <f>ROUND(CY692,0)</f>
        <v>1899</v>
      </c>
      <c r="Y692">
        <f>ROUND(CZ692,0)</f>
        <v>1266</v>
      </c>
      <c r="AA692">
        <v>64855514</v>
      </c>
      <c r="AB692">
        <f t="shared" si="550"/>
        <v>771.29</v>
      </c>
      <c r="AC692">
        <f t="shared" si="551"/>
        <v>98.74</v>
      </c>
      <c r="AD692">
        <f t="shared" si="570"/>
        <v>304.49</v>
      </c>
      <c r="AE692">
        <f t="shared" si="571"/>
        <v>6.08</v>
      </c>
      <c r="AF692">
        <f t="shared" si="572"/>
        <v>368.06</v>
      </c>
      <c r="AG692">
        <f t="shared" si="552"/>
        <v>0</v>
      </c>
      <c r="AH692">
        <f t="shared" si="573"/>
        <v>38.26</v>
      </c>
      <c r="AI692">
        <f t="shared" si="574"/>
        <v>0.45</v>
      </c>
      <c r="AJ692">
        <f t="shared" si="553"/>
        <v>0</v>
      </c>
      <c r="AK692">
        <v>771.29</v>
      </c>
      <c r="AL692">
        <v>98.74</v>
      </c>
      <c r="AM692">
        <v>304.49</v>
      </c>
      <c r="AN692">
        <v>6.08</v>
      </c>
      <c r="AO692">
        <v>368.06</v>
      </c>
      <c r="AP692">
        <v>0</v>
      </c>
      <c r="AQ692">
        <v>38.26</v>
      </c>
      <c r="AR692">
        <v>0.45</v>
      </c>
      <c r="AS692">
        <v>0</v>
      </c>
      <c r="AT692">
        <v>93</v>
      </c>
      <c r="AU692">
        <v>62</v>
      </c>
      <c r="AV692">
        <v>1</v>
      </c>
      <c r="AW692">
        <v>1</v>
      </c>
      <c r="AZ692">
        <v>1</v>
      </c>
      <c r="BA692">
        <v>50.93</v>
      </c>
      <c r="BB692">
        <v>11.68</v>
      </c>
      <c r="BC692">
        <v>19.34</v>
      </c>
      <c r="BD692" t="s">
        <v>3</v>
      </c>
      <c r="BE692" t="s">
        <v>3</v>
      </c>
      <c r="BF692" t="s">
        <v>3</v>
      </c>
      <c r="BG692" t="s">
        <v>3</v>
      </c>
      <c r="BH692">
        <v>0</v>
      </c>
      <c r="BI692">
        <v>1</v>
      </c>
      <c r="BJ692" t="s">
        <v>803</v>
      </c>
      <c r="BM692">
        <v>9001</v>
      </c>
      <c r="BN692">
        <v>0</v>
      </c>
      <c r="BO692" t="s">
        <v>801</v>
      </c>
      <c r="BP692">
        <v>1</v>
      </c>
      <c r="BQ692">
        <v>2</v>
      </c>
      <c r="BR692">
        <v>0</v>
      </c>
      <c r="BS692">
        <v>50.93</v>
      </c>
      <c r="BT692">
        <v>1</v>
      </c>
      <c r="BU692">
        <v>1</v>
      </c>
      <c r="BV692">
        <v>1</v>
      </c>
      <c r="BW692">
        <v>1</v>
      </c>
      <c r="BX692">
        <v>1</v>
      </c>
      <c r="BY692" t="s">
        <v>3</v>
      </c>
      <c r="BZ692">
        <v>93</v>
      </c>
      <c r="CA692">
        <v>62</v>
      </c>
      <c r="CB692" t="s">
        <v>3</v>
      </c>
      <c r="CE692">
        <v>0</v>
      </c>
      <c r="CF692">
        <v>0</v>
      </c>
      <c r="CG692">
        <v>0</v>
      </c>
      <c r="CM692">
        <v>0</v>
      </c>
      <c r="CN692" t="s">
        <v>3</v>
      </c>
      <c r="CO692">
        <v>0</v>
      </c>
      <c r="CP692">
        <f t="shared" si="554"/>
        <v>2595</v>
      </c>
      <c r="CQ692">
        <f t="shared" si="576"/>
        <v>1909.6315999999999</v>
      </c>
      <c r="CR692">
        <f t="shared" si="577"/>
        <v>3556.4432000000002</v>
      </c>
      <c r="CS692">
        <f t="shared" si="555"/>
        <v>309.65440000000001</v>
      </c>
      <c r="CT692">
        <f t="shared" si="556"/>
        <v>18745.2958</v>
      </c>
      <c r="CU692">
        <f t="shared" si="557"/>
        <v>0</v>
      </c>
      <c r="CV692">
        <f t="shared" si="558"/>
        <v>38.26</v>
      </c>
      <c r="CW692">
        <f t="shared" si="559"/>
        <v>0.45</v>
      </c>
      <c r="CX692">
        <f t="shared" si="560"/>
        <v>0</v>
      </c>
      <c r="CY692">
        <f>(((S692+R692)*AT692)/100)</f>
        <v>1899.06</v>
      </c>
      <c r="CZ692">
        <f>(((S692+R692)*AU692)/100)</f>
        <v>1266.04</v>
      </c>
      <c r="DC692" t="s">
        <v>3</v>
      </c>
      <c r="DD692" t="s">
        <v>3</v>
      </c>
      <c r="DE692" t="s">
        <v>3</v>
      </c>
      <c r="DF692" t="s">
        <v>3</v>
      </c>
      <c r="DG692" t="s">
        <v>3</v>
      </c>
      <c r="DH692" t="s">
        <v>3</v>
      </c>
      <c r="DI692" t="s">
        <v>3</v>
      </c>
      <c r="DJ692" t="s">
        <v>3</v>
      </c>
      <c r="DK692" t="s">
        <v>3</v>
      </c>
      <c r="DL692" t="s">
        <v>3</v>
      </c>
      <c r="DM692" t="s">
        <v>3</v>
      </c>
      <c r="DN692">
        <v>0</v>
      </c>
      <c r="DO692">
        <v>0</v>
      </c>
      <c r="DP692">
        <v>1</v>
      </c>
      <c r="DQ692">
        <v>1</v>
      </c>
      <c r="DU692">
        <v>1013</v>
      </c>
      <c r="DV692" t="s">
        <v>26</v>
      </c>
      <c r="DW692" t="s">
        <v>26</v>
      </c>
      <c r="DX692">
        <v>1</v>
      </c>
      <c r="DZ692" t="s">
        <v>3</v>
      </c>
      <c r="EA692" t="s">
        <v>3</v>
      </c>
      <c r="EB692" t="s">
        <v>3</v>
      </c>
      <c r="EC692" t="s">
        <v>3</v>
      </c>
      <c r="EE692">
        <v>56793010</v>
      </c>
      <c r="EF692">
        <v>2</v>
      </c>
      <c r="EG692" t="s">
        <v>28</v>
      </c>
      <c r="EH692">
        <v>9</v>
      </c>
      <c r="EI692" t="s">
        <v>390</v>
      </c>
      <c r="EJ692">
        <v>1</v>
      </c>
      <c r="EK692">
        <v>9001</v>
      </c>
      <c r="EL692" t="s">
        <v>390</v>
      </c>
      <c r="EM692" t="s">
        <v>391</v>
      </c>
      <c r="EO692" t="s">
        <v>3</v>
      </c>
      <c r="EQ692">
        <v>131072</v>
      </c>
      <c r="ER692">
        <v>771.29</v>
      </c>
      <c r="ES692">
        <v>98.74</v>
      </c>
      <c r="ET692">
        <v>304.49</v>
      </c>
      <c r="EU692">
        <v>6.08</v>
      </c>
      <c r="EV692">
        <v>368.06</v>
      </c>
      <c r="EW692">
        <v>38.26</v>
      </c>
      <c r="EX692">
        <v>0.45</v>
      </c>
      <c r="EY692">
        <v>0</v>
      </c>
      <c r="FQ692">
        <v>0</v>
      </c>
      <c r="FR692">
        <v>0</v>
      </c>
      <c r="FS692">
        <v>0</v>
      </c>
      <c r="FX692">
        <v>93</v>
      </c>
      <c r="FY692">
        <v>62</v>
      </c>
      <c r="GA692" t="s">
        <v>3</v>
      </c>
      <c r="GD692">
        <v>1</v>
      </c>
      <c r="GF692">
        <v>-1337357862</v>
      </c>
      <c r="GG692">
        <v>2</v>
      </c>
      <c r="GH692">
        <v>1</v>
      </c>
      <c r="GI692">
        <v>2</v>
      </c>
      <c r="GJ692">
        <v>0</v>
      </c>
      <c r="GK692">
        <v>0</v>
      </c>
      <c r="GL692">
        <f>ROUND(IF(AND(BH692=3,BI692=3,FS692&lt;&gt;0),P692,0),0)</f>
        <v>0</v>
      </c>
      <c r="GM692">
        <f>ROUND(O692+X692+Y692,0)+GX692</f>
        <v>5760</v>
      </c>
      <c r="GN692">
        <f t="shared" si="561"/>
        <v>5760</v>
      </c>
      <c r="GO692">
        <f t="shared" si="562"/>
        <v>0</v>
      </c>
      <c r="GP692">
        <f t="shared" si="563"/>
        <v>0</v>
      </c>
      <c r="GR692">
        <v>0</v>
      </c>
      <c r="GS692">
        <v>3</v>
      </c>
      <c r="GT692">
        <v>0</v>
      </c>
      <c r="GU692" t="s">
        <v>3</v>
      </c>
      <c r="GV692">
        <f t="shared" si="564"/>
        <v>0</v>
      </c>
      <c r="GW692">
        <v>1</v>
      </c>
      <c r="GX692">
        <f>ROUND(HC692*I692,0)</f>
        <v>0</v>
      </c>
      <c r="HA692">
        <v>0</v>
      </c>
      <c r="HB692">
        <v>0</v>
      </c>
      <c r="HC692">
        <f t="shared" si="565"/>
        <v>0</v>
      </c>
      <c r="HE692" t="s">
        <v>3</v>
      </c>
      <c r="HF692" t="s">
        <v>3</v>
      </c>
      <c r="HM692" t="s">
        <v>3</v>
      </c>
      <c r="HN692" t="s">
        <v>392</v>
      </c>
      <c r="HO692" t="s">
        <v>393</v>
      </c>
      <c r="HP692" t="s">
        <v>390</v>
      </c>
      <c r="HQ692" t="s">
        <v>390</v>
      </c>
      <c r="HS692">
        <v>0</v>
      </c>
      <c r="IK692">
        <v>0</v>
      </c>
    </row>
    <row r="693" spans="1:255" x14ac:dyDescent="0.2">
      <c r="A693" s="2">
        <v>17</v>
      </c>
      <c r="B693" s="2">
        <v>1</v>
      </c>
      <c r="C693" s="2"/>
      <c r="D693" s="2"/>
      <c r="E693" s="2" t="s">
        <v>804</v>
      </c>
      <c r="F693" s="2" t="s">
        <v>431</v>
      </c>
      <c r="G693" s="2" t="s">
        <v>432</v>
      </c>
      <c r="H693" s="2" t="s">
        <v>433</v>
      </c>
      <c r="I693" s="2">
        <f>ROUND(ROUND(2,4),7)</f>
        <v>2</v>
      </c>
      <c r="J693" s="2">
        <v>0</v>
      </c>
      <c r="K693" s="2">
        <f>ROUND(ROUND(2,4),7)</f>
        <v>2</v>
      </c>
      <c r="L693" s="2"/>
      <c r="M693" s="2"/>
      <c r="N693" s="2"/>
      <c r="O693" s="2">
        <f>ROUND(CP693,2)</f>
        <v>1625.78</v>
      </c>
      <c r="P693" s="2">
        <f>ROUND(CQ693*I693,2)</f>
        <v>1625.78</v>
      </c>
      <c r="Q693" s="2">
        <f>ROUND(CR693*I693,2)</f>
        <v>0</v>
      </c>
      <c r="R693" s="2">
        <f>ROUND(CS693*I693,2)</f>
        <v>0</v>
      </c>
      <c r="S693" s="2">
        <f>ROUND(CT693*I693,2)</f>
        <v>0</v>
      </c>
      <c r="T693" s="2">
        <f>ROUND(CU693*I693,2)</f>
        <v>0</v>
      </c>
      <c r="U693" s="2">
        <f t="shared" si="548"/>
        <v>0</v>
      </c>
      <c r="V693" s="2">
        <f t="shared" si="549"/>
        <v>0</v>
      </c>
      <c r="W693" s="2">
        <f>ROUND(CX693*I693,2)</f>
        <v>0.68</v>
      </c>
      <c r="X693" s="2">
        <f>ROUND(CY693,2)</f>
        <v>0</v>
      </c>
      <c r="Y693" s="2">
        <f>ROUND(CZ693,2)</f>
        <v>0</v>
      </c>
      <c r="Z693" s="2"/>
      <c r="AA693" s="2">
        <v>64855517</v>
      </c>
      <c r="AB693" s="2">
        <f t="shared" si="550"/>
        <v>812.89</v>
      </c>
      <c r="AC693" s="2">
        <f t="shared" si="551"/>
        <v>812.89</v>
      </c>
      <c r="AD693" s="2">
        <f t="shared" si="570"/>
        <v>0</v>
      </c>
      <c r="AE693" s="2">
        <f t="shared" si="571"/>
        <v>0</v>
      </c>
      <c r="AF693" s="2">
        <f t="shared" si="572"/>
        <v>0</v>
      </c>
      <c r="AG693" s="2">
        <f t="shared" si="552"/>
        <v>0</v>
      </c>
      <c r="AH693" s="2">
        <f t="shared" si="573"/>
        <v>0</v>
      </c>
      <c r="AI693" s="2">
        <f t="shared" si="574"/>
        <v>0</v>
      </c>
      <c r="AJ693" s="2">
        <f t="shared" si="553"/>
        <v>0.34</v>
      </c>
      <c r="AK693" s="2">
        <v>812.89</v>
      </c>
      <c r="AL693" s="2">
        <v>812.89</v>
      </c>
      <c r="AM693" s="2">
        <v>0</v>
      </c>
      <c r="AN693" s="2">
        <v>0</v>
      </c>
      <c r="AO693" s="2">
        <v>0</v>
      </c>
      <c r="AP693" s="2">
        <v>0</v>
      </c>
      <c r="AQ693" s="2">
        <v>0</v>
      </c>
      <c r="AR693" s="2">
        <v>0</v>
      </c>
      <c r="AS693" s="2">
        <v>0.34</v>
      </c>
      <c r="AT693" s="2">
        <v>0</v>
      </c>
      <c r="AU693" s="2">
        <v>0</v>
      </c>
      <c r="AV693" s="2">
        <v>1</v>
      </c>
      <c r="AW693" s="2">
        <v>1</v>
      </c>
      <c r="AX693" s="2"/>
      <c r="AY693" s="2"/>
      <c r="AZ693" s="2">
        <v>1</v>
      </c>
      <c r="BA693" s="2">
        <v>1</v>
      </c>
      <c r="BB693" s="2">
        <v>1</v>
      </c>
      <c r="BC693" s="2">
        <v>1</v>
      </c>
      <c r="BD693" s="2" t="s">
        <v>3</v>
      </c>
      <c r="BE693" s="2" t="s">
        <v>3</v>
      </c>
      <c r="BF693" s="2" t="s">
        <v>3</v>
      </c>
      <c r="BG693" s="2" t="s">
        <v>3</v>
      </c>
      <c r="BH693" s="2">
        <v>3</v>
      </c>
      <c r="BI693" s="2">
        <v>1</v>
      </c>
      <c r="BJ693" s="2" t="s">
        <v>434</v>
      </c>
      <c r="BK693" s="2"/>
      <c r="BL693" s="2"/>
      <c r="BM693" s="2">
        <v>500001</v>
      </c>
      <c r="BN693" s="2">
        <v>0</v>
      </c>
      <c r="BO693" s="2" t="s">
        <v>3</v>
      </c>
      <c r="BP693" s="2">
        <v>0</v>
      </c>
      <c r="BQ693" s="2">
        <v>8</v>
      </c>
      <c r="BR693" s="2">
        <v>0</v>
      </c>
      <c r="BS693" s="2">
        <v>1</v>
      </c>
      <c r="BT693" s="2">
        <v>1</v>
      </c>
      <c r="BU693" s="2">
        <v>1</v>
      </c>
      <c r="BV693" s="2">
        <v>1</v>
      </c>
      <c r="BW693" s="2">
        <v>1</v>
      </c>
      <c r="BX693" s="2">
        <v>1</v>
      </c>
      <c r="BY693" s="2" t="s">
        <v>3</v>
      </c>
      <c r="BZ693" s="2">
        <v>0</v>
      </c>
      <c r="CA693" s="2">
        <v>0</v>
      </c>
      <c r="CB693" s="2" t="s">
        <v>3</v>
      </c>
      <c r="CC693" s="2"/>
      <c r="CD693" s="2"/>
      <c r="CE693" s="2">
        <v>0</v>
      </c>
      <c r="CF693" s="2">
        <v>0</v>
      </c>
      <c r="CG693" s="2">
        <v>0</v>
      </c>
      <c r="CH693" s="2"/>
      <c r="CI693" s="2"/>
      <c r="CJ693" s="2"/>
      <c r="CK693" s="2"/>
      <c r="CL693" s="2"/>
      <c r="CM693" s="2">
        <v>0</v>
      </c>
      <c r="CN693" s="2" t="s">
        <v>3</v>
      </c>
      <c r="CO693" s="2">
        <v>0</v>
      </c>
      <c r="CP693" s="2">
        <f t="shared" si="554"/>
        <v>1625.78</v>
      </c>
      <c r="CQ693" s="2">
        <f t="shared" si="576"/>
        <v>812.89</v>
      </c>
      <c r="CR693" s="2">
        <f t="shared" si="577"/>
        <v>0</v>
      </c>
      <c r="CS693" s="2">
        <f t="shared" si="555"/>
        <v>0</v>
      </c>
      <c r="CT693" s="2">
        <f t="shared" si="556"/>
        <v>0</v>
      </c>
      <c r="CU693" s="2">
        <f t="shared" si="557"/>
        <v>0</v>
      </c>
      <c r="CV693" s="2">
        <f t="shared" si="558"/>
        <v>0</v>
      </c>
      <c r="CW693" s="2">
        <f t="shared" si="559"/>
        <v>0</v>
      </c>
      <c r="CX693" s="2">
        <f t="shared" si="560"/>
        <v>0.34</v>
      </c>
      <c r="CY693" s="2">
        <f>0</f>
        <v>0</v>
      </c>
      <c r="CZ693" s="2">
        <f>0</f>
        <v>0</v>
      </c>
      <c r="DA693" s="2"/>
      <c r="DB693" s="2"/>
      <c r="DC693" s="2" t="s">
        <v>3</v>
      </c>
      <c r="DD693" s="2" t="s">
        <v>3</v>
      </c>
      <c r="DE693" s="2" t="s">
        <v>3</v>
      </c>
      <c r="DF693" s="2" t="s">
        <v>3</v>
      </c>
      <c r="DG693" s="2" t="s">
        <v>3</v>
      </c>
      <c r="DH693" s="2" t="s">
        <v>3</v>
      </c>
      <c r="DI693" s="2" t="s">
        <v>3</v>
      </c>
      <c r="DJ693" s="2" t="s">
        <v>3</v>
      </c>
      <c r="DK693" s="2" t="s">
        <v>3</v>
      </c>
      <c r="DL693" s="2" t="s">
        <v>3</v>
      </c>
      <c r="DM693" s="2" t="s">
        <v>3</v>
      </c>
      <c r="DN693" s="2">
        <v>0</v>
      </c>
      <c r="DO693" s="2">
        <v>0</v>
      </c>
      <c r="DP693" s="2">
        <v>1</v>
      </c>
      <c r="DQ693" s="2">
        <v>1</v>
      </c>
      <c r="DR693" s="2"/>
      <c r="DS693" s="2"/>
      <c r="DT693" s="2"/>
      <c r="DU693" s="2">
        <v>1013</v>
      </c>
      <c r="DV693" s="2" t="s">
        <v>433</v>
      </c>
      <c r="DW693" s="2" t="s">
        <v>433</v>
      </c>
      <c r="DX693" s="2">
        <v>1</v>
      </c>
      <c r="DY693" s="2"/>
      <c r="DZ693" s="2" t="s">
        <v>3</v>
      </c>
      <c r="EA693" s="2" t="s">
        <v>3</v>
      </c>
      <c r="EB693" s="2" t="s">
        <v>3</v>
      </c>
      <c r="EC693" s="2" t="s">
        <v>3</v>
      </c>
      <c r="ED693" s="2"/>
      <c r="EE693" s="2">
        <v>56793266</v>
      </c>
      <c r="EF693" s="2">
        <v>8</v>
      </c>
      <c r="EG693" s="2" t="s">
        <v>48</v>
      </c>
      <c r="EH693" s="2">
        <v>0</v>
      </c>
      <c r="EI693" s="2" t="s">
        <v>3</v>
      </c>
      <c r="EJ693" s="2">
        <v>1</v>
      </c>
      <c r="EK693" s="2">
        <v>500001</v>
      </c>
      <c r="EL693" s="2" t="s">
        <v>49</v>
      </c>
      <c r="EM693" s="2" t="s">
        <v>50</v>
      </c>
      <c r="EN693" s="2"/>
      <c r="EO693" s="2" t="s">
        <v>3</v>
      </c>
      <c r="EP693" s="2"/>
      <c r="EQ693" s="2">
        <v>131072</v>
      </c>
      <c r="ER693" s="2">
        <v>812.89</v>
      </c>
      <c r="ES693" s="2">
        <v>812.89</v>
      </c>
      <c r="ET693" s="2">
        <v>0</v>
      </c>
      <c r="EU693" s="2">
        <v>0</v>
      </c>
      <c r="EV693" s="2">
        <v>0</v>
      </c>
      <c r="EW693" s="2">
        <v>0</v>
      </c>
      <c r="EX693" s="2">
        <v>0</v>
      </c>
      <c r="EY693" s="2">
        <v>0</v>
      </c>
      <c r="EZ693" s="2"/>
      <c r="FA693" s="2"/>
      <c r="FB693" s="2"/>
      <c r="FC693" s="2"/>
      <c r="FD693" s="2"/>
      <c r="FE693" s="2"/>
      <c r="FF693" s="2"/>
      <c r="FG693" s="2"/>
      <c r="FH693" s="2"/>
      <c r="FI693" s="2"/>
      <c r="FJ693" s="2"/>
      <c r="FK693" s="2"/>
      <c r="FL693" s="2"/>
      <c r="FM693" s="2"/>
      <c r="FN693" s="2"/>
      <c r="FO693" s="2"/>
      <c r="FP693" s="2"/>
      <c r="FQ693" s="2">
        <v>0</v>
      </c>
      <c r="FR693" s="2">
        <v>0</v>
      </c>
      <c r="FS693" s="2">
        <v>0</v>
      </c>
      <c r="FT693" s="2"/>
      <c r="FU693" s="2"/>
      <c r="FV693" s="2"/>
      <c r="FW693" s="2"/>
      <c r="FX693" s="2">
        <v>0</v>
      </c>
      <c r="FY693" s="2">
        <v>0</v>
      </c>
      <c r="FZ693" s="2"/>
      <c r="GA693" s="2" t="s">
        <v>3</v>
      </c>
      <c r="GB693" s="2"/>
      <c r="GC693" s="2"/>
      <c r="GD693" s="2">
        <v>1</v>
      </c>
      <c r="GE693" s="2"/>
      <c r="GF693" s="2">
        <v>-1142157457</v>
      </c>
      <c r="GG693" s="2">
        <v>2</v>
      </c>
      <c r="GH693" s="2">
        <v>1</v>
      </c>
      <c r="GI693" s="2">
        <v>-2</v>
      </c>
      <c r="GJ693" s="2">
        <v>0</v>
      </c>
      <c r="GK693" s="2">
        <v>0</v>
      </c>
      <c r="GL693" s="2">
        <f>ROUND(IF(AND(BH693=3,BI693=3,FS693&lt;&gt;0),P693,0),2)</f>
        <v>0</v>
      </c>
      <c r="GM693" s="2">
        <f>ROUND(O693+X693+Y693,2)+GX693</f>
        <v>1625.78</v>
      </c>
      <c r="GN693" s="2">
        <f t="shared" si="561"/>
        <v>1625.78</v>
      </c>
      <c r="GO693" s="2">
        <f t="shared" si="562"/>
        <v>0</v>
      </c>
      <c r="GP693" s="2">
        <f t="shared" si="563"/>
        <v>0</v>
      </c>
      <c r="GQ693" s="2"/>
      <c r="GR693" s="2">
        <v>0</v>
      </c>
      <c r="GS693" s="2">
        <v>3</v>
      </c>
      <c r="GT693" s="2">
        <v>0</v>
      </c>
      <c r="GU693" s="2" t="s">
        <v>3</v>
      </c>
      <c r="GV693" s="2">
        <f t="shared" si="564"/>
        <v>0</v>
      </c>
      <c r="GW693" s="2">
        <v>1</v>
      </c>
      <c r="GX693" s="2">
        <f>ROUND(HC693*I693,2)</f>
        <v>0</v>
      </c>
      <c r="GY693" s="2"/>
      <c r="GZ693" s="2"/>
      <c r="HA693" s="2">
        <v>0</v>
      </c>
      <c r="HB693" s="2">
        <v>0</v>
      </c>
      <c r="HC693" s="2">
        <f t="shared" si="565"/>
        <v>0</v>
      </c>
      <c r="HD693" s="2"/>
      <c r="HE693" s="2" t="s">
        <v>3</v>
      </c>
      <c r="HF693" s="2" t="s">
        <v>3</v>
      </c>
      <c r="HG693" s="2"/>
      <c r="HH693" s="2"/>
      <c r="HI693" s="2"/>
      <c r="HJ693" s="2"/>
      <c r="HK693" s="2"/>
      <c r="HL693" s="2"/>
      <c r="HM693" s="2" t="s">
        <v>3</v>
      </c>
      <c r="HN693" s="2" t="s">
        <v>3</v>
      </c>
      <c r="HO693" s="2" t="s">
        <v>3</v>
      </c>
      <c r="HP693" s="2" t="s">
        <v>3</v>
      </c>
      <c r="HQ693" s="2" t="s">
        <v>3</v>
      </c>
      <c r="HR693" s="2"/>
      <c r="HS693" s="2">
        <v>0</v>
      </c>
      <c r="HT693" s="2"/>
      <c r="HU693" s="2"/>
      <c r="HV693" s="2"/>
      <c r="HW693" s="2"/>
      <c r="HX693" s="2"/>
      <c r="HY693" s="2"/>
      <c r="HZ693" s="2"/>
      <c r="IA693" s="2"/>
      <c r="IB693" s="2"/>
      <c r="IC693" s="2"/>
      <c r="ID693" s="2"/>
      <c r="IE693" s="2"/>
      <c r="IF693" s="2"/>
      <c r="IG693" s="2"/>
      <c r="IH693" s="2"/>
      <c r="II693" s="2"/>
      <c r="IJ693" s="2"/>
      <c r="IK693" s="2">
        <v>0</v>
      </c>
      <c r="IL693" s="2"/>
      <c r="IM693" s="2"/>
      <c r="IN693" s="2"/>
      <c r="IO693" s="2"/>
      <c r="IP693" s="2"/>
      <c r="IQ693" s="2"/>
      <c r="IR693" s="2"/>
      <c r="IS693" s="2"/>
      <c r="IT693" s="2"/>
      <c r="IU693" s="2"/>
    </row>
    <row r="694" spans="1:255" x14ac:dyDescent="0.2">
      <c r="A694">
        <v>17</v>
      </c>
      <c r="B694">
        <v>1</v>
      </c>
      <c r="E694" t="s">
        <v>804</v>
      </c>
      <c r="F694" t="s">
        <v>431</v>
      </c>
      <c r="G694" t="s">
        <v>432</v>
      </c>
      <c r="H694" t="s">
        <v>433</v>
      </c>
      <c r="I694">
        <f>ROUND(ROUND(2,4),7)</f>
        <v>2</v>
      </c>
      <c r="J694">
        <v>0</v>
      </c>
      <c r="K694">
        <f>ROUND(ROUND(2,4),7)</f>
        <v>2</v>
      </c>
      <c r="O694">
        <f>ROUND(CP694,0)</f>
        <v>10925</v>
      </c>
      <c r="P694">
        <f>ROUND(CQ694*I694,0)</f>
        <v>10925</v>
      </c>
      <c r="Q694">
        <f>ROUND(CR694*I694,0)</f>
        <v>0</v>
      </c>
      <c r="R694">
        <f>ROUND(CS694*I694,0)</f>
        <v>0</v>
      </c>
      <c r="S694">
        <f>ROUND(CT694*I694,0)</f>
        <v>0</v>
      </c>
      <c r="T694">
        <f>ROUND(CU694*I694,0)</f>
        <v>0</v>
      </c>
      <c r="U694">
        <f t="shared" si="548"/>
        <v>0</v>
      </c>
      <c r="V694">
        <f t="shared" si="549"/>
        <v>0</v>
      </c>
      <c r="W694">
        <f>ROUND(CX694*I694,0)</f>
        <v>1</v>
      </c>
      <c r="X694">
        <f>ROUND(CY694,0)</f>
        <v>0</v>
      </c>
      <c r="Y694">
        <f>ROUND(CZ694,0)</f>
        <v>0</v>
      </c>
      <c r="AA694">
        <v>64855514</v>
      </c>
      <c r="AB694">
        <f t="shared" si="550"/>
        <v>812.89</v>
      </c>
      <c r="AC694">
        <f t="shared" si="551"/>
        <v>812.89</v>
      </c>
      <c r="AD694">
        <f t="shared" si="570"/>
        <v>0</v>
      </c>
      <c r="AE694">
        <f t="shared" si="571"/>
        <v>0</v>
      </c>
      <c r="AF694">
        <f t="shared" si="572"/>
        <v>0</v>
      </c>
      <c r="AG694">
        <f t="shared" si="552"/>
        <v>0</v>
      </c>
      <c r="AH694">
        <f t="shared" si="573"/>
        <v>0</v>
      </c>
      <c r="AI694">
        <f t="shared" si="574"/>
        <v>0</v>
      </c>
      <c r="AJ694">
        <f t="shared" si="553"/>
        <v>0.34</v>
      </c>
      <c r="AK694">
        <v>812.89</v>
      </c>
      <c r="AL694">
        <v>812.89</v>
      </c>
      <c r="AM694">
        <v>0</v>
      </c>
      <c r="AN694">
        <v>0</v>
      </c>
      <c r="AO694">
        <v>0</v>
      </c>
      <c r="AP694">
        <v>0</v>
      </c>
      <c r="AQ694">
        <v>0</v>
      </c>
      <c r="AR694">
        <v>0</v>
      </c>
      <c r="AS694">
        <v>0.34</v>
      </c>
      <c r="AT694">
        <v>0</v>
      </c>
      <c r="AU694">
        <v>0</v>
      </c>
      <c r="AV694">
        <v>1</v>
      </c>
      <c r="AW694">
        <v>1</v>
      </c>
      <c r="AZ694">
        <v>1</v>
      </c>
      <c r="BA694">
        <v>1</v>
      </c>
      <c r="BB694">
        <v>1</v>
      </c>
      <c r="BC694">
        <v>6.72</v>
      </c>
      <c r="BD694" t="s">
        <v>3</v>
      </c>
      <c r="BE694" t="s">
        <v>3</v>
      </c>
      <c r="BF694" t="s">
        <v>3</v>
      </c>
      <c r="BG694" t="s">
        <v>3</v>
      </c>
      <c r="BH694">
        <v>3</v>
      </c>
      <c r="BI694">
        <v>1</v>
      </c>
      <c r="BJ694" t="s">
        <v>434</v>
      </c>
      <c r="BM694">
        <v>500001</v>
      </c>
      <c r="BN694">
        <v>0</v>
      </c>
      <c r="BO694" t="s">
        <v>431</v>
      </c>
      <c r="BP694">
        <v>1</v>
      </c>
      <c r="BQ694">
        <v>8</v>
      </c>
      <c r="BR694">
        <v>0</v>
      </c>
      <c r="BS694">
        <v>1</v>
      </c>
      <c r="BT694">
        <v>1</v>
      </c>
      <c r="BU694">
        <v>1</v>
      </c>
      <c r="BV694">
        <v>1</v>
      </c>
      <c r="BW694">
        <v>1</v>
      </c>
      <c r="BX694">
        <v>1</v>
      </c>
      <c r="BY694" t="s">
        <v>3</v>
      </c>
      <c r="BZ694">
        <v>0</v>
      </c>
      <c r="CA694">
        <v>0</v>
      </c>
      <c r="CB694" t="s">
        <v>3</v>
      </c>
      <c r="CE694">
        <v>0</v>
      </c>
      <c r="CF694">
        <v>0</v>
      </c>
      <c r="CG694">
        <v>0</v>
      </c>
      <c r="CM694">
        <v>0</v>
      </c>
      <c r="CN694" t="s">
        <v>3</v>
      </c>
      <c r="CO694">
        <v>0</v>
      </c>
      <c r="CP694">
        <f t="shared" si="554"/>
        <v>10925</v>
      </c>
      <c r="CQ694">
        <f t="shared" si="576"/>
        <v>5462.6207999999997</v>
      </c>
      <c r="CR694">
        <f t="shared" si="577"/>
        <v>0</v>
      </c>
      <c r="CS694">
        <f t="shared" si="555"/>
        <v>0</v>
      </c>
      <c r="CT694">
        <f t="shared" si="556"/>
        <v>0</v>
      </c>
      <c r="CU694">
        <f t="shared" si="557"/>
        <v>0</v>
      </c>
      <c r="CV694">
        <f t="shared" si="558"/>
        <v>0</v>
      </c>
      <c r="CW694">
        <f t="shared" si="559"/>
        <v>0</v>
      </c>
      <c r="CX694">
        <f t="shared" si="560"/>
        <v>0.34</v>
      </c>
      <c r="CY694">
        <f>0</f>
        <v>0</v>
      </c>
      <c r="CZ694">
        <f>0</f>
        <v>0</v>
      </c>
      <c r="DC694" t="s">
        <v>3</v>
      </c>
      <c r="DD694" t="s">
        <v>3</v>
      </c>
      <c r="DE694" t="s">
        <v>3</v>
      </c>
      <c r="DF694" t="s">
        <v>3</v>
      </c>
      <c r="DG694" t="s">
        <v>3</v>
      </c>
      <c r="DH694" t="s">
        <v>3</v>
      </c>
      <c r="DI694" t="s">
        <v>3</v>
      </c>
      <c r="DJ694" t="s">
        <v>3</v>
      </c>
      <c r="DK694" t="s">
        <v>3</v>
      </c>
      <c r="DL694" t="s">
        <v>3</v>
      </c>
      <c r="DM694" t="s">
        <v>3</v>
      </c>
      <c r="DN694">
        <v>0</v>
      </c>
      <c r="DO694">
        <v>0</v>
      </c>
      <c r="DP694">
        <v>1</v>
      </c>
      <c r="DQ694">
        <v>1</v>
      </c>
      <c r="DU694">
        <v>1013</v>
      </c>
      <c r="DV694" t="s">
        <v>433</v>
      </c>
      <c r="DW694" t="s">
        <v>433</v>
      </c>
      <c r="DX694">
        <v>1</v>
      </c>
      <c r="DZ694" t="s">
        <v>3</v>
      </c>
      <c r="EA694" t="s">
        <v>3</v>
      </c>
      <c r="EB694" t="s">
        <v>3</v>
      </c>
      <c r="EC694" t="s">
        <v>3</v>
      </c>
      <c r="EE694">
        <v>56793266</v>
      </c>
      <c r="EF694">
        <v>8</v>
      </c>
      <c r="EG694" t="s">
        <v>48</v>
      </c>
      <c r="EH694">
        <v>0</v>
      </c>
      <c r="EI694" t="s">
        <v>3</v>
      </c>
      <c r="EJ694">
        <v>1</v>
      </c>
      <c r="EK694">
        <v>500001</v>
      </c>
      <c r="EL694" t="s">
        <v>49</v>
      </c>
      <c r="EM694" t="s">
        <v>50</v>
      </c>
      <c r="EO694" t="s">
        <v>3</v>
      </c>
      <c r="EQ694">
        <v>131072</v>
      </c>
      <c r="ER694">
        <v>812.89</v>
      </c>
      <c r="ES694">
        <v>812.89</v>
      </c>
      <c r="ET694">
        <v>0</v>
      </c>
      <c r="EU694">
        <v>0</v>
      </c>
      <c r="EV694">
        <v>0</v>
      </c>
      <c r="EW694">
        <v>0</v>
      </c>
      <c r="EX694">
        <v>0</v>
      </c>
      <c r="EY694">
        <v>0</v>
      </c>
      <c r="FQ694">
        <v>0</v>
      </c>
      <c r="FR694">
        <v>0</v>
      </c>
      <c r="FS694">
        <v>0</v>
      </c>
      <c r="FX694">
        <v>0</v>
      </c>
      <c r="FY694">
        <v>0</v>
      </c>
      <c r="GA694" t="s">
        <v>3</v>
      </c>
      <c r="GD694">
        <v>1</v>
      </c>
      <c r="GF694">
        <v>-1142157457</v>
      </c>
      <c r="GG694">
        <v>2</v>
      </c>
      <c r="GH694">
        <v>1</v>
      </c>
      <c r="GI694">
        <v>2</v>
      </c>
      <c r="GJ694">
        <v>0</v>
      </c>
      <c r="GK694">
        <v>0</v>
      </c>
      <c r="GL694">
        <f>ROUND(IF(AND(BH694=3,BI694=3,FS694&lt;&gt;0),P694,0),0)</f>
        <v>0</v>
      </c>
      <c r="GM694">
        <f>ROUND(O694+X694+Y694,0)+GX694</f>
        <v>10925</v>
      </c>
      <c r="GN694">
        <f t="shared" si="561"/>
        <v>10925</v>
      </c>
      <c r="GO694">
        <f t="shared" si="562"/>
        <v>0</v>
      </c>
      <c r="GP694">
        <f t="shared" si="563"/>
        <v>0</v>
      </c>
      <c r="GR694">
        <v>0</v>
      </c>
      <c r="GS694">
        <v>3</v>
      </c>
      <c r="GT694">
        <v>0</v>
      </c>
      <c r="GU694" t="s">
        <v>3</v>
      </c>
      <c r="GV694">
        <f t="shared" si="564"/>
        <v>0</v>
      </c>
      <c r="GW694">
        <v>1</v>
      </c>
      <c r="GX694">
        <f>ROUND(HC694*I694,0)</f>
        <v>0</v>
      </c>
      <c r="HA694">
        <v>0</v>
      </c>
      <c r="HB694">
        <v>0</v>
      </c>
      <c r="HC694">
        <f t="shared" si="565"/>
        <v>0</v>
      </c>
      <c r="HE694" t="s">
        <v>3</v>
      </c>
      <c r="HF694" t="s">
        <v>3</v>
      </c>
      <c r="HM694" t="s">
        <v>3</v>
      </c>
      <c r="HN694" t="s">
        <v>3</v>
      </c>
      <c r="HO694" t="s">
        <v>3</v>
      </c>
      <c r="HP694" t="s">
        <v>3</v>
      </c>
      <c r="HQ694" t="s">
        <v>3</v>
      </c>
      <c r="HS694">
        <v>0</v>
      </c>
      <c r="IK694">
        <v>0</v>
      </c>
    </row>
    <row r="695" spans="1:255" x14ac:dyDescent="0.2">
      <c r="A695" s="2">
        <v>17</v>
      </c>
      <c r="B695" s="2">
        <v>1</v>
      </c>
      <c r="C695" s="2">
        <f>ROW(SmtRes!A1194)</f>
        <v>1194</v>
      </c>
      <c r="D695" s="2">
        <f>ROW(EtalonRes!A1244)</f>
        <v>1244</v>
      </c>
      <c r="E695" s="2" t="s">
        <v>805</v>
      </c>
      <c r="F695" s="2" t="s">
        <v>806</v>
      </c>
      <c r="G695" s="2" t="s">
        <v>807</v>
      </c>
      <c r="H695" s="2" t="s">
        <v>243</v>
      </c>
      <c r="I695" s="2">
        <f>ROUND(ROUND((58)/100,4),7)</f>
        <v>0.57999999999999996</v>
      </c>
      <c r="J695" s="2">
        <v>0</v>
      </c>
      <c r="K695" s="2">
        <f>ROUND(ROUND((58)/100,4),7)</f>
        <v>0.57999999999999996</v>
      </c>
      <c r="L695" s="2"/>
      <c r="M695" s="2"/>
      <c r="N695" s="2"/>
      <c r="O695" s="2">
        <f>ROUND(CP695,2)</f>
        <v>923.16</v>
      </c>
      <c r="P695" s="2">
        <f>ROUND(CQ695*I695,2)</f>
        <v>714.87</v>
      </c>
      <c r="Q695" s="2">
        <f>ROUND(CR695*I695,2)</f>
        <v>24.39</v>
      </c>
      <c r="R695" s="2">
        <f>ROUND(CS695*I695,2)</f>
        <v>9.9499999999999993</v>
      </c>
      <c r="S695" s="2">
        <f>ROUND(CT695*I695,2)</f>
        <v>183.9</v>
      </c>
      <c r="T695" s="2">
        <f>ROUND(CU695*I695,2)</f>
        <v>0</v>
      </c>
      <c r="U695" s="2">
        <f t="shared" si="548"/>
        <v>23.577000000000002</v>
      </c>
      <c r="V695" s="2">
        <f t="shared" si="549"/>
        <v>0.73660000000000003</v>
      </c>
      <c r="W695" s="2">
        <f>ROUND(CX695*I695,2)</f>
        <v>0</v>
      </c>
      <c r="X695" s="2">
        <f>ROUND(CY695,2)</f>
        <v>217.11</v>
      </c>
      <c r="Y695" s="2">
        <f>ROUND(CZ695,2)</f>
        <v>126</v>
      </c>
      <c r="Z695" s="2"/>
      <c r="AA695" s="2">
        <v>64855517</v>
      </c>
      <c r="AB695" s="2">
        <f t="shared" si="550"/>
        <v>1591.66</v>
      </c>
      <c r="AC695" s="2">
        <f t="shared" si="551"/>
        <v>1232.54</v>
      </c>
      <c r="AD695" s="2">
        <f t="shared" si="570"/>
        <v>42.05</v>
      </c>
      <c r="AE695" s="2">
        <f t="shared" si="571"/>
        <v>17.149999999999999</v>
      </c>
      <c r="AF695" s="2">
        <f t="shared" si="572"/>
        <v>317.07</v>
      </c>
      <c r="AG695" s="2">
        <f t="shared" si="552"/>
        <v>0</v>
      </c>
      <c r="AH695" s="2">
        <f t="shared" si="573"/>
        <v>40.65</v>
      </c>
      <c r="AI695" s="2">
        <f t="shared" si="574"/>
        <v>1.27</v>
      </c>
      <c r="AJ695" s="2">
        <f t="shared" si="553"/>
        <v>0</v>
      </c>
      <c r="AK695" s="2">
        <v>1591.66</v>
      </c>
      <c r="AL695" s="2">
        <v>1232.54</v>
      </c>
      <c r="AM695" s="2">
        <v>42.05</v>
      </c>
      <c r="AN695" s="2">
        <v>17.149999999999999</v>
      </c>
      <c r="AO695" s="2">
        <v>317.07</v>
      </c>
      <c r="AP695" s="2">
        <v>0</v>
      </c>
      <c r="AQ695" s="2">
        <v>40.65</v>
      </c>
      <c r="AR695" s="2">
        <v>1.27</v>
      </c>
      <c r="AS695" s="2">
        <v>0</v>
      </c>
      <c r="AT695" s="2">
        <v>112</v>
      </c>
      <c r="AU695" s="2">
        <v>65</v>
      </c>
      <c r="AV695" s="2">
        <v>1</v>
      </c>
      <c r="AW695" s="2">
        <v>1</v>
      </c>
      <c r="AX695" s="2"/>
      <c r="AY695" s="2"/>
      <c r="AZ695" s="2">
        <v>1</v>
      </c>
      <c r="BA695" s="2">
        <v>1</v>
      </c>
      <c r="BB695" s="2">
        <v>1</v>
      </c>
      <c r="BC695" s="2">
        <v>1</v>
      </c>
      <c r="BD695" s="2" t="s">
        <v>3</v>
      </c>
      <c r="BE695" s="2" t="s">
        <v>3</v>
      </c>
      <c r="BF695" s="2" t="s">
        <v>3</v>
      </c>
      <c r="BG695" s="2" t="s">
        <v>3</v>
      </c>
      <c r="BH695" s="2">
        <v>0</v>
      </c>
      <c r="BI695" s="2">
        <v>1</v>
      </c>
      <c r="BJ695" s="2" t="s">
        <v>808</v>
      </c>
      <c r="BK695" s="2"/>
      <c r="BL695" s="2"/>
      <c r="BM695" s="2">
        <v>11001</v>
      </c>
      <c r="BN695" s="2">
        <v>0</v>
      </c>
      <c r="BO695" s="2" t="s">
        <v>3</v>
      </c>
      <c r="BP695" s="2">
        <v>0</v>
      </c>
      <c r="BQ695" s="2">
        <v>2</v>
      </c>
      <c r="BR695" s="2">
        <v>0</v>
      </c>
      <c r="BS695" s="2">
        <v>1</v>
      </c>
      <c r="BT695" s="2">
        <v>1</v>
      </c>
      <c r="BU695" s="2">
        <v>1</v>
      </c>
      <c r="BV695" s="2">
        <v>1</v>
      </c>
      <c r="BW695" s="2">
        <v>1</v>
      </c>
      <c r="BX695" s="2">
        <v>1</v>
      </c>
      <c r="BY695" s="2" t="s">
        <v>3</v>
      </c>
      <c r="BZ695" s="2">
        <v>112</v>
      </c>
      <c r="CA695" s="2">
        <v>65</v>
      </c>
      <c r="CB695" s="2" t="s">
        <v>3</v>
      </c>
      <c r="CC695" s="2"/>
      <c r="CD695" s="2"/>
      <c r="CE695" s="2">
        <v>0</v>
      </c>
      <c r="CF695" s="2">
        <v>0</v>
      </c>
      <c r="CG695" s="2">
        <v>0</v>
      </c>
      <c r="CH695" s="2"/>
      <c r="CI695" s="2"/>
      <c r="CJ695" s="2"/>
      <c r="CK695" s="2"/>
      <c r="CL695" s="2"/>
      <c r="CM695" s="2">
        <v>0</v>
      </c>
      <c r="CN695" s="2" t="s">
        <v>3</v>
      </c>
      <c r="CO695" s="2">
        <v>0</v>
      </c>
      <c r="CP695" s="2">
        <f t="shared" si="554"/>
        <v>923.16</v>
      </c>
      <c r="CQ695" s="2">
        <f t="shared" si="576"/>
        <v>1232.54</v>
      </c>
      <c r="CR695" s="2">
        <f t="shared" si="577"/>
        <v>42.05</v>
      </c>
      <c r="CS695" s="2">
        <f t="shared" si="555"/>
        <v>17.149999999999999</v>
      </c>
      <c r="CT695" s="2">
        <f t="shared" si="556"/>
        <v>317.07</v>
      </c>
      <c r="CU695" s="2">
        <f t="shared" si="557"/>
        <v>0</v>
      </c>
      <c r="CV695" s="2">
        <f t="shared" si="558"/>
        <v>40.65</v>
      </c>
      <c r="CW695" s="2">
        <f t="shared" si="559"/>
        <v>1.27</v>
      </c>
      <c r="CX695" s="2">
        <f t="shared" si="560"/>
        <v>0</v>
      </c>
      <c r="CY695" s="2">
        <f t="shared" ref="CY695:CY712" si="578">(((S695+R695)*AT695)/100)</f>
        <v>217.11199999999999</v>
      </c>
      <c r="CZ695" s="2">
        <f t="shared" ref="CZ695:CZ712" si="579">(((S695+R695)*AU695)/100)</f>
        <v>126.0025</v>
      </c>
      <c r="DA695" s="2"/>
      <c r="DB695" s="2"/>
      <c r="DC695" s="2" t="s">
        <v>3</v>
      </c>
      <c r="DD695" s="2" t="s">
        <v>3</v>
      </c>
      <c r="DE695" s="2" t="s">
        <v>3</v>
      </c>
      <c r="DF695" s="2" t="s">
        <v>3</v>
      </c>
      <c r="DG695" s="2" t="s">
        <v>3</v>
      </c>
      <c r="DH695" s="2" t="s">
        <v>3</v>
      </c>
      <c r="DI695" s="2" t="s">
        <v>3</v>
      </c>
      <c r="DJ695" s="2" t="s">
        <v>3</v>
      </c>
      <c r="DK695" s="2" t="s">
        <v>3</v>
      </c>
      <c r="DL695" s="2" t="s">
        <v>3</v>
      </c>
      <c r="DM695" s="2" t="s">
        <v>3</v>
      </c>
      <c r="DN695" s="2">
        <v>0</v>
      </c>
      <c r="DO695" s="2">
        <v>0</v>
      </c>
      <c r="DP695" s="2">
        <v>1</v>
      </c>
      <c r="DQ695" s="2">
        <v>1</v>
      </c>
      <c r="DR695" s="2"/>
      <c r="DS695" s="2"/>
      <c r="DT695" s="2"/>
      <c r="DU695" s="2">
        <v>1013</v>
      </c>
      <c r="DV695" s="2" t="s">
        <v>243</v>
      </c>
      <c r="DW695" s="2" t="s">
        <v>243</v>
      </c>
      <c r="DX695" s="2">
        <v>1</v>
      </c>
      <c r="DY695" s="2"/>
      <c r="DZ695" s="2" t="s">
        <v>3</v>
      </c>
      <c r="EA695" s="2" t="s">
        <v>3</v>
      </c>
      <c r="EB695" s="2" t="s">
        <v>3</v>
      </c>
      <c r="EC695" s="2" t="s">
        <v>3</v>
      </c>
      <c r="ED695" s="2"/>
      <c r="EE695" s="2">
        <v>56793013</v>
      </c>
      <c r="EF695" s="2">
        <v>2</v>
      </c>
      <c r="EG695" s="2" t="s">
        <v>28</v>
      </c>
      <c r="EH695" s="2">
        <v>11</v>
      </c>
      <c r="EI695" s="2" t="s">
        <v>156</v>
      </c>
      <c r="EJ695" s="2">
        <v>1</v>
      </c>
      <c r="EK695" s="2">
        <v>11001</v>
      </c>
      <c r="EL695" s="2" t="s">
        <v>156</v>
      </c>
      <c r="EM695" s="2" t="s">
        <v>157</v>
      </c>
      <c r="EN695" s="2"/>
      <c r="EO695" s="2" t="s">
        <v>3</v>
      </c>
      <c r="EP695" s="2"/>
      <c r="EQ695" s="2">
        <v>131072</v>
      </c>
      <c r="ER695" s="2">
        <v>1591.66</v>
      </c>
      <c r="ES695" s="2">
        <v>1232.54</v>
      </c>
      <c r="ET695" s="2">
        <v>42.05</v>
      </c>
      <c r="EU695" s="2">
        <v>17.149999999999999</v>
      </c>
      <c r="EV695" s="2">
        <v>317.07</v>
      </c>
      <c r="EW695" s="2">
        <v>40.65</v>
      </c>
      <c r="EX695" s="2">
        <v>1.27</v>
      </c>
      <c r="EY695" s="2">
        <v>0</v>
      </c>
      <c r="EZ695" s="2"/>
      <c r="FA695" s="2"/>
      <c r="FB695" s="2"/>
      <c r="FC695" s="2"/>
      <c r="FD695" s="2"/>
      <c r="FE695" s="2"/>
      <c r="FF695" s="2"/>
      <c r="FG695" s="2"/>
      <c r="FH695" s="2"/>
      <c r="FI695" s="2"/>
      <c r="FJ695" s="2"/>
      <c r="FK695" s="2"/>
      <c r="FL695" s="2"/>
      <c r="FM695" s="2"/>
      <c r="FN695" s="2"/>
      <c r="FO695" s="2"/>
      <c r="FP695" s="2"/>
      <c r="FQ695" s="2">
        <v>0</v>
      </c>
      <c r="FR695" s="2">
        <v>0</v>
      </c>
      <c r="FS695" s="2">
        <v>0</v>
      </c>
      <c r="FT695" s="2"/>
      <c r="FU695" s="2"/>
      <c r="FV695" s="2"/>
      <c r="FW695" s="2"/>
      <c r="FX695" s="2">
        <v>112</v>
      </c>
      <c r="FY695" s="2">
        <v>65</v>
      </c>
      <c r="FZ695" s="2"/>
      <c r="GA695" s="2" t="s">
        <v>3</v>
      </c>
      <c r="GB695" s="2"/>
      <c r="GC695" s="2"/>
      <c r="GD695" s="2">
        <v>1</v>
      </c>
      <c r="GE695" s="2"/>
      <c r="GF695" s="2">
        <v>150595508</v>
      </c>
      <c r="GG695" s="2">
        <v>2</v>
      </c>
      <c r="GH695" s="2">
        <v>1</v>
      </c>
      <c r="GI695" s="2">
        <v>-2</v>
      </c>
      <c r="GJ695" s="2">
        <v>0</v>
      </c>
      <c r="GK695" s="2">
        <v>0</v>
      </c>
      <c r="GL695" s="2">
        <f>ROUND(IF(AND(BH695=3,BI695=3,FS695&lt;&gt;0),P695,0),2)</f>
        <v>0</v>
      </c>
      <c r="GM695" s="2">
        <f>ROUND(O695+X695+Y695,2)+GX695</f>
        <v>1266.27</v>
      </c>
      <c r="GN695" s="2">
        <f t="shared" si="561"/>
        <v>1266.27</v>
      </c>
      <c r="GO695" s="2">
        <f t="shared" si="562"/>
        <v>0</v>
      </c>
      <c r="GP695" s="2">
        <f t="shared" si="563"/>
        <v>0</v>
      </c>
      <c r="GQ695" s="2"/>
      <c r="GR695" s="2">
        <v>0</v>
      </c>
      <c r="GS695" s="2">
        <v>3</v>
      </c>
      <c r="GT695" s="2">
        <v>0</v>
      </c>
      <c r="GU695" s="2" t="s">
        <v>3</v>
      </c>
      <c r="GV695" s="2">
        <f t="shared" si="564"/>
        <v>0</v>
      </c>
      <c r="GW695" s="2">
        <v>1</v>
      </c>
      <c r="GX695" s="2">
        <f>ROUND(HC695*I695,2)</f>
        <v>0</v>
      </c>
      <c r="GY695" s="2"/>
      <c r="GZ695" s="2"/>
      <c r="HA695" s="2">
        <v>0</v>
      </c>
      <c r="HB695" s="2">
        <v>0</v>
      </c>
      <c r="HC695" s="2">
        <f t="shared" si="565"/>
        <v>0</v>
      </c>
      <c r="HD695" s="2"/>
      <c r="HE695" s="2" t="s">
        <v>3</v>
      </c>
      <c r="HF695" s="2" t="s">
        <v>3</v>
      </c>
      <c r="HG695" s="2"/>
      <c r="HH695" s="2"/>
      <c r="HI695" s="2"/>
      <c r="HJ695" s="2"/>
      <c r="HK695" s="2"/>
      <c r="HL695" s="2"/>
      <c r="HM695" s="2" t="s">
        <v>3</v>
      </c>
      <c r="HN695" s="2" t="s">
        <v>158</v>
      </c>
      <c r="HO695" s="2" t="s">
        <v>159</v>
      </c>
      <c r="HP695" s="2" t="s">
        <v>156</v>
      </c>
      <c r="HQ695" s="2" t="s">
        <v>156</v>
      </c>
      <c r="HR695" s="2"/>
      <c r="HS695" s="2">
        <v>0</v>
      </c>
      <c r="HT695" s="2"/>
      <c r="HU695" s="2"/>
      <c r="HV695" s="2"/>
      <c r="HW695" s="2"/>
      <c r="HX695" s="2"/>
      <c r="HY695" s="2"/>
      <c r="HZ695" s="2"/>
      <c r="IA695" s="2"/>
      <c r="IB695" s="2"/>
      <c r="IC695" s="2"/>
      <c r="ID695" s="2"/>
      <c r="IE695" s="2"/>
      <c r="IF695" s="2"/>
      <c r="IG695" s="2"/>
      <c r="IH695" s="2"/>
      <c r="II695" s="2"/>
      <c r="IJ695" s="2"/>
      <c r="IK695" s="2">
        <v>0</v>
      </c>
      <c r="IL695" s="2"/>
      <c r="IM695" s="2"/>
      <c r="IN695" s="2"/>
      <c r="IO695" s="2"/>
      <c r="IP695" s="2"/>
      <c r="IQ695" s="2"/>
      <c r="IR695" s="2"/>
      <c r="IS695" s="2"/>
      <c r="IT695" s="2"/>
      <c r="IU695" s="2"/>
    </row>
    <row r="696" spans="1:255" x14ac:dyDescent="0.2">
      <c r="A696">
        <v>17</v>
      </c>
      <c r="B696">
        <v>1</v>
      </c>
      <c r="C696">
        <f>ROW(SmtRes!A1200)</f>
        <v>1200</v>
      </c>
      <c r="D696">
        <f>ROW(EtalonRes!A1250)</f>
        <v>1250</v>
      </c>
      <c r="E696" t="s">
        <v>805</v>
      </c>
      <c r="F696" t="s">
        <v>806</v>
      </c>
      <c r="G696" t="s">
        <v>807</v>
      </c>
      <c r="H696" t="s">
        <v>243</v>
      </c>
      <c r="I696">
        <f>ROUND(ROUND((58)/100,4),7)</f>
        <v>0.57999999999999996</v>
      </c>
      <c r="J696">
        <v>0</v>
      </c>
      <c r="K696">
        <f>ROUND(ROUND((58)/100,4),7)</f>
        <v>0.57999999999999996</v>
      </c>
      <c r="O696">
        <f>ROUND(CP696,0)</f>
        <v>16256</v>
      </c>
      <c r="P696">
        <f>ROUND(CQ696*I696,0)</f>
        <v>6355</v>
      </c>
      <c r="Q696">
        <f>ROUND(CR696*I696,0)</f>
        <v>535</v>
      </c>
      <c r="R696">
        <f>ROUND(CS696*I696,0)</f>
        <v>507</v>
      </c>
      <c r="S696">
        <f>ROUND(CT696*I696,0)</f>
        <v>9366</v>
      </c>
      <c r="T696">
        <f>ROUND(CU696*I696,0)</f>
        <v>0</v>
      </c>
      <c r="U696">
        <f t="shared" si="548"/>
        <v>23.577000000000002</v>
      </c>
      <c r="V696">
        <f t="shared" si="549"/>
        <v>0.73660000000000003</v>
      </c>
      <c r="W696">
        <f>ROUND(CX696*I696,0)</f>
        <v>0</v>
      </c>
      <c r="X696">
        <f>ROUND(CY696,0)</f>
        <v>11058</v>
      </c>
      <c r="Y696">
        <f>ROUND(CZ696,0)</f>
        <v>6417</v>
      </c>
      <c r="AA696">
        <v>64855514</v>
      </c>
      <c r="AB696">
        <f t="shared" si="550"/>
        <v>1591.66</v>
      </c>
      <c r="AC696">
        <f t="shared" si="551"/>
        <v>1232.54</v>
      </c>
      <c r="AD696">
        <f t="shared" si="570"/>
        <v>42.05</v>
      </c>
      <c r="AE696">
        <f t="shared" si="571"/>
        <v>17.149999999999999</v>
      </c>
      <c r="AF696">
        <f t="shared" si="572"/>
        <v>317.07</v>
      </c>
      <c r="AG696">
        <f t="shared" si="552"/>
        <v>0</v>
      </c>
      <c r="AH696">
        <f t="shared" si="573"/>
        <v>40.65</v>
      </c>
      <c r="AI696">
        <f t="shared" si="574"/>
        <v>1.27</v>
      </c>
      <c r="AJ696">
        <f t="shared" si="553"/>
        <v>0</v>
      </c>
      <c r="AK696">
        <v>1591.66</v>
      </c>
      <c r="AL696">
        <v>1232.54</v>
      </c>
      <c r="AM696">
        <v>42.05</v>
      </c>
      <c r="AN696">
        <v>17.149999999999999</v>
      </c>
      <c r="AO696">
        <v>317.07</v>
      </c>
      <c r="AP696">
        <v>0</v>
      </c>
      <c r="AQ696">
        <v>40.65</v>
      </c>
      <c r="AR696">
        <v>1.27</v>
      </c>
      <c r="AS696">
        <v>0</v>
      </c>
      <c r="AT696">
        <v>112</v>
      </c>
      <c r="AU696">
        <v>65</v>
      </c>
      <c r="AV696">
        <v>1</v>
      </c>
      <c r="AW696">
        <v>1</v>
      </c>
      <c r="AZ696">
        <v>1</v>
      </c>
      <c r="BA696">
        <v>50.93</v>
      </c>
      <c r="BB696">
        <v>21.95</v>
      </c>
      <c r="BC696">
        <v>8.89</v>
      </c>
      <c r="BD696" t="s">
        <v>3</v>
      </c>
      <c r="BE696" t="s">
        <v>3</v>
      </c>
      <c r="BF696" t="s">
        <v>3</v>
      </c>
      <c r="BG696" t="s">
        <v>3</v>
      </c>
      <c r="BH696">
        <v>0</v>
      </c>
      <c r="BI696">
        <v>1</v>
      </c>
      <c r="BJ696" t="s">
        <v>808</v>
      </c>
      <c r="BM696">
        <v>11001</v>
      </c>
      <c r="BN696">
        <v>0</v>
      </c>
      <c r="BO696" t="s">
        <v>806</v>
      </c>
      <c r="BP696">
        <v>1</v>
      </c>
      <c r="BQ696">
        <v>2</v>
      </c>
      <c r="BR696">
        <v>0</v>
      </c>
      <c r="BS696">
        <v>50.93</v>
      </c>
      <c r="BT696">
        <v>1</v>
      </c>
      <c r="BU696">
        <v>1</v>
      </c>
      <c r="BV696">
        <v>1</v>
      </c>
      <c r="BW696">
        <v>1</v>
      </c>
      <c r="BX696">
        <v>1</v>
      </c>
      <c r="BY696" t="s">
        <v>3</v>
      </c>
      <c r="BZ696">
        <v>112</v>
      </c>
      <c r="CA696">
        <v>65</v>
      </c>
      <c r="CB696" t="s">
        <v>3</v>
      </c>
      <c r="CE696">
        <v>0</v>
      </c>
      <c r="CF696">
        <v>0</v>
      </c>
      <c r="CG696">
        <v>0</v>
      </c>
      <c r="CM696">
        <v>0</v>
      </c>
      <c r="CN696" t="s">
        <v>3</v>
      </c>
      <c r="CO696">
        <v>0</v>
      </c>
      <c r="CP696">
        <f t="shared" si="554"/>
        <v>16256</v>
      </c>
      <c r="CQ696">
        <f t="shared" si="576"/>
        <v>10957.2806</v>
      </c>
      <c r="CR696">
        <f t="shared" si="577"/>
        <v>922.99749999999995</v>
      </c>
      <c r="CS696">
        <f t="shared" si="555"/>
        <v>873.44949999999994</v>
      </c>
      <c r="CT696">
        <f t="shared" si="556"/>
        <v>16148.375099999999</v>
      </c>
      <c r="CU696">
        <f t="shared" si="557"/>
        <v>0</v>
      </c>
      <c r="CV696">
        <f t="shared" si="558"/>
        <v>40.65</v>
      </c>
      <c r="CW696">
        <f t="shared" si="559"/>
        <v>1.27</v>
      </c>
      <c r="CX696">
        <f t="shared" si="560"/>
        <v>0</v>
      </c>
      <c r="CY696">
        <f t="shared" si="578"/>
        <v>11057.76</v>
      </c>
      <c r="CZ696">
        <f t="shared" si="579"/>
        <v>6417.45</v>
      </c>
      <c r="DC696" t="s">
        <v>3</v>
      </c>
      <c r="DD696" t="s">
        <v>3</v>
      </c>
      <c r="DE696" t="s">
        <v>3</v>
      </c>
      <c r="DF696" t="s">
        <v>3</v>
      </c>
      <c r="DG696" t="s">
        <v>3</v>
      </c>
      <c r="DH696" t="s">
        <v>3</v>
      </c>
      <c r="DI696" t="s">
        <v>3</v>
      </c>
      <c r="DJ696" t="s">
        <v>3</v>
      </c>
      <c r="DK696" t="s">
        <v>3</v>
      </c>
      <c r="DL696" t="s">
        <v>3</v>
      </c>
      <c r="DM696" t="s">
        <v>3</v>
      </c>
      <c r="DN696">
        <v>0</v>
      </c>
      <c r="DO696">
        <v>0</v>
      </c>
      <c r="DP696">
        <v>1</v>
      </c>
      <c r="DQ696">
        <v>1</v>
      </c>
      <c r="DU696">
        <v>1013</v>
      </c>
      <c r="DV696" t="s">
        <v>243</v>
      </c>
      <c r="DW696" t="s">
        <v>243</v>
      </c>
      <c r="DX696">
        <v>1</v>
      </c>
      <c r="DZ696" t="s">
        <v>3</v>
      </c>
      <c r="EA696" t="s">
        <v>3</v>
      </c>
      <c r="EB696" t="s">
        <v>3</v>
      </c>
      <c r="EC696" t="s">
        <v>3</v>
      </c>
      <c r="EE696">
        <v>56793013</v>
      </c>
      <c r="EF696">
        <v>2</v>
      </c>
      <c r="EG696" t="s">
        <v>28</v>
      </c>
      <c r="EH696">
        <v>11</v>
      </c>
      <c r="EI696" t="s">
        <v>156</v>
      </c>
      <c r="EJ696">
        <v>1</v>
      </c>
      <c r="EK696">
        <v>11001</v>
      </c>
      <c r="EL696" t="s">
        <v>156</v>
      </c>
      <c r="EM696" t="s">
        <v>157</v>
      </c>
      <c r="EO696" t="s">
        <v>3</v>
      </c>
      <c r="EQ696">
        <v>131072</v>
      </c>
      <c r="ER696">
        <v>1591.66</v>
      </c>
      <c r="ES696">
        <v>1232.54</v>
      </c>
      <c r="ET696">
        <v>42.05</v>
      </c>
      <c r="EU696">
        <v>17.149999999999999</v>
      </c>
      <c r="EV696">
        <v>317.07</v>
      </c>
      <c r="EW696">
        <v>40.65</v>
      </c>
      <c r="EX696">
        <v>1.27</v>
      </c>
      <c r="EY696">
        <v>0</v>
      </c>
      <c r="FQ696">
        <v>0</v>
      </c>
      <c r="FR696">
        <v>0</v>
      </c>
      <c r="FS696">
        <v>0</v>
      </c>
      <c r="FX696">
        <v>112</v>
      </c>
      <c r="FY696">
        <v>65</v>
      </c>
      <c r="GA696" t="s">
        <v>3</v>
      </c>
      <c r="GD696">
        <v>1</v>
      </c>
      <c r="GF696">
        <v>150595508</v>
      </c>
      <c r="GG696">
        <v>2</v>
      </c>
      <c r="GH696">
        <v>1</v>
      </c>
      <c r="GI696">
        <v>2</v>
      </c>
      <c r="GJ696">
        <v>0</v>
      </c>
      <c r="GK696">
        <v>0</v>
      </c>
      <c r="GL696">
        <f>ROUND(IF(AND(BH696=3,BI696=3,FS696&lt;&gt;0),P696,0),0)</f>
        <v>0</v>
      </c>
      <c r="GM696">
        <f>ROUND(O696+X696+Y696,0)+GX696</f>
        <v>33731</v>
      </c>
      <c r="GN696">
        <f t="shared" si="561"/>
        <v>33731</v>
      </c>
      <c r="GO696">
        <f t="shared" si="562"/>
        <v>0</v>
      </c>
      <c r="GP696">
        <f t="shared" si="563"/>
        <v>0</v>
      </c>
      <c r="GR696">
        <v>0</v>
      </c>
      <c r="GS696">
        <v>3</v>
      </c>
      <c r="GT696">
        <v>0</v>
      </c>
      <c r="GU696" t="s">
        <v>3</v>
      </c>
      <c r="GV696">
        <f t="shared" si="564"/>
        <v>0</v>
      </c>
      <c r="GW696">
        <v>1</v>
      </c>
      <c r="GX696">
        <f>ROUND(HC696*I696,0)</f>
        <v>0</v>
      </c>
      <c r="HA696">
        <v>0</v>
      </c>
      <c r="HB696">
        <v>0</v>
      </c>
      <c r="HC696">
        <f t="shared" si="565"/>
        <v>0</v>
      </c>
      <c r="HE696" t="s">
        <v>3</v>
      </c>
      <c r="HF696" t="s">
        <v>3</v>
      </c>
      <c r="HM696" t="s">
        <v>3</v>
      </c>
      <c r="HN696" t="s">
        <v>158</v>
      </c>
      <c r="HO696" t="s">
        <v>159</v>
      </c>
      <c r="HP696" t="s">
        <v>156</v>
      </c>
      <c r="HQ696" t="s">
        <v>156</v>
      </c>
      <c r="HS696">
        <v>0</v>
      </c>
      <c r="IK696">
        <v>0</v>
      </c>
    </row>
    <row r="697" spans="1:255" x14ac:dyDescent="0.2">
      <c r="A697" s="2">
        <v>17</v>
      </c>
      <c r="B697" s="2">
        <v>1</v>
      </c>
      <c r="C697" s="2">
        <f>ROW(SmtRes!A1205)</f>
        <v>1205</v>
      </c>
      <c r="D697" s="2">
        <f>ROW(EtalonRes!A1255)</f>
        <v>1255</v>
      </c>
      <c r="E697" s="2" t="s">
        <v>809</v>
      </c>
      <c r="F697" s="2" t="s">
        <v>810</v>
      </c>
      <c r="G697" s="2" t="s">
        <v>811</v>
      </c>
      <c r="H697" s="2" t="s">
        <v>243</v>
      </c>
      <c r="I697" s="2">
        <f>ROUND(ROUND((58)/100,4),7)</f>
        <v>0.57999999999999996</v>
      </c>
      <c r="J697" s="2">
        <v>0</v>
      </c>
      <c r="K697" s="2">
        <f>ROUND(ROUND((58)/100,4),7)</f>
        <v>0.57999999999999996</v>
      </c>
      <c r="L697" s="2"/>
      <c r="M697" s="2"/>
      <c r="N697" s="2"/>
      <c r="O697" s="2">
        <f>ROUND(CP697,2)</f>
        <v>921.1</v>
      </c>
      <c r="P697" s="2">
        <f>ROUND(CQ697*I697,2)</f>
        <v>887.4</v>
      </c>
      <c r="Q697" s="2">
        <f>ROUND(CR697*I697,2)</f>
        <v>22.39</v>
      </c>
      <c r="R697" s="2">
        <f>ROUND(CS697*I697,2)</f>
        <v>8.24</v>
      </c>
      <c r="S697" s="2">
        <f>ROUND(CT697*I697,2)</f>
        <v>11.31</v>
      </c>
      <c r="T697" s="2">
        <f>ROUND(CU697*I697,2)</f>
        <v>0</v>
      </c>
      <c r="U697" s="2">
        <f t="shared" si="548"/>
        <v>1.45</v>
      </c>
      <c r="V697" s="2">
        <f t="shared" si="549"/>
        <v>0.60899999999999999</v>
      </c>
      <c r="W697" s="2">
        <f>ROUND(CX697*I697,2)</f>
        <v>0</v>
      </c>
      <c r="X697" s="2">
        <f>ROUND(CY697,2)</f>
        <v>21.9</v>
      </c>
      <c r="Y697" s="2">
        <f>ROUND(CZ697,2)</f>
        <v>12.71</v>
      </c>
      <c r="Z697" s="2"/>
      <c r="AA697" s="2">
        <v>64855517</v>
      </c>
      <c r="AB697" s="2">
        <f t="shared" si="550"/>
        <v>1588.1</v>
      </c>
      <c r="AC697" s="2">
        <f>ROUND(((ES697*ROUND(5,7))),2)</f>
        <v>1530</v>
      </c>
      <c r="AD697" s="2">
        <f>ROUND(((((ET697*ROUND(5,7)))-((EU697*ROUND(5,7))))+AE697),2)</f>
        <v>38.6</v>
      </c>
      <c r="AE697" s="2">
        <f>ROUND(((EU697*ROUND(5,7))),2)</f>
        <v>14.2</v>
      </c>
      <c r="AF697" s="2">
        <f>ROUND(((EV697*ROUND(5,7))),2)</f>
        <v>19.5</v>
      </c>
      <c r="AG697" s="2">
        <f t="shared" si="552"/>
        <v>0</v>
      </c>
      <c r="AH697" s="2">
        <f>((EW697*ROUND(5,7)))</f>
        <v>2.5</v>
      </c>
      <c r="AI697" s="2">
        <f>((EX697*ROUND(5,7)))</f>
        <v>1.05</v>
      </c>
      <c r="AJ697" s="2">
        <f t="shared" si="553"/>
        <v>0</v>
      </c>
      <c r="AK697" s="2">
        <v>317.62</v>
      </c>
      <c r="AL697" s="2">
        <v>306</v>
      </c>
      <c r="AM697" s="2">
        <v>7.72</v>
      </c>
      <c r="AN697" s="2">
        <v>2.84</v>
      </c>
      <c r="AO697" s="2">
        <v>3.9</v>
      </c>
      <c r="AP697" s="2">
        <v>0</v>
      </c>
      <c r="AQ697" s="2">
        <v>0.5</v>
      </c>
      <c r="AR697" s="2">
        <v>0.21</v>
      </c>
      <c r="AS697" s="2">
        <v>0</v>
      </c>
      <c r="AT697" s="2">
        <v>112</v>
      </c>
      <c r="AU697" s="2">
        <v>65</v>
      </c>
      <c r="AV697" s="2">
        <v>1</v>
      </c>
      <c r="AW697" s="2">
        <v>1</v>
      </c>
      <c r="AX697" s="2"/>
      <c r="AY697" s="2"/>
      <c r="AZ697" s="2">
        <v>1</v>
      </c>
      <c r="BA697" s="2">
        <v>1</v>
      </c>
      <c r="BB697" s="2">
        <v>1</v>
      </c>
      <c r="BC697" s="2">
        <v>1</v>
      </c>
      <c r="BD697" s="2" t="s">
        <v>3</v>
      </c>
      <c r="BE697" s="2" t="s">
        <v>3</v>
      </c>
      <c r="BF697" s="2" t="s">
        <v>3</v>
      </c>
      <c r="BG697" s="2" t="s">
        <v>3</v>
      </c>
      <c r="BH697" s="2">
        <v>0</v>
      </c>
      <c r="BI697" s="2">
        <v>1</v>
      </c>
      <c r="BJ697" s="2" t="s">
        <v>812</v>
      </c>
      <c r="BK697" s="2"/>
      <c r="BL697" s="2"/>
      <c r="BM697" s="2">
        <v>11001</v>
      </c>
      <c r="BN697" s="2">
        <v>0</v>
      </c>
      <c r="BO697" s="2" t="s">
        <v>3</v>
      </c>
      <c r="BP697" s="2">
        <v>0</v>
      </c>
      <c r="BQ697" s="2">
        <v>2</v>
      </c>
      <c r="BR697" s="2">
        <v>0</v>
      </c>
      <c r="BS697" s="2">
        <v>1</v>
      </c>
      <c r="BT697" s="2">
        <v>1</v>
      </c>
      <c r="BU697" s="2">
        <v>1</v>
      </c>
      <c r="BV697" s="2">
        <v>1</v>
      </c>
      <c r="BW697" s="2">
        <v>1</v>
      </c>
      <c r="BX697" s="2">
        <v>1</v>
      </c>
      <c r="BY697" s="2" t="s">
        <v>3</v>
      </c>
      <c r="BZ697" s="2">
        <v>112</v>
      </c>
      <c r="CA697" s="2">
        <v>65</v>
      </c>
      <c r="CB697" s="2" t="s">
        <v>3</v>
      </c>
      <c r="CC697" s="2"/>
      <c r="CD697" s="2"/>
      <c r="CE697" s="2">
        <v>0</v>
      </c>
      <c r="CF697" s="2">
        <v>0</v>
      </c>
      <c r="CG697" s="2">
        <v>0</v>
      </c>
      <c r="CH697" s="2"/>
      <c r="CI697" s="2"/>
      <c r="CJ697" s="2"/>
      <c r="CK697" s="2"/>
      <c r="CL697" s="2"/>
      <c r="CM697" s="2">
        <v>0</v>
      </c>
      <c r="CN697" s="2" t="s">
        <v>3</v>
      </c>
      <c r="CO697" s="2">
        <v>0</v>
      </c>
      <c r="CP697" s="2">
        <f t="shared" si="554"/>
        <v>921.09999999999991</v>
      </c>
      <c r="CQ697" s="2">
        <f t="shared" si="576"/>
        <v>1530</v>
      </c>
      <c r="CR697" s="2">
        <f>((((ET697*ROUND(5,7)))*BB697-((EU697*ROUND(5,7)))*BS697)+AE697*BS697)</f>
        <v>38.6</v>
      </c>
      <c r="CS697" s="2">
        <f t="shared" si="555"/>
        <v>14.2</v>
      </c>
      <c r="CT697" s="2">
        <f t="shared" si="556"/>
        <v>19.5</v>
      </c>
      <c r="CU697" s="2">
        <f t="shared" si="557"/>
        <v>0</v>
      </c>
      <c r="CV697" s="2">
        <f t="shared" si="558"/>
        <v>2.5</v>
      </c>
      <c r="CW697" s="2">
        <f t="shared" si="559"/>
        <v>1.05</v>
      </c>
      <c r="CX697" s="2">
        <f t="shared" si="560"/>
        <v>0</v>
      </c>
      <c r="CY697" s="2">
        <f t="shared" si="578"/>
        <v>21.896000000000001</v>
      </c>
      <c r="CZ697" s="2">
        <f t="shared" si="579"/>
        <v>12.7075</v>
      </c>
      <c r="DA697" s="2"/>
      <c r="DB697" s="2"/>
      <c r="DC697" s="2" t="s">
        <v>3</v>
      </c>
      <c r="DD697" s="2" t="s">
        <v>813</v>
      </c>
      <c r="DE697" s="2" t="s">
        <v>813</v>
      </c>
      <c r="DF697" s="2" t="s">
        <v>813</v>
      </c>
      <c r="DG697" s="2" t="s">
        <v>813</v>
      </c>
      <c r="DH697" s="2" t="s">
        <v>3</v>
      </c>
      <c r="DI697" s="2" t="s">
        <v>813</v>
      </c>
      <c r="DJ697" s="2" t="s">
        <v>813</v>
      </c>
      <c r="DK697" s="2" t="s">
        <v>3</v>
      </c>
      <c r="DL697" s="2" t="s">
        <v>3</v>
      </c>
      <c r="DM697" s="2" t="s">
        <v>3</v>
      </c>
      <c r="DN697" s="2">
        <v>0</v>
      </c>
      <c r="DO697" s="2">
        <v>0</v>
      </c>
      <c r="DP697" s="2">
        <v>1</v>
      </c>
      <c r="DQ697" s="2">
        <v>1</v>
      </c>
      <c r="DR697" s="2"/>
      <c r="DS697" s="2"/>
      <c r="DT697" s="2"/>
      <c r="DU697" s="2">
        <v>1013</v>
      </c>
      <c r="DV697" s="2" t="s">
        <v>243</v>
      </c>
      <c r="DW697" s="2" t="s">
        <v>243</v>
      </c>
      <c r="DX697" s="2">
        <v>1</v>
      </c>
      <c r="DY697" s="2"/>
      <c r="DZ697" s="2" t="s">
        <v>3</v>
      </c>
      <c r="EA697" s="2" t="s">
        <v>3</v>
      </c>
      <c r="EB697" s="2" t="s">
        <v>3</v>
      </c>
      <c r="EC697" s="2" t="s">
        <v>3</v>
      </c>
      <c r="ED697" s="2"/>
      <c r="EE697" s="2">
        <v>56793013</v>
      </c>
      <c r="EF697" s="2">
        <v>2</v>
      </c>
      <c r="EG697" s="2" t="s">
        <v>28</v>
      </c>
      <c r="EH697" s="2">
        <v>11</v>
      </c>
      <c r="EI697" s="2" t="s">
        <v>156</v>
      </c>
      <c r="EJ697" s="2">
        <v>1</v>
      </c>
      <c r="EK697" s="2">
        <v>11001</v>
      </c>
      <c r="EL697" s="2" t="s">
        <v>156</v>
      </c>
      <c r="EM697" s="2" t="s">
        <v>157</v>
      </c>
      <c r="EN697" s="2"/>
      <c r="EO697" s="2" t="s">
        <v>43</v>
      </c>
      <c r="EP697" s="2"/>
      <c r="EQ697" s="2">
        <v>131072</v>
      </c>
      <c r="ER697" s="2">
        <v>317.62</v>
      </c>
      <c r="ES697" s="2">
        <v>306</v>
      </c>
      <c r="ET697" s="2">
        <v>7.72</v>
      </c>
      <c r="EU697" s="2">
        <v>2.84</v>
      </c>
      <c r="EV697" s="2">
        <v>3.9</v>
      </c>
      <c r="EW697" s="2">
        <v>0.5</v>
      </c>
      <c r="EX697" s="2">
        <v>0.21</v>
      </c>
      <c r="EY697" s="2">
        <v>0</v>
      </c>
      <c r="EZ697" s="2"/>
      <c r="FA697" s="2"/>
      <c r="FB697" s="2"/>
      <c r="FC697" s="2"/>
      <c r="FD697" s="2"/>
      <c r="FE697" s="2"/>
      <c r="FF697" s="2"/>
      <c r="FG697" s="2"/>
      <c r="FH697" s="2"/>
      <c r="FI697" s="2"/>
      <c r="FJ697" s="2"/>
      <c r="FK697" s="2"/>
      <c r="FL697" s="2"/>
      <c r="FM697" s="2"/>
      <c r="FN697" s="2"/>
      <c r="FO697" s="2"/>
      <c r="FP697" s="2"/>
      <c r="FQ697" s="2">
        <v>0</v>
      </c>
      <c r="FR697" s="2">
        <v>0</v>
      </c>
      <c r="FS697" s="2">
        <v>0</v>
      </c>
      <c r="FT697" s="2"/>
      <c r="FU697" s="2"/>
      <c r="FV697" s="2"/>
      <c r="FW697" s="2"/>
      <c r="FX697" s="2">
        <v>112</v>
      </c>
      <c r="FY697" s="2">
        <v>65</v>
      </c>
      <c r="FZ697" s="2"/>
      <c r="GA697" s="2" t="s">
        <v>3</v>
      </c>
      <c r="GB697" s="2"/>
      <c r="GC697" s="2"/>
      <c r="GD697" s="2">
        <v>1</v>
      </c>
      <c r="GE697" s="2"/>
      <c r="GF697" s="2">
        <v>1334159579</v>
      </c>
      <c r="GG697" s="2">
        <v>2</v>
      </c>
      <c r="GH697" s="2">
        <v>1</v>
      </c>
      <c r="GI697" s="2">
        <v>-2</v>
      </c>
      <c r="GJ697" s="2">
        <v>0</v>
      </c>
      <c r="GK697" s="2">
        <v>0</v>
      </c>
      <c r="GL697" s="2">
        <f>ROUND(IF(AND(BH697=3,BI697=3,FS697&lt;&gt;0),P697,0),2)</f>
        <v>0</v>
      </c>
      <c r="GM697" s="2">
        <f>ROUND(O697+X697+Y697,2)+GX697</f>
        <v>955.71</v>
      </c>
      <c r="GN697" s="2">
        <f t="shared" si="561"/>
        <v>955.71</v>
      </c>
      <c r="GO697" s="2">
        <f t="shared" si="562"/>
        <v>0</v>
      </c>
      <c r="GP697" s="2">
        <f t="shared" si="563"/>
        <v>0</v>
      </c>
      <c r="GQ697" s="2"/>
      <c r="GR697" s="2">
        <v>0</v>
      </c>
      <c r="GS697" s="2">
        <v>3</v>
      </c>
      <c r="GT697" s="2">
        <v>0</v>
      </c>
      <c r="GU697" s="2" t="s">
        <v>3</v>
      </c>
      <c r="GV697" s="2">
        <f t="shared" si="564"/>
        <v>0</v>
      </c>
      <c r="GW697" s="2">
        <v>1</v>
      </c>
      <c r="GX697" s="2">
        <f>ROUND(HC697*I697,2)</f>
        <v>0</v>
      </c>
      <c r="GY697" s="2"/>
      <c r="GZ697" s="2"/>
      <c r="HA697" s="2">
        <v>0</v>
      </c>
      <c r="HB697" s="2">
        <v>0</v>
      </c>
      <c r="HC697" s="2">
        <f t="shared" si="565"/>
        <v>0</v>
      </c>
      <c r="HD697" s="2"/>
      <c r="HE697" s="2" t="s">
        <v>3</v>
      </c>
      <c r="HF697" s="2" t="s">
        <v>3</v>
      </c>
      <c r="HG697" s="2"/>
      <c r="HH697" s="2"/>
      <c r="HI697" s="2"/>
      <c r="HJ697" s="2"/>
      <c r="HK697" s="2"/>
      <c r="HL697" s="2"/>
      <c r="HM697" s="2" t="s">
        <v>3</v>
      </c>
      <c r="HN697" s="2" t="s">
        <v>158</v>
      </c>
      <c r="HO697" s="2" t="s">
        <v>159</v>
      </c>
      <c r="HP697" s="2" t="s">
        <v>156</v>
      </c>
      <c r="HQ697" s="2" t="s">
        <v>156</v>
      </c>
      <c r="HR697" s="2"/>
      <c r="HS697" s="2">
        <v>0</v>
      </c>
      <c r="HT697" s="2"/>
      <c r="HU697" s="2"/>
      <c r="HV697" s="2"/>
      <c r="HW697" s="2"/>
      <c r="HX697" s="2"/>
      <c r="HY697" s="2"/>
      <c r="HZ697" s="2"/>
      <c r="IA697" s="2"/>
      <c r="IB697" s="2"/>
      <c r="IC697" s="2"/>
      <c r="ID697" s="2"/>
      <c r="IE697" s="2"/>
      <c r="IF697" s="2"/>
      <c r="IG697" s="2"/>
      <c r="IH697" s="2"/>
      <c r="II697" s="2"/>
      <c r="IJ697" s="2"/>
      <c r="IK697" s="2">
        <v>0</v>
      </c>
      <c r="IL697" s="2"/>
      <c r="IM697" s="2"/>
      <c r="IN697" s="2"/>
      <c r="IO697" s="2"/>
      <c r="IP697" s="2"/>
      <c r="IQ697" s="2"/>
      <c r="IR697" s="2"/>
      <c r="IS697" s="2"/>
      <c r="IT697" s="2"/>
      <c r="IU697" s="2"/>
    </row>
    <row r="698" spans="1:255" x14ac:dyDescent="0.2">
      <c r="A698">
        <v>17</v>
      </c>
      <c r="B698">
        <v>1</v>
      </c>
      <c r="C698">
        <f>ROW(SmtRes!A1210)</f>
        <v>1210</v>
      </c>
      <c r="D698">
        <f>ROW(EtalonRes!A1260)</f>
        <v>1260</v>
      </c>
      <c r="E698" t="s">
        <v>809</v>
      </c>
      <c r="F698" t="s">
        <v>810</v>
      </c>
      <c r="G698" t="s">
        <v>811</v>
      </c>
      <c r="H698" t="s">
        <v>243</v>
      </c>
      <c r="I698">
        <f>ROUND(ROUND((58)/100,4),7)</f>
        <v>0.57999999999999996</v>
      </c>
      <c r="J698">
        <v>0</v>
      </c>
      <c r="K698">
        <f>ROUND(ROUND((58)/100,4),7)</f>
        <v>0.57999999999999996</v>
      </c>
      <c r="O698">
        <f>ROUND(CP698,0)</f>
        <v>8910</v>
      </c>
      <c r="P698">
        <f>ROUND(CQ698*I698,0)</f>
        <v>7871</v>
      </c>
      <c r="Q698">
        <f>ROUND(CR698*I698,0)</f>
        <v>463</v>
      </c>
      <c r="R698">
        <f>ROUND(CS698*I698,0)</f>
        <v>419</v>
      </c>
      <c r="S698">
        <f>ROUND(CT698*I698,0)</f>
        <v>576</v>
      </c>
      <c r="T698">
        <f>ROUND(CU698*I698,0)</f>
        <v>0</v>
      </c>
      <c r="U698">
        <f t="shared" si="548"/>
        <v>1.45</v>
      </c>
      <c r="V698">
        <f t="shared" si="549"/>
        <v>0.60899999999999999</v>
      </c>
      <c r="W698">
        <f>ROUND(CX698*I698,0)</f>
        <v>0</v>
      </c>
      <c r="X698">
        <f>ROUND(CY698,0)</f>
        <v>1114</v>
      </c>
      <c r="Y698">
        <f>ROUND(CZ698,0)</f>
        <v>647</v>
      </c>
      <c r="AA698">
        <v>64855514</v>
      </c>
      <c r="AB698">
        <f t="shared" si="550"/>
        <v>1588.1</v>
      </c>
      <c r="AC698">
        <f>ROUND(((ES698*ROUND(5,7))),2)</f>
        <v>1530</v>
      </c>
      <c r="AD698">
        <f>ROUND(((((ET698*ROUND(5,7)))-((EU698*ROUND(5,7))))+AE698),2)</f>
        <v>38.6</v>
      </c>
      <c r="AE698">
        <f>ROUND(((EU698*ROUND(5,7))),2)</f>
        <v>14.2</v>
      </c>
      <c r="AF698">
        <f>ROUND(((EV698*ROUND(5,7))),2)</f>
        <v>19.5</v>
      </c>
      <c r="AG698">
        <f t="shared" si="552"/>
        <v>0</v>
      </c>
      <c r="AH698">
        <f>((EW698*ROUND(5,7)))</f>
        <v>2.5</v>
      </c>
      <c r="AI698">
        <f>((EX698*ROUND(5,7)))</f>
        <v>1.05</v>
      </c>
      <c r="AJ698">
        <f t="shared" si="553"/>
        <v>0</v>
      </c>
      <c r="AK698">
        <v>317.62</v>
      </c>
      <c r="AL698">
        <v>306</v>
      </c>
      <c r="AM698">
        <v>7.72</v>
      </c>
      <c r="AN698">
        <v>2.84</v>
      </c>
      <c r="AO698">
        <v>3.9</v>
      </c>
      <c r="AP698">
        <v>0</v>
      </c>
      <c r="AQ698">
        <v>0.5</v>
      </c>
      <c r="AR698">
        <v>0.21</v>
      </c>
      <c r="AS698">
        <v>0</v>
      </c>
      <c r="AT698">
        <v>112</v>
      </c>
      <c r="AU698">
        <v>65</v>
      </c>
      <c r="AV698">
        <v>1</v>
      </c>
      <c r="AW698">
        <v>1</v>
      </c>
      <c r="AZ698">
        <v>1</v>
      </c>
      <c r="BA698">
        <v>50.93</v>
      </c>
      <c r="BB698">
        <v>20.67</v>
      </c>
      <c r="BC698">
        <v>8.8699999999999992</v>
      </c>
      <c r="BD698" t="s">
        <v>3</v>
      </c>
      <c r="BE698" t="s">
        <v>3</v>
      </c>
      <c r="BF698" t="s">
        <v>3</v>
      </c>
      <c r="BG698" t="s">
        <v>3</v>
      </c>
      <c r="BH698">
        <v>0</v>
      </c>
      <c r="BI698">
        <v>1</v>
      </c>
      <c r="BJ698" t="s">
        <v>812</v>
      </c>
      <c r="BM698">
        <v>11001</v>
      </c>
      <c r="BN698">
        <v>0</v>
      </c>
      <c r="BO698" t="s">
        <v>810</v>
      </c>
      <c r="BP698">
        <v>1</v>
      </c>
      <c r="BQ698">
        <v>2</v>
      </c>
      <c r="BR698">
        <v>0</v>
      </c>
      <c r="BS698">
        <v>50.93</v>
      </c>
      <c r="BT698">
        <v>1</v>
      </c>
      <c r="BU698">
        <v>1</v>
      </c>
      <c r="BV698">
        <v>1</v>
      </c>
      <c r="BW698">
        <v>1</v>
      </c>
      <c r="BX698">
        <v>1</v>
      </c>
      <c r="BY698" t="s">
        <v>3</v>
      </c>
      <c r="BZ698">
        <v>112</v>
      </c>
      <c r="CA698">
        <v>65</v>
      </c>
      <c r="CB698" t="s">
        <v>3</v>
      </c>
      <c r="CE698">
        <v>0</v>
      </c>
      <c r="CF698">
        <v>0</v>
      </c>
      <c r="CG698">
        <v>0</v>
      </c>
      <c r="CM698">
        <v>0</v>
      </c>
      <c r="CN698" t="s">
        <v>3</v>
      </c>
      <c r="CO698">
        <v>0</v>
      </c>
      <c r="CP698">
        <f t="shared" si="554"/>
        <v>8910</v>
      </c>
      <c r="CQ698">
        <f t="shared" si="576"/>
        <v>13571.099999999999</v>
      </c>
      <c r="CR698">
        <f>((((ET698*ROUND(5,7)))*BB698-((EU698*ROUND(5,7)))*BS698)+AE698*BS698)</f>
        <v>797.86200000000008</v>
      </c>
      <c r="CS698">
        <f t="shared" si="555"/>
        <v>723.2059999999999</v>
      </c>
      <c r="CT698">
        <f t="shared" si="556"/>
        <v>993.13499999999999</v>
      </c>
      <c r="CU698">
        <f t="shared" si="557"/>
        <v>0</v>
      </c>
      <c r="CV698">
        <f t="shared" si="558"/>
        <v>2.5</v>
      </c>
      <c r="CW698">
        <f t="shared" si="559"/>
        <v>1.05</v>
      </c>
      <c r="CX698">
        <f t="shared" si="560"/>
        <v>0</v>
      </c>
      <c r="CY698">
        <f t="shared" si="578"/>
        <v>1114.4000000000001</v>
      </c>
      <c r="CZ698">
        <f t="shared" si="579"/>
        <v>646.75</v>
      </c>
      <c r="DC698" t="s">
        <v>3</v>
      </c>
      <c r="DD698" t="s">
        <v>813</v>
      </c>
      <c r="DE698" t="s">
        <v>813</v>
      </c>
      <c r="DF698" t="s">
        <v>813</v>
      </c>
      <c r="DG698" t="s">
        <v>813</v>
      </c>
      <c r="DH698" t="s">
        <v>3</v>
      </c>
      <c r="DI698" t="s">
        <v>813</v>
      </c>
      <c r="DJ698" t="s">
        <v>813</v>
      </c>
      <c r="DK698" t="s">
        <v>3</v>
      </c>
      <c r="DL698" t="s">
        <v>3</v>
      </c>
      <c r="DM698" t="s">
        <v>3</v>
      </c>
      <c r="DN698">
        <v>0</v>
      </c>
      <c r="DO698">
        <v>0</v>
      </c>
      <c r="DP698">
        <v>1</v>
      </c>
      <c r="DQ698">
        <v>1</v>
      </c>
      <c r="DU698">
        <v>1013</v>
      </c>
      <c r="DV698" t="s">
        <v>243</v>
      </c>
      <c r="DW698" t="s">
        <v>243</v>
      </c>
      <c r="DX698">
        <v>1</v>
      </c>
      <c r="DZ698" t="s">
        <v>3</v>
      </c>
      <c r="EA698" t="s">
        <v>3</v>
      </c>
      <c r="EB698" t="s">
        <v>3</v>
      </c>
      <c r="EC698" t="s">
        <v>3</v>
      </c>
      <c r="EE698">
        <v>56793013</v>
      </c>
      <c r="EF698">
        <v>2</v>
      </c>
      <c r="EG698" t="s">
        <v>28</v>
      </c>
      <c r="EH698">
        <v>11</v>
      </c>
      <c r="EI698" t="s">
        <v>156</v>
      </c>
      <c r="EJ698">
        <v>1</v>
      </c>
      <c r="EK698">
        <v>11001</v>
      </c>
      <c r="EL698" t="s">
        <v>156</v>
      </c>
      <c r="EM698" t="s">
        <v>157</v>
      </c>
      <c r="EO698" t="s">
        <v>43</v>
      </c>
      <c r="EQ698">
        <v>131072</v>
      </c>
      <c r="ER698">
        <v>317.62</v>
      </c>
      <c r="ES698">
        <v>306</v>
      </c>
      <c r="ET698">
        <v>7.72</v>
      </c>
      <c r="EU698">
        <v>2.84</v>
      </c>
      <c r="EV698">
        <v>3.9</v>
      </c>
      <c r="EW698">
        <v>0.5</v>
      </c>
      <c r="EX698">
        <v>0.21</v>
      </c>
      <c r="EY698">
        <v>0</v>
      </c>
      <c r="FQ698">
        <v>0</v>
      </c>
      <c r="FR698">
        <v>0</v>
      </c>
      <c r="FS698">
        <v>0</v>
      </c>
      <c r="FX698">
        <v>112</v>
      </c>
      <c r="FY698">
        <v>65</v>
      </c>
      <c r="GA698" t="s">
        <v>3</v>
      </c>
      <c r="GD698">
        <v>1</v>
      </c>
      <c r="GF698">
        <v>1334159579</v>
      </c>
      <c r="GG698">
        <v>2</v>
      </c>
      <c r="GH698">
        <v>1</v>
      </c>
      <c r="GI698">
        <v>2</v>
      </c>
      <c r="GJ698">
        <v>0</v>
      </c>
      <c r="GK698">
        <v>0</v>
      </c>
      <c r="GL698">
        <f>ROUND(IF(AND(BH698=3,BI698=3,FS698&lt;&gt;0),P698,0),0)</f>
        <v>0</v>
      </c>
      <c r="GM698">
        <f>ROUND(O698+X698+Y698,0)+GX698</f>
        <v>10671</v>
      </c>
      <c r="GN698">
        <f t="shared" si="561"/>
        <v>10671</v>
      </c>
      <c r="GO698">
        <f t="shared" si="562"/>
        <v>0</v>
      </c>
      <c r="GP698">
        <f t="shared" si="563"/>
        <v>0</v>
      </c>
      <c r="GR698">
        <v>0</v>
      </c>
      <c r="GS698">
        <v>3</v>
      </c>
      <c r="GT698">
        <v>0</v>
      </c>
      <c r="GU698" t="s">
        <v>3</v>
      </c>
      <c r="GV698">
        <f t="shared" si="564"/>
        <v>0</v>
      </c>
      <c r="GW698">
        <v>1</v>
      </c>
      <c r="GX698">
        <f>ROUND(HC698*I698,0)</f>
        <v>0</v>
      </c>
      <c r="HA698">
        <v>0</v>
      </c>
      <c r="HB698">
        <v>0</v>
      </c>
      <c r="HC698">
        <f t="shared" si="565"/>
        <v>0</v>
      </c>
      <c r="HE698" t="s">
        <v>3</v>
      </c>
      <c r="HF698" t="s">
        <v>3</v>
      </c>
      <c r="HM698" t="s">
        <v>3</v>
      </c>
      <c r="HN698" t="s">
        <v>158</v>
      </c>
      <c r="HO698" t="s">
        <v>159</v>
      </c>
      <c r="HP698" t="s">
        <v>156</v>
      </c>
      <c r="HQ698" t="s">
        <v>156</v>
      </c>
      <c r="HS698">
        <v>0</v>
      </c>
      <c r="IK698">
        <v>0</v>
      </c>
    </row>
    <row r="699" spans="1:255" x14ac:dyDescent="0.2">
      <c r="A699" s="2">
        <v>17</v>
      </c>
      <c r="B699" s="2">
        <v>1</v>
      </c>
      <c r="C699" s="2">
        <f>ROW(SmtRes!A1216)</f>
        <v>1216</v>
      </c>
      <c r="D699" s="2">
        <f>ROW(EtalonRes!A1266)</f>
        <v>1266</v>
      </c>
      <c r="E699" s="2" t="s">
        <v>814</v>
      </c>
      <c r="F699" s="2" t="s">
        <v>241</v>
      </c>
      <c r="G699" s="2" t="s">
        <v>242</v>
      </c>
      <c r="H699" s="2" t="s">
        <v>243</v>
      </c>
      <c r="I699" s="2">
        <f>ROUND(ROUND((46.8)/100,4),7)</f>
        <v>0.46800000000000003</v>
      </c>
      <c r="J699" s="2">
        <v>0</v>
      </c>
      <c r="K699" s="2">
        <f>ROUND(ROUND((46.8)/100,4),7)</f>
        <v>0.46800000000000003</v>
      </c>
      <c r="L699" s="2"/>
      <c r="M699" s="2"/>
      <c r="N699" s="2"/>
      <c r="O699" s="2">
        <f>ROUND(CP699,2)</f>
        <v>694.99</v>
      </c>
      <c r="P699" s="2">
        <f>ROUND(CQ699*I699,2)</f>
        <v>527.47</v>
      </c>
      <c r="Q699" s="2">
        <f>ROUND(CR699*I699,2)</f>
        <v>20.7</v>
      </c>
      <c r="R699" s="2">
        <f>ROUND(CS699*I699,2)</f>
        <v>8.0299999999999994</v>
      </c>
      <c r="S699" s="2">
        <f>ROUND(CT699*I699,2)</f>
        <v>146.82</v>
      </c>
      <c r="T699" s="2">
        <f>ROUND(CU699*I699,2)</f>
        <v>0</v>
      </c>
      <c r="U699" s="2">
        <f t="shared" si="548"/>
        <v>18.490680000000001</v>
      </c>
      <c r="V699" s="2">
        <f t="shared" si="549"/>
        <v>0.59436</v>
      </c>
      <c r="W699" s="2">
        <f>ROUND(CX699*I699,2)</f>
        <v>0</v>
      </c>
      <c r="X699" s="2">
        <f>ROUND(CY699,2)</f>
        <v>173.43</v>
      </c>
      <c r="Y699" s="2">
        <f>ROUND(CZ699,2)</f>
        <v>100.65</v>
      </c>
      <c r="Z699" s="2"/>
      <c r="AA699" s="2">
        <v>64855517</v>
      </c>
      <c r="AB699" s="2">
        <f t="shared" si="550"/>
        <v>1485.02</v>
      </c>
      <c r="AC699" s="2">
        <f>ROUND((ES699),2)</f>
        <v>1127.07</v>
      </c>
      <c r="AD699" s="2">
        <f>ROUND((((ET699)-(EU699))+AE699),2)</f>
        <v>44.24</v>
      </c>
      <c r="AE699" s="2">
        <f>ROUND((EU699),2)</f>
        <v>17.149999999999999</v>
      </c>
      <c r="AF699" s="2">
        <f>ROUND((EV699),2)</f>
        <v>313.70999999999998</v>
      </c>
      <c r="AG699" s="2">
        <f t="shared" si="552"/>
        <v>0</v>
      </c>
      <c r="AH699" s="2">
        <f>(EW699)</f>
        <v>39.51</v>
      </c>
      <c r="AI699" s="2">
        <f>(EX699)</f>
        <v>1.27</v>
      </c>
      <c r="AJ699" s="2">
        <f t="shared" si="553"/>
        <v>0</v>
      </c>
      <c r="AK699" s="2">
        <v>1485.02</v>
      </c>
      <c r="AL699" s="2">
        <v>1127.07</v>
      </c>
      <c r="AM699" s="2">
        <v>44.24</v>
      </c>
      <c r="AN699" s="2">
        <v>17.149999999999999</v>
      </c>
      <c r="AO699" s="2">
        <v>313.70999999999998</v>
      </c>
      <c r="AP699" s="2">
        <v>0</v>
      </c>
      <c r="AQ699" s="2">
        <v>39.51</v>
      </c>
      <c r="AR699" s="2">
        <v>1.27</v>
      </c>
      <c r="AS699" s="2">
        <v>0</v>
      </c>
      <c r="AT699" s="2">
        <v>112</v>
      </c>
      <c r="AU699" s="2">
        <v>65</v>
      </c>
      <c r="AV699" s="2">
        <v>1</v>
      </c>
      <c r="AW699" s="2">
        <v>1</v>
      </c>
      <c r="AX699" s="2"/>
      <c r="AY699" s="2"/>
      <c r="AZ699" s="2">
        <v>1</v>
      </c>
      <c r="BA699" s="2">
        <v>1</v>
      </c>
      <c r="BB699" s="2">
        <v>1</v>
      </c>
      <c r="BC699" s="2">
        <v>1</v>
      </c>
      <c r="BD699" s="2" t="s">
        <v>3</v>
      </c>
      <c r="BE699" s="2" t="s">
        <v>3</v>
      </c>
      <c r="BF699" s="2" t="s">
        <v>3</v>
      </c>
      <c r="BG699" s="2" t="s">
        <v>3</v>
      </c>
      <c r="BH699" s="2">
        <v>0</v>
      </c>
      <c r="BI699" s="2">
        <v>1</v>
      </c>
      <c r="BJ699" s="2" t="s">
        <v>244</v>
      </c>
      <c r="BK699" s="2"/>
      <c r="BL699" s="2"/>
      <c r="BM699" s="2">
        <v>11001</v>
      </c>
      <c r="BN699" s="2">
        <v>0</v>
      </c>
      <c r="BO699" s="2" t="s">
        <v>3</v>
      </c>
      <c r="BP699" s="2">
        <v>0</v>
      </c>
      <c r="BQ699" s="2">
        <v>2</v>
      </c>
      <c r="BR699" s="2">
        <v>0</v>
      </c>
      <c r="BS699" s="2">
        <v>1</v>
      </c>
      <c r="BT699" s="2">
        <v>1</v>
      </c>
      <c r="BU699" s="2">
        <v>1</v>
      </c>
      <c r="BV699" s="2">
        <v>1</v>
      </c>
      <c r="BW699" s="2">
        <v>1</v>
      </c>
      <c r="BX699" s="2">
        <v>1</v>
      </c>
      <c r="BY699" s="2" t="s">
        <v>3</v>
      </c>
      <c r="BZ699" s="2">
        <v>112</v>
      </c>
      <c r="CA699" s="2">
        <v>65</v>
      </c>
      <c r="CB699" s="2" t="s">
        <v>3</v>
      </c>
      <c r="CC699" s="2"/>
      <c r="CD699" s="2"/>
      <c r="CE699" s="2">
        <v>0</v>
      </c>
      <c r="CF699" s="2">
        <v>0</v>
      </c>
      <c r="CG699" s="2">
        <v>0</v>
      </c>
      <c r="CH699" s="2"/>
      <c r="CI699" s="2"/>
      <c r="CJ699" s="2"/>
      <c r="CK699" s="2"/>
      <c r="CL699" s="2"/>
      <c r="CM699" s="2">
        <v>0</v>
      </c>
      <c r="CN699" s="2" t="s">
        <v>3</v>
      </c>
      <c r="CO699" s="2">
        <v>0</v>
      </c>
      <c r="CP699" s="2">
        <f t="shared" si="554"/>
        <v>694.99</v>
      </c>
      <c r="CQ699" s="2">
        <f t="shared" si="576"/>
        <v>1127.07</v>
      </c>
      <c r="CR699" s="2">
        <f>(((ET699)*BB699-(EU699)*BS699)+AE699*BS699)</f>
        <v>44.24</v>
      </c>
      <c r="CS699" s="2">
        <f t="shared" si="555"/>
        <v>17.149999999999999</v>
      </c>
      <c r="CT699" s="2">
        <f t="shared" si="556"/>
        <v>313.70999999999998</v>
      </c>
      <c r="CU699" s="2">
        <f t="shared" si="557"/>
        <v>0</v>
      </c>
      <c r="CV699" s="2">
        <f t="shared" si="558"/>
        <v>39.51</v>
      </c>
      <c r="CW699" s="2">
        <f t="shared" si="559"/>
        <v>1.27</v>
      </c>
      <c r="CX699" s="2">
        <f t="shared" si="560"/>
        <v>0</v>
      </c>
      <c r="CY699" s="2">
        <f t="shared" si="578"/>
        <v>173.43200000000002</v>
      </c>
      <c r="CZ699" s="2">
        <f t="shared" si="579"/>
        <v>100.6525</v>
      </c>
      <c r="DA699" s="2"/>
      <c r="DB699" s="2"/>
      <c r="DC699" s="2" t="s">
        <v>3</v>
      </c>
      <c r="DD699" s="2" t="s">
        <v>3</v>
      </c>
      <c r="DE699" s="2" t="s">
        <v>3</v>
      </c>
      <c r="DF699" s="2" t="s">
        <v>3</v>
      </c>
      <c r="DG699" s="2" t="s">
        <v>3</v>
      </c>
      <c r="DH699" s="2" t="s">
        <v>3</v>
      </c>
      <c r="DI699" s="2" t="s">
        <v>3</v>
      </c>
      <c r="DJ699" s="2" t="s">
        <v>3</v>
      </c>
      <c r="DK699" s="2" t="s">
        <v>3</v>
      </c>
      <c r="DL699" s="2" t="s">
        <v>3</v>
      </c>
      <c r="DM699" s="2" t="s">
        <v>3</v>
      </c>
      <c r="DN699" s="2">
        <v>0</v>
      </c>
      <c r="DO699" s="2">
        <v>0</v>
      </c>
      <c r="DP699" s="2">
        <v>1</v>
      </c>
      <c r="DQ699" s="2">
        <v>1</v>
      </c>
      <c r="DR699" s="2"/>
      <c r="DS699" s="2"/>
      <c r="DT699" s="2"/>
      <c r="DU699" s="2">
        <v>1013</v>
      </c>
      <c r="DV699" s="2" t="s">
        <v>243</v>
      </c>
      <c r="DW699" s="2" t="s">
        <v>243</v>
      </c>
      <c r="DX699" s="2">
        <v>1</v>
      </c>
      <c r="DY699" s="2"/>
      <c r="DZ699" s="2" t="s">
        <v>3</v>
      </c>
      <c r="EA699" s="2" t="s">
        <v>3</v>
      </c>
      <c r="EB699" s="2" t="s">
        <v>3</v>
      </c>
      <c r="EC699" s="2" t="s">
        <v>3</v>
      </c>
      <c r="ED699" s="2"/>
      <c r="EE699" s="2">
        <v>56793013</v>
      </c>
      <c r="EF699" s="2">
        <v>2</v>
      </c>
      <c r="EG699" s="2" t="s">
        <v>28</v>
      </c>
      <c r="EH699" s="2">
        <v>11</v>
      </c>
      <c r="EI699" s="2" t="s">
        <v>156</v>
      </c>
      <c r="EJ699" s="2">
        <v>1</v>
      </c>
      <c r="EK699" s="2">
        <v>11001</v>
      </c>
      <c r="EL699" s="2" t="s">
        <v>156</v>
      </c>
      <c r="EM699" s="2" t="s">
        <v>157</v>
      </c>
      <c r="EN699" s="2"/>
      <c r="EO699" s="2" t="s">
        <v>3</v>
      </c>
      <c r="EP699" s="2"/>
      <c r="EQ699" s="2">
        <v>131072</v>
      </c>
      <c r="ER699" s="2">
        <v>1485.02</v>
      </c>
      <c r="ES699" s="2">
        <v>1127.07</v>
      </c>
      <c r="ET699" s="2">
        <v>44.24</v>
      </c>
      <c r="EU699" s="2">
        <v>17.149999999999999</v>
      </c>
      <c r="EV699" s="2">
        <v>313.70999999999998</v>
      </c>
      <c r="EW699" s="2">
        <v>39.51</v>
      </c>
      <c r="EX699" s="2">
        <v>1.27</v>
      </c>
      <c r="EY699" s="2">
        <v>0</v>
      </c>
      <c r="EZ699" s="2"/>
      <c r="FA699" s="2"/>
      <c r="FB699" s="2"/>
      <c r="FC699" s="2"/>
      <c r="FD699" s="2"/>
      <c r="FE699" s="2"/>
      <c r="FF699" s="2"/>
      <c r="FG699" s="2"/>
      <c r="FH699" s="2"/>
      <c r="FI699" s="2"/>
      <c r="FJ699" s="2"/>
      <c r="FK699" s="2"/>
      <c r="FL699" s="2"/>
      <c r="FM699" s="2"/>
      <c r="FN699" s="2"/>
      <c r="FO699" s="2"/>
      <c r="FP699" s="2"/>
      <c r="FQ699" s="2">
        <v>0</v>
      </c>
      <c r="FR699" s="2">
        <v>0</v>
      </c>
      <c r="FS699" s="2">
        <v>0</v>
      </c>
      <c r="FT699" s="2"/>
      <c r="FU699" s="2"/>
      <c r="FV699" s="2"/>
      <c r="FW699" s="2"/>
      <c r="FX699" s="2">
        <v>112</v>
      </c>
      <c r="FY699" s="2">
        <v>65</v>
      </c>
      <c r="FZ699" s="2"/>
      <c r="GA699" s="2" t="s">
        <v>3</v>
      </c>
      <c r="GB699" s="2"/>
      <c r="GC699" s="2"/>
      <c r="GD699" s="2">
        <v>1</v>
      </c>
      <c r="GE699" s="2"/>
      <c r="GF699" s="2">
        <v>1816067611</v>
      </c>
      <c r="GG699" s="2">
        <v>2</v>
      </c>
      <c r="GH699" s="2">
        <v>1</v>
      </c>
      <c r="GI699" s="2">
        <v>-2</v>
      </c>
      <c r="GJ699" s="2">
        <v>0</v>
      </c>
      <c r="GK699" s="2">
        <v>0</v>
      </c>
      <c r="GL699" s="2">
        <f>ROUND(IF(AND(BH699=3,BI699=3,FS699&lt;&gt;0),P699,0),2)</f>
        <v>0</v>
      </c>
      <c r="GM699" s="2">
        <f>ROUND(O699+X699+Y699,2)+GX699</f>
        <v>969.07</v>
      </c>
      <c r="GN699" s="2">
        <f t="shared" si="561"/>
        <v>969.07</v>
      </c>
      <c r="GO699" s="2">
        <f t="shared" si="562"/>
        <v>0</v>
      </c>
      <c r="GP699" s="2">
        <f t="shared" si="563"/>
        <v>0</v>
      </c>
      <c r="GQ699" s="2"/>
      <c r="GR699" s="2">
        <v>0</v>
      </c>
      <c r="GS699" s="2">
        <v>3</v>
      </c>
      <c r="GT699" s="2">
        <v>0</v>
      </c>
      <c r="GU699" s="2" t="s">
        <v>3</v>
      </c>
      <c r="GV699" s="2">
        <f t="shared" si="564"/>
        <v>0</v>
      </c>
      <c r="GW699" s="2">
        <v>1</v>
      </c>
      <c r="GX699" s="2">
        <f>ROUND(HC699*I699,2)</f>
        <v>0</v>
      </c>
      <c r="GY699" s="2"/>
      <c r="GZ699" s="2"/>
      <c r="HA699" s="2">
        <v>0</v>
      </c>
      <c r="HB699" s="2">
        <v>0</v>
      </c>
      <c r="HC699" s="2">
        <f t="shared" si="565"/>
        <v>0</v>
      </c>
      <c r="HD699" s="2"/>
      <c r="HE699" s="2" t="s">
        <v>3</v>
      </c>
      <c r="HF699" s="2" t="s">
        <v>3</v>
      </c>
      <c r="HG699" s="2"/>
      <c r="HH699" s="2"/>
      <c r="HI699" s="2"/>
      <c r="HJ699" s="2"/>
      <c r="HK699" s="2"/>
      <c r="HL699" s="2"/>
      <c r="HM699" s="2" t="s">
        <v>3</v>
      </c>
      <c r="HN699" s="2" t="s">
        <v>158</v>
      </c>
      <c r="HO699" s="2" t="s">
        <v>159</v>
      </c>
      <c r="HP699" s="2" t="s">
        <v>156</v>
      </c>
      <c r="HQ699" s="2" t="s">
        <v>156</v>
      </c>
      <c r="HR699" s="2"/>
      <c r="HS699" s="2">
        <v>0</v>
      </c>
      <c r="HT699" s="2"/>
      <c r="HU699" s="2"/>
      <c r="HV699" s="2"/>
      <c r="HW699" s="2"/>
      <c r="HX699" s="2"/>
      <c r="HY699" s="2"/>
      <c r="HZ699" s="2"/>
      <c r="IA699" s="2"/>
      <c r="IB699" s="2"/>
      <c r="IC699" s="2"/>
      <c r="ID699" s="2"/>
      <c r="IE699" s="2"/>
      <c r="IF699" s="2"/>
      <c r="IG699" s="2"/>
      <c r="IH699" s="2"/>
      <c r="II699" s="2"/>
      <c r="IJ699" s="2"/>
      <c r="IK699" s="2">
        <v>0</v>
      </c>
      <c r="IL699" s="2"/>
      <c r="IM699" s="2"/>
      <c r="IN699" s="2"/>
      <c r="IO699" s="2"/>
      <c r="IP699" s="2"/>
      <c r="IQ699" s="2"/>
      <c r="IR699" s="2"/>
      <c r="IS699" s="2"/>
      <c r="IT699" s="2"/>
      <c r="IU699" s="2"/>
    </row>
    <row r="700" spans="1:255" x14ac:dyDescent="0.2">
      <c r="A700">
        <v>17</v>
      </c>
      <c r="B700">
        <v>1</v>
      </c>
      <c r="C700">
        <f>ROW(SmtRes!A1222)</f>
        <v>1222</v>
      </c>
      <c r="D700">
        <f>ROW(EtalonRes!A1272)</f>
        <v>1272</v>
      </c>
      <c r="E700" t="s">
        <v>814</v>
      </c>
      <c r="F700" t="s">
        <v>241</v>
      </c>
      <c r="G700" t="s">
        <v>242</v>
      </c>
      <c r="H700" t="s">
        <v>243</v>
      </c>
      <c r="I700">
        <f>ROUND(ROUND((46.8)/100,4),7)</f>
        <v>0.46800000000000003</v>
      </c>
      <c r="J700">
        <v>0</v>
      </c>
      <c r="K700">
        <f>ROUND(ROUND((46.8)/100,4),7)</f>
        <v>0.46800000000000003</v>
      </c>
      <c r="O700">
        <f>ROUND(CP700,0)</f>
        <v>12560</v>
      </c>
      <c r="P700">
        <f>ROUND(CQ700*I700,0)</f>
        <v>4642</v>
      </c>
      <c r="Q700">
        <f>ROUND(CR700*I700,0)</f>
        <v>441</v>
      </c>
      <c r="R700">
        <f>ROUND(CS700*I700,0)</f>
        <v>409</v>
      </c>
      <c r="S700">
        <f>ROUND(CT700*I700,0)</f>
        <v>7477</v>
      </c>
      <c r="T700">
        <f>ROUND(CU700*I700,0)</f>
        <v>0</v>
      </c>
      <c r="U700">
        <f t="shared" si="548"/>
        <v>18.490680000000001</v>
      </c>
      <c r="V700">
        <f t="shared" si="549"/>
        <v>0.59436</v>
      </c>
      <c r="W700">
        <f>ROUND(CX700*I700,0)</f>
        <v>0</v>
      </c>
      <c r="X700">
        <f>ROUND(CY700,0)</f>
        <v>8832</v>
      </c>
      <c r="Y700">
        <f>ROUND(CZ700,0)</f>
        <v>5126</v>
      </c>
      <c r="AA700">
        <v>64855514</v>
      </c>
      <c r="AB700">
        <f t="shared" si="550"/>
        <v>1485.02</v>
      </c>
      <c r="AC700">
        <f>ROUND((ES700),2)</f>
        <v>1127.07</v>
      </c>
      <c r="AD700">
        <f>ROUND((((ET700)-(EU700))+AE700),2)</f>
        <v>44.24</v>
      </c>
      <c r="AE700">
        <f>ROUND((EU700),2)</f>
        <v>17.149999999999999</v>
      </c>
      <c r="AF700">
        <f>ROUND((EV700),2)</f>
        <v>313.70999999999998</v>
      </c>
      <c r="AG700">
        <f t="shared" si="552"/>
        <v>0</v>
      </c>
      <c r="AH700">
        <f>(EW700)</f>
        <v>39.51</v>
      </c>
      <c r="AI700">
        <f>(EX700)</f>
        <v>1.27</v>
      </c>
      <c r="AJ700">
        <f t="shared" si="553"/>
        <v>0</v>
      </c>
      <c r="AK700">
        <v>1485.02</v>
      </c>
      <c r="AL700">
        <v>1127.07</v>
      </c>
      <c r="AM700">
        <v>44.24</v>
      </c>
      <c r="AN700">
        <v>17.149999999999999</v>
      </c>
      <c r="AO700">
        <v>313.70999999999998</v>
      </c>
      <c r="AP700">
        <v>0</v>
      </c>
      <c r="AQ700">
        <v>39.51</v>
      </c>
      <c r="AR700">
        <v>1.27</v>
      </c>
      <c r="AS700">
        <v>0</v>
      </c>
      <c r="AT700">
        <v>112</v>
      </c>
      <c r="AU700">
        <v>65</v>
      </c>
      <c r="AV700">
        <v>1</v>
      </c>
      <c r="AW700">
        <v>1</v>
      </c>
      <c r="AZ700">
        <v>1</v>
      </c>
      <c r="BA700">
        <v>50.93</v>
      </c>
      <c r="BB700">
        <v>21.31</v>
      </c>
      <c r="BC700">
        <v>8.8000000000000007</v>
      </c>
      <c r="BD700" t="s">
        <v>3</v>
      </c>
      <c r="BE700" t="s">
        <v>3</v>
      </c>
      <c r="BF700" t="s">
        <v>3</v>
      </c>
      <c r="BG700" t="s">
        <v>3</v>
      </c>
      <c r="BH700">
        <v>0</v>
      </c>
      <c r="BI700">
        <v>1</v>
      </c>
      <c r="BJ700" t="s">
        <v>244</v>
      </c>
      <c r="BM700">
        <v>11001</v>
      </c>
      <c r="BN700">
        <v>0</v>
      </c>
      <c r="BO700" t="s">
        <v>241</v>
      </c>
      <c r="BP700">
        <v>1</v>
      </c>
      <c r="BQ700">
        <v>2</v>
      </c>
      <c r="BR700">
        <v>0</v>
      </c>
      <c r="BS700">
        <v>50.93</v>
      </c>
      <c r="BT700">
        <v>1</v>
      </c>
      <c r="BU700">
        <v>1</v>
      </c>
      <c r="BV700">
        <v>1</v>
      </c>
      <c r="BW700">
        <v>1</v>
      </c>
      <c r="BX700">
        <v>1</v>
      </c>
      <c r="BY700" t="s">
        <v>3</v>
      </c>
      <c r="BZ700">
        <v>112</v>
      </c>
      <c r="CA700">
        <v>65</v>
      </c>
      <c r="CB700" t="s">
        <v>3</v>
      </c>
      <c r="CE700">
        <v>0</v>
      </c>
      <c r="CF700">
        <v>0</v>
      </c>
      <c r="CG700">
        <v>0</v>
      </c>
      <c r="CM700">
        <v>0</v>
      </c>
      <c r="CN700" t="s">
        <v>3</v>
      </c>
      <c r="CO700">
        <v>0</v>
      </c>
      <c r="CP700">
        <f t="shared" si="554"/>
        <v>12560</v>
      </c>
      <c r="CQ700">
        <f t="shared" si="576"/>
        <v>9918.2160000000003</v>
      </c>
      <c r="CR700">
        <f>(((ET700)*BB700-(EU700)*BS700)+AE700*BS700)</f>
        <v>942.75440000000003</v>
      </c>
      <c r="CS700">
        <f t="shared" si="555"/>
        <v>873.44949999999994</v>
      </c>
      <c r="CT700">
        <f t="shared" si="556"/>
        <v>15977.2503</v>
      </c>
      <c r="CU700">
        <f t="shared" si="557"/>
        <v>0</v>
      </c>
      <c r="CV700">
        <f t="shared" si="558"/>
        <v>39.51</v>
      </c>
      <c r="CW700">
        <f t="shared" si="559"/>
        <v>1.27</v>
      </c>
      <c r="CX700">
        <f t="shared" si="560"/>
        <v>0</v>
      </c>
      <c r="CY700">
        <f t="shared" si="578"/>
        <v>8832.32</v>
      </c>
      <c r="CZ700">
        <f t="shared" si="579"/>
        <v>5125.8999999999996</v>
      </c>
      <c r="DC700" t="s">
        <v>3</v>
      </c>
      <c r="DD700" t="s">
        <v>3</v>
      </c>
      <c r="DE700" t="s">
        <v>3</v>
      </c>
      <c r="DF700" t="s">
        <v>3</v>
      </c>
      <c r="DG700" t="s">
        <v>3</v>
      </c>
      <c r="DH700" t="s">
        <v>3</v>
      </c>
      <c r="DI700" t="s">
        <v>3</v>
      </c>
      <c r="DJ700" t="s">
        <v>3</v>
      </c>
      <c r="DK700" t="s">
        <v>3</v>
      </c>
      <c r="DL700" t="s">
        <v>3</v>
      </c>
      <c r="DM700" t="s">
        <v>3</v>
      </c>
      <c r="DN700">
        <v>0</v>
      </c>
      <c r="DO700">
        <v>0</v>
      </c>
      <c r="DP700">
        <v>1</v>
      </c>
      <c r="DQ700">
        <v>1</v>
      </c>
      <c r="DU700">
        <v>1013</v>
      </c>
      <c r="DV700" t="s">
        <v>243</v>
      </c>
      <c r="DW700" t="s">
        <v>243</v>
      </c>
      <c r="DX700">
        <v>1</v>
      </c>
      <c r="DZ700" t="s">
        <v>3</v>
      </c>
      <c r="EA700" t="s">
        <v>3</v>
      </c>
      <c r="EB700" t="s">
        <v>3</v>
      </c>
      <c r="EC700" t="s">
        <v>3</v>
      </c>
      <c r="EE700">
        <v>56793013</v>
      </c>
      <c r="EF700">
        <v>2</v>
      </c>
      <c r="EG700" t="s">
        <v>28</v>
      </c>
      <c r="EH700">
        <v>11</v>
      </c>
      <c r="EI700" t="s">
        <v>156</v>
      </c>
      <c r="EJ700">
        <v>1</v>
      </c>
      <c r="EK700">
        <v>11001</v>
      </c>
      <c r="EL700" t="s">
        <v>156</v>
      </c>
      <c r="EM700" t="s">
        <v>157</v>
      </c>
      <c r="EO700" t="s">
        <v>3</v>
      </c>
      <c r="EQ700">
        <v>131072</v>
      </c>
      <c r="ER700">
        <v>1485.02</v>
      </c>
      <c r="ES700">
        <v>1127.07</v>
      </c>
      <c r="ET700">
        <v>44.24</v>
      </c>
      <c r="EU700">
        <v>17.149999999999999</v>
      </c>
      <c r="EV700">
        <v>313.70999999999998</v>
      </c>
      <c r="EW700">
        <v>39.51</v>
      </c>
      <c r="EX700">
        <v>1.27</v>
      </c>
      <c r="EY700">
        <v>0</v>
      </c>
      <c r="FQ700">
        <v>0</v>
      </c>
      <c r="FR700">
        <v>0</v>
      </c>
      <c r="FS700">
        <v>0</v>
      </c>
      <c r="FX700">
        <v>112</v>
      </c>
      <c r="FY700">
        <v>65</v>
      </c>
      <c r="GA700" t="s">
        <v>3</v>
      </c>
      <c r="GD700">
        <v>1</v>
      </c>
      <c r="GF700">
        <v>1816067611</v>
      </c>
      <c r="GG700">
        <v>2</v>
      </c>
      <c r="GH700">
        <v>1</v>
      </c>
      <c r="GI700">
        <v>2</v>
      </c>
      <c r="GJ700">
        <v>0</v>
      </c>
      <c r="GK700">
        <v>0</v>
      </c>
      <c r="GL700">
        <f>ROUND(IF(AND(BH700=3,BI700=3,FS700&lt;&gt;0),P700,0),0)</f>
        <v>0</v>
      </c>
      <c r="GM700">
        <f>ROUND(O700+X700+Y700,0)+GX700</f>
        <v>26518</v>
      </c>
      <c r="GN700">
        <f t="shared" si="561"/>
        <v>26518</v>
      </c>
      <c r="GO700">
        <f t="shared" si="562"/>
        <v>0</v>
      </c>
      <c r="GP700">
        <f t="shared" si="563"/>
        <v>0</v>
      </c>
      <c r="GR700">
        <v>0</v>
      </c>
      <c r="GS700">
        <v>3</v>
      </c>
      <c r="GT700">
        <v>0</v>
      </c>
      <c r="GU700" t="s">
        <v>3</v>
      </c>
      <c r="GV700">
        <f t="shared" si="564"/>
        <v>0</v>
      </c>
      <c r="GW700">
        <v>1</v>
      </c>
      <c r="GX700">
        <f>ROUND(HC700*I700,0)</f>
        <v>0</v>
      </c>
      <c r="HA700">
        <v>0</v>
      </c>
      <c r="HB700">
        <v>0</v>
      </c>
      <c r="HC700">
        <f t="shared" si="565"/>
        <v>0</v>
      </c>
      <c r="HE700" t="s">
        <v>3</v>
      </c>
      <c r="HF700" t="s">
        <v>3</v>
      </c>
      <c r="HM700" t="s">
        <v>3</v>
      </c>
      <c r="HN700" t="s">
        <v>158</v>
      </c>
      <c r="HO700" t="s">
        <v>159</v>
      </c>
      <c r="HP700" t="s">
        <v>156</v>
      </c>
      <c r="HQ700" t="s">
        <v>156</v>
      </c>
      <c r="HS700">
        <v>0</v>
      </c>
      <c r="IK700">
        <v>0</v>
      </c>
    </row>
    <row r="701" spans="1:255" x14ac:dyDescent="0.2">
      <c r="A701" s="2">
        <v>17</v>
      </c>
      <c r="B701" s="2">
        <v>1</v>
      </c>
      <c r="C701" s="2">
        <f>ROW(SmtRes!A1227)</f>
        <v>1227</v>
      </c>
      <c r="D701" s="2">
        <f>ROW(EtalonRes!A1277)</f>
        <v>1277</v>
      </c>
      <c r="E701" s="2" t="s">
        <v>815</v>
      </c>
      <c r="F701" s="2" t="s">
        <v>347</v>
      </c>
      <c r="G701" s="2" t="s">
        <v>348</v>
      </c>
      <c r="H701" s="2" t="s">
        <v>243</v>
      </c>
      <c r="I701" s="2">
        <f>ROUND(ROUND((46.8)/100,4),7)</f>
        <v>0.46800000000000003</v>
      </c>
      <c r="J701" s="2">
        <v>0</v>
      </c>
      <c r="K701" s="2">
        <f>ROUND(ROUND((46.8)/100,4),7)</f>
        <v>0.46800000000000003</v>
      </c>
      <c r="L701" s="2"/>
      <c r="M701" s="2"/>
      <c r="N701" s="2"/>
      <c r="O701" s="2">
        <f>ROUND(CP701,2)</f>
        <v>272.68</v>
      </c>
      <c r="P701" s="2">
        <f>ROUND(CQ701*I701,2)</f>
        <v>261.73</v>
      </c>
      <c r="Q701" s="2">
        <f>ROUND(CR701*I701,2)</f>
        <v>7.23</v>
      </c>
      <c r="R701" s="2">
        <f>ROUND(CS701*I701,2)</f>
        <v>2.66</v>
      </c>
      <c r="S701" s="2">
        <f>ROUND(CT701*I701,2)</f>
        <v>3.72</v>
      </c>
      <c r="T701" s="2">
        <f>ROUND(CU701*I701,2)</f>
        <v>0</v>
      </c>
      <c r="U701" s="2">
        <f t="shared" ref="U701:U732" si="580">ROUND(CV701*I701,7)</f>
        <v>0.46800000000000003</v>
      </c>
      <c r="V701" s="2">
        <f t="shared" ref="V701:V732" si="581">ROUND(CW701*I701,7)</f>
        <v>0.19656000000000001</v>
      </c>
      <c r="W701" s="2">
        <f>ROUND(CX701*I701,2)</f>
        <v>0</v>
      </c>
      <c r="X701" s="2">
        <f>ROUND(CY701,2)</f>
        <v>7.15</v>
      </c>
      <c r="Y701" s="2">
        <f>ROUND(CZ701,2)</f>
        <v>4.1500000000000004</v>
      </c>
      <c r="Z701" s="2"/>
      <c r="AA701" s="2">
        <v>64855517</v>
      </c>
      <c r="AB701" s="2">
        <f t="shared" ref="AB701:AB732" si="582">ROUND((AC701+AD701+AF701),2)</f>
        <v>582.64</v>
      </c>
      <c r="AC701" s="2">
        <f>ROUND(((ES701*ROUND(2,7))),2)</f>
        <v>559.26</v>
      </c>
      <c r="AD701" s="2">
        <f>ROUND(((((ET701*ROUND(2,7)))-((EU701*ROUND(2,7))))+AE701),2)</f>
        <v>15.44</v>
      </c>
      <c r="AE701" s="2">
        <f>ROUND(((EU701*ROUND(2,7))),2)</f>
        <v>5.68</v>
      </c>
      <c r="AF701" s="2">
        <f>ROUND(((EV701*ROUND(2,7))),2)</f>
        <v>7.94</v>
      </c>
      <c r="AG701" s="2">
        <f t="shared" ref="AG701:AG732" si="583">ROUND((AP701),2)</f>
        <v>0</v>
      </c>
      <c r="AH701" s="2">
        <f>((EW701*ROUND(2,7)))</f>
        <v>1</v>
      </c>
      <c r="AI701" s="2">
        <f>((EX701*ROUND(2,7)))</f>
        <v>0.42</v>
      </c>
      <c r="AJ701" s="2">
        <f t="shared" ref="AJ701:AJ732" si="584">(AS701)</f>
        <v>0</v>
      </c>
      <c r="AK701" s="2">
        <v>291.32</v>
      </c>
      <c r="AL701" s="2">
        <v>279.63</v>
      </c>
      <c r="AM701" s="2">
        <v>7.72</v>
      </c>
      <c r="AN701" s="2">
        <v>2.84</v>
      </c>
      <c r="AO701" s="2">
        <v>3.97</v>
      </c>
      <c r="AP701" s="2">
        <v>0</v>
      </c>
      <c r="AQ701" s="2">
        <v>0.5</v>
      </c>
      <c r="AR701" s="2">
        <v>0.21</v>
      </c>
      <c r="AS701" s="2">
        <v>0</v>
      </c>
      <c r="AT701" s="2">
        <v>112</v>
      </c>
      <c r="AU701" s="2">
        <v>65</v>
      </c>
      <c r="AV701" s="2">
        <v>1</v>
      </c>
      <c r="AW701" s="2">
        <v>1</v>
      </c>
      <c r="AX701" s="2"/>
      <c r="AY701" s="2"/>
      <c r="AZ701" s="2">
        <v>1</v>
      </c>
      <c r="BA701" s="2">
        <v>1</v>
      </c>
      <c r="BB701" s="2">
        <v>1</v>
      </c>
      <c r="BC701" s="2">
        <v>1</v>
      </c>
      <c r="BD701" s="2" t="s">
        <v>3</v>
      </c>
      <c r="BE701" s="2" t="s">
        <v>3</v>
      </c>
      <c r="BF701" s="2" t="s">
        <v>3</v>
      </c>
      <c r="BG701" s="2" t="s">
        <v>3</v>
      </c>
      <c r="BH701" s="2">
        <v>0</v>
      </c>
      <c r="BI701" s="2">
        <v>1</v>
      </c>
      <c r="BJ701" s="2" t="s">
        <v>349</v>
      </c>
      <c r="BK701" s="2"/>
      <c r="BL701" s="2"/>
      <c r="BM701" s="2">
        <v>11001</v>
      </c>
      <c r="BN701" s="2">
        <v>0</v>
      </c>
      <c r="BO701" s="2" t="s">
        <v>3</v>
      </c>
      <c r="BP701" s="2">
        <v>0</v>
      </c>
      <c r="BQ701" s="2">
        <v>2</v>
      </c>
      <c r="BR701" s="2">
        <v>0</v>
      </c>
      <c r="BS701" s="2">
        <v>1</v>
      </c>
      <c r="BT701" s="2">
        <v>1</v>
      </c>
      <c r="BU701" s="2">
        <v>1</v>
      </c>
      <c r="BV701" s="2">
        <v>1</v>
      </c>
      <c r="BW701" s="2">
        <v>1</v>
      </c>
      <c r="BX701" s="2">
        <v>1</v>
      </c>
      <c r="BY701" s="2" t="s">
        <v>3</v>
      </c>
      <c r="BZ701" s="2">
        <v>112</v>
      </c>
      <c r="CA701" s="2">
        <v>65</v>
      </c>
      <c r="CB701" s="2" t="s">
        <v>3</v>
      </c>
      <c r="CC701" s="2"/>
      <c r="CD701" s="2"/>
      <c r="CE701" s="2">
        <v>0</v>
      </c>
      <c r="CF701" s="2">
        <v>0</v>
      </c>
      <c r="CG701" s="2">
        <v>0</v>
      </c>
      <c r="CH701" s="2"/>
      <c r="CI701" s="2"/>
      <c r="CJ701" s="2"/>
      <c r="CK701" s="2"/>
      <c r="CL701" s="2"/>
      <c r="CM701" s="2">
        <v>0</v>
      </c>
      <c r="CN701" s="2" t="s">
        <v>3</v>
      </c>
      <c r="CO701" s="2">
        <v>0</v>
      </c>
      <c r="CP701" s="2">
        <f t="shared" ref="CP701:CP732" si="585">(P701+Q701+S701)</f>
        <v>272.68000000000006</v>
      </c>
      <c r="CQ701" s="2">
        <f t="shared" si="576"/>
        <v>559.26</v>
      </c>
      <c r="CR701" s="2">
        <f>((((ET701*ROUND(2,7)))*BB701-((EU701*ROUND(2,7)))*BS701)+AE701*BS701)</f>
        <v>15.44</v>
      </c>
      <c r="CS701" s="2">
        <f t="shared" ref="CS701:CS732" si="586">AE701*BS701</f>
        <v>5.68</v>
      </c>
      <c r="CT701" s="2">
        <f t="shared" ref="CT701:CT732" si="587">AF701*BA701</f>
        <v>7.94</v>
      </c>
      <c r="CU701" s="2">
        <f t="shared" ref="CU701:CU732" si="588">AG701</f>
        <v>0</v>
      </c>
      <c r="CV701" s="2">
        <f t="shared" ref="CV701:CV732" si="589">AH701</f>
        <v>1</v>
      </c>
      <c r="CW701" s="2">
        <f t="shared" ref="CW701:CW732" si="590">AI701</f>
        <v>0.42</v>
      </c>
      <c r="CX701" s="2">
        <f t="shared" ref="CX701:CX732" si="591">AJ701</f>
        <v>0</v>
      </c>
      <c r="CY701" s="2">
        <f t="shared" si="578"/>
        <v>7.1456000000000008</v>
      </c>
      <c r="CZ701" s="2">
        <f t="shared" si="579"/>
        <v>4.1470000000000002</v>
      </c>
      <c r="DA701" s="2"/>
      <c r="DB701" s="2"/>
      <c r="DC701" s="2" t="s">
        <v>3</v>
      </c>
      <c r="DD701" s="2" t="s">
        <v>816</v>
      </c>
      <c r="DE701" s="2" t="s">
        <v>816</v>
      </c>
      <c r="DF701" s="2" t="s">
        <v>816</v>
      </c>
      <c r="DG701" s="2" t="s">
        <v>816</v>
      </c>
      <c r="DH701" s="2" t="s">
        <v>3</v>
      </c>
      <c r="DI701" s="2" t="s">
        <v>816</v>
      </c>
      <c r="DJ701" s="2" t="s">
        <v>816</v>
      </c>
      <c r="DK701" s="2" t="s">
        <v>3</v>
      </c>
      <c r="DL701" s="2" t="s">
        <v>3</v>
      </c>
      <c r="DM701" s="2" t="s">
        <v>3</v>
      </c>
      <c r="DN701" s="2">
        <v>0</v>
      </c>
      <c r="DO701" s="2">
        <v>0</v>
      </c>
      <c r="DP701" s="2">
        <v>1</v>
      </c>
      <c r="DQ701" s="2">
        <v>1</v>
      </c>
      <c r="DR701" s="2"/>
      <c r="DS701" s="2"/>
      <c r="DT701" s="2"/>
      <c r="DU701" s="2">
        <v>1013</v>
      </c>
      <c r="DV701" s="2" t="s">
        <v>243</v>
      </c>
      <c r="DW701" s="2" t="s">
        <v>243</v>
      </c>
      <c r="DX701" s="2">
        <v>1</v>
      </c>
      <c r="DY701" s="2"/>
      <c r="DZ701" s="2" t="s">
        <v>3</v>
      </c>
      <c r="EA701" s="2" t="s">
        <v>3</v>
      </c>
      <c r="EB701" s="2" t="s">
        <v>3</v>
      </c>
      <c r="EC701" s="2" t="s">
        <v>3</v>
      </c>
      <c r="ED701" s="2"/>
      <c r="EE701" s="2">
        <v>56793013</v>
      </c>
      <c r="EF701" s="2">
        <v>2</v>
      </c>
      <c r="EG701" s="2" t="s">
        <v>28</v>
      </c>
      <c r="EH701" s="2">
        <v>11</v>
      </c>
      <c r="EI701" s="2" t="s">
        <v>156</v>
      </c>
      <c r="EJ701" s="2">
        <v>1</v>
      </c>
      <c r="EK701" s="2">
        <v>11001</v>
      </c>
      <c r="EL701" s="2" t="s">
        <v>156</v>
      </c>
      <c r="EM701" s="2" t="s">
        <v>157</v>
      </c>
      <c r="EN701" s="2"/>
      <c r="EO701" s="2" t="s">
        <v>43</v>
      </c>
      <c r="EP701" s="2"/>
      <c r="EQ701" s="2">
        <v>131072</v>
      </c>
      <c r="ER701" s="2">
        <v>291.32</v>
      </c>
      <c r="ES701" s="2">
        <v>279.63</v>
      </c>
      <c r="ET701" s="2">
        <v>7.72</v>
      </c>
      <c r="EU701" s="2">
        <v>2.84</v>
      </c>
      <c r="EV701" s="2">
        <v>3.97</v>
      </c>
      <c r="EW701" s="2">
        <v>0.5</v>
      </c>
      <c r="EX701" s="2">
        <v>0.21</v>
      </c>
      <c r="EY701" s="2">
        <v>0</v>
      </c>
      <c r="EZ701" s="2"/>
      <c r="FA701" s="2"/>
      <c r="FB701" s="2"/>
      <c r="FC701" s="2"/>
      <c r="FD701" s="2"/>
      <c r="FE701" s="2"/>
      <c r="FF701" s="2"/>
      <c r="FG701" s="2"/>
      <c r="FH701" s="2"/>
      <c r="FI701" s="2"/>
      <c r="FJ701" s="2"/>
      <c r="FK701" s="2"/>
      <c r="FL701" s="2"/>
      <c r="FM701" s="2"/>
      <c r="FN701" s="2"/>
      <c r="FO701" s="2"/>
      <c r="FP701" s="2"/>
      <c r="FQ701" s="2">
        <v>0</v>
      </c>
      <c r="FR701" s="2">
        <v>0</v>
      </c>
      <c r="FS701" s="2">
        <v>0</v>
      </c>
      <c r="FT701" s="2"/>
      <c r="FU701" s="2"/>
      <c r="FV701" s="2"/>
      <c r="FW701" s="2"/>
      <c r="FX701" s="2">
        <v>112</v>
      </c>
      <c r="FY701" s="2">
        <v>65</v>
      </c>
      <c r="FZ701" s="2"/>
      <c r="GA701" s="2" t="s">
        <v>3</v>
      </c>
      <c r="GB701" s="2"/>
      <c r="GC701" s="2"/>
      <c r="GD701" s="2">
        <v>1</v>
      </c>
      <c r="GE701" s="2"/>
      <c r="GF701" s="2">
        <v>879043322</v>
      </c>
      <c r="GG701" s="2">
        <v>2</v>
      </c>
      <c r="GH701" s="2">
        <v>1</v>
      </c>
      <c r="GI701" s="2">
        <v>-2</v>
      </c>
      <c r="GJ701" s="2">
        <v>0</v>
      </c>
      <c r="GK701" s="2">
        <v>0</v>
      </c>
      <c r="GL701" s="2">
        <f>ROUND(IF(AND(BH701=3,BI701=3,FS701&lt;&gt;0),P701,0),2)</f>
        <v>0</v>
      </c>
      <c r="GM701" s="2">
        <f>ROUND(O701+X701+Y701,2)+GX701</f>
        <v>283.98</v>
      </c>
      <c r="GN701" s="2">
        <f t="shared" ref="GN701:GN732" si="592">IF(OR(BI701=0,BI701=1),GM701-GX701,0)</f>
        <v>283.98</v>
      </c>
      <c r="GO701" s="2">
        <f t="shared" ref="GO701:GO732" si="593">IF(BI701=2,GM701-GX701,0)</f>
        <v>0</v>
      </c>
      <c r="GP701" s="2">
        <f t="shared" ref="GP701:GP732" si="594">IF(BI701=4,GM701-GX701,0)</f>
        <v>0</v>
      </c>
      <c r="GQ701" s="2"/>
      <c r="GR701" s="2">
        <v>0</v>
      </c>
      <c r="GS701" s="2">
        <v>3</v>
      </c>
      <c r="GT701" s="2">
        <v>0</v>
      </c>
      <c r="GU701" s="2" t="s">
        <v>3</v>
      </c>
      <c r="GV701" s="2">
        <f t="shared" ref="GV701:GV732" si="595">ROUND((GT701),2)</f>
        <v>0</v>
      </c>
      <c r="GW701" s="2">
        <v>1</v>
      </c>
      <c r="GX701" s="2">
        <f>ROUND(HC701*I701,2)</f>
        <v>0</v>
      </c>
      <c r="GY701" s="2"/>
      <c r="GZ701" s="2"/>
      <c r="HA701" s="2">
        <v>0</v>
      </c>
      <c r="HB701" s="2">
        <v>0</v>
      </c>
      <c r="HC701" s="2">
        <f t="shared" ref="HC701:HC732" si="596">GV701*GW701</f>
        <v>0</v>
      </c>
      <c r="HD701" s="2"/>
      <c r="HE701" s="2" t="s">
        <v>3</v>
      </c>
      <c r="HF701" s="2" t="s">
        <v>3</v>
      </c>
      <c r="HG701" s="2"/>
      <c r="HH701" s="2"/>
      <c r="HI701" s="2"/>
      <c r="HJ701" s="2"/>
      <c r="HK701" s="2"/>
      <c r="HL701" s="2"/>
      <c r="HM701" s="2" t="s">
        <v>3</v>
      </c>
      <c r="HN701" s="2" t="s">
        <v>158</v>
      </c>
      <c r="HO701" s="2" t="s">
        <v>159</v>
      </c>
      <c r="HP701" s="2" t="s">
        <v>156</v>
      </c>
      <c r="HQ701" s="2" t="s">
        <v>156</v>
      </c>
      <c r="HR701" s="2"/>
      <c r="HS701" s="2">
        <v>0</v>
      </c>
      <c r="HT701" s="2"/>
      <c r="HU701" s="2"/>
      <c r="HV701" s="2"/>
      <c r="HW701" s="2"/>
      <c r="HX701" s="2"/>
      <c r="HY701" s="2"/>
      <c r="HZ701" s="2"/>
      <c r="IA701" s="2"/>
      <c r="IB701" s="2"/>
      <c r="IC701" s="2"/>
      <c r="ID701" s="2"/>
      <c r="IE701" s="2"/>
      <c r="IF701" s="2"/>
      <c r="IG701" s="2"/>
      <c r="IH701" s="2"/>
      <c r="II701" s="2"/>
      <c r="IJ701" s="2"/>
      <c r="IK701" s="2">
        <v>0</v>
      </c>
      <c r="IL701" s="2"/>
      <c r="IM701" s="2"/>
      <c r="IN701" s="2"/>
      <c r="IO701" s="2"/>
      <c r="IP701" s="2"/>
      <c r="IQ701" s="2"/>
      <c r="IR701" s="2"/>
      <c r="IS701" s="2"/>
      <c r="IT701" s="2"/>
      <c r="IU701" s="2"/>
    </row>
    <row r="702" spans="1:255" x14ac:dyDescent="0.2">
      <c r="A702">
        <v>17</v>
      </c>
      <c r="B702">
        <v>1</v>
      </c>
      <c r="C702">
        <f>ROW(SmtRes!A1232)</f>
        <v>1232</v>
      </c>
      <c r="D702">
        <f>ROW(EtalonRes!A1282)</f>
        <v>1282</v>
      </c>
      <c r="E702" t="s">
        <v>815</v>
      </c>
      <c r="F702" t="s">
        <v>347</v>
      </c>
      <c r="G702" t="s">
        <v>348</v>
      </c>
      <c r="H702" t="s">
        <v>243</v>
      </c>
      <c r="I702">
        <f>ROUND(ROUND((46.8)/100,4),7)</f>
        <v>0.46800000000000003</v>
      </c>
      <c r="J702">
        <v>0</v>
      </c>
      <c r="K702">
        <f>ROUND(ROUND((46.8)/100,4),7)</f>
        <v>0.46800000000000003</v>
      </c>
      <c r="O702">
        <f>ROUND(CP702,0)</f>
        <v>2633</v>
      </c>
      <c r="P702">
        <f>ROUND(CQ702*I702,0)</f>
        <v>2295</v>
      </c>
      <c r="Q702">
        <f>ROUND(CR702*I702,0)</f>
        <v>149</v>
      </c>
      <c r="R702">
        <f>ROUND(CS702*I702,0)</f>
        <v>135</v>
      </c>
      <c r="S702">
        <f>ROUND(CT702*I702,0)</f>
        <v>189</v>
      </c>
      <c r="T702">
        <f>ROUND(CU702*I702,0)</f>
        <v>0</v>
      </c>
      <c r="U702">
        <f t="shared" si="580"/>
        <v>0.46800000000000003</v>
      </c>
      <c r="V702">
        <f t="shared" si="581"/>
        <v>0.19656000000000001</v>
      </c>
      <c r="W702">
        <f>ROUND(CX702*I702,0)</f>
        <v>0</v>
      </c>
      <c r="X702">
        <f>ROUND(CY702,0)</f>
        <v>363</v>
      </c>
      <c r="Y702">
        <f>ROUND(CZ702,0)</f>
        <v>211</v>
      </c>
      <c r="AA702">
        <v>64855514</v>
      </c>
      <c r="AB702">
        <f t="shared" si="582"/>
        <v>582.64</v>
      </c>
      <c r="AC702">
        <f>ROUND(((ES702*ROUND(2,7))),2)</f>
        <v>559.26</v>
      </c>
      <c r="AD702">
        <f>ROUND(((((ET702*ROUND(2,7)))-((EU702*ROUND(2,7))))+AE702),2)</f>
        <v>15.44</v>
      </c>
      <c r="AE702">
        <f>ROUND(((EU702*ROUND(2,7))),2)</f>
        <v>5.68</v>
      </c>
      <c r="AF702">
        <f>ROUND(((EV702*ROUND(2,7))),2)</f>
        <v>7.94</v>
      </c>
      <c r="AG702">
        <f t="shared" si="583"/>
        <v>0</v>
      </c>
      <c r="AH702">
        <f>((EW702*ROUND(2,7)))</f>
        <v>1</v>
      </c>
      <c r="AI702">
        <f>((EX702*ROUND(2,7)))</f>
        <v>0.42</v>
      </c>
      <c r="AJ702">
        <f t="shared" si="584"/>
        <v>0</v>
      </c>
      <c r="AK702">
        <v>291.32</v>
      </c>
      <c r="AL702">
        <v>279.63</v>
      </c>
      <c r="AM702">
        <v>7.72</v>
      </c>
      <c r="AN702">
        <v>2.84</v>
      </c>
      <c r="AO702">
        <v>3.97</v>
      </c>
      <c r="AP702">
        <v>0</v>
      </c>
      <c r="AQ702">
        <v>0.5</v>
      </c>
      <c r="AR702">
        <v>0.21</v>
      </c>
      <c r="AS702">
        <v>0</v>
      </c>
      <c r="AT702">
        <v>112</v>
      </c>
      <c r="AU702">
        <v>65</v>
      </c>
      <c r="AV702">
        <v>1</v>
      </c>
      <c r="AW702">
        <v>1</v>
      </c>
      <c r="AZ702">
        <v>1</v>
      </c>
      <c r="BA702">
        <v>50.93</v>
      </c>
      <c r="BB702">
        <v>20.67</v>
      </c>
      <c r="BC702">
        <v>8.77</v>
      </c>
      <c r="BD702" t="s">
        <v>3</v>
      </c>
      <c r="BE702" t="s">
        <v>3</v>
      </c>
      <c r="BF702" t="s">
        <v>3</v>
      </c>
      <c r="BG702" t="s">
        <v>3</v>
      </c>
      <c r="BH702">
        <v>0</v>
      </c>
      <c r="BI702">
        <v>1</v>
      </c>
      <c r="BJ702" t="s">
        <v>349</v>
      </c>
      <c r="BM702">
        <v>11001</v>
      </c>
      <c r="BN702">
        <v>0</v>
      </c>
      <c r="BO702" t="s">
        <v>347</v>
      </c>
      <c r="BP702">
        <v>1</v>
      </c>
      <c r="BQ702">
        <v>2</v>
      </c>
      <c r="BR702">
        <v>0</v>
      </c>
      <c r="BS702">
        <v>50.93</v>
      </c>
      <c r="BT702">
        <v>1</v>
      </c>
      <c r="BU702">
        <v>1</v>
      </c>
      <c r="BV702">
        <v>1</v>
      </c>
      <c r="BW702">
        <v>1</v>
      </c>
      <c r="BX702">
        <v>1</v>
      </c>
      <c r="BY702" t="s">
        <v>3</v>
      </c>
      <c r="BZ702">
        <v>112</v>
      </c>
      <c r="CA702">
        <v>65</v>
      </c>
      <c r="CB702" t="s">
        <v>3</v>
      </c>
      <c r="CE702">
        <v>0</v>
      </c>
      <c r="CF702">
        <v>0</v>
      </c>
      <c r="CG702">
        <v>0</v>
      </c>
      <c r="CM702">
        <v>0</v>
      </c>
      <c r="CN702" t="s">
        <v>3</v>
      </c>
      <c r="CO702">
        <v>0</v>
      </c>
      <c r="CP702">
        <f t="shared" si="585"/>
        <v>2633</v>
      </c>
      <c r="CQ702">
        <f t="shared" si="576"/>
        <v>4904.7101999999995</v>
      </c>
      <c r="CR702">
        <f>((((ET702*ROUND(2,7)))*BB702-((EU702*ROUND(2,7)))*BS702)+AE702*BS702)</f>
        <v>319.14480000000003</v>
      </c>
      <c r="CS702">
        <f t="shared" si="586"/>
        <v>289.2824</v>
      </c>
      <c r="CT702">
        <f t="shared" si="587"/>
        <v>404.38420000000002</v>
      </c>
      <c r="CU702">
        <f t="shared" si="588"/>
        <v>0</v>
      </c>
      <c r="CV702">
        <f t="shared" si="589"/>
        <v>1</v>
      </c>
      <c r="CW702">
        <f t="shared" si="590"/>
        <v>0.42</v>
      </c>
      <c r="CX702">
        <f t="shared" si="591"/>
        <v>0</v>
      </c>
      <c r="CY702">
        <f t="shared" si="578"/>
        <v>362.88</v>
      </c>
      <c r="CZ702">
        <f t="shared" si="579"/>
        <v>210.6</v>
      </c>
      <c r="DC702" t="s">
        <v>3</v>
      </c>
      <c r="DD702" t="s">
        <v>816</v>
      </c>
      <c r="DE702" t="s">
        <v>816</v>
      </c>
      <c r="DF702" t="s">
        <v>816</v>
      </c>
      <c r="DG702" t="s">
        <v>816</v>
      </c>
      <c r="DH702" t="s">
        <v>3</v>
      </c>
      <c r="DI702" t="s">
        <v>816</v>
      </c>
      <c r="DJ702" t="s">
        <v>816</v>
      </c>
      <c r="DK702" t="s">
        <v>3</v>
      </c>
      <c r="DL702" t="s">
        <v>3</v>
      </c>
      <c r="DM702" t="s">
        <v>3</v>
      </c>
      <c r="DN702">
        <v>0</v>
      </c>
      <c r="DO702">
        <v>0</v>
      </c>
      <c r="DP702">
        <v>1</v>
      </c>
      <c r="DQ702">
        <v>1</v>
      </c>
      <c r="DU702">
        <v>1013</v>
      </c>
      <c r="DV702" t="s">
        <v>243</v>
      </c>
      <c r="DW702" t="s">
        <v>243</v>
      </c>
      <c r="DX702">
        <v>1</v>
      </c>
      <c r="DZ702" t="s">
        <v>3</v>
      </c>
      <c r="EA702" t="s">
        <v>3</v>
      </c>
      <c r="EB702" t="s">
        <v>3</v>
      </c>
      <c r="EC702" t="s">
        <v>3</v>
      </c>
      <c r="EE702">
        <v>56793013</v>
      </c>
      <c r="EF702">
        <v>2</v>
      </c>
      <c r="EG702" t="s">
        <v>28</v>
      </c>
      <c r="EH702">
        <v>11</v>
      </c>
      <c r="EI702" t="s">
        <v>156</v>
      </c>
      <c r="EJ702">
        <v>1</v>
      </c>
      <c r="EK702">
        <v>11001</v>
      </c>
      <c r="EL702" t="s">
        <v>156</v>
      </c>
      <c r="EM702" t="s">
        <v>157</v>
      </c>
      <c r="EO702" t="s">
        <v>43</v>
      </c>
      <c r="EQ702">
        <v>131072</v>
      </c>
      <c r="ER702">
        <v>291.32</v>
      </c>
      <c r="ES702">
        <v>279.63</v>
      </c>
      <c r="ET702">
        <v>7.72</v>
      </c>
      <c r="EU702">
        <v>2.84</v>
      </c>
      <c r="EV702">
        <v>3.97</v>
      </c>
      <c r="EW702">
        <v>0.5</v>
      </c>
      <c r="EX702">
        <v>0.21</v>
      </c>
      <c r="EY702">
        <v>0</v>
      </c>
      <c r="FQ702">
        <v>0</v>
      </c>
      <c r="FR702">
        <v>0</v>
      </c>
      <c r="FS702">
        <v>0</v>
      </c>
      <c r="FX702">
        <v>112</v>
      </c>
      <c r="FY702">
        <v>65</v>
      </c>
      <c r="GA702" t="s">
        <v>3</v>
      </c>
      <c r="GD702">
        <v>1</v>
      </c>
      <c r="GF702">
        <v>879043322</v>
      </c>
      <c r="GG702">
        <v>2</v>
      </c>
      <c r="GH702">
        <v>1</v>
      </c>
      <c r="GI702">
        <v>2</v>
      </c>
      <c r="GJ702">
        <v>0</v>
      </c>
      <c r="GK702">
        <v>0</v>
      </c>
      <c r="GL702">
        <f>ROUND(IF(AND(BH702=3,BI702=3,FS702&lt;&gt;0),P702,0),0)</f>
        <v>0</v>
      </c>
      <c r="GM702">
        <f>ROUND(O702+X702+Y702,0)+GX702</f>
        <v>3207</v>
      </c>
      <c r="GN702">
        <f t="shared" si="592"/>
        <v>3207</v>
      </c>
      <c r="GO702">
        <f t="shared" si="593"/>
        <v>0</v>
      </c>
      <c r="GP702">
        <f t="shared" si="594"/>
        <v>0</v>
      </c>
      <c r="GR702">
        <v>0</v>
      </c>
      <c r="GS702">
        <v>3</v>
      </c>
      <c r="GT702">
        <v>0</v>
      </c>
      <c r="GU702" t="s">
        <v>3</v>
      </c>
      <c r="GV702">
        <f t="shared" si="595"/>
        <v>0</v>
      </c>
      <c r="GW702">
        <v>1</v>
      </c>
      <c r="GX702">
        <f>ROUND(HC702*I702,0)</f>
        <v>0</v>
      </c>
      <c r="HA702">
        <v>0</v>
      </c>
      <c r="HB702">
        <v>0</v>
      </c>
      <c r="HC702">
        <f t="shared" si="596"/>
        <v>0</v>
      </c>
      <c r="HE702" t="s">
        <v>3</v>
      </c>
      <c r="HF702" t="s">
        <v>3</v>
      </c>
      <c r="HM702" t="s">
        <v>3</v>
      </c>
      <c r="HN702" t="s">
        <v>158</v>
      </c>
      <c r="HO702" t="s">
        <v>159</v>
      </c>
      <c r="HP702" t="s">
        <v>156</v>
      </c>
      <c r="HQ702" t="s">
        <v>156</v>
      </c>
      <c r="HS702">
        <v>0</v>
      </c>
      <c r="IK702">
        <v>0</v>
      </c>
    </row>
    <row r="703" spans="1:255" x14ac:dyDescent="0.2">
      <c r="A703" s="2">
        <v>17</v>
      </c>
      <c r="B703" s="2">
        <v>1</v>
      </c>
      <c r="C703" s="2">
        <f>ROW(SmtRes!A1241)</f>
        <v>1241</v>
      </c>
      <c r="D703" s="2">
        <f>ROW(EtalonRes!A1291)</f>
        <v>1291</v>
      </c>
      <c r="E703" s="2" t="s">
        <v>817</v>
      </c>
      <c r="F703" s="2" t="s">
        <v>152</v>
      </c>
      <c r="G703" s="2" t="s">
        <v>153</v>
      </c>
      <c r="H703" s="2" t="s">
        <v>154</v>
      </c>
      <c r="I703" s="2">
        <f>ROUND(ROUND((222)/100,4),7)</f>
        <v>2.2200000000000002</v>
      </c>
      <c r="J703" s="2">
        <v>0</v>
      </c>
      <c r="K703" s="2">
        <f>ROUND(ROUND((222)/100,4),7)</f>
        <v>2.2200000000000002</v>
      </c>
      <c r="L703" s="2"/>
      <c r="M703" s="2"/>
      <c r="N703" s="2"/>
      <c r="O703" s="2">
        <f>ROUND(CP703,2)</f>
        <v>1009.18</v>
      </c>
      <c r="P703" s="2">
        <f>ROUND(CQ703*I703,2)</f>
        <v>294.89999999999998</v>
      </c>
      <c r="Q703" s="2">
        <f>ROUND(CR703*I703,2)</f>
        <v>59.27</v>
      </c>
      <c r="R703" s="2">
        <f>ROUND(CS703*I703,2)</f>
        <v>0.91</v>
      </c>
      <c r="S703" s="2">
        <f>ROUND(CT703*I703,2)</f>
        <v>655.01</v>
      </c>
      <c r="T703" s="2">
        <f>ROUND(CU703*I703,2)</f>
        <v>0</v>
      </c>
      <c r="U703" s="2">
        <f t="shared" si="580"/>
        <v>59.873399999999997</v>
      </c>
      <c r="V703" s="2">
        <f t="shared" si="581"/>
        <v>6.6600000000000006E-2</v>
      </c>
      <c r="W703" s="2">
        <f>ROUND(CX703*I703,2)</f>
        <v>0</v>
      </c>
      <c r="X703" s="2">
        <f>ROUND(CY703,2)</f>
        <v>734.63</v>
      </c>
      <c r="Y703" s="2">
        <f>ROUND(CZ703,2)</f>
        <v>426.35</v>
      </c>
      <c r="Z703" s="2"/>
      <c r="AA703" s="2">
        <v>64855517</v>
      </c>
      <c r="AB703" s="2">
        <f t="shared" si="582"/>
        <v>454.59</v>
      </c>
      <c r="AC703" s="2">
        <f t="shared" ref="AC703:AC714" si="597">ROUND((ES703),2)</f>
        <v>132.84</v>
      </c>
      <c r="AD703" s="2">
        <f>ROUND((((ET703)-(EU703))+AE703),2)</f>
        <v>26.7</v>
      </c>
      <c r="AE703" s="2">
        <f>ROUND((EU703),2)</f>
        <v>0.41</v>
      </c>
      <c r="AF703" s="2">
        <f>ROUND((EV703),2)</f>
        <v>295.05</v>
      </c>
      <c r="AG703" s="2">
        <f t="shared" si="583"/>
        <v>0</v>
      </c>
      <c r="AH703" s="2">
        <f>(EW703)</f>
        <v>26.97</v>
      </c>
      <c r="AI703" s="2">
        <f>(EX703)</f>
        <v>0.03</v>
      </c>
      <c r="AJ703" s="2">
        <f t="shared" si="584"/>
        <v>0</v>
      </c>
      <c r="AK703" s="2">
        <v>454.59</v>
      </c>
      <c r="AL703" s="2">
        <v>132.84</v>
      </c>
      <c r="AM703" s="2">
        <v>26.7</v>
      </c>
      <c r="AN703" s="2">
        <v>0.41</v>
      </c>
      <c r="AO703" s="2">
        <v>295.05</v>
      </c>
      <c r="AP703" s="2">
        <v>0</v>
      </c>
      <c r="AQ703" s="2">
        <v>26.97</v>
      </c>
      <c r="AR703" s="2">
        <v>0.03</v>
      </c>
      <c r="AS703" s="2">
        <v>0</v>
      </c>
      <c r="AT703" s="2">
        <v>112</v>
      </c>
      <c r="AU703" s="2">
        <v>65</v>
      </c>
      <c r="AV703" s="2">
        <v>1</v>
      </c>
      <c r="AW703" s="2">
        <v>1</v>
      </c>
      <c r="AX703" s="2"/>
      <c r="AY703" s="2"/>
      <c r="AZ703" s="2">
        <v>1</v>
      </c>
      <c r="BA703" s="2">
        <v>1</v>
      </c>
      <c r="BB703" s="2">
        <v>1</v>
      </c>
      <c r="BC703" s="2">
        <v>1</v>
      </c>
      <c r="BD703" s="2" t="s">
        <v>3</v>
      </c>
      <c r="BE703" s="2" t="s">
        <v>3</v>
      </c>
      <c r="BF703" s="2" t="s">
        <v>3</v>
      </c>
      <c r="BG703" s="2" t="s">
        <v>3</v>
      </c>
      <c r="BH703" s="2">
        <v>0</v>
      </c>
      <c r="BI703" s="2">
        <v>1</v>
      </c>
      <c r="BJ703" s="2" t="s">
        <v>155</v>
      </c>
      <c r="BK703" s="2"/>
      <c r="BL703" s="2"/>
      <c r="BM703" s="2">
        <v>11001</v>
      </c>
      <c r="BN703" s="2">
        <v>0</v>
      </c>
      <c r="BO703" s="2" t="s">
        <v>3</v>
      </c>
      <c r="BP703" s="2">
        <v>0</v>
      </c>
      <c r="BQ703" s="2">
        <v>2</v>
      </c>
      <c r="BR703" s="2">
        <v>0</v>
      </c>
      <c r="BS703" s="2">
        <v>1</v>
      </c>
      <c r="BT703" s="2">
        <v>1</v>
      </c>
      <c r="BU703" s="2">
        <v>1</v>
      </c>
      <c r="BV703" s="2">
        <v>1</v>
      </c>
      <c r="BW703" s="2">
        <v>1</v>
      </c>
      <c r="BX703" s="2">
        <v>1</v>
      </c>
      <c r="BY703" s="2" t="s">
        <v>3</v>
      </c>
      <c r="BZ703" s="2">
        <v>112</v>
      </c>
      <c r="CA703" s="2">
        <v>65</v>
      </c>
      <c r="CB703" s="2" t="s">
        <v>3</v>
      </c>
      <c r="CC703" s="2"/>
      <c r="CD703" s="2"/>
      <c r="CE703" s="2">
        <v>0</v>
      </c>
      <c r="CF703" s="2">
        <v>0</v>
      </c>
      <c r="CG703" s="2">
        <v>0</v>
      </c>
      <c r="CH703" s="2"/>
      <c r="CI703" s="2"/>
      <c r="CJ703" s="2"/>
      <c r="CK703" s="2"/>
      <c r="CL703" s="2"/>
      <c r="CM703" s="2">
        <v>0</v>
      </c>
      <c r="CN703" s="2" t="s">
        <v>3</v>
      </c>
      <c r="CO703" s="2">
        <v>0</v>
      </c>
      <c r="CP703" s="2">
        <f t="shared" si="585"/>
        <v>1009.18</v>
      </c>
      <c r="CQ703" s="2">
        <f t="shared" si="576"/>
        <v>132.84</v>
      </c>
      <c r="CR703" s="2">
        <f>(((ET703)*BB703-(EU703)*BS703)+AE703*BS703)</f>
        <v>26.7</v>
      </c>
      <c r="CS703" s="2">
        <f t="shared" si="586"/>
        <v>0.41</v>
      </c>
      <c r="CT703" s="2">
        <f t="shared" si="587"/>
        <v>295.05</v>
      </c>
      <c r="CU703" s="2">
        <f t="shared" si="588"/>
        <v>0</v>
      </c>
      <c r="CV703" s="2">
        <f t="shared" si="589"/>
        <v>26.97</v>
      </c>
      <c r="CW703" s="2">
        <f t="shared" si="590"/>
        <v>0.03</v>
      </c>
      <c r="CX703" s="2">
        <f t="shared" si="591"/>
        <v>0</v>
      </c>
      <c r="CY703" s="2">
        <f t="shared" si="578"/>
        <v>734.6303999999999</v>
      </c>
      <c r="CZ703" s="2">
        <f t="shared" si="579"/>
        <v>426.34799999999996</v>
      </c>
      <c r="DA703" s="2"/>
      <c r="DB703" s="2"/>
      <c r="DC703" s="2" t="s">
        <v>3</v>
      </c>
      <c r="DD703" s="2" t="s">
        <v>3</v>
      </c>
      <c r="DE703" s="2" t="s">
        <v>3</v>
      </c>
      <c r="DF703" s="2" t="s">
        <v>3</v>
      </c>
      <c r="DG703" s="2" t="s">
        <v>3</v>
      </c>
      <c r="DH703" s="2" t="s">
        <v>3</v>
      </c>
      <c r="DI703" s="2" t="s">
        <v>3</v>
      </c>
      <c r="DJ703" s="2" t="s">
        <v>3</v>
      </c>
      <c r="DK703" s="2" t="s">
        <v>3</v>
      </c>
      <c r="DL703" s="2" t="s">
        <v>3</v>
      </c>
      <c r="DM703" s="2" t="s">
        <v>3</v>
      </c>
      <c r="DN703" s="2">
        <v>0</v>
      </c>
      <c r="DO703" s="2">
        <v>0</v>
      </c>
      <c r="DP703" s="2">
        <v>1</v>
      </c>
      <c r="DQ703" s="2">
        <v>1</v>
      </c>
      <c r="DR703" s="2"/>
      <c r="DS703" s="2"/>
      <c r="DT703" s="2"/>
      <c r="DU703" s="2">
        <v>1005</v>
      </c>
      <c r="DV703" s="2" t="s">
        <v>154</v>
      </c>
      <c r="DW703" s="2" t="s">
        <v>154</v>
      </c>
      <c r="DX703" s="2">
        <v>100</v>
      </c>
      <c r="DY703" s="2"/>
      <c r="DZ703" s="2" t="s">
        <v>3</v>
      </c>
      <c r="EA703" s="2" t="s">
        <v>3</v>
      </c>
      <c r="EB703" s="2" t="s">
        <v>3</v>
      </c>
      <c r="EC703" s="2" t="s">
        <v>3</v>
      </c>
      <c r="ED703" s="2"/>
      <c r="EE703" s="2">
        <v>56793013</v>
      </c>
      <c r="EF703" s="2">
        <v>2</v>
      </c>
      <c r="EG703" s="2" t="s">
        <v>28</v>
      </c>
      <c r="EH703" s="2">
        <v>11</v>
      </c>
      <c r="EI703" s="2" t="s">
        <v>156</v>
      </c>
      <c r="EJ703" s="2">
        <v>1</v>
      </c>
      <c r="EK703" s="2">
        <v>11001</v>
      </c>
      <c r="EL703" s="2" t="s">
        <v>156</v>
      </c>
      <c r="EM703" s="2" t="s">
        <v>157</v>
      </c>
      <c r="EN703" s="2"/>
      <c r="EO703" s="2" t="s">
        <v>3</v>
      </c>
      <c r="EP703" s="2"/>
      <c r="EQ703" s="2">
        <v>131072</v>
      </c>
      <c r="ER703" s="2">
        <v>454.59</v>
      </c>
      <c r="ES703" s="2">
        <v>132.84</v>
      </c>
      <c r="ET703" s="2">
        <v>26.7</v>
      </c>
      <c r="EU703" s="2">
        <v>0.41</v>
      </c>
      <c r="EV703" s="2">
        <v>295.05</v>
      </c>
      <c r="EW703" s="2">
        <v>26.97</v>
      </c>
      <c r="EX703" s="2">
        <v>0.03</v>
      </c>
      <c r="EY703" s="2">
        <v>0</v>
      </c>
      <c r="EZ703" s="2"/>
      <c r="FA703" s="2"/>
      <c r="FB703" s="2"/>
      <c r="FC703" s="2"/>
      <c r="FD703" s="2"/>
      <c r="FE703" s="2"/>
      <c r="FF703" s="2"/>
      <c r="FG703" s="2"/>
      <c r="FH703" s="2"/>
      <c r="FI703" s="2"/>
      <c r="FJ703" s="2"/>
      <c r="FK703" s="2"/>
      <c r="FL703" s="2"/>
      <c r="FM703" s="2"/>
      <c r="FN703" s="2"/>
      <c r="FO703" s="2"/>
      <c r="FP703" s="2"/>
      <c r="FQ703" s="2">
        <v>0</v>
      </c>
      <c r="FR703" s="2">
        <v>0</v>
      </c>
      <c r="FS703" s="2">
        <v>0</v>
      </c>
      <c r="FT703" s="2"/>
      <c r="FU703" s="2"/>
      <c r="FV703" s="2"/>
      <c r="FW703" s="2"/>
      <c r="FX703" s="2">
        <v>112</v>
      </c>
      <c r="FY703" s="2">
        <v>65</v>
      </c>
      <c r="FZ703" s="2"/>
      <c r="GA703" s="2" t="s">
        <v>3</v>
      </c>
      <c r="GB703" s="2"/>
      <c r="GC703" s="2"/>
      <c r="GD703" s="2">
        <v>1</v>
      </c>
      <c r="GE703" s="2"/>
      <c r="GF703" s="2">
        <v>-1893195798</v>
      </c>
      <c r="GG703" s="2">
        <v>2</v>
      </c>
      <c r="GH703" s="2">
        <v>1</v>
      </c>
      <c r="GI703" s="2">
        <v>-2</v>
      </c>
      <c r="GJ703" s="2">
        <v>0</v>
      </c>
      <c r="GK703" s="2">
        <v>0</v>
      </c>
      <c r="GL703" s="2">
        <f>ROUND(IF(AND(BH703=3,BI703=3,FS703&lt;&gt;0),P703,0),2)</f>
        <v>0</v>
      </c>
      <c r="GM703" s="2">
        <f>ROUND(O703+X703+Y703,2)+GX703</f>
        <v>2170.16</v>
      </c>
      <c r="GN703" s="2">
        <f t="shared" si="592"/>
        <v>2170.16</v>
      </c>
      <c r="GO703" s="2">
        <f t="shared" si="593"/>
        <v>0</v>
      </c>
      <c r="GP703" s="2">
        <f t="shared" si="594"/>
        <v>0</v>
      </c>
      <c r="GQ703" s="2"/>
      <c r="GR703" s="2">
        <v>0</v>
      </c>
      <c r="GS703" s="2">
        <v>3</v>
      </c>
      <c r="GT703" s="2">
        <v>0</v>
      </c>
      <c r="GU703" s="2" t="s">
        <v>3</v>
      </c>
      <c r="GV703" s="2">
        <f t="shared" si="595"/>
        <v>0</v>
      </c>
      <c r="GW703" s="2">
        <v>1</v>
      </c>
      <c r="GX703" s="2">
        <f>ROUND(HC703*I703,2)</f>
        <v>0</v>
      </c>
      <c r="GY703" s="2"/>
      <c r="GZ703" s="2"/>
      <c r="HA703" s="2">
        <v>0</v>
      </c>
      <c r="HB703" s="2">
        <v>0</v>
      </c>
      <c r="HC703" s="2">
        <f t="shared" si="596"/>
        <v>0</v>
      </c>
      <c r="HD703" s="2"/>
      <c r="HE703" s="2" t="s">
        <v>3</v>
      </c>
      <c r="HF703" s="2" t="s">
        <v>3</v>
      </c>
      <c r="HG703" s="2"/>
      <c r="HH703" s="2"/>
      <c r="HI703" s="2"/>
      <c r="HJ703" s="2"/>
      <c r="HK703" s="2"/>
      <c r="HL703" s="2"/>
      <c r="HM703" s="2" t="s">
        <v>3</v>
      </c>
      <c r="HN703" s="2" t="s">
        <v>158</v>
      </c>
      <c r="HO703" s="2" t="s">
        <v>159</v>
      </c>
      <c r="HP703" s="2" t="s">
        <v>156</v>
      </c>
      <c r="HQ703" s="2" t="s">
        <v>156</v>
      </c>
      <c r="HR703" s="2"/>
      <c r="HS703" s="2">
        <v>0</v>
      </c>
      <c r="HT703" s="2"/>
      <c r="HU703" s="2"/>
      <c r="HV703" s="2"/>
      <c r="HW703" s="2"/>
      <c r="HX703" s="2"/>
      <c r="HY703" s="2"/>
      <c r="HZ703" s="2"/>
      <c r="IA703" s="2"/>
      <c r="IB703" s="2"/>
      <c r="IC703" s="2"/>
      <c r="ID703" s="2"/>
      <c r="IE703" s="2"/>
      <c r="IF703" s="2"/>
      <c r="IG703" s="2"/>
      <c r="IH703" s="2"/>
      <c r="II703" s="2"/>
      <c r="IJ703" s="2"/>
      <c r="IK703" s="2">
        <v>0</v>
      </c>
      <c r="IL703" s="2"/>
      <c r="IM703" s="2"/>
      <c r="IN703" s="2"/>
      <c r="IO703" s="2"/>
      <c r="IP703" s="2"/>
      <c r="IQ703" s="2"/>
      <c r="IR703" s="2"/>
      <c r="IS703" s="2"/>
      <c r="IT703" s="2"/>
      <c r="IU703" s="2"/>
    </row>
    <row r="704" spans="1:255" x14ac:dyDescent="0.2">
      <c r="A704">
        <v>17</v>
      </c>
      <c r="B704">
        <v>1</v>
      </c>
      <c r="C704">
        <f>ROW(SmtRes!A1250)</f>
        <v>1250</v>
      </c>
      <c r="D704">
        <f>ROW(EtalonRes!A1300)</f>
        <v>1300</v>
      </c>
      <c r="E704" t="s">
        <v>817</v>
      </c>
      <c r="F704" t="s">
        <v>152</v>
      </c>
      <c r="G704" t="s">
        <v>153</v>
      </c>
      <c r="H704" t="s">
        <v>154</v>
      </c>
      <c r="I704">
        <f>ROUND(ROUND((222)/100,4),7)</f>
        <v>2.2200000000000002</v>
      </c>
      <c r="J704">
        <v>0</v>
      </c>
      <c r="K704">
        <f>ROUND(ROUND((222)/100,4),7)</f>
        <v>2.2200000000000002</v>
      </c>
      <c r="O704">
        <f>ROUND(CP704,0)</f>
        <v>40156</v>
      </c>
      <c r="P704">
        <f>ROUND(CQ704*I704,0)</f>
        <v>6332</v>
      </c>
      <c r="Q704">
        <f>ROUND(CR704*I704,0)</f>
        <v>464</v>
      </c>
      <c r="R704">
        <f>ROUND(CS704*I704,0)</f>
        <v>46</v>
      </c>
      <c r="S704">
        <f>ROUND(CT704*I704,0)</f>
        <v>33360</v>
      </c>
      <c r="T704">
        <f>ROUND(CU704*I704,0)</f>
        <v>0</v>
      </c>
      <c r="U704">
        <f t="shared" si="580"/>
        <v>59.873399999999997</v>
      </c>
      <c r="V704">
        <f t="shared" si="581"/>
        <v>6.6600000000000006E-2</v>
      </c>
      <c r="W704">
        <f>ROUND(CX704*I704,0)</f>
        <v>0</v>
      </c>
      <c r="X704">
        <f>ROUND(CY704,0)</f>
        <v>37415</v>
      </c>
      <c r="Y704">
        <f>ROUND(CZ704,0)</f>
        <v>21714</v>
      </c>
      <c r="AA704">
        <v>64855514</v>
      </c>
      <c r="AB704">
        <f t="shared" si="582"/>
        <v>454.59</v>
      </c>
      <c r="AC704">
        <f t="shared" si="597"/>
        <v>132.84</v>
      </c>
      <c r="AD704">
        <f>ROUND((((ET704)-(EU704))+AE704),2)</f>
        <v>26.7</v>
      </c>
      <c r="AE704">
        <f>ROUND((EU704),2)</f>
        <v>0.41</v>
      </c>
      <c r="AF704">
        <f>ROUND((EV704),2)</f>
        <v>295.05</v>
      </c>
      <c r="AG704">
        <f t="shared" si="583"/>
        <v>0</v>
      </c>
      <c r="AH704">
        <f>(EW704)</f>
        <v>26.97</v>
      </c>
      <c r="AI704">
        <f>(EX704)</f>
        <v>0.03</v>
      </c>
      <c r="AJ704">
        <f t="shared" si="584"/>
        <v>0</v>
      </c>
      <c r="AK704">
        <v>454.59</v>
      </c>
      <c r="AL704">
        <v>132.84</v>
      </c>
      <c r="AM704">
        <v>26.7</v>
      </c>
      <c r="AN704">
        <v>0.41</v>
      </c>
      <c r="AO704">
        <v>295.05</v>
      </c>
      <c r="AP704">
        <v>0</v>
      </c>
      <c r="AQ704">
        <v>26.97</v>
      </c>
      <c r="AR704">
        <v>0.03</v>
      </c>
      <c r="AS704">
        <v>0</v>
      </c>
      <c r="AT704">
        <v>112</v>
      </c>
      <c r="AU704">
        <v>65</v>
      </c>
      <c r="AV704">
        <v>1</v>
      </c>
      <c r="AW704">
        <v>1</v>
      </c>
      <c r="AZ704">
        <v>1</v>
      </c>
      <c r="BA704">
        <v>50.93</v>
      </c>
      <c r="BB704">
        <v>7.82</v>
      </c>
      <c r="BC704">
        <v>21.47</v>
      </c>
      <c r="BD704" t="s">
        <v>3</v>
      </c>
      <c r="BE704" t="s">
        <v>3</v>
      </c>
      <c r="BF704" t="s">
        <v>3</v>
      </c>
      <c r="BG704" t="s">
        <v>3</v>
      </c>
      <c r="BH704">
        <v>0</v>
      </c>
      <c r="BI704">
        <v>1</v>
      </c>
      <c r="BJ704" t="s">
        <v>155</v>
      </c>
      <c r="BM704">
        <v>11001</v>
      </c>
      <c r="BN704">
        <v>0</v>
      </c>
      <c r="BO704" t="s">
        <v>152</v>
      </c>
      <c r="BP704">
        <v>1</v>
      </c>
      <c r="BQ704">
        <v>2</v>
      </c>
      <c r="BR704">
        <v>0</v>
      </c>
      <c r="BS704">
        <v>50.93</v>
      </c>
      <c r="BT704">
        <v>1</v>
      </c>
      <c r="BU704">
        <v>1</v>
      </c>
      <c r="BV704">
        <v>1</v>
      </c>
      <c r="BW704">
        <v>1</v>
      </c>
      <c r="BX704">
        <v>1</v>
      </c>
      <c r="BY704" t="s">
        <v>3</v>
      </c>
      <c r="BZ704">
        <v>112</v>
      </c>
      <c r="CA704">
        <v>65</v>
      </c>
      <c r="CB704" t="s">
        <v>3</v>
      </c>
      <c r="CE704">
        <v>0</v>
      </c>
      <c r="CF704">
        <v>0</v>
      </c>
      <c r="CG704">
        <v>0</v>
      </c>
      <c r="CM704">
        <v>0</v>
      </c>
      <c r="CN704" t="s">
        <v>3</v>
      </c>
      <c r="CO704">
        <v>0</v>
      </c>
      <c r="CP704">
        <f t="shared" si="585"/>
        <v>40156</v>
      </c>
      <c r="CQ704">
        <f t="shared" si="576"/>
        <v>2852.0747999999999</v>
      </c>
      <c r="CR704">
        <f>(((ET704)*BB704-(EU704)*BS704)+AE704*BS704)</f>
        <v>208.79400000000001</v>
      </c>
      <c r="CS704">
        <f t="shared" si="586"/>
        <v>20.8813</v>
      </c>
      <c r="CT704">
        <f t="shared" si="587"/>
        <v>15026.896500000001</v>
      </c>
      <c r="CU704">
        <f t="shared" si="588"/>
        <v>0</v>
      </c>
      <c r="CV704">
        <f t="shared" si="589"/>
        <v>26.97</v>
      </c>
      <c r="CW704">
        <f t="shared" si="590"/>
        <v>0.03</v>
      </c>
      <c r="CX704">
        <f t="shared" si="591"/>
        <v>0</v>
      </c>
      <c r="CY704">
        <f t="shared" si="578"/>
        <v>37414.720000000001</v>
      </c>
      <c r="CZ704">
        <f t="shared" si="579"/>
        <v>21713.9</v>
      </c>
      <c r="DC704" t="s">
        <v>3</v>
      </c>
      <c r="DD704" t="s">
        <v>3</v>
      </c>
      <c r="DE704" t="s">
        <v>3</v>
      </c>
      <c r="DF704" t="s">
        <v>3</v>
      </c>
      <c r="DG704" t="s">
        <v>3</v>
      </c>
      <c r="DH704" t="s">
        <v>3</v>
      </c>
      <c r="DI704" t="s">
        <v>3</v>
      </c>
      <c r="DJ704" t="s">
        <v>3</v>
      </c>
      <c r="DK704" t="s">
        <v>3</v>
      </c>
      <c r="DL704" t="s">
        <v>3</v>
      </c>
      <c r="DM704" t="s">
        <v>3</v>
      </c>
      <c r="DN704">
        <v>0</v>
      </c>
      <c r="DO704">
        <v>0</v>
      </c>
      <c r="DP704">
        <v>1</v>
      </c>
      <c r="DQ704">
        <v>1</v>
      </c>
      <c r="DU704">
        <v>1005</v>
      </c>
      <c r="DV704" t="s">
        <v>154</v>
      </c>
      <c r="DW704" t="s">
        <v>154</v>
      </c>
      <c r="DX704">
        <v>100</v>
      </c>
      <c r="DZ704" t="s">
        <v>3</v>
      </c>
      <c r="EA704" t="s">
        <v>3</v>
      </c>
      <c r="EB704" t="s">
        <v>3</v>
      </c>
      <c r="EC704" t="s">
        <v>3</v>
      </c>
      <c r="EE704">
        <v>56793013</v>
      </c>
      <c r="EF704">
        <v>2</v>
      </c>
      <c r="EG704" t="s">
        <v>28</v>
      </c>
      <c r="EH704">
        <v>11</v>
      </c>
      <c r="EI704" t="s">
        <v>156</v>
      </c>
      <c r="EJ704">
        <v>1</v>
      </c>
      <c r="EK704">
        <v>11001</v>
      </c>
      <c r="EL704" t="s">
        <v>156</v>
      </c>
      <c r="EM704" t="s">
        <v>157</v>
      </c>
      <c r="EO704" t="s">
        <v>3</v>
      </c>
      <c r="EQ704">
        <v>131072</v>
      </c>
      <c r="ER704">
        <v>454.59</v>
      </c>
      <c r="ES704">
        <v>132.84</v>
      </c>
      <c r="ET704">
        <v>26.7</v>
      </c>
      <c r="EU704">
        <v>0.41</v>
      </c>
      <c r="EV704">
        <v>295.05</v>
      </c>
      <c r="EW704">
        <v>26.97</v>
      </c>
      <c r="EX704">
        <v>0.03</v>
      </c>
      <c r="EY704">
        <v>0</v>
      </c>
      <c r="FQ704">
        <v>0</v>
      </c>
      <c r="FR704">
        <v>0</v>
      </c>
      <c r="FS704">
        <v>0</v>
      </c>
      <c r="FX704">
        <v>112</v>
      </c>
      <c r="FY704">
        <v>65</v>
      </c>
      <c r="GA704" t="s">
        <v>3</v>
      </c>
      <c r="GD704">
        <v>1</v>
      </c>
      <c r="GF704">
        <v>-1893195798</v>
      </c>
      <c r="GG704">
        <v>2</v>
      </c>
      <c r="GH704">
        <v>1</v>
      </c>
      <c r="GI704">
        <v>2</v>
      </c>
      <c r="GJ704">
        <v>0</v>
      </c>
      <c r="GK704">
        <v>0</v>
      </c>
      <c r="GL704">
        <f>ROUND(IF(AND(BH704=3,BI704=3,FS704&lt;&gt;0),P704,0),0)</f>
        <v>0</v>
      </c>
      <c r="GM704">
        <f>ROUND(O704+X704+Y704,0)+GX704</f>
        <v>99285</v>
      </c>
      <c r="GN704">
        <f t="shared" si="592"/>
        <v>99285</v>
      </c>
      <c r="GO704">
        <f t="shared" si="593"/>
        <v>0</v>
      </c>
      <c r="GP704">
        <f t="shared" si="594"/>
        <v>0</v>
      </c>
      <c r="GR704">
        <v>0</v>
      </c>
      <c r="GS704">
        <v>3</v>
      </c>
      <c r="GT704">
        <v>0</v>
      </c>
      <c r="GU704" t="s">
        <v>3</v>
      </c>
      <c r="GV704">
        <f t="shared" si="595"/>
        <v>0</v>
      </c>
      <c r="GW704">
        <v>1</v>
      </c>
      <c r="GX704">
        <f>ROUND(HC704*I704,0)</f>
        <v>0</v>
      </c>
      <c r="HA704">
        <v>0</v>
      </c>
      <c r="HB704">
        <v>0</v>
      </c>
      <c r="HC704">
        <f t="shared" si="596"/>
        <v>0</v>
      </c>
      <c r="HE704" t="s">
        <v>3</v>
      </c>
      <c r="HF704" t="s">
        <v>3</v>
      </c>
      <c r="HM704" t="s">
        <v>3</v>
      </c>
      <c r="HN704" t="s">
        <v>158</v>
      </c>
      <c r="HO704" t="s">
        <v>159</v>
      </c>
      <c r="HP704" t="s">
        <v>156</v>
      </c>
      <c r="HQ704" t="s">
        <v>156</v>
      </c>
      <c r="HS704">
        <v>0</v>
      </c>
      <c r="IK704">
        <v>0</v>
      </c>
    </row>
    <row r="705" spans="1:255" x14ac:dyDescent="0.2">
      <c r="A705" s="2">
        <v>17</v>
      </c>
      <c r="B705" s="2">
        <v>1</v>
      </c>
      <c r="C705" s="2">
        <f>ROW(SmtRes!A1262)</f>
        <v>1262</v>
      </c>
      <c r="D705" s="2">
        <f>ROW(EtalonRes!A1312)</f>
        <v>1312</v>
      </c>
      <c r="E705" s="2" t="s">
        <v>3</v>
      </c>
      <c r="F705" s="2" t="s">
        <v>818</v>
      </c>
      <c r="G705" s="2" t="s">
        <v>819</v>
      </c>
      <c r="H705" s="2" t="s">
        <v>154</v>
      </c>
      <c r="I705" s="2">
        <f>ROUND(ROUND((223)/100,4),7)</f>
        <v>2.23</v>
      </c>
      <c r="J705" s="2">
        <v>0</v>
      </c>
      <c r="K705" s="2">
        <f>ROUND(ROUND((223)/100,4),7)</f>
        <v>2.23</v>
      </c>
      <c r="L705" s="2"/>
      <c r="M705" s="2"/>
      <c r="N705" s="2"/>
      <c r="O705" s="2">
        <f>ROUND(CP705,2)</f>
        <v>2769.12</v>
      </c>
      <c r="P705" s="2">
        <f>ROUND(CQ705*I705,2)</f>
        <v>1544.52</v>
      </c>
      <c r="Q705" s="2">
        <f>ROUND(CR705*I705,2)</f>
        <v>435.05</v>
      </c>
      <c r="R705" s="2">
        <f>ROUND(CS705*I705,2)</f>
        <v>6.51</v>
      </c>
      <c r="S705" s="2">
        <f>ROUND(CT705*I705,2)</f>
        <v>789.55</v>
      </c>
      <c r="T705" s="2">
        <f>ROUND(CU705*I705,2)</f>
        <v>0</v>
      </c>
      <c r="U705" s="2">
        <f t="shared" si="580"/>
        <v>72.171719999999993</v>
      </c>
      <c r="V705" s="2">
        <f t="shared" si="581"/>
        <v>0.48168</v>
      </c>
      <c r="W705" s="2">
        <f>ROUND(CX705*I705,2)</f>
        <v>0</v>
      </c>
      <c r="X705" s="2">
        <f>ROUND(CY705,2)</f>
        <v>891.59</v>
      </c>
      <c r="Y705" s="2">
        <f>ROUND(CZ705,2)</f>
        <v>517.44000000000005</v>
      </c>
      <c r="Z705" s="2"/>
      <c r="AA705" s="2">
        <v>-1</v>
      </c>
      <c r="AB705" s="2">
        <f t="shared" si="582"/>
        <v>1241.76</v>
      </c>
      <c r="AC705" s="2">
        <f t="shared" si="597"/>
        <v>692.61</v>
      </c>
      <c r="AD705" s="2">
        <f>ROUND(((((ET705*ROUND((0.2+1),7)))-((EU705*ROUND((0.2+1),7))))+AE705),2)</f>
        <v>195.09</v>
      </c>
      <c r="AE705" s="2">
        <f>ROUND(((EU705*ROUND((0.2+1),7))),2)</f>
        <v>2.92</v>
      </c>
      <c r="AF705" s="2">
        <f>ROUND(((EV705*ROUND((0.2+1),7))),2)</f>
        <v>354.06</v>
      </c>
      <c r="AG705" s="2">
        <f t="shared" si="583"/>
        <v>0</v>
      </c>
      <c r="AH705" s="2">
        <f>((EW705*ROUND((0.2+1),7)))</f>
        <v>32.363999999999997</v>
      </c>
      <c r="AI705" s="2">
        <f>((EX705*ROUND((0.2+1),7)))</f>
        <v>0.216</v>
      </c>
      <c r="AJ705" s="2">
        <f t="shared" si="584"/>
        <v>0</v>
      </c>
      <c r="AK705" s="2">
        <v>1150.23</v>
      </c>
      <c r="AL705" s="2">
        <v>692.61</v>
      </c>
      <c r="AM705" s="2">
        <v>162.57</v>
      </c>
      <c r="AN705" s="2">
        <v>2.4300000000000002</v>
      </c>
      <c r="AO705" s="2">
        <v>295.05</v>
      </c>
      <c r="AP705" s="2">
        <v>0</v>
      </c>
      <c r="AQ705" s="2">
        <v>26.97</v>
      </c>
      <c r="AR705" s="2">
        <v>0.18</v>
      </c>
      <c r="AS705" s="2">
        <v>0</v>
      </c>
      <c r="AT705" s="2">
        <v>112</v>
      </c>
      <c r="AU705" s="2">
        <v>65</v>
      </c>
      <c r="AV705" s="2">
        <v>1</v>
      </c>
      <c r="AW705" s="2">
        <v>1</v>
      </c>
      <c r="AX705" s="2"/>
      <c r="AY705" s="2"/>
      <c r="AZ705" s="2">
        <v>1</v>
      </c>
      <c r="BA705" s="2">
        <v>1</v>
      </c>
      <c r="BB705" s="2">
        <v>1</v>
      </c>
      <c r="BC705" s="2">
        <v>1</v>
      </c>
      <c r="BD705" s="2" t="s">
        <v>3</v>
      </c>
      <c r="BE705" s="2" t="s">
        <v>3</v>
      </c>
      <c r="BF705" s="2" t="s">
        <v>3</v>
      </c>
      <c r="BG705" s="2" t="s">
        <v>3</v>
      </c>
      <c r="BH705" s="2">
        <v>0</v>
      </c>
      <c r="BI705" s="2">
        <v>1</v>
      </c>
      <c r="BJ705" s="2" t="s">
        <v>820</v>
      </c>
      <c r="BK705" s="2"/>
      <c r="BL705" s="2"/>
      <c r="BM705" s="2">
        <v>11001</v>
      </c>
      <c r="BN705" s="2">
        <v>0</v>
      </c>
      <c r="BO705" s="2" t="s">
        <v>3</v>
      </c>
      <c r="BP705" s="2">
        <v>0</v>
      </c>
      <c r="BQ705" s="2">
        <v>2</v>
      </c>
      <c r="BR705" s="2">
        <v>0</v>
      </c>
      <c r="BS705" s="2">
        <v>1</v>
      </c>
      <c r="BT705" s="2">
        <v>1</v>
      </c>
      <c r="BU705" s="2">
        <v>1</v>
      </c>
      <c r="BV705" s="2">
        <v>1</v>
      </c>
      <c r="BW705" s="2">
        <v>1</v>
      </c>
      <c r="BX705" s="2">
        <v>1</v>
      </c>
      <c r="BY705" s="2" t="s">
        <v>3</v>
      </c>
      <c r="BZ705" s="2">
        <v>112</v>
      </c>
      <c r="CA705" s="2">
        <v>65</v>
      </c>
      <c r="CB705" s="2" t="s">
        <v>3</v>
      </c>
      <c r="CC705" s="2"/>
      <c r="CD705" s="2"/>
      <c r="CE705" s="2">
        <v>0</v>
      </c>
      <c r="CF705" s="2">
        <v>0</v>
      </c>
      <c r="CG705" s="2">
        <v>0</v>
      </c>
      <c r="CH705" s="2"/>
      <c r="CI705" s="2"/>
      <c r="CJ705" s="2"/>
      <c r="CK705" s="2"/>
      <c r="CL705" s="2"/>
      <c r="CM705" s="2">
        <v>0</v>
      </c>
      <c r="CN705" s="2" t="s">
        <v>1773</v>
      </c>
      <c r="CO705" s="2">
        <v>0</v>
      </c>
      <c r="CP705" s="2">
        <f t="shared" si="585"/>
        <v>2769.12</v>
      </c>
      <c r="CQ705" s="2">
        <f t="shared" si="576"/>
        <v>692.61</v>
      </c>
      <c r="CR705" s="2">
        <f>((((ET705*ROUND((0.2+1),7)))*BB705-((EU705*ROUND((0.2+1),7)))*BS705)+AE705*BS705)</f>
        <v>195.08799999999997</v>
      </c>
      <c r="CS705" s="2">
        <f t="shared" si="586"/>
        <v>2.92</v>
      </c>
      <c r="CT705" s="2">
        <f t="shared" si="587"/>
        <v>354.06</v>
      </c>
      <c r="CU705" s="2">
        <f t="shared" si="588"/>
        <v>0</v>
      </c>
      <c r="CV705" s="2">
        <f t="shared" si="589"/>
        <v>32.363999999999997</v>
      </c>
      <c r="CW705" s="2">
        <f t="shared" si="590"/>
        <v>0.216</v>
      </c>
      <c r="CX705" s="2">
        <f t="shared" si="591"/>
        <v>0</v>
      </c>
      <c r="CY705" s="2">
        <f t="shared" si="578"/>
        <v>891.58720000000005</v>
      </c>
      <c r="CZ705" s="2">
        <f t="shared" si="579"/>
        <v>517.43899999999996</v>
      </c>
      <c r="DA705" s="2"/>
      <c r="DB705" s="2">
        <v>33</v>
      </c>
      <c r="DC705" s="2" t="s">
        <v>3</v>
      </c>
      <c r="DD705" s="2" t="s">
        <v>3</v>
      </c>
      <c r="DE705" s="2" t="s">
        <v>42</v>
      </c>
      <c r="DF705" s="2" t="s">
        <v>42</v>
      </c>
      <c r="DG705" s="2" t="s">
        <v>42</v>
      </c>
      <c r="DH705" s="2" t="s">
        <v>3</v>
      </c>
      <c r="DI705" s="2" t="s">
        <v>42</v>
      </c>
      <c r="DJ705" s="2" t="s">
        <v>42</v>
      </c>
      <c r="DK705" s="2" t="s">
        <v>3</v>
      </c>
      <c r="DL705" s="2" t="s">
        <v>3</v>
      </c>
      <c r="DM705" s="2" t="s">
        <v>3</v>
      </c>
      <c r="DN705" s="2">
        <v>0</v>
      </c>
      <c r="DO705" s="2">
        <v>0</v>
      </c>
      <c r="DP705" s="2">
        <v>1</v>
      </c>
      <c r="DQ705" s="2">
        <v>1</v>
      </c>
      <c r="DR705" s="2"/>
      <c r="DS705" s="2"/>
      <c r="DT705" s="2"/>
      <c r="DU705" s="2">
        <v>1005</v>
      </c>
      <c r="DV705" s="2" t="s">
        <v>154</v>
      </c>
      <c r="DW705" s="2" t="s">
        <v>154</v>
      </c>
      <c r="DX705" s="2">
        <v>100</v>
      </c>
      <c r="DY705" s="2"/>
      <c r="DZ705" s="2" t="s">
        <v>3</v>
      </c>
      <c r="EA705" s="2" t="s">
        <v>3</v>
      </c>
      <c r="EB705" s="2" t="s">
        <v>3</v>
      </c>
      <c r="EC705" s="2" t="s">
        <v>3</v>
      </c>
      <c r="ED705" s="2"/>
      <c r="EE705" s="2">
        <v>56793013</v>
      </c>
      <c r="EF705" s="2">
        <v>2</v>
      </c>
      <c r="EG705" s="2" t="s">
        <v>28</v>
      </c>
      <c r="EH705" s="2">
        <v>11</v>
      </c>
      <c r="EI705" s="2" t="s">
        <v>156</v>
      </c>
      <c r="EJ705" s="2">
        <v>1</v>
      </c>
      <c r="EK705" s="2">
        <v>11001</v>
      </c>
      <c r="EL705" s="2" t="s">
        <v>156</v>
      </c>
      <c r="EM705" s="2" t="s">
        <v>157</v>
      </c>
      <c r="EN705" s="2"/>
      <c r="EO705" s="2" t="s">
        <v>43</v>
      </c>
      <c r="EP705" s="2"/>
      <c r="EQ705" s="2">
        <v>132096</v>
      </c>
      <c r="ER705" s="2">
        <v>1150.23</v>
      </c>
      <c r="ES705" s="2">
        <v>692.61</v>
      </c>
      <c r="ET705" s="2">
        <v>162.57</v>
      </c>
      <c r="EU705" s="2">
        <v>2.4300000000000002</v>
      </c>
      <c r="EV705" s="2">
        <v>295.05</v>
      </c>
      <c r="EW705" s="2">
        <v>26.97</v>
      </c>
      <c r="EX705" s="2">
        <v>0.18</v>
      </c>
      <c r="EY705" s="2">
        <v>0</v>
      </c>
      <c r="EZ705" s="2"/>
      <c r="FA705" s="2"/>
      <c r="FB705" s="2"/>
      <c r="FC705" s="2"/>
      <c r="FD705" s="2"/>
      <c r="FE705" s="2"/>
      <c r="FF705" s="2"/>
      <c r="FG705" s="2"/>
      <c r="FH705" s="2"/>
      <c r="FI705" s="2"/>
      <c r="FJ705" s="2"/>
      <c r="FK705" s="2"/>
      <c r="FL705" s="2"/>
      <c r="FM705" s="2"/>
      <c r="FN705" s="2"/>
      <c r="FO705" s="2"/>
      <c r="FP705" s="2"/>
      <c r="FQ705" s="2">
        <v>0</v>
      </c>
      <c r="FR705" s="2">
        <v>0</v>
      </c>
      <c r="FS705" s="2">
        <v>0</v>
      </c>
      <c r="FT705" s="2"/>
      <c r="FU705" s="2"/>
      <c r="FV705" s="2"/>
      <c r="FW705" s="2"/>
      <c r="FX705" s="2">
        <v>112</v>
      </c>
      <c r="FY705" s="2">
        <v>65</v>
      </c>
      <c r="FZ705" s="2"/>
      <c r="GA705" s="2" t="s">
        <v>3</v>
      </c>
      <c r="GB705" s="2"/>
      <c r="GC705" s="2"/>
      <c r="GD705" s="2">
        <v>1</v>
      </c>
      <c r="GE705" s="2"/>
      <c r="GF705" s="2">
        <v>-2056167227</v>
      </c>
      <c r="GG705" s="2">
        <v>2</v>
      </c>
      <c r="GH705" s="2">
        <v>1</v>
      </c>
      <c r="GI705" s="2">
        <v>-2</v>
      </c>
      <c r="GJ705" s="2">
        <v>0</v>
      </c>
      <c r="GK705" s="2">
        <v>0</v>
      </c>
      <c r="GL705" s="2">
        <f>ROUND(IF(AND(BH705=3,BI705=3,FS705&lt;&gt;0),P705,0),2)</f>
        <v>0</v>
      </c>
      <c r="GM705" s="2">
        <f>ROUND(O705+X705+Y705,2)+GX705</f>
        <v>4178.1499999999996</v>
      </c>
      <c r="GN705" s="2">
        <f t="shared" si="592"/>
        <v>4178.1499999999996</v>
      </c>
      <c r="GO705" s="2">
        <f t="shared" si="593"/>
        <v>0</v>
      </c>
      <c r="GP705" s="2">
        <f t="shared" si="594"/>
        <v>0</v>
      </c>
      <c r="GQ705" s="2"/>
      <c r="GR705" s="2">
        <v>0</v>
      </c>
      <c r="GS705" s="2">
        <v>3</v>
      </c>
      <c r="GT705" s="2">
        <v>0</v>
      </c>
      <c r="GU705" s="2" t="s">
        <v>3</v>
      </c>
      <c r="GV705" s="2">
        <f t="shared" si="595"/>
        <v>0</v>
      </c>
      <c r="GW705" s="2">
        <v>1</v>
      </c>
      <c r="GX705" s="2">
        <f>ROUND(HC705*I705,2)</f>
        <v>0</v>
      </c>
      <c r="GY705" s="2"/>
      <c r="GZ705" s="2"/>
      <c r="HA705" s="2">
        <v>0</v>
      </c>
      <c r="HB705" s="2">
        <v>0</v>
      </c>
      <c r="HC705" s="2">
        <f t="shared" si="596"/>
        <v>0</v>
      </c>
      <c r="HD705" s="2"/>
      <c r="HE705" s="2" t="s">
        <v>3</v>
      </c>
      <c r="HF705" s="2" t="s">
        <v>3</v>
      </c>
      <c r="HG705" s="2"/>
      <c r="HH705" s="2"/>
      <c r="HI705" s="2"/>
      <c r="HJ705" s="2"/>
      <c r="HK705" s="2"/>
      <c r="HL705" s="2"/>
      <c r="HM705" s="2" t="s">
        <v>3</v>
      </c>
      <c r="HN705" s="2" t="s">
        <v>158</v>
      </c>
      <c r="HO705" s="2" t="s">
        <v>159</v>
      </c>
      <c r="HP705" s="2" t="s">
        <v>156</v>
      </c>
      <c r="HQ705" s="2" t="s">
        <v>156</v>
      </c>
      <c r="HR705" s="2"/>
      <c r="HS705" s="2">
        <v>0</v>
      </c>
      <c r="HT705" s="2"/>
      <c r="HU705" s="2"/>
      <c r="HV705" s="2"/>
      <c r="HW705" s="2"/>
      <c r="HX705" s="2"/>
      <c r="HY705" s="2"/>
      <c r="HZ705" s="2"/>
      <c r="IA705" s="2"/>
      <c r="IB705" s="2"/>
      <c r="IC705" s="2"/>
      <c r="ID705" s="2"/>
      <c r="IE705" s="2"/>
      <c r="IF705" s="2"/>
      <c r="IG705" s="2"/>
      <c r="IH705" s="2"/>
      <c r="II705" s="2"/>
      <c r="IJ705" s="2"/>
      <c r="IK705" s="2">
        <v>0</v>
      </c>
      <c r="IL705" s="2"/>
      <c r="IM705" s="2"/>
      <c r="IN705" s="2"/>
      <c r="IO705" s="2"/>
      <c r="IP705" s="2"/>
      <c r="IQ705" s="2"/>
      <c r="IR705" s="2"/>
      <c r="IS705" s="2"/>
      <c r="IT705" s="2"/>
      <c r="IU705" s="2"/>
    </row>
    <row r="706" spans="1:255" x14ac:dyDescent="0.2">
      <c r="A706">
        <v>17</v>
      </c>
      <c r="B706">
        <v>1</v>
      </c>
      <c r="C706">
        <f>ROW(SmtRes!A1274)</f>
        <v>1274</v>
      </c>
      <c r="D706">
        <f>ROW(EtalonRes!A1324)</f>
        <v>1324</v>
      </c>
      <c r="E706" t="s">
        <v>3</v>
      </c>
      <c r="F706" t="s">
        <v>818</v>
      </c>
      <c r="G706" t="s">
        <v>819</v>
      </c>
      <c r="H706" t="s">
        <v>154</v>
      </c>
      <c r="I706">
        <f>ROUND(ROUND((223)/100,4),7)</f>
        <v>2.23</v>
      </c>
      <c r="J706">
        <v>0</v>
      </c>
      <c r="K706">
        <f>ROUND(ROUND((223)/100,4),7)</f>
        <v>2.23</v>
      </c>
      <c r="O706">
        <f>ROUND(CP706,0)</f>
        <v>79335</v>
      </c>
      <c r="P706">
        <f>ROUND(CQ706*I706,0)</f>
        <v>35694</v>
      </c>
      <c r="Q706">
        <f>ROUND(CR706*I706,0)</f>
        <v>3429</v>
      </c>
      <c r="R706">
        <f>ROUND(CS706*I706,0)</f>
        <v>332</v>
      </c>
      <c r="S706">
        <f>ROUND(CT706*I706,0)</f>
        <v>40212</v>
      </c>
      <c r="T706">
        <f>ROUND(CU706*I706,0)</f>
        <v>0</v>
      </c>
      <c r="U706">
        <f t="shared" si="580"/>
        <v>72.171719999999993</v>
      </c>
      <c r="V706">
        <f t="shared" si="581"/>
        <v>0.48168</v>
      </c>
      <c r="W706">
        <f>ROUND(CX706*I706,0)</f>
        <v>0</v>
      </c>
      <c r="X706">
        <f>ROUND(CY706,0)</f>
        <v>45409</v>
      </c>
      <c r="Y706">
        <f>ROUND(CZ706,0)</f>
        <v>26354</v>
      </c>
      <c r="AA706">
        <v>-1</v>
      </c>
      <c r="AB706">
        <f t="shared" si="582"/>
        <v>1241.76</v>
      </c>
      <c r="AC706">
        <f t="shared" si="597"/>
        <v>692.61</v>
      </c>
      <c r="AD706">
        <f>ROUND(((((ET706*ROUND((0.2+1),7)))-((EU706*ROUND((0.2+1),7))))+AE706),2)</f>
        <v>195.09</v>
      </c>
      <c r="AE706">
        <f>ROUND(((EU706*ROUND((0.2+1),7))),2)</f>
        <v>2.92</v>
      </c>
      <c r="AF706">
        <f>ROUND(((EV706*ROUND((0.2+1),7))),2)</f>
        <v>354.06</v>
      </c>
      <c r="AG706">
        <f t="shared" si="583"/>
        <v>0</v>
      </c>
      <c r="AH706">
        <f>((EW706*ROUND((0.2+1),7)))</f>
        <v>32.363999999999997</v>
      </c>
      <c r="AI706">
        <f>((EX706*ROUND((0.2+1),7)))</f>
        <v>0.216</v>
      </c>
      <c r="AJ706">
        <f t="shared" si="584"/>
        <v>0</v>
      </c>
      <c r="AK706">
        <v>1150.23</v>
      </c>
      <c r="AL706">
        <v>692.61</v>
      </c>
      <c r="AM706">
        <v>162.57</v>
      </c>
      <c r="AN706">
        <v>2.4300000000000002</v>
      </c>
      <c r="AO706">
        <v>295.05</v>
      </c>
      <c r="AP706">
        <v>0</v>
      </c>
      <c r="AQ706">
        <v>26.97</v>
      </c>
      <c r="AR706">
        <v>0.18</v>
      </c>
      <c r="AS706">
        <v>0</v>
      </c>
      <c r="AT706">
        <v>112</v>
      </c>
      <c r="AU706">
        <v>65</v>
      </c>
      <c r="AV706">
        <v>1</v>
      </c>
      <c r="AW706">
        <v>1</v>
      </c>
      <c r="AZ706">
        <v>1</v>
      </c>
      <c r="BA706">
        <v>50.93</v>
      </c>
      <c r="BB706">
        <v>7.88</v>
      </c>
      <c r="BC706">
        <v>23.11</v>
      </c>
      <c r="BD706" t="s">
        <v>3</v>
      </c>
      <c r="BE706" t="s">
        <v>3</v>
      </c>
      <c r="BF706" t="s">
        <v>3</v>
      </c>
      <c r="BG706" t="s">
        <v>3</v>
      </c>
      <c r="BH706">
        <v>0</v>
      </c>
      <c r="BI706">
        <v>1</v>
      </c>
      <c r="BJ706" t="s">
        <v>820</v>
      </c>
      <c r="BM706">
        <v>11001</v>
      </c>
      <c r="BN706">
        <v>0</v>
      </c>
      <c r="BO706" t="s">
        <v>818</v>
      </c>
      <c r="BP706">
        <v>1</v>
      </c>
      <c r="BQ706">
        <v>2</v>
      </c>
      <c r="BR706">
        <v>0</v>
      </c>
      <c r="BS706">
        <v>50.93</v>
      </c>
      <c r="BT706">
        <v>1</v>
      </c>
      <c r="BU706">
        <v>1</v>
      </c>
      <c r="BV706">
        <v>1</v>
      </c>
      <c r="BW706">
        <v>1</v>
      </c>
      <c r="BX706">
        <v>1</v>
      </c>
      <c r="BY706" t="s">
        <v>3</v>
      </c>
      <c r="BZ706">
        <v>112</v>
      </c>
      <c r="CA706">
        <v>65</v>
      </c>
      <c r="CB706" t="s">
        <v>3</v>
      </c>
      <c r="CE706">
        <v>0</v>
      </c>
      <c r="CF706">
        <v>0</v>
      </c>
      <c r="CG706">
        <v>0</v>
      </c>
      <c r="CM706">
        <v>0</v>
      </c>
      <c r="CN706" t="s">
        <v>1773</v>
      </c>
      <c r="CO706">
        <v>0</v>
      </c>
      <c r="CP706">
        <f t="shared" si="585"/>
        <v>79335</v>
      </c>
      <c r="CQ706">
        <f t="shared" si="576"/>
        <v>16006.2171</v>
      </c>
      <c r="CR706">
        <f>((((ET706*ROUND((0.2+1),7)))*BB706-((EU706*ROUND((0.2+1),7)))*BS706)+AE706*BS706)</f>
        <v>1537.4656399999997</v>
      </c>
      <c r="CS706">
        <f t="shared" si="586"/>
        <v>148.71559999999999</v>
      </c>
      <c r="CT706">
        <f t="shared" si="587"/>
        <v>18032.275799999999</v>
      </c>
      <c r="CU706">
        <f t="shared" si="588"/>
        <v>0</v>
      </c>
      <c r="CV706">
        <f t="shared" si="589"/>
        <v>32.363999999999997</v>
      </c>
      <c r="CW706">
        <f t="shared" si="590"/>
        <v>0.216</v>
      </c>
      <c r="CX706">
        <f t="shared" si="591"/>
        <v>0</v>
      </c>
      <c r="CY706">
        <f t="shared" si="578"/>
        <v>45409.279999999999</v>
      </c>
      <c r="CZ706">
        <f t="shared" si="579"/>
        <v>26353.599999999999</v>
      </c>
      <c r="DB706">
        <v>34</v>
      </c>
      <c r="DC706" t="s">
        <v>3</v>
      </c>
      <c r="DD706" t="s">
        <v>3</v>
      </c>
      <c r="DE706" t="s">
        <v>42</v>
      </c>
      <c r="DF706" t="s">
        <v>42</v>
      </c>
      <c r="DG706" t="s">
        <v>42</v>
      </c>
      <c r="DH706" t="s">
        <v>3</v>
      </c>
      <c r="DI706" t="s">
        <v>42</v>
      </c>
      <c r="DJ706" t="s">
        <v>42</v>
      </c>
      <c r="DK706" t="s">
        <v>3</v>
      </c>
      <c r="DL706" t="s">
        <v>3</v>
      </c>
      <c r="DM706" t="s">
        <v>3</v>
      </c>
      <c r="DN706">
        <v>0</v>
      </c>
      <c r="DO706">
        <v>0</v>
      </c>
      <c r="DP706">
        <v>1</v>
      </c>
      <c r="DQ706">
        <v>1</v>
      </c>
      <c r="DU706">
        <v>1005</v>
      </c>
      <c r="DV706" t="s">
        <v>154</v>
      </c>
      <c r="DW706" t="s">
        <v>154</v>
      </c>
      <c r="DX706">
        <v>100</v>
      </c>
      <c r="DZ706" t="s">
        <v>3</v>
      </c>
      <c r="EA706" t="s">
        <v>3</v>
      </c>
      <c r="EB706" t="s">
        <v>3</v>
      </c>
      <c r="EC706" t="s">
        <v>3</v>
      </c>
      <c r="EE706">
        <v>56793013</v>
      </c>
      <c r="EF706">
        <v>2</v>
      </c>
      <c r="EG706" t="s">
        <v>28</v>
      </c>
      <c r="EH706">
        <v>11</v>
      </c>
      <c r="EI706" t="s">
        <v>156</v>
      </c>
      <c r="EJ706">
        <v>1</v>
      </c>
      <c r="EK706">
        <v>11001</v>
      </c>
      <c r="EL706" t="s">
        <v>156</v>
      </c>
      <c r="EM706" t="s">
        <v>157</v>
      </c>
      <c r="EO706" t="s">
        <v>43</v>
      </c>
      <c r="EQ706">
        <v>132096</v>
      </c>
      <c r="ER706">
        <v>1150.23</v>
      </c>
      <c r="ES706">
        <v>692.61</v>
      </c>
      <c r="ET706">
        <v>162.57</v>
      </c>
      <c r="EU706">
        <v>2.4300000000000002</v>
      </c>
      <c r="EV706">
        <v>295.05</v>
      </c>
      <c r="EW706">
        <v>26.97</v>
      </c>
      <c r="EX706">
        <v>0.18</v>
      </c>
      <c r="EY706">
        <v>0</v>
      </c>
      <c r="FQ706">
        <v>0</v>
      </c>
      <c r="FR706">
        <v>0</v>
      </c>
      <c r="FS706">
        <v>0</v>
      </c>
      <c r="FX706">
        <v>112</v>
      </c>
      <c r="FY706">
        <v>65</v>
      </c>
      <c r="GA706" t="s">
        <v>3</v>
      </c>
      <c r="GD706">
        <v>1</v>
      </c>
      <c r="GF706">
        <v>-2056167227</v>
      </c>
      <c r="GG706">
        <v>2</v>
      </c>
      <c r="GH706">
        <v>1</v>
      </c>
      <c r="GI706">
        <v>2</v>
      </c>
      <c r="GJ706">
        <v>0</v>
      </c>
      <c r="GK706">
        <v>0</v>
      </c>
      <c r="GL706">
        <f>ROUND(IF(AND(BH706=3,BI706=3,FS706&lt;&gt;0),P706,0),0)</f>
        <v>0</v>
      </c>
      <c r="GM706">
        <f>ROUND(O706+X706+Y706,0)+GX706</f>
        <v>151098</v>
      </c>
      <c r="GN706">
        <f t="shared" si="592"/>
        <v>151098</v>
      </c>
      <c r="GO706">
        <f t="shared" si="593"/>
        <v>0</v>
      </c>
      <c r="GP706">
        <f t="shared" si="594"/>
        <v>0</v>
      </c>
      <c r="GR706">
        <v>0</v>
      </c>
      <c r="GS706">
        <v>3</v>
      </c>
      <c r="GT706">
        <v>0</v>
      </c>
      <c r="GU706" t="s">
        <v>3</v>
      </c>
      <c r="GV706">
        <f t="shared" si="595"/>
        <v>0</v>
      </c>
      <c r="GW706">
        <v>1</v>
      </c>
      <c r="GX706">
        <f>ROUND(HC706*I706,0)</f>
        <v>0</v>
      </c>
      <c r="HA706">
        <v>0</v>
      </c>
      <c r="HB706">
        <v>0</v>
      </c>
      <c r="HC706">
        <f t="shared" si="596"/>
        <v>0</v>
      </c>
      <c r="HE706" t="s">
        <v>3</v>
      </c>
      <c r="HF706" t="s">
        <v>3</v>
      </c>
      <c r="HM706" t="s">
        <v>3</v>
      </c>
      <c r="HN706" t="s">
        <v>158</v>
      </c>
      <c r="HO706" t="s">
        <v>159</v>
      </c>
      <c r="HP706" t="s">
        <v>156</v>
      </c>
      <c r="HQ706" t="s">
        <v>156</v>
      </c>
      <c r="HS706">
        <v>0</v>
      </c>
      <c r="IK706">
        <v>0</v>
      </c>
    </row>
    <row r="707" spans="1:255" x14ac:dyDescent="0.2">
      <c r="A707" s="2">
        <v>18</v>
      </c>
      <c r="B707" s="2">
        <v>1</v>
      </c>
      <c r="C707" s="2">
        <v>1259</v>
      </c>
      <c r="D707" s="2"/>
      <c r="E707" s="2" t="s">
        <v>3</v>
      </c>
      <c r="F707" s="2" t="s">
        <v>821</v>
      </c>
      <c r="G707" s="2" t="s">
        <v>822</v>
      </c>
      <c r="H707" s="2" t="s">
        <v>36</v>
      </c>
      <c r="I707" s="2">
        <f>I705*J707</f>
        <v>-4.2369999999999998E-2</v>
      </c>
      <c r="J707" s="2">
        <v>-1.9E-2</v>
      </c>
      <c r="K707" s="2">
        <v>-1.9E-2</v>
      </c>
      <c r="L707" s="2"/>
      <c r="M707" s="2"/>
      <c r="N707" s="2"/>
      <c r="O707" s="2">
        <f>ROUND(CP707,2)</f>
        <v>-64.64</v>
      </c>
      <c r="P707" s="2">
        <f>ROUND(CQ707*I707,2)</f>
        <v>-64.64</v>
      </c>
      <c r="Q707" s="2">
        <f>ROUND(CR707*I707,2)</f>
        <v>0</v>
      </c>
      <c r="R707" s="2">
        <f>ROUND(CS707*I707,2)</f>
        <v>0</v>
      </c>
      <c r="S707" s="2">
        <f>ROUND(CT707*I707,2)</f>
        <v>0</v>
      </c>
      <c r="T707" s="2">
        <f>ROUND(CU707*I707,2)</f>
        <v>0</v>
      </c>
      <c r="U707" s="2">
        <f t="shared" si="580"/>
        <v>0</v>
      </c>
      <c r="V707" s="2">
        <f t="shared" si="581"/>
        <v>0</v>
      </c>
      <c r="W707" s="2">
        <f>ROUND(CX707*I707,2)</f>
        <v>0</v>
      </c>
      <c r="X707" s="2">
        <f>ROUND(CY707,2)</f>
        <v>0</v>
      </c>
      <c r="Y707" s="2">
        <f>ROUND(CZ707,2)</f>
        <v>0</v>
      </c>
      <c r="Z707" s="2"/>
      <c r="AA707" s="2">
        <v>-1</v>
      </c>
      <c r="AB707" s="2">
        <f t="shared" si="582"/>
        <v>1525.49</v>
      </c>
      <c r="AC707" s="2">
        <f t="shared" si="597"/>
        <v>1525.49</v>
      </c>
      <c r="AD707" s="2">
        <f t="shared" ref="AD707:AD714" si="598">ROUND((((ET707)-(EU707))+AE707),2)</f>
        <v>0</v>
      </c>
      <c r="AE707" s="2">
        <f t="shared" ref="AE707:AF714" si="599">ROUND((EU707),2)</f>
        <v>0</v>
      </c>
      <c r="AF707" s="2">
        <f t="shared" si="599"/>
        <v>0</v>
      </c>
      <c r="AG707" s="2">
        <f t="shared" si="583"/>
        <v>0</v>
      </c>
      <c r="AH707" s="2">
        <f t="shared" ref="AH707:AI714" si="600">(EW707)</f>
        <v>0</v>
      </c>
      <c r="AI707" s="2">
        <f t="shared" si="600"/>
        <v>0</v>
      </c>
      <c r="AJ707" s="2">
        <f t="shared" si="584"/>
        <v>0</v>
      </c>
      <c r="AK707" s="2">
        <v>1525.49</v>
      </c>
      <c r="AL707" s="2">
        <v>1525.49</v>
      </c>
      <c r="AM707" s="2">
        <v>0</v>
      </c>
      <c r="AN707" s="2">
        <v>0</v>
      </c>
      <c r="AO707" s="2">
        <v>0</v>
      </c>
      <c r="AP707" s="2">
        <v>0</v>
      </c>
      <c r="AQ707" s="2">
        <v>0</v>
      </c>
      <c r="AR707" s="2">
        <v>0</v>
      </c>
      <c r="AS707" s="2">
        <v>0</v>
      </c>
      <c r="AT707" s="2">
        <v>112</v>
      </c>
      <c r="AU707" s="2">
        <v>65</v>
      </c>
      <c r="AV707" s="2">
        <v>1</v>
      </c>
      <c r="AW707" s="2">
        <v>1</v>
      </c>
      <c r="AX707" s="2"/>
      <c r="AY707" s="2"/>
      <c r="AZ707" s="2">
        <v>1</v>
      </c>
      <c r="BA707" s="2">
        <v>1</v>
      </c>
      <c r="BB707" s="2">
        <v>1</v>
      </c>
      <c r="BC707" s="2">
        <v>1</v>
      </c>
      <c r="BD707" s="2" t="s">
        <v>3</v>
      </c>
      <c r="BE707" s="2" t="s">
        <v>3</v>
      </c>
      <c r="BF707" s="2" t="s">
        <v>3</v>
      </c>
      <c r="BG707" s="2" t="s">
        <v>3</v>
      </c>
      <c r="BH707" s="2">
        <v>3</v>
      </c>
      <c r="BI707" s="2">
        <v>1</v>
      </c>
      <c r="BJ707" s="2" t="s">
        <v>823</v>
      </c>
      <c r="BK707" s="2"/>
      <c r="BL707" s="2"/>
      <c r="BM707" s="2">
        <v>11001</v>
      </c>
      <c r="BN707" s="2">
        <v>0</v>
      </c>
      <c r="BO707" s="2" t="s">
        <v>3</v>
      </c>
      <c r="BP707" s="2">
        <v>0</v>
      </c>
      <c r="BQ707" s="2">
        <v>2</v>
      </c>
      <c r="BR707" s="2">
        <v>1</v>
      </c>
      <c r="BS707" s="2">
        <v>1</v>
      </c>
      <c r="BT707" s="2">
        <v>1</v>
      </c>
      <c r="BU707" s="2">
        <v>1</v>
      </c>
      <c r="BV707" s="2">
        <v>1</v>
      </c>
      <c r="BW707" s="2">
        <v>1</v>
      </c>
      <c r="BX707" s="2">
        <v>1</v>
      </c>
      <c r="BY707" s="2" t="s">
        <v>3</v>
      </c>
      <c r="BZ707" s="2">
        <v>112</v>
      </c>
      <c r="CA707" s="2">
        <v>65</v>
      </c>
      <c r="CB707" s="2" t="s">
        <v>3</v>
      </c>
      <c r="CC707" s="2"/>
      <c r="CD707" s="2"/>
      <c r="CE707" s="2">
        <v>0</v>
      </c>
      <c r="CF707" s="2">
        <v>0</v>
      </c>
      <c r="CG707" s="2">
        <v>0</v>
      </c>
      <c r="CH707" s="2"/>
      <c r="CI707" s="2"/>
      <c r="CJ707" s="2"/>
      <c r="CK707" s="2"/>
      <c r="CL707" s="2"/>
      <c r="CM707" s="2">
        <v>0</v>
      </c>
      <c r="CN707" s="2" t="s">
        <v>3</v>
      </c>
      <c r="CO707" s="2">
        <v>0</v>
      </c>
      <c r="CP707" s="2">
        <f t="shared" si="585"/>
        <v>-64.64</v>
      </c>
      <c r="CQ707" s="2">
        <f t="shared" si="576"/>
        <v>1525.49</v>
      </c>
      <c r="CR707" s="2">
        <f t="shared" ref="CR707:CR714" si="601">(((ET707)*BB707-(EU707)*BS707)+AE707*BS707)</f>
        <v>0</v>
      </c>
      <c r="CS707" s="2">
        <f t="shared" si="586"/>
        <v>0</v>
      </c>
      <c r="CT707" s="2">
        <f t="shared" si="587"/>
        <v>0</v>
      </c>
      <c r="CU707" s="2">
        <f t="shared" si="588"/>
        <v>0</v>
      </c>
      <c r="CV707" s="2">
        <f t="shared" si="589"/>
        <v>0</v>
      </c>
      <c r="CW707" s="2">
        <f t="shared" si="590"/>
        <v>0</v>
      </c>
      <c r="CX707" s="2">
        <f t="shared" si="591"/>
        <v>0</v>
      </c>
      <c r="CY707" s="2">
        <f t="shared" si="578"/>
        <v>0</v>
      </c>
      <c r="CZ707" s="2">
        <f t="shared" si="579"/>
        <v>0</v>
      </c>
      <c r="DA707" s="2"/>
      <c r="DB707" s="2"/>
      <c r="DC707" s="2" t="s">
        <v>3</v>
      </c>
      <c r="DD707" s="2" t="s">
        <v>3</v>
      </c>
      <c r="DE707" s="2" t="s">
        <v>3</v>
      </c>
      <c r="DF707" s="2" t="s">
        <v>3</v>
      </c>
      <c r="DG707" s="2" t="s">
        <v>3</v>
      </c>
      <c r="DH707" s="2" t="s">
        <v>3</v>
      </c>
      <c r="DI707" s="2" t="s">
        <v>3</v>
      </c>
      <c r="DJ707" s="2" t="s">
        <v>3</v>
      </c>
      <c r="DK707" s="2" t="s">
        <v>3</v>
      </c>
      <c r="DL707" s="2" t="s">
        <v>3</v>
      </c>
      <c r="DM707" s="2" t="s">
        <v>3</v>
      </c>
      <c r="DN707" s="2">
        <v>0</v>
      </c>
      <c r="DO707" s="2">
        <v>0</v>
      </c>
      <c r="DP707" s="2">
        <v>1</v>
      </c>
      <c r="DQ707" s="2">
        <v>1</v>
      </c>
      <c r="DR707" s="2"/>
      <c r="DS707" s="2"/>
      <c r="DT707" s="2"/>
      <c r="DU707" s="2">
        <v>1009</v>
      </c>
      <c r="DV707" s="2" t="s">
        <v>36</v>
      </c>
      <c r="DW707" s="2" t="s">
        <v>36</v>
      </c>
      <c r="DX707" s="2">
        <v>1000</v>
      </c>
      <c r="DY707" s="2"/>
      <c r="DZ707" s="2" t="s">
        <v>3</v>
      </c>
      <c r="EA707" s="2" t="s">
        <v>3</v>
      </c>
      <c r="EB707" s="2" t="s">
        <v>3</v>
      </c>
      <c r="EC707" s="2" t="s">
        <v>3</v>
      </c>
      <c r="ED707" s="2"/>
      <c r="EE707" s="2">
        <v>56793013</v>
      </c>
      <c r="EF707" s="2">
        <v>2</v>
      </c>
      <c r="EG707" s="2" t="s">
        <v>28</v>
      </c>
      <c r="EH707" s="2">
        <v>11</v>
      </c>
      <c r="EI707" s="2" t="s">
        <v>156</v>
      </c>
      <c r="EJ707" s="2">
        <v>1</v>
      </c>
      <c r="EK707" s="2">
        <v>11001</v>
      </c>
      <c r="EL707" s="2" t="s">
        <v>156</v>
      </c>
      <c r="EM707" s="2" t="s">
        <v>157</v>
      </c>
      <c r="EN707" s="2"/>
      <c r="EO707" s="2" t="s">
        <v>3</v>
      </c>
      <c r="EP707" s="2"/>
      <c r="EQ707" s="2">
        <v>1024</v>
      </c>
      <c r="ER707" s="2">
        <v>1525.49</v>
      </c>
      <c r="ES707" s="2">
        <v>1525.49</v>
      </c>
      <c r="ET707" s="2">
        <v>0</v>
      </c>
      <c r="EU707" s="2">
        <v>0</v>
      </c>
      <c r="EV707" s="2">
        <v>0</v>
      </c>
      <c r="EW707" s="2">
        <v>0</v>
      </c>
      <c r="EX707" s="2">
        <v>0</v>
      </c>
      <c r="EY707" s="2"/>
      <c r="EZ707" s="2"/>
      <c r="FA707" s="2"/>
      <c r="FB707" s="2"/>
      <c r="FC707" s="2"/>
      <c r="FD707" s="2"/>
      <c r="FE707" s="2"/>
      <c r="FF707" s="2"/>
      <c r="FG707" s="2"/>
      <c r="FH707" s="2"/>
      <c r="FI707" s="2"/>
      <c r="FJ707" s="2"/>
      <c r="FK707" s="2"/>
      <c r="FL707" s="2"/>
      <c r="FM707" s="2"/>
      <c r="FN707" s="2"/>
      <c r="FO707" s="2"/>
      <c r="FP707" s="2"/>
      <c r="FQ707" s="2">
        <v>0</v>
      </c>
      <c r="FR707" s="2">
        <v>0</v>
      </c>
      <c r="FS707" s="2">
        <v>0</v>
      </c>
      <c r="FT707" s="2"/>
      <c r="FU707" s="2"/>
      <c r="FV707" s="2"/>
      <c r="FW707" s="2"/>
      <c r="FX707" s="2">
        <v>112</v>
      </c>
      <c r="FY707" s="2">
        <v>65</v>
      </c>
      <c r="FZ707" s="2"/>
      <c r="GA707" s="2" t="s">
        <v>3</v>
      </c>
      <c r="GB707" s="2"/>
      <c r="GC707" s="2"/>
      <c r="GD707" s="2">
        <v>1</v>
      </c>
      <c r="GE707" s="2"/>
      <c r="GF707" s="2">
        <v>542515914</v>
      </c>
      <c r="GG707" s="2">
        <v>2</v>
      </c>
      <c r="GH707" s="2">
        <v>1</v>
      </c>
      <c r="GI707" s="2">
        <v>-2</v>
      </c>
      <c r="GJ707" s="2">
        <v>0</v>
      </c>
      <c r="GK707" s="2">
        <v>0</v>
      </c>
      <c r="GL707" s="2">
        <f>ROUND(IF(AND(BH707=3,BI707=3,FS707&lt;&gt;0),P707,0),2)</f>
        <v>0</v>
      </c>
      <c r="GM707" s="2">
        <f>ROUND(O707+X707+Y707,2)+GX707</f>
        <v>-64.64</v>
      </c>
      <c r="GN707" s="2">
        <f t="shared" si="592"/>
        <v>-64.64</v>
      </c>
      <c r="GO707" s="2">
        <f t="shared" si="593"/>
        <v>0</v>
      </c>
      <c r="GP707" s="2">
        <f t="shared" si="594"/>
        <v>0</v>
      </c>
      <c r="GQ707" s="2"/>
      <c r="GR707" s="2">
        <v>0</v>
      </c>
      <c r="GS707" s="2">
        <v>3</v>
      </c>
      <c r="GT707" s="2">
        <v>0</v>
      </c>
      <c r="GU707" s="2" t="s">
        <v>3</v>
      </c>
      <c r="GV707" s="2">
        <f t="shared" si="595"/>
        <v>0</v>
      </c>
      <c r="GW707" s="2">
        <v>1</v>
      </c>
      <c r="GX707" s="2">
        <f>ROUND(HC707*I707,2)</f>
        <v>0</v>
      </c>
      <c r="GY707" s="2"/>
      <c r="GZ707" s="2"/>
      <c r="HA707" s="2">
        <v>0</v>
      </c>
      <c r="HB707" s="2">
        <v>0</v>
      </c>
      <c r="HC707" s="2">
        <f t="shared" si="596"/>
        <v>0</v>
      </c>
      <c r="HD707" s="2"/>
      <c r="HE707" s="2" t="s">
        <v>3</v>
      </c>
      <c r="HF707" s="2" t="s">
        <v>3</v>
      </c>
      <c r="HG707" s="2"/>
      <c r="HH707" s="2"/>
      <c r="HI707" s="2"/>
      <c r="HJ707" s="2"/>
      <c r="HK707" s="2"/>
      <c r="HL707" s="2"/>
      <c r="HM707" s="2" t="s">
        <v>3</v>
      </c>
      <c r="HN707" s="2" t="s">
        <v>158</v>
      </c>
      <c r="HO707" s="2" t="s">
        <v>159</v>
      </c>
      <c r="HP707" s="2" t="s">
        <v>156</v>
      </c>
      <c r="HQ707" s="2" t="s">
        <v>156</v>
      </c>
      <c r="HR707" s="2"/>
      <c r="HS707" s="2">
        <v>0</v>
      </c>
      <c r="HT707" s="2"/>
      <c r="HU707" s="2"/>
      <c r="HV707" s="2"/>
      <c r="HW707" s="2"/>
      <c r="HX707" s="2"/>
      <c r="HY707" s="2"/>
      <c r="HZ707" s="2"/>
      <c r="IA707" s="2"/>
      <c r="IB707" s="2"/>
      <c r="IC707" s="2"/>
      <c r="ID707" s="2"/>
      <c r="IE707" s="2"/>
      <c r="IF707" s="2"/>
      <c r="IG707" s="2"/>
      <c r="IH707" s="2"/>
      <c r="II707" s="2"/>
      <c r="IJ707" s="2"/>
      <c r="IK707" s="2">
        <v>0</v>
      </c>
      <c r="IL707" s="2"/>
      <c r="IM707" s="2"/>
      <c r="IN707" s="2"/>
      <c r="IO707" s="2"/>
      <c r="IP707" s="2"/>
      <c r="IQ707" s="2"/>
      <c r="IR707" s="2"/>
      <c r="IS707" s="2"/>
      <c r="IT707" s="2"/>
      <c r="IU707" s="2"/>
    </row>
    <row r="708" spans="1:255" x14ac:dyDescent="0.2">
      <c r="A708">
        <v>18</v>
      </c>
      <c r="B708">
        <v>1</v>
      </c>
      <c r="C708">
        <v>1271</v>
      </c>
      <c r="E708" t="s">
        <v>3</v>
      </c>
      <c r="F708" t="s">
        <v>821</v>
      </c>
      <c r="G708" t="s">
        <v>822</v>
      </c>
      <c r="H708" t="s">
        <v>36</v>
      </c>
      <c r="I708">
        <f>I706*J708</f>
        <v>-4.2369999999999998E-2</v>
      </c>
      <c r="J708">
        <v>-1.9E-2</v>
      </c>
      <c r="K708">
        <v>-1.9E-2</v>
      </c>
      <c r="O708">
        <f>ROUND(CP708,0)</f>
        <v>-1725</v>
      </c>
      <c r="P708">
        <f>ROUND(CQ708*I708,0)</f>
        <v>-1725</v>
      </c>
      <c r="Q708">
        <f>ROUND(CR708*I708,0)</f>
        <v>0</v>
      </c>
      <c r="R708">
        <f>ROUND(CS708*I708,0)</f>
        <v>0</v>
      </c>
      <c r="S708">
        <f>ROUND(CT708*I708,0)</f>
        <v>0</v>
      </c>
      <c r="T708">
        <f>ROUND(CU708*I708,0)</f>
        <v>0</v>
      </c>
      <c r="U708">
        <f t="shared" si="580"/>
        <v>0</v>
      </c>
      <c r="V708">
        <f t="shared" si="581"/>
        <v>0</v>
      </c>
      <c r="W708">
        <f>ROUND(CX708*I708,0)</f>
        <v>0</v>
      </c>
      <c r="X708">
        <f>ROUND(CY708,0)</f>
        <v>0</v>
      </c>
      <c r="Y708">
        <f>ROUND(CZ708,0)</f>
        <v>0</v>
      </c>
      <c r="AA708">
        <v>-1</v>
      </c>
      <c r="AB708">
        <f t="shared" si="582"/>
        <v>1525.49</v>
      </c>
      <c r="AC708">
        <f t="shared" si="597"/>
        <v>1525.49</v>
      </c>
      <c r="AD708">
        <f t="shared" si="598"/>
        <v>0</v>
      </c>
      <c r="AE708">
        <f t="shared" si="599"/>
        <v>0</v>
      </c>
      <c r="AF708">
        <f t="shared" si="599"/>
        <v>0</v>
      </c>
      <c r="AG708">
        <f t="shared" si="583"/>
        <v>0</v>
      </c>
      <c r="AH708">
        <f t="shared" si="600"/>
        <v>0</v>
      </c>
      <c r="AI708">
        <f t="shared" si="600"/>
        <v>0</v>
      </c>
      <c r="AJ708">
        <f t="shared" si="584"/>
        <v>0</v>
      </c>
      <c r="AK708">
        <v>1525.49</v>
      </c>
      <c r="AL708">
        <v>1525.49</v>
      </c>
      <c r="AM708">
        <v>0</v>
      </c>
      <c r="AN708">
        <v>0</v>
      </c>
      <c r="AO708">
        <v>0</v>
      </c>
      <c r="AP708">
        <v>0</v>
      </c>
      <c r="AQ708">
        <v>0</v>
      </c>
      <c r="AR708">
        <v>0</v>
      </c>
      <c r="AS708">
        <v>0</v>
      </c>
      <c r="AT708">
        <v>112</v>
      </c>
      <c r="AU708">
        <v>65</v>
      </c>
      <c r="AV708">
        <v>1</v>
      </c>
      <c r="AW708">
        <v>1</v>
      </c>
      <c r="AZ708">
        <v>1</v>
      </c>
      <c r="BA708">
        <v>1</v>
      </c>
      <c r="BB708">
        <v>1</v>
      </c>
      <c r="BC708">
        <v>26.69</v>
      </c>
      <c r="BD708" t="s">
        <v>3</v>
      </c>
      <c r="BE708" t="s">
        <v>3</v>
      </c>
      <c r="BF708" t="s">
        <v>3</v>
      </c>
      <c r="BG708" t="s">
        <v>3</v>
      </c>
      <c r="BH708">
        <v>3</v>
      </c>
      <c r="BI708">
        <v>1</v>
      </c>
      <c r="BJ708" t="s">
        <v>823</v>
      </c>
      <c r="BM708">
        <v>11001</v>
      </c>
      <c r="BN708">
        <v>0</v>
      </c>
      <c r="BO708" t="s">
        <v>821</v>
      </c>
      <c r="BP708">
        <v>1</v>
      </c>
      <c r="BQ708">
        <v>2</v>
      </c>
      <c r="BR708">
        <v>1</v>
      </c>
      <c r="BS708">
        <v>1</v>
      </c>
      <c r="BT708">
        <v>1</v>
      </c>
      <c r="BU708">
        <v>1</v>
      </c>
      <c r="BV708">
        <v>1</v>
      </c>
      <c r="BW708">
        <v>1</v>
      </c>
      <c r="BX708">
        <v>1</v>
      </c>
      <c r="BY708" t="s">
        <v>3</v>
      </c>
      <c r="BZ708">
        <v>112</v>
      </c>
      <c r="CA708">
        <v>65</v>
      </c>
      <c r="CB708" t="s">
        <v>3</v>
      </c>
      <c r="CE708">
        <v>0</v>
      </c>
      <c r="CF708">
        <v>0</v>
      </c>
      <c r="CG708">
        <v>0</v>
      </c>
      <c r="CM708">
        <v>0</v>
      </c>
      <c r="CN708" t="s">
        <v>3</v>
      </c>
      <c r="CO708">
        <v>0</v>
      </c>
      <c r="CP708">
        <f t="shared" si="585"/>
        <v>-1725</v>
      </c>
      <c r="CQ708">
        <f t="shared" si="576"/>
        <v>40715.328099999999</v>
      </c>
      <c r="CR708">
        <f t="shared" si="601"/>
        <v>0</v>
      </c>
      <c r="CS708">
        <f t="shared" si="586"/>
        <v>0</v>
      </c>
      <c r="CT708">
        <f t="shared" si="587"/>
        <v>0</v>
      </c>
      <c r="CU708">
        <f t="shared" si="588"/>
        <v>0</v>
      </c>
      <c r="CV708">
        <f t="shared" si="589"/>
        <v>0</v>
      </c>
      <c r="CW708">
        <f t="shared" si="590"/>
        <v>0</v>
      </c>
      <c r="CX708">
        <f t="shared" si="591"/>
        <v>0</v>
      </c>
      <c r="CY708">
        <f t="shared" si="578"/>
        <v>0</v>
      </c>
      <c r="CZ708">
        <f t="shared" si="579"/>
        <v>0</v>
      </c>
      <c r="DC708" t="s">
        <v>3</v>
      </c>
      <c r="DD708" t="s">
        <v>3</v>
      </c>
      <c r="DE708" t="s">
        <v>3</v>
      </c>
      <c r="DF708" t="s">
        <v>3</v>
      </c>
      <c r="DG708" t="s">
        <v>3</v>
      </c>
      <c r="DH708" t="s">
        <v>3</v>
      </c>
      <c r="DI708" t="s">
        <v>3</v>
      </c>
      <c r="DJ708" t="s">
        <v>3</v>
      </c>
      <c r="DK708" t="s">
        <v>3</v>
      </c>
      <c r="DL708" t="s">
        <v>3</v>
      </c>
      <c r="DM708" t="s">
        <v>3</v>
      </c>
      <c r="DN708">
        <v>0</v>
      </c>
      <c r="DO708">
        <v>0</v>
      </c>
      <c r="DP708">
        <v>1</v>
      </c>
      <c r="DQ708">
        <v>1</v>
      </c>
      <c r="DU708">
        <v>1009</v>
      </c>
      <c r="DV708" t="s">
        <v>36</v>
      </c>
      <c r="DW708" t="s">
        <v>36</v>
      </c>
      <c r="DX708">
        <v>1000</v>
      </c>
      <c r="DZ708" t="s">
        <v>3</v>
      </c>
      <c r="EA708" t="s">
        <v>3</v>
      </c>
      <c r="EB708" t="s">
        <v>3</v>
      </c>
      <c r="EC708" t="s">
        <v>3</v>
      </c>
      <c r="EE708">
        <v>56793013</v>
      </c>
      <c r="EF708">
        <v>2</v>
      </c>
      <c r="EG708" t="s">
        <v>28</v>
      </c>
      <c r="EH708">
        <v>11</v>
      </c>
      <c r="EI708" t="s">
        <v>156</v>
      </c>
      <c r="EJ708">
        <v>1</v>
      </c>
      <c r="EK708">
        <v>11001</v>
      </c>
      <c r="EL708" t="s">
        <v>156</v>
      </c>
      <c r="EM708" t="s">
        <v>157</v>
      </c>
      <c r="EO708" t="s">
        <v>3</v>
      </c>
      <c r="EQ708">
        <v>1024</v>
      </c>
      <c r="ER708">
        <v>1525.49</v>
      </c>
      <c r="ES708">
        <v>1525.49</v>
      </c>
      <c r="ET708">
        <v>0</v>
      </c>
      <c r="EU708">
        <v>0</v>
      </c>
      <c r="EV708">
        <v>0</v>
      </c>
      <c r="EW708">
        <v>0</v>
      </c>
      <c r="EX708">
        <v>0</v>
      </c>
      <c r="FQ708">
        <v>0</v>
      </c>
      <c r="FR708">
        <v>0</v>
      </c>
      <c r="FS708">
        <v>0</v>
      </c>
      <c r="FX708">
        <v>112</v>
      </c>
      <c r="FY708">
        <v>65</v>
      </c>
      <c r="GA708" t="s">
        <v>3</v>
      </c>
      <c r="GD708">
        <v>1</v>
      </c>
      <c r="GF708">
        <v>542515914</v>
      </c>
      <c r="GG708">
        <v>2</v>
      </c>
      <c r="GH708">
        <v>1</v>
      </c>
      <c r="GI708">
        <v>2</v>
      </c>
      <c r="GJ708">
        <v>0</v>
      </c>
      <c r="GK708">
        <v>0</v>
      </c>
      <c r="GL708">
        <f>ROUND(IF(AND(BH708=3,BI708=3,FS708&lt;&gt;0),P708,0),0)</f>
        <v>0</v>
      </c>
      <c r="GM708">
        <f>ROUND(O708+X708+Y708,0)+GX708</f>
        <v>-1725</v>
      </c>
      <c r="GN708">
        <f t="shared" si="592"/>
        <v>-1725</v>
      </c>
      <c r="GO708">
        <f t="shared" si="593"/>
        <v>0</v>
      </c>
      <c r="GP708">
        <f t="shared" si="594"/>
        <v>0</v>
      </c>
      <c r="GR708">
        <v>0</v>
      </c>
      <c r="GS708">
        <v>3</v>
      </c>
      <c r="GT708">
        <v>0</v>
      </c>
      <c r="GU708" t="s">
        <v>3</v>
      </c>
      <c r="GV708">
        <f t="shared" si="595"/>
        <v>0</v>
      </c>
      <c r="GW708">
        <v>1</v>
      </c>
      <c r="GX708">
        <f>ROUND(HC708*I708,0)</f>
        <v>0</v>
      </c>
      <c r="HA708">
        <v>0</v>
      </c>
      <c r="HB708">
        <v>0</v>
      </c>
      <c r="HC708">
        <f t="shared" si="596"/>
        <v>0</v>
      </c>
      <c r="HE708" t="s">
        <v>3</v>
      </c>
      <c r="HF708" t="s">
        <v>3</v>
      </c>
      <c r="HM708" t="s">
        <v>3</v>
      </c>
      <c r="HN708" t="s">
        <v>158</v>
      </c>
      <c r="HO708" t="s">
        <v>159</v>
      </c>
      <c r="HP708" t="s">
        <v>156</v>
      </c>
      <c r="HQ708" t="s">
        <v>156</v>
      </c>
      <c r="HS708">
        <v>0</v>
      </c>
      <c r="IK708">
        <v>0</v>
      </c>
    </row>
    <row r="709" spans="1:255" x14ac:dyDescent="0.2">
      <c r="A709" s="2">
        <v>18</v>
      </c>
      <c r="B709" s="2">
        <v>1</v>
      </c>
      <c r="C709" s="2">
        <v>1258</v>
      </c>
      <c r="D709" s="2"/>
      <c r="E709" s="2" t="s">
        <v>3</v>
      </c>
      <c r="F709" s="2" t="s">
        <v>160</v>
      </c>
      <c r="G709" s="2" t="s">
        <v>161</v>
      </c>
      <c r="H709" s="2" t="s">
        <v>36</v>
      </c>
      <c r="I709" s="2">
        <f>I705*J709</f>
        <v>-0.35010999999999998</v>
      </c>
      <c r="J709" s="2">
        <v>-0.157</v>
      </c>
      <c r="K709" s="2">
        <v>-0.157</v>
      </c>
      <c r="L709" s="2"/>
      <c r="M709" s="2"/>
      <c r="N709" s="2"/>
      <c r="O709" s="2">
        <f>ROUND(CP709,2)</f>
        <v>-484.24</v>
      </c>
      <c r="P709" s="2">
        <f>ROUND(CQ709*I709,2)</f>
        <v>-484.24</v>
      </c>
      <c r="Q709" s="2">
        <f>ROUND(CR709*I709,2)</f>
        <v>0</v>
      </c>
      <c r="R709" s="2">
        <f>ROUND(CS709*I709,2)</f>
        <v>0</v>
      </c>
      <c r="S709" s="2">
        <f>ROUND(CT709*I709,2)</f>
        <v>0</v>
      </c>
      <c r="T709" s="2">
        <f>ROUND(CU709*I709,2)</f>
        <v>0</v>
      </c>
      <c r="U709" s="2">
        <f t="shared" si="580"/>
        <v>0</v>
      </c>
      <c r="V709" s="2">
        <f t="shared" si="581"/>
        <v>0</v>
      </c>
      <c r="W709" s="2">
        <f>ROUND(CX709*I709,2)</f>
        <v>0</v>
      </c>
      <c r="X709" s="2">
        <f>ROUND(CY709,2)</f>
        <v>0</v>
      </c>
      <c r="Y709" s="2">
        <f>ROUND(CZ709,2)</f>
        <v>0</v>
      </c>
      <c r="Z709" s="2"/>
      <c r="AA709" s="2">
        <v>-1</v>
      </c>
      <c r="AB709" s="2">
        <f t="shared" si="582"/>
        <v>1383.11</v>
      </c>
      <c r="AC709" s="2">
        <f t="shared" si="597"/>
        <v>1383.11</v>
      </c>
      <c r="AD709" s="2">
        <f t="shared" si="598"/>
        <v>0</v>
      </c>
      <c r="AE709" s="2">
        <f t="shared" si="599"/>
        <v>0</v>
      </c>
      <c r="AF709" s="2">
        <f t="shared" si="599"/>
        <v>0</v>
      </c>
      <c r="AG709" s="2">
        <f t="shared" si="583"/>
        <v>0</v>
      </c>
      <c r="AH709" s="2">
        <f t="shared" si="600"/>
        <v>0</v>
      </c>
      <c r="AI709" s="2">
        <f t="shared" si="600"/>
        <v>0</v>
      </c>
      <c r="AJ709" s="2">
        <f t="shared" si="584"/>
        <v>0</v>
      </c>
      <c r="AK709" s="2">
        <v>1383.11</v>
      </c>
      <c r="AL709" s="2">
        <v>1383.11</v>
      </c>
      <c r="AM709" s="2">
        <v>0</v>
      </c>
      <c r="AN709" s="2">
        <v>0</v>
      </c>
      <c r="AO709" s="2">
        <v>0</v>
      </c>
      <c r="AP709" s="2">
        <v>0</v>
      </c>
      <c r="AQ709" s="2">
        <v>0</v>
      </c>
      <c r="AR709" s="2">
        <v>0</v>
      </c>
      <c r="AS709" s="2">
        <v>0</v>
      </c>
      <c r="AT709" s="2">
        <v>112</v>
      </c>
      <c r="AU709" s="2">
        <v>65</v>
      </c>
      <c r="AV709" s="2">
        <v>1</v>
      </c>
      <c r="AW709" s="2">
        <v>1</v>
      </c>
      <c r="AX709" s="2"/>
      <c r="AY709" s="2"/>
      <c r="AZ709" s="2">
        <v>1</v>
      </c>
      <c r="BA709" s="2">
        <v>1</v>
      </c>
      <c r="BB709" s="2">
        <v>1</v>
      </c>
      <c r="BC709" s="2">
        <v>1</v>
      </c>
      <c r="BD709" s="2" t="s">
        <v>3</v>
      </c>
      <c r="BE709" s="2" t="s">
        <v>3</v>
      </c>
      <c r="BF709" s="2" t="s">
        <v>3</v>
      </c>
      <c r="BG709" s="2" t="s">
        <v>3</v>
      </c>
      <c r="BH709" s="2">
        <v>3</v>
      </c>
      <c r="BI709" s="2">
        <v>1</v>
      </c>
      <c r="BJ709" s="2" t="s">
        <v>162</v>
      </c>
      <c r="BK709" s="2"/>
      <c r="BL709" s="2"/>
      <c r="BM709" s="2">
        <v>11001</v>
      </c>
      <c r="BN709" s="2">
        <v>0</v>
      </c>
      <c r="BO709" s="2" t="s">
        <v>3</v>
      </c>
      <c r="BP709" s="2">
        <v>0</v>
      </c>
      <c r="BQ709" s="2">
        <v>2</v>
      </c>
      <c r="BR709" s="2">
        <v>1</v>
      </c>
      <c r="BS709" s="2">
        <v>1</v>
      </c>
      <c r="BT709" s="2">
        <v>1</v>
      </c>
      <c r="BU709" s="2">
        <v>1</v>
      </c>
      <c r="BV709" s="2">
        <v>1</v>
      </c>
      <c r="BW709" s="2">
        <v>1</v>
      </c>
      <c r="BX709" s="2">
        <v>1</v>
      </c>
      <c r="BY709" s="2" t="s">
        <v>3</v>
      </c>
      <c r="BZ709" s="2">
        <v>112</v>
      </c>
      <c r="CA709" s="2">
        <v>65</v>
      </c>
      <c r="CB709" s="2" t="s">
        <v>3</v>
      </c>
      <c r="CC709" s="2"/>
      <c r="CD709" s="2"/>
      <c r="CE709" s="2">
        <v>0</v>
      </c>
      <c r="CF709" s="2">
        <v>0</v>
      </c>
      <c r="CG709" s="2">
        <v>0</v>
      </c>
      <c r="CH709" s="2"/>
      <c r="CI709" s="2"/>
      <c r="CJ709" s="2"/>
      <c r="CK709" s="2"/>
      <c r="CL709" s="2"/>
      <c r="CM709" s="2">
        <v>0</v>
      </c>
      <c r="CN709" s="2" t="s">
        <v>3</v>
      </c>
      <c r="CO709" s="2">
        <v>0</v>
      </c>
      <c r="CP709" s="2">
        <f t="shared" si="585"/>
        <v>-484.24</v>
      </c>
      <c r="CQ709" s="2">
        <f t="shared" si="576"/>
        <v>1383.11</v>
      </c>
      <c r="CR709" s="2">
        <f t="shared" si="601"/>
        <v>0</v>
      </c>
      <c r="CS709" s="2">
        <f t="shared" si="586"/>
        <v>0</v>
      </c>
      <c r="CT709" s="2">
        <f t="shared" si="587"/>
        <v>0</v>
      </c>
      <c r="CU709" s="2">
        <f t="shared" si="588"/>
        <v>0</v>
      </c>
      <c r="CV709" s="2">
        <f t="shared" si="589"/>
        <v>0</v>
      </c>
      <c r="CW709" s="2">
        <f t="shared" si="590"/>
        <v>0</v>
      </c>
      <c r="CX709" s="2">
        <f t="shared" si="591"/>
        <v>0</v>
      </c>
      <c r="CY709" s="2">
        <f t="shared" si="578"/>
        <v>0</v>
      </c>
      <c r="CZ709" s="2">
        <f t="shared" si="579"/>
        <v>0</v>
      </c>
      <c r="DA709" s="2"/>
      <c r="DB709" s="2"/>
      <c r="DC709" s="2" t="s">
        <v>3</v>
      </c>
      <c r="DD709" s="2" t="s">
        <v>3</v>
      </c>
      <c r="DE709" s="2" t="s">
        <v>3</v>
      </c>
      <c r="DF709" s="2" t="s">
        <v>3</v>
      </c>
      <c r="DG709" s="2" t="s">
        <v>3</v>
      </c>
      <c r="DH709" s="2" t="s">
        <v>3</v>
      </c>
      <c r="DI709" s="2" t="s">
        <v>3</v>
      </c>
      <c r="DJ709" s="2" t="s">
        <v>3</v>
      </c>
      <c r="DK709" s="2" t="s">
        <v>3</v>
      </c>
      <c r="DL709" s="2" t="s">
        <v>3</v>
      </c>
      <c r="DM709" s="2" t="s">
        <v>3</v>
      </c>
      <c r="DN709" s="2">
        <v>0</v>
      </c>
      <c r="DO709" s="2">
        <v>0</v>
      </c>
      <c r="DP709" s="2">
        <v>1</v>
      </c>
      <c r="DQ709" s="2">
        <v>1</v>
      </c>
      <c r="DR709" s="2"/>
      <c r="DS709" s="2"/>
      <c r="DT709" s="2"/>
      <c r="DU709" s="2">
        <v>1009</v>
      </c>
      <c r="DV709" s="2" t="s">
        <v>36</v>
      </c>
      <c r="DW709" s="2" t="s">
        <v>36</v>
      </c>
      <c r="DX709" s="2">
        <v>1000</v>
      </c>
      <c r="DY709" s="2"/>
      <c r="DZ709" s="2" t="s">
        <v>3</v>
      </c>
      <c r="EA709" s="2" t="s">
        <v>3</v>
      </c>
      <c r="EB709" s="2" t="s">
        <v>3</v>
      </c>
      <c r="EC709" s="2" t="s">
        <v>3</v>
      </c>
      <c r="ED709" s="2"/>
      <c r="EE709" s="2">
        <v>56793013</v>
      </c>
      <c r="EF709" s="2">
        <v>2</v>
      </c>
      <c r="EG709" s="2" t="s">
        <v>28</v>
      </c>
      <c r="EH709" s="2">
        <v>11</v>
      </c>
      <c r="EI709" s="2" t="s">
        <v>156</v>
      </c>
      <c r="EJ709" s="2">
        <v>1</v>
      </c>
      <c r="EK709" s="2">
        <v>11001</v>
      </c>
      <c r="EL709" s="2" t="s">
        <v>156</v>
      </c>
      <c r="EM709" s="2" t="s">
        <v>157</v>
      </c>
      <c r="EN709" s="2"/>
      <c r="EO709" s="2" t="s">
        <v>3</v>
      </c>
      <c r="EP709" s="2"/>
      <c r="EQ709" s="2">
        <v>1024</v>
      </c>
      <c r="ER709" s="2">
        <v>1383.11</v>
      </c>
      <c r="ES709" s="2">
        <v>1383.11</v>
      </c>
      <c r="ET709" s="2">
        <v>0</v>
      </c>
      <c r="EU709" s="2">
        <v>0</v>
      </c>
      <c r="EV709" s="2">
        <v>0</v>
      </c>
      <c r="EW709" s="2">
        <v>0</v>
      </c>
      <c r="EX709" s="2">
        <v>0</v>
      </c>
      <c r="EY709" s="2"/>
      <c r="EZ709" s="2"/>
      <c r="FA709" s="2"/>
      <c r="FB709" s="2"/>
      <c r="FC709" s="2"/>
      <c r="FD709" s="2"/>
      <c r="FE709" s="2"/>
      <c r="FF709" s="2"/>
      <c r="FG709" s="2"/>
      <c r="FH709" s="2"/>
      <c r="FI709" s="2"/>
      <c r="FJ709" s="2"/>
      <c r="FK709" s="2"/>
      <c r="FL709" s="2"/>
      <c r="FM709" s="2"/>
      <c r="FN709" s="2"/>
      <c r="FO709" s="2"/>
      <c r="FP709" s="2"/>
      <c r="FQ709" s="2">
        <v>0</v>
      </c>
      <c r="FR709" s="2">
        <v>0</v>
      </c>
      <c r="FS709" s="2">
        <v>0</v>
      </c>
      <c r="FT709" s="2"/>
      <c r="FU709" s="2"/>
      <c r="FV709" s="2"/>
      <c r="FW709" s="2"/>
      <c r="FX709" s="2">
        <v>112</v>
      </c>
      <c r="FY709" s="2">
        <v>65</v>
      </c>
      <c r="FZ709" s="2"/>
      <c r="GA709" s="2" t="s">
        <v>3</v>
      </c>
      <c r="GB709" s="2"/>
      <c r="GC709" s="2"/>
      <c r="GD709" s="2">
        <v>1</v>
      </c>
      <c r="GE709" s="2"/>
      <c r="GF709" s="2">
        <v>503556632</v>
      </c>
      <c r="GG709" s="2">
        <v>2</v>
      </c>
      <c r="GH709" s="2">
        <v>1</v>
      </c>
      <c r="GI709" s="2">
        <v>-2</v>
      </c>
      <c r="GJ709" s="2">
        <v>0</v>
      </c>
      <c r="GK709" s="2">
        <v>0</v>
      </c>
      <c r="GL709" s="2">
        <f>ROUND(IF(AND(BH709=3,BI709=3,FS709&lt;&gt;0),P709,0),2)</f>
        <v>0</v>
      </c>
      <c r="GM709" s="2">
        <f>ROUND(O709+X709+Y709,2)+GX709</f>
        <v>-484.24</v>
      </c>
      <c r="GN709" s="2">
        <f t="shared" si="592"/>
        <v>-484.24</v>
      </c>
      <c r="GO709" s="2">
        <f t="shared" si="593"/>
        <v>0</v>
      </c>
      <c r="GP709" s="2">
        <f t="shared" si="594"/>
        <v>0</v>
      </c>
      <c r="GQ709" s="2"/>
      <c r="GR709" s="2">
        <v>0</v>
      </c>
      <c r="GS709" s="2">
        <v>3</v>
      </c>
      <c r="GT709" s="2">
        <v>0</v>
      </c>
      <c r="GU709" s="2" t="s">
        <v>3</v>
      </c>
      <c r="GV709" s="2">
        <f t="shared" si="595"/>
        <v>0</v>
      </c>
      <c r="GW709" s="2">
        <v>1</v>
      </c>
      <c r="GX709" s="2">
        <f>ROUND(HC709*I709,2)</f>
        <v>0</v>
      </c>
      <c r="GY709" s="2"/>
      <c r="GZ709" s="2"/>
      <c r="HA709" s="2">
        <v>0</v>
      </c>
      <c r="HB709" s="2">
        <v>0</v>
      </c>
      <c r="HC709" s="2">
        <f t="shared" si="596"/>
        <v>0</v>
      </c>
      <c r="HD709" s="2"/>
      <c r="HE709" s="2" t="s">
        <v>3</v>
      </c>
      <c r="HF709" s="2" t="s">
        <v>3</v>
      </c>
      <c r="HG709" s="2"/>
      <c r="HH709" s="2"/>
      <c r="HI709" s="2"/>
      <c r="HJ709" s="2"/>
      <c r="HK709" s="2"/>
      <c r="HL709" s="2"/>
      <c r="HM709" s="2" t="s">
        <v>3</v>
      </c>
      <c r="HN709" s="2" t="s">
        <v>158</v>
      </c>
      <c r="HO709" s="2" t="s">
        <v>159</v>
      </c>
      <c r="HP709" s="2" t="s">
        <v>156</v>
      </c>
      <c r="HQ709" s="2" t="s">
        <v>156</v>
      </c>
      <c r="HR709" s="2"/>
      <c r="HS709" s="2">
        <v>0</v>
      </c>
      <c r="HT709" s="2"/>
      <c r="HU709" s="2"/>
      <c r="HV709" s="2"/>
      <c r="HW709" s="2"/>
      <c r="HX709" s="2"/>
      <c r="HY709" s="2"/>
      <c r="HZ709" s="2"/>
      <c r="IA709" s="2"/>
      <c r="IB709" s="2"/>
      <c r="IC709" s="2"/>
      <c r="ID709" s="2"/>
      <c r="IE709" s="2"/>
      <c r="IF709" s="2"/>
      <c r="IG709" s="2"/>
      <c r="IH709" s="2"/>
      <c r="II709" s="2"/>
      <c r="IJ709" s="2"/>
      <c r="IK709" s="2">
        <v>0</v>
      </c>
      <c r="IL709" s="2"/>
      <c r="IM709" s="2"/>
      <c r="IN709" s="2"/>
      <c r="IO709" s="2"/>
      <c r="IP709" s="2"/>
      <c r="IQ709" s="2"/>
      <c r="IR709" s="2"/>
      <c r="IS709" s="2"/>
      <c r="IT709" s="2"/>
      <c r="IU709" s="2"/>
    </row>
    <row r="710" spans="1:255" x14ac:dyDescent="0.2">
      <c r="A710">
        <v>18</v>
      </c>
      <c r="B710">
        <v>1</v>
      </c>
      <c r="C710">
        <v>1270</v>
      </c>
      <c r="E710" t="s">
        <v>3</v>
      </c>
      <c r="F710" t="s">
        <v>160</v>
      </c>
      <c r="G710" t="s">
        <v>161</v>
      </c>
      <c r="H710" t="s">
        <v>36</v>
      </c>
      <c r="I710">
        <f>I706*J710</f>
        <v>-0.35010999999999998</v>
      </c>
      <c r="J710">
        <v>-0.157</v>
      </c>
      <c r="K710">
        <v>-0.157</v>
      </c>
      <c r="O710">
        <f>ROUND(CP710,0)</f>
        <v>-12508</v>
      </c>
      <c r="P710">
        <f>ROUND(CQ710*I710,0)</f>
        <v>-12508</v>
      </c>
      <c r="Q710">
        <f>ROUND(CR710*I710,0)</f>
        <v>0</v>
      </c>
      <c r="R710">
        <f>ROUND(CS710*I710,0)</f>
        <v>0</v>
      </c>
      <c r="S710">
        <f>ROUND(CT710*I710,0)</f>
        <v>0</v>
      </c>
      <c r="T710">
        <f>ROUND(CU710*I710,0)</f>
        <v>0</v>
      </c>
      <c r="U710">
        <f t="shared" si="580"/>
        <v>0</v>
      </c>
      <c r="V710">
        <f t="shared" si="581"/>
        <v>0</v>
      </c>
      <c r="W710">
        <f>ROUND(CX710*I710,0)</f>
        <v>0</v>
      </c>
      <c r="X710">
        <f>ROUND(CY710,0)</f>
        <v>0</v>
      </c>
      <c r="Y710">
        <f>ROUND(CZ710,0)</f>
        <v>0</v>
      </c>
      <c r="AA710">
        <v>-1</v>
      </c>
      <c r="AB710">
        <f t="shared" si="582"/>
        <v>1383.11</v>
      </c>
      <c r="AC710">
        <f t="shared" si="597"/>
        <v>1383.11</v>
      </c>
      <c r="AD710">
        <f t="shared" si="598"/>
        <v>0</v>
      </c>
      <c r="AE710">
        <f t="shared" si="599"/>
        <v>0</v>
      </c>
      <c r="AF710">
        <f t="shared" si="599"/>
        <v>0</v>
      </c>
      <c r="AG710">
        <f t="shared" si="583"/>
        <v>0</v>
      </c>
      <c r="AH710">
        <f t="shared" si="600"/>
        <v>0</v>
      </c>
      <c r="AI710">
        <f t="shared" si="600"/>
        <v>0</v>
      </c>
      <c r="AJ710">
        <f t="shared" si="584"/>
        <v>0</v>
      </c>
      <c r="AK710">
        <v>1383.11</v>
      </c>
      <c r="AL710">
        <v>1383.11</v>
      </c>
      <c r="AM710">
        <v>0</v>
      </c>
      <c r="AN710">
        <v>0</v>
      </c>
      <c r="AO710">
        <v>0</v>
      </c>
      <c r="AP710">
        <v>0</v>
      </c>
      <c r="AQ710">
        <v>0</v>
      </c>
      <c r="AR710">
        <v>0</v>
      </c>
      <c r="AS710">
        <v>0</v>
      </c>
      <c r="AT710">
        <v>112</v>
      </c>
      <c r="AU710">
        <v>65</v>
      </c>
      <c r="AV710">
        <v>1</v>
      </c>
      <c r="AW710">
        <v>1</v>
      </c>
      <c r="AZ710">
        <v>1</v>
      </c>
      <c r="BA710">
        <v>1</v>
      </c>
      <c r="BB710">
        <v>1</v>
      </c>
      <c r="BC710">
        <v>25.83</v>
      </c>
      <c r="BD710" t="s">
        <v>3</v>
      </c>
      <c r="BE710" t="s">
        <v>3</v>
      </c>
      <c r="BF710" t="s">
        <v>3</v>
      </c>
      <c r="BG710" t="s">
        <v>3</v>
      </c>
      <c r="BH710">
        <v>3</v>
      </c>
      <c r="BI710">
        <v>1</v>
      </c>
      <c r="BJ710" t="s">
        <v>162</v>
      </c>
      <c r="BM710">
        <v>11001</v>
      </c>
      <c r="BN710">
        <v>0</v>
      </c>
      <c r="BO710" t="s">
        <v>160</v>
      </c>
      <c r="BP710">
        <v>1</v>
      </c>
      <c r="BQ710">
        <v>2</v>
      </c>
      <c r="BR710">
        <v>1</v>
      </c>
      <c r="BS710">
        <v>1</v>
      </c>
      <c r="BT710">
        <v>1</v>
      </c>
      <c r="BU710">
        <v>1</v>
      </c>
      <c r="BV710">
        <v>1</v>
      </c>
      <c r="BW710">
        <v>1</v>
      </c>
      <c r="BX710">
        <v>1</v>
      </c>
      <c r="BY710" t="s">
        <v>3</v>
      </c>
      <c r="BZ710">
        <v>112</v>
      </c>
      <c r="CA710">
        <v>65</v>
      </c>
      <c r="CB710" t="s">
        <v>3</v>
      </c>
      <c r="CE710">
        <v>0</v>
      </c>
      <c r="CF710">
        <v>0</v>
      </c>
      <c r="CG710">
        <v>0</v>
      </c>
      <c r="CM710">
        <v>0</v>
      </c>
      <c r="CN710" t="s">
        <v>3</v>
      </c>
      <c r="CO710">
        <v>0</v>
      </c>
      <c r="CP710">
        <f t="shared" si="585"/>
        <v>-12508</v>
      </c>
      <c r="CQ710">
        <f t="shared" si="576"/>
        <v>35725.731299999992</v>
      </c>
      <c r="CR710">
        <f t="shared" si="601"/>
        <v>0</v>
      </c>
      <c r="CS710">
        <f t="shared" si="586"/>
        <v>0</v>
      </c>
      <c r="CT710">
        <f t="shared" si="587"/>
        <v>0</v>
      </c>
      <c r="CU710">
        <f t="shared" si="588"/>
        <v>0</v>
      </c>
      <c r="CV710">
        <f t="shared" si="589"/>
        <v>0</v>
      </c>
      <c r="CW710">
        <f t="shared" si="590"/>
        <v>0</v>
      </c>
      <c r="CX710">
        <f t="shared" si="591"/>
        <v>0</v>
      </c>
      <c r="CY710">
        <f t="shared" si="578"/>
        <v>0</v>
      </c>
      <c r="CZ710">
        <f t="shared" si="579"/>
        <v>0</v>
      </c>
      <c r="DC710" t="s">
        <v>3</v>
      </c>
      <c r="DD710" t="s">
        <v>3</v>
      </c>
      <c r="DE710" t="s">
        <v>3</v>
      </c>
      <c r="DF710" t="s">
        <v>3</v>
      </c>
      <c r="DG710" t="s">
        <v>3</v>
      </c>
      <c r="DH710" t="s">
        <v>3</v>
      </c>
      <c r="DI710" t="s">
        <v>3</v>
      </c>
      <c r="DJ710" t="s">
        <v>3</v>
      </c>
      <c r="DK710" t="s">
        <v>3</v>
      </c>
      <c r="DL710" t="s">
        <v>3</v>
      </c>
      <c r="DM710" t="s">
        <v>3</v>
      </c>
      <c r="DN710">
        <v>0</v>
      </c>
      <c r="DO710">
        <v>0</v>
      </c>
      <c r="DP710">
        <v>1</v>
      </c>
      <c r="DQ710">
        <v>1</v>
      </c>
      <c r="DU710">
        <v>1009</v>
      </c>
      <c r="DV710" t="s">
        <v>36</v>
      </c>
      <c r="DW710" t="s">
        <v>36</v>
      </c>
      <c r="DX710">
        <v>1000</v>
      </c>
      <c r="DZ710" t="s">
        <v>3</v>
      </c>
      <c r="EA710" t="s">
        <v>3</v>
      </c>
      <c r="EB710" t="s">
        <v>3</v>
      </c>
      <c r="EC710" t="s">
        <v>3</v>
      </c>
      <c r="EE710">
        <v>56793013</v>
      </c>
      <c r="EF710">
        <v>2</v>
      </c>
      <c r="EG710" t="s">
        <v>28</v>
      </c>
      <c r="EH710">
        <v>11</v>
      </c>
      <c r="EI710" t="s">
        <v>156</v>
      </c>
      <c r="EJ710">
        <v>1</v>
      </c>
      <c r="EK710">
        <v>11001</v>
      </c>
      <c r="EL710" t="s">
        <v>156</v>
      </c>
      <c r="EM710" t="s">
        <v>157</v>
      </c>
      <c r="EO710" t="s">
        <v>3</v>
      </c>
      <c r="EQ710">
        <v>1024</v>
      </c>
      <c r="ER710">
        <v>1383.11</v>
      </c>
      <c r="ES710">
        <v>1383.11</v>
      </c>
      <c r="ET710">
        <v>0</v>
      </c>
      <c r="EU710">
        <v>0</v>
      </c>
      <c r="EV710">
        <v>0</v>
      </c>
      <c r="EW710">
        <v>0</v>
      </c>
      <c r="EX710">
        <v>0</v>
      </c>
      <c r="FQ710">
        <v>0</v>
      </c>
      <c r="FR710">
        <v>0</v>
      </c>
      <c r="FS710">
        <v>0</v>
      </c>
      <c r="FX710">
        <v>112</v>
      </c>
      <c r="FY710">
        <v>65</v>
      </c>
      <c r="GA710" t="s">
        <v>3</v>
      </c>
      <c r="GD710">
        <v>1</v>
      </c>
      <c r="GF710">
        <v>503556632</v>
      </c>
      <c r="GG710">
        <v>2</v>
      </c>
      <c r="GH710">
        <v>1</v>
      </c>
      <c r="GI710">
        <v>2</v>
      </c>
      <c r="GJ710">
        <v>0</v>
      </c>
      <c r="GK710">
        <v>0</v>
      </c>
      <c r="GL710">
        <f>ROUND(IF(AND(BH710=3,BI710=3,FS710&lt;&gt;0),P710,0),0)</f>
        <v>0</v>
      </c>
      <c r="GM710">
        <f>ROUND(O710+X710+Y710,0)+GX710</f>
        <v>-12508</v>
      </c>
      <c r="GN710">
        <f t="shared" si="592"/>
        <v>-12508</v>
      </c>
      <c r="GO710">
        <f t="shared" si="593"/>
        <v>0</v>
      </c>
      <c r="GP710">
        <f t="shared" si="594"/>
        <v>0</v>
      </c>
      <c r="GR710">
        <v>0</v>
      </c>
      <c r="GS710">
        <v>3</v>
      </c>
      <c r="GT710">
        <v>0</v>
      </c>
      <c r="GU710" t="s">
        <v>3</v>
      </c>
      <c r="GV710">
        <f t="shared" si="595"/>
        <v>0</v>
      </c>
      <c r="GW710">
        <v>1</v>
      </c>
      <c r="GX710">
        <f>ROUND(HC710*I710,0)</f>
        <v>0</v>
      </c>
      <c r="HA710">
        <v>0</v>
      </c>
      <c r="HB710">
        <v>0</v>
      </c>
      <c r="HC710">
        <f t="shared" si="596"/>
        <v>0</v>
      </c>
      <c r="HE710" t="s">
        <v>3</v>
      </c>
      <c r="HF710" t="s">
        <v>3</v>
      </c>
      <c r="HM710" t="s">
        <v>3</v>
      </c>
      <c r="HN710" t="s">
        <v>158</v>
      </c>
      <c r="HO710" t="s">
        <v>159</v>
      </c>
      <c r="HP710" t="s">
        <v>156</v>
      </c>
      <c r="HQ710" t="s">
        <v>156</v>
      </c>
      <c r="HS710">
        <v>0</v>
      </c>
      <c r="IK710">
        <v>0</v>
      </c>
    </row>
    <row r="711" spans="1:255" x14ac:dyDescent="0.2">
      <c r="A711" s="2">
        <v>17</v>
      </c>
      <c r="B711" s="2">
        <v>1</v>
      </c>
      <c r="C711" s="2">
        <f>ROW(SmtRes!A1280)</f>
        <v>1280</v>
      </c>
      <c r="D711" s="2">
        <f>ROW(EtalonRes!A1331)</f>
        <v>1331</v>
      </c>
      <c r="E711" s="2" t="s">
        <v>824</v>
      </c>
      <c r="F711" s="2" t="s">
        <v>825</v>
      </c>
      <c r="G711" s="2" t="s">
        <v>826</v>
      </c>
      <c r="H711" s="2" t="s">
        <v>827</v>
      </c>
      <c r="I711" s="2">
        <f>ROUND(ROUND(223/100,4),7)</f>
        <v>2.23</v>
      </c>
      <c r="J711" s="2">
        <v>0</v>
      </c>
      <c r="K711" s="2">
        <f>ROUND(ROUND(223/100,4),7)</f>
        <v>2.23</v>
      </c>
      <c r="L711" s="2"/>
      <c r="M711" s="2"/>
      <c r="N711" s="2"/>
      <c r="O711" s="2">
        <f>ROUND(CP711,2)</f>
        <v>27952.83</v>
      </c>
      <c r="P711" s="2">
        <f>ROUND(CQ711*I711,2)</f>
        <v>27132.48</v>
      </c>
      <c r="Q711" s="2">
        <f>ROUND(CR711*I711,2)</f>
        <v>372.19</v>
      </c>
      <c r="R711" s="2">
        <f>ROUND(CS711*I711,2)</f>
        <v>122.36</v>
      </c>
      <c r="S711" s="2">
        <f>ROUND(CT711*I711,2)</f>
        <v>448.16</v>
      </c>
      <c r="T711" s="2">
        <f>ROUND(CU711*I711,2)</f>
        <v>0</v>
      </c>
      <c r="U711" s="2">
        <f t="shared" si="580"/>
        <v>52.538800000000002</v>
      </c>
      <c r="V711" s="2">
        <f t="shared" si="581"/>
        <v>13.4915</v>
      </c>
      <c r="W711" s="2">
        <f>ROUND(CX711*I711,2)</f>
        <v>0</v>
      </c>
      <c r="X711" s="2">
        <f>ROUND(CY711,2)</f>
        <v>627.57000000000005</v>
      </c>
      <c r="Y711" s="2">
        <f>ROUND(CZ711,2)</f>
        <v>393.66</v>
      </c>
      <c r="Z711" s="2"/>
      <c r="AA711" s="2">
        <v>64855517</v>
      </c>
      <c r="AB711" s="2">
        <f t="shared" si="582"/>
        <v>12534.9</v>
      </c>
      <c r="AC711" s="2">
        <f t="shared" si="597"/>
        <v>12167.03</v>
      </c>
      <c r="AD711" s="2">
        <f t="shared" si="598"/>
        <v>166.9</v>
      </c>
      <c r="AE711" s="2">
        <f t="shared" si="599"/>
        <v>54.87</v>
      </c>
      <c r="AF711" s="2">
        <f t="shared" si="599"/>
        <v>200.97</v>
      </c>
      <c r="AG711" s="2">
        <f t="shared" si="583"/>
        <v>0</v>
      </c>
      <c r="AH711" s="2">
        <f t="shared" si="600"/>
        <v>23.56</v>
      </c>
      <c r="AI711" s="2">
        <f t="shared" si="600"/>
        <v>6.05</v>
      </c>
      <c r="AJ711" s="2">
        <f t="shared" si="584"/>
        <v>0</v>
      </c>
      <c r="AK711" s="2">
        <v>12534.9</v>
      </c>
      <c r="AL711" s="2">
        <v>12167.03</v>
      </c>
      <c r="AM711" s="2">
        <v>166.9</v>
      </c>
      <c r="AN711" s="2">
        <v>54.87</v>
      </c>
      <c r="AO711" s="2">
        <v>200.97</v>
      </c>
      <c r="AP711" s="2">
        <v>0</v>
      </c>
      <c r="AQ711" s="2">
        <v>23.56</v>
      </c>
      <c r="AR711" s="2">
        <v>6.05</v>
      </c>
      <c r="AS711" s="2">
        <v>0</v>
      </c>
      <c r="AT711" s="2">
        <v>110</v>
      </c>
      <c r="AU711" s="2">
        <v>69</v>
      </c>
      <c r="AV711" s="2">
        <v>1</v>
      </c>
      <c r="AW711" s="2">
        <v>1</v>
      </c>
      <c r="AX711" s="2"/>
      <c r="AY711" s="2"/>
      <c r="AZ711" s="2">
        <v>1</v>
      </c>
      <c r="BA711" s="2">
        <v>1</v>
      </c>
      <c r="BB711" s="2">
        <v>1</v>
      </c>
      <c r="BC711" s="2">
        <v>1</v>
      </c>
      <c r="BD711" s="2" t="s">
        <v>3</v>
      </c>
      <c r="BE711" s="2" t="s">
        <v>3</v>
      </c>
      <c r="BF711" s="2" t="s">
        <v>3</v>
      </c>
      <c r="BG711" s="2" t="s">
        <v>3</v>
      </c>
      <c r="BH711" s="2">
        <v>0</v>
      </c>
      <c r="BI711" s="2">
        <v>1</v>
      </c>
      <c r="BJ711" s="2" t="s">
        <v>828</v>
      </c>
      <c r="BK711" s="2"/>
      <c r="BL711" s="2"/>
      <c r="BM711" s="2">
        <v>8001</v>
      </c>
      <c r="BN711" s="2">
        <v>0</v>
      </c>
      <c r="BO711" s="2" t="s">
        <v>3</v>
      </c>
      <c r="BP711" s="2">
        <v>0</v>
      </c>
      <c r="BQ711" s="2">
        <v>2</v>
      </c>
      <c r="BR711" s="2">
        <v>0</v>
      </c>
      <c r="BS711" s="2">
        <v>1</v>
      </c>
      <c r="BT711" s="2">
        <v>1</v>
      </c>
      <c r="BU711" s="2">
        <v>1</v>
      </c>
      <c r="BV711" s="2">
        <v>1</v>
      </c>
      <c r="BW711" s="2">
        <v>1</v>
      </c>
      <c r="BX711" s="2">
        <v>1</v>
      </c>
      <c r="BY711" s="2" t="s">
        <v>3</v>
      </c>
      <c r="BZ711" s="2">
        <v>110</v>
      </c>
      <c r="CA711" s="2">
        <v>69</v>
      </c>
      <c r="CB711" s="2" t="s">
        <v>3</v>
      </c>
      <c r="CC711" s="2"/>
      <c r="CD711" s="2"/>
      <c r="CE711" s="2">
        <v>0</v>
      </c>
      <c r="CF711" s="2">
        <v>0</v>
      </c>
      <c r="CG711" s="2">
        <v>0</v>
      </c>
      <c r="CH711" s="2"/>
      <c r="CI711" s="2"/>
      <c r="CJ711" s="2"/>
      <c r="CK711" s="2"/>
      <c r="CL711" s="2"/>
      <c r="CM711" s="2">
        <v>0</v>
      </c>
      <c r="CN711" s="2" t="s">
        <v>3</v>
      </c>
      <c r="CO711" s="2">
        <v>0</v>
      </c>
      <c r="CP711" s="2">
        <f t="shared" si="585"/>
        <v>27952.829999999998</v>
      </c>
      <c r="CQ711" s="2">
        <f t="shared" si="576"/>
        <v>12167.03</v>
      </c>
      <c r="CR711" s="2">
        <f t="shared" si="601"/>
        <v>166.9</v>
      </c>
      <c r="CS711" s="2">
        <f t="shared" si="586"/>
        <v>54.87</v>
      </c>
      <c r="CT711" s="2">
        <f t="shared" si="587"/>
        <v>200.97</v>
      </c>
      <c r="CU711" s="2">
        <f t="shared" si="588"/>
        <v>0</v>
      </c>
      <c r="CV711" s="2">
        <f t="shared" si="589"/>
        <v>23.56</v>
      </c>
      <c r="CW711" s="2">
        <f t="shared" si="590"/>
        <v>6.05</v>
      </c>
      <c r="CX711" s="2">
        <f t="shared" si="591"/>
        <v>0</v>
      </c>
      <c r="CY711" s="2">
        <f t="shared" si="578"/>
        <v>627.572</v>
      </c>
      <c r="CZ711" s="2">
        <f t="shared" si="579"/>
        <v>393.65879999999999</v>
      </c>
      <c r="DA711" s="2"/>
      <c r="DB711" s="2"/>
      <c r="DC711" s="2" t="s">
        <v>3</v>
      </c>
      <c r="DD711" s="2" t="s">
        <v>3</v>
      </c>
      <c r="DE711" s="2" t="s">
        <v>3</v>
      </c>
      <c r="DF711" s="2" t="s">
        <v>3</v>
      </c>
      <c r="DG711" s="2" t="s">
        <v>3</v>
      </c>
      <c r="DH711" s="2" t="s">
        <v>3</v>
      </c>
      <c r="DI711" s="2" t="s">
        <v>3</v>
      </c>
      <c r="DJ711" s="2" t="s">
        <v>3</v>
      </c>
      <c r="DK711" s="2" t="s">
        <v>3</v>
      </c>
      <c r="DL711" s="2" t="s">
        <v>3</v>
      </c>
      <c r="DM711" s="2" t="s">
        <v>3</v>
      </c>
      <c r="DN711" s="2">
        <v>0</v>
      </c>
      <c r="DO711" s="2">
        <v>0</v>
      </c>
      <c r="DP711" s="2">
        <v>1</v>
      </c>
      <c r="DQ711" s="2">
        <v>1</v>
      </c>
      <c r="DR711" s="2"/>
      <c r="DS711" s="2"/>
      <c r="DT711" s="2"/>
      <c r="DU711" s="2">
        <v>1013</v>
      </c>
      <c r="DV711" s="2" t="s">
        <v>827</v>
      </c>
      <c r="DW711" s="2" t="s">
        <v>827</v>
      </c>
      <c r="DX711" s="2">
        <v>1</v>
      </c>
      <c r="DY711" s="2"/>
      <c r="DZ711" s="2" t="s">
        <v>3</v>
      </c>
      <c r="EA711" s="2" t="s">
        <v>3</v>
      </c>
      <c r="EB711" s="2" t="s">
        <v>3</v>
      </c>
      <c r="EC711" s="2" t="s">
        <v>3</v>
      </c>
      <c r="ED711" s="2"/>
      <c r="EE711" s="2">
        <v>56793008</v>
      </c>
      <c r="EF711" s="2">
        <v>2</v>
      </c>
      <c r="EG711" s="2" t="s">
        <v>28</v>
      </c>
      <c r="EH711" s="2">
        <v>8</v>
      </c>
      <c r="EI711" s="2" t="s">
        <v>121</v>
      </c>
      <c r="EJ711" s="2">
        <v>1</v>
      </c>
      <c r="EK711" s="2">
        <v>8001</v>
      </c>
      <c r="EL711" s="2" t="s">
        <v>121</v>
      </c>
      <c r="EM711" s="2" t="s">
        <v>122</v>
      </c>
      <c r="EN711" s="2"/>
      <c r="EO711" s="2" t="s">
        <v>3</v>
      </c>
      <c r="EP711" s="2"/>
      <c r="EQ711" s="2">
        <v>0</v>
      </c>
      <c r="ER711" s="2">
        <v>12534.9</v>
      </c>
      <c r="ES711" s="2">
        <v>12167.03</v>
      </c>
      <c r="ET711" s="2">
        <v>166.9</v>
      </c>
      <c r="EU711" s="2">
        <v>54.87</v>
      </c>
      <c r="EV711" s="2">
        <v>200.97</v>
      </c>
      <c r="EW711" s="2">
        <v>23.56</v>
      </c>
      <c r="EX711" s="2">
        <v>6.05</v>
      </c>
      <c r="EY711" s="2">
        <v>0</v>
      </c>
      <c r="EZ711" s="2"/>
      <c r="FA711" s="2"/>
      <c r="FB711" s="2"/>
      <c r="FC711" s="2"/>
      <c r="FD711" s="2"/>
      <c r="FE711" s="2"/>
      <c r="FF711" s="2"/>
      <c r="FG711" s="2"/>
      <c r="FH711" s="2"/>
      <c r="FI711" s="2"/>
      <c r="FJ711" s="2"/>
      <c r="FK711" s="2"/>
      <c r="FL711" s="2"/>
      <c r="FM711" s="2"/>
      <c r="FN711" s="2"/>
      <c r="FO711" s="2"/>
      <c r="FP711" s="2"/>
      <c r="FQ711" s="2">
        <v>0</v>
      </c>
      <c r="FR711" s="2">
        <v>0</v>
      </c>
      <c r="FS711" s="2">
        <v>0</v>
      </c>
      <c r="FT711" s="2"/>
      <c r="FU711" s="2"/>
      <c r="FV711" s="2"/>
      <c r="FW711" s="2"/>
      <c r="FX711" s="2">
        <v>110</v>
      </c>
      <c r="FY711" s="2">
        <v>69</v>
      </c>
      <c r="FZ711" s="2"/>
      <c r="GA711" s="2" t="s">
        <v>3</v>
      </c>
      <c r="GB711" s="2"/>
      <c r="GC711" s="2"/>
      <c r="GD711" s="2">
        <v>1</v>
      </c>
      <c r="GE711" s="2"/>
      <c r="GF711" s="2">
        <v>437715444</v>
      </c>
      <c r="GG711" s="2">
        <v>2</v>
      </c>
      <c r="GH711" s="2">
        <v>1</v>
      </c>
      <c r="GI711" s="2">
        <v>-2</v>
      </c>
      <c r="GJ711" s="2">
        <v>0</v>
      </c>
      <c r="GK711" s="2">
        <v>0</v>
      </c>
      <c r="GL711" s="2">
        <f>ROUND(IF(AND(BH711=3,BI711=3,FS711&lt;&gt;0),P711,0),2)</f>
        <v>0</v>
      </c>
      <c r="GM711" s="2">
        <f>ROUND(O711+X711+Y711,2)+GX711</f>
        <v>28974.06</v>
      </c>
      <c r="GN711" s="2">
        <f t="shared" si="592"/>
        <v>28974.06</v>
      </c>
      <c r="GO711" s="2">
        <f t="shared" si="593"/>
        <v>0</v>
      </c>
      <c r="GP711" s="2">
        <f t="shared" si="594"/>
        <v>0</v>
      </c>
      <c r="GQ711" s="2"/>
      <c r="GR711" s="2">
        <v>0</v>
      </c>
      <c r="GS711" s="2">
        <v>3</v>
      </c>
      <c r="GT711" s="2">
        <v>0</v>
      </c>
      <c r="GU711" s="2" t="s">
        <v>3</v>
      </c>
      <c r="GV711" s="2">
        <f t="shared" si="595"/>
        <v>0</v>
      </c>
      <c r="GW711" s="2">
        <v>1</v>
      </c>
      <c r="GX711" s="2">
        <f>ROUND(HC711*I711,2)</f>
        <v>0</v>
      </c>
      <c r="GY711" s="2"/>
      <c r="GZ711" s="2"/>
      <c r="HA711" s="2">
        <v>0</v>
      </c>
      <c r="HB711" s="2">
        <v>0</v>
      </c>
      <c r="HC711" s="2">
        <f t="shared" si="596"/>
        <v>0</v>
      </c>
      <c r="HD711" s="2"/>
      <c r="HE711" s="2" t="s">
        <v>3</v>
      </c>
      <c r="HF711" s="2" t="s">
        <v>3</v>
      </c>
      <c r="HG711" s="2"/>
      <c r="HH711" s="2"/>
      <c r="HI711" s="2"/>
      <c r="HJ711" s="2"/>
      <c r="HK711" s="2"/>
      <c r="HL711" s="2"/>
      <c r="HM711" s="2" t="s">
        <v>3</v>
      </c>
      <c r="HN711" s="2" t="s">
        <v>123</v>
      </c>
      <c r="HO711" s="2" t="s">
        <v>124</v>
      </c>
      <c r="HP711" s="2" t="s">
        <v>121</v>
      </c>
      <c r="HQ711" s="2" t="s">
        <v>121</v>
      </c>
      <c r="HR711" s="2"/>
      <c r="HS711" s="2">
        <v>0</v>
      </c>
      <c r="HT711" s="2"/>
      <c r="HU711" s="2"/>
      <c r="HV711" s="2"/>
      <c r="HW711" s="2"/>
      <c r="HX711" s="2"/>
      <c r="HY711" s="2"/>
      <c r="HZ711" s="2"/>
      <c r="IA711" s="2"/>
      <c r="IB711" s="2"/>
      <c r="IC711" s="2"/>
      <c r="ID711" s="2"/>
      <c r="IE711" s="2"/>
      <c r="IF711" s="2"/>
      <c r="IG711" s="2"/>
      <c r="IH711" s="2"/>
      <c r="II711" s="2"/>
      <c r="IJ711" s="2"/>
      <c r="IK711" s="2">
        <v>0</v>
      </c>
      <c r="IL711" s="2"/>
      <c r="IM711" s="2"/>
      <c r="IN711" s="2"/>
      <c r="IO711" s="2"/>
      <c r="IP711" s="2"/>
      <c r="IQ711" s="2"/>
      <c r="IR711" s="2"/>
      <c r="IS711" s="2"/>
      <c r="IT711" s="2"/>
      <c r="IU711" s="2"/>
    </row>
    <row r="712" spans="1:255" x14ac:dyDescent="0.2">
      <c r="A712">
        <v>17</v>
      </c>
      <c r="B712">
        <v>1</v>
      </c>
      <c r="C712">
        <f>ROW(SmtRes!A1286)</f>
        <v>1286</v>
      </c>
      <c r="D712">
        <f>ROW(EtalonRes!A1338)</f>
        <v>1338</v>
      </c>
      <c r="E712" t="s">
        <v>824</v>
      </c>
      <c r="F712" t="s">
        <v>825</v>
      </c>
      <c r="G712" t="s">
        <v>826</v>
      </c>
      <c r="H712" t="s">
        <v>827</v>
      </c>
      <c r="I712">
        <f>ROUND(ROUND(223/100,4),7)</f>
        <v>2.23</v>
      </c>
      <c r="J712">
        <v>0</v>
      </c>
      <c r="K712">
        <f>ROUND(ROUND(223/100,4),7)</f>
        <v>2.23</v>
      </c>
      <c r="O712">
        <f>ROUND(CP712,0)</f>
        <v>182339</v>
      </c>
      <c r="P712">
        <f>ROUND(CQ712*I712,0)</f>
        <v>148415</v>
      </c>
      <c r="Q712">
        <f>ROUND(CR712*I712,0)</f>
        <v>11099</v>
      </c>
      <c r="R712">
        <f>ROUND(CS712*I712,0)</f>
        <v>6232</v>
      </c>
      <c r="S712">
        <f>ROUND(CT712*I712,0)</f>
        <v>22825</v>
      </c>
      <c r="T712">
        <f>ROUND(CU712*I712,0)</f>
        <v>0</v>
      </c>
      <c r="U712">
        <f t="shared" si="580"/>
        <v>52.538800000000002</v>
      </c>
      <c r="V712">
        <f t="shared" si="581"/>
        <v>13.4915</v>
      </c>
      <c r="W712">
        <f>ROUND(CX712*I712,0)</f>
        <v>0</v>
      </c>
      <c r="X712">
        <f>ROUND(CY712,0)</f>
        <v>31963</v>
      </c>
      <c r="Y712">
        <f>ROUND(CZ712,0)</f>
        <v>20049</v>
      </c>
      <c r="AA712">
        <v>64855514</v>
      </c>
      <c r="AB712">
        <f t="shared" si="582"/>
        <v>12534.9</v>
      </c>
      <c r="AC712">
        <f t="shared" si="597"/>
        <v>12167.03</v>
      </c>
      <c r="AD712">
        <f t="shared" si="598"/>
        <v>166.9</v>
      </c>
      <c r="AE712">
        <f t="shared" si="599"/>
        <v>54.87</v>
      </c>
      <c r="AF712">
        <f t="shared" si="599"/>
        <v>200.97</v>
      </c>
      <c r="AG712">
        <f t="shared" si="583"/>
        <v>0</v>
      </c>
      <c r="AH712">
        <f t="shared" si="600"/>
        <v>23.56</v>
      </c>
      <c r="AI712">
        <f t="shared" si="600"/>
        <v>6.05</v>
      </c>
      <c r="AJ712">
        <f t="shared" si="584"/>
        <v>0</v>
      </c>
      <c r="AK712">
        <v>12534.9</v>
      </c>
      <c r="AL712">
        <v>12167.03</v>
      </c>
      <c r="AM712">
        <v>166.9</v>
      </c>
      <c r="AN712">
        <v>54.87</v>
      </c>
      <c r="AO712">
        <v>200.97</v>
      </c>
      <c r="AP712">
        <v>0</v>
      </c>
      <c r="AQ712">
        <v>23.56</v>
      </c>
      <c r="AR712">
        <v>6.05</v>
      </c>
      <c r="AS712">
        <v>0</v>
      </c>
      <c r="AT712">
        <v>110</v>
      </c>
      <c r="AU712">
        <v>69</v>
      </c>
      <c r="AV712">
        <v>1</v>
      </c>
      <c r="AW712">
        <v>1</v>
      </c>
      <c r="AZ712">
        <v>1</v>
      </c>
      <c r="BA712">
        <v>50.93</v>
      </c>
      <c r="BB712">
        <v>29.82</v>
      </c>
      <c r="BC712">
        <v>5.47</v>
      </c>
      <c r="BD712" t="s">
        <v>3</v>
      </c>
      <c r="BE712" t="s">
        <v>3</v>
      </c>
      <c r="BF712" t="s">
        <v>3</v>
      </c>
      <c r="BG712" t="s">
        <v>3</v>
      </c>
      <c r="BH712">
        <v>0</v>
      </c>
      <c r="BI712">
        <v>1</v>
      </c>
      <c r="BJ712" t="s">
        <v>828</v>
      </c>
      <c r="BM712">
        <v>8001</v>
      </c>
      <c r="BN712">
        <v>0</v>
      </c>
      <c r="BO712" t="s">
        <v>825</v>
      </c>
      <c r="BP712">
        <v>1</v>
      </c>
      <c r="BQ712">
        <v>2</v>
      </c>
      <c r="BR712">
        <v>0</v>
      </c>
      <c r="BS712">
        <v>50.93</v>
      </c>
      <c r="BT712">
        <v>1</v>
      </c>
      <c r="BU712">
        <v>1</v>
      </c>
      <c r="BV712">
        <v>1</v>
      </c>
      <c r="BW712">
        <v>1</v>
      </c>
      <c r="BX712">
        <v>1</v>
      </c>
      <c r="BY712" t="s">
        <v>3</v>
      </c>
      <c r="BZ712">
        <v>110</v>
      </c>
      <c r="CA712">
        <v>69</v>
      </c>
      <c r="CB712" t="s">
        <v>3</v>
      </c>
      <c r="CE712">
        <v>0</v>
      </c>
      <c r="CF712">
        <v>0</v>
      </c>
      <c r="CG712">
        <v>0</v>
      </c>
      <c r="CM712">
        <v>0</v>
      </c>
      <c r="CN712" t="s">
        <v>3</v>
      </c>
      <c r="CO712">
        <v>0</v>
      </c>
      <c r="CP712">
        <f t="shared" si="585"/>
        <v>182339</v>
      </c>
      <c r="CQ712">
        <f t="shared" si="576"/>
        <v>66553.6541</v>
      </c>
      <c r="CR712">
        <f t="shared" si="601"/>
        <v>4976.9580000000005</v>
      </c>
      <c r="CS712">
        <f t="shared" si="586"/>
        <v>2794.5290999999997</v>
      </c>
      <c r="CT712">
        <f t="shared" si="587"/>
        <v>10235.402099999999</v>
      </c>
      <c r="CU712">
        <f t="shared" si="588"/>
        <v>0</v>
      </c>
      <c r="CV712">
        <f t="shared" si="589"/>
        <v>23.56</v>
      </c>
      <c r="CW712">
        <f t="shared" si="590"/>
        <v>6.05</v>
      </c>
      <c r="CX712">
        <f t="shared" si="591"/>
        <v>0</v>
      </c>
      <c r="CY712">
        <f t="shared" si="578"/>
        <v>31962.7</v>
      </c>
      <c r="CZ712">
        <f t="shared" si="579"/>
        <v>20049.330000000002</v>
      </c>
      <c r="DC712" t="s">
        <v>3</v>
      </c>
      <c r="DD712" t="s">
        <v>3</v>
      </c>
      <c r="DE712" t="s">
        <v>3</v>
      </c>
      <c r="DF712" t="s">
        <v>3</v>
      </c>
      <c r="DG712" t="s">
        <v>3</v>
      </c>
      <c r="DH712" t="s">
        <v>3</v>
      </c>
      <c r="DI712" t="s">
        <v>3</v>
      </c>
      <c r="DJ712" t="s">
        <v>3</v>
      </c>
      <c r="DK712" t="s">
        <v>3</v>
      </c>
      <c r="DL712" t="s">
        <v>3</v>
      </c>
      <c r="DM712" t="s">
        <v>3</v>
      </c>
      <c r="DN712">
        <v>0</v>
      </c>
      <c r="DO712">
        <v>0</v>
      </c>
      <c r="DP712">
        <v>1</v>
      </c>
      <c r="DQ712">
        <v>1</v>
      </c>
      <c r="DU712">
        <v>1013</v>
      </c>
      <c r="DV712" t="s">
        <v>827</v>
      </c>
      <c r="DW712" t="s">
        <v>827</v>
      </c>
      <c r="DX712">
        <v>1</v>
      </c>
      <c r="DZ712" t="s">
        <v>3</v>
      </c>
      <c r="EA712" t="s">
        <v>3</v>
      </c>
      <c r="EB712" t="s">
        <v>3</v>
      </c>
      <c r="EC712" t="s">
        <v>3</v>
      </c>
      <c r="EE712">
        <v>56793008</v>
      </c>
      <c r="EF712">
        <v>2</v>
      </c>
      <c r="EG712" t="s">
        <v>28</v>
      </c>
      <c r="EH712">
        <v>8</v>
      </c>
      <c r="EI712" t="s">
        <v>121</v>
      </c>
      <c r="EJ712">
        <v>1</v>
      </c>
      <c r="EK712">
        <v>8001</v>
      </c>
      <c r="EL712" t="s">
        <v>121</v>
      </c>
      <c r="EM712" t="s">
        <v>122</v>
      </c>
      <c r="EO712" t="s">
        <v>3</v>
      </c>
      <c r="EQ712">
        <v>0</v>
      </c>
      <c r="ER712">
        <v>12534.9</v>
      </c>
      <c r="ES712">
        <v>12167.03</v>
      </c>
      <c r="ET712">
        <v>166.9</v>
      </c>
      <c r="EU712">
        <v>54.87</v>
      </c>
      <c r="EV712">
        <v>200.97</v>
      </c>
      <c r="EW712">
        <v>23.56</v>
      </c>
      <c r="EX712">
        <v>6.05</v>
      </c>
      <c r="EY712">
        <v>0</v>
      </c>
      <c r="FQ712">
        <v>0</v>
      </c>
      <c r="FR712">
        <v>0</v>
      </c>
      <c r="FS712">
        <v>0</v>
      </c>
      <c r="FX712">
        <v>110</v>
      </c>
      <c r="FY712">
        <v>69</v>
      </c>
      <c r="GA712" t="s">
        <v>3</v>
      </c>
      <c r="GD712">
        <v>1</v>
      </c>
      <c r="GF712">
        <v>437715444</v>
      </c>
      <c r="GG712">
        <v>2</v>
      </c>
      <c r="GH712">
        <v>1</v>
      </c>
      <c r="GI712">
        <v>2</v>
      </c>
      <c r="GJ712">
        <v>0</v>
      </c>
      <c r="GK712">
        <v>0</v>
      </c>
      <c r="GL712">
        <f>ROUND(IF(AND(BH712=3,BI712=3,FS712&lt;&gt;0),P712,0),0)</f>
        <v>0</v>
      </c>
      <c r="GM712">
        <f>ROUND(O712+X712+Y712,0)+GX712</f>
        <v>234351</v>
      </c>
      <c r="GN712">
        <f t="shared" si="592"/>
        <v>234351</v>
      </c>
      <c r="GO712">
        <f t="shared" si="593"/>
        <v>0</v>
      </c>
      <c r="GP712">
        <f t="shared" si="594"/>
        <v>0</v>
      </c>
      <c r="GR712">
        <v>0</v>
      </c>
      <c r="GS712">
        <v>3</v>
      </c>
      <c r="GT712">
        <v>0</v>
      </c>
      <c r="GU712" t="s">
        <v>3</v>
      </c>
      <c r="GV712">
        <f t="shared" si="595"/>
        <v>0</v>
      </c>
      <c r="GW712">
        <v>1</v>
      </c>
      <c r="GX712">
        <f>ROUND(HC712*I712,0)</f>
        <v>0</v>
      </c>
      <c r="HA712">
        <v>0</v>
      </c>
      <c r="HB712">
        <v>0</v>
      </c>
      <c r="HC712">
        <f t="shared" si="596"/>
        <v>0</v>
      </c>
      <c r="HE712" t="s">
        <v>3</v>
      </c>
      <c r="HF712" t="s">
        <v>3</v>
      </c>
      <c r="HM712" t="s">
        <v>3</v>
      </c>
      <c r="HN712" t="s">
        <v>123</v>
      </c>
      <c r="HO712" t="s">
        <v>124</v>
      </c>
      <c r="HP712" t="s">
        <v>121</v>
      </c>
      <c r="HQ712" t="s">
        <v>121</v>
      </c>
      <c r="HS712">
        <v>0</v>
      </c>
      <c r="IK712">
        <v>0</v>
      </c>
    </row>
    <row r="713" spans="1:255" x14ac:dyDescent="0.2">
      <c r="A713" s="2">
        <v>17</v>
      </c>
      <c r="B713" s="2">
        <v>1</v>
      </c>
      <c r="C713" s="2"/>
      <c r="D713" s="2"/>
      <c r="E713" s="2" t="s">
        <v>829</v>
      </c>
      <c r="F713" s="2" t="s">
        <v>830</v>
      </c>
      <c r="G713" s="2" t="s">
        <v>831</v>
      </c>
      <c r="H713" s="2" t="s">
        <v>36</v>
      </c>
      <c r="I713" s="2">
        <f>ROUND(ROUND(I711*-2,4),7)</f>
        <v>-4.46</v>
      </c>
      <c r="J713" s="2">
        <v>0</v>
      </c>
      <c r="K713" s="2">
        <f>ROUND(ROUND(I711*-2,4),7)</f>
        <v>-4.46</v>
      </c>
      <c r="L713" s="2"/>
      <c r="M713" s="2"/>
      <c r="N713" s="2"/>
      <c r="O713" s="2">
        <f>ROUND(CP713,2)</f>
        <v>-27130.09</v>
      </c>
      <c r="P713" s="2">
        <f>ROUND(CQ713*I713,2)</f>
        <v>-27130.09</v>
      </c>
      <c r="Q713" s="2">
        <f>ROUND(CR713*I713,2)</f>
        <v>0</v>
      </c>
      <c r="R713" s="2">
        <f>ROUND(CS713*I713,2)</f>
        <v>0</v>
      </c>
      <c r="S713" s="2">
        <f>ROUND(CT713*I713,2)</f>
        <v>0</v>
      </c>
      <c r="T713" s="2">
        <f>ROUND(CU713*I713,2)</f>
        <v>0</v>
      </c>
      <c r="U713" s="2">
        <f t="shared" si="580"/>
        <v>0</v>
      </c>
      <c r="V713" s="2">
        <f t="shared" si="581"/>
        <v>0</v>
      </c>
      <c r="W713" s="2">
        <f>ROUND(CX713*I713,2)</f>
        <v>0</v>
      </c>
      <c r="X713" s="2">
        <f>ROUND(CY713,2)</f>
        <v>0</v>
      </c>
      <c r="Y713" s="2">
        <f>ROUND(CZ713,2)</f>
        <v>0</v>
      </c>
      <c r="Z713" s="2"/>
      <c r="AA713" s="2">
        <v>64855517</v>
      </c>
      <c r="AB713" s="2">
        <f t="shared" si="582"/>
        <v>6082.98</v>
      </c>
      <c r="AC713" s="2">
        <f t="shared" si="597"/>
        <v>6082.98</v>
      </c>
      <c r="AD713" s="2">
        <f t="shared" si="598"/>
        <v>0</v>
      </c>
      <c r="AE713" s="2">
        <f t="shared" si="599"/>
        <v>0</v>
      </c>
      <c r="AF713" s="2">
        <f t="shared" si="599"/>
        <v>0</v>
      </c>
      <c r="AG713" s="2">
        <f t="shared" si="583"/>
        <v>0</v>
      </c>
      <c r="AH713" s="2">
        <f t="shared" si="600"/>
        <v>0</v>
      </c>
      <c r="AI713" s="2">
        <f t="shared" si="600"/>
        <v>0</v>
      </c>
      <c r="AJ713" s="2">
        <f t="shared" si="584"/>
        <v>0</v>
      </c>
      <c r="AK713" s="2">
        <v>6082.98</v>
      </c>
      <c r="AL713" s="2">
        <v>6082.98</v>
      </c>
      <c r="AM713" s="2">
        <v>0</v>
      </c>
      <c r="AN713" s="2">
        <v>0</v>
      </c>
      <c r="AO713" s="2">
        <v>0</v>
      </c>
      <c r="AP713" s="2">
        <v>0</v>
      </c>
      <c r="AQ713" s="2">
        <v>0</v>
      </c>
      <c r="AR713" s="2">
        <v>0</v>
      </c>
      <c r="AS713" s="2">
        <v>0</v>
      </c>
      <c r="AT713" s="2">
        <v>0</v>
      </c>
      <c r="AU713" s="2">
        <v>0</v>
      </c>
      <c r="AV713" s="2">
        <v>1</v>
      </c>
      <c r="AW713" s="2">
        <v>1</v>
      </c>
      <c r="AX713" s="2"/>
      <c r="AY713" s="2"/>
      <c r="AZ713" s="2">
        <v>1</v>
      </c>
      <c r="BA713" s="2">
        <v>1</v>
      </c>
      <c r="BB713" s="2">
        <v>1</v>
      </c>
      <c r="BC713" s="2">
        <v>1</v>
      </c>
      <c r="BD713" s="2" t="s">
        <v>3</v>
      </c>
      <c r="BE713" s="2" t="s">
        <v>3</v>
      </c>
      <c r="BF713" s="2" t="s">
        <v>3</v>
      </c>
      <c r="BG713" s="2" t="s">
        <v>3</v>
      </c>
      <c r="BH713" s="2">
        <v>3</v>
      </c>
      <c r="BI713" s="2">
        <v>1</v>
      </c>
      <c r="BJ713" s="2" t="s">
        <v>832</v>
      </c>
      <c r="BK713" s="2"/>
      <c r="BL713" s="2"/>
      <c r="BM713" s="2">
        <v>500001</v>
      </c>
      <c r="BN713" s="2">
        <v>0</v>
      </c>
      <c r="BO713" s="2" t="s">
        <v>3</v>
      </c>
      <c r="BP713" s="2">
        <v>0</v>
      </c>
      <c r="BQ713" s="2">
        <v>8</v>
      </c>
      <c r="BR713" s="2">
        <v>1</v>
      </c>
      <c r="BS713" s="2">
        <v>1</v>
      </c>
      <c r="BT713" s="2">
        <v>1</v>
      </c>
      <c r="BU713" s="2">
        <v>1</v>
      </c>
      <c r="BV713" s="2">
        <v>1</v>
      </c>
      <c r="BW713" s="2">
        <v>1</v>
      </c>
      <c r="BX713" s="2">
        <v>1</v>
      </c>
      <c r="BY713" s="2" t="s">
        <v>3</v>
      </c>
      <c r="BZ713" s="2">
        <v>0</v>
      </c>
      <c r="CA713" s="2">
        <v>0</v>
      </c>
      <c r="CB713" s="2" t="s">
        <v>3</v>
      </c>
      <c r="CC713" s="2"/>
      <c r="CD713" s="2"/>
      <c r="CE713" s="2">
        <v>0</v>
      </c>
      <c r="CF713" s="2">
        <v>0</v>
      </c>
      <c r="CG713" s="2">
        <v>0</v>
      </c>
      <c r="CH713" s="2"/>
      <c r="CI713" s="2"/>
      <c r="CJ713" s="2"/>
      <c r="CK713" s="2"/>
      <c r="CL713" s="2"/>
      <c r="CM713" s="2">
        <v>0</v>
      </c>
      <c r="CN713" s="2" t="s">
        <v>3</v>
      </c>
      <c r="CO713" s="2">
        <v>0</v>
      </c>
      <c r="CP713" s="2">
        <f t="shared" si="585"/>
        <v>-27130.09</v>
      </c>
      <c r="CQ713" s="2">
        <f t="shared" si="576"/>
        <v>6082.98</v>
      </c>
      <c r="CR713" s="2">
        <f t="shared" si="601"/>
        <v>0</v>
      </c>
      <c r="CS713" s="2">
        <f t="shared" si="586"/>
        <v>0</v>
      </c>
      <c r="CT713" s="2">
        <f t="shared" si="587"/>
        <v>0</v>
      </c>
      <c r="CU713" s="2">
        <f t="shared" si="588"/>
        <v>0</v>
      </c>
      <c r="CV713" s="2">
        <f t="shared" si="589"/>
        <v>0</v>
      </c>
      <c r="CW713" s="2">
        <f t="shared" si="590"/>
        <v>0</v>
      </c>
      <c r="CX713" s="2">
        <f t="shared" si="591"/>
        <v>0</v>
      </c>
      <c r="CY713" s="2">
        <f>0</f>
        <v>0</v>
      </c>
      <c r="CZ713" s="2">
        <f>0</f>
        <v>0</v>
      </c>
      <c r="DA713" s="2"/>
      <c r="DB713" s="2"/>
      <c r="DC713" s="2" t="s">
        <v>3</v>
      </c>
      <c r="DD713" s="2" t="s">
        <v>3</v>
      </c>
      <c r="DE713" s="2" t="s">
        <v>3</v>
      </c>
      <c r="DF713" s="2" t="s">
        <v>3</v>
      </c>
      <c r="DG713" s="2" t="s">
        <v>3</v>
      </c>
      <c r="DH713" s="2" t="s">
        <v>3</v>
      </c>
      <c r="DI713" s="2" t="s">
        <v>3</v>
      </c>
      <c r="DJ713" s="2" t="s">
        <v>3</v>
      </c>
      <c r="DK713" s="2" t="s">
        <v>3</v>
      </c>
      <c r="DL713" s="2" t="s">
        <v>3</v>
      </c>
      <c r="DM713" s="2" t="s">
        <v>3</v>
      </c>
      <c r="DN713" s="2">
        <v>0</v>
      </c>
      <c r="DO713" s="2">
        <v>0</v>
      </c>
      <c r="DP713" s="2">
        <v>1</v>
      </c>
      <c r="DQ713" s="2">
        <v>1</v>
      </c>
      <c r="DR713" s="2"/>
      <c r="DS713" s="2"/>
      <c r="DT713" s="2"/>
      <c r="DU713" s="2">
        <v>1009</v>
      </c>
      <c r="DV713" s="2" t="s">
        <v>36</v>
      </c>
      <c r="DW713" s="2" t="s">
        <v>36</v>
      </c>
      <c r="DX713" s="2">
        <v>1000</v>
      </c>
      <c r="DY713" s="2"/>
      <c r="DZ713" s="2" t="s">
        <v>3</v>
      </c>
      <c r="EA713" s="2" t="s">
        <v>3</v>
      </c>
      <c r="EB713" s="2" t="s">
        <v>3</v>
      </c>
      <c r="EC713" s="2" t="s">
        <v>3</v>
      </c>
      <c r="ED713" s="2"/>
      <c r="EE713" s="2">
        <v>56793266</v>
      </c>
      <c r="EF713" s="2">
        <v>8</v>
      </c>
      <c r="EG713" s="2" t="s">
        <v>48</v>
      </c>
      <c r="EH713" s="2">
        <v>0</v>
      </c>
      <c r="EI713" s="2" t="s">
        <v>3</v>
      </c>
      <c r="EJ713" s="2">
        <v>1</v>
      </c>
      <c r="EK713" s="2">
        <v>500001</v>
      </c>
      <c r="EL713" s="2" t="s">
        <v>49</v>
      </c>
      <c r="EM713" s="2" t="s">
        <v>50</v>
      </c>
      <c r="EN713" s="2"/>
      <c r="EO713" s="2" t="s">
        <v>3</v>
      </c>
      <c r="EP713" s="2"/>
      <c r="EQ713" s="2">
        <v>32768</v>
      </c>
      <c r="ER713" s="2">
        <v>6082.98</v>
      </c>
      <c r="ES713" s="2">
        <v>6082.98</v>
      </c>
      <c r="ET713" s="2">
        <v>0</v>
      </c>
      <c r="EU713" s="2">
        <v>0</v>
      </c>
      <c r="EV713" s="2">
        <v>0</v>
      </c>
      <c r="EW713" s="2">
        <v>0</v>
      </c>
      <c r="EX713" s="2">
        <v>0</v>
      </c>
      <c r="EY713" s="2">
        <v>0</v>
      </c>
      <c r="EZ713" s="2"/>
      <c r="FA713" s="2"/>
      <c r="FB713" s="2"/>
      <c r="FC713" s="2"/>
      <c r="FD713" s="2"/>
      <c r="FE713" s="2"/>
      <c r="FF713" s="2"/>
      <c r="FG713" s="2"/>
      <c r="FH713" s="2"/>
      <c r="FI713" s="2"/>
      <c r="FJ713" s="2"/>
      <c r="FK713" s="2"/>
      <c r="FL713" s="2"/>
      <c r="FM713" s="2"/>
      <c r="FN713" s="2"/>
      <c r="FO713" s="2"/>
      <c r="FP713" s="2"/>
      <c r="FQ713" s="2">
        <v>0</v>
      </c>
      <c r="FR713" s="2">
        <v>0</v>
      </c>
      <c r="FS713" s="2">
        <v>0</v>
      </c>
      <c r="FT713" s="2"/>
      <c r="FU713" s="2"/>
      <c r="FV713" s="2"/>
      <c r="FW713" s="2"/>
      <c r="FX713" s="2">
        <v>0</v>
      </c>
      <c r="FY713" s="2">
        <v>0</v>
      </c>
      <c r="FZ713" s="2"/>
      <c r="GA713" s="2" t="s">
        <v>3</v>
      </c>
      <c r="GB713" s="2"/>
      <c r="GC713" s="2"/>
      <c r="GD713" s="2">
        <v>1</v>
      </c>
      <c r="GE713" s="2"/>
      <c r="GF713" s="2">
        <v>1877332361</v>
      </c>
      <c r="GG713" s="2">
        <v>2</v>
      </c>
      <c r="GH713" s="2">
        <v>1</v>
      </c>
      <c r="GI713" s="2">
        <v>-2</v>
      </c>
      <c r="GJ713" s="2">
        <v>0</v>
      </c>
      <c r="GK713" s="2">
        <v>0</v>
      </c>
      <c r="GL713" s="2">
        <f>ROUND(IF(AND(BH713=3,BI713=3,FS713&lt;&gt;0),P713,0),2)</f>
        <v>0</v>
      </c>
      <c r="GM713" s="2">
        <f>ROUND(O713+X713+Y713,2)+GX713</f>
        <v>-27130.09</v>
      </c>
      <c r="GN713" s="2">
        <f t="shared" si="592"/>
        <v>-27130.09</v>
      </c>
      <c r="GO713" s="2">
        <f t="shared" si="593"/>
        <v>0</v>
      </c>
      <c r="GP713" s="2">
        <f t="shared" si="594"/>
        <v>0</v>
      </c>
      <c r="GQ713" s="2"/>
      <c r="GR713" s="2">
        <v>0</v>
      </c>
      <c r="GS713" s="2">
        <v>3</v>
      </c>
      <c r="GT713" s="2">
        <v>0</v>
      </c>
      <c r="GU713" s="2" t="s">
        <v>3</v>
      </c>
      <c r="GV713" s="2">
        <f t="shared" si="595"/>
        <v>0</v>
      </c>
      <c r="GW713" s="2">
        <v>1</v>
      </c>
      <c r="GX713" s="2">
        <f>ROUND(HC713*I713,2)</f>
        <v>0</v>
      </c>
      <c r="GY713" s="2"/>
      <c r="GZ713" s="2"/>
      <c r="HA713" s="2">
        <v>0</v>
      </c>
      <c r="HB713" s="2">
        <v>0</v>
      </c>
      <c r="HC713" s="2">
        <f t="shared" si="596"/>
        <v>0</v>
      </c>
      <c r="HD713" s="2"/>
      <c r="HE713" s="2" t="s">
        <v>3</v>
      </c>
      <c r="HF713" s="2" t="s">
        <v>3</v>
      </c>
      <c r="HG713" s="2"/>
      <c r="HH713" s="2"/>
      <c r="HI713" s="2"/>
      <c r="HJ713" s="2"/>
      <c r="HK713" s="2"/>
      <c r="HL713" s="2"/>
      <c r="HM713" s="2" t="s">
        <v>3</v>
      </c>
      <c r="HN713" s="2" t="s">
        <v>3</v>
      </c>
      <c r="HO713" s="2" t="s">
        <v>3</v>
      </c>
      <c r="HP713" s="2" t="s">
        <v>3</v>
      </c>
      <c r="HQ713" s="2" t="s">
        <v>3</v>
      </c>
      <c r="HR713" s="2"/>
      <c r="HS713" s="2">
        <v>0</v>
      </c>
      <c r="HT713" s="2"/>
      <c r="HU713" s="2"/>
      <c r="HV713" s="2"/>
      <c r="HW713" s="2"/>
      <c r="HX713" s="2"/>
      <c r="HY713" s="2"/>
      <c r="HZ713" s="2"/>
      <c r="IA713" s="2"/>
      <c r="IB713" s="2"/>
      <c r="IC713" s="2"/>
      <c r="ID713" s="2"/>
      <c r="IE713" s="2"/>
      <c r="IF713" s="2"/>
      <c r="IG713" s="2"/>
      <c r="IH713" s="2"/>
      <c r="II713" s="2"/>
      <c r="IJ713" s="2"/>
      <c r="IK713" s="2">
        <v>0</v>
      </c>
      <c r="IL713" s="2"/>
      <c r="IM713" s="2"/>
      <c r="IN713" s="2"/>
      <c r="IO713" s="2"/>
      <c r="IP713" s="2"/>
      <c r="IQ713" s="2"/>
      <c r="IR713" s="2"/>
      <c r="IS713" s="2"/>
      <c r="IT713" s="2"/>
      <c r="IU713" s="2"/>
    </row>
    <row r="714" spans="1:255" x14ac:dyDescent="0.2">
      <c r="A714">
        <v>17</v>
      </c>
      <c r="B714">
        <v>1</v>
      </c>
      <c r="E714" t="s">
        <v>829</v>
      </c>
      <c r="F714" t="s">
        <v>830</v>
      </c>
      <c r="G714" t="s">
        <v>831</v>
      </c>
      <c r="H714" t="s">
        <v>36</v>
      </c>
      <c r="I714">
        <f>ROUND(ROUND(I712*-2,4),7)</f>
        <v>-4.46</v>
      </c>
      <c r="J714">
        <v>0</v>
      </c>
      <c r="K714">
        <f>ROUND(ROUND(I712*-2,4),7)</f>
        <v>-4.46</v>
      </c>
      <c r="O714">
        <f>ROUND(CP714,0)</f>
        <v>-148402</v>
      </c>
      <c r="P714">
        <f>ROUND(CQ714*I714,0)</f>
        <v>-148402</v>
      </c>
      <c r="Q714">
        <f>ROUND(CR714*I714,0)</f>
        <v>0</v>
      </c>
      <c r="R714">
        <f>ROUND(CS714*I714,0)</f>
        <v>0</v>
      </c>
      <c r="S714">
        <f>ROUND(CT714*I714,0)</f>
        <v>0</v>
      </c>
      <c r="T714">
        <f>ROUND(CU714*I714,0)</f>
        <v>0</v>
      </c>
      <c r="U714">
        <f t="shared" si="580"/>
        <v>0</v>
      </c>
      <c r="V714">
        <f t="shared" si="581"/>
        <v>0</v>
      </c>
      <c r="W714">
        <f>ROUND(CX714*I714,0)</f>
        <v>0</v>
      </c>
      <c r="X714">
        <f>ROUND(CY714,0)</f>
        <v>0</v>
      </c>
      <c r="Y714">
        <f>ROUND(CZ714,0)</f>
        <v>0</v>
      </c>
      <c r="AA714">
        <v>64855514</v>
      </c>
      <c r="AB714">
        <f t="shared" si="582"/>
        <v>6082.98</v>
      </c>
      <c r="AC714">
        <f t="shared" si="597"/>
        <v>6082.98</v>
      </c>
      <c r="AD714">
        <f t="shared" si="598"/>
        <v>0</v>
      </c>
      <c r="AE714">
        <f t="shared" si="599"/>
        <v>0</v>
      </c>
      <c r="AF714">
        <f t="shared" si="599"/>
        <v>0</v>
      </c>
      <c r="AG714">
        <f t="shared" si="583"/>
        <v>0</v>
      </c>
      <c r="AH714">
        <f t="shared" si="600"/>
        <v>0</v>
      </c>
      <c r="AI714">
        <f t="shared" si="600"/>
        <v>0</v>
      </c>
      <c r="AJ714">
        <f t="shared" si="584"/>
        <v>0</v>
      </c>
      <c r="AK714">
        <v>6082.98</v>
      </c>
      <c r="AL714">
        <v>6082.98</v>
      </c>
      <c r="AM714">
        <v>0</v>
      </c>
      <c r="AN714">
        <v>0</v>
      </c>
      <c r="AO714">
        <v>0</v>
      </c>
      <c r="AP714">
        <v>0</v>
      </c>
      <c r="AQ714">
        <v>0</v>
      </c>
      <c r="AR714">
        <v>0</v>
      </c>
      <c r="AS714">
        <v>0</v>
      </c>
      <c r="AT714">
        <v>0</v>
      </c>
      <c r="AU714">
        <v>0</v>
      </c>
      <c r="AV714">
        <v>1</v>
      </c>
      <c r="AW714">
        <v>1</v>
      </c>
      <c r="AZ714">
        <v>1</v>
      </c>
      <c r="BA714">
        <v>1</v>
      </c>
      <c r="BB714">
        <v>1</v>
      </c>
      <c r="BC714">
        <v>5.47</v>
      </c>
      <c r="BD714" t="s">
        <v>3</v>
      </c>
      <c r="BE714" t="s">
        <v>3</v>
      </c>
      <c r="BF714" t="s">
        <v>3</v>
      </c>
      <c r="BG714" t="s">
        <v>3</v>
      </c>
      <c r="BH714">
        <v>3</v>
      </c>
      <c r="BI714">
        <v>1</v>
      </c>
      <c r="BJ714" t="s">
        <v>832</v>
      </c>
      <c r="BM714">
        <v>500001</v>
      </c>
      <c r="BN714">
        <v>0</v>
      </c>
      <c r="BO714" t="s">
        <v>830</v>
      </c>
      <c r="BP714">
        <v>1</v>
      </c>
      <c r="BQ714">
        <v>8</v>
      </c>
      <c r="BR714">
        <v>1</v>
      </c>
      <c r="BS714">
        <v>1</v>
      </c>
      <c r="BT714">
        <v>1</v>
      </c>
      <c r="BU714">
        <v>1</v>
      </c>
      <c r="BV714">
        <v>1</v>
      </c>
      <c r="BW714">
        <v>1</v>
      </c>
      <c r="BX714">
        <v>1</v>
      </c>
      <c r="BY714" t="s">
        <v>3</v>
      </c>
      <c r="BZ714">
        <v>0</v>
      </c>
      <c r="CA714">
        <v>0</v>
      </c>
      <c r="CB714" t="s">
        <v>3</v>
      </c>
      <c r="CE714">
        <v>0</v>
      </c>
      <c r="CF714">
        <v>0</v>
      </c>
      <c r="CG714">
        <v>0</v>
      </c>
      <c r="CM714">
        <v>0</v>
      </c>
      <c r="CN714" t="s">
        <v>3</v>
      </c>
      <c r="CO714">
        <v>0</v>
      </c>
      <c r="CP714">
        <f t="shared" si="585"/>
        <v>-148402</v>
      </c>
      <c r="CQ714">
        <f t="shared" si="576"/>
        <v>33273.900599999994</v>
      </c>
      <c r="CR714">
        <f t="shared" si="601"/>
        <v>0</v>
      </c>
      <c r="CS714">
        <f t="shared" si="586"/>
        <v>0</v>
      </c>
      <c r="CT714">
        <f t="shared" si="587"/>
        <v>0</v>
      </c>
      <c r="CU714">
        <f t="shared" si="588"/>
        <v>0</v>
      </c>
      <c r="CV714">
        <f t="shared" si="589"/>
        <v>0</v>
      </c>
      <c r="CW714">
        <f t="shared" si="590"/>
        <v>0</v>
      </c>
      <c r="CX714">
        <f t="shared" si="591"/>
        <v>0</v>
      </c>
      <c r="CY714">
        <f>0</f>
        <v>0</v>
      </c>
      <c r="CZ714">
        <f>0</f>
        <v>0</v>
      </c>
      <c r="DC714" t="s">
        <v>3</v>
      </c>
      <c r="DD714" t="s">
        <v>3</v>
      </c>
      <c r="DE714" t="s">
        <v>3</v>
      </c>
      <c r="DF714" t="s">
        <v>3</v>
      </c>
      <c r="DG714" t="s">
        <v>3</v>
      </c>
      <c r="DH714" t="s">
        <v>3</v>
      </c>
      <c r="DI714" t="s">
        <v>3</v>
      </c>
      <c r="DJ714" t="s">
        <v>3</v>
      </c>
      <c r="DK714" t="s">
        <v>3</v>
      </c>
      <c r="DL714" t="s">
        <v>3</v>
      </c>
      <c r="DM714" t="s">
        <v>3</v>
      </c>
      <c r="DN714">
        <v>0</v>
      </c>
      <c r="DO714">
        <v>0</v>
      </c>
      <c r="DP714">
        <v>1</v>
      </c>
      <c r="DQ714">
        <v>1</v>
      </c>
      <c r="DU714">
        <v>1009</v>
      </c>
      <c r="DV714" t="s">
        <v>36</v>
      </c>
      <c r="DW714" t="s">
        <v>36</v>
      </c>
      <c r="DX714">
        <v>1000</v>
      </c>
      <c r="DZ714" t="s">
        <v>3</v>
      </c>
      <c r="EA714" t="s">
        <v>3</v>
      </c>
      <c r="EB714" t="s">
        <v>3</v>
      </c>
      <c r="EC714" t="s">
        <v>3</v>
      </c>
      <c r="EE714">
        <v>56793266</v>
      </c>
      <c r="EF714">
        <v>8</v>
      </c>
      <c r="EG714" t="s">
        <v>48</v>
      </c>
      <c r="EH714">
        <v>0</v>
      </c>
      <c r="EI714" t="s">
        <v>3</v>
      </c>
      <c r="EJ714">
        <v>1</v>
      </c>
      <c r="EK714">
        <v>500001</v>
      </c>
      <c r="EL714" t="s">
        <v>49</v>
      </c>
      <c r="EM714" t="s">
        <v>50</v>
      </c>
      <c r="EO714" t="s">
        <v>3</v>
      </c>
      <c r="EQ714">
        <v>32768</v>
      </c>
      <c r="ER714">
        <v>6082.98</v>
      </c>
      <c r="ES714">
        <v>6082.98</v>
      </c>
      <c r="ET714">
        <v>0</v>
      </c>
      <c r="EU714">
        <v>0</v>
      </c>
      <c r="EV714">
        <v>0</v>
      </c>
      <c r="EW714">
        <v>0</v>
      </c>
      <c r="EX714">
        <v>0</v>
      </c>
      <c r="EY714">
        <v>0</v>
      </c>
      <c r="FQ714">
        <v>0</v>
      </c>
      <c r="FR714">
        <v>0</v>
      </c>
      <c r="FS714">
        <v>0</v>
      </c>
      <c r="FX714">
        <v>0</v>
      </c>
      <c r="FY714">
        <v>0</v>
      </c>
      <c r="GA714" t="s">
        <v>3</v>
      </c>
      <c r="GD714">
        <v>1</v>
      </c>
      <c r="GF714">
        <v>1877332361</v>
      </c>
      <c r="GG714">
        <v>2</v>
      </c>
      <c r="GH714">
        <v>1</v>
      </c>
      <c r="GI714">
        <v>2</v>
      </c>
      <c r="GJ714">
        <v>0</v>
      </c>
      <c r="GK714">
        <v>0</v>
      </c>
      <c r="GL714">
        <f>ROUND(IF(AND(BH714=3,BI714=3,FS714&lt;&gt;0),P714,0),0)</f>
        <v>0</v>
      </c>
      <c r="GM714">
        <f>ROUND(O714+X714+Y714,0)+GX714</f>
        <v>-148402</v>
      </c>
      <c r="GN714">
        <f t="shared" si="592"/>
        <v>-148402</v>
      </c>
      <c r="GO714">
        <f t="shared" si="593"/>
        <v>0</v>
      </c>
      <c r="GP714">
        <f t="shared" si="594"/>
        <v>0</v>
      </c>
      <c r="GR714">
        <v>0</v>
      </c>
      <c r="GS714">
        <v>3</v>
      </c>
      <c r="GT714">
        <v>0</v>
      </c>
      <c r="GU714" t="s">
        <v>3</v>
      </c>
      <c r="GV714">
        <f t="shared" si="595"/>
        <v>0</v>
      </c>
      <c r="GW714">
        <v>1</v>
      </c>
      <c r="GX714">
        <f>ROUND(HC714*I714,0)</f>
        <v>0</v>
      </c>
      <c r="HA714">
        <v>0</v>
      </c>
      <c r="HB714">
        <v>0</v>
      </c>
      <c r="HC714">
        <f t="shared" si="596"/>
        <v>0</v>
      </c>
      <c r="HE714" t="s">
        <v>3</v>
      </c>
      <c r="HF714" t="s">
        <v>3</v>
      </c>
      <c r="HM714" t="s">
        <v>3</v>
      </c>
      <c r="HN714" t="s">
        <v>3</v>
      </c>
      <c r="HO714" t="s">
        <v>3</v>
      </c>
      <c r="HP714" t="s">
        <v>3</v>
      </c>
      <c r="HQ714" t="s">
        <v>3</v>
      </c>
      <c r="HS714">
        <v>0</v>
      </c>
      <c r="IK714">
        <v>0</v>
      </c>
    </row>
    <row r="715" spans="1:255" x14ac:dyDescent="0.2">
      <c r="A715" s="2">
        <v>17</v>
      </c>
      <c r="B715" s="2">
        <v>1</v>
      </c>
      <c r="C715" s="2">
        <f>ROW(SmtRes!A1295)</f>
        <v>1295</v>
      </c>
      <c r="D715" s="2">
        <f>ROW(EtalonRes!A1347)</f>
        <v>1347</v>
      </c>
      <c r="E715" s="2" t="s">
        <v>3</v>
      </c>
      <c r="F715" s="2" t="s">
        <v>833</v>
      </c>
      <c r="G715" s="2" t="s">
        <v>834</v>
      </c>
      <c r="H715" s="2" t="s">
        <v>154</v>
      </c>
      <c r="I715" s="2">
        <f>ROUND(ROUND((223)/100,4),7)</f>
        <v>2.23</v>
      </c>
      <c r="J715" s="2">
        <v>0</v>
      </c>
      <c r="K715" s="2">
        <f>ROUND(ROUND((223)/100,4),7)</f>
        <v>2.23</v>
      </c>
      <c r="L715" s="2"/>
      <c r="M715" s="2"/>
      <c r="N715" s="2"/>
      <c r="O715" s="2">
        <f>ROUND(CP715,2)</f>
        <v>1677.76</v>
      </c>
      <c r="P715" s="2">
        <f>ROUND(CQ715*I715,2)</f>
        <v>695.4</v>
      </c>
      <c r="Q715" s="2">
        <f>ROUND(CR715*I715,2)</f>
        <v>449.57</v>
      </c>
      <c r="R715" s="2">
        <f>ROUND(CS715*I715,2)</f>
        <v>7.23</v>
      </c>
      <c r="S715" s="2">
        <f>ROUND(CT715*I715,2)</f>
        <v>532.79</v>
      </c>
      <c r="T715" s="2">
        <f>ROUND(CU715*I715,2)</f>
        <v>0</v>
      </c>
      <c r="U715" s="2">
        <f t="shared" si="580"/>
        <v>48.703200000000002</v>
      </c>
      <c r="V715" s="2">
        <f t="shared" si="581"/>
        <v>0.53520000000000001</v>
      </c>
      <c r="W715" s="2">
        <f>ROUND(CX715*I715,2)</f>
        <v>0</v>
      </c>
      <c r="X715" s="2">
        <f>ROUND(CY715,2)</f>
        <v>604.82000000000005</v>
      </c>
      <c r="Y715" s="2">
        <f>ROUND(CZ715,2)</f>
        <v>351.01</v>
      </c>
      <c r="Z715" s="2"/>
      <c r="AA715" s="2">
        <v>-1</v>
      </c>
      <c r="AB715" s="2">
        <f t="shared" si="582"/>
        <v>752.36</v>
      </c>
      <c r="AC715" s="2">
        <f>ROUND(((ES715*ROUND(2,7))),2)</f>
        <v>311.83999999999997</v>
      </c>
      <c r="AD715" s="2">
        <f>ROUND(((((ET715*ROUND((2*(0.2+1)),7)))-((EU715*ROUND((2*(0.2+1)),7))))+AE715),2)</f>
        <v>201.6</v>
      </c>
      <c r="AE715" s="2">
        <f>ROUND(((EU715*ROUND((2*(0.2+1)),7))),2)</f>
        <v>3.24</v>
      </c>
      <c r="AF715" s="2">
        <f>ROUND(((EV715*ROUND((2*(0.2+1)),7))),2)</f>
        <v>238.92</v>
      </c>
      <c r="AG715" s="2">
        <f t="shared" si="583"/>
        <v>0</v>
      </c>
      <c r="AH715" s="2">
        <f>((EW715*ROUND((2*(0.2+1)),7)))</f>
        <v>21.84</v>
      </c>
      <c r="AI715" s="2">
        <f>((EX715*ROUND((2*(0.2+1)),7)))</f>
        <v>0.24</v>
      </c>
      <c r="AJ715" s="2">
        <f t="shared" si="584"/>
        <v>0</v>
      </c>
      <c r="AK715" s="2">
        <v>339.47</v>
      </c>
      <c r="AL715" s="2">
        <v>155.91999999999999</v>
      </c>
      <c r="AM715" s="2">
        <v>84</v>
      </c>
      <c r="AN715" s="2">
        <v>1.35</v>
      </c>
      <c r="AO715" s="2">
        <v>99.55</v>
      </c>
      <c r="AP715" s="2">
        <v>0</v>
      </c>
      <c r="AQ715" s="2">
        <v>9.1</v>
      </c>
      <c r="AR715" s="2">
        <v>0.1</v>
      </c>
      <c r="AS715" s="2">
        <v>0</v>
      </c>
      <c r="AT715" s="2">
        <v>112</v>
      </c>
      <c r="AU715" s="2">
        <v>65</v>
      </c>
      <c r="AV715" s="2">
        <v>1</v>
      </c>
      <c r="AW715" s="2">
        <v>1</v>
      </c>
      <c r="AX715" s="2"/>
      <c r="AY715" s="2"/>
      <c r="AZ715" s="2">
        <v>1</v>
      </c>
      <c r="BA715" s="2">
        <v>1</v>
      </c>
      <c r="BB715" s="2">
        <v>1</v>
      </c>
      <c r="BC715" s="2">
        <v>1</v>
      </c>
      <c r="BD715" s="2" t="s">
        <v>3</v>
      </c>
      <c r="BE715" s="2" t="s">
        <v>3</v>
      </c>
      <c r="BF715" s="2" t="s">
        <v>3</v>
      </c>
      <c r="BG715" s="2" t="s">
        <v>3</v>
      </c>
      <c r="BH715" s="2">
        <v>0</v>
      </c>
      <c r="BI715" s="2">
        <v>1</v>
      </c>
      <c r="BJ715" s="2" t="s">
        <v>835</v>
      </c>
      <c r="BK715" s="2"/>
      <c r="BL715" s="2"/>
      <c r="BM715" s="2">
        <v>11001</v>
      </c>
      <c r="BN715" s="2">
        <v>0</v>
      </c>
      <c r="BO715" s="2" t="s">
        <v>3</v>
      </c>
      <c r="BP715" s="2">
        <v>0</v>
      </c>
      <c r="BQ715" s="2">
        <v>2</v>
      </c>
      <c r="BR715" s="2">
        <v>0</v>
      </c>
      <c r="BS715" s="2">
        <v>1</v>
      </c>
      <c r="BT715" s="2">
        <v>1</v>
      </c>
      <c r="BU715" s="2">
        <v>1</v>
      </c>
      <c r="BV715" s="2">
        <v>1</v>
      </c>
      <c r="BW715" s="2">
        <v>1</v>
      </c>
      <c r="BX715" s="2">
        <v>1</v>
      </c>
      <c r="BY715" s="2" t="s">
        <v>3</v>
      </c>
      <c r="BZ715" s="2">
        <v>112</v>
      </c>
      <c r="CA715" s="2">
        <v>65</v>
      </c>
      <c r="CB715" s="2" t="s">
        <v>3</v>
      </c>
      <c r="CC715" s="2"/>
      <c r="CD715" s="2"/>
      <c r="CE715" s="2">
        <v>0</v>
      </c>
      <c r="CF715" s="2">
        <v>0</v>
      </c>
      <c r="CG715" s="2">
        <v>0</v>
      </c>
      <c r="CH715" s="2"/>
      <c r="CI715" s="2"/>
      <c r="CJ715" s="2"/>
      <c r="CK715" s="2"/>
      <c r="CL715" s="2"/>
      <c r="CM715" s="2">
        <v>0</v>
      </c>
      <c r="CN715" s="2" t="s">
        <v>1773</v>
      </c>
      <c r="CO715" s="2">
        <v>0</v>
      </c>
      <c r="CP715" s="2">
        <f t="shared" si="585"/>
        <v>1677.76</v>
      </c>
      <c r="CQ715" s="2">
        <f t="shared" si="576"/>
        <v>311.83999999999997</v>
      </c>
      <c r="CR715" s="2">
        <f>((((ET715*ROUND((2*(0.2+1)),7)))*BB715-((EU715*ROUND((2*(0.2+1)),7)))*BS715)+AE715*BS715)</f>
        <v>201.6</v>
      </c>
      <c r="CS715" s="2">
        <f t="shared" si="586"/>
        <v>3.24</v>
      </c>
      <c r="CT715" s="2">
        <f t="shared" si="587"/>
        <v>238.92</v>
      </c>
      <c r="CU715" s="2">
        <f t="shared" si="588"/>
        <v>0</v>
      </c>
      <c r="CV715" s="2">
        <f t="shared" si="589"/>
        <v>21.84</v>
      </c>
      <c r="CW715" s="2">
        <f t="shared" si="590"/>
        <v>0.24</v>
      </c>
      <c r="CX715" s="2">
        <f t="shared" si="591"/>
        <v>0</v>
      </c>
      <c r="CY715" s="2">
        <f>(((S715+R715)*AT715)/100)</f>
        <v>604.82240000000002</v>
      </c>
      <c r="CZ715" s="2">
        <f>(((S715+R715)*AU715)/100)</f>
        <v>351.01299999999998</v>
      </c>
      <c r="DA715" s="2"/>
      <c r="DB715" s="2">
        <v>35</v>
      </c>
      <c r="DC715" s="2" t="s">
        <v>3</v>
      </c>
      <c r="DD715" s="2" t="s">
        <v>816</v>
      </c>
      <c r="DE715" s="2" t="s">
        <v>836</v>
      </c>
      <c r="DF715" s="2" t="s">
        <v>836</v>
      </c>
      <c r="DG715" s="2" t="s">
        <v>836</v>
      </c>
      <c r="DH715" s="2" t="s">
        <v>3</v>
      </c>
      <c r="DI715" s="2" t="s">
        <v>836</v>
      </c>
      <c r="DJ715" s="2" t="s">
        <v>836</v>
      </c>
      <c r="DK715" s="2" t="s">
        <v>3</v>
      </c>
      <c r="DL715" s="2" t="s">
        <v>3</v>
      </c>
      <c r="DM715" s="2" t="s">
        <v>3</v>
      </c>
      <c r="DN715" s="2">
        <v>0</v>
      </c>
      <c r="DO715" s="2">
        <v>0</v>
      </c>
      <c r="DP715" s="2">
        <v>1</v>
      </c>
      <c r="DQ715" s="2">
        <v>1</v>
      </c>
      <c r="DR715" s="2"/>
      <c r="DS715" s="2"/>
      <c r="DT715" s="2"/>
      <c r="DU715" s="2">
        <v>1005</v>
      </c>
      <c r="DV715" s="2" t="s">
        <v>154</v>
      </c>
      <c r="DW715" s="2" t="s">
        <v>154</v>
      </c>
      <c r="DX715" s="2">
        <v>100</v>
      </c>
      <c r="DY715" s="2"/>
      <c r="DZ715" s="2" t="s">
        <v>3</v>
      </c>
      <c r="EA715" s="2" t="s">
        <v>3</v>
      </c>
      <c r="EB715" s="2" t="s">
        <v>3</v>
      </c>
      <c r="EC715" s="2" t="s">
        <v>3</v>
      </c>
      <c r="ED715" s="2"/>
      <c r="EE715" s="2">
        <v>56793013</v>
      </c>
      <c r="EF715" s="2">
        <v>2</v>
      </c>
      <c r="EG715" s="2" t="s">
        <v>28</v>
      </c>
      <c r="EH715" s="2">
        <v>11</v>
      </c>
      <c r="EI715" s="2" t="s">
        <v>156</v>
      </c>
      <c r="EJ715" s="2">
        <v>1</v>
      </c>
      <c r="EK715" s="2">
        <v>11001</v>
      </c>
      <c r="EL715" s="2" t="s">
        <v>156</v>
      </c>
      <c r="EM715" s="2" t="s">
        <v>157</v>
      </c>
      <c r="EN715" s="2"/>
      <c r="EO715" s="2" t="s">
        <v>43</v>
      </c>
      <c r="EP715" s="2"/>
      <c r="EQ715" s="2">
        <v>132096</v>
      </c>
      <c r="ER715" s="2">
        <v>339.47</v>
      </c>
      <c r="ES715" s="2">
        <v>155.91999999999999</v>
      </c>
      <c r="ET715" s="2">
        <v>84</v>
      </c>
      <c r="EU715" s="2">
        <v>1.35</v>
      </c>
      <c r="EV715" s="2">
        <v>99.55</v>
      </c>
      <c r="EW715" s="2">
        <v>9.1</v>
      </c>
      <c r="EX715" s="2">
        <v>0.1</v>
      </c>
      <c r="EY715" s="2">
        <v>0</v>
      </c>
      <c r="EZ715" s="2"/>
      <c r="FA715" s="2"/>
      <c r="FB715" s="2"/>
      <c r="FC715" s="2"/>
      <c r="FD715" s="2"/>
      <c r="FE715" s="2"/>
      <c r="FF715" s="2"/>
      <c r="FG715" s="2"/>
      <c r="FH715" s="2"/>
      <c r="FI715" s="2"/>
      <c r="FJ715" s="2"/>
      <c r="FK715" s="2"/>
      <c r="FL715" s="2"/>
      <c r="FM715" s="2"/>
      <c r="FN715" s="2"/>
      <c r="FO715" s="2"/>
      <c r="FP715" s="2"/>
      <c r="FQ715" s="2">
        <v>0</v>
      </c>
      <c r="FR715" s="2">
        <v>0</v>
      </c>
      <c r="FS715" s="2">
        <v>0</v>
      </c>
      <c r="FT715" s="2"/>
      <c r="FU715" s="2"/>
      <c r="FV715" s="2"/>
      <c r="FW715" s="2"/>
      <c r="FX715" s="2">
        <v>112</v>
      </c>
      <c r="FY715" s="2">
        <v>65</v>
      </c>
      <c r="FZ715" s="2"/>
      <c r="GA715" s="2" t="s">
        <v>3</v>
      </c>
      <c r="GB715" s="2"/>
      <c r="GC715" s="2"/>
      <c r="GD715" s="2">
        <v>1</v>
      </c>
      <c r="GE715" s="2"/>
      <c r="GF715" s="2">
        <v>-995755177</v>
      </c>
      <c r="GG715" s="2">
        <v>2</v>
      </c>
      <c r="GH715" s="2">
        <v>1</v>
      </c>
      <c r="GI715" s="2">
        <v>-2</v>
      </c>
      <c r="GJ715" s="2">
        <v>0</v>
      </c>
      <c r="GK715" s="2">
        <v>0</v>
      </c>
      <c r="GL715" s="2">
        <f>ROUND(IF(AND(BH715=3,BI715=3,FS715&lt;&gt;0),P715,0),2)</f>
        <v>0</v>
      </c>
      <c r="GM715" s="2">
        <f>ROUND(O715+X715+Y715,2)+GX715</f>
        <v>2633.59</v>
      </c>
      <c r="GN715" s="2">
        <f t="shared" si="592"/>
        <v>2633.59</v>
      </c>
      <c r="GO715" s="2">
        <f t="shared" si="593"/>
        <v>0</v>
      </c>
      <c r="GP715" s="2">
        <f t="shared" si="594"/>
        <v>0</v>
      </c>
      <c r="GQ715" s="2"/>
      <c r="GR715" s="2">
        <v>0</v>
      </c>
      <c r="GS715" s="2">
        <v>3</v>
      </c>
      <c r="GT715" s="2">
        <v>0</v>
      </c>
      <c r="GU715" s="2" t="s">
        <v>3</v>
      </c>
      <c r="GV715" s="2">
        <f t="shared" si="595"/>
        <v>0</v>
      </c>
      <c r="GW715" s="2">
        <v>1</v>
      </c>
      <c r="GX715" s="2">
        <f>ROUND(HC715*I715,2)</f>
        <v>0</v>
      </c>
      <c r="GY715" s="2"/>
      <c r="GZ715" s="2"/>
      <c r="HA715" s="2">
        <v>0</v>
      </c>
      <c r="HB715" s="2">
        <v>0</v>
      </c>
      <c r="HC715" s="2">
        <f t="shared" si="596"/>
        <v>0</v>
      </c>
      <c r="HD715" s="2"/>
      <c r="HE715" s="2" t="s">
        <v>3</v>
      </c>
      <c r="HF715" s="2" t="s">
        <v>3</v>
      </c>
      <c r="HG715" s="2"/>
      <c r="HH715" s="2"/>
      <c r="HI715" s="2"/>
      <c r="HJ715" s="2"/>
      <c r="HK715" s="2"/>
      <c r="HL715" s="2"/>
      <c r="HM715" s="2" t="s">
        <v>3</v>
      </c>
      <c r="HN715" s="2" t="s">
        <v>158</v>
      </c>
      <c r="HO715" s="2" t="s">
        <v>159</v>
      </c>
      <c r="HP715" s="2" t="s">
        <v>156</v>
      </c>
      <c r="HQ715" s="2" t="s">
        <v>156</v>
      </c>
      <c r="HR715" s="2"/>
      <c r="HS715" s="2">
        <v>0</v>
      </c>
      <c r="HT715" s="2"/>
      <c r="HU715" s="2"/>
      <c r="HV715" s="2"/>
      <c r="HW715" s="2"/>
      <c r="HX715" s="2"/>
      <c r="HY715" s="2"/>
      <c r="HZ715" s="2"/>
      <c r="IA715" s="2"/>
      <c r="IB715" s="2"/>
      <c r="IC715" s="2"/>
      <c r="ID715" s="2"/>
      <c r="IE715" s="2"/>
      <c r="IF715" s="2"/>
      <c r="IG715" s="2"/>
      <c r="IH715" s="2"/>
      <c r="II715" s="2"/>
      <c r="IJ715" s="2"/>
      <c r="IK715" s="2">
        <v>0</v>
      </c>
      <c r="IL715" s="2"/>
      <c r="IM715" s="2"/>
      <c r="IN715" s="2"/>
      <c r="IO715" s="2"/>
      <c r="IP715" s="2"/>
      <c r="IQ715" s="2"/>
      <c r="IR715" s="2"/>
      <c r="IS715" s="2"/>
      <c r="IT715" s="2"/>
      <c r="IU715" s="2"/>
    </row>
    <row r="716" spans="1:255" x14ac:dyDescent="0.2">
      <c r="A716">
        <v>17</v>
      </c>
      <c r="B716">
        <v>1</v>
      </c>
      <c r="C716">
        <f>ROW(SmtRes!A1304)</f>
        <v>1304</v>
      </c>
      <c r="D716">
        <f>ROW(EtalonRes!A1356)</f>
        <v>1356</v>
      </c>
      <c r="E716" t="s">
        <v>3</v>
      </c>
      <c r="F716" t="s">
        <v>833</v>
      </c>
      <c r="G716" t="s">
        <v>834</v>
      </c>
      <c r="H716" t="s">
        <v>154</v>
      </c>
      <c r="I716">
        <f>ROUND(ROUND((223)/100,4),7)</f>
        <v>2.23</v>
      </c>
      <c r="J716">
        <v>0</v>
      </c>
      <c r="K716">
        <f>ROUND(ROUND((223)/100,4),7)</f>
        <v>2.23</v>
      </c>
      <c r="O716">
        <f>ROUND(CP716,0)</f>
        <v>47510</v>
      </c>
      <c r="P716">
        <f>ROUND(CQ716*I716,0)</f>
        <v>16711</v>
      </c>
      <c r="Q716">
        <f>ROUND(CR716*I716,0)</f>
        <v>3664</v>
      </c>
      <c r="R716">
        <f>ROUND(CS716*I716,0)</f>
        <v>368</v>
      </c>
      <c r="S716">
        <f>ROUND(CT716*I716,0)</f>
        <v>27135</v>
      </c>
      <c r="T716">
        <f>ROUND(CU716*I716,0)</f>
        <v>0</v>
      </c>
      <c r="U716">
        <f t="shared" si="580"/>
        <v>48.703200000000002</v>
      </c>
      <c r="V716">
        <f t="shared" si="581"/>
        <v>0.53520000000000001</v>
      </c>
      <c r="W716">
        <f>ROUND(CX716*I716,0)</f>
        <v>0</v>
      </c>
      <c r="X716">
        <f>ROUND(CY716,0)</f>
        <v>30803</v>
      </c>
      <c r="Y716">
        <f>ROUND(CZ716,0)</f>
        <v>17877</v>
      </c>
      <c r="AA716">
        <v>-1</v>
      </c>
      <c r="AB716">
        <f t="shared" si="582"/>
        <v>752.36</v>
      </c>
      <c r="AC716">
        <f>ROUND(((ES716*ROUND(2,7))),2)</f>
        <v>311.83999999999997</v>
      </c>
      <c r="AD716">
        <f>ROUND(((((ET716*ROUND((2*(0.2+1)),7)))-((EU716*ROUND((2*(0.2+1)),7))))+AE716),2)</f>
        <v>201.6</v>
      </c>
      <c r="AE716">
        <f>ROUND(((EU716*ROUND((2*(0.2+1)),7))),2)</f>
        <v>3.24</v>
      </c>
      <c r="AF716">
        <f>ROUND(((EV716*ROUND((2*(0.2+1)),7))),2)</f>
        <v>238.92</v>
      </c>
      <c r="AG716">
        <f t="shared" si="583"/>
        <v>0</v>
      </c>
      <c r="AH716">
        <f>((EW716*ROUND((2*(0.2+1)),7)))</f>
        <v>21.84</v>
      </c>
      <c r="AI716">
        <f>((EX716*ROUND((2*(0.2+1)),7)))</f>
        <v>0.24</v>
      </c>
      <c r="AJ716">
        <f t="shared" si="584"/>
        <v>0</v>
      </c>
      <c r="AK716">
        <v>339.47</v>
      </c>
      <c r="AL716">
        <v>155.91999999999999</v>
      </c>
      <c r="AM716">
        <v>84</v>
      </c>
      <c r="AN716">
        <v>1.35</v>
      </c>
      <c r="AO716">
        <v>99.55</v>
      </c>
      <c r="AP716">
        <v>0</v>
      </c>
      <c r="AQ716">
        <v>9.1</v>
      </c>
      <c r="AR716">
        <v>0.1</v>
      </c>
      <c r="AS716">
        <v>0</v>
      </c>
      <c r="AT716">
        <v>112</v>
      </c>
      <c r="AU716">
        <v>65</v>
      </c>
      <c r="AV716">
        <v>1</v>
      </c>
      <c r="AW716">
        <v>1</v>
      </c>
      <c r="AZ716">
        <v>1</v>
      </c>
      <c r="BA716">
        <v>50.93</v>
      </c>
      <c r="BB716">
        <v>8.15</v>
      </c>
      <c r="BC716">
        <v>24.03</v>
      </c>
      <c r="BD716" t="s">
        <v>3</v>
      </c>
      <c r="BE716" t="s">
        <v>3</v>
      </c>
      <c r="BF716" t="s">
        <v>3</v>
      </c>
      <c r="BG716" t="s">
        <v>3</v>
      </c>
      <c r="BH716">
        <v>0</v>
      </c>
      <c r="BI716">
        <v>1</v>
      </c>
      <c r="BJ716" t="s">
        <v>835</v>
      </c>
      <c r="BM716">
        <v>11001</v>
      </c>
      <c r="BN716">
        <v>0</v>
      </c>
      <c r="BO716" t="s">
        <v>833</v>
      </c>
      <c r="BP716">
        <v>1</v>
      </c>
      <c r="BQ716">
        <v>2</v>
      </c>
      <c r="BR716">
        <v>0</v>
      </c>
      <c r="BS716">
        <v>50.93</v>
      </c>
      <c r="BT716">
        <v>1</v>
      </c>
      <c r="BU716">
        <v>1</v>
      </c>
      <c r="BV716">
        <v>1</v>
      </c>
      <c r="BW716">
        <v>1</v>
      </c>
      <c r="BX716">
        <v>1</v>
      </c>
      <c r="BY716" t="s">
        <v>3</v>
      </c>
      <c r="BZ716">
        <v>112</v>
      </c>
      <c r="CA716">
        <v>65</v>
      </c>
      <c r="CB716" t="s">
        <v>3</v>
      </c>
      <c r="CE716">
        <v>0</v>
      </c>
      <c r="CF716">
        <v>0</v>
      </c>
      <c r="CG716">
        <v>0</v>
      </c>
      <c r="CM716">
        <v>0</v>
      </c>
      <c r="CN716" t="s">
        <v>1773</v>
      </c>
      <c r="CO716">
        <v>0</v>
      </c>
      <c r="CP716">
        <f t="shared" si="585"/>
        <v>47510</v>
      </c>
      <c r="CQ716">
        <f t="shared" si="576"/>
        <v>7493.5151999999998</v>
      </c>
      <c r="CR716">
        <f>((((ET716*ROUND((2*(0.2+1)),7)))*BB716-((EU716*ROUND((2*(0.2+1)),7)))*BS716)+AE716*BS716)</f>
        <v>1643.04</v>
      </c>
      <c r="CS716">
        <f t="shared" si="586"/>
        <v>165.01320000000001</v>
      </c>
      <c r="CT716">
        <f t="shared" si="587"/>
        <v>12168.195599999999</v>
      </c>
      <c r="CU716">
        <f t="shared" si="588"/>
        <v>0</v>
      </c>
      <c r="CV716">
        <f t="shared" si="589"/>
        <v>21.84</v>
      </c>
      <c r="CW716">
        <f t="shared" si="590"/>
        <v>0.24</v>
      </c>
      <c r="CX716">
        <f t="shared" si="591"/>
        <v>0</v>
      </c>
      <c r="CY716">
        <f>(((S716+R716)*AT716)/100)</f>
        <v>30803.360000000001</v>
      </c>
      <c r="CZ716">
        <f>(((S716+R716)*AU716)/100)</f>
        <v>17876.95</v>
      </c>
      <c r="DB716">
        <v>37</v>
      </c>
      <c r="DC716" t="s">
        <v>3</v>
      </c>
      <c r="DD716" t="s">
        <v>816</v>
      </c>
      <c r="DE716" t="s">
        <v>836</v>
      </c>
      <c r="DF716" t="s">
        <v>836</v>
      </c>
      <c r="DG716" t="s">
        <v>836</v>
      </c>
      <c r="DH716" t="s">
        <v>3</v>
      </c>
      <c r="DI716" t="s">
        <v>836</v>
      </c>
      <c r="DJ716" t="s">
        <v>836</v>
      </c>
      <c r="DK716" t="s">
        <v>3</v>
      </c>
      <c r="DL716" t="s">
        <v>3</v>
      </c>
      <c r="DM716" t="s">
        <v>3</v>
      </c>
      <c r="DN716">
        <v>0</v>
      </c>
      <c r="DO716">
        <v>0</v>
      </c>
      <c r="DP716">
        <v>1</v>
      </c>
      <c r="DQ716">
        <v>1</v>
      </c>
      <c r="DU716">
        <v>1005</v>
      </c>
      <c r="DV716" t="s">
        <v>154</v>
      </c>
      <c r="DW716" t="s">
        <v>154</v>
      </c>
      <c r="DX716">
        <v>100</v>
      </c>
      <c r="DZ716" t="s">
        <v>3</v>
      </c>
      <c r="EA716" t="s">
        <v>3</v>
      </c>
      <c r="EB716" t="s">
        <v>3</v>
      </c>
      <c r="EC716" t="s">
        <v>3</v>
      </c>
      <c r="EE716">
        <v>56793013</v>
      </c>
      <c r="EF716">
        <v>2</v>
      </c>
      <c r="EG716" t="s">
        <v>28</v>
      </c>
      <c r="EH716">
        <v>11</v>
      </c>
      <c r="EI716" t="s">
        <v>156</v>
      </c>
      <c r="EJ716">
        <v>1</v>
      </c>
      <c r="EK716">
        <v>11001</v>
      </c>
      <c r="EL716" t="s">
        <v>156</v>
      </c>
      <c r="EM716" t="s">
        <v>157</v>
      </c>
      <c r="EO716" t="s">
        <v>43</v>
      </c>
      <c r="EQ716">
        <v>132096</v>
      </c>
      <c r="ER716">
        <v>339.47</v>
      </c>
      <c r="ES716">
        <v>155.91999999999999</v>
      </c>
      <c r="ET716">
        <v>84</v>
      </c>
      <c r="EU716">
        <v>1.35</v>
      </c>
      <c r="EV716">
        <v>99.55</v>
      </c>
      <c r="EW716">
        <v>9.1</v>
      </c>
      <c r="EX716">
        <v>0.1</v>
      </c>
      <c r="EY716">
        <v>0</v>
      </c>
      <c r="FQ716">
        <v>0</v>
      </c>
      <c r="FR716">
        <v>0</v>
      </c>
      <c r="FS716">
        <v>0</v>
      </c>
      <c r="FX716">
        <v>112</v>
      </c>
      <c r="FY716">
        <v>65</v>
      </c>
      <c r="GA716" t="s">
        <v>3</v>
      </c>
      <c r="GD716">
        <v>1</v>
      </c>
      <c r="GF716">
        <v>-995755177</v>
      </c>
      <c r="GG716">
        <v>2</v>
      </c>
      <c r="GH716">
        <v>1</v>
      </c>
      <c r="GI716">
        <v>2</v>
      </c>
      <c r="GJ716">
        <v>0</v>
      </c>
      <c r="GK716">
        <v>0</v>
      </c>
      <c r="GL716">
        <f>ROUND(IF(AND(BH716=3,BI716=3,FS716&lt;&gt;0),P716,0),0)</f>
        <v>0</v>
      </c>
      <c r="GM716">
        <f>ROUND(O716+X716+Y716,0)+GX716</f>
        <v>96190</v>
      </c>
      <c r="GN716">
        <f t="shared" si="592"/>
        <v>96190</v>
      </c>
      <c r="GO716">
        <f t="shared" si="593"/>
        <v>0</v>
      </c>
      <c r="GP716">
        <f t="shared" si="594"/>
        <v>0</v>
      </c>
      <c r="GR716">
        <v>0</v>
      </c>
      <c r="GS716">
        <v>3</v>
      </c>
      <c r="GT716">
        <v>0</v>
      </c>
      <c r="GU716" t="s">
        <v>3</v>
      </c>
      <c r="GV716">
        <f t="shared" si="595"/>
        <v>0</v>
      </c>
      <c r="GW716">
        <v>1</v>
      </c>
      <c r="GX716">
        <f>ROUND(HC716*I716,0)</f>
        <v>0</v>
      </c>
      <c r="HA716">
        <v>0</v>
      </c>
      <c r="HB716">
        <v>0</v>
      </c>
      <c r="HC716">
        <f t="shared" si="596"/>
        <v>0</v>
      </c>
      <c r="HE716" t="s">
        <v>3</v>
      </c>
      <c r="HF716" t="s">
        <v>3</v>
      </c>
      <c r="HM716" t="s">
        <v>3</v>
      </c>
      <c r="HN716" t="s">
        <v>158</v>
      </c>
      <c r="HO716" t="s">
        <v>159</v>
      </c>
      <c r="HP716" t="s">
        <v>156</v>
      </c>
      <c r="HQ716" t="s">
        <v>156</v>
      </c>
      <c r="HS716">
        <v>0</v>
      </c>
      <c r="IK716">
        <v>0</v>
      </c>
    </row>
    <row r="717" spans="1:255" x14ac:dyDescent="0.2">
      <c r="A717" s="2">
        <v>18</v>
      </c>
      <c r="B717" s="2">
        <v>1</v>
      </c>
      <c r="C717" s="2">
        <v>1294</v>
      </c>
      <c r="D717" s="2"/>
      <c r="E717" s="2" t="s">
        <v>3</v>
      </c>
      <c r="F717" s="2" t="s">
        <v>160</v>
      </c>
      <c r="G717" s="2" t="s">
        <v>161</v>
      </c>
      <c r="H717" s="2" t="s">
        <v>36</v>
      </c>
      <c r="I717" s="2">
        <f>I715*J717</f>
        <v>-0.34788000000000002</v>
      </c>
      <c r="J717" s="2">
        <v>-0.156</v>
      </c>
      <c r="K717" s="2">
        <v>-7.8E-2</v>
      </c>
      <c r="L717" s="2"/>
      <c r="M717" s="2"/>
      <c r="N717" s="2"/>
      <c r="O717" s="2">
        <f>ROUND(CP717,2)</f>
        <v>-481.16</v>
      </c>
      <c r="P717" s="2">
        <f>ROUND(CQ717*I717,2)</f>
        <v>-481.16</v>
      </c>
      <c r="Q717" s="2">
        <f>ROUND(CR717*I717,2)</f>
        <v>0</v>
      </c>
      <c r="R717" s="2">
        <f>ROUND(CS717*I717,2)</f>
        <v>0</v>
      </c>
      <c r="S717" s="2">
        <f>ROUND(CT717*I717,2)</f>
        <v>0</v>
      </c>
      <c r="T717" s="2">
        <f>ROUND(CU717*I717,2)</f>
        <v>0</v>
      </c>
      <c r="U717" s="2">
        <f t="shared" si="580"/>
        <v>0</v>
      </c>
      <c r="V717" s="2">
        <f t="shared" si="581"/>
        <v>0</v>
      </c>
      <c r="W717" s="2">
        <f>ROUND(CX717*I717,2)</f>
        <v>0</v>
      </c>
      <c r="X717" s="2">
        <f>ROUND(CY717,2)</f>
        <v>0</v>
      </c>
      <c r="Y717" s="2">
        <f>ROUND(CZ717,2)</f>
        <v>0</v>
      </c>
      <c r="Z717" s="2"/>
      <c r="AA717" s="2">
        <v>-1</v>
      </c>
      <c r="AB717" s="2">
        <f t="shared" si="582"/>
        <v>1383.11</v>
      </c>
      <c r="AC717" s="2">
        <f t="shared" ref="AC717:AC762" si="602">ROUND((ES717),2)</f>
        <v>1383.11</v>
      </c>
      <c r="AD717" s="2">
        <f>ROUND((((ET717)-(EU717))+AE717),2)</f>
        <v>0</v>
      </c>
      <c r="AE717" s="2">
        <f t="shared" ref="AE717:AF720" si="603">ROUND((EU717),2)</f>
        <v>0</v>
      </c>
      <c r="AF717" s="2">
        <f t="shared" si="603"/>
        <v>0</v>
      </c>
      <c r="AG717" s="2">
        <f t="shared" si="583"/>
        <v>0</v>
      </c>
      <c r="AH717" s="2">
        <f t="shared" ref="AH717:AI720" si="604">(EW717)</f>
        <v>0</v>
      </c>
      <c r="AI717" s="2">
        <f t="shared" si="604"/>
        <v>0</v>
      </c>
      <c r="AJ717" s="2">
        <f t="shared" si="584"/>
        <v>0</v>
      </c>
      <c r="AK717" s="2">
        <v>1383.11</v>
      </c>
      <c r="AL717" s="2">
        <v>1383.11</v>
      </c>
      <c r="AM717" s="2">
        <v>0</v>
      </c>
      <c r="AN717" s="2">
        <v>0</v>
      </c>
      <c r="AO717" s="2">
        <v>0</v>
      </c>
      <c r="AP717" s="2">
        <v>0</v>
      </c>
      <c r="AQ717" s="2">
        <v>0</v>
      </c>
      <c r="AR717" s="2">
        <v>0</v>
      </c>
      <c r="AS717" s="2">
        <v>0</v>
      </c>
      <c r="AT717" s="2">
        <v>112</v>
      </c>
      <c r="AU717" s="2">
        <v>65</v>
      </c>
      <c r="AV717" s="2">
        <v>1</v>
      </c>
      <c r="AW717" s="2">
        <v>1</v>
      </c>
      <c r="AX717" s="2"/>
      <c r="AY717" s="2"/>
      <c r="AZ717" s="2">
        <v>1</v>
      </c>
      <c r="BA717" s="2">
        <v>1</v>
      </c>
      <c r="BB717" s="2">
        <v>1</v>
      </c>
      <c r="BC717" s="2">
        <v>1</v>
      </c>
      <c r="BD717" s="2" t="s">
        <v>3</v>
      </c>
      <c r="BE717" s="2" t="s">
        <v>3</v>
      </c>
      <c r="BF717" s="2" t="s">
        <v>3</v>
      </c>
      <c r="BG717" s="2" t="s">
        <v>3</v>
      </c>
      <c r="BH717" s="2">
        <v>3</v>
      </c>
      <c r="BI717" s="2">
        <v>1</v>
      </c>
      <c r="BJ717" s="2" t="s">
        <v>162</v>
      </c>
      <c r="BK717" s="2"/>
      <c r="BL717" s="2"/>
      <c r="BM717" s="2">
        <v>11001</v>
      </c>
      <c r="BN717" s="2">
        <v>0</v>
      </c>
      <c r="BO717" s="2" t="s">
        <v>3</v>
      </c>
      <c r="BP717" s="2">
        <v>0</v>
      </c>
      <c r="BQ717" s="2">
        <v>2</v>
      </c>
      <c r="BR717" s="2">
        <v>1</v>
      </c>
      <c r="BS717" s="2">
        <v>1</v>
      </c>
      <c r="BT717" s="2">
        <v>1</v>
      </c>
      <c r="BU717" s="2">
        <v>1</v>
      </c>
      <c r="BV717" s="2">
        <v>1</v>
      </c>
      <c r="BW717" s="2">
        <v>1</v>
      </c>
      <c r="BX717" s="2">
        <v>1</v>
      </c>
      <c r="BY717" s="2" t="s">
        <v>3</v>
      </c>
      <c r="BZ717" s="2">
        <v>112</v>
      </c>
      <c r="CA717" s="2">
        <v>65</v>
      </c>
      <c r="CB717" s="2" t="s">
        <v>3</v>
      </c>
      <c r="CC717" s="2"/>
      <c r="CD717" s="2"/>
      <c r="CE717" s="2">
        <v>0</v>
      </c>
      <c r="CF717" s="2">
        <v>0</v>
      </c>
      <c r="CG717" s="2">
        <v>0</v>
      </c>
      <c r="CH717" s="2"/>
      <c r="CI717" s="2"/>
      <c r="CJ717" s="2"/>
      <c r="CK717" s="2"/>
      <c r="CL717" s="2"/>
      <c r="CM717" s="2">
        <v>0</v>
      </c>
      <c r="CN717" s="2" t="s">
        <v>1773</v>
      </c>
      <c r="CO717" s="2">
        <v>0</v>
      </c>
      <c r="CP717" s="2">
        <f t="shared" si="585"/>
        <v>-481.16</v>
      </c>
      <c r="CQ717" s="2">
        <f t="shared" si="576"/>
        <v>1383.11</v>
      </c>
      <c r="CR717" s="2">
        <f>(((ET717)*BB717-(EU717)*BS717)+AE717*BS717)</f>
        <v>0</v>
      </c>
      <c r="CS717" s="2">
        <f t="shared" si="586"/>
        <v>0</v>
      </c>
      <c r="CT717" s="2">
        <f t="shared" si="587"/>
        <v>0</v>
      </c>
      <c r="CU717" s="2">
        <f t="shared" si="588"/>
        <v>0</v>
      </c>
      <c r="CV717" s="2">
        <f t="shared" si="589"/>
        <v>0</v>
      </c>
      <c r="CW717" s="2">
        <f t="shared" si="590"/>
        <v>0</v>
      </c>
      <c r="CX717" s="2">
        <f t="shared" si="591"/>
        <v>0</v>
      </c>
      <c r="CY717" s="2">
        <f>(((S717+R717)*AT717)/100)</f>
        <v>0</v>
      </c>
      <c r="CZ717" s="2">
        <f>(((S717+R717)*AU717)/100)</f>
        <v>0</v>
      </c>
      <c r="DA717" s="2"/>
      <c r="DB717" s="2"/>
      <c r="DC717" s="2" t="s">
        <v>3</v>
      </c>
      <c r="DD717" s="2" t="s">
        <v>3</v>
      </c>
      <c r="DE717" s="2" t="s">
        <v>3</v>
      </c>
      <c r="DF717" s="2" t="s">
        <v>3</v>
      </c>
      <c r="DG717" s="2" t="s">
        <v>3</v>
      </c>
      <c r="DH717" s="2" t="s">
        <v>3</v>
      </c>
      <c r="DI717" s="2" t="s">
        <v>3</v>
      </c>
      <c r="DJ717" s="2" t="s">
        <v>3</v>
      </c>
      <c r="DK717" s="2" t="s">
        <v>3</v>
      </c>
      <c r="DL717" s="2" t="s">
        <v>3</v>
      </c>
      <c r="DM717" s="2" t="s">
        <v>3</v>
      </c>
      <c r="DN717" s="2">
        <v>0</v>
      </c>
      <c r="DO717" s="2">
        <v>0</v>
      </c>
      <c r="DP717" s="2">
        <v>1</v>
      </c>
      <c r="DQ717" s="2">
        <v>1</v>
      </c>
      <c r="DR717" s="2"/>
      <c r="DS717" s="2"/>
      <c r="DT717" s="2"/>
      <c r="DU717" s="2">
        <v>1009</v>
      </c>
      <c r="DV717" s="2" t="s">
        <v>36</v>
      </c>
      <c r="DW717" s="2" t="s">
        <v>36</v>
      </c>
      <c r="DX717" s="2">
        <v>1000</v>
      </c>
      <c r="DY717" s="2"/>
      <c r="DZ717" s="2" t="s">
        <v>3</v>
      </c>
      <c r="EA717" s="2" t="s">
        <v>3</v>
      </c>
      <c r="EB717" s="2" t="s">
        <v>3</v>
      </c>
      <c r="EC717" s="2" t="s">
        <v>3</v>
      </c>
      <c r="ED717" s="2"/>
      <c r="EE717" s="2">
        <v>56793013</v>
      </c>
      <c r="EF717" s="2">
        <v>2</v>
      </c>
      <c r="EG717" s="2" t="s">
        <v>28</v>
      </c>
      <c r="EH717" s="2">
        <v>11</v>
      </c>
      <c r="EI717" s="2" t="s">
        <v>156</v>
      </c>
      <c r="EJ717" s="2">
        <v>1</v>
      </c>
      <c r="EK717" s="2">
        <v>11001</v>
      </c>
      <c r="EL717" s="2" t="s">
        <v>156</v>
      </c>
      <c r="EM717" s="2" t="s">
        <v>157</v>
      </c>
      <c r="EN717" s="2"/>
      <c r="EO717" s="2" t="s">
        <v>43</v>
      </c>
      <c r="EP717" s="2"/>
      <c r="EQ717" s="2">
        <v>1024</v>
      </c>
      <c r="ER717" s="2">
        <v>1383.11</v>
      </c>
      <c r="ES717" s="2">
        <v>1383.11</v>
      </c>
      <c r="ET717" s="2">
        <v>0</v>
      </c>
      <c r="EU717" s="2">
        <v>0</v>
      </c>
      <c r="EV717" s="2">
        <v>0</v>
      </c>
      <c r="EW717" s="2">
        <v>0</v>
      </c>
      <c r="EX717" s="2">
        <v>0</v>
      </c>
      <c r="EY717" s="2"/>
      <c r="EZ717" s="2"/>
      <c r="FA717" s="2"/>
      <c r="FB717" s="2"/>
      <c r="FC717" s="2"/>
      <c r="FD717" s="2"/>
      <c r="FE717" s="2"/>
      <c r="FF717" s="2"/>
      <c r="FG717" s="2"/>
      <c r="FH717" s="2"/>
      <c r="FI717" s="2"/>
      <c r="FJ717" s="2"/>
      <c r="FK717" s="2"/>
      <c r="FL717" s="2"/>
      <c r="FM717" s="2"/>
      <c r="FN717" s="2"/>
      <c r="FO717" s="2"/>
      <c r="FP717" s="2"/>
      <c r="FQ717" s="2">
        <v>0</v>
      </c>
      <c r="FR717" s="2">
        <v>0</v>
      </c>
      <c r="FS717" s="2">
        <v>0</v>
      </c>
      <c r="FT717" s="2"/>
      <c r="FU717" s="2"/>
      <c r="FV717" s="2"/>
      <c r="FW717" s="2"/>
      <c r="FX717" s="2">
        <v>112</v>
      </c>
      <c r="FY717" s="2">
        <v>65</v>
      </c>
      <c r="FZ717" s="2"/>
      <c r="GA717" s="2" t="s">
        <v>3</v>
      </c>
      <c r="GB717" s="2"/>
      <c r="GC717" s="2"/>
      <c r="GD717" s="2">
        <v>1</v>
      </c>
      <c r="GE717" s="2"/>
      <c r="GF717" s="2">
        <v>503556632</v>
      </c>
      <c r="GG717" s="2">
        <v>2</v>
      </c>
      <c r="GH717" s="2">
        <v>1</v>
      </c>
      <c r="GI717" s="2">
        <v>-2</v>
      </c>
      <c r="GJ717" s="2">
        <v>0</v>
      </c>
      <c r="GK717" s="2">
        <v>0</v>
      </c>
      <c r="GL717" s="2">
        <f>ROUND(IF(AND(BH717=3,BI717=3,FS717&lt;&gt;0),P717,0),2)</f>
        <v>0</v>
      </c>
      <c r="GM717" s="2">
        <f>ROUND(O717+X717+Y717,2)+GX717</f>
        <v>-481.16</v>
      </c>
      <c r="GN717" s="2">
        <f t="shared" si="592"/>
        <v>-481.16</v>
      </c>
      <c r="GO717" s="2">
        <f t="shared" si="593"/>
        <v>0</v>
      </c>
      <c r="GP717" s="2">
        <f t="shared" si="594"/>
        <v>0</v>
      </c>
      <c r="GQ717" s="2"/>
      <c r="GR717" s="2">
        <v>0</v>
      </c>
      <c r="GS717" s="2">
        <v>3</v>
      </c>
      <c r="GT717" s="2">
        <v>0</v>
      </c>
      <c r="GU717" s="2" t="s">
        <v>3</v>
      </c>
      <c r="GV717" s="2">
        <f t="shared" si="595"/>
        <v>0</v>
      </c>
      <c r="GW717" s="2">
        <v>1</v>
      </c>
      <c r="GX717" s="2">
        <f>ROUND(HC717*I717,2)</f>
        <v>0</v>
      </c>
      <c r="GY717" s="2"/>
      <c r="GZ717" s="2"/>
      <c r="HA717" s="2">
        <v>0</v>
      </c>
      <c r="HB717" s="2">
        <v>0</v>
      </c>
      <c r="HC717" s="2">
        <f t="shared" si="596"/>
        <v>0</v>
      </c>
      <c r="HD717" s="2"/>
      <c r="HE717" s="2" t="s">
        <v>3</v>
      </c>
      <c r="HF717" s="2" t="s">
        <v>3</v>
      </c>
      <c r="HG717" s="2"/>
      <c r="HH717" s="2"/>
      <c r="HI717" s="2"/>
      <c r="HJ717" s="2"/>
      <c r="HK717" s="2"/>
      <c r="HL717" s="2"/>
      <c r="HM717" s="2" t="s">
        <v>816</v>
      </c>
      <c r="HN717" s="2" t="s">
        <v>158</v>
      </c>
      <c r="HO717" s="2" t="s">
        <v>159</v>
      </c>
      <c r="HP717" s="2" t="s">
        <v>156</v>
      </c>
      <c r="HQ717" s="2" t="s">
        <v>156</v>
      </c>
      <c r="HR717" s="2"/>
      <c r="HS717" s="2">
        <v>0</v>
      </c>
      <c r="HT717" s="2"/>
      <c r="HU717" s="2"/>
      <c r="HV717" s="2"/>
      <c r="HW717" s="2"/>
      <c r="HX717" s="2"/>
      <c r="HY717" s="2"/>
      <c r="HZ717" s="2"/>
      <c r="IA717" s="2"/>
      <c r="IB717" s="2"/>
      <c r="IC717" s="2"/>
      <c r="ID717" s="2"/>
      <c r="IE717" s="2"/>
      <c r="IF717" s="2"/>
      <c r="IG717" s="2"/>
      <c r="IH717" s="2"/>
      <c r="II717" s="2"/>
      <c r="IJ717" s="2"/>
      <c r="IK717" s="2">
        <v>0</v>
      </c>
      <c r="IL717" s="2"/>
      <c r="IM717" s="2"/>
      <c r="IN717" s="2"/>
      <c r="IO717" s="2"/>
      <c r="IP717" s="2"/>
      <c r="IQ717" s="2"/>
      <c r="IR717" s="2"/>
      <c r="IS717" s="2"/>
      <c r="IT717" s="2"/>
      <c r="IU717" s="2"/>
    </row>
    <row r="718" spans="1:255" x14ac:dyDescent="0.2">
      <c r="A718">
        <v>18</v>
      </c>
      <c r="B718">
        <v>1</v>
      </c>
      <c r="C718">
        <v>1303</v>
      </c>
      <c r="E718" t="s">
        <v>3</v>
      </c>
      <c r="F718" t="s">
        <v>160</v>
      </c>
      <c r="G718" t="s">
        <v>161</v>
      </c>
      <c r="H718" t="s">
        <v>36</v>
      </c>
      <c r="I718">
        <f>I716*J718</f>
        <v>-0.34788000000000002</v>
      </c>
      <c r="J718">
        <v>-0.156</v>
      </c>
      <c r="K718">
        <v>-7.8E-2</v>
      </c>
      <c r="O718">
        <f>ROUND(CP718,0)</f>
        <v>-12428</v>
      </c>
      <c r="P718">
        <f>ROUND(CQ718*I718,0)</f>
        <v>-12428</v>
      </c>
      <c r="Q718">
        <f>ROUND(CR718*I718,0)</f>
        <v>0</v>
      </c>
      <c r="R718">
        <f>ROUND(CS718*I718,0)</f>
        <v>0</v>
      </c>
      <c r="S718">
        <f>ROUND(CT718*I718,0)</f>
        <v>0</v>
      </c>
      <c r="T718">
        <f>ROUND(CU718*I718,0)</f>
        <v>0</v>
      </c>
      <c r="U718">
        <f t="shared" si="580"/>
        <v>0</v>
      </c>
      <c r="V718">
        <f t="shared" si="581"/>
        <v>0</v>
      </c>
      <c r="W718">
        <f>ROUND(CX718*I718,0)</f>
        <v>0</v>
      </c>
      <c r="X718">
        <f>ROUND(CY718,0)</f>
        <v>0</v>
      </c>
      <c r="Y718">
        <f>ROUND(CZ718,0)</f>
        <v>0</v>
      </c>
      <c r="AA718">
        <v>-1</v>
      </c>
      <c r="AB718">
        <f t="shared" si="582"/>
        <v>1383.11</v>
      </c>
      <c r="AC718">
        <f t="shared" si="602"/>
        <v>1383.11</v>
      </c>
      <c r="AD718">
        <f>ROUND((((ET718)-(EU718))+AE718),2)</f>
        <v>0</v>
      </c>
      <c r="AE718">
        <f t="shared" si="603"/>
        <v>0</v>
      </c>
      <c r="AF718">
        <f t="shared" si="603"/>
        <v>0</v>
      </c>
      <c r="AG718">
        <f t="shared" si="583"/>
        <v>0</v>
      </c>
      <c r="AH718">
        <f t="shared" si="604"/>
        <v>0</v>
      </c>
      <c r="AI718">
        <f t="shared" si="604"/>
        <v>0</v>
      </c>
      <c r="AJ718">
        <f t="shared" si="584"/>
        <v>0</v>
      </c>
      <c r="AK718">
        <v>1383.11</v>
      </c>
      <c r="AL718">
        <v>1383.11</v>
      </c>
      <c r="AM718">
        <v>0</v>
      </c>
      <c r="AN718">
        <v>0</v>
      </c>
      <c r="AO718">
        <v>0</v>
      </c>
      <c r="AP718">
        <v>0</v>
      </c>
      <c r="AQ718">
        <v>0</v>
      </c>
      <c r="AR718">
        <v>0</v>
      </c>
      <c r="AS718">
        <v>0</v>
      </c>
      <c r="AT718">
        <v>112</v>
      </c>
      <c r="AU718">
        <v>65</v>
      </c>
      <c r="AV718">
        <v>1</v>
      </c>
      <c r="AW718">
        <v>1</v>
      </c>
      <c r="AZ718">
        <v>1</v>
      </c>
      <c r="BA718">
        <v>1</v>
      </c>
      <c r="BB718">
        <v>1</v>
      </c>
      <c r="BC718">
        <v>25.83</v>
      </c>
      <c r="BD718" t="s">
        <v>3</v>
      </c>
      <c r="BE718" t="s">
        <v>3</v>
      </c>
      <c r="BF718" t="s">
        <v>3</v>
      </c>
      <c r="BG718" t="s">
        <v>3</v>
      </c>
      <c r="BH718">
        <v>3</v>
      </c>
      <c r="BI718">
        <v>1</v>
      </c>
      <c r="BJ718" t="s">
        <v>162</v>
      </c>
      <c r="BM718">
        <v>11001</v>
      </c>
      <c r="BN718">
        <v>0</v>
      </c>
      <c r="BO718" t="s">
        <v>160</v>
      </c>
      <c r="BP718">
        <v>1</v>
      </c>
      <c r="BQ718">
        <v>2</v>
      </c>
      <c r="BR718">
        <v>1</v>
      </c>
      <c r="BS718">
        <v>1</v>
      </c>
      <c r="BT718">
        <v>1</v>
      </c>
      <c r="BU718">
        <v>1</v>
      </c>
      <c r="BV718">
        <v>1</v>
      </c>
      <c r="BW718">
        <v>1</v>
      </c>
      <c r="BX718">
        <v>1</v>
      </c>
      <c r="BY718" t="s">
        <v>3</v>
      </c>
      <c r="BZ718">
        <v>112</v>
      </c>
      <c r="CA718">
        <v>65</v>
      </c>
      <c r="CB718" t="s">
        <v>3</v>
      </c>
      <c r="CE718">
        <v>0</v>
      </c>
      <c r="CF718">
        <v>0</v>
      </c>
      <c r="CG718">
        <v>0</v>
      </c>
      <c r="CM718">
        <v>0</v>
      </c>
      <c r="CN718" t="s">
        <v>1773</v>
      </c>
      <c r="CO718">
        <v>0</v>
      </c>
      <c r="CP718">
        <f t="shared" si="585"/>
        <v>-12428</v>
      </c>
      <c r="CQ718">
        <f t="shared" si="576"/>
        <v>35725.731299999992</v>
      </c>
      <c r="CR718">
        <f>(((ET718)*BB718-(EU718)*BS718)+AE718*BS718)</f>
        <v>0</v>
      </c>
      <c r="CS718">
        <f t="shared" si="586"/>
        <v>0</v>
      </c>
      <c r="CT718">
        <f t="shared" si="587"/>
        <v>0</v>
      </c>
      <c r="CU718">
        <f t="shared" si="588"/>
        <v>0</v>
      </c>
      <c r="CV718">
        <f t="shared" si="589"/>
        <v>0</v>
      </c>
      <c r="CW718">
        <f t="shared" si="590"/>
        <v>0</v>
      </c>
      <c r="CX718">
        <f t="shared" si="591"/>
        <v>0</v>
      </c>
      <c r="CY718">
        <f>(((S718+R718)*AT718)/100)</f>
        <v>0</v>
      </c>
      <c r="CZ718">
        <f>(((S718+R718)*AU718)/100)</f>
        <v>0</v>
      </c>
      <c r="DC718" t="s">
        <v>3</v>
      </c>
      <c r="DD718" t="s">
        <v>3</v>
      </c>
      <c r="DE718" t="s">
        <v>3</v>
      </c>
      <c r="DF718" t="s">
        <v>3</v>
      </c>
      <c r="DG718" t="s">
        <v>3</v>
      </c>
      <c r="DH718" t="s">
        <v>3</v>
      </c>
      <c r="DI718" t="s">
        <v>3</v>
      </c>
      <c r="DJ718" t="s">
        <v>3</v>
      </c>
      <c r="DK718" t="s">
        <v>3</v>
      </c>
      <c r="DL718" t="s">
        <v>3</v>
      </c>
      <c r="DM718" t="s">
        <v>3</v>
      </c>
      <c r="DN718">
        <v>0</v>
      </c>
      <c r="DO718">
        <v>0</v>
      </c>
      <c r="DP718">
        <v>1</v>
      </c>
      <c r="DQ718">
        <v>1</v>
      </c>
      <c r="DU718">
        <v>1009</v>
      </c>
      <c r="DV718" t="s">
        <v>36</v>
      </c>
      <c r="DW718" t="s">
        <v>36</v>
      </c>
      <c r="DX718">
        <v>1000</v>
      </c>
      <c r="DZ718" t="s">
        <v>3</v>
      </c>
      <c r="EA718" t="s">
        <v>3</v>
      </c>
      <c r="EB718" t="s">
        <v>3</v>
      </c>
      <c r="EC718" t="s">
        <v>3</v>
      </c>
      <c r="EE718">
        <v>56793013</v>
      </c>
      <c r="EF718">
        <v>2</v>
      </c>
      <c r="EG718" t="s">
        <v>28</v>
      </c>
      <c r="EH718">
        <v>11</v>
      </c>
      <c r="EI718" t="s">
        <v>156</v>
      </c>
      <c r="EJ718">
        <v>1</v>
      </c>
      <c r="EK718">
        <v>11001</v>
      </c>
      <c r="EL718" t="s">
        <v>156</v>
      </c>
      <c r="EM718" t="s">
        <v>157</v>
      </c>
      <c r="EO718" t="s">
        <v>43</v>
      </c>
      <c r="EQ718">
        <v>1024</v>
      </c>
      <c r="ER718">
        <v>1383.11</v>
      </c>
      <c r="ES718">
        <v>1383.11</v>
      </c>
      <c r="ET718">
        <v>0</v>
      </c>
      <c r="EU718">
        <v>0</v>
      </c>
      <c r="EV718">
        <v>0</v>
      </c>
      <c r="EW718">
        <v>0</v>
      </c>
      <c r="EX718">
        <v>0</v>
      </c>
      <c r="FQ718">
        <v>0</v>
      </c>
      <c r="FR718">
        <v>0</v>
      </c>
      <c r="FS718">
        <v>0</v>
      </c>
      <c r="FX718">
        <v>112</v>
      </c>
      <c r="FY718">
        <v>65</v>
      </c>
      <c r="GA718" t="s">
        <v>3</v>
      </c>
      <c r="GD718">
        <v>1</v>
      </c>
      <c r="GF718">
        <v>503556632</v>
      </c>
      <c r="GG718">
        <v>2</v>
      </c>
      <c r="GH718">
        <v>1</v>
      </c>
      <c r="GI718">
        <v>2</v>
      </c>
      <c r="GJ718">
        <v>0</v>
      </c>
      <c r="GK718">
        <v>0</v>
      </c>
      <c r="GL718">
        <f>ROUND(IF(AND(BH718=3,BI718=3,FS718&lt;&gt;0),P718,0),0)</f>
        <v>0</v>
      </c>
      <c r="GM718">
        <f>ROUND(O718+X718+Y718,0)+GX718</f>
        <v>-12428</v>
      </c>
      <c r="GN718">
        <f t="shared" si="592"/>
        <v>-12428</v>
      </c>
      <c r="GO718">
        <f t="shared" si="593"/>
        <v>0</v>
      </c>
      <c r="GP718">
        <f t="shared" si="594"/>
        <v>0</v>
      </c>
      <c r="GR718">
        <v>0</v>
      </c>
      <c r="GS718">
        <v>3</v>
      </c>
      <c r="GT718">
        <v>0</v>
      </c>
      <c r="GU718" t="s">
        <v>3</v>
      </c>
      <c r="GV718">
        <f t="shared" si="595"/>
        <v>0</v>
      </c>
      <c r="GW718">
        <v>1</v>
      </c>
      <c r="GX718">
        <f>ROUND(HC718*I718,0)</f>
        <v>0</v>
      </c>
      <c r="HA718">
        <v>0</v>
      </c>
      <c r="HB718">
        <v>0</v>
      </c>
      <c r="HC718">
        <f t="shared" si="596"/>
        <v>0</v>
      </c>
      <c r="HE718" t="s">
        <v>3</v>
      </c>
      <c r="HF718" t="s">
        <v>3</v>
      </c>
      <c r="HM718" t="s">
        <v>816</v>
      </c>
      <c r="HN718" t="s">
        <v>158</v>
      </c>
      <c r="HO718" t="s">
        <v>159</v>
      </c>
      <c r="HP718" t="s">
        <v>156</v>
      </c>
      <c r="HQ718" t="s">
        <v>156</v>
      </c>
      <c r="HS718">
        <v>0</v>
      </c>
      <c r="IK718">
        <v>0</v>
      </c>
    </row>
    <row r="719" spans="1:255" x14ac:dyDescent="0.2">
      <c r="A719" s="2">
        <v>17</v>
      </c>
      <c r="B719" s="2">
        <v>1</v>
      </c>
      <c r="C719" s="2"/>
      <c r="D719" s="2"/>
      <c r="E719" s="2" t="s">
        <v>837</v>
      </c>
      <c r="F719" s="2" t="s">
        <v>838</v>
      </c>
      <c r="G719" s="2" t="s">
        <v>839</v>
      </c>
      <c r="H719" s="2" t="s">
        <v>283</v>
      </c>
      <c r="I719" s="2">
        <f>ROUND(ROUND(893,4),7)</f>
        <v>893</v>
      </c>
      <c r="J719" s="2">
        <v>0</v>
      </c>
      <c r="K719" s="2">
        <f>ROUND(ROUND(893,4),7)</f>
        <v>893</v>
      </c>
      <c r="L719" s="2"/>
      <c r="M719" s="2"/>
      <c r="N719" s="2"/>
      <c r="O719" s="2">
        <f>ROUND(CP719,2)</f>
        <v>42953.3</v>
      </c>
      <c r="P719" s="2">
        <f>ROUND(CQ719*I719,2)</f>
        <v>42953.3</v>
      </c>
      <c r="Q719" s="2">
        <f>ROUND(CR719*I719,2)</f>
        <v>0</v>
      </c>
      <c r="R719" s="2">
        <f>ROUND(CS719*I719,2)</f>
        <v>0</v>
      </c>
      <c r="S719" s="2">
        <f>ROUND(CT719*I719,2)</f>
        <v>0</v>
      </c>
      <c r="T719" s="2">
        <f>ROUND(CU719*I719,2)</f>
        <v>0</v>
      </c>
      <c r="U719" s="2">
        <f t="shared" si="580"/>
        <v>0</v>
      </c>
      <c r="V719" s="2">
        <f t="shared" si="581"/>
        <v>0</v>
      </c>
      <c r="W719" s="2">
        <f>ROUND(CX719*I719,2)</f>
        <v>26.79</v>
      </c>
      <c r="X719" s="2">
        <f>ROUND(CY719,2)</f>
        <v>0</v>
      </c>
      <c r="Y719" s="2">
        <f>ROUND(CZ719,2)</f>
        <v>0</v>
      </c>
      <c r="Z719" s="2"/>
      <c r="AA719" s="2">
        <v>64855517</v>
      </c>
      <c r="AB719" s="2">
        <f t="shared" si="582"/>
        <v>48.1</v>
      </c>
      <c r="AC719" s="2">
        <f t="shared" si="602"/>
        <v>48.1</v>
      </c>
      <c r="AD719" s="2">
        <f>ROUND((((ET719)-(EU719))+AE719),2)</f>
        <v>0</v>
      </c>
      <c r="AE719" s="2">
        <f t="shared" si="603"/>
        <v>0</v>
      </c>
      <c r="AF719" s="2">
        <f t="shared" si="603"/>
        <v>0</v>
      </c>
      <c r="AG719" s="2">
        <f t="shared" si="583"/>
        <v>0</v>
      </c>
      <c r="AH719" s="2">
        <f t="shared" si="604"/>
        <v>0</v>
      </c>
      <c r="AI719" s="2">
        <f t="shared" si="604"/>
        <v>0</v>
      </c>
      <c r="AJ719" s="2">
        <f t="shared" si="584"/>
        <v>0.03</v>
      </c>
      <c r="AK719" s="2">
        <v>48.1</v>
      </c>
      <c r="AL719" s="2">
        <v>48.1</v>
      </c>
      <c r="AM719" s="2">
        <v>0</v>
      </c>
      <c r="AN719" s="2">
        <v>0</v>
      </c>
      <c r="AO719" s="2">
        <v>0</v>
      </c>
      <c r="AP719" s="2">
        <v>0</v>
      </c>
      <c r="AQ719" s="2">
        <v>0</v>
      </c>
      <c r="AR719" s="2">
        <v>0</v>
      </c>
      <c r="AS719" s="2">
        <v>0.03</v>
      </c>
      <c r="AT719" s="2">
        <v>0</v>
      </c>
      <c r="AU719" s="2">
        <v>0</v>
      </c>
      <c r="AV719" s="2">
        <v>1</v>
      </c>
      <c r="AW719" s="2">
        <v>1</v>
      </c>
      <c r="AX719" s="2"/>
      <c r="AY719" s="2"/>
      <c r="AZ719" s="2">
        <v>1</v>
      </c>
      <c r="BA719" s="2">
        <v>1</v>
      </c>
      <c r="BB719" s="2">
        <v>1</v>
      </c>
      <c r="BC719" s="2">
        <v>1</v>
      </c>
      <c r="BD719" s="2" t="s">
        <v>3</v>
      </c>
      <c r="BE719" s="2" t="s">
        <v>3</v>
      </c>
      <c r="BF719" s="2" t="s">
        <v>3</v>
      </c>
      <c r="BG719" s="2" t="s">
        <v>3</v>
      </c>
      <c r="BH719" s="2">
        <v>3</v>
      </c>
      <c r="BI719" s="2">
        <v>1</v>
      </c>
      <c r="BJ719" s="2" t="s">
        <v>840</v>
      </c>
      <c r="BK719" s="2"/>
      <c r="BL719" s="2"/>
      <c r="BM719" s="2">
        <v>500001</v>
      </c>
      <c r="BN719" s="2">
        <v>0</v>
      </c>
      <c r="BO719" s="2" t="s">
        <v>3</v>
      </c>
      <c r="BP719" s="2">
        <v>0</v>
      </c>
      <c r="BQ719" s="2">
        <v>8</v>
      </c>
      <c r="BR719" s="2">
        <v>0</v>
      </c>
      <c r="BS719" s="2">
        <v>1</v>
      </c>
      <c r="BT719" s="2">
        <v>1</v>
      </c>
      <c r="BU719" s="2">
        <v>1</v>
      </c>
      <c r="BV719" s="2">
        <v>1</v>
      </c>
      <c r="BW719" s="2">
        <v>1</v>
      </c>
      <c r="BX719" s="2">
        <v>1</v>
      </c>
      <c r="BY719" s="2" t="s">
        <v>3</v>
      </c>
      <c r="BZ719" s="2">
        <v>0</v>
      </c>
      <c r="CA719" s="2">
        <v>0</v>
      </c>
      <c r="CB719" s="2" t="s">
        <v>3</v>
      </c>
      <c r="CC719" s="2"/>
      <c r="CD719" s="2"/>
      <c r="CE719" s="2">
        <v>0</v>
      </c>
      <c r="CF719" s="2">
        <v>0</v>
      </c>
      <c r="CG719" s="2">
        <v>0</v>
      </c>
      <c r="CH719" s="2"/>
      <c r="CI719" s="2"/>
      <c r="CJ719" s="2"/>
      <c r="CK719" s="2"/>
      <c r="CL719" s="2"/>
      <c r="CM719" s="2">
        <v>0</v>
      </c>
      <c r="CN719" s="2" t="s">
        <v>3</v>
      </c>
      <c r="CO719" s="2">
        <v>0</v>
      </c>
      <c r="CP719" s="2">
        <f t="shared" si="585"/>
        <v>42953.3</v>
      </c>
      <c r="CQ719" s="2">
        <f t="shared" si="576"/>
        <v>48.1</v>
      </c>
      <c r="CR719" s="2">
        <f>(((ET719)*BB719-(EU719)*BS719)+AE719*BS719)</f>
        <v>0</v>
      </c>
      <c r="CS719" s="2">
        <f t="shared" si="586"/>
        <v>0</v>
      </c>
      <c r="CT719" s="2">
        <f t="shared" si="587"/>
        <v>0</v>
      </c>
      <c r="CU719" s="2">
        <f t="shared" si="588"/>
        <v>0</v>
      </c>
      <c r="CV719" s="2">
        <f t="shared" si="589"/>
        <v>0</v>
      </c>
      <c r="CW719" s="2">
        <f t="shared" si="590"/>
        <v>0</v>
      </c>
      <c r="CX719" s="2">
        <f t="shared" si="591"/>
        <v>0.03</v>
      </c>
      <c r="CY719" s="2">
        <f>0</f>
        <v>0</v>
      </c>
      <c r="CZ719" s="2">
        <f>0</f>
        <v>0</v>
      </c>
      <c r="DA719" s="2"/>
      <c r="DB719" s="2"/>
      <c r="DC719" s="2" t="s">
        <v>3</v>
      </c>
      <c r="DD719" s="2" t="s">
        <v>3</v>
      </c>
      <c r="DE719" s="2" t="s">
        <v>3</v>
      </c>
      <c r="DF719" s="2" t="s">
        <v>3</v>
      </c>
      <c r="DG719" s="2" t="s">
        <v>3</v>
      </c>
      <c r="DH719" s="2" t="s">
        <v>3</v>
      </c>
      <c r="DI719" s="2" t="s">
        <v>3</v>
      </c>
      <c r="DJ719" s="2" t="s">
        <v>3</v>
      </c>
      <c r="DK719" s="2" t="s">
        <v>3</v>
      </c>
      <c r="DL719" s="2" t="s">
        <v>3</v>
      </c>
      <c r="DM719" s="2" t="s">
        <v>3</v>
      </c>
      <c r="DN719" s="2">
        <v>0</v>
      </c>
      <c r="DO719" s="2">
        <v>0</v>
      </c>
      <c r="DP719" s="2">
        <v>1</v>
      </c>
      <c r="DQ719" s="2">
        <v>1</v>
      </c>
      <c r="DR719" s="2"/>
      <c r="DS719" s="2"/>
      <c r="DT719" s="2"/>
      <c r="DU719" s="2">
        <v>1009</v>
      </c>
      <c r="DV719" s="2" t="s">
        <v>283</v>
      </c>
      <c r="DW719" s="2" t="s">
        <v>283</v>
      </c>
      <c r="DX719" s="2">
        <v>1</v>
      </c>
      <c r="DY719" s="2"/>
      <c r="DZ719" s="2" t="s">
        <v>3</v>
      </c>
      <c r="EA719" s="2" t="s">
        <v>3</v>
      </c>
      <c r="EB719" s="2" t="s">
        <v>3</v>
      </c>
      <c r="EC719" s="2" t="s">
        <v>3</v>
      </c>
      <c r="ED719" s="2"/>
      <c r="EE719" s="2">
        <v>56793266</v>
      </c>
      <c r="EF719" s="2">
        <v>8</v>
      </c>
      <c r="EG719" s="2" t="s">
        <v>48</v>
      </c>
      <c r="EH719" s="2">
        <v>0</v>
      </c>
      <c r="EI719" s="2" t="s">
        <v>3</v>
      </c>
      <c r="EJ719" s="2">
        <v>1</v>
      </c>
      <c r="EK719" s="2">
        <v>500001</v>
      </c>
      <c r="EL719" s="2" t="s">
        <v>49</v>
      </c>
      <c r="EM719" s="2" t="s">
        <v>50</v>
      </c>
      <c r="EN719" s="2"/>
      <c r="EO719" s="2" t="s">
        <v>3</v>
      </c>
      <c r="EP719" s="2"/>
      <c r="EQ719" s="2">
        <v>131072</v>
      </c>
      <c r="ER719" s="2">
        <v>48.1</v>
      </c>
      <c r="ES719" s="2">
        <v>48.1</v>
      </c>
      <c r="ET719" s="2">
        <v>0</v>
      </c>
      <c r="EU719" s="2">
        <v>0</v>
      </c>
      <c r="EV719" s="2">
        <v>0</v>
      </c>
      <c r="EW719" s="2">
        <v>0</v>
      </c>
      <c r="EX719" s="2">
        <v>0</v>
      </c>
      <c r="EY719" s="2">
        <v>0</v>
      </c>
      <c r="EZ719" s="2"/>
      <c r="FA719" s="2"/>
      <c r="FB719" s="2"/>
      <c r="FC719" s="2"/>
      <c r="FD719" s="2"/>
      <c r="FE719" s="2"/>
      <c r="FF719" s="2"/>
      <c r="FG719" s="2"/>
      <c r="FH719" s="2"/>
      <c r="FI719" s="2"/>
      <c r="FJ719" s="2"/>
      <c r="FK719" s="2"/>
      <c r="FL719" s="2"/>
      <c r="FM719" s="2"/>
      <c r="FN719" s="2"/>
      <c r="FO719" s="2"/>
      <c r="FP719" s="2"/>
      <c r="FQ719" s="2">
        <v>0</v>
      </c>
      <c r="FR719" s="2">
        <v>0</v>
      </c>
      <c r="FS719" s="2">
        <v>0</v>
      </c>
      <c r="FT719" s="2"/>
      <c r="FU719" s="2"/>
      <c r="FV719" s="2"/>
      <c r="FW719" s="2"/>
      <c r="FX719" s="2">
        <v>0</v>
      </c>
      <c r="FY719" s="2">
        <v>0</v>
      </c>
      <c r="FZ719" s="2"/>
      <c r="GA719" s="2" t="s">
        <v>3</v>
      </c>
      <c r="GB719" s="2"/>
      <c r="GC719" s="2"/>
      <c r="GD719" s="2">
        <v>1</v>
      </c>
      <c r="GE719" s="2"/>
      <c r="GF719" s="2">
        <v>-593370245</v>
      </c>
      <c r="GG719" s="2">
        <v>2</v>
      </c>
      <c r="GH719" s="2">
        <v>1</v>
      </c>
      <c r="GI719" s="2">
        <v>-2</v>
      </c>
      <c r="GJ719" s="2">
        <v>0</v>
      </c>
      <c r="GK719" s="2">
        <v>0</v>
      </c>
      <c r="GL719" s="2">
        <f>ROUND(IF(AND(BH719=3,BI719=3,FS719&lt;&gt;0),P719,0),2)</f>
        <v>0</v>
      </c>
      <c r="GM719" s="2">
        <f>ROUND(O719+X719+Y719,2)+GX719</f>
        <v>42953.3</v>
      </c>
      <c r="GN719" s="2">
        <f t="shared" si="592"/>
        <v>42953.3</v>
      </c>
      <c r="GO719" s="2">
        <f t="shared" si="593"/>
        <v>0</v>
      </c>
      <c r="GP719" s="2">
        <f t="shared" si="594"/>
        <v>0</v>
      </c>
      <c r="GQ719" s="2"/>
      <c r="GR719" s="2">
        <v>0</v>
      </c>
      <c r="GS719" s="2">
        <v>3</v>
      </c>
      <c r="GT719" s="2">
        <v>0</v>
      </c>
      <c r="GU719" s="2" t="s">
        <v>3</v>
      </c>
      <c r="GV719" s="2">
        <f t="shared" si="595"/>
        <v>0</v>
      </c>
      <c r="GW719" s="2">
        <v>1</v>
      </c>
      <c r="GX719" s="2">
        <f>ROUND(HC719*I719,2)</f>
        <v>0</v>
      </c>
      <c r="GY719" s="2"/>
      <c r="GZ719" s="2"/>
      <c r="HA719" s="2">
        <v>0</v>
      </c>
      <c r="HB719" s="2">
        <v>0</v>
      </c>
      <c r="HC719" s="2">
        <f t="shared" si="596"/>
        <v>0</v>
      </c>
      <c r="HD719" s="2"/>
      <c r="HE719" s="2" t="s">
        <v>3</v>
      </c>
      <c r="HF719" s="2" t="s">
        <v>3</v>
      </c>
      <c r="HG719" s="2"/>
      <c r="HH719" s="2"/>
      <c r="HI719" s="2"/>
      <c r="HJ719" s="2"/>
      <c r="HK719" s="2"/>
      <c r="HL719" s="2"/>
      <c r="HM719" s="2" t="s">
        <v>3</v>
      </c>
      <c r="HN719" s="2" t="s">
        <v>3</v>
      </c>
      <c r="HO719" s="2" t="s">
        <v>3</v>
      </c>
      <c r="HP719" s="2" t="s">
        <v>3</v>
      </c>
      <c r="HQ719" s="2" t="s">
        <v>3</v>
      </c>
      <c r="HR719" s="2"/>
      <c r="HS719" s="2">
        <v>0</v>
      </c>
      <c r="HT719" s="2"/>
      <c r="HU719" s="2"/>
      <c r="HV719" s="2"/>
      <c r="HW719" s="2"/>
      <c r="HX719" s="2"/>
      <c r="HY719" s="2"/>
      <c r="HZ719" s="2"/>
      <c r="IA719" s="2"/>
      <c r="IB719" s="2"/>
      <c r="IC719" s="2"/>
      <c r="ID719" s="2"/>
      <c r="IE719" s="2"/>
      <c r="IF719" s="2"/>
      <c r="IG719" s="2"/>
      <c r="IH719" s="2"/>
      <c r="II719" s="2"/>
      <c r="IJ719" s="2"/>
      <c r="IK719" s="2">
        <v>0</v>
      </c>
      <c r="IL719" s="2"/>
      <c r="IM719" s="2"/>
      <c r="IN719" s="2"/>
      <c r="IO719" s="2"/>
      <c r="IP719" s="2"/>
      <c r="IQ719" s="2"/>
      <c r="IR719" s="2"/>
      <c r="IS719" s="2"/>
      <c r="IT719" s="2"/>
      <c r="IU719" s="2"/>
    </row>
    <row r="720" spans="1:255" x14ac:dyDescent="0.2">
      <c r="A720">
        <v>17</v>
      </c>
      <c r="B720">
        <v>1</v>
      </c>
      <c r="E720" t="s">
        <v>837</v>
      </c>
      <c r="F720" t="s">
        <v>838</v>
      </c>
      <c r="G720" t="s">
        <v>839</v>
      </c>
      <c r="H720" t="s">
        <v>283</v>
      </c>
      <c r="I720">
        <f>ROUND(ROUND(893,4),7)</f>
        <v>893</v>
      </c>
      <c r="J720">
        <v>0</v>
      </c>
      <c r="K720">
        <f>ROUND(ROUND(893,4),7)</f>
        <v>893</v>
      </c>
      <c r="O720">
        <f>ROUND(CP720,0)</f>
        <v>391734</v>
      </c>
      <c r="P720">
        <f>ROUND(CQ720*I720,0)</f>
        <v>391734</v>
      </c>
      <c r="Q720">
        <f>ROUND(CR720*I720,0)</f>
        <v>0</v>
      </c>
      <c r="R720">
        <f>ROUND(CS720*I720,0)</f>
        <v>0</v>
      </c>
      <c r="S720">
        <f>ROUND(CT720*I720,0)</f>
        <v>0</v>
      </c>
      <c r="T720">
        <f>ROUND(CU720*I720,0)</f>
        <v>0</v>
      </c>
      <c r="U720">
        <f t="shared" si="580"/>
        <v>0</v>
      </c>
      <c r="V720">
        <f t="shared" si="581"/>
        <v>0</v>
      </c>
      <c r="W720">
        <f>ROUND(CX720*I720,0)</f>
        <v>27</v>
      </c>
      <c r="X720">
        <f>ROUND(CY720,0)</f>
        <v>0</v>
      </c>
      <c r="Y720">
        <f>ROUND(CZ720,0)</f>
        <v>0</v>
      </c>
      <c r="AA720">
        <v>64855514</v>
      </c>
      <c r="AB720">
        <f t="shared" si="582"/>
        <v>48.1</v>
      </c>
      <c r="AC720">
        <f t="shared" si="602"/>
        <v>48.1</v>
      </c>
      <c r="AD720">
        <f>ROUND((((ET720)-(EU720))+AE720),2)</f>
        <v>0</v>
      </c>
      <c r="AE720">
        <f t="shared" si="603"/>
        <v>0</v>
      </c>
      <c r="AF720">
        <f t="shared" si="603"/>
        <v>0</v>
      </c>
      <c r="AG720">
        <f t="shared" si="583"/>
        <v>0</v>
      </c>
      <c r="AH720">
        <f t="shared" si="604"/>
        <v>0</v>
      </c>
      <c r="AI720">
        <f t="shared" si="604"/>
        <v>0</v>
      </c>
      <c r="AJ720">
        <f t="shared" si="584"/>
        <v>0.03</v>
      </c>
      <c r="AK720">
        <v>48.1</v>
      </c>
      <c r="AL720">
        <v>48.1</v>
      </c>
      <c r="AM720">
        <v>0</v>
      </c>
      <c r="AN720">
        <v>0</v>
      </c>
      <c r="AO720">
        <v>0</v>
      </c>
      <c r="AP720">
        <v>0</v>
      </c>
      <c r="AQ720">
        <v>0</v>
      </c>
      <c r="AR720">
        <v>0</v>
      </c>
      <c r="AS720">
        <v>0.03</v>
      </c>
      <c r="AT720">
        <v>0</v>
      </c>
      <c r="AU720">
        <v>0</v>
      </c>
      <c r="AV720">
        <v>1</v>
      </c>
      <c r="AW720">
        <v>1</v>
      </c>
      <c r="AZ720">
        <v>1</v>
      </c>
      <c r="BA720">
        <v>1</v>
      </c>
      <c r="BB720">
        <v>1</v>
      </c>
      <c r="BC720">
        <v>9.1199999999999992</v>
      </c>
      <c r="BD720" t="s">
        <v>3</v>
      </c>
      <c r="BE720" t="s">
        <v>3</v>
      </c>
      <c r="BF720" t="s">
        <v>3</v>
      </c>
      <c r="BG720" t="s">
        <v>3</v>
      </c>
      <c r="BH720">
        <v>3</v>
      </c>
      <c r="BI720">
        <v>1</v>
      </c>
      <c r="BJ720" t="s">
        <v>840</v>
      </c>
      <c r="BM720">
        <v>500001</v>
      </c>
      <c r="BN720">
        <v>0</v>
      </c>
      <c r="BO720" t="s">
        <v>838</v>
      </c>
      <c r="BP720">
        <v>1</v>
      </c>
      <c r="BQ720">
        <v>8</v>
      </c>
      <c r="BR720">
        <v>0</v>
      </c>
      <c r="BS720">
        <v>1</v>
      </c>
      <c r="BT720">
        <v>1</v>
      </c>
      <c r="BU720">
        <v>1</v>
      </c>
      <c r="BV720">
        <v>1</v>
      </c>
      <c r="BW720">
        <v>1</v>
      </c>
      <c r="BX720">
        <v>1</v>
      </c>
      <c r="BY720" t="s">
        <v>3</v>
      </c>
      <c r="BZ720">
        <v>0</v>
      </c>
      <c r="CA720">
        <v>0</v>
      </c>
      <c r="CB720" t="s">
        <v>3</v>
      </c>
      <c r="CE720">
        <v>0</v>
      </c>
      <c r="CF720">
        <v>0</v>
      </c>
      <c r="CG720">
        <v>0</v>
      </c>
      <c r="CM720">
        <v>0</v>
      </c>
      <c r="CN720" t="s">
        <v>3</v>
      </c>
      <c r="CO720">
        <v>0</v>
      </c>
      <c r="CP720">
        <f t="shared" si="585"/>
        <v>391734</v>
      </c>
      <c r="CQ720">
        <f t="shared" si="576"/>
        <v>438.67199999999997</v>
      </c>
      <c r="CR720">
        <f>(((ET720)*BB720-(EU720)*BS720)+AE720*BS720)</f>
        <v>0</v>
      </c>
      <c r="CS720">
        <f t="shared" si="586"/>
        <v>0</v>
      </c>
      <c r="CT720">
        <f t="shared" si="587"/>
        <v>0</v>
      </c>
      <c r="CU720">
        <f t="shared" si="588"/>
        <v>0</v>
      </c>
      <c r="CV720">
        <f t="shared" si="589"/>
        <v>0</v>
      </c>
      <c r="CW720">
        <f t="shared" si="590"/>
        <v>0</v>
      </c>
      <c r="CX720">
        <f t="shared" si="591"/>
        <v>0.03</v>
      </c>
      <c r="CY720">
        <f>0</f>
        <v>0</v>
      </c>
      <c r="CZ720">
        <f>0</f>
        <v>0</v>
      </c>
      <c r="DC720" t="s">
        <v>3</v>
      </c>
      <c r="DD720" t="s">
        <v>3</v>
      </c>
      <c r="DE720" t="s">
        <v>3</v>
      </c>
      <c r="DF720" t="s">
        <v>3</v>
      </c>
      <c r="DG720" t="s">
        <v>3</v>
      </c>
      <c r="DH720" t="s">
        <v>3</v>
      </c>
      <c r="DI720" t="s">
        <v>3</v>
      </c>
      <c r="DJ720" t="s">
        <v>3</v>
      </c>
      <c r="DK720" t="s">
        <v>3</v>
      </c>
      <c r="DL720" t="s">
        <v>3</v>
      </c>
      <c r="DM720" t="s">
        <v>3</v>
      </c>
      <c r="DN720">
        <v>0</v>
      </c>
      <c r="DO720">
        <v>0</v>
      </c>
      <c r="DP720">
        <v>1</v>
      </c>
      <c r="DQ720">
        <v>1</v>
      </c>
      <c r="DU720">
        <v>1009</v>
      </c>
      <c r="DV720" t="s">
        <v>283</v>
      </c>
      <c r="DW720" t="s">
        <v>283</v>
      </c>
      <c r="DX720">
        <v>1</v>
      </c>
      <c r="DZ720" t="s">
        <v>3</v>
      </c>
      <c r="EA720" t="s">
        <v>3</v>
      </c>
      <c r="EB720" t="s">
        <v>3</v>
      </c>
      <c r="EC720" t="s">
        <v>3</v>
      </c>
      <c r="EE720">
        <v>56793266</v>
      </c>
      <c r="EF720">
        <v>8</v>
      </c>
      <c r="EG720" t="s">
        <v>48</v>
      </c>
      <c r="EH720">
        <v>0</v>
      </c>
      <c r="EI720" t="s">
        <v>3</v>
      </c>
      <c r="EJ720">
        <v>1</v>
      </c>
      <c r="EK720">
        <v>500001</v>
      </c>
      <c r="EL720" t="s">
        <v>49</v>
      </c>
      <c r="EM720" t="s">
        <v>50</v>
      </c>
      <c r="EO720" t="s">
        <v>3</v>
      </c>
      <c r="EQ720">
        <v>131072</v>
      </c>
      <c r="ER720">
        <v>48.1</v>
      </c>
      <c r="ES720">
        <v>48.1</v>
      </c>
      <c r="ET720">
        <v>0</v>
      </c>
      <c r="EU720">
        <v>0</v>
      </c>
      <c r="EV720">
        <v>0</v>
      </c>
      <c r="EW720">
        <v>0</v>
      </c>
      <c r="EX720">
        <v>0</v>
      </c>
      <c r="EY720">
        <v>0</v>
      </c>
      <c r="FQ720">
        <v>0</v>
      </c>
      <c r="FR720">
        <v>0</v>
      </c>
      <c r="FS720">
        <v>0</v>
      </c>
      <c r="FX720">
        <v>0</v>
      </c>
      <c r="FY720">
        <v>0</v>
      </c>
      <c r="GA720" t="s">
        <v>3</v>
      </c>
      <c r="GD720">
        <v>1</v>
      </c>
      <c r="GF720">
        <v>-593370245</v>
      </c>
      <c r="GG720">
        <v>2</v>
      </c>
      <c r="GH720">
        <v>1</v>
      </c>
      <c r="GI720">
        <v>2</v>
      </c>
      <c r="GJ720">
        <v>0</v>
      </c>
      <c r="GK720">
        <v>0</v>
      </c>
      <c r="GL720">
        <f>ROUND(IF(AND(BH720=3,BI720=3,FS720&lt;&gt;0),P720,0),0)</f>
        <v>0</v>
      </c>
      <c r="GM720">
        <f>ROUND(O720+X720+Y720,0)+GX720</f>
        <v>391734</v>
      </c>
      <c r="GN720">
        <f t="shared" si="592"/>
        <v>391734</v>
      </c>
      <c r="GO720">
        <f t="shared" si="593"/>
        <v>0</v>
      </c>
      <c r="GP720">
        <f t="shared" si="594"/>
        <v>0</v>
      </c>
      <c r="GR720">
        <v>0</v>
      </c>
      <c r="GS720">
        <v>3</v>
      </c>
      <c r="GT720">
        <v>0</v>
      </c>
      <c r="GU720" t="s">
        <v>3</v>
      </c>
      <c r="GV720">
        <f t="shared" si="595"/>
        <v>0</v>
      </c>
      <c r="GW720">
        <v>1</v>
      </c>
      <c r="GX720">
        <f>ROUND(HC720*I720,0)</f>
        <v>0</v>
      </c>
      <c r="HA720">
        <v>0</v>
      </c>
      <c r="HB720">
        <v>0</v>
      </c>
      <c r="HC720">
        <f t="shared" si="596"/>
        <v>0</v>
      </c>
      <c r="HE720" t="s">
        <v>3</v>
      </c>
      <c r="HF720" t="s">
        <v>3</v>
      </c>
      <c r="HM720" t="s">
        <v>3</v>
      </c>
      <c r="HN720" t="s">
        <v>3</v>
      </c>
      <c r="HO720" t="s">
        <v>3</v>
      </c>
      <c r="HP720" t="s">
        <v>3</v>
      </c>
      <c r="HQ720" t="s">
        <v>3</v>
      </c>
      <c r="HS720">
        <v>0</v>
      </c>
      <c r="IK720">
        <v>0</v>
      </c>
    </row>
    <row r="721" spans="1:255" x14ac:dyDescent="0.2">
      <c r="A721" s="2">
        <v>17</v>
      </c>
      <c r="B721" s="2">
        <v>1</v>
      </c>
      <c r="C721" s="2">
        <f>ROW(SmtRes!A1311)</f>
        <v>1311</v>
      </c>
      <c r="D721" s="2">
        <f>ROW(EtalonRes!A1363)</f>
        <v>1363</v>
      </c>
      <c r="E721" s="2" t="s">
        <v>841</v>
      </c>
      <c r="F721" s="2" t="s">
        <v>842</v>
      </c>
      <c r="G721" s="2" t="s">
        <v>843</v>
      </c>
      <c r="H721" s="2" t="s">
        <v>827</v>
      </c>
      <c r="I721" s="2">
        <f>ROUND(ROUND((-223)/100,4),7)</f>
        <v>-2.23</v>
      </c>
      <c r="J721" s="2">
        <v>0</v>
      </c>
      <c r="K721" s="2">
        <f>ROUND(ROUND((-223)/100,4),7)</f>
        <v>-2.23</v>
      </c>
      <c r="L721" s="2"/>
      <c r="M721" s="2"/>
      <c r="N721" s="2"/>
      <c r="O721" s="2">
        <f>ROUND(CP721,2)</f>
        <v>-13142.15</v>
      </c>
      <c r="P721" s="2">
        <f>ROUND(CQ721*I721,2)</f>
        <v>-12887.44</v>
      </c>
      <c r="Q721" s="2">
        <f>ROUND(CR721*I721,2)</f>
        <v>-148.56</v>
      </c>
      <c r="R721" s="2">
        <f>ROUND(CS721*I721,2)</f>
        <v>-32.42</v>
      </c>
      <c r="S721" s="2">
        <f>ROUND(CT721*I721,2)</f>
        <v>-106.15</v>
      </c>
      <c r="T721" s="2">
        <f>ROUND(CU721*I721,2)</f>
        <v>0</v>
      </c>
      <c r="U721" s="2">
        <f t="shared" si="580"/>
        <v>-12.4434</v>
      </c>
      <c r="V721" s="2">
        <f t="shared" si="581"/>
        <v>-3.50556</v>
      </c>
      <c r="W721" s="2">
        <f>ROUND(CX721*I721,2)</f>
        <v>0</v>
      </c>
      <c r="X721" s="2">
        <f>ROUND(CY721,2)</f>
        <v>-152.43</v>
      </c>
      <c r="Y721" s="2">
        <f>ROUND(CZ721,2)</f>
        <v>-95.61</v>
      </c>
      <c r="Z721" s="2"/>
      <c r="AA721" s="2">
        <v>64855517</v>
      </c>
      <c r="AB721" s="2">
        <f t="shared" si="582"/>
        <v>5893.34</v>
      </c>
      <c r="AC721" s="2">
        <f t="shared" si="602"/>
        <v>5779.12</v>
      </c>
      <c r="AD721" s="2">
        <f>ROUND(((((ET721*ROUND(1.2,7)))-((EU721*ROUND(1.2,7))))+AE721),2)</f>
        <v>66.62</v>
      </c>
      <c r="AE721" s="2">
        <f>ROUND(((EU721*ROUND(1.2,7))),2)</f>
        <v>14.54</v>
      </c>
      <c r="AF721" s="2">
        <f t="shared" ref="AF721:AF734" si="605">ROUND((EV721),2)</f>
        <v>47.6</v>
      </c>
      <c r="AG721" s="2">
        <f t="shared" si="583"/>
        <v>0</v>
      </c>
      <c r="AH721" s="2">
        <f t="shared" ref="AH721:AH734" si="606">(EW721)</f>
        <v>5.58</v>
      </c>
      <c r="AI721" s="2">
        <f>((EX721*ROUND(1.2,7)))</f>
        <v>1.5720000000000001</v>
      </c>
      <c r="AJ721" s="2">
        <f t="shared" si="584"/>
        <v>0</v>
      </c>
      <c r="AK721" s="2">
        <v>5882.24</v>
      </c>
      <c r="AL721" s="2">
        <v>5779.12</v>
      </c>
      <c r="AM721" s="2">
        <v>55.52</v>
      </c>
      <c r="AN721" s="2">
        <v>12.12</v>
      </c>
      <c r="AO721" s="2">
        <v>47.6</v>
      </c>
      <c r="AP721" s="2">
        <v>0</v>
      </c>
      <c r="AQ721" s="2">
        <v>5.58</v>
      </c>
      <c r="AR721" s="2">
        <v>1.31</v>
      </c>
      <c r="AS721" s="2">
        <v>0</v>
      </c>
      <c r="AT721" s="2">
        <v>110</v>
      </c>
      <c r="AU721" s="2">
        <v>69</v>
      </c>
      <c r="AV721" s="2">
        <v>1</v>
      </c>
      <c r="AW721" s="2">
        <v>1</v>
      </c>
      <c r="AX721" s="2"/>
      <c r="AY721" s="2"/>
      <c r="AZ721" s="2">
        <v>1</v>
      </c>
      <c r="BA721" s="2">
        <v>1</v>
      </c>
      <c r="BB721" s="2">
        <v>1</v>
      </c>
      <c r="BC721" s="2">
        <v>1</v>
      </c>
      <c r="BD721" s="2" t="s">
        <v>3</v>
      </c>
      <c r="BE721" s="2" t="s">
        <v>3</v>
      </c>
      <c r="BF721" s="2" t="s">
        <v>3</v>
      </c>
      <c r="BG721" s="2" t="s">
        <v>3</v>
      </c>
      <c r="BH721" s="2">
        <v>0</v>
      </c>
      <c r="BI721" s="2">
        <v>1</v>
      </c>
      <c r="BJ721" s="2" t="s">
        <v>844</v>
      </c>
      <c r="BK721" s="2"/>
      <c r="BL721" s="2"/>
      <c r="BM721" s="2">
        <v>8001</v>
      </c>
      <c r="BN721" s="2">
        <v>0</v>
      </c>
      <c r="BO721" s="2" t="s">
        <v>3</v>
      </c>
      <c r="BP721" s="2">
        <v>0</v>
      </c>
      <c r="BQ721" s="2">
        <v>2</v>
      </c>
      <c r="BR721" s="2">
        <v>0</v>
      </c>
      <c r="BS721" s="2">
        <v>1</v>
      </c>
      <c r="BT721" s="2">
        <v>1</v>
      </c>
      <c r="BU721" s="2">
        <v>1</v>
      </c>
      <c r="BV721" s="2">
        <v>1</v>
      </c>
      <c r="BW721" s="2">
        <v>1</v>
      </c>
      <c r="BX721" s="2">
        <v>1</v>
      </c>
      <c r="BY721" s="2" t="s">
        <v>3</v>
      </c>
      <c r="BZ721" s="2">
        <v>110</v>
      </c>
      <c r="CA721" s="2">
        <v>69</v>
      </c>
      <c r="CB721" s="2" t="s">
        <v>3</v>
      </c>
      <c r="CC721" s="2"/>
      <c r="CD721" s="2"/>
      <c r="CE721" s="2">
        <v>0</v>
      </c>
      <c r="CF721" s="2">
        <v>0</v>
      </c>
      <c r="CG721" s="2">
        <v>0</v>
      </c>
      <c r="CH721" s="2"/>
      <c r="CI721" s="2"/>
      <c r="CJ721" s="2"/>
      <c r="CK721" s="2"/>
      <c r="CL721" s="2"/>
      <c r="CM721" s="2">
        <v>0</v>
      </c>
      <c r="CN721" s="2" t="s">
        <v>3</v>
      </c>
      <c r="CO721" s="2">
        <v>0</v>
      </c>
      <c r="CP721" s="2">
        <f t="shared" si="585"/>
        <v>-13142.15</v>
      </c>
      <c r="CQ721" s="2">
        <f t="shared" si="576"/>
        <v>5779.12</v>
      </c>
      <c r="CR721" s="2">
        <f>((((ET721*ROUND(1.2,7)))*BB721-((EU721*ROUND(1.2,7)))*BS721)+AE721*BS721)</f>
        <v>66.62</v>
      </c>
      <c r="CS721" s="2">
        <f t="shared" si="586"/>
        <v>14.54</v>
      </c>
      <c r="CT721" s="2">
        <f t="shared" si="587"/>
        <v>47.6</v>
      </c>
      <c r="CU721" s="2">
        <f t="shared" si="588"/>
        <v>0</v>
      </c>
      <c r="CV721" s="2">
        <f t="shared" si="589"/>
        <v>5.58</v>
      </c>
      <c r="CW721" s="2">
        <f t="shared" si="590"/>
        <v>1.5720000000000001</v>
      </c>
      <c r="CX721" s="2">
        <f t="shared" si="591"/>
        <v>0</v>
      </c>
      <c r="CY721" s="2">
        <f t="shared" ref="CY721:CY732" si="607">(((S721+R721)*AT721)/100)</f>
        <v>-152.42699999999999</v>
      </c>
      <c r="CZ721" s="2">
        <f t="shared" ref="CZ721:CZ732" si="608">(((S721+R721)*AU721)/100)</f>
        <v>-95.613299999999995</v>
      </c>
      <c r="DA721" s="2"/>
      <c r="DB721" s="2"/>
      <c r="DC721" s="2" t="s">
        <v>3</v>
      </c>
      <c r="DD721" s="2" t="s">
        <v>3</v>
      </c>
      <c r="DE721" s="2" t="s">
        <v>845</v>
      </c>
      <c r="DF721" s="2" t="s">
        <v>845</v>
      </c>
      <c r="DG721" s="2" t="s">
        <v>3</v>
      </c>
      <c r="DH721" s="2" t="s">
        <v>3</v>
      </c>
      <c r="DI721" s="2" t="s">
        <v>3</v>
      </c>
      <c r="DJ721" s="2" t="s">
        <v>845</v>
      </c>
      <c r="DK721" s="2" t="s">
        <v>3</v>
      </c>
      <c r="DL721" s="2" t="s">
        <v>3</v>
      </c>
      <c r="DM721" s="2" t="s">
        <v>3</v>
      </c>
      <c r="DN721" s="2">
        <v>0</v>
      </c>
      <c r="DO721" s="2">
        <v>0</v>
      </c>
      <c r="DP721" s="2">
        <v>1</v>
      </c>
      <c r="DQ721" s="2">
        <v>1</v>
      </c>
      <c r="DR721" s="2"/>
      <c r="DS721" s="2"/>
      <c r="DT721" s="2"/>
      <c r="DU721" s="2">
        <v>1013</v>
      </c>
      <c r="DV721" s="2" t="s">
        <v>827</v>
      </c>
      <c r="DW721" s="2" t="s">
        <v>827</v>
      </c>
      <c r="DX721" s="2">
        <v>1</v>
      </c>
      <c r="DY721" s="2"/>
      <c r="DZ721" s="2" t="s">
        <v>3</v>
      </c>
      <c r="EA721" s="2" t="s">
        <v>3</v>
      </c>
      <c r="EB721" s="2" t="s">
        <v>3</v>
      </c>
      <c r="EC721" s="2" t="s">
        <v>3</v>
      </c>
      <c r="ED721" s="2"/>
      <c r="EE721" s="2">
        <v>56793008</v>
      </c>
      <c r="EF721" s="2">
        <v>2</v>
      </c>
      <c r="EG721" s="2" t="s">
        <v>28</v>
      </c>
      <c r="EH721" s="2">
        <v>8</v>
      </c>
      <c r="EI721" s="2" t="s">
        <v>121</v>
      </c>
      <c r="EJ721" s="2">
        <v>1</v>
      </c>
      <c r="EK721" s="2">
        <v>8001</v>
      </c>
      <c r="EL721" s="2" t="s">
        <v>121</v>
      </c>
      <c r="EM721" s="2" t="s">
        <v>122</v>
      </c>
      <c r="EN721" s="2"/>
      <c r="EO721" s="2" t="s">
        <v>3</v>
      </c>
      <c r="EP721" s="2"/>
      <c r="EQ721" s="2">
        <v>0</v>
      </c>
      <c r="ER721" s="2">
        <v>5882.24</v>
      </c>
      <c r="ES721" s="2">
        <v>5779.12</v>
      </c>
      <c r="ET721" s="2">
        <v>55.52</v>
      </c>
      <c r="EU721" s="2">
        <v>12.12</v>
      </c>
      <c r="EV721" s="2">
        <v>47.6</v>
      </c>
      <c r="EW721" s="2">
        <v>5.58</v>
      </c>
      <c r="EX721" s="2">
        <v>1.31</v>
      </c>
      <c r="EY721" s="2">
        <v>0</v>
      </c>
      <c r="EZ721" s="2"/>
      <c r="FA721" s="2"/>
      <c r="FB721" s="2"/>
      <c r="FC721" s="2"/>
      <c r="FD721" s="2"/>
      <c r="FE721" s="2"/>
      <c r="FF721" s="2"/>
      <c r="FG721" s="2"/>
      <c r="FH721" s="2"/>
      <c r="FI721" s="2"/>
      <c r="FJ721" s="2"/>
      <c r="FK721" s="2"/>
      <c r="FL721" s="2"/>
      <c r="FM721" s="2"/>
      <c r="FN721" s="2"/>
      <c r="FO721" s="2"/>
      <c r="FP721" s="2"/>
      <c r="FQ721" s="2">
        <v>0</v>
      </c>
      <c r="FR721" s="2">
        <v>0</v>
      </c>
      <c r="FS721" s="2">
        <v>0</v>
      </c>
      <c r="FT721" s="2"/>
      <c r="FU721" s="2"/>
      <c r="FV721" s="2"/>
      <c r="FW721" s="2"/>
      <c r="FX721" s="2">
        <v>110</v>
      </c>
      <c r="FY721" s="2">
        <v>69</v>
      </c>
      <c r="FZ721" s="2"/>
      <c r="GA721" s="2" t="s">
        <v>3</v>
      </c>
      <c r="GB721" s="2"/>
      <c r="GC721" s="2"/>
      <c r="GD721" s="2">
        <v>1</v>
      </c>
      <c r="GE721" s="2"/>
      <c r="GF721" s="2">
        <v>-1775078439</v>
      </c>
      <c r="GG721" s="2">
        <v>2</v>
      </c>
      <c r="GH721" s="2">
        <v>1</v>
      </c>
      <c r="GI721" s="2">
        <v>-2</v>
      </c>
      <c r="GJ721" s="2">
        <v>0</v>
      </c>
      <c r="GK721" s="2">
        <v>0</v>
      </c>
      <c r="GL721" s="2">
        <f>ROUND(IF(AND(BH721=3,BI721=3,FS721&lt;&gt;0),P721,0),2)</f>
        <v>0</v>
      </c>
      <c r="GM721" s="2">
        <f>ROUND(O721+X721+Y721,2)+GX721</f>
        <v>-13390.19</v>
      </c>
      <c r="GN721" s="2">
        <f t="shared" si="592"/>
        <v>-13390.19</v>
      </c>
      <c r="GO721" s="2">
        <f t="shared" si="593"/>
        <v>0</v>
      </c>
      <c r="GP721" s="2">
        <f t="shared" si="594"/>
        <v>0</v>
      </c>
      <c r="GQ721" s="2"/>
      <c r="GR721" s="2">
        <v>0</v>
      </c>
      <c r="GS721" s="2">
        <v>3</v>
      </c>
      <c r="GT721" s="2">
        <v>0</v>
      </c>
      <c r="GU721" s="2" t="s">
        <v>3</v>
      </c>
      <c r="GV721" s="2">
        <f t="shared" si="595"/>
        <v>0</v>
      </c>
      <c r="GW721" s="2">
        <v>1</v>
      </c>
      <c r="GX721" s="2">
        <f>ROUND(HC721*I721,2)</f>
        <v>0</v>
      </c>
      <c r="GY721" s="2"/>
      <c r="GZ721" s="2"/>
      <c r="HA721" s="2">
        <v>0</v>
      </c>
      <c r="HB721" s="2">
        <v>0</v>
      </c>
      <c r="HC721" s="2">
        <f t="shared" si="596"/>
        <v>0</v>
      </c>
      <c r="HD721" s="2"/>
      <c r="HE721" s="2" t="s">
        <v>3</v>
      </c>
      <c r="HF721" s="2" t="s">
        <v>3</v>
      </c>
      <c r="HG721" s="2"/>
      <c r="HH721" s="2"/>
      <c r="HI721" s="2"/>
      <c r="HJ721" s="2"/>
      <c r="HK721" s="2"/>
      <c r="HL721" s="2"/>
      <c r="HM721" s="2" t="s">
        <v>3</v>
      </c>
      <c r="HN721" s="2" t="s">
        <v>123</v>
      </c>
      <c r="HO721" s="2" t="s">
        <v>124</v>
      </c>
      <c r="HP721" s="2" t="s">
        <v>121</v>
      </c>
      <c r="HQ721" s="2" t="s">
        <v>121</v>
      </c>
      <c r="HR721" s="2"/>
      <c r="HS721" s="2">
        <v>0</v>
      </c>
      <c r="HT721" s="2"/>
      <c r="HU721" s="2"/>
      <c r="HV721" s="2"/>
      <c r="HW721" s="2"/>
      <c r="HX721" s="2"/>
      <c r="HY721" s="2"/>
      <c r="HZ721" s="2"/>
      <c r="IA721" s="2"/>
      <c r="IB721" s="2"/>
      <c r="IC721" s="2"/>
      <c r="ID721" s="2"/>
      <c r="IE721" s="2"/>
      <c r="IF721" s="2"/>
      <c r="IG721" s="2"/>
      <c r="IH721" s="2"/>
      <c r="II721" s="2"/>
      <c r="IJ721" s="2"/>
      <c r="IK721" s="2">
        <v>0</v>
      </c>
      <c r="IL721" s="2"/>
      <c r="IM721" s="2"/>
      <c r="IN721" s="2"/>
      <c r="IO721" s="2"/>
      <c r="IP721" s="2"/>
      <c r="IQ721" s="2"/>
      <c r="IR721" s="2"/>
      <c r="IS721" s="2"/>
      <c r="IT721" s="2"/>
      <c r="IU721" s="2"/>
    </row>
    <row r="722" spans="1:255" x14ac:dyDescent="0.2">
      <c r="A722">
        <v>17</v>
      </c>
      <c r="B722">
        <v>1</v>
      </c>
      <c r="C722">
        <f>ROW(SmtRes!A1318)</f>
        <v>1318</v>
      </c>
      <c r="D722">
        <f>ROW(EtalonRes!A1370)</f>
        <v>1370</v>
      </c>
      <c r="E722" t="s">
        <v>841</v>
      </c>
      <c r="F722" t="s">
        <v>842</v>
      </c>
      <c r="G722" t="s">
        <v>843</v>
      </c>
      <c r="H722" t="s">
        <v>827</v>
      </c>
      <c r="I722">
        <f>ROUND(ROUND((-223)/100,4),7)</f>
        <v>-2.23</v>
      </c>
      <c r="J722">
        <v>0</v>
      </c>
      <c r="K722">
        <f>ROUND(ROUND((-223)/100,4),7)</f>
        <v>-2.23</v>
      </c>
      <c r="O722">
        <f>ROUND(CP722,0)</f>
        <v>-80109</v>
      </c>
      <c r="P722">
        <f>ROUND(CQ722*I722,0)</f>
        <v>-70494</v>
      </c>
      <c r="Q722">
        <f>ROUND(CR722*I722,0)</f>
        <v>-4209</v>
      </c>
      <c r="R722">
        <f>ROUND(CS722*I722,0)</f>
        <v>-1651</v>
      </c>
      <c r="S722">
        <f>ROUND(CT722*I722,0)</f>
        <v>-5406</v>
      </c>
      <c r="T722">
        <f>ROUND(CU722*I722,0)</f>
        <v>0</v>
      </c>
      <c r="U722">
        <f t="shared" si="580"/>
        <v>-12.4434</v>
      </c>
      <c r="V722">
        <f t="shared" si="581"/>
        <v>-3.50556</v>
      </c>
      <c r="W722">
        <f>ROUND(CX722*I722,0)</f>
        <v>0</v>
      </c>
      <c r="X722">
        <f>ROUND(CY722,0)</f>
        <v>-7763</v>
      </c>
      <c r="Y722">
        <f>ROUND(CZ722,0)</f>
        <v>-4869</v>
      </c>
      <c r="AA722">
        <v>64855514</v>
      </c>
      <c r="AB722">
        <f t="shared" si="582"/>
        <v>5893.34</v>
      </c>
      <c r="AC722">
        <f t="shared" si="602"/>
        <v>5779.12</v>
      </c>
      <c r="AD722">
        <f>ROUND(((((ET722*ROUND(1.2,7)))-((EU722*ROUND(1.2,7))))+AE722),2)</f>
        <v>66.62</v>
      </c>
      <c r="AE722">
        <f>ROUND(((EU722*ROUND(1.2,7))),2)</f>
        <v>14.54</v>
      </c>
      <c r="AF722">
        <f t="shared" si="605"/>
        <v>47.6</v>
      </c>
      <c r="AG722">
        <f t="shared" si="583"/>
        <v>0</v>
      </c>
      <c r="AH722">
        <f t="shared" si="606"/>
        <v>5.58</v>
      </c>
      <c r="AI722">
        <f>((EX722*ROUND(1.2,7)))</f>
        <v>1.5720000000000001</v>
      </c>
      <c r="AJ722">
        <f t="shared" si="584"/>
        <v>0</v>
      </c>
      <c r="AK722">
        <v>5882.24</v>
      </c>
      <c r="AL722">
        <v>5779.12</v>
      </c>
      <c r="AM722">
        <v>55.52</v>
      </c>
      <c r="AN722">
        <v>12.12</v>
      </c>
      <c r="AO722">
        <v>47.6</v>
      </c>
      <c r="AP722">
        <v>0</v>
      </c>
      <c r="AQ722">
        <v>5.58</v>
      </c>
      <c r="AR722">
        <v>1.31</v>
      </c>
      <c r="AS722">
        <v>0</v>
      </c>
      <c r="AT722">
        <v>110</v>
      </c>
      <c r="AU722">
        <v>69</v>
      </c>
      <c r="AV722">
        <v>1</v>
      </c>
      <c r="AW722">
        <v>1</v>
      </c>
      <c r="AZ722">
        <v>1</v>
      </c>
      <c r="BA722">
        <v>50.93</v>
      </c>
      <c r="BB722">
        <v>28.33</v>
      </c>
      <c r="BC722">
        <v>5.47</v>
      </c>
      <c r="BD722" t="s">
        <v>3</v>
      </c>
      <c r="BE722" t="s">
        <v>3</v>
      </c>
      <c r="BF722" t="s">
        <v>3</v>
      </c>
      <c r="BG722" t="s">
        <v>3</v>
      </c>
      <c r="BH722">
        <v>0</v>
      </c>
      <c r="BI722">
        <v>1</v>
      </c>
      <c r="BJ722" t="s">
        <v>844</v>
      </c>
      <c r="BM722">
        <v>8001</v>
      </c>
      <c r="BN722">
        <v>0</v>
      </c>
      <c r="BO722" t="s">
        <v>842</v>
      </c>
      <c r="BP722">
        <v>1</v>
      </c>
      <c r="BQ722">
        <v>2</v>
      </c>
      <c r="BR722">
        <v>0</v>
      </c>
      <c r="BS722">
        <v>50.93</v>
      </c>
      <c r="BT722">
        <v>1</v>
      </c>
      <c r="BU722">
        <v>1</v>
      </c>
      <c r="BV722">
        <v>1</v>
      </c>
      <c r="BW722">
        <v>1</v>
      </c>
      <c r="BX722">
        <v>1</v>
      </c>
      <c r="BY722" t="s">
        <v>3</v>
      </c>
      <c r="BZ722">
        <v>110</v>
      </c>
      <c r="CA722">
        <v>69</v>
      </c>
      <c r="CB722" t="s">
        <v>3</v>
      </c>
      <c r="CE722">
        <v>0</v>
      </c>
      <c r="CF722">
        <v>0</v>
      </c>
      <c r="CG722">
        <v>0</v>
      </c>
      <c r="CM722">
        <v>0</v>
      </c>
      <c r="CN722" t="s">
        <v>3</v>
      </c>
      <c r="CO722">
        <v>0</v>
      </c>
      <c r="CP722">
        <f t="shared" si="585"/>
        <v>-80109</v>
      </c>
      <c r="CQ722">
        <f t="shared" si="576"/>
        <v>31611.786399999997</v>
      </c>
      <c r="CR722">
        <f>((((ET722*ROUND(1.2,7)))*BB722-((EU722*ROUND(1.2,7)))*BS722)+AE722*BS722)</f>
        <v>1887.2541999999999</v>
      </c>
      <c r="CS722">
        <f t="shared" si="586"/>
        <v>740.5222</v>
      </c>
      <c r="CT722">
        <f t="shared" si="587"/>
        <v>2424.268</v>
      </c>
      <c r="CU722">
        <f t="shared" si="588"/>
        <v>0</v>
      </c>
      <c r="CV722">
        <f t="shared" si="589"/>
        <v>5.58</v>
      </c>
      <c r="CW722">
        <f t="shared" si="590"/>
        <v>1.5720000000000001</v>
      </c>
      <c r="CX722">
        <f t="shared" si="591"/>
        <v>0</v>
      </c>
      <c r="CY722">
        <f t="shared" si="607"/>
        <v>-7762.7</v>
      </c>
      <c r="CZ722">
        <f t="shared" si="608"/>
        <v>-4869.33</v>
      </c>
      <c r="DC722" t="s">
        <v>3</v>
      </c>
      <c r="DD722" t="s">
        <v>3</v>
      </c>
      <c r="DE722" t="s">
        <v>845</v>
      </c>
      <c r="DF722" t="s">
        <v>845</v>
      </c>
      <c r="DG722" t="s">
        <v>3</v>
      </c>
      <c r="DH722" t="s">
        <v>3</v>
      </c>
      <c r="DI722" t="s">
        <v>3</v>
      </c>
      <c r="DJ722" t="s">
        <v>845</v>
      </c>
      <c r="DK722" t="s">
        <v>3</v>
      </c>
      <c r="DL722" t="s">
        <v>3</v>
      </c>
      <c r="DM722" t="s">
        <v>3</v>
      </c>
      <c r="DN722">
        <v>0</v>
      </c>
      <c r="DO722">
        <v>0</v>
      </c>
      <c r="DP722">
        <v>1</v>
      </c>
      <c r="DQ722">
        <v>1</v>
      </c>
      <c r="DU722">
        <v>1013</v>
      </c>
      <c r="DV722" t="s">
        <v>827</v>
      </c>
      <c r="DW722" t="s">
        <v>827</v>
      </c>
      <c r="DX722">
        <v>1</v>
      </c>
      <c r="DZ722" t="s">
        <v>3</v>
      </c>
      <c r="EA722" t="s">
        <v>3</v>
      </c>
      <c r="EB722" t="s">
        <v>3</v>
      </c>
      <c r="EC722" t="s">
        <v>3</v>
      </c>
      <c r="EE722">
        <v>56793008</v>
      </c>
      <c r="EF722">
        <v>2</v>
      </c>
      <c r="EG722" t="s">
        <v>28</v>
      </c>
      <c r="EH722">
        <v>8</v>
      </c>
      <c r="EI722" t="s">
        <v>121</v>
      </c>
      <c r="EJ722">
        <v>1</v>
      </c>
      <c r="EK722">
        <v>8001</v>
      </c>
      <c r="EL722" t="s">
        <v>121</v>
      </c>
      <c r="EM722" t="s">
        <v>122</v>
      </c>
      <c r="EO722" t="s">
        <v>3</v>
      </c>
      <c r="EQ722">
        <v>0</v>
      </c>
      <c r="ER722">
        <v>5882.24</v>
      </c>
      <c r="ES722">
        <v>5779.12</v>
      </c>
      <c r="ET722">
        <v>55.52</v>
      </c>
      <c r="EU722">
        <v>12.12</v>
      </c>
      <c r="EV722">
        <v>47.6</v>
      </c>
      <c r="EW722">
        <v>5.58</v>
      </c>
      <c r="EX722">
        <v>1.31</v>
      </c>
      <c r="EY722">
        <v>0</v>
      </c>
      <c r="FQ722">
        <v>0</v>
      </c>
      <c r="FR722">
        <v>0</v>
      </c>
      <c r="FS722">
        <v>0</v>
      </c>
      <c r="FX722">
        <v>110</v>
      </c>
      <c r="FY722">
        <v>69</v>
      </c>
      <c r="GA722" t="s">
        <v>3</v>
      </c>
      <c r="GD722">
        <v>1</v>
      </c>
      <c r="GF722">
        <v>-1775078439</v>
      </c>
      <c r="GG722">
        <v>2</v>
      </c>
      <c r="GH722">
        <v>1</v>
      </c>
      <c r="GI722">
        <v>2</v>
      </c>
      <c r="GJ722">
        <v>0</v>
      </c>
      <c r="GK722">
        <v>0</v>
      </c>
      <c r="GL722">
        <f>ROUND(IF(AND(BH722=3,BI722=3,FS722&lt;&gt;0),P722,0),0)</f>
        <v>0</v>
      </c>
      <c r="GM722">
        <f>ROUND(O722+X722+Y722,0)+GX722</f>
        <v>-92741</v>
      </c>
      <c r="GN722">
        <f t="shared" si="592"/>
        <v>-92741</v>
      </c>
      <c r="GO722">
        <f t="shared" si="593"/>
        <v>0</v>
      </c>
      <c r="GP722">
        <f t="shared" si="594"/>
        <v>0</v>
      </c>
      <c r="GR722">
        <v>0</v>
      </c>
      <c r="GS722">
        <v>3</v>
      </c>
      <c r="GT722">
        <v>0</v>
      </c>
      <c r="GU722" t="s">
        <v>3</v>
      </c>
      <c r="GV722">
        <f t="shared" si="595"/>
        <v>0</v>
      </c>
      <c r="GW722">
        <v>1</v>
      </c>
      <c r="GX722">
        <f>ROUND(HC722*I722,0)</f>
        <v>0</v>
      </c>
      <c r="HA722">
        <v>0</v>
      </c>
      <c r="HB722">
        <v>0</v>
      </c>
      <c r="HC722">
        <f t="shared" si="596"/>
        <v>0</v>
      </c>
      <c r="HE722" t="s">
        <v>3</v>
      </c>
      <c r="HF722" t="s">
        <v>3</v>
      </c>
      <c r="HM722" t="s">
        <v>3</v>
      </c>
      <c r="HN722" t="s">
        <v>123</v>
      </c>
      <c r="HO722" t="s">
        <v>124</v>
      </c>
      <c r="HP722" t="s">
        <v>121</v>
      </c>
      <c r="HQ722" t="s">
        <v>121</v>
      </c>
      <c r="HS722">
        <v>0</v>
      </c>
      <c r="IK722">
        <v>0</v>
      </c>
    </row>
    <row r="723" spans="1:255" x14ac:dyDescent="0.2">
      <c r="A723" s="2">
        <v>18</v>
      </c>
      <c r="B723" s="2">
        <v>1</v>
      </c>
      <c r="C723" s="2">
        <v>1310</v>
      </c>
      <c r="D723" s="2"/>
      <c r="E723" s="2" t="s">
        <v>846</v>
      </c>
      <c r="F723" s="2" t="s">
        <v>830</v>
      </c>
      <c r="G723" s="2" t="s">
        <v>831</v>
      </c>
      <c r="H723" s="2" t="s">
        <v>36</v>
      </c>
      <c r="I723" s="2">
        <f>I721*J723</f>
        <v>2.1185</v>
      </c>
      <c r="J723" s="2">
        <v>-0.95000000000000007</v>
      </c>
      <c r="K723" s="2">
        <v>-0.95</v>
      </c>
      <c r="L723" s="2"/>
      <c r="M723" s="2"/>
      <c r="N723" s="2"/>
      <c r="O723" s="2">
        <f>ROUND(CP723,2)</f>
        <v>12886.79</v>
      </c>
      <c r="P723" s="2">
        <f>ROUND(CQ723*I723,2)</f>
        <v>12886.79</v>
      </c>
      <c r="Q723" s="2">
        <f>ROUND(CR723*I723,2)</f>
        <v>0</v>
      </c>
      <c r="R723" s="2">
        <f>ROUND(CS723*I723,2)</f>
        <v>0</v>
      </c>
      <c r="S723" s="2">
        <f>ROUND(CT723*I723,2)</f>
        <v>0</v>
      </c>
      <c r="T723" s="2">
        <f>ROUND(CU723*I723,2)</f>
        <v>0</v>
      </c>
      <c r="U723" s="2">
        <f t="shared" si="580"/>
        <v>0</v>
      </c>
      <c r="V723" s="2">
        <f t="shared" si="581"/>
        <v>0</v>
      </c>
      <c r="W723" s="2">
        <f>ROUND(CX723*I723,2)</f>
        <v>0</v>
      </c>
      <c r="X723" s="2">
        <f>ROUND(CY723,2)</f>
        <v>0</v>
      </c>
      <c r="Y723" s="2">
        <f>ROUND(CZ723,2)</f>
        <v>0</v>
      </c>
      <c r="Z723" s="2"/>
      <c r="AA723" s="2">
        <v>64855517</v>
      </c>
      <c r="AB723" s="2">
        <f t="shared" si="582"/>
        <v>6082.98</v>
      </c>
      <c r="AC723" s="2">
        <f t="shared" si="602"/>
        <v>6082.98</v>
      </c>
      <c r="AD723" s="2">
        <f t="shared" ref="AD723:AD734" si="609">ROUND((((ET723)-(EU723))+AE723),2)</f>
        <v>0</v>
      </c>
      <c r="AE723" s="2">
        <f t="shared" ref="AE723:AE734" si="610">ROUND((EU723),2)</f>
        <v>0</v>
      </c>
      <c r="AF723" s="2">
        <f t="shared" si="605"/>
        <v>0</v>
      </c>
      <c r="AG723" s="2">
        <f t="shared" si="583"/>
        <v>0</v>
      </c>
      <c r="AH723" s="2">
        <f t="shared" si="606"/>
        <v>0</v>
      </c>
      <c r="AI723" s="2">
        <f t="shared" ref="AI723:AI734" si="611">(EX723)</f>
        <v>0</v>
      </c>
      <c r="AJ723" s="2">
        <f t="shared" si="584"/>
        <v>0</v>
      </c>
      <c r="AK723" s="2">
        <v>6082.98</v>
      </c>
      <c r="AL723" s="2">
        <v>6082.98</v>
      </c>
      <c r="AM723" s="2">
        <v>0</v>
      </c>
      <c r="AN723" s="2">
        <v>0</v>
      </c>
      <c r="AO723" s="2">
        <v>0</v>
      </c>
      <c r="AP723" s="2">
        <v>0</v>
      </c>
      <c r="AQ723" s="2">
        <v>0</v>
      </c>
      <c r="AR723" s="2">
        <v>0</v>
      </c>
      <c r="AS723" s="2">
        <v>0</v>
      </c>
      <c r="AT723" s="2">
        <v>110</v>
      </c>
      <c r="AU723" s="2">
        <v>69</v>
      </c>
      <c r="AV723" s="2">
        <v>1</v>
      </c>
      <c r="AW723" s="2">
        <v>1</v>
      </c>
      <c r="AX723" s="2"/>
      <c r="AY723" s="2"/>
      <c r="AZ723" s="2">
        <v>1</v>
      </c>
      <c r="BA723" s="2">
        <v>1</v>
      </c>
      <c r="BB723" s="2">
        <v>1</v>
      </c>
      <c r="BC723" s="2">
        <v>1</v>
      </c>
      <c r="BD723" s="2" t="s">
        <v>3</v>
      </c>
      <c r="BE723" s="2" t="s">
        <v>3</v>
      </c>
      <c r="BF723" s="2" t="s">
        <v>3</v>
      </c>
      <c r="BG723" s="2" t="s">
        <v>3</v>
      </c>
      <c r="BH723" s="2">
        <v>3</v>
      </c>
      <c r="BI723" s="2">
        <v>1</v>
      </c>
      <c r="BJ723" s="2" t="s">
        <v>832</v>
      </c>
      <c r="BK723" s="2"/>
      <c r="BL723" s="2"/>
      <c r="BM723" s="2">
        <v>8001</v>
      </c>
      <c r="BN723" s="2">
        <v>0</v>
      </c>
      <c r="BO723" s="2" t="s">
        <v>3</v>
      </c>
      <c r="BP723" s="2">
        <v>0</v>
      </c>
      <c r="BQ723" s="2">
        <v>2</v>
      </c>
      <c r="BR723" s="2">
        <v>1</v>
      </c>
      <c r="BS723" s="2">
        <v>1</v>
      </c>
      <c r="BT723" s="2">
        <v>1</v>
      </c>
      <c r="BU723" s="2">
        <v>1</v>
      </c>
      <c r="BV723" s="2">
        <v>1</v>
      </c>
      <c r="BW723" s="2">
        <v>1</v>
      </c>
      <c r="BX723" s="2">
        <v>1</v>
      </c>
      <c r="BY723" s="2" t="s">
        <v>3</v>
      </c>
      <c r="BZ723" s="2">
        <v>110</v>
      </c>
      <c r="CA723" s="2">
        <v>69</v>
      </c>
      <c r="CB723" s="2" t="s">
        <v>3</v>
      </c>
      <c r="CC723" s="2"/>
      <c r="CD723" s="2"/>
      <c r="CE723" s="2">
        <v>0</v>
      </c>
      <c r="CF723" s="2">
        <v>0</v>
      </c>
      <c r="CG723" s="2">
        <v>0</v>
      </c>
      <c r="CH723" s="2"/>
      <c r="CI723" s="2"/>
      <c r="CJ723" s="2"/>
      <c r="CK723" s="2"/>
      <c r="CL723" s="2"/>
      <c r="CM723" s="2">
        <v>0</v>
      </c>
      <c r="CN723" s="2" t="s">
        <v>3</v>
      </c>
      <c r="CO723" s="2">
        <v>0</v>
      </c>
      <c r="CP723" s="2">
        <f t="shared" si="585"/>
        <v>12886.79</v>
      </c>
      <c r="CQ723" s="2">
        <f t="shared" ref="CQ723:CQ745" si="612">AC723*BC723</f>
        <v>6082.98</v>
      </c>
      <c r="CR723" s="2">
        <f t="shared" ref="CR723:CR734" si="613">(((ET723)*BB723-(EU723)*BS723)+AE723*BS723)</f>
        <v>0</v>
      </c>
      <c r="CS723" s="2">
        <f t="shared" si="586"/>
        <v>0</v>
      </c>
      <c r="CT723" s="2">
        <f t="shared" si="587"/>
        <v>0</v>
      </c>
      <c r="CU723" s="2">
        <f t="shared" si="588"/>
        <v>0</v>
      </c>
      <c r="CV723" s="2">
        <f t="shared" si="589"/>
        <v>0</v>
      </c>
      <c r="CW723" s="2">
        <f t="shared" si="590"/>
        <v>0</v>
      </c>
      <c r="CX723" s="2">
        <f t="shared" si="591"/>
        <v>0</v>
      </c>
      <c r="CY723" s="2">
        <f t="shared" si="607"/>
        <v>0</v>
      </c>
      <c r="CZ723" s="2">
        <f t="shared" si="608"/>
        <v>0</v>
      </c>
      <c r="DA723" s="2"/>
      <c r="DB723" s="2"/>
      <c r="DC723" s="2" t="s">
        <v>3</v>
      </c>
      <c r="DD723" s="2" t="s">
        <v>3</v>
      </c>
      <c r="DE723" s="2" t="s">
        <v>3</v>
      </c>
      <c r="DF723" s="2" t="s">
        <v>3</v>
      </c>
      <c r="DG723" s="2" t="s">
        <v>3</v>
      </c>
      <c r="DH723" s="2" t="s">
        <v>3</v>
      </c>
      <c r="DI723" s="2" t="s">
        <v>3</v>
      </c>
      <c r="DJ723" s="2" t="s">
        <v>3</v>
      </c>
      <c r="DK723" s="2" t="s">
        <v>3</v>
      </c>
      <c r="DL723" s="2" t="s">
        <v>3</v>
      </c>
      <c r="DM723" s="2" t="s">
        <v>3</v>
      </c>
      <c r="DN723" s="2">
        <v>0</v>
      </c>
      <c r="DO723" s="2">
        <v>0</v>
      </c>
      <c r="DP723" s="2">
        <v>1</v>
      </c>
      <c r="DQ723" s="2">
        <v>1</v>
      </c>
      <c r="DR723" s="2"/>
      <c r="DS723" s="2"/>
      <c r="DT723" s="2"/>
      <c r="DU723" s="2">
        <v>1009</v>
      </c>
      <c r="DV723" s="2" t="s">
        <v>36</v>
      </c>
      <c r="DW723" s="2" t="s">
        <v>36</v>
      </c>
      <c r="DX723" s="2">
        <v>1000</v>
      </c>
      <c r="DY723" s="2"/>
      <c r="DZ723" s="2" t="s">
        <v>3</v>
      </c>
      <c r="EA723" s="2" t="s">
        <v>3</v>
      </c>
      <c r="EB723" s="2" t="s">
        <v>3</v>
      </c>
      <c r="EC723" s="2" t="s">
        <v>3</v>
      </c>
      <c r="ED723" s="2"/>
      <c r="EE723" s="2">
        <v>56793008</v>
      </c>
      <c r="EF723" s="2">
        <v>2</v>
      </c>
      <c r="EG723" s="2" t="s">
        <v>28</v>
      </c>
      <c r="EH723" s="2">
        <v>8</v>
      </c>
      <c r="EI723" s="2" t="s">
        <v>121</v>
      </c>
      <c r="EJ723" s="2">
        <v>1</v>
      </c>
      <c r="EK723" s="2">
        <v>8001</v>
      </c>
      <c r="EL723" s="2" t="s">
        <v>121</v>
      </c>
      <c r="EM723" s="2" t="s">
        <v>122</v>
      </c>
      <c r="EN723" s="2"/>
      <c r="EO723" s="2" t="s">
        <v>3</v>
      </c>
      <c r="EP723" s="2"/>
      <c r="EQ723" s="2">
        <v>0</v>
      </c>
      <c r="ER723" s="2">
        <v>6082.98</v>
      </c>
      <c r="ES723" s="2">
        <v>6082.98</v>
      </c>
      <c r="ET723" s="2">
        <v>0</v>
      </c>
      <c r="EU723" s="2">
        <v>0</v>
      </c>
      <c r="EV723" s="2">
        <v>0</v>
      </c>
      <c r="EW723" s="2">
        <v>0</v>
      </c>
      <c r="EX723" s="2">
        <v>0</v>
      </c>
      <c r="EY723" s="2"/>
      <c r="EZ723" s="2"/>
      <c r="FA723" s="2"/>
      <c r="FB723" s="2"/>
      <c r="FC723" s="2"/>
      <c r="FD723" s="2"/>
      <c r="FE723" s="2"/>
      <c r="FF723" s="2"/>
      <c r="FG723" s="2"/>
      <c r="FH723" s="2"/>
      <c r="FI723" s="2"/>
      <c r="FJ723" s="2"/>
      <c r="FK723" s="2"/>
      <c r="FL723" s="2"/>
      <c r="FM723" s="2"/>
      <c r="FN723" s="2"/>
      <c r="FO723" s="2"/>
      <c r="FP723" s="2"/>
      <c r="FQ723" s="2">
        <v>0</v>
      </c>
      <c r="FR723" s="2">
        <v>0</v>
      </c>
      <c r="FS723" s="2">
        <v>0</v>
      </c>
      <c r="FT723" s="2"/>
      <c r="FU723" s="2"/>
      <c r="FV723" s="2"/>
      <c r="FW723" s="2"/>
      <c r="FX723" s="2">
        <v>110</v>
      </c>
      <c r="FY723" s="2">
        <v>69</v>
      </c>
      <c r="FZ723" s="2"/>
      <c r="GA723" s="2" t="s">
        <v>3</v>
      </c>
      <c r="GB723" s="2"/>
      <c r="GC723" s="2"/>
      <c r="GD723" s="2">
        <v>1</v>
      </c>
      <c r="GE723" s="2"/>
      <c r="GF723" s="2">
        <v>1877332361</v>
      </c>
      <c r="GG723" s="2">
        <v>2</v>
      </c>
      <c r="GH723" s="2">
        <v>1</v>
      </c>
      <c r="GI723" s="2">
        <v>-2</v>
      </c>
      <c r="GJ723" s="2">
        <v>0</v>
      </c>
      <c r="GK723" s="2">
        <v>0</v>
      </c>
      <c r="GL723" s="2">
        <f>ROUND(IF(AND(BH723=3,BI723=3,FS723&lt;&gt;0),P723,0),2)</f>
        <v>0</v>
      </c>
      <c r="GM723" s="2">
        <f>ROUND(O723+X723+Y723,2)+GX723</f>
        <v>12886.79</v>
      </c>
      <c r="GN723" s="2">
        <f t="shared" si="592"/>
        <v>12886.79</v>
      </c>
      <c r="GO723" s="2">
        <f t="shared" si="593"/>
        <v>0</v>
      </c>
      <c r="GP723" s="2">
        <f t="shared" si="594"/>
        <v>0</v>
      </c>
      <c r="GQ723" s="2"/>
      <c r="GR723" s="2">
        <v>0</v>
      </c>
      <c r="GS723" s="2">
        <v>3</v>
      </c>
      <c r="GT723" s="2">
        <v>0</v>
      </c>
      <c r="GU723" s="2" t="s">
        <v>3</v>
      </c>
      <c r="GV723" s="2">
        <f t="shared" si="595"/>
        <v>0</v>
      </c>
      <c r="GW723" s="2">
        <v>1</v>
      </c>
      <c r="GX723" s="2">
        <f>ROUND(HC723*I723,2)</f>
        <v>0</v>
      </c>
      <c r="GY723" s="2"/>
      <c r="GZ723" s="2"/>
      <c r="HA723" s="2">
        <v>0</v>
      </c>
      <c r="HB723" s="2">
        <v>0</v>
      </c>
      <c r="HC723" s="2">
        <f t="shared" si="596"/>
        <v>0</v>
      </c>
      <c r="HD723" s="2"/>
      <c r="HE723" s="2" t="s">
        <v>3</v>
      </c>
      <c r="HF723" s="2" t="s">
        <v>3</v>
      </c>
      <c r="HG723" s="2"/>
      <c r="HH723" s="2"/>
      <c r="HI723" s="2"/>
      <c r="HJ723" s="2"/>
      <c r="HK723" s="2"/>
      <c r="HL723" s="2"/>
      <c r="HM723" s="2" t="s">
        <v>3</v>
      </c>
      <c r="HN723" s="2" t="s">
        <v>123</v>
      </c>
      <c r="HO723" s="2" t="s">
        <v>124</v>
      </c>
      <c r="HP723" s="2" t="s">
        <v>121</v>
      </c>
      <c r="HQ723" s="2" t="s">
        <v>121</v>
      </c>
      <c r="HR723" s="2"/>
      <c r="HS723" s="2">
        <v>0</v>
      </c>
      <c r="HT723" s="2"/>
      <c r="HU723" s="2"/>
      <c r="HV723" s="2"/>
      <c r="HW723" s="2"/>
      <c r="HX723" s="2"/>
      <c r="HY723" s="2"/>
      <c r="HZ723" s="2"/>
      <c r="IA723" s="2"/>
      <c r="IB723" s="2"/>
      <c r="IC723" s="2"/>
      <c r="ID723" s="2"/>
      <c r="IE723" s="2"/>
      <c r="IF723" s="2"/>
      <c r="IG723" s="2"/>
      <c r="IH723" s="2"/>
      <c r="II723" s="2"/>
      <c r="IJ723" s="2"/>
      <c r="IK723" s="2">
        <v>0</v>
      </c>
      <c r="IL723" s="2"/>
      <c r="IM723" s="2"/>
      <c r="IN723" s="2"/>
      <c r="IO723" s="2"/>
      <c r="IP723" s="2"/>
      <c r="IQ723" s="2"/>
      <c r="IR723" s="2"/>
      <c r="IS723" s="2"/>
      <c r="IT723" s="2"/>
      <c r="IU723" s="2"/>
    </row>
    <row r="724" spans="1:255" x14ac:dyDescent="0.2">
      <c r="A724">
        <v>18</v>
      </c>
      <c r="B724">
        <v>1</v>
      </c>
      <c r="C724">
        <v>1317</v>
      </c>
      <c r="E724" t="s">
        <v>846</v>
      </c>
      <c r="F724" t="s">
        <v>830</v>
      </c>
      <c r="G724" t="s">
        <v>831</v>
      </c>
      <c r="H724" t="s">
        <v>36</v>
      </c>
      <c r="I724">
        <f>I722*J724</f>
        <v>2.1185</v>
      </c>
      <c r="J724">
        <v>-0.95000000000000007</v>
      </c>
      <c r="K724">
        <v>-0.95</v>
      </c>
      <c r="O724">
        <f>ROUND(CP724,0)</f>
        <v>70491</v>
      </c>
      <c r="P724">
        <f>ROUND(CQ724*I724,0)</f>
        <v>70491</v>
      </c>
      <c r="Q724">
        <f>ROUND(CR724*I724,0)</f>
        <v>0</v>
      </c>
      <c r="R724">
        <f>ROUND(CS724*I724,0)</f>
        <v>0</v>
      </c>
      <c r="S724">
        <f>ROUND(CT724*I724,0)</f>
        <v>0</v>
      </c>
      <c r="T724">
        <f>ROUND(CU724*I724,0)</f>
        <v>0</v>
      </c>
      <c r="U724">
        <f t="shared" si="580"/>
        <v>0</v>
      </c>
      <c r="V724">
        <f t="shared" si="581"/>
        <v>0</v>
      </c>
      <c r="W724">
        <f>ROUND(CX724*I724,0)</f>
        <v>0</v>
      </c>
      <c r="X724">
        <f>ROUND(CY724,0)</f>
        <v>0</v>
      </c>
      <c r="Y724">
        <f>ROUND(CZ724,0)</f>
        <v>0</v>
      </c>
      <c r="AA724">
        <v>64855514</v>
      </c>
      <c r="AB724">
        <f t="shared" si="582"/>
        <v>6082.98</v>
      </c>
      <c r="AC724">
        <f t="shared" si="602"/>
        <v>6082.98</v>
      </c>
      <c r="AD724">
        <f t="shared" si="609"/>
        <v>0</v>
      </c>
      <c r="AE724">
        <f t="shared" si="610"/>
        <v>0</v>
      </c>
      <c r="AF724">
        <f t="shared" si="605"/>
        <v>0</v>
      </c>
      <c r="AG724">
        <f t="shared" si="583"/>
        <v>0</v>
      </c>
      <c r="AH724">
        <f t="shared" si="606"/>
        <v>0</v>
      </c>
      <c r="AI724">
        <f t="shared" si="611"/>
        <v>0</v>
      </c>
      <c r="AJ724">
        <f t="shared" si="584"/>
        <v>0</v>
      </c>
      <c r="AK724">
        <v>6082.98</v>
      </c>
      <c r="AL724">
        <v>6082.98</v>
      </c>
      <c r="AM724">
        <v>0</v>
      </c>
      <c r="AN724">
        <v>0</v>
      </c>
      <c r="AO724">
        <v>0</v>
      </c>
      <c r="AP724">
        <v>0</v>
      </c>
      <c r="AQ724">
        <v>0</v>
      </c>
      <c r="AR724">
        <v>0</v>
      </c>
      <c r="AS724">
        <v>0</v>
      </c>
      <c r="AT724">
        <v>110</v>
      </c>
      <c r="AU724">
        <v>69</v>
      </c>
      <c r="AV724">
        <v>1</v>
      </c>
      <c r="AW724">
        <v>1</v>
      </c>
      <c r="AZ724">
        <v>1</v>
      </c>
      <c r="BA724">
        <v>1</v>
      </c>
      <c r="BB724">
        <v>1</v>
      </c>
      <c r="BC724">
        <v>5.47</v>
      </c>
      <c r="BD724" t="s">
        <v>3</v>
      </c>
      <c r="BE724" t="s">
        <v>3</v>
      </c>
      <c r="BF724" t="s">
        <v>3</v>
      </c>
      <c r="BG724" t="s">
        <v>3</v>
      </c>
      <c r="BH724">
        <v>3</v>
      </c>
      <c r="BI724">
        <v>1</v>
      </c>
      <c r="BJ724" t="s">
        <v>832</v>
      </c>
      <c r="BM724">
        <v>8001</v>
      </c>
      <c r="BN724">
        <v>0</v>
      </c>
      <c r="BO724" t="s">
        <v>830</v>
      </c>
      <c r="BP724">
        <v>1</v>
      </c>
      <c r="BQ724">
        <v>2</v>
      </c>
      <c r="BR724">
        <v>1</v>
      </c>
      <c r="BS724">
        <v>1</v>
      </c>
      <c r="BT724">
        <v>1</v>
      </c>
      <c r="BU724">
        <v>1</v>
      </c>
      <c r="BV724">
        <v>1</v>
      </c>
      <c r="BW724">
        <v>1</v>
      </c>
      <c r="BX724">
        <v>1</v>
      </c>
      <c r="BY724" t="s">
        <v>3</v>
      </c>
      <c r="BZ724">
        <v>110</v>
      </c>
      <c r="CA724">
        <v>69</v>
      </c>
      <c r="CB724" t="s">
        <v>3</v>
      </c>
      <c r="CE724">
        <v>0</v>
      </c>
      <c r="CF724">
        <v>0</v>
      </c>
      <c r="CG724">
        <v>0</v>
      </c>
      <c r="CM724">
        <v>0</v>
      </c>
      <c r="CN724" t="s">
        <v>3</v>
      </c>
      <c r="CO724">
        <v>0</v>
      </c>
      <c r="CP724">
        <f t="shared" si="585"/>
        <v>70491</v>
      </c>
      <c r="CQ724">
        <f t="shared" si="612"/>
        <v>33273.900599999994</v>
      </c>
      <c r="CR724">
        <f t="shared" si="613"/>
        <v>0</v>
      </c>
      <c r="CS724">
        <f t="shared" si="586"/>
        <v>0</v>
      </c>
      <c r="CT724">
        <f t="shared" si="587"/>
        <v>0</v>
      </c>
      <c r="CU724">
        <f t="shared" si="588"/>
        <v>0</v>
      </c>
      <c r="CV724">
        <f t="shared" si="589"/>
        <v>0</v>
      </c>
      <c r="CW724">
        <f t="shared" si="590"/>
        <v>0</v>
      </c>
      <c r="CX724">
        <f t="shared" si="591"/>
        <v>0</v>
      </c>
      <c r="CY724">
        <f t="shared" si="607"/>
        <v>0</v>
      </c>
      <c r="CZ724">
        <f t="shared" si="608"/>
        <v>0</v>
      </c>
      <c r="DC724" t="s">
        <v>3</v>
      </c>
      <c r="DD724" t="s">
        <v>3</v>
      </c>
      <c r="DE724" t="s">
        <v>3</v>
      </c>
      <c r="DF724" t="s">
        <v>3</v>
      </c>
      <c r="DG724" t="s">
        <v>3</v>
      </c>
      <c r="DH724" t="s">
        <v>3</v>
      </c>
      <c r="DI724" t="s">
        <v>3</v>
      </c>
      <c r="DJ724" t="s">
        <v>3</v>
      </c>
      <c r="DK724" t="s">
        <v>3</v>
      </c>
      <c r="DL724" t="s">
        <v>3</v>
      </c>
      <c r="DM724" t="s">
        <v>3</v>
      </c>
      <c r="DN724">
        <v>0</v>
      </c>
      <c r="DO724">
        <v>0</v>
      </c>
      <c r="DP724">
        <v>1</v>
      </c>
      <c r="DQ724">
        <v>1</v>
      </c>
      <c r="DU724">
        <v>1009</v>
      </c>
      <c r="DV724" t="s">
        <v>36</v>
      </c>
      <c r="DW724" t="s">
        <v>36</v>
      </c>
      <c r="DX724">
        <v>1000</v>
      </c>
      <c r="DZ724" t="s">
        <v>3</v>
      </c>
      <c r="EA724" t="s">
        <v>3</v>
      </c>
      <c r="EB724" t="s">
        <v>3</v>
      </c>
      <c r="EC724" t="s">
        <v>3</v>
      </c>
      <c r="EE724">
        <v>56793008</v>
      </c>
      <c r="EF724">
        <v>2</v>
      </c>
      <c r="EG724" t="s">
        <v>28</v>
      </c>
      <c r="EH724">
        <v>8</v>
      </c>
      <c r="EI724" t="s">
        <v>121</v>
      </c>
      <c r="EJ724">
        <v>1</v>
      </c>
      <c r="EK724">
        <v>8001</v>
      </c>
      <c r="EL724" t="s">
        <v>121</v>
      </c>
      <c r="EM724" t="s">
        <v>122</v>
      </c>
      <c r="EO724" t="s">
        <v>3</v>
      </c>
      <c r="EQ724">
        <v>0</v>
      </c>
      <c r="ER724">
        <v>6082.98</v>
      </c>
      <c r="ES724">
        <v>6082.98</v>
      </c>
      <c r="ET724">
        <v>0</v>
      </c>
      <c r="EU724">
        <v>0</v>
      </c>
      <c r="EV724">
        <v>0</v>
      </c>
      <c r="EW724">
        <v>0</v>
      </c>
      <c r="EX724">
        <v>0</v>
      </c>
      <c r="FQ724">
        <v>0</v>
      </c>
      <c r="FR724">
        <v>0</v>
      </c>
      <c r="FS724">
        <v>0</v>
      </c>
      <c r="FX724">
        <v>110</v>
      </c>
      <c r="FY724">
        <v>69</v>
      </c>
      <c r="GA724" t="s">
        <v>3</v>
      </c>
      <c r="GD724">
        <v>1</v>
      </c>
      <c r="GF724">
        <v>1877332361</v>
      </c>
      <c r="GG724">
        <v>2</v>
      </c>
      <c r="GH724">
        <v>1</v>
      </c>
      <c r="GI724">
        <v>2</v>
      </c>
      <c r="GJ724">
        <v>0</v>
      </c>
      <c r="GK724">
        <v>0</v>
      </c>
      <c r="GL724">
        <f>ROUND(IF(AND(BH724=3,BI724=3,FS724&lt;&gt;0),P724,0),0)</f>
        <v>0</v>
      </c>
      <c r="GM724">
        <f>ROUND(O724+X724+Y724,0)+GX724</f>
        <v>70491</v>
      </c>
      <c r="GN724">
        <f t="shared" si="592"/>
        <v>70491</v>
      </c>
      <c r="GO724">
        <f t="shared" si="593"/>
        <v>0</v>
      </c>
      <c r="GP724">
        <f t="shared" si="594"/>
        <v>0</v>
      </c>
      <c r="GR724">
        <v>0</v>
      </c>
      <c r="GS724">
        <v>3</v>
      </c>
      <c r="GT724">
        <v>0</v>
      </c>
      <c r="GU724" t="s">
        <v>3</v>
      </c>
      <c r="GV724">
        <f t="shared" si="595"/>
        <v>0</v>
      </c>
      <c r="GW724">
        <v>1</v>
      </c>
      <c r="GX724">
        <f>ROUND(HC724*I724,0)</f>
        <v>0</v>
      </c>
      <c r="HA724">
        <v>0</v>
      </c>
      <c r="HB724">
        <v>0</v>
      </c>
      <c r="HC724">
        <f t="shared" si="596"/>
        <v>0</v>
      </c>
      <c r="HE724" t="s">
        <v>3</v>
      </c>
      <c r="HF724" t="s">
        <v>3</v>
      </c>
      <c r="HM724" t="s">
        <v>3</v>
      </c>
      <c r="HN724" t="s">
        <v>123</v>
      </c>
      <c r="HO724" t="s">
        <v>124</v>
      </c>
      <c r="HP724" t="s">
        <v>121</v>
      </c>
      <c r="HQ724" t="s">
        <v>121</v>
      </c>
      <c r="HS724">
        <v>0</v>
      </c>
      <c r="IK724">
        <v>0</v>
      </c>
    </row>
    <row r="725" spans="1:255" x14ac:dyDescent="0.2">
      <c r="A725" s="2">
        <v>17</v>
      </c>
      <c r="B725" s="2">
        <v>1</v>
      </c>
      <c r="C725" s="2">
        <f>ROW(SmtRes!A1325)</f>
        <v>1325</v>
      </c>
      <c r="D725" s="2">
        <f>ROW(EtalonRes!A1377)</f>
        <v>1377</v>
      </c>
      <c r="E725" s="2" t="s">
        <v>847</v>
      </c>
      <c r="F725" s="2" t="s">
        <v>848</v>
      </c>
      <c r="G725" s="2" t="s">
        <v>849</v>
      </c>
      <c r="H725" s="2" t="s">
        <v>154</v>
      </c>
      <c r="I725" s="2">
        <f>ROUND(ROUND((222)/100,4),7)</f>
        <v>2.2200000000000002</v>
      </c>
      <c r="J725" s="2">
        <v>0</v>
      </c>
      <c r="K725" s="2">
        <f>ROUND(ROUND((222)/100,4),7)</f>
        <v>2.2200000000000002</v>
      </c>
      <c r="L725" s="2"/>
      <c r="M725" s="2"/>
      <c r="N725" s="2"/>
      <c r="O725" s="2">
        <f>ROUND(CP725,2)</f>
        <v>7747.82</v>
      </c>
      <c r="P725" s="2">
        <f>ROUND(CQ725*I725,2)</f>
        <v>6414.91</v>
      </c>
      <c r="Q725" s="2">
        <f>ROUND(CR725*I725,2)</f>
        <v>344.85</v>
      </c>
      <c r="R725" s="2">
        <f>ROUND(CS725*I725,2)</f>
        <v>0</v>
      </c>
      <c r="S725" s="2">
        <f>ROUND(CT725*I725,2)</f>
        <v>988.06</v>
      </c>
      <c r="T725" s="2">
        <f>ROUND(CU725*I725,2)</f>
        <v>0</v>
      </c>
      <c r="U725" s="2">
        <f t="shared" si="580"/>
        <v>103.896</v>
      </c>
      <c r="V725" s="2">
        <f t="shared" si="581"/>
        <v>0</v>
      </c>
      <c r="W725" s="2">
        <f>ROUND(CX725*I725,2)</f>
        <v>0</v>
      </c>
      <c r="X725" s="2">
        <f>ROUND(CY725,2)</f>
        <v>1086.8699999999999</v>
      </c>
      <c r="Y725" s="2">
        <f>ROUND(CZ725,2)</f>
        <v>681.76</v>
      </c>
      <c r="Z725" s="2"/>
      <c r="AA725" s="2">
        <v>64855517</v>
      </c>
      <c r="AB725" s="2">
        <f t="shared" si="582"/>
        <v>3490.01</v>
      </c>
      <c r="AC725" s="2">
        <f t="shared" si="602"/>
        <v>2889.6</v>
      </c>
      <c r="AD725" s="2">
        <f t="shared" si="609"/>
        <v>155.34</v>
      </c>
      <c r="AE725" s="2">
        <f t="shared" si="610"/>
        <v>0</v>
      </c>
      <c r="AF725" s="2">
        <f t="shared" si="605"/>
        <v>445.07</v>
      </c>
      <c r="AG725" s="2">
        <f t="shared" si="583"/>
        <v>0</v>
      </c>
      <c r="AH725" s="2">
        <f t="shared" si="606"/>
        <v>46.8</v>
      </c>
      <c r="AI725" s="2">
        <f t="shared" si="611"/>
        <v>0</v>
      </c>
      <c r="AJ725" s="2">
        <f t="shared" si="584"/>
        <v>0</v>
      </c>
      <c r="AK725" s="2">
        <v>3490.01</v>
      </c>
      <c r="AL725" s="2">
        <v>2889.6</v>
      </c>
      <c r="AM725" s="2">
        <v>155.34</v>
      </c>
      <c r="AN725" s="2">
        <v>0</v>
      </c>
      <c r="AO725" s="2">
        <v>445.07</v>
      </c>
      <c r="AP725" s="2">
        <v>0</v>
      </c>
      <c r="AQ725" s="2">
        <v>46.8</v>
      </c>
      <c r="AR725" s="2">
        <v>0</v>
      </c>
      <c r="AS725" s="2">
        <v>0</v>
      </c>
      <c r="AT725" s="2">
        <v>110</v>
      </c>
      <c r="AU725" s="2">
        <v>69</v>
      </c>
      <c r="AV725" s="2">
        <v>1</v>
      </c>
      <c r="AW725" s="2">
        <v>1</v>
      </c>
      <c r="AX725" s="2"/>
      <c r="AY725" s="2"/>
      <c r="AZ725" s="2">
        <v>1</v>
      </c>
      <c r="BA725" s="2">
        <v>1</v>
      </c>
      <c r="BB725" s="2">
        <v>1</v>
      </c>
      <c r="BC725" s="2">
        <v>1</v>
      </c>
      <c r="BD725" s="2" t="s">
        <v>3</v>
      </c>
      <c r="BE725" s="2" t="s">
        <v>3</v>
      </c>
      <c r="BF725" s="2" t="s">
        <v>3</v>
      </c>
      <c r="BG725" s="2" t="s">
        <v>3</v>
      </c>
      <c r="BH725" s="2">
        <v>0</v>
      </c>
      <c r="BI725" s="2">
        <v>1</v>
      </c>
      <c r="BJ725" s="2" t="s">
        <v>850</v>
      </c>
      <c r="BK725" s="2"/>
      <c r="BL725" s="2"/>
      <c r="BM725" s="2">
        <v>8001</v>
      </c>
      <c r="BN725" s="2">
        <v>0</v>
      </c>
      <c r="BO725" s="2" t="s">
        <v>3</v>
      </c>
      <c r="BP725" s="2">
        <v>0</v>
      </c>
      <c r="BQ725" s="2">
        <v>2</v>
      </c>
      <c r="BR725" s="2">
        <v>0</v>
      </c>
      <c r="BS725" s="2">
        <v>1</v>
      </c>
      <c r="BT725" s="2">
        <v>1</v>
      </c>
      <c r="BU725" s="2">
        <v>1</v>
      </c>
      <c r="BV725" s="2">
        <v>1</v>
      </c>
      <c r="BW725" s="2">
        <v>1</v>
      </c>
      <c r="BX725" s="2">
        <v>1</v>
      </c>
      <c r="BY725" s="2" t="s">
        <v>3</v>
      </c>
      <c r="BZ725" s="2">
        <v>110</v>
      </c>
      <c r="CA725" s="2">
        <v>69</v>
      </c>
      <c r="CB725" s="2" t="s">
        <v>3</v>
      </c>
      <c r="CC725" s="2"/>
      <c r="CD725" s="2"/>
      <c r="CE725" s="2">
        <v>0</v>
      </c>
      <c r="CF725" s="2">
        <v>0</v>
      </c>
      <c r="CG725" s="2">
        <v>0</v>
      </c>
      <c r="CH725" s="2"/>
      <c r="CI725" s="2"/>
      <c r="CJ725" s="2"/>
      <c r="CK725" s="2"/>
      <c r="CL725" s="2"/>
      <c r="CM725" s="2">
        <v>0</v>
      </c>
      <c r="CN725" s="2" t="s">
        <v>3</v>
      </c>
      <c r="CO725" s="2">
        <v>0</v>
      </c>
      <c r="CP725" s="2">
        <f t="shared" si="585"/>
        <v>7747.82</v>
      </c>
      <c r="CQ725" s="2">
        <f t="shared" si="612"/>
        <v>2889.6</v>
      </c>
      <c r="CR725" s="2">
        <f t="shared" si="613"/>
        <v>155.34</v>
      </c>
      <c r="CS725" s="2">
        <f t="shared" si="586"/>
        <v>0</v>
      </c>
      <c r="CT725" s="2">
        <f t="shared" si="587"/>
        <v>445.07</v>
      </c>
      <c r="CU725" s="2">
        <f t="shared" si="588"/>
        <v>0</v>
      </c>
      <c r="CV725" s="2">
        <f t="shared" si="589"/>
        <v>46.8</v>
      </c>
      <c r="CW725" s="2">
        <f t="shared" si="590"/>
        <v>0</v>
      </c>
      <c r="CX725" s="2">
        <f t="shared" si="591"/>
        <v>0</v>
      </c>
      <c r="CY725" s="2">
        <f t="shared" si="607"/>
        <v>1086.866</v>
      </c>
      <c r="CZ725" s="2">
        <f t="shared" si="608"/>
        <v>681.76139999999998</v>
      </c>
      <c r="DA725" s="2"/>
      <c r="DB725" s="2"/>
      <c r="DC725" s="2" t="s">
        <v>3</v>
      </c>
      <c r="DD725" s="2" t="s">
        <v>3</v>
      </c>
      <c r="DE725" s="2" t="s">
        <v>3</v>
      </c>
      <c r="DF725" s="2" t="s">
        <v>3</v>
      </c>
      <c r="DG725" s="2" t="s">
        <v>3</v>
      </c>
      <c r="DH725" s="2" t="s">
        <v>3</v>
      </c>
      <c r="DI725" s="2" t="s">
        <v>3</v>
      </c>
      <c r="DJ725" s="2" t="s">
        <v>3</v>
      </c>
      <c r="DK725" s="2" t="s">
        <v>3</v>
      </c>
      <c r="DL725" s="2" t="s">
        <v>3</v>
      </c>
      <c r="DM725" s="2" t="s">
        <v>3</v>
      </c>
      <c r="DN725" s="2">
        <v>0</v>
      </c>
      <c r="DO725" s="2">
        <v>0</v>
      </c>
      <c r="DP725" s="2">
        <v>1</v>
      </c>
      <c r="DQ725" s="2">
        <v>1</v>
      </c>
      <c r="DR725" s="2"/>
      <c r="DS725" s="2"/>
      <c r="DT725" s="2"/>
      <c r="DU725" s="2">
        <v>1005</v>
      </c>
      <c r="DV725" s="2" t="s">
        <v>154</v>
      </c>
      <c r="DW725" s="2" t="s">
        <v>154</v>
      </c>
      <c r="DX725" s="2">
        <v>100</v>
      </c>
      <c r="DY725" s="2"/>
      <c r="DZ725" s="2" t="s">
        <v>3</v>
      </c>
      <c r="EA725" s="2" t="s">
        <v>3</v>
      </c>
      <c r="EB725" s="2" t="s">
        <v>3</v>
      </c>
      <c r="EC725" s="2" t="s">
        <v>3</v>
      </c>
      <c r="ED725" s="2"/>
      <c r="EE725" s="2">
        <v>56793008</v>
      </c>
      <c r="EF725" s="2">
        <v>2</v>
      </c>
      <c r="EG725" s="2" t="s">
        <v>28</v>
      </c>
      <c r="EH725" s="2">
        <v>8</v>
      </c>
      <c r="EI725" s="2" t="s">
        <v>121</v>
      </c>
      <c r="EJ725" s="2">
        <v>1</v>
      </c>
      <c r="EK725" s="2">
        <v>8001</v>
      </c>
      <c r="EL725" s="2" t="s">
        <v>121</v>
      </c>
      <c r="EM725" s="2" t="s">
        <v>122</v>
      </c>
      <c r="EN725" s="2"/>
      <c r="EO725" s="2" t="s">
        <v>3</v>
      </c>
      <c r="EP725" s="2"/>
      <c r="EQ725" s="2">
        <v>131072</v>
      </c>
      <c r="ER725" s="2">
        <v>3490.01</v>
      </c>
      <c r="ES725" s="2">
        <v>2889.6</v>
      </c>
      <c r="ET725" s="2">
        <v>155.34</v>
      </c>
      <c r="EU725" s="2">
        <v>0</v>
      </c>
      <c r="EV725" s="2">
        <v>445.07</v>
      </c>
      <c r="EW725" s="2">
        <v>46.8</v>
      </c>
      <c r="EX725" s="2">
        <v>0</v>
      </c>
      <c r="EY725" s="2">
        <v>0</v>
      </c>
      <c r="EZ725" s="2"/>
      <c r="FA725" s="2"/>
      <c r="FB725" s="2"/>
      <c r="FC725" s="2"/>
      <c r="FD725" s="2"/>
      <c r="FE725" s="2"/>
      <c r="FF725" s="2"/>
      <c r="FG725" s="2"/>
      <c r="FH725" s="2"/>
      <c r="FI725" s="2"/>
      <c r="FJ725" s="2"/>
      <c r="FK725" s="2"/>
      <c r="FL725" s="2"/>
      <c r="FM725" s="2"/>
      <c r="FN725" s="2"/>
      <c r="FO725" s="2"/>
      <c r="FP725" s="2"/>
      <c r="FQ725" s="2">
        <v>0</v>
      </c>
      <c r="FR725" s="2">
        <v>0</v>
      </c>
      <c r="FS725" s="2">
        <v>0</v>
      </c>
      <c r="FT725" s="2"/>
      <c r="FU725" s="2"/>
      <c r="FV725" s="2"/>
      <c r="FW725" s="2"/>
      <c r="FX725" s="2">
        <v>110</v>
      </c>
      <c r="FY725" s="2">
        <v>69</v>
      </c>
      <c r="FZ725" s="2"/>
      <c r="GA725" s="2" t="s">
        <v>3</v>
      </c>
      <c r="GB725" s="2"/>
      <c r="GC725" s="2"/>
      <c r="GD725" s="2">
        <v>1</v>
      </c>
      <c r="GE725" s="2"/>
      <c r="GF725" s="2">
        <v>1388811467</v>
      </c>
      <c r="GG725" s="2">
        <v>2</v>
      </c>
      <c r="GH725" s="2">
        <v>1</v>
      </c>
      <c r="GI725" s="2">
        <v>-2</v>
      </c>
      <c r="GJ725" s="2">
        <v>0</v>
      </c>
      <c r="GK725" s="2">
        <v>0</v>
      </c>
      <c r="GL725" s="2">
        <f>ROUND(IF(AND(BH725=3,BI725=3,FS725&lt;&gt;0),P725,0),2)</f>
        <v>0</v>
      </c>
      <c r="GM725" s="2">
        <f>ROUND(O725+X725+Y725,2)+GX725</f>
        <v>9516.4500000000007</v>
      </c>
      <c r="GN725" s="2">
        <f t="shared" si="592"/>
        <v>9516.4500000000007</v>
      </c>
      <c r="GO725" s="2">
        <f t="shared" si="593"/>
        <v>0</v>
      </c>
      <c r="GP725" s="2">
        <f t="shared" si="594"/>
        <v>0</v>
      </c>
      <c r="GQ725" s="2"/>
      <c r="GR725" s="2">
        <v>0</v>
      </c>
      <c r="GS725" s="2">
        <v>3</v>
      </c>
      <c r="GT725" s="2">
        <v>0</v>
      </c>
      <c r="GU725" s="2" t="s">
        <v>3</v>
      </c>
      <c r="GV725" s="2">
        <f t="shared" si="595"/>
        <v>0</v>
      </c>
      <c r="GW725" s="2">
        <v>1</v>
      </c>
      <c r="GX725" s="2">
        <f>ROUND(HC725*I725,2)</f>
        <v>0</v>
      </c>
      <c r="GY725" s="2"/>
      <c r="GZ725" s="2"/>
      <c r="HA725" s="2">
        <v>0</v>
      </c>
      <c r="HB725" s="2">
        <v>0</v>
      </c>
      <c r="HC725" s="2">
        <f t="shared" si="596"/>
        <v>0</v>
      </c>
      <c r="HD725" s="2"/>
      <c r="HE725" s="2" t="s">
        <v>3</v>
      </c>
      <c r="HF725" s="2" t="s">
        <v>3</v>
      </c>
      <c r="HG725" s="2"/>
      <c r="HH725" s="2"/>
      <c r="HI725" s="2"/>
      <c r="HJ725" s="2"/>
      <c r="HK725" s="2"/>
      <c r="HL725" s="2"/>
      <c r="HM725" s="2" t="s">
        <v>3</v>
      </c>
      <c r="HN725" s="2" t="s">
        <v>123</v>
      </c>
      <c r="HO725" s="2" t="s">
        <v>124</v>
      </c>
      <c r="HP725" s="2" t="s">
        <v>121</v>
      </c>
      <c r="HQ725" s="2" t="s">
        <v>121</v>
      </c>
      <c r="HR725" s="2"/>
      <c r="HS725" s="2">
        <v>0</v>
      </c>
      <c r="HT725" s="2"/>
      <c r="HU725" s="2"/>
      <c r="HV725" s="2"/>
      <c r="HW725" s="2"/>
      <c r="HX725" s="2"/>
      <c r="HY725" s="2"/>
      <c r="HZ725" s="2"/>
      <c r="IA725" s="2"/>
      <c r="IB725" s="2"/>
      <c r="IC725" s="2"/>
      <c r="ID725" s="2"/>
      <c r="IE725" s="2"/>
      <c r="IF725" s="2"/>
      <c r="IG725" s="2"/>
      <c r="IH725" s="2"/>
      <c r="II725" s="2"/>
      <c r="IJ725" s="2"/>
      <c r="IK725" s="2">
        <v>0</v>
      </c>
      <c r="IL725" s="2"/>
      <c r="IM725" s="2"/>
      <c r="IN725" s="2"/>
      <c r="IO725" s="2"/>
      <c r="IP725" s="2"/>
      <c r="IQ725" s="2"/>
      <c r="IR725" s="2"/>
      <c r="IS725" s="2"/>
      <c r="IT725" s="2"/>
      <c r="IU725" s="2"/>
    </row>
    <row r="726" spans="1:255" x14ac:dyDescent="0.2">
      <c r="A726">
        <v>17</v>
      </c>
      <c r="B726">
        <v>1</v>
      </c>
      <c r="C726">
        <f>ROW(SmtRes!A1332)</f>
        <v>1332</v>
      </c>
      <c r="D726">
        <f>ROW(EtalonRes!A1384)</f>
        <v>1384</v>
      </c>
      <c r="E726" t="s">
        <v>847</v>
      </c>
      <c r="F726" t="s">
        <v>848</v>
      </c>
      <c r="G726" t="s">
        <v>849</v>
      </c>
      <c r="H726" t="s">
        <v>154</v>
      </c>
      <c r="I726">
        <f>ROUND(ROUND((222)/100,4),7)</f>
        <v>2.2200000000000002</v>
      </c>
      <c r="J726">
        <v>0</v>
      </c>
      <c r="K726">
        <f>ROUND(ROUND((222)/100,4),7)</f>
        <v>2.2200000000000002</v>
      </c>
      <c r="O726">
        <f>ROUND(CP726,0)</f>
        <v>125785</v>
      </c>
      <c r="P726">
        <f>ROUND(CQ726*I726,0)</f>
        <v>71783</v>
      </c>
      <c r="Q726">
        <f>ROUND(CR726*I726,0)</f>
        <v>3680</v>
      </c>
      <c r="R726">
        <f>ROUND(CS726*I726,0)</f>
        <v>0</v>
      </c>
      <c r="S726">
        <f>ROUND(CT726*I726,0)</f>
        <v>50322</v>
      </c>
      <c r="T726">
        <f>ROUND(CU726*I726,0)</f>
        <v>0</v>
      </c>
      <c r="U726">
        <f t="shared" si="580"/>
        <v>103.896</v>
      </c>
      <c r="V726">
        <f t="shared" si="581"/>
        <v>0</v>
      </c>
      <c r="W726">
        <f>ROUND(CX726*I726,0)</f>
        <v>0</v>
      </c>
      <c r="X726">
        <f>ROUND(CY726,0)</f>
        <v>55354</v>
      </c>
      <c r="Y726">
        <f>ROUND(CZ726,0)</f>
        <v>34722</v>
      </c>
      <c r="AA726">
        <v>64855514</v>
      </c>
      <c r="AB726">
        <f t="shared" si="582"/>
        <v>3490.01</v>
      </c>
      <c r="AC726">
        <f t="shared" si="602"/>
        <v>2889.6</v>
      </c>
      <c r="AD726">
        <f t="shared" si="609"/>
        <v>155.34</v>
      </c>
      <c r="AE726">
        <f t="shared" si="610"/>
        <v>0</v>
      </c>
      <c r="AF726">
        <f t="shared" si="605"/>
        <v>445.07</v>
      </c>
      <c r="AG726">
        <f t="shared" si="583"/>
        <v>0</v>
      </c>
      <c r="AH726">
        <f t="shared" si="606"/>
        <v>46.8</v>
      </c>
      <c r="AI726">
        <f t="shared" si="611"/>
        <v>0</v>
      </c>
      <c r="AJ726">
        <f t="shared" si="584"/>
        <v>0</v>
      </c>
      <c r="AK726">
        <v>3490.01</v>
      </c>
      <c r="AL726">
        <v>2889.6</v>
      </c>
      <c r="AM726">
        <v>155.34</v>
      </c>
      <c r="AN726">
        <v>0</v>
      </c>
      <c r="AO726">
        <v>445.07</v>
      </c>
      <c r="AP726">
        <v>0</v>
      </c>
      <c r="AQ726">
        <v>46.8</v>
      </c>
      <c r="AR726">
        <v>0</v>
      </c>
      <c r="AS726">
        <v>0</v>
      </c>
      <c r="AT726">
        <v>110</v>
      </c>
      <c r="AU726">
        <v>69</v>
      </c>
      <c r="AV726">
        <v>1</v>
      </c>
      <c r="AW726">
        <v>1</v>
      </c>
      <c r="AZ726">
        <v>1</v>
      </c>
      <c r="BA726">
        <v>50.93</v>
      </c>
      <c r="BB726">
        <v>10.67</v>
      </c>
      <c r="BC726">
        <v>11.19</v>
      </c>
      <c r="BD726" t="s">
        <v>3</v>
      </c>
      <c r="BE726" t="s">
        <v>3</v>
      </c>
      <c r="BF726" t="s">
        <v>3</v>
      </c>
      <c r="BG726" t="s">
        <v>3</v>
      </c>
      <c r="BH726">
        <v>0</v>
      </c>
      <c r="BI726">
        <v>1</v>
      </c>
      <c r="BJ726" t="s">
        <v>850</v>
      </c>
      <c r="BM726">
        <v>8001</v>
      </c>
      <c r="BN726">
        <v>0</v>
      </c>
      <c r="BO726" t="s">
        <v>848</v>
      </c>
      <c r="BP726">
        <v>1</v>
      </c>
      <c r="BQ726">
        <v>2</v>
      </c>
      <c r="BR726">
        <v>0</v>
      </c>
      <c r="BS726">
        <v>50.93</v>
      </c>
      <c r="BT726">
        <v>1</v>
      </c>
      <c r="BU726">
        <v>1</v>
      </c>
      <c r="BV726">
        <v>1</v>
      </c>
      <c r="BW726">
        <v>1</v>
      </c>
      <c r="BX726">
        <v>1</v>
      </c>
      <c r="BY726" t="s">
        <v>3</v>
      </c>
      <c r="BZ726">
        <v>110</v>
      </c>
      <c r="CA726">
        <v>69</v>
      </c>
      <c r="CB726" t="s">
        <v>3</v>
      </c>
      <c r="CE726">
        <v>0</v>
      </c>
      <c r="CF726">
        <v>0</v>
      </c>
      <c r="CG726">
        <v>0</v>
      </c>
      <c r="CM726">
        <v>0</v>
      </c>
      <c r="CN726" t="s">
        <v>3</v>
      </c>
      <c r="CO726">
        <v>0</v>
      </c>
      <c r="CP726">
        <f t="shared" si="585"/>
        <v>125785</v>
      </c>
      <c r="CQ726">
        <f t="shared" si="612"/>
        <v>32334.623999999996</v>
      </c>
      <c r="CR726">
        <f t="shared" si="613"/>
        <v>1657.4778000000001</v>
      </c>
      <c r="CS726">
        <f t="shared" si="586"/>
        <v>0</v>
      </c>
      <c r="CT726">
        <f t="shared" si="587"/>
        <v>22667.415099999998</v>
      </c>
      <c r="CU726">
        <f t="shared" si="588"/>
        <v>0</v>
      </c>
      <c r="CV726">
        <f t="shared" si="589"/>
        <v>46.8</v>
      </c>
      <c r="CW726">
        <f t="shared" si="590"/>
        <v>0</v>
      </c>
      <c r="CX726">
        <f t="shared" si="591"/>
        <v>0</v>
      </c>
      <c r="CY726">
        <f t="shared" si="607"/>
        <v>55354.2</v>
      </c>
      <c r="CZ726">
        <f t="shared" si="608"/>
        <v>34722.18</v>
      </c>
      <c r="DC726" t="s">
        <v>3</v>
      </c>
      <c r="DD726" t="s">
        <v>3</v>
      </c>
      <c r="DE726" t="s">
        <v>3</v>
      </c>
      <c r="DF726" t="s">
        <v>3</v>
      </c>
      <c r="DG726" t="s">
        <v>3</v>
      </c>
      <c r="DH726" t="s">
        <v>3</v>
      </c>
      <c r="DI726" t="s">
        <v>3</v>
      </c>
      <c r="DJ726" t="s">
        <v>3</v>
      </c>
      <c r="DK726" t="s">
        <v>3</v>
      </c>
      <c r="DL726" t="s">
        <v>3</v>
      </c>
      <c r="DM726" t="s">
        <v>3</v>
      </c>
      <c r="DN726">
        <v>0</v>
      </c>
      <c r="DO726">
        <v>0</v>
      </c>
      <c r="DP726">
        <v>1</v>
      </c>
      <c r="DQ726">
        <v>1</v>
      </c>
      <c r="DU726">
        <v>1005</v>
      </c>
      <c r="DV726" t="s">
        <v>154</v>
      </c>
      <c r="DW726" t="s">
        <v>154</v>
      </c>
      <c r="DX726">
        <v>100</v>
      </c>
      <c r="DZ726" t="s">
        <v>3</v>
      </c>
      <c r="EA726" t="s">
        <v>3</v>
      </c>
      <c r="EB726" t="s">
        <v>3</v>
      </c>
      <c r="EC726" t="s">
        <v>3</v>
      </c>
      <c r="EE726">
        <v>56793008</v>
      </c>
      <c r="EF726">
        <v>2</v>
      </c>
      <c r="EG726" t="s">
        <v>28</v>
      </c>
      <c r="EH726">
        <v>8</v>
      </c>
      <c r="EI726" t="s">
        <v>121</v>
      </c>
      <c r="EJ726">
        <v>1</v>
      </c>
      <c r="EK726">
        <v>8001</v>
      </c>
      <c r="EL726" t="s">
        <v>121</v>
      </c>
      <c r="EM726" t="s">
        <v>122</v>
      </c>
      <c r="EO726" t="s">
        <v>3</v>
      </c>
      <c r="EQ726">
        <v>131072</v>
      </c>
      <c r="ER726">
        <v>3490.01</v>
      </c>
      <c r="ES726">
        <v>2889.6</v>
      </c>
      <c r="ET726">
        <v>155.34</v>
      </c>
      <c r="EU726">
        <v>0</v>
      </c>
      <c r="EV726">
        <v>445.07</v>
      </c>
      <c r="EW726">
        <v>46.8</v>
      </c>
      <c r="EX726">
        <v>0</v>
      </c>
      <c r="EY726">
        <v>0</v>
      </c>
      <c r="FQ726">
        <v>0</v>
      </c>
      <c r="FR726">
        <v>0</v>
      </c>
      <c r="FS726">
        <v>0</v>
      </c>
      <c r="FX726">
        <v>110</v>
      </c>
      <c r="FY726">
        <v>69</v>
      </c>
      <c r="GA726" t="s">
        <v>3</v>
      </c>
      <c r="GD726">
        <v>1</v>
      </c>
      <c r="GF726">
        <v>1388811467</v>
      </c>
      <c r="GG726">
        <v>2</v>
      </c>
      <c r="GH726">
        <v>1</v>
      </c>
      <c r="GI726">
        <v>2</v>
      </c>
      <c r="GJ726">
        <v>0</v>
      </c>
      <c r="GK726">
        <v>0</v>
      </c>
      <c r="GL726">
        <f>ROUND(IF(AND(BH726=3,BI726=3,FS726&lt;&gt;0),P726,0),0)</f>
        <v>0</v>
      </c>
      <c r="GM726">
        <f>ROUND(O726+X726+Y726,0)+GX726</f>
        <v>215861</v>
      </c>
      <c r="GN726">
        <f t="shared" si="592"/>
        <v>215861</v>
      </c>
      <c r="GO726">
        <f t="shared" si="593"/>
        <v>0</v>
      </c>
      <c r="GP726">
        <f t="shared" si="594"/>
        <v>0</v>
      </c>
      <c r="GR726">
        <v>0</v>
      </c>
      <c r="GS726">
        <v>3</v>
      </c>
      <c r="GT726">
        <v>0</v>
      </c>
      <c r="GU726" t="s">
        <v>3</v>
      </c>
      <c r="GV726">
        <f t="shared" si="595"/>
        <v>0</v>
      </c>
      <c r="GW726">
        <v>1</v>
      </c>
      <c r="GX726">
        <f>ROUND(HC726*I726,0)</f>
        <v>0</v>
      </c>
      <c r="HA726">
        <v>0</v>
      </c>
      <c r="HB726">
        <v>0</v>
      </c>
      <c r="HC726">
        <f t="shared" si="596"/>
        <v>0</v>
      </c>
      <c r="HE726" t="s">
        <v>3</v>
      </c>
      <c r="HF726" t="s">
        <v>3</v>
      </c>
      <c r="HM726" t="s">
        <v>3</v>
      </c>
      <c r="HN726" t="s">
        <v>123</v>
      </c>
      <c r="HO726" t="s">
        <v>124</v>
      </c>
      <c r="HP726" t="s">
        <v>121</v>
      </c>
      <c r="HQ726" t="s">
        <v>121</v>
      </c>
      <c r="HS726">
        <v>0</v>
      </c>
      <c r="IK726">
        <v>0</v>
      </c>
    </row>
    <row r="727" spans="1:255" x14ac:dyDescent="0.2">
      <c r="A727" s="2">
        <v>18</v>
      </c>
      <c r="B727" s="2">
        <v>1</v>
      </c>
      <c r="C727" s="2">
        <v>1325</v>
      </c>
      <c r="D727" s="2"/>
      <c r="E727" s="2" t="s">
        <v>851</v>
      </c>
      <c r="F727" s="2" t="s">
        <v>296</v>
      </c>
      <c r="G727" s="2" t="s">
        <v>297</v>
      </c>
      <c r="H727" s="2" t="s">
        <v>298</v>
      </c>
      <c r="I727" s="2">
        <f>I725*J727</f>
        <v>-510.6</v>
      </c>
      <c r="J727" s="2">
        <v>-230</v>
      </c>
      <c r="K727" s="2">
        <v>-230</v>
      </c>
      <c r="L727" s="2"/>
      <c r="M727" s="2"/>
      <c r="N727" s="2"/>
      <c r="O727" s="2">
        <f>ROUND(CP727,2)</f>
        <v>-2915.53</v>
      </c>
      <c r="P727" s="2">
        <f>ROUND(CQ727*I727,2)</f>
        <v>-2915.53</v>
      </c>
      <c r="Q727" s="2">
        <f>ROUND(CR727*I727,2)</f>
        <v>0</v>
      </c>
      <c r="R727" s="2">
        <f>ROUND(CS727*I727,2)</f>
        <v>0</v>
      </c>
      <c r="S727" s="2">
        <f>ROUND(CT727*I727,2)</f>
        <v>0</v>
      </c>
      <c r="T727" s="2">
        <f>ROUND(CU727*I727,2)</f>
        <v>0</v>
      </c>
      <c r="U727" s="2">
        <f t="shared" si="580"/>
        <v>0</v>
      </c>
      <c r="V727" s="2">
        <f t="shared" si="581"/>
        <v>0</v>
      </c>
      <c r="W727" s="2">
        <f>ROUND(CX727*I727,2)</f>
        <v>0</v>
      </c>
      <c r="X727" s="2">
        <f>ROUND(CY727,2)</f>
        <v>0</v>
      </c>
      <c r="Y727" s="2">
        <f>ROUND(CZ727,2)</f>
        <v>0</v>
      </c>
      <c r="Z727" s="2"/>
      <c r="AA727" s="2">
        <v>64855517</v>
      </c>
      <c r="AB727" s="2">
        <f t="shared" si="582"/>
        <v>5.71</v>
      </c>
      <c r="AC727" s="2">
        <f t="shared" si="602"/>
        <v>5.71</v>
      </c>
      <c r="AD727" s="2">
        <f t="shared" si="609"/>
        <v>0</v>
      </c>
      <c r="AE727" s="2">
        <f t="shared" si="610"/>
        <v>0</v>
      </c>
      <c r="AF727" s="2">
        <f t="shared" si="605"/>
        <v>0</v>
      </c>
      <c r="AG727" s="2">
        <f t="shared" si="583"/>
        <v>0</v>
      </c>
      <c r="AH727" s="2">
        <f t="shared" si="606"/>
        <v>0</v>
      </c>
      <c r="AI727" s="2">
        <f t="shared" si="611"/>
        <v>0</v>
      </c>
      <c r="AJ727" s="2">
        <f t="shared" si="584"/>
        <v>0</v>
      </c>
      <c r="AK727" s="2">
        <v>5.71</v>
      </c>
      <c r="AL727" s="2">
        <v>5.71</v>
      </c>
      <c r="AM727" s="2">
        <v>0</v>
      </c>
      <c r="AN727" s="2">
        <v>0</v>
      </c>
      <c r="AO727" s="2">
        <v>0</v>
      </c>
      <c r="AP727" s="2">
        <v>0</v>
      </c>
      <c r="AQ727" s="2">
        <v>0</v>
      </c>
      <c r="AR727" s="2">
        <v>0</v>
      </c>
      <c r="AS727" s="2">
        <v>0</v>
      </c>
      <c r="AT727" s="2">
        <v>110</v>
      </c>
      <c r="AU727" s="2">
        <v>69</v>
      </c>
      <c r="AV727" s="2">
        <v>1</v>
      </c>
      <c r="AW727" s="2">
        <v>1</v>
      </c>
      <c r="AX727" s="2"/>
      <c r="AY727" s="2"/>
      <c r="AZ727" s="2">
        <v>1</v>
      </c>
      <c r="BA727" s="2">
        <v>1</v>
      </c>
      <c r="BB727" s="2">
        <v>1</v>
      </c>
      <c r="BC727" s="2">
        <v>1</v>
      </c>
      <c r="BD727" s="2" t="s">
        <v>3</v>
      </c>
      <c r="BE727" s="2" t="s">
        <v>3</v>
      </c>
      <c r="BF727" s="2" t="s">
        <v>3</v>
      </c>
      <c r="BG727" s="2" t="s">
        <v>3</v>
      </c>
      <c r="BH727" s="2">
        <v>3</v>
      </c>
      <c r="BI727" s="2">
        <v>1</v>
      </c>
      <c r="BJ727" s="2" t="s">
        <v>299</v>
      </c>
      <c r="BK727" s="2"/>
      <c r="BL727" s="2"/>
      <c r="BM727" s="2">
        <v>8001</v>
      </c>
      <c r="BN727" s="2">
        <v>0</v>
      </c>
      <c r="BO727" s="2" t="s">
        <v>3</v>
      </c>
      <c r="BP727" s="2">
        <v>0</v>
      </c>
      <c r="BQ727" s="2">
        <v>2</v>
      </c>
      <c r="BR727" s="2">
        <v>1</v>
      </c>
      <c r="BS727" s="2">
        <v>1</v>
      </c>
      <c r="BT727" s="2">
        <v>1</v>
      </c>
      <c r="BU727" s="2">
        <v>1</v>
      </c>
      <c r="BV727" s="2">
        <v>1</v>
      </c>
      <c r="BW727" s="2">
        <v>1</v>
      </c>
      <c r="BX727" s="2">
        <v>1</v>
      </c>
      <c r="BY727" s="2" t="s">
        <v>3</v>
      </c>
      <c r="BZ727" s="2">
        <v>110</v>
      </c>
      <c r="CA727" s="2">
        <v>69</v>
      </c>
      <c r="CB727" s="2" t="s">
        <v>3</v>
      </c>
      <c r="CC727" s="2"/>
      <c r="CD727" s="2"/>
      <c r="CE727" s="2">
        <v>0</v>
      </c>
      <c r="CF727" s="2">
        <v>0</v>
      </c>
      <c r="CG727" s="2">
        <v>0</v>
      </c>
      <c r="CH727" s="2"/>
      <c r="CI727" s="2"/>
      <c r="CJ727" s="2"/>
      <c r="CK727" s="2"/>
      <c r="CL727" s="2"/>
      <c r="CM727" s="2">
        <v>0</v>
      </c>
      <c r="CN727" s="2" t="s">
        <v>3</v>
      </c>
      <c r="CO727" s="2">
        <v>0</v>
      </c>
      <c r="CP727" s="2">
        <f t="shared" si="585"/>
        <v>-2915.53</v>
      </c>
      <c r="CQ727" s="2">
        <f t="shared" si="612"/>
        <v>5.71</v>
      </c>
      <c r="CR727" s="2">
        <f t="shared" si="613"/>
        <v>0</v>
      </c>
      <c r="CS727" s="2">
        <f t="shared" si="586"/>
        <v>0</v>
      </c>
      <c r="CT727" s="2">
        <f t="shared" si="587"/>
        <v>0</v>
      </c>
      <c r="CU727" s="2">
        <f t="shared" si="588"/>
        <v>0</v>
      </c>
      <c r="CV727" s="2">
        <f t="shared" si="589"/>
        <v>0</v>
      </c>
      <c r="CW727" s="2">
        <f t="shared" si="590"/>
        <v>0</v>
      </c>
      <c r="CX727" s="2">
        <f t="shared" si="591"/>
        <v>0</v>
      </c>
      <c r="CY727" s="2">
        <f t="shared" si="607"/>
        <v>0</v>
      </c>
      <c r="CZ727" s="2">
        <f t="shared" si="608"/>
        <v>0</v>
      </c>
      <c r="DA727" s="2"/>
      <c r="DB727" s="2"/>
      <c r="DC727" s="2" t="s">
        <v>3</v>
      </c>
      <c r="DD727" s="2" t="s">
        <v>3</v>
      </c>
      <c r="DE727" s="2" t="s">
        <v>3</v>
      </c>
      <c r="DF727" s="2" t="s">
        <v>3</v>
      </c>
      <c r="DG727" s="2" t="s">
        <v>3</v>
      </c>
      <c r="DH727" s="2" t="s">
        <v>3</v>
      </c>
      <c r="DI727" s="2" t="s">
        <v>3</v>
      </c>
      <c r="DJ727" s="2" t="s">
        <v>3</v>
      </c>
      <c r="DK727" s="2" t="s">
        <v>3</v>
      </c>
      <c r="DL727" s="2" t="s">
        <v>3</v>
      </c>
      <c r="DM727" s="2" t="s">
        <v>3</v>
      </c>
      <c r="DN727" s="2">
        <v>0</v>
      </c>
      <c r="DO727" s="2">
        <v>0</v>
      </c>
      <c r="DP727" s="2">
        <v>1</v>
      </c>
      <c r="DQ727" s="2">
        <v>1</v>
      </c>
      <c r="DR727" s="2"/>
      <c r="DS727" s="2"/>
      <c r="DT727" s="2"/>
      <c r="DU727" s="2">
        <v>1005</v>
      </c>
      <c r="DV727" s="2" t="s">
        <v>298</v>
      </c>
      <c r="DW727" s="2" t="s">
        <v>298</v>
      </c>
      <c r="DX727" s="2">
        <v>1</v>
      </c>
      <c r="DY727" s="2"/>
      <c r="DZ727" s="2" t="s">
        <v>3</v>
      </c>
      <c r="EA727" s="2" t="s">
        <v>3</v>
      </c>
      <c r="EB727" s="2" t="s">
        <v>3</v>
      </c>
      <c r="EC727" s="2" t="s">
        <v>3</v>
      </c>
      <c r="ED727" s="2"/>
      <c r="EE727" s="2">
        <v>56793008</v>
      </c>
      <c r="EF727" s="2">
        <v>2</v>
      </c>
      <c r="EG727" s="2" t="s">
        <v>28</v>
      </c>
      <c r="EH727" s="2">
        <v>8</v>
      </c>
      <c r="EI727" s="2" t="s">
        <v>121</v>
      </c>
      <c r="EJ727" s="2">
        <v>1</v>
      </c>
      <c r="EK727" s="2">
        <v>8001</v>
      </c>
      <c r="EL727" s="2" t="s">
        <v>121</v>
      </c>
      <c r="EM727" s="2" t="s">
        <v>122</v>
      </c>
      <c r="EN727" s="2"/>
      <c r="EO727" s="2" t="s">
        <v>3</v>
      </c>
      <c r="EP727" s="2"/>
      <c r="EQ727" s="2">
        <v>0</v>
      </c>
      <c r="ER727" s="2">
        <v>5.71</v>
      </c>
      <c r="ES727" s="2">
        <v>5.71</v>
      </c>
      <c r="ET727" s="2">
        <v>0</v>
      </c>
      <c r="EU727" s="2">
        <v>0</v>
      </c>
      <c r="EV727" s="2">
        <v>0</v>
      </c>
      <c r="EW727" s="2">
        <v>0</v>
      </c>
      <c r="EX727" s="2">
        <v>0</v>
      </c>
      <c r="EY727" s="2"/>
      <c r="EZ727" s="2"/>
      <c r="FA727" s="2"/>
      <c r="FB727" s="2"/>
      <c r="FC727" s="2"/>
      <c r="FD727" s="2"/>
      <c r="FE727" s="2"/>
      <c r="FF727" s="2"/>
      <c r="FG727" s="2"/>
      <c r="FH727" s="2"/>
      <c r="FI727" s="2"/>
      <c r="FJ727" s="2"/>
      <c r="FK727" s="2"/>
      <c r="FL727" s="2"/>
      <c r="FM727" s="2"/>
      <c r="FN727" s="2"/>
      <c r="FO727" s="2"/>
      <c r="FP727" s="2"/>
      <c r="FQ727" s="2">
        <v>0</v>
      </c>
      <c r="FR727" s="2">
        <v>0</v>
      </c>
      <c r="FS727" s="2">
        <v>0</v>
      </c>
      <c r="FT727" s="2"/>
      <c r="FU727" s="2"/>
      <c r="FV727" s="2"/>
      <c r="FW727" s="2"/>
      <c r="FX727" s="2">
        <v>110</v>
      </c>
      <c r="FY727" s="2">
        <v>69</v>
      </c>
      <c r="FZ727" s="2"/>
      <c r="GA727" s="2" t="s">
        <v>3</v>
      </c>
      <c r="GB727" s="2"/>
      <c r="GC727" s="2"/>
      <c r="GD727" s="2">
        <v>1</v>
      </c>
      <c r="GE727" s="2"/>
      <c r="GF727" s="2">
        <v>328735001</v>
      </c>
      <c r="GG727" s="2">
        <v>2</v>
      </c>
      <c r="GH727" s="2">
        <v>1</v>
      </c>
      <c r="GI727" s="2">
        <v>-2</v>
      </c>
      <c r="GJ727" s="2">
        <v>0</v>
      </c>
      <c r="GK727" s="2">
        <v>0</v>
      </c>
      <c r="GL727" s="2">
        <f>ROUND(IF(AND(BH727=3,BI727=3,FS727&lt;&gt;0),P727,0),2)</f>
        <v>0</v>
      </c>
      <c r="GM727" s="2">
        <f>ROUND(O727+X727+Y727,2)+GX727</f>
        <v>-2915.53</v>
      </c>
      <c r="GN727" s="2">
        <f t="shared" si="592"/>
        <v>-2915.53</v>
      </c>
      <c r="GO727" s="2">
        <f t="shared" si="593"/>
        <v>0</v>
      </c>
      <c r="GP727" s="2">
        <f t="shared" si="594"/>
        <v>0</v>
      </c>
      <c r="GQ727" s="2"/>
      <c r="GR727" s="2">
        <v>0</v>
      </c>
      <c r="GS727" s="2">
        <v>3</v>
      </c>
      <c r="GT727" s="2">
        <v>0</v>
      </c>
      <c r="GU727" s="2" t="s">
        <v>3</v>
      </c>
      <c r="GV727" s="2">
        <f t="shared" si="595"/>
        <v>0</v>
      </c>
      <c r="GW727" s="2">
        <v>1</v>
      </c>
      <c r="GX727" s="2">
        <f>ROUND(HC727*I727,2)</f>
        <v>0</v>
      </c>
      <c r="GY727" s="2"/>
      <c r="GZ727" s="2"/>
      <c r="HA727" s="2">
        <v>0</v>
      </c>
      <c r="HB727" s="2">
        <v>0</v>
      </c>
      <c r="HC727" s="2">
        <f t="shared" si="596"/>
        <v>0</v>
      </c>
      <c r="HD727" s="2"/>
      <c r="HE727" s="2" t="s">
        <v>3</v>
      </c>
      <c r="HF727" s="2" t="s">
        <v>3</v>
      </c>
      <c r="HG727" s="2"/>
      <c r="HH727" s="2"/>
      <c r="HI727" s="2"/>
      <c r="HJ727" s="2"/>
      <c r="HK727" s="2"/>
      <c r="HL727" s="2"/>
      <c r="HM727" s="2" t="s">
        <v>3</v>
      </c>
      <c r="HN727" s="2" t="s">
        <v>123</v>
      </c>
      <c r="HO727" s="2" t="s">
        <v>124</v>
      </c>
      <c r="HP727" s="2" t="s">
        <v>121</v>
      </c>
      <c r="HQ727" s="2" t="s">
        <v>121</v>
      </c>
      <c r="HR727" s="2"/>
      <c r="HS727" s="2">
        <v>0</v>
      </c>
      <c r="HT727" s="2"/>
      <c r="HU727" s="2"/>
      <c r="HV727" s="2"/>
      <c r="HW727" s="2"/>
      <c r="HX727" s="2"/>
      <c r="HY727" s="2"/>
      <c r="HZ727" s="2"/>
      <c r="IA727" s="2"/>
      <c r="IB727" s="2"/>
      <c r="IC727" s="2"/>
      <c r="ID727" s="2"/>
      <c r="IE727" s="2"/>
      <c r="IF727" s="2"/>
      <c r="IG727" s="2"/>
      <c r="IH727" s="2"/>
      <c r="II727" s="2"/>
      <c r="IJ727" s="2"/>
      <c r="IK727" s="2">
        <v>0</v>
      </c>
      <c r="IL727" s="2"/>
      <c r="IM727" s="2"/>
      <c r="IN727" s="2"/>
      <c r="IO727" s="2"/>
      <c r="IP727" s="2"/>
      <c r="IQ727" s="2"/>
      <c r="IR727" s="2"/>
      <c r="IS727" s="2"/>
      <c r="IT727" s="2"/>
      <c r="IU727" s="2"/>
    </row>
    <row r="728" spans="1:255" x14ac:dyDescent="0.2">
      <c r="A728">
        <v>18</v>
      </c>
      <c r="B728">
        <v>1</v>
      </c>
      <c r="C728">
        <v>1332</v>
      </c>
      <c r="E728" t="s">
        <v>851</v>
      </c>
      <c r="F728" t="s">
        <v>296</v>
      </c>
      <c r="G728" t="s">
        <v>297</v>
      </c>
      <c r="H728" t="s">
        <v>298</v>
      </c>
      <c r="I728">
        <f>I726*J728</f>
        <v>-510.6</v>
      </c>
      <c r="J728">
        <v>-230</v>
      </c>
      <c r="K728">
        <v>-230</v>
      </c>
      <c r="O728">
        <f>ROUND(CP728,0)</f>
        <v>-31196</v>
      </c>
      <c r="P728">
        <f>ROUND(CQ728*I728,0)</f>
        <v>-31196</v>
      </c>
      <c r="Q728">
        <f>ROUND(CR728*I728,0)</f>
        <v>0</v>
      </c>
      <c r="R728">
        <f>ROUND(CS728*I728,0)</f>
        <v>0</v>
      </c>
      <c r="S728">
        <f>ROUND(CT728*I728,0)</f>
        <v>0</v>
      </c>
      <c r="T728">
        <f>ROUND(CU728*I728,0)</f>
        <v>0</v>
      </c>
      <c r="U728">
        <f t="shared" si="580"/>
        <v>0</v>
      </c>
      <c r="V728">
        <f t="shared" si="581"/>
        <v>0</v>
      </c>
      <c r="W728">
        <f>ROUND(CX728*I728,0)</f>
        <v>0</v>
      </c>
      <c r="X728">
        <f>ROUND(CY728,0)</f>
        <v>0</v>
      </c>
      <c r="Y728">
        <f>ROUND(CZ728,0)</f>
        <v>0</v>
      </c>
      <c r="AA728">
        <v>64855514</v>
      </c>
      <c r="AB728">
        <f t="shared" si="582"/>
        <v>5.71</v>
      </c>
      <c r="AC728">
        <f t="shared" si="602"/>
        <v>5.71</v>
      </c>
      <c r="AD728">
        <f t="shared" si="609"/>
        <v>0</v>
      </c>
      <c r="AE728">
        <f t="shared" si="610"/>
        <v>0</v>
      </c>
      <c r="AF728">
        <f t="shared" si="605"/>
        <v>0</v>
      </c>
      <c r="AG728">
        <f t="shared" si="583"/>
        <v>0</v>
      </c>
      <c r="AH728">
        <f t="shared" si="606"/>
        <v>0</v>
      </c>
      <c r="AI728">
        <f t="shared" si="611"/>
        <v>0</v>
      </c>
      <c r="AJ728">
        <f t="shared" si="584"/>
        <v>0</v>
      </c>
      <c r="AK728">
        <v>5.71</v>
      </c>
      <c r="AL728">
        <v>5.71</v>
      </c>
      <c r="AM728">
        <v>0</v>
      </c>
      <c r="AN728">
        <v>0</v>
      </c>
      <c r="AO728">
        <v>0</v>
      </c>
      <c r="AP728">
        <v>0</v>
      </c>
      <c r="AQ728">
        <v>0</v>
      </c>
      <c r="AR728">
        <v>0</v>
      </c>
      <c r="AS728">
        <v>0</v>
      </c>
      <c r="AT728">
        <v>110</v>
      </c>
      <c r="AU728">
        <v>69</v>
      </c>
      <c r="AV728">
        <v>1</v>
      </c>
      <c r="AW728">
        <v>1</v>
      </c>
      <c r="AZ728">
        <v>1</v>
      </c>
      <c r="BA728">
        <v>1</v>
      </c>
      <c r="BB728">
        <v>1</v>
      </c>
      <c r="BC728">
        <v>10.7</v>
      </c>
      <c r="BD728" t="s">
        <v>3</v>
      </c>
      <c r="BE728" t="s">
        <v>3</v>
      </c>
      <c r="BF728" t="s">
        <v>3</v>
      </c>
      <c r="BG728" t="s">
        <v>3</v>
      </c>
      <c r="BH728">
        <v>3</v>
      </c>
      <c r="BI728">
        <v>1</v>
      </c>
      <c r="BJ728" t="s">
        <v>299</v>
      </c>
      <c r="BM728">
        <v>8001</v>
      </c>
      <c r="BN728">
        <v>0</v>
      </c>
      <c r="BO728" t="s">
        <v>296</v>
      </c>
      <c r="BP728">
        <v>1</v>
      </c>
      <c r="BQ728">
        <v>2</v>
      </c>
      <c r="BR728">
        <v>1</v>
      </c>
      <c r="BS728">
        <v>1</v>
      </c>
      <c r="BT728">
        <v>1</v>
      </c>
      <c r="BU728">
        <v>1</v>
      </c>
      <c r="BV728">
        <v>1</v>
      </c>
      <c r="BW728">
        <v>1</v>
      </c>
      <c r="BX728">
        <v>1</v>
      </c>
      <c r="BY728" t="s">
        <v>3</v>
      </c>
      <c r="BZ728">
        <v>110</v>
      </c>
      <c r="CA728">
        <v>69</v>
      </c>
      <c r="CB728" t="s">
        <v>3</v>
      </c>
      <c r="CE728">
        <v>0</v>
      </c>
      <c r="CF728">
        <v>0</v>
      </c>
      <c r="CG728">
        <v>0</v>
      </c>
      <c r="CM728">
        <v>0</v>
      </c>
      <c r="CN728" t="s">
        <v>3</v>
      </c>
      <c r="CO728">
        <v>0</v>
      </c>
      <c r="CP728">
        <f t="shared" si="585"/>
        <v>-31196</v>
      </c>
      <c r="CQ728">
        <f t="shared" si="612"/>
        <v>61.096999999999994</v>
      </c>
      <c r="CR728">
        <f t="shared" si="613"/>
        <v>0</v>
      </c>
      <c r="CS728">
        <f t="shared" si="586"/>
        <v>0</v>
      </c>
      <c r="CT728">
        <f t="shared" si="587"/>
        <v>0</v>
      </c>
      <c r="CU728">
        <f t="shared" si="588"/>
        <v>0</v>
      </c>
      <c r="CV728">
        <f t="shared" si="589"/>
        <v>0</v>
      </c>
      <c r="CW728">
        <f t="shared" si="590"/>
        <v>0</v>
      </c>
      <c r="CX728">
        <f t="shared" si="591"/>
        <v>0</v>
      </c>
      <c r="CY728">
        <f t="shared" si="607"/>
        <v>0</v>
      </c>
      <c r="CZ728">
        <f t="shared" si="608"/>
        <v>0</v>
      </c>
      <c r="DC728" t="s">
        <v>3</v>
      </c>
      <c r="DD728" t="s">
        <v>3</v>
      </c>
      <c r="DE728" t="s">
        <v>3</v>
      </c>
      <c r="DF728" t="s">
        <v>3</v>
      </c>
      <c r="DG728" t="s">
        <v>3</v>
      </c>
      <c r="DH728" t="s">
        <v>3</v>
      </c>
      <c r="DI728" t="s">
        <v>3</v>
      </c>
      <c r="DJ728" t="s">
        <v>3</v>
      </c>
      <c r="DK728" t="s">
        <v>3</v>
      </c>
      <c r="DL728" t="s">
        <v>3</v>
      </c>
      <c r="DM728" t="s">
        <v>3</v>
      </c>
      <c r="DN728">
        <v>0</v>
      </c>
      <c r="DO728">
        <v>0</v>
      </c>
      <c r="DP728">
        <v>1</v>
      </c>
      <c r="DQ728">
        <v>1</v>
      </c>
      <c r="DU728">
        <v>1005</v>
      </c>
      <c r="DV728" t="s">
        <v>298</v>
      </c>
      <c r="DW728" t="s">
        <v>298</v>
      </c>
      <c r="DX728">
        <v>1</v>
      </c>
      <c r="DZ728" t="s">
        <v>3</v>
      </c>
      <c r="EA728" t="s">
        <v>3</v>
      </c>
      <c r="EB728" t="s">
        <v>3</v>
      </c>
      <c r="EC728" t="s">
        <v>3</v>
      </c>
      <c r="EE728">
        <v>56793008</v>
      </c>
      <c r="EF728">
        <v>2</v>
      </c>
      <c r="EG728" t="s">
        <v>28</v>
      </c>
      <c r="EH728">
        <v>8</v>
      </c>
      <c r="EI728" t="s">
        <v>121</v>
      </c>
      <c r="EJ728">
        <v>1</v>
      </c>
      <c r="EK728">
        <v>8001</v>
      </c>
      <c r="EL728" t="s">
        <v>121</v>
      </c>
      <c r="EM728" t="s">
        <v>122</v>
      </c>
      <c r="EO728" t="s">
        <v>3</v>
      </c>
      <c r="EQ728">
        <v>0</v>
      </c>
      <c r="ER728">
        <v>5.71</v>
      </c>
      <c r="ES728">
        <v>5.71</v>
      </c>
      <c r="ET728">
        <v>0</v>
      </c>
      <c r="EU728">
        <v>0</v>
      </c>
      <c r="EV728">
        <v>0</v>
      </c>
      <c r="EW728">
        <v>0</v>
      </c>
      <c r="EX728">
        <v>0</v>
      </c>
      <c r="FQ728">
        <v>0</v>
      </c>
      <c r="FR728">
        <v>0</v>
      </c>
      <c r="FS728">
        <v>0</v>
      </c>
      <c r="FX728">
        <v>110</v>
      </c>
      <c r="FY728">
        <v>69</v>
      </c>
      <c r="GA728" t="s">
        <v>3</v>
      </c>
      <c r="GD728">
        <v>1</v>
      </c>
      <c r="GF728">
        <v>328735001</v>
      </c>
      <c r="GG728">
        <v>2</v>
      </c>
      <c r="GH728">
        <v>1</v>
      </c>
      <c r="GI728">
        <v>2</v>
      </c>
      <c r="GJ728">
        <v>0</v>
      </c>
      <c r="GK728">
        <v>0</v>
      </c>
      <c r="GL728">
        <f>ROUND(IF(AND(BH728=3,BI728=3,FS728&lt;&gt;0),P728,0),0)</f>
        <v>0</v>
      </c>
      <c r="GM728">
        <f>ROUND(O728+X728+Y728,0)+GX728</f>
        <v>-31196</v>
      </c>
      <c r="GN728">
        <f t="shared" si="592"/>
        <v>-31196</v>
      </c>
      <c r="GO728">
        <f t="shared" si="593"/>
        <v>0</v>
      </c>
      <c r="GP728">
        <f t="shared" si="594"/>
        <v>0</v>
      </c>
      <c r="GR728">
        <v>0</v>
      </c>
      <c r="GS728">
        <v>3</v>
      </c>
      <c r="GT728">
        <v>0</v>
      </c>
      <c r="GU728" t="s">
        <v>3</v>
      </c>
      <c r="GV728">
        <f t="shared" si="595"/>
        <v>0</v>
      </c>
      <c r="GW728">
        <v>1</v>
      </c>
      <c r="GX728">
        <f>ROUND(HC728*I728,0)</f>
        <v>0</v>
      </c>
      <c r="HA728">
        <v>0</v>
      </c>
      <c r="HB728">
        <v>0</v>
      </c>
      <c r="HC728">
        <f t="shared" si="596"/>
        <v>0</v>
      </c>
      <c r="HE728" t="s">
        <v>3</v>
      </c>
      <c r="HF728" t="s">
        <v>3</v>
      </c>
      <c r="HM728" t="s">
        <v>3</v>
      </c>
      <c r="HN728" t="s">
        <v>123</v>
      </c>
      <c r="HO728" t="s">
        <v>124</v>
      </c>
      <c r="HP728" t="s">
        <v>121</v>
      </c>
      <c r="HQ728" t="s">
        <v>121</v>
      </c>
      <c r="HS728">
        <v>0</v>
      </c>
      <c r="IK728">
        <v>0</v>
      </c>
    </row>
    <row r="729" spans="1:255" x14ac:dyDescent="0.2">
      <c r="A729" s="2">
        <v>17</v>
      </c>
      <c r="B729" s="2">
        <v>1</v>
      </c>
      <c r="C729" s="2">
        <f>ROW(SmtRes!A1339)</f>
        <v>1339</v>
      </c>
      <c r="D729" s="2">
        <f>ROW(EtalonRes!A1391)</f>
        <v>1391</v>
      </c>
      <c r="E729" s="2" t="s">
        <v>852</v>
      </c>
      <c r="F729" s="2" t="s">
        <v>853</v>
      </c>
      <c r="G729" s="2" t="s">
        <v>854</v>
      </c>
      <c r="H729" s="2" t="s">
        <v>154</v>
      </c>
      <c r="I729" s="2">
        <f>ROUND(ROUND((222)/100,4),7)</f>
        <v>2.2200000000000002</v>
      </c>
      <c r="J729" s="2">
        <v>0</v>
      </c>
      <c r="K729" s="2">
        <f>ROUND(ROUND((222)/100,4),7)</f>
        <v>2.2200000000000002</v>
      </c>
      <c r="L729" s="2"/>
      <c r="M729" s="2"/>
      <c r="N729" s="2"/>
      <c r="O729" s="2">
        <f>ROUND(CP729,2)</f>
        <v>3937.26</v>
      </c>
      <c r="P729" s="2">
        <f>ROUND(CQ729*I729,2)</f>
        <v>3305.87</v>
      </c>
      <c r="Q729" s="2">
        <f>ROUND(CR729*I729,2)</f>
        <v>154.25</v>
      </c>
      <c r="R729" s="2">
        <f>ROUND(CS729*I729,2)</f>
        <v>0</v>
      </c>
      <c r="S729" s="2">
        <f>ROUND(CT729*I729,2)</f>
        <v>477.14</v>
      </c>
      <c r="T729" s="2">
        <f>ROUND(CU729*I729,2)</f>
        <v>0</v>
      </c>
      <c r="U729" s="2">
        <f t="shared" si="580"/>
        <v>50.171999999999997</v>
      </c>
      <c r="V729" s="2">
        <f t="shared" si="581"/>
        <v>0</v>
      </c>
      <c r="W729" s="2">
        <f>ROUND(CX729*I729,2)</f>
        <v>0</v>
      </c>
      <c r="X729" s="2">
        <f>ROUND(CY729,2)</f>
        <v>524.85</v>
      </c>
      <c r="Y729" s="2">
        <f>ROUND(CZ729,2)</f>
        <v>329.23</v>
      </c>
      <c r="Z729" s="2"/>
      <c r="AA729" s="2">
        <v>64855517</v>
      </c>
      <c r="AB729" s="2">
        <f t="shared" si="582"/>
        <v>1773.54</v>
      </c>
      <c r="AC729" s="2">
        <f t="shared" si="602"/>
        <v>1489.13</v>
      </c>
      <c r="AD729" s="2">
        <f t="shared" si="609"/>
        <v>69.48</v>
      </c>
      <c r="AE729" s="2">
        <f t="shared" si="610"/>
        <v>0</v>
      </c>
      <c r="AF729" s="2">
        <f t="shared" si="605"/>
        <v>214.93</v>
      </c>
      <c r="AG729" s="2">
        <f t="shared" si="583"/>
        <v>0</v>
      </c>
      <c r="AH729" s="2">
        <f t="shared" si="606"/>
        <v>22.6</v>
      </c>
      <c r="AI729" s="2">
        <f t="shared" si="611"/>
        <v>0</v>
      </c>
      <c r="AJ729" s="2">
        <f t="shared" si="584"/>
        <v>0</v>
      </c>
      <c r="AK729" s="2">
        <v>1773.54</v>
      </c>
      <c r="AL729" s="2">
        <v>1489.13</v>
      </c>
      <c r="AM729" s="2">
        <v>69.48</v>
      </c>
      <c r="AN729" s="2">
        <v>0</v>
      </c>
      <c r="AO729" s="2">
        <v>214.93</v>
      </c>
      <c r="AP729" s="2">
        <v>0</v>
      </c>
      <c r="AQ729" s="2">
        <v>22.6</v>
      </c>
      <c r="AR729" s="2">
        <v>0</v>
      </c>
      <c r="AS729" s="2">
        <v>0</v>
      </c>
      <c r="AT729" s="2">
        <v>110</v>
      </c>
      <c r="AU729" s="2">
        <v>69</v>
      </c>
      <c r="AV729" s="2">
        <v>1</v>
      </c>
      <c r="AW729" s="2">
        <v>1</v>
      </c>
      <c r="AX729" s="2"/>
      <c r="AY729" s="2"/>
      <c r="AZ729" s="2">
        <v>1</v>
      </c>
      <c r="BA729" s="2">
        <v>1</v>
      </c>
      <c r="BB729" s="2">
        <v>1</v>
      </c>
      <c r="BC729" s="2">
        <v>1</v>
      </c>
      <c r="BD729" s="2" t="s">
        <v>3</v>
      </c>
      <c r="BE729" s="2" t="s">
        <v>3</v>
      </c>
      <c r="BF729" s="2" t="s">
        <v>3</v>
      </c>
      <c r="BG729" s="2" t="s">
        <v>3</v>
      </c>
      <c r="BH729" s="2">
        <v>0</v>
      </c>
      <c r="BI729" s="2">
        <v>1</v>
      </c>
      <c r="BJ729" s="2" t="s">
        <v>855</v>
      </c>
      <c r="BK729" s="2"/>
      <c r="BL729" s="2"/>
      <c r="BM729" s="2">
        <v>8001</v>
      </c>
      <c r="BN729" s="2">
        <v>0</v>
      </c>
      <c r="BO729" s="2" t="s">
        <v>3</v>
      </c>
      <c r="BP729" s="2">
        <v>0</v>
      </c>
      <c r="BQ729" s="2">
        <v>2</v>
      </c>
      <c r="BR729" s="2">
        <v>0</v>
      </c>
      <c r="BS729" s="2">
        <v>1</v>
      </c>
      <c r="BT729" s="2">
        <v>1</v>
      </c>
      <c r="BU729" s="2">
        <v>1</v>
      </c>
      <c r="BV729" s="2">
        <v>1</v>
      </c>
      <c r="BW729" s="2">
        <v>1</v>
      </c>
      <c r="BX729" s="2">
        <v>1</v>
      </c>
      <c r="BY729" s="2" t="s">
        <v>3</v>
      </c>
      <c r="BZ729" s="2">
        <v>110</v>
      </c>
      <c r="CA729" s="2">
        <v>69</v>
      </c>
      <c r="CB729" s="2" t="s">
        <v>3</v>
      </c>
      <c r="CC729" s="2"/>
      <c r="CD729" s="2"/>
      <c r="CE729" s="2">
        <v>0</v>
      </c>
      <c r="CF729" s="2">
        <v>0</v>
      </c>
      <c r="CG729" s="2">
        <v>0</v>
      </c>
      <c r="CH729" s="2"/>
      <c r="CI729" s="2"/>
      <c r="CJ729" s="2"/>
      <c r="CK729" s="2"/>
      <c r="CL729" s="2"/>
      <c r="CM729" s="2">
        <v>0</v>
      </c>
      <c r="CN729" s="2" t="s">
        <v>3</v>
      </c>
      <c r="CO729" s="2">
        <v>0</v>
      </c>
      <c r="CP729" s="2">
        <f t="shared" si="585"/>
        <v>3937.2599999999998</v>
      </c>
      <c r="CQ729" s="2">
        <f t="shared" si="612"/>
        <v>1489.13</v>
      </c>
      <c r="CR729" s="2">
        <f t="shared" si="613"/>
        <v>69.48</v>
      </c>
      <c r="CS729" s="2">
        <f t="shared" si="586"/>
        <v>0</v>
      </c>
      <c r="CT729" s="2">
        <f t="shared" si="587"/>
        <v>214.93</v>
      </c>
      <c r="CU729" s="2">
        <f t="shared" si="588"/>
        <v>0</v>
      </c>
      <c r="CV729" s="2">
        <f t="shared" si="589"/>
        <v>22.6</v>
      </c>
      <c r="CW729" s="2">
        <f t="shared" si="590"/>
        <v>0</v>
      </c>
      <c r="CX729" s="2">
        <f t="shared" si="591"/>
        <v>0</v>
      </c>
      <c r="CY729" s="2">
        <f t="shared" si="607"/>
        <v>524.85400000000004</v>
      </c>
      <c r="CZ729" s="2">
        <f t="shared" si="608"/>
        <v>329.22659999999996</v>
      </c>
      <c r="DA729" s="2"/>
      <c r="DB729" s="2"/>
      <c r="DC729" s="2" t="s">
        <v>3</v>
      </c>
      <c r="DD729" s="2" t="s">
        <v>3</v>
      </c>
      <c r="DE729" s="2" t="s">
        <v>3</v>
      </c>
      <c r="DF729" s="2" t="s">
        <v>3</v>
      </c>
      <c r="DG729" s="2" t="s">
        <v>3</v>
      </c>
      <c r="DH729" s="2" t="s">
        <v>3</v>
      </c>
      <c r="DI729" s="2" t="s">
        <v>3</v>
      </c>
      <c r="DJ729" s="2" t="s">
        <v>3</v>
      </c>
      <c r="DK729" s="2" t="s">
        <v>3</v>
      </c>
      <c r="DL729" s="2" t="s">
        <v>3</v>
      </c>
      <c r="DM729" s="2" t="s">
        <v>3</v>
      </c>
      <c r="DN729" s="2">
        <v>0</v>
      </c>
      <c r="DO729" s="2">
        <v>0</v>
      </c>
      <c r="DP729" s="2">
        <v>1</v>
      </c>
      <c r="DQ729" s="2">
        <v>1</v>
      </c>
      <c r="DR729" s="2"/>
      <c r="DS729" s="2"/>
      <c r="DT729" s="2"/>
      <c r="DU729" s="2">
        <v>1005</v>
      </c>
      <c r="DV729" s="2" t="s">
        <v>154</v>
      </c>
      <c r="DW729" s="2" t="s">
        <v>154</v>
      </c>
      <c r="DX729" s="2">
        <v>100</v>
      </c>
      <c r="DY729" s="2"/>
      <c r="DZ729" s="2" t="s">
        <v>3</v>
      </c>
      <c r="EA729" s="2" t="s">
        <v>3</v>
      </c>
      <c r="EB729" s="2" t="s">
        <v>3</v>
      </c>
      <c r="EC729" s="2" t="s">
        <v>3</v>
      </c>
      <c r="ED729" s="2"/>
      <c r="EE729" s="2">
        <v>56793008</v>
      </c>
      <c r="EF729" s="2">
        <v>2</v>
      </c>
      <c r="EG729" s="2" t="s">
        <v>28</v>
      </c>
      <c r="EH729" s="2">
        <v>8</v>
      </c>
      <c r="EI729" s="2" t="s">
        <v>121</v>
      </c>
      <c r="EJ729" s="2">
        <v>1</v>
      </c>
      <c r="EK729" s="2">
        <v>8001</v>
      </c>
      <c r="EL729" s="2" t="s">
        <v>121</v>
      </c>
      <c r="EM729" s="2" t="s">
        <v>122</v>
      </c>
      <c r="EN729" s="2"/>
      <c r="EO729" s="2" t="s">
        <v>3</v>
      </c>
      <c r="EP729" s="2"/>
      <c r="EQ729" s="2">
        <v>131072</v>
      </c>
      <c r="ER729" s="2">
        <v>1773.54</v>
      </c>
      <c r="ES729" s="2">
        <v>1489.13</v>
      </c>
      <c r="ET729" s="2">
        <v>69.48</v>
      </c>
      <c r="EU729" s="2">
        <v>0</v>
      </c>
      <c r="EV729" s="2">
        <v>214.93</v>
      </c>
      <c r="EW729" s="2">
        <v>22.6</v>
      </c>
      <c r="EX729" s="2">
        <v>0</v>
      </c>
      <c r="EY729" s="2">
        <v>0</v>
      </c>
      <c r="EZ729" s="2"/>
      <c r="FA729" s="2"/>
      <c r="FB729" s="2"/>
      <c r="FC729" s="2"/>
      <c r="FD729" s="2"/>
      <c r="FE729" s="2"/>
      <c r="FF729" s="2"/>
      <c r="FG729" s="2"/>
      <c r="FH729" s="2"/>
      <c r="FI729" s="2"/>
      <c r="FJ729" s="2"/>
      <c r="FK729" s="2"/>
      <c r="FL729" s="2"/>
      <c r="FM729" s="2"/>
      <c r="FN729" s="2"/>
      <c r="FO729" s="2"/>
      <c r="FP729" s="2"/>
      <c r="FQ729" s="2">
        <v>0</v>
      </c>
      <c r="FR729" s="2">
        <v>0</v>
      </c>
      <c r="FS729" s="2">
        <v>0</v>
      </c>
      <c r="FT729" s="2"/>
      <c r="FU729" s="2"/>
      <c r="FV729" s="2"/>
      <c r="FW729" s="2"/>
      <c r="FX729" s="2">
        <v>110</v>
      </c>
      <c r="FY729" s="2">
        <v>69</v>
      </c>
      <c r="FZ729" s="2"/>
      <c r="GA729" s="2" t="s">
        <v>3</v>
      </c>
      <c r="GB729" s="2"/>
      <c r="GC729" s="2"/>
      <c r="GD729" s="2">
        <v>1</v>
      </c>
      <c r="GE729" s="2"/>
      <c r="GF729" s="2">
        <v>595029125</v>
      </c>
      <c r="GG729" s="2">
        <v>2</v>
      </c>
      <c r="GH729" s="2">
        <v>1</v>
      </c>
      <c r="GI729" s="2">
        <v>-2</v>
      </c>
      <c r="GJ729" s="2">
        <v>0</v>
      </c>
      <c r="GK729" s="2">
        <v>0</v>
      </c>
      <c r="GL729" s="2">
        <f>ROUND(IF(AND(BH729=3,BI729=3,FS729&lt;&gt;0),P729,0),2)</f>
        <v>0</v>
      </c>
      <c r="GM729" s="2">
        <f>ROUND(O729+X729+Y729,2)+GX729</f>
        <v>4791.34</v>
      </c>
      <c r="GN729" s="2">
        <f t="shared" si="592"/>
        <v>4791.34</v>
      </c>
      <c r="GO729" s="2">
        <f t="shared" si="593"/>
        <v>0</v>
      </c>
      <c r="GP729" s="2">
        <f t="shared" si="594"/>
        <v>0</v>
      </c>
      <c r="GQ729" s="2"/>
      <c r="GR729" s="2">
        <v>0</v>
      </c>
      <c r="GS729" s="2">
        <v>3</v>
      </c>
      <c r="GT729" s="2">
        <v>0</v>
      </c>
      <c r="GU729" s="2" t="s">
        <v>3</v>
      </c>
      <c r="GV729" s="2">
        <f t="shared" si="595"/>
        <v>0</v>
      </c>
      <c r="GW729" s="2">
        <v>1</v>
      </c>
      <c r="GX729" s="2">
        <f>ROUND(HC729*I729,2)</f>
        <v>0</v>
      </c>
      <c r="GY729" s="2"/>
      <c r="GZ729" s="2"/>
      <c r="HA729" s="2">
        <v>0</v>
      </c>
      <c r="HB729" s="2">
        <v>0</v>
      </c>
      <c r="HC729" s="2">
        <f t="shared" si="596"/>
        <v>0</v>
      </c>
      <c r="HD729" s="2"/>
      <c r="HE729" s="2" t="s">
        <v>3</v>
      </c>
      <c r="HF729" s="2" t="s">
        <v>3</v>
      </c>
      <c r="HG729" s="2"/>
      <c r="HH729" s="2"/>
      <c r="HI729" s="2"/>
      <c r="HJ729" s="2"/>
      <c r="HK729" s="2"/>
      <c r="HL729" s="2"/>
      <c r="HM729" s="2" t="s">
        <v>3</v>
      </c>
      <c r="HN729" s="2" t="s">
        <v>123</v>
      </c>
      <c r="HO729" s="2" t="s">
        <v>124</v>
      </c>
      <c r="HP729" s="2" t="s">
        <v>121</v>
      </c>
      <c r="HQ729" s="2" t="s">
        <v>121</v>
      </c>
      <c r="HR729" s="2"/>
      <c r="HS729" s="2">
        <v>0</v>
      </c>
      <c r="HT729" s="2"/>
      <c r="HU729" s="2"/>
      <c r="HV729" s="2"/>
      <c r="HW729" s="2"/>
      <c r="HX729" s="2"/>
      <c r="HY729" s="2"/>
      <c r="HZ729" s="2"/>
      <c r="IA729" s="2"/>
      <c r="IB729" s="2"/>
      <c r="IC729" s="2"/>
      <c r="ID729" s="2"/>
      <c r="IE729" s="2"/>
      <c r="IF729" s="2"/>
      <c r="IG729" s="2"/>
      <c r="IH729" s="2"/>
      <c r="II729" s="2"/>
      <c r="IJ729" s="2"/>
      <c r="IK729" s="2">
        <v>0</v>
      </c>
      <c r="IL729" s="2"/>
      <c r="IM729" s="2"/>
      <c r="IN729" s="2"/>
      <c r="IO729" s="2"/>
      <c r="IP729" s="2"/>
      <c r="IQ729" s="2"/>
      <c r="IR729" s="2"/>
      <c r="IS729" s="2"/>
      <c r="IT729" s="2"/>
      <c r="IU729" s="2"/>
    </row>
    <row r="730" spans="1:255" x14ac:dyDescent="0.2">
      <c r="A730">
        <v>17</v>
      </c>
      <c r="B730">
        <v>1</v>
      </c>
      <c r="C730">
        <f>ROW(SmtRes!A1346)</f>
        <v>1346</v>
      </c>
      <c r="D730">
        <f>ROW(EtalonRes!A1398)</f>
        <v>1398</v>
      </c>
      <c r="E730" t="s">
        <v>852</v>
      </c>
      <c r="F730" t="s">
        <v>853</v>
      </c>
      <c r="G730" t="s">
        <v>854</v>
      </c>
      <c r="H730" t="s">
        <v>154</v>
      </c>
      <c r="I730">
        <f>ROUND(ROUND((222)/100,4),7)</f>
        <v>2.2200000000000002</v>
      </c>
      <c r="J730">
        <v>0</v>
      </c>
      <c r="K730">
        <f>ROUND(ROUND((222)/100,4),7)</f>
        <v>2.2200000000000002</v>
      </c>
      <c r="O730">
        <f>ROUND(CP730,0)</f>
        <v>62772</v>
      </c>
      <c r="P730">
        <f>ROUND(CQ730*I730,0)</f>
        <v>37191</v>
      </c>
      <c r="Q730">
        <f>ROUND(CR730*I730,0)</f>
        <v>1280</v>
      </c>
      <c r="R730">
        <f>ROUND(CS730*I730,0)</f>
        <v>0</v>
      </c>
      <c r="S730">
        <f>ROUND(CT730*I730,0)</f>
        <v>24301</v>
      </c>
      <c r="T730">
        <f>ROUND(CU730*I730,0)</f>
        <v>0</v>
      </c>
      <c r="U730">
        <f t="shared" si="580"/>
        <v>50.171999999999997</v>
      </c>
      <c r="V730">
        <f t="shared" si="581"/>
        <v>0</v>
      </c>
      <c r="W730">
        <f>ROUND(CX730*I730,0)</f>
        <v>0</v>
      </c>
      <c r="X730">
        <f>ROUND(CY730,0)</f>
        <v>26731</v>
      </c>
      <c r="Y730">
        <f>ROUND(CZ730,0)</f>
        <v>16768</v>
      </c>
      <c r="AA730">
        <v>64855514</v>
      </c>
      <c r="AB730">
        <f t="shared" si="582"/>
        <v>1773.54</v>
      </c>
      <c r="AC730">
        <f t="shared" si="602"/>
        <v>1489.13</v>
      </c>
      <c r="AD730">
        <f t="shared" si="609"/>
        <v>69.48</v>
      </c>
      <c r="AE730">
        <f t="shared" si="610"/>
        <v>0</v>
      </c>
      <c r="AF730">
        <f t="shared" si="605"/>
        <v>214.93</v>
      </c>
      <c r="AG730">
        <f t="shared" si="583"/>
        <v>0</v>
      </c>
      <c r="AH730">
        <f t="shared" si="606"/>
        <v>22.6</v>
      </c>
      <c r="AI730">
        <f t="shared" si="611"/>
        <v>0</v>
      </c>
      <c r="AJ730">
        <f t="shared" si="584"/>
        <v>0</v>
      </c>
      <c r="AK730">
        <v>1773.54</v>
      </c>
      <c r="AL730">
        <v>1489.13</v>
      </c>
      <c r="AM730">
        <v>69.48</v>
      </c>
      <c r="AN730">
        <v>0</v>
      </c>
      <c r="AO730">
        <v>214.93</v>
      </c>
      <c r="AP730">
        <v>0</v>
      </c>
      <c r="AQ730">
        <v>22.6</v>
      </c>
      <c r="AR730">
        <v>0</v>
      </c>
      <c r="AS730">
        <v>0</v>
      </c>
      <c r="AT730">
        <v>110</v>
      </c>
      <c r="AU730">
        <v>69</v>
      </c>
      <c r="AV730">
        <v>1</v>
      </c>
      <c r="AW730">
        <v>1</v>
      </c>
      <c r="AZ730">
        <v>1</v>
      </c>
      <c r="BA730">
        <v>50.93</v>
      </c>
      <c r="BB730">
        <v>8.3000000000000007</v>
      </c>
      <c r="BC730">
        <v>11.25</v>
      </c>
      <c r="BD730" t="s">
        <v>3</v>
      </c>
      <c r="BE730" t="s">
        <v>3</v>
      </c>
      <c r="BF730" t="s">
        <v>3</v>
      </c>
      <c r="BG730" t="s">
        <v>3</v>
      </c>
      <c r="BH730">
        <v>0</v>
      </c>
      <c r="BI730">
        <v>1</v>
      </c>
      <c r="BJ730" t="s">
        <v>855</v>
      </c>
      <c r="BM730">
        <v>8001</v>
      </c>
      <c r="BN730">
        <v>0</v>
      </c>
      <c r="BO730" t="s">
        <v>853</v>
      </c>
      <c r="BP730">
        <v>1</v>
      </c>
      <c r="BQ730">
        <v>2</v>
      </c>
      <c r="BR730">
        <v>0</v>
      </c>
      <c r="BS730">
        <v>50.93</v>
      </c>
      <c r="BT730">
        <v>1</v>
      </c>
      <c r="BU730">
        <v>1</v>
      </c>
      <c r="BV730">
        <v>1</v>
      </c>
      <c r="BW730">
        <v>1</v>
      </c>
      <c r="BX730">
        <v>1</v>
      </c>
      <c r="BY730" t="s">
        <v>3</v>
      </c>
      <c r="BZ730">
        <v>110</v>
      </c>
      <c r="CA730">
        <v>69</v>
      </c>
      <c r="CB730" t="s">
        <v>3</v>
      </c>
      <c r="CE730">
        <v>0</v>
      </c>
      <c r="CF730">
        <v>0</v>
      </c>
      <c r="CG730">
        <v>0</v>
      </c>
      <c r="CM730">
        <v>0</v>
      </c>
      <c r="CN730" t="s">
        <v>3</v>
      </c>
      <c r="CO730">
        <v>0</v>
      </c>
      <c r="CP730">
        <f t="shared" si="585"/>
        <v>62772</v>
      </c>
      <c r="CQ730">
        <f t="shared" si="612"/>
        <v>16752.712500000001</v>
      </c>
      <c r="CR730">
        <f t="shared" si="613"/>
        <v>576.68400000000008</v>
      </c>
      <c r="CS730">
        <f t="shared" si="586"/>
        <v>0</v>
      </c>
      <c r="CT730">
        <f t="shared" si="587"/>
        <v>10946.384900000001</v>
      </c>
      <c r="CU730">
        <f t="shared" si="588"/>
        <v>0</v>
      </c>
      <c r="CV730">
        <f t="shared" si="589"/>
        <v>22.6</v>
      </c>
      <c r="CW730">
        <f t="shared" si="590"/>
        <v>0</v>
      </c>
      <c r="CX730">
        <f t="shared" si="591"/>
        <v>0</v>
      </c>
      <c r="CY730">
        <f t="shared" si="607"/>
        <v>26731.1</v>
      </c>
      <c r="CZ730">
        <f t="shared" si="608"/>
        <v>16767.689999999999</v>
      </c>
      <c r="DC730" t="s">
        <v>3</v>
      </c>
      <c r="DD730" t="s">
        <v>3</v>
      </c>
      <c r="DE730" t="s">
        <v>3</v>
      </c>
      <c r="DF730" t="s">
        <v>3</v>
      </c>
      <c r="DG730" t="s">
        <v>3</v>
      </c>
      <c r="DH730" t="s">
        <v>3</v>
      </c>
      <c r="DI730" t="s">
        <v>3</v>
      </c>
      <c r="DJ730" t="s">
        <v>3</v>
      </c>
      <c r="DK730" t="s">
        <v>3</v>
      </c>
      <c r="DL730" t="s">
        <v>3</v>
      </c>
      <c r="DM730" t="s">
        <v>3</v>
      </c>
      <c r="DN730">
        <v>0</v>
      </c>
      <c r="DO730">
        <v>0</v>
      </c>
      <c r="DP730">
        <v>1</v>
      </c>
      <c r="DQ730">
        <v>1</v>
      </c>
      <c r="DU730">
        <v>1005</v>
      </c>
      <c r="DV730" t="s">
        <v>154</v>
      </c>
      <c r="DW730" t="s">
        <v>154</v>
      </c>
      <c r="DX730">
        <v>100</v>
      </c>
      <c r="DZ730" t="s">
        <v>3</v>
      </c>
      <c r="EA730" t="s">
        <v>3</v>
      </c>
      <c r="EB730" t="s">
        <v>3</v>
      </c>
      <c r="EC730" t="s">
        <v>3</v>
      </c>
      <c r="EE730">
        <v>56793008</v>
      </c>
      <c r="EF730">
        <v>2</v>
      </c>
      <c r="EG730" t="s">
        <v>28</v>
      </c>
      <c r="EH730">
        <v>8</v>
      </c>
      <c r="EI730" t="s">
        <v>121</v>
      </c>
      <c r="EJ730">
        <v>1</v>
      </c>
      <c r="EK730">
        <v>8001</v>
      </c>
      <c r="EL730" t="s">
        <v>121</v>
      </c>
      <c r="EM730" t="s">
        <v>122</v>
      </c>
      <c r="EO730" t="s">
        <v>3</v>
      </c>
      <c r="EQ730">
        <v>131072</v>
      </c>
      <c r="ER730">
        <v>1773.54</v>
      </c>
      <c r="ES730">
        <v>1489.13</v>
      </c>
      <c r="ET730">
        <v>69.48</v>
      </c>
      <c r="EU730">
        <v>0</v>
      </c>
      <c r="EV730">
        <v>214.93</v>
      </c>
      <c r="EW730">
        <v>22.6</v>
      </c>
      <c r="EX730">
        <v>0</v>
      </c>
      <c r="EY730">
        <v>0</v>
      </c>
      <c r="FQ730">
        <v>0</v>
      </c>
      <c r="FR730">
        <v>0</v>
      </c>
      <c r="FS730">
        <v>0</v>
      </c>
      <c r="FX730">
        <v>110</v>
      </c>
      <c r="FY730">
        <v>69</v>
      </c>
      <c r="GA730" t="s">
        <v>3</v>
      </c>
      <c r="GD730">
        <v>1</v>
      </c>
      <c r="GF730">
        <v>595029125</v>
      </c>
      <c r="GG730">
        <v>2</v>
      </c>
      <c r="GH730">
        <v>1</v>
      </c>
      <c r="GI730">
        <v>2</v>
      </c>
      <c r="GJ730">
        <v>0</v>
      </c>
      <c r="GK730">
        <v>0</v>
      </c>
      <c r="GL730">
        <f>ROUND(IF(AND(BH730=3,BI730=3,FS730&lt;&gt;0),P730,0),0)</f>
        <v>0</v>
      </c>
      <c r="GM730">
        <f>ROUND(O730+X730+Y730,0)+GX730</f>
        <v>106271</v>
      </c>
      <c r="GN730">
        <f t="shared" si="592"/>
        <v>106271</v>
      </c>
      <c r="GO730">
        <f t="shared" si="593"/>
        <v>0</v>
      </c>
      <c r="GP730">
        <f t="shared" si="594"/>
        <v>0</v>
      </c>
      <c r="GR730">
        <v>0</v>
      </c>
      <c r="GS730">
        <v>3</v>
      </c>
      <c r="GT730">
        <v>0</v>
      </c>
      <c r="GU730" t="s">
        <v>3</v>
      </c>
      <c r="GV730">
        <f t="shared" si="595"/>
        <v>0</v>
      </c>
      <c r="GW730">
        <v>1</v>
      </c>
      <c r="GX730">
        <f>ROUND(HC730*I730,0)</f>
        <v>0</v>
      </c>
      <c r="HA730">
        <v>0</v>
      </c>
      <c r="HB730">
        <v>0</v>
      </c>
      <c r="HC730">
        <f t="shared" si="596"/>
        <v>0</v>
      </c>
      <c r="HE730" t="s">
        <v>3</v>
      </c>
      <c r="HF730" t="s">
        <v>3</v>
      </c>
      <c r="HM730" t="s">
        <v>3</v>
      </c>
      <c r="HN730" t="s">
        <v>123</v>
      </c>
      <c r="HO730" t="s">
        <v>124</v>
      </c>
      <c r="HP730" t="s">
        <v>121</v>
      </c>
      <c r="HQ730" t="s">
        <v>121</v>
      </c>
      <c r="HS730">
        <v>0</v>
      </c>
      <c r="IK730">
        <v>0</v>
      </c>
    </row>
    <row r="731" spans="1:255" x14ac:dyDescent="0.2">
      <c r="A731" s="2">
        <v>18</v>
      </c>
      <c r="B731" s="2">
        <v>1</v>
      </c>
      <c r="C731" s="2">
        <v>1339</v>
      </c>
      <c r="D731" s="2"/>
      <c r="E731" s="2" t="s">
        <v>856</v>
      </c>
      <c r="F731" s="2" t="s">
        <v>296</v>
      </c>
      <c r="G731" s="2" t="s">
        <v>297</v>
      </c>
      <c r="H731" s="2" t="s">
        <v>298</v>
      </c>
      <c r="I731" s="2">
        <f>I729*J731</f>
        <v>-255.3</v>
      </c>
      <c r="J731" s="2">
        <v>-115</v>
      </c>
      <c r="K731" s="2">
        <v>-115</v>
      </c>
      <c r="L731" s="2"/>
      <c r="M731" s="2"/>
      <c r="N731" s="2"/>
      <c r="O731" s="2">
        <f>ROUND(CP731,2)</f>
        <v>-1457.76</v>
      </c>
      <c r="P731" s="2">
        <f>ROUND(CQ731*I731,2)</f>
        <v>-1457.76</v>
      </c>
      <c r="Q731" s="2">
        <f>ROUND(CR731*I731,2)</f>
        <v>0</v>
      </c>
      <c r="R731" s="2">
        <f>ROUND(CS731*I731,2)</f>
        <v>0</v>
      </c>
      <c r="S731" s="2">
        <f>ROUND(CT731*I731,2)</f>
        <v>0</v>
      </c>
      <c r="T731" s="2">
        <f>ROUND(CU731*I731,2)</f>
        <v>0</v>
      </c>
      <c r="U731" s="2">
        <f t="shared" si="580"/>
        <v>0</v>
      </c>
      <c r="V731" s="2">
        <f t="shared" si="581"/>
        <v>0</v>
      </c>
      <c r="W731" s="2">
        <f>ROUND(CX731*I731,2)</f>
        <v>0</v>
      </c>
      <c r="X731" s="2">
        <f>ROUND(CY731,2)</f>
        <v>0</v>
      </c>
      <c r="Y731" s="2">
        <f>ROUND(CZ731,2)</f>
        <v>0</v>
      </c>
      <c r="Z731" s="2"/>
      <c r="AA731" s="2">
        <v>64855517</v>
      </c>
      <c r="AB731" s="2">
        <f t="shared" si="582"/>
        <v>5.71</v>
      </c>
      <c r="AC731" s="2">
        <f t="shared" si="602"/>
        <v>5.71</v>
      </c>
      <c r="AD731" s="2">
        <f t="shared" si="609"/>
        <v>0</v>
      </c>
      <c r="AE731" s="2">
        <f t="shared" si="610"/>
        <v>0</v>
      </c>
      <c r="AF731" s="2">
        <f t="shared" si="605"/>
        <v>0</v>
      </c>
      <c r="AG731" s="2">
        <f t="shared" si="583"/>
        <v>0</v>
      </c>
      <c r="AH731" s="2">
        <f t="shared" si="606"/>
        <v>0</v>
      </c>
      <c r="AI731" s="2">
        <f t="shared" si="611"/>
        <v>0</v>
      </c>
      <c r="AJ731" s="2">
        <f t="shared" si="584"/>
        <v>0</v>
      </c>
      <c r="AK731" s="2">
        <v>5.71</v>
      </c>
      <c r="AL731" s="2">
        <v>5.71</v>
      </c>
      <c r="AM731" s="2">
        <v>0</v>
      </c>
      <c r="AN731" s="2">
        <v>0</v>
      </c>
      <c r="AO731" s="2">
        <v>0</v>
      </c>
      <c r="AP731" s="2">
        <v>0</v>
      </c>
      <c r="AQ731" s="2">
        <v>0</v>
      </c>
      <c r="AR731" s="2">
        <v>0</v>
      </c>
      <c r="AS731" s="2">
        <v>0</v>
      </c>
      <c r="AT731" s="2">
        <v>110</v>
      </c>
      <c r="AU731" s="2">
        <v>69</v>
      </c>
      <c r="AV731" s="2">
        <v>1</v>
      </c>
      <c r="AW731" s="2">
        <v>1</v>
      </c>
      <c r="AX731" s="2"/>
      <c r="AY731" s="2"/>
      <c r="AZ731" s="2">
        <v>1</v>
      </c>
      <c r="BA731" s="2">
        <v>1</v>
      </c>
      <c r="BB731" s="2">
        <v>1</v>
      </c>
      <c r="BC731" s="2">
        <v>1</v>
      </c>
      <c r="BD731" s="2" t="s">
        <v>3</v>
      </c>
      <c r="BE731" s="2" t="s">
        <v>3</v>
      </c>
      <c r="BF731" s="2" t="s">
        <v>3</v>
      </c>
      <c r="BG731" s="2" t="s">
        <v>3</v>
      </c>
      <c r="BH731" s="2">
        <v>3</v>
      </c>
      <c r="BI731" s="2">
        <v>1</v>
      </c>
      <c r="BJ731" s="2" t="s">
        <v>299</v>
      </c>
      <c r="BK731" s="2"/>
      <c r="BL731" s="2"/>
      <c r="BM731" s="2">
        <v>8001</v>
      </c>
      <c r="BN731" s="2">
        <v>0</v>
      </c>
      <c r="BO731" s="2" t="s">
        <v>3</v>
      </c>
      <c r="BP731" s="2">
        <v>0</v>
      </c>
      <c r="BQ731" s="2">
        <v>2</v>
      </c>
      <c r="BR731" s="2">
        <v>1</v>
      </c>
      <c r="BS731" s="2">
        <v>1</v>
      </c>
      <c r="BT731" s="2">
        <v>1</v>
      </c>
      <c r="BU731" s="2">
        <v>1</v>
      </c>
      <c r="BV731" s="2">
        <v>1</v>
      </c>
      <c r="BW731" s="2">
        <v>1</v>
      </c>
      <c r="BX731" s="2">
        <v>1</v>
      </c>
      <c r="BY731" s="2" t="s">
        <v>3</v>
      </c>
      <c r="BZ731" s="2">
        <v>110</v>
      </c>
      <c r="CA731" s="2">
        <v>69</v>
      </c>
      <c r="CB731" s="2" t="s">
        <v>3</v>
      </c>
      <c r="CC731" s="2"/>
      <c r="CD731" s="2"/>
      <c r="CE731" s="2">
        <v>0</v>
      </c>
      <c r="CF731" s="2">
        <v>0</v>
      </c>
      <c r="CG731" s="2">
        <v>0</v>
      </c>
      <c r="CH731" s="2"/>
      <c r="CI731" s="2"/>
      <c r="CJ731" s="2"/>
      <c r="CK731" s="2"/>
      <c r="CL731" s="2"/>
      <c r="CM731" s="2">
        <v>0</v>
      </c>
      <c r="CN731" s="2" t="s">
        <v>3</v>
      </c>
      <c r="CO731" s="2">
        <v>0</v>
      </c>
      <c r="CP731" s="2">
        <f t="shared" si="585"/>
        <v>-1457.76</v>
      </c>
      <c r="CQ731" s="2">
        <f t="shared" si="612"/>
        <v>5.71</v>
      </c>
      <c r="CR731" s="2">
        <f t="shared" si="613"/>
        <v>0</v>
      </c>
      <c r="CS731" s="2">
        <f t="shared" si="586"/>
        <v>0</v>
      </c>
      <c r="CT731" s="2">
        <f t="shared" si="587"/>
        <v>0</v>
      </c>
      <c r="CU731" s="2">
        <f t="shared" si="588"/>
        <v>0</v>
      </c>
      <c r="CV731" s="2">
        <f t="shared" si="589"/>
        <v>0</v>
      </c>
      <c r="CW731" s="2">
        <f t="shared" si="590"/>
        <v>0</v>
      </c>
      <c r="CX731" s="2">
        <f t="shared" si="591"/>
        <v>0</v>
      </c>
      <c r="CY731" s="2">
        <f t="shared" si="607"/>
        <v>0</v>
      </c>
      <c r="CZ731" s="2">
        <f t="shared" si="608"/>
        <v>0</v>
      </c>
      <c r="DA731" s="2"/>
      <c r="DB731" s="2"/>
      <c r="DC731" s="2" t="s">
        <v>3</v>
      </c>
      <c r="DD731" s="2" t="s">
        <v>3</v>
      </c>
      <c r="DE731" s="2" t="s">
        <v>3</v>
      </c>
      <c r="DF731" s="2" t="s">
        <v>3</v>
      </c>
      <c r="DG731" s="2" t="s">
        <v>3</v>
      </c>
      <c r="DH731" s="2" t="s">
        <v>3</v>
      </c>
      <c r="DI731" s="2" t="s">
        <v>3</v>
      </c>
      <c r="DJ731" s="2" t="s">
        <v>3</v>
      </c>
      <c r="DK731" s="2" t="s">
        <v>3</v>
      </c>
      <c r="DL731" s="2" t="s">
        <v>3</v>
      </c>
      <c r="DM731" s="2" t="s">
        <v>3</v>
      </c>
      <c r="DN731" s="2">
        <v>0</v>
      </c>
      <c r="DO731" s="2">
        <v>0</v>
      </c>
      <c r="DP731" s="2">
        <v>1</v>
      </c>
      <c r="DQ731" s="2">
        <v>1</v>
      </c>
      <c r="DR731" s="2"/>
      <c r="DS731" s="2"/>
      <c r="DT731" s="2"/>
      <c r="DU731" s="2">
        <v>1005</v>
      </c>
      <c r="DV731" s="2" t="s">
        <v>298</v>
      </c>
      <c r="DW731" s="2" t="s">
        <v>298</v>
      </c>
      <c r="DX731" s="2">
        <v>1</v>
      </c>
      <c r="DY731" s="2"/>
      <c r="DZ731" s="2" t="s">
        <v>3</v>
      </c>
      <c r="EA731" s="2" t="s">
        <v>3</v>
      </c>
      <c r="EB731" s="2" t="s">
        <v>3</v>
      </c>
      <c r="EC731" s="2" t="s">
        <v>3</v>
      </c>
      <c r="ED731" s="2"/>
      <c r="EE731" s="2">
        <v>56793008</v>
      </c>
      <c r="EF731" s="2">
        <v>2</v>
      </c>
      <c r="EG731" s="2" t="s">
        <v>28</v>
      </c>
      <c r="EH731" s="2">
        <v>8</v>
      </c>
      <c r="EI731" s="2" t="s">
        <v>121</v>
      </c>
      <c r="EJ731" s="2">
        <v>1</v>
      </c>
      <c r="EK731" s="2">
        <v>8001</v>
      </c>
      <c r="EL731" s="2" t="s">
        <v>121</v>
      </c>
      <c r="EM731" s="2" t="s">
        <v>122</v>
      </c>
      <c r="EN731" s="2"/>
      <c r="EO731" s="2" t="s">
        <v>3</v>
      </c>
      <c r="EP731" s="2"/>
      <c r="EQ731" s="2">
        <v>0</v>
      </c>
      <c r="ER731" s="2">
        <v>5.71</v>
      </c>
      <c r="ES731" s="2">
        <v>5.71</v>
      </c>
      <c r="ET731" s="2">
        <v>0</v>
      </c>
      <c r="EU731" s="2">
        <v>0</v>
      </c>
      <c r="EV731" s="2">
        <v>0</v>
      </c>
      <c r="EW731" s="2">
        <v>0</v>
      </c>
      <c r="EX731" s="2">
        <v>0</v>
      </c>
      <c r="EY731" s="2"/>
      <c r="EZ731" s="2"/>
      <c r="FA731" s="2"/>
      <c r="FB731" s="2"/>
      <c r="FC731" s="2"/>
      <c r="FD731" s="2"/>
      <c r="FE731" s="2"/>
      <c r="FF731" s="2"/>
      <c r="FG731" s="2"/>
      <c r="FH731" s="2"/>
      <c r="FI731" s="2"/>
      <c r="FJ731" s="2"/>
      <c r="FK731" s="2"/>
      <c r="FL731" s="2"/>
      <c r="FM731" s="2"/>
      <c r="FN731" s="2"/>
      <c r="FO731" s="2"/>
      <c r="FP731" s="2"/>
      <c r="FQ731" s="2">
        <v>0</v>
      </c>
      <c r="FR731" s="2">
        <v>0</v>
      </c>
      <c r="FS731" s="2">
        <v>0</v>
      </c>
      <c r="FT731" s="2"/>
      <c r="FU731" s="2"/>
      <c r="FV731" s="2"/>
      <c r="FW731" s="2"/>
      <c r="FX731" s="2">
        <v>110</v>
      </c>
      <c r="FY731" s="2">
        <v>69</v>
      </c>
      <c r="FZ731" s="2"/>
      <c r="GA731" s="2" t="s">
        <v>3</v>
      </c>
      <c r="GB731" s="2"/>
      <c r="GC731" s="2"/>
      <c r="GD731" s="2">
        <v>1</v>
      </c>
      <c r="GE731" s="2"/>
      <c r="GF731" s="2">
        <v>328735001</v>
      </c>
      <c r="GG731" s="2">
        <v>2</v>
      </c>
      <c r="GH731" s="2">
        <v>1</v>
      </c>
      <c r="GI731" s="2">
        <v>-2</v>
      </c>
      <c r="GJ731" s="2">
        <v>0</v>
      </c>
      <c r="GK731" s="2">
        <v>0</v>
      </c>
      <c r="GL731" s="2">
        <f>ROUND(IF(AND(BH731=3,BI731=3,FS731&lt;&gt;0),P731,0),2)</f>
        <v>0</v>
      </c>
      <c r="GM731" s="2">
        <f>ROUND(O731+X731+Y731,2)+GX731</f>
        <v>-1457.76</v>
      </c>
      <c r="GN731" s="2">
        <f t="shared" si="592"/>
        <v>-1457.76</v>
      </c>
      <c r="GO731" s="2">
        <f t="shared" si="593"/>
        <v>0</v>
      </c>
      <c r="GP731" s="2">
        <f t="shared" si="594"/>
        <v>0</v>
      </c>
      <c r="GQ731" s="2"/>
      <c r="GR731" s="2">
        <v>0</v>
      </c>
      <c r="GS731" s="2">
        <v>3</v>
      </c>
      <c r="GT731" s="2">
        <v>0</v>
      </c>
      <c r="GU731" s="2" t="s">
        <v>3</v>
      </c>
      <c r="GV731" s="2">
        <f t="shared" si="595"/>
        <v>0</v>
      </c>
      <c r="GW731" s="2">
        <v>1</v>
      </c>
      <c r="GX731" s="2">
        <f>ROUND(HC731*I731,2)</f>
        <v>0</v>
      </c>
      <c r="GY731" s="2"/>
      <c r="GZ731" s="2"/>
      <c r="HA731" s="2">
        <v>0</v>
      </c>
      <c r="HB731" s="2">
        <v>0</v>
      </c>
      <c r="HC731" s="2">
        <f t="shared" si="596"/>
        <v>0</v>
      </c>
      <c r="HD731" s="2"/>
      <c r="HE731" s="2" t="s">
        <v>3</v>
      </c>
      <c r="HF731" s="2" t="s">
        <v>3</v>
      </c>
      <c r="HG731" s="2"/>
      <c r="HH731" s="2"/>
      <c r="HI731" s="2"/>
      <c r="HJ731" s="2"/>
      <c r="HK731" s="2"/>
      <c r="HL731" s="2"/>
      <c r="HM731" s="2" t="s">
        <v>3</v>
      </c>
      <c r="HN731" s="2" t="s">
        <v>123</v>
      </c>
      <c r="HO731" s="2" t="s">
        <v>124</v>
      </c>
      <c r="HP731" s="2" t="s">
        <v>121</v>
      </c>
      <c r="HQ731" s="2" t="s">
        <v>121</v>
      </c>
      <c r="HR731" s="2"/>
      <c r="HS731" s="2">
        <v>0</v>
      </c>
      <c r="HT731" s="2"/>
      <c r="HU731" s="2"/>
      <c r="HV731" s="2"/>
      <c r="HW731" s="2"/>
      <c r="HX731" s="2"/>
      <c r="HY731" s="2"/>
      <c r="HZ731" s="2"/>
      <c r="IA731" s="2"/>
      <c r="IB731" s="2"/>
      <c r="IC731" s="2"/>
      <c r="ID731" s="2"/>
      <c r="IE731" s="2"/>
      <c r="IF731" s="2"/>
      <c r="IG731" s="2"/>
      <c r="IH731" s="2"/>
      <c r="II731" s="2"/>
      <c r="IJ731" s="2"/>
      <c r="IK731" s="2">
        <v>0</v>
      </c>
      <c r="IL731" s="2"/>
      <c r="IM731" s="2"/>
      <c r="IN731" s="2"/>
      <c r="IO731" s="2"/>
      <c r="IP731" s="2"/>
      <c r="IQ731" s="2"/>
      <c r="IR731" s="2"/>
      <c r="IS731" s="2"/>
      <c r="IT731" s="2"/>
      <c r="IU731" s="2"/>
    </row>
    <row r="732" spans="1:255" x14ac:dyDescent="0.2">
      <c r="A732">
        <v>18</v>
      </c>
      <c r="B732">
        <v>1</v>
      </c>
      <c r="C732">
        <v>1346</v>
      </c>
      <c r="E732" t="s">
        <v>856</v>
      </c>
      <c r="F732" t="s">
        <v>296</v>
      </c>
      <c r="G732" t="s">
        <v>297</v>
      </c>
      <c r="H732" t="s">
        <v>298</v>
      </c>
      <c r="I732">
        <f>I730*J732</f>
        <v>-255.3</v>
      </c>
      <c r="J732">
        <v>-115</v>
      </c>
      <c r="K732">
        <v>-115</v>
      </c>
      <c r="O732">
        <f>ROUND(CP732,0)</f>
        <v>-15598</v>
      </c>
      <c r="P732">
        <f>ROUND(CQ732*I732,0)</f>
        <v>-15598</v>
      </c>
      <c r="Q732">
        <f>ROUND(CR732*I732,0)</f>
        <v>0</v>
      </c>
      <c r="R732">
        <f>ROUND(CS732*I732,0)</f>
        <v>0</v>
      </c>
      <c r="S732">
        <f>ROUND(CT732*I732,0)</f>
        <v>0</v>
      </c>
      <c r="T732">
        <f>ROUND(CU732*I732,0)</f>
        <v>0</v>
      </c>
      <c r="U732">
        <f t="shared" si="580"/>
        <v>0</v>
      </c>
      <c r="V732">
        <f t="shared" si="581"/>
        <v>0</v>
      </c>
      <c r="W732">
        <f>ROUND(CX732*I732,0)</f>
        <v>0</v>
      </c>
      <c r="X732">
        <f>ROUND(CY732,0)</f>
        <v>0</v>
      </c>
      <c r="Y732">
        <f>ROUND(CZ732,0)</f>
        <v>0</v>
      </c>
      <c r="AA732">
        <v>64855514</v>
      </c>
      <c r="AB732">
        <f t="shared" si="582"/>
        <v>5.71</v>
      </c>
      <c r="AC732">
        <f t="shared" si="602"/>
        <v>5.71</v>
      </c>
      <c r="AD732">
        <f t="shared" si="609"/>
        <v>0</v>
      </c>
      <c r="AE732">
        <f t="shared" si="610"/>
        <v>0</v>
      </c>
      <c r="AF732">
        <f t="shared" si="605"/>
        <v>0</v>
      </c>
      <c r="AG732">
        <f t="shared" si="583"/>
        <v>0</v>
      </c>
      <c r="AH732">
        <f t="shared" si="606"/>
        <v>0</v>
      </c>
      <c r="AI732">
        <f t="shared" si="611"/>
        <v>0</v>
      </c>
      <c r="AJ732">
        <f t="shared" si="584"/>
        <v>0</v>
      </c>
      <c r="AK732">
        <v>5.71</v>
      </c>
      <c r="AL732">
        <v>5.71</v>
      </c>
      <c r="AM732">
        <v>0</v>
      </c>
      <c r="AN732">
        <v>0</v>
      </c>
      <c r="AO732">
        <v>0</v>
      </c>
      <c r="AP732">
        <v>0</v>
      </c>
      <c r="AQ732">
        <v>0</v>
      </c>
      <c r="AR732">
        <v>0</v>
      </c>
      <c r="AS732">
        <v>0</v>
      </c>
      <c r="AT732">
        <v>110</v>
      </c>
      <c r="AU732">
        <v>69</v>
      </c>
      <c r="AV732">
        <v>1</v>
      </c>
      <c r="AW732">
        <v>1</v>
      </c>
      <c r="AZ732">
        <v>1</v>
      </c>
      <c r="BA732">
        <v>1</v>
      </c>
      <c r="BB732">
        <v>1</v>
      </c>
      <c r="BC732">
        <v>10.7</v>
      </c>
      <c r="BD732" t="s">
        <v>3</v>
      </c>
      <c r="BE732" t="s">
        <v>3</v>
      </c>
      <c r="BF732" t="s">
        <v>3</v>
      </c>
      <c r="BG732" t="s">
        <v>3</v>
      </c>
      <c r="BH732">
        <v>3</v>
      </c>
      <c r="BI732">
        <v>1</v>
      </c>
      <c r="BJ732" t="s">
        <v>299</v>
      </c>
      <c r="BM732">
        <v>8001</v>
      </c>
      <c r="BN732">
        <v>0</v>
      </c>
      <c r="BO732" t="s">
        <v>296</v>
      </c>
      <c r="BP732">
        <v>1</v>
      </c>
      <c r="BQ732">
        <v>2</v>
      </c>
      <c r="BR732">
        <v>1</v>
      </c>
      <c r="BS732">
        <v>1</v>
      </c>
      <c r="BT732">
        <v>1</v>
      </c>
      <c r="BU732">
        <v>1</v>
      </c>
      <c r="BV732">
        <v>1</v>
      </c>
      <c r="BW732">
        <v>1</v>
      </c>
      <c r="BX732">
        <v>1</v>
      </c>
      <c r="BY732" t="s">
        <v>3</v>
      </c>
      <c r="BZ732">
        <v>110</v>
      </c>
      <c r="CA732">
        <v>69</v>
      </c>
      <c r="CB732" t="s">
        <v>3</v>
      </c>
      <c r="CE732">
        <v>0</v>
      </c>
      <c r="CF732">
        <v>0</v>
      </c>
      <c r="CG732">
        <v>0</v>
      </c>
      <c r="CM732">
        <v>0</v>
      </c>
      <c r="CN732" t="s">
        <v>3</v>
      </c>
      <c r="CO732">
        <v>0</v>
      </c>
      <c r="CP732">
        <f t="shared" si="585"/>
        <v>-15598</v>
      </c>
      <c r="CQ732">
        <f t="shared" si="612"/>
        <v>61.096999999999994</v>
      </c>
      <c r="CR732">
        <f t="shared" si="613"/>
        <v>0</v>
      </c>
      <c r="CS732">
        <f t="shared" si="586"/>
        <v>0</v>
      </c>
      <c r="CT732">
        <f t="shared" si="587"/>
        <v>0</v>
      </c>
      <c r="CU732">
        <f t="shared" si="588"/>
        <v>0</v>
      </c>
      <c r="CV732">
        <f t="shared" si="589"/>
        <v>0</v>
      </c>
      <c r="CW732">
        <f t="shared" si="590"/>
        <v>0</v>
      </c>
      <c r="CX732">
        <f t="shared" si="591"/>
        <v>0</v>
      </c>
      <c r="CY732">
        <f t="shared" si="607"/>
        <v>0</v>
      </c>
      <c r="CZ732">
        <f t="shared" si="608"/>
        <v>0</v>
      </c>
      <c r="DC732" t="s">
        <v>3</v>
      </c>
      <c r="DD732" t="s">
        <v>3</v>
      </c>
      <c r="DE732" t="s">
        <v>3</v>
      </c>
      <c r="DF732" t="s">
        <v>3</v>
      </c>
      <c r="DG732" t="s">
        <v>3</v>
      </c>
      <c r="DH732" t="s">
        <v>3</v>
      </c>
      <c r="DI732" t="s">
        <v>3</v>
      </c>
      <c r="DJ732" t="s">
        <v>3</v>
      </c>
      <c r="DK732" t="s">
        <v>3</v>
      </c>
      <c r="DL732" t="s">
        <v>3</v>
      </c>
      <c r="DM732" t="s">
        <v>3</v>
      </c>
      <c r="DN732">
        <v>0</v>
      </c>
      <c r="DO732">
        <v>0</v>
      </c>
      <c r="DP732">
        <v>1</v>
      </c>
      <c r="DQ732">
        <v>1</v>
      </c>
      <c r="DU732">
        <v>1005</v>
      </c>
      <c r="DV732" t="s">
        <v>298</v>
      </c>
      <c r="DW732" t="s">
        <v>298</v>
      </c>
      <c r="DX732">
        <v>1</v>
      </c>
      <c r="DZ732" t="s">
        <v>3</v>
      </c>
      <c r="EA732" t="s">
        <v>3</v>
      </c>
      <c r="EB732" t="s">
        <v>3</v>
      </c>
      <c r="EC732" t="s">
        <v>3</v>
      </c>
      <c r="EE732">
        <v>56793008</v>
      </c>
      <c r="EF732">
        <v>2</v>
      </c>
      <c r="EG732" t="s">
        <v>28</v>
      </c>
      <c r="EH732">
        <v>8</v>
      </c>
      <c r="EI732" t="s">
        <v>121</v>
      </c>
      <c r="EJ732">
        <v>1</v>
      </c>
      <c r="EK732">
        <v>8001</v>
      </c>
      <c r="EL732" t="s">
        <v>121</v>
      </c>
      <c r="EM732" t="s">
        <v>122</v>
      </c>
      <c r="EO732" t="s">
        <v>3</v>
      </c>
      <c r="EQ732">
        <v>0</v>
      </c>
      <c r="ER732">
        <v>5.71</v>
      </c>
      <c r="ES732">
        <v>5.71</v>
      </c>
      <c r="ET732">
        <v>0</v>
      </c>
      <c r="EU732">
        <v>0</v>
      </c>
      <c r="EV732">
        <v>0</v>
      </c>
      <c r="EW732">
        <v>0</v>
      </c>
      <c r="EX732">
        <v>0</v>
      </c>
      <c r="FQ732">
        <v>0</v>
      </c>
      <c r="FR732">
        <v>0</v>
      </c>
      <c r="FS732">
        <v>0</v>
      </c>
      <c r="FX732">
        <v>110</v>
      </c>
      <c r="FY732">
        <v>69</v>
      </c>
      <c r="GA732" t="s">
        <v>3</v>
      </c>
      <c r="GD732">
        <v>1</v>
      </c>
      <c r="GF732">
        <v>328735001</v>
      </c>
      <c r="GG732">
        <v>2</v>
      </c>
      <c r="GH732">
        <v>1</v>
      </c>
      <c r="GI732">
        <v>2</v>
      </c>
      <c r="GJ732">
        <v>0</v>
      </c>
      <c r="GK732">
        <v>0</v>
      </c>
      <c r="GL732">
        <f>ROUND(IF(AND(BH732=3,BI732=3,FS732&lt;&gt;0),P732,0),0)</f>
        <v>0</v>
      </c>
      <c r="GM732">
        <f>ROUND(O732+X732+Y732,0)+GX732</f>
        <v>-15598</v>
      </c>
      <c r="GN732">
        <f t="shared" si="592"/>
        <v>-15598</v>
      </c>
      <c r="GO732">
        <f t="shared" si="593"/>
        <v>0</v>
      </c>
      <c r="GP732">
        <f t="shared" si="594"/>
        <v>0</v>
      </c>
      <c r="GR732">
        <v>0</v>
      </c>
      <c r="GS732">
        <v>3</v>
      </c>
      <c r="GT732">
        <v>0</v>
      </c>
      <c r="GU732" t="s">
        <v>3</v>
      </c>
      <c r="GV732">
        <f t="shared" si="595"/>
        <v>0</v>
      </c>
      <c r="GW732">
        <v>1</v>
      </c>
      <c r="GX732">
        <f>ROUND(HC732*I732,0)</f>
        <v>0</v>
      </c>
      <c r="HA732">
        <v>0</v>
      </c>
      <c r="HB732">
        <v>0</v>
      </c>
      <c r="HC732">
        <f t="shared" si="596"/>
        <v>0</v>
      </c>
      <c r="HE732" t="s">
        <v>3</v>
      </c>
      <c r="HF732" t="s">
        <v>3</v>
      </c>
      <c r="HM732" t="s">
        <v>3</v>
      </c>
      <c r="HN732" t="s">
        <v>123</v>
      </c>
      <c r="HO732" t="s">
        <v>124</v>
      </c>
      <c r="HP732" t="s">
        <v>121</v>
      </c>
      <c r="HQ732" t="s">
        <v>121</v>
      </c>
      <c r="HS732">
        <v>0</v>
      </c>
      <c r="IK732">
        <v>0</v>
      </c>
    </row>
    <row r="733" spans="1:255" x14ac:dyDescent="0.2">
      <c r="A733" s="2">
        <v>17</v>
      </c>
      <c r="B733" s="2">
        <v>1</v>
      </c>
      <c r="C733" s="2"/>
      <c r="D733" s="2"/>
      <c r="E733" s="2" t="s">
        <v>857</v>
      </c>
      <c r="F733" s="2" t="s">
        <v>307</v>
      </c>
      <c r="G733" s="2" t="s">
        <v>308</v>
      </c>
      <c r="H733" s="2" t="s">
        <v>298</v>
      </c>
      <c r="I733" s="2">
        <f>ROUND(ROUND(666,4),7)</f>
        <v>666</v>
      </c>
      <c r="J733" s="2">
        <v>0</v>
      </c>
      <c r="K733" s="2">
        <f>ROUND(ROUND(666,4),7)</f>
        <v>666</v>
      </c>
      <c r="L733" s="2"/>
      <c r="M733" s="2"/>
      <c r="N733" s="2"/>
      <c r="O733" s="2">
        <f>ROUND(CP733,2)</f>
        <v>10849.14</v>
      </c>
      <c r="P733" s="2">
        <f>ROUND(CQ733*I733,2)</f>
        <v>10849.14</v>
      </c>
      <c r="Q733" s="2">
        <f>ROUND(CR733*I733,2)</f>
        <v>0</v>
      </c>
      <c r="R733" s="2">
        <f>ROUND(CS733*I733,2)</f>
        <v>0</v>
      </c>
      <c r="S733" s="2">
        <f>ROUND(CT733*I733,2)</f>
        <v>0</v>
      </c>
      <c r="T733" s="2">
        <f>ROUND(CU733*I733,2)</f>
        <v>0</v>
      </c>
      <c r="U733" s="2">
        <f t="shared" ref="U733:U762" si="614">ROUND(CV733*I733,7)</f>
        <v>0</v>
      </c>
      <c r="V733" s="2">
        <f t="shared" ref="V733:V762" si="615">ROUND(CW733*I733,7)</f>
        <v>0</v>
      </c>
      <c r="W733" s="2">
        <f>ROUND(CX733*I733,2)</f>
        <v>93.24</v>
      </c>
      <c r="X733" s="2">
        <f>ROUND(CY733,2)</f>
        <v>0</v>
      </c>
      <c r="Y733" s="2">
        <f>ROUND(CZ733,2)</f>
        <v>0</v>
      </c>
      <c r="Z733" s="2"/>
      <c r="AA733" s="2">
        <v>64855517</v>
      </c>
      <c r="AB733" s="2">
        <f t="shared" ref="AB733:AB762" si="616">ROUND((AC733+AD733+AF733),2)</f>
        <v>16.29</v>
      </c>
      <c r="AC733" s="2">
        <f t="shared" si="602"/>
        <v>16.29</v>
      </c>
      <c r="AD733" s="2">
        <f t="shared" si="609"/>
        <v>0</v>
      </c>
      <c r="AE733" s="2">
        <f t="shared" si="610"/>
        <v>0</v>
      </c>
      <c r="AF733" s="2">
        <f t="shared" si="605"/>
        <v>0</v>
      </c>
      <c r="AG733" s="2">
        <f t="shared" ref="AG733:AG762" si="617">ROUND((AP733),2)</f>
        <v>0</v>
      </c>
      <c r="AH733" s="2">
        <f t="shared" si="606"/>
        <v>0</v>
      </c>
      <c r="AI733" s="2">
        <f t="shared" si="611"/>
        <v>0</v>
      </c>
      <c r="AJ733" s="2">
        <f t="shared" ref="AJ733:AJ762" si="618">(AS733)</f>
        <v>0.14000000000000001</v>
      </c>
      <c r="AK733" s="2">
        <v>16.29</v>
      </c>
      <c r="AL733" s="2">
        <v>16.29</v>
      </c>
      <c r="AM733" s="2">
        <v>0</v>
      </c>
      <c r="AN733" s="2">
        <v>0</v>
      </c>
      <c r="AO733" s="2">
        <v>0</v>
      </c>
      <c r="AP733" s="2">
        <v>0</v>
      </c>
      <c r="AQ733" s="2">
        <v>0</v>
      </c>
      <c r="AR733" s="2">
        <v>0</v>
      </c>
      <c r="AS733" s="2">
        <v>0.14000000000000001</v>
      </c>
      <c r="AT733" s="2">
        <v>0</v>
      </c>
      <c r="AU733" s="2">
        <v>0</v>
      </c>
      <c r="AV733" s="2">
        <v>1</v>
      </c>
      <c r="AW733" s="2">
        <v>1</v>
      </c>
      <c r="AX733" s="2"/>
      <c r="AY733" s="2"/>
      <c r="AZ733" s="2">
        <v>1</v>
      </c>
      <c r="BA733" s="2">
        <v>1</v>
      </c>
      <c r="BB733" s="2">
        <v>1</v>
      </c>
      <c r="BC733" s="2">
        <v>1</v>
      </c>
      <c r="BD733" s="2" t="s">
        <v>3</v>
      </c>
      <c r="BE733" s="2" t="s">
        <v>3</v>
      </c>
      <c r="BF733" s="2" t="s">
        <v>3</v>
      </c>
      <c r="BG733" s="2" t="s">
        <v>3</v>
      </c>
      <c r="BH733" s="2">
        <v>3</v>
      </c>
      <c r="BI733" s="2">
        <v>1</v>
      </c>
      <c r="BJ733" s="2" t="s">
        <v>309</v>
      </c>
      <c r="BK733" s="2"/>
      <c r="BL733" s="2"/>
      <c r="BM733" s="2">
        <v>500001</v>
      </c>
      <c r="BN733" s="2">
        <v>0</v>
      </c>
      <c r="BO733" s="2" t="s">
        <v>3</v>
      </c>
      <c r="BP733" s="2">
        <v>0</v>
      </c>
      <c r="BQ733" s="2">
        <v>8</v>
      </c>
      <c r="BR733" s="2">
        <v>0</v>
      </c>
      <c r="BS733" s="2">
        <v>1</v>
      </c>
      <c r="BT733" s="2">
        <v>1</v>
      </c>
      <c r="BU733" s="2">
        <v>1</v>
      </c>
      <c r="BV733" s="2">
        <v>1</v>
      </c>
      <c r="BW733" s="2">
        <v>1</v>
      </c>
      <c r="BX733" s="2">
        <v>1</v>
      </c>
      <c r="BY733" s="2" t="s">
        <v>3</v>
      </c>
      <c r="BZ733" s="2">
        <v>0</v>
      </c>
      <c r="CA733" s="2">
        <v>0</v>
      </c>
      <c r="CB733" s="2" t="s">
        <v>3</v>
      </c>
      <c r="CC733" s="2"/>
      <c r="CD733" s="2"/>
      <c r="CE733" s="2">
        <v>0</v>
      </c>
      <c r="CF733" s="2">
        <v>0</v>
      </c>
      <c r="CG733" s="2">
        <v>0</v>
      </c>
      <c r="CH733" s="2"/>
      <c r="CI733" s="2"/>
      <c r="CJ733" s="2"/>
      <c r="CK733" s="2"/>
      <c r="CL733" s="2"/>
      <c r="CM733" s="2">
        <v>0</v>
      </c>
      <c r="CN733" s="2" t="s">
        <v>3</v>
      </c>
      <c r="CO733" s="2">
        <v>0</v>
      </c>
      <c r="CP733" s="2">
        <f t="shared" ref="CP733:CP762" si="619">(P733+Q733+S733)</f>
        <v>10849.14</v>
      </c>
      <c r="CQ733" s="2">
        <f t="shared" si="612"/>
        <v>16.29</v>
      </c>
      <c r="CR733" s="2">
        <f t="shared" si="613"/>
        <v>0</v>
      </c>
      <c r="CS733" s="2">
        <f t="shared" ref="CS733:CS762" si="620">AE733*BS733</f>
        <v>0</v>
      </c>
      <c r="CT733" s="2">
        <f t="shared" ref="CT733:CT762" si="621">AF733*BA733</f>
        <v>0</v>
      </c>
      <c r="CU733" s="2">
        <f t="shared" ref="CU733:CU762" si="622">AG733</f>
        <v>0</v>
      </c>
      <c r="CV733" s="2">
        <f t="shared" ref="CV733:CV762" si="623">AH733</f>
        <v>0</v>
      </c>
      <c r="CW733" s="2">
        <f t="shared" ref="CW733:CW762" si="624">AI733</f>
        <v>0</v>
      </c>
      <c r="CX733" s="2">
        <f t="shared" ref="CX733:CX762" si="625">AJ733</f>
        <v>0.14000000000000001</v>
      </c>
      <c r="CY733" s="2">
        <f>0</f>
        <v>0</v>
      </c>
      <c r="CZ733" s="2">
        <f>0</f>
        <v>0</v>
      </c>
      <c r="DA733" s="2"/>
      <c r="DB733" s="2"/>
      <c r="DC733" s="2" t="s">
        <v>3</v>
      </c>
      <c r="DD733" s="2" t="s">
        <v>3</v>
      </c>
      <c r="DE733" s="2" t="s">
        <v>3</v>
      </c>
      <c r="DF733" s="2" t="s">
        <v>3</v>
      </c>
      <c r="DG733" s="2" t="s">
        <v>3</v>
      </c>
      <c r="DH733" s="2" t="s">
        <v>3</v>
      </c>
      <c r="DI733" s="2" t="s">
        <v>3</v>
      </c>
      <c r="DJ733" s="2" t="s">
        <v>3</v>
      </c>
      <c r="DK733" s="2" t="s">
        <v>3</v>
      </c>
      <c r="DL733" s="2" t="s">
        <v>3</v>
      </c>
      <c r="DM733" s="2" t="s">
        <v>3</v>
      </c>
      <c r="DN733" s="2">
        <v>0</v>
      </c>
      <c r="DO733" s="2">
        <v>0</v>
      </c>
      <c r="DP733" s="2">
        <v>1</v>
      </c>
      <c r="DQ733" s="2">
        <v>1</v>
      </c>
      <c r="DR733" s="2"/>
      <c r="DS733" s="2"/>
      <c r="DT733" s="2"/>
      <c r="DU733" s="2">
        <v>1005</v>
      </c>
      <c r="DV733" s="2" t="s">
        <v>298</v>
      </c>
      <c r="DW733" s="2" t="s">
        <v>298</v>
      </c>
      <c r="DX733" s="2">
        <v>1</v>
      </c>
      <c r="DY733" s="2"/>
      <c r="DZ733" s="2" t="s">
        <v>3</v>
      </c>
      <c r="EA733" s="2" t="s">
        <v>3</v>
      </c>
      <c r="EB733" s="2" t="s">
        <v>3</v>
      </c>
      <c r="EC733" s="2" t="s">
        <v>3</v>
      </c>
      <c r="ED733" s="2"/>
      <c r="EE733" s="2">
        <v>56793266</v>
      </c>
      <c r="EF733" s="2">
        <v>8</v>
      </c>
      <c r="EG733" s="2" t="s">
        <v>48</v>
      </c>
      <c r="EH733" s="2">
        <v>0</v>
      </c>
      <c r="EI733" s="2" t="s">
        <v>3</v>
      </c>
      <c r="EJ733" s="2">
        <v>1</v>
      </c>
      <c r="EK733" s="2">
        <v>500001</v>
      </c>
      <c r="EL733" s="2" t="s">
        <v>49</v>
      </c>
      <c r="EM733" s="2" t="s">
        <v>50</v>
      </c>
      <c r="EN733" s="2"/>
      <c r="EO733" s="2" t="s">
        <v>3</v>
      </c>
      <c r="EP733" s="2"/>
      <c r="EQ733" s="2">
        <v>131072</v>
      </c>
      <c r="ER733" s="2">
        <v>16.29</v>
      </c>
      <c r="ES733" s="2">
        <v>16.29</v>
      </c>
      <c r="ET733" s="2">
        <v>0</v>
      </c>
      <c r="EU733" s="2">
        <v>0</v>
      </c>
      <c r="EV733" s="2">
        <v>0</v>
      </c>
      <c r="EW733" s="2">
        <v>0</v>
      </c>
      <c r="EX733" s="2">
        <v>0</v>
      </c>
      <c r="EY733" s="2">
        <v>0</v>
      </c>
      <c r="EZ733" s="2"/>
      <c r="FA733" s="2"/>
      <c r="FB733" s="2"/>
      <c r="FC733" s="2"/>
      <c r="FD733" s="2"/>
      <c r="FE733" s="2"/>
      <c r="FF733" s="2"/>
      <c r="FG733" s="2"/>
      <c r="FH733" s="2"/>
      <c r="FI733" s="2"/>
      <c r="FJ733" s="2"/>
      <c r="FK733" s="2"/>
      <c r="FL733" s="2"/>
      <c r="FM733" s="2"/>
      <c r="FN733" s="2"/>
      <c r="FO733" s="2"/>
      <c r="FP733" s="2"/>
      <c r="FQ733" s="2">
        <v>0</v>
      </c>
      <c r="FR733" s="2">
        <v>0</v>
      </c>
      <c r="FS733" s="2">
        <v>0</v>
      </c>
      <c r="FT733" s="2"/>
      <c r="FU733" s="2"/>
      <c r="FV733" s="2"/>
      <c r="FW733" s="2"/>
      <c r="FX733" s="2">
        <v>0</v>
      </c>
      <c r="FY733" s="2">
        <v>0</v>
      </c>
      <c r="FZ733" s="2"/>
      <c r="GA733" s="2" t="s">
        <v>3</v>
      </c>
      <c r="GB733" s="2"/>
      <c r="GC733" s="2"/>
      <c r="GD733" s="2">
        <v>1</v>
      </c>
      <c r="GE733" s="2"/>
      <c r="GF733" s="2">
        <v>-1573474583</v>
      </c>
      <c r="GG733" s="2">
        <v>2</v>
      </c>
      <c r="GH733" s="2">
        <v>1</v>
      </c>
      <c r="GI733" s="2">
        <v>-2</v>
      </c>
      <c r="GJ733" s="2">
        <v>0</v>
      </c>
      <c r="GK733" s="2">
        <v>0</v>
      </c>
      <c r="GL733" s="2">
        <f>ROUND(IF(AND(BH733=3,BI733=3,FS733&lt;&gt;0),P733,0),2)</f>
        <v>0</v>
      </c>
      <c r="GM733" s="2">
        <f>ROUND(O733+X733+Y733,2)+GX733</f>
        <v>10849.14</v>
      </c>
      <c r="GN733" s="2">
        <f t="shared" ref="GN733:GN762" si="626">IF(OR(BI733=0,BI733=1),GM733-GX733,0)</f>
        <v>10849.14</v>
      </c>
      <c r="GO733" s="2">
        <f t="shared" ref="GO733:GO762" si="627">IF(BI733=2,GM733-GX733,0)</f>
        <v>0</v>
      </c>
      <c r="GP733" s="2">
        <f t="shared" ref="GP733:GP762" si="628">IF(BI733=4,GM733-GX733,0)</f>
        <v>0</v>
      </c>
      <c r="GQ733" s="2"/>
      <c r="GR733" s="2">
        <v>0</v>
      </c>
      <c r="GS733" s="2">
        <v>3</v>
      </c>
      <c r="GT733" s="2">
        <v>0</v>
      </c>
      <c r="GU733" s="2" t="s">
        <v>3</v>
      </c>
      <c r="GV733" s="2">
        <f t="shared" ref="GV733:GV762" si="629">ROUND((GT733),2)</f>
        <v>0</v>
      </c>
      <c r="GW733" s="2">
        <v>1</v>
      </c>
      <c r="GX733" s="2">
        <f>ROUND(HC733*I733,2)</f>
        <v>0</v>
      </c>
      <c r="GY733" s="2"/>
      <c r="GZ733" s="2"/>
      <c r="HA733" s="2">
        <v>0</v>
      </c>
      <c r="HB733" s="2">
        <v>0</v>
      </c>
      <c r="HC733" s="2">
        <f t="shared" ref="HC733:HC762" si="630">GV733*GW733</f>
        <v>0</v>
      </c>
      <c r="HD733" s="2"/>
      <c r="HE733" s="2" t="s">
        <v>3</v>
      </c>
      <c r="HF733" s="2" t="s">
        <v>3</v>
      </c>
      <c r="HG733" s="2"/>
      <c r="HH733" s="2"/>
      <c r="HI733" s="2"/>
      <c r="HJ733" s="2"/>
      <c r="HK733" s="2"/>
      <c r="HL733" s="2"/>
      <c r="HM733" s="2" t="s">
        <v>3</v>
      </c>
      <c r="HN733" s="2" t="s">
        <v>3</v>
      </c>
      <c r="HO733" s="2" t="s">
        <v>3</v>
      </c>
      <c r="HP733" s="2" t="s">
        <v>3</v>
      </c>
      <c r="HQ733" s="2" t="s">
        <v>3</v>
      </c>
      <c r="HR733" s="2"/>
      <c r="HS733" s="2">
        <v>0</v>
      </c>
      <c r="HT733" s="2"/>
      <c r="HU733" s="2"/>
      <c r="HV733" s="2"/>
      <c r="HW733" s="2"/>
      <c r="HX733" s="2"/>
      <c r="HY733" s="2"/>
      <c r="HZ733" s="2"/>
      <c r="IA733" s="2"/>
      <c r="IB733" s="2"/>
      <c r="IC733" s="2"/>
      <c r="ID733" s="2"/>
      <c r="IE733" s="2"/>
      <c r="IF733" s="2"/>
      <c r="IG733" s="2"/>
      <c r="IH733" s="2"/>
      <c r="II733" s="2"/>
      <c r="IJ733" s="2"/>
      <c r="IK733" s="2">
        <v>0</v>
      </c>
      <c r="IL733" s="2"/>
      <c r="IM733" s="2"/>
      <c r="IN733" s="2"/>
      <c r="IO733" s="2"/>
      <c r="IP733" s="2"/>
      <c r="IQ733" s="2"/>
      <c r="IR733" s="2"/>
      <c r="IS733" s="2"/>
      <c r="IT733" s="2"/>
      <c r="IU733" s="2"/>
    </row>
    <row r="734" spans="1:255" x14ac:dyDescent="0.2">
      <c r="A734">
        <v>17</v>
      </c>
      <c r="B734">
        <v>1</v>
      </c>
      <c r="E734" t="s">
        <v>857</v>
      </c>
      <c r="F734" t="s">
        <v>307</v>
      </c>
      <c r="G734" t="s">
        <v>308</v>
      </c>
      <c r="H734" t="s">
        <v>298</v>
      </c>
      <c r="I734">
        <f>ROUND(ROUND(666,4),7)</f>
        <v>666</v>
      </c>
      <c r="J734">
        <v>0</v>
      </c>
      <c r="K734">
        <f>ROUND(ROUND(666,4),7)</f>
        <v>666</v>
      </c>
      <c r="O734">
        <f>ROUND(CP734,0)</f>
        <v>73666</v>
      </c>
      <c r="P734">
        <f>ROUND(CQ734*I734,0)</f>
        <v>73666</v>
      </c>
      <c r="Q734">
        <f>ROUND(CR734*I734,0)</f>
        <v>0</v>
      </c>
      <c r="R734">
        <f>ROUND(CS734*I734,0)</f>
        <v>0</v>
      </c>
      <c r="S734">
        <f>ROUND(CT734*I734,0)</f>
        <v>0</v>
      </c>
      <c r="T734">
        <f>ROUND(CU734*I734,0)</f>
        <v>0</v>
      </c>
      <c r="U734">
        <f t="shared" si="614"/>
        <v>0</v>
      </c>
      <c r="V734">
        <f t="shared" si="615"/>
        <v>0</v>
      </c>
      <c r="W734">
        <f>ROUND(CX734*I734,0)</f>
        <v>93</v>
      </c>
      <c r="X734">
        <f>ROUND(CY734,0)</f>
        <v>0</v>
      </c>
      <c r="Y734">
        <f>ROUND(CZ734,0)</f>
        <v>0</v>
      </c>
      <c r="AA734">
        <v>64855514</v>
      </c>
      <c r="AB734">
        <f t="shared" si="616"/>
        <v>16.29</v>
      </c>
      <c r="AC734">
        <f t="shared" si="602"/>
        <v>16.29</v>
      </c>
      <c r="AD734">
        <f t="shared" si="609"/>
        <v>0</v>
      </c>
      <c r="AE734">
        <f t="shared" si="610"/>
        <v>0</v>
      </c>
      <c r="AF734">
        <f t="shared" si="605"/>
        <v>0</v>
      </c>
      <c r="AG734">
        <f t="shared" si="617"/>
        <v>0</v>
      </c>
      <c r="AH734">
        <f t="shared" si="606"/>
        <v>0</v>
      </c>
      <c r="AI734">
        <f t="shared" si="611"/>
        <v>0</v>
      </c>
      <c r="AJ734">
        <f t="shared" si="618"/>
        <v>0.14000000000000001</v>
      </c>
      <c r="AK734">
        <v>16.29</v>
      </c>
      <c r="AL734">
        <v>16.29</v>
      </c>
      <c r="AM734">
        <v>0</v>
      </c>
      <c r="AN734">
        <v>0</v>
      </c>
      <c r="AO734">
        <v>0</v>
      </c>
      <c r="AP734">
        <v>0</v>
      </c>
      <c r="AQ734">
        <v>0</v>
      </c>
      <c r="AR734">
        <v>0</v>
      </c>
      <c r="AS734">
        <v>0.14000000000000001</v>
      </c>
      <c r="AT734">
        <v>0</v>
      </c>
      <c r="AU734">
        <v>0</v>
      </c>
      <c r="AV734">
        <v>1</v>
      </c>
      <c r="AW734">
        <v>1</v>
      </c>
      <c r="AZ734">
        <v>1</v>
      </c>
      <c r="BA734">
        <v>1</v>
      </c>
      <c r="BB734">
        <v>1</v>
      </c>
      <c r="BC734">
        <v>6.79</v>
      </c>
      <c r="BD734" t="s">
        <v>3</v>
      </c>
      <c r="BE734" t="s">
        <v>3</v>
      </c>
      <c r="BF734" t="s">
        <v>3</v>
      </c>
      <c r="BG734" t="s">
        <v>3</v>
      </c>
      <c r="BH734">
        <v>3</v>
      </c>
      <c r="BI734">
        <v>1</v>
      </c>
      <c r="BJ734" t="s">
        <v>309</v>
      </c>
      <c r="BM734">
        <v>500001</v>
      </c>
      <c r="BN734">
        <v>0</v>
      </c>
      <c r="BO734" t="s">
        <v>307</v>
      </c>
      <c r="BP734">
        <v>1</v>
      </c>
      <c r="BQ734">
        <v>8</v>
      </c>
      <c r="BR734">
        <v>0</v>
      </c>
      <c r="BS734">
        <v>1</v>
      </c>
      <c r="BT734">
        <v>1</v>
      </c>
      <c r="BU734">
        <v>1</v>
      </c>
      <c r="BV734">
        <v>1</v>
      </c>
      <c r="BW734">
        <v>1</v>
      </c>
      <c r="BX734">
        <v>1</v>
      </c>
      <c r="BY734" t="s">
        <v>3</v>
      </c>
      <c r="BZ734">
        <v>0</v>
      </c>
      <c r="CA734">
        <v>0</v>
      </c>
      <c r="CB734" t="s">
        <v>3</v>
      </c>
      <c r="CE734">
        <v>0</v>
      </c>
      <c r="CF734">
        <v>0</v>
      </c>
      <c r="CG734">
        <v>0</v>
      </c>
      <c r="CM734">
        <v>0</v>
      </c>
      <c r="CN734" t="s">
        <v>3</v>
      </c>
      <c r="CO734">
        <v>0</v>
      </c>
      <c r="CP734">
        <f t="shared" si="619"/>
        <v>73666</v>
      </c>
      <c r="CQ734">
        <f t="shared" si="612"/>
        <v>110.6091</v>
      </c>
      <c r="CR734">
        <f t="shared" si="613"/>
        <v>0</v>
      </c>
      <c r="CS734">
        <f t="shared" si="620"/>
        <v>0</v>
      </c>
      <c r="CT734">
        <f t="shared" si="621"/>
        <v>0</v>
      </c>
      <c r="CU734">
        <f t="shared" si="622"/>
        <v>0</v>
      </c>
      <c r="CV734">
        <f t="shared" si="623"/>
        <v>0</v>
      </c>
      <c r="CW734">
        <f t="shared" si="624"/>
        <v>0</v>
      </c>
      <c r="CX734">
        <f t="shared" si="625"/>
        <v>0.14000000000000001</v>
      </c>
      <c r="CY734">
        <f>0</f>
        <v>0</v>
      </c>
      <c r="CZ734">
        <f>0</f>
        <v>0</v>
      </c>
      <c r="DC734" t="s">
        <v>3</v>
      </c>
      <c r="DD734" t="s">
        <v>3</v>
      </c>
      <c r="DE734" t="s">
        <v>3</v>
      </c>
      <c r="DF734" t="s">
        <v>3</v>
      </c>
      <c r="DG734" t="s">
        <v>3</v>
      </c>
      <c r="DH734" t="s">
        <v>3</v>
      </c>
      <c r="DI734" t="s">
        <v>3</v>
      </c>
      <c r="DJ734" t="s">
        <v>3</v>
      </c>
      <c r="DK734" t="s">
        <v>3</v>
      </c>
      <c r="DL734" t="s">
        <v>3</v>
      </c>
      <c r="DM734" t="s">
        <v>3</v>
      </c>
      <c r="DN734">
        <v>0</v>
      </c>
      <c r="DO734">
        <v>0</v>
      </c>
      <c r="DP734">
        <v>1</v>
      </c>
      <c r="DQ734">
        <v>1</v>
      </c>
      <c r="DU734">
        <v>1005</v>
      </c>
      <c r="DV734" t="s">
        <v>298</v>
      </c>
      <c r="DW734" t="s">
        <v>298</v>
      </c>
      <c r="DX734">
        <v>1</v>
      </c>
      <c r="DZ734" t="s">
        <v>3</v>
      </c>
      <c r="EA734" t="s">
        <v>3</v>
      </c>
      <c r="EB734" t="s">
        <v>3</v>
      </c>
      <c r="EC734" t="s">
        <v>3</v>
      </c>
      <c r="EE734">
        <v>56793266</v>
      </c>
      <c r="EF734">
        <v>8</v>
      </c>
      <c r="EG734" t="s">
        <v>48</v>
      </c>
      <c r="EH734">
        <v>0</v>
      </c>
      <c r="EI734" t="s">
        <v>3</v>
      </c>
      <c r="EJ734">
        <v>1</v>
      </c>
      <c r="EK734">
        <v>500001</v>
      </c>
      <c r="EL734" t="s">
        <v>49</v>
      </c>
      <c r="EM734" t="s">
        <v>50</v>
      </c>
      <c r="EO734" t="s">
        <v>3</v>
      </c>
      <c r="EQ734">
        <v>131072</v>
      </c>
      <c r="ER734">
        <v>16.29</v>
      </c>
      <c r="ES734">
        <v>16.29</v>
      </c>
      <c r="ET734">
        <v>0</v>
      </c>
      <c r="EU734">
        <v>0</v>
      </c>
      <c r="EV734">
        <v>0</v>
      </c>
      <c r="EW734">
        <v>0</v>
      </c>
      <c r="EX734">
        <v>0</v>
      </c>
      <c r="EY734">
        <v>0</v>
      </c>
      <c r="FQ734">
        <v>0</v>
      </c>
      <c r="FR734">
        <v>0</v>
      </c>
      <c r="FS734">
        <v>0</v>
      </c>
      <c r="FX734">
        <v>0</v>
      </c>
      <c r="FY734">
        <v>0</v>
      </c>
      <c r="GA734" t="s">
        <v>3</v>
      </c>
      <c r="GD734">
        <v>1</v>
      </c>
      <c r="GF734">
        <v>-1573474583</v>
      </c>
      <c r="GG734">
        <v>2</v>
      </c>
      <c r="GH734">
        <v>1</v>
      </c>
      <c r="GI734">
        <v>2</v>
      </c>
      <c r="GJ734">
        <v>0</v>
      </c>
      <c r="GK734">
        <v>0</v>
      </c>
      <c r="GL734">
        <f>ROUND(IF(AND(BH734=3,BI734=3,FS734&lt;&gt;0),P734,0),0)</f>
        <v>0</v>
      </c>
      <c r="GM734">
        <f>ROUND(O734+X734+Y734,0)+GX734</f>
        <v>73666</v>
      </c>
      <c r="GN734">
        <f t="shared" si="626"/>
        <v>73666</v>
      </c>
      <c r="GO734">
        <f t="shared" si="627"/>
        <v>0</v>
      </c>
      <c r="GP734">
        <f t="shared" si="628"/>
        <v>0</v>
      </c>
      <c r="GR734">
        <v>0</v>
      </c>
      <c r="GS734">
        <v>3</v>
      </c>
      <c r="GT734">
        <v>0</v>
      </c>
      <c r="GU734" t="s">
        <v>3</v>
      </c>
      <c r="GV734">
        <f t="shared" si="629"/>
        <v>0</v>
      </c>
      <c r="GW734">
        <v>1</v>
      </c>
      <c r="GX734">
        <f>ROUND(HC734*I734,0)</f>
        <v>0</v>
      </c>
      <c r="HA734">
        <v>0</v>
      </c>
      <c r="HB734">
        <v>0</v>
      </c>
      <c r="HC734">
        <f t="shared" si="630"/>
        <v>0</v>
      </c>
      <c r="HE734" t="s">
        <v>3</v>
      </c>
      <c r="HF734" t="s">
        <v>3</v>
      </c>
      <c r="HM734" t="s">
        <v>3</v>
      </c>
      <c r="HN734" t="s">
        <v>3</v>
      </c>
      <c r="HO734" t="s">
        <v>3</v>
      </c>
      <c r="HP734" t="s">
        <v>3</v>
      </c>
      <c r="HQ734" t="s">
        <v>3</v>
      </c>
      <c r="HS734">
        <v>0</v>
      </c>
      <c r="IK734">
        <v>0</v>
      </c>
    </row>
    <row r="735" spans="1:255" x14ac:dyDescent="0.2">
      <c r="A735" s="2">
        <v>17</v>
      </c>
      <c r="B735" s="2">
        <v>1</v>
      </c>
      <c r="C735" s="2">
        <f>ROW(SmtRes!A1372)</f>
        <v>1372</v>
      </c>
      <c r="D735" s="2">
        <f>ROW(EtalonRes!A1425)</f>
        <v>1425</v>
      </c>
      <c r="E735" s="2" t="s">
        <v>3</v>
      </c>
      <c r="F735" s="2" t="s">
        <v>858</v>
      </c>
      <c r="G735" s="2" t="s">
        <v>859</v>
      </c>
      <c r="H735" s="2" t="s">
        <v>369</v>
      </c>
      <c r="I735" s="2">
        <f>ROUND(ROUND((164)/100,4),7)</f>
        <v>1.64</v>
      </c>
      <c r="J735" s="2">
        <v>0</v>
      </c>
      <c r="K735" s="2">
        <f>ROUND(ROUND((164)/100,4),7)</f>
        <v>1.64</v>
      </c>
      <c r="L735" s="2"/>
      <c r="M735" s="2"/>
      <c r="N735" s="2"/>
      <c r="O735" s="2">
        <f>ROUND(CP735,2)</f>
        <v>45963.62</v>
      </c>
      <c r="P735" s="2">
        <f>ROUND(CQ735*I735,2)</f>
        <v>31692.44</v>
      </c>
      <c r="Q735" s="2">
        <f>ROUND(CR735*I735,2)</f>
        <v>7895.47</v>
      </c>
      <c r="R735" s="2">
        <f>ROUND(CS735*I735,2)</f>
        <v>433.78</v>
      </c>
      <c r="S735" s="2">
        <f>ROUND(CT735*I735,2)</f>
        <v>6375.71</v>
      </c>
      <c r="T735" s="2">
        <f>ROUND(CU735*I735,2)</f>
        <v>0</v>
      </c>
      <c r="U735" s="2">
        <f t="shared" si="614"/>
        <v>710.78255999999999</v>
      </c>
      <c r="V735" s="2">
        <f t="shared" si="615"/>
        <v>33.81024</v>
      </c>
      <c r="W735" s="2">
        <f>ROUND(CX735*I735,2)</f>
        <v>0</v>
      </c>
      <c r="X735" s="2">
        <f>ROUND(CY735,2)</f>
        <v>6809.49</v>
      </c>
      <c r="Y735" s="2">
        <f>ROUND(CZ735,2)</f>
        <v>3336.65</v>
      </c>
      <c r="Z735" s="2"/>
      <c r="AA735" s="2">
        <v>-1</v>
      </c>
      <c r="AB735" s="2">
        <f t="shared" si="616"/>
        <v>28026.6</v>
      </c>
      <c r="AC735" s="2">
        <f t="shared" si="602"/>
        <v>19324.66</v>
      </c>
      <c r="AD735" s="2">
        <f>ROUND(((((ET735*ROUND((0.2+1),7)))-((EU735*ROUND((0.2+1),7))))+AE735),2)</f>
        <v>4814.3100000000004</v>
      </c>
      <c r="AE735" s="2">
        <f>ROUND(((EU735*ROUND((0.2+1),7))),2)</f>
        <v>264.5</v>
      </c>
      <c r="AF735" s="2">
        <f>ROUND(((EV735*ROUND((0.2+1),7))),2)</f>
        <v>3887.63</v>
      </c>
      <c r="AG735" s="2">
        <f t="shared" si="617"/>
        <v>0</v>
      </c>
      <c r="AH735" s="2">
        <f>((EW735*ROUND((0.2+1),7)))</f>
        <v>433.404</v>
      </c>
      <c r="AI735" s="2">
        <f>((EX735*ROUND((0.2+1),7)))</f>
        <v>20.616</v>
      </c>
      <c r="AJ735" s="2">
        <f t="shared" si="618"/>
        <v>0</v>
      </c>
      <c r="AK735" s="2">
        <v>26576.28</v>
      </c>
      <c r="AL735" s="2">
        <v>19324.66</v>
      </c>
      <c r="AM735" s="2">
        <v>4011.93</v>
      </c>
      <c r="AN735" s="2">
        <v>220.42</v>
      </c>
      <c r="AO735" s="2">
        <v>3239.69</v>
      </c>
      <c r="AP735" s="2">
        <v>0</v>
      </c>
      <c r="AQ735" s="2">
        <v>361.17</v>
      </c>
      <c r="AR735" s="2">
        <v>17.18</v>
      </c>
      <c r="AS735" s="2">
        <v>0</v>
      </c>
      <c r="AT735" s="2">
        <v>100</v>
      </c>
      <c r="AU735" s="2">
        <v>49</v>
      </c>
      <c r="AV735" s="2">
        <v>1</v>
      </c>
      <c r="AW735" s="2">
        <v>1</v>
      </c>
      <c r="AX735" s="2"/>
      <c r="AY735" s="2"/>
      <c r="AZ735" s="2">
        <v>1</v>
      </c>
      <c r="BA735" s="2">
        <v>1</v>
      </c>
      <c r="BB735" s="2">
        <v>1</v>
      </c>
      <c r="BC735" s="2">
        <v>1</v>
      </c>
      <c r="BD735" s="2" t="s">
        <v>3</v>
      </c>
      <c r="BE735" s="2" t="s">
        <v>3</v>
      </c>
      <c r="BF735" s="2" t="s">
        <v>3</v>
      </c>
      <c r="BG735" s="2" t="s">
        <v>3</v>
      </c>
      <c r="BH735" s="2">
        <v>0</v>
      </c>
      <c r="BI735" s="2">
        <v>1</v>
      </c>
      <c r="BJ735" s="2" t="s">
        <v>860</v>
      </c>
      <c r="BK735" s="2"/>
      <c r="BL735" s="2"/>
      <c r="BM735" s="2">
        <v>15001</v>
      </c>
      <c r="BN735" s="2">
        <v>0</v>
      </c>
      <c r="BO735" s="2" t="s">
        <v>3</v>
      </c>
      <c r="BP735" s="2">
        <v>0</v>
      </c>
      <c r="BQ735" s="2">
        <v>2</v>
      </c>
      <c r="BR735" s="2">
        <v>0</v>
      </c>
      <c r="BS735" s="2">
        <v>1</v>
      </c>
      <c r="BT735" s="2">
        <v>1</v>
      </c>
      <c r="BU735" s="2">
        <v>1</v>
      </c>
      <c r="BV735" s="2">
        <v>1</v>
      </c>
      <c r="BW735" s="2">
        <v>1</v>
      </c>
      <c r="BX735" s="2">
        <v>1</v>
      </c>
      <c r="BY735" s="2" t="s">
        <v>3</v>
      </c>
      <c r="BZ735" s="2">
        <v>100</v>
      </c>
      <c r="CA735" s="2">
        <v>49</v>
      </c>
      <c r="CB735" s="2" t="s">
        <v>3</v>
      </c>
      <c r="CC735" s="2"/>
      <c r="CD735" s="2"/>
      <c r="CE735" s="2">
        <v>0</v>
      </c>
      <c r="CF735" s="2">
        <v>0</v>
      </c>
      <c r="CG735" s="2">
        <v>0</v>
      </c>
      <c r="CH735" s="2"/>
      <c r="CI735" s="2"/>
      <c r="CJ735" s="2"/>
      <c r="CK735" s="2"/>
      <c r="CL735" s="2"/>
      <c r="CM735" s="2">
        <v>0</v>
      </c>
      <c r="CN735" s="2" t="s">
        <v>1773</v>
      </c>
      <c r="CO735" s="2">
        <v>0</v>
      </c>
      <c r="CP735" s="2">
        <f t="shared" si="619"/>
        <v>45963.619999999995</v>
      </c>
      <c r="CQ735" s="2">
        <f t="shared" si="612"/>
        <v>19324.66</v>
      </c>
      <c r="CR735" s="2">
        <f>((((ET735*ROUND((0.2+1),7)))*BB735-((EU735*ROUND((0.2+1),7)))*BS735)+AE735*BS735)</f>
        <v>4814.3119999999999</v>
      </c>
      <c r="CS735" s="2">
        <f t="shared" si="620"/>
        <v>264.5</v>
      </c>
      <c r="CT735" s="2">
        <f t="shared" si="621"/>
        <v>3887.63</v>
      </c>
      <c r="CU735" s="2">
        <f t="shared" si="622"/>
        <v>0</v>
      </c>
      <c r="CV735" s="2">
        <f t="shared" si="623"/>
        <v>433.404</v>
      </c>
      <c r="CW735" s="2">
        <f t="shared" si="624"/>
        <v>20.616</v>
      </c>
      <c r="CX735" s="2">
        <f t="shared" si="625"/>
        <v>0</v>
      </c>
      <c r="CY735" s="2">
        <f>(((S735+R735)*AT735)/100)</f>
        <v>6809.49</v>
      </c>
      <c r="CZ735" s="2">
        <f>(((S735+R735)*AU735)/100)</f>
        <v>3336.6501000000003</v>
      </c>
      <c r="DA735" s="2"/>
      <c r="DB735" s="2">
        <v>39</v>
      </c>
      <c r="DC735" s="2" t="s">
        <v>3</v>
      </c>
      <c r="DD735" s="2" t="s">
        <v>3</v>
      </c>
      <c r="DE735" s="2" t="s">
        <v>42</v>
      </c>
      <c r="DF735" s="2" t="s">
        <v>42</v>
      </c>
      <c r="DG735" s="2" t="s">
        <v>42</v>
      </c>
      <c r="DH735" s="2" t="s">
        <v>3</v>
      </c>
      <c r="DI735" s="2" t="s">
        <v>42</v>
      </c>
      <c r="DJ735" s="2" t="s">
        <v>42</v>
      </c>
      <c r="DK735" s="2" t="s">
        <v>3</v>
      </c>
      <c r="DL735" s="2" t="s">
        <v>3</v>
      </c>
      <c r="DM735" s="2" t="s">
        <v>3</v>
      </c>
      <c r="DN735" s="2">
        <v>0</v>
      </c>
      <c r="DO735" s="2">
        <v>0</v>
      </c>
      <c r="DP735" s="2">
        <v>1</v>
      </c>
      <c r="DQ735" s="2">
        <v>1</v>
      </c>
      <c r="DR735" s="2"/>
      <c r="DS735" s="2"/>
      <c r="DT735" s="2"/>
      <c r="DU735" s="2">
        <v>1005</v>
      </c>
      <c r="DV735" s="2" t="s">
        <v>369</v>
      </c>
      <c r="DW735" s="2" t="s">
        <v>369</v>
      </c>
      <c r="DX735" s="2">
        <v>100</v>
      </c>
      <c r="DY735" s="2"/>
      <c r="DZ735" s="2" t="s">
        <v>3</v>
      </c>
      <c r="EA735" s="2" t="s">
        <v>3</v>
      </c>
      <c r="EB735" s="2" t="s">
        <v>3</v>
      </c>
      <c r="EC735" s="2" t="s">
        <v>3</v>
      </c>
      <c r="ED735" s="2"/>
      <c r="EE735" s="2">
        <v>56793039</v>
      </c>
      <c r="EF735" s="2">
        <v>2</v>
      </c>
      <c r="EG735" s="2" t="s">
        <v>28</v>
      </c>
      <c r="EH735" s="2">
        <v>15</v>
      </c>
      <c r="EI735" s="2" t="s">
        <v>861</v>
      </c>
      <c r="EJ735" s="2">
        <v>1</v>
      </c>
      <c r="EK735" s="2">
        <v>15001</v>
      </c>
      <c r="EL735" s="2" t="s">
        <v>861</v>
      </c>
      <c r="EM735" s="2" t="s">
        <v>862</v>
      </c>
      <c r="EN735" s="2"/>
      <c r="EO735" s="2" t="s">
        <v>43</v>
      </c>
      <c r="EP735" s="2"/>
      <c r="EQ735" s="2">
        <v>132096</v>
      </c>
      <c r="ER735" s="2">
        <v>26576.28</v>
      </c>
      <c r="ES735" s="2">
        <v>19324.66</v>
      </c>
      <c r="ET735" s="2">
        <v>4011.93</v>
      </c>
      <c r="EU735" s="2">
        <v>220.42</v>
      </c>
      <c r="EV735" s="2">
        <v>3239.69</v>
      </c>
      <c r="EW735" s="2">
        <v>361.17</v>
      </c>
      <c r="EX735" s="2">
        <v>17.18</v>
      </c>
      <c r="EY735" s="2">
        <v>0</v>
      </c>
      <c r="EZ735" s="2"/>
      <c r="FA735" s="2"/>
      <c r="FB735" s="2"/>
      <c r="FC735" s="2"/>
      <c r="FD735" s="2"/>
      <c r="FE735" s="2"/>
      <c r="FF735" s="2"/>
      <c r="FG735" s="2"/>
      <c r="FH735" s="2"/>
      <c r="FI735" s="2"/>
      <c r="FJ735" s="2"/>
      <c r="FK735" s="2"/>
      <c r="FL735" s="2"/>
      <c r="FM735" s="2"/>
      <c r="FN735" s="2"/>
      <c r="FO735" s="2"/>
      <c r="FP735" s="2"/>
      <c r="FQ735" s="2">
        <v>0</v>
      </c>
      <c r="FR735" s="2">
        <v>0</v>
      </c>
      <c r="FS735" s="2">
        <v>0</v>
      </c>
      <c r="FT735" s="2"/>
      <c r="FU735" s="2"/>
      <c r="FV735" s="2"/>
      <c r="FW735" s="2"/>
      <c r="FX735" s="2">
        <v>100</v>
      </c>
      <c r="FY735" s="2">
        <v>49</v>
      </c>
      <c r="FZ735" s="2"/>
      <c r="GA735" s="2" t="s">
        <v>3</v>
      </c>
      <c r="GB735" s="2"/>
      <c r="GC735" s="2"/>
      <c r="GD735" s="2">
        <v>1</v>
      </c>
      <c r="GE735" s="2"/>
      <c r="GF735" s="2">
        <v>-1849376616</v>
      </c>
      <c r="GG735" s="2">
        <v>2</v>
      </c>
      <c r="GH735" s="2">
        <v>1</v>
      </c>
      <c r="GI735" s="2">
        <v>-2</v>
      </c>
      <c r="GJ735" s="2">
        <v>0</v>
      </c>
      <c r="GK735" s="2">
        <v>0</v>
      </c>
      <c r="GL735" s="2">
        <f>ROUND(IF(AND(BH735=3,BI735=3,FS735&lt;&gt;0),P735,0),2)</f>
        <v>0</v>
      </c>
      <c r="GM735" s="2">
        <f>ROUND(O735+X735+Y735,2)+GX735</f>
        <v>56109.760000000002</v>
      </c>
      <c r="GN735" s="2">
        <f t="shared" si="626"/>
        <v>56109.760000000002</v>
      </c>
      <c r="GO735" s="2">
        <f t="shared" si="627"/>
        <v>0</v>
      </c>
      <c r="GP735" s="2">
        <f t="shared" si="628"/>
        <v>0</v>
      </c>
      <c r="GQ735" s="2"/>
      <c r="GR735" s="2">
        <v>0</v>
      </c>
      <c r="GS735" s="2">
        <v>3</v>
      </c>
      <c r="GT735" s="2">
        <v>0</v>
      </c>
      <c r="GU735" s="2" t="s">
        <v>3</v>
      </c>
      <c r="GV735" s="2">
        <f t="shared" si="629"/>
        <v>0</v>
      </c>
      <c r="GW735" s="2">
        <v>1</v>
      </c>
      <c r="GX735" s="2">
        <f>ROUND(HC735*I735,2)</f>
        <v>0</v>
      </c>
      <c r="GY735" s="2"/>
      <c r="GZ735" s="2"/>
      <c r="HA735" s="2">
        <v>0</v>
      </c>
      <c r="HB735" s="2">
        <v>0</v>
      </c>
      <c r="HC735" s="2">
        <f t="shared" si="630"/>
        <v>0</v>
      </c>
      <c r="HD735" s="2"/>
      <c r="HE735" s="2" t="s">
        <v>3</v>
      </c>
      <c r="HF735" s="2" t="s">
        <v>3</v>
      </c>
      <c r="HG735" s="2"/>
      <c r="HH735" s="2"/>
      <c r="HI735" s="2"/>
      <c r="HJ735" s="2"/>
      <c r="HK735" s="2"/>
      <c r="HL735" s="2"/>
      <c r="HM735" s="2" t="s">
        <v>3</v>
      </c>
      <c r="HN735" s="2" t="s">
        <v>863</v>
      </c>
      <c r="HO735" s="2" t="s">
        <v>864</v>
      </c>
      <c r="HP735" s="2" t="s">
        <v>861</v>
      </c>
      <c r="HQ735" s="2" t="s">
        <v>861</v>
      </c>
      <c r="HR735" s="2"/>
      <c r="HS735" s="2">
        <v>0</v>
      </c>
      <c r="HT735" s="2"/>
      <c r="HU735" s="2"/>
      <c r="HV735" s="2"/>
      <c r="HW735" s="2"/>
      <c r="HX735" s="2"/>
      <c r="HY735" s="2"/>
      <c r="HZ735" s="2"/>
      <c r="IA735" s="2"/>
      <c r="IB735" s="2"/>
      <c r="IC735" s="2"/>
      <c r="ID735" s="2"/>
      <c r="IE735" s="2"/>
      <c r="IF735" s="2"/>
      <c r="IG735" s="2"/>
      <c r="IH735" s="2"/>
      <c r="II735" s="2"/>
      <c r="IJ735" s="2"/>
      <c r="IK735" s="2">
        <v>0</v>
      </c>
      <c r="IL735" s="2"/>
      <c r="IM735" s="2"/>
      <c r="IN735" s="2"/>
      <c r="IO735" s="2"/>
      <c r="IP735" s="2"/>
      <c r="IQ735" s="2"/>
      <c r="IR735" s="2"/>
      <c r="IS735" s="2"/>
      <c r="IT735" s="2"/>
      <c r="IU735" s="2"/>
    </row>
    <row r="736" spans="1:255" x14ac:dyDescent="0.2">
      <c r="A736">
        <v>17</v>
      </c>
      <c r="B736">
        <v>1</v>
      </c>
      <c r="C736">
        <f>ROW(SmtRes!A1398)</f>
        <v>1398</v>
      </c>
      <c r="D736">
        <f>ROW(EtalonRes!A1452)</f>
        <v>1452</v>
      </c>
      <c r="E736" t="s">
        <v>3</v>
      </c>
      <c r="F736" t="s">
        <v>858</v>
      </c>
      <c r="G736" t="s">
        <v>859</v>
      </c>
      <c r="H736" t="s">
        <v>369</v>
      </c>
      <c r="I736">
        <f>ROUND(ROUND((164)/100,4),7)</f>
        <v>1.64</v>
      </c>
      <c r="J736">
        <v>0</v>
      </c>
      <c r="K736">
        <f>ROUND(ROUND((164)/100,4),7)</f>
        <v>1.64</v>
      </c>
      <c r="O736">
        <f>ROUND(CP736,0)</f>
        <v>644608</v>
      </c>
      <c r="P736">
        <f>ROUND(CQ736*I736,0)</f>
        <v>217410</v>
      </c>
      <c r="Q736">
        <f>ROUND(CR736*I736,0)</f>
        <v>102483</v>
      </c>
      <c r="R736">
        <f>ROUND(CS736*I736,0)</f>
        <v>22092</v>
      </c>
      <c r="S736">
        <f>ROUND(CT736*I736,0)</f>
        <v>324715</v>
      </c>
      <c r="T736">
        <f>ROUND(CU736*I736,0)</f>
        <v>0</v>
      </c>
      <c r="U736">
        <f t="shared" si="614"/>
        <v>710.78255999999999</v>
      </c>
      <c r="V736">
        <f t="shared" si="615"/>
        <v>33.81024</v>
      </c>
      <c r="W736">
        <f>ROUND(CX736*I736,0)</f>
        <v>0</v>
      </c>
      <c r="X736">
        <f>ROUND(CY736,0)</f>
        <v>346807</v>
      </c>
      <c r="Y736">
        <f>ROUND(CZ736,0)</f>
        <v>169935</v>
      </c>
      <c r="AA736">
        <v>-1</v>
      </c>
      <c r="AB736">
        <f t="shared" si="616"/>
        <v>28026.6</v>
      </c>
      <c r="AC736">
        <f t="shared" si="602"/>
        <v>19324.66</v>
      </c>
      <c r="AD736">
        <f>ROUND(((((ET736*ROUND((0.2+1),7)))-((EU736*ROUND((0.2+1),7))))+AE736),2)</f>
        <v>4814.3100000000004</v>
      </c>
      <c r="AE736">
        <f>ROUND(((EU736*ROUND((0.2+1),7))),2)</f>
        <v>264.5</v>
      </c>
      <c r="AF736">
        <f>ROUND(((EV736*ROUND((0.2+1),7))),2)</f>
        <v>3887.63</v>
      </c>
      <c r="AG736">
        <f t="shared" si="617"/>
        <v>0</v>
      </c>
      <c r="AH736">
        <f>((EW736*ROUND((0.2+1),7)))</f>
        <v>433.404</v>
      </c>
      <c r="AI736">
        <f>((EX736*ROUND((0.2+1),7)))</f>
        <v>20.616</v>
      </c>
      <c r="AJ736">
        <f t="shared" si="618"/>
        <v>0</v>
      </c>
      <c r="AK736">
        <v>26576.28</v>
      </c>
      <c r="AL736">
        <v>19324.66</v>
      </c>
      <c r="AM736">
        <v>4011.93</v>
      </c>
      <c r="AN736">
        <v>220.42</v>
      </c>
      <c r="AO736">
        <v>3239.69</v>
      </c>
      <c r="AP736">
        <v>0</v>
      </c>
      <c r="AQ736">
        <v>361.17</v>
      </c>
      <c r="AR736">
        <v>17.18</v>
      </c>
      <c r="AS736">
        <v>0</v>
      </c>
      <c r="AT736">
        <v>100</v>
      </c>
      <c r="AU736">
        <v>49</v>
      </c>
      <c r="AV736">
        <v>1</v>
      </c>
      <c r="AW736">
        <v>1</v>
      </c>
      <c r="AZ736">
        <v>1</v>
      </c>
      <c r="BA736">
        <v>50.93</v>
      </c>
      <c r="BB736">
        <v>12.98</v>
      </c>
      <c r="BC736">
        <v>6.86</v>
      </c>
      <c r="BD736" t="s">
        <v>3</v>
      </c>
      <c r="BE736" t="s">
        <v>3</v>
      </c>
      <c r="BF736" t="s">
        <v>3</v>
      </c>
      <c r="BG736" t="s">
        <v>3</v>
      </c>
      <c r="BH736">
        <v>0</v>
      </c>
      <c r="BI736">
        <v>1</v>
      </c>
      <c r="BJ736" t="s">
        <v>860</v>
      </c>
      <c r="BM736">
        <v>15001</v>
      </c>
      <c r="BN736">
        <v>0</v>
      </c>
      <c r="BO736" t="s">
        <v>858</v>
      </c>
      <c r="BP736">
        <v>1</v>
      </c>
      <c r="BQ736">
        <v>2</v>
      </c>
      <c r="BR736">
        <v>0</v>
      </c>
      <c r="BS736">
        <v>50.93</v>
      </c>
      <c r="BT736">
        <v>1</v>
      </c>
      <c r="BU736">
        <v>1</v>
      </c>
      <c r="BV736">
        <v>1</v>
      </c>
      <c r="BW736">
        <v>1</v>
      </c>
      <c r="BX736">
        <v>1</v>
      </c>
      <c r="BY736" t="s">
        <v>3</v>
      </c>
      <c r="BZ736">
        <v>100</v>
      </c>
      <c r="CA736">
        <v>49</v>
      </c>
      <c r="CB736" t="s">
        <v>3</v>
      </c>
      <c r="CE736">
        <v>0</v>
      </c>
      <c r="CF736">
        <v>0</v>
      </c>
      <c r="CG736">
        <v>0</v>
      </c>
      <c r="CM736">
        <v>0</v>
      </c>
      <c r="CN736" t="s">
        <v>1773</v>
      </c>
      <c r="CO736">
        <v>0</v>
      </c>
      <c r="CP736">
        <f t="shared" si="619"/>
        <v>644608</v>
      </c>
      <c r="CQ736">
        <f t="shared" si="612"/>
        <v>132567.16760000002</v>
      </c>
      <c r="CR736">
        <f>((((ET736*ROUND((0.2+1),7)))*BB736-((EU736*ROUND((0.2+1),7)))*BS736)+AE736*BS736)</f>
        <v>62489.617960000003</v>
      </c>
      <c r="CS736">
        <f t="shared" si="620"/>
        <v>13470.985000000001</v>
      </c>
      <c r="CT736">
        <f t="shared" si="621"/>
        <v>197996.99590000001</v>
      </c>
      <c r="CU736">
        <f t="shared" si="622"/>
        <v>0</v>
      </c>
      <c r="CV736">
        <f t="shared" si="623"/>
        <v>433.404</v>
      </c>
      <c r="CW736">
        <f t="shared" si="624"/>
        <v>20.616</v>
      </c>
      <c r="CX736">
        <f t="shared" si="625"/>
        <v>0</v>
      </c>
      <c r="CY736">
        <f>(((S736+R736)*AT736)/100)</f>
        <v>346807</v>
      </c>
      <c r="CZ736">
        <f>(((S736+R736)*AU736)/100)</f>
        <v>169935.43</v>
      </c>
      <c r="DB736">
        <v>40</v>
      </c>
      <c r="DC736" t="s">
        <v>3</v>
      </c>
      <c r="DD736" t="s">
        <v>3</v>
      </c>
      <c r="DE736" t="s">
        <v>42</v>
      </c>
      <c r="DF736" t="s">
        <v>42</v>
      </c>
      <c r="DG736" t="s">
        <v>42</v>
      </c>
      <c r="DH736" t="s">
        <v>3</v>
      </c>
      <c r="DI736" t="s">
        <v>42</v>
      </c>
      <c r="DJ736" t="s">
        <v>42</v>
      </c>
      <c r="DK736" t="s">
        <v>3</v>
      </c>
      <c r="DL736" t="s">
        <v>3</v>
      </c>
      <c r="DM736" t="s">
        <v>3</v>
      </c>
      <c r="DN736">
        <v>0</v>
      </c>
      <c r="DO736">
        <v>0</v>
      </c>
      <c r="DP736">
        <v>1</v>
      </c>
      <c r="DQ736">
        <v>1</v>
      </c>
      <c r="DU736">
        <v>1005</v>
      </c>
      <c r="DV736" t="s">
        <v>369</v>
      </c>
      <c r="DW736" t="s">
        <v>369</v>
      </c>
      <c r="DX736">
        <v>100</v>
      </c>
      <c r="DZ736" t="s">
        <v>3</v>
      </c>
      <c r="EA736" t="s">
        <v>3</v>
      </c>
      <c r="EB736" t="s">
        <v>3</v>
      </c>
      <c r="EC736" t="s">
        <v>3</v>
      </c>
      <c r="EE736">
        <v>56793039</v>
      </c>
      <c r="EF736">
        <v>2</v>
      </c>
      <c r="EG736" t="s">
        <v>28</v>
      </c>
      <c r="EH736">
        <v>15</v>
      </c>
      <c r="EI736" t="s">
        <v>861</v>
      </c>
      <c r="EJ736">
        <v>1</v>
      </c>
      <c r="EK736">
        <v>15001</v>
      </c>
      <c r="EL736" t="s">
        <v>861</v>
      </c>
      <c r="EM736" t="s">
        <v>862</v>
      </c>
      <c r="EO736" t="s">
        <v>43</v>
      </c>
      <c r="EQ736">
        <v>132096</v>
      </c>
      <c r="ER736">
        <v>26576.28</v>
      </c>
      <c r="ES736">
        <v>19324.66</v>
      </c>
      <c r="ET736">
        <v>4011.93</v>
      </c>
      <c r="EU736">
        <v>220.42</v>
      </c>
      <c r="EV736">
        <v>3239.69</v>
      </c>
      <c r="EW736">
        <v>361.17</v>
      </c>
      <c r="EX736">
        <v>17.18</v>
      </c>
      <c r="EY736">
        <v>0</v>
      </c>
      <c r="FQ736">
        <v>0</v>
      </c>
      <c r="FR736">
        <v>0</v>
      </c>
      <c r="FS736">
        <v>0</v>
      </c>
      <c r="FX736">
        <v>100</v>
      </c>
      <c r="FY736">
        <v>49</v>
      </c>
      <c r="GA736" t="s">
        <v>3</v>
      </c>
      <c r="GD736">
        <v>1</v>
      </c>
      <c r="GF736">
        <v>-1849376616</v>
      </c>
      <c r="GG736">
        <v>2</v>
      </c>
      <c r="GH736">
        <v>1</v>
      </c>
      <c r="GI736">
        <v>2</v>
      </c>
      <c r="GJ736">
        <v>0</v>
      </c>
      <c r="GK736">
        <v>0</v>
      </c>
      <c r="GL736">
        <f>ROUND(IF(AND(BH736=3,BI736=3,FS736&lt;&gt;0),P736,0),0)</f>
        <v>0</v>
      </c>
      <c r="GM736">
        <f>ROUND(O736+X736+Y736,0)+GX736</f>
        <v>1161350</v>
      </c>
      <c r="GN736">
        <f t="shared" si="626"/>
        <v>1161350</v>
      </c>
      <c r="GO736">
        <f t="shared" si="627"/>
        <v>0</v>
      </c>
      <c r="GP736">
        <f t="shared" si="628"/>
        <v>0</v>
      </c>
      <c r="GR736">
        <v>0</v>
      </c>
      <c r="GS736">
        <v>3</v>
      </c>
      <c r="GT736">
        <v>0</v>
      </c>
      <c r="GU736" t="s">
        <v>3</v>
      </c>
      <c r="GV736">
        <f t="shared" si="629"/>
        <v>0</v>
      </c>
      <c r="GW736">
        <v>1</v>
      </c>
      <c r="GX736">
        <f>ROUND(HC736*I736,0)</f>
        <v>0</v>
      </c>
      <c r="HA736">
        <v>0</v>
      </c>
      <c r="HB736">
        <v>0</v>
      </c>
      <c r="HC736">
        <f t="shared" si="630"/>
        <v>0</v>
      </c>
      <c r="HE736" t="s">
        <v>3</v>
      </c>
      <c r="HF736" t="s">
        <v>3</v>
      </c>
      <c r="HM736" t="s">
        <v>3</v>
      </c>
      <c r="HN736" t="s">
        <v>863</v>
      </c>
      <c r="HO736" t="s">
        <v>864</v>
      </c>
      <c r="HP736" t="s">
        <v>861</v>
      </c>
      <c r="HQ736" t="s">
        <v>861</v>
      </c>
      <c r="HS736">
        <v>0</v>
      </c>
      <c r="IK736">
        <v>0</v>
      </c>
    </row>
    <row r="737" spans="1:255" x14ac:dyDescent="0.2">
      <c r="A737" s="2">
        <v>17</v>
      </c>
      <c r="B737" s="2">
        <v>1</v>
      </c>
      <c r="C737" s="2">
        <f>ROW(SmtRes!A1408)</f>
        <v>1408</v>
      </c>
      <c r="D737" s="2">
        <f>ROW(EtalonRes!A1462)</f>
        <v>1462</v>
      </c>
      <c r="E737" s="2" t="s">
        <v>865</v>
      </c>
      <c r="F737" s="2" t="s">
        <v>866</v>
      </c>
      <c r="G737" s="2" t="s">
        <v>867</v>
      </c>
      <c r="H737" s="2" t="s">
        <v>868</v>
      </c>
      <c r="I737" s="2">
        <f>ROUND(ROUND(16.4,4)/100,7)</f>
        <v>0.16400000000000001</v>
      </c>
      <c r="J737" s="2">
        <v>0</v>
      </c>
      <c r="K737" s="2">
        <f>ROUND(ROUND(16.4,4)/100,7)</f>
        <v>0.16400000000000001</v>
      </c>
      <c r="L737" s="2"/>
      <c r="M737" s="2"/>
      <c r="N737" s="2"/>
      <c r="O737" s="2">
        <f>ROUND(CP737,2)</f>
        <v>866.42</v>
      </c>
      <c r="P737" s="2">
        <f>ROUND(CQ737*I737,2)</f>
        <v>814.71</v>
      </c>
      <c r="Q737" s="2">
        <f>ROUND(CR737*I737,2)</f>
        <v>22.3</v>
      </c>
      <c r="R737" s="2">
        <f>ROUND(CS737*I737,2)</f>
        <v>1.28</v>
      </c>
      <c r="S737" s="2">
        <f>ROUND(CT737*I737,2)</f>
        <v>29.41</v>
      </c>
      <c r="T737" s="2">
        <f>ROUND(CU737*I737,2)</f>
        <v>0</v>
      </c>
      <c r="U737" s="2">
        <f t="shared" si="614"/>
        <v>3.4472800000000001</v>
      </c>
      <c r="V737" s="2">
        <f t="shared" si="615"/>
        <v>9.5119999999999996E-2</v>
      </c>
      <c r="W737" s="2">
        <f>ROUND(CX737*I737,2)</f>
        <v>0</v>
      </c>
      <c r="X737" s="2">
        <f>ROUND(CY737,2)</f>
        <v>33.450000000000003</v>
      </c>
      <c r="Y737" s="2">
        <f>ROUND(CZ737,2)</f>
        <v>17.489999999999998</v>
      </c>
      <c r="Z737" s="2"/>
      <c r="AA737" s="2">
        <v>64855517</v>
      </c>
      <c r="AB737" s="2">
        <f t="shared" si="616"/>
        <v>5283.04</v>
      </c>
      <c r="AC737" s="2">
        <f t="shared" si="602"/>
        <v>4967.7700000000004</v>
      </c>
      <c r="AD737" s="2">
        <f t="shared" ref="AD737:AD762" si="631">ROUND((((ET737)-(EU737))+AE737),2)</f>
        <v>135.97</v>
      </c>
      <c r="AE737" s="2">
        <f t="shared" ref="AE737:AE762" si="632">ROUND((EU737),2)</f>
        <v>7.83</v>
      </c>
      <c r="AF737" s="2">
        <f t="shared" ref="AF737:AF762" si="633">ROUND((EV737),2)</f>
        <v>179.3</v>
      </c>
      <c r="AG737" s="2">
        <f t="shared" si="617"/>
        <v>0</v>
      </c>
      <c r="AH737" s="2">
        <f t="shared" ref="AH737:AH762" si="634">(EW737)</f>
        <v>21.02</v>
      </c>
      <c r="AI737" s="2">
        <f t="shared" ref="AI737:AI762" si="635">(EX737)</f>
        <v>0.57999999999999996</v>
      </c>
      <c r="AJ737" s="2">
        <f t="shared" si="618"/>
        <v>0</v>
      </c>
      <c r="AK737" s="2">
        <v>5283.04</v>
      </c>
      <c r="AL737" s="2">
        <v>4967.7700000000004</v>
      </c>
      <c r="AM737" s="2">
        <v>135.97</v>
      </c>
      <c r="AN737" s="2">
        <v>7.83</v>
      </c>
      <c r="AO737" s="2">
        <v>179.3</v>
      </c>
      <c r="AP737" s="2">
        <v>0</v>
      </c>
      <c r="AQ737" s="2">
        <v>21.02</v>
      </c>
      <c r="AR737" s="2">
        <v>0.57999999999999996</v>
      </c>
      <c r="AS737" s="2">
        <v>0</v>
      </c>
      <c r="AT737" s="2">
        <v>109</v>
      </c>
      <c r="AU737" s="2">
        <v>57</v>
      </c>
      <c r="AV737" s="2">
        <v>1</v>
      </c>
      <c r="AW737" s="2">
        <v>1</v>
      </c>
      <c r="AX737" s="2"/>
      <c r="AY737" s="2"/>
      <c r="AZ737" s="2">
        <v>1</v>
      </c>
      <c r="BA737" s="2">
        <v>1</v>
      </c>
      <c r="BB737" s="2">
        <v>1</v>
      </c>
      <c r="BC737" s="2">
        <v>1</v>
      </c>
      <c r="BD737" s="2" t="s">
        <v>3</v>
      </c>
      <c r="BE737" s="2" t="s">
        <v>3</v>
      </c>
      <c r="BF737" s="2" t="s">
        <v>3</v>
      </c>
      <c r="BG737" s="2" t="s">
        <v>3</v>
      </c>
      <c r="BH737" s="2">
        <v>0</v>
      </c>
      <c r="BI737" s="2">
        <v>1</v>
      </c>
      <c r="BJ737" s="2" t="s">
        <v>869</v>
      </c>
      <c r="BK737" s="2"/>
      <c r="BL737" s="2"/>
      <c r="BM737" s="2">
        <v>12001</v>
      </c>
      <c r="BN737" s="2">
        <v>0</v>
      </c>
      <c r="BO737" s="2" t="s">
        <v>3</v>
      </c>
      <c r="BP737" s="2">
        <v>0</v>
      </c>
      <c r="BQ737" s="2">
        <v>2</v>
      </c>
      <c r="BR737" s="2">
        <v>0</v>
      </c>
      <c r="BS737" s="2">
        <v>1</v>
      </c>
      <c r="BT737" s="2">
        <v>1</v>
      </c>
      <c r="BU737" s="2">
        <v>1</v>
      </c>
      <c r="BV737" s="2">
        <v>1</v>
      </c>
      <c r="BW737" s="2">
        <v>1</v>
      </c>
      <c r="BX737" s="2">
        <v>1</v>
      </c>
      <c r="BY737" s="2" t="s">
        <v>3</v>
      </c>
      <c r="BZ737" s="2">
        <v>109</v>
      </c>
      <c r="CA737" s="2">
        <v>57</v>
      </c>
      <c r="CB737" s="2" t="s">
        <v>3</v>
      </c>
      <c r="CC737" s="2"/>
      <c r="CD737" s="2"/>
      <c r="CE737" s="2">
        <v>0</v>
      </c>
      <c r="CF737" s="2">
        <v>0</v>
      </c>
      <c r="CG737" s="2">
        <v>0</v>
      </c>
      <c r="CH737" s="2"/>
      <c r="CI737" s="2"/>
      <c r="CJ737" s="2"/>
      <c r="CK737" s="2"/>
      <c r="CL737" s="2"/>
      <c r="CM737" s="2">
        <v>0</v>
      </c>
      <c r="CN737" s="2" t="s">
        <v>3</v>
      </c>
      <c r="CO737" s="2">
        <v>0</v>
      </c>
      <c r="CP737" s="2">
        <f t="shared" si="619"/>
        <v>866.42</v>
      </c>
      <c r="CQ737" s="2">
        <f t="shared" si="612"/>
        <v>4967.7700000000004</v>
      </c>
      <c r="CR737" s="2">
        <f t="shared" ref="CR737:CR745" si="636">(((ET737)*BB737-(EU737)*BS737)+AE737*BS737)</f>
        <v>135.97</v>
      </c>
      <c r="CS737" s="2">
        <f t="shared" si="620"/>
        <v>7.83</v>
      </c>
      <c r="CT737" s="2">
        <f t="shared" si="621"/>
        <v>179.3</v>
      </c>
      <c r="CU737" s="2">
        <f t="shared" si="622"/>
        <v>0</v>
      </c>
      <c r="CV737" s="2">
        <f t="shared" si="623"/>
        <v>21.02</v>
      </c>
      <c r="CW737" s="2">
        <f t="shared" si="624"/>
        <v>0.57999999999999996</v>
      </c>
      <c r="CX737" s="2">
        <f t="shared" si="625"/>
        <v>0</v>
      </c>
      <c r="CY737" s="2">
        <f>(((S737+R737)*AT737)/100)</f>
        <v>33.452100000000002</v>
      </c>
      <c r="CZ737" s="2">
        <f>(((S737+R737)*AU737)/100)</f>
        <v>17.493300000000001</v>
      </c>
      <c r="DA737" s="2"/>
      <c r="DB737" s="2"/>
      <c r="DC737" s="2" t="s">
        <v>3</v>
      </c>
      <c r="DD737" s="2" t="s">
        <v>3</v>
      </c>
      <c r="DE737" s="2" t="s">
        <v>3</v>
      </c>
      <c r="DF737" s="2" t="s">
        <v>3</v>
      </c>
      <c r="DG737" s="2" t="s">
        <v>3</v>
      </c>
      <c r="DH737" s="2" t="s">
        <v>3</v>
      </c>
      <c r="DI737" s="2" t="s">
        <v>3</v>
      </c>
      <c r="DJ737" s="2" t="s">
        <v>3</v>
      </c>
      <c r="DK737" s="2" t="s">
        <v>3</v>
      </c>
      <c r="DL737" s="2" t="s">
        <v>3</v>
      </c>
      <c r="DM737" s="2" t="s">
        <v>3</v>
      </c>
      <c r="DN737" s="2">
        <v>0</v>
      </c>
      <c r="DO737" s="2">
        <v>0</v>
      </c>
      <c r="DP737" s="2">
        <v>1</v>
      </c>
      <c r="DQ737" s="2">
        <v>1</v>
      </c>
      <c r="DR737" s="2"/>
      <c r="DS737" s="2"/>
      <c r="DT737" s="2"/>
      <c r="DU737" s="2">
        <v>1013</v>
      </c>
      <c r="DV737" s="2" t="s">
        <v>868</v>
      </c>
      <c r="DW737" s="2" t="s">
        <v>868</v>
      </c>
      <c r="DX737" s="2">
        <v>1</v>
      </c>
      <c r="DY737" s="2"/>
      <c r="DZ737" s="2" t="s">
        <v>3</v>
      </c>
      <c r="EA737" s="2" t="s">
        <v>3</v>
      </c>
      <c r="EB737" s="2" t="s">
        <v>3</v>
      </c>
      <c r="EC737" s="2" t="s">
        <v>3</v>
      </c>
      <c r="ED737" s="2"/>
      <c r="EE737" s="2">
        <v>56793014</v>
      </c>
      <c r="EF737" s="2">
        <v>2</v>
      </c>
      <c r="EG737" s="2" t="s">
        <v>28</v>
      </c>
      <c r="EH737" s="2">
        <v>12</v>
      </c>
      <c r="EI737" s="2" t="s">
        <v>870</v>
      </c>
      <c r="EJ737" s="2">
        <v>1</v>
      </c>
      <c r="EK737" s="2">
        <v>12001</v>
      </c>
      <c r="EL737" s="2" t="s">
        <v>870</v>
      </c>
      <c r="EM737" s="2" t="s">
        <v>871</v>
      </c>
      <c r="EN737" s="2"/>
      <c r="EO737" s="2" t="s">
        <v>3</v>
      </c>
      <c r="EP737" s="2"/>
      <c r="EQ737" s="2">
        <v>131072</v>
      </c>
      <c r="ER737" s="2">
        <v>5283.04</v>
      </c>
      <c r="ES737" s="2">
        <v>4967.7700000000004</v>
      </c>
      <c r="ET737" s="2">
        <v>135.97</v>
      </c>
      <c r="EU737" s="2">
        <v>7.83</v>
      </c>
      <c r="EV737" s="2">
        <v>179.3</v>
      </c>
      <c r="EW737" s="2">
        <v>21.02</v>
      </c>
      <c r="EX737" s="2">
        <v>0.57999999999999996</v>
      </c>
      <c r="EY737" s="2">
        <v>0</v>
      </c>
      <c r="EZ737" s="2"/>
      <c r="FA737" s="2"/>
      <c r="FB737" s="2"/>
      <c r="FC737" s="2"/>
      <c r="FD737" s="2"/>
      <c r="FE737" s="2"/>
      <c r="FF737" s="2"/>
      <c r="FG737" s="2"/>
      <c r="FH737" s="2"/>
      <c r="FI737" s="2"/>
      <c r="FJ737" s="2"/>
      <c r="FK737" s="2"/>
      <c r="FL737" s="2"/>
      <c r="FM737" s="2"/>
      <c r="FN737" s="2"/>
      <c r="FO737" s="2"/>
      <c r="FP737" s="2"/>
      <c r="FQ737" s="2">
        <v>0</v>
      </c>
      <c r="FR737" s="2">
        <v>0</v>
      </c>
      <c r="FS737" s="2">
        <v>0</v>
      </c>
      <c r="FT737" s="2"/>
      <c r="FU737" s="2"/>
      <c r="FV737" s="2"/>
      <c r="FW737" s="2"/>
      <c r="FX737" s="2">
        <v>109</v>
      </c>
      <c r="FY737" s="2">
        <v>57</v>
      </c>
      <c r="FZ737" s="2"/>
      <c r="GA737" s="2" t="s">
        <v>3</v>
      </c>
      <c r="GB737" s="2"/>
      <c r="GC737" s="2"/>
      <c r="GD737" s="2">
        <v>1</v>
      </c>
      <c r="GE737" s="2"/>
      <c r="GF737" s="2">
        <v>1246265579</v>
      </c>
      <c r="GG737" s="2">
        <v>2</v>
      </c>
      <c r="GH737" s="2">
        <v>1</v>
      </c>
      <c r="GI737" s="2">
        <v>-2</v>
      </c>
      <c r="GJ737" s="2">
        <v>0</v>
      </c>
      <c r="GK737" s="2">
        <v>0</v>
      </c>
      <c r="GL737" s="2">
        <f>ROUND(IF(AND(BH737=3,BI737=3,FS737&lt;&gt;0),P737,0),2)</f>
        <v>0</v>
      </c>
      <c r="GM737" s="2">
        <f>ROUND(O737+X737+Y737,2)+GX737</f>
        <v>917.36</v>
      </c>
      <c r="GN737" s="2">
        <f t="shared" si="626"/>
        <v>917.36</v>
      </c>
      <c r="GO737" s="2">
        <f t="shared" si="627"/>
        <v>0</v>
      </c>
      <c r="GP737" s="2">
        <f t="shared" si="628"/>
        <v>0</v>
      </c>
      <c r="GQ737" s="2"/>
      <c r="GR737" s="2">
        <v>0</v>
      </c>
      <c r="GS737" s="2">
        <v>3</v>
      </c>
      <c r="GT737" s="2">
        <v>0</v>
      </c>
      <c r="GU737" s="2" t="s">
        <v>3</v>
      </c>
      <c r="GV737" s="2">
        <f t="shared" si="629"/>
        <v>0</v>
      </c>
      <c r="GW737" s="2">
        <v>1</v>
      </c>
      <c r="GX737" s="2">
        <f>ROUND(HC737*I737,2)</f>
        <v>0</v>
      </c>
      <c r="GY737" s="2"/>
      <c r="GZ737" s="2"/>
      <c r="HA737" s="2">
        <v>0</v>
      </c>
      <c r="HB737" s="2">
        <v>0</v>
      </c>
      <c r="HC737" s="2">
        <f t="shared" si="630"/>
        <v>0</v>
      </c>
      <c r="HD737" s="2"/>
      <c r="HE737" s="2" t="s">
        <v>3</v>
      </c>
      <c r="HF737" s="2" t="s">
        <v>3</v>
      </c>
      <c r="HG737" s="2"/>
      <c r="HH737" s="2"/>
      <c r="HI737" s="2"/>
      <c r="HJ737" s="2"/>
      <c r="HK737" s="2"/>
      <c r="HL737" s="2"/>
      <c r="HM737" s="2" t="s">
        <v>3</v>
      </c>
      <c r="HN737" s="2" t="s">
        <v>872</v>
      </c>
      <c r="HO737" s="2" t="s">
        <v>873</v>
      </c>
      <c r="HP737" s="2" t="s">
        <v>870</v>
      </c>
      <c r="HQ737" s="2" t="s">
        <v>870</v>
      </c>
      <c r="HR737" s="2"/>
      <c r="HS737" s="2">
        <v>0</v>
      </c>
      <c r="HT737" s="2"/>
      <c r="HU737" s="2"/>
      <c r="HV737" s="2"/>
      <c r="HW737" s="2"/>
      <c r="HX737" s="2"/>
      <c r="HY737" s="2"/>
      <c r="HZ737" s="2"/>
      <c r="IA737" s="2"/>
      <c r="IB737" s="2"/>
      <c r="IC737" s="2"/>
      <c r="ID737" s="2"/>
      <c r="IE737" s="2"/>
      <c r="IF737" s="2"/>
      <c r="IG737" s="2"/>
      <c r="IH737" s="2"/>
      <c r="II737" s="2"/>
      <c r="IJ737" s="2"/>
      <c r="IK737" s="2">
        <v>0</v>
      </c>
      <c r="IL737" s="2"/>
      <c r="IM737" s="2"/>
      <c r="IN737" s="2"/>
      <c r="IO737" s="2"/>
      <c r="IP737" s="2"/>
      <c r="IQ737" s="2"/>
      <c r="IR737" s="2"/>
      <c r="IS737" s="2"/>
      <c r="IT737" s="2"/>
      <c r="IU737" s="2"/>
    </row>
    <row r="738" spans="1:255" x14ac:dyDescent="0.2">
      <c r="A738">
        <v>17</v>
      </c>
      <c r="B738">
        <v>1</v>
      </c>
      <c r="C738">
        <f>ROW(SmtRes!A1418)</f>
        <v>1418</v>
      </c>
      <c r="D738">
        <f>ROW(EtalonRes!A1472)</f>
        <v>1472</v>
      </c>
      <c r="E738" t="s">
        <v>865</v>
      </c>
      <c r="F738" t="s">
        <v>866</v>
      </c>
      <c r="G738" t="s">
        <v>867</v>
      </c>
      <c r="H738" t="s">
        <v>868</v>
      </c>
      <c r="I738">
        <f>ROUND(ROUND(16.4,4)/100,7)</f>
        <v>0.16400000000000001</v>
      </c>
      <c r="J738">
        <v>0</v>
      </c>
      <c r="K738">
        <f>ROUND(ROUND(16.4,4)/100,7)</f>
        <v>0.16400000000000001</v>
      </c>
      <c r="O738">
        <f>ROUND(CP738,0)</f>
        <v>9208</v>
      </c>
      <c r="P738">
        <f>ROUND(CQ738*I738,0)</f>
        <v>7446</v>
      </c>
      <c r="Q738">
        <f>ROUND(CR738*I738,0)</f>
        <v>264</v>
      </c>
      <c r="R738">
        <f>ROUND(CS738*I738,0)</f>
        <v>65</v>
      </c>
      <c r="S738">
        <f>ROUND(CT738*I738,0)</f>
        <v>1498</v>
      </c>
      <c r="T738">
        <f>ROUND(CU738*I738,0)</f>
        <v>0</v>
      </c>
      <c r="U738">
        <f t="shared" si="614"/>
        <v>3.4472800000000001</v>
      </c>
      <c r="V738">
        <f t="shared" si="615"/>
        <v>9.5119999999999996E-2</v>
      </c>
      <c r="W738">
        <f>ROUND(CX738*I738,0)</f>
        <v>0</v>
      </c>
      <c r="X738">
        <f>ROUND(CY738,0)</f>
        <v>1704</v>
      </c>
      <c r="Y738">
        <f>ROUND(CZ738,0)</f>
        <v>891</v>
      </c>
      <c r="AA738">
        <v>64855514</v>
      </c>
      <c r="AB738">
        <f t="shared" si="616"/>
        <v>5283.04</v>
      </c>
      <c r="AC738">
        <f t="shared" si="602"/>
        <v>4967.7700000000004</v>
      </c>
      <c r="AD738">
        <f t="shared" si="631"/>
        <v>135.97</v>
      </c>
      <c r="AE738">
        <f t="shared" si="632"/>
        <v>7.83</v>
      </c>
      <c r="AF738">
        <f t="shared" si="633"/>
        <v>179.3</v>
      </c>
      <c r="AG738">
        <f t="shared" si="617"/>
        <v>0</v>
      </c>
      <c r="AH738">
        <f t="shared" si="634"/>
        <v>21.02</v>
      </c>
      <c r="AI738">
        <f t="shared" si="635"/>
        <v>0.57999999999999996</v>
      </c>
      <c r="AJ738">
        <f t="shared" si="618"/>
        <v>0</v>
      </c>
      <c r="AK738">
        <v>5283.04</v>
      </c>
      <c r="AL738">
        <v>4967.7700000000004</v>
      </c>
      <c r="AM738">
        <v>135.97</v>
      </c>
      <c r="AN738">
        <v>7.83</v>
      </c>
      <c r="AO738">
        <v>179.3</v>
      </c>
      <c r="AP738">
        <v>0</v>
      </c>
      <c r="AQ738">
        <v>21.02</v>
      </c>
      <c r="AR738">
        <v>0.57999999999999996</v>
      </c>
      <c r="AS738">
        <v>0</v>
      </c>
      <c r="AT738">
        <v>109</v>
      </c>
      <c r="AU738">
        <v>57</v>
      </c>
      <c r="AV738">
        <v>1</v>
      </c>
      <c r="AW738">
        <v>1</v>
      </c>
      <c r="AZ738">
        <v>1</v>
      </c>
      <c r="BA738">
        <v>50.93</v>
      </c>
      <c r="BB738">
        <v>11.84</v>
      </c>
      <c r="BC738">
        <v>9.14</v>
      </c>
      <c r="BD738" t="s">
        <v>3</v>
      </c>
      <c r="BE738" t="s">
        <v>3</v>
      </c>
      <c r="BF738" t="s">
        <v>3</v>
      </c>
      <c r="BG738" t="s">
        <v>3</v>
      </c>
      <c r="BH738">
        <v>0</v>
      </c>
      <c r="BI738">
        <v>1</v>
      </c>
      <c r="BJ738" t="s">
        <v>869</v>
      </c>
      <c r="BM738">
        <v>12001</v>
      </c>
      <c r="BN738">
        <v>0</v>
      </c>
      <c r="BO738" t="s">
        <v>866</v>
      </c>
      <c r="BP738">
        <v>1</v>
      </c>
      <c r="BQ738">
        <v>2</v>
      </c>
      <c r="BR738">
        <v>0</v>
      </c>
      <c r="BS738">
        <v>50.93</v>
      </c>
      <c r="BT738">
        <v>1</v>
      </c>
      <c r="BU738">
        <v>1</v>
      </c>
      <c r="BV738">
        <v>1</v>
      </c>
      <c r="BW738">
        <v>1</v>
      </c>
      <c r="BX738">
        <v>1</v>
      </c>
      <c r="BY738" t="s">
        <v>3</v>
      </c>
      <c r="BZ738">
        <v>109</v>
      </c>
      <c r="CA738">
        <v>57</v>
      </c>
      <c r="CB738" t="s">
        <v>3</v>
      </c>
      <c r="CE738">
        <v>0</v>
      </c>
      <c r="CF738">
        <v>0</v>
      </c>
      <c r="CG738">
        <v>0</v>
      </c>
      <c r="CM738">
        <v>0</v>
      </c>
      <c r="CN738" t="s">
        <v>3</v>
      </c>
      <c r="CO738">
        <v>0</v>
      </c>
      <c r="CP738">
        <f t="shared" si="619"/>
        <v>9208</v>
      </c>
      <c r="CQ738">
        <f t="shared" si="612"/>
        <v>45405.41780000001</v>
      </c>
      <c r="CR738">
        <f t="shared" si="636"/>
        <v>1609.8848</v>
      </c>
      <c r="CS738">
        <f t="shared" si="620"/>
        <v>398.78190000000001</v>
      </c>
      <c r="CT738">
        <f t="shared" si="621"/>
        <v>9131.7489999999998</v>
      </c>
      <c r="CU738">
        <f t="shared" si="622"/>
        <v>0</v>
      </c>
      <c r="CV738">
        <f t="shared" si="623"/>
        <v>21.02</v>
      </c>
      <c r="CW738">
        <f t="shared" si="624"/>
        <v>0.57999999999999996</v>
      </c>
      <c r="CX738">
        <f t="shared" si="625"/>
        <v>0</v>
      </c>
      <c r="CY738">
        <f>(((S738+R738)*AT738)/100)</f>
        <v>1703.67</v>
      </c>
      <c r="CZ738">
        <f>(((S738+R738)*AU738)/100)</f>
        <v>890.91</v>
      </c>
      <c r="DC738" t="s">
        <v>3</v>
      </c>
      <c r="DD738" t="s">
        <v>3</v>
      </c>
      <c r="DE738" t="s">
        <v>3</v>
      </c>
      <c r="DF738" t="s">
        <v>3</v>
      </c>
      <c r="DG738" t="s">
        <v>3</v>
      </c>
      <c r="DH738" t="s">
        <v>3</v>
      </c>
      <c r="DI738" t="s">
        <v>3</v>
      </c>
      <c r="DJ738" t="s">
        <v>3</v>
      </c>
      <c r="DK738" t="s">
        <v>3</v>
      </c>
      <c r="DL738" t="s">
        <v>3</v>
      </c>
      <c r="DM738" t="s">
        <v>3</v>
      </c>
      <c r="DN738">
        <v>0</v>
      </c>
      <c r="DO738">
        <v>0</v>
      </c>
      <c r="DP738">
        <v>1</v>
      </c>
      <c r="DQ738">
        <v>1</v>
      </c>
      <c r="DU738">
        <v>1013</v>
      </c>
      <c r="DV738" t="s">
        <v>868</v>
      </c>
      <c r="DW738" t="s">
        <v>868</v>
      </c>
      <c r="DX738">
        <v>1</v>
      </c>
      <c r="DZ738" t="s">
        <v>3</v>
      </c>
      <c r="EA738" t="s">
        <v>3</v>
      </c>
      <c r="EB738" t="s">
        <v>3</v>
      </c>
      <c r="EC738" t="s">
        <v>3</v>
      </c>
      <c r="EE738">
        <v>56793014</v>
      </c>
      <c r="EF738">
        <v>2</v>
      </c>
      <c r="EG738" t="s">
        <v>28</v>
      </c>
      <c r="EH738">
        <v>12</v>
      </c>
      <c r="EI738" t="s">
        <v>870</v>
      </c>
      <c r="EJ738">
        <v>1</v>
      </c>
      <c r="EK738">
        <v>12001</v>
      </c>
      <c r="EL738" t="s">
        <v>870</v>
      </c>
      <c r="EM738" t="s">
        <v>871</v>
      </c>
      <c r="EO738" t="s">
        <v>3</v>
      </c>
      <c r="EQ738">
        <v>131072</v>
      </c>
      <c r="ER738">
        <v>5283.04</v>
      </c>
      <c r="ES738">
        <v>4967.7700000000004</v>
      </c>
      <c r="ET738">
        <v>135.97</v>
      </c>
      <c r="EU738">
        <v>7.83</v>
      </c>
      <c r="EV738">
        <v>179.3</v>
      </c>
      <c r="EW738">
        <v>21.02</v>
      </c>
      <c r="EX738">
        <v>0.57999999999999996</v>
      </c>
      <c r="EY738">
        <v>0</v>
      </c>
      <c r="FQ738">
        <v>0</v>
      </c>
      <c r="FR738">
        <v>0</v>
      </c>
      <c r="FS738">
        <v>0</v>
      </c>
      <c r="FX738">
        <v>109</v>
      </c>
      <c r="FY738">
        <v>57</v>
      </c>
      <c r="GA738" t="s">
        <v>3</v>
      </c>
      <c r="GD738">
        <v>1</v>
      </c>
      <c r="GF738">
        <v>1246265579</v>
      </c>
      <c r="GG738">
        <v>2</v>
      </c>
      <c r="GH738">
        <v>1</v>
      </c>
      <c r="GI738">
        <v>2</v>
      </c>
      <c r="GJ738">
        <v>0</v>
      </c>
      <c r="GK738">
        <v>0</v>
      </c>
      <c r="GL738">
        <f>ROUND(IF(AND(BH738=3,BI738=3,FS738&lt;&gt;0),P738,0),0)</f>
        <v>0</v>
      </c>
      <c r="GM738">
        <f>ROUND(O738+X738+Y738,0)+GX738</f>
        <v>11803</v>
      </c>
      <c r="GN738">
        <f t="shared" si="626"/>
        <v>11803</v>
      </c>
      <c r="GO738">
        <f t="shared" si="627"/>
        <v>0</v>
      </c>
      <c r="GP738">
        <f t="shared" si="628"/>
        <v>0</v>
      </c>
      <c r="GR738">
        <v>0</v>
      </c>
      <c r="GS738">
        <v>3</v>
      </c>
      <c r="GT738">
        <v>0</v>
      </c>
      <c r="GU738" t="s">
        <v>3</v>
      </c>
      <c r="GV738">
        <f t="shared" si="629"/>
        <v>0</v>
      </c>
      <c r="GW738">
        <v>1</v>
      </c>
      <c r="GX738">
        <f>ROUND(HC738*I738,0)</f>
        <v>0</v>
      </c>
      <c r="HA738">
        <v>0</v>
      </c>
      <c r="HB738">
        <v>0</v>
      </c>
      <c r="HC738">
        <f t="shared" si="630"/>
        <v>0</v>
      </c>
      <c r="HE738" t="s">
        <v>3</v>
      </c>
      <c r="HF738" t="s">
        <v>3</v>
      </c>
      <c r="HM738" t="s">
        <v>3</v>
      </c>
      <c r="HN738" t="s">
        <v>872</v>
      </c>
      <c r="HO738" t="s">
        <v>873</v>
      </c>
      <c r="HP738" t="s">
        <v>870</v>
      </c>
      <c r="HQ738" t="s">
        <v>870</v>
      </c>
      <c r="HS738">
        <v>0</v>
      </c>
      <c r="IK738">
        <v>0</v>
      </c>
    </row>
    <row r="739" spans="1:255" x14ac:dyDescent="0.2">
      <c r="A739" s="2">
        <v>17</v>
      </c>
      <c r="B739" s="2">
        <v>1</v>
      </c>
      <c r="C739" s="2"/>
      <c r="D739" s="2"/>
      <c r="E739" s="2" t="s">
        <v>874</v>
      </c>
      <c r="F739" s="2" t="s">
        <v>875</v>
      </c>
      <c r="G739" s="2" t="s">
        <v>876</v>
      </c>
      <c r="H739" s="2" t="s">
        <v>128</v>
      </c>
      <c r="I739" s="2">
        <f>ROUND(ROUND(164*0.1,4),7)</f>
        <v>16.399999999999999</v>
      </c>
      <c r="J739" s="2">
        <v>0</v>
      </c>
      <c r="K739" s="2">
        <f>ROUND(ROUND(164*0.1,4),7)</f>
        <v>16.399999999999999</v>
      </c>
      <c r="L739" s="2"/>
      <c r="M739" s="2"/>
      <c r="N739" s="2"/>
      <c r="O739" s="2">
        <f>ROUND(CP739,2)</f>
        <v>27028.35</v>
      </c>
      <c r="P739" s="2">
        <f>ROUND(CQ739*I739,2)</f>
        <v>27028.35</v>
      </c>
      <c r="Q739" s="2">
        <f>ROUND(CR739*I739,2)</f>
        <v>0</v>
      </c>
      <c r="R739" s="2">
        <f>ROUND(CS739*I739,2)</f>
        <v>0</v>
      </c>
      <c r="S739" s="2">
        <f>ROUND(CT739*I739,2)</f>
        <v>0</v>
      </c>
      <c r="T739" s="2">
        <f>ROUND(CU739*I739,2)</f>
        <v>0</v>
      </c>
      <c r="U739" s="2">
        <f t="shared" si="614"/>
        <v>0</v>
      </c>
      <c r="V739" s="2">
        <f t="shared" si="615"/>
        <v>0</v>
      </c>
      <c r="W739" s="2">
        <f>ROUND(CX739*I739,2)</f>
        <v>43.62</v>
      </c>
      <c r="X739" s="2">
        <f>ROUND(CY739,2)</f>
        <v>0</v>
      </c>
      <c r="Y739" s="2">
        <f>ROUND(CZ739,2)</f>
        <v>0</v>
      </c>
      <c r="Z739" s="2"/>
      <c r="AA739" s="2">
        <v>64855517</v>
      </c>
      <c r="AB739" s="2">
        <f t="shared" si="616"/>
        <v>1648.07</v>
      </c>
      <c r="AC739" s="2">
        <f t="shared" si="602"/>
        <v>1648.07</v>
      </c>
      <c r="AD739" s="2">
        <f t="shared" si="631"/>
        <v>0</v>
      </c>
      <c r="AE739" s="2">
        <f t="shared" si="632"/>
        <v>0</v>
      </c>
      <c r="AF739" s="2">
        <f t="shared" si="633"/>
        <v>0</v>
      </c>
      <c r="AG739" s="2">
        <f t="shared" si="617"/>
        <v>0</v>
      </c>
      <c r="AH739" s="2">
        <f t="shared" si="634"/>
        <v>0</v>
      </c>
      <c r="AI739" s="2">
        <f t="shared" si="635"/>
        <v>0</v>
      </c>
      <c r="AJ739" s="2">
        <f t="shared" si="618"/>
        <v>2.66</v>
      </c>
      <c r="AK739" s="2">
        <v>1648.07</v>
      </c>
      <c r="AL739" s="2">
        <v>1648.07</v>
      </c>
      <c r="AM739" s="2">
        <v>0</v>
      </c>
      <c r="AN739" s="2">
        <v>0</v>
      </c>
      <c r="AO739" s="2">
        <v>0</v>
      </c>
      <c r="AP739" s="2">
        <v>0</v>
      </c>
      <c r="AQ739" s="2">
        <v>0</v>
      </c>
      <c r="AR739" s="2">
        <v>0</v>
      </c>
      <c r="AS739" s="2">
        <v>2.66</v>
      </c>
      <c r="AT739" s="2">
        <v>0</v>
      </c>
      <c r="AU739" s="2">
        <v>0</v>
      </c>
      <c r="AV739" s="2">
        <v>1</v>
      </c>
      <c r="AW739" s="2">
        <v>1</v>
      </c>
      <c r="AX739" s="2"/>
      <c r="AY739" s="2"/>
      <c r="AZ739" s="2">
        <v>1</v>
      </c>
      <c r="BA739" s="2">
        <v>1</v>
      </c>
      <c r="BB739" s="2">
        <v>1</v>
      </c>
      <c r="BC739" s="2">
        <v>1</v>
      </c>
      <c r="BD739" s="2" t="s">
        <v>3</v>
      </c>
      <c r="BE739" s="2" t="s">
        <v>3</v>
      </c>
      <c r="BF739" s="2" t="s">
        <v>3</v>
      </c>
      <c r="BG739" s="2" t="s">
        <v>3</v>
      </c>
      <c r="BH739" s="2">
        <v>3</v>
      </c>
      <c r="BI739" s="2">
        <v>1</v>
      </c>
      <c r="BJ739" s="2" t="s">
        <v>877</v>
      </c>
      <c r="BK739" s="2"/>
      <c r="BL739" s="2"/>
      <c r="BM739" s="2">
        <v>500001</v>
      </c>
      <c r="BN739" s="2">
        <v>0</v>
      </c>
      <c r="BO739" s="2" t="s">
        <v>3</v>
      </c>
      <c r="BP739" s="2">
        <v>0</v>
      </c>
      <c r="BQ739" s="2">
        <v>8</v>
      </c>
      <c r="BR739" s="2">
        <v>0</v>
      </c>
      <c r="BS739" s="2">
        <v>1</v>
      </c>
      <c r="BT739" s="2">
        <v>1</v>
      </c>
      <c r="BU739" s="2">
        <v>1</v>
      </c>
      <c r="BV739" s="2">
        <v>1</v>
      </c>
      <c r="BW739" s="2">
        <v>1</v>
      </c>
      <c r="BX739" s="2">
        <v>1</v>
      </c>
      <c r="BY739" s="2" t="s">
        <v>3</v>
      </c>
      <c r="BZ739" s="2">
        <v>0</v>
      </c>
      <c r="CA739" s="2">
        <v>0</v>
      </c>
      <c r="CB739" s="2" t="s">
        <v>3</v>
      </c>
      <c r="CC739" s="2"/>
      <c r="CD739" s="2"/>
      <c r="CE739" s="2">
        <v>0</v>
      </c>
      <c r="CF739" s="2">
        <v>0</v>
      </c>
      <c r="CG739" s="2">
        <v>0</v>
      </c>
      <c r="CH739" s="2"/>
      <c r="CI739" s="2"/>
      <c r="CJ739" s="2"/>
      <c r="CK739" s="2"/>
      <c r="CL739" s="2"/>
      <c r="CM739" s="2">
        <v>0</v>
      </c>
      <c r="CN739" s="2" t="s">
        <v>3</v>
      </c>
      <c r="CO739" s="2">
        <v>0</v>
      </c>
      <c r="CP739" s="2">
        <f t="shared" si="619"/>
        <v>27028.35</v>
      </c>
      <c r="CQ739" s="2">
        <f t="shared" si="612"/>
        <v>1648.07</v>
      </c>
      <c r="CR739" s="2">
        <f t="shared" si="636"/>
        <v>0</v>
      </c>
      <c r="CS739" s="2">
        <f t="shared" si="620"/>
        <v>0</v>
      </c>
      <c r="CT739" s="2">
        <f t="shared" si="621"/>
        <v>0</v>
      </c>
      <c r="CU739" s="2">
        <f t="shared" si="622"/>
        <v>0</v>
      </c>
      <c r="CV739" s="2">
        <f t="shared" si="623"/>
        <v>0</v>
      </c>
      <c r="CW739" s="2">
        <f t="shared" si="624"/>
        <v>0</v>
      </c>
      <c r="CX739" s="2">
        <f t="shared" si="625"/>
        <v>2.66</v>
      </c>
      <c r="CY739" s="2">
        <f>0</f>
        <v>0</v>
      </c>
      <c r="CZ739" s="2">
        <f>0</f>
        <v>0</v>
      </c>
      <c r="DA739" s="2"/>
      <c r="DB739" s="2"/>
      <c r="DC739" s="2" t="s">
        <v>3</v>
      </c>
      <c r="DD739" s="2" t="s">
        <v>3</v>
      </c>
      <c r="DE739" s="2" t="s">
        <v>3</v>
      </c>
      <c r="DF739" s="2" t="s">
        <v>3</v>
      </c>
      <c r="DG739" s="2" t="s">
        <v>3</v>
      </c>
      <c r="DH739" s="2" t="s">
        <v>3</v>
      </c>
      <c r="DI739" s="2" t="s">
        <v>3</v>
      </c>
      <c r="DJ739" s="2" t="s">
        <v>3</v>
      </c>
      <c r="DK739" s="2" t="s">
        <v>3</v>
      </c>
      <c r="DL739" s="2" t="s">
        <v>3</v>
      </c>
      <c r="DM739" s="2" t="s">
        <v>3</v>
      </c>
      <c r="DN739" s="2">
        <v>0</v>
      </c>
      <c r="DO739" s="2">
        <v>0</v>
      </c>
      <c r="DP739" s="2">
        <v>1</v>
      </c>
      <c r="DQ739" s="2">
        <v>1</v>
      </c>
      <c r="DR739" s="2"/>
      <c r="DS739" s="2"/>
      <c r="DT739" s="2"/>
      <c r="DU739" s="2">
        <v>1007</v>
      </c>
      <c r="DV739" s="2" t="s">
        <v>128</v>
      </c>
      <c r="DW739" s="2" t="s">
        <v>128</v>
      </c>
      <c r="DX739" s="2">
        <v>1</v>
      </c>
      <c r="DY739" s="2"/>
      <c r="DZ739" s="2" t="s">
        <v>3</v>
      </c>
      <c r="EA739" s="2" t="s">
        <v>3</v>
      </c>
      <c r="EB739" s="2" t="s">
        <v>3</v>
      </c>
      <c r="EC739" s="2" t="s">
        <v>3</v>
      </c>
      <c r="ED739" s="2"/>
      <c r="EE739" s="2">
        <v>56793266</v>
      </c>
      <c r="EF739" s="2">
        <v>8</v>
      </c>
      <c r="EG739" s="2" t="s">
        <v>48</v>
      </c>
      <c r="EH739" s="2">
        <v>0</v>
      </c>
      <c r="EI739" s="2" t="s">
        <v>3</v>
      </c>
      <c r="EJ739" s="2">
        <v>1</v>
      </c>
      <c r="EK739" s="2">
        <v>500001</v>
      </c>
      <c r="EL739" s="2" t="s">
        <v>49</v>
      </c>
      <c r="EM739" s="2" t="s">
        <v>50</v>
      </c>
      <c r="EN739" s="2"/>
      <c r="EO739" s="2" t="s">
        <v>3</v>
      </c>
      <c r="EP739" s="2"/>
      <c r="EQ739" s="2">
        <v>2228224</v>
      </c>
      <c r="ER739" s="2">
        <v>1648.07</v>
      </c>
      <c r="ES739" s="2">
        <v>1648.07</v>
      </c>
      <c r="ET739" s="2">
        <v>0</v>
      </c>
      <c r="EU739" s="2">
        <v>0</v>
      </c>
      <c r="EV739" s="2">
        <v>0</v>
      </c>
      <c r="EW739" s="2">
        <v>0</v>
      </c>
      <c r="EX739" s="2">
        <v>0</v>
      </c>
      <c r="EY739" s="2">
        <v>0</v>
      </c>
      <c r="EZ739" s="2"/>
      <c r="FA739" s="2"/>
      <c r="FB739" s="2"/>
      <c r="FC739" s="2"/>
      <c r="FD739" s="2"/>
      <c r="FE739" s="2"/>
      <c r="FF739" s="2"/>
      <c r="FG739" s="2"/>
      <c r="FH739" s="2"/>
      <c r="FI739" s="2"/>
      <c r="FJ739" s="2"/>
      <c r="FK739" s="2"/>
      <c r="FL739" s="2"/>
      <c r="FM739" s="2"/>
      <c r="FN739" s="2"/>
      <c r="FO739" s="2"/>
      <c r="FP739" s="2"/>
      <c r="FQ739" s="2">
        <v>0</v>
      </c>
      <c r="FR739" s="2">
        <v>0</v>
      </c>
      <c r="FS739" s="2">
        <v>0</v>
      </c>
      <c r="FT739" s="2"/>
      <c r="FU739" s="2"/>
      <c r="FV739" s="2"/>
      <c r="FW739" s="2"/>
      <c r="FX739" s="2">
        <v>0</v>
      </c>
      <c r="FY739" s="2">
        <v>0</v>
      </c>
      <c r="FZ739" s="2"/>
      <c r="GA739" s="2" t="s">
        <v>3</v>
      </c>
      <c r="GB739" s="2"/>
      <c r="GC739" s="2"/>
      <c r="GD739" s="2">
        <v>1</v>
      </c>
      <c r="GE739" s="2"/>
      <c r="GF739" s="2">
        <v>13276834</v>
      </c>
      <c r="GG739" s="2">
        <v>2</v>
      </c>
      <c r="GH739" s="2">
        <v>1</v>
      </c>
      <c r="GI739" s="2">
        <v>-2</v>
      </c>
      <c r="GJ739" s="2">
        <v>0</v>
      </c>
      <c r="GK739" s="2">
        <v>0</v>
      </c>
      <c r="GL739" s="2">
        <f>ROUND(IF(AND(BH739=3,BI739=3,FS739&lt;&gt;0),P739,0),2)</f>
        <v>0</v>
      </c>
      <c r="GM739" s="2">
        <f>ROUND(O739+X739+Y739,2)+GX739</f>
        <v>27028.35</v>
      </c>
      <c r="GN739" s="2">
        <f t="shared" si="626"/>
        <v>27028.35</v>
      </c>
      <c r="GO739" s="2">
        <f t="shared" si="627"/>
        <v>0</v>
      </c>
      <c r="GP739" s="2">
        <f t="shared" si="628"/>
        <v>0</v>
      </c>
      <c r="GQ739" s="2"/>
      <c r="GR739" s="2">
        <v>0</v>
      </c>
      <c r="GS739" s="2">
        <v>3</v>
      </c>
      <c r="GT739" s="2">
        <v>0</v>
      </c>
      <c r="GU739" s="2" t="s">
        <v>3</v>
      </c>
      <c r="GV739" s="2">
        <f t="shared" si="629"/>
        <v>0</v>
      </c>
      <c r="GW739" s="2">
        <v>1</v>
      </c>
      <c r="GX739" s="2">
        <f>ROUND(HC739*I739,2)</f>
        <v>0</v>
      </c>
      <c r="GY739" s="2"/>
      <c r="GZ739" s="2"/>
      <c r="HA739" s="2">
        <v>0</v>
      </c>
      <c r="HB739" s="2">
        <v>0</v>
      </c>
      <c r="HC739" s="2">
        <f t="shared" si="630"/>
        <v>0</v>
      </c>
      <c r="HD739" s="2"/>
      <c r="HE739" s="2" t="s">
        <v>3</v>
      </c>
      <c r="HF739" s="2" t="s">
        <v>3</v>
      </c>
      <c r="HG739" s="2"/>
      <c r="HH739" s="2"/>
      <c r="HI739" s="2"/>
      <c r="HJ739" s="2"/>
      <c r="HK739" s="2"/>
      <c r="HL739" s="2"/>
      <c r="HM739" s="2" t="s">
        <v>3</v>
      </c>
      <c r="HN739" s="2" t="s">
        <v>3</v>
      </c>
      <c r="HO739" s="2" t="s">
        <v>3</v>
      </c>
      <c r="HP739" s="2" t="s">
        <v>3</v>
      </c>
      <c r="HQ739" s="2" t="s">
        <v>3</v>
      </c>
      <c r="HR739" s="2"/>
      <c r="HS739" s="2">
        <v>0</v>
      </c>
      <c r="HT739" s="2"/>
      <c r="HU739" s="2"/>
      <c r="HV739" s="2"/>
      <c r="HW739" s="2"/>
      <c r="HX739" s="2"/>
      <c r="HY739" s="2"/>
      <c r="HZ739" s="2"/>
      <c r="IA739" s="2"/>
      <c r="IB739" s="2"/>
      <c r="IC739" s="2"/>
      <c r="ID739" s="2"/>
      <c r="IE739" s="2"/>
      <c r="IF739" s="2"/>
      <c r="IG739" s="2"/>
      <c r="IH739" s="2"/>
      <c r="II739" s="2"/>
      <c r="IJ739" s="2"/>
      <c r="IK739" s="2">
        <v>0</v>
      </c>
      <c r="IL739" s="2"/>
      <c r="IM739" s="2"/>
      <c r="IN739" s="2"/>
      <c r="IO739" s="2"/>
      <c r="IP739" s="2"/>
      <c r="IQ739" s="2"/>
      <c r="IR739" s="2"/>
      <c r="IS739" s="2"/>
      <c r="IT739" s="2"/>
      <c r="IU739" s="2"/>
    </row>
    <row r="740" spans="1:255" x14ac:dyDescent="0.2">
      <c r="A740">
        <v>17</v>
      </c>
      <c r="B740">
        <v>1</v>
      </c>
      <c r="E740" t="s">
        <v>874</v>
      </c>
      <c r="F740" t="s">
        <v>875</v>
      </c>
      <c r="G740" t="s">
        <v>876</v>
      </c>
      <c r="H740" t="s">
        <v>128</v>
      </c>
      <c r="I740">
        <f>ROUND(ROUND(164*0.1,4),7)</f>
        <v>16.399999999999999</v>
      </c>
      <c r="J740">
        <v>0</v>
      </c>
      <c r="K740">
        <f>ROUND(ROUND(164*0.1,4),7)</f>
        <v>16.399999999999999</v>
      </c>
      <c r="O740">
        <f>ROUND(CP740,0)</f>
        <v>155143</v>
      </c>
      <c r="P740">
        <f>ROUND(CQ740*I740,0)</f>
        <v>155143</v>
      </c>
      <c r="Q740">
        <f>ROUND(CR740*I740,0)</f>
        <v>0</v>
      </c>
      <c r="R740">
        <f>ROUND(CS740*I740,0)</f>
        <v>0</v>
      </c>
      <c r="S740">
        <f>ROUND(CT740*I740,0)</f>
        <v>0</v>
      </c>
      <c r="T740">
        <f>ROUND(CU740*I740,0)</f>
        <v>0</v>
      </c>
      <c r="U740">
        <f t="shared" si="614"/>
        <v>0</v>
      </c>
      <c r="V740">
        <f t="shared" si="615"/>
        <v>0</v>
      </c>
      <c r="W740">
        <f>ROUND(CX740*I740,0)</f>
        <v>44</v>
      </c>
      <c r="X740">
        <f>ROUND(CY740,0)</f>
        <v>0</v>
      </c>
      <c r="Y740">
        <f>ROUND(CZ740,0)</f>
        <v>0</v>
      </c>
      <c r="AA740">
        <v>64855514</v>
      </c>
      <c r="AB740">
        <f t="shared" si="616"/>
        <v>1648.07</v>
      </c>
      <c r="AC740">
        <f t="shared" si="602"/>
        <v>1648.07</v>
      </c>
      <c r="AD740">
        <f t="shared" si="631"/>
        <v>0</v>
      </c>
      <c r="AE740">
        <f t="shared" si="632"/>
        <v>0</v>
      </c>
      <c r="AF740">
        <f t="shared" si="633"/>
        <v>0</v>
      </c>
      <c r="AG740">
        <f t="shared" si="617"/>
        <v>0</v>
      </c>
      <c r="AH740">
        <f t="shared" si="634"/>
        <v>0</v>
      </c>
      <c r="AI740">
        <f t="shared" si="635"/>
        <v>0</v>
      </c>
      <c r="AJ740">
        <f t="shared" si="618"/>
        <v>2.66</v>
      </c>
      <c r="AK740">
        <v>1648.07</v>
      </c>
      <c r="AL740">
        <v>1648.07</v>
      </c>
      <c r="AM740">
        <v>0</v>
      </c>
      <c r="AN740">
        <v>0</v>
      </c>
      <c r="AO740">
        <v>0</v>
      </c>
      <c r="AP740">
        <v>0</v>
      </c>
      <c r="AQ740">
        <v>0</v>
      </c>
      <c r="AR740">
        <v>0</v>
      </c>
      <c r="AS740">
        <v>2.66</v>
      </c>
      <c r="AT740">
        <v>0</v>
      </c>
      <c r="AU740">
        <v>0</v>
      </c>
      <c r="AV740">
        <v>1</v>
      </c>
      <c r="AW740">
        <v>1</v>
      </c>
      <c r="AZ740">
        <v>1</v>
      </c>
      <c r="BA740">
        <v>1</v>
      </c>
      <c r="BB740">
        <v>1</v>
      </c>
      <c r="BC740">
        <v>5.74</v>
      </c>
      <c r="BD740" t="s">
        <v>3</v>
      </c>
      <c r="BE740" t="s">
        <v>3</v>
      </c>
      <c r="BF740" t="s">
        <v>3</v>
      </c>
      <c r="BG740" t="s">
        <v>3</v>
      </c>
      <c r="BH740">
        <v>3</v>
      </c>
      <c r="BI740">
        <v>1</v>
      </c>
      <c r="BJ740" t="s">
        <v>877</v>
      </c>
      <c r="BM740">
        <v>500001</v>
      </c>
      <c r="BN740">
        <v>0</v>
      </c>
      <c r="BO740" t="s">
        <v>875</v>
      </c>
      <c r="BP740">
        <v>1</v>
      </c>
      <c r="BQ740">
        <v>8</v>
      </c>
      <c r="BR740">
        <v>0</v>
      </c>
      <c r="BS740">
        <v>1</v>
      </c>
      <c r="BT740">
        <v>1</v>
      </c>
      <c r="BU740">
        <v>1</v>
      </c>
      <c r="BV740">
        <v>1</v>
      </c>
      <c r="BW740">
        <v>1</v>
      </c>
      <c r="BX740">
        <v>1</v>
      </c>
      <c r="BY740" t="s">
        <v>3</v>
      </c>
      <c r="BZ740">
        <v>0</v>
      </c>
      <c r="CA740">
        <v>0</v>
      </c>
      <c r="CB740" t="s">
        <v>3</v>
      </c>
      <c r="CE740">
        <v>0</v>
      </c>
      <c r="CF740">
        <v>0</v>
      </c>
      <c r="CG740">
        <v>0</v>
      </c>
      <c r="CM740">
        <v>0</v>
      </c>
      <c r="CN740" t="s">
        <v>3</v>
      </c>
      <c r="CO740">
        <v>0</v>
      </c>
      <c r="CP740">
        <f t="shared" si="619"/>
        <v>155143</v>
      </c>
      <c r="CQ740">
        <f t="shared" si="612"/>
        <v>9459.9218000000001</v>
      </c>
      <c r="CR740">
        <f t="shared" si="636"/>
        <v>0</v>
      </c>
      <c r="CS740">
        <f t="shared" si="620"/>
        <v>0</v>
      </c>
      <c r="CT740">
        <f t="shared" si="621"/>
        <v>0</v>
      </c>
      <c r="CU740">
        <f t="shared" si="622"/>
        <v>0</v>
      </c>
      <c r="CV740">
        <f t="shared" si="623"/>
        <v>0</v>
      </c>
      <c r="CW740">
        <f t="shared" si="624"/>
        <v>0</v>
      </c>
      <c r="CX740">
        <f t="shared" si="625"/>
        <v>2.66</v>
      </c>
      <c r="CY740">
        <f>0</f>
        <v>0</v>
      </c>
      <c r="CZ740">
        <f>0</f>
        <v>0</v>
      </c>
      <c r="DC740" t="s">
        <v>3</v>
      </c>
      <c r="DD740" t="s">
        <v>3</v>
      </c>
      <c r="DE740" t="s">
        <v>3</v>
      </c>
      <c r="DF740" t="s">
        <v>3</v>
      </c>
      <c r="DG740" t="s">
        <v>3</v>
      </c>
      <c r="DH740" t="s">
        <v>3</v>
      </c>
      <c r="DI740" t="s">
        <v>3</v>
      </c>
      <c r="DJ740" t="s">
        <v>3</v>
      </c>
      <c r="DK740" t="s">
        <v>3</v>
      </c>
      <c r="DL740" t="s">
        <v>3</v>
      </c>
      <c r="DM740" t="s">
        <v>3</v>
      </c>
      <c r="DN740">
        <v>0</v>
      </c>
      <c r="DO740">
        <v>0</v>
      </c>
      <c r="DP740">
        <v>1</v>
      </c>
      <c r="DQ740">
        <v>1</v>
      </c>
      <c r="DU740">
        <v>1007</v>
      </c>
      <c r="DV740" t="s">
        <v>128</v>
      </c>
      <c r="DW740" t="s">
        <v>128</v>
      </c>
      <c r="DX740">
        <v>1</v>
      </c>
      <c r="DZ740" t="s">
        <v>3</v>
      </c>
      <c r="EA740" t="s">
        <v>3</v>
      </c>
      <c r="EB740" t="s">
        <v>3</v>
      </c>
      <c r="EC740" t="s">
        <v>3</v>
      </c>
      <c r="EE740">
        <v>56793266</v>
      </c>
      <c r="EF740">
        <v>8</v>
      </c>
      <c r="EG740" t="s">
        <v>48</v>
      </c>
      <c r="EH740">
        <v>0</v>
      </c>
      <c r="EI740" t="s">
        <v>3</v>
      </c>
      <c r="EJ740">
        <v>1</v>
      </c>
      <c r="EK740">
        <v>500001</v>
      </c>
      <c r="EL740" t="s">
        <v>49</v>
      </c>
      <c r="EM740" t="s">
        <v>50</v>
      </c>
      <c r="EO740" t="s">
        <v>3</v>
      </c>
      <c r="EQ740">
        <v>2228224</v>
      </c>
      <c r="ER740">
        <v>1648.07</v>
      </c>
      <c r="ES740">
        <v>1648.07</v>
      </c>
      <c r="ET740">
        <v>0</v>
      </c>
      <c r="EU740">
        <v>0</v>
      </c>
      <c r="EV740">
        <v>0</v>
      </c>
      <c r="EW740">
        <v>0</v>
      </c>
      <c r="EX740">
        <v>0</v>
      </c>
      <c r="EY740">
        <v>0</v>
      </c>
      <c r="FQ740">
        <v>0</v>
      </c>
      <c r="FR740">
        <v>0</v>
      </c>
      <c r="FS740">
        <v>0</v>
      </c>
      <c r="FX740">
        <v>0</v>
      </c>
      <c r="FY740">
        <v>0</v>
      </c>
      <c r="GA740" t="s">
        <v>3</v>
      </c>
      <c r="GD740">
        <v>1</v>
      </c>
      <c r="GF740">
        <v>13276834</v>
      </c>
      <c r="GG740">
        <v>2</v>
      </c>
      <c r="GH740">
        <v>1</v>
      </c>
      <c r="GI740">
        <v>2</v>
      </c>
      <c r="GJ740">
        <v>0</v>
      </c>
      <c r="GK740">
        <v>0</v>
      </c>
      <c r="GL740">
        <f>ROUND(IF(AND(BH740=3,BI740=3,FS740&lt;&gt;0),P740,0),0)</f>
        <v>0</v>
      </c>
      <c r="GM740">
        <f>ROUND(O740+X740+Y740,0)+GX740</f>
        <v>155143</v>
      </c>
      <c r="GN740">
        <f t="shared" si="626"/>
        <v>155143</v>
      </c>
      <c r="GO740">
        <f t="shared" si="627"/>
        <v>0</v>
      </c>
      <c r="GP740">
        <f t="shared" si="628"/>
        <v>0</v>
      </c>
      <c r="GR740">
        <v>0</v>
      </c>
      <c r="GS740">
        <v>3</v>
      </c>
      <c r="GT740">
        <v>0</v>
      </c>
      <c r="GU740" t="s">
        <v>3</v>
      </c>
      <c r="GV740">
        <f t="shared" si="629"/>
        <v>0</v>
      </c>
      <c r="GW740">
        <v>1</v>
      </c>
      <c r="GX740">
        <f>ROUND(HC740*I740,0)</f>
        <v>0</v>
      </c>
      <c r="HA740">
        <v>0</v>
      </c>
      <c r="HB740">
        <v>0</v>
      </c>
      <c r="HC740">
        <f t="shared" si="630"/>
        <v>0</v>
      </c>
      <c r="HE740" t="s">
        <v>3</v>
      </c>
      <c r="HF740" t="s">
        <v>3</v>
      </c>
      <c r="HM740" t="s">
        <v>3</v>
      </c>
      <c r="HN740" t="s">
        <v>3</v>
      </c>
      <c r="HO740" t="s">
        <v>3</v>
      </c>
      <c r="HP740" t="s">
        <v>3</v>
      </c>
      <c r="HQ740" t="s">
        <v>3</v>
      </c>
      <c r="HS740">
        <v>0</v>
      </c>
      <c r="IK740">
        <v>0</v>
      </c>
    </row>
    <row r="741" spans="1:255" x14ac:dyDescent="0.2">
      <c r="A741" s="2">
        <v>17</v>
      </c>
      <c r="B741" s="2">
        <v>1</v>
      </c>
      <c r="C741" s="2">
        <f>ROW(SmtRes!A1421)</f>
        <v>1421</v>
      </c>
      <c r="D741" s="2">
        <f>ROW(EtalonRes!A1475)</f>
        <v>1475</v>
      </c>
      <c r="E741" s="2" t="s">
        <v>878</v>
      </c>
      <c r="F741" s="2" t="s">
        <v>276</v>
      </c>
      <c r="G741" s="2" t="s">
        <v>277</v>
      </c>
      <c r="H741" s="2" t="s">
        <v>278</v>
      </c>
      <c r="I741" s="2">
        <f>ROUND(ROUND((27.2)/100,4),7)</f>
        <v>0.27200000000000002</v>
      </c>
      <c r="J741" s="2">
        <v>0</v>
      </c>
      <c r="K741" s="2">
        <f>ROUND(ROUND((27.2)/100,4),7)</f>
        <v>0.27200000000000002</v>
      </c>
      <c r="L741" s="2"/>
      <c r="M741" s="2"/>
      <c r="N741" s="2"/>
      <c r="O741" s="2">
        <f>ROUND(CP741,2)</f>
        <v>186.14</v>
      </c>
      <c r="P741" s="2">
        <f>ROUND(CQ741*I741,2)</f>
        <v>167.95</v>
      </c>
      <c r="Q741" s="2">
        <f>ROUND(CR741*I741,2)</f>
        <v>2.13</v>
      </c>
      <c r="R741" s="2">
        <f>ROUND(CS741*I741,2)</f>
        <v>0</v>
      </c>
      <c r="S741" s="2">
        <f>ROUND(CT741*I741,2)</f>
        <v>16.059999999999999</v>
      </c>
      <c r="T741" s="2">
        <f>ROUND(CU741*I741,2)</f>
        <v>0</v>
      </c>
      <c r="U741" s="2">
        <f t="shared" si="614"/>
        <v>1.7707200000000001</v>
      </c>
      <c r="V741" s="2">
        <f t="shared" si="615"/>
        <v>0</v>
      </c>
      <c r="W741" s="2">
        <f>ROUND(CX741*I741,2)</f>
        <v>0</v>
      </c>
      <c r="X741" s="2">
        <f>ROUND(CY741,2)</f>
        <v>17.670000000000002</v>
      </c>
      <c r="Y741" s="2">
        <f>ROUND(CZ741,2)</f>
        <v>11.72</v>
      </c>
      <c r="Z741" s="2"/>
      <c r="AA741" s="2">
        <v>64855517</v>
      </c>
      <c r="AB741" s="2">
        <f t="shared" si="616"/>
        <v>684.34</v>
      </c>
      <c r="AC741" s="2">
        <f t="shared" si="602"/>
        <v>617.46</v>
      </c>
      <c r="AD741" s="2">
        <f t="shared" si="631"/>
        <v>7.83</v>
      </c>
      <c r="AE741" s="2">
        <f t="shared" si="632"/>
        <v>0</v>
      </c>
      <c r="AF741" s="2">
        <f t="shared" si="633"/>
        <v>59.05</v>
      </c>
      <c r="AG741" s="2">
        <f t="shared" si="617"/>
        <v>0</v>
      </c>
      <c r="AH741" s="2">
        <f t="shared" si="634"/>
        <v>6.51</v>
      </c>
      <c r="AI741" s="2">
        <f t="shared" si="635"/>
        <v>0</v>
      </c>
      <c r="AJ741" s="2">
        <f t="shared" si="618"/>
        <v>0</v>
      </c>
      <c r="AK741" s="2">
        <v>684.34</v>
      </c>
      <c r="AL741" s="2">
        <v>617.46</v>
      </c>
      <c r="AM741" s="2">
        <v>7.83</v>
      </c>
      <c r="AN741" s="2">
        <v>0</v>
      </c>
      <c r="AO741" s="2">
        <v>59.05</v>
      </c>
      <c r="AP741" s="2">
        <v>0</v>
      </c>
      <c r="AQ741" s="2">
        <v>6.51</v>
      </c>
      <c r="AR741" s="2">
        <v>0</v>
      </c>
      <c r="AS741" s="2">
        <v>0</v>
      </c>
      <c r="AT741" s="2">
        <v>110</v>
      </c>
      <c r="AU741" s="2">
        <v>73</v>
      </c>
      <c r="AV741" s="2">
        <v>1</v>
      </c>
      <c r="AW741" s="2">
        <v>1</v>
      </c>
      <c r="AX741" s="2"/>
      <c r="AY741" s="2"/>
      <c r="AZ741" s="2">
        <v>1</v>
      </c>
      <c r="BA741" s="2">
        <v>1</v>
      </c>
      <c r="BB741" s="2">
        <v>1</v>
      </c>
      <c r="BC741" s="2">
        <v>1</v>
      </c>
      <c r="BD741" s="2" t="s">
        <v>3</v>
      </c>
      <c r="BE741" s="2" t="s">
        <v>3</v>
      </c>
      <c r="BF741" s="2" t="s">
        <v>3</v>
      </c>
      <c r="BG741" s="2" t="s">
        <v>3</v>
      </c>
      <c r="BH741" s="2">
        <v>0</v>
      </c>
      <c r="BI741" s="2">
        <v>1</v>
      </c>
      <c r="BJ741" s="2" t="s">
        <v>279</v>
      </c>
      <c r="BK741" s="2"/>
      <c r="BL741" s="2"/>
      <c r="BM741" s="2">
        <v>7001</v>
      </c>
      <c r="BN741" s="2">
        <v>0</v>
      </c>
      <c r="BO741" s="2" t="s">
        <v>3</v>
      </c>
      <c r="BP741" s="2">
        <v>0</v>
      </c>
      <c r="BQ741" s="2">
        <v>2</v>
      </c>
      <c r="BR741" s="2">
        <v>0</v>
      </c>
      <c r="BS741" s="2">
        <v>1</v>
      </c>
      <c r="BT741" s="2">
        <v>1</v>
      </c>
      <c r="BU741" s="2">
        <v>1</v>
      </c>
      <c r="BV741" s="2">
        <v>1</v>
      </c>
      <c r="BW741" s="2">
        <v>1</v>
      </c>
      <c r="BX741" s="2">
        <v>1</v>
      </c>
      <c r="BY741" s="2" t="s">
        <v>3</v>
      </c>
      <c r="BZ741" s="2">
        <v>110</v>
      </c>
      <c r="CA741" s="2">
        <v>73</v>
      </c>
      <c r="CB741" s="2" t="s">
        <v>3</v>
      </c>
      <c r="CC741" s="2"/>
      <c r="CD741" s="2"/>
      <c r="CE741" s="2">
        <v>0</v>
      </c>
      <c r="CF741" s="2">
        <v>0</v>
      </c>
      <c r="CG741" s="2">
        <v>0</v>
      </c>
      <c r="CH741" s="2"/>
      <c r="CI741" s="2"/>
      <c r="CJ741" s="2"/>
      <c r="CK741" s="2"/>
      <c r="CL741" s="2"/>
      <c r="CM741" s="2">
        <v>0</v>
      </c>
      <c r="CN741" s="2" t="s">
        <v>3</v>
      </c>
      <c r="CO741" s="2">
        <v>0</v>
      </c>
      <c r="CP741" s="2">
        <f t="shared" si="619"/>
        <v>186.14</v>
      </c>
      <c r="CQ741" s="2">
        <f t="shared" si="612"/>
        <v>617.46</v>
      </c>
      <c r="CR741" s="2">
        <f t="shared" si="636"/>
        <v>7.83</v>
      </c>
      <c r="CS741" s="2">
        <f t="shared" si="620"/>
        <v>0</v>
      </c>
      <c r="CT741" s="2">
        <f t="shared" si="621"/>
        <v>59.05</v>
      </c>
      <c r="CU741" s="2">
        <f t="shared" si="622"/>
        <v>0</v>
      </c>
      <c r="CV741" s="2">
        <f t="shared" si="623"/>
        <v>6.51</v>
      </c>
      <c r="CW741" s="2">
        <f t="shared" si="624"/>
        <v>0</v>
      </c>
      <c r="CX741" s="2">
        <f t="shared" si="625"/>
        <v>0</v>
      </c>
      <c r="CY741" s="2">
        <f t="shared" ref="CY741:CY754" si="637">(((S741+R741)*AT741)/100)</f>
        <v>17.666</v>
      </c>
      <c r="CZ741" s="2">
        <f t="shared" ref="CZ741:CZ754" si="638">(((S741+R741)*AU741)/100)</f>
        <v>11.723799999999999</v>
      </c>
      <c r="DA741" s="2"/>
      <c r="DB741" s="2"/>
      <c r="DC741" s="2" t="s">
        <v>3</v>
      </c>
      <c r="DD741" s="2" t="s">
        <v>3</v>
      </c>
      <c r="DE741" s="2" t="s">
        <v>3</v>
      </c>
      <c r="DF741" s="2" t="s">
        <v>3</v>
      </c>
      <c r="DG741" s="2" t="s">
        <v>3</v>
      </c>
      <c r="DH741" s="2" t="s">
        <v>3</v>
      </c>
      <c r="DI741" s="2" t="s">
        <v>3</v>
      </c>
      <c r="DJ741" s="2" t="s">
        <v>3</v>
      </c>
      <c r="DK741" s="2" t="s">
        <v>3</v>
      </c>
      <c r="DL741" s="2" t="s">
        <v>3</v>
      </c>
      <c r="DM741" s="2" t="s">
        <v>3</v>
      </c>
      <c r="DN741" s="2">
        <v>0</v>
      </c>
      <c r="DO741" s="2">
        <v>0</v>
      </c>
      <c r="DP741" s="2">
        <v>1</v>
      </c>
      <c r="DQ741" s="2">
        <v>1</v>
      </c>
      <c r="DR741" s="2"/>
      <c r="DS741" s="2"/>
      <c r="DT741" s="2"/>
      <c r="DU741" s="2">
        <v>1013</v>
      </c>
      <c r="DV741" s="2" t="s">
        <v>278</v>
      </c>
      <c r="DW741" s="2" t="s">
        <v>278</v>
      </c>
      <c r="DX741" s="2">
        <v>1</v>
      </c>
      <c r="DY741" s="2"/>
      <c r="DZ741" s="2" t="s">
        <v>3</v>
      </c>
      <c r="EA741" s="2" t="s">
        <v>3</v>
      </c>
      <c r="EB741" s="2" t="s">
        <v>3</v>
      </c>
      <c r="EC741" s="2" t="s">
        <v>3</v>
      </c>
      <c r="ED741" s="2"/>
      <c r="EE741" s="2">
        <v>56792990</v>
      </c>
      <c r="EF741" s="2">
        <v>2</v>
      </c>
      <c r="EG741" s="2" t="s">
        <v>28</v>
      </c>
      <c r="EH741" s="2">
        <v>7</v>
      </c>
      <c r="EI741" s="2" t="s">
        <v>139</v>
      </c>
      <c r="EJ741" s="2">
        <v>1</v>
      </c>
      <c r="EK741" s="2">
        <v>7001</v>
      </c>
      <c r="EL741" s="2" t="s">
        <v>139</v>
      </c>
      <c r="EM741" s="2" t="s">
        <v>140</v>
      </c>
      <c r="EN741" s="2"/>
      <c r="EO741" s="2" t="s">
        <v>3</v>
      </c>
      <c r="EP741" s="2"/>
      <c r="EQ741" s="2">
        <v>131072</v>
      </c>
      <c r="ER741" s="2">
        <v>684.34</v>
      </c>
      <c r="ES741" s="2">
        <v>617.46</v>
      </c>
      <c r="ET741" s="2">
        <v>7.83</v>
      </c>
      <c r="EU741" s="2">
        <v>0</v>
      </c>
      <c r="EV741" s="2">
        <v>59.05</v>
      </c>
      <c r="EW741" s="2">
        <v>6.51</v>
      </c>
      <c r="EX741" s="2">
        <v>0</v>
      </c>
      <c r="EY741" s="2">
        <v>0</v>
      </c>
      <c r="EZ741" s="2"/>
      <c r="FA741" s="2"/>
      <c r="FB741" s="2"/>
      <c r="FC741" s="2"/>
      <c r="FD741" s="2"/>
      <c r="FE741" s="2"/>
      <c r="FF741" s="2"/>
      <c r="FG741" s="2"/>
      <c r="FH741" s="2"/>
      <c r="FI741" s="2"/>
      <c r="FJ741" s="2"/>
      <c r="FK741" s="2"/>
      <c r="FL741" s="2"/>
      <c r="FM741" s="2"/>
      <c r="FN741" s="2"/>
      <c r="FO741" s="2"/>
      <c r="FP741" s="2"/>
      <c r="FQ741" s="2">
        <v>0</v>
      </c>
      <c r="FR741" s="2">
        <v>0</v>
      </c>
      <c r="FS741" s="2">
        <v>0</v>
      </c>
      <c r="FT741" s="2"/>
      <c r="FU741" s="2"/>
      <c r="FV741" s="2"/>
      <c r="FW741" s="2"/>
      <c r="FX741" s="2">
        <v>110</v>
      </c>
      <c r="FY741" s="2">
        <v>73</v>
      </c>
      <c r="FZ741" s="2"/>
      <c r="GA741" s="2" t="s">
        <v>3</v>
      </c>
      <c r="GB741" s="2"/>
      <c r="GC741" s="2"/>
      <c r="GD741" s="2">
        <v>1</v>
      </c>
      <c r="GE741" s="2"/>
      <c r="GF741" s="2">
        <v>-115398640</v>
      </c>
      <c r="GG741" s="2">
        <v>2</v>
      </c>
      <c r="GH741" s="2">
        <v>1</v>
      </c>
      <c r="GI741" s="2">
        <v>-2</v>
      </c>
      <c r="GJ741" s="2">
        <v>0</v>
      </c>
      <c r="GK741" s="2">
        <v>0</v>
      </c>
      <c r="GL741" s="2">
        <f>ROUND(IF(AND(BH741=3,BI741=3,FS741&lt;&gt;0),P741,0),2)</f>
        <v>0</v>
      </c>
      <c r="GM741" s="2">
        <f>ROUND(O741+X741+Y741,2)+GX741</f>
        <v>215.53</v>
      </c>
      <c r="GN741" s="2">
        <f t="shared" si="626"/>
        <v>215.53</v>
      </c>
      <c r="GO741" s="2">
        <f t="shared" si="627"/>
        <v>0</v>
      </c>
      <c r="GP741" s="2">
        <f t="shared" si="628"/>
        <v>0</v>
      </c>
      <c r="GQ741" s="2"/>
      <c r="GR741" s="2">
        <v>0</v>
      </c>
      <c r="GS741" s="2">
        <v>3</v>
      </c>
      <c r="GT741" s="2">
        <v>0</v>
      </c>
      <c r="GU741" s="2" t="s">
        <v>3</v>
      </c>
      <c r="GV741" s="2">
        <f t="shared" si="629"/>
        <v>0</v>
      </c>
      <c r="GW741" s="2">
        <v>1</v>
      </c>
      <c r="GX741" s="2">
        <f>ROUND(HC741*I741,2)</f>
        <v>0</v>
      </c>
      <c r="GY741" s="2"/>
      <c r="GZ741" s="2"/>
      <c r="HA741" s="2">
        <v>0</v>
      </c>
      <c r="HB741" s="2">
        <v>0</v>
      </c>
      <c r="HC741" s="2">
        <f t="shared" si="630"/>
        <v>0</v>
      </c>
      <c r="HD741" s="2"/>
      <c r="HE741" s="2" t="s">
        <v>3</v>
      </c>
      <c r="HF741" s="2" t="s">
        <v>3</v>
      </c>
      <c r="HG741" s="2"/>
      <c r="HH741" s="2"/>
      <c r="HI741" s="2"/>
      <c r="HJ741" s="2"/>
      <c r="HK741" s="2"/>
      <c r="HL741" s="2"/>
      <c r="HM741" s="2" t="s">
        <v>3</v>
      </c>
      <c r="HN741" s="2" t="s">
        <v>141</v>
      </c>
      <c r="HO741" s="2" t="s">
        <v>142</v>
      </c>
      <c r="HP741" s="2" t="s">
        <v>139</v>
      </c>
      <c r="HQ741" s="2" t="s">
        <v>139</v>
      </c>
      <c r="HR741" s="2"/>
      <c r="HS741" s="2">
        <v>0</v>
      </c>
      <c r="HT741" s="2"/>
      <c r="HU741" s="2"/>
      <c r="HV741" s="2"/>
      <c r="HW741" s="2"/>
      <c r="HX741" s="2"/>
      <c r="HY741" s="2"/>
      <c r="HZ741" s="2"/>
      <c r="IA741" s="2"/>
      <c r="IB741" s="2"/>
      <c r="IC741" s="2"/>
      <c r="ID741" s="2"/>
      <c r="IE741" s="2"/>
      <c r="IF741" s="2"/>
      <c r="IG741" s="2"/>
      <c r="IH741" s="2"/>
      <c r="II741" s="2"/>
      <c r="IJ741" s="2"/>
      <c r="IK741" s="2">
        <v>0</v>
      </c>
      <c r="IL741" s="2"/>
      <c r="IM741" s="2"/>
      <c r="IN741" s="2"/>
      <c r="IO741" s="2"/>
      <c r="IP741" s="2"/>
      <c r="IQ741" s="2"/>
      <c r="IR741" s="2"/>
      <c r="IS741" s="2"/>
      <c r="IT741" s="2"/>
      <c r="IU741" s="2"/>
    </row>
    <row r="742" spans="1:255" x14ac:dyDescent="0.2">
      <c r="A742">
        <v>17</v>
      </c>
      <c r="B742">
        <v>1</v>
      </c>
      <c r="C742">
        <f>ROW(SmtRes!A1424)</f>
        <v>1424</v>
      </c>
      <c r="D742">
        <f>ROW(EtalonRes!A1478)</f>
        <v>1478</v>
      </c>
      <c r="E742" t="s">
        <v>878</v>
      </c>
      <c r="F742" t="s">
        <v>276</v>
      </c>
      <c r="G742" t="s">
        <v>277</v>
      </c>
      <c r="H742" t="s">
        <v>278</v>
      </c>
      <c r="I742">
        <f>ROUND(ROUND((27.2)/100,4),7)</f>
        <v>0.27200000000000002</v>
      </c>
      <c r="J742">
        <v>0</v>
      </c>
      <c r="K742">
        <f>ROUND(ROUND((27.2)/100,4),7)</f>
        <v>0.27200000000000002</v>
      </c>
      <c r="O742">
        <f>ROUND(CP742,0)</f>
        <v>2782</v>
      </c>
      <c r="P742">
        <f>ROUND(CQ742*I742,0)</f>
        <v>1868</v>
      </c>
      <c r="Q742">
        <f>ROUND(CR742*I742,0)</f>
        <v>96</v>
      </c>
      <c r="R742">
        <f>ROUND(CS742*I742,0)</f>
        <v>0</v>
      </c>
      <c r="S742">
        <f>ROUND(CT742*I742,0)</f>
        <v>818</v>
      </c>
      <c r="T742">
        <f>ROUND(CU742*I742,0)</f>
        <v>0</v>
      </c>
      <c r="U742">
        <f t="shared" si="614"/>
        <v>1.7707200000000001</v>
      </c>
      <c r="V742">
        <f t="shared" si="615"/>
        <v>0</v>
      </c>
      <c r="W742">
        <f>ROUND(CX742*I742,0)</f>
        <v>0</v>
      </c>
      <c r="X742">
        <f>ROUND(CY742,0)</f>
        <v>900</v>
      </c>
      <c r="Y742">
        <f>ROUND(CZ742,0)</f>
        <v>597</v>
      </c>
      <c r="AA742">
        <v>64855514</v>
      </c>
      <c r="AB742">
        <f t="shared" si="616"/>
        <v>684.34</v>
      </c>
      <c r="AC742">
        <f t="shared" si="602"/>
        <v>617.46</v>
      </c>
      <c r="AD742">
        <f t="shared" si="631"/>
        <v>7.83</v>
      </c>
      <c r="AE742">
        <f t="shared" si="632"/>
        <v>0</v>
      </c>
      <c r="AF742">
        <f t="shared" si="633"/>
        <v>59.05</v>
      </c>
      <c r="AG742">
        <f t="shared" si="617"/>
        <v>0</v>
      </c>
      <c r="AH742">
        <f t="shared" si="634"/>
        <v>6.51</v>
      </c>
      <c r="AI742">
        <f t="shared" si="635"/>
        <v>0</v>
      </c>
      <c r="AJ742">
        <f t="shared" si="618"/>
        <v>0</v>
      </c>
      <c r="AK742">
        <v>684.34</v>
      </c>
      <c r="AL742">
        <v>617.46</v>
      </c>
      <c r="AM742">
        <v>7.83</v>
      </c>
      <c r="AN742">
        <v>0</v>
      </c>
      <c r="AO742">
        <v>59.05</v>
      </c>
      <c r="AP742">
        <v>0</v>
      </c>
      <c r="AQ742">
        <v>6.51</v>
      </c>
      <c r="AR742">
        <v>0</v>
      </c>
      <c r="AS742">
        <v>0</v>
      </c>
      <c r="AT742">
        <v>110</v>
      </c>
      <c r="AU742">
        <v>73</v>
      </c>
      <c r="AV742">
        <v>1</v>
      </c>
      <c r="AW742">
        <v>1</v>
      </c>
      <c r="AZ742">
        <v>1</v>
      </c>
      <c r="BA742">
        <v>50.93</v>
      </c>
      <c r="BB742">
        <v>45.23</v>
      </c>
      <c r="BC742">
        <v>11.12</v>
      </c>
      <c r="BD742" t="s">
        <v>3</v>
      </c>
      <c r="BE742" t="s">
        <v>3</v>
      </c>
      <c r="BF742" t="s">
        <v>3</v>
      </c>
      <c r="BG742" t="s">
        <v>3</v>
      </c>
      <c r="BH742">
        <v>0</v>
      </c>
      <c r="BI742">
        <v>1</v>
      </c>
      <c r="BJ742" t="s">
        <v>279</v>
      </c>
      <c r="BM742">
        <v>7001</v>
      </c>
      <c r="BN742">
        <v>0</v>
      </c>
      <c r="BO742" t="s">
        <v>276</v>
      </c>
      <c r="BP742">
        <v>1</v>
      </c>
      <c r="BQ742">
        <v>2</v>
      </c>
      <c r="BR742">
        <v>0</v>
      </c>
      <c r="BS742">
        <v>50.93</v>
      </c>
      <c r="BT742">
        <v>1</v>
      </c>
      <c r="BU742">
        <v>1</v>
      </c>
      <c r="BV742">
        <v>1</v>
      </c>
      <c r="BW742">
        <v>1</v>
      </c>
      <c r="BX742">
        <v>1</v>
      </c>
      <c r="BY742" t="s">
        <v>3</v>
      </c>
      <c r="BZ742">
        <v>110</v>
      </c>
      <c r="CA742">
        <v>73</v>
      </c>
      <c r="CB742" t="s">
        <v>3</v>
      </c>
      <c r="CE742">
        <v>0</v>
      </c>
      <c r="CF742">
        <v>0</v>
      </c>
      <c r="CG742">
        <v>0</v>
      </c>
      <c r="CM742">
        <v>0</v>
      </c>
      <c r="CN742" t="s">
        <v>3</v>
      </c>
      <c r="CO742">
        <v>0</v>
      </c>
      <c r="CP742">
        <f t="shared" si="619"/>
        <v>2782</v>
      </c>
      <c r="CQ742">
        <f t="shared" si="612"/>
        <v>6866.1552000000001</v>
      </c>
      <c r="CR742">
        <f t="shared" si="636"/>
        <v>354.15089999999998</v>
      </c>
      <c r="CS742">
        <f t="shared" si="620"/>
        <v>0</v>
      </c>
      <c r="CT742">
        <f t="shared" si="621"/>
        <v>3007.4164999999998</v>
      </c>
      <c r="CU742">
        <f t="shared" si="622"/>
        <v>0</v>
      </c>
      <c r="CV742">
        <f t="shared" si="623"/>
        <v>6.51</v>
      </c>
      <c r="CW742">
        <f t="shared" si="624"/>
        <v>0</v>
      </c>
      <c r="CX742">
        <f t="shared" si="625"/>
        <v>0</v>
      </c>
      <c r="CY742">
        <f t="shared" si="637"/>
        <v>899.8</v>
      </c>
      <c r="CZ742">
        <f t="shared" si="638"/>
        <v>597.14</v>
      </c>
      <c r="DC742" t="s">
        <v>3</v>
      </c>
      <c r="DD742" t="s">
        <v>3</v>
      </c>
      <c r="DE742" t="s">
        <v>3</v>
      </c>
      <c r="DF742" t="s">
        <v>3</v>
      </c>
      <c r="DG742" t="s">
        <v>3</v>
      </c>
      <c r="DH742" t="s">
        <v>3</v>
      </c>
      <c r="DI742" t="s">
        <v>3</v>
      </c>
      <c r="DJ742" t="s">
        <v>3</v>
      </c>
      <c r="DK742" t="s">
        <v>3</v>
      </c>
      <c r="DL742" t="s">
        <v>3</v>
      </c>
      <c r="DM742" t="s">
        <v>3</v>
      </c>
      <c r="DN742">
        <v>0</v>
      </c>
      <c r="DO742">
        <v>0</v>
      </c>
      <c r="DP742">
        <v>1</v>
      </c>
      <c r="DQ742">
        <v>1</v>
      </c>
      <c r="DU742">
        <v>1013</v>
      </c>
      <c r="DV742" t="s">
        <v>278</v>
      </c>
      <c r="DW742" t="s">
        <v>278</v>
      </c>
      <c r="DX742">
        <v>1</v>
      </c>
      <c r="DZ742" t="s">
        <v>3</v>
      </c>
      <c r="EA742" t="s">
        <v>3</v>
      </c>
      <c r="EB742" t="s">
        <v>3</v>
      </c>
      <c r="EC742" t="s">
        <v>3</v>
      </c>
      <c r="EE742">
        <v>56792990</v>
      </c>
      <c r="EF742">
        <v>2</v>
      </c>
      <c r="EG742" t="s">
        <v>28</v>
      </c>
      <c r="EH742">
        <v>7</v>
      </c>
      <c r="EI742" t="s">
        <v>139</v>
      </c>
      <c r="EJ742">
        <v>1</v>
      </c>
      <c r="EK742">
        <v>7001</v>
      </c>
      <c r="EL742" t="s">
        <v>139</v>
      </c>
      <c r="EM742" t="s">
        <v>140</v>
      </c>
      <c r="EO742" t="s">
        <v>3</v>
      </c>
      <c r="EQ742">
        <v>131072</v>
      </c>
      <c r="ER742">
        <v>684.34</v>
      </c>
      <c r="ES742">
        <v>617.46</v>
      </c>
      <c r="ET742">
        <v>7.83</v>
      </c>
      <c r="EU742">
        <v>0</v>
      </c>
      <c r="EV742">
        <v>59.05</v>
      </c>
      <c r="EW742">
        <v>6.51</v>
      </c>
      <c r="EX742">
        <v>0</v>
      </c>
      <c r="EY742">
        <v>0</v>
      </c>
      <c r="FQ742">
        <v>0</v>
      </c>
      <c r="FR742">
        <v>0</v>
      </c>
      <c r="FS742">
        <v>0</v>
      </c>
      <c r="FX742">
        <v>110</v>
      </c>
      <c r="FY742">
        <v>73</v>
      </c>
      <c r="GA742" t="s">
        <v>3</v>
      </c>
      <c r="GD742">
        <v>1</v>
      </c>
      <c r="GF742">
        <v>-115398640</v>
      </c>
      <c r="GG742">
        <v>2</v>
      </c>
      <c r="GH742">
        <v>1</v>
      </c>
      <c r="GI742">
        <v>2</v>
      </c>
      <c r="GJ742">
        <v>0</v>
      </c>
      <c r="GK742">
        <v>0</v>
      </c>
      <c r="GL742">
        <f>ROUND(IF(AND(BH742=3,BI742=3,FS742&lt;&gt;0),P742,0),0)</f>
        <v>0</v>
      </c>
      <c r="GM742">
        <f>ROUND(O742+X742+Y742,0)+GX742</f>
        <v>4279</v>
      </c>
      <c r="GN742">
        <f t="shared" si="626"/>
        <v>4279</v>
      </c>
      <c r="GO742">
        <f t="shared" si="627"/>
        <v>0</v>
      </c>
      <c r="GP742">
        <f t="shared" si="628"/>
        <v>0</v>
      </c>
      <c r="GR742">
        <v>0</v>
      </c>
      <c r="GS742">
        <v>3</v>
      </c>
      <c r="GT742">
        <v>0</v>
      </c>
      <c r="GU742" t="s">
        <v>3</v>
      </c>
      <c r="GV742">
        <f t="shared" si="629"/>
        <v>0</v>
      </c>
      <c r="GW742">
        <v>1</v>
      </c>
      <c r="GX742">
        <f>ROUND(HC742*I742,0)</f>
        <v>0</v>
      </c>
      <c r="HA742">
        <v>0</v>
      </c>
      <c r="HB742">
        <v>0</v>
      </c>
      <c r="HC742">
        <f t="shared" si="630"/>
        <v>0</v>
      </c>
      <c r="HE742" t="s">
        <v>3</v>
      </c>
      <c r="HF742" t="s">
        <v>3</v>
      </c>
      <c r="HM742" t="s">
        <v>3</v>
      </c>
      <c r="HN742" t="s">
        <v>141</v>
      </c>
      <c r="HO742" t="s">
        <v>142</v>
      </c>
      <c r="HP742" t="s">
        <v>139</v>
      </c>
      <c r="HQ742" t="s">
        <v>139</v>
      </c>
      <c r="HS742">
        <v>0</v>
      </c>
      <c r="IK742">
        <v>0</v>
      </c>
    </row>
    <row r="743" spans="1:255" x14ac:dyDescent="0.2">
      <c r="A743" s="2">
        <v>18</v>
      </c>
      <c r="B743" s="2">
        <v>1</v>
      </c>
      <c r="C743" s="2">
        <v>1421</v>
      </c>
      <c r="D743" s="2"/>
      <c r="E743" s="2" t="s">
        <v>879</v>
      </c>
      <c r="F743" s="2" t="s">
        <v>281</v>
      </c>
      <c r="G743" s="2" t="s">
        <v>282</v>
      </c>
      <c r="H743" s="2" t="s">
        <v>283</v>
      </c>
      <c r="I743" s="2">
        <f>I741*J743</f>
        <v>-9.4248000000000012</v>
      </c>
      <c r="J743" s="2">
        <v>-34.65</v>
      </c>
      <c r="K743" s="2">
        <v>-34.65</v>
      </c>
      <c r="L743" s="2"/>
      <c r="M743" s="2"/>
      <c r="N743" s="2"/>
      <c r="O743" s="2">
        <f>ROUND(CP743,2)</f>
        <v>-167.95</v>
      </c>
      <c r="P743" s="2">
        <f>ROUND(CQ743*I743,2)</f>
        <v>-167.95</v>
      </c>
      <c r="Q743" s="2">
        <f>ROUND(CR743*I743,2)</f>
        <v>0</v>
      </c>
      <c r="R743" s="2">
        <f>ROUND(CS743*I743,2)</f>
        <v>0</v>
      </c>
      <c r="S743" s="2">
        <f>ROUND(CT743*I743,2)</f>
        <v>0</v>
      </c>
      <c r="T743" s="2">
        <f>ROUND(CU743*I743,2)</f>
        <v>0</v>
      </c>
      <c r="U743" s="2">
        <f t="shared" si="614"/>
        <v>0</v>
      </c>
      <c r="V743" s="2">
        <f t="shared" si="615"/>
        <v>0</v>
      </c>
      <c r="W743" s="2">
        <f>ROUND(CX743*I743,2)</f>
        <v>0</v>
      </c>
      <c r="X743" s="2">
        <f>ROUND(CY743,2)</f>
        <v>0</v>
      </c>
      <c r="Y743" s="2">
        <f>ROUND(CZ743,2)</f>
        <v>0</v>
      </c>
      <c r="Z743" s="2"/>
      <c r="AA743" s="2">
        <v>64855517</v>
      </c>
      <c r="AB743" s="2">
        <f t="shared" si="616"/>
        <v>17.82</v>
      </c>
      <c r="AC743" s="2">
        <f t="shared" si="602"/>
        <v>17.82</v>
      </c>
      <c r="AD743" s="2">
        <f t="shared" si="631"/>
        <v>0</v>
      </c>
      <c r="AE743" s="2">
        <f t="shared" si="632"/>
        <v>0</v>
      </c>
      <c r="AF743" s="2">
        <f t="shared" si="633"/>
        <v>0</v>
      </c>
      <c r="AG743" s="2">
        <f t="shared" si="617"/>
        <v>0</v>
      </c>
      <c r="AH743" s="2">
        <f t="shared" si="634"/>
        <v>0</v>
      </c>
      <c r="AI743" s="2">
        <f t="shared" si="635"/>
        <v>0</v>
      </c>
      <c r="AJ743" s="2">
        <f t="shared" si="618"/>
        <v>0</v>
      </c>
      <c r="AK743" s="2">
        <v>17.82</v>
      </c>
      <c r="AL743" s="2">
        <v>17.82</v>
      </c>
      <c r="AM743" s="2">
        <v>0</v>
      </c>
      <c r="AN743" s="2">
        <v>0</v>
      </c>
      <c r="AO743" s="2">
        <v>0</v>
      </c>
      <c r="AP743" s="2">
        <v>0</v>
      </c>
      <c r="AQ743" s="2">
        <v>0</v>
      </c>
      <c r="AR743" s="2">
        <v>0</v>
      </c>
      <c r="AS743" s="2">
        <v>0</v>
      </c>
      <c r="AT743" s="2">
        <v>110</v>
      </c>
      <c r="AU743" s="2">
        <v>73</v>
      </c>
      <c r="AV743" s="2">
        <v>1</v>
      </c>
      <c r="AW743" s="2">
        <v>1</v>
      </c>
      <c r="AX743" s="2"/>
      <c r="AY743" s="2"/>
      <c r="AZ743" s="2">
        <v>1</v>
      </c>
      <c r="BA743" s="2">
        <v>1</v>
      </c>
      <c r="BB743" s="2">
        <v>1</v>
      </c>
      <c r="BC743" s="2">
        <v>1</v>
      </c>
      <c r="BD743" s="2" t="s">
        <v>3</v>
      </c>
      <c r="BE743" s="2" t="s">
        <v>3</v>
      </c>
      <c r="BF743" s="2" t="s">
        <v>3</v>
      </c>
      <c r="BG743" s="2" t="s">
        <v>3</v>
      </c>
      <c r="BH743" s="2">
        <v>3</v>
      </c>
      <c r="BI743" s="2">
        <v>1</v>
      </c>
      <c r="BJ743" s="2" t="s">
        <v>284</v>
      </c>
      <c r="BK743" s="2"/>
      <c r="BL743" s="2"/>
      <c r="BM743" s="2">
        <v>7001</v>
      </c>
      <c r="BN743" s="2">
        <v>0</v>
      </c>
      <c r="BO743" s="2" t="s">
        <v>3</v>
      </c>
      <c r="BP743" s="2">
        <v>0</v>
      </c>
      <c r="BQ743" s="2">
        <v>2</v>
      </c>
      <c r="BR743" s="2">
        <v>1</v>
      </c>
      <c r="BS743" s="2">
        <v>1</v>
      </c>
      <c r="BT743" s="2">
        <v>1</v>
      </c>
      <c r="BU743" s="2">
        <v>1</v>
      </c>
      <c r="BV743" s="2">
        <v>1</v>
      </c>
      <c r="BW743" s="2">
        <v>1</v>
      </c>
      <c r="BX743" s="2">
        <v>1</v>
      </c>
      <c r="BY743" s="2" t="s">
        <v>3</v>
      </c>
      <c r="BZ743" s="2">
        <v>110</v>
      </c>
      <c r="CA743" s="2">
        <v>73</v>
      </c>
      <c r="CB743" s="2" t="s">
        <v>3</v>
      </c>
      <c r="CC743" s="2"/>
      <c r="CD743" s="2"/>
      <c r="CE743" s="2">
        <v>0</v>
      </c>
      <c r="CF743" s="2">
        <v>0</v>
      </c>
      <c r="CG743" s="2">
        <v>0</v>
      </c>
      <c r="CH743" s="2"/>
      <c r="CI743" s="2"/>
      <c r="CJ743" s="2"/>
      <c r="CK743" s="2"/>
      <c r="CL743" s="2"/>
      <c r="CM743" s="2">
        <v>0</v>
      </c>
      <c r="CN743" s="2" t="s">
        <v>3</v>
      </c>
      <c r="CO743" s="2">
        <v>0</v>
      </c>
      <c r="CP743" s="2">
        <f t="shared" si="619"/>
        <v>-167.95</v>
      </c>
      <c r="CQ743" s="2">
        <f t="shared" si="612"/>
        <v>17.82</v>
      </c>
      <c r="CR743" s="2">
        <f t="shared" si="636"/>
        <v>0</v>
      </c>
      <c r="CS743" s="2">
        <f t="shared" si="620"/>
        <v>0</v>
      </c>
      <c r="CT743" s="2">
        <f t="shared" si="621"/>
        <v>0</v>
      </c>
      <c r="CU743" s="2">
        <f t="shared" si="622"/>
        <v>0</v>
      </c>
      <c r="CV743" s="2">
        <f t="shared" si="623"/>
        <v>0</v>
      </c>
      <c r="CW743" s="2">
        <f t="shared" si="624"/>
        <v>0</v>
      </c>
      <c r="CX743" s="2">
        <f t="shared" si="625"/>
        <v>0</v>
      </c>
      <c r="CY743" s="2">
        <f t="shared" si="637"/>
        <v>0</v>
      </c>
      <c r="CZ743" s="2">
        <f t="shared" si="638"/>
        <v>0</v>
      </c>
      <c r="DA743" s="2"/>
      <c r="DB743" s="2"/>
      <c r="DC743" s="2" t="s">
        <v>3</v>
      </c>
      <c r="DD743" s="2" t="s">
        <v>3</v>
      </c>
      <c r="DE743" s="2" t="s">
        <v>3</v>
      </c>
      <c r="DF743" s="2" t="s">
        <v>3</v>
      </c>
      <c r="DG743" s="2" t="s">
        <v>3</v>
      </c>
      <c r="DH743" s="2" t="s">
        <v>3</v>
      </c>
      <c r="DI743" s="2" t="s">
        <v>3</v>
      </c>
      <c r="DJ743" s="2" t="s">
        <v>3</v>
      </c>
      <c r="DK743" s="2" t="s">
        <v>3</v>
      </c>
      <c r="DL743" s="2" t="s">
        <v>3</v>
      </c>
      <c r="DM743" s="2" t="s">
        <v>3</v>
      </c>
      <c r="DN743" s="2">
        <v>0</v>
      </c>
      <c r="DO743" s="2">
        <v>0</v>
      </c>
      <c r="DP743" s="2">
        <v>1</v>
      </c>
      <c r="DQ743" s="2">
        <v>1</v>
      </c>
      <c r="DR743" s="2"/>
      <c r="DS743" s="2"/>
      <c r="DT743" s="2"/>
      <c r="DU743" s="2">
        <v>1009</v>
      </c>
      <c r="DV743" s="2" t="s">
        <v>283</v>
      </c>
      <c r="DW743" s="2" t="s">
        <v>283</v>
      </c>
      <c r="DX743" s="2">
        <v>1</v>
      </c>
      <c r="DY743" s="2"/>
      <c r="DZ743" s="2" t="s">
        <v>3</v>
      </c>
      <c r="EA743" s="2" t="s">
        <v>3</v>
      </c>
      <c r="EB743" s="2" t="s">
        <v>3</v>
      </c>
      <c r="EC743" s="2" t="s">
        <v>3</v>
      </c>
      <c r="ED743" s="2"/>
      <c r="EE743" s="2">
        <v>56792990</v>
      </c>
      <c r="EF743" s="2">
        <v>2</v>
      </c>
      <c r="EG743" s="2" t="s">
        <v>28</v>
      </c>
      <c r="EH743" s="2">
        <v>7</v>
      </c>
      <c r="EI743" s="2" t="s">
        <v>139</v>
      </c>
      <c r="EJ743" s="2">
        <v>1</v>
      </c>
      <c r="EK743" s="2">
        <v>7001</v>
      </c>
      <c r="EL743" s="2" t="s">
        <v>139</v>
      </c>
      <c r="EM743" s="2" t="s">
        <v>140</v>
      </c>
      <c r="EN743" s="2"/>
      <c r="EO743" s="2" t="s">
        <v>3</v>
      </c>
      <c r="EP743" s="2"/>
      <c r="EQ743" s="2">
        <v>0</v>
      </c>
      <c r="ER743" s="2">
        <v>17.82</v>
      </c>
      <c r="ES743" s="2">
        <v>17.82</v>
      </c>
      <c r="ET743" s="2">
        <v>0</v>
      </c>
      <c r="EU743" s="2">
        <v>0</v>
      </c>
      <c r="EV743" s="2">
        <v>0</v>
      </c>
      <c r="EW743" s="2">
        <v>0</v>
      </c>
      <c r="EX743" s="2">
        <v>0</v>
      </c>
      <c r="EY743" s="2"/>
      <c r="EZ743" s="2"/>
      <c r="FA743" s="2"/>
      <c r="FB743" s="2"/>
      <c r="FC743" s="2"/>
      <c r="FD743" s="2"/>
      <c r="FE743" s="2"/>
      <c r="FF743" s="2"/>
      <c r="FG743" s="2"/>
      <c r="FH743" s="2"/>
      <c r="FI743" s="2"/>
      <c r="FJ743" s="2"/>
      <c r="FK743" s="2"/>
      <c r="FL743" s="2"/>
      <c r="FM743" s="2"/>
      <c r="FN743" s="2"/>
      <c r="FO743" s="2"/>
      <c r="FP743" s="2"/>
      <c r="FQ743" s="2">
        <v>0</v>
      </c>
      <c r="FR743" s="2">
        <v>0</v>
      </c>
      <c r="FS743" s="2">
        <v>0</v>
      </c>
      <c r="FT743" s="2"/>
      <c r="FU743" s="2"/>
      <c r="FV743" s="2"/>
      <c r="FW743" s="2"/>
      <c r="FX743" s="2">
        <v>110</v>
      </c>
      <c r="FY743" s="2">
        <v>73</v>
      </c>
      <c r="FZ743" s="2"/>
      <c r="GA743" s="2" t="s">
        <v>3</v>
      </c>
      <c r="GB743" s="2"/>
      <c r="GC743" s="2"/>
      <c r="GD743" s="2">
        <v>1</v>
      </c>
      <c r="GE743" s="2"/>
      <c r="GF743" s="2">
        <v>-1538363709</v>
      </c>
      <c r="GG743" s="2">
        <v>2</v>
      </c>
      <c r="GH743" s="2">
        <v>1</v>
      </c>
      <c r="GI743" s="2">
        <v>-2</v>
      </c>
      <c r="GJ743" s="2">
        <v>0</v>
      </c>
      <c r="GK743" s="2">
        <v>0</v>
      </c>
      <c r="GL743" s="2">
        <f>ROUND(IF(AND(BH743=3,BI743=3,FS743&lt;&gt;0),P743,0),2)</f>
        <v>0</v>
      </c>
      <c r="GM743" s="2">
        <f>ROUND(O743+X743+Y743,2)+GX743</f>
        <v>-167.95</v>
      </c>
      <c r="GN743" s="2">
        <f t="shared" si="626"/>
        <v>-167.95</v>
      </c>
      <c r="GO743" s="2">
        <f t="shared" si="627"/>
        <v>0</v>
      </c>
      <c r="GP743" s="2">
        <f t="shared" si="628"/>
        <v>0</v>
      </c>
      <c r="GQ743" s="2"/>
      <c r="GR743" s="2">
        <v>0</v>
      </c>
      <c r="GS743" s="2">
        <v>3</v>
      </c>
      <c r="GT743" s="2">
        <v>0</v>
      </c>
      <c r="GU743" s="2" t="s">
        <v>3</v>
      </c>
      <c r="GV743" s="2">
        <f t="shared" si="629"/>
        <v>0</v>
      </c>
      <c r="GW743" s="2">
        <v>1</v>
      </c>
      <c r="GX743" s="2">
        <f>ROUND(HC743*I743,2)</f>
        <v>0</v>
      </c>
      <c r="GY743" s="2"/>
      <c r="GZ743" s="2"/>
      <c r="HA743" s="2">
        <v>0</v>
      </c>
      <c r="HB743" s="2">
        <v>0</v>
      </c>
      <c r="HC743" s="2">
        <f t="shared" si="630"/>
        <v>0</v>
      </c>
      <c r="HD743" s="2"/>
      <c r="HE743" s="2" t="s">
        <v>3</v>
      </c>
      <c r="HF743" s="2" t="s">
        <v>3</v>
      </c>
      <c r="HG743" s="2"/>
      <c r="HH743" s="2"/>
      <c r="HI743" s="2"/>
      <c r="HJ743" s="2"/>
      <c r="HK743" s="2"/>
      <c r="HL743" s="2"/>
      <c r="HM743" s="2" t="s">
        <v>3</v>
      </c>
      <c r="HN743" s="2" t="s">
        <v>141</v>
      </c>
      <c r="HO743" s="2" t="s">
        <v>142</v>
      </c>
      <c r="HP743" s="2" t="s">
        <v>139</v>
      </c>
      <c r="HQ743" s="2" t="s">
        <v>139</v>
      </c>
      <c r="HR743" s="2"/>
      <c r="HS743" s="2">
        <v>0</v>
      </c>
      <c r="HT743" s="2"/>
      <c r="HU743" s="2"/>
      <c r="HV743" s="2"/>
      <c r="HW743" s="2"/>
      <c r="HX743" s="2"/>
      <c r="HY743" s="2"/>
      <c r="HZ743" s="2"/>
      <c r="IA743" s="2"/>
      <c r="IB743" s="2"/>
      <c r="IC743" s="2"/>
      <c r="ID743" s="2"/>
      <c r="IE743" s="2"/>
      <c r="IF743" s="2"/>
      <c r="IG743" s="2"/>
      <c r="IH743" s="2"/>
      <c r="II743" s="2"/>
      <c r="IJ743" s="2"/>
      <c r="IK743" s="2">
        <v>0</v>
      </c>
      <c r="IL743" s="2"/>
      <c r="IM743" s="2"/>
      <c r="IN743" s="2"/>
      <c r="IO743" s="2"/>
      <c r="IP743" s="2"/>
      <c r="IQ743" s="2"/>
      <c r="IR743" s="2"/>
      <c r="IS743" s="2"/>
      <c r="IT743" s="2"/>
      <c r="IU743" s="2"/>
    </row>
    <row r="744" spans="1:255" x14ac:dyDescent="0.2">
      <c r="A744">
        <v>18</v>
      </c>
      <c r="B744">
        <v>1</v>
      </c>
      <c r="C744">
        <v>1424</v>
      </c>
      <c r="E744" t="s">
        <v>879</v>
      </c>
      <c r="F744" t="s">
        <v>281</v>
      </c>
      <c r="G744" t="s">
        <v>282</v>
      </c>
      <c r="H744" t="s">
        <v>283</v>
      </c>
      <c r="I744">
        <f>I742*J744</f>
        <v>-9.4248000000000012</v>
      </c>
      <c r="J744">
        <v>-34.65</v>
      </c>
      <c r="K744">
        <v>-34.65</v>
      </c>
      <c r="O744">
        <f>ROUND(CP744,0)</f>
        <v>-1868</v>
      </c>
      <c r="P744">
        <f>ROUND(CQ744*I744,0)</f>
        <v>-1868</v>
      </c>
      <c r="Q744">
        <f>ROUND(CR744*I744,0)</f>
        <v>0</v>
      </c>
      <c r="R744">
        <f>ROUND(CS744*I744,0)</f>
        <v>0</v>
      </c>
      <c r="S744">
        <f>ROUND(CT744*I744,0)</f>
        <v>0</v>
      </c>
      <c r="T744">
        <f>ROUND(CU744*I744,0)</f>
        <v>0</v>
      </c>
      <c r="U744">
        <f t="shared" si="614"/>
        <v>0</v>
      </c>
      <c r="V744">
        <f t="shared" si="615"/>
        <v>0</v>
      </c>
      <c r="W744">
        <f>ROUND(CX744*I744,0)</f>
        <v>0</v>
      </c>
      <c r="X744">
        <f>ROUND(CY744,0)</f>
        <v>0</v>
      </c>
      <c r="Y744">
        <f>ROUND(CZ744,0)</f>
        <v>0</v>
      </c>
      <c r="AA744">
        <v>64855514</v>
      </c>
      <c r="AB744">
        <f t="shared" si="616"/>
        <v>17.82</v>
      </c>
      <c r="AC744">
        <f t="shared" si="602"/>
        <v>17.82</v>
      </c>
      <c r="AD744">
        <f t="shared" si="631"/>
        <v>0</v>
      </c>
      <c r="AE744">
        <f t="shared" si="632"/>
        <v>0</v>
      </c>
      <c r="AF744">
        <f t="shared" si="633"/>
        <v>0</v>
      </c>
      <c r="AG744">
        <f t="shared" si="617"/>
        <v>0</v>
      </c>
      <c r="AH744">
        <f t="shared" si="634"/>
        <v>0</v>
      </c>
      <c r="AI744">
        <f t="shared" si="635"/>
        <v>0</v>
      </c>
      <c r="AJ744">
        <f t="shared" si="618"/>
        <v>0</v>
      </c>
      <c r="AK744">
        <v>17.82</v>
      </c>
      <c r="AL744">
        <v>17.82</v>
      </c>
      <c r="AM744">
        <v>0</v>
      </c>
      <c r="AN744">
        <v>0</v>
      </c>
      <c r="AO744">
        <v>0</v>
      </c>
      <c r="AP744">
        <v>0</v>
      </c>
      <c r="AQ744">
        <v>0</v>
      </c>
      <c r="AR744">
        <v>0</v>
      </c>
      <c r="AS744">
        <v>0</v>
      </c>
      <c r="AT744">
        <v>110</v>
      </c>
      <c r="AU744">
        <v>73</v>
      </c>
      <c r="AV744">
        <v>1</v>
      </c>
      <c r="AW744">
        <v>1</v>
      </c>
      <c r="AZ744">
        <v>1</v>
      </c>
      <c r="BA744">
        <v>1</v>
      </c>
      <c r="BB744">
        <v>1</v>
      </c>
      <c r="BC744">
        <v>11.12</v>
      </c>
      <c r="BD744" t="s">
        <v>3</v>
      </c>
      <c r="BE744" t="s">
        <v>3</v>
      </c>
      <c r="BF744" t="s">
        <v>3</v>
      </c>
      <c r="BG744" t="s">
        <v>3</v>
      </c>
      <c r="BH744">
        <v>3</v>
      </c>
      <c r="BI744">
        <v>1</v>
      </c>
      <c r="BJ744" t="s">
        <v>284</v>
      </c>
      <c r="BM744">
        <v>7001</v>
      </c>
      <c r="BN744">
        <v>0</v>
      </c>
      <c r="BO744" t="s">
        <v>281</v>
      </c>
      <c r="BP744">
        <v>1</v>
      </c>
      <c r="BQ744">
        <v>2</v>
      </c>
      <c r="BR744">
        <v>1</v>
      </c>
      <c r="BS744">
        <v>1</v>
      </c>
      <c r="BT744">
        <v>1</v>
      </c>
      <c r="BU744">
        <v>1</v>
      </c>
      <c r="BV744">
        <v>1</v>
      </c>
      <c r="BW744">
        <v>1</v>
      </c>
      <c r="BX744">
        <v>1</v>
      </c>
      <c r="BY744" t="s">
        <v>3</v>
      </c>
      <c r="BZ744">
        <v>110</v>
      </c>
      <c r="CA744">
        <v>73</v>
      </c>
      <c r="CB744" t="s">
        <v>3</v>
      </c>
      <c r="CE744">
        <v>0</v>
      </c>
      <c r="CF744">
        <v>0</v>
      </c>
      <c r="CG744">
        <v>0</v>
      </c>
      <c r="CM744">
        <v>0</v>
      </c>
      <c r="CN744" t="s">
        <v>3</v>
      </c>
      <c r="CO744">
        <v>0</v>
      </c>
      <c r="CP744">
        <f t="shared" si="619"/>
        <v>-1868</v>
      </c>
      <c r="CQ744">
        <f t="shared" si="612"/>
        <v>198.1584</v>
      </c>
      <c r="CR744">
        <f t="shared" si="636"/>
        <v>0</v>
      </c>
      <c r="CS744">
        <f t="shared" si="620"/>
        <v>0</v>
      </c>
      <c r="CT744">
        <f t="shared" si="621"/>
        <v>0</v>
      </c>
      <c r="CU744">
        <f t="shared" si="622"/>
        <v>0</v>
      </c>
      <c r="CV744">
        <f t="shared" si="623"/>
        <v>0</v>
      </c>
      <c r="CW744">
        <f t="shared" si="624"/>
        <v>0</v>
      </c>
      <c r="CX744">
        <f t="shared" si="625"/>
        <v>0</v>
      </c>
      <c r="CY744">
        <f t="shared" si="637"/>
        <v>0</v>
      </c>
      <c r="CZ744">
        <f t="shared" si="638"/>
        <v>0</v>
      </c>
      <c r="DC744" t="s">
        <v>3</v>
      </c>
      <c r="DD744" t="s">
        <v>3</v>
      </c>
      <c r="DE744" t="s">
        <v>3</v>
      </c>
      <c r="DF744" t="s">
        <v>3</v>
      </c>
      <c r="DG744" t="s">
        <v>3</v>
      </c>
      <c r="DH744" t="s">
        <v>3</v>
      </c>
      <c r="DI744" t="s">
        <v>3</v>
      </c>
      <c r="DJ744" t="s">
        <v>3</v>
      </c>
      <c r="DK744" t="s">
        <v>3</v>
      </c>
      <c r="DL744" t="s">
        <v>3</v>
      </c>
      <c r="DM744" t="s">
        <v>3</v>
      </c>
      <c r="DN744">
        <v>0</v>
      </c>
      <c r="DO744">
        <v>0</v>
      </c>
      <c r="DP744">
        <v>1</v>
      </c>
      <c r="DQ744">
        <v>1</v>
      </c>
      <c r="DU744">
        <v>1009</v>
      </c>
      <c r="DV744" t="s">
        <v>283</v>
      </c>
      <c r="DW744" t="s">
        <v>283</v>
      </c>
      <c r="DX744">
        <v>1</v>
      </c>
      <c r="DZ744" t="s">
        <v>3</v>
      </c>
      <c r="EA744" t="s">
        <v>3</v>
      </c>
      <c r="EB744" t="s">
        <v>3</v>
      </c>
      <c r="EC744" t="s">
        <v>3</v>
      </c>
      <c r="EE744">
        <v>56792990</v>
      </c>
      <c r="EF744">
        <v>2</v>
      </c>
      <c r="EG744" t="s">
        <v>28</v>
      </c>
      <c r="EH744">
        <v>7</v>
      </c>
      <c r="EI744" t="s">
        <v>139</v>
      </c>
      <c r="EJ744">
        <v>1</v>
      </c>
      <c r="EK744">
        <v>7001</v>
      </c>
      <c r="EL744" t="s">
        <v>139</v>
      </c>
      <c r="EM744" t="s">
        <v>140</v>
      </c>
      <c r="EO744" t="s">
        <v>3</v>
      </c>
      <c r="EQ744">
        <v>0</v>
      </c>
      <c r="ER744">
        <v>17.82</v>
      </c>
      <c r="ES744">
        <v>17.82</v>
      </c>
      <c r="ET744">
        <v>0</v>
      </c>
      <c r="EU744">
        <v>0</v>
      </c>
      <c r="EV744">
        <v>0</v>
      </c>
      <c r="EW744">
        <v>0</v>
      </c>
      <c r="EX744">
        <v>0</v>
      </c>
      <c r="FQ744">
        <v>0</v>
      </c>
      <c r="FR744">
        <v>0</v>
      </c>
      <c r="FS744">
        <v>0</v>
      </c>
      <c r="FX744">
        <v>110</v>
      </c>
      <c r="FY744">
        <v>73</v>
      </c>
      <c r="GA744" t="s">
        <v>3</v>
      </c>
      <c r="GD744">
        <v>1</v>
      </c>
      <c r="GF744">
        <v>-1538363709</v>
      </c>
      <c r="GG744">
        <v>2</v>
      </c>
      <c r="GH744">
        <v>1</v>
      </c>
      <c r="GI744">
        <v>2</v>
      </c>
      <c r="GJ744">
        <v>0</v>
      </c>
      <c r="GK744">
        <v>0</v>
      </c>
      <c r="GL744">
        <f>ROUND(IF(AND(BH744=3,BI744=3,FS744&lt;&gt;0),P744,0),0)</f>
        <v>0</v>
      </c>
      <c r="GM744">
        <f>ROUND(O744+X744+Y744,0)+GX744</f>
        <v>-1868</v>
      </c>
      <c r="GN744">
        <f t="shared" si="626"/>
        <v>-1868</v>
      </c>
      <c r="GO744">
        <f t="shared" si="627"/>
        <v>0</v>
      </c>
      <c r="GP744">
        <f t="shared" si="628"/>
        <v>0</v>
      </c>
      <c r="GR744">
        <v>0</v>
      </c>
      <c r="GS744">
        <v>3</v>
      </c>
      <c r="GT744">
        <v>0</v>
      </c>
      <c r="GU744" t="s">
        <v>3</v>
      </c>
      <c r="GV744">
        <f t="shared" si="629"/>
        <v>0</v>
      </c>
      <c r="GW744">
        <v>1</v>
      </c>
      <c r="GX744">
        <f>ROUND(HC744*I744,0)</f>
        <v>0</v>
      </c>
      <c r="HA744">
        <v>0</v>
      </c>
      <c r="HB744">
        <v>0</v>
      </c>
      <c r="HC744">
        <f t="shared" si="630"/>
        <v>0</v>
      </c>
      <c r="HE744" t="s">
        <v>3</v>
      </c>
      <c r="HF744" t="s">
        <v>3</v>
      </c>
      <c r="HM744" t="s">
        <v>3</v>
      </c>
      <c r="HN744" t="s">
        <v>141</v>
      </c>
      <c r="HO744" t="s">
        <v>142</v>
      </c>
      <c r="HP744" t="s">
        <v>139</v>
      </c>
      <c r="HQ744" t="s">
        <v>139</v>
      </c>
      <c r="HS744">
        <v>0</v>
      </c>
      <c r="IK744">
        <v>0</v>
      </c>
    </row>
    <row r="745" spans="1:255" x14ac:dyDescent="0.2">
      <c r="A745" s="2">
        <v>17</v>
      </c>
      <c r="B745" s="2">
        <v>1</v>
      </c>
      <c r="C745" s="2"/>
      <c r="D745" s="2"/>
      <c r="E745" s="2" t="s">
        <v>880</v>
      </c>
      <c r="F745" s="2" t="s">
        <v>881</v>
      </c>
      <c r="G745" s="2" t="s">
        <v>287</v>
      </c>
      <c r="H745" s="2" t="s">
        <v>150</v>
      </c>
      <c r="I745" s="2">
        <f>ROUND(ROUND(28.56,4),7)</f>
        <v>28.56</v>
      </c>
      <c r="J745" s="2">
        <v>0</v>
      </c>
      <c r="K745" s="2">
        <f>ROUND(ROUND(28.56,4),7)</f>
        <v>28.56</v>
      </c>
      <c r="L745" s="2"/>
      <c r="M745" s="2"/>
      <c r="N745" s="2"/>
      <c r="O745" s="2">
        <f>ROUND(CP745,2)</f>
        <v>0</v>
      </c>
      <c r="P745" s="2">
        <f>ROUND(CQ745*I745,2)</f>
        <v>0</v>
      </c>
      <c r="Q745" s="2">
        <f>ROUND(CR745*I745,2)</f>
        <v>0</v>
      </c>
      <c r="R745" s="2">
        <f>ROUND(CS745*I745,2)</f>
        <v>0</v>
      </c>
      <c r="S745" s="2">
        <f>ROUND(CT745*I745,2)</f>
        <v>0</v>
      </c>
      <c r="T745" s="2">
        <f>ROUND(CU745*I745,2)</f>
        <v>0</v>
      </c>
      <c r="U745" s="2">
        <f t="shared" si="614"/>
        <v>0</v>
      </c>
      <c r="V745" s="2">
        <f t="shared" si="615"/>
        <v>0</v>
      </c>
      <c r="W745" s="2">
        <f>ROUND(CX745*I745,2)</f>
        <v>0</v>
      </c>
      <c r="X745" s="2">
        <f>ROUND(CY745,2)</f>
        <v>0</v>
      </c>
      <c r="Y745" s="2">
        <f>ROUND(CZ745,2)</f>
        <v>0</v>
      </c>
      <c r="Z745" s="2"/>
      <c r="AA745" s="2">
        <v>64855517</v>
      </c>
      <c r="AB745" s="2">
        <f t="shared" si="616"/>
        <v>0</v>
      </c>
      <c r="AC745" s="2">
        <f t="shared" si="602"/>
        <v>0</v>
      </c>
      <c r="AD745" s="2">
        <f t="shared" si="631"/>
        <v>0</v>
      </c>
      <c r="AE745" s="2">
        <f t="shared" si="632"/>
        <v>0</v>
      </c>
      <c r="AF745" s="2">
        <f t="shared" si="633"/>
        <v>0</v>
      </c>
      <c r="AG745" s="2">
        <f t="shared" si="617"/>
        <v>0</v>
      </c>
      <c r="AH745" s="2">
        <f t="shared" si="634"/>
        <v>0</v>
      </c>
      <c r="AI745" s="2">
        <f t="shared" si="635"/>
        <v>0</v>
      </c>
      <c r="AJ745" s="2">
        <f t="shared" si="618"/>
        <v>0</v>
      </c>
      <c r="AK745" s="2">
        <v>0</v>
      </c>
      <c r="AL745" s="2">
        <v>0</v>
      </c>
      <c r="AM745" s="2">
        <v>0</v>
      </c>
      <c r="AN745" s="2">
        <v>0</v>
      </c>
      <c r="AO745" s="2">
        <v>0</v>
      </c>
      <c r="AP745" s="2">
        <v>0</v>
      </c>
      <c r="AQ745" s="2">
        <v>0</v>
      </c>
      <c r="AR745" s="2">
        <v>0</v>
      </c>
      <c r="AS745" s="2">
        <v>0</v>
      </c>
      <c r="AT745" s="2">
        <v>0</v>
      </c>
      <c r="AU745" s="2">
        <v>0</v>
      </c>
      <c r="AV745" s="2">
        <v>1</v>
      </c>
      <c r="AW745" s="2">
        <v>1</v>
      </c>
      <c r="AX745" s="2"/>
      <c r="AY745" s="2"/>
      <c r="AZ745" s="2">
        <v>1</v>
      </c>
      <c r="BA745" s="2">
        <v>1</v>
      </c>
      <c r="BB745" s="2">
        <v>1</v>
      </c>
      <c r="BC745" s="2">
        <v>1</v>
      </c>
      <c r="BD745" s="2" t="s">
        <v>3</v>
      </c>
      <c r="BE745" s="2" t="s">
        <v>3</v>
      </c>
      <c r="BF745" s="2" t="s">
        <v>3</v>
      </c>
      <c r="BG745" s="2" t="s">
        <v>3</v>
      </c>
      <c r="BH745" s="2">
        <v>3</v>
      </c>
      <c r="BI745" s="2">
        <v>1</v>
      </c>
      <c r="BJ745" s="2" t="s">
        <v>3</v>
      </c>
      <c r="BK745" s="2"/>
      <c r="BL745" s="2"/>
      <c r="BM745" s="2">
        <v>1100</v>
      </c>
      <c r="BN745" s="2">
        <v>0</v>
      </c>
      <c r="BO745" s="2" t="s">
        <v>3</v>
      </c>
      <c r="BP745" s="2">
        <v>0</v>
      </c>
      <c r="BQ745" s="2">
        <v>8</v>
      </c>
      <c r="BR745" s="2">
        <v>0</v>
      </c>
      <c r="BS745" s="2">
        <v>1</v>
      </c>
      <c r="BT745" s="2">
        <v>1</v>
      </c>
      <c r="BU745" s="2">
        <v>1</v>
      </c>
      <c r="BV745" s="2">
        <v>1</v>
      </c>
      <c r="BW745" s="2">
        <v>1</v>
      </c>
      <c r="BX745" s="2">
        <v>1</v>
      </c>
      <c r="BY745" s="2" t="s">
        <v>3</v>
      </c>
      <c r="BZ745" s="2">
        <v>0</v>
      </c>
      <c r="CA745" s="2">
        <v>0</v>
      </c>
      <c r="CB745" s="2" t="s">
        <v>3</v>
      </c>
      <c r="CC745" s="2"/>
      <c r="CD745" s="2"/>
      <c r="CE745" s="2">
        <v>0</v>
      </c>
      <c r="CF745" s="2">
        <v>0</v>
      </c>
      <c r="CG745" s="2">
        <v>0</v>
      </c>
      <c r="CH745" s="2"/>
      <c r="CI745" s="2"/>
      <c r="CJ745" s="2"/>
      <c r="CK745" s="2"/>
      <c r="CL745" s="2"/>
      <c r="CM745" s="2">
        <v>0</v>
      </c>
      <c r="CN745" s="2" t="s">
        <v>3</v>
      </c>
      <c r="CO745" s="2">
        <v>0</v>
      </c>
      <c r="CP745" s="2">
        <f t="shared" si="619"/>
        <v>0</v>
      </c>
      <c r="CQ745" s="2">
        <f t="shared" si="612"/>
        <v>0</v>
      </c>
      <c r="CR745" s="2">
        <f t="shared" si="636"/>
        <v>0</v>
      </c>
      <c r="CS745" s="2">
        <f t="shared" si="620"/>
        <v>0</v>
      </c>
      <c r="CT745" s="2">
        <f t="shared" si="621"/>
        <v>0</v>
      </c>
      <c r="CU745" s="2">
        <f t="shared" si="622"/>
        <v>0</v>
      </c>
      <c r="CV745" s="2">
        <f t="shared" si="623"/>
        <v>0</v>
      </c>
      <c r="CW745" s="2">
        <f t="shared" si="624"/>
        <v>0</v>
      </c>
      <c r="CX745" s="2">
        <f t="shared" si="625"/>
        <v>0</v>
      </c>
      <c r="CY745" s="2">
        <f t="shared" si="637"/>
        <v>0</v>
      </c>
      <c r="CZ745" s="2">
        <f t="shared" si="638"/>
        <v>0</v>
      </c>
      <c r="DA745" s="2"/>
      <c r="DB745" s="2"/>
      <c r="DC745" s="2" t="s">
        <v>3</v>
      </c>
      <c r="DD745" s="2" t="s">
        <v>3</v>
      </c>
      <c r="DE745" s="2" t="s">
        <v>3</v>
      </c>
      <c r="DF745" s="2" t="s">
        <v>3</v>
      </c>
      <c r="DG745" s="2" t="s">
        <v>3</v>
      </c>
      <c r="DH745" s="2" t="s">
        <v>3</v>
      </c>
      <c r="DI745" s="2" t="s">
        <v>3</v>
      </c>
      <c r="DJ745" s="2" t="s">
        <v>3</v>
      </c>
      <c r="DK745" s="2" t="s">
        <v>3</v>
      </c>
      <c r="DL745" s="2" t="s">
        <v>3</v>
      </c>
      <c r="DM745" s="2" t="s">
        <v>3</v>
      </c>
      <c r="DN745" s="2">
        <v>0</v>
      </c>
      <c r="DO745" s="2">
        <v>0</v>
      </c>
      <c r="DP745" s="2">
        <v>1</v>
      </c>
      <c r="DQ745" s="2">
        <v>1</v>
      </c>
      <c r="DR745" s="2"/>
      <c r="DS745" s="2"/>
      <c r="DT745" s="2"/>
      <c r="DU745" s="2">
        <v>1013</v>
      </c>
      <c r="DV745" s="2" t="s">
        <v>150</v>
      </c>
      <c r="DW745" s="2" t="s">
        <v>150</v>
      </c>
      <c r="DX745" s="2">
        <v>1</v>
      </c>
      <c r="DY745" s="2"/>
      <c r="DZ745" s="2" t="s">
        <v>3</v>
      </c>
      <c r="EA745" s="2" t="s">
        <v>3</v>
      </c>
      <c r="EB745" s="2" t="s">
        <v>3</v>
      </c>
      <c r="EC745" s="2" t="s">
        <v>3</v>
      </c>
      <c r="ED745" s="2"/>
      <c r="EE745" s="2">
        <v>56792879</v>
      </c>
      <c r="EF745" s="2">
        <v>8</v>
      </c>
      <c r="EG745" s="2" t="s">
        <v>48</v>
      </c>
      <c r="EH745" s="2">
        <v>0</v>
      </c>
      <c r="EI745" s="2" t="s">
        <v>3</v>
      </c>
      <c r="EJ745" s="2">
        <v>1</v>
      </c>
      <c r="EK745" s="2">
        <v>1100</v>
      </c>
      <c r="EL745" s="2" t="s">
        <v>55</v>
      </c>
      <c r="EM745" s="2" t="s">
        <v>56</v>
      </c>
      <c r="EN745" s="2"/>
      <c r="EO745" s="2" t="s">
        <v>3</v>
      </c>
      <c r="EP745" s="2"/>
      <c r="EQ745" s="2">
        <v>655360</v>
      </c>
      <c r="ER745" s="2">
        <v>0</v>
      </c>
      <c r="ES745" s="2">
        <v>0</v>
      </c>
      <c r="ET745" s="2">
        <v>0</v>
      </c>
      <c r="EU745" s="2">
        <v>0</v>
      </c>
      <c r="EV745" s="2">
        <v>0</v>
      </c>
      <c r="EW745" s="2">
        <v>0</v>
      </c>
      <c r="EX745" s="2">
        <v>0</v>
      </c>
      <c r="EY745" s="2">
        <v>0</v>
      </c>
      <c r="EZ745" s="2"/>
      <c r="FA745" s="2"/>
      <c r="FB745" s="2"/>
      <c r="FC745" s="2"/>
      <c r="FD745" s="2"/>
      <c r="FE745" s="2"/>
      <c r="FF745" s="2"/>
      <c r="FG745" s="2"/>
      <c r="FH745" s="2"/>
      <c r="FI745" s="2"/>
      <c r="FJ745" s="2"/>
      <c r="FK745" s="2"/>
      <c r="FL745" s="2"/>
      <c r="FM745" s="2"/>
      <c r="FN745" s="2"/>
      <c r="FO745" s="2"/>
      <c r="FP745" s="2"/>
      <c r="FQ745" s="2">
        <v>0</v>
      </c>
      <c r="FR745" s="2">
        <v>0</v>
      </c>
      <c r="FS745" s="2">
        <v>0</v>
      </c>
      <c r="FT745" s="2"/>
      <c r="FU745" s="2"/>
      <c r="FV745" s="2"/>
      <c r="FW745" s="2"/>
      <c r="FX745" s="2">
        <v>0</v>
      </c>
      <c r="FY745" s="2">
        <v>0</v>
      </c>
      <c r="FZ745" s="2"/>
      <c r="GA745" s="2" t="s">
        <v>3</v>
      </c>
      <c r="GB745" s="2"/>
      <c r="GC745" s="2"/>
      <c r="GD745" s="2">
        <v>1</v>
      </c>
      <c r="GE745" s="2"/>
      <c r="GF745" s="2">
        <v>-545980964</v>
      </c>
      <c r="GG745" s="2">
        <v>2</v>
      </c>
      <c r="GH745" s="2">
        <v>0</v>
      </c>
      <c r="GI745" s="2">
        <v>-2</v>
      </c>
      <c r="GJ745" s="2">
        <v>0</v>
      </c>
      <c r="GK745" s="2">
        <v>0</v>
      </c>
      <c r="GL745" s="2">
        <f>ROUND(IF(AND(BH745=3,BI745=3,FS745&lt;&gt;0),P745,0),2)</f>
        <v>0</v>
      </c>
      <c r="GM745" s="2">
        <f>ROUND(O745+X745+Y745,2)+GX745</f>
        <v>0</v>
      </c>
      <c r="GN745" s="2">
        <f t="shared" si="626"/>
        <v>0</v>
      </c>
      <c r="GO745" s="2">
        <f t="shared" si="627"/>
        <v>0</v>
      </c>
      <c r="GP745" s="2">
        <f t="shared" si="628"/>
        <v>0</v>
      </c>
      <c r="GQ745" s="2"/>
      <c r="GR745" s="2">
        <v>0</v>
      </c>
      <c r="GS745" s="2">
        <v>3</v>
      </c>
      <c r="GT745" s="2">
        <v>0</v>
      </c>
      <c r="GU745" s="2" t="s">
        <v>3</v>
      </c>
      <c r="GV745" s="2">
        <f t="shared" si="629"/>
        <v>0</v>
      </c>
      <c r="GW745" s="2">
        <v>1</v>
      </c>
      <c r="GX745" s="2">
        <f>ROUND(HC745*I745,2)</f>
        <v>0</v>
      </c>
      <c r="GY745" s="2"/>
      <c r="GZ745" s="2"/>
      <c r="HA745" s="2">
        <v>0</v>
      </c>
      <c r="HB745" s="2">
        <v>0</v>
      </c>
      <c r="HC745" s="2">
        <f t="shared" si="630"/>
        <v>0</v>
      </c>
      <c r="HD745" s="2"/>
      <c r="HE745" s="2" t="s">
        <v>3</v>
      </c>
      <c r="HF745" s="2" t="s">
        <v>3</v>
      </c>
      <c r="HG745" s="2"/>
      <c r="HH745" s="2"/>
      <c r="HI745" s="2"/>
      <c r="HJ745" s="2"/>
      <c r="HK745" s="2"/>
      <c r="HL745" s="2"/>
      <c r="HM745" s="2" t="s">
        <v>3</v>
      </c>
      <c r="HN745" s="2" t="s">
        <v>3</v>
      </c>
      <c r="HO745" s="2" t="s">
        <v>3</v>
      </c>
      <c r="HP745" s="2" t="s">
        <v>3</v>
      </c>
      <c r="HQ745" s="2" t="s">
        <v>3</v>
      </c>
      <c r="HR745" s="2"/>
      <c r="HS745" s="2">
        <v>0</v>
      </c>
      <c r="HT745" s="2"/>
      <c r="HU745" s="2"/>
      <c r="HV745" s="2"/>
      <c r="HW745" s="2"/>
      <c r="HX745" s="2"/>
      <c r="HY745" s="2"/>
      <c r="HZ745" s="2"/>
      <c r="IA745" s="2"/>
      <c r="IB745" s="2"/>
      <c r="IC745" s="2"/>
      <c r="ID745" s="2"/>
      <c r="IE745" s="2"/>
      <c r="IF745" s="2"/>
      <c r="IG745" s="2"/>
      <c r="IH745" s="2"/>
      <c r="II745" s="2"/>
      <c r="IJ745" s="2"/>
      <c r="IK745" s="2">
        <v>0</v>
      </c>
      <c r="IL745" s="2"/>
      <c r="IM745" s="2"/>
      <c r="IN745" s="2"/>
      <c r="IO745" s="2"/>
      <c r="IP745" s="2"/>
      <c r="IQ745" s="2"/>
      <c r="IR745" s="2"/>
      <c r="IS745" s="2"/>
      <c r="IT745" s="2"/>
      <c r="IU745" s="2"/>
    </row>
    <row r="746" spans="1:255" x14ac:dyDescent="0.2">
      <c r="A746">
        <v>17</v>
      </c>
      <c r="B746">
        <v>1</v>
      </c>
      <c r="E746" t="s">
        <v>880</v>
      </c>
      <c r="F746" t="s">
        <v>881</v>
      </c>
      <c r="G746" t="s">
        <v>287</v>
      </c>
      <c r="H746" t="s">
        <v>150</v>
      </c>
      <c r="I746">
        <f>ROUND(ROUND(28.56,4),7)</f>
        <v>28.56</v>
      </c>
      <c r="J746">
        <v>0</v>
      </c>
      <c r="K746">
        <f>ROUND(ROUND(28.56,4),7)</f>
        <v>28.56</v>
      </c>
      <c r="O746">
        <f>ROUND(CP746,0)</f>
        <v>15731</v>
      </c>
      <c r="P746">
        <f>ROUND(CQ746*I746,0)</f>
        <v>15731</v>
      </c>
      <c r="Q746">
        <f>ROUND(CR746*I746,0)</f>
        <v>0</v>
      </c>
      <c r="R746">
        <f>ROUND(CS746*I746,0)</f>
        <v>0</v>
      </c>
      <c r="S746">
        <f>ROUND(CT746*I746,0)</f>
        <v>0</v>
      </c>
      <c r="T746">
        <f>ROUND(CU746*I746,0)</f>
        <v>0</v>
      </c>
      <c r="U746">
        <f t="shared" si="614"/>
        <v>0</v>
      </c>
      <c r="V746">
        <f t="shared" si="615"/>
        <v>0</v>
      </c>
      <c r="W746">
        <f>ROUND(CX746*I746,0)</f>
        <v>0</v>
      </c>
      <c r="X746">
        <f>ROUND(CY746,0)</f>
        <v>0</v>
      </c>
      <c r="Y746">
        <f>ROUND(CZ746,0)</f>
        <v>0</v>
      </c>
      <c r="AA746">
        <v>64855514</v>
      </c>
      <c r="AB746">
        <f t="shared" si="616"/>
        <v>550.79999999999995</v>
      </c>
      <c r="AC746">
        <f t="shared" si="602"/>
        <v>550.79999999999995</v>
      </c>
      <c r="AD746">
        <f t="shared" si="631"/>
        <v>0</v>
      </c>
      <c r="AE746">
        <f t="shared" si="632"/>
        <v>0</v>
      </c>
      <c r="AF746">
        <f t="shared" si="633"/>
        <v>0</v>
      </c>
      <c r="AG746">
        <f t="shared" si="617"/>
        <v>0</v>
      </c>
      <c r="AH746">
        <f t="shared" si="634"/>
        <v>0</v>
      </c>
      <c r="AI746">
        <f t="shared" si="635"/>
        <v>0</v>
      </c>
      <c r="AJ746">
        <f t="shared" si="618"/>
        <v>0</v>
      </c>
      <c r="AK746">
        <v>550.79999999999995</v>
      </c>
      <c r="AL746">
        <v>550.79999999999995</v>
      </c>
      <c r="AM746">
        <v>0</v>
      </c>
      <c r="AN746">
        <v>0</v>
      </c>
      <c r="AO746">
        <v>0</v>
      </c>
      <c r="AP746">
        <v>0</v>
      </c>
      <c r="AQ746">
        <v>0</v>
      </c>
      <c r="AR746">
        <v>0</v>
      </c>
      <c r="AS746">
        <v>0</v>
      </c>
      <c r="AT746">
        <v>0</v>
      </c>
      <c r="AU746">
        <v>0</v>
      </c>
      <c r="AV746">
        <v>1</v>
      </c>
      <c r="AW746">
        <v>1</v>
      </c>
      <c r="AZ746">
        <v>1</v>
      </c>
      <c r="BA746">
        <v>1</v>
      </c>
      <c r="BB746">
        <v>1</v>
      </c>
      <c r="BC746">
        <v>9.66</v>
      </c>
      <c r="BD746" t="s">
        <v>3</v>
      </c>
      <c r="BE746" t="s">
        <v>3</v>
      </c>
      <c r="BF746" t="s">
        <v>3</v>
      </c>
      <c r="BG746" t="s">
        <v>3</v>
      </c>
      <c r="BH746">
        <v>3</v>
      </c>
      <c r="BI746">
        <v>1</v>
      </c>
      <c r="BJ746" t="s">
        <v>3</v>
      </c>
      <c r="BM746">
        <v>1100</v>
      </c>
      <c r="BN746">
        <v>0</v>
      </c>
      <c r="BO746" t="s">
        <v>3</v>
      </c>
      <c r="BP746">
        <v>0</v>
      </c>
      <c r="BQ746">
        <v>8</v>
      </c>
      <c r="BR746">
        <v>0</v>
      </c>
      <c r="BS746">
        <v>1</v>
      </c>
      <c r="BT746">
        <v>1</v>
      </c>
      <c r="BU746">
        <v>1</v>
      </c>
      <c r="BV746">
        <v>1</v>
      </c>
      <c r="BW746">
        <v>1</v>
      </c>
      <c r="BX746">
        <v>1</v>
      </c>
      <c r="BY746" t="s">
        <v>3</v>
      </c>
      <c r="BZ746">
        <v>0</v>
      </c>
      <c r="CA746">
        <v>0</v>
      </c>
      <c r="CB746" t="s">
        <v>3</v>
      </c>
      <c r="CE746">
        <v>0</v>
      </c>
      <c r="CF746">
        <v>0</v>
      </c>
      <c r="CG746">
        <v>0</v>
      </c>
      <c r="CM746">
        <v>0</v>
      </c>
      <c r="CN746" t="s">
        <v>3</v>
      </c>
      <c r="CO746">
        <v>0</v>
      </c>
      <c r="CP746">
        <f t="shared" si="619"/>
        <v>15731</v>
      </c>
      <c r="CQ746">
        <f>AC746</f>
        <v>550.79999999999995</v>
      </c>
      <c r="CR746">
        <f>(((ET746)-(EU746)*BS746)+AE746*BS746)</f>
        <v>0</v>
      </c>
      <c r="CS746">
        <f t="shared" si="620"/>
        <v>0</v>
      </c>
      <c r="CT746">
        <f t="shared" si="621"/>
        <v>0</v>
      </c>
      <c r="CU746">
        <f t="shared" si="622"/>
        <v>0</v>
      </c>
      <c r="CV746">
        <f t="shared" si="623"/>
        <v>0</v>
      </c>
      <c r="CW746">
        <f t="shared" si="624"/>
        <v>0</v>
      </c>
      <c r="CX746">
        <f t="shared" si="625"/>
        <v>0</v>
      </c>
      <c r="CY746">
        <f t="shared" si="637"/>
        <v>0</v>
      </c>
      <c r="CZ746">
        <f t="shared" si="638"/>
        <v>0</v>
      </c>
      <c r="DC746" t="s">
        <v>3</v>
      </c>
      <c r="DD746" t="s">
        <v>3</v>
      </c>
      <c r="DE746" t="s">
        <v>3</v>
      </c>
      <c r="DF746" t="s">
        <v>3</v>
      </c>
      <c r="DG746" t="s">
        <v>3</v>
      </c>
      <c r="DH746" t="s">
        <v>3</v>
      </c>
      <c r="DI746" t="s">
        <v>3</v>
      </c>
      <c r="DJ746" t="s">
        <v>3</v>
      </c>
      <c r="DK746" t="s">
        <v>3</v>
      </c>
      <c r="DL746" t="s">
        <v>3</v>
      </c>
      <c r="DM746" t="s">
        <v>3</v>
      </c>
      <c r="DN746">
        <v>0</v>
      </c>
      <c r="DO746">
        <v>0</v>
      </c>
      <c r="DP746">
        <v>1</v>
      </c>
      <c r="DQ746">
        <v>1</v>
      </c>
      <c r="DU746">
        <v>1013</v>
      </c>
      <c r="DV746" t="s">
        <v>150</v>
      </c>
      <c r="DW746" t="s">
        <v>150</v>
      </c>
      <c r="DX746">
        <v>1</v>
      </c>
      <c r="DZ746" t="s">
        <v>3</v>
      </c>
      <c r="EA746" t="s">
        <v>3</v>
      </c>
      <c r="EB746" t="s">
        <v>3</v>
      </c>
      <c r="EC746" t="s">
        <v>3</v>
      </c>
      <c r="EE746">
        <v>56792879</v>
      </c>
      <c r="EF746">
        <v>8</v>
      </c>
      <c r="EG746" t="s">
        <v>48</v>
      </c>
      <c r="EH746">
        <v>0</v>
      </c>
      <c r="EI746" t="s">
        <v>3</v>
      </c>
      <c r="EJ746">
        <v>1</v>
      </c>
      <c r="EK746">
        <v>1100</v>
      </c>
      <c r="EL746" t="s">
        <v>55</v>
      </c>
      <c r="EM746" t="s">
        <v>56</v>
      </c>
      <c r="EO746" t="s">
        <v>3</v>
      </c>
      <c r="EQ746">
        <v>655360</v>
      </c>
      <c r="ER746">
        <v>550.79999999999995</v>
      </c>
      <c r="ES746">
        <v>550.79999999999995</v>
      </c>
      <c r="ET746">
        <v>0</v>
      </c>
      <c r="EU746">
        <v>0</v>
      </c>
      <c r="EV746">
        <v>0</v>
      </c>
      <c r="EW746">
        <v>0</v>
      </c>
      <c r="EX746">
        <v>0</v>
      </c>
      <c r="EY746">
        <v>0</v>
      </c>
      <c r="EZ746">
        <v>5</v>
      </c>
      <c r="FC746">
        <v>0</v>
      </c>
      <c r="FD746">
        <v>18</v>
      </c>
      <c r="FF746">
        <v>540</v>
      </c>
      <c r="FQ746">
        <v>0</v>
      </c>
      <c r="FR746">
        <v>0</v>
      </c>
      <c r="FS746">
        <v>0</v>
      </c>
      <c r="FX746">
        <v>0</v>
      </c>
      <c r="FY746">
        <v>0</v>
      </c>
      <c r="GA746" t="s">
        <v>289</v>
      </c>
      <c r="GD746">
        <v>1</v>
      </c>
      <c r="GF746">
        <v>-545980964</v>
      </c>
      <c r="GG746">
        <v>2</v>
      </c>
      <c r="GH746">
        <v>3</v>
      </c>
      <c r="GI746">
        <v>3</v>
      </c>
      <c r="GJ746">
        <v>0</v>
      </c>
      <c r="GK746">
        <v>0</v>
      </c>
      <c r="GL746">
        <f>ROUND(IF(AND(BH746=3,BI746=3,FS746&lt;&gt;0),P746,0),0)</f>
        <v>0</v>
      </c>
      <c r="GM746">
        <f>ROUND(O746+X746+Y746,0)+GX746</f>
        <v>15731</v>
      </c>
      <c r="GN746">
        <f t="shared" si="626"/>
        <v>15731</v>
      </c>
      <c r="GO746">
        <f t="shared" si="627"/>
        <v>0</v>
      </c>
      <c r="GP746">
        <f t="shared" si="628"/>
        <v>0</v>
      </c>
      <c r="GR746">
        <v>1</v>
      </c>
      <c r="GS746">
        <v>1</v>
      </c>
      <c r="GT746">
        <v>0</v>
      </c>
      <c r="GU746" t="s">
        <v>3</v>
      </c>
      <c r="GV746">
        <f t="shared" si="629"/>
        <v>0</v>
      </c>
      <c r="GW746">
        <v>1</v>
      </c>
      <c r="GX746">
        <f>ROUND(HC746*I746,0)</f>
        <v>0</v>
      </c>
      <c r="HA746">
        <v>0</v>
      </c>
      <c r="HB746">
        <v>0</v>
      </c>
      <c r="HC746">
        <f t="shared" si="630"/>
        <v>0</v>
      </c>
      <c r="HE746" t="s">
        <v>58</v>
      </c>
      <c r="HF746" t="s">
        <v>44</v>
      </c>
      <c r="HG746">
        <f>ROUND(AC746*I746,0)</f>
        <v>15731</v>
      </c>
      <c r="HM746" t="s">
        <v>3</v>
      </c>
      <c r="HN746" t="s">
        <v>3</v>
      </c>
      <c r="HO746" t="s">
        <v>3</v>
      </c>
      <c r="HP746" t="s">
        <v>3</v>
      </c>
      <c r="HQ746" t="s">
        <v>3</v>
      </c>
      <c r="HS746">
        <v>0</v>
      </c>
      <c r="IK746">
        <v>0</v>
      </c>
    </row>
    <row r="747" spans="1:255" x14ac:dyDescent="0.2">
      <c r="A747" s="2">
        <v>17</v>
      </c>
      <c r="B747" s="2">
        <v>1</v>
      </c>
      <c r="C747" s="2">
        <f>ROW(SmtRes!A1435)</f>
        <v>1435</v>
      </c>
      <c r="D747" s="2">
        <f>ROW(EtalonRes!A1489)</f>
        <v>1489</v>
      </c>
      <c r="E747" s="2" t="s">
        <v>3</v>
      </c>
      <c r="F747" s="2" t="s">
        <v>882</v>
      </c>
      <c r="G747" s="2" t="s">
        <v>883</v>
      </c>
      <c r="H747" s="2" t="s">
        <v>884</v>
      </c>
      <c r="I747" s="2">
        <v>0</v>
      </c>
      <c r="J747" s="2">
        <v>0</v>
      </c>
      <c r="K747" s="2">
        <v>0</v>
      </c>
      <c r="L747" s="2"/>
      <c r="M747" s="2"/>
      <c r="N747" s="2"/>
      <c r="O747" s="2">
        <f>ROUND(CP747,2)</f>
        <v>0</v>
      </c>
      <c r="P747" s="2">
        <f>ROUND(CQ747*I747,2)</f>
        <v>0</v>
      </c>
      <c r="Q747" s="2">
        <f>ROUND(CR747*I747,2)</f>
        <v>0</v>
      </c>
      <c r="R747" s="2">
        <f>ROUND(CS747*I747,2)</f>
        <v>0</v>
      </c>
      <c r="S747" s="2">
        <f>ROUND(CT747*I747,2)</f>
        <v>0</v>
      </c>
      <c r="T747" s="2">
        <f>ROUND(CU747*I747,2)</f>
        <v>0</v>
      </c>
      <c r="U747" s="2">
        <f t="shared" si="614"/>
        <v>0</v>
      </c>
      <c r="V747" s="2">
        <f t="shared" si="615"/>
        <v>0</v>
      </c>
      <c r="W747" s="2">
        <f>ROUND(CX747*I747,2)</f>
        <v>0</v>
      </c>
      <c r="X747" s="2">
        <f>ROUND(CY747,2)</f>
        <v>0</v>
      </c>
      <c r="Y747" s="2">
        <f>ROUND(CZ747,2)</f>
        <v>0</v>
      </c>
      <c r="Z747" s="2"/>
      <c r="AA747" s="2">
        <v>-1</v>
      </c>
      <c r="AB747" s="2">
        <f t="shared" si="616"/>
        <v>52801.27</v>
      </c>
      <c r="AC747" s="2">
        <f t="shared" si="602"/>
        <v>48041.7</v>
      </c>
      <c r="AD747" s="2">
        <f t="shared" si="631"/>
        <v>1494.37</v>
      </c>
      <c r="AE747" s="2">
        <f t="shared" si="632"/>
        <v>187.24</v>
      </c>
      <c r="AF747" s="2">
        <f t="shared" si="633"/>
        <v>3265.2</v>
      </c>
      <c r="AG747" s="2">
        <f t="shared" si="617"/>
        <v>0</v>
      </c>
      <c r="AH747" s="2">
        <f t="shared" si="634"/>
        <v>360</v>
      </c>
      <c r="AI747" s="2">
        <f t="shared" si="635"/>
        <v>13.03</v>
      </c>
      <c r="AJ747" s="2">
        <f t="shared" si="618"/>
        <v>0</v>
      </c>
      <c r="AK747" s="2">
        <v>52801.27</v>
      </c>
      <c r="AL747" s="2">
        <v>48041.7</v>
      </c>
      <c r="AM747" s="2">
        <v>1494.37</v>
      </c>
      <c r="AN747" s="2">
        <v>187.24</v>
      </c>
      <c r="AO747" s="2">
        <v>3265.2</v>
      </c>
      <c r="AP747" s="2">
        <v>0</v>
      </c>
      <c r="AQ747" s="2">
        <v>360</v>
      </c>
      <c r="AR747" s="2">
        <v>13.03</v>
      </c>
      <c r="AS747" s="2">
        <v>0</v>
      </c>
      <c r="AT747" s="2">
        <v>117</v>
      </c>
      <c r="AU747" s="2">
        <v>74</v>
      </c>
      <c r="AV747" s="2">
        <v>1</v>
      </c>
      <c r="AW747" s="2">
        <v>1</v>
      </c>
      <c r="AX747" s="2"/>
      <c r="AY747" s="2"/>
      <c r="AZ747" s="2">
        <v>1</v>
      </c>
      <c r="BA747" s="2">
        <v>1</v>
      </c>
      <c r="BB747" s="2">
        <v>1</v>
      </c>
      <c r="BC747" s="2">
        <v>1</v>
      </c>
      <c r="BD747" s="2" t="s">
        <v>3</v>
      </c>
      <c r="BE747" s="2" t="s">
        <v>3</v>
      </c>
      <c r="BF747" s="2" t="s">
        <v>3</v>
      </c>
      <c r="BG747" s="2" t="s">
        <v>3</v>
      </c>
      <c r="BH747" s="2">
        <v>0</v>
      </c>
      <c r="BI747" s="2">
        <v>1</v>
      </c>
      <c r="BJ747" s="2" t="s">
        <v>885</v>
      </c>
      <c r="BK747" s="2"/>
      <c r="BL747" s="2"/>
      <c r="BM747" s="2">
        <v>23001</v>
      </c>
      <c r="BN747" s="2">
        <v>0</v>
      </c>
      <c r="BO747" s="2" t="s">
        <v>3</v>
      </c>
      <c r="BP747" s="2">
        <v>0</v>
      </c>
      <c r="BQ747" s="2">
        <v>2</v>
      </c>
      <c r="BR747" s="2">
        <v>0</v>
      </c>
      <c r="BS747" s="2">
        <v>1</v>
      </c>
      <c r="BT747" s="2">
        <v>1</v>
      </c>
      <c r="BU747" s="2">
        <v>1</v>
      </c>
      <c r="BV747" s="2">
        <v>1</v>
      </c>
      <c r="BW747" s="2">
        <v>1</v>
      </c>
      <c r="BX747" s="2">
        <v>1</v>
      </c>
      <c r="BY747" s="2" t="s">
        <v>3</v>
      </c>
      <c r="BZ747" s="2">
        <v>117</v>
      </c>
      <c r="CA747" s="2">
        <v>74</v>
      </c>
      <c r="CB747" s="2" t="s">
        <v>3</v>
      </c>
      <c r="CC747" s="2"/>
      <c r="CD747" s="2"/>
      <c r="CE747" s="2">
        <v>0</v>
      </c>
      <c r="CF747" s="2">
        <v>0</v>
      </c>
      <c r="CG747" s="2">
        <v>0</v>
      </c>
      <c r="CH747" s="2"/>
      <c r="CI747" s="2"/>
      <c r="CJ747" s="2"/>
      <c r="CK747" s="2"/>
      <c r="CL747" s="2"/>
      <c r="CM747" s="2">
        <v>0</v>
      </c>
      <c r="CN747" s="2" t="s">
        <v>3</v>
      </c>
      <c r="CO747" s="2">
        <v>0</v>
      </c>
      <c r="CP747" s="2">
        <f t="shared" si="619"/>
        <v>0</v>
      </c>
      <c r="CQ747" s="2">
        <f t="shared" ref="CQ747:CQ761" si="639">AC747*BC747</f>
        <v>48041.7</v>
      </c>
      <c r="CR747" s="2">
        <f t="shared" ref="CR747:CR761" si="640">(((ET747)*BB747-(EU747)*BS747)+AE747*BS747)</f>
        <v>1494.37</v>
      </c>
      <c r="CS747" s="2">
        <f t="shared" si="620"/>
        <v>187.24</v>
      </c>
      <c r="CT747" s="2">
        <f t="shared" si="621"/>
        <v>3265.2</v>
      </c>
      <c r="CU747" s="2">
        <f t="shared" si="622"/>
        <v>0</v>
      </c>
      <c r="CV747" s="2">
        <f t="shared" si="623"/>
        <v>360</v>
      </c>
      <c r="CW747" s="2">
        <f t="shared" si="624"/>
        <v>13.03</v>
      </c>
      <c r="CX747" s="2">
        <f t="shared" si="625"/>
        <v>0</v>
      </c>
      <c r="CY747" s="2">
        <f t="shared" si="637"/>
        <v>0</v>
      </c>
      <c r="CZ747" s="2">
        <f t="shared" si="638"/>
        <v>0</v>
      </c>
      <c r="DA747" s="2"/>
      <c r="DB747" s="2"/>
      <c r="DC747" s="2" t="s">
        <v>3</v>
      </c>
      <c r="DD747" s="2" t="s">
        <v>3</v>
      </c>
      <c r="DE747" s="2" t="s">
        <v>3</v>
      </c>
      <c r="DF747" s="2" t="s">
        <v>3</v>
      </c>
      <c r="DG747" s="2" t="s">
        <v>3</v>
      </c>
      <c r="DH747" s="2" t="s">
        <v>3</v>
      </c>
      <c r="DI747" s="2" t="s">
        <v>3</v>
      </c>
      <c r="DJ747" s="2" t="s">
        <v>3</v>
      </c>
      <c r="DK747" s="2" t="s">
        <v>3</v>
      </c>
      <c r="DL747" s="2" t="s">
        <v>3</v>
      </c>
      <c r="DM747" s="2" t="s">
        <v>3</v>
      </c>
      <c r="DN747" s="2">
        <v>0</v>
      </c>
      <c r="DO747" s="2">
        <v>0</v>
      </c>
      <c r="DP747" s="2">
        <v>1</v>
      </c>
      <c r="DQ747" s="2">
        <v>1</v>
      </c>
      <c r="DR747" s="2"/>
      <c r="DS747" s="2"/>
      <c r="DT747" s="2"/>
      <c r="DU747" s="2">
        <v>1013</v>
      </c>
      <c r="DV747" s="2" t="s">
        <v>884</v>
      </c>
      <c r="DW747" s="2" t="s">
        <v>884</v>
      </c>
      <c r="DX747" s="2">
        <v>1</v>
      </c>
      <c r="DY747" s="2"/>
      <c r="DZ747" s="2" t="s">
        <v>3</v>
      </c>
      <c r="EA747" s="2" t="s">
        <v>3</v>
      </c>
      <c r="EB747" s="2" t="s">
        <v>3</v>
      </c>
      <c r="EC747" s="2" t="s">
        <v>3</v>
      </c>
      <c r="ED747" s="2"/>
      <c r="EE747" s="2">
        <v>56793048</v>
      </c>
      <c r="EF747" s="2">
        <v>2</v>
      </c>
      <c r="EG747" s="2" t="s">
        <v>28</v>
      </c>
      <c r="EH747" s="2">
        <v>18</v>
      </c>
      <c r="EI747" s="2" t="s">
        <v>453</v>
      </c>
      <c r="EJ747" s="2">
        <v>1</v>
      </c>
      <c r="EK747" s="2">
        <v>23001</v>
      </c>
      <c r="EL747" s="2" t="s">
        <v>453</v>
      </c>
      <c r="EM747" s="2" t="s">
        <v>454</v>
      </c>
      <c r="EN747" s="2"/>
      <c r="EO747" s="2" t="s">
        <v>3</v>
      </c>
      <c r="EP747" s="2"/>
      <c r="EQ747" s="2">
        <v>132096</v>
      </c>
      <c r="ER747" s="2">
        <v>52801.27</v>
      </c>
      <c r="ES747" s="2">
        <v>48041.7</v>
      </c>
      <c r="ET747" s="2">
        <v>1494.37</v>
      </c>
      <c r="EU747" s="2">
        <v>187.24</v>
      </c>
      <c r="EV747" s="2">
        <v>3265.2</v>
      </c>
      <c r="EW747" s="2">
        <v>360</v>
      </c>
      <c r="EX747" s="2">
        <v>13.03</v>
      </c>
      <c r="EY747" s="2">
        <v>0</v>
      </c>
      <c r="EZ747" s="2"/>
      <c r="FA747" s="2"/>
      <c r="FB747" s="2"/>
      <c r="FC747" s="2"/>
      <c r="FD747" s="2"/>
      <c r="FE747" s="2"/>
      <c r="FF747" s="2"/>
      <c r="FG747" s="2"/>
      <c r="FH747" s="2"/>
      <c r="FI747" s="2"/>
      <c r="FJ747" s="2"/>
      <c r="FK747" s="2"/>
      <c r="FL747" s="2"/>
      <c r="FM747" s="2"/>
      <c r="FN747" s="2"/>
      <c r="FO747" s="2"/>
      <c r="FP747" s="2"/>
      <c r="FQ747" s="2">
        <v>0</v>
      </c>
      <c r="FR747" s="2">
        <v>0</v>
      </c>
      <c r="FS747" s="2">
        <v>0</v>
      </c>
      <c r="FT747" s="2"/>
      <c r="FU747" s="2"/>
      <c r="FV747" s="2"/>
      <c r="FW747" s="2"/>
      <c r="FX747" s="2">
        <v>117</v>
      </c>
      <c r="FY747" s="2">
        <v>74</v>
      </c>
      <c r="FZ747" s="2"/>
      <c r="GA747" s="2" t="s">
        <v>3</v>
      </c>
      <c r="GB747" s="2"/>
      <c r="GC747" s="2"/>
      <c r="GD747" s="2">
        <v>1</v>
      </c>
      <c r="GE747" s="2"/>
      <c r="GF747" s="2">
        <v>-505495055</v>
      </c>
      <c r="GG747" s="2">
        <v>2</v>
      </c>
      <c r="GH747" s="2">
        <v>1</v>
      </c>
      <c r="GI747" s="2">
        <v>-2</v>
      </c>
      <c r="GJ747" s="2">
        <v>0</v>
      </c>
      <c r="GK747" s="2">
        <v>0</v>
      </c>
      <c r="GL747" s="2">
        <f>ROUND(IF(AND(BH747=3,BI747=3,FS747&lt;&gt;0),P747,0),2)</f>
        <v>0</v>
      </c>
      <c r="GM747" s="2">
        <f>ROUND(O747+X747+Y747,2)+GX747</f>
        <v>0</v>
      </c>
      <c r="GN747" s="2">
        <f t="shared" si="626"/>
        <v>0</v>
      </c>
      <c r="GO747" s="2">
        <f t="shared" si="627"/>
        <v>0</v>
      </c>
      <c r="GP747" s="2">
        <f t="shared" si="628"/>
        <v>0</v>
      </c>
      <c r="GQ747" s="2"/>
      <c r="GR747" s="2">
        <v>0</v>
      </c>
      <c r="GS747" s="2">
        <v>3</v>
      </c>
      <c r="GT747" s="2">
        <v>0</v>
      </c>
      <c r="GU747" s="2" t="s">
        <v>3</v>
      </c>
      <c r="GV747" s="2">
        <f t="shared" si="629"/>
        <v>0</v>
      </c>
      <c r="GW747" s="2">
        <v>1</v>
      </c>
      <c r="GX747" s="2">
        <f>ROUND(HC747*I747,2)</f>
        <v>0</v>
      </c>
      <c r="GY747" s="2"/>
      <c r="GZ747" s="2"/>
      <c r="HA747" s="2">
        <v>0</v>
      </c>
      <c r="HB747" s="2">
        <v>0</v>
      </c>
      <c r="HC747" s="2">
        <f t="shared" si="630"/>
        <v>0</v>
      </c>
      <c r="HD747" s="2"/>
      <c r="HE747" s="2" t="s">
        <v>3</v>
      </c>
      <c r="HF747" s="2" t="s">
        <v>3</v>
      </c>
      <c r="HG747" s="2"/>
      <c r="HH747" s="2"/>
      <c r="HI747" s="2"/>
      <c r="HJ747" s="2"/>
      <c r="HK747" s="2"/>
      <c r="HL747" s="2"/>
      <c r="HM747" s="2" t="s">
        <v>3</v>
      </c>
      <c r="HN747" s="2" t="s">
        <v>455</v>
      </c>
      <c r="HO747" s="2" t="s">
        <v>456</v>
      </c>
      <c r="HP747" s="2" t="s">
        <v>453</v>
      </c>
      <c r="HQ747" s="2" t="s">
        <v>453</v>
      </c>
      <c r="HR747" s="2"/>
      <c r="HS747" s="2">
        <v>0</v>
      </c>
      <c r="HT747" s="2"/>
      <c r="HU747" s="2"/>
      <c r="HV747" s="2"/>
      <c r="HW747" s="2"/>
      <c r="HX747" s="2"/>
      <c r="HY747" s="2"/>
      <c r="HZ747" s="2"/>
      <c r="IA747" s="2"/>
      <c r="IB747" s="2"/>
      <c r="IC747" s="2"/>
      <c r="ID747" s="2"/>
      <c r="IE747" s="2"/>
      <c r="IF747" s="2"/>
      <c r="IG747" s="2"/>
      <c r="IH747" s="2"/>
      <c r="II747" s="2"/>
      <c r="IJ747" s="2"/>
      <c r="IK747" s="2">
        <v>0</v>
      </c>
      <c r="IL747" s="2"/>
      <c r="IM747" s="2"/>
      <c r="IN747" s="2"/>
      <c r="IO747" s="2"/>
      <c r="IP747" s="2"/>
      <c r="IQ747" s="2"/>
      <c r="IR747" s="2"/>
      <c r="IS747" s="2"/>
      <c r="IT747" s="2"/>
      <c r="IU747" s="2"/>
    </row>
    <row r="748" spans="1:255" x14ac:dyDescent="0.2">
      <c r="A748">
        <v>17</v>
      </c>
      <c r="B748">
        <v>1</v>
      </c>
      <c r="C748">
        <f>ROW(SmtRes!A1446)</f>
        <v>1446</v>
      </c>
      <c r="D748">
        <f>ROW(EtalonRes!A1500)</f>
        <v>1500</v>
      </c>
      <c r="E748" t="s">
        <v>3</v>
      </c>
      <c r="F748" t="s">
        <v>882</v>
      </c>
      <c r="G748" t="s">
        <v>883</v>
      </c>
      <c r="H748" t="s">
        <v>884</v>
      </c>
      <c r="I748">
        <v>0</v>
      </c>
      <c r="J748">
        <v>0</v>
      </c>
      <c r="K748">
        <v>0</v>
      </c>
      <c r="O748">
        <f>ROUND(CP748,0)</f>
        <v>0</v>
      </c>
      <c r="P748">
        <f>ROUND(CQ748*I748,0)</f>
        <v>0</v>
      </c>
      <c r="Q748">
        <f>ROUND(CR748*I748,0)</f>
        <v>0</v>
      </c>
      <c r="R748">
        <f>ROUND(CS748*I748,0)</f>
        <v>0</v>
      </c>
      <c r="S748">
        <f>ROUND(CT748*I748,0)</f>
        <v>0</v>
      </c>
      <c r="T748">
        <f>ROUND(CU748*I748,0)</f>
        <v>0</v>
      </c>
      <c r="U748">
        <f t="shared" si="614"/>
        <v>0</v>
      </c>
      <c r="V748">
        <f t="shared" si="615"/>
        <v>0</v>
      </c>
      <c r="W748">
        <f>ROUND(CX748*I748,0)</f>
        <v>0</v>
      </c>
      <c r="X748">
        <f>ROUND(CY748,0)</f>
        <v>0</v>
      </c>
      <c r="Y748">
        <f>ROUND(CZ748,0)</f>
        <v>0</v>
      </c>
      <c r="AA748">
        <v>-1</v>
      </c>
      <c r="AB748">
        <f t="shared" si="616"/>
        <v>52801.27</v>
      </c>
      <c r="AC748">
        <f t="shared" si="602"/>
        <v>48041.7</v>
      </c>
      <c r="AD748">
        <f t="shared" si="631"/>
        <v>1494.37</v>
      </c>
      <c r="AE748">
        <f t="shared" si="632"/>
        <v>187.24</v>
      </c>
      <c r="AF748">
        <f t="shared" si="633"/>
        <v>3265.2</v>
      </c>
      <c r="AG748">
        <f t="shared" si="617"/>
        <v>0</v>
      </c>
      <c r="AH748">
        <f t="shared" si="634"/>
        <v>360</v>
      </c>
      <c r="AI748">
        <f t="shared" si="635"/>
        <v>13.03</v>
      </c>
      <c r="AJ748">
        <f t="shared" si="618"/>
        <v>0</v>
      </c>
      <c r="AK748">
        <v>52801.27</v>
      </c>
      <c r="AL748">
        <v>48041.7</v>
      </c>
      <c r="AM748">
        <v>1494.37</v>
      </c>
      <c r="AN748">
        <v>187.24</v>
      </c>
      <c r="AO748">
        <v>3265.2</v>
      </c>
      <c r="AP748">
        <v>0</v>
      </c>
      <c r="AQ748">
        <v>360</v>
      </c>
      <c r="AR748">
        <v>13.03</v>
      </c>
      <c r="AS748">
        <v>0</v>
      </c>
      <c r="AT748">
        <v>117</v>
      </c>
      <c r="AU748">
        <v>74</v>
      </c>
      <c r="AV748">
        <v>1</v>
      </c>
      <c r="AW748">
        <v>1</v>
      </c>
      <c r="AZ748">
        <v>1</v>
      </c>
      <c r="BA748">
        <v>50.93</v>
      </c>
      <c r="BB748">
        <v>12.82</v>
      </c>
      <c r="BC748">
        <v>20.239999999999998</v>
      </c>
      <c r="BD748" t="s">
        <v>3</v>
      </c>
      <c r="BE748" t="s">
        <v>3</v>
      </c>
      <c r="BF748" t="s">
        <v>3</v>
      </c>
      <c r="BG748" t="s">
        <v>3</v>
      </c>
      <c r="BH748">
        <v>0</v>
      </c>
      <c r="BI748">
        <v>1</v>
      </c>
      <c r="BJ748" t="s">
        <v>885</v>
      </c>
      <c r="BM748">
        <v>23001</v>
      </c>
      <c r="BN748">
        <v>0</v>
      </c>
      <c r="BO748" t="s">
        <v>882</v>
      </c>
      <c r="BP748">
        <v>1</v>
      </c>
      <c r="BQ748">
        <v>2</v>
      </c>
      <c r="BR748">
        <v>0</v>
      </c>
      <c r="BS748">
        <v>50.93</v>
      </c>
      <c r="BT748">
        <v>1</v>
      </c>
      <c r="BU748">
        <v>1</v>
      </c>
      <c r="BV748">
        <v>1</v>
      </c>
      <c r="BW748">
        <v>1</v>
      </c>
      <c r="BX748">
        <v>1</v>
      </c>
      <c r="BY748" t="s">
        <v>3</v>
      </c>
      <c r="BZ748">
        <v>117</v>
      </c>
      <c r="CA748">
        <v>74</v>
      </c>
      <c r="CB748" t="s">
        <v>3</v>
      </c>
      <c r="CE748">
        <v>0</v>
      </c>
      <c r="CF748">
        <v>0</v>
      </c>
      <c r="CG748">
        <v>0</v>
      </c>
      <c r="CM748">
        <v>0</v>
      </c>
      <c r="CN748" t="s">
        <v>3</v>
      </c>
      <c r="CO748">
        <v>0</v>
      </c>
      <c r="CP748">
        <f t="shared" si="619"/>
        <v>0</v>
      </c>
      <c r="CQ748">
        <f t="shared" si="639"/>
        <v>972364.00799999991</v>
      </c>
      <c r="CR748">
        <f t="shared" si="640"/>
        <v>19157.823399999997</v>
      </c>
      <c r="CS748">
        <f t="shared" si="620"/>
        <v>9536.1332000000002</v>
      </c>
      <c r="CT748">
        <f t="shared" si="621"/>
        <v>166296.636</v>
      </c>
      <c r="CU748">
        <f t="shared" si="622"/>
        <v>0</v>
      </c>
      <c r="CV748">
        <f t="shared" si="623"/>
        <v>360</v>
      </c>
      <c r="CW748">
        <f t="shared" si="624"/>
        <v>13.03</v>
      </c>
      <c r="CX748">
        <f t="shared" si="625"/>
        <v>0</v>
      </c>
      <c r="CY748">
        <f t="shared" si="637"/>
        <v>0</v>
      </c>
      <c r="CZ748">
        <f t="shared" si="638"/>
        <v>0</v>
      </c>
      <c r="DC748" t="s">
        <v>3</v>
      </c>
      <c r="DD748" t="s">
        <v>3</v>
      </c>
      <c r="DE748" t="s">
        <v>3</v>
      </c>
      <c r="DF748" t="s">
        <v>3</v>
      </c>
      <c r="DG748" t="s">
        <v>3</v>
      </c>
      <c r="DH748" t="s">
        <v>3</v>
      </c>
      <c r="DI748" t="s">
        <v>3</v>
      </c>
      <c r="DJ748" t="s">
        <v>3</v>
      </c>
      <c r="DK748" t="s">
        <v>3</v>
      </c>
      <c r="DL748" t="s">
        <v>3</v>
      </c>
      <c r="DM748" t="s">
        <v>3</v>
      </c>
      <c r="DN748">
        <v>0</v>
      </c>
      <c r="DO748">
        <v>0</v>
      </c>
      <c r="DP748">
        <v>1</v>
      </c>
      <c r="DQ748">
        <v>1</v>
      </c>
      <c r="DU748">
        <v>1013</v>
      </c>
      <c r="DV748" t="s">
        <v>884</v>
      </c>
      <c r="DW748" t="s">
        <v>884</v>
      </c>
      <c r="DX748">
        <v>1</v>
      </c>
      <c r="DZ748" t="s">
        <v>3</v>
      </c>
      <c r="EA748" t="s">
        <v>3</v>
      </c>
      <c r="EB748" t="s">
        <v>3</v>
      </c>
      <c r="EC748" t="s">
        <v>3</v>
      </c>
      <c r="EE748">
        <v>56793048</v>
      </c>
      <c r="EF748">
        <v>2</v>
      </c>
      <c r="EG748" t="s">
        <v>28</v>
      </c>
      <c r="EH748">
        <v>18</v>
      </c>
      <c r="EI748" t="s">
        <v>453</v>
      </c>
      <c r="EJ748">
        <v>1</v>
      </c>
      <c r="EK748">
        <v>23001</v>
      </c>
      <c r="EL748" t="s">
        <v>453</v>
      </c>
      <c r="EM748" t="s">
        <v>454</v>
      </c>
      <c r="EO748" t="s">
        <v>3</v>
      </c>
      <c r="EQ748">
        <v>132096</v>
      </c>
      <c r="ER748">
        <v>52801.27</v>
      </c>
      <c r="ES748">
        <v>48041.7</v>
      </c>
      <c r="ET748">
        <v>1494.37</v>
      </c>
      <c r="EU748">
        <v>187.24</v>
      </c>
      <c r="EV748">
        <v>3265.2</v>
      </c>
      <c r="EW748">
        <v>360</v>
      </c>
      <c r="EX748">
        <v>13.03</v>
      </c>
      <c r="EY748">
        <v>0</v>
      </c>
      <c r="FQ748">
        <v>0</v>
      </c>
      <c r="FR748">
        <v>0</v>
      </c>
      <c r="FS748">
        <v>0</v>
      </c>
      <c r="FX748">
        <v>117</v>
      </c>
      <c r="FY748">
        <v>74</v>
      </c>
      <c r="GA748" t="s">
        <v>3</v>
      </c>
      <c r="GD748">
        <v>1</v>
      </c>
      <c r="GF748">
        <v>-505495055</v>
      </c>
      <c r="GG748">
        <v>2</v>
      </c>
      <c r="GH748">
        <v>1</v>
      </c>
      <c r="GI748">
        <v>2</v>
      </c>
      <c r="GJ748">
        <v>0</v>
      </c>
      <c r="GK748">
        <v>0</v>
      </c>
      <c r="GL748">
        <f>ROUND(IF(AND(BH748=3,BI748=3,FS748&lt;&gt;0),P748,0),0)</f>
        <v>0</v>
      </c>
      <c r="GM748">
        <f>ROUND(O748+X748+Y748,0)+GX748</f>
        <v>0</v>
      </c>
      <c r="GN748">
        <f t="shared" si="626"/>
        <v>0</v>
      </c>
      <c r="GO748">
        <f t="shared" si="627"/>
        <v>0</v>
      </c>
      <c r="GP748">
        <f t="shared" si="628"/>
        <v>0</v>
      </c>
      <c r="GR748">
        <v>0</v>
      </c>
      <c r="GS748">
        <v>3</v>
      </c>
      <c r="GT748">
        <v>0</v>
      </c>
      <c r="GU748" t="s">
        <v>3</v>
      </c>
      <c r="GV748">
        <f t="shared" si="629"/>
        <v>0</v>
      </c>
      <c r="GW748">
        <v>1</v>
      </c>
      <c r="GX748">
        <f>ROUND(HC748*I748,0)</f>
        <v>0</v>
      </c>
      <c r="HA748">
        <v>0</v>
      </c>
      <c r="HB748">
        <v>0</v>
      </c>
      <c r="HC748">
        <f t="shared" si="630"/>
        <v>0</v>
      </c>
      <c r="HE748" t="s">
        <v>3</v>
      </c>
      <c r="HF748" t="s">
        <v>3</v>
      </c>
      <c r="HM748" t="s">
        <v>3</v>
      </c>
      <c r="HN748" t="s">
        <v>455</v>
      </c>
      <c r="HO748" t="s">
        <v>456</v>
      </c>
      <c r="HP748" t="s">
        <v>453</v>
      </c>
      <c r="HQ748" t="s">
        <v>453</v>
      </c>
      <c r="HS748">
        <v>0</v>
      </c>
      <c r="IK748">
        <v>0</v>
      </c>
    </row>
    <row r="749" spans="1:255" x14ac:dyDescent="0.2">
      <c r="A749" s="2">
        <v>17</v>
      </c>
      <c r="B749" s="2">
        <v>1</v>
      </c>
      <c r="C749" s="2">
        <f>ROW(SmtRes!A1468)</f>
        <v>1468</v>
      </c>
      <c r="D749" s="2">
        <f>ROW(EtalonRes!A1522)</f>
        <v>1522</v>
      </c>
      <c r="E749" s="2" t="s">
        <v>886</v>
      </c>
      <c r="F749" s="2" t="s">
        <v>887</v>
      </c>
      <c r="G749" s="2" t="s">
        <v>888</v>
      </c>
      <c r="H749" s="2" t="s">
        <v>26</v>
      </c>
      <c r="I749" s="2">
        <f>ROUND(ROUND(27*2,4)/1000,7)</f>
        <v>5.3999999999999999E-2</v>
      </c>
      <c r="J749" s="2">
        <v>0</v>
      </c>
      <c r="K749" s="2">
        <f>ROUND(ROUND(27*2,4)/1000,7)</f>
        <v>5.3999999999999999E-2</v>
      </c>
      <c r="L749" s="2"/>
      <c r="M749" s="2"/>
      <c r="N749" s="2"/>
      <c r="O749" s="2">
        <f>ROUND(CP749,2)</f>
        <v>45.15</v>
      </c>
      <c r="P749" s="2">
        <f>ROUND(CQ749*I749,2)</f>
        <v>20.66</v>
      </c>
      <c r="Q749" s="2">
        <f>ROUND(CR749*I749,2)</f>
        <v>6.74</v>
      </c>
      <c r="R749" s="2">
        <f>ROUND(CS749*I749,2)</f>
        <v>0.24</v>
      </c>
      <c r="S749" s="2">
        <f>ROUND(CT749*I749,2)</f>
        <v>17.75</v>
      </c>
      <c r="T749" s="2">
        <f>ROUND(CU749*I749,2)</f>
        <v>0</v>
      </c>
      <c r="U749" s="2">
        <f t="shared" si="614"/>
        <v>1.78956</v>
      </c>
      <c r="V749" s="2">
        <f t="shared" si="615"/>
        <v>1.7819999999999999E-2</v>
      </c>
      <c r="W749" s="2">
        <f>ROUND(CX749*I749,2)</f>
        <v>0</v>
      </c>
      <c r="X749" s="2">
        <f>ROUND(CY749,2)</f>
        <v>16.73</v>
      </c>
      <c r="Y749" s="2">
        <f>ROUND(CZ749,2)</f>
        <v>11.15</v>
      </c>
      <c r="Z749" s="2"/>
      <c r="AA749" s="2">
        <v>64855517</v>
      </c>
      <c r="AB749" s="2">
        <f t="shared" si="616"/>
        <v>836.12</v>
      </c>
      <c r="AC749" s="2">
        <f t="shared" si="602"/>
        <v>382.59</v>
      </c>
      <c r="AD749" s="2">
        <f t="shared" si="631"/>
        <v>124.78</v>
      </c>
      <c r="AE749" s="2">
        <f t="shared" si="632"/>
        <v>4.46</v>
      </c>
      <c r="AF749" s="2">
        <f t="shared" si="633"/>
        <v>328.75</v>
      </c>
      <c r="AG749" s="2">
        <f t="shared" si="617"/>
        <v>0</v>
      </c>
      <c r="AH749" s="2">
        <f t="shared" si="634"/>
        <v>33.14</v>
      </c>
      <c r="AI749" s="2">
        <f t="shared" si="635"/>
        <v>0.33</v>
      </c>
      <c r="AJ749" s="2">
        <f t="shared" si="618"/>
        <v>0</v>
      </c>
      <c r="AK749" s="2">
        <v>836.12</v>
      </c>
      <c r="AL749" s="2">
        <v>382.59</v>
      </c>
      <c r="AM749" s="2">
        <v>124.78</v>
      </c>
      <c r="AN749" s="2">
        <v>4.46</v>
      </c>
      <c r="AO749" s="2">
        <v>328.75</v>
      </c>
      <c r="AP749" s="2">
        <v>0</v>
      </c>
      <c r="AQ749" s="2">
        <v>33.14</v>
      </c>
      <c r="AR749" s="2">
        <v>0.33</v>
      </c>
      <c r="AS749" s="2">
        <v>0</v>
      </c>
      <c r="AT749" s="2">
        <v>93</v>
      </c>
      <c r="AU749" s="2">
        <v>62</v>
      </c>
      <c r="AV749" s="2">
        <v>1</v>
      </c>
      <c r="AW749" s="2">
        <v>1</v>
      </c>
      <c r="AX749" s="2"/>
      <c r="AY749" s="2"/>
      <c r="AZ749" s="2">
        <v>1</v>
      </c>
      <c r="BA749" s="2">
        <v>1</v>
      </c>
      <c r="BB749" s="2">
        <v>1</v>
      </c>
      <c r="BC749" s="2">
        <v>1</v>
      </c>
      <c r="BD749" s="2" t="s">
        <v>3</v>
      </c>
      <c r="BE749" s="2" t="s">
        <v>3</v>
      </c>
      <c r="BF749" s="2" t="s">
        <v>3</v>
      </c>
      <c r="BG749" s="2" t="s">
        <v>3</v>
      </c>
      <c r="BH749" s="2">
        <v>0</v>
      </c>
      <c r="BI749" s="2">
        <v>1</v>
      </c>
      <c r="BJ749" s="2" t="s">
        <v>889</v>
      </c>
      <c r="BK749" s="2"/>
      <c r="BL749" s="2"/>
      <c r="BM749" s="2">
        <v>9001</v>
      </c>
      <c r="BN749" s="2">
        <v>0</v>
      </c>
      <c r="BO749" s="2" t="s">
        <v>3</v>
      </c>
      <c r="BP749" s="2">
        <v>0</v>
      </c>
      <c r="BQ749" s="2">
        <v>2</v>
      </c>
      <c r="BR749" s="2">
        <v>0</v>
      </c>
      <c r="BS749" s="2">
        <v>1</v>
      </c>
      <c r="BT749" s="2">
        <v>1</v>
      </c>
      <c r="BU749" s="2">
        <v>1</v>
      </c>
      <c r="BV749" s="2">
        <v>1</v>
      </c>
      <c r="BW749" s="2">
        <v>1</v>
      </c>
      <c r="BX749" s="2">
        <v>1</v>
      </c>
      <c r="BY749" s="2" t="s">
        <v>3</v>
      </c>
      <c r="BZ749" s="2">
        <v>93</v>
      </c>
      <c r="CA749" s="2">
        <v>62</v>
      </c>
      <c r="CB749" s="2" t="s">
        <v>3</v>
      </c>
      <c r="CC749" s="2"/>
      <c r="CD749" s="2"/>
      <c r="CE749" s="2">
        <v>0</v>
      </c>
      <c r="CF749" s="2">
        <v>0</v>
      </c>
      <c r="CG749" s="2">
        <v>0</v>
      </c>
      <c r="CH749" s="2"/>
      <c r="CI749" s="2"/>
      <c r="CJ749" s="2"/>
      <c r="CK749" s="2"/>
      <c r="CL749" s="2"/>
      <c r="CM749" s="2">
        <v>0</v>
      </c>
      <c r="CN749" s="2" t="s">
        <v>3</v>
      </c>
      <c r="CO749" s="2">
        <v>0</v>
      </c>
      <c r="CP749" s="2">
        <f t="shared" si="619"/>
        <v>45.15</v>
      </c>
      <c r="CQ749" s="2">
        <f t="shared" si="639"/>
        <v>382.59</v>
      </c>
      <c r="CR749" s="2">
        <f t="shared" si="640"/>
        <v>124.78</v>
      </c>
      <c r="CS749" s="2">
        <f t="shared" si="620"/>
        <v>4.46</v>
      </c>
      <c r="CT749" s="2">
        <f t="shared" si="621"/>
        <v>328.75</v>
      </c>
      <c r="CU749" s="2">
        <f t="shared" si="622"/>
        <v>0</v>
      </c>
      <c r="CV749" s="2">
        <f t="shared" si="623"/>
        <v>33.14</v>
      </c>
      <c r="CW749" s="2">
        <f t="shared" si="624"/>
        <v>0.33</v>
      </c>
      <c r="CX749" s="2">
        <f t="shared" si="625"/>
        <v>0</v>
      </c>
      <c r="CY749" s="2">
        <f t="shared" si="637"/>
        <v>16.730699999999999</v>
      </c>
      <c r="CZ749" s="2">
        <f t="shared" si="638"/>
        <v>11.153799999999999</v>
      </c>
      <c r="DA749" s="2"/>
      <c r="DB749" s="2"/>
      <c r="DC749" s="2" t="s">
        <v>3</v>
      </c>
      <c r="DD749" s="2" t="s">
        <v>3</v>
      </c>
      <c r="DE749" s="2" t="s">
        <v>3</v>
      </c>
      <c r="DF749" s="2" t="s">
        <v>3</v>
      </c>
      <c r="DG749" s="2" t="s">
        <v>3</v>
      </c>
      <c r="DH749" s="2" t="s">
        <v>3</v>
      </c>
      <c r="DI749" s="2" t="s">
        <v>3</v>
      </c>
      <c r="DJ749" s="2" t="s">
        <v>3</v>
      </c>
      <c r="DK749" s="2" t="s">
        <v>3</v>
      </c>
      <c r="DL749" s="2" t="s">
        <v>3</v>
      </c>
      <c r="DM749" s="2" t="s">
        <v>3</v>
      </c>
      <c r="DN749" s="2">
        <v>0</v>
      </c>
      <c r="DO749" s="2">
        <v>0</v>
      </c>
      <c r="DP749" s="2">
        <v>1</v>
      </c>
      <c r="DQ749" s="2">
        <v>1</v>
      </c>
      <c r="DR749" s="2"/>
      <c r="DS749" s="2"/>
      <c r="DT749" s="2"/>
      <c r="DU749" s="2">
        <v>1013</v>
      </c>
      <c r="DV749" s="2" t="s">
        <v>26</v>
      </c>
      <c r="DW749" s="2" t="s">
        <v>26</v>
      </c>
      <c r="DX749" s="2">
        <v>1</v>
      </c>
      <c r="DY749" s="2"/>
      <c r="DZ749" s="2" t="s">
        <v>3</v>
      </c>
      <c r="EA749" s="2" t="s">
        <v>3</v>
      </c>
      <c r="EB749" s="2" t="s">
        <v>3</v>
      </c>
      <c r="EC749" s="2" t="s">
        <v>3</v>
      </c>
      <c r="ED749" s="2"/>
      <c r="EE749" s="2">
        <v>56793010</v>
      </c>
      <c r="EF749" s="2">
        <v>2</v>
      </c>
      <c r="EG749" s="2" t="s">
        <v>28</v>
      </c>
      <c r="EH749" s="2">
        <v>9</v>
      </c>
      <c r="EI749" s="2" t="s">
        <v>390</v>
      </c>
      <c r="EJ749" s="2">
        <v>1</v>
      </c>
      <c r="EK749" s="2">
        <v>9001</v>
      </c>
      <c r="EL749" s="2" t="s">
        <v>390</v>
      </c>
      <c r="EM749" s="2" t="s">
        <v>391</v>
      </c>
      <c r="EN749" s="2"/>
      <c r="EO749" s="2" t="s">
        <v>3</v>
      </c>
      <c r="EP749" s="2"/>
      <c r="EQ749" s="2">
        <v>131072</v>
      </c>
      <c r="ER749" s="2">
        <v>836.12</v>
      </c>
      <c r="ES749" s="2">
        <v>382.59</v>
      </c>
      <c r="ET749" s="2">
        <v>124.78</v>
      </c>
      <c r="EU749" s="2">
        <v>4.46</v>
      </c>
      <c r="EV749" s="2">
        <v>328.75</v>
      </c>
      <c r="EW749" s="2">
        <v>33.14</v>
      </c>
      <c r="EX749" s="2">
        <v>0.33</v>
      </c>
      <c r="EY749" s="2">
        <v>0</v>
      </c>
      <c r="EZ749" s="2"/>
      <c r="FA749" s="2"/>
      <c r="FB749" s="2"/>
      <c r="FC749" s="2"/>
      <c r="FD749" s="2"/>
      <c r="FE749" s="2"/>
      <c r="FF749" s="2"/>
      <c r="FG749" s="2"/>
      <c r="FH749" s="2"/>
      <c r="FI749" s="2"/>
      <c r="FJ749" s="2"/>
      <c r="FK749" s="2"/>
      <c r="FL749" s="2"/>
      <c r="FM749" s="2"/>
      <c r="FN749" s="2"/>
      <c r="FO749" s="2"/>
      <c r="FP749" s="2"/>
      <c r="FQ749" s="2">
        <v>0</v>
      </c>
      <c r="FR749" s="2">
        <v>0</v>
      </c>
      <c r="FS749" s="2">
        <v>0</v>
      </c>
      <c r="FT749" s="2"/>
      <c r="FU749" s="2"/>
      <c r="FV749" s="2"/>
      <c r="FW749" s="2"/>
      <c r="FX749" s="2">
        <v>93</v>
      </c>
      <c r="FY749" s="2">
        <v>62</v>
      </c>
      <c r="FZ749" s="2"/>
      <c r="GA749" s="2" t="s">
        <v>3</v>
      </c>
      <c r="GB749" s="2"/>
      <c r="GC749" s="2"/>
      <c r="GD749" s="2">
        <v>1</v>
      </c>
      <c r="GE749" s="2"/>
      <c r="GF749" s="2">
        <v>-525951453</v>
      </c>
      <c r="GG749" s="2">
        <v>2</v>
      </c>
      <c r="GH749" s="2">
        <v>1</v>
      </c>
      <c r="GI749" s="2">
        <v>-2</v>
      </c>
      <c r="GJ749" s="2">
        <v>0</v>
      </c>
      <c r="GK749" s="2">
        <v>0</v>
      </c>
      <c r="GL749" s="2">
        <f>ROUND(IF(AND(BH749=3,BI749=3,FS749&lt;&gt;0),P749,0),2)</f>
        <v>0</v>
      </c>
      <c r="GM749" s="2">
        <f>ROUND(O749+X749+Y749,2)+GX749</f>
        <v>73.03</v>
      </c>
      <c r="GN749" s="2">
        <f t="shared" si="626"/>
        <v>73.03</v>
      </c>
      <c r="GO749" s="2">
        <f t="shared" si="627"/>
        <v>0</v>
      </c>
      <c r="GP749" s="2">
        <f t="shared" si="628"/>
        <v>0</v>
      </c>
      <c r="GQ749" s="2"/>
      <c r="GR749" s="2">
        <v>0</v>
      </c>
      <c r="GS749" s="2">
        <v>3</v>
      </c>
      <c r="GT749" s="2">
        <v>0</v>
      </c>
      <c r="GU749" s="2" t="s">
        <v>3</v>
      </c>
      <c r="GV749" s="2">
        <f t="shared" si="629"/>
        <v>0</v>
      </c>
      <c r="GW749" s="2">
        <v>1</v>
      </c>
      <c r="GX749" s="2">
        <f>ROUND(HC749*I749,2)</f>
        <v>0</v>
      </c>
      <c r="GY749" s="2"/>
      <c r="GZ749" s="2"/>
      <c r="HA749" s="2">
        <v>0</v>
      </c>
      <c r="HB749" s="2">
        <v>0</v>
      </c>
      <c r="HC749" s="2">
        <f t="shared" si="630"/>
        <v>0</v>
      </c>
      <c r="HD749" s="2"/>
      <c r="HE749" s="2" t="s">
        <v>3</v>
      </c>
      <c r="HF749" s="2" t="s">
        <v>3</v>
      </c>
      <c r="HG749" s="2"/>
      <c r="HH749" s="2"/>
      <c r="HI749" s="2"/>
      <c r="HJ749" s="2"/>
      <c r="HK749" s="2"/>
      <c r="HL749" s="2"/>
      <c r="HM749" s="2" t="s">
        <v>3</v>
      </c>
      <c r="HN749" s="2" t="s">
        <v>392</v>
      </c>
      <c r="HO749" s="2" t="s">
        <v>393</v>
      </c>
      <c r="HP749" s="2" t="s">
        <v>390</v>
      </c>
      <c r="HQ749" s="2" t="s">
        <v>390</v>
      </c>
      <c r="HR749" s="2"/>
      <c r="HS749" s="2">
        <v>0</v>
      </c>
      <c r="HT749" s="2"/>
      <c r="HU749" s="2"/>
      <c r="HV749" s="2"/>
      <c r="HW749" s="2"/>
      <c r="HX749" s="2"/>
      <c r="HY749" s="2"/>
      <c r="HZ749" s="2"/>
      <c r="IA749" s="2"/>
      <c r="IB749" s="2"/>
      <c r="IC749" s="2"/>
      <c r="ID749" s="2"/>
      <c r="IE749" s="2"/>
      <c r="IF749" s="2"/>
      <c r="IG749" s="2"/>
      <c r="IH749" s="2"/>
      <c r="II749" s="2"/>
      <c r="IJ749" s="2"/>
      <c r="IK749" s="2">
        <v>0</v>
      </c>
      <c r="IL749" s="2"/>
      <c r="IM749" s="2"/>
      <c r="IN749" s="2"/>
      <c r="IO749" s="2"/>
      <c r="IP749" s="2"/>
      <c r="IQ749" s="2"/>
      <c r="IR749" s="2"/>
      <c r="IS749" s="2"/>
      <c r="IT749" s="2"/>
      <c r="IU749" s="2"/>
    </row>
    <row r="750" spans="1:255" x14ac:dyDescent="0.2">
      <c r="A750">
        <v>17</v>
      </c>
      <c r="B750">
        <v>1</v>
      </c>
      <c r="C750">
        <f>ROW(SmtRes!A1490)</f>
        <v>1490</v>
      </c>
      <c r="D750">
        <f>ROW(EtalonRes!A1544)</f>
        <v>1544</v>
      </c>
      <c r="E750" t="s">
        <v>886</v>
      </c>
      <c r="F750" t="s">
        <v>887</v>
      </c>
      <c r="G750" t="s">
        <v>888</v>
      </c>
      <c r="H750" t="s">
        <v>26</v>
      </c>
      <c r="I750">
        <f>ROUND(ROUND(27*2,4)/1000,7)</f>
        <v>5.3999999999999999E-2</v>
      </c>
      <c r="J750">
        <v>0</v>
      </c>
      <c r="K750">
        <f>ROUND(ROUND(27*2,4)/1000,7)</f>
        <v>5.3999999999999999E-2</v>
      </c>
      <c r="O750">
        <f>ROUND(CP750,0)</f>
        <v>1310</v>
      </c>
      <c r="P750">
        <f>ROUND(CQ750*I750,0)</f>
        <v>302</v>
      </c>
      <c r="Q750">
        <f>ROUND(CR750*I750,0)</f>
        <v>104</v>
      </c>
      <c r="R750">
        <f>ROUND(CS750*I750,0)</f>
        <v>12</v>
      </c>
      <c r="S750">
        <f>ROUND(CT750*I750,0)</f>
        <v>904</v>
      </c>
      <c r="T750">
        <f>ROUND(CU750*I750,0)</f>
        <v>0</v>
      </c>
      <c r="U750">
        <f t="shared" si="614"/>
        <v>1.78956</v>
      </c>
      <c r="V750">
        <f t="shared" si="615"/>
        <v>1.7819999999999999E-2</v>
      </c>
      <c r="W750">
        <f>ROUND(CX750*I750,0)</f>
        <v>0</v>
      </c>
      <c r="X750">
        <f>ROUND(CY750,0)</f>
        <v>852</v>
      </c>
      <c r="Y750">
        <f>ROUND(CZ750,0)</f>
        <v>568</v>
      </c>
      <c r="AA750">
        <v>64855514</v>
      </c>
      <c r="AB750">
        <f t="shared" si="616"/>
        <v>836.12</v>
      </c>
      <c r="AC750">
        <f t="shared" si="602"/>
        <v>382.59</v>
      </c>
      <c r="AD750">
        <f t="shared" si="631"/>
        <v>124.78</v>
      </c>
      <c r="AE750">
        <f t="shared" si="632"/>
        <v>4.46</v>
      </c>
      <c r="AF750">
        <f t="shared" si="633"/>
        <v>328.75</v>
      </c>
      <c r="AG750">
        <f t="shared" si="617"/>
        <v>0</v>
      </c>
      <c r="AH750">
        <f t="shared" si="634"/>
        <v>33.14</v>
      </c>
      <c r="AI750">
        <f t="shared" si="635"/>
        <v>0.33</v>
      </c>
      <c r="AJ750">
        <f t="shared" si="618"/>
        <v>0</v>
      </c>
      <c r="AK750">
        <v>836.12</v>
      </c>
      <c r="AL750">
        <v>382.59</v>
      </c>
      <c r="AM750">
        <v>124.78</v>
      </c>
      <c r="AN750">
        <v>4.46</v>
      </c>
      <c r="AO750">
        <v>328.75</v>
      </c>
      <c r="AP750">
        <v>0</v>
      </c>
      <c r="AQ750">
        <v>33.14</v>
      </c>
      <c r="AR750">
        <v>0.33</v>
      </c>
      <c r="AS750">
        <v>0</v>
      </c>
      <c r="AT750">
        <v>93</v>
      </c>
      <c r="AU750">
        <v>62</v>
      </c>
      <c r="AV750">
        <v>1</v>
      </c>
      <c r="AW750">
        <v>1</v>
      </c>
      <c r="AZ750">
        <v>1</v>
      </c>
      <c r="BA750">
        <v>50.93</v>
      </c>
      <c r="BB750">
        <v>15.49</v>
      </c>
      <c r="BC750">
        <v>14.64</v>
      </c>
      <c r="BD750" t="s">
        <v>3</v>
      </c>
      <c r="BE750" t="s">
        <v>3</v>
      </c>
      <c r="BF750" t="s">
        <v>3</v>
      </c>
      <c r="BG750" t="s">
        <v>3</v>
      </c>
      <c r="BH750">
        <v>0</v>
      </c>
      <c r="BI750">
        <v>1</v>
      </c>
      <c r="BJ750" t="s">
        <v>889</v>
      </c>
      <c r="BM750">
        <v>9001</v>
      </c>
      <c r="BN750">
        <v>0</v>
      </c>
      <c r="BO750" t="s">
        <v>887</v>
      </c>
      <c r="BP750">
        <v>1</v>
      </c>
      <c r="BQ750">
        <v>2</v>
      </c>
      <c r="BR750">
        <v>0</v>
      </c>
      <c r="BS750">
        <v>50.93</v>
      </c>
      <c r="BT750">
        <v>1</v>
      </c>
      <c r="BU750">
        <v>1</v>
      </c>
      <c r="BV750">
        <v>1</v>
      </c>
      <c r="BW750">
        <v>1</v>
      </c>
      <c r="BX750">
        <v>1</v>
      </c>
      <c r="BY750" t="s">
        <v>3</v>
      </c>
      <c r="BZ750">
        <v>93</v>
      </c>
      <c r="CA750">
        <v>62</v>
      </c>
      <c r="CB750" t="s">
        <v>3</v>
      </c>
      <c r="CE750">
        <v>0</v>
      </c>
      <c r="CF750">
        <v>0</v>
      </c>
      <c r="CG750">
        <v>0</v>
      </c>
      <c r="CM750">
        <v>0</v>
      </c>
      <c r="CN750" t="s">
        <v>3</v>
      </c>
      <c r="CO750">
        <v>0</v>
      </c>
      <c r="CP750">
        <f t="shared" si="619"/>
        <v>1310</v>
      </c>
      <c r="CQ750">
        <f t="shared" si="639"/>
        <v>5601.1175999999996</v>
      </c>
      <c r="CR750">
        <f t="shared" si="640"/>
        <v>1932.8422</v>
      </c>
      <c r="CS750">
        <f t="shared" si="620"/>
        <v>227.14779999999999</v>
      </c>
      <c r="CT750">
        <f t="shared" si="621"/>
        <v>16743.237499999999</v>
      </c>
      <c r="CU750">
        <f t="shared" si="622"/>
        <v>0</v>
      </c>
      <c r="CV750">
        <f t="shared" si="623"/>
        <v>33.14</v>
      </c>
      <c r="CW750">
        <f t="shared" si="624"/>
        <v>0.33</v>
      </c>
      <c r="CX750">
        <f t="shared" si="625"/>
        <v>0</v>
      </c>
      <c r="CY750">
        <f t="shared" si="637"/>
        <v>851.88</v>
      </c>
      <c r="CZ750">
        <f t="shared" si="638"/>
        <v>567.91999999999996</v>
      </c>
      <c r="DC750" t="s">
        <v>3</v>
      </c>
      <c r="DD750" t="s">
        <v>3</v>
      </c>
      <c r="DE750" t="s">
        <v>3</v>
      </c>
      <c r="DF750" t="s">
        <v>3</v>
      </c>
      <c r="DG750" t="s">
        <v>3</v>
      </c>
      <c r="DH750" t="s">
        <v>3</v>
      </c>
      <c r="DI750" t="s">
        <v>3</v>
      </c>
      <c r="DJ750" t="s">
        <v>3</v>
      </c>
      <c r="DK750" t="s">
        <v>3</v>
      </c>
      <c r="DL750" t="s">
        <v>3</v>
      </c>
      <c r="DM750" t="s">
        <v>3</v>
      </c>
      <c r="DN750">
        <v>0</v>
      </c>
      <c r="DO750">
        <v>0</v>
      </c>
      <c r="DP750">
        <v>1</v>
      </c>
      <c r="DQ750">
        <v>1</v>
      </c>
      <c r="DU750">
        <v>1013</v>
      </c>
      <c r="DV750" t="s">
        <v>26</v>
      </c>
      <c r="DW750" t="s">
        <v>26</v>
      </c>
      <c r="DX750">
        <v>1</v>
      </c>
      <c r="DZ750" t="s">
        <v>3</v>
      </c>
      <c r="EA750" t="s">
        <v>3</v>
      </c>
      <c r="EB750" t="s">
        <v>3</v>
      </c>
      <c r="EC750" t="s">
        <v>3</v>
      </c>
      <c r="EE750">
        <v>56793010</v>
      </c>
      <c r="EF750">
        <v>2</v>
      </c>
      <c r="EG750" t="s">
        <v>28</v>
      </c>
      <c r="EH750">
        <v>9</v>
      </c>
      <c r="EI750" t="s">
        <v>390</v>
      </c>
      <c r="EJ750">
        <v>1</v>
      </c>
      <c r="EK750">
        <v>9001</v>
      </c>
      <c r="EL750" t="s">
        <v>390</v>
      </c>
      <c r="EM750" t="s">
        <v>391</v>
      </c>
      <c r="EO750" t="s">
        <v>3</v>
      </c>
      <c r="EQ750">
        <v>131072</v>
      </c>
      <c r="ER750">
        <v>836.12</v>
      </c>
      <c r="ES750">
        <v>382.59</v>
      </c>
      <c r="ET750">
        <v>124.78</v>
      </c>
      <c r="EU750">
        <v>4.46</v>
      </c>
      <c r="EV750">
        <v>328.75</v>
      </c>
      <c r="EW750">
        <v>33.14</v>
      </c>
      <c r="EX750">
        <v>0.33</v>
      </c>
      <c r="EY750">
        <v>0</v>
      </c>
      <c r="FQ750">
        <v>0</v>
      </c>
      <c r="FR750">
        <v>0</v>
      </c>
      <c r="FS750">
        <v>0</v>
      </c>
      <c r="FX750">
        <v>93</v>
      </c>
      <c r="FY750">
        <v>62</v>
      </c>
      <c r="GA750" t="s">
        <v>3</v>
      </c>
      <c r="GD750">
        <v>1</v>
      </c>
      <c r="GF750">
        <v>-525951453</v>
      </c>
      <c r="GG750">
        <v>2</v>
      </c>
      <c r="GH750">
        <v>1</v>
      </c>
      <c r="GI750">
        <v>2</v>
      </c>
      <c r="GJ750">
        <v>0</v>
      </c>
      <c r="GK750">
        <v>0</v>
      </c>
      <c r="GL750">
        <f>ROUND(IF(AND(BH750=3,BI750=3,FS750&lt;&gt;0),P750,0),0)</f>
        <v>0</v>
      </c>
      <c r="GM750">
        <f>ROUND(O750+X750+Y750,0)+GX750</f>
        <v>2730</v>
      </c>
      <c r="GN750">
        <f t="shared" si="626"/>
        <v>2730</v>
      </c>
      <c r="GO750">
        <f t="shared" si="627"/>
        <v>0</v>
      </c>
      <c r="GP750">
        <f t="shared" si="628"/>
        <v>0</v>
      </c>
      <c r="GR750">
        <v>0</v>
      </c>
      <c r="GS750">
        <v>3</v>
      </c>
      <c r="GT750">
        <v>0</v>
      </c>
      <c r="GU750" t="s">
        <v>3</v>
      </c>
      <c r="GV750">
        <f t="shared" si="629"/>
        <v>0</v>
      </c>
      <c r="GW750">
        <v>1</v>
      </c>
      <c r="GX750">
        <f>ROUND(HC750*I750,0)</f>
        <v>0</v>
      </c>
      <c r="HA750">
        <v>0</v>
      </c>
      <c r="HB750">
        <v>0</v>
      </c>
      <c r="HC750">
        <f t="shared" si="630"/>
        <v>0</v>
      </c>
      <c r="HE750" t="s">
        <v>3</v>
      </c>
      <c r="HF750" t="s">
        <v>3</v>
      </c>
      <c r="HM750" t="s">
        <v>3</v>
      </c>
      <c r="HN750" t="s">
        <v>392</v>
      </c>
      <c r="HO750" t="s">
        <v>393</v>
      </c>
      <c r="HP750" t="s">
        <v>390</v>
      </c>
      <c r="HQ750" t="s">
        <v>390</v>
      </c>
      <c r="HS750">
        <v>0</v>
      </c>
      <c r="IK750">
        <v>0</v>
      </c>
    </row>
    <row r="751" spans="1:255" x14ac:dyDescent="0.2">
      <c r="A751" s="2">
        <v>18</v>
      </c>
      <c r="B751" s="2">
        <v>1</v>
      </c>
      <c r="C751" s="2">
        <v>1462</v>
      </c>
      <c r="D751" s="2"/>
      <c r="E751" s="2" t="s">
        <v>890</v>
      </c>
      <c r="F751" s="2" t="s">
        <v>891</v>
      </c>
      <c r="G751" s="2" t="s">
        <v>892</v>
      </c>
      <c r="H751" s="2" t="s">
        <v>288</v>
      </c>
      <c r="I751" s="2">
        <f>I749*J751</f>
        <v>4</v>
      </c>
      <c r="J751" s="2">
        <v>74.074074074074076</v>
      </c>
      <c r="K751" s="2">
        <v>74.074074100000004</v>
      </c>
      <c r="L751" s="2"/>
      <c r="M751" s="2"/>
      <c r="N751" s="2"/>
      <c r="O751" s="2">
        <f>ROUND(CP751,2)</f>
        <v>163.72</v>
      </c>
      <c r="P751" s="2">
        <f>ROUND(CQ751*I751,2)</f>
        <v>163.72</v>
      </c>
      <c r="Q751" s="2">
        <f>ROUND(CR751*I751,2)</f>
        <v>0</v>
      </c>
      <c r="R751" s="2">
        <f>ROUND(CS751*I751,2)</f>
        <v>0</v>
      </c>
      <c r="S751" s="2">
        <f>ROUND(CT751*I751,2)</f>
        <v>0</v>
      </c>
      <c r="T751" s="2">
        <f>ROUND(CU751*I751,2)</f>
        <v>0</v>
      </c>
      <c r="U751" s="2">
        <f t="shared" si="614"/>
        <v>0</v>
      </c>
      <c r="V751" s="2">
        <f t="shared" si="615"/>
        <v>0</v>
      </c>
      <c r="W751" s="2">
        <f>ROUND(CX751*I751,2)</f>
        <v>5.08</v>
      </c>
      <c r="X751" s="2">
        <f>ROUND(CY751,2)</f>
        <v>0</v>
      </c>
      <c r="Y751" s="2">
        <f>ROUND(CZ751,2)</f>
        <v>0</v>
      </c>
      <c r="Z751" s="2"/>
      <c r="AA751" s="2">
        <v>64855517</v>
      </c>
      <c r="AB751" s="2">
        <f t="shared" si="616"/>
        <v>40.93</v>
      </c>
      <c r="AC751" s="2">
        <f t="shared" si="602"/>
        <v>40.93</v>
      </c>
      <c r="AD751" s="2">
        <f t="shared" si="631"/>
        <v>0</v>
      </c>
      <c r="AE751" s="2">
        <f t="shared" si="632"/>
        <v>0</v>
      </c>
      <c r="AF751" s="2">
        <f t="shared" si="633"/>
        <v>0</v>
      </c>
      <c r="AG751" s="2">
        <f t="shared" si="617"/>
        <v>0</v>
      </c>
      <c r="AH751" s="2">
        <f t="shared" si="634"/>
        <v>0</v>
      </c>
      <c r="AI751" s="2">
        <f t="shared" si="635"/>
        <v>0</v>
      </c>
      <c r="AJ751" s="2">
        <f t="shared" si="618"/>
        <v>1.27</v>
      </c>
      <c r="AK751" s="2">
        <v>40.93</v>
      </c>
      <c r="AL751" s="2">
        <v>40.93</v>
      </c>
      <c r="AM751" s="2">
        <v>0</v>
      </c>
      <c r="AN751" s="2">
        <v>0</v>
      </c>
      <c r="AO751" s="2">
        <v>0</v>
      </c>
      <c r="AP751" s="2">
        <v>0</v>
      </c>
      <c r="AQ751" s="2">
        <v>0</v>
      </c>
      <c r="AR751" s="2">
        <v>0</v>
      </c>
      <c r="AS751" s="2">
        <v>1.27</v>
      </c>
      <c r="AT751" s="2">
        <v>93</v>
      </c>
      <c r="AU751" s="2">
        <v>62</v>
      </c>
      <c r="AV751" s="2">
        <v>1</v>
      </c>
      <c r="AW751" s="2">
        <v>1</v>
      </c>
      <c r="AX751" s="2"/>
      <c r="AY751" s="2"/>
      <c r="AZ751" s="2">
        <v>1</v>
      </c>
      <c r="BA751" s="2">
        <v>1</v>
      </c>
      <c r="BB751" s="2">
        <v>1</v>
      </c>
      <c r="BC751" s="2">
        <v>1</v>
      </c>
      <c r="BD751" s="2" t="s">
        <v>3</v>
      </c>
      <c r="BE751" s="2" t="s">
        <v>3</v>
      </c>
      <c r="BF751" s="2" t="s">
        <v>3</v>
      </c>
      <c r="BG751" s="2" t="s">
        <v>3</v>
      </c>
      <c r="BH751" s="2">
        <v>3</v>
      </c>
      <c r="BI751" s="2">
        <v>1</v>
      </c>
      <c r="BJ751" s="2" t="s">
        <v>893</v>
      </c>
      <c r="BK751" s="2"/>
      <c r="BL751" s="2"/>
      <c r="BM751" s="2">
        <v>9001</v>
      </c>
      <c r="BN751" s="2">
        <v>0</v>
      </c>
      <c r="BO751" s="2" t="s">
        <v>3</v>
      </c>
      <c r="BP751" s="2">
        <v>0</v>
      </c>
      <c r="BQ751" s="2">
        <v>2</v>
      </c>
      <c r="BR751" s="2">
        <v>0</v>
      </c>
      <c r="BS751" s="2">
        <v>1</v>
      </c>
      <c r="BT751" s="2">
        <v>1</v>
      </c>
      <c r="BU751" s="2">
        <v>1</v>
      </c>
      <c r="BV751" s="2">
        <v>1</v>
      </c>
      <c r="BW751" s="2">
        <v>1</v>
      </c>
      <c r="BX751" s="2">
        <v>1</v>
      </c>
      <c r="BY751" s="2" t="s">
        <v>3</v>
      </c>
      <c r="BZ751" s="2">
        <v>93</v>
      </c>
      <c r="CA751" s="2">
        <v>62</v>
      </c>
      <c r="CB751" s="2" t="s">
        <v>3</v>
      </c>
      <c r="CC751" s="2"/>
      <c r="CD751" s="2"/>
      <c r="CE751" s="2">
        <v>0</v>
      </c>
      <c r="CF751" s="2">
        <v>0</v>
      </c>
      <c r="CG751" s="2">
        <v>0</v>
      </c>
      <c r="CH751" s="2"/>
      <c r="CI751" s="2"/>
      <c r="CJ751" s="2"/>
      <c r="CK751" s="2"/>
      <c r="CL751" s="2"/>
      <c r="CM751" s="2">
        <v>0</v>
      </c>
      <c r="CN751" s="2" t="s">
        <v>3</v>
      </c>
      <c r="CO751" s="2">
        <v>0</v>
      </c>
      <c r="CP751" s="2">
        <f t="shared" si="619"/>
        <v>163.72</v>
      </c>
      <c r="CQ751" s="2">
        <f t="shared" si="639"/>
        <v>40.93</v>
      </c>
      <c r="CR751" s="2">
        <f t="shared" si="640"/>
        <v>0</v>
      </c>
      <c r="CS751" s="2">
        <f t="shared" si="620"/>
        <v>0</v>
      </c>
      <c r="CT751" s="2">
        <f t="shared" si="621"/>
        <v>0</v>
      </c>
      <c r="CU751" s="2">
        <f t="shared" si="622"/>
        <v>0</v>
      </c>
      <c r="CV751" s="2">
        <f t="shared" si="623"/>
        <v>0</v>
      </c>
      <c r="CW751" s="2">
        <f t="shared" si="624"/>
        <v>0</v>
      </c>
      <c r="CX751" s="2">
        <f t="shared" si="625"/>
        <v>1.27</v>
      </c>
      <c r="CY751" s="2">
        <f t="shared" si="637"/>
        <v>0</v>
      </c>
      <c r="CZ751" s="2">
        <f t="shared" si="638"/>
        <v>0</v>
      </c>
      <c r="DA751" s="2"/>
      <c r="DB751" s="2"/>
      <c r="DC751" s="2" t="s">
        <v>3</v>
      </c>
      <c r="DD751" s="2" t="s">
        <v>3</v>
      </c>
      <c r="DE751" s="2" t="s">
        <v>3</v>
      </c>
      <c r="DF751" s="2" t="s">
        <v>3</v>
      </c>
      <c r="DG751" s="2" t="s">
        <v>3</v>
      </c>
      <c r="DH751" s="2" t="s">
        <v>3</v>
      </c>
      <c r="DI751" s="2" t="s">
        <v>3</v>
      </c>
      <c r="DJ751" s="2" t="s">
        <v>3</v>
      </c>
      <c r="DK751" s="2" t="s">
        <v>3</v>
      </c>
      <c r="DL751" s="2" t="s">
        <v>3</v>
      </c>
      <c r="DM751" s="2" t="s">
        <v>3</v>
      </c>
      <c r="DN751" s="2">
        <v>0</v>
      </c>
      <c r="DO751" s="2">
        <v>0</v>
      </c>
      <c r="DP751" s="2">
        <v>1</v>
      </c>
      <c r="DQ751" s="2">
        <v>1</v>
      </c>
      <c r="DR751" s="2"/>
      <c r="DS751" s="2"/>
      <c r="DT751" s="2"/>
      <c r="DU751" s="2">
        <v>1003</v>
      </c>
      <c r="DV751" s="2" t="s">
        <v>288</v>
      </c>
      <c r="DW751" s="2" t="s">
        <v>288</v>
      </c>
      <c r="DX751" s="2">
        <v>1</v>
      </c>
      <c r="DY751" s="2"/>
      <c r="DZ751" s="2" t="s">
        <v>3</v>
      </c>
      <c r="EA751" s="2" t="s">
        <v>3</v>
      </c>
      <c r="EB751" s="2" t="s">
        <v>3</v>
      </c>
      <c r="EC751" s="2" t="s">
        <v>3</v>
      </c>
      <c r="ED751" s="2"/>
      <c r="EE751" s="2">
        <v>56793010</v>
      </c>
      <c r="EF751" s="2">
        <v>2</v>
      </c>
      <c r="EG751" s="2" t="s">
        <v>28</v>
      </c>
      <c r="EH751" s="2">
        <v>9</v>
      </c>
      <c r="EI751" s="2" t="s">
        <v>390</v>
      </c>
      <c r="EJ751" s="2">
        <v>1</v>
      </c>
      <c r="EK751" s="2">
        <v>9001</v>
      </c>
      <c r="EL751" s="2" t="s">
        <v>390</v>
      </c>
      <c r="EM751" s="2" t="s">
        <v>391</v>
      </c>
      <c r="EN751" s="2"/>
      <c r="EO751" s="2" t="s">
        <v>3</v>
      </c>
      <c r="EP751" s="2"/>
      <c r="EQ751" s="2">
        <v>0</v>
      </c>
      <c r="ER751" s="2">
        <v>40.93</v>
      </c>
      <c r="ES751" s="2">
        <v>40.93</v>
      </c>
      <c r="ET751" s="2">
        <v>0</v>
      </c>
      <c r="EU751" s="2">
        <v>0</v>
      </c>
      <c r="EV751" s="2">
        <v>0</v>
      </c>
      <c r="EW751" s="2">
        <v>0</v>
      </c>
      <c r="EX751" s="2">
        <v>0</v>
      </c>
      <c r="EY751" s="2"/>
      <c r="EZ751" s="2"/>
      <c r="FA751" s="2"/>
      <c r="FB751" s="2"/>
      <c r="FC751" s="2"/>
      <c r="FD751" s="2"/>
      <c r="FE751" s="2"/>
      <c r="FF751" s="2"/>
      <c r="FG751" s="2"/>
      <c r="FH751" s="2"/>
      <c r="FI751" s="2"/>
      <c r="FJ751" s="2"/>
      <c r="FK751" s="2"/>
      <c r="FL751" s="2"/>
      <c r="FM751" s="2"/>
      <c r="FN751" s="2"/>
      <c r="FO751" s="2"/>
      <c r="FP751" s="2"/>
      <c r="FQ751" s="2">
        <v>0</v>
      </c>
      <c r="FR751" s="2">
        <v>0</v>
      </c>
      <c r="FS751" s="2">
        <v>0</v>
      </c>
      <c r="FT751" s="2"/>
      <c r="FU751" s="2"/>
      <c r="FV751" s="2"/>
      <c r="FW751" s="2"/>
      <c r="FX751" s="2">
        <v>93</v>
      </c>
      <c r="FY751" s="2">
        <v>62</v>
      </c>
      <c r="FZ751" s="2"/>
      <c r="GA751" s="2" t="s">
        <v>3</v>
      </c>
      <c r="GB751" s="2"/>
      <c r="GC751" s="2"/>
      <c r="GD751" s="2">
        <v>1</v>
      </c>
      <c r="GE751" s="2"/>
      <c r="GF751" s="2">
        <v>-931045892</v>
      </c>
      <c r="GG751" s="2">
        <v>2</v>
      </c>
      <c r="GH751" s="2">
        <v>1</v>
      </c>
      <c r="GI751" s="2">
        <v>-2</v>
      </c>
      <c r="GJ751" s="2">
        <v>0</v>
      </c>
      <c r="GK751" s="2">
        <v>0</v>
      </c>
      <c r="GL751" s="2">
        <f>ROUND(IF(AND(BH751=3,BI751=3,FS751&lt;&gt;0),P751,0),2)</f>
        <v>0</v>
      </c>
      <c r="GM751" s="2">
        <f>ROUND(O751+X751+Y751,2)+GX751</f>
        <v>163.72</v>
      </c>
      <c r="GN751" s="2">
        <f t="shared" si="626"/>
        <v>163.72</v>
      </c>
      <c r="GO751" s="2">
        <f t="shared" si="627"/>
        <v>0</v>
      </c>
      <c r="GP751" s="2">
        <f t="shared" si="628"/>
        <v>0</v>
      </c>
      <c r="GQ751" s="2"/>
      <c r="GR751" s="2">
        <v>0</v>
      </c>
      <c r="GS751" s="2">
        <v>3</v>
      </c>
      <c r="GT751" s="2">
        <v>0</v>
      </c>
      <c r="GU751" s="2" t="s">
        <v>3</v>
      </c>
      <c r="GV751" s="2">
        <f t="shared" si="629"/>
        <v>0</v>
      </c>
      <c r="GW751" s="2">
        <v>1</v>
      </c>
      <c r="GX751" s="2">
        <f>ROUND(HC751*I751,2)</f>
        <v>0</v>
      </c>
      <c r="GY751" s="2"/>
      <c r="GZ751" s="2"/>
      <c r="HA751" s="2">
        <v>0</v>
      </c>
      <c r="HB751" s="2">
        <v>0</v>
      </c>
      <c r="HC751" s="2">
        <f t="shared" si="630"/>
        <v>0</v>
      </c>
      <c r="HD751" s="2"/>
      <c r="HE751" s="2" t="s">
        <v>3</v>
      </c>
      <c r="HF751" s="2" t="s">
        <v>3</v>
      </c>
      <c r="HG751" s="2"/>
      <c r="HH751" s="2"/>
      <c r="HI751" s="2"/>
      <c r="HJ751" s="2"/>
      <c r="HK751" s="2"/>
      <c r="HL751" s="2"/>
      <c r="HM751" s="2" t="s">
        <v>3</v>
      </c>
      <c r="HN751" s="2" t="s">
        <v>392</v>
      </c>
      <c r="HO751" s="2" t="s">
        <v>393</v>
      </c>
      <c r="HP751" s="2" t="s">
        <v>390</v>
      </c>
      <c r="HQ751" s="2" t="s">
        <v>390</v>
      </c>
      <c r="HR751" s="2"/>
      <c r="HS751" s="2">
        <v>0</v>
      </c>
      <c r="HT751" s="2"/>
      <c r="HU751" s="2"/>
      <c r="HV751" s="2"/>
      <c r="HW751" s="2"/>
      <c r="HX751" s="2"/>
      <c r="HY751" s="2"/>
      <c r="HZ751" s="2"/>
      <c r="IA751" s="2"/>
      <c r="IB751" s="2"/>
      <c r="IC751" s="2"/>
      <c r="ID751" s="2"/>
      <c r="IE751" s="2"/>
      <c r="IF751" s="2"/>
      <c r="IG751" s="2"/>
      <c r="IH751" s="2"/>
      <c r="II751" s="2"/>
      <c r="IJ751" s="2"/>
      <c r="IK751" s="2">
        <v>0</v>
      </c>
      <c r="IL751" s="2"/>
      <c r="IM751" s="2"/>
      <c r="IN751" s="2"/>
      <c r="IO751" s="2"/>
      <c r="IP751" s="2"/>
      <c r="IQ751" s="2"/>
      <c r="IR751" s="2"/>
      <c r="IS751" s="2"/>
      <c r="IT751" s="2"/>
      <c r="IU751" s="2"/>
    </row>
    <row r="752" spans="1:255" x14ac:dyDescent="0.2">
      <c r="A752">
        <v>18</v>
      </c>
      <c r="B752">
        <v>1</v>
      </c>
      <c r="C752">
        <v>1484</v>
      </c>
      <c r="E752" t="s">
        <v>890</v>
      </c>
      <c r="F752" t="s">
        <v>891</v>
      </c>
      <c r="G752" t="s">
        <v>892</v>
      </c>
      <c r="H752" t="s">
        <v>288</v>
      </c>
      <c r="I752">
        <f>I750*J752</f>
        <v>4</v>
      </c>
      <c r="J752">
        <v>74.074074074074076</v>
      </c>
      <c r="K752">
        <v>74.074074100000004</v>
      </c>
      <c r="O752">
        <f>ROUND(CP752,0)</f>
        <v>3137</v>
      </c>
      <c r="P752">
        <f>ROUND(CQ752*I752,0)</f>
        <v>3137</v>
      </c>
      <c r="Q752">
        <f>ROUND(CR752*I752,0)</f>
        <v>0</v>
      </c>
      <c r="R752">
        <f>ROUND(CS752*I752,0)</f>
        <v>0</v>
      </c>
      <c r="S752">
        <f>ROUND(CT752*I752,0)</f>
        <v>0</v>
      </c>
      <c r="T752">
        <f>ROUND(CU752*I752,0)</f>
        <v>0</v>
      </c>
      <c r="U752">
        <f t="shared" si="614"/>
        <v>0</v>
      </c>
      <c r="V752">
        <f t="shared" si="615"/>
        <v>0</v>
      </c>
      <c r="W752">
        <f>ROUND(CX752*I752,0)</f>
        <v>5</v>
      </c>
      <c r="X752">
        <f>ROUND(CY752,0)</f>
        <v>0</v>
      </c>
      <c r="Y752">
        <f>ROUND(CZ752,0)</f>
        <v>0</v>
      </c>
      <c r="AA752">
        <v>64855514</v>
      </c>
      <c r="AB752">
        <f t="shared" si="616"/>
        <v>40.93</v>
      </c>
      <c r="AC752">
        <f t="shared" si="602"/>
        <v>40.93</v>
      </c>
      <c r="AD752">
        <f t="shared" si="631"/>
        <v>0</v>
      </c>
      <c r="AE752">
        <f t="shared" si="632"/>
        <v>0</v>
      </c>
      <c r="AF752">
        <f t="shared" si="633"/>
        <v>0</v>
      </c>
      <c r="AG752">
        <f t="shared" si="617"/>
        <v>0</v>
      </c>
      <c r="AH752">
        <f t="shared" si="634"/>
        <v>0</v>
      </c>
      <c r="AI752">
        <f t="shared" si="635"/>
        <v>0</v>
      </c>
      <c r="AJ752">
        <f t="shared" si="618"/>
        <v>1.27</v>
      </c>
      <c r="AK752">
        <v>40.93</v>
      </c>
      <c r="AL752">
        <v>40.93</v>
      </c>
      <c r="AM752">
        <v>0</v>
      </c>
      <c r="AN752">
        <v>0</v>
      </c>
      <c r="AO752">
        <v>0</v>
      </c>
      <c r="AP752">
        <v>0</v>
      </c>
      <c r="AQ752">
        <v>0</v>
      </c>
      <c r="AR752">
        <v>0</v>
      </c>
      <c r="AS752">
        <v>1.27</v>
      </c>
      <c r="AT752">
        <v>93</v>
      </c>
      <c r="AU752">
        <v>62</v>
      </c>
      <c r="AV752">
        <v>1</v>
      </c>
      <c r="AW752">
        <v>1</v>
      </c>
      <c r="AZ752">
        <v>1</v>
      </c>
      <c r="BA752">
        <v>1</v>
      </c>
      <c r="BB752">
        <v>1</v>
      </c>
      <c r="BC752">
        <v>19.16</v>
      </c>
      <c r="BD752" t="s">
        <v>3</v>
      </c>
      <c r="BE752" t="s">
        <v>3</v>
      </c>
      <c r="BF752" t="s">
        <v>3</v>
      </c>
      <c r="BG752" t="s">
        <v>3</v>
      </c>
      <c r="BH752">
        <v>3</v>
      </c>
      <c r="BI752">
        <v>1</v>
      </c>
      <c r="BJ752" t="s">
        <v>893</v>
      </c>
      <c r="BM752">
        <v>9001</v>
      </c>
      <c r="BN752">
        <v>0</v>
      </c>
      <c r="BO752" t="s">
        <v>891</v>
      </c>
      <c r="BP752">
        <v>1</v>
      </c>
      <c r="BQ752">
        <v>2</v>
      </c>
      <c r="BR752">
        <v>0</v>
      </c>
      <c r="BS752">
        <v>1</v>
      </c>
      <c r="BT752">
        <v>1</v>
      </c>
      <c r="BU752">
        <v>1</v>
      </c>
      <c r="BV752">
        <v>1</v>
      </c>
      <c r="BW752">
        <v>1</v>
      </c>
      <c r="BX752">
        <v>1</v>
      </c>
      <c r="BY752" t="s">
        <v>3</v>
      </c>
      <c r="BZ752">
        <v>93</v>
      </c>
      <c r="CA752">
        <v>62</v>
      </c>
      <c r="CB752" t="s">
        <v>3</v>
      </c>
      <c r="CE752">
        <v>0</v>
      </c>
      <c r="CF752">
        <v>0</v>
      </c>
      <c r="CG752">
        <v>0</v>
      </c>
      <c r="CM752">
        <v>0</v>
      </c>
      <c r="CN752" t="s">
        <v>3</v>
      </c>
      <c r="CO752">
        <v>0</v>
      </c>
      <c r="CP752">
        <f t="shared" si="619"/>
        <v>3137</v>
      </c>
      <c r="CQ752">
        <f t="shared" si="639"/>
        <v>784.21879999999999</v>
      </c>
      <c r="CR752">
        <f t="shared" si="640"/>
        <v>0</v>
      </c>
      <c r="CS752">
        <f t="shared" si="620"/>
        <v>0</v>
      </c>
      <c r="CT752">
        <f t="shared" si="621"/>
        <v>0</v>
      </c>
      <c r="CU752">
        <f t="shared" si="622"/>
        <v>0</v>
      </c>
      <c r="CV752">
        <f t="shared" si="623"/>
        <v>0</v>
      </c>
      <c r="CW752">
        <f t="shared" si="624"/>
        <v>0</v>
      </c>
      <c r="CX752">
        <f t="shared" si="625"/>
        <v>1.27</v>
      </c>
      <c r="CY752">
        <f t="shared" si="637"/>
        <v>0</v>
      </c>
      <c r="CZ752">
        <f t="shared" si="638"/>
        <v>0</v>
      </c>
      <c r="DC752" t="s">
        <v>3</v>
      </c>
      <c r="DD752" t="s">
        <v>3</v>
      </c>
      <c r="DE752" t="s">
        <v>3</v>
      </c>
      <c r="DF752" t="s">
        <v>3</v>
      </c>
      <c r="DG752" t="s">
        <v>3</v>
      </c>
      <c r="DH752" t="s">
        <v>3</v>
      </c>
      <c r="DI752" t="s">
        <v>3</v>
      </c>
      <c r="DJ752" t="s">
        <v>3</v>
      </c>
      <c r="DK752" t="s">
        <v>3</v>
      </c>
      <c r="DL752" t="s">
        <v>3</v>
      </c>
      <c r="DM752" t="s">
        <v>3</v>
      </c>
      <c r="DN752">
        <v>0</v>
      </c>
      <c r="DO752">
        <v>0</v>
      </c>
      <c r="DP752">
        <v>1</v>
      </c>
      <c r="DQ752">
        <v>1</v>
      </c>
      <c r="DU752">
        <v>1003</v>
      </c>
      <c r="DV752" t="s">
        <v>288</v>
      </c>
      <c r="DW752" t="s">
        <v>288</v>
      </c>
      <c r="DX752">
        <v>1</v>
      </c>
      <c r="DZ752" t="s">
        <v>3</v>
      </c>
      <c r="EA752" t="s">
        <v>3</v>
      </c>
      <c r="EB752" t="s">
        <v>3</v>
      </c>
      <c r="EC752" t="s">
        <v>3</v>
      </c>
      <c r="EE752">
        <v>56793010</v>
      </c>
      <c r="EF752">
        <v>2</v>
      </c>
      <c r="EG752" t="s">
        <v>28</v>
      </c>
      <c r="EH752">
        <v>9</v>
      </c>
      <c r="EI752" t="s">
        <v>390</v>
      </c>
      <c r="EJ752">
        <v>1</v>
      </c>
      <c r="EK752">
        <v>9001</v>
      </c>
      <c r="EL752" t="s">
        <v>390</v>
      </c>
      <c r="EM752" t="s">
        <v>391</v>
      </c>
      <c r="EO752" t="s">
        <v>3</v>
      </c>
      <c r="EQ752">
        <v>0</v>
      </c>
      <c r="ER752">
        <v>40.93</v>
      </c>
      <c r="ES752">
        <v>40.93</v>
      </c>
      <c r="ET752">
        <v>0</v>
      </c>
      <c r="EU752">
        <v>0</v>
      </c>
      <c r="EV752">
        <v>0</v>
      </c>
      <c r="EW752">
        <v>0</v>
      </c>
      <c r="EX752">
        <v>0</v>
      </c>
      <c r="FQ752">
        <v>0</v>
      </c>
      <c r="FR752">
        <v>0</v>
      </c>
      <c r="FS752">
        <v>0</v>
      </c>
      <c r="FX752">
        <v>93</v>
      </c>
      <c r="FY752">
        <v>62</v>
      </c>
      <c r="GA752" t="s">
        <v>3</v>
      </c>
      <c r="GD752">
        <v>1</v>
      </c>
      <c r="GF752">
        <v>-931045892</v>
      </c>
      <c r="GG752">
        <v>2</v>
      </c>
      <c r="GH752">
        <v>1</v>
      </c>
      <c r="GI752">
        <v>2</v>
      </c>
      <c r="GJ752">
        <v>0</v>
      </c>
      <c r="GK752">
        <v>0</v>
      </c>
      <c r="GL752">
        <f>ROUND(IF(AND(BH752=3,BI752=3,FS752&lt;&gt;0),P752,0),0)</f>
        <v>0</v>
      </c>
      <c r="GM752">
        <f>ROUND(O752+X752+Y752,0)+GX752</f>
        <v>3137</v>
      </c>
      <c r="GN752">
        <f t="shared" si="626"/>
        <v>3137</v>
      </c>
      <c r="GO752">
        <f t="shared" si="627"/>
        <v>0</v>
      </c>
      <c r="GP752">
        <f t="shared" si="628"/>
        <v>0</v>
      </c>
      <c r="GR752">
        <v>0</v>
      </c>
      <c r="GS752">
        <v>3</v>
      </c>
      <c r="GT752">
        <v>0</v>
      </c>
      <c r="GU752" t="s">
        <v>3</v>
      </c>
      <c r="GV752">
        <f t="shared" si="629"/>
        <v>0</v>
      </c>
      <c r="GW752">
        <v>1</v>
      </c>
      <c r="GX752">
        <f>ROUND(HC752*I752,0)</f>
        <v>0</v>
      </c>
      <c r="HA752">
        <v>0</v>
      </c>
      <c r="HB752">
        <v>0</v>
      </c>
      <c r="HC752">
        <f t="shared" si="630"/>
        <v>0</v>
      </c>
      <c r="HE752" t="s">
        <v>3</v>
      </c>
      <c r="HF752" t="s">
        <v>3</v>
      </c>
      <c r="HM752" t="s">
        <v>3</v>
      </c>
      <c r="HN752" t="s">
        <v>392</v>
      </c>
      <c r="HO752" t="s">
        <v>393</v>
      </c>
      <c r="HP752" t="s">
        <v>390</v>
      </c>
      <c r="HQ752" t="s">
        <v>390</v>
      </c>
      <c r="HS752">
        <v>0</v>
      </c>
      <c r="IK752">
        <v>0</v>
      </c>
    </row>
    <row r="753" spans="1:255" x14ac:dyDescent="0.2">
      <c r="A753" s="2">
        <v>17</v>
      </c>
      <c r="B753" s="2">
        <v>1</v>
      </c>
      <c r="C753" s="2">
        <f>ROW(SmtRes!A1496)</f>
        <v>1496</v>
      </c>
      <c r="D753" s="2">
        <f>ROW(EtalonRes!A1552)</f>
        <v>1552</v>
      </c>
      <c r="E753" s="2" t="s">
        <v>894</v>
      </c>
      <c r="F753" s="2" t="s">
        <v>895</v>
      </c>
      <c r="G753" s="2" t="s">
        <v>896</v>
      </c>
      <c r="H753" s="2" t="s">
        <v>897</v>
      </c>
      <c r="I753" s="2">
        <f>ROUND(ROUND(2,4),7)</f>
        <v>2</v>
      </c>
      <c r="J753" s="2">
        <v>0</v>
      </c>
      <c r="K753" s="2">
        <f>ROUND(ROUND(2,4),7)</f>
        <v>2</v>
      </c>
      <c r="L753" s="2"/>
      <c r="M753" s="2"/>
      <c r="N753" s="2"/>
      <c r="O753" s="2">
        <f>ROUND(CP753,2)</f>
        <v>15.82</v>
      </c>
      <c r="P753" s="2">
        <f>ROUND(CQ753*I753,2)</f>
        <v>4.08</v>
      </c>
      <c r="Q753" s="2">
        <f>ROUND(CR753*I753,2)</f>
        <v>3.12</v>
      </c>
      <c r="R753" s="2">
        <f>ROUND(CS753*I753,2)</f>
        <v>0</v>
      </c>
      <c r="S753" s="2">
        <f>ROUND(CT753*I753,2)</f>
        <v>8.6199999999999992</v>
      </c>
      <c r="T753" s="2">
        <f>ROUND(CU753*I753,2)</f>
        <v>0</v>
      </c>
      <c r="U753" s="2">
        <f t="shared" si="614"/>
        <v>0.94</v>
      </c>
      <c r="V753" s="2">
        <f t="shared" si="615"/>
        <v>0</v>
      </c>
      <c r="W753" s="2">
        <f>ROUND(CX753*I753,2)</f>
        <v>0</v>
      </c>
      <c r="X753" s="2">
        <f>ROUND(CY753,2)</f>
        <v>10.43</v>
      </c>
      <c r="Y753" s="2">
        <f>ROUND(CZ753,2)</f>
        <v>6.21</v>
      </c>
      <c r="Z753" s="2"/>
      <c r="AA753" s="2">
        <v>64855517</v>
      </c>
      <c r="AB753" s="2">
        <f t="shared" si="616"/>
        <v>7.91</v>
      </c>
      <c r="AC753" s="2">
        <f t="shared" si="602"/>
        <v>2.04</v>
      </c>
      <c r="AD753" s="2">
        <f t="shared" si="631"/>
        <v>1.56</v>
      </c>
      <c r="AE753" s="2">
        <f t="shared" si="632"/>
        <v>0</v>
      </c>
      <c r="AF753" s="2">
        <f t="shared" si="633"/>
        <v>4.3099999999999996</v>
      </c>
      <c r="AG753" s="2">
        <f t="shared" si="617"/>
        <v>0</v>
      </c>
      <c r="AH753" s="2">
        <f t="shared" si="634"/>
        <v>0.47</v>
      </c>
      <c r="AI753" s="2">
        <f t="shared" si="635"/>
        <v>0</v>
      </c>
      <c r="AJ753" s="2">
        <f t="shared" si="618"/>
        <v>0</v>
      </c>
      <c r="AK753" s="2">
        <v>7.91</v>
      </c>
      <c r="AL753" s="2">
        <v>2.04</v>
      </c>
      <c r="AM753" s="2">
        <v>1.56</v>
      </c>
      <c r="AN753" s="2">
        <v>0</v>
      </c>
      <c r="AO753" s="2">
        <v>4.3099999999999996</v>
      </c>
      <c r="AP753" s="2">
        <v>0</v>
      </c>
      <c r="AQ753" s="2">
        <v>0.47</v>
      </c>
      <c r="AR753" s="2">
        <v>0</v>
      </c>
      <c r="AS753" s="2">
        <v>0</v>
      </c>
      <c r="AT753" s="2">
        <v>121</v>
      </c>
      <c r="AU753" s="2">
        <v>72</v>
      </c>
      <c r="AV753" s="2">
        <v>1</v>
      </c>
      <c r="AW753" s="2">
        <v>1</v>
      </c>
      <c r="AX753" s="2"/>
      <c r="AY753" s="2"/>
      <c r="AZ753" s="2">
        <v>1</v>
      </c>
      <c r="BA753" s="2">
        <v>1</v>
      </c>
      <c r="BB753" s="2">
        <v>1</v>
      </c>
      <c r="BC753" s="2">
        <v>1</v>
      </c>
      <c r="BD753" s="2" t="s">
        <v>3</v>
      </c>
      <c r="BE753" s="2" t="s">
        <v>3</v>
      </c>
      <c r="BF753" s="2" t="s">
        <v>3</v>
      </c>
      <c r="BG753" s="2" t="s">
        <v>3</v>
      </c>
      <c r="BH753" s="2">
        <v>0</v>
      </c>
      <c r="BI753" s="2">
        <v>1</v>
      </c>
      <c r="BJ753" s="2" t="s">
        <v>898</v>
      </c>
      <c r="BK753" s="2"/>
      <c r="BL753" s="2"/>
      <c r="BM753" s="2">
        <v>20001</v>
      </c>
      <c r="BN753" s="2">
        <v>0</v>
      </c>
      <c r="BO753" s="2" t="s">
        <v>3</v>
      </c>
      <c r="BP753" s="2">
        <v>0</v>
      </c>
      <c r="BQ753" s="2">
        <v>2</v>
      </c>
      <c r="BR753" s="2">
        <v>0</v>
      </c>
      <c r="BS753" s="2">
        <v>1</v>
      </c>
      <c r="BT753" s="2">
        <v>1</v>
      </c>
      <c r="BU753" s="2">
        <v>1</v>
      </c>
      <c r="BV753" s="2">
        <v>1</v>
      </c>
      <c r="BW753" s="2">
        <v>1</v>
      </c>
      <c r="BX753" s="2">
        <v>1</v>
      </c>
      <c r="BY753" s="2" t="s">
        <v>3</v>
      </c>
      <c r="BZ753" s="2">
        <v>121</v>
      </c>
      <c r="CA753" s="2">
        <v>72</v>
      </c>
      <c r="CB753" s="2" t="s">
        <v>3</v>
      </c>
      <c r="CC753" s="2"/>
      <c r="CD753" s="2"/>
      <c r="CE753" s="2">
        <v>0</v>
      </c>
      <c r="CF753" s="2">
        <v>0</v>
      </c>
      <c r="CG753" s="2">
        <v>0</v>
      </c>
      <c r="CH753" s="2"/>
      <c r="CI753" s="2"/>
      <c r="CJ753" s="2"/>
      <c r="CK753" s="2"/>
      <c r="CL753" s="2"/>
      <c r="CM753" s="2">
        <v>0</v>
      </c>
      <c r="CN753" s="2" t="s">
        <v>3</v>
      </c>
      <c r="CO753" s="2">
        <v>0</v>
      </c>
      <c r="CP753" s="2">
        <f t="shared" si="619"/>
        <v>15.82</v>
      </c>
      <c r="CQ753" s="2">
        <f t="shared" si="639"/>
        <v>2.04</v>
      </c>
      <c r="CR753" s="2">
        <f t="shared" si="640"/>
        <v>1.56</v>
      </c>
      <c r="CS753" s="2">
        <f t="shared" si="620"/>
        <v>0</v>
      </c>
      <c r="CT753" s="2">
        <f t="shared" si="621"/>
        <v>4.3099999999999996</v>
      </c>
      <c r="CU753" s="2">
        <f t="shared" si="622"/>
        <v>0</v>
      </c>
      <c r="CV753" s="2">
        <f t="shared" si="623"/>
        <v>0.47</v>
      </c>
      <c r="CW753" s="2">
        <f t="shared" si="624"/>
        <v>0</v>
      </c>
      <c r="CX753" s="2">
        <f t="shared" si="625"/>
        <v>0</v>
      </c>
      <c r="CY753" s="2">
        <f t="shared" si="637"/>
        <v>10.430199999999999</v>
      </c>
      <c r="CZ753" s="2">
        <f t="shared" si="638"/>
        <v>6.2063999999999995</v>
      </c>
      <c r="DA753" s="2"/>
      <c r="DB753" s="2"/>
      <c r="DC753" s="2" t="s">
        <v>3</v>
      </c>
      <c r="DD753" s="2" t="s">
        <v>3</v>
      </c>
      <c r="DE753" s="2" t="s">
        <v>3</v>
      </c>
      <c r="DF753" s="2" t="s">
        <v>3</v>
      </c>
      <c r="DG753" s="2" t="s">
        <v>3</v>
      </c>
      <c r="DH753" s="2" t="s">
        <v>3</v>
      </c>
      <c r="DI753" s="2" t="s">
        <v>3</v>
      </c>
      <c r="DJ753" s="2" t="s">
        <v>3</v>
      </c>
      <c r="DK753" s="2" t="s">
        <v>3</v>
      </c>
      <c r="DL753" s="2" t="s">
        <v>3</v>
      </c>
      <c r="DM753" s="2" t="s">
        <v>3</v>
      </c>
      <c r="DN753" s="2">
        <v>0</v>
      </c>
      <c r="DO753" s="2">
        <v>0</v>
      </c>
      <c r="DP753" s="2">
        <v>1</v>
      </c>
      <c r="DQ753" s="2">
        <v>1</v>
      </c>
      <c r="DR753" s="2"/>
      <c r="DS753" s="2"/>
      <c r="DT753" s="2"/>
      <c r="DU753" s="2">
        <v>1013</v>
      </c>
      <c r="DV753" s="2" t="s">
        <v>897</v>
      </c>
      <c r="DW753" s="2" t="s">
        <v>897</v>
      </c>
      <c r="DX753" s="2">
        <v>1</v>
      </c>
      <c r="DY753" s="2"/>
      <c r="DZ753" s="2" t="s">
        <v>3</v>
      </c>
      <c r="EA753" s="2" t="s">
        <v>3</v>
      </c>
      <c r="EB753" s="2" t="s">
        <v>3</v>
      </c>
      <c r="EC753" s="2" t="s">
        <v>3</v>
      </c>
      <c r="ED753" s="2"/>
      <c r="EE753" s="2">
        <v>56793045</v>
      </c>
      <c r="EF753" s="2">
        <v>2</v>
      </c>
      <c r="EG753" s="2" t="s">
        <v>28</v>
      </c>
      <c r="EH753" s="2">
        <v>16</v>
      </c>
      <c r="EI753" s="2" t="s">
        <v>787</v>
      </c>
      <c r="EJ753" s="2">
        <v>1</v>
      </c>
      <c r="EK753" s="2">
        <v>20001</v>
      </c>
      <c r="EL753" s="2" t="s">
        <v>788</v>
      </c>
      <c r="EM753" s="2" t="s">
        <v>789</v>
      </c>
      <c r="EN753" s="2"/>
      <c r="EO753" s="2" t="s">
        <v>3</v>
      </c>
      <c r="EP753" s="2"/>
      <c r="EQ753" s="2">
        <v>131072</v>
      </c>
      <c r="ER753" s="2">
        <v>7.91</v>
      </c>
      <c r="ES753" s="2">
        <v>2.04</v>
      </c>
      <c r="ET753" s="2">
        <v>1.56</v>
      </c>
      <c r="EU753" s="2">
        <v>0</v>
      </c>
      <c r="EV753" s="2">
        <v>4.3099999999999996</v>
      </c>
      <c r="EW753" s="2">
        <v>0.47</v>
      </c>
      <c r="EX753" s="2">
        <v>0</v>
      </c>
      <c r="EY753" s="2">
        <v>0</v>
      </c>
      <c r="EZ753" s="2"/>
      <c r="FA753" s="2"/>
      <c r="FB753" s="2"/>
      <c r="FC753" s="2"/>
      <c r="FD753" s="2"/>
      <c r="FE753" s="2"/>
      <c r="FF753" s="2"/>
      <c r="FG753" s="2"/>
      <c r="FH753" s="2"/>
      <c r="FI753" s="2"/>
      <c r="FJ753" s="2"/>
      <c r="FK753" s="2"/>
      <c r="FL753" s="2"/>
      <c r="FM753" s="2"/>
      <c r="FN753" s="2"/>
      <c r="FO753" s="2"/>
      <c r="FP753" s="2"/>
      <c r="FQ753" s="2">
        <v>0</v>
      </c>
      <c r="FR753" s="2">
        <v>0</v>
      </c>
      <c r="FS753" s="2">
        <v>0</v>
      </c>
      <c r="FT753" s="2"/>
      <c r="FU753" s="2"/>
      <c r="FV753" s="2"/>
      <c r="FW753" s="2"/>
      <c r="FX753" s="2">
        <v>121</v>
      </c>
      <c r="FY753" s="2">
        <v>72</v>
      </c>
      <c r="FZ753" s="2"/>
      <c r="GA753" s="2" t="s">
        <v>3</v>
      </c>
      <c r="GB753" s="2"/>
      <c r="GC753" s="2"/>
      <c r="GD753" s="2">
        <v>1</v>
      </c>
      <c r="GE753" s="2"/>
      <c r="GF753" s="2">
        <v>-1515254150</v>
      </c>
      <c r="GG753" s="2">
        <v>2</v>
      </c>
      <c r="GH753" s="2">
        <v>1</v>
      </c>
      <c r="GI753" s="2">
        <v>-2</v>
      </c>
      <c r="GJ753" s="2">
        <v>0</v>
      </c>
      <c r="GK753" s="2">
        <v>0</v>
      </c>
      <c r="GL753" s="2">
        <f>ROUND(IF(AND(BH753=3,BI753=3,FS753&lt;&gt;0),P753,0),2)</f>
        <v>0</v>
      </c>
      <c r="GM753" s="2">
        <f>ROUND(O753+X753+Y753,2)+GX753</f>
        <v>32.46</v>
      </c>
      <c r="GN753" s="2">
        <f t="shared" si="626"/>
        <v>32.46</v>
      </c>
      <c r="GO753" s="2">
        <f t="shared" si="627"/>
        <v>0</v>
      </c>
      <c r="GP753" s="2">
        <f t="shared" si="628"/>
        <v>0</v>
      </c>
      <c r="GQ753" s="2"/>
      <c r="GR753" s="2">
        <v>0</v>
      </c>
      <c r="GS753" s="2">
        <v>3</v>
      </c>
      <c r="GT753" s="2">
        <v>0</v>
      </c>
      <c r="GU753" s="2" t="s">
        <v>3</v>
      </c>
      <c r="GV753" s="2">
        <f t="shared" si="629"/>
        <v>0</v>
      </c>
      <c r="GW753" s="2">
        <v>1</v>
      </c>
      <c r="GX753" s="2">
        <f>ROUND(HC753*I753,2)</f>
        <v>0</v>
      </c>
      <c r="GY753" s="2"/>
      <c r="GZ753" s="2"/>
      <c r="HA753" s="2">
        <v>0</v>
      </c>
      <c r="HB753" s="2">
        <v>0</v>
      </c>
      <c r="HC753" s="2">
        <f t="shared" si="630"/>
        <v>0</v>
      </c>
      <c r="HD753" s="2"/>
      <c r="HE753" s="2" t="s">
        <v>3</v>
      </c>
      <c r="HF753" s="2" t="s">
        <v>3</v>
      </c>
      <c r="HG753" s="2"/>
      <c r="HH753" s="2"/>
      <c r="HI753" s="2"/>
      <c r="HJ753" s="2"/>
      <c r="HK753" s="2"/>
      <c r="HL753" s="2"/>
      <c r="HM753" s="2" t="s">
        <v>3</v>
      </c>
      <c r="HN753" s="2" t="s">
        <v>790</v>
      </c>
      <c r="HO753" s="2" t="s">
        <v>791</v>
      </c>
      <c r="HP753" s="2" t="s">
        <v>787</v>
      </c>
      <c r="HQ753" s="2" t="s">
        <v>787</v>
      </c>
      <c r="HR753" s="2"/>
      <c r="HS753" s="2">
        <v>0</v>
      </c>
      <c r="HT753" s="2"/>
      <c r="HU753" s="2"/>
      <c r="HV753" s="2"/>
      <c r="HW753" s="2"/>
      <c r="HX753" s="2"/>
      <c r="HY753" s="2"/>
      <c r="HZ753" s="2"/>
      <c r="IA753" s="2"/>
      <c r="IB753" s="2"/>
      <c r="IC753" s="2"/>
      <c r="ID753" s="2"/>
      <c r="IE753" s="2"/>
      <c r="IF753" s="2"/>
      <c r="IG753" s="2"/>
      <c r="IH753" s="2"/>
      <c r="II753" s="2"/>
      <c r="IJ753" s="2"/>
      <c r="IK753" s="2">
        <v>0</v>
      </c>
      <c r="IL753" s="2"/>
      <c r="IM753" s="2"/>
      <c r="IN753" s="2"/>
      <c r="IO753" s="2"/>
      <c r="IP753" s="2"/>
      <c r="IQ753" s="2"/>
      <c r="IR753" s="2"/>
      <c r="IS753" s="2"/>
      <c r="IT753" s="2"/>
      <c r="IU753" s="2"/>
    </row>
    <row r="754" spans="1:255" x14ac:dyDescent="0.2">
      <c r="A754">
        <v>17</v>
      </c>
      <c r="B754">
        <v>1</v>
      </c>
      <c r="C754">
        <f>ROW(SmtRes!A1502)</f>
        <v>1502</v>
      </c>
      <c r="D754">
        <f>ROW(EtalonRes!A1560)</f>
        <v>1560</v>
      </c>
      <c r="E754" t="s">
        <v>894</v>
      </c>
      <c r="F754" t="s">
        <v>895</v>
      </c>
      <c r="G754" t="s">
        <v>896</v>
      </c>
      <c r="H754" t="s">
        <v>897</v>
      </c>
      <c r="I754">
        <f>ROUND(ROUND(2,4),7)</f>
        <v>2</v>
      </c>
      <c r="J754">
        <v>0</v>
      </c>
      <c r="K754">
        <f>ROUND(ROUND(2,4),7)</f>
        <v>2</v>
      </c>
      <c r="O754">
        <f>ROUND(CP754,0)</f>
        <v>553</v>
      </c>
      <c r="P754">
        <f>ROUND(CQ754*I754,0)</f>
        <v>63</v>
      </c>
      <c r="Q754">
        <f>ROUND(CR754*I754,0)</f>
        <v>51</v>
      </c>
      <c r="R754">
        <f>ROUND(CS754*I754,0)</f>
        <v>0</v>
      </c>
      <c r="S754">
        <f>ROUND(CT754*I754,0)</f>
        <v>439</v>
      </c>
      <c r="T754">
        <f>ROUND(CU754*I754,0)</f>
        <v>0</v>
      </c>
      <c r="U754">
        <f t="shared" si="614"/>
        <v>0.94</v>
      </c>
      <c r="V754">
        <f t="shared" si="615"/>
        <v>0</v>
      </c>
      <c r="W754">
        <f>ROUND(CX754*I754,0)</f>
        <v>0</v>
      </c>
      <c r="X754">
        <f>ROUND(CY754,0)</f>
        <v>531</v>
      </c>
      <c r="Y754">
        <f>ROUND(CZ754,0)</f>
        <v>316</v>
      </c>
      <c r="AA754">
        <v>64855514</v>
      </c>
      <c r="AB754">
        <f t="shared" si="616"/>
        <v>7.91</v>
      </c>
      <c r="AC754">
        <f t="shared" si="602"/>
        <v>2.04</v>
      </c>
      <c r="AD754">
        <f t="shared" si="631"/>
        <v>1.56</v>
      </c>
      <c r="AE754">
        <f t="shared" si="632"/>
        <v>0</v>
      </c>
      <c r="AF754">
        <f t="shared" si="633"/>
        <v>4.3099999999999996</v>
      </c>
      <c r="AG754">
        <f t="shared" si="617"/>
        <v>0</v>
      </c>
      <c r="AH754">
        <f t="shared" si="634"/>
        <v>0.47</v>
      </c>
      <c r="AI754">
        <f t="shared" si="635"/>
        <v>0</v>
      </c>
      <c r="AJ754">
        <f t="shared" si="618"/>
        <v>0</v>
      </c>
      <c r="AK754">
        <v>7.91</v>
      </c>
      <c r="AL754">
        <v>2.04</v>
      </c>
      <c r="AM754">
        <v>1.56</v>
      </c>
      <c r="AN754">
        <v>0</v>
      </c>
      <c r="AO754">
        <v>4.3099999999999996</v>
      </c>
      <c r="AP754">
        <v>0</v>
      </c>
      <c r="AQ754">
        <v>0.47</v>
      </c>
      <c r="AR754">
        <v>0</v>
      </c>
      <c r="AS754">
        <v>0</v>
      </c>
      <c r="AT754">
        <v>121</v>
      </c>
      <c r="AU754">
        <v>72</v>
      </c>
      <c r="AV754">
        <v>1</v>
      </c>
      <c r="AW754">
        <v>1</v>
      </c>
      <c r="AZ754">
        <v>1</v>
      </c>
      <c r="BA754">
        <v>50.93</v>
      </c>
      <c r="BB754">
        <v>16.48</v>
      </c>
      <c r="BC754">
        <v>15.56</v>
      </c>
      <c r="BD754" t="s">
        <v>3</v>
      </c>
      <c r="BE754" t="s">
        <v>3</v>
      </c>
      <c r="BF754" t="s">
        <v>3</v>
      </c>
      <c r="BG754" t="s">
        <v>3</v>
      </c>
      <c r="BH754">
        <v>0</v>
      </c>
      <c r="BI754">
        <v>1</v>
      </c>
      <c r="BJ754" t="s">
        <v>898</v>
      </c>
      <c r="BM754">
        <v>20001</v>
      </c>
      <c r="BN754">
        <v>0</v>
      </c>
      <c r="BO754" t="s">
        <v>895</v>
      </c>
      <c r="BP754">
        <v>1</v>
      </c>
      <c r="BQ754">
        <v>2</v>
      </c>
      <c r="BR754">
        <v>0</v>
      </c>
      <c r="BS754">
        <v>50.93</v>
      </c>
      <c r="BT754">
        <v>1</v>
      </c>
      <c r="BU754">
        <v>1</v>
      </c>
      <c r="BV754">
        <v>1</v>
      </c>
      <c r="BW754">
        <v>1</v>
      </c>
      <c r="BX754">
        <v>1</v>
      </c>
      <c r="BY754" t="s">
        <v>3</v>
      </c>
      <c r="BZ754">
        <v>121</v>
      </c>
      <c r="CA754">
        <v>72</v>
      </c>
      <c r="CB754" t="s">
        <v>3</v>
      </c>
      <c r="CE754">
        <v>0</v>
      </c>
      <c r="CF754">
        <v>0</v>
      </c>
      <c r="CG754">
        <v>0</v>
      </c>
      <c r="CM754">
        <v>0</v>
      </c>
      <c r="CN754" t="s">
        <v>3</v>
      </c>
      <c r="CO754">
        <v>0</v>
      </c>
      <c r="CP754">
        <f t="shared" si="619"/>
        <v>553</v>
      </c>
      <c r="CQ754">
        <f t="shared" si="639"/>
        <v>31.7424</v>
      </c>
      <c r="CR754">
        <f t="shared" si="640"/>
        <v>25.7088</v>
      </c>
      <c r="CS754">
        <f t="shared" si="620"/>
        <v>0</v>
      </c>
      <c r="CT754">
        <f t="shared" si="621"/>
        <v>219.50829999999999</v>
      </c>
      <c r="CU754">
        <f t="shared" si="622"/>
        <v>0</v>
      </c>
      <c r="CV754">
        <f t="shared" si="623"/>
        <v>0.47</v>
      </c>
      <c r="CW754">
        <f t="shared" si="624"/>
        <v>0</v>
      </c>
      <c r="CX754">
        <f t="shared" si="625"/>
        <v>0</v>
      </c>
      <c r="CY754">
        <f t="shared" si="637"/>
        <v>531.19000000000005</v>
      </c>
      <c r="CZ754">
        <f t="shared" si="638"/>
        <v>316.08</v>
      </c>
      <c r="DC754" t="s">
        <v>3</v>
      </c>
      <c r="DD754" t="s">
        <v>3</v>
      </c>
      <c r="DE754" t="s">
        <v>3</v>
      </c>
      <c r="DF754" t="s">
        <v>3</v>
      </c>
      <c r="DG754" t="s">
        <v>3</v>
      </c>
      <c r="DH754" t="s">
        <v>3</v>
      </c>
      <c r="DI754" t="s">
        <v>3</v>
      </c>
      <c r="DJ754" t="s">
        <v>3</v>
      </c>
      <c r="DK754" t="s">
        <v>3</v>
      </c>
      <c r="DL754" t="s">
        <v>3</v>
      </c>
      <c r="DM754" t="s">
        <v>3</v>
      </c>
      <c r="DN754">
        <v>0</v>
      </c>
      <c r="DO754">
        <v>0</v>
      </c>
      <c r="DP754">
        <v>1</v>
      </c>
      <c r="DQ754">
        <v>1</v>
      </c>
      <c r="DU754">
        <v>1013</v>
      </c>
      <c r="DV754" t="s">
        <v>897</v>
      </c>
      <c r="DW754" t="s">
        <v>897</v>
      </c>
      <c r="DX754">
        <v>1</v>
      </c>
      <c r="DZ754" t="s">
        <v>3</v>
      </c>
      <c r="EA754" t="s">
        <v>3</v>
      </c>
      <c r="EB754" t="s">
        <v>3</v>
      </c>
      <c r="EC754" t="s">
        <v>3</v>
      </c>
      <c r="EE754">
        <v>56793045</v>
      </c>
      <c r="EF754">
        <v>2</v>
      </c>
      <c r="EG754" t="s">
        <v>28</v>
      </c>
      <c r="EH754">
        <v>16</v>
      </c>
      <c r="EI754" t="s">
        <v>787</v>
      </c>
      <c r="EJ754">
        <v>1</v>
      </c>
      <c r="EK754">
        <v>20001</v>
      </c>
      <c r="EL754" t="s">
        <v>788</v>
      </c>
      <c r="EM754" t="s">
        <v>789</v>
      </c>
      <c r="EO754" t="s">
        <v>3</v>
      </c>
      <c r="EQ754">
        <v>131072</v>
      </c>
      <c r="ER754">
        <v>7.91</v>
      </c>
      <c r="ES754">
        <v>2.04</v>
      </c>
      <c r="ET754">
        <v>1.56</v>
      </c>
      <c r="EU754">
        <v>0</v>
      </c>
      <c r="EV754">
        <v>4.3099999999999996</v>
      </c>
      <c r="EW754">
        <v>0.47</v>
      </c>
      <c r="EX754">
        <v>0</v>
      </c>
      <c r="EY754">
        <v>0</v>
      </c>
      <c r="FQ754">
        <v>0</v>
      </c>
      <c r="FR754">
        <v>0</v>
      </c>
      <c r="FS754">
        <v>0</v>
      </c>
      <c r="FX754">
        <v>121</v>
      </c>
      <c r="FY754">
        <v>72</v>
      </c>
      <c r="GA754" t="s">
        <v>3</v>
      </c>
      <c r="GD754">
        <v>1</v>
      </c>
      <c r="GF754">
        <v>-1515254150</v>
      </c>
      <c r="GG754">
        <v>2</v>
      </c>
      <c r="GH754">
        <v>1</v>
      </c>
      <c r="GI754">
        <v>2</v>
      </c>
      <c r="GJ754">
        <v>0</v>
      </c>
      <c r="GK754">
        <v>0</v>
      </c>
      <c r="GL754">
        <f>ROUND(IF(AND(BH754=3,BI754=3,FS754&lt;&gt;0),P754,0),0)</f>
        <v>0</v>
      </c>
      <c r="GM754">
        <f>ROUND(O754+X754+Y754,0)+GX754</f>
        <v>1400</v>
      </c>
      <c r="GN754">
        <f t="shared" si="626"/>
        <v>1400</v>
      </c>
      <c r="GO754">
        <f t="shared" si="627"/>
        <v>0</v>
      </c>
      <c r="GP754">
        <f t="shared" si="628"/>
        <v>0</v>
      </c>
      <c r="GR754">
        <v>0</v>
      </c>
      <c r="GS754">
        <v>3</v>
      </c>
      <c r="GT754">
        <v>0</v>
      </c>
      <c r="GU754" t="s">
        <v>3</v>
      </c>
      <c r="GV754">
        <f t="shared" si="629"/>
        <v>0</v>
      </c>
      <c r="GW754">
        <v>1</v>
      </c>
      <c r="GX754">
        <f>ROUND(HC754*I754,0)</f>
        <v>0</v>
      </c>
      <c r="HA754">
        <v>0</v>
      </c>
      <c r="HB754">
        <v>0</v>
      </c>
      <c r="HC754">
        <f t="shared" si="630"/>
        <v>0</v>
      </c>
      <c r="HE754" t="s">
        <v>3</v>
      </c>
      <c r="HF754" t="s">
        <v>3</v>
      </c>
      <c r="HM754" t="s">
        <v>3</v>
      </c>
      <c r="HN754" t="s">
        <v>790</v>
      </c>
      <c r="HO754" t="s">
        <v>791</v>
      </c>
      <c r="HP754" t="s">
        <v>787</v>
      </c>
      <c r="HQ754" t="s">
        <v>787</v>
      </c>
      <c r="HS754">
        <v>0</v>
      </c>
      <c r="IK754">
        <v>0</v>
      </c>
    </row>
    <row r="755" spans="1:255" x14ac:dyDescent="0.2">
      <c r="A755" s="2">
        <v>17</v>
      </c>
      <c r="B755" s="2">
        <v>1</v>
      </c>
      <c r="C755" s="2"/>
      <c r="D755" s="2"/>
      <c r="E755" s="2" t="s">
        <v>899</v>
      </c>
      <c r="F755" s="2" t="s">
        <v>900</v>
      </c>
      <c r="G755" s="2" t="s">
        <v>901</v>
      </c>
      <c r="H755" s="2" t="s">
        <v>438</v>
      </c>
      <c r="I755" s="2">
        <f>ROUND(ROUND(2,4),7)</f>
        <v>2</v>
      </c>
      <c r="J755" s="2">
        <v>0</v>
      </c>
      <c r="K755" s="2">
        <f>ROUND(ROUND(2,4),7)</f>
        <v>2</v>
      </c>
      <c r="L755" s="2"/>
      <c r="M755" s="2"/>
      <c r="N755" s="2"/>
      <c r="O755" s="2">
        <f>ROUND(CP755,2)</f>
        <v>136.19999999999999</v>
      </c>
      <c r="P755" s="2">
        <f>ROUND(CQ755*I755,2)</f>
        <v>136.19999999999999</v>
      </c>
      <c r="Q755" s="2">
        <f>ROUND(CR755*I755,2)</f>
        <v>0</v>
      </c>
      <c r="R755" s="2">
        <f>ROUND(CS755*I755,2)</f>
        <v>0</v>
      </c>
      <c r="S755" s="2">
        <f>ROUND(CT755*I755,2)</f>
        <v>0</v>
      </c>
      <c r="T755" s="2">
        <f>ROUND(CU755*I755,2)</f>
        <v>0</v>
      </c>
      <c r="U755" s="2">
        <f t="shared" si="614"/>
        <v>0</v>
      </c>
      <c r="V755" s="2">
        <f t="shared" si="615"/>
        <v>0</v>
      </c>
      <c r="W755" s="2">
        <f>ROUND(CX755*I755,2)</f>
        <v>0.34</v>
      </c>
      <c r="X755" s="2">
        <f>ROUND(CY755,2)</f>
        <v>0</v>
      </c>
      <c r="Y755" s="2">
        <f>ROUND(CZ755,2)</f>
        <v>0</v>
      </c>
      <c r="Z755" s="2"/>
      <c r="AA755" s="2">
        <v>64855517</v>
      </c>
      <c r="AB755" s="2">
        <f t="shared" si="616"/>
        <v>68.099999999999994</v>
      </c>
      <c r="AC755" s="2">
        <f t="shared" si="602"/>
        <v>68.099999999999994</v>
      </c>
      <c r="AD755" s="2">
        <f t="shared" si="631"/>
        <v>0</v>
      </c>
      <c r="AE755" s="2">
        <f t="shared" si="632"/>
        <v>0</v>
      </c>
      <c r="AF755" s="2">
        <f t="shared" si="633"/>
        <v>0</v>
      </c>
      <c r="AG755" s="2">
        <f t="shared" si="617"/>
        <v>0</v>
      </c>
      <c r="AH755" s="2">
        <f t="shared" si="634"/>
        <v>0</v>
      </c>
      <c r="AI755" s="2">
        <f t="shared" si="635"/>
        <v>0</v>
      </c>
      <c r="AJ755" s="2">
        <f t="shared" si="618"/>
        <v>0.17</v>
      </c>
      <c r="AK755" s="2">
        <v>68.099999999999994</v>
      </c>
      <c r="AL755" s="2">
        <v>68.099999999999994</v>
      </c>
      <c r="AM755" s="2">
        <v>0</v>
      </c>
      <c r="AN755" s="2">
        <v>0</v>
      </c>
      <c r="AO755" s="2">
        <v>0</v>
      </c>
      <c r="AP755" s="2">
        <v>0</v>
      </c>
      <c r="AQ755" s="2">
        <v>0</v>
      </c>
      <c r="AR755" s="2">
        <v>0</v>
      </c>
      <c r="AS755" s="2">
        <v>0.17</v>
      </c>
      <c r="AT755" s="2">
        <v>0</v>
      </c>
      <c r="AU755" s="2">
        <v>0</v>
      </c>
      <c r="AV755" s="2">
        <v>1</v>
      </c>
      <c r="AW755" s="2">
        <v>1</v>
      </c>
      <c r="AX755" s="2"/>
      <c r="AY755" s="2"/>
      <c r="AZ755" s="2">
        <v>1</v>
      </c>
      <c r="BA755" s="2">
        <v>1</v>
      </c>
      <c r="BB755" s="2">
        <v>1</v>
      </c>
      <c r="BC755" s="2">
        <v>1</v>
      </c>
      <c r="BD755" s="2" t="s">
        <v>3</v>
      </c>
      <c r="BE755" s="2" t="s">
        <v>3</v>
      </c>
      <c r="BF755" s="2" t="s">
        <v>3</v>
      </c>
      <c r="BG755" s="2" t="s">
        <v>3</v>
      </c>
      <c r="BH755" s="2">
        <v>3</v>
      </c>
      <c r="BI755" s="2">
        <v>1</v>
      </c>
      <c r="BJ755" s="2" t="s">
        <v>902</v>
      </c>
      <c r="BK755" s="2"/>
      <c r="BL755" s="2"/>
      <c r="BM755" s="2">
        <v>500001</v>
      </c>
      <c r="BN755" s="2">
        <v>0</v>
      </c>
      <c r="BO755" s="2" t="s">
        <v>3</v>
      </c>
      <c r="BP755" s="2">
        <v>0</v>
      </c>
      <c r="BQ755" s="2">
        <v>8</v>
      </c>
      <c r="BR755" s="2">
        <v>0</v>
      </c>
      <c r="BS755" s="2">
        <v>1</v>
      </c>
      <c r="BT755" s="2">
        <v>1</v>
      </c>
      <c r="BU755" s="2">
        <v>1</v>
      </c>
      <c r="BV755" s="2">
        <v>1</v>
      </c>
      <c r="BW755" s="2">
        <v>1</v>
      </c>
      <c r="BX755" s="2">
        <v>1</v>
      </c>
      <c r="BY755" s="2" t="s">
        <v>3</v>
      </c>
      <c r="BZ755" s="2">
        <v>0</v>
      </c>
      <c r="CA755" s="2">
        <v>0</v>
      </c>
      <c r="CB755" s="2" t="s">
        <v>3</v>
      </c>
      <c r="CC755" s="2"/>
      <c r="CD755" s="2"/>
      <c r="CE755" s="2">
        <v>0</v>
      </c>
      <c r="CF755" s="2">
        <v>0</v>
      </c>
      <c r="CG755" s="2">
        <v>0</v>
      </c>
      <c r="CH755" s="2"/>
      <c r="CI755" s="2"/>
      <c r="CJ755" s="2"/>
      <c r="CK755" s="2"/>
      <c r="CL755" s="2"/>
      <c r="CM755" s="2">
        <v>0</v>
      </c>
      <c r="CN755" s="2" t="s">
        <v>3</v>
      </c>
      <c r="CO755" s="2">
        <v>0</v>
      </c>
      <c r="CP755" s="2">
        <f t="shared" si="619"/>
        <v>136.19999999999999</v>
      </c>
      <c r="CQ755" s="2">
        <f t="shared" si="639"/>
        <v>68.099999999999994</v>
      </c>
      <c r="CR755" s="2">
        <f t="shared" si="640"/>
        <v>0</v>
      </c>
      <c r="CS755" s="2">
        <f t="shared" si="620"/>
        <v>0</v>
      </c>
      <c r="CT755" s="2">
        <f t="shared" si="621"/>
        <v>0</v>
      </c>
      <c r="CU755" s="2">
        <f t="shared" si="622"/>
        <v>0</v>
      </c>
      <c r="CV755" s="2">
        <f t="shared" si="623"/>
        <v>0</v>
      </c>
      <c r="CW755" s="2">
        <f t="shared" si="624"/>
        <v>0</v>
      </c>
      <c r="CX755" s="2">
        <f t="shared" si="625"/>
        <v>0.17</v>
      </c>
      <c r="CY755" s="2">
        <f>0</f>
        <v>0</v>
      </c>
      <c r="CZ755" s="2">
        <f>0</f>
        <v>0</v>
      </c>
      <c r="DA755" s="2"/>
      <c r="DB755" s="2"/>
      <c r="DC755" s="2" t="s">
        <v>3</v>
      </c>
      <c r="DD755" s="2" t="s">
        <v>3</v>
      </c>
      <c r="DE755" s="2" t="s">
        <v>3</v>
      </c>
      <c r="DF755" s="2" t="s">
        <v>3</v>
      </c>
      <c r="DG755" s="2" t="s">
        <v>3</v>
      </c>
      <c r="DH755" s="2" t="s">
        <v>3</v>
      </c>
      <c r="DI755" s="2" t="s">
        <v>3</v>
      </c>
      <c r="DJ755" s="2" t="s">
        <v>3</v>
      </c>
      <c r="DK755" s="2" t="s">
        <v>3</v>
      </c>
      <c r="DL755" s="2" t="s">
        <v>3</v>
      </c>
      <c r="DM755" s="2" t="s">
        <v>3</v>
      </c>
      <c r="DN755" s="2">
        <v>0</v>
      </c>
      <c r="DO755" s="2">
        <v>0</v>
      </c>
      <c r="DP755" s="2">
        <v>1</v>
      </c>
      <c r="DQ755" s="2">
        <v>1</v>
      </c>
      <c r="DR755" s="2"/>
      <c r="DS755" s="2"/>
      <c r="DT755" s="2"/>
      <c r="DU755" s="2">
        <v>1010</v>
      </c>
      <c r="DV755" s="2" t="s">
        <v>438</v>
      </c>
      <c r="DW755" s="2" t="s">
        <v>438</v>
      </c>
      <c r="DX755" s="2">
        <v>1</v>
      </c>
      <c r="DY755" s="2"/>
      <c r="DZ755" s="2" t="s">
        <v>3</v>
      </c>
      <c r="EA755" s="2" t="s">
        <v>3</v>
      </c>
      <c r="EB755" s="2" t="s">
        <v>3</v>
      </c>
      <c r="EC755" s="2" t="s">
        <v>3</v>
      </c>
      <c r="ED755" s="2"/>
      <c r="EE755" s="2">
        <v>56793266</v>
      </c>
      <c r="EF755" s="2">
        <v>8</v>
      </c>
      <c r="EG755" s="2" t="s">
        <v>48</v>
      </c>
      <c r="EH755" s="2">
        <v>0</v>
      </c>
      <c r="EI755" s="2" t="s">
        <v>3</v>
      </c>
      <c r="EJ755" s="2">
        <v>1</v>
      </c>
      <c r="EK755" s="2">
        <v>500001</v>
      </c>
      <c r="EL755" s="2" t="s">
        <v>49</v>
      </c>
      <c r="EM755" s="2" t="s">
        <v>50</v>
      </c>
      <c r="EN755" s="2"/>
      <c r="EO755" s="2" t="s">
        <v>3</v>
      </c>
      <c r="EP755" s="2"/>
      <c r="EQ755" s="2">
        <v>131072</v>
      </c>
      <c r="ER755" s="2">
        <v>68.099999999999994</v>
      </c>
      <c r="ES755" s="2">
        <v>68.099999999999994</v>
      </c>
      <c r="ET755" s="2">
        <v>0</v>
      </c>
      <c r="EU755" s="2">
        <v>0</v>
      </c>
      <c r="EV755" s="2">
        <v>0</v>
      </c>
      <c r="EW755" s="2">
        <v>0</v>
      </c>
      <c r="EX755" s="2">
        <v>0</v>
      </c>
      <c r="EY755" s="2">
        <v>0</v>
      </c>
      <c r="EZ755" s="2"/>
      <c r="FA755" s="2"/>
      <c r="FB755" s="2"/>
      <c r="FC755" s="2"/>
      <c r="FD755" s="2"/>
      <c r="FE755" s="2"/>
      <c r="FF755" s="2"/>
      <c r="FG755" s="2"/>
      <c r="FH755" s="2"/>
      <c r="FI755" s="2"/>
      <c r="FJ755" s="2"/>
      <c r="FK755" s="2"/>
      <c r="FL755" s="2"/>
      <c r="FM755" s="2"/>
      <c r="FN755" s="2"/>
      <c r="FO755" s="2"/>
      <c r="FP755" s="2"/>
      <c r="FQ755" s="2">
        <v>0</v>
      </c>
      <c r="FR755" s="2">
        <v>0</v>
      </c>
      <c r="FS755" s="2">
        <v>0</v>
      </c>
      <c r="FT755" s="2"/>
      <c r="FU755" s="2"/>
      <c r="FV755" s="2"/>
      <c r="FW755" s="2"/>
      <c r="FX755" s="2">
        <v>0</v>
      </c>
      <c r="FY755" s="2">
        <v>0</v>
      </c>
      <c r="FZ755" s="2"/>
      <c r="GA755" s="2" t="s">
        <v>3</v>
      </c>
      <c r="GB755" s="2"/>
      <c r="GC755" s="2"/>
      <c r="GD755" s="2">
        <v>1</v>
      </c>
      <c r="GE755" s="2"/>
      <c r="GF755" s="2">
        <v>-750620267</v>
      </c>
      <c r="GG755" s="2">
        <v>2</v>
      </c>
      <c r="GH755" s="2">
        <v>1</v>
      </c>
      <c r="GI755" s="2">
        <v>-2</v>
      </c>
      <c r="GJ755" s="2">
        <v>0</v>
      </c>
      <c r="GK755" s="2">
        <v>0</v>
      </c>
      <c r="GL755" s="2">
        <f>ROUND(IF(AND(BH755=3,BI755=3,FS755&lt;&gt;0),P755,0),2)</f>
        <v>0</v>
      </c>
      <c r="GM755" s="2">
        <f>ROUND(O755+X755+Y755,2)+GX755</f>
        <v>136.19999999999999</v>
      </c>
      <c r="GN755" s="2">
        <f t="shared" si="626"/>
        <v>136.19999999999999</v>
      </c>
      <c r="GO755" s="2">
        <f t="shared" si="627"/>
        <v>0</v>
      </c>
      <c r="GP755" s="2">
        <f t="shared" si="628"/>
        <v>0</v>
      </c>
      <c r="GQ755" s="2"/>
      <c r="GR755" s="2">
        <v>0</v>
      </c>
      <c r="GS755" s="2">
        <v>3</v>
      </c>
      <c r="GT755" s="2">
        <v>0</v>
      </c>
      <c r="GU755" s="2" t="s">
        <v>3</v>
      </c>
      <c r="GV755" s="2">
        <f t="shared" si="629"/>
        <v>0</v>
      </c>
      <c r="GW755" s="2">
        <v>1</v>
      </c>
      <c r="GX755" s="2">
        <f>ROUND(HC755*I755,2)</f>
        <v>0</v>
      </c>
      <c r="GY755" s="2"/>
      <c r="GZ755" s="2"/>
      <c r="HA755" s="2">
        <v>0</v>
      </c>
      <c r="HB755" s="2">
        <v>0</v>
      </c>
      <c r="HC755" s="2">
        <f t="shared" si="630"/>
        <v>0</v>
      </c>
      <c r="HD755" s="2"/>
      <c r="HE755" s="2" t="s">
        <v>3</v>
      </c>
      <c r="HF755" s="2" t="s">
        <v>3</v>
      </c>
      <c r="HG755" s="2"/>
      <c r="HH755" s="2"/>
      <c r="HI755" s="2"/>
      <c r="HJ755" s="2"/>
      <c r="HK755" s="2"/>
      <c r="HL755" s="2"/>
      <c r="HM755" s="2" t="s">
        <v>3</v>
      </c>
      <c r="HN755" s="2" t="s">
        <v>3</v>
      </c>
      <c r="HO755" s="2" t="s">
        <v>3</v>
      </c>
      <c r="HP755" s="2" t="s">
        <v>3</v>
      </c>
      <c r="HQ755" s="2" t="s">
        <v>3</v>
      </c>
      <c r="HR755" s="2"/>
      <c r="HS755" s="2">
        <v>0</v>
      </c>
      <c r="HT755" s="2"/>
      <c r="HU755" s="2"/>
      <c r="HV755" s="2"/>
      <c r="HW755" s="2"/>
      <c r="HX755" s="2"/>
      <c r="HY755" s="2"/>
      <c r="HZ755" s="2"/>
      <c r="IA755" s="2"/>
      <c r="IB755" s="2"/>
      <c r="IC755" s="2"/>
      <c r="ID755" s="2"/>
      <c r="IE755" s="2"/>
      <c r="IF755" s="2"/>
      <c r="IG755" s="2"/>
      <c r="IH755" s="2"/>
      <c r="II755" s="2"/>
      <c r="IJ755" s="2"/>
      <c r="IK755" s="2">
        <v>0</v>
      </c>
      <c r="IL755" s="2"/>
      <c r="IM755" s="2"/>
      <c r="IN755" s="2"/>
      <c r="IO755" s="2"/>
      <c r="IP755" s="2"/>
      <c r="IQ755" s="2"/>
      <c r="IR755" s="2"/>
      <c r="IS755" s="2"/>
      <c r="IT755" s="2"/>
      <c r="IU755" s="2"/>
    </row>
    <row r="756" spans="1:255" x14ac:dyDescent="0.2">
      <c r="A756">
        <v>17</v>
      </c>
      <c r="B756">
        <v>1</v>
      </c>
      <c r="E756" t="s">
        <v>899</v>
      </c>
      <c r="F756" t="s">
        <v>900</v>
      </c>
      <c r="G756" t="s">
        <v>901</v>
      </c>
      <c r="H756" t="s">
        <v>438</v>
      </c>
      <c r="I756">
        <f>ROUND(ROUND(2,4),7)</f>
        <v>2</v>
      </c>
      <c r="J756">
        <v>0</v>
      </c>
      <c r="K756">
        <f>ROUND(ROUND(2,4),7)</f>
        <v>2</v>
      </c>
      <c r="O756">
        <f>ROUND(CP756,0)</f>
        <v>1126</v>
      </c>
      <c r="P756">
        <f>ROUND(CQ756*I756,0)</f>
        <v>1126</v>
      </c>
      <c r="Q756">
        <f>ROUND(CR756*I756,0)</f>
        <v>0</v>
      </c>
      <c r="R756">
        <f>ROUND(CS756*I756,0)</f>
        <v>0</v>
      </c>
      <c r="S756">
        <f>ROUND(CT756*I756,0)</f>
        <v>0</v>
      </c>
      <c r="T756">
        <f>ROUND(CU756*I756,0)</f>
        <v>0</v>
      </c>
      <c r="U756">
        <f t="shared" si="614"/>
        <v>0</v>
      </c>
      <c r="V756">
        <f t="shared" si="615"/>
        <v>0</v>
      </c>
      <c r="W756">
        <f>ROUND(CX756*I756,0)</f>
        <v>0</v>
      </c>
      <c r="X756">
        <f>ROUND(CY756,0)</f>
        <v>0</v>
      </c>
      <c r="Y756">
        <f>ROUND(CZ756,0)</f>
        <v>0</v>
      </c>
      <c r="AA756">
        <v>64855514</v>
      </c>
      <c r="AB756">
        <f t="shared" si="616"/>
        <v>68.099999999999994</v>
      </c>
      <c r="AC756">
        <f t="shared" si="602"/>
        <v>68.099999999999994</v>
      </c>
      <c r="AD756">
        <f t="shared" si="631"/>
        <v>0</v>
      </c>
      <c r="AE756">
        <f t="shared" si="632"/>
        <v>0</v>
      </c>
      <c r="AF756">
        <f t="shared" si="633"/>
        <v>0</v>
      </c>
      <c r="AG756">
        <f t="shared" si="617"/>
        <v>0</v>
      </c>
      <c r="AH756">
        <f t="shared" si="634"/>
        <v>0</v>
      </c>
      <c r="AI756">
        <f t="shared" si="635"/>
        <v>0</v>
      </c>
      <c r="AJ756">
        <f t="shared" si="618"/>
        <v>0.17</v>
      </c>
      <c r="AK756">
        <v>68.099999999999994</v>
      </c>
      <c r="AL756">
        <v>68.099999999999994</v>
      </c>
      <c r="AM756">
        <v>0</v>
      </c>
      <c r="AN756">
        <v>0</v>
      </c>
      <c r="AO756">
        <v>0</v>
      </c>
      <c r="AP756">
        <v>0</v>
      </c>
      <c r="AQ756">
        <v>0</v>
      </c>
      <c r="AR756">
        <v>0</v>
      </c>
      <c r="AS756">
        <v>0.17</v>
      </c>
      <c r="AT756">
        <v>0</v>
      </c>
      <c r="AU756">
        <v>0</v>
      </c>
      <c r="AV756">
        <v>1</v>
      </c>
      <c r="AW756">
        <v>1</v>
      </c>
      <c r="AZ756">
        <v>1</v>
      </c>
      <c r="BA756">
        <v>1</v>
      </c>
      <c r="BB756">
        <v>1</v>
      </c>
      <c r="BC756">
        <v>8.27</v>
      </c>
      <c r="BD756" t="s">
        <v>3</v>
      </c>
      <c r="BE756" t="s">
        <v>3</v>
      </c>
      <c r="BF756" t="s">
        <v>3</v>
      </c>
      <c r="BG756" t="s">
        <v>3</v>
      </c>
      <c r="BH756">
        <v>3</v>
      </c>
      <c r="BI756">
        <v>1</v>
      </c>
      <c r="BJ756" t="s">
        <v>902</v>
      </c>
      <c r="BM756">
        <v>500001</v>
      </c>
      <c r="BN756">
        <v>0</v>
      </c>
      <c r="BO756" t="s">
        <v>900</v>
      </c>
      <c r="BP756">
        <v>1</v>
      </c>
      <c r="BQ756">
        <v>8</v>
      </c>
      <c r="BR756">
        <v>0</v>
      </c>
      <c r="BS756">
        <v>1</v>
      </c>
      <c r="BT756">
        <v>1</v>
      </c>
      <c r="BU756">
        <v>1</v>
      </c>
      <c r="BV756">
        <v>1</v>
      </c>
      <c r="BW756">
        <v>1</v>
      </c>
      <c r="BX756">
        <v>1</v>
      </c>
      <c r="BY756" t="s">
        <v>3</v>
      </c>
      <c r="BZ756">
        <v>0</v>
      </c>
      <c r="CA756">
        <v>0</v>
      </c>
      <c r="CB756" t="s">
        <v>3</v>
      </c>
      <c r="CE756">
        <v>0</v>
      </c>
      <c r="CF756">
        <v>0</v>
      </c>
      <c r="CG756">
        <v>0</v>
      </c>
      <c r="CM756">
        <v>0</v>
      </c>
      <c r="CN756" t="s">
        <v>3</v>
      </c>
      <c r="CO756">
        <v>0</v>
      </c>
      <c r="CP756">
        <f t="shared" si="619"/>
        <v>1126</v>
      </c>
      <c r="CQ756">
        <f t="shared" si="639"/>
        <v>563.1869999999999</v>
      </c>
      <c r="CR756">
        <f t="shared" si="640"/>
        <v>0</v>
      </c>
      <c r="CS756">
        <f t="shared" si="620"/>
        <v>0</v>
      </c>
      <c r="CT756">
        <f t="shared" si="621"/>
        <v>0</v>
      </c>
      <c r="CU756">
        <f t="shared" si="622"/>
        <v>0</v>
      </c>
      <c r="CV756">
        <f t="shared" si="623"/>
        <v>0</v>
      </c>
      <c r="CW756">
        <f t="shared" si="624"/>
        <v>0</v>
      </c>
      <c r="CX756">
        <f t="shared" si="625"/>
        <v>0.17</v>
      </c>
      <c r="CY756">
        <f>0</f>
        <v>0</v>
      </c>
      <c r="CZ756">
        <f>0</f>
        <v>0</v>
      </c>
      <c r="DC756" t="s">
        <v>3</v>
      </c>
      <c r="DD756" t="s">
        <v>3</v>
      </c>
      <c r="DE756" t="s">
        <v>3</v>
      </c>
      <c r="DF756" t="s">
        <v>3</v>
      </c>
      <c r="DG756" t="s">
        <v>3</v>
      </c>
      <c r="DH756" t="s">
        <v>3</v>
      </c>
      <c r="DI756" t="s">
        <v>3</v>
      </c>
      <c r="DJ756" t="s">
        <v>3</v>
      </c>
      <c r="DK756" t="s">
        <v>3</v>
      </c>
      <c r="DL756" t="s">
        <v>3</v>
      </c>
      <c r="DM756" t="s">
        <v>3</v>
      </c>
      <c r="DN756">
        <v>0</v>
      </c>
      <c r="DO756">
        <v>0</v>
      </c>
      <c r="DP756">
        <v>1</v>
      </c>
      <c r="DQ756">
        <v>1</v>
      </c>
      <c r="DU756">
        <v>1010</v>
      </c>
      <c r="DV756" t="s">
        <v>438</v>
      </c>
      <c r="DW756" t="s">
        <v>438</v>
      </c>
      <c r="DX756">
        <v>1</v>
      </c>
      <c r="DZ756" t="s">
        <v>3</v>
      </c>
      <c r="EA756" t="s">
        <v>3</v>
      </c>
      <c r="EB756" t="s">
        <v>3</v>
      </c>
      <c r="EC756" t="s">
        <v>3</v>
      </c>
      <c r="EE756">
        <v>56793266</v>
      </c>
      <c r="EF756">
        <v>8</v>
      </c>
      <c r="EG756" t="s">
        <v>48</v>
      </c>
      <c r="EH756">
        <v>0</v>
      </c>
      <c r="EI756" t="s">
        <v>3</v>
      </c>
      <c r="EJ756">
        <v>1</v>
      </c>
      <c r="EK756">
        <v>500001</v>
      </c>
      <c r="EL756" t="s">
        <v>49</v>
      </c>
      <c r="EM756" t="s">
        <v>50</v>
      </c>
      <c r="EO756" t="s">
        <v>3</v>
      </c>
      <c r="EQ756">
        <v>131072</v>
      </c>
      <c r="ER756">
        <v>68.099999999999994</v>
      </c>
      <c r="ES756">
        <v>68.099999999999994</v>
      </c>
      <c r="ET756">
        <v>0</v>
      </c>
      <c r="EU756">
        <v>0</v>
      </c>
      <c r="EV756">
        <v>0</v>
      </c>
      <c r="EW756">
        <v>0</v>
      </c>
      <c r="EX756">
        <v>0</v>
      </c>
      <c r="EY756">
        <v>0</v>
      </c>
      <c r="FQ756">
        <v>0</v>
      </c>
      <c r="FR756">
        <v>0</v>
      </c>
      <c r="FS756">
        <v>0</v>
      </c>
      <c r="FX756">
        <v>0</v>
      </c>
      <c r="FY756">
        <v>0</v>
      </c>
      <c r="GA756" t="s">
        <v>3</v>
      </c>
      <c r="GD756">
        <v>1</v>
      </c>
      <c r="GF756">
        <v>-750620267</v>
      </c>
      <c r="GG756">
        <v>2</v>
      </c>
      <c r="GH756">
        <v>1</v>
      </c>
      <c r="GI756">
        <v>2</v>
      </c>
      <c r="GJ756">
        <v>0</v>
      </c>
      <c r="GK756">
        <v>0</v>
      </c>
      <c r="GL756">
        <f>ROUND(IF(AND(BH756=3,BI756=3,FS756&lt;&gt;0),P756,0),0)</f>
        <v>0</v>
      </c>
      <c r="GM756">
        <f>ROUND(O756+X756+Y756,0)+GX756</f>
        <v>1126</v>
      </c>
      <c r="GN756">
        <f t="shared" si="626"/>
        <v>1126</v>
      </c>
      <c r="GO756">
        <f t="shared" si="627"/>
        <v>0</v>
      </c>
      <c r="GP756">
        <f t="shared" si="628"/>
        <v>0</v>
      </c>
      <c r="GR756">
        <v>0</v>
      </c>
      <c r="GS756">
        <v>3</v>
      </c>
      <c r="GT756">
        <v>0</v>
      </c>
      <c r="GU756" t="s">
        <v>3</v>
      </c>
      <c r="GV756">
        <f t="shared" si="629"/>
        <v>0</v>
      </c>
      <c r="GW756">
        <v>1</v>
      </c>
      <c r="GX756">
        <f>ROUND(HC756*I756,0)</f>
        <v>0</v>
      </c>
      <c r="HA756">
        <v>0</v>
      </c>
      <c r="HB756">
        <v>0</v>
      </c>
      <c r="HC756">
        <f t="shared" si="630"/>
        <v>0</v>
      </c>
      <c r="HE756" t="s">
        <v>3</v>
      </c>
      <c r="HF756" t="s">
        <v>3</v>
      </c>
      <c r="HM756" t="s">
        <v>3</v>
      </c>
      <c r="HN756" t="s">
        <v>3</v>
      </c>
      <c r="HO756" t="s">
        <v>3</v>
      </c>
      <c r="HP756" t="s">
        <v>3</v>
      </c>
      <c r="HQ756" t="s">
        <v>3</v>
      </c>
      <c r="HS756">
        <v>0</v>
      </c>
      <c r="IK756">
        <v>0</v>
      </c>
    </row>
    <row r="757" spans="1:255" x14ac:dyDescent="0.2">
      <c r="A757" s="2">
        <v>17</v>
      </c>
      <c r="B757" s="2">
        <v>1</v>
      </c>
      <c r="C757" s="2"/>
      <c r="D757" s="2"/>
      <c r="E757" s="2" t="s">
        <v>903</v>
      </c>
      <c r="F757" s="2" t="s">
        <v>904</v>
      </c>
      <c r="G757" s="2" t="s">
        <v>905</v>
      </c>
      <c r="H757" s="2" t="s">
        <v>283</v>
      </c>
      <c r="I757" s="2">
        <f>ROUND(ROUND(2.76,4),7)</f>
        <v>2.76</v>
      </c>
      <c r="J757" s="2">
        <v>0</v>
      </c>
      <c r="K757" s="2">
        <f>ROUND(ROUND(2.76,4),7)</f>
        <v>2.76</v>
      </c>
      <c r="L757" s="2"/>
      <c r="M757" s="2"/>
      <c r="N757" s="2"/>
      <c r="O757" s="2">
        <f>ROUND(CP757,2)</f>
        <v>33.090000000000003</v>
      </c>
      <c r="P757" s="2">
        <f>ROUND(CQ757*I757,2)</f>
        <v>33.090000000000003</v>
      </c>
      <c r="Q757" s="2">
        <f>ROUND(CR757*I757,2)</f>
        <v>0</v>
      </c>
      <c r="R757" s="2">
        <f>ROUND(CS757*I757,2)</f>
        <v>0</v>
      </c>
      <c r="S757" s="2">
        <f>ROUND(CT757*I757,2)</f>
        <v>0</v>
      </c>
      <c r="T757" s="2">
        <f>ROUND(CU757*I757,2)</f>
        <v>0</v>
      </c>
      <c r="U757" s="2">
        <f t="shared" si="614"/>
        <v>0</v>
      </c>
      <c r="V757" s="2">
        <f t="shared" si="615"/>
        <v>0</v>
      </c>
      <c r="W757" s="2">
        <f>ROUND(CX757*I757,2)</f>
        <v>0.11</v>
      </c>
      <c r="X757" s="2">
        <f>ROUND(CY757,2)</f>
        <v>0</v>
      </c>
      <c r="Y757" s="2">
        <f>ROUND(CZ757,2)</f>
        <v>0</v>
      </c>
      <c r="Z757" s="2"/>
      <c r="AA757" s="2">
        <v>64855517</v>
      </c>
      <c r="AB757" s="2">
        <f t="shared" si="616"/>
        <v>11.99</v>
      </c>
      <c r="AC757" s="2">
        <f t="shared" si="602"/>
        <v>11.99</v>
      </c>
      <c r="AD757" s="2">
        <f t="shared" si="631"/>
        <v>0</v>
      </c>
      <c r="AE757" s="2">
        <f t="shared" si="632"/>
        <v>0</v>
      </c>
      <c r="AF757" s="2">
        <f t="shared" si="633"/>
        <v>0</v>
      </c>
      <c r="AG757" s="2">
        <f t="shared" si="617"/>
        <v>0</v>
      </c>
      <c r="AH757" s="2">
        <f t="shared" si="634"/>
        <v>0</v>
      </c>
      <c r="AI757" s="2">
        <f t="shared" si="635"/>
        <v>0</v>
      </c>
      <c r="AJ757" s="2">
        <f t="shared" si="618"/>
        <v>0.04</v>
      </c>
      <c r="AK757" s="2">
        <v>11.99</v>
      </c>
      <c r="AL757" s="2">
        <v>11.99</v>
      </c>
      <c r="AM757" s="2">
        <v>0</v>
      </c>
      <c r="AN757" s="2">
        <v>0</v>
      </c>
      <c r="AO757" s="2">
        <v>0</v>
      </c>
      <c r="AP757" s="2">
        <v>0</v>
      </c>
      <c r="AQ757" s="2">
        <v>0</v>
      </c>
      <c r="AR757" s="2">
        <v>0</v>
      </c>
      <c r="AS757" s="2">
        <v>0.04</v>
      </c>
      <c r="AT757" s="2">
        <v>0</v>
      </c>
      <c r="AU757" s="2">
        <v>0</v>
      </c>
      <c r="AV757" s="2">
        <v>1</v>
      </c>
      <c r="AW757" s="2">
        <v>1</v>
      </c>
      <c r="AX757" s="2"/>
      <c r="AY757" s="2"/>
      <c r="AZ757" s="2">
        <v>1</v>
      </c>
      <c r="BA757" s="2">
        <v>1</v>
      </c>
      <c r="BB757" s="2">
        <v>1</v>
      </c>
      <c r="BC757" s="2">
        <v>1</v>
      </c>
      <c r="BD757" s="2" t="s">
        <v>3</v>
      </c>
      <c r="BE757" s="2" t="s">
        <v>3</v>
      </c>
      <c r="BF757" s="2" t="s">
        <v>3</v>
      </c>
      <c r="BG757" s="2" t="s">
        <v>3</v>
      </c>
      <c r="BH757" s="2">
        <v>3</v>
      </c>
      <c r="BI757" s="2">
        <v>1</v>
      </c>
      <c r="BJ757" s="2" t="s">
        <v>906</v>
      </c>
      <c r="BK757" s="2"/>
      <c r="BL757" s="2"/>
      <c r="BM757" s="2">
        <v>500001</v>
      </c>
      <c r="BN757" s="2">
        <v>0</v>
      </c>
      <c r="BO757" s="2" t="s">
        <v>3</v>
      </c>
      <c r="BP757" s="2">
        <v>0</v>
      </c>
      <c r="BQ757" s="2">
        <v>8</v>
      </c>
      <c r="BR757" s="2">
        <v>0</v>
      </c>
      <c r="BS757" s="2">
        <v>1</v>
      </c>
      <c r="BT757" s="2">
        <v>1</v>
      </c>
      <c r="BU757" s="2">
        <v>1</v>
      </c>
      <c r="BV757" s="2">
        <v>1</v>
      </c>
      <c r="BW757" s="2">
        <v>1</v>
      </c>
      <c r="BX757" s="2">
        <v>1</v>
      </c>
      <c r="BY757" s="2" t="s">
        <v>3</v>
      </c>
      <c r="BZ757" s="2">
        <v>0</v>
      </c>
      <c r="CA757" s="2">
        <v>0</v>
      </c>
      <c r="CB757" s="2" t="s">
        <v>3</v>
      </c>
      <c r="CC757" s="2"/>
      <c r="CD757" s="2"/>
      <c r="CE757" s="2">
        <v>0</v>
      </c>
      <c r="CF757" s="2">
        <v>0</v>
      </c>
      <c r="CG757" s="2">
        <v>0</v>
      </c>
      <c r="CH757" s="2"/>
      <c r="CI757" s="2"/>
      <c r="CJ757" s="2"/>
      <c r="CK757" s="2"/>
      <c r="CL757" s="2"/>
      <c r="CM757" s="2">
        <v>0</v>
      </c>
      <c r="CN757" s="2" t="s">
        <v>3</v>
      </c>
      <c r="CO757" s="2">
        <v>0</v>
      </c>
      <c r="CP757" s="2">
        <f t="shared" si="619"/>
        <v>33.090000000000003</v>
      </c>
      <c r="CQ757" s="2">
        <f t="shared" si="639"/>
        <v>11.99</v>
      </c>
      <c r="CR757" s="2">
        <f t="shared" si="640"/>
        <v>0</v>
      </c>
      <c r="CS757" s="2">
        <f t="shared" si="620"/>
        <v>0</v>
      </c>
      <c r="CT757" s="2">
        <f t="shared" si="621"/>
        <v>0</v>
      </c>
      <c r="CU757" s="2">
        <f t="shared" si="622"/>
        <v>0</v>
      </c>
      <c r="CV757" s="2">
        <f t="shared" si="623"/>
        <v>0</v>
      </c>
      <c r="CW757" s="2">
        <f t="shared" si="624"/>
        <v>0</v>
      </c>
      <c r="CX757" s="2">
        <f t="shared" si="625"/>
        <v>0.04</v>
      </c>
      <c r="CY757" s="2">
        <f>0</f>
        <v>0</v>
      </c>
      <c r="CZ757" s="2">
        <f>0</f>
        <v>0</v>
      </c>
      <c r="DA757" s="2"/>
      <c r="DB757" s="2"/>
      <c r="DC757" s="2" t="s">
        <v>3</v>
      </c>
      <c r="DD757" s="2" t="s">
        <v>3</v>
      </c>
      <c r="DE757" s="2" t="s">
        <v>3</v>
      </c>
      <c r="DF757" s="2" t="s">
        <v>3</v>
      </c>
      <c r="DG757" s="2" t="s">
        <v>3</v>
      </c>
      <c r="DH757" s="2" t="s">
        <v>3</v>
      </c>
      <c r="DI757" s="2" t="s">
        <v>3</v>
      </c>
      <c r="DJ757" s="2" t="s">
        <v>3</v>
      </c>
      <c r="DK757" s="2" t="s">
        <v>3</v>
      </c>
      <c r="DL757" s="2" t="s">
        <v>3</v>
      </c>
      <c r="DM757" s="2" t="s">
        <v>3</v>
      </c>
      <c r="DN757" s="2">
        <v>0</v>
      </c>
      <c r="DO757" s="2">
        <v>0</v>
      </c>
      <c r="DP757" s="2">
        <v>1</v>
      </c>
      <c r="DQ757" s="2">
        <v>1</v>
      </c>
      <c r="DR757" s="2"/>
      <c r="DS757" s="2"/>
      <c r="DT757" s="2"/>
      <c r="DU757" s="2">
        <v>1009</v>
      </c>
      <c r="DV757" s="2" t="s">
        <v>283</v>
      </c>
      <c r="DW757" s="2" t="s">
        <v>283</v>
      </c>
      <c r="DX757" s="2">
        <v>1</v>
      </c>
      <c r="DY757" s="2"/>
      <c r="DZ757" s="2" t="s">
        <v>3</v>
      </c>
      <c r="EA757" s="2" t="s">
        <v>3</v>
      </c>
      <c r="EB757" s="2" t="s">
        <v>3</v>
      </c>
      <c r="EC757" s="2" t="s">
        <v>3</v>
      </c>
      <c r="ED757" s="2"/>
      <c r="EE757" s="2">
        <v>56793266</v>
      </c>
      <c r="EF757" s="2">
        <v>8</v>
      </c>
      <c r="EG757" s="2" t="s">
        <v>48</v>
      </c>
      <c r="EH757" s="2">
        <v>0</v>
      </c>
      <c r="EI757" s="2" t="s">
        <v>3</v>
      </c>
      <c r="EJ757" s="2">
        <v>1</v>
      </c>
      <c r="EK757" s="2">
        <v>500001</v>
      </c>
      <c r="EL757" s="2" t="s">
        <v>49</v>
      </c>
      <c r="EM757" s="2" t="s">
        <v>50</v>
      </c>
      <c r="EN757" s="2"/>
      <c r="EO757" s="2" t="s">
        <v>3</v>
      </c>
      <c r="EP757" s="2"/>
      <c r="EQ757" s="2">
        <v>131072</v>
      </c>
      <c r="ER757" s="2">
        <v>11.99</v>
      </c>
      <c r="ES757" s="2">
        <v>11.99</v>
      </c>
      <c r="ET757" s="2">
        <v>0</v>
      </c>
      <c r="EU757" s="2">
        <v>0</v>
      </c>
      <c r="EV757" s="2">
        <v>0</v>
      </c>
      <c r="EW757" s="2">
        <v>0</v>
      </c>
      <c r="EX757" s="2">
        <v>0</v>
      </c>
      <c r="EY757" s="2">
        <v>0</v>
      </c>
      <c r="EZ757" s="2"/>
      <c r="FA757" s="2"/>
      <c r="FB757" s="2"/>
      <c r="FC757" s="2"/>
      <c r="FD757" s="2"/>
      <c r="FE757" s="2"/>
      <c r="FF757" s="2"/>
      <c r="FG757" s="2"/>
      <c r="FH757" s="2"/>
      <c r="FI757" s="2"/>
      <c r="FJ757" s="2"/>
      <c r="FK757" s="2"/>
      <c r="FL757" s="2"/>
      <c r="FM757" s="2"/>
      <c r="FN757" s="2"/>
      <c r="FO757" s="2"/>
      <c r="FP757" s="2"/>
      <c r="FQ757" s="2">
        <v>0</v>
      </c>
      <c r="FR757" s="2">
        <v>0</v>
      </c>
      <c r="FS757" s="2">
        <v>0</v>
      </c>
      <c r="FT757" s="2"/>
      <c r="FU757" s="2"/>
      <c r="FV757" s="2"/>
      <c r="FW757" s="2"/>
      <c r="FX757" s="2">
        <v>0</v>
      </c>
      <c r="FY757" s="2">
        <v>0</v>
      </c>
      <c r="FZ757" s="2"/>
      <c r="GA757" s="2" t="s">
        <v>3</v>
      </c>
      <c r="GB757" s="2"/>
      <c r="GC757" s="2"/>
      <c r="GD757" s="2">
        <v>1</v>
      </c>
      <c r="GE757" s="2"/>
      <c r="GF757" s="2">
        <v>-1821273303</v>
      </c>
      <c r="GG757" s="2">
        <v>2</v>
      </c>
      <c r="GH757" s="2">
        <v>1</v>
      </c>
      <c r="GI757" s="2">
        <v>-2</v>
      </c>
      <c r="GJ757" s="2">
        <v>0</v>
      </c>
      <c r="GK757" s="2">
        <v>0</v>
      </c>
      <c r="GL757" s="2">
        <f>ROUND(IF(AND(BH757=3,BI757=3,FS757&lt;&gt;0),P757,0),2)</f>
        <v>0</v>
      </c>
      <c r="GM757" s="2">
        <f>ROUND(O757+X757+Y757,2)+GX757</f>
        <v>33.090000000000003</v>
      </c>
      <c r="GN757" s="2">
        <f t="shared" si="626"/>
        <v>33.090000000000003</v>
      </c>
      <c r="GO757" s="2">
        <f t="shared" si="627"/>
        <v>0</v>
      </c>
      <c r="GP757" s="2">
        <f t="shared" si="628"/>
        <v>0</v>
      </c>
      <c r="GQ757" s="2"/>
      <c r="GR757" s="2">
        <v>0</v>
      </c>
      <c r="GS757" s="2">
        <v>3</v>
      </c>
      <c r="GT757" s="2">
        <v>0</v>
      </c>
      <c r="GU757" s="2" t="s">
        <v>3</v>
      </c>
      <c r="GV757" s="2">
        <f t="shared" si="629"/>
        <v>0</v>
      </c>
      <c r="GW757" s="2">
        <v>1</v>
      </c>
      <c r="GX757" s="2">
        <f>ROUND(HC757*I757,2)</f>
        <v>0</v>
      </c>
      <c r="GY757" s="2"/>
      <c r="GZ757" s="2"/>
      <c r="HA757" s="2">
        <v>0</v>
      </c>
      <c r="HB757" s="2">
        <v>0</v>
      </c>
      <c r="HC757" s="2">
        <f t="shared" si="630"/>
        <v>0</v>
      </c>
      <c r="HD757" s="2"/>
      <c r="HE757" s="2" t="s">
        <v>3</v>
      </c>
      <c r="HF757" s="2" t="s">
        <v>3</v>
      </c>
      <c r="HG757" s="2"/>
      <c r="HH757" s="2"/>
      <c r="HI757" s="2"/>
      <c r="HJ757" s="2"/>
      <c r="HK757" s="2"/>
      <c r="HL757" s="2"/>
      <c r="HM757" s="2" t="s">
        <v>3</v>
      </c>
      <c r="HN757" s="2" t="s">
        <v>3</v>
      </c>
      <c r="HO757" s="2" t="s">
        <v>3</v>
      </c>
      <c r="HP757" s="2" t="s">
        <v>3</v>
      </c>
      <c r="HQ757" s="2" t="s">
        <v>3</v>
      </c>
      <c r="HR757" s="2"/>
      <c r="HS757" s="2">
        <v>0</v>
      </c>
      <c r="HT757" s="2"/>
      <c r="HU757" s="2"/>
      <c r="HV757" s="2"/>
      <c r="HW757" s="2"/>
      <c r="HX757" s="2"/>
      <c r="HY757" s="2"/>
      <c r="HZ757" s="2"/>
      <c r="IA757" s="2"/>
      <c r="IB757" s="2"/>
      <c r="IC757" s="2"/>
      <c r="ID757" s="2"/>
      <c r="IE757" s="2"/>
      <c r="IF757" s="2"/>
      <c r="IG757" s="2"/>
      <c r="IH757" s="2"/>
      <c r="II757" s="2"/>
      <c r="IJ757" s="2"/>
      <c r="IK757" s="2">
        <v>0</v>
      </c>
      <c r="IL757" s="2"/>
      <c r="IM757" s="2"/>
      <c r="IN757" s="2"/>
      <c r="IO757" s="2"/>
      <c r="IP757" s="2"/>
      <c r="IQ757" s="2"/>
      <c r="IR757" s="2"/>
      <c r="IS757" s="2"/>
      <c r="IT757" s="2"/>
      <c r="IU757" s="2"/>
    </row>
    <row r="758" spans="1:255" x14ac:dyDescent="0.2">
      <c r="A758">
        <v>17</v>
      </c>
      <c r="B758">
        <v>1</v>
      </c>
      <c r="E758" t="s">
        <v>903</v>
      </c>
      <c r="F758" t="s">
        <v>904</v>
      </c>
      <c r="G758" t="s">
        <v>905</v>
      </c>
      <c r="H758" t="s">
        <v>283</v>
      </c>
      <c r="I758">
        <f>ROUND(ROUND(2.76,4),7)</f>
        <v>2.76</v>
      </c>
      <c r="J758">
        <v>0</v>
      </c>
      <c r="K758">
        <f>ROUND(ROUND(2.76,4),7)</f>
        <v>2.76</v>
      </c>
      <c r="O758">
        <f>ROUND(CP758,0)</f>
        <v>519</v>
      </c>
      <c r="P758">
        <f>ROUND(CQ758*I758,0)</f>
        <v>519</v>
      </c>
      <c r="Q758">
        <f>ROUND(CR758*I758,0)</f>
        <v>0</v>
      </c>
      <c r="R758">
        <f>ROUND(CS758*I758,0)</f>
        <v>0</v>
      </c>
      <c r="S758">
        <f>ROUND(CT758*I758,0)</f>
        <v>0</v>
      </c>
      <c r="T758">
        <f>ROUND(CU758*I758,0)</f>
        <v>0</v>
      </c>
      <c r="U758">
        <f t="shared" si="614"/>
        <v>0</v>
      </c>
      <c r="V758">
        <f t="shared" si="615"/>
        <v>0</v>
      </c>
      <c r="W758">
        <f>ROUND(CX758*I758,0)</f>
        <v>0</v>
      </c>
      <c r="X758">
        <f>ROUND(CY758,0)</f>
        <v>0</v>
      </c>
      <c r="Y758">
        <f>ROUND(CZ758,0)</f>
        <v>0</v>
      </c>
      <c r="AA758">
        <v>64855514</v>
      </c>
      <c r="AB758">
        <f t="shared" si="616"/>
        <v>11.99</v>
      </c>
      <c r="AC758">
        <f t="shared" si="602"/>
        <v>11.99</v>
      </c>
      <c r="AD758">
        <f t="shared" si="631"/>
        <v>0</v>
      </c>
      <c r="AE758">
        <f t="shared" si="632"/>
        <v>0</v>
      </c>
      <c r="AF758">
        <f t="shared" si="633"/>
        <v>0</v>
      </c>
      <c r="AG758">
        <f t="shared" si="617"/>
        <v>0</v>
      </c>
      <c r="AH758">
        <f t="shared" si="634"/>
        <v>0</v>
      </c>
      <c r="AI758">
        <f t="shared" si="635"/>
        <v>0</v>
      </c>
      <c r="AJ758">
        <f t="shared" si="618"/>
        <v>0.04</v>
      </c>
      <c r="AK758">
        <v>11.99</v>
      </c>
      <c r="AL758">
        <v>11.99</v>
      </c>
      <c r="AM758">
        <v>0</v>
      </c>
      <c r="AN758">
        <v>0</v>
      </c>
      <c r="AO758">
        <v>0</v>
      </c>
      <c r="AP758">
        <v>0</v>
      </c>
      <c r="AQ758">
        <v>0</v>
      </c>
      <c r="AR758">
        <v>0</v>
      </c>
      <c r="AS758">
        <v>0.04</v>
      </c>
      <c r="AT758">
        <v>0</v>
      </c>
      <c r="AU758">
        <v>0</v>
      </c>
      <c r="AV758">
        <v>1</v>
      </c>
      <c r="AW758">
        <v>1</v>
      </c>
      <c r="AZ758">
        <v>1</v>
      </c>
      <c r="BA758">
        <v>1</v>
      </c>
      <c r="BB758">
        <v>1</v>
      </c>
      <c r="BC758">
        <v>15.68</v>
      </c>
      <c r="BD758" t="s">
        <v>3</v>
      </c>
      <c r="BE758" t="s">
        <v>3</v>
      </c>
      <c r="BF758" t="s">
        <v>3</v>
      </c>
      <c r="BG758" t="s">
        <v>3</v>
      </c>
      <c r="BH758">
        <v>3</v>
      </c>
      <c r="BI758">
        <v>1</v>
      </c>
      <c r="BJ758" t="s">
        <v>906</v>
      </c>
      <c r="BM758">
        <v>500001</v>
      </c>
      <c r="BN758">
        <v>0</v>
      </c>
      <c r="BO758" t="s">
        <v>904</v>
      </c>
      <c r="BP758">
        <v>1</v>
      </c>
      <c r="BQ758">
        <v>8</v>
      </c>
      <c r="BR758">
        <v>0</v>
      </c>
      <c r="BS758">
        <v>1</v>
      </c>
      <c r="BT758">
        <v>1</v>
      </c>
      <c r="BU758">
        <v>1</v>
      </c>
      <c r="BV758">
        <v>1</v>
      </c>
      <c r="BW758">
        <v>1</v>
      </c>
      <c r="BX758">
        <v>1</v>
      </c>
      <c r="BY758" t="s">
        <v>3</v>
      </c>
      <c r="BZ758">
        <v>0</v>
      </c>
      <c r="CA758">
        <v>0</v>
      </c>
      <c r="CB758" t="s">
        <v>3</v>
      </c>
      <c r="CE758">
        <v>0</v>
      </c>
      <c r="CF758">
        <v>0</v>
      </c>
      <c r="CG758">
        <v>0</v>
      </c>
      <c r="CM758">
        <v>0</v>
      </c>
      <c r="CN758" t="s">
        <v>3</v>
      </c>
      <c r="CO758">
        <v>0</v>
      </c>
      <c r="CP758">
        <f t="shared" si="619"/>
        <v>519</v>
      </c>
      <c r="CQ758">
        <f t="shared" si="639"/>
        <v>188.00319999999999</v>
      </c>
      <c r="CR758">
        <f t="shared" si="640"/>
        <v>0</v>
      </c>
      <c r="CS758">
        <f t="shared" si="620"/>
        <v>0</v>
      </c>
      <c r="CT758">
        <f t="shared" si="621"/>
        <v>0</v>
      </c>
      <c r="CU758">
        <f t="shared" si="622"/>
        <v>0</v>
      </c>
      <c r="CV758">
        <f t="shared" si="623"/>
        <v>0</v>
      </c>
      <c r="CW758">
        <f t="shared" si="624"/>
        <v>0</v>
      </c>
      <c r="CX758">
        <f t="shared" si="625"/>
        <v>0.04</v>
      </c>
      <c r="CY758">
        <f>0</f>
        <v>0</v>
      </c>
      <c r="CZ758">
        <f>0</f>
        <v>0</v>
      </c>
      <c r="DC758" t="s">
        <v>3</v>
      </c>
      <c r="DD758" t="s">
        <v>3</v>
      </c>
      <c r="DE758" t="s">
        <v>3</v>
      </c>
      <c r="DF758" t="s">
        <v>3</v>
      </c>
      <c r="DG758" t="s">
        <v>3</v>
      </c>
      <c r="DH758" t="s">
        <v>3</v>
      </c>
      <c r="DI758" t="s">
        <v>3</v>
      </c>
      <c r="DJ758" t="s">
        <v>3</v>
      </c>
      <c r="DK758" t="s">
        <v>3</v>
      </c>
      <c r="DL758" t="s">
        <v>3</v>
      </c>
      <c r="DM758" t="s">
        <v>3</v>
      </c>
      <c r="DN758">
        <v>0</v>
      </c>
      <c r="DO758">
        <v>0</v>
      </c>
      <c r="DP758">
        <v>1</v>
      </c>
      <c r="DQ758">
        <v>1</v>
      </c>
      <c r="DU758">
        <v>1009</v>
      </c>
      <c r="DV758" t="s">
        <v>283</v>
      </c>
      <c r="DW758" t="s">
        <v>283</v>
      </c>
      <c r="DX758">
        <v>1</v>
      </c>
      <c r="DZ758" t="s">
        <v>3</v>
      </c>
      <c r="EA758" t="s">
        <v>3</v>
      </c>
      <c r="EB758" t="s">
        <v>3</v>
      </c>
      <c r="EC758" t="s">
        <v>3</v>
      </c>
      <c r="EE758">
        <v>56793266</v>
      </c>
      <c r="EF758">
        <v>8</v>
      </c>
      <c r="EG758" t="s">
        <v>48</v>
      </c>
      <c r="EH758">
        <v>0</v>
      </c>
      <c r="EI758" t="s">
        <v>3</v>
      </c>
      <c r="EJ758">
        <v>1</v>
      </c>
      <c r="EK758">
        <v>500001</v>
      </c>
      <c r="EL758" t="s">
        <v>49</v>
      </c>
      <c r="EM758" t="s">
        <v>50</v>
      </c>
      <c r="EO758" t="s">
        <v>3</v>
      </c>
      <c r="EQ758">
        <v>131072</v>
      </c>
      <c r="ER758">
        <v>11.99</v>
      </c>
      <c r="ES758">
        <v>11.99</v>
      </c>
      <c r="ET758">
        <v>0</v>
      </c>
      <c r="EU758">
        <v>0</v>
      </c>
      <c r="EV758">
        <v>0</v>
      </c>
      <c r="EW758">
        <v>0</v>
      </c>
      <c r="EX758">
        <v>0</v>
      </c>
      <c r="EY758">
        <v>0</v>
      </c>
      <c r="FQ758">
        <v>0</v>
      </c>
      <c r="FR758">
        <v>0</v>
      </c>
      <c r="FS758">
        <v>0</v>
      </c>
      <c r="FX758">
        <v>0</v>
      </c>
      <c r="FY758">
        <v>0</v>
      </c>
      <c r="GA758" t="s">
        <v>3</v>
      </c>
      <c r="GD758">
        <v>1</v>
      </c>
      <c r="GF758">
        <v>-1821273303</v>
      </c>
      <c r="GG758">
        <v>2</v>
      </c>
      <c r="GH758">
        <v>1</v>
      </c>
      <c r="GI758">
        <v>2</v>
      </c>
      <c r="GJ758">
        <v>0</v>
      </c>
      <c r="GK758">
        <v>0</v>
      </c>
      <c r="GL758">
        <f>ROUND(IF(AND(BH758=3,BI758=3,FS758&lt;&gt;0),P758,0),0)</f>
        <v>0</v>
      </c>
      <c r="GM758">
        <f>ROUND(O758+X758+Y758,0)+GX758</f>
        <v>519</v>
      </c>
      <c r="GN758">
        <f t="shared" si="626"/>
        <v>519</v>
      </c>
      <c r="GO758">
        <f t="shared" si="627"/>
        <v>0</v>
      </c>
      <c r="GP758">
        <f t="shared" si="628"/>
        <v>0</v>
      </c>
      <c r="GR758">
        <v>0</v>
      </c>
      <c r="GS758">
        <v>3</v>
      </c>
      <c r="GT758">
        <v>0</v>
      </c>
      <c r="GU758" t="s">
        <v>3</v>
      </c>
      <c r="GV758">
        <f t="shared" si="629"/>
        <v>0</v>
      </c>
      <c r="GW758">
        <v>1</v>
      </c>
      <c r="GX758">
        <f>ROUND(HC758*I758,0)</f>
        <v>0</v>
      </c>
      <c r="HA758">
        <v>0</v>
      </c>
      <c r="HB758">
        <v>0</v>
      </c>
      <c r="HC758">
        <f t="shared" si="630"/>
        <v>0</v>
      </c>
      <c r="HE758" t="s">
        <v>3</v>
      </c>
      <c r="HF758" t="s">
        <v>3</v>
      </c>
      <c r="HM758" t="s">
        <v>3</v>
      </c>
      <c r="HN758" t="s">
        <v>3</v>
      </c>
      <c r="HO758" t="s">
        <v>3</v>
      </c>
      <c r="HP758" t="s">
        <v>3</v>
      </c>
      <c r="HQ758" t="s">
        <v>3</v>
      </c>
      <c r="HS758">
        <v>0</v>
      </c>
      <c r="IK758">
        <v>0</v>
      </c>
    </row>
    <row r="759" spans="1:255" x14ac:dyDescent="0.2">
      <c r="A759" s="2">
        <v>17</v>
      </c>
      <c r="B759" s="2">
        <v>1</v>
      </c>
      <c r="C759" s="2">
        <f>ROW(SmtRes!A1510)</f>
        <v>1510</v>
      </c>
      <c r="D759" s="2">
        <f>ROW(EtalonRes!A1568)</f>
        <v>1568</v>
      </c>
      <c r="E759" s="2" t="s">
        <v>907</v>
      </c>
      <c r="F759" s="2" t="s">
        <v>908</v>
      </c>
      <c r="G759" s="2" t="s">
        <v>909</v>
      </c>
      <c r="H759" s="2" t="s">
        <v>451</v>
      </c>
      <c r="I759" s="2">
        <f>ROUND(ROUND(2,4),7)</f>
        <v>2</v>
      </c>
      <c r="J759" s="2">
        <v>0</v>
      </c>
      <c r="K759" s="2">
        <f>ROUND(ROUND(2,4),7)</f>
        <v>2</v>
      </c>
      <c r="L759" s="2"/>
      <c r="M759" s="2"/>
      <c r="N759" s="2"/>
      <c r="O759" s="2">
        <f>ROUND(CP759,2)</f>
        <v>291.26</v>
      </c>
      <c r="P759" s="2">
        <f>ROUND(CQ759*I759,2)</f>
        <v>78</v>
      </c>
      <c r="Q759" s="2">
        <f>ROUND(CR759*I759,2)</f>
        <v>146.4</v>
      </c>
      <c r="R759" s="2">
        <f>ROUND(CS759*I759,2)</f>
        <v>8.92</v>
      </c>
      <c r="S759" s="2">
        <f>ROUND(CT759*I759,2)</f>
        <v>66.86</v>
      </c>
      <c r="T759" s="2">
        <f>ROUND(CU759*I759,2)</f>
        <v>0</v>
      </c>
      <c r="U759" s="2">
        <f t="shared" si="614"/>
        <v>6.74</v>
      </c>
      <c r="V759" s="2">
        <f t="shared" si="615"/>
        <v>0.66</v>
      </c>
      <c r="W759" s="2">
        <f>ROUND(CX759*I759,2)</f>
        <v>0</v>
      </c>
      <c r="X759" s="2">
        <f>ROUND(CY759,2)</f>
        <v>68.2</v>
      </c>
      <c r="Y759" s="2">
        <f>ROUND(CZ759,2)</f>
        <v>34.86</v>
      </c>
      <c r="Z759" s="2"/>
      <c r="AA759" s="2">
        <v>64855517</v>
      </c>
      <c r="AB759" s="2">
        <f t="shared" si="616"/>
        <v>145.63</v>
      </c>
      <c r="AC759" s="2">
        <f t="shared" si="602"/>
        <v>39</v>
      </c>
      <c r="AD759" s="2">
        <f t="shared" si="631"/>
        <v>73.2</v>
      </c>
      <c r="AE759" s="2">
        <f t="shared" si="632"/>
        <v>4.46</v>
      </c>
      <c r="AF759" s="2">
        <f t="shared" si="633"/>
        <v>33.43</v>
      </c>
      <c r="AG759" s="2">
        <f t="shared" si="617"/>
        <v>0</v>
      </c>
      <c r="AH759" s="2">
        <f t="shared" si="634"/>
        <v>3.37</v>
      </c>
      <c r="AI759" s="2">
        <f t="shared" si="635"/>
        <v>0.33</v>
      </c>
      <c r="AJ759" s="2">
        <f t="shared" si="618"/>
        <v>0</v>
      </c>
      <c r="AK759" s="2">
        <v>145.63</v>
      </c>
      <c r="AL759" s="2">
        <v>39</v>
      </c>
      <c r="AM759" s="2">
        <v>73.2</v>
      </c>
      <c r="AN759" s="2">
        <v>4.46</v>
      </c>
      <c r="AO759" s="2">
        <v>33.43</v>
      </c>
      <c r="AP759" s="2">
        <v>0</v>
      </c>
      <c r="AQ759" s="2">
        <v>3.37</v>
      </c>
      <c r="AR759" s="2">
        <v>0.33</v>
      </c>
      <c r="AS759" s="2">
        <v>0</v>
      </c>
      <c r="AT759" s="2">
        <v>90</v>
      </c>
      <c r="AU759" s="2">
        <v>46</v>
      </c>
      <c r="AV759" s="2">
        <v>1</v>
      </c>
      <c r="AW759" s="2">
        <v>1</v>
      </c>
      <c r="AX759" s="2"/>
      <c r="AY759" s="2"/>
      <c r="AZ759" s="2">
        <v>1</v>
      </c>
      <c r="BA759" s="2">
        <v>1</v>
      </c>
      <c r="BB759" s="2">
        <v>1</v>
      </c>
      <c r="BC759" s="2">
        <v>1</v>
      </c>
      <c r="BD759" s="2" t="s">
        <v>3</v>
      </c>
      <c r="BE759" s="2" t="s">
        <v>3</v>
      </c>
      <c r="BF759" s="2" t="s">
        <v>3</v>
      </c>
      <c r="BG759" s="2" t="s">
        <v>3</v>
      </c>
      <c r="BH759" s="2">
        <v>0</v>
      </c>
      <c r="BI759" s="2">
        <v>2</v>
      </c>
      <c r="BJ759" s="2" t="s">
        <v>910</v>
      </c>
      <c r="BK759" s="2"/>
      <c r="BL759" s="2"/>
      <c r="BM759" s="2">
        <v>111001</v>
      </c>
      <c r="BN759" s="2">
        <v>0</v>
      </c>
      <c r="BO759" s="2" t="s">
        <v>3</v>
      </c>
      <c r="BP759" s="2">
        <v>0</v>
      </c>
      <c r="BQ759" s="2">
        <v>3</v>
      </c>
      <c r="BR759" s="2">
        <v>0</v>
      </c>
      <c r="BS759" s="2">
        <v>1</v>
      </c>
      <c r="BT759" s="2">
        <v>1</v>
      </c>
      <c r="BU759" s="2">
        <v>1</v>
      </c>
      <c r="BV759" s="2">
        <v>1</v>
      </c>
      <c r="BW759" s="2">
        <v>1</v>
      </c>
      <c r="BX759" s="2">
        <v>1</v>
      </c>
      <c r="BY759" s="2" t="s">
        <v>3</v>
      </c>
      <c r="BZ759" s="2">
        <v>90</v>
      </c>
      <c r="CA759" s="2">
        <v>46</v>
      </c>
      <c r="CB759" s="2" t="s">
        <v>3</v>
      </c>
      <c r="CC759" s="2"/>
      <c r="CD759" s="2"/>
      <c r="CE759" s="2">
        <v>0</v>
      </c>
      <c r="CF759" s="2">
        <v>0</v>
      </c>
      <c r="CG759" s="2">
        <v>0</v>
      </c>
      <c r="CH759" s="2"/>
      <c r="CI759" s="2"/>
      <c r="CJ759" s="2"/>
      <c r="CK759" s="2"/>
      <c r="CL759" s="2"/>
      <c r="CM759" s="2">
        <v>0</v>
      </c>
      <c r="CN759" s="2" t="s">
        <v>3</v>
      </c>
      <c r="CO759" s="2">
        <v>0</v>
      </c>
      <c r="CP759" s="2">
        <f t="shared" si="619"/>
        <v>291.26</v>
      </c>
      <c r="CQ759" s="2">
        <f t="shared" si="639"/>
        <v>39</v>
      </c>
      <c r="CR759" s="2">
        <f t="shared" si="640"/>
        <v>73.2</v>
      </c>
      <c r="CS759" s="2">
        <f t="shared" si="620"/>
        <v>4.46</v>
      </c>
      <c r="CT759" s="2">
        <f t="shared" si="621"/>
        <v>33.43</v>
      </c>
      <c r="CU759" s="2">
        <f t="shared" si="622"/>
        <v>0</v>
      </c>
      <c r="CV759" s="2">
        <f t="shared" si="623"/>
        <v>3.37</v>
      </c>
      <c r="CW759" s="2">
        <f t="shared" si="624"/>
        <v>0.33</v>
      </c>
      <c r="CX759" s="2">
        <f t="shared" si="625"/>
        <v>0</v>
      </c>
      <c r="CY759" s="2">
        <f>(((S759+R759)*AT759)/100)</f>
        <v>68.201999999999998</v>
      </c>
      <c r="CZ759" s="2">
        <f>(((S759+R759)*AU759)/100)</f>
        <v>34.858800000000002</v>
      </c>
      <c r="DA759" s="2"/>
      <c r="DB759" s="2"/>
      <c r="DC759" s="2" t="s">
        <v>3</v>
      </c>
      <c r="DD759" s="2" t="s">
        <v>3</v>
      </c>
      <c r="DE759" s="2" t="s">
        <v>3</v>
      </c>
      <c r="DF759" s="2" t="s">
        <v>3</v>
      </c>
      <c r="DG759" s="2" t="s">
        <v>3</v>
      </c>
      <c r="DH759" s="2" t="s">
        <v>3</v>
      </c>
      <c r="DI759" s="2" t="s">
        <v>3</v>
      </c>
      <c r="DJ759" s="2" t="s">
        <v>3</v>
      </c>
      <c r="DK759" s="2" t="s">
        <v>3</v>
      </c>
      <c r="DL759" s="2" t="s">
        <v>3</v>
      </c>
      <c r="DM759" s="2" t="s">
        <v>3</v>
      </c>
      <c r="DN759" s="2">
        <v>0</v>
      </c>
      <c r="DO759" s="2">
        <v>0</v>
      </c>
      <c r="DP759" s="2">
        <v>1</v>
      </c>
      <c r="DQ759" s="2">
        <v>1</v>
      </c>
      <c r="DR759" s="2"/>
      <c r="DS759" s="2"/>
      <c r="DT759" s="2"/>
      <c r="DU759" s="2">
        <v>1013</v>
      </c>
      <c r="DV759" s="2" t="s">
        <v>451</v>
      </c>
      <c r="DW759" s="2" t="s">
        <v>451</v>
      </c>
      <c r="DX759" s="2">
        <v>1</v>
      </c>
      <c r="DY759" s="2"/>
      <c r="DZ759" s="2" t="s">
        <v>3</v>
      </c>
      <c r="EA759" s="2" t="s">
        <v>3</v>
      </c>
      <c r="EB759" s="2" t="s">
        <v>3</v>
      </c>
      <c r="EC759" s="2" t="s">
        <v>3</v>
      </c>
      <c r="ED759" s="2"/>
      <c r="EE759" s="2">
        <v>56793177</v>
      </c>
      <c r="EF759" s="2">
        <v>3</v>
      </c>
      <c r="EG759" s="2" t="s">
        <v>315</v>
      </c>
      <c r="EH759" s="2">
        <v>0</v>
      </c>
      <c r="EI759" s="2" t="s">
        <v>3</v>
      </c>
      <c r="EJ759" s="2">
        <v>2</v>
      </c>
      <c r="EK759" s="2">
        <v>111001</v>
      </c>
      <c r="EL759" s="2" t="s">
        <v>911</v>
      </c>
      <c r="EM759" s="2" t="s">
        <v>912</v>
      </c>
      <c r="EN759" s="2"/>
      <c r="EO759" s="2" t="s">
        <v>3</v>
      </c>
      <c r="EP759" s="2"/>
      <c r="EQ759" s="2">
        <v>131072</v>
      </c>
      <c r="ER759" s="2">
        <v>145.63</v>
      </c>
      <c r="ES759" s="2">
        <v>39</v>
      </c>
      <c r="ET759" s="2">
        <v>73.2</v>
      </c>
      <c r="EU759" s="2">
        <v>4.46</v>
      </c>
      <c r="EV759" s="2">
        <v>33.43</v>
      </c>
      <c r="EW759" s="2">
        <v>3.37</v>
      </c>
      <c r="EX759" s="2">
        <v>0.33</v>
      </c>
      <c r="EY759" s="2">
        <v>0</v>
      </c>
      <c r="EZ759" s="2"/>
      <c r="FA759" s="2"/>
      <c r="FB759" s="2"/>
      <c r="FC759" s="2"/>
      <c r="FD759" s="2"/>
      <c r="FE759" s="2"/>
      <c r="FF759" s="2"/>
      <c r="FG759" s="2"/>
      <c r="FH759" s="2"/>
      <c r="FI759" s="2"/>
      <c r="FJ759" s="2"/>
      <c r="FK759" s="2"/>
      <c r="FL759" s="2"/>
      <c r="FM759" s="2"/>
      <c r="FN759" s="2"/>
      <c r="FO759" s="2"/>
      <c r="FP759" s="2"/>
      <c r="FQ759" s="2">
        <v>0</v>
      </c>
      <c r="FR759" s="2">
        <v>0</v>
      </c>
      <c r="FS759" s="2">
        <v>0</v>
      </c>
      <c r="FT759" s="2"/>
      <c r="FU759" s="2"/>
      <c r="FV759" s="2"/>
      <c r="FW759" s="2"/>
      <c r="FX759" s="2">
        <v>90</v>
      </c>
      <c r="FY759" s="2">
        <v>46</v>
      </c>
      <c r="FZ759" s="2"/>
      <c r="GA759" s="2" t="s">
        <v>3</v>
      </c>
      <c r="GB759" s="2"/>
      <c r="GC759" s="2"/>
      <c r="GD759" s="2">
        <v>1</v>
      </c>
      <c r="GE759" s="2"/>
      <c r="GF759" s="2">
        <v>1271679272</v>
      </c>
      <c r="GG759" s="2">
        <v>2</v>
      </c>
      <c r="GH759" s="2">
        <v>1</v>
      </c>
      <c r="GI759" s="2">
        <v>-2</v>
      </c>
      <c r="GJ759" s="2">
        <v>0</v>
      </c>
      <c r="GK759" s="2">
        <v>0</v>
      </c>
      <c r="GL759" s="2">
        <f>ROUND(IF(AND(BH759=3,BI759=3,FS759&lt;&gt;0),P759,0),2)</f>
        <v>0</v>
      </c>
      <c r="GM759" s="2">
        <f>ROUND(O759+X759+Y759,2)+GX759</f>
        <v>394.32</v>
      </c>
      <c r="GN759" s="2">
        <f t="shared" si="626"/>
        <v>0</v>
      </c>
      <c r="GO759" s="2">
        <f t="shared" si="627"/>
        <v>394.32</v>
      </c>
      <c r="GP759" s="2">
        <f t="shared" si="628"/>
        <v>0</v>
      </c>
      <c r="GQ759" s="2"/>
      <c r="GR759" s="2">
        <v>0</v>
      </c>
      <c r="GS759" s="2">
        <v>3</v>
      </c>
      <c r="GT759" s="2">
        <v>0</v>
      </c>
      <c r="GU759" s="2" t="s">
        <v>3</v>
      </c>
      <c r="GV759" s="2">
        <f t="shared" si="629"/>
        <v>0</v>
      </c>
      <c r="GW759" s="2">
        <v>1</v>
      </c>
      <c r="GX759" s="2">
        <f>ROUND(HC759*I759,2)</f>
        <v>0</v>
      </c>
      <c r="GY759" s="2"/>
      <c r="GZ759" s="2"/>
      <c r="HA759" s="2">
        <v>0</v>
      </c>
      <c r="HB759" s="2">
        <v>0</v>
      </c>
      <c r="HC759" s="2">
        <f t="shared" si="630"/>
        <v>0</v>
      </c>
      <c r="HD759" s="2"/>
      <c r="HE759" s="2" t="s">
        <v>3</v>
      </c>
      <c r="HF759" s="2" t="s">
        <v>3</v>
      </c>
      <c r="HG759" s="2"/>
      <c r="HH759" s="2"/>
      <c r="HI759" s="2"/>
      <c r="HJ759" s="2"/>
      <c r="HK759" s="2"/>
      <c r="HL759" s="2"/>
      <c r="HM759" s="2" t="s">
        <v>3</v>
      </c>
      <c r="HN759" s="2" t="s">
        <v>913</v>
      </c>
      <c r="HO759" s="2" t="s">
        <v>914</v>
      </c>
      <c r="HP759" s="2" t="s">
        <v>911</v>
      </c>
      <c r="HQ759" s="2" t="s">
        <v>911</v>
      </c>
      <c r="HR759" s="2"/>
      <c r="HS759" s="2">
        <v>0</v>
      </c>
      <c r="HT759" s="2"/>
      <c r="HU759" s="2"/>
      <c r="HV759" s="2"/>
      <c r="HW759" s="2"/>
      <c r="HX759" s="2"/>
      <c r="HY759" s="2"/>
      <c r="HZ759" s="2"/>
      <c r="IA759" s="2"/>
      <c r="IB759" s="2"/>
      <c r="IC759" s="2"/>
      <c r="ID759" s="2"/>
      <c r="IE759" s="2"/>
      <c r="IF759" s="2"/>
      <c r="IG759" s="2"/>
      <c r="IH759" s="2"/>
      <c r="II759" s="2"/>
      <c r="IJ759" s="2"/>
      <c r="IK759" s="2">
        <v>0</v>
      </c>
      <c r="IL759" s="2"/>
      <c r="IM759" s="2"/>
      <c r="IN759" s="2"/>
      <c r="IO759" s="2"/>
      <c r="IP759" s="2"/>
      <c r="IQ759" s="2"/>
      <c r="IR759" s="2"/>
      <c r="IS759" s="2"/>
      <c r="IT759" s="2"/>
      <c r="IU759" s="2"/>
    </row>
    <row r="760" spans="1:255" x14ac:dyDescent="0.2">
      <c r="A760">
        <v>17</v>
      </c>
      <c r="B760">
        <v>1</v>
      </c>
      <c r="C760">
        <f>ROW(SmtRes!A1518)</f>
        <v>1518</v>
      </c>
      <c r="D760">
        <f>ROW(EtalonRes!A1576)</f>
        <v>1576</v>
      </c>
      <c r="E760" t="s">
        <v>907</v>
      </c>
      <c r="F760" t="s">
        <v>908</v>
      </c>
      <c r="G760" t="s">
        <v>909</v>
      </c>
      <c r="H760" t="s">
        <v>451</v>
      </c>
      <c r="I760">
        <f>ROUND(ROUND(2,4),7)</f>
        <v>2</v>
      </c>
      <c r="J760">
        <v>0</v>
      </c>
      <c r="K760">
        <f>ROUND(ROUND(2,4),7)</f>
        <v>2</v>
      </c>
      <c r="O760">
        <f>ROUND(CP760,0)</f>
        <v>6994</v>
      </c>
      <c r="P760">
        <f>ROUND(CQ760*I760,0)</f>
        <v>1214</v>
      </c>
      <c r="Q760">
        <f>ROUND(CR760*I760,0)</f>
        <v>2375</v>
      </c>
      <c r="R760">
        <f>ROUND(CS760*I760,0)</f>
        <v>454</v>
      </c>
      <c r="S760">
        <f>ROUND(CT760*I760,0)</f>
        <v>3405</v>
      </c>
      <c r="T760">
        <f>ROUND(CU760*I760,0)</f>
        <v>0</v>
      </c>
      <c r="U760">
        <f t="shared" si="614"/>
        <v>6.74</v>
      </c>
      <c r="V760">
        <f t="shared" si="615"/>
        <v>0.66</v>
      </c>
      <c r="W760">
        <f>ROUND(CX760*I760,0)</f>
        <v>0</v>
      </c>
      <c r="X760">
        <f>ROUND(CY760,0)</f>
        <v>3473</v>
      </c>
      <c r="Y760">
        <f>ROUND(CZ760,0)</f>
        <v>1775</v>
      </c>
      <c r="AA760">
        <v>64855514</v>
      </c>
      <c r="AB760">
        <f t="shared" si="616"/>
        <v>145.63</v>
      </c>
      <c r="AC760">
        <f t="shared" si="602"/>
        <v>39</v>
      </c>
      <c r="AD760">
        <f t="shared" si="631"/>
        <v>73.2</v>
      </c>
      <c r="AE760">
        <f t="shared" si="632"/>
        <v>4.46</v>
      </c>
      <c r="AF760">
        <f t="shared" si="633"/>
        <v>33.43</v>
      </c>
      <c r="AG760">
        <f t="shared" si="617"/>
        <v>0</v>
      </c>
      <c r="AH760">
        <f t="shared" si="634"/>
        <v>3.37</v>
      </c>
      <c r="AI760">
        <f t="shared" si="635"/>
        <v>0.33</v>
      </c>
      <c r="AJ760">
        <f t="shared" si="618"/>
        <v>0</v>
      </c>
      <c r="AK760">
        <v>145.63</v>
      </c>
      <c r="AL760">
        <v>39</v>
      </c>
      <c r="AM760">
        <v>73.2</v>
      </c>
      <c r="AN760">
        <v>4.46</v>
      </c>
      <c r="AO760">
        <v>33.43</v>
      </c>
      <c r="AP760">
        <v>0</v>
      </c>
      <c r="AQ760">
        <v>3.37</v>
      </c>
      <c r="AR760">
        <v>0.33</v>
      </c>
      <c r="AS760">
        <v>0</v>
      </c>
      <c r="AT760">
        <v>90</v>
      </c>
      <c r="AU760">
        <v>46</v>
      </c>
      <c r="AV760">
        <v>1</v>
      </c>
      <c r="AW760">
        <v>1</v>
      </c>
      <c r="AZ760">
        <v>1</v>
      </c>
      <c r="BA760">
        <v>50.93</v>
      </c>
      <c r="BB760">
        <v>16.22</v>
      </c>
      <c r="BC760">
        <v>15.57</v>
      </c>
      <c r="BD760" t="s">
        <v>3</v>
      </c>
      <c r="BE760" t="s">
        <v>3</v>
      </c>
      <c r="BF760" t="s">
        <v>3</v>
      </c>
      <c r="BG760" t="s">
        <v>3</v>
      </c>
      <c r="BH760">
        <v>0</v>
      </c>
      <c r="BI760">
        <v>2</v>
      </c>
      <c r="BJ760" t="s">
        <v>910</v>
      </c>
      <c r="BM760">
        <v>111001</v>
      </c>
      <c r="BN760">
        <v>0</v>
      </c>
      <c r="BO760" t="s">
        <v>908</v>
      </c>
      <c r="BP760">
        <v>1</v>
      </c>
      <c r="BQ760">
        <v>3</v>
      </c>
      <c r="BR760">
        <v>0</v>
      </c>
      <c r="BS760">
        <v>50.93</v>
      </c>
      <c r="BT760">
        <v>1</v>
      </c>
      <c r="BU760">
        <v>1</v>
      </c>
      <c r="BV760">
        <v>1</v>
      </c>
      <c r="BW760">
        <v>1</v>
      </c>
      <c r="BX760">
        <v>1</v>
      </c>
      <c r="BY760" t="s">
        <v>3</v>
      </c>
      <c r="BZ760">
        <v>90</v>
      </c>
      <c r="CA760">
        <v>46</v>
      </c>
      <c r="CB760" t="s">
        <v>3</v>
      </c>
      <c r="CE760">
        <v>0</v>
      </c>
      <c r="CF760">
        <v>0</v>
      </c>
      <c r="CG760">
        <v>0</v>
      </c>
      <c r="CM760">
        <v>0</v>
      </c>
      <c r="CN760" t="s">
        <v>3</v>
      </c>
      <c r="CO760">
        <v>0</v>
      </c>
      <c r="CP760">
        <f t="shared" si="619"/>
        <v>6994</v>
      </c>
      <c r="CQ760">
        <f t="shared" si="639"/>
        <v>607.23</v>
      </c>
      <c r="CR760">
        <f t="shared" si="640"/>
        <v>1187.3039999999999</v>
      </c>
      <c r="CS760">
        <f t="shared" si="620"/>
        <v>227.14779999999999</v>
      </c>
      <c r="CT760">
        <f t="shared" si="621"/>
        <v>1702.5898999999999</v>
      </c>
      <c r="CU760">
        <f t="shared" si="622"/>
        <v>0</v>
      </c>
      <c r="CV760">
        <f t="shared" si="623"/>
        <v>3.37</v>
      </c>
      <c r="CW760">
        <f t="shared" si="624"/>
        <v>0.33</v>
      </c>
      <c r="CX760">
        <f t="shared" si="625"/>
        <v>0</v>
      </c>
      <c r="CY760">
        <f>(((S760+R760)*AT760)/100)</f>
        <v>3473.1</v>
      </c>
      <c r="CZ760">
        <f>(((S760+R760)*AU760)/100)</f>
        <v>1775.14</v>
      </c>
      <c r="DC760" t="s">
        <v>3</v>
      </c>
      <c r="DD760" t="s">
        <v>3</v>
      </c>
      <c r="DE760" t="s">
        <v>3</v>
      </c>
      <c r="DF760" t="s">
        <v>3</v>
      </c>
      <c r="DG760" t="s">
        <v>3</v>
      </c>
      <c r="DH760" t="s">
        <v>3</v>
      </c>
      <c r="DI760" t="s">
        <v>3</v>
      </c>
      <c r="DJ760" t="s">
        <v>3</v>
      </c>
      <c r="DK760" t="s">
        <v>3</v>
      </c>
      <c r="DL760" t="s">
        <v>3</v>
      </c>
      <c r="DM760" t="s">
        <v>3</v>
      </c>
      <c r="DN760">
        <v>0</v>
      </c>
      <c r="DO760">
        <v>0</v>
      </c>
      <c r="DP760">
        <v>1</v>
      </c>
      <c r="DQ760">
        <v>1</v>
      </c>
      <c r="DU760">
        <v>1013</v>
      </c>
      <c r="DV760" t="s">
        <v>451</v>
      </c>
      <c r="DW760" t="s">
        <v>451</v>
      </c>
      <c r="DX760">
        <v>1</v>
      </c>
      <c r="DZ760" t="s">
        <v>3</v>
      </c>
      <c r="EA760" t="s">
        <v>3</v>
      </c>
      <c r="EB760" t="s">
        <v>3</v>
      </c>
      <c r="EC760" t="s">
        <v>3</v>
      </c>
      <c r="EE760">
        <v>56793177</v>
      </c>
      <c r="EF760">
        <v>3</v>
      </c>
      <c r="EG760" t="s">
        <v>315</v>
      </c>
      <c r="EH760">
        <v>0</v>
      </c>
      <c r="EI760" t="s">
        <v>3</v>
      </c>
      <c r="EJ760">
        <v>2</v>
      </c>
      <c r="EK760">
        <v>111001</v>
      </c>
      <c r="EL760" t="s">
        <v>911</v>
      </c>
      <c r="EM760" t="s">
        <v>912</v>
      </c>
      <c r="EO760" t="s">
        <v>3</v>
      </c>
      <c r="EQ760">
        <v>131072</v>
      </c>
      <c r="ER760">
        <v>145.63</v>
      </c>
      <c r="ES760">
        <v>39</v>
      </c>
      <c r="ET760">
        <v>73.2</v>
      </c>
      <c r="EU760">
        <v>4.46</v>
      </c>
      <c r="EV760">
        <v>33.43</v>
      </c>
      <c r="EW760">
        <v>3.37</v>
      </c>
      <c r="EX760">
        <v>0.33</v>
      </c>
      <c r="EY760">
        <v>0</v>
      </c>
      <c r="FQ760">
        <v>0</v>
      </c>
      <c r="FR760">
        <v>0</v>
      </c>
      <c r="FS760">
        <v>0</v>
      </c>
      <c r="FX760">
        <v>90</v>
      </c>
      <c r="FY760">
        <v>46</v>
      </c>
      <c r="GA760" t="s">
        <v>3</v>
      </c>
      <c r="GD760">
        <v>1</v>
      </c>
      <c r="GF760">
        <v>1271679272</v>
      </c>
      <c r="GG760">
        <v>2</v>
      </c>
      <c r="GH760">
        <v>1</v>
      </c>
      <c r="GI760">
        <v>2</v>
      </c>
      <c r="GJ760">
        <v>0</v>
      </c>
      <c r="GK760">
        <v>0</v>
      </c>
      <c r="GL760">
        <f>ROUND(IF(AND(BH760=3,BI760=3,FS760&lt;&gt;0),P760,0),0)</f>
        <v>0</v>
      </c>
      <c r="GM760">
        <f>ROUND(O760+X760+Y760,0)+GX760</f>
        <v>12242</v>
      </c>
      <c r="GN760">
        <f t="shared" si="626"/>
        <v>0</v>
      </c>
      <c r="GO760">
        <f t="shared" si="627"/>
        <v>12242</v>
      </c>
      <c r="GP760">
        <f t="shared" si="628"/>
        <v>0</v>
      </c>
      <c r="GR760">
        <v>0</v>
      </c>
      <c r="GS760">
        <v>3</v>
      </c>
      <c r="GT760">
        <v>0</v>
      </c>
      <c r="GU760" t="s">
        <v>3</v>
      </c>
      <c r="GV760">
        <f t="shared" si="629"/>
        <v>0</v>
      </c>
      <c r="GW760">
        <v>1</v>
      </c>
      <c r="GX760">
        <f>ROUND(HC760*I760,0)</f>
        <v>0</v>
      </c>
      <c r="HA760">
        <v>0</v>
      </c>
      <c r="HB760">
        <v>0</v>
      </c>
      <c r="HC760">
        <f t="shared" si="630"/>
        <v>0</v>
      </c>
      <c r="HE760" t="s">
        <v>3</v>
      </c>
      <c r="HF760" t="s">
        <v>3</v>
      </c>
      <c r="HM760" t="s">
        <v>3</v>
      </c>
      <c r="HN760" t="s">
        <v>913</v>
      </c>
      <c r="HO760" t="s">
        <v>914</v>
      </c>
      <c r="HP760" t="s">
        <v>911</v>
      </c>
      <c r="HQ760" t="s">
        <v>911</v>
      </c>
      <c r="HS760">
        <v>0</v>
      </c>
      <c r="IK760">
        <v>0</v>
      </c>
    </row>
    <row r="761" spans="1:255" x14ac:dyDescent="0.2">
      <c r="A761" s="2">
        <v>17</v>
      </c>
      <c r="B761" s="2">
        <v>1</v>
      </c>
      <c r="C761" s="2"/>
      <c r="D761" s="2"/>
      <c r="E761" s="2" t="s">
        <v>915</v>
      </c>
      <c r="F761" s="2" t="s">
        <v>916</v>
      </c>
      <c r="G761" s="2" t="s">
        <v>917</v>
      </c>
      <c r="H761" s="2" t="s">
        <v>150</v>
      </c>
      <c r="I761" s="2">
        <f>ROUND(ROUND(2,4),7)</f>
        <v>2</v>
      </c>
      <c r="J761" s="2">
        <v>0</v>
      </c>
      <c r="K761" s="2">
        <f>ROUND(ROUND(2,4),7)</f>
        <v>2</v>
      </c>
      <c r="L761" s="2"/>
      <c r="M761" s="2"/>
      <c r="N761" s="2"/>
      <c r="O761" s="2">
        <f>ROUND(CP761,2)</f>
        <v>0</v>
      </c>
      <c r="P761" s="2">
        <f>ROUND(CQ761*I761,2)</f>
        <v>0</v>
      </c>
      <c r="Q761" s="2">
        <f>ROUND(CR761*I761,2)</f>
        <v>0</v>
      </c>
      <c r="R761" s="2">
        <f>ROUND(CS761*I761,2)</f>
        <v>0</v>
      </c>
      <c r="S761" s="2">
        <f>ROUND(CT761*I761,2)</f>
        <v>0</v>
      </c>
      <c r="T761" s="2">
        <f>ROUND(CU761*I761,2)</f>
        <v>0</v>
      </c>
      <c r="U761" s="2">
        <f t="shared" si="614"/>
        <v>0</v>
      </c>
      <c r="V761" s="2">
        <f t="shared" si="615"/>
        <v>0</v>
      </c>
      <c r="W761" s="2">
        <f>ROUND(CX761*I761,2)</f>
        <v>0</v>
      </c>
      <c r="X761" s="2">
        <f>ROUND(CY761,2)</f>
        <v>0</v>
      </c>
      <c r="Y761" s="2">
        <f>ROUND(CZ761,2)</f>
        <v>0</v>
      </c>
      <c r="Z761" s="2"/>
      <c r="AA761" s="2">
        <v>64855517</v>
      </c>
      <c r="AB761" s="2">
        <f t="shared" si="616"/>
        <v>0</v>
      </c>
      <c r="AC761" s="2">
        <f t="shared" si="602"/>
        <v>0</v>
      </c>
      <c r="AD761" s="2">
        <f t="shared" si="631"/>
        <v>0</v>
      </c>
      <c r="AE761" s="2">
        <f t="shared" si="632"/>
        <v>0</v>
      </c>
      <c r="AF761" s="2">
        <f t="shared" si="633"/>
        <v>0</v>
      </c>
      <c r="AG761" s="2">
        <f t="shared" si="617"/>
        <v>0</v>
      </c>
      <c r="AH761" s="2">
        <f t="shared" si="634"/>
        <v>0</v>
      </c>
      <c r="AI761" s="2">
        <f t="shared" si="635"/>
        <v>0</v>
      </c>
      <c r="AJ761" s="2">
        <f t="shared" si="618"/>
        <v>0</v>
      </c>
      <c r="AK761" s="2">
        <v>0</v>
      </c>
      <c r="AL761" s="2">
        <v>0</v>
      </c>
      <c r="AM761" s="2">
        <v>0</v>
      </c>
      <c r="AN761" s="2">
        <v>0</v>
      </c>
      <c r="AO761" s="2">
        <v>0</v>
      </c>
      <c r="AP761" s="2">
        <v>0</v>
      </c>
      <c r="AQ761" s="2">
        <v>0</v>
      </c>
      <c r="AR761" s="2">
        <v>0</v>
      </c>
      <c r="AS761" s="2">
        <v>0</v>
      </c>
      <c r="AT761" s="2">
        <v>0</v>
      </c>
      <c r="AU761" s="2">
        <v>0</v>
      </c>
      <c r="AV761" s="2">
        <v>1</v>
      </c>
      <c r="AW761" s="2">
        <v>1</v>
      </c>
      <c r="AX761" s="2"/>
      <c r="AY761" s="2"/>
      <c r="AZ761" s="2">
        <v>1</v>
      </c>
      <c r="BA761" s="2">
        <v>1</v>
      </c>
      <c r="BB761" s="2">
        <v>1</v>
      </c>
      <c r="BC761" s="2">
        <v>1</v>
      </c>
      <c r="BD761" s="2" t="s">
        <v>3</v>
      </c>
      <c r="BE761" s="2" t="s">
        <v>3</v>
      </c>
      <c r="BF761" s="2" t="s">
        <v>3</v>
      </c>
      <c r="BG761" s="2" t="s">
        <v>3</v>
      </c>
      <c r="BH761" s="2">
        <v>3</v>
      </c>
      <c r="BI761" s="2">
        <v>3</v>
      </c>
      <c r="BJ761" s="2" t="s">
        <v>3</v>
      </c>
      <c r="BK761" s="2"/>
      <c r="BL761" s="2"/>
      <c r="BM761" s="2">
        <v>100</v>
      </c>
      <c r="BN761" s="2">
        <v>0</v>
      </c>
      <c r="BO761" s="2" t="s">
        <v>3</v>
      </c>
      <c r="BP761" s="2">
        <v>0</v>
      </c>
      <c r="BQ761" s="2">
        <v>5</v>
      </c>
      <c r="BR761" s="2">
        <v>0</v>
      </c>
      <c r="BS761" s="2">
        <v>1</v>
      </c>
      <c r="BT761" s="2">
        <v>1</v>
      </c>
      <c r="BU761" s="2">
        <v>1</v>
      </c>
      <c r="BV761" s="2">
        <v>1</v>
      </c>
      <c r="BW761" s="2">
        <v>1</v>
      </c>
      <c r="BX761" s="2">
        <v>1</v>
      </c>
      <c r="BY761" s="2" t="s">
        <v>3</v>
      </c>
      <c r="BZ761" s="2">
        <v>0</v>
      </c>
      <c r="CA761" s="2">
        <v>0</v>
      </c>
      <c r="CB761" s="2" t="s">
        <v>3</v>
      </c>
      <c r="CC761" s="2"/>
      <c r="CD761" s="2"/>
      <c r="CE761" s="2">
        <v>0</v>
      </c>
      <c r="CF761" s="2">
        <v>0</v>
      </c>
      <c r="CG761" s="2">
        <v>0</v>
      </c>
      <c r="CH761" s="2"/>
      <c r="CI761" s="2"/>
      <c r="CJ761" s="2"/>
      <c r="CK761" s="2"/>
      <c r="CL761" s="2"/>
      <c r="CM761" s="2">
        <v>0</v>
      </c>
      <c r="CN761" s="2" t="s">
        <v>3</v>
      </c>
      <c r="CO761" s="2">
        <v>0</v>
      </c>
      <c r="CP761" s="2">
        <f t="shared" si="619"/>
        <v>0</v>
      </c>
      <c r="CQ761" s="2">
        <f t="shared" si="639"/>
        <v>0</v>
      </c>
      <c r="CR761" s="2">
        <f t="shared" si="640"/>
        <v>0</v>
      </c>
      <c r="CS761" s="2">
        <f t="shared" si="620"/>
        <v>0</v>
      </c>
      <c r="CT761" s="2">
        <f t="shared" si="621"/>
        <v>0</v>
      </c>
      <c r="CU761" s="2">
        <f t="shared" si="622"/>
        <v>0</v>
      </c>
      <c r="CV761" s="2">
        <f t="shared" si="623"/>
        <v>0</v>
      </c>
      <c r="CW761" s="2">
        <f t="shared" si="624"/>
        <v>0</v>
      </c>
      <c r="CX761" s="2">
        <f t="shared" si="625"/>
        <v>0</v>
      </c>
      <c r="CY761" s="2">
        <f>0</f>
        <v>0</v>
      </c>
      <c r="CZ761" s="2">
        <f>0</f>
        <v>0</v>
      </c>
      <c r="DA761" s="2"/>
      <c r="DB761" s="2"/>
      <c r="DC761" s="2" t="s">
        <v>3</v>
      </c>
      <c r="DD761" s="2" t="s">
        <v>3</v>
      </c>
      <c r="DE761" s="2" t="s">
        <v>3</v>
      </c>
      <c r="DF761" s="2" t="s">
        <v>3</v>
      </c>
      <c r="DG761" s="2" t="s">
        <v>3</v>
      </c>
      <c r="DH761" s="2" t="s">
        <v>3</v>
      </c>
      <c r="DI761" s="2" t="s">
        <v>3</v>
      </c>
      <c r="DJ761" s="2" t="s">
        <v>3</v>
      </c>
      <c r="DK761" s="2" t="s">
        <v>3</v>
      </c>
      <c r="DL761" s="2" t="s">
        <v>3</v>
      </c>
      <c r="DM761" s="2" t="s">
        <v>3</v>
      </c>
      <c r="DN761" s="2">
        <v>0</v>
      </c>
      <c r="DO761" s="2">
        <v>0</v>
      </c>
      <c r="DP761" s="2">
        <v>1</v>
      </c>
      <c r="DQ761" s="2">
        <v>1</v>
      </c>
      <c r="DR761" s="2"/>
      <c r="DS761" s="2"/>
      <c r="DT761" s="2"/>
      <c r="DU761" s="2">
        <v>1013</v>
      </c>
      <c r="DV761" s="2" t="s">
        <v>150</v>
      </c>
      <c r="DW761" s="2" t="s">
        <v>150</v>
      </c>
      <c r="DX761" s="2">
        <v>1</v>
      </c>
      <c r="DY761" s="2"/>
      <c r="DZ761" s="2" t="s">
        <v>3</v>
      </c>
      <c r="EA761" s="2" t="s">
        <v>3</v>
      </c>
      <c r="EB761" s="2" t="s">
        <v>3</v>
      </c>
      <c r="EC761" s="2" t="s">
        <v>3</v>
      </c>
      <c r="ED761" s="2"/>
      <c r="EE761" s="2">
        <v>56792769</v>
      </c>
      <c r="EF761" s="2">
        <v>5</v>
      </c>
      <c r="EG761" s="2" t="s">
        <v>918</v>
      </c>
      <c r="EH761" s="2">
        <v>0</v>
      </c>
      <c r="EI761" s="2" t="s">
        <v>3</v>
      </c>
      <c r="EJ761" s="2">
        <v>3</v>
      </c>
      <c r="EK761" s="2">
        <v>100</v>
      </c>
      <c r="EL761" s="2" t="s">
        <v>919</v>
      </c>
      <c r="EM761" s="2" t="s">
        <v>920</v>
      </c>
      <c r="EN761" s="2"/>
      <c r="EO761" s="2" t="s">
        <v>3</v>
      </c>
      <c r="EP761" s="2"/>
      <c r="EQ761" s="2">
        <v>1703936</v>
      </c>
      <c r="ER761" s="2">
        <v>0</v>
      </c>
      <c r="ES761" s="2">
        <v>0</v>
      </c>
      <c r="ET761" s="2">
        <v>0</v>
      </c>
      <c r="EU761" s="2">
        <v>0</v>
      </c>
      <c r="EV761" s="2">
        <v>0</v>
      </c>
      <c r="EW761" s="2">
        <v>0</v>
      </c>
      <c r="EX761" s="2">
        <v>0</v>
      </c>
      <c r="EY761" s="2">
        <v>0</v>
      </c>
      <c r="EZ761" s="2"/>
      <c r="FA761" s="2"/>
      <c r="FB761" s="2"/>
      <c r="FC761" s="2"/>
      <c r="FD761" s="2"/>
      <c r="FE761" s="2"/>
      <c r="FF761" s="2"/>
      <c r="FG761" s="2"/>
      <c r="FH761" s="2"/>
      <c r="FI761" s="2"/>
      <c r="FJ761" s="2"/>
      <c r="FK761" s="2"/>
      <c r="FL761" s="2"/>
      <c r="FM761" s="2"/>
      <c r="FN761" s="2"/>
      <c r="FO761" s="2"/>
      <c r="FP761" s="2"/>
      <c r="FQ761" s="2">
        <v>0</v>
      </c>
      <c r="FR761" s="2">
        <f>P761</f>
        <v>0</v>
      </c>
      <c r="FS761" s="2">
        <v>0</v>
      </c>
      <c r="FT761" s="2"/>
      <c r="FU761" s="2"/>
      <c r="FV761" s="2"/>
      <c r="FW761" s="2"/>
      <c r="FX761" s="2">
        <v>0</v>
      </c>
      <c r="FY761" s="2">
        <v>0</v>
      </c>
      <c r="FZ761" s="2"/>
      <c r="GA761" s="2" t="s">
        <v>3</v>
      </c>
      <c r="GB761" s="2"/>
      <c r="GC761" s="2"/>
      <c r="GD761" s="2">
        <v>1</v>
      </c>
      <c r="GE761" s="2"/>
      <c r="GF761" s="2">
        <v>834505707</v>
      </c>
      <c r="GG761" s="2">
        <v>2</v>
      </c>
      <c r="GH761" s="2">
        <v>0</v>
      </c>
      <c r="GI761" s="2">
        <v>-2</v>
      </c>
      <c r="GJ761" s="2">
        <v>0</v>
      </c>
      <c r="GK761" s="2">
        <v>0</v>
      </c>
      <c r="GL761" s="2">
        <f>ROUND(IF(AND(BH761=3,BI761=3,FS761&lt;&gt;0),P761,0),2)</f>
        <v>0</v>
      </c>
      <c r="GM761" s="2">
        <f>ROUND(O761+X761+Y761,2)+GX761</f>
        <v>0</v>
      </c>
      <c r="GN761" s="2">
        <f t="shared" si="626"/>
        <v>0</v>
      </c>
      <c r="GO761" s="2">
        <f t="shared" si="627"/>
        <v>0</v>
      </c>
      <c r="GP761" s="2">
        <f t="shared" si="628"/>
        <v>0</v>
      </c>
      <c r="GQ761" s="2"/>
      <c r="GR761" s="2">
        <v>0</v>
      </c>
      <c r="GS761" s="2">
        <v>3</v>
      </c>
      <c r="GT761" s="2">
        <v>0</v>
      </c>
      <c r="GU761" s="2" t="s">
        <v>3</v>
      </c>
      <c r="GV761" s="2">
        <f t="shared" si="629"/>
        <v>0</v>
      </c>
      <c r="GW761" s="2">
        <v>1</v>
      </c>
      <c r="GX761" s="2">
        <f>ROUND(HC761*I761,2)</f>
        <v>0</v>
      </c>
      <c r="GY761" s="2"/>
      <c r="GZ761" s="2"/>
      <c r="HA761" s="2">
        <v>0</v>
      </c>
      <c r="HB761" s="2">
        <v>0</v>
      </c>
      <c r="HC761" s="2">
        <f t="shared" si="630"/>
        <v>0</v>
      </c>
      <c r="HD761" s="2"/>
      <c r="HE761" s="2" t="s">
        <v>3</v>
      </c>
      <c r="HF761" s="2" t="s">
        <v>3</v>
      </c>
      <c r="HG761" s="2"/>
      <c r="HH761" s="2"/>
      <c r="HI761" s="2"/>
      <c r="HJ761" s="2"/>
      <c r="HK761" s="2"/>
      <c r="HL761" s="2"/>
      <c r="HM761" s="2" t="s">
        <v>3</v>
      </c>
      <c r="HN761" s="2" t="s">
        <v>3</v>
      </c>
      <c r="HO761" s="2" t="s">
        <v>3</v>
      </c>
      <c r="HP761" s="2" t="s">
        <v>3</v>
      </c>
      <c r="HQ761" s="2" t="s">
        <v>3</v>
      </c>
      <c r="HR761" s="2"/>
      <c r="HS761" s="2">
        <v>0</v>
      </c>
      <c r="HT761" s="2"/>
      <c r="HU761" s="2"/>
      <c r="HV761" s="2"/>
      <c r="HW761" s="2"/>
      <c r="HX761" s="2"/>
      <c r="HY761" s="2"/>
      <c r="HZ761" s="2"/>
      <c r="IA761" s="2"/>
      <c r="IB761" s="2"/>
      <c r="IC761" s="2"/>
      <c r="ID761" s="2"/>
      <c r="IE761" s="2"/>
      <c r="IF761" s="2"/>
      <c r="IG761" s="2"/>
      <c r="IH761" s="2"/>
      <c r="II761" s="2"/>
      <c r="IJ761" s="2"/>
      <c r="IK761" s="2">
        <v>0</v>
      </c>
      <c r="IL761" s="2"/>
      <c r="IM761" s="2"/>
      <c r="IN761" s="2"/>
      <c r="IO761" s="2"/>
      <c r="IP761" s="2"/>
      <c r="IQ761" s="2"/>
      <c r="IR761" s="2"/>
      <c r="IS761" s="2"/>
      <c r="IT761" s="2"/>
      <c r="IU761" s="2"/>
    </row>
    <row r="762" spans="1:255" x14ac:dyDescent="0.2">
      <c r="A762">
        <v>17</v>
      </c>
      <c r="B762">
        <v>1</v>
      </c>
      <c r="E762" t="s">
        <v>915</v>
      </c>
      <c r="F762" t="s">
        <v>916</v>
      </c>
      <c r="G762" t="s">
        <v>917</v>
      </c>
      <c r="H762" t="s">
        <v>150</v>
      </c>
      <c r="I762">
        <f>ROUND(ROUND(2,4),7)</f>
        <v>2</v>
      </c>
      <c r="J762">
        <v>0</v>
      </c>
      <c r="K762">
        <f>ROUND(ROUND(2,4),7)</f>
        <v>2</v>
      </c>
      <c r="O762">
        <f>ROUND(CP762,0)</f>
        <v>64209</v>
      </c>
      <c r="P762">
        <f>ROUND(CQ762*I762,0)</f>
        <v>64209</v>
      </c>
      <c r="Q762">
        <f>ROUND(CR762*I762,0)</f>
        <v>0</v>
      </c>
      <c r="R762">
        <f>ROUND(CS762*I762,0)</f>
        <v>0</v>
      </c>
      <c r="S762">
        <f>ROUND(CT762*I762,0)</f>
        <v>0</v>
      </c>
      <c r="T762">
        <f>ROUND(CU762*I762,0)</f>
        <v>0</v>
      </c>
      <c r="U762">
        <f t="shared" si="614"/>
        <v>0</v>
      </c>
      <c r="V762">
        <f t="shared" si="615"/>
        <v>0</v>
      </c>
      <c r="W762">
        <f>ROUND(CX762*I762,0)</f>
        <v>0</v>
      </c>
      <c r="X762">
        <f>ROUND(CY762,0)</f>
        <v>0</v>
      </c>
      <c r="Y762">
        <f>ROUND(CZ762,0)</f>
        <v>0</v>
      </c>
      <c r="AA762">
        <v>64855514</v>
      </c>
      <c r="AB762">
        <f t="shared" si="616"/>
        <v>32104.69</v>
      </c>
      <c r="AC762">
        <f t="shared" si="602"/>
        <v>32104.69</v>
      </c>
      <c r="AD762">
        <f t="shared" si="631"/>
        <v>0</v>
      </c>
      <c r="AE762">
        <f t="shared" si="632"/>
        <v>0</v>
      </c>
      <c r="AF762">
        <f t="shared" si="633"/>
        <v>0</v>
      </c>
      <c r="AG762">
        <f t="shared" si="617"/>
        <v>0</v>
      </c>
      <c r="AH762">
        <f t="shared" si="634"/>
        <v>0</v>
      </c>
      <c r="AI762">
        <f t="shared" si="635"/>
        <v>0</v>
      </c>
      <c r="AJ762">
        <f t="shared" si="618"/>
        <v>0</v>
      </c>
      <c r="AK762">
        <v>32104.69</v>
      </c>
      <c r="AL762">
        <v>32104.69</v>
      </c>
      <c r="AM762">
        <v>0</v>
      </c>
      <c r="AN762">
        <v>0</v>
      </c>
      <c r="AO762">
        <v>0</v>
      </c>
      <c r="AP762">
        <v>0</v>
      </c>
      <c r="AQ762">
        <v>0</v>
      </c>
      <c r="AR762">
        <v>0</v>
      </c>
      <c r="AS762">
        <v>0</v>
      </c>
      <c r="AT762">
        <v>0</v>
      </c>
      <c r="AU762">
        <v>0</v>
      </c>
      <c r="AV762">
        <v>1</v>
      </c>
      <c r="AW762">
        <v>1</v>
      </c>
      <c r="AZ762">
        <v>1</v>
      </c>
      <c r="BA762">
        <v>1</v>
      </c>
      <c r="BB762">
        <v>1</v>
      </c>
      <c r="BC762">
        <v>6.74</v>
      </c>
      <c r="BD762" t="s">
        <v>3</v>
      </c>
      <c r="BE762" t="s">
        <v>3</v>
      </c>
      <c r="BF762" t="s">
        <v>3</v>
      </c>
      <c r="BG762" t="s">
        <v>3</v>
      </c>
      <c r="BH762">
        <v>3</v>
      </c>
      <c r="BI762">
        <v>3</v>
      </c>
      <c r="BJ762" t="s">
        <v>3</v>
      </c>
      <c r="BM762">
        <v>100</v>
      </c>
      <c r="BN762">
        <v>0</v>
      </c>
      <c r="BO762" t="s">
        <v>3</v>
      </c>
      <c r="BP762">
        <v>0</v>
      </c>
      <c r="BQ762">
        <v>5</v>
      </c>
      <c r="BR762">
        <v>0</v>
      </c>
      <c r="BS762">
        <v>1</v>
      </c>
      <c r="BT762">
        <v>1</v>
      </c>
      <c r="BU762">
        <v>1</v>
      </c>
      <c r="BV762">
        <v>1</v>
      </c>
      <c r="BW762">
        <v>1</v>
      </c>
      <c r="BX762">
        <v>1</v>
      </c>
      <c r="BY762" t="s">
        <v>3</v>
      </c>
      <c r="BZ762">
        <v>0</v>
      </c>
      <c r="CA762">
        <v>0</v>
      </c>
      <c r="CB762" t="s">
        <v>3</v>
      </c>
      <c r="CE762">
        <v>0</v>
      </c>
      <c r="CF762">
        <v>0</v>
      </c>
      <c r="CG762">
        <v>0</v>
      </c>
      <c r="CM762">
        <v>0</v>
      </c>
      <c r="CN762" t="s">
        <v>3</v>
      </c>
      <c r="CO762">
        <v>0</v>
      </c>
      <c r="CP762">
        <f t="shared" si="619"/>
        <v>64209</v>
      </c>
      <c r="CQ762">
        <f>AC762</f>
        <v>32104.69</v>
      </c>
      <c r="CR762">
        <f>(((ET762)-(EU762)*BS762)+AE762*BS762)</f>
        <v>0</v>
      </c>
      <c r="CS762">
        <f t="shared" si="620"/>
        <v>0</v>
      </c>
      <c r="CT762">
        <f t="shared" si="621"/>
        <v>0</v>
      </c>
      <c r="CU762">
        <f t="shared" si="622"/>
        <v>0</v>
      </c>
      <c r="CV762">
        <f t="shared" si="623"/>
        <v>0</v>
      </c>
      <c r="CW762">
        <f t="shared" si="624"/>
        <v>0</v>
      </c>
      <c r="CX762">
        <f t="shared" si="625"/>
        <v>0</v>
      </c>
      <c r="CY762">
        <f>0</f>
        <v>0</v>
      </c>
      <c r="CZ762">
        <f>0</f>
        <v>0</v>
      </c>
      <c r="DC762" t="s">
        <v>3</v>
      </c>
      <c r="DD762" t="s">
        <v>3</v>
      </c>
      <c r="DE762" t="s">
        <v>3</v>
      </c>
      <c r="DF762" t="s">
        <v>3</v>
      </c>
      <c r="DG762" t="s">
        <v>3</v>
      </c>
      <c r="DH762" t="s">
        <v>3</v>
      </c>
      <c r="DI762" t="s">
        <v>3</v>
      </c>
      <c r="DJ762" t="s">
        <v>3</v>
      </c>
      <c r="DK762" t="s">
        <v>3</v>
      </c>
      <c r="DL762" t="s">
        <v>3</v>
      </c>
      <c r="DM762" t="s">
        <v>3</v>
      </c>
      <c r="DN762">
        <v>0</v>
      </c>
      <c r="DO762">
        <v>0</v>
      </c>
      <c r="DP762">
        <v>1</v>
      </c>
      <c r="DQ762">
        <v>1</v>
      </c>
      <c r="DU762">
        <v>1013</v>
      </c>
      <c r="DV762" t="s">
        <v>150</v>
      </c>
      <c r="DW762" t="s">
        <v>150</v>
      </c>
      <c r="DX762">
        <v>1</v>
      </c>
      <c r="DZ762" t="s">
        <v>3</v>
      </c>
      <c r="EA762" t="s">
        <v>3</v>
      </c>
      <c r="EB762" t="s">
        <v>3</v>
      </c>
      <c r="EC762" t="s">
        <v>3</v>
      </c>
      <c r="EE762">
        <v>56792769</v>
      </c>
      <c r="EF762">
        <v>5</v>
      </c>
      <c r="EG762" t="s">
        <v>918</v>
      </c>
      <c r="EH762">
        <v>0</v>
      </c>
      <c r="EI762" t="s">
        <v>3</v>
      </c>
      <c r="EJ762">
        <v>3</v>
      </c>
      <c r="EK762">
        <v>100</v>
      </c>
      <c r="EL762" t="s">
        <v>919</v>
      </c>
      <c r="EM762" t="s">
        <v>920</v>
      </c>
      <c r="EO762" t="s">
        <v>3</v>
      </c>
      <c r="EQ762">
        <v>1703936</v>
      </c>
      <c r="ER762">
        <v>32104.69</v>
      </c>
      <c r="ES762">
        <v>32104.69</v>
      </c>
      <c r="ET762">
        <v>0</v>
      </c>
      <c r="EU762">
        <v>0</v>
      </c>
      <c r="EV762">
        <v>0</v>
      </c>
      <c r="EW762">
        <v>0</v>
      </c>
      <c r="EX762">
        <v>0</v>
      </c>
      <c r="EY762">
        <v>0</v>
      </c>
      <c r="EZ762">
        <v>5</v>
      </c>
      <c r="FC762">
        <v>0</v>
      </c>
      <c r="FD762">
        <v>18</v>
      </c>
      <c r="FF762">
        <v>30800</v>
      </c>
      <c r="FQ762">
        <v>0</v>
      </c>
      <c r="FR762">
        <f>P762</f>
        <v>64209</v>
      </c>
      <c r="FS762">
        <v>0</v>
      </c>
      <c r="FX762">
        <v>0</v>
      </c>
      <c r="FY762">
        <v>0</v>
      </c>
      <c r="GA762" t="s">
        <v>921</v>
      </c>
      <c r="GD762">
        <v>1</v>
      </c>
      <c r="GF762">
        <v>834505707</v>
      </c>
      <c r="GG762">
        <v>2</v>
      </c>
      <c r="GH762">
        <v>3</v>
      </c>
      <c r="GI762">
        <v>3</v>
      </c>
      <c r="GJ762">
        <v>0</v>
      </c>
      <c r="GK762">
        <v>0</v>
      </c>
      <c r="GL762">
        <f>ROUND(IF(AND(BH762=3,BI762=3,FS762&lt;&gt;0),P762,0),0)</f>
        <v>0</v>
      </c>
      <c r="GM762">
        <f>ROUND(O762+X762+Y762,0)+GX762</f>
        <v>64209</v>
      </c>
      <c r="GN762">
        <f t="shared" si="626"/>
        <v>0</v>
      </c>
      <c r="GO762">
        <f t="shared" si="627"/>
        <v>0</v>
      </c>
      <c r="GP762">
        <f t="shared" si="628"/>
        <v>0</v>
      </c>
      <c r="GR762">
        <v>1</v>
      </c>
      <c r="GS762">
        <v>1</v>
      </c>
      <c r="GT762">
        <v>0</v>
      </c>
      <c r="GU762" t="s">
        <v>3</v>
      </c>
      <c r="GV762">
        <f t="shared" si="629"/>
        <v>0</v>
      </c>
      <c r="GW762">
        <v>1</v>
      </c>
      <c r="GX762">
        <f>ROUND(HC762*I762,0)</f>
        <v>0</v>
      </c>
      <c r="HA762">
        <v>0</v>
      </c>
      <c r="HB762">
        <v>0</v>
      </c>
      <c r="HC762">
        <f t="shared" si="630"/>
        <v>0</v>
      </c>
      <c r="HE762" t="s">
        <v>51</v>
      </c>
      <c r="HF762" t="s">
        <v>922</v>
      </c>
      <c r="HH762">
        <f>ROUND(AC762*I762,0)</f>
        <v>64209</v>
      </c>
      <c r="HM762" t="s">
        <v>3</v>
      </c>
      <c r="HN762" t="s">
        <v>3</v>
      </c>
      <c r="HO762" t="s">
        <v>3</v>
      </c>
      <c r="HP762" t="s">
        <v>3</v>
      </c>
      <c r="HQ762" t="s">
        <v>3</v>
      </c>
      <c r="HS762">
        <v>0</v>
      </c>
      <c r="IK762">
        <v>0</v>
      </c>
    </row>
    <row r="764" spans="1:255" x14ac:dyDescent="0.2">
      <c r="A764" s="3">
        <v>51</v>
      </c>
      <c r="B764" s="3">
        <f>B633</f>
        <v>1</v>
      </c>
      <c r="C764" s="3">
        <f>A633</f>
        <v>4</v>
      </c>
      <c r="D764" s="3">
        <f>ROW(A633)</f>
        <v>633</v>
      </c>
      <c r="E764" s="3"/>
      <c r="F764" s="3" t="str">
        <f>IF(F633&lt;&gt;"",F633,"")</f>
        <v>8</v>
      </c>
      <c r="G764" s="3" t="str">
        <f>IF(G633&lt;&gt;"",G633,"")</f>
        <v>Противопожарный резервуар (248017-2021-ИЛО3-КР-13,14) 1шт.</v>
      </c>
      <c r="H764" s="3">
        <v>0</v>
      </c>
      <c r="I764" s="3"/>
      <c r="J764" s="3"/>
      <c r="K764" s="3"/>
      <c r="L764" s="3"/>
      <c r="M764" s="3"/>
      <c r="N764" s="3"/>
      <c r="O764" s="3">
        <f t="shared" ref="O764:T764" si="641">ROUND(AB764,0)</f>
        <v>266768</v>
      </c>
      <c r="P764" s="3">
        <f t="shared" si="641"/>
        <v>250744</v>
      </c>
      <c r="Q764" s="3">
        <f t="shared" si="641"/>
        <v>7633</v>
      </c>
      <c r="R764" s="3">
        <f t="shared" si="641"/>
        <v>939</v>
      </c>
      <c r="S764" s="3">
        <f t="shared" si="641"/>
        <v>8391</v>
      </c>
      <c r="T764" s="3">
        <f t="shared" si="641"/>
        <v>0</v>
      </c>
      <c r="U764" s="3">
        <f>AH764</f>
        <v>894.09432199999992</v>
      </c>
      <c r="V764" s="3">
        <f>AI764</f>
        <v>72.947695999999993</v>
      </c>
      <c r="W764" s="3">
        <f>ROUND(AJ764,0)</f>
        <v>5902</v>
      </c>
      <c r="X764" s="3">
        <f>ROUND(AK764,0)</f>
        <v>9781</v>
      </c>
      <c r="Y764" s="3">
        <f>ROUND(AL764,0)</f>
        <v>5715</v>
      </c>
      <c r="Z764" s="3"/>
      <c r="AA764" s="3"/>
      <c r="AB764" s="3">
        <f>ROUND(SUMIF(AA637:AA762,"=64855517",O637:O762),0)</f>
        <v>266768</v>
      </c>
      <c r="AC764" s="3">
        <f>ROUND(SUMIF(AA637:AA762,"=64855517",P637:P762),0)</f>
        <v>250744</v>
      </c>
      <c r="AD764" s="3">
        <f>ROUND(SUMIF(AA637:AA762,"=64855517",Q637:Q762),0)</f>
        <v>7633</v>
      </c>
      <c r="AE764" s="3">
        <f>ROUND(SUMIF(AA637:AA762,"=64855517",R637:R762),0)</f>
        <v>939</v>
      </c>
      <c r="AF764" s="3">
        <f>ROUND(SUMIF(AA637:AA762,"=64855517",S637:S762),0)</f>
        <v>8391</v>
      </c>
      <c r="AG764" s="3">
        <f>ROUND(SUMIF(AA637:AA762,"=64855517",T637:T762),0)</f>
        <v>0</v>
      </c>
      <c r="AH764" s="3">
        <f>SUMIF(AA637:AA762,"=64855517",U637:U762)</f>
        <v>894.09432199999992</v>
      </c>
      <c r="AI764" s="3">
        <f>SUMIF(AA637:AA762,"=64855517",V637:V762)</f>
        <v>72.947695999999993</v>
      </c>
      <c r="AJ764" s="3">
        <f>ROUND(SUMIF(AA637:AA762,"=64855517",W637:W762),0)</f>
        <v>5902</v>
      </c>
      <c r="AK764" s="3">
        <f>ROUND(SUMIF(AA637:AA762,"=64855517",X637:X762),0)</f>
        <v>9781</v>
      </c>
      <c r="AL764" s="3">
        <f>ROUND(SUMIF(AA637:AA762,"=64855517",Y637:Y762),0)</f>
        <v>5715</v>
      </c>
      <c r="AM764" s="3"/>
      <c r="AN764" s="3"/>
      <c r="AO764" s="3">
        <f t="shared" ref="AO764:BD764" si="642">ROUND(BX764,0)</f>
        <v>0</v>
      </c>
      <c r="AP764" s="3">
        <f t="shared" si="642"/>
        <v>0</v>
      </c>
      <c r="AQ764" s="3">
        <f t="shared" si="642"/>
        <v>0</v>
      </c>
      <c r="AR764" s="3">
        <f t="shared" si="642"/>
        <v>282265</v>
      </c>
      <c r="AS764" s="3">
        <f t="shared" si="642"/>
        <v>281870</v>
      </c>
      <c r="AT764" s="3">
        <f t="shared" si="642"/>
        <v>394</v>
      </c>
      <c r="AU764" s="3">
        <f t="shared" si="642"/>
        <v>0</v>
      </c>
      <c r="AV764" s="3">
        <f t="shared" si="642"/>
        <v>250744</v>
      </c>
      <c r="AW764" s="3">
        <f t="shared" si="642"/>
        <v>250744</v>
      </c>
      <c r="AX764" s="3">
        <f t="shared" si="642"/>
        <v>0</v>
      </c>
      <c r="AY764" s="3">
        <f t="shared" si="642"/>
        <v>250744</v>
      </c>
      <c r="AZ764" s="3">
        <f t="shared" si="642"/>
        <v>0</v>
      </c>
      <c r="BA764" s="3">
        <f t="shared" si="642"/>
        <v>0</v>
      </c>
      <c r="BB764" s="3">
        <f t="shared" si="642"/>
        <v>0</v>
      </c>
      <c r="BC764" s="3">
        <f t="shared" si="642"/>
        <v>0</v>
      </c>
      <c r="BD764" s="3">
        <f t="shared" si="642"/>
        <v>0</v>
      </c>
      <c r="BE764" s="3"/>
      <c r="BF764" s="3"/>
      <c r="BG764" s="3"/>
      <c r="BH764" s="3"/>
      <c r="BI764" s="3"/>
      <c r="BJ764" s="3"/>
      <c r="BK764" s="3"/>
      <c r="BL764" s="3"/>
      <c r="BM764" s="3"/>
      <c r="BN764" s="3"/>
      <c r="BO764" s="3"/>
      <c r="BP764" s="3"/>
      <c r="BQ764" s="3"/>
      <c r="BR764" s="3"/>
      <c r="BS764" s="3"/>
      <c r="BT764" s="3"/>
      <c r="BU764" s="3"/>
      <c r="BV764" s="3"/>
      <c r="BW764" s="3"/>
      <c r="BX764" s="3">
        <f>ROUND(SUMIF(AA637:AA762,"=64855517",FQ637:FQ762),0)</f>
        <v>0</v>
      </c>
      <c r="BY764" s="3">
        <f>ROUND(SUMIF(AA637:AA762,"=64855517",FR637:FR762),0)</f>
        <v>0</v>
      </c>
      <c r="BZ764" s="3">
        <f>ROUND(SUMIF(AA637:AA762,"=64855517",GL637:GL762),0)</f>
        <v>0</v>
      </c>
      <c r="CA764" s="3">
        <f>ROUND(SUMIF(AA637:AA762,"=64855517",GM637:GM762),0)</f>
        <v>282265</v>
      </c>
      <c r="CB764" s="3">
        <f>ROUND(SUMIF(AA637:AA762,"=64855517",GN637:GN762),0)</f>
        <v>281870</v>
      </c>
      <c r="CC764" s="3">
        <f>ROUND(SUMIF(AA637:AA762,"=64855517",GO637:GO762),0)</f>
        <v>394</v>
      </c>
      <c r="CD764" s="3">
        <f>ROUND(SUMIF(AA637:AA762,"=64855517",GP637:GP762),0)</f>
        <v>0</v>
      </c>
      <c r="CE764" s="3">
        <f>AC764-BX764</f>
        <v>250744</v>
      </c>
      <c r="CF764" s="3">
        <f>AC764-BY764</f>
        <v>250744</v>
      </c>
      <c r="CG764" s="3">
        <f>BX764-BZ764</f>
        <v>0</v>
      </c>
      <c r="CH764" s="3">
        <f>AC764-BX764-BY764+BZ764</f>
        <v>250744</v>
      </c>
      <c r="CI764" s="3">
        <f>BY764-BZ764</f>
        <v>0</v>
      </c>
      <c r="CJ764" s="3">
        <f>ROUND(SUMIF(AA637:AA762,"=64855517",GX637:GX762),0)</f>
        <v>0</v>
      </c>
      <c r="CK764" s="3">
        <f>ROUND(SUMIF(AA637:AA762,"=64855517",GY637:GY762),0)</f>
        <v>0</v>
      </c>
      <c r="CL764" s="3">
        <f>ROUND(SUMIF(AA637:AA762,"=64855517",GZ637:GZ762),0)</f>
        <v>0</v>
      </c>
      <c r="CM764" s="3">
        <f>ROUND(SUMIF(AA637:AA762,"=64855517",HD637:HD762),0)</f>
        <v>0</v>
      </c>
      <c r="CN764" s="3"/>
      <c r="CO764" s="3"/>
      <c r="CP764" s="3"/>
      <c r="CQ764" s="3"/>
      <c r="CR764" s="3"/>
      <c r="CS764" s="3"/>
      <c r="CT764" s="3"/>
      <c r="CU764" s="3"/>
      <c r="CV764" s="3"/>
      <c r="CW764" s="3"/>
      <c r="CX764" s="3"/>
      <c r="CY764" s="3"/>
      <c r="CZ764" s="3"/>
      <c r="DA764" s="3"/>
      <c r="DB764" s="3"/>
      <c r="DC764" s="3"/>
      <c r="DD764" s="3"/>
      <c r="DE764" s="3"/>
      <c r="DF764" s="3"/>
      <c r="DG764" s="4">
        <f t="shared" ref="DG764:DL764" si="643">ROUND(DT764,0)</f>
        <v>2342557</v>
      </c>
      <c r="DH764" s="4">
        <f t="shared" si="643"/>
        <v>1810878</v>
      </c>
      <c r="DI764" s="4">
        <f t="shared" si="643"/>
        <v>104347</v>
      </c>
      <c r="DJ764" s="4">
        <f t="shared" si="643"/>
        <v>47842</v>
      </c>
      <c r="DK764" s="4">
        <f t="shared" si="643"/>
        <v>427332</v>
      </c>
      <c r="DL764" s="4">
        <f t="shared" si="643"/>
        <v>0</v>
      </c>
      <c r="DM764" s="4">
        <f>DZ764</f>
        <v>894.09432199999992</v>
      </c>
      <c r="DN764" s="4">
        <f>EA764</f>
        <v>72.947695999999993</v>
      </c>
      <c r="DO764" s="4">
        <f>ROUND(EB764,0)</f>
        <v>5903</v>
      </c>
      <c r="DP764" s="4">
        <f>ROUND(EC764,0)</f>
        <v>498156</v>
      </c>
      <c r="DQ764" s="4">
        <f>ROUND(ED764,0)</f>
        <v>291073</v>
      </c>
      <c r="DR764" s="4"/>
      <c r="DS764" s="4"/>
      <c r="DT764" s="4">
        <f>ROUND(SUMIF(AA637:AA762,"=64855514",O637:O762),0)</f>
        <v>2342557</v>
      </c>
      <c r="DU764" s="4">
        <f>ROUND(SUMIF(AA637:AA762,"=64855514",P637:P762),0)</f>
        <v>1810878</v>
      </c>
      <c r="DV764" s="4">
        <f>ROUND(SUMIF(AA637:AA762,"=64855514",Q637:Q762),0)</f>
        <v>104347</v>
      </c>
      <c r="DW764" s="4">
        <f>ROUND(SUMIF(AA637:AA762,"=64855514",R637:R762),0)</f>
        <v>47842</v>
      </c>
      <c r="DX764" s="4">
        <f>ROUND(SUMIF(AA637:AA762,"=64855514",S637:S762),0)</f>
        <v>427332</v>
      </c>
      <c r="DY764" s="4">
        <f>ROUND(SUMIF(AA637:AA762,"=64855514",T637:T762),0)</f>
        <v>0</v>
      </c>
      <c r="DZ764" s="4">
        <f>SUMIF(AA637:AA762,"=64855514",U637:U762)</f>
        <v>894.09432199999992</v>
      </c>
      <c r="EA764" s="4">
        <f>SUMIF(AA637:AA762,"=64855514",V637:V762)</f>
        <v>72.947695999999993</v>
      </c>
      <c r="EB764" s="4">
        <f>ROUND(SUMIF(AA637:AA762,"=64855514",W637:W762),0)</f>
        <v>5903</v>
      </c>
      <c r="EC764" s="4">
        <f>ROUND(SUMIF(AA637:AA762,"=64855514",X637:X762),0)</f>
        <v>498156</v>
      </c>
      <c r="ED764" s="4">
        <f>ROUND(SUMIF(AA637:AA762,"=64855514",Y637:Y762),0)</f>
        <v>291073</v>
      </c>
      <c r="EE764" s="4"/>
      <c r="EF764" s="4"/>
      <c r="EG764" s="4">
        <f t="shared" ref="EG764:EV764" si="644">ROUND(FP764,0)</f>
        <v>0</v>
      </c>
      <c r="EH764" s="4">
        <f t="shared" si="644"/>
        <v>64209</v>
      </c>
      <c r="EI764" s="4">
        <f t="shared" si="644"/>
        <v>0</v>
      </c>
      <c r="EJ764" s="4">
        <f t="shared" si="644"/>
        <v>3131786</v>
      </c>
      <c r="EK764" s="4">
        <f t="shared" si="644"/>
        <v>3055335</v>
      </c>
      <c r="EL764" s="4">
        <f t="shared" si="644"/>
        <v>12242</v>
      </c>
      <c r="EM764" s="4">
        <f t="shared" si="644"/>
        <v>0</v>
      </c>
      <c r="EN764" s="4">
        <f t="shared" si="644"/>
        <v>1810878</v>
      </c>
      <c r="EO764" s="4">
        <f t="shared" si="644"/>
        <v>1746669</v>
      </c>
      <c r="EP764" s="4">
        <f t="shared" si="644"/>
        <v>0</v>
      </c>
      <c r="EQ764" s="4">
        <f t="shared" si="644"/>
        <v>1746669</v>
      </c>
      <c r="ER764" s="4">
        <f t="shared" si="644"/>
        <v>64209</v>
      </c>
      <c r="ES764" s="4">
        <f t="shared" si="644"/>
        <v>0</v>
      </c>
      <c r="ET764" s="4">
        <f t="shared" si="644"/>
        <v>0</v>
      </c>
      <c r="EU764" s="4">
        <f t="shared" si="644"/>
        <v>0</v>
      </c>
      <c r="EV764" s="4">
        <f t="shared" si="644"/>
        <v>0</v>
      </c>
      <c r="EW764" s="4"/>
      <c r="EX764" s="4"/>
      <c r="EY764" s="4"/>
      <c r="EZ764" s="4"/>
      <c r="FA764" s="4"/>
      <c r="FB764" s="4"/>
      <c r="FC764" s="4"/>
      <c r="FD764" s="4"/>
      <c r="FE764" s="4"/>
      <c r="FF764" s="4"/>
      <c r="FG764" s="4"/>
      <c r="FH764" s="4"/>
      <c r="FI764" s="4"/>
      <c r="FJ764" s="4"/>
      <c r="FK764" s="4"/>
      <c r="FL764" s="4"/>
      <c r="FM764" s="4"/>
      <c r="FN764" s="4"/>
      <c r="FO764" s="4"/>
      <c r="FP764" s="4">
        <f>ROUND(SUMIF(AA637:AA762,"=64855514",FQ637:FQ762),0)</f>
        <v>0</v>
      </c>
      <c r="FQ764" s="4">
        <f>ROUND(SUMIF(AA637:AA762,"=64855514",FR637:FR762),0)</f>
        <v>64209</v>
      </c>
      <c r="FR764" s="4">
        <f>ROUND(SUMIF(AA637:AA762,"=64855514",GL637:GL762),0)</f>
        <v>0</v>
      </c>
      <c r="FS764" s="4">
        <f>ROUND(SUMIF(AA637:AA762,"=64855514",GM637:GM762),0)</f>
        <v>3131786</v>
      </c>
      <c r="FT764" s="4">
        <f>ROUND(SUMIF(AA637:AA762,"=64855514",GN637:GN762),0)</f>
        <v>3055335</v>
      </c>
      <c r="FU764" s="4">
        <f>ROUND(SUMIF(AA637:AA762,"=64855514",GO637:GO762),0)</f>
        <v>12242</v>
      </c>
      <c r="FV764" s="4">
        <f>ROUND(SUMIF(AA637:AA762,"=64855514",GP637:GP762),0)</f>
        <v>0</v>
      </c>
      <c r="FW764" s="4">
        <f>DU764-FP764</f>
        <v>1810878</v>
      </c>
      <c r="FX764" s="4">
        <f>DU764-FQ764</f>
        <v>1746669</v>
      </c>
      <c r="FY764" s="4">
        <f>FP764-FR764</f>
        <v>0</v>
      </c>
      <c r="FZ764" s="4">
        <f>DU764-FP764-FQ764+FR764</f>
        <v>1746669</v>
      </c>
      <c r="GA764" s="4">
        <f>FQ764-FR764</f>
        <v>64209</v>
      </c>
      <c r="GB764" s="4">
        <f>ROUND(SUMIF(AA637:AA762,"=64855514",GX637:GX762),0)</f>
        <v>0</v>
      </c>
      <c r="GC764" s="4">
        <f>ROUND(SUMIF(AA637:AA762,"=64855514",GY637:GY762),0)</f>
        <v>0</v>
      </c>
      <c r="GD764" s="4">
        <f>ROUND(SUMIF(AA637:AA762,"=64855514",GZ637:GZ762),0)</f>
        <v>0</v>
      </c>
      <c r="GE764" s="4">
        <f>ROUND(SUMIF(AA637:AA762,"=64855514",HD637:HD762),0)</f>
        <v>0</v>
      </c>
      <c r="GF764" s="4"/>
      <c r="GG764" s="4"/>
      <c r="GH764" s="4"/>
      <c r="GI764" s="4"/>
      <c r="GJ764" s="4"/>
      <c r="GK764" s="4"/>
      <c r="GL764" s="4"/>
      <c r="GM764" s="4"/>
      <c r="GN764" s="4"/>
      <c r="GO764" s="4"/>
      <c r="GP764" s="4"/>
      <c r="GQ764" s="4"/>
      <c r="GR764" s="4"/>
      <c r="GS764" s="4"/>
      <c r="GT764" s="4"/>
      <c r="GU764" s="4"/>
      <c r="GV764" s="4"/>
      <c r="GW764" s="4"/>
      <c r="GX764" s="4">
        <v>0</v>
      </c>
    </row>
    <row r="766" spans="1:255" x14ac:dyDescent="0.2">
      <c r="A766" s="5">
        <v>50</v>
      </c>
      <c r="B766" s="5">
        <v>0</v>
      </c>
      <c r="C766" s="5">
        <v>0</v>
      </c>
      <c r="D766" s="5">
        <v>1</v>
      </c>
      <c r="E766" s="5">
        <v>201</v>
      </c>
      <c r="F766" s="5">
        <f>ROUND(Source!O764,O766)</f>
        <v>266768</v>
      </c>
      <c r="G766" s="5" t="s">
        <v>60</v>
      </c>
      <c r="H766" s="5" t="s">
        <v>61</v>
      </c>
      <c r="I766" s="5"/>
      <c r="J766" s="5"/>
      <c r="K766" s="5">
        <v>201</v>
      </c>
      <c r="L766" s="5">
        <v>1</v>
      </c>
      <c r="M766" s="5">
        <v>3</v>
      </c>
      <c r="N766" s="5" t="s">
        <v>3</v>
      </c>
      <c r="O766" s="5">
        <v>0</v>
      </c>
      <c r="P766" s="5">
        <f>ROUND(Source!DG764,O766)</f>
        <v>2342557</v>
      </c>
      <c r="Q766" s="5"/>
      <c r="R766" s="5"/>
      <c r="S766" s="5"/>
      <c r="T766" s="5"/>
      <c r="U766" s="5"/>
      <c r="V766" s="5"/>
      <c r="W766" s="5">
        <v>476.37</v>
      </c>
      <c r="X766" s="5">
        <v>1</v>
      </c>
      <c r="Y766" s="5">
        <v>476.37</v>
      </c>
      <c r="Z766" s="5">
        <v>9192</v>
      </c>
      <c r="AA766" s="5">
        <v>1</v>
      </c>
      <c r="AB766" s="5">
        <v>9192</v>
      </c>
    </row>
    <row r="767" spans="1:255" x14ac:dyDescent="0.2">
      <c r="A767" s="5">
        <v>50</v>
      </c>
      <c r="B767" s="5">
        <v>0</v>
      </c>
      <c r="C767" s="5">
        <v>0</v>
      </c>
      <c r="D767" s="5">
        <v>1</v>
      </c>
      <c r="E767" s="5">
        <v>202</v>
      </c>
      <c r="F767" s="5">
        <f>ROUND(Source!P764,O767)</f>
        <v>250744</v>
      </c>
      <c r="G767" s="5" t="s">
        <v>62</v>
      </c>
      <c r="H767" s="5" t="s">
        <v>63</v>
      </c>
      <c r="I767" s="5"/>
      <c r="J767" s="5"/>
      <c r="K767" s="5">
        <v>202</v>
      </c>
      <c r="L767" s="5">
        <v>2</v>
      </c>
      <c r="M767" s="5">
        <v>3</v>
      </c>
      <c r="N767" s="5" t="s">
        <v>3</v>
      </c>
      <c r="O767" s="5">
        <v>0</v>
      </c>
      <c r="P767" s="5">
        <f>ROUND(Source!DH764,O767)</f>
        <v>1810878</v>
      </c>
      <c r="Q767" s="5"/>
      <c r="R767" s="5"/>
      <c r="S767" s="5"/>
      <c r="T767" s="5"/>
      <c r="U767" s="5"/>
      <c r="V767" s="5"/>
      <c r="W767" s="5">
        <v>251.37</v>
      </c>
      <c r="X767" s="5">
        <v>1</v>
      </c>
      <c r="Y767" s="5">
        <v>251.37</v>
      </c>
      <c r="Z767" s="5">
        <v>67131</v>
      </c>
      <c r="AA767" s="5">
        <v>1</v>
      </c>
      <c r="AB767" s="5">
        <v>67131</v>
      </c>
    </row>
    <row r="768" spans="1:255" x14ac:dyDescent="0.2">
      <c r="A768" s="5">
        <v>50</v>
      </c>
      <c r="B768" s="5">
        <v>0</v>
      </c>
      <c r="C768" s="5">
        <v>0</v>
      </c>
      <c r="D768" s="5">
        <v>1</v>
      </c>
      <c r="E768" s="5">
        <v>222</v>
      </c>
      <c r="F768" s="5">
        <f>ROUND(Source!AO764,O768)</f>
        <v>0</v>
      </c>
      <c r="G768" s="5" t="s">
        <v>64</v>
      </c>
      <c r="H768" s="5" t="s">
        <v>65</v>
      </c>
      <c r="I768" s="5"/>
      <c r="J768" s="5"/>
      <c r="K768" s="5">
        <v>222</v>
      </c>
      <c r="L768" s="5">
        <v>3</v>
      </c>
      <c r="M768" s="5">
        <v>3</v>
      </c>
      <c r="N768" s="5" t="s">
        <v>3</v>
      </c>
      <c r="O768" s="5">
        <v>0</v>
      </c>
      <c r="P768" s="5">
        <f>ROUND(Source!EG764,O768)</f>
        <v>0</v>
      </c>
      <c r="Q768" s="5"/>
      <c r="R768" s="5"/>
      <c r="S768" s="5"/>
      <c r="T768" s="5"/>
      <c r="U768" s="5"/>
      <c r="V768" s="5"/>
      <c r="W768" s="5">
        <v>0</v>
      </c>
      <c r="X768" s="5">
        <v>1</v>
      </c>
      <c r="Y768" s="5">
        <v>0</v>
      </c>
      <c r="Z768" s="5">
        <v>0</v>
      </c>
      <c r="AA768" s="5">
        <v>1</v>
      </c>
      <c r="AB768" s="5">
        <v>0</v>
      </c>
    </row>
    <row r="769" spans="1:28" x14ac:dyDescent="0.2">
      <c r="A769" s="5">
        <v>50</v>
      </c>
      <c r="B769" s="5">
        <v>0</v>
      </c>
      <c r="C769" s="5">
        <v>0</v>
      </c>
      <c r="D769" s="5">
        <v>1</v>
      </c>
      <c r="E769" s="5">
        <v>225</v>
      </c>
      <c r="F769" s="5">
        <f>ROUND(Source!AV764,O769)</f>
        <v>250744</v>
      </c>
      <c r="G769" s="5" t="s">
        <v>66</v>
      </c>
      <c r="H769" s="5" t="s">
        <v>67</v>
      </c>
      <c r="I769" s="5"/>
      <c r="J769" s="5"/>
      <c r="K769" s="5">
        <v>225</v>
      </c>
      <c r="L769" s="5">
        <v>4</v>
      </c>
      <c r="M769" s="5">
        <v>3</v>
      </c>
      <c r="N769" s="5" t="s">
        <v>3</v>
      </c>
      <c r="O769" s="5">
        <v>0</v>
      </c>
      <c r="P769" s="5">
        <f>ROUND(Source!EN764,O769)</f>
        <v>1810878</v>
      </c>
      <c r="Q769" s="5"/>
      <c r="R769" s="5"/>
      <c r="S769" s="5"/>
      <c r="T769" s="5"/>
      <c r="U769" s="5"/>
      <c r="V769" s="5"/>
      <c r="W769" s="5">
        <v>251.37</v>
      </c>
      <c r="X769" s="5">
        <v>1</v>
      </c>
      <c r="Y769" s="5">
        <v>251.37</v>
      </c>
      <c r="Z769" s="5">
        <v>67131</v>
      </c>
      <c r="AA769" s="5">
        <v>1</v>
      </c>
      <c r="AB769" s="5">
        <v>67131</v>
      </c>
    </row>
    <row r="770" spans="1:28" x14ac:dyDescent="0.2">
      <c r="A770" s="5">
        <v>50</v>
      </c>
      <c r="B770" s="5">
        <v>0</v>
      </c>
      <c r="C770" s="5">
        <v>0</v>
      </c>
      <c r="D770" s="5">
        <v>1</v>
      </c>
      <c r="E770" s="5">
        <v>226</v>
      </c>
      <c r="F770" s="5">
        <f>ROUND(Source!AW764,O770)</f>
        <v>250744</v>
      </c>
      <c r="G770" s="5" t="s">
        <v>68</v>
      </c>
      <c r="H770" s="5" t="s">
        <v>69</v>
      </c>
      <c r="I770" s="5"/>
      <c r="J770" s="5"/>
      <c r="K770" s="5">
        <v>226</v>
      </c>
      <c r="L770" s="5">
        <v>5</v>
      </c>
      <c r="M770" s="5">
        <v>3</v>
      </c>
      <c r="N770" s="5" t="s">
        <v>3</v>
      </c>
      <c r="O770" s="5">
        <v>0</v>
      </c>
      <c r="P770" s="5">
        <f>ROUND(Source!EO764,O770)</f>
        <v>1746669</v>
      </c>
      <c r="Q770" s="5"/>
      <c r="R770" s="5"/>
      <c r="S770" s="5"/>
      <c r="T770" s="5"/>
      <c r="U770" s="5"/>
      <c r="V770" s="5"/>
      <c r="W770" s="5">
        <v>251.37</v>
      </c>
      <c r="X770" s="5">
        <v>1</v>
      </c>
      <c r="Y770" s="5">
        <v>251.37</v>
      </c>
      <c r="Z770" s="5">
        <v>2922</v>
      </c>
      <c r="AA770" s="5">
        <v>1</v>
      </c>
      <c r="AB770" s="5">
        <v>2922</v>
      </c>
    </row>
    <row r="771" spans="1:28" x14ac:dyDescent="0.2">
      <c r="A771" s="5">
        <v>50</v>
      </c>
      <c r="B771" s="5">
        <v>0</v>
      </c>
      <c r="C771" s="5">
        <v>0</v>
      </c>
      <c r="D771" s="5">
        <v>1</v>
      </c>
      <c r="E771" s="5">
        <v>227</v>
      </c>
      <c r="F771" s="5">
        <f>ROUND(Source!AX764,O771)</f>
        <v>0</v>
      </c>
      <c r="G771" s="5" t="s">
        <v>70</v>
      </c>
      <c r="H771" s="5" t="s">
        <v>71</v>
      </c>
      <c r="I771" s="5"/>
      <c r="J771" s="5"/>
      <c r="K771" s="5">
        <v>227</v>
      </c>
      <c r="L771" s="5">
        <v>6</v>
      </c>
      <c r="M771" s="5">
        <v>3</v>
      </c>
      <c r="N771" s="5" t="s">
        <v>3</v>
      </c>
      <c r="O771" s="5">
        <v>0</v>
      </c>
      <c r="P771" s="5">
        <f>ROUND(Source!EP764,O771)</f>
        <v>0</v>
      </c>
      <c r="Q771" s="5"/>
      <c r="R771" s="5"/>
      <c r="S771" s="5"/>
      <c r="T771" s="5"/>
      <c r="U771" s="5"/>
      <c r="V771" s="5"/>
      <c r="W771" s="5">
        <v>0</v>
      </c>
      <c r="X771" s="5">
        <v>1</v>
      </c>
      <c r="Y771" s="5">
        <v>0</v>
      </c>
      <c r="Z771" s="5">
        <v>0</v>
      </c>
      <c r="AA771" s="5">
        <v>1</v>
      </c>
      <c r="AB771" s="5">
        <v>0</v>
      </c>
    </row>
    <row r="772" spans="1:28" x14ac:dyDescent="0.2">
      <c r="A772" s="5">
        <v>50</v>
      </c>
      <c r="B772" s="5">
        <v>0</v>
      </c>
      <c r="C772" s="5">
        <v>0</v>
      </c>
      <c r="D772" s="5">
        <v>1</v>
      </c>
      <c r="E772" s="5">
        <v>228</v>
      </c>
      <c r="F772" s="5">
        <f>ROUND(Source!AY764,O772)</f>
        <v>250744</v>
      </c>
      <c r="G772" s="5" t="s">
        <v>72</v>
      </c>
      <c r="H772" s="5" t="s">
        <v>73</v>
      </c>
      <c r="I772" s="5"/>
      <c r="J772" s="5"/>
      <c r="K772" s="5">
        <v>228</v>
      </c>
      <c r="L772" s="5">
        <v>7</v>
      </c>
      <c r="M772" s="5">
        <v>3</v>
      </c>
      <c r="N772" s="5" t="s">
        <v>3</v>
      </c>
      <c r="O772" s="5">
        <v>0</v>
      </c>
      <c r="P772" s="5">
        <f>ROUND(Source!EQ764,O772)</f>
        <v>1746669</v>
      </c>
      <c r="Q772" s="5"/>
      <c r="R772" s="5"/>
      <c r="S772" s="5"/>
      <c r="T772" s="5"/>
      <c r="U772" s="5"/>
      <c r="V772" s="5"/>
      <c r="W772" s="5">
        <v>251.37</v>
      </c>
      <c r="X772" s="5">
        <v>1</v>
      </c>
      <c r="Y772" s="5">
        <v>251.37</v>
      </c>
      <c r="Z772" s="5">
        <v>2922</v>
      </c>
      <c r="AA772" s="5">
        <v>1</v>
      </c>
      <c r="AB772" s="5">
        <v>2922</v>
      </c>
    </row>
    <row r="773" spans="1:28" x14ac:dyDescent="0.2">
      <c r="A773" s="5">
        <v>50</v>
      </c>
      <c r="B773" s="5">
        <v>0</v>
      </c>
      <c r="C773" s="5">
        <v>0</v>
      </c>
      <c r="D773" s="5">
        <v>1</v>
      </c>
      <c r="E773" s="5">
        <v>216</v>
      </c>
      <c r="F773" s="5">
        <f>ROUND(Source!AP764,O773)</f>
        <v>0</v>
      </c>
      <c r="G773" s="5" t="s">
        <v>74</v>
      </c>
      <c r="H773" s="5" t="s">
        <v>75</v>
      </c>
      <c r="I773" s="5"/>
      <c r="J773" s="5"/>
      <c r="K773" s="5">
        <v>216</v>
      </c>
      <c r="L773" s="5">
        <v>8</v>
      </c>
      <c r="M773" s="5">
        <v>3</v>
      </c>
      <c r="N773" s="5" t="s">
        <v>3</v>
      </c>
      <c r="O773" s="5">
        <v>0</v>
      </c>
      <c r="P773" s="5">
        <f>ROUND(Source!EH764,O773)</f>
        <v>64209</v>
      </c>
      <c r="Q773" s="5"/>
      <c r="R773" s="5"/>
      <c r="S773" s="5"/>
      <c r="T773" s="5"/>
      <c r="U773" s="5"/>
      <c r="V773" s="5"/>
      <c r="W773" s="5">
        <v>0</v>
      </c>
      <c r="X773" s="5">
        <v>1</v>
      </c>
      <c r="Y773" s="5">
        <v>0</v>
      </c>
      <c r="Z773" s="5">
        <v>64209</v>
      </c>
      <c r="AA773" s="5">
        <v>1</v>
      </c>
      <c r="AB773" s="5">
        <v>64209</v>
      </c>
    </row>
    <row r="774" spans="1:28" x14ac:dyDescent="0.2">
      <c r="A774" s="5">
        <v>50</v>
      </c>
      <c r="B774" s="5">
        <v>0</v>
      </c>
      <c r="C774" s="5">
        <v>0</v>
      </c>
      <c r="D774" s="5">
        <v>1</v>
      </c>
      <c r="E774" s="5">
        <v>223</v>
      </c>
      <c r="F774" s="5">
        <f>ROUND(Source!AQ764,O774)</f>
        <v>0</v>
      </c>
      <c r="G774" s="5" t="s">
        <v>76</v>
      </c>
      <c r="H774" s="5" t="s">
        <v>77</v>
      </c>
      <c r="I774" s="5"/>
      <c r="J774" s="5"/>
      <c r="K774" s="5">
        <v>223</v>
      </c>
      <c r="L774" s="5">
        <v>9</v>
      </c>
      <c r="M774" s="5">
        <v>3</v>
      </c>
      <c r="N774" s="5" t="s">
        <v>3</v>
      </c>
      <c r="O774" s="5">
        <v>0</v>
      </c>
      <c r="P774" s="5">
        <f>ROUND(Source!EI764,O774)</f>
        <v>0</v>
      </c>
      <c r="Q774" s="5"/>
      <c r="R774" s="5"/>
      <c r="S774" s="5"/>
      <c r="T774" s="5"/>
      <c r="U774" s="5"/>
      <c r="V774" s="5"/>
      <c r="W774" s="5">
        <v>0</v>
      </c>
      <c r="X774" s="5">
        <v>1</v>
      </c>
      <c r="Y774" s="5">
        <v>0</v>
      </c>
      <c r="Z774" s="5">
        <v>0</v>
      </c>
      <c r="AA774" s="5">
        <v>1</v>
      </c>
      <c r="AB774" s="5">
        <v>0</v>
      </c>
    </row>
    <row r="775" spans="1:28" x14ac:dyDescent="0.2">
      <c r="A775" s="5">
        <v>50</v>
      </c>
      <c r="B775" s="5">
        <v>0</v>
      </c>
      <c r="C775" s="5">
        <v>0</v>
      </c>
      <c r="D775" s="5">
        <v>1</v>
      </c>
      <c r="E775" s="5">
        <v>229</v>
      </c>
      <c r="F775" s="5">
        <f>ROUND(Source!AZ764,O775)</f>
        <v>0</v>
      </c>
      <c r="G775" s="5" t="s">
        <v>78</v>
      </c>
      <c r="H775" s="5" t="s">
        <v>79</v>
      </c>
      <c r="I775" s="5"/>
      <c r="J775" s="5"/>
      <c r="K775" s="5">
        <v>229</v>
      </c>
      <c r="L775" s="5">
        <v>10</v>
      </c>
      <c r="M775" s="5">
        <v>3</v>
      </c>
      <c r="N775" s="5" t="s">
        <v>3</v>
      </c>
      <c r="O775" s="5">
        <v>0</v>
      </c>
      <c r="P775" s="5">
        <f>ROUND(Source!ER764,O775)</f>
        <v>64209</v>
      </c>
      <c r="Q775" s="5"/>
      <c r="R775" s="5"/>
      <c r="S775" s="5"/>
      <c r="T775" s="5"/>
      <c r="U775" s="5"/>
      <c r="V775" s="5"/>
      <c r="W775" s="5">
        <v>0</v>
      </c>
      <c r="X775" s="5">
        <v>1</v>
      </c>
      <c r="Y775" s="5">
        <v>0</v>
      </c>
      <c r="Z775" s="5">
        <v>64209</v>
      </c>
      <c r="AA775" s="5">
        <v>1</v>
      </c>
      <c r="AB775" s="5">
        <v>64209</v>
      </c>
    </row>
    <row r="776" spans="1:28" x14ac:dyDescent="0.2">
      <c r="A776" s="5">
        <v>50</v>
      </c>
      <c r="B776" s="5">
        <v>0</v>
      </c>
      <c r="C776" s="5">
        <v>0</v>
      </c>
      <c r="D776" s="5">
        <v>1</v>
      </c>
      <c r="E776" s="5">
        <v>203</v>
      </c>
      <c r="F776" s="5">
        <f>ROUND(Source!Q764,O776)</f>
        <v>7633</v>
      </c>
      <c r="G776" s="5" t="s">
        <v>80</v>
      </c>
      <c r="H776" s="5" t="s">
        <v>81</v>
      </c>
      <c r="I776" s="5"/>
      <c r="J776" s="5"/>
      <c r="K776" s="5">
        <v>203</v>
      </c>
      <c r="L776" s="5">
        <v>11</v>
      </c>
      <c r="M776" s="5">
        <v>3</v>
      </c>
      <c r="N776" s="5" t="s">
        <v>3</v>
      </c>
      <c r="O776" s="5">
        <v>0</v>
      </c>
      <c r="P776" s="5">
        <f>ROUND(Source!DI764,O776)</f>
        <v>104347</v>
      </c>
      <c r="Q776" s="5"/>
      <c r="R776" s="5"/>
      <c r="S776" s="5"/>
      <c r="T776" s="5"/>
      <c r="U776" s="5"/>
      <c r="V776" s="5"/>
      <c r="W776" s="5">
        <v>149.52000000000001</v>
      </c>
      <c r="X776" s="5">
        <v>1</v>
      </c>
      <c r="Y776" s="5">
        <v>149.52000000000001</v>
      </c>
      <c r="Z776" s="5">
        <v>2426</v>
      </c>
      <c r="AA776" s="5">
        <v>1</v>
      </c>
      <c r="AB776" s="5">
        <v>2426</v>
      </c>
    </row>
    <row r="777" spans="1:28" x14ac:dyDescent="0.2">
      <c r="A777" s="5">
        <v>50</v>
      </c>
      <c r="B777" s="5">
        <v>0</v>
      </c>
      <c r="C777" s="5">
        <v>0</v>
      </c>
      <c r="D777" s="5">
        <v>1</v>
      </c>
      <c r="E777" s="5">
        <v>231</v>
      </c>
      <c r="F777" s="5">
        <f>ROUND(Source!BB764,O777)</f>
        <v>0</v>
      </c>
      <c r="G777" s="5" t="s">
        <v>82</v>
      </c>
      <c r="H777" s="5" t="s">
        <v>83</v>
      </c>
      <c r="I777" s="5"/>
      <c r="J777" s="5"/>
      <c r="K777" s="5">
        <v>231</v>
      </c>
      <c r="L777" s="5">
        <v>12</v>
      </c>
      <c r="M777" s="5">
        <v>3</v>
      </c>
      <c r="N777" s="5" t="s">
        <v>3</v>
      </c>
      <c r="O777" s="5">
        <v>0</v>
      </c>
      <c r="P777" s="5">
        <f>ROUND(Source!ET764,O777)</f>
        <v>0</v>
      </c>
      <c r="Q777" s="5"/>
      <c r="R777" s="5"/>
      <c r="S777" s="5"/>
      <c r="T777" s="5"/>
      <c r="U777" s="5"/>
      <c r="V777" s="5"/>
      <c r="W777" s="5">
        <v>0</v>
      </c>
      <c r="X777" s="5">
        <v>1</v>
      </c>
      <c r="Y777" s="5">
        <v>0</v>
      </c>
      <c r="Z777" s="5">
        <v>0</v>
      </c>
      <c r="AA777" s="5">
        <v>1</v>
      </c>
      <c r="AB777" s="5">
        <v>0</v>
      </c>
    </row>
    <row r="778" spans="1:28" x14ac:dyDescent="0.2">
      <c r="A778" s="5">
        <v>50</v>
      </c>
      <c r="B778" s="5">
        <v>0</v>
      </c>
      <c r="C778" s="5">
        <v>0</v>
      </c>
      <c r="D778" s="5">
        <v>1</v>
      </c>
      <c r="E778" s="5">
        <v>204</v>
      </c>
      <c r="F778" s="5">
        <f>ROUND(Source!R764,O778)</f>
        <v>939</v>
      </c>
      <c r="G778" s="5" t="s">
        <v>84</v>
      </c>
      <c r="H778" s="5" t="s">
        <v>85</v>
      </c>
      <c r="I778" s="5"/>
      <c r="J778" s="5"/>
      <c r="K778" s="5">
        <v>204</v>
      </c>
      <c r="L778" s="5">
        <v>13</v>
      </c>
      <c r="M778" s="5">
        <v>3</v>
      </c>
      <c r="N778" s="5" t="s">
        <v>3</v>
      </c>
      <c r="O778" s="5">
        <v>0</v>
      </c>
      <c r="P778" s="5">
        <f>ROUND(Source!DJ764,O778)</f>
        <v>47842</v>
      </c>
      <c r="Q778" s="5"/>
      <c r="R778" s="5"/>
      <c r="S778" s="5"/>
      <c r="T778" s="5"/>
      <c r="U778" s="5"/>
      <c r="V778" s="5"/>
      <c r="W778" s="5">
        <v>8.92</v>
      </c>
      <c r="X778" s="5">
        <v>1</v>
      </c>
      <c r="Y778" s="5">
        <v>8.92</v>
      </c>
      <c r="Z778" s="5">
        <v>454</v>
      </c>
      <c r="AA778" s="5">
        <v>1</v>
      </c>
      <c r="AB778" s="5">
        <v>454</v>
      </c>
    </row>
    <row r="779" spans="1:28" x14ac:dyDescent="0.2">
      <c r="A779" s="5">
        <v>50</v>
      </c>
      <c r="B779" s="5">
        <v>0</v>
      </c>
      <c r="C779" s="5">
        <v>0</v>
      </c>
      <c r="D779" s="5">
        <v>1</v>
      </c>
      <c r="E779" s="5">
        <v>205</v>
      </c>
      <c r="F779" s="5">
        <f>ROUND(Source!S764,O779)</f>
        <v>8391</v>
      </c>
      <c r="G779" s="5" t="s">
        <v>86</v>
      </c>
      <c r="H779" s="5" t="s">
        <v>87</v>
      </c>
      <c r="I779" s="5"/>
      <c r="J779" s="5"/>
      <c r="K779" s="5">
        <v>205</v>
      </c>
      <c r="L779" s="5">
        <v>14</v>
      </c>
      <c r="M779" s="5">
        <v>3</v>
      </c>
      <c r="N779" s="5" t="s">
        <v>3</v>
      </c>
      <c r="O779" s="5">
        <v>0</v>
      </c>
      <c r="P779" s="5">
        <f>ROUND(Source!DK764,O779)</f>
        <v>427332</v>
      </c>
      <c r="Q779" s="5"/>
      <c r="R779" s="5"/>
      <c r="S779" s="5"/>
      <c r="T779" s="5"/>
      <c r="U779" s="5"/>
      <c r="V779" s="5"/>
      <c r="W779" s="5">
        <v>75.48</v>
      </c>
      <c r="X779" s="5">
        <v>1</v>
      </c>
      <c r="Y779" s="5">
        <v>75.48</v>
      </c>
      <c r="Z779" s="5">
        <v>3844</v>
      </c>
      <c r="AA779" s="5">
        <v>1</v>
      </c>
      <c r="AB779" s="5">
        <v>3844</v>
      </c>
    </row>
    <row r="780" spans="1:28" x14ac:dyDescent="0.2">
      <c r="A780" s="5">
        <v>50</v>
      </c>
      <c r="B780" s="5">
        <v>0</v>
      </c>
      <c r="C780" s="5">
        <v>0</v>
      </c>
      <c r="D780" s="5">
        <v>1</v>
      </c>
      <c r="E780" s="5">
        <v>232</v>
      </c>
      <c r="F780" s="5">
        <f>ROUND(Source!BC764,O780)</f>
        <v>0</v>
      </c>
      <c r="G780" s="5" t="s">
        <v>88</v>
      </c>
      <c r="H780" s="5" t="s">
        <v>89</v>
      </c>
      <c r="I780" s="5"/>
      <c r="J780" s="5"/>
      <c r="K780" s="5">
        <v>232</v>
      </c>
      <c r="L780" s="5">
        <v>15</v>
      </c>
      <c r="M780" s="5">
        <v>3</v>
      </c>
      <c r="N780" s="5" t="s">
        <v>3</v>
      </c>
      <c r="O780" s="5">
        <v>0</v>
      </c>
      <c r="P780" s="5">
        <f>ROUND(Source!EU764,O780)</f>
        <v>0</v>
      </c>
      <c r="Q780" s="5"/>
      <c r="R780" s="5"/>
      <c r="S780" s="5"/>
      <c r="T780" s="5"/>
      <c r="U780" s="5"/>
      <c r="V780" s="5"/>
      <c r="W780" s="5">
        <v>0</v>
      </c>
      <c r="X780" s="5">
        <v>1</v>
      </c>
      <c r="Y780" s="5">
        <v>0</v>
      </c>
      <c r="Z780" s="5">
        <v>0</v>
      </c>
      <c r="AA780" s="5">
        <v>1</v>
      </c>
      <c r="AB780" s="5">
        <v>0</v>
      </c>
    </row>
    <row r="781" spans="1:28" x14ac:dyDescent="0.2">
      <c r="A781" s="5">
        <v>50</v>
      </c>
      <c r="B781" s="5">
        <v>0</v>
      </c>
      <c r="C781" s="5">
        <v>0</v>
      </c>
      <c r="D781" s="5">
        <v>1</v>
      </c>
      <c r="E781" s="5">
        <v>214</v>
      </c>
      <c r="F781" s="5">
        <f>ROUND(Source!AS764,O781)</f>
        <v>281870</v>
      </c>
      <c r="G781" s="5" t="s">
        <v>90</v>
      </c>
      <c r="H781" s="5" t="s">
        <v>91</v>
      </c>
      <c r="I781" s="5"/>
      <c r="J781" s="5"/>
      <c r="K781" s="5">
        <v>214</v>
      </c>
      <c r="L781" s="5">
        <v>16</v>
      </c>
      <c r="M781" s="5">
        <v>3</v>
      </c>
      <c r="N781" s="5" t="s">
        <v>3</v>
      </c>
      <c r="O781" s="5">
        <v>0</v>
      </c>
      <c r="P781" s="5">
        <f>ROUND(Source!EK764,O781)</f>
        <v>3055335</v>
      </c>
      <c r="Q781" s="5"/>
      <c r="R781" s="5"/>
      <c r="S781" s="5"/>
      <c r="T781" s="5"/>
      <c r="U781" s="5"/>
      <c r="V781" s="5"/>
      <c r="W781" s="5">
        <v>201.75</v>
      </c>
      <c r="X781" s="5">
        <v>1</v>
      </c>
      <c r="Y781" s="5">
        <v>201.75</v>
      </c>
      <c r="Z781" s="5">
        <v>3045</v>
      </c>
      <c r="AA781" s="5">
        <v>1</v>
      </c>
      <c r="AB781" s="5">
        <v>3045</v>
      </c>
    </row>
    <row r="782" spans="1:28" x14ac:dyDescent="0.2">
      <c r="A782" s="5">
        <v>50</v>
      </c>
      <c r="B782" s="5">
        <v>0</v>
      </c>
      <c r="C782" s="5">
        <v>0</v>
      </c>
      <c r="D782" s="5">
        <v>1</v>
      </c>
      <c r="E782" s="5">
        <v>215</v>
      </c>
      <c r="F782" s="5">
        <f>ROUND(Source!AT764,O782)</f>
        <v>394</v>
      </c>
      <c r="G782" s="5" t="s">
        <v>92</v>
      </c>
      <c r="H782" s="5" t="s">
        <v>93</v>
      </c>
      <c r="I782" s="5"/>
      <c r="J782" s="5"/>
      <c r="K782" s="5">
        <v>215</v>
      </c>
      <c r="L782" s="5">
        <v>17</v>
      </c>
      <c r="M782" s="5">
        <v>3</v>
      </c>
      <c r="N782" s="5" t="s">
        <v>3</v>
      </c>
      <c r="O782" s="5">
        <v>0</v>
      </c>
      <c r="P782" s="5">
        <f>ROUND(Source!EL764,O782)</f>
        <v>12242</v>
      </c>
      <c r="Q782" s="5"/>
      <c r="R782" s="5"/>
      <c r="S782" s="5"/>
      <c r="T782" s="5"/>
      <c r="U782" s="5"/>
      <c r="V782" s="5"/>
      <c r="W782" s="5">
        <v>394.32</v>
      </c>
      <c r="X782" s="5">
        <v>1</v>
      </c>
      <c r="Y782" s="5">
        <v>394.32</v>
      </c>
      <c r="Z782" s="5">
        <v>12242</v>
      </c>
      <c r="AA782" s="5">
        <v>1</v>
      </c>
      <c r="AB782" s="5">
        <v>12242</v>
      </c>
    </row>
    <row r="783" spans="1:28" x14ac:dyDescent="0.2">
      <c r="A783" s="5">
        <v>50</v>
      </c>
      <c r="B783" s="5">
        <v>0</v>
      </c>
      <c r="C783" s="5">
        <v>0</v>
      </c>
      <c r="D783" s="5">
        <v>1</v>
      </c>
      <c r="E783" s="5">
        <v>217</v>
      </c>
      <c r="F783" s="5">
        <f>ROUND(Source!AU764,O783)</f>
        <v>0</v>
      </c>
      <c r="G783" s="5" t="s">
        <v>94</v>
      </c>
      <c r="H783" s="5" t="s">
        <v>95</v>
      </c>
      <c r="I783" s="5"/>
      <c r="J783" s="5"/>
      <c r="K783" s="5">
        <v>217</v>
      </c>
      <c r="L783" s="5">
        <v>18</v>
      </c>
      <c r="M783" s="5">
        <v>3</v>
      </c>
      <c r="N783" s="5" t="s">
        <v>3</v>
      </c>
      <c r="O783" s="5">
        <v>0</v>
      </c>
      <c r="P783" s="5">
        <f>ROUND(Source!EM764,O783)</f>
        <v>0</v>
      </c>
      <c r="Q783" s="5"/>
      <c r="R783" s="5"/>
      <c r="S783" s="5"/>
      <c r="T783" s="5"/>
      <c r="U783" s="5"/>
      <c r="V783" s="5"/>
      <c r="W783" s="5">
        <v>0</v>
      </c>
      <c r="X783" s="5">
        <v>1</v>
      </c>
      <c r="Y783" s="5">
        <v>0</v>
      </c>
      <c r="Z783" s="5">
        <v>0</v>
      </c>
      <c r="AA783" s="5">
        <v>1</v>
      </c>
      <c r="AB783" s="5">
        <v>0</v>
      </c>
    </row>
    <row r="784" spans="1:28" x14ac:dyDescent="0.2">
      <c r="A784" s="5">
        <v>50</v>
      </c>
      <c r="B784" s="5">
        <v>0</v>
      </c>
      <c r="C784" s="5">
        <v>0</v>
      </c>
      <c r="D784" s="5">
        <v>1</v>
      </c>
      <c r="E784" s="5">
        <v>230</v>
      </c>
      <c r="F784" s="5">
        <f>ROUND(Source!BA764,O784)</f>
        <v>0</v>
      </c>
      <c r="G784" s="5" t="s">
        <v>96</v>
      </c>
      <c r="H784" s="5" t="s">
        <v>97</v>
      </c>
      <c r="I784" s="5"/>
      <c r="J784" s="5"/>
      <c r="K784" s="5">
        <v>230</v>
      </c>
      <c r="L784" s="5">
        <v>19</v>
      </c>
      <c r="M784" s="5">
        <v>3</v>
      </c>
      <c r="N784" s="5" t="s">
        <v>3</v>
      </c>
      <c r="O784" s="5">
        <v>0</v>
      </c>
      <c r="P784" s="5">
        <f>ROUND(Source!ES764,O784)</f>
        <v>0</v>
      </c>
      <c r="Q784" s="5"/>
      <c r="R784" s="5"/>
      <c r="S784" s="5"/>
      <c r="T784" s="5"/>
      <c r="U784" s="5"/>
      <c r="V784" s="5"/>
      <c r="W784" s="5">
        <v>0</v>
      </c>
      <c r="X784" s="5">
        <v>1</v>
      </c>
      <c r="Y784" s="5">
        <v>0</v>
      </c>
      <c r="Z784" s="5">
        <v>0</v>
      </c>
      <c r="AA784" s="5">
        <v>1</v>
      </c>
      <c r="AB784" s="5">
        <v>0</v>
      </c>
    </row>
    <row r="785" spans="1:255" x14ac:dyDescent="0.2">
      <c r="A785" s="5">
        <v>50</v>
      </c>
      <c r="B785" s="5">
        <v>0</v>
      </c>
      <c r="C785" s="5">
        <v>0</v>
      </c>
      <c r="D785" s="5">
        <v>1</v>
      </c>
      <c r="E785" s="5">
        <v>206</v>
      </c>
      <c r="F785" s="5">
        <f>ROUND(Source!T764,O785)</f>
        <v>0</v>
      </c>
      <c r="G785" s="5" t="s">
        <v>98</v>
      </c>
      <c r="H785" s="5" t="s">
        <v>99</v>
      </c>
      <c r="I785" s="5"/>
      <c r="J785" s="5"/>
      <c r="K785" s="5">
        <v>206</v>
      </c>
      <c r="L785" s="5">
        <v>20</v>
      </c>
      <c r="M785" s="5">
        <v>3</v>
      </c>
      <c r="N785" s="5" t="s">
        <v>3</v>
      </c>
      <c r="O785" s="5">
        <v>0</v>
      </c>
      <c r="P785" s="5">
        <f>ROUND(Source!DL764,O785)</f>
        <v>0</v>
      </c>
      <c r="Q785" s="5"/>
      <c r="R785" s="5"/>
      <c r="S785" s="5"/>
      <c r="T785" s="5"/>
      <c r="U785" s="5"/>
      <c r="V785" s="5"/>
      <c r="W785" s="5">
        <v>0</v>
      </c>
      <c r="X785" s="5">
        <v>1</v>
      </c>
      <c r="Y785" s="5">
        <v>0</v>
      </c>
      <c r="Z785" s="5">
        <v>0</v>
      </c>
      <c r="AA785" s="5">
        <v>1</v>
      </c>
      <c r="AB785" s="5">
        <v>0</v>
      </c>
    </row>
    <row r="786" spans="1:255" x14ac:dyDescent="0.2">
      <c r="A786" s="5">
        <v>50</v>
      </c>
      <c r="B786" s="5">
        <v>0</v>
      </c>
      <c r="C786" s="5">
        <v>0</v>
      </c>
      <c r="D786" s="5">
        <v>1</v>
      </c>
      <c r="E786" s="5">
        <v>207</v>
      </c>
      <c r="F786" s="5">
        <f>ROUND(Source!U764,O786)</f>
        <v>894.09432200000003</v>
      </c>
      <c r="G786" s="5" t="s">
        <v>100</v>
      </c>
      <c r="H786" s="5" t="s">
        <v>101</v>
      </c>
      <c r="I786" s="5"/>
      <c r="J786" s="5"/>
      <c r="K786" s="5">
        <v>207</v>
      </c>
      <c r="L786" s="5">
        <v>21</v>
      </c>
      <c r="M786" s="5">
        <v>3</v>
      </c>
      <c r="N786" s="5" t="s">
        <v>3</v>
      </c>
      <c r="O786" s="5">
        <v>7</v>
      </c>
      <c r="P786" s="5">
        <f>ROUND(Source!DM764,O786)</f>
        <v>894.09432200000003</v>
      </c>
      <c r="Q786" s="5"/>
      <c r="R786" s="5"/>
      <c r="S786" s="5"/>
      <c r="T786" s="5"/>
      <c r="U786" s="5"/>
      <c r="V786" s="5"/>
      <c r="W786" s="5">
        <v>7.68</v>
      </c>
      <c r="X786" s="5">
        <v>1</v>
      </c>
      <c r="Y786" s="5">
        <v>7.68</v>
      </c>
      <c r="Z786" s="5">
        <v>7.68</v>
      </c>
      <c r="AA786" s="5">
        <v>1</v>
      </c>
      <c r="AB786" s="5">
        <v>7.68</v>
      </c>
    </row>
    <row r="787" spans="1:255" x14ac:dyDescent="0.2">
      <c r="A787" s="5">
        <v>50</v>
      </c>
      <c r="B787" s="5">
        <v>0</v>
      </c>
      <c r="C787" s="5">
        <v>0</v>
      </c>
      <c r="D787" s="5">
        <v>1</v>
      </c>
      <c r="E787" s="5">
        <v>208</v>
      </c>
      <c r="F787" s="5">
        <f>ROUND(Source!V764,O787)</f>
        <v>72.947695999999993</v>
      </c>
      <c r="G787" s="5" t="s">
        <v>102</v>
      </c>
      <c r="H787" s="5" t="s">
        <v>103</v>
      </c>
      <c r="I787" s="5"/>
      <c r="J787" s="5"/>
      <c r="K787" s="5">
        <v>208</v>
      </c>
      <c r="L787" s="5">
        <v>22</v>
      </c>
      <c r="M787" s="5">
        <v>3</v>
      </c>
      <c r="N787" s="5" t="s">
        <v>3</v>
      </c>
      <c r="O787" s="5">
        <v>7</v>
      </c>
      <c r="P787" s="5">
        <f>ROUND(Source!DN764,O787)</f>
        <v>72.947695999999993</v>
      </c>
      <c r="Q787" s="5"/>
      <c r="R787" s="5"/>
      <c r="S787" s="5"/>
      <c r="T787" s="5"/>
      <c r="U787" s="5"/>
      <c r="V787" s="5"/>
      <c r="W787" s="5">
        <v>0.66</v>
      </c>
      <c r="X787" s="5">
        <v>1</v>
      </c>
      <c r="Y787" s="5">
        <v>0.66</v>
      </c>
      <c r="Z787" s="5">
        <v>0.66</v>
      </c>
      <c r="AA787" s="5">
        <v>1</v>
      </c>
      <c r="AB787" s="5">
        <v>0.66</v>
      </c>
    </row>
    <row r="788" spans="1:255" x14ac:dyDescent="0.2">
      <c r="A788" s="5">
        <v>50</v>
      </c>
      <c r="B788" s="5">
        <v>0</v>
      </c>
      <c r="C788" s="5">
        <v>0</v>
      </c>
      <c r="D788" s="5">
        <v>1</v>
      </c>
      <c r="E788" s="5">
        <v>209</v>
      </c>
      <c r="F788" s="5">
        <f>ROUND(Source!W764,O788)</f>
        <v>5902</v>
      </c>
      <c r="G788" s="5" t="s">
        <v>104</v>
      </c>
      <c r="H788" s="5" t="s">
        <v>105</v>
      </c>
      <c r="I788" s="5"/>
      <c r="J788" s="5"/>
      <c r="K788" s="5">
        <v>209</v>
      </c>
      <c r="L788" s="5">
        <v>23</v>
      </c>
      <c r="M788" s="5">
        <v>3</v>
      </c>
      <c r="N788" s="5" t="s">
        <v>3</v>
      </c>
      <c r="O788" s="5">
        <v>0</v>
      </c>
      <c r="P788" s="5">
        <f>ROUND(Source!DO764,O788)</f>
        <v>5903</v>
      </c>
      <c r="Q788" s="5"/>
      <c r="R788" s="5"/>
      <c r="S788" s="5"/>
      <c r="T788" s="5"/>
      <c r="U788" s="5"/>
      <c r="V788" s="5"/>
      <c r="W788" s="5">
        <v>0.45</v>
      </c>
      <c r="X788" s="5">
        <v>1</v>
      </c>
      <c r="Y788" s="5">
        <v>0.45</v>
      </c>
      <c r="Z788" s="5">
        <v>0</v>
      </c>
      <c r="AA788" s="5">
        <v>1</v>
      </c>
      <c r="AB788" s="5">
        <v>0</v>
      </c>
    </row>
    <row r="789" spans="1:255" x14ac:dyDescent="0.2">
      <c r="A789" s="5">
        <v>50</v>
      </c>
      <c r="B789" s="5">
        <v>0</v>
      </c>
      <c r="C789" s="5">
        <v>0</v>
      </c>
      <c r="D789" s="5">
        <v>1</v>
      </c>
      <c r="E789" s="5">
        <v>233</v>
      </c>
      <c r="F789" s="5">
        <f>ROUND(Source!BD764,O789)</f>
        <v>0</v>
      </c>
      <c r="G789" s="5" t="s">
        <v>106</v>
      </c>
      <c r="H789" s="5" t="s">
        <v>107</v>
      </c>
      <c r="I789" s="5"/>
      <c r="J789" s="5"/>
      <c r="K789" s="5">
        <v>233</v>
      </c>
      <c r="L789" s="5">
        <v>24</v>
      </c>
      <c r="M789" s="5">
        <v>3</v>
      </c>
      <c r="N789" s="5" t="s">
        <v>3</v>
      </c>
      <c r="O789" s="5">
        <v>0</v>
      </c>
      <c r="P789" s="5">
        <f>ROUND(Source!EV764,O789)</f>
        <v>0</v>
      </c>
      <c r="Q789" s="5"/>
      <c r="R789" s="5"/>
      <c r="S789" s="5"/>
      <c r="T789" s="5"/>
      <c r="U789" s="5"/>
      <c r="V789" s="5"/>
      <c r="W789" s="5">
        <v>0</v>
      </c>
      <c r="X789" s="5">
        <v>1</v>
      </c>
      <c r="Y789" s="5">
        <v>0</v>
      </c>
      <c r="Z789" s="5">
        <v>0</v>
      </c>
      <c r="AA789" s="5">
        <v>1</v>
      </c>
      <c r="AB789" s="5">
        <v>0</v>
      </c>
    </row>
    <row r="790" spans="1:255" x14ac:dyDescent="0.2">
      <c r="A790" s="5">
        <v>50</v>
      </c>
      <c r="B790" s="5">
        <v>0</v>
      </c>
      <c r="C790" s="5">
        <v>0</v>
      </c>
      <c r="D790" s="5">
        <v>1</v>
      </c>
      <c r="E790" s="5">
        <v>210</v>
      </c>
      <c r="F790" s="5">
        <f>ROUND(Source!X764,O790)</f>
        <v>9781</v>
      </c>
      <c r="G790" s="5" t="s">
        <v>108</v>
      </c>
      <c r="H790" s="5" t="s">
        <v>109</v>
      </c>
      <c r="I790" s="5"/>
      <c r="J790" s="5"/>
      <c r="K790" s="5">
        <v>210</v>
      </c>
      <c r="L790" s="5">
        <v>25</v>
      </c>
      <c r="M790" s="5">
        <v>3</v>
      </c>
      <c r="N790" s="5" t="s">
        <v>3</v>
      </c>
      <c r="O790" s="5">
        <v>0</v>
      </c>
      <c r="P790" s="5">
        <f>ROUND(Source!DP764,O790)</f>
        <v>498156</v>
      </c>
      <c r="Q790" s="5"/>
      <c r="R790" s="5"/>
      <c r="S790" s="5"/>
      <c r="T790" s="5"/>
      <c r="U790" s="5"/>
      <c r="V790" s="5"/>
      <c r="W790" s="5">
        <v>78.63</v>
      </c>
      <c r="X790" s="5">
        <v>1</v>
      </c>
      <c r="Y790" s="5">
        <v>78.63</v>
      </c>
      <c r="Z790" s="5">
        <v>4004</v>
      </c>
      <c r="AA790" s="5">
        <v>1</v>
      </c>
      <c r="AB790" s="5">
        <v>4004</v>
      </c>
    </row>
    <row r="791" spans="1:255" x14ac:dyDescent="0.2">
      <c r="A791" s="5">
        <v>50</v>
      </c>
      <c r="B791" s="5">
        <v>0</v>
      </c>
      <c r="C791" s="5">
        <v>0</v>
      </c>
      <c r="D791" s="5">
        <v>1</v>
      </c>
      <c r="E791" s="5">
        <v>211</v>
      </c>
      <c r="F791" s="5">
        <f>ROUND(Source!Y764,O791)</f>
        <v>5715</v>
      </c>
      <c r="G791" s="5" t="s">
        <v>110</v>
      </c>
      <c r="H791" s="5" t="s">
        <v>111</v>
      </c>
      <c r="I791" s="5"/>
      <c r="J791" s="5"/>
      <c r="K791" s="5">
        <v>211</v>
      </c>
      <c r="L791" s="5">
        <v>26</v>
      </c>
      <c r="M791" s="5">
        <v>3</v>
      </c>
      <c r="N791" s="5" t="s">
        <v>3</v>
      </c>
      <c r="O791" s="5">
        <v>0</v>
      </c>
      <c r="P791" s="5">
        <f>ROUND(Source!DQ764,O791)</f>
        <v>291073</v>
      </c>
      <c r="Q791" s="5"/>
      <c r="R791" s="5"/>
      <c r="S791" s="5"/>
      <c r="T791" s="5"/>
      <c r="U791" s="5"/>
      <c r="V791" s="5"/>
      <c r="W791" s="5">
        <v>41.07</v>
      </c>
      <c r="X791" s="5">
        <v>1</v>
      </c>
      <c r="Y791" s="5">
        <v>41.07</v>
      </c>
      <c r="Z791" s="5">
        <v>2091</v>
      </c>
      <c r="AA791" s="5">
        <v>1</v>
      </c>
      <c r="AB791" s="5">
        <v>2091</v>
      </c>
    </row>
    <row r="792" spans="1:255" x14ac:dyDescent="0.2">
      <c r="A792" s="5">
        <v>50</v>
      </c>
      <c r="B792" s="5">
        <v>0</v>
      </c>
      <c r="C792" s="5">
        <v>0</v>
      </c>
      <c r="D792" s="5">
        <v>1</v>
      </c>
      <c r="E792" s="5">
        <v>224</v>
      </c>
      <c r="F792" s="5">
        <f>ROUND(Source!AR764,O792)</f>
        <v>282265</v>
      </c>
      <c r="G792" s="5" t="s">
        <v>112</v>
      </c>
      <c r="H792" s="5" t="s">
        <v>113</v>
      </c>
      <c r="I792" s="5"/>
      <c r="J792" s="5"/>
      <c r="K792" s="5">
        <v>224</v>
      </c>
      <c r="L792" s="5">
        <v>27</v>
      </c>
      <c r="M792" s="5">
        <v>3</v>
      </c>
      <c r="N792" s="5" t="s">
        <v>3</v>
      </c>
      <c r="O792" s="5">
        <v>0</v>
      </c>
      <c r="P792" s="5">
        <f>ROUND(Source!EJ764,O792)</f>
        <v>3131786</v>
      </c>
      <c r="Q792" s="5"/>
      <c r="R792" s="5"/>
      <c r="S792" s="5"/>
      <c r="T792" s="5"/>
      <c r="U792" s="5"/>
      <c r="V792" s="5"/>
      <c r="W792" s="5">
        <v>596.06999999999994</v>
      </c>
      <c r="X792" s="5">
        <v>1</v>
      </c>
      <c r="Y792" s="5">
        <v>596.06999999999994</v>
      </c>
      <c r="Z792" s="5">
        <v>79496</v>
      </c>
      <c r="AA792" s="5">
        <v>1</v>
      </c>
      <c r="AB792" s="5">
        <v>79496</v>
      </c>
    </row>
    <row r="794" spans="1:255" x14ac:dyDescent="0.2">
      <c r="A794" s="1">
        <v>4</v>
      </c>
      <c r="B794" s="1">
        <v>1</v>
      </c>
      <c r="C794" s="1"/>
      <c r="D794" s="1">
        <f>ROW(A825)</f>
        <v>825</v>
      </c>
      <c r="E794" s="1"/>
      <c r="F794" s="1" t="s">
        <v>167</v>
      </c>
      <c r="G794" s="1" t="s">
        <v>923</v>
      </c>
      <c r="H794" s="1" t="s">
        <v>3</v>
      </c>
      <c r="I794" s="1">
        <v>0</v>
      </c>
      <c r="J794" s="1"/>
      <c r="K794" s="1">
        <v>-1</v>
      </c>
      <c r="L794" s="1"/>
      <c r="M794" s="1" t="s">
        <v>3</v>
      </c>
      <c r="N794" s="1"/>
      <c r="O794" s="1"/>
      <c r="P794" s="1"/>
      <c r="Q794" s="1"/>
      <c r="R794" s="1"/>
      <c r="S794" s="1">
        <v>0</v>
      </c>
      <c r="T794" s="1">
        <v>0</v>
      </c>
      <c r="U794" s="1" t="s">
        <v>3</v>
      </c>
      <c r="V794" s="1">
        <v>2</v>
      </c>
      <c r="W794" s="1"/>
      <c r="X794" s="1"/>
      <c r="Y794" s="1"/>
      <c r="Z794" s="1"/>
      <c r="AA794" s="1"/>
      <c r="AB794" s="1" t="s">
        <v>3</v>
      </c>
      <c r="AC794" s="1" t="s">
        <v>3</v>
      </c>
      <c r="AD794" s="1" t="s">
        <v>3</v>
      </c>
      <c r="AE794" s="1" t="s">
        <v>3</v>
      </c>
      <c r="AF794" s="1" t="s">
        <v>3</v>
      </c>
      <c r="AG794" s="1" t="s">
        <v>3</v>
      </c>
      <c r="AH794" s="1"/>
      <c r="AI794" s="1"/>
      <c r="AJ794" s="1"/>
      <c r="AK794" s="1"/>
      <c r="AL794" s="1"/>
      <c r="AM794" s="1"/>
      <c r="AN794" s="1"/>
      <c r="AO794" s="1"/>
      <c r="AP794" s="1" t="s">
        <v>3</v>
      </c>
      <c r="AQ794" s="1" t="s">
        <v>3</v>
      </c>
      <c r="AR794" s="1" t="s">
        <v>3</v>
      </c>
      <c r="AS794" s="1"/>
      <c r="AT794" s="1"/>
      <c r="AU794" s="1"/>
      <c r="AV794" s="1"/>
      <c r="AW794" s="1"/>
      <c r="AX794" s="1"/>
      <c r="AY794" s="1"/>
      <c r="AZ794" s="1" t="s">
        <v>3</v>
      </c>
      <c r="BA794" s="1"/>
      <c r="BB794" s="1" t="s">
        <v>3</v>
      </c>
      <c r="BC794" s="1" t="s">
        <v>3</v>
      </c>
      <c r="BD794" s="1" t="s">
        <v>3</v>
      </c>
      <c r="BE794" s="1" t="s">
        <v>3</v>
      </c>
      <c r="BF794" s="1" t="s">
        <v>3</v>
      </c>
      <c r="BG794" s="1" t="s">
        <v>3</v>
      </c>
      <c r="BH794" s="1" t="s">
        <v>3</v>
      </c>
      <c r="BI794" s="1" t="s">
        <v>3</v>
      </c>
      <c r="BJ794" s="1" t="s">
        <v>3</v>
      </c>
      <c r="BK794" s="1" t="s">
        <v>3</v>
      </c>
      <c r="BL794" s="1" t="s">
        <v>3</v>
      </c>
      <c r="BM794" s="1" t="s">
        <v>3</v>
      </c>
      <c r="BN794" s="1" t="s">
        <v>3</v>
      </c>
      <c r="BO794" s="1" t="s">
        <v>3</v>
      </c>
      <c r="BP794" s="1" t="s">
        <v>3</v>
      </c>
      <c r="BQ794" s="1"/>
      <c r="BR794" s="1"/>
      <c r="BS794" s="1"/>
      <c r="BT794" s="1"/>
      <c r="BU794" s="1"/>
      <c r="BV794" s="1"/>
      <c r="BW794" s="1"/>
      <c r="BX794" s="1">
        <v>0</v>
      </c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>
        <v>0</v>
      </c>
    </row>
    <row r="796" spans="1:255" x14ac:dyDescent="0.2">
      <c r="A796" s="3">
        <v>52</v>
      </c>
      <c r="B796" s="3">
        <f t="shared" ref="B796:G796" si="645">B825</f>
        <v>1</v>
      </c>
      <c r="C796" s="3">
        <f t="shared" si="645"/>
        <v>4</v>
      </c>
      <c r="D796" s="3">
        <f t="shared" si="645"/>
        <v>794</v>
      </c>
      <c r="E796" s="3">
        <f t="shared" si="645"/>
        <v>0</v>
      </c>
      <c r="F796" s="3" t="str">
        <f t="shared" si="645"/>
        <v>9</v>
      </c>
      <c r="G796" s="3" t="str">
        <f t="shared" si="645"/>
        <v>Площадка ПЛ-1 (248017-2021-ИЛО3-КР-24)</v>
      </c>
      <c r="H796" s="3"/>
      <c r="I796" s="3"/>
      <c r="J796" s="3"/>
      <c r="K796" s="3"/>
      <c r="L796" s="3"/>
      <c r="M796" s="3"/>
      <c r="N796" s="3"/>
      <c r="O796" s="3">
        <f t="shared" ref="O796:AT796" si="646">O825</f>
        <v>10532</v>
      </c>
      <c r="P796" s="3">
        <f t="shared" si="646"/>
        <v>9691</v>
      </c>
      <c r="Q796" s="3">
        <f t="shared" si="646"/>
        <v>481</v>
      </c>
      <c r="R796" s="3">
        <f t="shared" si="646"/>
        <v>75</v>
      </c>
      <c r="S796" s="3">
        <f t="shared" si="646"/>
        <v>359</v>
      </c>
      <c r="T796" s="3">
        <f t="shared" si="646"/>
        <v>0</v>
      </c>
      <c r="U796" s="3">
        <f t="shared" si="646"/>
        <v>42.761600000000001</v>
      </c>
      <c r="V796" s="3">
        <f t="shared" si="646"/>
        <v>6.7983999999999991</v>
      </c>
      <c r="W796" s="3">
        <f t="shared" si="646"/>
        <v>561</v>
      </c>
      <c r="X796" s="3">
        <f t="shared" si="646"/>
        <v>467</v>
      </c>
      <c r="Y796" s="3">
        <f t="shared" si="646"/>
        <v>286</v>
      </c>
      <c r="Z796" s="3">
        <f t="shared" si="646"/>
        <v>0</v>
      </c>
      <c r="AA796" s="3">
        <f t="shared" si="646"/>
        <v>0</v>
      </c>
      <c r="AB796" s="3">
        <f t="shared" si="646"/>
        <v>10532</v>
      </c>
      <c r="AC796" s="3">
        <f t="shared" si="646"/>
        <v>9691</v>
      </c>
      <c r="AD796" s="3">
        <f t="shared" si="646"/>
        <v>481</v>
      </c>
      <c r="AE796" s="3">
        <f t="shared" si="646"/>
        <v>75</v>
      </c>
      <c r="AF796" s="3">
        <f t="shared" si="646"/>
        <v>359</v>
      </c>
      <c r="AG796" s="3">
        <f t="shared" si="646"/>
        <v>0</v>
      </c>
      <c r="AH796" s="3">
        <f t="shared" si="646"/>
        <v>42.761600000000001</v>
      </c>
      <c r="AI796" s="3">
        <f t="shared" si="646"/>
        <v>6.7983999999999991</v>
      </c>
      <c r="AJ796" s="3">
        <f t="shared" si="646"/>
        <v>561</v>
      </c>
      <c r="AK796" s="3">
        <f t="shared" si="646"/>
        <v>467</v>
      </c>
      <c r="AL796" s="3">
        <f t="shared" si="646"/>
        <v>286</v>
      </c>
      <c r="AM796" s="3">
        <f t="shared" si="646"/>
        <v>0</v>
      </c>
      <c r="AN796" s="3">
        <f t="shared" si="646"/>
        <v>0</v>
      </c>
      <c r="AO796" s="3">
        <f t="shared" si="646"/>
        <v>0</v>
      </c>
      <c r="AP796" s="3">
        <f t="shared" si="646"/>
        <v>0</v>
      </c>
      <c r="AQ796" s="3">
        <f t="shared" si="646"/>
        <v>0</v>
      </c>
      <c r="AR796" s="3">
        <f t="shared" si="646"/>
        <v>11285</v>
      </c>
      <c r="AS796" s="3">
        <f t="shared" si="646"/>
        <v>11285</v>
      </c>
      <c r="AT796" s="3">
        <f t="shared" si="646"/>
        <v>0</v>
      </c>
      <c r="AU796" s="3">
        <f t="shared" ref="AU796:BZ796" si="647">AU825</f>
        <v>0</v>
      </c>
      <c r="AV796" s="3">
        <f t="shared" si="647"/>
        <v>9691</v>
      </c>
      <c r="AW796" s="3">
        <f t="shared" si="647"/>
        <v>9691</v>
      </c>
      <c r="AX796" s="3">
        <f t="shared" si="647"/>
        <v>0</v>
      </c>
      <c r="AY796" s="3">
        <f t="shared" si="647"/>
        <v>9691</v>
      </c>
      <c r="AZ796" s="3">
        <f t="shared" si="647"/>
        <v>0</v>
      </c>
      <c r="BA796" s="3">
        <f t="shared" si="647"/>
        <v>0</v>
      </c>
      <c r="BB796" s="3">
        <f t="shared" si="647"/>
        <v>0</v>
      </c>
      <c r="BC796" s="3">
        <f t="shared" si="647"/>
        <v>0</v>
      </c>
      <c r="BD796" s="3">
        <f t="shared" si="647"/>
        <v>0</v>
      </c>
      <c r="BE796" s="3">
        <f t="shared" si="647"/>
        <v>0</v>
      </c>
      <c r="BF796" s="3">
        <f t="shared" si="647"/>
        <v>0</v>
      </c>
      <c r="BG796" s="3">
        <f t="shared" si="647"/>
        <v>0</v>
      </c>
      <c r="BH796" s="3">
        <f t="shared" si="647"/>
        <v>0</v>
      </c>
      <c r="BI796" s="3">
        <f t="shared" si="647"/>
        <v>0</v>
      </c>
      <c r="BJ796" s="3">
        <f t="shared" si="647"/>
        <v>0</v>
      </c>
      <c r="BK796" s="3">
        <f t="shared" si="647"/>
        <v>0</v>
      </c>
      <c r="BL796" s="3">
        <f t="shared" si="647"/>
        <v>0</v>
      </c>
      <c r="BM796" s="3">
        <f t="shared" si="647"/>
        <v>0</v>
      </c>
      <c r="BN796" s="3">
        <f t="shared" si="647"/>
        <v>0</v>
      </c>
      <c r="BO796" s="3">
        <f t="shared" si="647"/>
        <v>0</v>
      </c>
      <c r="BP796" s="3">
        <f t="shared" si="647"/>
        <v>0</v>
      </c>
      <c r="BQ796" s="3">
        <f t="shared" si="647"/>
        <v>0</v>
      </c>
      <c r="BR796" s="3">
        <f t="shared" si="647"/>
        <v>0</v>
      </c>
      <c r="BS796" s="3">
        <f t="shared" si="647"/>
        <v>0</v>
      </c>
      <c r="BT796" s="3">
        <f t="shared" si="647"/>
        <v>0</v>
      </c>
      <c r="BU796" s="3">
        <f t="shared" si="647"/>
        <v>0</v>
      </c>
      <c r="BV796" s="3">
        <f t="shared" si="647"/>
        <v>0</v>
      </c>
      <c r="BW796" s="3">
        <f t="shared" si="647"/>
        <v>0</v>
      </c>
      <c r="BX796" s="3">
        <f t="shared" si="647"/>
        <v>0</v>
      </c>
      <c r="BY796" s="3">
        <f t="shared" si="647"/>
        <v>0</v>
      </c>
      <c r="BZ796" s="3">
        <f t="shared" si="647"/>
        <v>0</v>
      </c>
      <c r="CA796" s="3">
        <f t="shared" ref="CA796:DF796" si="648">CA825</f>
        <v>11285</v>
      </c>
      <c r="CB796" s="3">
        <f t="shared" si="648"/>
        <v>11285</v>
      </c>
      <c r="CC796" s="3">
        <f t="shared" si="648"/>
        <v>0</v>
      </c>
      <c r="CD796" s="3">
        <f t="shared" si="648"/>
        <v>0</v>
      </c>
      <c r="CE796" s="3">
        <f t="shared" si="648"/>
        <v>9691</v>
      </c>
      <c r="CF796" s="3">
        <f t="shared" si="648"/>
        <v>9691</v>
      </c>
      <c r="CG796" s="3">
        <f t="shared" si="648"/>
        <v>0</v>
      </c>
      <c r="CH796" s="3">
        <f t="shared" si="648"/>
        <v>9691</v>
      </c>
      <c r="CI796" s="3">
        <f t="shared" si="648"/>
        <v>0</v>
      </c>
      <c r="CJ796" s="3">
        <f t="shared" si="648"/>
        <v>0</v>
      </c>
      <c r="CK796" s="3">
        <f t="shared" si="648"/>
        <v>0</v>
      </c>
      <c r="CL796" s="3">
        <f t="shared" si="648"/>
        <v>0</v>
      </c>
      <c r="CM796" s="3">
        <f t="shared" si="648"/>
        <v>0</v>
      </c>
      <c r="CN796" s="3">
        <f t="shared" si="648"/>
        <v>0</v>
      </c>
      <c r="CO796" s="3">
        <f t="shared" si="648"/>
        <v>0</v>
      </c>
      <c r="CP796" s="3">
        <f t="shared" si="648"/>
        <v>0</v>
      </c>
      <c r="CQ796" s="3">
        <f t="shared" si="648"/>
        <v>0</v>
      </c>
      <c r="CR796" s="3">
        <f t="shared" si="648"/>
        <v>0</v>
      </c>
      <c r="CS796" s="3">
        <f t="shared" si="648"/>
        <v>0</v>
      </c>
      <c r="CT796" s="3">
        <f t="shared" si="648"/>
        <v>0</v>
      </c>
      <c r="CU796" s="3">
        <f t="shared" si="648"/>
        <v>0</v>
      </c>
      <c r="CV796" s="3">
        <f t="shared" si="648"/>
        <v>0</v>
      </c>
      <c r="CW796" s="3">
        <f t="shared" si="648"/>
        <v>0</v>
      </c>
      <c r="CX796" s="3">
        <f t="shared" si="648"/>
        <v>0</v>
      </c>
      <c r="CY796" s="3">
        <f t="shared" si="648"/>
        <v>0</v>
      </c>
      <c r="CZ796" s="3">
        <f t="shared" si="648"/>
        <v>0</v>
      </c>
      <c r="DA796" s="3">
        <f t="shared" si="648"/>
        <v>0</v>
      </c>
      <c r="DB796" s="3">
        <f t="shared" si="648"/>
        <v>0</v>
      </c>
      <c r="DC796" s="3">
        <f t="shared" si="648"/>
        <v>0</v>
      </c>
      <c r="DD796" s="3">
        <f t="shared" si="648"/>
        <v>0</v>
      </c>
      <c r="DE796" s="3">
        <f t="shared" si="648"/>
        <v>0</v>
      </c>
      <c r="DF796" s="3">
        <f t="shared" si="648"/>
        <v>0</v>
      </c>
      <c r="DG796" s="4">
        <f t="shared" ref="DG796:EL796" si="649">DG825</f>
        <v>109066</v>
      </c>
      <c r="DH796" s="4">
        <f t="shared" si="649"/>
        <v>83953</v>
      </c>
      <c r="DI796" s="4">
        <f t="shared" si="649"/>
        <v>6807</v>
      </c>
      <c r="DJ796" s="4">
        <f t="shared" si="649"/>
        <v>3809</v>
      </c>
      <c r="DK796" s="4">
        <f t="shared" si="649"/>
        <v>18306</v>
      </c>
      <c r="DL796" s="4">
        <f t="shared" si="649"/>
        <v>0</v>
      </c>
      <c r="DM796" s="4">
        <f t="shared" si="649"/>
        <v>42.761600000000001</v>
      </c>
      <c r="DN796" s="4">
        <f t="shared" si="649"/>
        <v>6.7983999999999991</v>
      </c>
      <c r="DO796" s="4">
        <f t="shared" si="649"/>
        <v>561</v>
      </c>
      <c r="DP796" s="4">
        <f t="shared" si="649"/>
        <v>23806</v>
      </c>
      <c r="DQ796" s="4">
        <f t="shared" si="649"/>
        <v>14542</v>
      </c>
      <c r="DR796" s="4">
        <f t="shared" si="649"/>
        <v>0</v>
      </c>
      <c r="DS796" s="4">
        <f t="shared" si="649"/>
        <v>0</v>
      </c>
      <c r="DT796" s="4">
        <f t="shared" si="649"/>
        <v>109066</v>
      </c>
      <c r="DU796" s="4">
        <f t="shared" si="649"/>
        <v>83953</v>
      </c>
      <c r="DV796" s="4">
        <f t="shared" si="649"/>
        <v>6807</v>
      </c>
      <c r="DW796" s="4">
        <f t="shared" si="649"/>
        <v>3809</v>
      </c>
      <c r="DX796" s="4">
        <f t="shared" si="649"/>
        <v>18306</v>
      </c>
      <c r="DY796" s="4">
        <f t="shared" si="649"/>
        <v>0</v>
      </c>
      <c r="DZ796" s="4">
        <f t="shared" si="649"/>
        <v>42.761600000000001</v>
      </c>
      <c r="EA796" s="4">
        <f t="shared" si="649"/>
        <v>6.7983999999999991</v>
      </c>
      <c r="EB796" s="4">
        <f t="shared" si="649"/>
        <v>561</v>
      </c>
      <c r="EC796" s="4">
        <f t="shared" si="649"/>
        <v>23806</v>
      </c>
      <c r="ED796" s="4">
        <f t="shared" si="649"/>
        <v>14542</v>
      </c>
      <c r="EE796" s="4">
        <f t="shared" si="649"/>
        <v>0</v>
      </c>
      <c r="EF796" s="4">
        <f t="shared" si="649"/>
        <v>0</v>
      </c>
      <c r="EG796" s="4">
        <f t="shared" si="649"/>
        <v>0</v>
      </c>
      <c r="EH796" s="4">
        <f t="shared" si="649"/>
        <v>0</v>
      </c>
      <c r="EI796" s="4">
        <f t="shared" si="649"/>
        <v>0</v>
      </c>
      <c r="EJ796" s="4">
        <f t="shared" si="649"/>
        <v>147414</v>
      </c>
      <c r="EK796" s="4">
        <f t="shared" si="649"/>
        <v>147414</v>
      </c>
      <c r="EL796" s="4">
        <f t="shared" si="649"/>
        <v>0</v>
      </c>
      <c r="EM796" s="4">
        <f t="shared" ref="EM796:FR796" si="650">EM825</f>
        <v>0</v>
      </c>
      <c r="EN796" s="4">
        <f t="shared" si="650"/>
        <v>83953</v>
      </c>
      <c r="EO796" s="4">
        <f t="shared" si="650"/>
        <v>83953</v>
      </c>
      <c r="EP796" s="4">
        <f t="shared" si="650"/>
        <v>0</v>
      </c>
      <c r="EQ796" s="4">
        <f t="shared" si="650"/>
        <v>83953</v>
      </c>
      <c r="ER796" s="4">
        <f t="shared" si="650"/>
        <v>0</v>
      </c>
      <c r="ES796" s="4">
        <f t="shared" si="650"/>
        <v>0</v>
      </c>
      <c r="ET796" s="4">
        <f t="shared" si="650"/>
        <v>0</v>
      </c>
      <c r="EU796" s="4">
        <f t="shared" si="650"/>
        <v>0</v>
      </c>
      <c r="EV796" s="4">
        <f t="shared" si="650"/>
        <v>0</v>
      </c>
      <c r="EW796" s="4">
        <f t="shared" si="650"/>
        <v>0</v>
      </c>
      <c r="EX796" s="4">
        <f t="shared" si="650"/>
        <v>0</v>
      </c>
      <c r="EY796" s="4">
        <f t="shared" si="650"/>
        <v>0</v>
      </c>
      <c r="EZ796" s="4">
        <f t="shared" si="650"/>
        <v>0</v>
      </c>
      <c r="FA796" s="4">
        <f t="shared" si="650"/>
        <v>0</v>
      </c>
      <c r="FB796" s="4">
        <f t="shared" si="650"/>
        <v>0</v>
      </c>
      <c r="FC796" s="4">
        <f t="shared" si="650"/>
        <v>0</v>
      </c>
      <c r="FD796" s="4">
        <f t="shared" si="650"/>
        <v>0</v>
      </c>
      <c r="FE796" s="4">
        <f t="shared" si="650"/>
        <v>0</v>
      </c>
      <c r="FF796" s="4">
        <f t="shared" si="650"/>
        <v>0</v>
      </c>
      <c r="FG796" s="4">
        <f t="shared" si="650"/>
        <v>0</v>
      </c>
      <c r="FH796" s="4">
        <f t="shared" si="650"/>
        <v>0</v>
      </c>
      <c r="FI796" s="4">
        <f t="shared" si="650"/>
        <v>0</v>
      </c>
      <c r="FJ796" s="4">
        <f t="shared" si="650"/>
        <v>0</v>
      </c>
      <c r="FK796" s="4">
        <f t="shared" si="650"/>
        <v>0</v>
      </c>
      <c r="FL796" s="4">
        <f t="shared" si="650"/>
        <v>0</v>
      </c>
      <c r="FM796" s="4">
        <f t="shared" si="650"/>
        <v>0</v>
      </c>
      <c r="FN796" s="4">
        <f t="shared" si="650"/>
        <v>0</v>
      </c>
      <c r="FO796" s="4">
        <f t="shared" si="650"/>
        <v>0</v>
      </c>
      <c r="FP796" s="4">
        <f t="shared" si="650"/>
        <v>0</v>
      </c>
      <c r="FQ796" s="4">
        <f t="shared" si="650"/>
        <v>0</v>
      </c>
      <c r="FR796" s="4">
        <f t="shared" si="650"/>
        <v>0</v>
      </c>
      <c r="FS796" s="4">
        <f t="shared" ref="FS796:GX796" si="651">FS825</f>
        <v>147414</v>
      </c>
      <c r="FT796" s="4">
        <f t="shared" si="651"/>
        <v>147414</v>
      </c>
      <c r="FU796" s="4">
        <f t="shared" si="651"/>
        <v>0</v>
      </c>
      <c r="FV796" s="4">
        <f t="shared" si="651"/>
        <v>0</v>
      </c>
      <c r="FW796" s="4">
        <f t="shared" si="651"/>
        <v>83953</v>
      </c>
      <c r="FX796" s="4">
        <f t="shared" si="651"/>
        <v>83953</v>
      </c>
      <c r="FY796" s="4">
        <f t="shared" si="651"/>
        <v>0</v>
      </c>
      <c r="FZ796" s="4">
        <f t="shared" si="651"/>
        <v>83953</v>
      </c>
      <c r="GA796" s="4">
        <f t="shared" si="651"/>
        <v>0</v>
      </c>
      <c r="GB796" s="4">
        <f t="shared" si="651"/>
        <v>0</v>
      </c>
      <c r="GC796" s="4">
        <f t="shared" si="651"/>
        <v>0</v>
      </c>
      <c r="GD796" s="4">
        <f t="shared" si="651"/>
        <v>0</v>
      </c>
      <c r="GE796" s="4">
        <f t="shared" si="651"/>
        <v>0</v>
      </c>
      <c r="GF796" s="4">
        <f t="shared" si="651"/>
        <v>0</v>
      </c>
      <c r="GG796" s="4">
        <f t="shared" si="651"/>
        <v>0</v>
      </c>
      <c r="GH796" s="4">
        <f t="shared" si="651"/>
        <v>0</v>
      </c>
      <c r="GI796" s="4">
        <f t="shared" si="651"/>
        <v>0</v>
      </c>
      <c r="GJ796" s="4">
        <f t="shared" si="651"/>
        <v>0</v>
      </c>
      <c r="GK796" s="4">
        <f t="shared" si="651"/>
        <v>0</v>
      </c>
      <c r="GL796" s="4">
        <f t="shared" si="651"/>
        <v>0</v>
      </c>
      <c r="GM796" s="4">
        <f t="shared" si="651"/>
        <v>0</v>
      </c>
      <c r="GN796" s="4">
        <f t="shared" si="651"/>
        <v>0</v>
      </c>
      <c r="GO796" s="4">
        <f t="shared" si="651"/>
        <v>0</v>
      </c>
      <c r="GP796" s="4">
        <f t="shared" si="651"/>
        <v>0</v>
      </c>
      <c r="GQ796" s="4">
        <f t="shared" si="651"/>
        <v>0</v>
      </c>
      <c r="GR796" s="4">
        <f t="shared" si="651"/>
        <v>0</v>
      </c>
      <c r="GS796" s="4">
        <f t="shared" si="651"/>
        <v>0</v>
      </c>
      <c r="GT796" s="4">
        <f t="shared" si="651"/>
        <v>0</v>
      </c>
      <c r="GU796" s="4">
        <f t="shared" si="651"/>
        <v>0</v>
      </c>
      <c r="GV796" s="4">
        <f t="shared" si="651"/>
        <v>0</v>
      </c>
      <c r="GW796" s="4">
        <f t="shared" si="651"/>
        <v>0</v>
      </c>
      <c r="GX796" s="4">
        <f t="shared" si="651"/>
        <v>0</v>
      </c>
    </row>
    <row r="798" spans="1:255" x14ac:dyDescent="0.2">
      <c r="A798" s="2">
        <v>17</v>
      </c>
      <c r="B798" s="2">
        <v>1</v>
      </c>
      <c r="C798" s="2">
        <f>ROW(SmtRes!A1525)</f>
        <v>1525</v>
      </c>
      <c r="D798" s="2">
        <f>ROW(EtalonRes!A1583)</f>
        <v>1583</v>
      </c>
      <c r="E798" s="2" t="s">
        <v>924</v>
      </c>
      <c r="F798" s="2" t="s">
        <v>117</v>
      </c>
      <c r="G798" s="2" t="s">
        <v>118</v>
      </c>
      <c r="H798" s="2" t="s">
        <v>119</v>
      </c>
      <c r="I798" s="2">
        <f>ROUND(ROUND(9.8,4),7)</f>
        <v>9.8000000000000007</v>
      </c>
      <c r="J798" s="2">
        <v>0</v>
      </c>
      <c r="K798" s="2">
        <f>ROUND(ROUND(9.8,4),7)</f>
        <v>9.8000000000000007</v>
      </c>
      <c r="L798" s="2"/>
      <c r="M798" s="2"/>
      <c r="N798" s="2"/>
      <c r="O798" s="2">
        <f>ROUND(CP798,2)</f>
        <v>2184.92</v>
      </c>
      <c r="P798" s="2">
        <f>ROUND(CQ798*I798,2)</f>
        <v>1673.55</v>
      </c>
      <c r="Q798" s="2">
        <f>ROUND(CR798*I798,2)</f>
        <v>319.19</v>
      </c>
      <c r="R798" s="2">
        <f>ROUND(CS798*I798,2)</f>
        <v>54.49</v>
      </c>
      <c r="S798" s="2">
        <f>ROUND(CT798*I798,2)</f>
        <v>192.18</v>
      </c>
      <c r="T798" s="2">
        <f>ROUND(CU798*I798,2)</f>
        <v>0</v>
      </c>
      <c r="U798" s="2">
        <f t="shared" ref="U798:U823" si="652">ROUND(CV798*I798,7)</f>
        <v>23.52</v>
      </c>
      <c r="V798" s="2">
        <f t="shared" ref="V798:V823" si="653">ROUND(CW798*I798,7)</f>
        <v>5.2919999999999998</v>
      </c>
      <c r="W798" s="2">
        <f>ROUND(CX798*I798,2)</f>
        <v>0</v>
      </c>
      <c r="X798" s="2">
        <f>ROUND(CY798,2)</f>
        <v>271.33999999999997</v>
      </c>
      <c r="Y798" s="2">
        <f>ROUND(CZ798,2)</f>
        <v>170.2</v>
      </c>
      <c r="Z798" s="2"/>
      <c r="AA798" s="2">
        <v>64855517</v>
      </c>
      <c r="AB798" s="2">
        <f t="shared" ref="AB798:AB823" si="654">ROUND((AC798+AD798+AF798),2)</f>
        <v>222.95</v>
      </c>
      <c r="AC798" s="2">
        <f t="shared" ref="AC798:AC823" si="655">ROUND((ES798),2)</f>
        <v>170.77</v>
      </c>
      <c r="AD798" s="2">
        <f t="shared" ref="AD798:AD817" si="656">ROUND((((ET798)-(EU798))+AE798),2)</f>
        <v>32.57</v>
      </c>
      <c r="AE798" s="2">
        <f t="shared" ref="AE798:AE817" si="657">ROUND((EU798),2)</f>
        <v>5.56</v>
      </c>
      <c r="AF798" s="2">
        <f t="shared" ref="AF798:AF817" si="658">ROUND((EV798),2)</f>
        <v>19.61</v>
      </c>
      <c r="AG798" s="2">
        <f t="shared" ref="AG798:AG823" si="659">ROUND((AP798),2)</f>
        <v>0</v>
      </c>
      <c r="AH798" s="2">
        <f t="shared" ref="AH798:AH817" si="660">(EW798)</f>
        <v>2.4</v>
      </c>
      <c r="AI798" s="2">
        <f t="shared" ref="AI798:AI817" si="661">(EX798)</f>
        <v>0.54</v>
      </c>
      <c r="AJ798" s="2">
        <f t="shared" ref="AJ798:AJ823" si="662">(AS798)</f>
        <v>0</v>
      </c>
      <c r="AK798" s="2">
        <v>222.95</v>
      </c>
      <c r="AL798" s="2">
        <v>170.77</v>
      </c>
      <c r="AM798" s="2">
        <v>32.57</v>
      </c>
      <c r="AN798" s="2">
        <v>5.56</v>
      </c>
      <c r="AO798" s="2">
        <v>19.61</v>
      </c>
      <c r="AP798" s="2">
        <v>0</v>
      </c>
      <c r="AQ798" s="2">
        <v>2.4</v>
      </c>
      <c r="AR798" s="2">
        <v>0.54</v>
      </c>
      <c r="AS798" s="2">
        <v>0</v>
      </c>
      <c r="AT798" s="2">
        <v>110</v>
      </c>
      <c r="AU798" s="2">
        <v>69</v>
      </c>
      <c r="AV798" s="2">
        <v>1</v>
      </c>
      <c r="AW798" s="2">
        <v>1</v>
      </c>
      <c r="AX798" s="2"/>
      <c r="AY798" s="2"/>
      <c r="AZ798" s="2">
        <v>1</v>
      </c>
      <c r="BA798" s="2">
        <v>1</v>
      </c>
      <c r="BB798" s="2">
        <v>1</v>
      </c>
      <c r="BC798" s="2">
        <v>1</v>
      </c>
      <c r="BD798" s="2" t="s">
        <v>3</v>
      </c>
      <c r="BE798" s="2" t="s">
        <v>3</v>
      </c>
      <c r="BF798" s="2" t="s">
        <v>3</v>
      </c>
      <c r="BG798" s="2" t="s">
        <v>3</v>
      </c>
      <c r="BH798" s="2">
        <v>0</v>
      </c>
      <c r="BI798" s="2">
        <v>1</v>
      </c>
      <c r="BJ798" s="2" t="s">
        <v>120</v>
      </c>
      <c r="BK798" s="2"/>
      <c r="BL798" s="2"/>
      <c r="BM798" s="2">
        <v>8001</v>
      </c>
      <c r="BN798" s="2">
        <v>0</v>
      </c>
      <c r="BO798" s="2" t="s">
        <v>3</v>
      </c>
      <c r="BP798" s="2">
        <v>0</v>
      </c>
      <c r="BQ798" s="2">
        <v>2</v>
      </c>
      <c r="BR798" s="2">
        <v>0</v>
      </c>
      <c r="BS798" s="2">
        <v>1</v>
      </c>
      <c r="BT798" s="2">
        <v>1</v>
      </c>
      <c r="BU798" s="2">
        <v>1</v>
      </c>
      <c r="BV798" s="2">
        <v>1</v>
      </c>
      <c r="BW798" s="2">
        <v>1</v>
      </c>
      <c r="BX798" s="2">
        <v>1</v>
      </c>
      <c r="BY798" s="2" t="s">
        <v>3</v>
      </c>
      <c r="BZ798" s="2">
        <v>110</v>
      </c>
      <c r="CA798" s="2">
        <v>69</v>
      </c>
      <c r="CB798" s="2" t="s">
        <v>3</v>
      </c>
      <c r="CC798" s="2"/>
      <c r="CD798" s="2"/>
      <c r="CE798" s="2">
        <v>0</v>
      </c>
      <c r="CF798" s="2">
        <v>0</v>
      </c>
      <c r="CG798" s="2">
        <v>0</v>
      </c>
      <c r="CH798" s="2"/>
      <c r="CI798" s="2"/>
      <c r="CJ798" s="2"/>
      <c r="CK798" s="2"/>
      <c r="CL798" s="2"/>
      <c r="CM798" s="2">
        <v>0</v>
      </c>
      <c r="CN798" s="2" t="s">
        <v>3</v>
      </c>
      <c r="CO798" s="2">
        <v>0</v>
      </c>
      <c r="CP798" s="2">
        <f t="shared" ref="CP798:CP823" si="663">(P798+Q798+S798)</f>
        <v>2184.92</v>
      </c>
      <c r="CQ798" s="2">
        <f t="shared" ref="CQ798:CQ823" si="664">AC798*BC798</f>
        <v>170.77</v>
      </c>
      <c r="CR798" s="2">
        <f t="shared" ref="CR798:CR817" si="665">(((ET798)*BB798-(EU798)*BS798)+AE798*BS798)</f>
        <v>32.57</v>
      </c>
      <c r="CS798" s="2">
        <f t="shared" ref="CS798:CS823" si="666">AE798*BS798</f>
        <v>5.56</v>
      </c>
      <c r="CT798" s="2">
        <f t="shared" ref="CT798:CT823" si="667">AF798*BA798</f>
        <v>19.61</v>
      </c>
      <c r="CU798" s="2">
        <f t="shared" ref="CU798:CU823" si="668">AG798</f>
        <v>0</v>
      </c>
      <c r="CV798" s="2">
        <f t="shared" ref="CV798:CV823" si="669">AH798</f>
        <v>2.4</v>
      </c>
      <c r="CW798" s="2">
        <f t="shared" ref="CW798:CW823" si="670">AI798</f>
        <v>0.54</v>
      </c>
      <c r="CX798" s="2">
        <f t="shared" ref="CX798:CX823" si="671">AJ798</f>
        <v>0</v>
      </c>
      <c r="CY798" s="2">
        <f>(((S798+R798)*AT798)/100)</f>
        <v>271.33699999999999</v>
      </c>
      <c r="CZ798" s="2">
        <f>(((S798+R798)*AU798)/100)</f>
        <v>170.20230000000001</v>
      </c>
      <c r="DA798" s="2"/>
      <c r="DB798" s="2"/>
      <c r="DC798" s="2" t="s">
        <v>3</v>
      </c>
      <c r="DD798" s="2" t="s">
        <v>3</v>
      </c>
      <c r="DE798" s="2" t="s">
        <v>3</v>
      </c>
      <c r="DF798" s="2" t="s">
        <v>3</v>
      </c>
      <c r="DG798" s="2" t="s">
        <v>3</v>
      </c>
      <c r="DH798" s="2" t="s">
        <v>3</v>
      </c>
      <c r="DI798" s="2" t="s">
        <v>3</v>
      </c>
      <c r="DJ798" s="2" t="s">
        <v>3</v>
      </c>
      <c r="DK798" s="2" t="s">
        <v>3</v>
      </c>
      <c r="DL798" s="2" t="s">
        <v>3</v>
      </c>
      <c r="DM798" s="2" t="s">
        <v>3</v>
      </c>
      <c r="DN798" s="2">
        <v>0</v>
      </c>
      <c r="DO798" s="2">
        <v>0</v>
      </c>
      <c r="DP798" s="2">
        <v>1</v>
      </c>
      <c r="DQ798" s="2">
        <v>1</v>
      </c>
      <c r="DR798" s="2"/>
      <c r="DS798" s="2"/>
      <c r="DT798" s="2"/>
      <c r="DU798" s="2">
        <v>1013</v>
      </c>
      <c r="DV798" s="2" t="s">
        <v>119</v>
      </c>
      <c r="DW798" s="2" t="s">
        <v>119</v>
      </c>
      <c r="DX798" s="2">
        <v>1</v>
      </c>
      <c r="DY798" s="2"/>
      <c r="DZ798" s="2" t="s">
        <v>3</v>
      </c>
      <c r="EA798" s="2" t="s">
        <v>3</v>
      </c>
      <c r="EB798" s="2" t="s">
        <v>3</v>
      </c>
      <c r="EC798" s="2" t="s">
        <v>3</v>
      </c>
      <c r="ED798" s="2"/>
      <c r="EE798" s="2">
        <v>56793008</v>
      </c>
      <c r="EF798" s="2">
        <v>2</v>
      </c>
      <c r="EG798" s="2" t="s">
        <v>28</v>
      </c>
      <c r="EH798" s="2">
        <v>8</v>
      </c>
      <c r="EI798" s="2" t="s">
        <v>121</v>
      </c>
      <c r="EJ798" s="2">
        <v>1</v>
      </c>
      <c r="EK798" s="2">
        <v>8001</v>
      </c>
      <c r="EL798" s="2" t="s">
        <v>121</v>
      </c>
      <c r="EM798" s="2" t="s">
        <v>122</v>
      </c>
      <c r="EN798" s="2"/>
      <c r="EO798" s="2" t="s">
        <v>3</v>
      </c>
      <c r="EP798" s="2"/>
      <c r="EQ798" s="2">
        <v>131072</v>
      </c>
      <c r="ER798" s="2">
        <v>222.95</v>
      </c>
      <c r="ES798" s="2">
        <v>170.77</v>
      </c>
      <c r="ET798" s="2">
        <v>32.57</v>
      </c>
      <c r="EU798" s="2">
        <v>5.56</v>
      </c>
      <c r="EV798" s="2">
        <v>19.61</v>
      </c>
      <c r="EW798" s="2">
        <v>2.4</v>
      </c>
      <c r="EX798" s="2">
        <v>0.54</v>
      </c>
      <c r="EY798" s="2">
        <v>0</v>
      </c>
      <c r="EZ798" s="2"/>
      <c r="FA798" s="2"/>
      <c r="FB798" s="2"/>
      <c r="FC798" s="2"/>
      <c r="FD798" s="2"/>
      <c r="FE798" s="2"/>
      <c r="FF798" s="2"/>
      <c r="FG798" s="2"/>
      <c r="FH798" s="2"/>
      <c r="FI798" s="2"/>
      <c r="FJ798" s="2"/>
      <c r="FK798" s="2"/>
      <c r="FL798" s="2"/>
      <c r="FM798" s="2"/>
      <c r="FN798" s="2"/>
      <c r="FO798" s="2"/>
      <c r="FP798" s="2"/>
      <c r="FQ798" s="2">
        <v>0</v>
      </c>
      <c r="FR798" s="2">
        <v>0</v>
      </c>
      <c r="FS798" s="2">
        <v>0</v>
      </c>
      <c r="FT798" s="2"/>
      <c r="FU798" s="2"/>
      <c r="FV798" s="2"/>
      <c r="FW798" s="2"/>
      <c r="FX798" s="2">
        <v>110</v>
      </c>
      <c r="FY798" s="2">
        <v>69</v>
      </c>
      <c r="FZ798" s="2"/>
      <c r="GA798" s="2" t="s">
        <v>3</v>
      </c>
      <c r="GB798" s="2"/>
      <c r="GC798" s="2"/>
      <c r="GD798" s="2">
        <v>1</v>
      </c>
      <c r="GE798" s="2"/>
      <c r="GF798" s="2">
        <v>-1045213968</v>
      </c>
      <c r="GG798" s="2">
        <v>2</v>
      </c>
      <c r="GH798" s="2">
        <v>1</v>
      </c>
      <c r="GI798" s="2">
        <v>-2</v>
      </c>
      <c r="GJ798" s="2">
        <v>0</v>
      </c>
      <c r="GK798" s="2">
        <v>0</v>
      </c>
      <c r="GL798" s="2">
        <f>ROUND(IF(AND(BH798=3,BI798=3,FS798&lt;&gt;0),P798,0),2)</f>
        <v>0</v>
      </c>
      <c r="GM798" s="2">
        <f>ROUND(O798+X798+Y798,2)+GX798</f>
        <v>2626.46</v>
      </c>
      <c r="GN798" s="2">
        <f t="shared" ref="GN798:GN823" si="672">IF(OR(BI798=0,BI798=1),GM798-GX798,0)</f>
        <v>2626.46</v>
      </c>
      <c r="GO798" s="2">
        <f t="shared" ref="GO798:GO823" si="673">IF(BI798=2,GM798-GX798,0)</f>
        <v>0</v>
      </c>
      <c r="GP798" s="2">
        <f t="shared" ref="GP798:GP823" si="674">IF(BI798=4,GM798-GX798,0)</f>
        <v>0</v>
      </c>
      <c r="GQ798" s="2"/>
      <c r="GR798" s="2">
        <v>0</v>
      </c>
      <c r="GS798" s="2">
        <v>3</v>
      </c>
      <c r="GT798" s="2">
        <v>0</v>
      </c>
      <c r="GU798" s="2" t="s">
        <v>3</v>
      </c>
      <c r="GV798" s="2">
        <f t="shared" ref="GV798:GV823" si="675">ROUND((GT798),2)</f>
        <v>0</v>
      </c>
      <c r="GW798" s="2">
        <v>1</v>
      </c>
      <c r="GX798" s="2">
        <f>ROUND(HC798*I798,2)</f>
        <v>0</v>
      </c>
      <c r="GY798" s="2"/>
      <c r="GZ798" s="2"/>
      <c r="HA798" s="2">
        <v>0</v>
      </c>
      <c r="HB798" s="2">
        <v>0</v>
      </c>
      <c r="HC798" s="2">
        <f t="shared" ref="HC798:HC823" si="676">GV798*GW798</f>
        <v>0</v>
      </c>
      <c r="HD798" s="2"/>
      <c r="HE798" s="2" t="s">
        <v>3</v>
      </c>
      <c r="HF798" s="2" t="s">
        <v>3</v>
      </c>
      <c r="HG798" s="2"/>
      <c r="HH798" s="2"/>
      <c r="HI798" s="2"/>
      <c r="HJ798" s="2"/>
      <c r="HK798" s="2"/>
      <c r="HL798" s="2"/>
      <c r="HM798" s="2" t="s">
        <v>3</v>
      </c>
      <c r="HN798" s="2" t="s">
        <v>123</v>
      </c>
      <c r="HO798" s="2" t="s">
        <v>124</v>
      </c>
      <c r="HP798" s="2" t="s">
        <v>121</v>
      </c>
      <c r="HQ798" s="2" t="s">
        <v>121</v>
      </c>
      <c r="HR798" s="2"/>
      <c r="HS798" s="2">
        <v>0</v>
      </c>
      <c r="HT798" s="2"/>
      <c r="HU798" s="2"/>
      <c r="HV798" s="2"/>
      <c r="HW798" s="2"/>
      <c r="HX798" s="2"/>
      <c r="HY798" s="2"/>
      <c r="HZ798" s="2"/>
      <c r="IA798" s="2"/>
      <c r="IB798" s="2"/>
      <c r="IC798" s="2"/>
      <c r="ID798" s="2"/>
      <c r="IE798" s="2"/>
      <c r="IF798" s="2"/>
      <c r="IG798" s="2"/>
      <c r="IH798" s="2"/>
      <c r="II798" s="2"/>
      <c r="IJ798" s="2"/>
      <c r="IK798" s="2">
        <v>0</v>
      </c>
      <c r="IL798" s="2"/>
      <c r="IM798" s="2"/>
      <c r="IN798" s="2"/>
      <c r="IO798" s="2"/>
      <c r="IP798" s="2"/>
      <c r="IQ798" s="2"/>
      <c r="IR798" s="2"/>
      <c r="IS798" s="2"/>
      <c r="IT798" s="2"/>
      <c r="IU798" s="2"/>
    </row>
    <row r="799" spans="1:255" x14ac:dyDescent="0.2">
      <c r="A799">
        <v>17</v>
      </c>
      <c r="B799">
        <v>1</v>
      </c>
      <c r="C799">
        <f>ROW(SmtRes!A1532)</f>
        <v>1532</v>
      </c>
      <c r="D799">
        <f>ROW(EtalonRes!A1590)</f>
        <v>1590</v>
      </c>
      <c r="E799" t="s">
        <v>924</v>
      </c>
      <c r="F799" t="s">
        <v>117</v>
      </c>
      <c r="G799" t="s">
        <v>118</v>
      </c>
      <c r="H799" t="s">
        <v>119</v>
      </c>
      <c r="I799">
        <f>ROUND(ROUND(9.8,4),7)</f>
        <v>9.8000000000000007</v>
      </c>
      <c r="J799">
        <v>0</v>
      </c>
      <c r="K799">
        <f>ROUND(ROUND(9.8,4),7)</f>
        <v>9.8000000000000007</v>
      </c>
      <c r="O799">
        <f>ROUND(CP799,0)</f>
        <v>41887</v>
      </c>
      <c r="P799">
        <f>ROUND(CQ799*I799,0)</f>
        <v>27429</v>
      </c>
      <c r="Q799">
        <f>ROUND(CR799*I799,0)</f>
        <v>4670</v>
      </c>
      <c r="R799">
        <f>ROUND(CS799*I799,0)</f>
        <v>2775</v>
      </c>
      <c r="S799">
        <f>ROUND(CT799*I799,0)</f>
        <v>9788</v>
      </c>
      <c r="T799">
        <f>ROUND(CU799*I799,0)</f>
        <v>0</v>
      </c>
      <c r="U799">
        <f t="shared" si="652"/>
        <v>23.52</v>
      </c>
      <c r="V799">
        <f t="shared" si="653"/>
        <v>5.2919999999999998</v>
      </c>
      <c r="W799">
        <f>ROUND(CX799*I799,0)</f>
        <v>0</v>
      </c>
      <c r="X799">
        <f>ROUND(CY799,0)</f>
        <v>13819</v>
      </c>
      <c r="Y799">
        <f>ROUND(CZ799,0)</f>
        <v>8668</v>
      </c>
      <c r="AA799">
        <v>64855514</v>
      </c>
      <c r="AB799">
        <f t="shared" si="654"/>
        <v>222.95</v>
      </c>
      <c r="AC799">
        <f t="shared" si="655"/>
        <v>170.77</v>
      </c>
      <c r="AD799">
        <f t="shared" si="656"/>
        <v>32.57</v>
      </c>
      <c r="AE799">
        <f t="shared" si="657"/>
        <v>5.56</v>
      </c>
      <c r="AF799">
        <f t="shared" si="658"/>
        <v>19.61</v>
      </c>
      <c r="AG799">
        <f t="shared" si="659"/>
        <v>0</v>
      </c>
      <c r="AH799">
        <f t="shared" si="660"/>
        <v>2.4</v>
      </c>
      <c r="AI799">
        <f t="shared" si="661"/>
        <v>0.54</v>
      </c>
      <c r="AJ799">
        <f t="shared" si="662"/>
        <v>0</v>
      </c>
      <c r="AK799">
        <v>222.95</v>
      </c>
      <c r="AL799">
        <v>170.77</v>
      </c>
      <c r="AM799">
        <v>32.57</v>
      </c>
      <c r="AN799">
        <v>5.56</v>
      </c>
      <c r="AO799">
        <v>19.61</v>
      </c>
      <c r="AP799">
        <v>0</v>
      </c>
      <c r="AQ799">
        <v>2.4</v>
      </c>
      <c r="AR799">
        <v>0.54</v>
      </c>
      <c r="AS799">
        <v>0</v>
      </c>
      <c r="AT799">
        <v>110</v>
      </c>
      <c r="AU799">
        <v>69</v>
      </c>
      <c r="AV799">
        <v>1</v>
      </c>
      <c r="AW799">
        <v>1</v>
      </c>
      <c r="AZ799">
        <v>1</v>
      </c>
      <c r="BA799">
        <v>50.93</v>
      </c>
      <c r="BB799">
        <v>14.63</v>
      </c>
      <c r="BC799">
        <v>16.39</v>
      </c>
      <c r="BD799" t="s">
        <v>3</v>
      </c>
      <c r="BE799" t="s">
        <v>3</v>
      </c>
      <c r="BF799" t="s">
        <v>3</v>
      </c>
      <c r="BG799" t="s">
        <v>3</v>
      </c>
      <c r="BH799">
        <v>0</v>
      </c>
      <c r="BI799">
        <v>1</v>
      </c>
      <c r="BJ799" t="s">
        <v>120</v>
      </c>
      <c r="BM799">
        <v>8001</v>
      </c>
      <c r="BN799">
        <v>0</v>
      </c>
      <c r="BO799" t="s">
        <v>117</v>
      </c>
      <c r="BP799">
        <v>1</v>
      </c>
      <c r="BQ799">
        <v>2</v>
      </c>
      <c r="BR799">
        <v>0</v>
      </c>
      <c r="BS799">
        <v>50.93</v>
      </c>
      <c r="BT799">
        <v>1</v>
      </c>
      <c r="BU799">
        <v>1</v>
      </c>
      <c r="BV799">
        <v>1</v>
      </c>
      <c r="BW799">
        <v>1</v>
      </c>
      <c r="BX799">
        <v>1</v>
      </c>
      <c r="BY799" t="s">
        <v>3</v>
      </c>
      <c r="BZ799">
        <v>110</v>
      </c>
      <c r="CA799">
        <v>69</v>
      </c>
      <c r="CB799" t="s">
        <v>3</v>
      </c>
      <c r="CE799">
        <v>0</v>
      </c>
      <c r="CF799">
        <v>0</v>
      </c>
      <c r="CG799">
        <v>0</v>
      </c>
      <c r="CM799">
        <v>0</v>
      </c>
      <c r="CN799" t="s">
        <v>3</v>
      </c>
      <c r="CO799">
        <v>0</v>
      </c>
      <c r="CP799">
        <f t="shared" si="663"/>
        <v>41887</v>
      </c>
      <c r="CQ799">
        <f t="shared" si="664"/>
        <v>2798.9203000000002</v>
      </c>
      <c r="CR799">
        <f t="shared" si="665"/>
        <v>476.49910000000006</v>
      </c>
      <c r="CS799">
        <f t="shared" si="666"/>
        <v>283.17079999999999</v>
      </c>
      <c r="CT799">
        <f t="shared" si="667"/>
        <v>998.7373</v>
      </c>
      <c r="CU799">
        <f t="shared" si="668"/>
        <v>0</v>
      </c>
      <c r="CV799">
        <f t="shared" si="669"/>
        <v>2.4</v>
      </c>
      <c r="CW799">
        <f t="shared" si="670"/>
        <v>0.54</v>
      </c>
      <c r="CX799">
        <f t="shared" si="671"/>
        <v>0</v>
      </c>
      <c r="CY799">
        <f>(((S799+R799)*AT799)/100)</f>
        <v>13819.3</v>
      </c>
      <c r="CZ799">
        <f>(((S799+R799)*AU799)/100)</f>
        <v>8668.4699999999993</v>
      </c>
      <c r="DC799" t="s">
        <v>3</v>
      </c>
      <c r="DD799" t="s">
        <v>3</v>
      </c>
      <c r="DE799" t="s">
        <v>3</v>
      </c>
      <c r="DF799" t="s">
        <v>3</v>
      </c>
      <c r="DG799" t="s">
        <v>3</v>
      </c>
      <c r="DH799" t="s">
        <v>3</v>
      </c>
      <c r="DI799" t="s">
        <v>3</v>
      </c>
      <c r="DJ799" t="s">
        <v>3</v>
      </c>
      <c r="DK799" t="s">
        <v>3</v>
      </c>
      <c r="DL799" t="s">
        <v>3</v>
      </c>
      <c r="DM799" t="s">
        <v>3</v>
      </c>
      <c r="DN799">
        <v>0</v>
      </c>
      <c r="DO799">
        <v>0</v>
      </c>
      <c r="DP799">
        <v>1</v>
      </c>
      <c r="DQ799">
        <v>1</v>
      </c>
      <c r="DU799">
        <v>1013</v>
      </c>
      <c r="DV799" t="s">
        <v>119</v>
      </c>
      <c r="DW799" t="s">
        <v>119</v>
      </c>
      <c r="DX799">
        <v>1</v>
      </c>
      <c r="DZ799" t="s">
        <v>3</v>
      </c>
      <c r="EA799" t="s">
        <v>3</v>
      </c>
      <c r="EB799" t="s">
        <v>3</v>
      </c>
      <c r="EC799" t="s">
        <v>3</v>
      </c>
      <c r="EE799">
        <v>56793008</v>
      </c>
      <c r="EF799">
        <v>2</v>
      </c>
      <c r="EG799" t="s">
        <v>28</v>
      </c>
      <c r="EH799">
        <v>8</v>
      </c>
      <c r="EI799" t="s">
        <v>121</v>
      </c>
      <c r="EJ799">
        <v>1</v>
      </c>
      <c r="EK799">
        <v>8001</v>
      </c>
      <c r="EL799" t="s">
        <v>121</v>
      </c>
      <c r="EM799" t="s">
        <v>122</v>
      </c>
      <c r="EO799" t="s">
        <v>3</v>
      </c>
      <c r="EQ799">
        <v>131072</v>
      </c>
      <c r="ER799">
        <v>222.95</v>
      </c>
      <c r="ES799">
        <v>170.77</v>
      </c>
      <c r="ET799">
        <v>32.57</v>
      </c>
      <c r="EU799">
        <v>5.56</v>
      </c>
      <c r="EV799">
        <v>19.61</v>
      </c>
      <c r="EW799">
        <v>2.4</v>
      </c>
      <c r="EX799">
        <v>0.54</v>
      </c>
      <c r="EY799">
        <v>0</v>
      </c>
      <c r="FQ799">
        <v>0</v>
      </c>
      <c r="FR799">
        <v>0</v>
      </c>
      <c r="FS799">
        <v>0</v>
      </c>
      <c r="FX799">
        <v>110</v>
      </c>
      <c r="FY799">
        <v>69</v>
      </c>
      <c r="GA799" t="s">
        <v>3</v>
      </c>
      <c r="GD799">
        <v>1</v>
      </c>
      <c r="GF799">
        <v>-1045213968</v>
      </c>
      <c r="GG799">
        <v>2</v>
      </c>
      <c r="GH799">
        <v>1</v>
      </c>
      <c r="GI799">
        <v>2</v>
      </c>
      <c r="GJ799">
        <v>0</v>
      </c>
      <c r="GK799">
        <v>0</v>
      </c>
      <c r="GL799">
        <f>ROUND(IF(AND(BH799=3,BI799=3,FS799&lt;&gt;0),P799,0),0)</f>
        <v>0</v>
      </c>
      <c r="GM799">
        <f>ROUND(O799+X799+Y799,0)+GX799</f>
        <v>64374</v>
      </c>
      <c r="GN799">
        <f t="shared" si="672"/>
        <v>64374</v>
      </c>
      <c r="GO799">
        <f t="shared" si="673"/>
        <v>0</v>
      </c>
      <c r="GP799">
        <f t="shared" si="674"/>
        <v>0</v>
      </c>
      <c r="GR799">
        <v>0</v>
      </c>
      <c r="GS799">
        <v>3</v>
      </c>
      <c r="GT799">
        <v>0</v>
      </c>
      <c r="GU799" t="s">
        <v>3</v>
      </c>
      <c r="GV799">
        <f t="shared" si="675"/>
        <v>0</v>
      </c>
      <c r="GW799">
        <v>1</v>
      </c>
      <c r="GX799">
        <f>ROUND(HC799*I799,0)</f>
        <v>0</v>
      </c>
      <c r="HA799">
        <v>0</v>
      </c>
      <c r="HB799">
        <v>0</v>
      </c>
      <c r="HC799">
        <f t="shared" si="676"/>
        <v>0</v>
      </c>
      <c r="HE799" t="s">
        <v>3</v>
      </c>
      <c r="HF799" t="s">
        <v>3</v>
      </c>
      <c r="HM799" t="s">
        <v>3</v>
      </c>
      <c r="HN799" t="s">
        <v>123</v>
      </c>
      <c r="HO799" t="s">
        <v>124</v>
      </c>
      <c r="HP799" t="s">
        <v>121</v>
      </c>
      <c r="HQ799" t="s">
        <v>121</v>
      </c>
      <c r="HS799">
        <v>0</v>
      </c>
      <c r="IK799">
        <v>0</v>
      </c>
    </row>
    <row r="800" spans="1:255" x14ac:dyDescent="0.2">
      <c r="A800" s="2">
        <v>18</v>
      </c>
      <c r="B800" s="2">
        <v>1</v>
      </c>
      <c r="C800" s="2">
        <v>1524</v>
      </c>
      <c r="D800" s="2"/>
      <c r="E800" s="2" t="s">
        <v>925</v>
      </c>
      <c r="F800" s="2" t="s">
        <v>126</v>
      </c>
      <c r="G800" s="2" t="s">
        <v>127</v>
      </c>
      <c r="H800" s="2" t="s">
        <v>128</v>
      </c>
      <c r="I800" s="2">
        <f>I798*J800</f>
        <v>-12.739999999999998</v>
      </c>
      <c r="J800" s="2">
        <v>-1.2999999999999998</v>
      </c>
      <c r="K800" s="2">
        <v>-1.3</v>
      </c>
      <c r="L800" s="2"/>
      <c r="M800" s="2"/>
      <c r="N800" s="2"/>
      <c r="O800" s="2">
        <f>ROUND(CP800,2)</f>
        <v>-1669.96</v>
      </c>
      <c r="P800" s="2">
        <f>ROUND(CQ800*I800,2)</f>
        <v>-1669.96</v>
      </c>
      <c r="Q800" s="2">
        <f>ROUND(CR800*I800,2)</f>
        <v>0</v>
      </c>
      <c r="R800" s="2">
        <f>ROUND(CS800*I800,2)</f>
        <v>0</v>
      </c>
      <c r="S800" s="2">
        <f>ROUND(CT800*I800,2)</f>
        <v>0</v>
      </c>
      <c r="T800" s="2">
        <f>ROUND(CU800*I800,2)</f>
        <v>0</v>
      </c>
      <c r="U800" s="2">
        <f t="shared" si="652"/>
        <v>0</v>
      </c>
      <c r="V800" s="2">
        <f t="shared" si="653"/>
        <v>0</v>
      </c>
      <c r="W800" s="2">
        <f>ROUND(CX800*I800,2)</f>
        <v>0</v>
      </c>
      <c r="X800" s="2">
        <f>ROUND(CY800,2)</f>
        <v>0</v>
      </c>
      <c r="Y800" s="2">
        <f>ROUND(CZ800,2)</f>
        <v>0</v>
      </c>
      <c r="Z800" s="2"/>
      <c r="AA800" s="2">
        <v>64855517</v>
      </c>
      <c r="AB800" s="2">
        <f t="shared" si="654"/>
        <v>131.08000000000001</v>
      </c>
      <c r="AC800" s="2">
        <f t="shared" si="655"/>
        <v>131.08000000000001</v>
      </c>
      <c r="AD800" s="2">
        <f t="shared" si="656"/>
        <v>0</v>
      </c>
      <c r="AE800" s="2">
        <f t="shared" si="657"/>
        <v>0</v>
      </c>
      <c r="AF800" s="2">
        <f t="shared" si="658"/>
        <v>0</v>
      </c>
      <c r="AG800" s="2">
        <f t="shared" si="659"/>
        <v>0</v>
      </c>
      <c r="AH800" s="2">
        <f t="shared" si="660"/>
        <v>0</v>
      </c>
      <c r="AI800" s="2">
        <f t="shared" si="661"/>
        <v>0</v>
      </c>
      <c r="AJ800" s="2">
        <f t="shared" si="662"/>
        <v>0</v>
      </c>
      <c r="AK800" s="2">
        <v>131.08000000000001</v>
      </c>
      <c r="AL800" s="2">
        <v>131.08000000000001</v>
      </c>
      <c r="AM800" s="2">
        <v>0</v>
      </c>
      <c r="AN800" s="2">
        <v>0</v>
      </c>
      <c r="AO800" s="2">
        <v>0</v>
      </c>
      <c r="AP800" s="2">
        <v>0</v>
      </c>
      <c r="AQ800" s="2">
        <v>0</v>
      </c>
      <c r="AR800" s="2">
        <v>0</v>
      </c>
      <c r="AS800" s="2">
        <v>0</v>
      </c>
      <c r="AT800" s="2">
        <v>110</v>
      </c>
      <c r="AU800" s="2">
        <v>69</v>
      </c>
      <c r="AV800" s="2">
        <v>1</v>
      </c>
      <c r="AW800" s="2">
        <v>1</v>
      </c>
      <c r="AX800" s="2"/>
      <c r="AY800" s="2"/>
      <c r="AZ800" s="2">
        <v>1</v>
      </c>
      <c r="BA800" s="2">
        <v>1</v>
      </c>
      <c r="BB800" s="2">
        <v>1</v>
      </c>
      <c r="BC800" s="2">
        <v>1</v>
      </c>
      <c r="BD800" s="2" t="s">
        <v>3</v>
      </c>
      <c r="BE800" s="2" t="s">
        <v>3</v>
      </c>
      <c r="BF800" s="2" t="s">
        <v>3</v>
      </c>
      <c r="BG800" s="2" t="s">
        <v>3</v>
      </c>
      <c r="BH800" s="2">
        <v>3</v>
      </c>
      <c r="BI800" s="2">
        <v>1</v>
      </c>
      <c r="BJ800" s="2" t="s">
        <v>129</v>
      </c>
      <c r="BK800" s="2"/>
      <c r="BL800" s="2"/>
      <c r="BM800" s="2">
        <v>8001</v>
      </c>
      <c r="BN800" s="2">
        <v>0</v>
      </c>
      <c r="BO800" s="2" t="s">
        <v>3</v>
      </c>
      <c r="BP800" s="2">
        <v>0</v>
      </c>
      <c r="BQ800" s="2">
        <v>2</v>
      </c>
      <c r="BR800" s="2">
        <v>1</v>
      </c>
      <c r="BS800" s="2">
        <v>1</v>
      </c>
      <c r="BT800" s="2">
        <v>1</v>
      </c>
      <c r="BU800" s="2">
        <v>1</v>
      </c>
      <c r="BV800" s="2">
        <v>1</v>
      </c>
      <c r="BW800" s="2">
        <v>1</v>
      </c>
      <c r="BX800" s="2">
        <v>1</v>
      </c>
      <c r="BY800" s="2" t="s">
        <v>3</v>
      </c>
      <c r="BZ800" s="2">
        <v>110</v>
      </c>
      <c r="CA800" s="2">
        <v>69</v>
      </c>
      <c r="CB800" s="2" t="s">
        <v>3</v>
      </c>
      <c r="CC800" s="2"/>
      <c r="CD800" s="2"/>
      <c r="CE800" s="2">
        <v>0</v>
      </c>
      <c r="CF800" s="2">
        <v>0</v>
      </c>
      <c r="CG800" s="2">
        <v>0</v>
      </c>
      <c r="CH800" s="2"/>
      <c r="CI800" s="2"/>
      <c r="CJ800" s="2"/>
      <c r="CK800" s="2"/>
      <c r="CL800" s="2"/>
      <c r="CM800" s="2">
        <v>0</v>
      </c>
      <c r="CN800" s="2" t="s">
        <v>3</v>
      </c>
      <c r="CO800" s="2">
        <v>0</v>
      </c>
      <c r="CP800" s="2">
        <f t="shared" si="663"/>
        <v>-1669.96</v>
      </c>
      <c r="CQ800" s="2">
        <f t="shared" si="664"/>
        <v>131.08000000000001</v>
      </c>
      <c r="CR800" s="2">
        <f t="shared" si="665"/>
        <v>0</v>
      </c>
      <c r="CS800" s="2">
        <f t="shared" si="666"/>
        <v>0</v>
      </c>
      <c r="CT800" s="2">
        <f t="shared" si="667"/>
        <v>0</v>
      </c>
      <c r="CU800" s="2">
        <f t="shared" si="668"/>
        <v>0</v>
      </c>
      <c r="CV800" s="2">
        <f t="shared" si="669"/>
        <v>0</v>
      </c>
      <c r="CW800" s="2">
        <f t="shared" si="670"/>
        <v>0</v>
      </c>
      <c r="CX800" s="2">
        <f t="shared" si="671"/>
        <v>0</v>
      </c>
      <c r="CY800" s="2">
        <f>(((S800+R800)*AT800)/100)</f>
        <v>0</v>
      </c>
      <c r="CZ800" s="2">
        <f>(((S800+R800)*AU800)/100)</f>
        <v>0</v>
      </c>
      <c r="DA800" s="2"/>
      <c r="DB800" s="2"/>
      <c r="DC800" s="2" t="s">
        <v>3</v>
      </c>
      <c r="DD800" s="2" t="s">
        <v>3</v>
      </c>
      <c r="DE800" s="2" t="s">
        <v>3</v>
      </c>
      <c r="DF800" s="2" t="s">
        <v>3</v>
      </c>
      <c r="DG800" s="2" t="s">
        <v>3</v>
      </c>
      <c r="DH800" s="2" t="s">
        <v>3</v>
      </c>
      <c r="DI800" s="2" t="s">
        <v>3</v>
      </c>
      <c r="DJ800" s="2" t="s">
        <v>3</v>
      </c>
      <c r="DK800" s="2" t="s">
        <v>3</v>
      </c>
      <c r="DL800" s="2" t="s">
        <v>3</v>
      </c>
      <c r="DM800" s="2" t="s">
        <v>3</v>
      </c>
      <c r="DN800" s="2">
        <v>0</v>
      </c>
      <c r="DO800" s="2">
        <v>0</v>
      </c>
      <c r="DP800" s="2">
        <v>1</v>
      </c>
      <c r="DQ800" s="2">
        <v>1</v>
      </c>
      <c r="DR800" s="2"/>
      <c r="DS800" s="2"/>
      <c r="DT800" s="2"/>
      <c r="DU800" s="2">
        <v>1007</v>
      </c>
      <c r="DV800" s="2" t="s">
        <v>128</v>
      </c>
      <c r="DW800" s="2" t="s">
        <v>128</v>
      </c>
      <c r="DX800" s="2">
        <v>1</v>
      </c>
      <c r="DY800" s="2"/>
      <c r="DZ800" s="2" t="s">
        <v>3</v>
      </c>
      <c r="EA800" s="2" t="s">
        <v>3</v>
      </c>
      <c r="EB800" s="2" t="s">
        <v>3</v>
      </c>
      <c r="EC800" s="2" t="s">
        <v>3</v>
      </c>
      <c r="ED800" s="2"/>
      <c r="EE800" s="2">
        <v>56793008</v>
      </c>
      <c r="EF800" s="2">
        <v>2</v>
      </c>
      <c r="EG800" s="2" t="s">
        <v>28</v>
      </c>
      <c r="EH800" s="2">
        <v>8</v>
      </c>
      <c r="EI800" s="2" t="s">
        <v>121</v>
      </c>
      <c r="EJ800" s="2">
        <v>1</v>
      </c>
      <c r="EK800" s="2">
        <v>8001</v>
      </c>
      <c r="EL800" s="2" t="s">
        <v>121</v>
      </c>
      <c r="EM800" s="2" t="s">
        <v>122</v>
      </c>
      <c r="EN800" s="2"/>
      <c r="EO800" s="2" t="s">
        <v>3</v>
      </c>
      <c r="EP800" s="2"/>
      <c r="EQ800" s="2">
        <v>0</v>
      </c>
      <c r="ER800" s="2">
        <v>131.08000000000001</v>
      </c>
      <c r="ES800" s="2">
        <v>131.08000000000001</v>
      </c>
      <c r="ET800" s="2">
        <v>0</v>
      </c>
      <c r="EU800" s="2">
        <v>0</v>
      </c>
      <c r="EV800" s="2">
        <v>0</v>
      </c>
      <c r="EW800" s="2">
        <v>0</v>
      </c>
      <c r="EX800" s="2">
        <v>0</v>
      </c>
      <c r="EY800" s="2"/>
      <c r="EZ800" s="2"/>
      <c r="FA800" s="2"/>
      <c r="FB800" s="2"/>
      <c r="FC800" s="2"/>
      <c r="FD800" s="2"/>
      <c r="FE800" s="2"/>
      <c r="FF800" s="2"/>
      <c r="FG800" s="2"/>
      <c r="FH800" s="2"/>
      <c r="FI800" s="2"/>
      <c r="FJ800" s="2"/>
      <c r="FK800" s="2"/>
      <c r="FL800" s="2"/>
      <c r="FM800" s="2"/>
      <c r="FN800" s="2"/>
      <c r="FO800" s="2"/>
      <c r="FP800" s="2"/>
      <c r="FQ800" s="2">
        <v>0</v>
      </c>
      <c r="FR800" s="2">
        <v>0</v>
      </c>
      <c r="FS800" s="2">
        <v>0</v>
      </c>
      <c r="FT800" s="2"/>
      <c r="FU800" s="2"/>
      <c r="FV800" s="2"/>
      <c r="FW800" s="2"/>
      <c r="FX800" s="2">
        <v>110</v>
      </c>
      <c r="FY800" s="2">
        <v>69</v>
      </c>
      <c r="FZ800" s="2"/>
      <c r="GA800" s="2" t="s">
        <v>3</v>
      </c>
      <c r="GB800" s="2"/>
      <c r="GC800" s="2"/>
      <c r="GD800" s="2">
        <v>1</v>
      </c>
      <c r="GE800" s="2"/>
      <c r="GF800" s="2">
        <v>467189497</v>
      </c>
      <c r="GG800" s="2">
        <v>2</v>
      </c>
      <c r="GH800" s="2">
        <v>1</v>
      </c>
      <c r="GI800" s="2">
        <v>-2</v>
      </c>
      <c r="GJ800" s="2">
        <v>0</v>
      </c>
      <c r="GK800" s="2">
        <v>0</v>
      </c>
      <c r="GL800" s="2">
        <f>ROUND(IF(AND(BH800=3,BI800=3,FS800&lt;&gt;0),P800,0),2)</f>
        <v>0</v>
      </c>
      <c r="GM800" s="2">
        <f>ROUND(O800+X800+Y800,2)+GX800</f>
        <v>-1669.96</v>
      </c>
      <c r="GN800" s="2">
        <f t="shared" si="672"/>
        <v>-1669.96</v>
      </c>
      <c r="GO800" s="2">
        <f t="shared" si="673"/>
        <v>0</v>
      </c>
      <c r="GP800" s="2">
        <f t="shared" si="674"/>
        <v>0</v>
      </c>
      <c r="GQ800" s="2"/>
      <c r="GR800" s="2">
        <v>0</v>
      </c>
      <c r="GS800" s="2">
        <v>3</v>
      </c>
      <c r="GT800" s="2">
        <v>0</v>
      </c>
      <c r="GU800" s="2" t="s">
        <v>3</v>
      </c>
      <c r="GV800" s="2">
        <f t="shared" si="675"/>
        <v>0</v>
      </c>
      <c r="GW800" s="2">
        <v>1</v>
      </c>
      <c r="GX800" s="2">
        <f>ROUND(HC800*I800,2)</f>
        <v>0</v>
      </c>
      <c r="GY800" s="2"/>
      <c r="GZ800" s="2"/>
      <c r="HA800" s="2">
        <v>0</v>
      </c>
      <c r="HB800" s="2">
        <v>0</v>
      </c>
      <c r="HC800" s="2">
        <f t="shared" si="676"/>
        <v>0</v>
      </c>
      <c r="HD800" s="2"/>
      <c r="HE800" s="2" t="s">
        <v>3</v>
      </c>
      <c r="HF800" s="2" t="s">
        <v>3</v>
      </c>
      <c r="HG800" s="2"/>
      <c r="HH800" s="2"/>
      <c r="HI800" s="2"/>
      <c r="HJ800" s="2"/>
      <c r="HK800" s="2"/>
      <c r="HL800" s="2"/>
      <c r="HM800" s="2" t="s">
        <v>3</v>
      </c>
      <c r="HN800" s="2" t="s">
        <v>123</v>
      </c>
      <c r="HO800" s="2" t="s">
        <v>124</v>
      </c>
      <c r="HP800" s="2" t="s">
        <v>121</v>
      </c>
      <c r="HQ800" s="2" t="s">
        <v>121</v>
      </c>
      <c r="HR800" s="2"/>
      <c r="HS800" s="2">
        <v>0</v>
      </c>
      <c r="HT800" s="2"/>
      <c r="HU800" s="2"/>
      <c r="HV800" s="2"/>
      <c r="HW800" s="2"/>
      <c r="HX800" s="2"/>
      <c r="HY800" s="2"/>
      <c r="HZ800" s="2"/>
      <c r="IA800" s="2"/>
      <c r="IB800" s="2"/>
      <c r="IC800" s="2"/>
      <c r="ID800" s="2"/>
      <c r="IE800" s="2"/>
      <c r="IF800" s="2"/>
      <c r="IG800" s="2"/>
      <c r="IH800" s="2"/>
      <c r="II800" s="2"/>
      <c r="IJ800" s="2"/>
      <c r="IK800" s="2">
        <v>0</v>
      </c>
      <c r="IL800" s="2"/>
      <c r="IM800" s="2"/>
      <c r="IN800" s="2"/>
      <c r="IO800" s="2"/>
      <c r="IP800" s="2"/>
      <c r="IQ800" s="2"/>
      <c r="IR800" s="2"/>
      <c r="IS800" s="2"/>
      <c r="IT800" s="2"/>
      <c r="IU800" s="2"/>
    </row>
    <row r="801" spans="1:255" x14ac:dyDescent="0.2">
      <c r="A801">
        <v>18</v>
      </c>
      <c r="B801">
        <v>1</v>
      </c>
      <c r="C801">
        <v>1531</v>
      </c>
      <c r="E801" t="s">
        <v>925</v>
      </c>
      <c r="F801" t="s">
        <v>126</v>
      </c>
      <c r="G801" t="s">
        <v>127</v>
      </c>
      <c r="H801" t="s">
        <v>128</v>
      </c>
      <c r="I801">
        <f>I799*J801</f>
        <v>-12.739999999999998</v>
      </c>
      <c r="J801">
        <v>-1.2999999999999998</v>
      </c>
      <c r="K801">
        <v>-1.3</v>
      </c>
      <c r="O801">
        <f>ROUND(CP801,0)</f>
        <v>-27387</v>
      </c>
      <c r="P801">
        <f>ROUND(CQ801*I801,0)</f>
        <v>-27387</v>
      </c>
      <c r="Q801">
        <f>ROUND(CR801*I801,0)</f>
        <v>0</v>
      </c>
      <c r="R801">
        <f>ROUND(CS801*I801,0)</f>
        <v>0</v>
      </c>
      <c r="S801">
        <f>ROUND(CT801*I801,0)</f>
        <v>0</v>
      </c>
      <c r="T801">
        <f>ROUND(CU801*I801,0)</f>
        <v>0</v>
      </c>
      <c r="U801">
        <f t="shared" si="652"/>
        <v>0</v>
      </c>
      <c r="V801">
        <f t="shared" si="653"/>
        <v>0</v>
      </c>
      <c r="W801">
        <f>ROUND(CX801*I801,0)</f>
        <v>0</v>
      </c>
      <c r="X801">
        <f>ROUND(CY801,0)</f>
        <v>0</v>
      </c>
      <c r="Y801">
        <f>ROUND(CZ801,0)</f>
        <v>0</v>
      </c>
      <c r="AA801">
        <v>64855514</v>
      </c>
      <c r="AB801">
        <f t="shared" si="654"/>
        <v>131.08000000000001</v>
      </c>
      <c r="AC801">
        <f t="shared" si="655"/>
        <v>131.08000000000001</v>
      </c>
      <c r="AD801">
        <f t="shared" si="656"/>
        <v>0</v>
      </c>
      <c r="AE801">
        <f t="shared" si="657"/>
        <v>0</v>
      </c>
      <c r="AF801">
        <f t="shared" si="658"/>
        <v>0</v>
      </c>
      <c r="AG801">
        <f t="shared" si="659"/>
        <v>0</v>
      </c>
      <c r="AH801">
        <f t="shared" si="660"/>
        <v>0</v>
      </c>
      <c r="AI801">
        <f t="shared" si="661"/>
        <v>0</v>
      </c>
      <c r="AJ801">
        <f t="shared" si="662"/>
        <v>0</v>
      </c>
      <c r="AK801">
        <v>131.08000000000001</v>
      </c>
      <c r="AL801">
        <v>131.08000000000001</v>
      </c>
      <c r="AM801">
        <v>0</v>
      </c>
      <c r="AN801">
        <v>0</v>
      </c>
      <c r="AO801">
        <v>0</v>
      </c>
      <c r="AP801">
        <v>0</v>
      </c>
      <c r="AQ801">
        <v>0</v>
      </c>
      <c r="AR801">
        <v>0</v>
      </c>
      <c r="AS801">
        <v>0</v>
      </c>
      <c r="AT801">
        <v>110</v>
      </c>
      <c r="AU801">
        <v>69</v>
      </c>
      <c r="AV801">
        <v>1</v>
      </c>
      <c r="AW801">
        <v>1</v>
      </c>
      <c r="AZ801">
        <v>1</v>
      </c>
      <c r="BA801">
        <v>1</v>
      </c>
      <c r="BB801">
        <v>1</v>
      </c>
      <c r="BC801">
        <v>16.399999999999999</v>
      </c>
      <c r="BD801" t="s">
        <v>3</v>
      </c>
      <c r="BE801" t="s">
        <v>3</v>
      </c>
      <c r="BF801" t="s">
        <v>3</v>
      </c>
      <c r="BG801" t="s">
        <v>3</v>
      </c>
      <c r="BH801">
        <v>3</v>
      </c>
      <c r="BI801">
        <v>1</v>
      </c>
      <c r="BJ801" t="s">
        <v>129</v>
      </c>
      <c r="BM801">
        <v>8001</v>
      </c>
      <c r="BN801">
        <v>0</v>
      </c>
      <c r="BO801" t="s">
        <v>126</v>
      </c>
      <c r="BP801">
        <v>1</v>
      </c>
      <c r="BQ801">
        <v>2</v>
      </c>
      <c r="BR801">
        <v>1</v>
      </c>
      <c r="BS801">
        <v>1</v>
      </c>
      <c r="BT801">
        <v>1</v>
      </c>
      <c r="BU801">
        <v>1</v>
      </c>
      <c r="BV801">
        <v>1</v>
      </c>
      <c r="BW801">
        <v>1</v>
      </c>
      <c r="BX801">
        <v>1</v>
      </c>
      <c r="BY801" t="s">
        <v>3</v>
      </c>
      <c r="BZ801">
        <v>110</v>
      </c>
      <c r="CA801">
        <v>69</v>
      </c>
      <c r="CB801" t="s">
        <v>3</v>
      </c>
      <c r="CE801">
        <v>0</v>
      </c>
      <c r="CF801">
        <v>0</v>
      </c>
      <c r="CG801">
        <v>0</v>
      </c>
      <c r="CM801">
        <v>0</v>
      </c>
      <c r="CN801" t="s">
        <v>3</v>
      </c>
      <c r="CO801">
        <v>0</v>
      </c>
      <c r="CP801">
        <f t="shared" si="663"/>
        <v>-27387</v>
      </c>
      <c r="CQ801">
        <f t="shared" si="664"/>
        <v>2149.712</v>
      </c>
      <c r="CR801">
        <f t="shared" si="665"/>
        <v>0</v>
      </c>
      <c r="CS801">
        <f t="shared" si="666"/>
        <v>0</v>
      </c>
      <c r="CT801">
        <f t="shared" si="667"/>
        <v>0</v>
      </c>
      <c r="CU801">
        <f t="shared" si="668"/>
        <v>0</v>
      </c>
      <c r="CV801">
        <f t="shared" si="669"/>
        <v>0</v>
      </c>
      <c r="CW801">
        <f t="shared" si="670"/>
        <v>0</v>
      </c>
      <c r="CX801">
        <f t="shared" si="671"/>
        <v>0</v>
      </c>
      <c r="CY801">
        <f>(((S801+R801)*AT801)/100)</f>
        <v>0</v>
      </c>
      <c r="CZ801">
        <f>(((S801+R801)*AU801)/100)</f>
        <v>0</v>
      </c>
      <c r="DC801" t="s">
        <v>3</v>
      </c>
      <c r="DD801" t="s">
        <v>3</v>
      </c>
      <c r="DE801" t="s">
        <v>3</v>
      </c>
      <c r="DF801" t="s">
        <v>3</v>
      </c>
      <c r="DG801" t="s">
        <v>3</v>
      </c>
      <c r="DH801" t="s">
        <v>3</v>
      </c>
      <c r="DI801" t="s">
        <v>3</v>
      </c>
      <c r="DJ801" t="s">
        <v>3</v>
      </c>
      <c r="DK801" t="s">
        <v>3</v>
      </c>
      <c r="DL801" t="s">
        <v>3</v>
      </c>
      <c r="DM801" t="s">
        <v>3</v>
      </c>
      <c r="DN801">
        <v>0</v>
      </c>
      <c r="DO801">
        <v>0</v>
      </c>
      <c r="DP801">
        <v>1</v>
      </c>
      <c r="DQ801">
        <v>1</v>
      </c>
      <c r="DU801">
        <v>1007</v>
      </c>
      <c r="DV801" t="s">
        <v>128</v>
      </c>
      <c r="DW801" t="s">
        <v>128</v>
      </c>
      <c r="DX801">
        <v>1</v>
      </c>
      <c r="DZ801" t="s">
        <v>3</v>
      </c>
      <c r="EA801" t="s">
        <v>3</v>
      </c>
      <c r="EB801" t="s">
        <v>3</v>
      </c>
      <c r="EC801" t="s">
        <v>3</v>
      </c>
      <c r="EE801">
        <v>56793008</v>
      </c>
      <c r="EF801">
        <v>2</v>
      </c>
      <c r="EG801" t="s">
        <v>28</v>
      </c>
      <c r="EH801">
        <v>8</v>
      </c>
      <c r="EI801" t="s">
        <v>121</v>
      </c>
      <c r="EJ801">
        <v>1</v>
      </c>
      <c r="EK801">
        <v>8001</v>
      </c>
      <c r="EL801" t="s">
        <v>121</v>
      </c>
      <c r="EM801" t="s">
        <v>122</v>
      </c>
      <c r="EO801" t="s">
        <v>3</v>
      </c>
      <c r="EQ801">
        <v>0</v>
      </c>
      <c r="ER801">
        <v>131.08000000000001</v>
      </c>
      <c r="ES801">
        <v>131.08000000000001</v>
      </c>
      <c r="ET801">
        <v>0</v>
      </c>
      <c r="EU801">
        <v>0</v>
      </c>
      <c r="EV801">
        <v>0</v>
      </c>
      <c r="EW801">
        <v>0</v>
      </c>
      <c r="EX801">
        <v>0</v>
      </c>
      <c r="FQ801">
        <v>0</v>
      </c>
      <c r="FR801">
        <v>0</v>
      </c>
      <c r="FS801">
        <v>0</v>
      </c>
      <c r="FX801">
        <v>110</v>
      </c>
      <c r="FY801">
        <v>69</v>
      </c>
      <c r="GA801" t="s">
        <v>3</v>
      </c>
      <c r="GD801">
        <v>1</v>
      </c>
      <c r="GF801">
        <v>467189497</v>
      </c>
      <c r="GG801">
        <v>2</v>
      </c>
      <c r="GH801">
        <v>1</v>
      </c>
      <c r="GI801">
        <v>2</v>
      </c>
      <c r="GJ801">
        <v>0</v>
      </c>
      <c r="GK801">
        <v>0</v>
      </c>
      <c r="GL801">
        <f>ROUND(IF(AND(BH801=3,BI801=3,FS801&lt;&gt;0),P801,0),0)</f>
        <v>0</v>
      </c>
      <c r="GM801">
        <f>ROUND(O801+X801+Y801,0)+GX801</f>
        <v>-27387</v>
      </c>
      <c r="GN801">
        <f t="shared" si="672"/>
        <v>-27387</v>
      </c>
      <c r="GO801">
        <f t="shared" si="673"/>
        <v>0</v>
      </c>
      <c r="GP801">
        <f t="shared" si="674"/>
        <v>0</v>
      </c>
      <c r="GR801">
        <v>0</v>
      </c>
      <c r="GS801">
        <v>3</v>
      </c>
      <c r="GT801">
        <v>0</v>
      </c>
      <c r="GU801" t="s">
        <v>3</v>
      </c>
      <c r="GV801">
        <f t="shared" si="675"/>
        <v>0</v>
      </c>
      <c r="GW801">
        <v>1</v>
      </c>
      <c r="GX801">
        <f>ROUND(HC801*I801,0)</f>
        <v>0</v>
      </c>
      <c r="HA801">
        <v>0</v>
      </c>
      <c r="HB801">
        <v>0</v>
      </c>
      <c r="HC801">
        <f t="shared" si="676"/>
        <v>0</v>
      </c>
      <c r="HE801" t="s">
        <v>3</v>
      </c>
      <c r="HF801" t="s">
        <v>3</v>
      </c>
      <c r="HM801" t="s">
        <v>3</v>
      </c>
      <c r="HN801" t="s">
        <v>123</v>
      </c>
      <c r="HO801" t="s">
        <v>124</v>
      </c>
      <c r="HP801" t="s">
        <v>121</v>
      </c>
      <c r="HQ801" t="s">
        <v>121</v>
      </c>
      <c r="HS801">
        <v>0</v>
      </c>
      <c r="IK801">
        <v>0</v>
      </c>
    </row>
    <row r="802" spans="1:255" x14ac:dyDescent="0.2">
      <c r="A802" s="2">
        <v>17</v>
      </c>
      <c r="B802" s="2">
        <v>1</v>
      </c>
      <c r="C802" s="2"/>
      <c r="D802" s="2"/>
      <c r="E802" s="2" t="s">
        <v>926</v>
      </c>
      <c r="F802" s="2" t="s">
        <v>131</v>
      </c>
      <c r="G802" s="2" t="s">
        <v>132</v>
      </c>
      <c r="H802" s="2" t="s">
        <v>128</v>
      </c>
      <c r="I802" s="2">
        <f>ROUND(ROUND(12.74,4),7)</f>
        <v>12.74</v>
      </c>
      <c r="J802" s="2">
        <v>0</v>
      </c>
      <c r="K802" s="2">
        <f>ROUND(ROUND(12.74,4),7)</f>
        <v>12.74</v>
      </c>
      <c r="L802" s="2"/>
      <c r="M802" s="2"/>
      <c r="N802" s="2"/>
      <c r="O802" s="2">
        <f>ROUND(CP802,2)</f>
        <v>1165.58</v>
      </c>
      <c r="P802" s="2">
        <f>ROUND(CQ802*I802,2)</f>
        <v>1165.58</v>
      </c>
      <c r="Q802" s="2">
        <f>ROUND(CR802*I802,2)</f>
        <v>0</v>
      </c>
      <c r="R802" s="2">
        <f>ROUND(CS802*I802,2)</f>
        <v>0</v>
      </c>
      <c r="S802" s="2">
        <f>ROUND(CT802*I802,2)</f>
        <v>0</v>
      </c>
      <c r="T802" s="2">
        <f>ROUND(CU802*I802,2)</f>
        <v>0</v>
      </c>
      <c r="U802" s="2">
        <f t="shared" si="652"/>
        <v>0</v>
      </c>
      <c r="V802" s="2">
        <f t="shared" si="653"/>
        <v>0</v>
      </c>
      <c r="W802" s="2">
        <f>ROUND(CX802*I802,2)</f>
        <v>393.16</v>
      </c>
      <c r="X802" s="2">
        <f>ROUND(CY802,2)</f>
        <v>0</v>
      </c>
      <c r="Y802" s="2">
        <f>ROUND(CZ802,2)</f>
        <v>0</v>
      </c>
      <c r="Z802" s="2"/>
      <c r="AA802" s="2">
        <v>64855517</v>
      </c>
      <c r="AB802" s="2">
        <f t="shared" si="654"/>
        <v>91.49</v>
      </c>
      <c r="AC802" s="2">
        <f t="shared" si="655"/>
        <v>91.49</v>
      </c>
      <c r="AD802" s="2">
        <f t="shared" si="656"/>
        <v>0</v>
      </c>
      <c r="AE802" s="2">
        <f t="shared" si="657"/>
        <v>0</v>
      </c>
      <c r="AF802" s="2">
        <f t="shared" si="658"/>
        <v>0</v>
      </c>
      <c r="AG802" s="2">
        <f t="shared" si="659"/>
        <v>0</v>
      </c>
      <c r="AH802" s="2">
        <f t="shared" si="660"/>
        <v>0</v>
      </c>
      <c r="AI802" s="2">
        <f t="shared" si="661"/>
        <v>0</v>
      </c>
      <c r="AJ802" s="2">
        <f t="shared" si="662"/>
        <v>30.86</v>
      </c>
      <c r="AK802" s="2">
        <v>91.49</v>
      </c>
      <c r="AL802" s="2">
        <v>91.49</v>
      </c>
      <c r="AM802" s="2">
        <v>0</v>
      </c>
      <c r="AN802" s="2">
        <v>0</v>
      </c>
      <c r="AO802" s="2">
        <v>0</v>
      </c>
      <c r="AP802" s="2">
        <v>0</v>
      </c>
      <c r="AQ802" s="2">
        <v>0</v>
      </c>
      <c r="AR802" s="2">
        <v>0</v>
      </c>
      <c r="AS802" s="2">
        <v>30.86</v>
      </c>
      <c r="AT802" s="2">
        <v>0</v>
      </c>
      <c r="AU802" s="2">
        <v>0</v>
      </c>
      <c r="AV802" s="2">
        <v>1</v>
      </c>
      <c r="AW802" s="2">
        <v>1</v>
      </c>
      <c r="AX802" s="2"/>
      <c r="AY802" s="2"/>
      <c r="AZ802" s="2">
        <v>1</v>
      </c>
      <c r="BA802" s="2">
        <v>1</v>
      </c>
      <c r="BB802" s="2">
        <v>1</v>
      </c>
      <c r="BC802" s="2">
        <v>1</v>
      </c>
      <c r="BD802" s="2" t="s">
        <v>3</v>
      </c>
      <c r="BE802" s="2" t="s">
        <v>3</v>
      </c>
      <c r="BF802" s="2" t="s">
        <v>3</v>
      </c>
      <c r="BG802" s="2" t="s">
        <v>3</v>
      </c>
      <c r="BH802" s="2">
        <v>3</v>
      </c>
      <c r="BI802" s="2">
        <v>1</v>
      </c>
      <c r="BJ802" s="2" t="s">
        <v>133</v>
      </c>
      <c r="BK802" s="2"/>
      <c r="BL802" s="2"/>
      <c r="BM802" s="2">
        <v>500001</v>
      </c>
      <c r="BN802" s="2">
        <v>0</v>
      </c>
      <c r="BO802" s="2" t="s">
        <v>3</v>
      </c>
      <c r="BP802" s="2">
        <v>0</v>
      </c>
      <c r="BQ802" s="2">
        <v>8</v>
      </c>
      <c r="BR802" s="2">
        <v>0</v>
      </c>
      <c r="BS802" s="2">
        <v>1</v>
      </c>
      <c r="BT802" s="2">
        <v>1</v>
      </c>
      <c r="BU802" s="2">
        <v>1</v>
      </c>
      <c r="BV802" s="2">
        <v>1</v>
      </c>
      <c r="BW802" s="2">
        <v>1</v>
      </c>
      <c r="BX802" s="2">
        <v>1</v>
      </c>
      <c r="BY802" s="2" t="s">
        <v>3</v>
      </c>
      <c r="BZ802" s="2">
        <v>0</v>
      </c>
      <c r="CA802" s="2">
        <v>0</v>
      </c>
      <c r="CB802" s="2" t="s">
        <v>3</v>
      </c>
      <c r="CC802" s="2"/>
      <c r="CD802" s="2"/>
      <c r="CE802" s="2">
        <v>0</v>
      </c>
      <c r="CF802" s="2">
        <v>0</v>
      </c>
      <c r="CG802" s="2">
        <v>0</v>
      </c>
      <c r="CH802" s="2"/>
      <c r="CI802" s="2"/>
      <c r="CJ802" s="2"/>
      <c r="CK802" s="2"/>
      <c r="CL802" s="2"/>
      <c r="CM802" s="2">
        <v>0</v>
      </c>
      <c r="CN802" s="2" t="s">
        <v>3</v>
      </c>
      <c r="CO802" s="2">
        <v>0</v>
      </c>
      <c r="CP802" s="2">
        <f t="shared" si="663"/>
        <v>1165.58</v>
      </c>
      <c r="CQ802" s="2">
        <f t="shared" si="664"/>
        <v>91.49</v>
      </c>
      <c r="CR802" s="2">
        <f t="shared" si="665"/>
        <v>0</v>
      </c>
      <c r="CS802" s="2">
        <f t="shared" si="666"/>
        <v>0</v>
      </c>
      <c r="CT802" s="2">
        <f t="shared" si="667"/>
        <v>0</v>
      </c>
      <c r="CU802" s="2">
        <f t="shared" si="668"/>
        <v>0</v>
      </c>
      <c r="CV802" s="2">
        <f t="shared" si="669"/>
        <v>0</v>
      </c>
      <c r="CW802" s="2">
        <f t="shared" si="670"/>
        <v>0</v>
      </c>
      <c r="CX802" s="2">
        <f t="shared" si="671"/>
        <v>30.86</v>
      </c>
      <c r="CY802" s="2">
        <f>0</f>
        <v>0</v>
      </c>
      <c r="CZ802" s="2">
        <f>0</f>
        <v>0</v>
      </c>
      <c r="DA802" s="2"/>
      <c r="DB802" s="2"/>
      <c r="DC802" s="2" t="s">
        <v>3</v>
      </c>
      <c r="DD802" s="2" t="s">
        <v>3</v>
      </c>
      <c r="DE802" s="2" t="s">
        <v>3</v>
      </c>
      <c r="DF802" s="2" t="s">
        <v>3</v>
      </c>
      <c r="DG802" s="2" t="s">
        <v>3</v>
      </c>
      <c r="DH802" s="2" t="s">
        <v>3</v>
      </c>
      <c r="DI802" s="2" t="s">
        <v>3</v>
      </c>
      <c r="DJ802" s="2" t="s">
        <v>3</v>
      </c>
      <c r="DK802" s="2" t="s">
        <v>3</v>
      </c>
      <c r="DL802" s="2" t="s">
        <v>3</v>
      </c>
      <c r="DM802" s="2" t="s">
        <v>3</v>
      </c>
      <c r="DN802" s="2">
        <v>0</v>
      </c>
      <c r="DO802" s="2">
        <v>0</v>
      </c>
      <c r="DP802" s="2">
        <v>1</v>
      </c>
      <c r="DQ802" s="2">
        <v>1</v>
      </c>
      <c r="DR802" s="2"/>
      <c r="DS802" s="2"/>
      <c r="DT802" s="2"/>
      <c r="DU802" s="2">
        <v>1007</v>
      </c>
      <c r="DV802" s="2" t="s">
        <v>128</v>
      </c>
      <c r="DW802" s="2" t="s">
        <v>128</v>
      </c>
      <c r="DX802" s="2">
        <v>1</v>
      </c>
      <c r="DY802" s="2"/>
      <c r="DZ802" s="2" t="s">
        <v>3</v>
      </c>
      <c r="EA802" s="2" t="s">
        <v>3</v>
      </c>
      <c r="EB802" s="2" t="s">
        <v>3</v>
      </c>
      <c r="EC802" s="2" t="s">
        <v>3</v>
      </c>
      <c r="ED802" s="2"/>
      <c r="EE802" s="2">
        <v>56793266</v>
      </c>
      <c r="EF802" s="2">
        <v>8</v>
      </c>
      <c r="EG802" s="2" t="s">
        <v>48</v>
      </c>
      <c r="EH802" s="2">
        <v>0</v>
      </c>
      <c r="EI802" s="2" t="s">
        <v>3</v>
      </c>
      <c r="EJ802" s="2">
        <v>1</v>
      </c>
      <c r="EK802" s="2">
        <v>500001</v>
      </c>
      <c r="EL802" s="2" t="s">
        <v>49</v>
      </c>
      <c r="EM802" s="2" t="s">
        <v>50</v>
      </c>
      <c r="EN802" s="2"/>
      <c r="EO802" s="2" t="s">
        <v>3</v>
      </c>
      <c r="EP802" s="2"/>
      <c r="EQ802" s="2">
        <v>131072</v>
      </c>
      <c r="ER802" s="2">
        <v>91.49</v>
      </c>
      <c r="ES802" s="2">
        <v>91.49</v>
      </c>
      <c r="ET802" s="2">
        <v>0</v>
      </c>
      <c r="EU802" s="2">
        <v>0</v>
      </c>
      <c r="EV802" s="2">
        <v>0</v>
      </c>
      <c r="EW802" s="2">
        <v>0</v>
      </c>
      <c r="EX802" s="2">
        <v>0</v>
      </c>
      <c r="EY802" s="2">
        <v>0</v>
      </c>
      <c r="EZ802" s="2"/>
      <c r="FA802" s="2"/>
      <c r="FB802" s="2"/>
      <c r="FC802" s="2"/>
      <c r="FD802" s="2"/>
      <c r="FE802" s="2"/>
      <c r="FF802" s="2"/>
      <c r="FG802" s="2"/>
      <c r="FH802" s="2"/>
      <c r="FI802" s="2"/>
      <c r="FJ802" s="2"/>
      <c r="FK802" s="2"/>
      <c r="FL802" s="2"/>
      <c r="FM802" s="2"/>
      <c r="FN802" s="2"/>
      <c r="FO802" s="2"/>
      <c r="FP802" s="2"/>
      <c r="FQ802" s="2">
        <v>0</v>
      </c>
      <c r="FR802" s="2">
        <v>0</v>
      </c>
      <c r="FS802" s="2">
        <v>0</v>
      </c>
      <c r="FT802" s="2"/>
      <c r="FU802" s="2"/>
      <c r="FV802" s="2"/>
      <c r="FW802" s="2"/>
      <c r="FX802" s="2">
        <v>0</v>
      </c>
      <c r="FY802" s="2">
        <v>0</v>
      </c>
      <c r="FZ802" s="2"/>
      <c r="GA802" s="2" t="s">
        <v>3</v>
      </c>
      <c r="GB802" s="2"/>
      <c r="GC802" s="2"/>
      <c r="GD802" s="2">
        <v>1</v>
      </c>
      <c r="GE802" s="2"/>
      <c r="GF802" s="2">
        <v>814783185</v>
      </c>
      <c r="GG802" s="2">
        <v>2</v>
      </c>
      <c r="GH802" s="2">
        <v>1</v>
      </c>
      <c r="GI802" s="2">
        <v>-2</v>
      </c>
      <c r="GJ802" s="2">
        <v>0</v>
      </c>
      <c r="GK802" s="2">
        <v>0</v>
      </c>
      <c r="GL802" s="2">
        <f>ROUND(IF(AND(BH802=3,BI802=3,FS802&lt;&gt;0),P802,0),2)</f>
        <v>0</v>
      </c>
      <c r="GM802" s="2">
        <f>ROUND(O802+X802+Y802,2)+GX802</f>
        <v>1165.58</v>
      </c>
      <c r="GN802" s="2">
        <f t="shared" si="672"/>
        <v>1165.58</v>
      </c>
      <c r="GO802" s="2">
        <f t="shared" si="673"/>
        <v>0</v>
      </c>
      <c r="GP802" s="2">
        <f t="shared" si="674"/>
        <v>0</v>
      </c>
      <c r="GQ802" s="2"/>
      <c r="GR802" s="2">
        <v>0</v>
      </c>
      <c r="GS802" s="2">
        <v>3</v>
      </c>
      <c r="GT802" s="2">
        <v>0</v>
      </c>
      <c r="GU802" s="2" t="s">
        <v>3</v>
      </c>
      <c r="GV802" s="2">
        <f t="shared" si="675"/>
        <v>0</v>
      </c>
      <c r="GW802" s="2">
        <v>1</v>
      </c>
      <c r="GX802" s="2">
        <f>ROUND(HC802*I802,2)</f>
        <v>0</v>
      </c>
      <c r="GY802" s="2"/>
      <c r="GZ802" s="2"/>
      <c r="HA802" s="2">
        <v>0</v>
      </c>
      <c r="HB802" s="2">
        <v>0</v>
      </c>
      <c r="HC802" s="2">
        <f t="shared" si="676"/>
        <v>0</v>
      </c>
      <c r="HD802" s="2"/>
      <c r="HE802" s="2" t="s">
        <v>3</v>
      </c>
      <c r="HF802" s="2" t="s">
        <v>3</v>
      </c>
      <c r="HG802" s="2"/>
      <c r="HH802" s="2"/>
      <c r="HI802" s="2"/>
      <c r="HJ802" s="2"/>
      <c r="HK802" s="2"/>
      <c r="HL802" s="2"/>
      <c r="HM802" s="2" t="s">
        <v>3</v>
      </c>
      <c r="HN802" s="2" t="s">
        <v>3</v>
      </c>
      <c r="HO802" s="2" t="s">
        <v>3</v>
      </c>
      <c r="HP802" s="2" t="s">
        <v>3</v>
      </c>
      <c r="HQ802" s="2" t="s">
        <v>3</v>
      </c>
      <c r="HR802" s="2"/>
      <c r="HS802" s="2">
        <v>0</v>
      </c>
      <c r="HT802" s="2"/>
      <c r="HU802" s="2"/>
      <c r="HV802" s="2"/>
      <c r="HW802" s="2"/>
      <c r="HX802" s="2"/>
      <c r="HY802" s="2"/>
      <c r="HZ802" s="2"/>
      <c r="IA802" s="2"/>
      <c r="IB802" s="2"/>
      <c r="IC802" s="2"/>
      <c r="ID802" s="2"/>
      <c r="IE802" s="2"/>
      <c r="IF802" s="2"/>
      <c r="IG802" s="2"/>
      <c r="IH802" s="2"/>
      <c r="II802" s="2"/>
      <c r="IJ802" s="2"/>
      <c r="IK802" s="2">
        <v>0</v>
      </c>
      <c r="IL802" s="2"/>
      <c r="IM802" s="2"/>
      <c r="IN802" s="2"/>
      <c r="IO802" s="2"/>
      <c r="IP802" s="2"/>
      <c r="IQ802" s="2"/>
      <c r="IR802" s="2"/>
      <c r="IS802" s="2"/>
      <c r="IT802" s="2"/>
      <c r="IU802" s="2"/>
    </row>
    <row r="803" spans="1:255" x14ac:dyDescent="0.2">
      <c r="A803">
        <v>17</v>
      </c>
      <c r="B803">
        <v>1</v>
      </c>
      <c r="E803" t="s">
        <v>926</v>
      </c>
      <c r="F803" t="s">
        <v>131</v>
      </c>
      <c r="G803" t="s">
        <v>132</v>
      </c>
      <c r="H803" t="s">
        <v>128</v>
      </c>
      <c r="I803">
        <f>ROUND(ROUND(12.74,4),7)</f>
        <v>12.74</v>
      </c>
      <c r="J803">
        <v>0</v>
      </c>
      <c r="K803">
        <f>ROUND(ROUND(12.74,4),7)</f>
        <v>12.74</v>
      </c>
      <c r="O803">
        <f>ROUND(CP803,0)</f>
        <v>27380</v>
      </c>
      <c r="P803">
        <f>ROUND(CQ803*I803,0)</f>
        <v>27380</v>
      </c>
      <c r="Q803">
        <f>ROUND(CR803*I803,0)</f>
        <v>0</v>
      </c>
      <c r="R803">
        <f>ROUND(CS803*I803,0)</f>
        <v>0</v>
      </c>
      <c r="S803">
        <f>ROUND(CT803*I803,0)</f>
        <v>0</v>
      </c>
      <c r="T803">
        <f>ROUND(CU803*I803,0)</f>
        <v>0</v>
      </c>
      <c r="U803">
        <f t="shared" si="652"/>
        <v>0</v>
      </c>
      <c r="V803">
        <f t="shared" si="653"/>
        <v>0</v>
      </c>
      <c r="W803">
        <f>ROUND(CX803*I803,0)</f>
        <v>393</v>
      </c>
      <c r="X803">
        <f>ROUND(CY803,0)</f>
        <v>0</v>
      </c>
      <c r="Y803">
        <f>ROUND(CZ803,0)</f>
        <v>0</v>
      </c>
      <c r="AA803">
        <v>64855514</v>
      </c>
      <c r="AB803">
        <f t="shared" si="654"/>
        <v>91.49</v>
      </c>
      <c r="AC803">
        <f t="shared" si="655"/>
        <v>91.49</v>
      </c>
      <c r="AD803">
        <f t="shared" si="656"/>
        <v>0</v>
      </c>
      <c r="AE803">
        <f t="shared" si="657"/>
        <v>0</v>
      </c>
      <c r="AF803">
        <f t="shared" si="658"/>
        <v>0</v>
      </c>
      <c r="AG803">
        <f t="shared" si="659"/>
        <v>0</v>
      </c>
      <c r="AH803">
        <f t="shared" si="660"/>
        <v>0</v>
      </c>
      <c r="AI803">
        <f t="shared" si="661"/>
        <v>0</v>
      </c>
      <c r="AJ803">
        <f t="shared" si="662"/>
        <v>30.86</v>
      </c>
      <c r="AK803">
        <v>91.49</v>
      </c>
      <c r="AL803">
        <v>91.49</v>
      </c>
      <c r="AM803">
        <v>0</v>
      </c>
      <c r="AN803">
        <v>0</v>
      </c>
      <c r="AO803">
        <v>0</v>
      </c>
      <c r="AP803">
        <v>0</v>
      </c>
      <c r="AQ803">
        <v>0</v>
      </c>
      <c r="AR803">
        <v>0</v>
      </c>
      <c r="AS803">
        <v>30.86</v>
      </c>
      <c r="AT803">
        <v>0</v>
      </c>
      <c r="AU803">
        <v>0</v>
      </c>
      <c r="AV803">
        <v>1</v>
      </c>
      <c r="AW803">
        <v>1</v>
      </c>
      <c r="AZ803">
        <v>1</v>
      </c>
      <c r="BA803">
        <v>1</v>
      </c>
      <c r="BB803">
        <v>1</v>
      </c>
      <c r="BC803">
        <v>23.49</v>
      </c>
      <c r="BD803" t="s">
        <v>3</v>
      </c>
      <c r="BE803" t="s">
        <v>3</v>
      </c>
      <c r="BF803" t="s">
        <v>3</v>
      </c>
      <c r="BG803" t="s">
        <v>3</v>
      </c>
      <c r="BH803">
        <v>3</v>
      </c>
      <c r="BI803">
        <v>1</v>
      </c>
      <c r="BJ803" t="s">
        <v>133</v>
      </c>
      <c r="BM803">
        <v>500001</v>
      </c>
      <c r="BN803">
        <v>0</v>
      </c>
      <c r="BO803" t="s">
        <v>131</v>
      </c>
      <c r="BP803">
        <v>1</v>
      </c>
      <c r="BQ803">
        <v>8</v>
      </c>
      <c r="BR803">
        <v>0</v>
      </c>
      <c r="BS803">
        <v>1</v>
      </c>
      <c r="BT803">
        <v>1</v>
      </c>
      <c r="BU803">
        <v>1</v>
      </c>
      <c r="BV803">
        <v>1</v>
      </c>
      <c r="BW803">
        <v>1</v>
      </c>
      <c r="BX803">
        <v>1</v>
      </c>
      <c r="BY803" t="s">
        <v>3</v>
      </c>
      <c r="BZ803">
        <v>0</v>
      </c>
      <c r="CA803">
        <v>0</v>
      </c>
      <c r="CB803" t="s">
        <v>3</v>
      </c>
      <c r="CE803">
        <v>0</v>
      </c>
      <c r="CF803">
        <v>0</v>
      </c>
      <c r="CG803">
        <v>0</v>
      </c>
      <c r="CM803">
        <v>0</v>
      </c>
      <c r="CN803" t="s">
        <v>3</v>
      </c>
      <c r="CO803">
        <v>0</v>
      </c>
      <c r="CP803">
        <f t="shared" si="663"/>
        <v>27380</v>
      </c>
      <c r="CQ803">
        <f t="shared" si="664"/>
        <v>2149.1000999999997</v>
      </c>
      <c r="CR803">
        <f t="shared" si="665"/>
        <v>0</v>
      </c>
      <c r="CS803">
        <f t="shared" si="666"/>
        <v>0</v>
      </c>
      <c r="CT803">
        <f t="shared" si="667"/>
        <v>0</v>
      </c>
      <c r="CU803">
        <f t="shared" si="668"/>
        <v>0</v>
      </c>
      <c r="CV803">
        <f t="shared" si="669"/>
        <v>0</v>
      </c>
      <c r="CW803">
        <f t="shared" si="670"/>
        <v>0</v>
      </c>
      <c r="CX803">
        <f t="shared" si="671"/>
        <v>30.86</v>
      </c>
      <c r="CY803">
        <f>0</f>
        <v>0</v>
      </c>
      <c r="CZ803">
        <f>0</f>
        <v>0</v>
      </c>
      <c r="DC803" t="s">
        <v>3</v>
      </c>
      <c r="DD803" t="s">
        <v>3</v>
      </c>
      <c r="DE803" t="s">
        <v>3</v>
      </c>
      <c r="DF803" t="s">
        <v>3</v>
      </c>
      <c r="DG803" t="s">
        <v>3</v>
      </c>
      <c r="DH803" t="s">
        <v>3</v>
      </c>
      <c r="DI803" t="s">
        <v>3</v>
      </c>
      <c r="DJ803" t="s">
        <v>3</v>
      </c>
      <c r="DK803" t="s">
        <v>3</v>
      </c>
      <c r="DL803" t="s">
        <v>3</v>
      </c>
      <c r="DM803" t="s">
        <v>3</v>
      </c>
      <c r="DN803">
        <v>0</v>
      </c>
      <c r="DO803">
        <v>0</v>
      </c>
      <c r="DP803">
        <v>1</v>
      </c>
      <c r="DQ803">
        <v>1</v>
      </c>
      <c r="DU803">
        <v>1007</v>
      </c>
      <c r="DV803" t="s">
        <v>128</v>
      </c>
      <c r="DW803" t="s">
        <v>128</v>
      </c>
      <c r="DX803">
        <v>1</v>
      </c>
      <c r="DZ803" t="s">
        <v>3</v>
      </c>
      <c r="EA803" t="s">
        <v>3</v>
      </c>
      <c r="EB803" t="s">
        <v>3</v>
      </c>
      <c r="EC803" t="s">
        <v>3</v>
      </c>
      <c r="EE803">
        <v>56793266</v>
      </c>
      <c r="EF803">
        <v>8</v>
      </c>
      <c r="EG803" t="s">
        <v>48</v>
      </c>
      <c r="EH803">
        <v>0</v>
      </c>
      <c r="EI803" t="s">
        <v>3</v>
      </c>
      <c r="EJ803">
        <v>1</v>
      </c>
      <c r="EK803">
        <v>500001</v>
      </c>
      <c r="EL803" t="s">
        <v>49</v>
      </c>
      <c r="EM803" t="s">
        <v>50</v>
      </c>
      <c r="EO803" t="s">
        <v>3</v>
      </c>
      <c r="EQ803">
        <v>131072</v>
      </c>
      <c r="ER803">
        <v>91.49</v>
      </c>
      <c r="ES803">
        <v>91.49</v>
      </c>
      <c r="ET803">
        <v>0</v>
      </c>
      <c r="EU803">
        <v>0</v>
      </c>
      <c r="EV803">
        <v>0</v>
      </c>
      <c r="EW803">
        <v>0</v>
      </c>
      <c r="EX803">
        <v>0</v>
      </c>
      <c r="EY803">
        <v>0</v>
      </c>
      <c r="FQ803">
        <v>0</v>
      </c>
      <c r="FR803">
        <v>0</v>
      </c>
      <c r="FS803">
        <v>0</v>
      </c>
      <c r="FX803">
        <v>0</v>
      </c>
      <c r="FY803">
        <v>0</v>
      </c>
      <c r="GA803" t="s">
        <v>3</v>
      </c>
      <c r="GD803">
        <v>1</v>
      </c>
      <c r="GF803">
        <v>814783185</v>
      </c>
      <c r="GG803">
        <v>2</v>
      </c>
      <c r="GH803">
        <v>1</v>
      </c>
      <c r="GI803">
        <v>2</v>
      </c>
      <c r="GJ803">
        <v>0</v>
      </c>
      <c r="GK803">
        <v>0</v>
      </c>
      <c r="GL803">
        <f>ROUND(IF(AND(BH803=3,BI803=3,FS803&lt;&gt;0),P803,0),0)</f>
        <v>0</v>
      </c>
      <c r="GM803">
        <f>ROUND(O803+X803+Y803,0)+GX803</f>
        <v>27380</v>
      </c>
      <c r="GN803">
        <f t="shared" si="672"/>
        <v>27380</v>
      </c>
      <c r="GO803">
        <f t="shared" si="673"/>
        <v>0</v>
      </c>
      <c r="GP803">
        <f t="shared" si="674"/>
        <v>0</v>
      </c>
      <c r="GR803">
        <v>0</v>
      </c>
      <c r="GS803">
        <v>3</v>
      </c>
      <c r="GT803">
        <v>0</v>
      </c>
      <c r="GU803" t="s">
        <v>3</v>
      </c>
      <c r="GV803">
        <f t="shared" si="675"/>
        <v>0</v>
      </c>
      <c r="GW803">
        <v>1</v>
      </c>
      <c r="GX803">
        <f>ROUND(HC803*I803,0)</f>
        <v>0</v>
      </c>
      <c r="HA803">
        <v>0</v>
      </c>
      <c r="HB803">
        <v>0</v>
      </c>
      <c r="HC803">
        <f t="shared" si="676"/>
        <v>0</v>
      </c>
      <c r="HE803" t="s">
        <v>3</v>
      </c>
      <c r="HF803" t="s">
        <v>3</v>
      </c>
      <c r="HM803" t="s">
        <v>3</v>
      </c>
      <c r="HN803" t="s">
        <v>3</v>
      </c>
      <c r="HO803" t="s">
        <v>3</v>
      </c>
      <c r="HP803" t="s">
        <v>3</v>
      </c>
      <c r="HQ803" t="s">
        <v>3</v>
      </c>
      <c r="HS803">
        <v>0</v>
      </c>
      <c r="IK803">
        <v>0</v>
      </c>
    </row>
    <row r="804" spans="1:255" x14ac:dyDescent="0.2">
      <c r="A804" s="2">
        <v>17</v>
      </c>
      <c r="B804" s="2">
        <v>1</v>
      </c>
      <c r="C804" s="2">
        <f>ROW(SmtRes!A1540)</f>
        <v>1540</v>
      </c>
      <c r="D804" s="2">
        <f>ROW(EtalonRes!A1598)</f>
        <v>1598</v>
      </c>
      <c r="E804" s="2" t="s">
        <v>927</v>
      </c>
      <c r="F804" s="2" t="s">
        <v>175</v>
      </c>
      <c r="G804" s="2" t="s">
        <v>176</v>
      </c>
      <c r="H804" s="2" t="s">
        <v>177</v>
      </c>
      <c r="I804" s="2">
        <f>ROUND(ROUND((2.3)/100,4),7)</f>
        <v>2.3E-2</v>
      </c>
      <c r="J804" s="2">
        <v>0</v>
      </c>
      <c r="K804" s="2">
        <f>ROUND(ROUND((2.3)/100,4),7)</f>
        <v>2.3E-2</v>
      </c>
      <c r="L804" s="2"/>
      <c r="M804" s="2"/>
      <c r="N804" s="2"/>
      <c r="O804" s="2">
        <f>ROUND(CP804,2)</f>
        <v>1347.45</v>
      </c>
      <c r="P804" s="2">
        <f>ROUND(CQ804*I804,2)</f>
        <v>1278.58</v>
      </c>
      <c r="Q804" s="2">
        <f>ROUND(CR804*I804,2)</f>
        <v>36.58</v>
      </c>
      <c r="R804" s="2">
        <f>ROUND(CS804*I804,2)</f>
        <v>5.59</v>
      </c>
      <c r="S804" s="2">
        <f>ROUND(CT804*I804,2)</f>
        <v>32.29</v>
      </c>
      <c r="T804" s="2">
        <f>ROUND(CU804*I804,2)</f>
        <v>0</v>
      </c>
      <c r="U804" s="2">
        <f t="shared" si="652"/>
        <v>4.1399999999999997</v>
      </c>
      <c r="V804" s="2">
        <f t="shared" si="653"/>
        <v>0.41399999999999998</v>
      </c>
      <c r="W804" s="2">
        <f>ROUND(CX804*I804,2)</f>
        <v>0</v>
      </c>
      <c r="X804" s="2">
        <f>ROUND(CY804,2)</f>
        <v>38.64</v>
      </c>
      <c r="Y804" s="2">
        <f>ROUND(CZ804,2)</f>
        <v>21.97</v>
      </c>
      <c r="Z804" s="2"/>
      <c r="AA804" s="2">
        <v>64855517</v>
      </c>
      <c r="AB804" s="2">
        <f t="shared" si="654"/>
        <v>58585.02</v>
      </c>
      <c r="AC804" s="2">
        <f t="shared" si="655"/>
        <v>55590.49</v>
      </c>
      <c r="AD804" s="2">
        <f t="shared" si="656"/>
        <v>1590.53</v>
      </c>
      <c r="AE804" s="2">
        <f t="shared" si="657"/>
        <v>243</v>
      </c>
      <c r="AF804" s="2">
        <f t="shared" si="658"/>
        <v>1404</v>
      </c>
      <c r="AG804" s="2">
        <f t="shared" si="659"/>
        <v>0</v>
      </c>
      <c r="AH804" s="2">
        <f t="shared" si="660"/>
        <v>180</v>
      </c>
      <c r="AI804" s="2">
        <f t="shared" si="661"/>
        <v>18</v>
      </c>
      <c r="AJ804" s="2">
        <f t="shared" si="662"/>
        <v>0</v>
      </c>
      <c r="AK804" s="2">
        <v>58585.02</v>
      </c>
      <c r="AL804" s="2">
        <v>55590.49</v>
      </c>
      <c r="AM804" s="2">
        <v>1590.53</v>
      </c>
      <c r="AN804" s="2">
        <v>243</v>
      </c>
      <c r="AO804" s="2">
        <v>1404</v>
      </c>
      <c r="AP804" s="2">
        <v>0</v>
      </c>
      <c r="AQ804" s="2">
        <v>180</v>
      </c>
      <c r="AR804" s="2">
        <v>18</v>
      </c>
      <c r="AS804" s="2">
        <v>0</v>
      </c>
      <c r="AT804" s="2">
        <v>102</v>
      </c>
      <c r="AU804" s="2">
        <v>58</v>
      </c>
      <c r="AV804" s="2">
        <v>1</v>
      </c>
      <c r="AW804" s="2">
        <v>1</v>
      </c>
      <c r="AX804" s="2"/>
      <c r="AY804" s="2"/>
      <c r="AZ804" s="2">
        <v>1</v>
      </c>
      <c r="BA804" s="2">
        <v>1</v>
      </c>
      <c r="BB804" s="2">
        <v>1</v>
      </c>
      <c r="BC804" s="2">
        <v>1</v>
      </c>
      <c r="BD804" s="2" t="s">
        <v>3</v>
      </c>
      <c r="BE804" s="2" t="s">
        <v>3</v>
      </c>
      <c r="BF804" s="2" t="s">
        <v>3</v>
      </c>
      <c r="BG804" s="2" t="s">
        <v>3</v>
      </c>
      <c r="BH804" s="2">
        <v>0</v>
      </c>
      <c r="BI804" s="2">
        <v>1</v>
      </c>
      <c r="BJ804" s="2" t="s">
        <v>178</v>
      </c>
      <c r="BK804" s="2"/>
      <c r="BL804" s="2"/>
      <c r="BM804" s="2">
        <v>6001</v>
      </c>
      <c r="BN804" s="2">
        <v>0</v>
      </c>
      <c r="BO804" s="2" t="s">
        <v>3</v>
      </c>
      <c r="BP804" s="2">
        <v>0</v>
      </c>
      <c r="BQ804" s="2">
        <v>2</v>
      </c>
      <c r="BR804" s="2">
        <v>0</v>
      </c>
      <c r="BS804" s="2">
        <v>1</v>
      </c>
      <c r="BT804" s="2">
        <v>1</v>
      </c>
      <c r="BU804" s="2">
        <v>1</v>
      </c>
      <c r="BV804" s="2">
        <v>1</v>
      </c>
      <c r="BW804" s="2">
        <v>1</v>
      </c>
      <c r="BX804" s="2">
        <v>1</v>
      </c>
      <c r="BY804" s="2" t="s">
        <v>3</v>
      </c>
      <c r="BZ804" s="2">
        <v>102</v>
      </c>
      <c r="CA804" s="2">
        <v>58</v>
      </c>
      <c r="CB804" s="2" t="s">
        <v>3</v>
      </c>
      <c r="CC804" s="2"/>
      <c r="CD804" s="2"/>
      <c r="CE804" s="2">
        <v>0</v>
      </c>
      <c r="CF804" s="2">
        <v>0</v>
      </c>
      <c r="CG804" s="2">
        <v>0</v>
      </c>
      <c r="CH804" s="2"/>
      <c r="CI804" s="2"/>
      <c r="CJ804" s="2"/>
      <c r="CK804" s="2"/>
      <c r="CL804" s="2"/>
      <c r="CM804" s="2">
        <v>0</v>
      </c>
      <c r="CN804" s="2" t="s">
        <v>3</v>
      </c>
      <c r="CO804" s="2">
        <v>0</v>
      </c>
      <c r="CP804" s="2">
        <f t="shared" si="663"/>
        <v>1347.4499999999998</v>
      </c>
      <c r="CQ804" s="2">
        <f t="shared" si="664"/>
        <v>55590.49</v>
      </c>
      <c r="CR804" s="2">
        <f t="shared" si="665"/>
        <v>1590.53</v>
      </c>
      <c r="CS804" s="2">
        <f t="shared" si="666"/>
        <v>243</v>
      </c>
      <c r="CT804" s="2">
        <f t="shared" si="667"/>
        <v>1404</v>
      </c>
      <c r="CU804" s="2">
        <f t="shared" si="668"/>
        <v>0</v>
      </c>
      <c r="CV804" s="2">
        <f t="shared" si="669"/>
        <v>180</v>
      </c>
      <c r="CW804" s="2">
        <f t="shared" si="670"/>
        <v>18</v>
      </c>
      <c r="CX804" s="2">
        <f t="shared" si="671"/>
        <v>0</v>
      </c>
      <c r="CY804" s="2">
        <f>(((S804+R804)*AT804)/100)</f>
        <v>38.637599999999992</v>
      </c>
      <c r="CZ804" s="2">
        <f>(((S804+R804)*AU804)/100)</f>
        <v>21.970399999999998</v>
      </c>
      <c r="DA804" s="2"/>
      <c r="DB804" s="2"/>
      <c r="DC804" s="2" t="s">
        <v>3</v>
      </c>
      <c r="DD804" s="2" t="s">
        <v>3</v>
      </c>
      <c r="DE804" s="2" t="s">
        <v>3</v>
      </c>
      <c r="DF804" s="2" t="s">
        <v>3</v>
      </c>
      <c r="DG804" s="2" t="s">
        <v>3</v>
      </c>
      <c r="DH804" s="2" t="s">
        <v>3</v>
      </c>
      <c r="DI804" s="2" t="s">
        <v>3</v>
      </c>
      <c r="DJ804" s="2" t="s">
        <v>3</v>
      </c>
      <c r="DK804" s="2" t="s">
        <v>3</v>
      </c>
      <c r="DL804" s="2" t="s">
        <v>3</v>
      </c>
      <c r="DM804" s="2" t="s">
        <v>3</v>
      </c>
      <c r="DN804" s="2">
        <v>0</v>
      </c>
      <c r="DO804" s="2">
        <v>0</v>
      </c>
      <c r="DP804" s="2">
        <v>1</v>
      </c>
      <c r="DQ804" s="2">
        <v>1</v>
      </c>
      <c r="DR804" s="2"/>
      <c r="DS804" s="2"/>
      <c r="DT804" s="2"/>
      <c r="DU804" s="2">
        <v>1013</v>
      </c>
      <c r="DV804" s="2" t="s">
        <v>177</v>
      </c>
      <c r="DW804" s="2" t="s">
        <v>177</v>
      </c>
      <c r="DX804" s="2">
        <v>1</v>
      </c>
      <c r="DY804" s="2"/>
      <c r="DZ804" s="2" t="s">
        <v>3</v>
      </c>
      <c r="EA804" s="2" t="s">
        <v>3</v>
      </c>
      <c r="EB804" s="2" t="s">
        <v>3</v>
      </c>
      <c r="EC804" s="2" t="s">
        <v>3</v>
      </c>
      <c r="ED804" s="2"/>
      <c r="EE804" s="2">
        <v>56792962</v>
      </c>
      <c r="EF804" s="2">
        <v>2</v>
      </c>
      <c r="EG804" s="2" t="s">
        <v>28</v>
      </c>
      <c r="EH804" s="2">
        <v>6</v>
      </c>
      <c r="EI804" s="2" t="s">
        <v>179</v>
      </c>
      <c r="EJ804" s="2">
        <v>1</v>
      </c>
      <c r="EK804" s="2">
        <v>6001</v>
      </c>
      <c r="EL804" s="2" t="s">
        <v>179</v>
      </c>
      <c r="EM804" s="2" t="s">
        <v>180</v>
      </c>
      <c r="EN804" s="2"/>
      <c r="EO804" s="2" t="s">
        <v>3</v>
      </c>
      <c r="EP804" s="2"/>
      <c r="EQ804" s="2">
        <v>131072</v>
      </c>
      <c r="ER804" s="2">
        <v>58585.02</v>
      </c>
      <c r="ES804" s="2">
        <v>55590.49</v>
      </c>
      <c r="ET804" s="2">
        <v>1590.53</v>
      </c>
      <c r="EU804" s="2">
        <v>243</v>
      </c>
      <c r="EV804" s="2">
        <v>1404</v>
      </c>
      <c r="EW804" s="2">
        <v>180</v>
      </c>
      <c r="EX804" s="2">
        <v>18</v>
      </c>
      <c r="EY804" s="2">
        <v>0</v>
      </c>
      <c r="EZ804" s="2"/>
      <c r="FA804" s="2"/>
      <c r="FB804" s="2"/>
      <c r="FC804" s="2"/>
      <c r="FD804" s="2"/>
      <c r="FE804" s="2"/>
      <c r="FF804" s="2"/>
      <c r="FG804" s="2"/>
      <c r="FH804" s="2"/>
      <c r="FI804" s="2"/>
      <c r="FJ804" s="2"/>
      <c r="FK804" s="2"/>
      <c r="FL804" s="2"/>
      <c r="FM804" s="2"/>
      <c r="FN804" s="2"/>
      <c r="FO804" s="2"/>
      <c r="FP804" s="2"/>
      <c r="FQ804" s="2">
        <v>0</v>
      </c>
      <c r="FR804" s="2">
        <v>0</v>
      </c>
      <c r="FS804" s="2">
        <v>0</v>
      </c>
      <c r="FT804" s="2"/>
      <c r="FU804" s="2"/>
      <c r="FV804" s="2"/>
      <c r="FW804" s="2"/>
      <c r="FX804" s="2">
        <v>102</v>
      </c>
      <c r="FY804" s="2">
        <v>58</v>
      </c>
      <c r="FZ804" s="2"/>
      <c r="GA804" s="2" t="s">
        <v>3</v>
      </c>
      <c r="GB804" s="2"/>
      <c r="GC804" s="2"/>
      <c r="GD804" s="2">
        <v>1</v>
      </c>
      <c r="GE804" s="2"/>
      <c r="GF804" s="2">
        <v>2118577387</v>
      </c>
      <c r="GG804" s="2">
        <v>2</v>
      </c>
      <c r="GH804" s="2">
        <v>1</v>
      </c>
      <c r="GI804" s="2">
        <v>-2</v>
      </c>
      <c r="GJ804" s="2">
        <v>0</v>
      </c>
      <c r="GK804" s="2">
        <v>0</v>
      </c>
      <c r="GL804" s="2">
        <f>ROUND(IF(AND(BH804=3,BI804=3,FS804&lt;&gt;0),P804,0),2)</f>
        <v>0</v>
      </c>
      <c r="GM804" s="2">
        <f>ROUND(O804+X804+Y804,2)+GX804</f>
        <v>1408.06</v>
      </c>
      <c r="GN804" s="2">
        <f t="shared" si="672"/>
        <v>1408.06</v>
      </c>
      <c r="GO804" s="2">
        <f t="shared" si="673"/>
        <v>0</v>
      </c>
      <c r="GP804" s="2">
        <f t="shared" si="674"/>
        <v>0</v>
      </c>
      <c r="GQ804" s="2"/>
      <c r="GR804" s="2">
        <v>0</v>
      </c>
      <c r="GS804" s="2">
        <v>3</v>
      </c>
      <c r="GT804" s="2">
        <v>0</v>
      </c>
      <c r="GU804" s="2" t="s">
        <v>3</v>
      </c>
      <c r="GV804" s="2">
        <f t="shared" si="675"/>
        <v>0</v>
      </c>
      <c r="GW804" s="2">
        <v>1</v>
      </c>
      <c r="GX804" s="2">
        <f>ROUND(HC804*I804,2)</f>
        <v>0</v>
      </c>
      <c r="GY804" s="2"/>
      <c r="GZ804" s="2"/>
      <c r="HA804" s="2">
        <v>0</v>
      </c>
      <c r="HB804" s="2">
        <v>0</v>
      </c>
      <c r="HC804" s="2">
        <f t="shared" si="676"/>
        <v>0</v>
      </c>
      <c r="HD804" s="2"/>
      <c r="HE804" s="2" t="s">
        <v>3</v>
      </c>
      <c r="HF804" s="2" t="s">
        <v>3</v>
      </c>
      <c r="HG804" s="2"/>
      <c r="HH804" s="2"/>
      <c r="HI804" s="2"/>
      <c r="HJ804" s="2"/>
      <c r="HK804" s="2"/>
      <c r="HL804" s="2"/>
      <c r="HM804" s="2" t="s">
        <v>3</v>
      </c>
      <c r="HN804" s="2" t="s">
        <v>181</v>
      </c>
      <c r="HO804" s="2" t="s">
        <v>182</v>
      </c>
      <c r="HP804" s="2" t="s">
        <v>179</v>
      </c>
      <c r="HQ804" s="2" t="s">
        <v>179</v>
      </c>
      <c r="HR804" s="2"/>
      <c r="HS804" s="2">
        <v>0</v>
      </c>
      <c r="HT804" s="2"/>
      <c r="HU804" s="2"/>
      <c r="HV804" s="2"/>
      <c r="HW804" s="2"/>
      <c r="HX804" s="2"/>
      <c r="HY804" s="2"/>
      <c r="HZ804" s="2"/>
      <c r="IA804" s="2"/>
      <c r="IB804" s="2"/>
      <c r="IC804" s="2"/>
      <c r="ID804" s="2"/>
      <c r="IE804" s="2"/>
      <c r="IF804" s="2"/>
      <c r="IG804" s="2"/>
      <c r="IH804" s="2"/>
      <c r="II804" s="2"/>
      <c r="IJ804" s="2"/>
      <c r="IK804" s="2">
        <v>0</v>
      </c>
      <c r="IL804" s="2"/>
      <c r="IM804" s="2"/>
      <c r="IN804" s="2"/>
      <c r="IO804" s="2"/>
      <c r="IP804" s="2"/>
      <c r="IQ804" s="2"/>
      <c r="IR804" s="2"/>
      <c r="IS804" s="2"/>
      <c r="IT804" s="2"/>
      <c r="IU804" s="2"/>
    </row>
    <row r="805" spans="1:255" x14ac:dyDescent="0.2">
      <c r="A805">
        <v>17</v>
      </c>
      <c r="B805">
        <v>1</v>
      </c>
      <c r="C805">
        <f>ROW(SmtRes!A1548)</f>
        <v>1548</v>
      </c>
      <c r="D805">
        <f>ROW(EtalonRes!A1606)</f>
        <v>1606</v>
      </c>
      <c r="E805" t="s">
        <v>927</v>
      </c>
      <c r="F805" t="s">
        <v>175</v>
      </c>
      <c r="G805" t="s">
        <v>176</v>
      </c>
      <c r="H805" t="s">
        <v>177</v>
      </c>
      <c r="I805">
        <f>ROUND(ROUND((2.3)/100,4),7)</f>
        <v>2.3E-2</v>
      </c>
      <c r="J805">
        <v>0</v>
      </c>
      <c r="K805">
        <f>ROUND(ROUND((2.3)/100,4),7)</f>
        <v>2.3E-2</v>
      </c>
      <c r="O805">
        <f>ROUND(CP805,0)</f>
        <v>13917</v>
      </c>
      <c r="P805">
        <f>ROUND(CQ805*I805,0)</f>
        <v>11776</v>
      </c>
      <c r="Q805">
        <f>ROUND(CR805*I805,0)</f>
        <v>496</v>
      </c>
      <c r="R805">
        <f>ROUND(CS805*I805,0)</f>
        <v>285</v>
      </c>
      <c r="S805">
        <f>ROUND(CT805*I805,0)</f>
        <v>1645</v>
      </c>
      <c r="T805">
        <f>ROUND(CU805*I805,0)</f>
        <v>0</v>
      </c>
      <c r="U805">
        <f t="shared" si="652"/>
        <v>4.1399999999999997</v>
      </c>
      <c r="V805">
        <f t="shared" si="653"/>
        <v>0.41399999999999998</v>
      </c>
      <c r="W805">
        <f>ROUND(CX805*I805,0)</f>
        <v>0</v>
      </c>
      <c r="X805">
        <f>ROUND(CY805,0)</f>
        <v>1969</v>
      </c>
      <c r="Y805">
        <f>ROUND(CZ805,0)</f>
        <v>1119</v>
      </c>
      <c r="AA805">
        <v>64855514</v>
      </c>
      <c r="AB805">
        <f t="shared" si="654"/>
        <v>58585.02</v>
      </c>
      <c r="AC805">
        <f t="shared" si="655"/>
        <v>55590.49</v>
      </c>
      <c r="AD805">
        <f t="shared" si="656"/>
        <v>1590.53</v>
      </c>
      <c r="AE805">
        <f t="shared" si="657"/>
        <v>243</v>
      </c>
      <c r="AF805">
        <f t="shared" si="658"/>
        <v>1404</v>
      </c>
      <c r="AG805">
        <f t="shared" si="659"/>
        <v>0</v>
      </c>
      <c r="AH805">
        <f t="shared" si="660"/>
        <v>180</v>
      </c>
      <c r="AI805">
        <f t="shared" si="661"/>
        <v>18</v>
      </c>
      <c r="AJ805">
        <f t="shared" si="662"/>
        <v>0</v>
      </c>
      <c r="AK805">
        <v>58585.02</v>
      </c>
      <c r="AL805">
        <v>55590.49</v>
      </c>
      <c r="AM805">
        <v>1590.53</v>
      </c>
      <c r="AN805">
        <v>243</v>
      </c>
      <c r="AO805">
        <v>1404</v>
      </c>
      <c r="AP805">
        <v>0</v>
      </c>
      <c r="AQ805">
        <v>180</v>
      </c>
      <c r="AR805">
        <v>18</v>
      </c>
      <c r="AS805">
        <v>0</v>
      </c>
      <c r="AT805">
        <v>102</v>
      </c>
      <c r="AU805">
        <v>58</v>
      </c>
      <c r="AV805">
        <v>1</v>
      </c>
      <c r="AW805">
        <v>1</v>
      </c>
      <c r="AZ805">
        <v>1</v>
      </c>
      <c r="BA805">
        <v>50.93</v>
      </c>
      <c r="BB805">
        <v>13.56</v>
      </c>
      <c r="BC805">
        <v>9.2100000000000009</v>
      </c>
      <c r="BD805" t="s">
        <v>3</v>
      </c>
      <c r="BE805" t="s">
        <v>3</v>
      </c>
      <c r="BF805" t="s">
        <v>3</v>
      </c>
      <c r="BG805" t="s">
        <v>3</v>
      </c>
      <c r="BH805">
        <v>0</v>
      </c>
      <c r="BI805">
        <v>1</v>
      </c>
      <c r="BJ805" t="s">
        <v>178</v>
      </c>
      <c r="BM805">
        <v>6001</v>
      </c>
      <c r="BN805">
        <v>0</v>
      </c>
      <c r="BO805" t="s">
        <v>175</v>
      </c>
      <c r="BP805">
        <v>1</v>
      </c>
      <c r="BQ805">
        <v>2</v>
      </c>
      <c r="BR805">
        <v>0</v>
      </c>
      <c r="BS805">
        <v>50.93</v>
      </c>
      <c r="BT805">
        <v>1</v>
      </c>
      <c r="BU805">
        <v>1</v>
      </c>
      <c r="BV805">
        <v>1</v>
      </c>
      <c r="BW805">
        <v>1</v>
      </c>
      <c r="BX805">
        <v>1</v>
      </c>
      <c r="BY805" t="s">
        <v>3</v>
      </c>
      <c r="BZ805">
        <v>102</v>
      </c>
      <c r="CA805">
        <v>58</v>
      </c>
      <c r="CB805" t="s">
        <v>3</v>
      </c>
      <c r="CE805">
        <v>0</v>
      </c>
      <c r="CF805">
        <v>0</v>
      </c>
      <c r="CG805">
        <v>0</v>
      </c>
      <c r="CM805">
        <v>0</v>
      </c>
      <c r="CN805" t="s">
        <v>3</v>
      </c>
      <c r="CO805">
        <v>0</v>
      </c>
      <c r="CP805">
        <f t="shared" si="663"/>
        <v>13917</v>
      </c>
      <c r="CQ805">
        <f t="shared" si="664"/>
        <v>511988.41290000005</v>
      </c>
      <c r="CR805">
        <f t="shared" si="665"/>
        <v>21567.586800000001</v>
      </c>
      <c r="CS805">
        <f t="shared" si="666"/>
        <v>12375.99</v>
      </c>
      <c r="CT805">
        <f t="shared" si="667"/>
        <v>71505.72</v>
      </c>
      <c r="CU805">
        <f t="shared" si="668"/>
        <v>0</v>
      </c>
      <c r="CV805">
        <f t="shared" si="669"/>
        <v>180</v>
      </c>
      <c r="CW805">
        <f t="shared" si="670"/>
        <v>18</v>
      </c>
      <c r="CX805">
        <f t="shared" si="671"/>
        <v>0</v>
      </c>
      <c r="CY805">
        <f>(((S805+R805)*AT805)/100)</f>
        <v>1968.6</v>
      </c>
      <c r="CZ805">
        <f>(((S805+R805)*AU805)/100)</f>
        <v>1119.4000000000001</v>
      </c>
      <c r="DC805" t="s">
        <v>3</v>
      </c>
      <c r="DD805" t="s">
        <v>3</v>
      </c>
      <c r="DE805" t="s">
        <v>3</v>
      </c>
      <c r="DF805" t="s">
        <v>3</v>
      </c>
      <c r="DG805" t="s">
        <v>3</v>
      </c>
      <c r="DH805" t="s">
        <v>3</v>
      </c>
      <c r="DI805" t="s">
        <v>3</v>
      </c>
      <c r="DJ805" t="s">
        <v>3</v>
      </c>
      <c r="DK805" t="s">
        <v>3</v>
      </c>
      <c r="DL805" t="s">
        <v>3</v>
      </c>
      <c r="DM805" t="s">
        <v>3</v>
      </c>
      <c r="DN805">
        <v>0</v>
      </c>
      <c r="DO805">
        <v>0</v>
      </c>
      <c r="DP805">
        <v>1</v>
      </c>
      <c r="DQ805">
        <v>1</v>
      </c>
      <c r="DU805">
        <v>1013</v>
      </c>
      <c r="DV805" t="s">
        <v>177</v>
      </c>
      <c r="DW805" t="s">
        <v>177</v>
      </c>
      <c r="DX805">
        <v>1</v>
      </c>
      <c r="DZ805" t="s">
        <v>3</v>
      </c>
      <c r="EA805" t="s">
        <v>3</v>
      </c>
      <c r="EB805" t="s">
        <v>3</v>
      </c>
      <c r="EC805" t="s">
        <v>3</v>
      </c>
      <c r="EE805">
        <v>56792962</v>
      </c>
      <c r="EF805">
        <v>2</v>
      </c>
      <c r="EG805" t="s">
        <v>28</v>
      </c>
      <c r="EH805">
        <v>6</v>
      </c>
      <c r="EI805" t="s">
        <v>179</v>
      </c>
      <c r="EJ805">
        <v>1</v>
      </c>
      <c r="EK805">
        <v>6001</v>
      </c>
      <c r="EL805" t="s">
        <v>179</v>
      </c>
      <c r="EM805" t="s">
        <v>180</v>
      </c>
      <c r="EO805" t="s">
        <v>3</v>
      </c>
      <c r="EQ805">
        <v>131072</v>
      </c>
      <c r="ER805">
        <v>58585.02</v>
      </c>
      <c r="ES805">
        <v>55590.49</v>
      </c>
      <c r="ET805">
        <v>1590.53</v>
      </c>
      <c r="EU805">
        <v>243</v>
      </c>
      <c r="EV805">
        <v>1404</v>
      </c>
      <c r="EW805">
        <v>180</v>
      </c>
      <c r="EX805">
        <v>18</v>
      </c>
      <c r="EY805">
        <v>0</v>
      </c>
      <c r="FQ805">
        <v>0</v>
      </c>
      <c r="FR805">
        <v>0</v>
      </c>
      <c r="FS805">
        <v>0</v>
      </c>
      <c r="FX805">
        <v>102</v>
      </c>
      <c r="FY805">
        <v>58</v>
      </c>
      <c r="GA805" t="s">
        <v>3</v>
      </c>
      <c r="GD805">
        <v>1</v>
      </c>
      <c r="GF805">
        <v>2118577387</v>
      </c>
      <c r="GG805">
        <v>2</v>
      </c>
      <c r="GH805">
        <v>1</v>
      </c>
      <c r="GI805">
        <v>2</v>
      </c>
      <c r="GJ805">
        <v>0</v>
      </c>
      <c r="GK805">
        <v>0</v>
      </c>
      <c r="GL805">
        <f>ROUND(IF(AND(BH805=3,BI805=3,FS805&lt;&gt;0),P805,0),0)</f>
        <v>0</v>
      </c>
      <c r="GM805">
        <f>ROUND(O805+X805+Y805,0)+GX805</f>
        <v>17005</v>
      </c>
      <c r="GN805">
        <f t="shared" si="672"/>
        <v>17005</v>
      </c>
      <c r="GO805">
        <f t="shared" si="673"/>
        <v>0</v>
      </c>
      <c r="GP805">
        <f t="shared" si="674"/>
        <v>0</v>
      </c>
      <c r="GR805">
        <v>0</v>
      </c>
      <c r="GS805">
        <v>3</v>
      </c>
      <c r="GT805">
        <v>0</v>
      </c>
      <c r="GU805" t="s">
        <v>3</v>
      </c>
      <c r="GV805">
        <f t="shared" si="675"/>
        <v>0</v>
      </c>
      <c r="GW805">
        <v>1</v>
      </c>
      <c r="GX805">
        <f>ROUND(HC805*I805,0)</f>
        <v>0</v>
      </c>
      <c r="HA805">
        <v>0</v>
      </c>
      <c r="HB805">
        <v>0</v>
      </c>
      <c r="HC805">
        <f t="shared" si="676"/>
        <v>0</v>
      </c>
      <c r="HE805" t="s">
        <v>3</v>
      </c>
      <c r="HF805" t="s">
        <v>3</v>
      </c>
      <c r="HM805" t="s">
        <v>3</v>
      </c>
      <c r="HN805" t="s">
        <v>181</v>
      </c>
      <c r="HO805" t="s">
        <v>182</v>
      </c>
      <c r="HP805" t="s">
        <v>179</v>
      </c>
      <c r="HQ805" t="s">
        <v>179</v>
      </c>
      <c r="HS805">
        <v>0</v>
      </c>
      <c r="IK805">
        <v>0</v>
      </c>
    </row>
    <row r="806" spans="1:255" x14ac:dyDescent="0.2">
      <c r="A806" s="2">
        <v>18</v>
      </c>
      <c r="B806" s="2">
        <v>1</v>
      </c>
      <c r="C806" s="2">
        <v>1539</v>
      </c>
      <c r="D806" s="2"/>
      <c r="E806" s="2" t="s">
        <v>928</v>
      </c>
      <c r="F806" s="2" t="s">
        <v>184</v>
      </c>
      <c r="G806" s="2" t="s">
        <v>185</v>
      </c>
      <c r="H806" s="2" t="s">
        <v>128</v>
      </c>
      <c r="I806" s="2">
        <f>I804*J806</f>
        <v>-2.3460000000000001</v>
      </c>
      <c r="J806" s="2">
        <v>-102</v>
      </c>
      <c r="K806" s="2">
        <v>-102</v>
      </c>
      <c r="L806" s="2"/>
      <c r="M806" s="2"/>
      <c r="N806" s="2"/>
      <c r="O806" s="2">
        <f>ROUND(CP806,2)</f>
        <v>-1219.92</v>
      </c>
      <c r="P806" s="2">
        <f>ROUND(CQ806*I806,2)</f>
        <v>-1219.92</v>
      </c>
      <c r="Q806" s="2">
        <f>ROUND(CR806*I806,2)</f>
        <v>0</v>
      </c>
      <c r="R806" s="2">
        <f>ROUND(CS806*I806,2)</f>
        <v>0</v>
      </c>
      <c r="S806" s="2">
        <f>ROUND(CT806*I806,2)</f>
        <v>0</v>
      </c>
      <c r="T806" s="2">
        <f>ROUND(CU806*I806,2)</f>
        <v>0</v>
      </c>
      <c r="U806" s="2">
        <f t="shared" si="652"/>
        <v>0</v>
      </c>
      <c r="V806" s="2">
        <f t="shared" si="653"/>
        <v>0</v>
      </c>
      <c r="W806" s="2">
        <f>ROUND(CX806*I806,2)</f>
        <v>0</v>
      </c>
      <c r="X806" s="2">
        <f>ROUND(CY806,2)</f>
        <v>0</v>
      </c>
      <c r="Y806" s="2">
        <f>ROUND(CZ806,2)</f>
        <v>0</v>
      </c>
      <c r="Z806" s="2"/>
      <c r="AA806" s="2">
        <v>64855517</v>
      </c>
      <c r="AB806" s="2">
        <f t="shared" si="654"/>
        <v>520</v>
      </c>
      <c r="AC806" s="2">
        <f t="shared" si="655"/>
        <v>520</v>
      </c>
      <c r="AD806" s="2">
        <f t="shared" si="656"/>
        <v>0</v>
      </c>
      <c r="AE806" s="2">
        <f t="shared" si="657"/>
        <v>0</v>
      </c>
      <c r="AF806" s="2">
        <f t="shared" si="658"/>
        <v>0</v>
      </c>
      <c r="AG806" s="2">
        <f t="shared" si="659"/>
        <v>0</v>
      </c>
      <c r="AH806" s="2">
        <f t="shared" si="660"/>
        <v>0</v>
      </c>
      <c r="AI806" s="2">
        <f t="shared" si="661"/>
        <v>0</v>
      </c>
      <c r="AJ806" s="2">
        <f t="shared" si="662"/>
        <v>0</v>
      </c>
      <c r="AK806" s="2">
        <v>520</v>
      </c>
      <c r="AL806" s="2">
        <v>520</v>
      </c>
      <c r="AM806" s="2">
        <v>0</v>
      </c>
      <c r="AN806" s="2">
        <v>0</v>
      </c>
      <c r="AO806" s="2">
        <v>0</v>
      </c>
      <c r="AP806" s="2">
        <v>0</v>
      </c>
      <c r="AQ806" s="2">
        <v>0</v>
      </c>
      <c r="AR806" s="2">
        <v>0</v>
      </c>
      <c r="AS806" s="2">
        <v>0</v>
      </c>
      <c r="AT806" s="2">
        <v>102</v>
      </c>
      <c r="AU806" s="2">
        <v>58</v>
      </c>
      <c r="AV806" s="2">
        <v>1</v>
      </c>
      <c r="AW806" s="2">
        <v>1</v>
      </c>
      <c r="AX806" s="2"/>
      <c r="AY806" s="2"/>
      <c r="AZ806" s="2">
        <v>1</v>
      </c>
      <c r="BA806" s="2">
        <v>1</v>
      </c>
      <c r="BB806" s="2">
        <v>1</v>
      </c>
      <c r="BC806" s="2">
        <v>1</v>
      </c>
      <c r="BD806" s="2" t="s">
        <v>3</v>
      </c>
      <c r="BE806" s="2" t="s">
        <v>3</v>
      </c>
      <c r="BF806" s="2" t="s">
        <v>3</v>
      </c>
      <c r="BG806" s="2" t="s">
        <v>3</v>
      </c>
      <c r="BH806" s="2">
        <v>3</v>
      </c>
      <c r="BI806" s="2">
        <v>1</v>
      </c>
      <c r="BJ806" s="2" t="s">
        <v>186</v>
      </c>
      <c r="BK806" s="2"/>
      <c r="BL806" s="2"/>
      <c r="BM806" s="2">
        <v>6001</v>
      </c>
      <c r="BN806" s="2">
        <v>0</v>
      </c>
      <c r="BO806" s="2" t="s">
        <v>3</v>
      </c>
      <c r="BP806" s="2">
        <v>0</v>
      </c>
      <c r="BQ806" s="2">
        <v>2</v>
      </c>
      <c r="BR806" s="2">
        <v>1</v>
      </c>
      <c r="BS806" s="2">
        <v>1</v>
      </c>
      <c r="BT806" s="2">
        <v>1</v>
      </c>
      <c r="BU806" s="2">
        <v>1</v>
      </c>
      <c r="BV806" s="2">
        <v>1</v>
      </c>
      <c r="BW806" s="2">
        <v>1</v>
      </c>
      <c r="BX806" s="2">
        <v>1</v>
      </c>
      <c r="BY806" s="2" t="s">
        <v>3</v>
      </c>
      <c r="BZ806" s="2">
        <v>102</v>
      </c>
      <c r="CA806" s="2">
        <v>58</v>
      </c>
      <c r="CB806" s="2" t="s">
        <v>3</v>
      </c>
      <c r="CC806" s="2"/>
      <c r="CD806" s="2"/>
      <c r="CE806" s="2">
        <v>0</v>
      </c>
      <c r="CF806" s="2">
        <v>0</v>
      </c>
      <c r="CG806" s="2">
        <v>0</v>
      </c>
      <c r="CH806" s="2"/>
      <c r="CI806" s="2"/>
      <c r="CJ806" s="2"/>
      <c r="CK806" s="2"/>
      <c r="CL806" s="2"/>
      <c r="CM806" s="2">
        <v>0</v>
      </c>
      <c r="CN806" s="2" t="s">
        <v>3</v>
      </c>
      <c r="CO806" s="2">
        <v>0</v>
      </c>
      <c r="CP806" s="2">
        <f t="shared" si="663"/>
        <v>-1219.92</v>
      </c>
      <c r="CQ806" s="2">
        <f t="shared" si="664"/>
        <v>520</v>
      </c>
      <c r="CR806" s="2">
        <f t="shared" si="665"/>
        <v>0</v>
      </c>
      <c r="CS806" s="2">
        <f t="shared" si="666"/>
        <v>0</v>
      </c>
      <c r="CT806" s="2">
        <f t="shared" si="667"/>
        <v>0</v>
      </c>
      <c r="CU806" s="2">
        <f t="shared" si="668"/>
        <v>0</v>
      </c>
      <c r="CV806" s="2">
        <f t="shared" si="669"/>
        <v>0</v>
      </c>
      <c r="CW806" s="2">
        <f t="shared" si="670"/>
        <v>0</v>
      </c>
      <c r="CX806" s="2">
        <f t="shared" si="671"/>
        <v>0</v>
      </c>
      <c r="CY806" s="2">
        <f>(((S806+R806)*AT806)/100)</f>
        <v>0</v>
      </c>
      <c r="CZ806" s="2">
        <f>(((S806+R806)*AU806)/100)</f>
        <v>0</v>
      </c>
      <c r="DA806" s="2"/>
      <c r="DB806" s="2"/>
      <c r="DC806" s="2" t="s">
        <v>3</v>
      </c>
      <c r="DD806" s="2" t="s">
        <v>3</v>
      </c>
      <c r="DE806" s="2" t="s">
        <v>3</v>
      </c>
      <c r="DF806" s="2" t="s">
        <v>3</v>
      </c>
      <c r="DG806" s="2" t="s">
        <v>3</v>
      </c>
      <c r="DH806" s="2" t="s">
        <v>3</v>
      </c>
      <c r="DI806" s="2" t="s">
        <v>3</v>
      </c>
      <c r="DJ806" s="2" t="s">
        <v>3</v>
      </c>
      <c r="DK806" s="2" t="s">
        <v>3</v>
      </c>
      <c r="DL806" s="2" t="s">
        <v>3</v>
      </c>
      <c r="DM806" s="2" t="s">
        <v>3</v>
      </c>
      <c r="DN806" s="2">
        <v>0</v>
      </c>
      <c r="DO806" s="2">
        <v>0</v>
      </c>
      <c r="DP806" s="2">
        <v>1</v>
      </c>
      <c r="DQ806" s="2">
        <v>1</v>
      </c>
      <c r="DR806" s="2"/>
      <c r="DS806" s="2"/>
      <c r="DT806" s="2"/>
      <c r="DU806" s="2">
        <v>1007</v>
      </c>
      <c r="DV806" s="2" t="s">
        <v>128</v>
      </c>
      <c r="DW806" s="2" t="s">
        <v>128</v>
      </c>
      <c r="DX806" s="2">
        <v>1</v>
      </c>
      <c r="DY806" s="2"/>
      <c r="DZ806" s="2" t="s">
        <v>3</v>
      </c>
      <c r="EA806" s="2" t="s">
        <v>3</v>
      </c>
      <c r="EB806" s="2" t="s">
        <v>3</v>
      </c>
      <c r="EC806" s="2" t="s">
        <v>3</v>
      </c>
      <c r="ED806" s="2"/>
      <c r="EE806" s="2">
        <v>56792962</v>
      </c>
      <c r="EF806" s="2">
        <v>2</v>
      </c>
      <c r="EG806" s="2" t="s">
        <v>28</v>
      </c>
      <c r="EH806" s="2">
        <v>6</v>
      </c>
      <c r="EI806" s="2" t="s">
        <v>179</v>
      </c>
      <c r="EJ806" s="2">
        <v>1</v>
      </c>
      <c r="EK806" s="2">
        <v>6001</v>
      </c>
      <c r="EL806" s="2" t="s">
        <v>179</v>
      </c>
      <c r="EM806" s="2" t="s">
        <v>180</v>
      </c>
      <c r="EN806" s="2"/>
      <c r="EO806" s="2" t="s">
        <v>3</v>
      </c>
      <c r="EP806" s="2"/>
      <c r="EQ806" s="2">
        <v>0</v>
      </c>
      <c r="ER806" s="2">
        <v>520</v>
      </c>
      <c r="ES806" s="2">
        <v>520</v>
      </c>
      <c r="ET806" s="2">
        <v>0</v>
      </c>
      <c r="EU806" s="2">
        <v>0</v>
      </c>
      <c r="EV806" s="2">
        <v>0</v>
      </c>
      <c r="EW806" s="2">
        <v>0</v>
      </c>
      <c r="EX806" s="2">
        <v>0</v>
      </c>
      <c r="EY806" s="2"/>
      <c r="EZ806" s="2"/>
      <c r="FA806" s="2"/>
      <c r="FB806" s="2"/>
      <c r="FC806" s="2"/>
      <c r="FD806" s="2"/>
      <c r="FE806" s="2"/>
      <c r="FF806" s="2"/>
      <c r="FG806" s="2"/>
      <c r="FH806" s="2"/>
      <c r="FI806" s="2"/>
      <c r="FJ806" s="2"/>
      <c r="FK806" s="2"/>
      <c r="FL806" s="2"/>
      <c r="FM806" s="2"/>
      <c r="FN806" s="2"/>
      <c r="FO806" s="2"/>
      <c r="FP806" s="2"/>
      <c r="FQ806" s="2">
        <v>0</v>
      </c>
      <c r="FR806" s="2">
        <v>0</v>
      </c>
      <c r="FS806" s="2">
        <v>0</v>
      </c>
      <c r="FT806" s="2"/>
      <c r="FU806" s="2"/>
      <c r="FV806" s="2"/>
      <c r="FW806" s="2"/>
      <c r="FX806" s="2">
        <v>102</v>
      </c>
      <c r="FY806" s="2">
        <v>58</v>
      </c>
      <c r="FZ806" s="2"/>
      <c r="GA806" s="2" t="s">
        <v>3</v>
      </c>
      <c r="GB806" s="2"/>
      <c r="GC806" s="2"/>
      <c r="GD806" s="2">
        <v>1</v>
      </c>
      <c r="GE806" s="2"/>
      <c r="GF806" s="2">
        <v>-982149453</v>
      </c>
      <c r="GG806" s="2">
        <v>2</v>
      </c>
      <c r="GH806" s="2">
        <v>1</v>
      </c>
      <c r="GI806" s="2">
        <v>-2</v>
      </c>
      <c r="GJ806" s="2">
        <v>0</v>
      </c>
      <c r="GK806" s="2">
        <v>0</v>
      </c>
      <c r="GL806" s="2">
        <f>ROUND(IF(AND(BH806=3,BI806=3,FS806&lt;&gt;0),P806,0),2)</f>
        <v>0</v>
      </c>
      <c r="GM806" s="2">
        <f>ROUND(O806+X806+Y806,2)+GX806</f>
        <v>-1219.92</v>
      </c>
      <c r="GN806" s="2">
        <f t="shared" si="672"/>
        <v>-1219.92</v>
      </c>
      <c r="GO806" s="2">
        <f t="shared" si="673"/>
        <v>0</v>
      </c>
      <c r="GP806" s="2">
        <f t="shared" si="674"/>
        <v>0</v>
      </c>
      <c r="GQ806" s="2"/>
      <c r="GR806" s="2">
        <v>0</v>
      </c>
      <c r="GS806" s="2">
        <v>3</v>
      </c>
      <c r="GT806" s="2">
        <v>0</v>
      </c>
      <c r="GU806" s="2" t="s">
        <v>3</v>
      </c>
      <c r="GV806" s="2">
        <f t="shared" si="675"/>
        <v>0</v>
      </c>
      <c r="GW806" s="2">
        <v>1</v>
      </c>
      <c r="GX806" s="2">
        <f>ROUND(HC806*I806,2)</f>
        <v>0</v>
      </c>
      <c r="GY806" s="2"/>
      <c r="GZ806" s="2"/>
      <c r="HA806" s="2">
        <v>0</v>
      </c>
      <c r="HB806" s="2">
        <v>0</v>
      </c>
      <c r="HC806" s="2">
        <f t="shared" si="676"/>
        <v>0</v>
      </c>
      <c r="HD806" s="2"/>
      <c r="HE806" s="2" t="s">
        <v>3</v>
      </c>
      <c r="HF806" s="2" t="s">
        <v>3</v>
      </c>
      <c r="HG806" s="2"/>
      <c r="HH806" s="2"/>
      <c r="HI806" s="2"/>
      <c r="HJ806" s="2"/>
      <c r="HK806" s="2"/>
      <c r="HL806" s="2"/>
      <c r="HM806" s="2" t="s">
        <v>3</v>
      </c>
      <c r="HN806" s="2" t="s">
        <v>181</v>
      </c>
      <c r="HO806" s="2" t="s">
        <v>182</v>
      </c>
      <c r="HP806" s="2" t="s">
        <v>179</v>
      </c>
      <c r="HQ806" s="2" t="s">
        <v>179</v>
      </c>
      <c r="HR806" s="2"/>
      <c r="HS806" s="2">
        <v>0</v>
      </c>
      <c r="HT806" s="2"/>
      <c r="HU806" s="2"/>
      <c r="HV806" s="2"/>
      <c r="HW806" s="2"/>
      <c r="HX806" s="2"/>
      <c r="HY806" s="2"/>
      <c r="HZ806" s="2"/>
      <c r="IA806" s="2"/>
      <c r="IB806" s="2"/>
      <c r="IC806" s="2"/>
      <c r="ID806" s="2"/>
      <c r="IE806" s="2"/>
      <c r="IF806" s="2"/>
      <c r="IG806" s="2"/>
      <c r="IH806" s="2"/>
      <c r="II806" s="2"/>
      <c r="IJ806" s="2"/>
      <c r="IK806" s="2">
        <v>0</v>
      </c>
      <c r="IL806" s="2"/>
      <c r="IM806" s="2"/>
      <c r="IN806" s="2"/>
      <c r="IO806" s="2"/>
      <c r="IP806" s="2"/>
      <c r="IQ806" s="2"/>
      <c r="IR806" s="2"/>
      <c r="IS806" s="2"/>
      <c r="IT806" s="2"/>
      <c r="IU806" s="2"/>
    </row>
    <row r="807" spans="1:255" x14ac:dyDescent="0.2">
      <c r="A807">
        <v>18</v>
      </c>
      <c r="B807">
        <v>1</v>
      </c>
      <c r="C807">
        <v>1547</v>
      </c>
      <c r="E807" t="s">
        <v>928</v>
      </c>
      <c r="F807" t="s">
        <v>184</v>
      </c>
      <c r="G807" t="s">
        <v>185</v>
      </c>
      <c r="H807" t="s">
        <v>128</v>
      </c>
      <c r="I807">
        <f>I805*J807</f>
        <v>-2.3460000000000001</v>
      </c>
      <c r="J807">
        <v>-102</v>
      </c>
      <c r="K807">
        <v>-102</v>
      </c>
      <c r="O807">
        <f>ROUND(CP807,0)</f>
        <v>-11004</v>
      </c>
      <c r="P807">
        <f>ROUND(CQ807*I807,0)</f>
        <v>-11004</v>
      </c>
      <c r="Q807">
        <f>ROUND(CR807*I807,0)</f>
        <v>0</v>
      </c>
      <c r="R807">
        <f>ROUND(CS807*I807,0)</f>
        <v>0</v>
      </c>
      <c r="S807">
        <f>ROUND(CT807*I807,0)</f>
        <v>0</v>
      </c>
      <c r="T807">
        <f>ROUND(CU807*I807,0)</f>
        <v>0</v>
      </c>
      <c r="U807">
        <f t="shared" si="652"/>
        <v>0</v>
      </c>
      <c r="V807">
        <f t="shared" si="653"/>
        <v>0</v>
      </c>
      <c r="W807">
        <f>ROUND(CX807*I807,0)</f>
        <v>0</v>
      </c>
      <c r="X807">
        <f>ROUND(CY807,0)</f>
        <v>0</v>
      </c>
      <c r="Y807">
        <f>ROUND(CZ807,0)</f>
        <v>0</v>
      </c>
      <c r="AA807">
        <v>64855514</v>
      </c>
      <c r="AB807">
        <f t="shared" si="654"/>
        <v>520</v>
      </c>
      <c r="AC807">
        <f t="shared" si="655"/>
        <v>520</v>
      </c>
      <c r="AD807">
        <f t="shared" si="656"/>
        <v>0</v>
      </c>
      <c r="AE807">
        <f t="shared" si="657"/>
        <v>0</v>
      </c>
      <c r="AF807">
        <f t="shared" si="658"/>
        <v>0</v>
      </c>
      <c r="AG807">
        <f t="shared" si="659"/>
        <v>0</v>
      </c>
      <c r="AH807">
        <f t="shared" si="660"/>
        <v>0</v>
      </c>
      <c r="AI807">
        <f t="shared" si="661"/>
        <v>0</v>
      </c>
      <c r="AJ807">
        <f t="shared" si="662"/>
        <v>0</v>
      </c>
      <c r="AK807">
        <v>520</v>
      </c>
      <c r="AL807">
        <v>520</v>
      </c>
      <c r="AM807">
        <v>0</v>
      </c>
      <c r="AN807">
        <v>0</v>
      </c>
      <c r="AO807">
        <v>0</v>
      </c>
      <c r="AP807">
        <v>0</v>
      </c>
      <c r="AQ807">
        <v>0</v>
      </c>
      <c r="AR807">
        <v>0</v>
      </c>
      <c r="AS807">
        <v>0</v>
      </c>
      <c r="AT807">
        <v>102</v>
      </c>
      <c r="AU807">
        <v>58</v>
      </c>
      <c r="AV807">
        <v>1</v>
      </c>
      <c r="AW807">
        <v>1</v>
      </c>
      <c r="AZ807">
        <v>1</v>
      </c>
      <c r="BA807">
        <v>1</v>
      </c>
      <c r="BB807">
        <v>1</v>
      </c>
      <c r="BC807">
        <v>9.02</v>
      </c>
      <c r="BD807" t="s">
        <v>3</v>
      </c>
      <c r="BE807" t="s">
        <v>3</v>
      </c>
      <c r="BF807" t="s">
        <v>3</v>
      </c>
      <c r="BG807" t="s">
        <v>3</v>
      </c>
      <c r="BH807">
        <v>3</v>
      </c>
      <c r="BI807">
        <v>1</v>
      </c>
      <c r="BJ807" t="s">
        <v>186</v>
      </c>
      <c r="BM807">
        <v>6001</v>
      </c>
      <c r="BN807">
        <v>0</v>
      </c>
      <c r="BO807" t="s">
        <v>184</v>
      </c>
      <c r="BP807">
        <v>1</v>
      </c>
      <c r="BQ807">
        <v>2</v>
      </c>
      <c r="BR807">
        <v>1</v>
      </c>
      <c r="BS807">
        <v>1</v>
      </c>
      <c r="BT807">
        <v>1</v>
      </c>
      <c r="BU807">
        <v>1</v>
      </c>
      <c r="BV807">
        <v>1</v>
      </c>
      <c r="BW807">
        <v>1</v>
      </c>
      <c r="BX807">
        <v>1</v>
      </c>
      <c r="BY807" t="s">
        <v>3</v>
      </c>
      <c r="BZ807">
        <v>102</v>
      </c>
      <c r="CA807">
        <v>58</v>
      </c>
      <c r="CB807" t="s">
        <v>3</v>
      </c>
      <c r="CE807">
        <v>0</v>
      </c>
      <c r="CF807">
        <v>0</v>
      </c>
      <c r="CG807">
        <v>0</v>
      </c>
      <c r="CM807">
        <v>0</v>
      </c>
      <c r="CN807" t="s">
        <v>3</v>
      </c>
      <c r="CO807">
        <v>0</v>
      </c>
      <c r="CP807">
        <f t="shared" si="663"/>
        <v>-11004</v>
      </c>
      <c r="CQ807">
        <f t="shared" si="664"/>
        <v>4690.3999999999996</v>
      </c>
      <c r="CR807">
        <f t="shared" si="665"/>
        <v>0</v>
      </c>
      <c r="CS807">
        <f t="shared" si="666"/>
        <v>0</v>
      </c>
      <c r="CT807">
        <f t="shared" si="667"/>
        <v>0</v>
      </c>
      <c r="CU807">
        <f t="shared" si="668"/>
        <v>0</v>
      </c>
      <c r="CV807">
        <f t="shared" si="669"/>
        <v>0</v>
      </c>
      <c r="CW807">
        <f t="shared" si="670"/>
        <v>0</v>
      </c>
      <c r="CX807">
        <f t="shared" si="671"/>
        <v>0</v>
      </c>
      <c r="CY807">
        <f>(((S807+R807)*AT807)/100)</f>
        <v>0</v>
      </c>
      <c r="CZ807">
        <f>(((S807+R807)*AU807)/100)</f>
        <v>0</v>
      </c>
      <c r="DC807" t="s">
        <v>3</v>
      </c>
      <c r="DD807" t="s">
        <v>3</v>
      </c>
      <c r="DE807" t="s">
        <v>3</v>
      </c>
      <c r="DF807" t="s">
        <v>3</v>
      </c>
      <c r="DG807" t="s">
        <v>3</v>
      </c>
      <c r="DH807" t="s">
        <v>3</v>
      </c>
      <c r="DI807" t="s">
        <v>3</v>
      </c>
      <c r="DJ807" t="s">
        <v>3</v>
      </c>
      <c r="DK807" t="s">
        <v>3</v>
      </c>
      <c r="DL807" t="s">
        <v>3</v>
      </c>
      <c r="DM807" t="s">
        <v>3</v>
      </c>
      <c r="DN807">
        <v>0</v>
      </c>
      <c r="DO807">
        <v>0</v>
      </c>
      <c r="DP807">
        <v>1</v>
      </c>
      <c r="DQ807">
        <v>1</v>
      </c>
      <c r="DU807">
        <v>1007</v>
      </c>
      <c r="DV807" t="s">
        <v>128</v>
      </c>
      <c r="DW807" t="s">
        <v>128</v>
      </c>
      <c r="DX807">
        <v>1</v>
      </c>
      <c r="DZ807" t="s">
        <v>3</v>
      </c>
      <c r="EA807" t="s">
        <v>3</v>
      </c>
      <c r="EB807" t="s">
        <v>3</v>
      </c>
      <c r="EC807" t="s">
        <v>3</v>
      </c>
      <c r="EE807">
        <v>56792962</v>
      </c>
      <c r="EF807">
        <v>2</v>
      </c>
      <c r="EG807" t="s">
        <v>28</v>
      </c>
      <c r="EH807">
        <v>6</v>
      </c>
      <c r="EI807" t="s">
        <v>179</v>
      </c>
      <c r="EJ807">
        <v>1</v>
      </c>
      <c r="EK807">
        <v>6001</v>
      </c>
      <c r="EL807" t="s">
        <v>179</v>
      </c>
      <c r="EM807" t="s">
        <v>180</v>
      </c>
      <c r="EO807" t="s">
        <v>3</v>
      </c>
      <c r="EQ807">
        <v>0</v>
      </c>
      <c r="ER807">
        <v>520</v>
      </c>
      <c r="ES807">
        <v>520</v>
      </c>
      <c r="ET807">
        <v>0</v>
      </c>
      <c r="EU807">
        <v>0</v>
      </c>
      <c r="EV807">
        <v>0</v>
      </c>
      <c r="EW807">
        <v>0</v>
      </c>
      <c r="EX807">
        <v>0</v>
      </c>
      <c r="FQ807">
        <v>0</v>
      </c>
      <c r="FR807">
        <v>0</v>
      </c>
      <c r="FS807">
        <v>0</v>
      </c>
      <c r="FX807">
        <v>102</v>
      </c>
      <c r="FY807">
        <v>58</v>
      </c>
      <c r="GA807" t="s">
        <v>3</v>
      </c>
      <c r="GD807">
        <v>1</v>
      </c>
      <c r="GF807">
        <v>-982149453</v>
      </c>
      <c r="GG807">
        <v>2</v>
      </c>
      <c r="GH807">
        <v>1</v>
      </c>
      <c r="GI807">
        <v>2</v>
      </c>
      <c r="GJ807">
        <v>0</v>
      </c>
      <c r="GK807">
        <v>0</v>
      </c>
      <c r="GL807">
        <f>ROUND(IF(AND(BH807=3,BI807=3,FS807&lt;&gt;0),P807,0),0)</f>
        <v>0</v>
      </c>
      <c r="GM807">
        <f>ROUND(O807+X807+Y807,0)+GX807</f>
        <v>-11004</v>
      </c>
      <c r="GN807">
        <f t="shared" si="672"/>
        <v>-11004</v>
      </c>
      <c r="GO807">
        <f t="shared" si="673"/>
        <v>0</v>
      </c>
      <c r="GP807">
        <f t="shared" si="674"/>
        <v>0</v>
      </c>
      <c r="GR807">
        <v>0</v>
      </c>
      <c r="GS807">
        <v>3</v>
      </c>
      <c r="GT807">
        <v>0</v>
      </c>
      <c r="GU807" t="s">
        <v>3</v>
      </c>
      <c r="GV807">
        <f t="shared" si="675"/>
        <v>0</v>
      </c>
      <c r="GW807">
        <v>1</v>
      </c>
      <c r="GX807">
        <f>ROUND(HC807*I807,0)</f>
        <v>0</v>
      </c>
      <c r="HA807">
        <v>0</v>
      </c>
      <c r="HB807">
        <v>0</v>
      </c>
      <c r="HC807">
        <f t="shared" si="676"/>
        <v>0</v>
      </c>
      <c r="HE807" t="s">
        <v>3</v>
      </c>
      <c r="HF807" t="s">
        <v>3</v>
      </c>
      <c r="HM807" t="s">
        <v>3</v>
      </c>
      <c r="HN807" t="s">
        <v>181</v>
      </c>
      <c r="HO807" t="s">
        <v>182</v>
      </c>
      <c r="HP807" t="s">
        <v>179</v>
      </c>
      <c r="HQ807" t="s">
        <v>179</v>
      </c>
      <c r="HS807">
        <v>0</v>
      </c>
      <c r="IK807">
        <v>0</v>
      </c>
    </row>
    <row r="808" spans="1:255" x14ac:dyDescent="0.2">
      <c r="A808" s="2">
        <v>17</v>
      </c>
      <c r="B808" s="2">
        <v>1</v>
      </c>
      <c r="C808" s="2"/>
      <c r="D808" s="2"/>
      <c r="E808" s="2" t="s">
        <v>929</v>
      </c>
      <c r="F808" s="2" t="s">
        <v>188</v>
      </c>
      <c r="G808" s="2" t="s">
        <v>189</v>
      </c>
      <c r="H808" s="2" t="s">
        <v>128</v>
      </c>
      <c r="I808" s="2">
        <f>ROUND(ROUND(2.346,4),7)</f>
        <v>2.3460000000000001</v>
      </c>
      <c r="J808" s="2">
        <v>0</v>
      </c>
      <c r="K808" s="2">
        <f>ROUND(ROUND(2.346,4),7)</f>
        <v>2.3460000000000001</v>
      </c>
      <c r="L808" s="2"/>
      <c r="M808" s="2"/>
      <c r="N808" s="2"/>
      <c r="O808" s="2">
        <f>ROUND(CP808,2)</f>
        <v>1366.83</v>
      </c>
      <c r="P808" s="2">
        <f>ROUND(CQ808*I808,2)</f>
        <v>1366.83</v>
      </c>
      <c r="Q808" s="2">
        <f>ROUND(CR808*I808,2)</f>
        <v>0</v>
      </c>
      <c r="R808" s="2">
        <f>ROUND(CS808*I808,2)</f>
        <v>0</v>
      </c>
      <c r="S808" s="2">
        <f>ROUND(CT808*I808,2)</f>
        <v>0</v>
      </c>
      <c r="T808" s="2">
        <f>ROUND(CU808*I808,2)</f>
        <v>0</v>
      </c>
      <c r="U808" s="2">
        <f t="shared" si="652"/>
        <v>0</v>
      </c>
      <c r="V808" s="2">
        <f t="shared" si="653"/>
        <v>0</v>
      </c>
      <c r="W808" s="2">
        <f>ROUND(CX808*I808,2)</f>
        <v>154.16</v>
      </c>
      <c r="X808" s="2">
        <f>ROUND(CY808,2)</f>
        <v>0</v>
      </c>
      <c r="Y808" s="2">
        <f>ROUND(CZ808,2)</f>
        <v>0</v>
      </c>
      <c r="Z808" s="2"/>
      <c r="AA808" s="2">
        <v>64855517</v>
      </c>
      <c r="AB808" s="2">
        <f t="shared" si="654"/>
        <v>582.62</v>
      </c>
      <c r="AC808" s="2">
        <f t="shared" si="655"/>
        <v>582.62</v>
      </c>
      <c r="AD808" s="2">
        <f t="shared" si="656"/>
        <v>0</v>
      </c>
      <c r="AE808" s="2">
        <f t="shared" si="657"/>
        <v>0</v>
      </c>
      <c r="AF808" s="2">
        <f t="shared" si="658"/>
        <v>0</v>
      </c>
      <c r="AG808" s="2">
        <f t="shared" si="659"/>
        <v>0</v>
      </c>
      <c r="AH808" s="2">
        <f t="shared" si="660"/>
        <v>0</v>
      </c>
      <c r="AI808" s="2">
        <f t="shared" si="661"/>
        <v>0</v>
      </c>
      <c r="AJ808" s="2">
        <f t="shared" si="662"/>
        <v>65.709999999999994</v>
      </c>
      <c r="AK808" s="2">
        <v>582.62</v>
      </c>
      <c r="AL808" s="2">
        <v>582.62</v>
      </c>
      <c r="AM808" s="2">
        <v>0</v>
      </c>
      <c r="AN808" s="2">
        <v>0</v>
      </c>
      <c r="AO808" s="2">
        <v>0</v>
      </c>
      <c r="AP808" s="2">
        <v>0</v>
      </c>
      <c r="AQ808" s="2">
        <v>0</v>
      </c>
      <c r="AR808" s="2">
        <v>0</v>
      </c>
      <c r="AS808" s="2">
        <v>65.709999999999994</v>
      </c>
      <c r="AT808" s="2">
        <v>0</v>
      </c>
      <c r="AU808" s="2">
        <v>0</v>
      </c>
      <c r="AV808" s="2">
        <v>1</v>
      </c>
      <c r="AW808" s="2">
        <v>1</v>
      </c>
      <c r="AX808" s="2"/>
      <c r="AY808" s="2"/>
      <c r="AZ808" s="2">
        <v>1</v>
      </c>
      <c r="BA808" s="2">
        <v>1</v>
      </c>
      <c r="BB808" s="2">
        <v>1</v>
      </c>
      <c r="BC808" s="2">
        <v>1</v>
      </c>
      <c r="BD808" s="2" t="s">
        <v>3</v>
      </c>
      <c r="BE808" s="2" t="s">
        <v>3</v>
      </c>
      <c r="BF808" s="2" t="s">
        <v>3</v>
      </c>
      <c r="BG808" s="2" t="s">
        <v>3</v>
      </c>
      <c r="BH808" s="2">
        <v>3</v>
      </c>
      <c r="BI808" s="2">
        <v>1</v>
      </c>
      <c r="BJ808" s="2" t="s">
        <v>190</v>
      </c>
      <c r="BK808" s="2"/>
      <c r="BL808" s="2"/>
      <c r="BM808" s="2">
        <v>500001</v>
      </c>
      <c r="BN808" s="2">
        <v>0</v>
      </c>
      <c r="BO808" s="2" t="s">
        <v>3</v>
      </c>
      <c r="BP808" s="2">
        <v>0</v>
      </c>
      <c r="BQ808" s="2">
        <v>8</v>
      </c>
      <c r="BR808" s="2">
        <v>0</v>
      </c>
      <c r="BS808" s="2">
        <v>1</v>
      </c>
      <c r="BT808" s="2">
        <v>1</v>
      </c>
      <c r="BU808" s="2">
        <v>1</v>
      </c>
      <c r="BV808" s="2">
        <v>1</v>
      </c>
      <c r="BW808" s="2">
        <v>1</v>
      </c>
      <c r="BX808" s="2">
        <v>1</v>
      </c>
      <c r="BY808" s="2" t="s">
        <v>3</v>
      </c>
      <c r="BZ808" s="2">
        <v>0</v>
      </c>
      <c r="CA808" s="2">
        <v>0</v>
      </c>
      <c r="CB808" s="2" t="s">
        <v>3</v>
      </c>
      <c r="CC808" s="2"/>
      <c r="CD808" s="2"/>
      <c r="CE808" s="2">
        <v>0</v>
      </c>
      <c r="CF808" s="2">
        <v>0</v>
      </c>
      <c r="CG808" s="2">
        <v>0</v>
      </c>
      <c r="CH808" s="2"/>
      <c r="CI808" s="2"/>
      <c r="CJ808" s="2"/>
      <c r="CK808" s="2"/>
      <c r="CL808" s="2"/>
      <c r="CM808" s="2">
        <v>0</v>
      </c>
      <c r="CN808" s="2" t="s">
        <v>3</v>
      </c>
      <c r="CO808" s="2">
        <v>0</v>
      </c>
      <c r="CP808" s="2">
        <f t="shared" si="663"/>
        <v>1366.83</v>
      </c>
      <c r="CQ808" s="2">
        <f t="shared" si="664"/>
        <v>582.62</v>
      </c>
      <c r="CR808" s="2">
        <f t="shared" si="665"/>
        <v>0</v>
      </c>
      <c r="CS808" s="2">
        <f t="shared" si="666"/>
        <v>0</v>
      </c>
      <c r="CT808" s="2">
        <f t="shared" si="667"/>
        <v>0</v>
      </c>
      <c r="CU808" s="2">
        <f t="shared" si="668"/>
        <v>0</v>
      </c>
      <c r="CV808" s="2">
        <f t="shared" si="669"/>
        <v>0</v>
      </c>
      <c r="CW808" s="2">
        <f t="shared" si="670"/>
        <v>0</v>
      </c>
      <c r="CX808" s="2">
        <f t="shared" si="671"/>
        <v>65.709999999999994</v>
      </c>
      <c r="CY808" s="2">
        <f>0</f>
        <v>0</v>
      </c>
      <c r="CZ808" s="2">
        <f>0</f>
        <v>0</v>
      </c>
      <c r="DA808" s="2"/>
      <c r="DB808" s="2"/>
      <c r="DC808" s="2" t="s">
        <v>3</v>
      </c>
      <c r="DD808" s="2" t="s">
        <v>3</v>
      </c>
      <c r="DE808" s="2" t="s">
        <v>3</v>
      </c>
      <c r="DF808" s="2" t="s">
        <v>3</v>
      </c>
      <c r="DG808" s="2" t="s">
        <v>3</v>
      </c>
      <c r="DH808" s="2" t="s">
        <v>3</v>
      </c>
      <c r="DI808" s="2" t="s">
        <v>3</v>
      </c>
      <c r="DJ808" s="2" t="s">
        <v>3</v>
      </c>
      <c r="DK808" s="2" t="s">
        <v>3</v>
      </c>
      <c r="DL808" s="2" t="s">
        <v>3</v>
      </c>
      <c r="DM808" s="2" t="s">
        <v>3</v>
      </c>
      <c r="DN808" s="2">
        <v>0</v>
      </c>
      <c r="DO808" s="2">
        <v>0</v>
      </c>
      <c r="DP808" s="2">
        <v>1</v>
      </c>
      <c r="DQ808" s="2">
        <v>1</v>
      </c>
      <c r="DR808" s="2"/>
      <c r="DS808" s="2"/>
      <c r="DT808" s="2"/>
      <c r="DU808" s="2">
        <v>1007</v>
      </c>
      <c r="DV808" s="2" t="s">
        <v>128</v>
      </c>
      <c r="DW808" s="2" t="s">
        <v>128</v>
      </c>
      <c r="DX808" s="2">
        <v>1</v>
      </c>
      <c r="DY808" s="2"/>
      <c r="DZ808" s="2" t="s">
        <v>3</v>
      </c>
      <c r="EA808" s="2" t="s">
        <v>3</v>
      </c>
      <c r="EB808" s="2" t="s">
        <v>3</v>
      </c>
      <c r="EC808" s="2" t="s">
        <v>3</v>
      </c>
      <c r="ED808" s="2"/>
      <c r="EE808" s="2">
        <v>56793266</v>
      </c>
      <c r="EF808" s="2">
        <v>8</v>
      </c>
      <c r="EG808" s="2" t="s">
        <v>48</v>
      </c>
      <c r="EH808" s="2">
        <v>0</v>
      </c>
      <c r="EI808" s="2" t="s">
        <v>3</v>
      </c>
      <c r="EJ808" s="2">
        <v>1</v>
      </c>
      <c r="EK808" s="2">
        <v>500001</v>
      </c>
      <c r="EL808" s="2" t="s">
        <v>49</v>
      </c>
      <c r="EM808" s="2" t="s">
        <v>50</v>
      </c>
      <c r="EN808" s="2"/>
      <c r="EO808" s="2" t="s">
        <v>3</v>
      </c>
      <c r="EP808" s="2"/>
      <c r="EQ808" s="2">
        <v>131072</v>
      </c>
      <c r="ER808" s="2">
        <v>582.62</v>
      </c>
      <c r="ES808" s="2">
        <v>582.62</v>
      </c>
      <c r="ET808" s="2">
        <v>0</v>
      </c>
      <c r="EU808" s="2">
        <v>0</v>
      </c>
      <c r="EV808" s="2">
        <v>0</v>
      </c>
      <c r="EW808" s="2">
        <v>0</v>
      </c>
      <c r="EX808" s="2">
        <v>0</v>
      </c>
      <c r="EY808" s="2">
        <v>0</v>
      </c>
      <c r="EZ808" s="2"/>
      <c r="FA808" s="2"/>
      <c r="FB808" s="2"/>
      <c r="FC808" s="2"/>
      <c r="FD808" s="2"/>
      <c r="FE808" s="2"/>
      <c r="FF808" s="2"/>
      <c r="FG808" s="2"/>
      <c r="FH808" s="2"/>
      <c r="FI808" s="2"/>
      <c r="FJ808" s="2"/>
      <c r="FK808" s="2"/>
      <c r="FL808" s="2"/>
      <c r="FM808" s="2"/>
      <c r="FN808" s="2"/>
      <c r="FO808" s="2"/>
      <c r="FP808" s="2"/>
      <c r="FQ808" s="2">
        <v>0</v>
      </c>
      <c r="FR808" s="2">
        <v>0</v>
      </c>
      <c r="FS808" s="2">
        <v>0</v>
      </c>
      <c r="FT808" s="2"/>
      <c r="FU808" s="2"/>
      <c r="FV808" s="2"/>
      <c r="FW808" s="2"/>
      <c r="FX808" s="2">
        <v>0</v>
      </c>
      <c r="FY808" s="2">
        <v>0</v>
      </c>
      <c r="FZ808" s="2"/>
      <c r="GA808" s="2" t="s">
        <v>3</v>
      </c>
      <c r="GB808" s="2"/>
      <c r="GC808" s="2"/>
      <c r="GD808" s="2">
        <v>1</v>
      </c>
      <c r="GE808" s="2"/>
      <c r="GF808" s="2">
        <v>-635046442</v>
      </c>
      <c r="GG808" s="2">
        <v>2</v>
      </c>
      <c r="GH808" s="2">
        <v>1</v>
      </c>
      <c r="GI808" s="2">
        <v>-2</v>
      </c>
      <c r="GJ808" s="2">
        <v>0</v>
      </c>
      <c r="GK808" s="2">
        <v>0</v>
      </c>
      <c r="GL808" s="2">
        <f>ROUND(IF(AND(BH808=3,BI808=3,FS808&lt;&gt;0),P808,0),2)</f>
        <v>0</v>
      </c>
      <c r="GM808" s="2">
        <f>ROUND(O808+X808+Y808,2)+GX808</f>
        <v>1366.83</v>
      </c>
      <c r="GN808" s="2">
        <f t="shared" si="672"/>
        <v>1366.83</v>
      </c>
      <c r="GO808" s="2">
        <f t="shared" si="673"/>
        <v>0</v>
      </c>
      <c r="GP808" s="2">
        <f t="shared" si="674"/>
        <v>0</v>
      </c>
      <c r="GQ808" s="2"/>
      <c r="GR808" s="2">
        <v>0</v>
      </c>
      <c r="GS808" s="2">
        <v>3</v>
      </c>
      <c r="GT808" s="2">
        <v>0</v>
      </c>
      <c r="GU808" s="2" t="s">
        <v>3</v>
      </c>
      <c r="GV808" s="2">
        <f t="shared" si="675"/>
        <v>0</v>
      </c>
      <c r="GW808" s="2">
        <v>1</v>
      </c>
      <c r="GX808" s="2">
        <f>ROUND(HC808*I808,2)</f>
        <v>0</v>
      </c>
      <c r="GY808" s="2"/>
      <c r="GZ808" s="2"/>
      <c r="HA808" s="2">
        <v>0</v>
      </c>
      <c r="HB808" s="2">
        <v>0</v>
      </c>
      <c r="HC808" s="2">
        <f t="shared" si="676"/>
        <v>0</v>
      </c>
      <c r="HD808" s="2"/>
      <c r="HE808" s="2" t="s">
        <v>3</v>
      </c>
      <c r="HF808" s="2" t="s">
        <v>3</v>
      </c>
      <c r="HG808" s="2"/>
      <c r="HH808" s="2"/>
      <c r="HI808" s="2"/>
      <c r="HJ808" s="2"/>
      <c r="HK808" s="2"/>
      <c r="HL808" s="2"/>
      <c r="HM808" s="2" t="s">
        <v>3</v>
      </c>
      <c r="HN808" s="2" t="s">
        <v>3</v>
      </c>
      <c r="HO808" s="2" t="s">
        <v>3</v>
      </c>
      <c r="HP808" s="2" t="s">
        <v>3</v>
      </c>
      <c r="HQ808" s="2" t="s">
        <v>3</v>
      </c>
      <c r="HR808" s="2"/>
      <c r="HS808" s="2">
        <v>0</v>
      </c>
      <c r="HT808" s="2"/>
      <c r="HU808" s="2"/>
      <c r="HV808" s="2"/>
      <c r="HW808" s="2"/>
      <c r="HX808" s="2"/>
      <c r="HY808" s="2"/>
      <c r="HZ808" s="2"/>
      <c r="IA808" s="2"/>
      <c r="IB808" s="2"/>
      <c r="IC808" s="2"/>
      <c r="ID808" s="2"/>
      <c r="IE808" s="2"/>
      <c r="IF808" s="2"/>
      <c r="IG808" s="2"/>
      <c r="IH808" s="2"/>
      <c r="II808" s="2"/>
      <c r="IJ808" s="2"/>
      <c r="IK808" s="2">
        <v>0</v>
      </c>
      <c r="IL808" s="2"/>
      <c r="IM808" s="2"/>
      <c r="IN808" s="2"/>
      <c r="IO808" s="2"/>
      <c r="IP808" s="2"/>
      <c r="IQ808" s="2"/>
      <c r="IR808" s="2"/>
      <c r="IS808" s="2"/>
      <c r="IT808" s="2"/>
      <c r="IU808" s="2"/>
    </row>
    <row r="809" spans="1:255" x14ac:dyDescent="0.2">
      <c r="A809">
        <v>17</v>
      </c>
      <c r="B809">
        <v>1</v>
      </c>
      <c r="E809" t="s">
        <v>929</v>
      </c>
      <c r="F809" t="s">
        <v>188</v>
      </c>
      <c r="G809" t="s">
        <v>189</v>
      </c>
      <c r="H809" t="s">
        <v>128</v>
      </c>
      <c r="I809">
        <f>ROUND(ROUND(2.346,4),7)</f>
        <v>2.3460000000000001</v>
      </c>
      <c r="J809">
        <v>0</v>
      </c>
      <c r="K809">
        <f>ROUND(ROUND(2.346,4),7)</f>
        <v>2.3460000000000001</v>
      </c>
      <c r="O809">
        <f>ROUND(CP809,0)</f>
        <v>11809</v>
      </c>
      <c r="P809">
        <f>ROUND(CQ809*I809,0)</f>
        <v>11809</v>
      </c>
      <c r="Q809">
        <f>ROUND(CR809*I809,0)</f>
        <v>0</v>
      </c>
      <c r="R809">
        <f>ROUND(CS809*I809,0)</f>
        <v>0</v>
      </c>
      <c r="S809">
        <f>ROUND(CT809*I809,0)</f>
        <v>0</v>
      </c>
      <c r="T809">
        <f>ROUND(CU809*I809,0)</f>
        <v>0</v>
      </c>
      <c r="U809">
        <f t="shared" si="652"/>
        <v>0</v>
      </c>
      <c r="V809">
        <f t="shared" si="653"/>
        <v>0</v>
      </c>
      <c r="W809">
        <f>ROUND(CX809*I809,0)</f>
        <v>154</v>
      </c>
      <c r="X809">
        <f>ROUND(CY809,0)</f>
        <v>0</v>
      </c>
      <c r="Y809">
        <f>ROUND(CZ809,0)</f>
        <v>0</v>
      </c>
      <c r="AA809">
        <v>64855514</v>
      </c>
      <c r="AB809">
        <f t="shared" si="654"/>
        <v>582.62</v>
      </c>
      <c r="AC809">
        <f t="shared" si="655"/>
        <v>582.62</v>
      </c>
      <c r="AD809">
        <f t="shared" si="656"/>
        <v>0</v>
      </c>
      <c r="AE809">
        <f t="shared" si="657"/>
        <v>0</v>
      </c>
      <c r="AF809">
        <f t="shared" si="658"/>
        <v>0</v>
      </c>
      <c r="AG809">
        <f t="shared" si="659"/>
        <v>0</v>
      </c>
      <c r="AH809">
        <f t="shared" si="660"/>
        <v>0</v>
      </c>
      <c r="AI809">
        <f t="shared" si="661"/>
        <v>0</v>
      </c>
      <c r="AJ809">
        <f t="shared" si="662"/>
        <v>65.709999999999994</v>
      </c>
      <c r="AK809">
        <v>582.62</v>
      </c>
      <c r="AL809">
        <v>582.62</v>
      </c>
      <c r="AM809">
        <v>0</v>
      </c>
      <c r="AN809">
        <v>0</v>
      </c>
      <c r="AO809">
        <v>0</v>
      </c>
      <c r="AP809">
        <v>0</v>
      </c>
      <c r="AQ809">
        <v>0</v>
      </c>
      <c r="AR809">
        <v>0</v>
      </c>
      <c r="AS809">
        <v>65.709999999999994</v>
      </c>
      <c r="AT809">
        <v>0</v>
      </c>
      <c r="AU809">
        <v>0</v>
      </c>
      <c r="AV809">
        <v>1</v>
      </c>
      <c r="AW809">
        <v>1</v>
      </c>
      <c r="AZ809">
        <v>1</v>
      </c>
      <c r="BA809">
        <v>1</v>
      </c>
      <c r="BB809">
        <v>1</v>
      </c>
      <c r="BC809">
        <v>8.64</v>
      </c>
      <c r="BD809" t="s">
        <v>3</v>
      </c>
      <c r="BE809" t="s">
        <v>3</v>
      </c>
      <c r="BF809" t="s">
        <v>3</v>
      </c>
      <c r="BG809" t="s">
        <v>3</v>
      </c>
      <c r="BH809">
        <v>3</v>
      </c>
      <c r="BI809">
        <v>1</v>
      </c>
      <c r="BJ809" t="s">
        <v>190</v>
      </c>
      <c r="BM809">
        <v>500001</v>
      </c>
      <c r="BN809">
        <v>0</v>
      </c>
      <c r="BO809" t="s">
        <v>188</v>
      </c>
      <c r="BP809">
        <v>1</v>
      </c>
      <c r="BQ809">
        <v>8</v>
      </c>
      <c r="BR809">
        <v>0</v>
      </c>
      <c r="BS809">
        <v>1</v>
      </c>
      <c r="BT809">
        <v>1</v>
      </c>
      <c r="BU809">
        <v>1</v>
      </c>
      <c r="BV809">
        <v>1</v>
      </c>
      <c r="BW809">
        <v>1</v>
      </c>
      <c r="BX809">
        <v>1</v>
      </c>
      <c r="BY809" t="s">
        <v>3</v>
      </c>
      <c r="BZ809">
        <v>0</v>
      </c>
      <c r="CA809">
        <v>0</v>
      </c>
      <c r="CB809" t="s">
        <v>3</v>
      </c>
      <c r="CE809">
        <v>0</v>
      </c>
      <c r="CF809">
        <v>0</v>
      </c>
      <c r="CG809">
        <v>0</v>
      </c>
      <c r="CM809">
        <v>0</v>
      </c>
      <c r="CN809" t="s">
        <v>3</v>
      </c>
      <c r="CO809">
        <v>0</v>
      </c>
      <c r="CP809">
        <f t="shared" si="663"/>
        <v>11809</v>
      </c>
      <c r="CQ809">
        <f t="shared" si="664"/>
        <v>5033.8368</v>
      </c>
      <c r="CR809">
        <f t="shared" si="665"/>
        <v>0</v>
      </c>
      <c r="CS809">
        <f t="shared" si="666"/>
        <v>0</v>
      </c>
      <c r="CT809">
        <f t="shared" si="667"/>
        <v>0</v>
      </c>
      <c r="CU809">
        <f t="shared" si="668"/>
        <v>0</v>
      </c>
      <c r="CV809">
        <f t="shared" si="669"/>
        <v>0</v>
      </c>
      <c r="CW809">
        <f t="shared" si="670"/>
        <v>0</v>
      </c>
      <c r="CX809">
        <f t="shared" si="671"/>
        <v>65.709999999999994</v>
      </c>
      <c r="CY809">
        <f>0</f>
        <v>0</v>
      </c>
      <c r="CZ809">
        <f>0</f>
        <v>0</v>
      </c>
      <c r="DC809" t="s">
        <v>3</v>
      </c>
      <c r="DD809" t="s">
        <v>3</v>
      </c>
      <c r="DE809" t="s">
        <v>3</v>
      </c>
      <c r="DF809" t="s">
        <v>3</v>
      </c>
      <c r="DG809" t="s">
        <v>3</v>
      </c>
      <c r="DH809" t="s">
        <v>3</v>
      </c>
      <c r="DI809" t="s">
        <v>3</v>
      </c>
      <c r="DJ809" t="s">
        <v>3</v>
      </c>
      <c r="DK809" t="s">
        <v>3</v>
      </c>
      <c r="DL809" t="s">
        <v>3</v>
      </c>
      <c r="DM809" t="s">
        <v>3</v>
      </c>
      <c r="DN809">
        <v>0</v>
      </c>
      <c r="DO809">
        <v>0</v>
      </c>
      <c r="DP809">
        <v>1</v>
      </c>
      <c r="DQ809">
        <v>1</v>
      </c>
      <c r="DU809">
        <v>1007</v>
      </c>
      <c r="DV809" t="s">
        <v>128</v>
      </c>
      <c r="DW809" t="s">
        <v>128</v>
      </c>
      <c r="DX809">
        <v>1</v>
      </c>
      <c r="DZ809" t="s">
        <v>3</v>
      </c>
      <c r="EA809" t="s">
        <v>3</v>
      </c>
      <c r="EB809" t="s">
        <v>3</v>
      </c>
      <c r="EC809" t="s">
        <v>3</v>
      </c>
      <c r="EE809">
        <v>56793266</v>
      </c>
      <c r="EF809">
        <v>8</v>
      </c>
      <c r="EG809" t="s">
        <v>48</v>
      </c>
      <c r="EH809">
        <v>0</v>
      </c>
      <c r="EI809" t="s">
        <v>3</v>
      </c>
      <c r="EJ809">
        <v>1</v>
      </c>
      <c r="EK809">
        <v>500001</v>
      </c>
      <c r="EL809" t="s">
        <v>49</v>
      </c>
      <c r="EM809" t="s">
        <v>50</v>
      </c>
      <c r="EO809" t="s">
        <v>3</v>
      </c>
      <c r="EQ809">
        <v>131072</v>
      </c>
      <c r="ER809">
        <v>582.62</v>
      </c>
      <c r="ES809">
        <v>582.62</v>
      </c>
      <c r="ET809">
        <v>0</v>
      </c>
      <c r="EU809">
        <v>0</v>
      </c>
      <c r="EV809">
        <v>0</v>
      </c>
      <c r="EW809">
        <v>0</v>
      </c>
      <c r="EX809">
        <v>0</v>
      </c>
      <c r="EY809">
        <v>0</v>
      </c>
      <c r="FQ809">
        <v>0</v>
      </c>
      <c r="FR809">
        <v>0</v>
      </c>
      <c r="FS809">
        <v>0</v>
      </c>
      <c r="FX809">
        <v>0</v>
      </c>
      <c r="FY809">
        <v>0</v>
      </c>
      <c r="GA809" t="s">
        <v>3</v>
      </c>
      <c r="GD809">
        <v>1</v>
      </c>
      <c r="GF809">
        <v>-635046442</v>
      </c>
      <c r="GG809">
        <v>2</v>
      </c>
      <c r="GH809">
        <v>1</v>
      </c>
      <c r="GI809">
        <v>2</v>
      </c>
      <c r="GJ809">
        <v>0</v>
      </c>
      <c r="GK809">
        <v>0</v>
      </c>
      <c r="GL809">
        <f>ROUND(IF(AND(BH809=3,BI809=3,FS809&lt;&gt;0),P809,0),0)</f>
        <v>0</v>
      </c>
      <c r="GM809">
        <f>ROUND(O809+X809+Y809,0)+GX809</f>
        <v>11809</v>
      </c>
      <c r="GN809">
        <f t="shared" si="672"/>
        <v>11809</v>
      </c>
      <c r="GO809">
        <f t="shared" si="673"/>
        <v>0</v>
      </c>
      <c r="GP809">
        <f t="shared" si="674"/>
        <v>0</v>
      </c>
      <c r="GR809">
        <v>0</v>
      </c>
      <c r="GS809">
        <v>3</v>
      </c>
      <c r="GT809">
        <v>0</v>
      </c>
      <c r="GU809" t="s">
        <v>3</v>
      </c>
      <c r="GV809">
        <f t="shared" si="675"/>
        <v>0</v>
      </c>
      <c r="GW809">
        <v>1</v>
      </c>
      <c r="GX809">
        <f>ROUND(HC809*I809,0)</f>
        <v>0</v>
      </c>
      <c r="HA809">
        <v>0</v>
      </c>
      <c r="HB809">
        <v>0</v>
      </c>
      <c r="HC809">
        <f t="shared" si="676"/>
        <v>0</v>
      </c>
      <c r="HE809" t="s">
        <v>3</v>
      </c>
      <c r="HF809" t="s">
        <v>3</v>
      </c>
      <c r="HM809" t="s">
        <v>3</v>
      </c>
      <c r="HN809" t="s">
        <v>3</v>
      </c>
      <c r="HO809" t="s">
        <v>3</v>
      </c>
      <c r="HP809" t="s">
        <v>3</v>
      </c>
      <c r="HQ809" t="s">
        <v>3</v>
      </c>
      <c r="HS809">
        <v>0</v>
      </c>
      <c r="IK809">
        <v>0</v>
      </c>
    </row>
    <row r="810" spans="1:255" x14ac:dyDescent="0.2">
      <c r="A810" s="2">
        <v>17</v>
      </c>
      <c r="B810" s="2">
        <v>1</v>
      </c>
      <c r="C810" s="2">
        <f>ROW(SmtRes!A1567)</f>
        <v>1567</v>
      </c>
      <c r="D810" s="2">
        <f>ROW(EtalonRes!A1625)</f>
        <v>1625</v>
      </c>
      <c r="E810" s="2" t="s">
        <v>930</v>
      </c>
      <c r="F810" s="2" t="s">
        <v>254</v>
      </c>
      <c r="G810" s="2" t="s">
        <v>255</v>
      </c>
      <c r="H810" s="2" t="s">
        <v>177</v>
      </c>
      <c r="I810" s="2">
        <f>ROUND(ROUND((4)/100,4),7)</f>
        <v>0.04</v>
      </c>
      <c r="J810" s="2">
        <v>0</v>
      </c>
      <c r="K810" s="2">
        <f>ROUND(ROUND((4)/100,4),7)</f>
        <v>0.04</v>
      </c>
      <c r="L810" s="2"/>
      <c r="M810" s="2"/>
      <c r="N810" s="2"/>
      <c r="O810" s="2">
        <f>ROUND(CP810,2)</f>
        <v>4735.99</v>
      </c>
      <c r="P810" s="2">
        <f>ROUND(CQ810*I810,2)</f>
        <v>4557.82</v>
      </c>
      <c r="Q810" s="2">
        <f>ROUND(CR810*I810,2)</f>
        <v>102.88</v>
      </c>
      <c r="R810" s="2">
        <f>ROUND(CS810*I810,2)</f>
        <v>14.71</v>
      </c>
      <c r="S810" s="2">
        <f>ROUND(CT810*I810,2)</f>
        <v>75.290000000000006</v>
      </c>
      <c r="T810" s="2">
        <f>ROUND(CU810*I810,2)</f>
        <v>0</v>
      </c>
      <c r="U810" s="2">
        <f t="shared" si="652"/>
        <v>8.8263999999999996</v>
      </c>
      <c r="V810" s="2">
        <f t="shared" si="653"/>
        <v>1.0924</v>
      </c>
      <c r="W810" s="2">
        <f>ROUND(CX810*I810,2)</f>
        <v>0</v>
      </c>
      <c r="X810" s="2">
        <f>ROUND(CY810,2)</f>
        <v>91.8</v>
      </c>
      <c r="Y810" s="2">
        <f>ROUND(CZ810,2)</f>
        <v>52.2</v>
      </c>
      <c r="Z810" s="2"/>
      <c r="AA810" s="2">
        <v>64855517</v>
      </c>
      <c r="AB810" s="2">
        <f t="shared" si="654"/>
        <v>118399.59</v>
      </c>
      <c r="AC810" s="2">
        <f t="shared" si="655"/>
        <v>113945.4</v>
      </c>
      <c r="AD810" s="2">
        <f t="shared" si="656"/>
        <v>2571.96</v>
      </c>
      <c r="AE810" s="2">
        <f t="shared" si="657"/>
        <v>367.87</v>
      </c>
      <c r="AF810" s="2">
        <f t="shared" si="658"/>
        <v>1882.23</v>
      </c>
      <c r="AG810" s="2">
        <f t="shared" si="659"/>
        <v>0</v>
      </c>
      <c r="AH810" s="2">
        <f t="shared" si="660"/>
        <v>220.66</v>
      </c>
      <c r="AI810" s="2">
        <f t="shared" si="661"/>
        <v>27.31</v>
      </c>
      <c r="AJ810" s="2">
        <f t="shared" si="662"/>
        <v>0</v>
      </c>
      <c r="AK810" s="2">
        <v>118399.59</v>
      </c>
      <c r="AL810" s="2">
        <v>113945.4</v>
      </c>
      <c r="AM810" s="2">
        <v>2571.96</v>
      </c>
      <c r="AN810" s="2">
        <v>367.87</v>
      </c>
      <c r="AO810" s="2">
        <v>1882.23</v>
      </c>
      <c r="AP810" s="2">
        <v>0</v>
      </c>
      <c r="AQ810" s="2">
        <v>220.66</v>
      </c>
      <c r="AR810" s="2">
        <v>27.31</v>
      </c>
      <c r="AS810" s="2">
        <v>0</v>
      </c>
      <c r="AT810" s="2">
        <v>102</v>
      </c>
      <c r="AU810" s="2">
        <v>58</v>
      </c>
      <c r="AV810" s="2">
        <v>1</v>
      </c>
      <c r="AW810" s="2">
        <v>1</v>
      </c>
      <c r="AX810" s="2"/>
      <c r="AY810" s="2"/>
      <c r="AZ810" s="2">
        <v>1</v>
      </c>
      <c r="BA810" s="2">
        <v>1</v>
      </c>
      <c r="BB810" s="2">
        <v>1</v>
      </c>
      <c r="BC810" s="2">
        <v>1</v>
      </c>
      <c r="BD810" s="2" t="s">
        <v>3</v>
      </c>
      <c r="BE810" s="2" t="s">
        <v>3</v>
      </c>
      <c r="BF810" s="2" t="s">
        <v>3</v>
      </c>
      <c r="BG810" s="2" t="s">
        <v>3</v>
      </c>
      <c r="BH810" s="2">
        <v>0</v>
      </c>
      <c r="BI810" s="2">
        <v>1</v>
      </c>
      <c r="BJ810" s="2" t="s">
        <v>256</v>
      </c>
      <c r="BK810" s="2"/>
      <c r="BL810" s="2"/>
      <c r="BM810" s="2">
        <v>6001</v>
      </c>
      <c r="BN810" s="2">
        <v>0</v>
      </c>
      <c r="BO810" s="2" t="s">
        <v>3</v>
      </c>
      <c r="BP810" s="2">
        <v>0</v>
      </c>
      <c r="BQ810" s="2">
        <v>2</v>
      </c>
      <c r="BR810" s="2">
        <v>0</v>
      </c>
      <c r="BS810" s="2">
        <v>1</v>
      </c>
      <c r="BT810" s="2">
        <v>1</v>
      </c>
      <c r="BU810" s="2">
        <v>1</v>
      </c>
      <c r="BV810" s="2">
        <v>1</v>
      </c>
      <c r="BW810" s="2">
        <v>1</v>
      </c>
      <c r="BX810" s="2">
        <v>1</v>
      </c>
      <c r="BY810" s="2" t="s">
        <v>3</v>
      </c>
      <c r="BZ810" s="2">
        <v>102</v>
      </c>
      <c r="CA810" s="2">
        <v>58</v>
      </c>
      <c r="CB810" s="2" t="s">
        <v>3</v>
      </c>
      <c r="CC810" s="2"/>
      <c r="CD810" s="2"/>
      <c r="CE810" s="2">
        <v>0</v>
      </c>
      <c r="CF810" s="2">
        <v>0</v>
      </c>
      <c r="CG810" s="2">
        <v>0</v>
      </c>
      <c r="CH810" s="2"/>
      <c r="CI810" s="2"/>
      <c r="CJ810" s="2"/>
      <c r="CK810" s="2"/>
      <c r="CL810" s="2"/>
      <c r="CM810" s="2">
        <v>0</v>
      </c>
      <c r="CN810" s="2" t="s">
        <v>3</v>
      </c>
      <c r="CO810" s="2">
        <v>0</v>
      </c>
      <c r="CP810" s="2">
        <f t="shared" si="663"/>
        <v>4735.99</v>
      </c>
      <c r="CQ810" s="2">
        <f t="shared" si="664"/>
        <v>113945.4</v>
      </c>
      <c r="CR810" s="2">
        <f t="shared" si="665"/>
        <v>2571.96</v>
      </c>
      <c r="CS810" s="2">
        <f t="shared" si="666"/>
        <v>367.87</v>
      </c>
      <c r="CT810" s="2">
        <f t="shared" si="667"/>
        <v>1882.23</v>
      </c>
      <c r="CU810" s="2">
        <f t="shared" si="668"/>
        <v>0</v>
      </c>
      <c r="CV810" s="2">
        <f t="shared" si="669"/>
        <v>220.66</v>
      </c>
      <c r="CW810" s="2">
        <f t="shared" si="670"/>
        <v>27.31</v>
      </c>
      <c r="CX810" s="2">
        <f t="shared" si="671"/>
        <v>0</v>
      </c>
      <c r="CY810" s="2">
        <f>(((S810+R810)*AT810)/100)</f>
        <v>91.8</v>
      </c>
      <c r="CZ810" s="2">
        <f>(((S810+R810)*AU810)/100)</f>
        <v>52.2</v>
      </c>
      <c r="DA810" s="2"/>
      <c r="DB810" s="2"/>
      <c r="DC810" s="2" t="s">
        <v>3</v>
      </c>
      <c r="DD810" s="2" t="s">
        <v>3</v>
      </c>
      <c r="DE810" s="2" t="s">
        <v>3</v>
      </c>
      <c r="DF810" s="2" t="s">
        <v>3</v>
      </c>
      <c r="DG810" s="2" t="s">
        <v>3</v>
      </c>
      <c r="DH810" s="2" t="s">
        <v>3</v>
      </c>
      <c r="DI810" s="2" t="s">
        <v>3</v>
      </c>
      <c r="DJ810" s="2" t="s">
        <v>3</v>
      </c>
      <c r="DK810" s="2" t="s">
        <v>3</v>
      </c>
      <c r="DL810" s="2" t="s">
        <v>3</v>
      </c>
      <c r="DM810" s="2" t="s">
        <v>3</v>
      </c>
      <c r="DN810" s="2">
        <v>0</v>
      </c>
      <c r="DO810" s="2">
        <v>0</v>
      </c>
      <c r="DP810" s="2">
        <v>1</v>
      </c>
      <c r="DQ810" s="2">
        <v>1</v>
      </c>
      <c r="DR810" s="2"/>
      <c r="DS810" s="2"/>
      <c r="DT810" s="2"/>
      <c r="DU810" s="2">
        <v>1013</v>
      </c>
      <c r="DV810" s="2" t="s">
        <v>177</v>
      </c>
      <c r="DW810" s="2" t="s">
        <v>177</v>
      </c>
      <c r="DX810" s="2">
        <v>1</v>
      </c>
      <c r="DY810" s="2"/>
      <c r="DZ810" s="2" t="s">
        <v>3</v>
      </c>
      <c r="EA810" s="2" t="s">
        <v>3</v>
      </c>
      <c r="EB810" s="2" t="s">
        <v>3</v>
      </c>
      <c r="EC810" s="2" t="s">
        <v>3</v>
      </c>
      <c r="ED810" s="2"/>
      <c r="EE810" s="2">
        <v>56792962</v>
      </c>
      <c r="EF810" s="2">
        <v>2</v>
      </c>
      <c r="EG810" s="2" t="s">
        <v>28</v>
      </c>
      <c r="EH810" s="2">
        <v>6</v>
      </c>
      <c r="EI810" s="2" t="s">
        <v>179</v>
      </c>
      <c r="EJ810" s="2">
        <v>1</v>
      </c>
      <c r="EK810" s="2">
        <v>6001</v>
      </c>
      <c r="EL810" s="2" t="s">
        <v>179</v>
      </c>
      <c r="EM810" s="2" t="s">
        <v>180</v>
      </c>
      <c r="EN810" s="2"/>
      <c r="EO810" s="2" t="s">
        <v>3</v>
      </c>
      <c r="EP810" s="2"/>
      <c r="EQ810" s="2">
        <v>131072</v>
      </c>
      <c r="ER810" s="2">
        <v>118399.59</v>
      </c>
      <c r="ES810" s="2">
        <v>113945.4</v>
      </c>
      <c r="ET810" s="2">
        <v>2571.96</v>
      </c>
      <c r="EU810" s="2">
        <v>367.87</v>
      </c>
      <c r="EV810" s="2">
        <v>1882.23</v>
      </c>
      <c r="EW810" s="2">
        <v>220.66</v>
      </c>
      <c r="EX810" s="2">
        <v>27.31</v>
      </c>
      <c r="EY810" s="2">
        <v>0</v>
      </c>
      <c r="EZ810" s="2"/>
      <c r="FA810" s="2"/>
      <c r="FB810" s="2"/>
      <c r="FC810" s="2"/>
      <c r="FD810" s="2"/>
      <c r="FE810" s="2"/>
      <c r="FF810" s="2"/>
      <c r="FG810" s="2"/>
      <c r="FH810" s="2"/>
      <c r="FI810" s="2"/>
      <c r="FJ810" s="2"/>
      <c r="FK810" s="2"/>
      <c r="FL810" s="2"/>
      <c r="FM810" s="2"/>
      <c r="FN810" s="2"/>
      <c r="FO810" s="2"/>
      <c r="FP810" s="2"/>
      <c r="FQ810" s="2">
        <v>0</v>
      </c>
      <c r="FR810" s="2">
        <v>0</v>
      </c>
      <c r="FS810" s="2">
        <v>0</v>
      </c>
      <c r="FT810" s="2"/>
      <c r="FU810" s="2"/>
      <c r="FV810" s="2"/>
      <c r="FW810" s="2"/>
      <c r="FX810" s="2">
        <v>102</v>
      </c>
      <c r="FY810" s="2">
        <v>58</v>
      </c>
      <c r="FZ810" s="2"/>
      <c r="GA810" s="2" t="s">
        <v>3</v>
      </c>
      <c r="GB810" s="2"/>
      <c r="GC810" s="2"/>
      <c r="GD810" s="2">
        <v>1</v>
      </c>
      <c r="GE810" s="2"/>
      <c r="GF810" s="2">
        <v>486168268</v>
      </c>
      <c r="GG810" s="2">
        <v>2</v>
      </c>
      <c r="GH810" s="2">
        <v>1</v>
      </c>
      <c r="GI810" s="2">
        <v>-2</v>
      </c>
      <c r="GJ810" s="2">
        <v>0</v>
      </c>
      <c r="GK810" s="2">
        <v>0</v>
      </c>
      <c r="GL810" s="2">
        <f>ROUND(IF(AND(BH810=3,BI810=3,FS810&lt;&gt;0),P810,0),2)</f>
        <v>0</v>
      </c>
      <c r="GM810" s="2">
        <f>ROUND(O810+X810+Y810,2)+GX810</f>
        <v>4879.99</v>
      </c>
      <c r="GN810" s="2">
        <f t="shared" si="672"/>
        <v>4879.99</v>
      </c>
      <c r="GO810" s="2">
        <f t="shared" si="673"/>
        <v>0</v>
      </c>
      <c r="GP810" s="2">
        <f t="shared" si="674"/>
        <v>0</v>
      </c>
      <c r="GQ810" s="2"/>
      <c r="GR810" s="2">
        <v>0</v>
      </c>
      <c r="GS810" s="2">
        <v>3</v>
      </c>
      <c r="GT810" s="2">
        <v>0</v>
      </c>
      <c r="GU810" s="2" t="s">
        <v>3</v>
      </c>
      <c r="GV810" s="2">
        <f t="shared" si="675"/>
        <v>0</v>
      </c>
      <c r="GW810" s="2">
        <v>1</v>
      </c>
      <c r="GX810" s="2">
        <f>ROUND(HC810*I810,2)</f>
        <v>0</v>
      </c>
      <c r="GY810" s="2"/>
      <c r="GZ810" s="2"/>
      <c r="HA810" s="2">
        <v>0</v>
      </c>
      <c r="HB810" s="2">
        <v>0</v>
      </c>
      <c r="HC810" s="2">
        <f t="shared" si="676"/>
        <v>0</v>
      </c>
      <c r="HD810" s="2"/>
      <c r="HE810" s="2" t="s">
        <v>3</v>
      </c>
      <c r="HF810" s="2" t="s">
        <v>3</v>
      </c>
      <c r="HG810" s="2"/>
      <c r="HH810" s="2"/>
      <c r="HI810" s="2"/>
      <c r="HJ810" s="2"/>
      <c r="HK810" s="2"/>
      <c r="HL810" s="2"/>
      <c r="HM810" s="2" t="s">
        <v>3</v>
      </c>
      <c r="HN810" s="2" t="s">
        <v>181</v>
      </c>
      <c r="HO810" s="2" t="s">
        <v>182</v>
      </c>
      <c r="HP810" s="2" t="s">
        <v>179</v>
      </c>
      <c r="HQ810" s="2" t="s">
        <v>179</v>
      </c>
      <c r="HR810" s="2"/>
      <c r="HS810" s="2">
        <v>0</v>
      </c>
      <c r="HT810" s="2"/>
      <c r="HU810" s="2"/>
      <c r="HV810" s="2"/>
      <c r="HW810" s="2"/>
      <c r="HX810" s="2"/>
      <c r="HY810" s="2"/>
      <c r="HZ810" s="2"/>
      <c r="IA810" s="2"/>
      <c r="IB810" s="2"/>
      <c r="IC810" s="2"/>
      <c r="ID810" s="2"/>
      <c r="IE810" s="2"/>
      <c r="IF810" s="2"/>
      <c r="IG810" s="2"/>
      <c r="IH810" s="2"/>
      <c r="II810" s="2"/>
      <c r="IJ810" s="2"/>
      <c r="IK810" s="2">
        <v>0</v>
      </c>
      <c r="IL810" s="2"/>
      <c r="IM810" s="2"/>
      <c r="IN810" s="2"/>
      <c r="IO810" s="2"/>
      <c r="IP810" s="2"/>
      <c r="IQ810" s="2"/>
      <c r="IR810" s="2"/>
      <c r="IS810" s="2"/>
      <c r="IT810" s="2"/>
      <c r="IU810" s="2"/>
    </row>
    <row r="811" spans="1:255" x14ac:dyDescent="0.2">
      <c r="A811">
        <v>17</v>
      </c>
      <c r="B811">
        <v>1</v>
      </c>
      <c r="C811">
        <f>ROW(SmtRes!A1586)</f>
        <v>1586</v>
      </c>
      <c r="D811">
        <f>ROW(EtalonRes!A1644)</f>
        <v>1644</v>
      </c>
      <c r="E811" t="s">
        <v>930</v>
      </c>
      <c r="F811" t="s">
        <v>254</v>
      </c>
      <c r="G811" t="s">
        <v>255</v>
      </c>
      <c r="H811" t="s">
        <v>177</v>
      </c>
      <c r="I811">
        <f>ROUND(ROUND((4)/100,4),7)</f>
        <v>0.04</v>
      </c>
      <c r="J811">
        <v>0</v>
      </c>
      <c r="K811">
        <f>ROUND(ROUND((4)/100,4),7)</f>
        <v>0.04</v>
      </c>
      <c r="O811">
        <f>ROUND(CP811,0)</f>
        <v>43100</v>
      </c>
      <c r="P811">
        <f>ROUND(CQ811*I811,0)</f>
        <v>37830</v>
      </c>
      <c r="Q811">
        <f>ROUND(CR811*I811,0)</f>
        <v>1436</v>
      </c>
      <c r="R811">
        <f>ROUND(CS811*I811,0)</f>
        <v>749</v>
      </c>
      <c r="S811">
        <f>ROUND(CT811*I811,0)</f>
        <v>3834</v>
      </c>
      <c r="T811">
        <f>ROUND(CU811*I811,0)</f>
        <v>0</v>
      </c>
      <c r="U811">
        <f t="shared" si="652"/>
        <v>8.8263999999999996</v>
      </c>
      <c r="V811">
        <f t="shared" si="653"/>
        <v>1.0924</v>
      </c>
      <c r="W811">
        <f>ROUND(CX811*I811,0)</f>
        <v>0</v>
      </c>
      <c r="X811">
        <f>ROUND(CY811,0)</f>
        <v>4675</v>
      </c>
      <c r="Y811">
        <f>ROUND(CZ811,0)</f>
        <v>2658</v>
      </c>
      <c r="AA811">
        <v>64855514</v>
      </c>
      <c r="AB811">
        <f t="shared" si="654"/>
        <v>118399.59</v>
      </c>
      <c r="AC811">
        <f t="shared" si="655"/>
        <v>113945.4</v>
      </c>
      <c r="AD811">
        <f t="shared" si="656"/>
        <v>2571.96</v>
      </c>
      <c r="AE811">
        <f t="shared" si="657"/>
        <v>367.87</v>
      </c>
      <c r="AF811">
        <f t="shared" si="658"/>
        <v>1882.23</v>
      </c>
      <c r="AG811">
        <f t="shared" si="659"/>
        <v>0</v>
      </c>
      <c r="AH811">
        <f t="shared" si="660"/>
        <v>220.66</v>
      </c>
      <c r="AI811">
        <f t="shared" si="661"/>
        <v>27.31</v>
      </c>
      <c r="AJ811">
        <f t="shared" si="662"/>
        <v>0</v>
      </c>
      <c r="AK811">
        <v>118399.59</v>
      </c>
      <c r="AL811">
        <v>113945.4</v>
      </c>
      <c r="AM811">
        <v>2571.96</v>
      </c>
      <c r="AN811">
        <v>367.87</v>
      </c>
      <c r="AO811">
        <v>1882.23</v>
      </c>
      <c r="AP811">
        <v>0</v>
      </c>
      <c r="AQ811">
        <v>220.66</v>
      </c>
      <c r="AR811">
        <v>27.31</v>
      </c>
      <c r="AS811">
        <v>0</v>
      </c>
      <c r="AT811">
        <v>102</v>
      </c>
      <c r="AU811">
        <v>58</v>
      </c>
      <c r="AV811">
        <v>1</v>
      </c>
      <c r="AW811">
        <v>1</v>
      </c>
      <c r="AZ811">
        <v>1</v>
      </c>
      <c r="BA811">
        <v>50.93</v>
      </c>
      <c r="BB811">
        <v>13.96</v>
      </c>
      <c r="BC811">
        <v>8.3000000000000007</v>
      </c>
      <c r="BD811" t="s">
        <v>3</v>
      </c>
      <c r="BE811" t="s">
        <v>3</v>
      </c>
      <c r="BF811" t="s">
        <v>3</v>
      </c>
      <c r="BG811" t="s">
        <v>3</v>
      </c>
      <c r="BH811">
        <v>0</v>
      </c>
      <c r="BI811">
        <v>1</v>
      </c>
      <c r="BJ811" t="s">
        <v>256</v>
      </c>
      <c r="BM811">
        <v>6001</v>
      </c>
      <c r="BN811">
        <v>0</v>
      </c>
      <c r="BO811" t="s">
        <v>254</v>
      </c>
      <c r="BP811">
        <v>1</v>
      </c>
      <c r="BQ811">
        <v>2</v>
      </c>
      <c r="BR811">
        <v>0</v>
      </c>
      <c r="BS811">
        <v>50.93</v>
      </c>
      <c r="BT811">
        <v>1</v>
      </c>
      <c r="BU811">
        <v>1</v>
      </c>
      <c r="BV811">
        <v>1</v>
      </c>
      <c r="BW811">
        <v>1</v>
      </c>
      <c r="BX811">
        <v>1</v>
      </c>
      <c r="BY811" t="s">
        <v>3</v>
      </c>
      <c r="BZ811">
        <v>102</v>
      </c>
      <c r="CA811">
        <v>58</v>
      </c>
      <c r="CB811" t="s">
        <v>3</v>
      </c>
      <c r="CE811">
        <v>0</v>
      </c>
      <c r="CF811">
        <v>0</v>
      </c>
      <c r="CG811">
        <v>0</v>
      </c>
      <c r="CM811">
        <v>0</v>
      </c>
      <c r="CN811" t="s">
        <v>3</v>
      </c>
      <c r="CO811">
        <v>0</v>
      </c>
      <c r="CP811">
        <f t="shared" si="663"/>
        <v>43100</v>
      </c>
      <c r="CQ811">
        <f t="shared" si="664"/>
        <v>945746.82000000007</v>
      </c>
      <c r="CR811">
        <f t="shared" si="665"/>
        <v>35904.561600000001</v>
      </c>
      <c r="CS811">
        <f t="shared" si="666"/>
        <v>18735.6191</v>
      </c>
      <c r="CT811">
        <f t="shared" si="667"/>
        <v>95861.973899999997</v>
      </c>
      <c r="CU811">
        <f t="shared" si="668"/>
        <v>0</v>
      </c>
      <c r="CV811">
        <f t="shared" si="669"/>
        <v>220.66</v>
      </c>
      <c r="CW811">
        <f t="shared" si="670"/>
        <v>27.31</v>
      </c>
      <c r="CX811">
        <f t="shared" si="671"/>
        <v>0</v>
      </c>
      <c r="CY811">
        <f>(((S811+R811)*AT811)/100)</f>
        <v>4674.66</v>
      </c>
      <c r="CZ811">
        <f>(((S811+R811)*AU811)/100)</f>
        <v>2658.14</v>
      </c>
      <c r="DC811" t="s">
        <v>3</v>
      </c>
      <c r="DD811" t="s">
        <v>3</v>
      </c>
      <c r="DE811" t="s">
        <v>3</v>
      </c>
      <c r="DF811" t="s">
        <v>3</v>
      </c>
      <c r="DG811" t="s">
        <v>3</v>
      </c>
      <c r="DH811" t="s">
        <v>3</v>
      </c>
      <c r="DI811" t="s">
        <v>3</v>
      </c>
      <c r="DJ811" t="s">
        <v>3</v>
      </c>
      <c r="DK811" t="s">
        <v>3</v>
      </c>
      <c r="DL811" t="s">
        <v>3</v>
      </c>
      <c r="DM811" t="s">
        <v>3</v>
      </c>
      <c r="DN811">
        <v>0</v>
      </c>
      <c r="DO811">
        <v>0</v>
      </c>
      <c r="DP811">
        <v>1</v>
      </c>
      <c r="DQ811">
        <v>1</v>
      </c>
      <c r="DU811">
        <v>1013</v>
      </c>
      <c r="DV811" t="s">
        <v>177</v>
      </c>
      <c r="DW811" t="s">
        <v>177</v>
      </c>
      <c r="DX811">
        <v>1</v>
      </c>
      <c r="DZ811" t="s">
        <v>3</v>
      </c>
      <c r="EA811" t="s">
        <v>3</v>
      </c>
      <c r="EB811" t="s">
        <v>3</v>
      </c>
      <c r="EC811" t="s">
        <v>3</v>
      </c>
      <c r="EE811">
        <v>56792962</v>
      </c>
      <c r="EF811">
        <v>2</v>
      </c>
      <c r="EG811" t="s">
        <v>28</v>
      </c>
      <c r="EH811">
        <v>6</v>
      </c>
      <c r="EI811" t="s">
        <v>179</v>
      </c>
      <c r="EJ811">
        <v>1</v>
      </c>
      <c r="EK811">
        <v>6001</v>
      </c>
      <c r="EL811" t="s">
        <v>179</v>
      </c>
      <c r="EM811" t="s">
        <v>180</v>
      </c>
      <c r="EO811" t="s">
        <v>3</v>
      </c>
      <c r="EQ811">
        <v>131072</v>
      </c>
      <c r="ER811">
        <v>118399.59</v>
      </c>
      <c r="ES811">
        <v>113945.4</v>
      </c>
      <c r="ET811">
        <v>2571.96</v>
      </c>
      <c r="EU811">
        <v>367.87</v>
      </c>
      <c r="EV811">
        <v>1882.23</v>
      </c>
      <c r="EW811">
        <v>220.66</v>
      </c>
      <c r="EX811">
        <v>27.31</v>
      </c>
      <c r="EY811">
        <v>0</v>
      </c>
      <c r="FQ811">
        <v>0</v>
      </c>
      <c r="FR811">
        <v>0</v>
      </c>
      <c r="FS811">
        <v>0</v>
      </c>
      <c r="FX811">
        <v>102</v>
      </c>
      <c r="FY811">
        <v>58</v>
      </c>
      <c r="GA811" t="s">
        <v>3</v>
      </c>
      <c r="GD811">
        <v>1</v>
      </c>
      <c r="GF811">
        <v>486168268</v>
      </c>
      <c r="GG811">
        <v>2</v>
      </c>
      <c r="GH811">
        <v>1</v>
      </c>
      <c r="GI811">
        <v>2</v>
      </c>
      <c r="GJ811">
        <v>0</v>
      </c>
      <c r="GK811">
        <v>0</v>
      </c>
      <c r="GL811">
        <f>ROUND(IF(AND(BH811=3,BI811=3,FS811&lt;&gt;0),P811,0),0)</f>
        <v>0</v>
      </c>
      <c r="GM811">
        <f>ROUND(O811+X811+Y811,0)+GX811</f>
        <v>50433</v>
      </c>
      <c r="GN811">
        <f t="shared" si="672"/>
        <v>50433</v>
      </c>
      <c r="GO811">
        <f t="shared" si="673"/>
        <v>0</v>
      </c>
      <c r="GP811">
        <f t="shared" si="674"/>
        <v>0</v>
      </c>
      <c r="GR811">
        <v>0</v>
      </c>
      <c r="GS811">
        <v>3</v>
      </c>
      <c r="GT811">
        <v>0</v>
      </c>
      <c r="GU811" t="s">
        <v>3</v>
      </c>
      <c r="GV811">
        <f t="shared" si="675"/>
        <v>0</v>
      </c>
      <c r="GW811">
        <v>1</v>
      </c>
      <c r="GX811">
        <f>ROUND(HC811*I811,0)</f>
        <v>0</v>
      </c>
      <c r="HA811">
        <v>0</v>
      </c>
      <c r="HB811">
        <v>0</v>
      </c>
      <c r="HC811">
        <f t="shared" si="676"/>
        <v>0</v>
      </c>
      <c r="HE811" t="s">
        <v>3</v>
      </c>
      <c r="HF811" t="s">
        <v>3</v>
      </c>
      <c r="HM811" t="s">
        <v>3</v>
      </c>
      <c r="HN811" t="s">
        <v>181</v>
      </c>
      <c r="HO811" t="s">
        <v>182</v>
      </c>
      <c r="HP811" t="s">
        <v>179</v>
      </c>
      <c r="HQ811" t="s">
        <v>179</v>
      </c>
      <c r="HS811">
        <v>0</v>
      </c>
      <c r="IK811">
        <v>0</v>
      </c>
    </row>
    <row r="812" spans="1:255" x14ac:dyDescent="0.2">
      <c r="A812" s="2">
        <v>18</v>
      </c>
      <c r="B812" s="2">
        <v>1</v>
      </c>
      <c r="C812" s="2">
        <v>1564</v>
      </c>
      <c r="D812" s="2"/>
      <c r="E812" s="2" t="s">
        <v>931</v>
      </c>
      <c r="F812" s="2" t="s">
        <v>200</v>
      </c>
      <c r="G812" s="2" t="s">
        <v>201</v>
      </c>
      <c r="H812" s="2" t="s">
        <v>36</v>
      </c>
      <c r="I812" s="2">
        <f>I810*J812</f>
        <v>-0.32400000000000001</v>
      </c>
      <c r="J812" s="2">
        <v>-8.1</v>
      </c>
      <c r="K812" s="2">
        <v>-8.1</v>
      </c>
      <c r="L812" s="2"/>
      <c r="M812" s="2"/>
      <c r="N812" s="2"/>
      <c r="O812" s="2">
        <f>ROUND(CP812,2)</f>
        <v>-1830.6</v>
      </c>
      <c r="P812" s="2">
        <f>ROUND(CQ812*I812,2)</f>
        <v>-1830.6</v>
      </c>
      <c r="Q812" s="2">
        <f>ROUND(CR812*I812,2)</f>
        <v>0</v>
      </c>
      <c r="R812" s="2">
        <f>ROUND(CS812*I812,2)</f>
        <v>0</v>
      </c>
      <c r="S812" s="2">
        <f>ROUND(CT812*I812,2)</f>
        <v>0</v>
      </c>
      <c r="T812" s="2">
        <f>ROUND(CU812*I812,2)</f>
        <v>0</v>
      </c>
      <c r="U812" s="2">
        <f t="shared" si="652"/>
        <v>0</v>
      </c>
      <c r="V812" s="2">
        <f t="shared" si="653"/>
        <v>0</v>
      </c>
      <c r="W812" s="2">
        <f>ROUND(CX812*I812,2)</f>
        <v>0</v>
      </c>
      <c r="X812" s="2">
        <f>ROUND(CY812,2)</f>
        <v>0</v>
      </c>
      <c r="Y812" s="2">
        <f>ROUND(CZ812,2)</f>
        <v>0</v>
      </c>
      <c r="Z812" s="2"/>
      <c r="AA812" s="2">
        <v>64855517</v>
      </c>
      <c r="AB812" s="2">
        <f t="shared" si="654"/>
        <v>5649.99</v>
      </c>
      <c r="AC812" s="2">
        <f t="shared" si="655"/>
        <v>5649.99</v>
      </c>
      <c r="AD812" s="2">
        <f t="shared" si="656"/>
        <v>0</v>
      </c>
      <c r="AE812" s="2">
        <f t="shared" si="657"/>
        <v>0</v>
      </c>
      <c r="AF812" s="2">
        <f t="shared" si="658"/>
        <v>0</v>
      </c>
      <c r="AG812" s="2">
        <f t="shared" si="659"/>
        <v>0</v>
      </c>
      <c r="AH812" s="2">
        <f t="shared" si="660"/>
        <v>0</v>
      </c>
      <c r="AI812" s="2">
        <f t="shared" si="661"/>
        <v>0</v>
      </c>
      <c r="AJ812" s="2">
        <f t="shared" si="662"/>
        <v>0</v>
      </c>
      <c r="AK812" s="2">
        <v>5649.99</v>
      </c>
      <c r="AL812" s="2">
        <v>5649.99</v>
      </c>
      <c r="AM812" s="2">
        <v>0</v>
      </c>
      <c r="AN812" s="2">
        <v>0</v>
      </c>
      <c r="AO812" s="2">
        <v>0</v>
      </c>
      <c r="AP812" s="2">
        <v>0</v>
      </c>
      <c r="AQ812" s="2">
        <v>0</v>
      </c>
      <c r="AR812" s="2">
        <v>0</v>
      </c>
      <c r="AS812" s="2">
        <v>0</v>
      </c>
      <c r="AT812" s="2">
        <v>102</v>
      </c>
      <c r="AU812" s="2">
        <v>58</v>
      </c>
      <c r="AV812" s="2">
        <v>1</v>
      </c>
      <c r="AW812" s="2">
        <v>1</v>
      </c>
      <c r="AX812" s="2"/>
      <c r="AY812" s="2"/>
      <c r="AZ812" s="2">
        <v>1</v>
      </c>
      <c r="BA812" s="2">
        <v>1</v>
      </c>
      <c r="BB812" s="2">
        <v>1</v>
      </c>
      <c r="BC812" s="2">
        <v>1</v>
      </c>
      <c r="BD812" s="2" t="s">
        <v>3</v>
      </c>
      <c r="BE812" s="2" t="s">
        <v>3</v>
      </c>
      <c r="BF812" s="2" t="s">
        <v>3</v>
      </c>
      <c r="BG812" s="2" t="s">
        <v>3</v>
      </c>
      <c r="BH812" s="2">
        <v>3</v>
      </c>
      <c r="BI812" s="2">
        <v>1</v>
      </c>
      <c r="BJ812" s="2" t="s">
        <v>202</v>
      </c>
      <c r="BK812" s="2"/>
      <c r="BL812" s="2"/>
      <c r="BM812" s="2">
        <v>6001</v>
      </c>
      <c r="BN812" s="2">
        <v>0</v>
      </c>
      <c r="BO812" s="2" t="s">
        <v>3</v>
      </c>
      <c r="BP812" s="2">
        <v>0</v>
      </c>
      <c r="BQ812" s="2">
        <v>2</v>
      </c>
      <c r="BR812" s="2">
        <v>1</v>
      </c>
      <c r="BS812" s="2">
        <v>1</v>
      </c>
      <c r="BT812" s="2">
        <v>1</v>
      </c>
      <c r="BU812" s="2">
        <v>1</v>
      </c>
      <c r="BV812" s="2">
        <v>1</v>
      </c>
      <c r="BW812" s="2">
        <v>1</v>
      </c>
      <c r="BX812" s="2">
        <v>1</v>
      </c>
      <c r="BY812" s="2" t="s">
        <v>3</v>
      </c>
      <c r="BZ812" s="2">
        <v>102</v>
      </c>
      <c r="CA812" s="2">
        <v>58</v>
      </c>
      <c r="CB812" s="2" t="s">
        <v>3</v>
      </c>
      <c r="CC812" s="2"/>
      <c r="CD812" s="2"/>
      <c r="CE812" s="2">
        <v>0</v>
      </c>
      <c r="CF812" s="2">
        <v>0</v>
      </c>
      <c r="CG812" s="2">
        <v>0</v>
      </c>
      <c r="CH812" s="2"/>
      <c r="CI812" s="2"/>
      <c r="CJ812" s="2"/>
      <c r="CK812" s="2"/>
      <c r="CL812" s="2"/>
      <c r="CM812" s="2">
        <v>0</v>
      </c>
      <c r="CN812" s="2" t="s">
        <v>3</v>
      </c>
      <c r="CO812" s="2">
        <v>0</v>
      </c>
      <c r="CP812" s="2">
        <f t="shared" si="663"/>
        <v>-1830.6</v>
      </c>
      <c r="CQ812" s="2">
        <f t="shared" si="664"/>
        <v>5649.99</v>
      </c>
      <c r="CR812" s="2">
        <f t="shared" si="665"/>
        <v>0</v>
      </c>
      <c r="CS812" s="2">
        <f t="shared" si="666"/>
        <v>0</v>
      </c>
      <c r="CT812" s="2">
        <f t="shared" si="667"/>
        <v>0</v>
      </c>
      <c r="CU812" s="2">
        <f t="shared" si="668"/>
        <v>0</v>
      </c>
      <c r="CV812" s="2">
        <f t="shared" si="669"/>
        <v>0</v>
      </c>
      <c r="CW812" s="2">
        <f t="shared" si="670"/>
        <v>0</v>
      </c>
      <c r="CX812" s="2">
        <f t="shared" si="671"/>
        <v>0</v>
      </c>
      <c r="CY812" s="2">
        <f>(((S812+R812)*AT812)/100)</f>
        <v>0</v>
      </c>
      <c r="CZ812" s="2">
        <f>(((S812+R812)*AU812)/100)</f>
        <v>0</v>
      </c>
      <c r="DA812" s="2"/>
      <c r="DB812" s="2"/>
      <c r="DC812" s="2" t="s">
        <v>3</v>
      </c>
      <c r="DD812" s="2" t="s">
        <v>3</v>
      </c>
      <c r="DE812" s="2" t="s">
        <v>3</v>
      </c>
      <c r="DF812" s="2" t="s">
        <v>3</v>
      </c>
      <c r="DG812" s="2" t="s">
        <v>3</v>
      </c>
      <c r="DH812" s="2" t="s">
        <v>3</v>
      </c>
      <c r="DI812" s="2" t="s">
        <v>3</v>
      </c>
      <c r="DJ812" s="2" t="s">
        <v>3</v>
      </c>
      <c r="DK812" s="2" t="s">
        <v>3</v>
      </c>
      <c r="DL812" s="2" t="s">
        <v>3</v>
      </c>
      <c r="DM812" s="2" t="s">
        <v>3</v>
      </c>
      <c r="DN812" s="2">
        <v>0</v>
      </c>
      <c r="DO812" s="2">
        <v>0</v>
      </c>
      <c r="DP812" s="2">
        <v>1</v>
      </c>
      <c r="DQ812" s="2">
        <v>1</v>
      </c>
      <c r="DR812" s="2"/>
      <c r="DS812" s="2"/>
      <c r="DT812" s="2"/>
      <c r="DU812" s="2">
        <v>1009</v>
      </c>
      <c r="DV812" s="2" t="s">
        <v>36</v>
      </c>
      <c r="DW812" s="2" t="s">
        <v>36</v>
      </c>
      <c r="DX812" s="2">
        <v>1000</v>
      </c>
      <c r="DY812" s="2"/>
      <c r="DZ812" s="2" t="s">
        <v>3</v>
      </c>
      <c r="EA812" s="2" t="s">
        <v>3</v>
      </c>
      <c r="EB812" s="2" t="s">
        <v>3</v>
      </c>
      <c r="EC812" s="2" t="s">
        <v>3</v>
      </c>
      <c r="ED812" s="2"/>
      <c r="EE812" s="2">
        <v>56792962</v>
      </c>
      <c r="EF812" s="2">
        <v>2</v>
      </c>
      <c r="EG812" s="2" t="s">
        <v>28</v>
      </c>
      <c r="EH812" s="2">
        <v>6</v>
      </c>
      <c r="EI812" s="2" t="s">
        <v>179</v>
      </c>
      <c r="EJ812" s="2">
        <v>1</v>
      </c>
      <c r="EK812" s="2">
        <v>6001</v>
      </c>
      <c r="EL812" s="2" t="s">
        <v>179</v>
      </c>
      <c r="EM812" s="2" t="s">
        <v>180</v>
      </c>
      <c r="EN812" s="2"/>
      <c r="EO812" s="2" t="s">
        <v>3</v>
      </c>
      <c r="EP812" s="2"/>
      <c r="EQ812" s="2">
        <v>0</v>
      </c>
      <c r="ER812" s="2">
        <v>5649.99</v>
      </c>
      <c r="ES812" s="2">
        <v>5649.99</v>
      </c>
      <c r="ET812" s="2">
        <v>0</v>
      </c>
      <c r="EU812" s="2">
        <v>0</v>
      </c>
      <c r="EV812" s="2">
        <v>0</v>
      </c>
      <c r="EW812" s="2">
        <v>0</v>
      </c>
      <c r="EX812" s="2">
        <v>0</v>
      </c>
      <c r="EY812" s="2"/>
      <c r="EZ812" s="2"/>
      <c r="FA812" s="2"/>
      <c r="FB812" s="2"/>
      <c r="FC812" s="2"/>
      <c r="FD812" s="2"/>
      <c r="FE812" s="2"/>
      <c r="FF812" s="2"/>
      <c r="FG812" s="2"/>
      <c r="FH812" s="2"/>
      <c r="FI812" s="2"/>
      <c r="FJ812" s="2"/>
      <c r="FK812" s="2"/>
      <c r="FL812" s="2"/>
      <c r="FM812" s="2"/>
      <c r="FN812" s="2"/>
      <c r="FO812" s="2"/>
      <c r="FP812" s="2"/>
      <c r="FQ812" s="2">
        <v>0</v>
      </c>
      <c r="FR812" s="2">
        <v>0</v>
      </c>
      <c r="FS812" s="2">
        <v>0</v>
      </c>
      <c r="FT812" s="2"/>
      <c r="FU812" s="2"/>
      <c r="FV812" s="2"/>
      <c r="FW812" s="2"/>
      <c r="FX812" s="2">
        <v>102</v>
      </c>
      <c r="FY812" s="2">
        <v>58</v>
      </c>
      <c r="FZ812" s="2"/>
      <c r="GA812" s="2" t="s">
        <v>3</v>
      </c>
      <c r="GB812" s="2"/>
      <c r="GC812" s="2"/>
      <c r="GD812" s="2">
        <v>1</v>
      </c>
      <c r="GE812" s="2"/>
      <c r="GF812" s="2">
        <v>-922545297</v>
      </c>
      <c r="GG812" s="2">
        <v>2</v>
      </c>
      <c r="GH812" s="2">
        <v>1</v>
      </c>
      <c r="GI812" s="2">
        <v>-2</v>
      </c>
      <c r="GJ812" s="2">
        <v>0</v>
      </c>
      <c r="GK812" s="2">
        <v>0</v>
      </c>
      <c r="GL812" s="2">
        <f>ROUND(IF(AND(BH812=3,BI812=3,FS812&lt;&gt;0),P812,0),2)</f>
        <v>0</v>
      </c>
      <c r="GM812" s="2">
        <f>ROUND(O812+X812+Y812,2)+GX812</f>
        <v>-1830.6</v>
      </c>
      <c r="GN812" s="2">
        <f t="shared" si="672"/>
        <v>-1830.6</v>
      </c>
      <c r="GO812" s="2">
        <f t="shared" si="673"/>
        <v>0</v>
      </c>
      <c r="GP812" s="2">
        <f t="shared" si="674"/>
        <v>0</v>
      </c>
      <c r="GQ812" s="2"/>
      <c r="GR812" s="2">
        <v>0</v>
      </c>
      <c r="GS812" s="2">
        <v>3</v>
      </c>
      <c r="GT812" s="2">
        <v>0</v>
      </c>
      <c r="GU812" s="2" t="s">
        <v>3</v>
      </c>
      <c r="GV812" s="2">
        <f t="shared" si="675"/>
        <v>0</v>
      </c>
      <c r="GW812" s="2">
        <v>1</v>
      </c>
      <c r="GX812" s="2">
        <f>ROUND(HC812*I812,2)</f>
        <v>0</v>
      </c>
      <c r="GY812" s="2"/>
      <c r="GZ812" s="2"/>
      <c r="HA812" s="2">
        <v>0</v>
      </c>
      <c r="HB812" s="2">
        <v>0</v>
      </c>
      <c r="HC812" s="2">
        <f t="shared" si="676"/>
        <v>0</v>
      </c>
      <c r="HD812" s="2"/>
      <c r="HE812" s="2" t="s">
        <v>3</v>
      </c>
      <c r="HF812" s="2" t="s">
        <v>3</v>
      </c>
      <c r="HG812" s="2"/>
      <c r="HH812" s="2"/>
      <c r="HI812" s="2"/>
      <c r="HJ812" s="2"/>
      <c r="HK812" s="2"/>
      <c r="HL812" s="2"/>
      <c r="HM812" s="2" t="s">
        <v>3</v>
      </c>
      <c r="HN812" s="2" t="s">
        <v>181</v>
      </c>
      <c r="HO812" s="2" t="s">
        <v>182</v>
      </c>
      <c r="HP812" s="2" t="s">
        <v>179</v>
      </c>
      <c r="HQ812" s="2" t="s">
        <v>179</v>
      </c>
      <c r="HR812" s="2"/>
      <c r="HS812" s="2">
        <v>0</v>
      </c>
      <c r="HT812" s="2"/>
      <c r="HU812" s="2"/>
      <c r="HV812" s="2"/>
      <c r="HW812" s="2"/>
      <c r="HX812" s="2"/>
      <c r="HY812" s="2"/>
      <c r="HZ812" s="2"/>
      <c r="IA812" s="2"/>
      <c r="IB812" s="2"/>
      <c r="IC812" s="2"/>
      <c r="ID812" s="2"/>
      <c r="IE812" s="2"/>
      <c r="IF812" s="2"/>
      <c r="IG812" s="2"/>
      <c r="IH812" s="2"/>
      <c r="II812" s="2"/>
      <c r="IJ812" s="2"/>
      <c r="IK812" s="2">
        <v>0</v>
      </c>
      <c r="IL812" s="2"/>
      <c r="IM812" s="2"/>
      <c r="IN812" s="2"/>
      <c r="IO812" s="2"/>
      <c r="IP812" s="2"/>
      <c r="IQ812" s="2"/>
      <c r="IR812" s="2"/>
      <c r="IS812" s="2"/>
      <c r="IT812" s="2"/>
      <c r="IU812" s="2"/>
    </row>
    <row r="813" spans="1:255" x14ac:dyDescent="0.2">
      <c r="A813">
        <v>18</v>
      </c>
      <c r="B813">
        <v>1</v>
      </c>
      <c r="C813">
        <v>1583</v>
      </c>
      <c r="E813" t="s">
        <v>931</v>
      </c>
      <c r="F813" t="s">
        <v>200</v>
      </c>
      <c r="G813" t="s">
        <v>201</v>
      </c>
      <c r="H813" t="s">
        <v>36</v>
      </c>
      <c r="I813">
        <f>I811*J813</f>
        <v>-0.32400000000000001</v>
      </c>
      <c r="J813">
        <v>-8.1</v>
      </c>
      <c r="K813">
        <v>-8.1</v>
      </c>
      <c r="O813">
        <f>ROUND(CP813,0)</f>
        <v>-15523</v>
      </c>
      <c r="P813">
        <f>ROUND(CQ813*I813,0)</f>
        <v>-15523</v>
      </c>
      <c r="Q813">
        <f>ROUND(CR813*I813,0)</f>
        <v>0</v>
      </c>
      <c r="R813">
        <f>ROUND(CS813*I813,0)</f>
        <v>0</v>
      </c>
      <c r="S813">
        <f>ROUND(CT813*I813,0)</f>
        <v>0</v>
      </c>
      <c r="T813">
        <f>ROUND(CU813*I813,0)</f>
        <v>0</v>
      </c>
      <c r="U813">
        <f t="shared" si="652"/>
        <v>0</v>
      </c>
      <c r="V813">
        <f t="shared" si="653"/>
        <v>0</v>
      </c>
      <c r="W813">
        <f>ROUND(CX813*I813,0)</f>
        <v>0</v>
      </c>
      <c r="X813">
        <f>ROUND(CY813,0)</f>
        <v>0</v>
      </c>
      <c r="Y813">
        <f>ROUND(CZ813,0)</f>
        <v>0</v>
      </c>
      <c r="AA813">
        <v>64855514</v>
      </c>
      <c r="AB813">
        <f t="shared" si="654"/>
        <v>5649.99</v>
      </c>
      <c r="AC813">
        <f t="shared" si="655"/>
        <v>5649.99</v>
      </c>
      <c r="AD813">
        <f t="shared" si="656"/>
        <v>0</v>
      </c>
      <c r="AE813">
        <f t="shared" si="657"/>
        <v>0</v>
      </c>
      <c r="AF813">
        <f t="shared" si="658"/>
        <v>0</v>
      </c>
      <c r="AG813">
        <f t="shared" si="659"/>
        <v>0</v>
      </c>
      <c r="AH813">
        <f t="shared" si="660"/>
        <v>0</v>
      </c>
      <c r="AI813">
        <f t="shared" si="661"/>
        <v>0</v>
      </c>
      <c r="AJ813">
        <f t="shared" si="662"/>
        <v>0</v>
      </c>
      <c r="AK813">
        <v>5649.99</v>
      </c>
      <c r="AL813">
        <v>5649.99</v>
      </c>
      <c r="AM813">
        <v>0</v>
      </c>
      <c r="AN813">
        <v>0</v>
      </c>
      <c r="AO813">
        <v>0</v>
      </c>
      <c r="AP813">
        <v>0</v>
      </c>
      <c r="AQ813">
        <v>0</v>
      </c>
      <c r="AR813">
        <v>0</v>
      </c>
      <c r="AS813">
        <v>0</v>
      </c>
      <c r="AT813">
        <v>102</v>
      </c>
      <c r="AU813">
        <v>58</v>
      </c>
      <c r="AV813">
        <v>1</v>
      </c>
      <c r="AW813">
        <v>1</v>
      </c>
      <c r="AZ813">
        <v>1</v>
      </c>
      <c r="BA813">
        <v>1</v>
      </c>
      <c r="BB813">
        <v>1</v>
      </c>
      <c r="BC813">
        <v>8.48</v>
      </c>
      <c r="BD813" t="s">
        <v>3</v>
      </c>
      <c r="BE813" t="s">
        <v>3</v>
      </c>
      <c r="BF813" t="s">
        <v>3</v>
      </c>
      <c r="BG813" t="s">
        <v>3</v>
      </c>
      <c r="BH813">
        <v>3</v>
      </c>
      <c r="BI813">
        <v>1</v>
      </c>
      <c r="BJ813" t="s">
        <v>202</v>
      </c>
      <c r="BM813">
        <v>6001</v>
      </c>
      <c r="BN813">
        <v>0</v>
      </c>
      <c r="BO813" t="s">
        <v>200</v>
      </c>
      <c r="BP813">
        <v>1</v>
      </c>
      <c r="BQ813">
        <v>2</v>
      </c>
      <c r="BR813">
        <v>1</v>
      </c>
      <c r="BS813">
        <v>1</v>
      </c>
      <c r="BT813">
        <v>1</v>
      </c>
      <c r="BU813">
        <v>1</v>
      </c>
      <c r="BV813">
        <v>1</v>
      </c>
      <c r="BW813">
        <v>1</v>
      </c>
      <c r="BX813">
        <v>1</v>
      </c>
      <c r="BY813" t="s">
        <v>3</v>
      </c>
      <c r="BZ813">
        <v>102</v>
      </c>
      <c r="CA813">
        <v>58</v>
      </c>
      <c r="CB813" t="s">
        <v>3</v>
      </c>
      <c r="CE813">
        <v>0</v>
      </c>
      <c r="CF813">
        <v>0</v>
      </c>
      <c r="CG813">
        <v>0</v>
      </c>
      <c r="CM813">
        <v>0</v>
      </c>
      <c r="CN813" t="s">
        <v>3</v>
      </c>
      <c r="CO813">
        <v>0</v>
      </c>
      <c r="CP813">
        <f t="shared" si="663"/>
        <v>-15523</v>
      </c>
      <c r="CQ813">
        <f t="shared" si="664"/>
        <v>47911.915200000003</v>
      </c>
      <c r="CR813">
        <f t="shared" si="665"/>
        <v>0</v>
      </c>
      <c r="CS813">
        <f t="shared" si="666"/>
        <v>0</v>
      </c>
      <c r="CT813">
        <f t="shared" si="667"/>
        <v>0</v>
      </c>
      <c r="CU813">
        <f t="shared" si="668"/>
        <v>0</v>
      </c>
      <c r="CV813">
        <f t="shared" si="669"/>
        <v>0</v>
      </c>
      <c r="CW813">
        <f t="shared" si="670"/>
        <v>0</v>
      </c>
      <c r="CX813">
        <f t="shared" si="671"/>
        <v>0</v>
      </c>
      <c r="CY813">
        <f>(((S813+R813)*AT813)/100)</f>
        <v>0</v>
      </c>
      <c r="CZ813">
        <f>(((S813+R813)*AU813)/100)</f>
        <v>0</v>
      </c>
      <c r="DC813" t="s">
        <v>3</v>
      </c>
      <c r="DD813" t="s">
        <v>3</v>
      </c>
      <c r="DE813" t="s">
        <v>3</v>
      </c>
      <c r="DF813" t="s">
        <v>3</v>
      </c>
      <c r="DG813" t="s">
        <v>3</v>
      </c>
      <c r="DH813" t="s">
        <v>3</v>
      </c>
      <c r="DI813" t="s">
        <v>3</v>
      </c>
      <c r="DJ813" t="s">
        <v>3</v>
      </c>
      <c r="DK813" t="s">
        <v>3</v>
      </c>
      <c r="DL813" t="s">
        <v>3</v>
      </c>
      <c r="DM813" t="s">
        <v>3</v>
      </c>
      <c r="DN813">
        <v>0</v>
      </c>
      <c r="DO813">
        <v>0</v>
      </c>
      <c r="DP813">
        <v>1</v>
      </c>
      <c r="DQ813">
        <v>1</v>
      </c>
      <c r="DU813">
        <v>1009</v>
      </c>
      <c r="DV813" t="s">
        <v>36</v>
      </c>
      <c r="DW813" t="s">
        <v>36</v>
      </c>
      <c r="DX813">
        <v>1000</v>
      </c>
      <c r="DZ813" t="s">
        <v>3</v>
      </c>
      <c r="EA813" t="s">
        <v>3</v>
      </c>
      <c r="EB813" t="s">
        <v>3</v>
      </c>
      <c r="EC813" t="s">
        <v>3</v>
      </c>
      <c r="EE813">
        <v>56792962</v>
      </c>
      <c r="EF813">
        <v>2</v>
      </c>
      <c r="EG813" t="s">
        <v>28</v>
      </c>
      <c r="EH813">
        <v>6</v>
      </c>
      <c r="EI813" t="s">
        <v>179</v>
      </c>
      <c r="EJ813">
        <v>1</v>
      </c>
      <c r="EK813">
        <v>6001</v>
      </c>
      <c r="EL813" t="s">
        <v>179</v>
      </c>
      <c r="EM813" t="s">
        <v>180</v>
      </c>
      <c r="EO813" t="s">
        <v>3</v>
      </c>
      <c r="EQ813">
        <v>0</v>
      </c>
      <c r="ER813">
        <v>5649.99</v>
      </c>
      <c r="ES813">
        <v>5649.99</v>
      </c>
      <c r="ET813">
        <v>0</v>
      </c>
      <c r="EU813">
        <v>0</v>
      </c>
      <c r="EV813">
        <v>0</v>
      </c>
      <c r="EW813">
        <v>0</v>
      </c>
      <c r="EX813">
        <v>0</v>
      </c>
      <c r="FQ813">
        <v>0</v>
      </c>
      <c r="FR813">
        <v>0</v>
      </c>
      <c r="FS813">
        <v>0</v>
      </c>
      <c r="FX813">
        <v>102</v>
      </c>
      <c r="FY813">
        <v>58</v>
      </c>
      <c r="GA813" t="s">
        <v>3</v>
      </c>
      <c r="GD813">
        <v>1</v>
      </c>
      <c r="GF813">
        <v>-922545297</v>
      </c>
      <c r="GG813">
        <v>2</v>
      </c>
      <c r="GH813">
        <v>1</v>
      </c>
      <c r="GI813">
        <v>2</v>
      </c>
      <c r="GJ813">
        <v>0</v>
      </c>
      <c r="GK813">
        <v>0</v>
      </c>
      <c r="GL813">
        <f>ROUND(IF(AND(BH813=3,BI813=3,FS813&lt;&gt;0),P813,0),0)</f>
        <v>0</v>
      </c>
      <c r="GM813">
        <f>ROUND(O813+X813+Y813,0)+GX813</f>
        <v>-15523</v>
      </c>
      <c r="GN813">
        <f t="shared" si="672"/>
        <v>-15523</v>
      </c>
      <c r="GO813">
        <f t="shared" si="673"/>
        <v>0</v>
      </c>
      <c r="GP813">
        <f t="shared" si="674"/>
        <v>0</v>
      </c>
      <c r="GR813">
        <v>0</v>
      </c>
      <c r="GS813">
        <v>3</v>
      </c>
      <c r="GT813">
        <v>0</v>
      </c>
      <c r="GU813" t="s">
        <v>3</v>
      </c>
      <c r="GV813">
        <f t="shared" si="675"/>
        <v>0</v>
      </c>
      <c r="GW813">
        <v>1</v>
      </c>
      <c r="GX813">
        <f>ROUND(HC813*I813,0)</f>
        <v>0</v>
      </c>
      <c r="HA813">
        <v>0</v>
      </c>
      <c r="HB813">
        <v>0</v>
      </c>
      <c r="HC813">
        <f t="shared" si="676"/>
        <v>0</v>
      </c>
      <c r="HE813" t="s">
        <v>3</v>
      </c>
      <c r="HF813" t="s">
        <v>3</v>
      </c>
      <c r="HM813" t="s">
        <v>3</v>
      </c>
      <c r="HN813" t="s">
        <v>181</v>
      </c>
      <c r="HO813" t="s">
        <v>182</v>
      </c>
      <c r="HP813" t="s">
        <v>179</v>
      </c>
      <c r="HQ813" t="s">
        <v>179</v>
      </c>
      <c r="HS813">
        <v>0</v>
      </c>
      <c r="IK813">
        <v>0</v>
      </c>
    </row>
    <row r="814" spans="1:255" x14ac:dyDescent="0.2">
      <c r="A814" s="2">
        <v>17</v>
      </c>
      <c r="B814" s="2">
        <v>1</v>
      </c>
      <c r="C814" s="2"/>
      <c r="D814" s="2"/>
      <c r="E814" s="2" t="s">
        <v>932</v>
      </c>
      <c r="F814" s="2" t="s">
        <v>214</v>
      </c>
      <c r="G814" s="2" t="s">
        <v>215</v>
      </c>
      <c r="H814" s="2" t="s">
        <v>36</v>
      </c>
      <c r="I814" s="2">
        <f>ROUND(ROUND(370,4)/1000,7)</f>
        <v>0.37</v>
      </c>
      <c r="J814" s="2">
        <v>0</v>
      </c>
      <c r="K814" s="2">
        <f>ROUND(ROUND(370,4)/1000,7)</f>
        <v>0.37</v>
      </c>
      <c r="L814" s="2"/>
      <c r="M814" s="2"/>
      <c r="N814" s="2"/>
      <c r="O814" s="2">
        <f>ROUND(CP814,2)</f>
        <v>3909.28</v>
      </c>
      <c r="P814" s="2">
        <f>ROUND(CQ814*I814,2)</f>
        <v>3909.28</v>
      </c>
      <c r="Q814" s="2">
        <f>ROUND(CR814*I814,2)</f>
        <v>0</v>
      </c>
      <c r="R814" s="2">
        <f>ROUND(CS814*I814,2)</f>
        <v>0</v>
      </c>
      <c r="S814" s="2">
        <f>ROUND(CT814*I814,2)</f>
        <v>0</v>
      </c>
      <c r="T814" s="2">
        <f>ROUND(CU814*I814,2)</f>
        <v>0</v>
      </c>
      <c r="U814" s="2">
        <f t="shared" si="652"/>
        <v>0</v>
      </c>
      <c r="V814" s="2">
        <f t="shared" si="653"/>
        <v>0</v>
      </c>
      <c r="W814" s="2">
        <f>ROUND(CX814*I814,2)</f>
        <v>12.64</v>
      </c>
      <c r="X814" s="2">
        <f>ROUND(CY814,2)</f>
        <v>0</v>
      </c>
      <c r="Y814" s="2">
        <f>ROUND(CZ814,2)</f>
        <v>0</v>
      </c>
      <c r="Z814" s="2"/>
      <c r="AA814" s="2">
        <v>64855517</v>
      </c>
      <c r="AB814" s="2">
        <f t="shared" si="654"/>
        <v>10565.61</v>
      </c>
      <c r="AC814" s="2">
        <f t="shared" si="655"/>
        <v>10565.61</v>
      </c>
      <c r="AD814" s="2">
        <f t="shared" si="656"/>
        <v>0</v>
      </c>
      <c r="AE814" s="2">
        <f t="shared" si="657"/>
        <v>0</v>
      </c>
      <c r="AF814" s="2">
        <f t="shared" si="658"/>
        <v>0</v>
      </c>
      <c r="AG814" s="2">
        <f t="shared" si="659"/>
        <v>0</v>
      </c>
      <c r="AH814" s="2">
        <f t="shared" si="660"/>
        <v>0</v>
      </c>
      <c r="AI814" s="2">
        <f t="shared" si="661"/>
        <v>0</v>
      </c>
      <c r="AJ814" s="2">
        <f t="shared" si="662"/>
        <v>34.17</v>
      </c>
      <c r="AK814" s="2">
        <v>10565.61</v>
      </c>
      <c r="AL814" s="2">
        <v>10565.61</v>
      </c>
      <c r="AM814" s="2">
        <v>0</v>
      </c>
      <c r="AN814" s="2">
        <v>0</v>
      </c>
      <c r="AO814" s="2">
        <v>0</v>
      </c>
      <c r="AP814" s="2">
        <v>0</v>
      </c>
      <c r="AQ814" s="2">
        <v>0</v>
      </c>
      <c r="AR814" s="2">
        <v>0</v>
      </c>
      <c r="AS814" s="2">
        <v>34.17</v>
      </c>
      <c r="AT814" s="2">
        <v>0</v>
      </c>
      <c r="AU814" s="2">
        <v>0</v>
      </c>
      <c r="AV814" s="2">
        <v>1</v>
      </c>
      <c r="AW814" s="2">
        <v>1</v>
      </c>
      <c r="AX814" s="2"/>
      <c r="AY814" s="2"/>
      <c r="AZ814" s="2">
        <v>1</v>
      </c>
      <c r="BA814" s="2">
        <v>1</v>
      </c>
      <c r="BB814" s="2">
        <v>1</v>
      </c>
      <c r="BC814" s="2">
        <v>1</v>
      </c>
      <c r="BD814" s="2" t="s">
        <v>3</v>
      </c>
      <c r="BE814" s="2" t="s">
        <v>3</v>
      </c>
      <c r="BF814" s="2" t="s">
        <v>3</v>
      </c>
      <c r="BG814" s="2" t="s">
        <v>3</v>
      </c>
      <c r="BH814" s="2">
        <v>3</v>
      </c>
      <c r="BI814" s="2">
        <v>1</v>
      </c>
      <c r="BJ814" s="2" t="s">
        <v>216</v>
      </c>
      <c r="BK814" s="2"/>
      <c r="BL814" s="2"/>
      <c r="BM814" s="2">
        <v>500001</v>
      </c>
      <c r="BN814" s="2">
        <v>0</v>
      </c>
      <c r="BO814" s="2" t="s">
        <v>3</v>
      </c>
      <c r="BP814" s="2">
        <v>0</v>
      </c>
      <c r="BQ814" s="2">
        <v>8</v>
      </c>
      <c r="BR814" s="2">
        <v>0</v>
      </c>
      <c r="BS814" s="2">
        <v>1</v>
      </c>
      <c r="BT814" s="2">
        <v>1</v>
      </c>
      <c r="BU814" s="2">
        <v>1</v>
      </c>
      <c r="BV814" s="2">
        <v>1</v>
      </c>
      <c r="BW814" s="2">
        <v>1</v>
      </c>
      <c r="BX814" s="2">
        <v>1</v>
      </c>
      <c r="BY814" s="2" t="s">
        <v>3</v>
      </c>
      <c r="BZ814" s="2">
        <v>0</v>
      </c>
      <c r="CA814" s="2">
        <v>0</v>
      </c>
      <c r="CB814" s="2" t="s">
        <v>3</v>
      </c>
      <c r="CC814" s="2"/>
      <c r="CD814" s="2"/>
      <c r="CE814" s="2">
        <v>0</v>
      </c>
      <c r="CF814" s="2">
        <v>0</v>
      </c>
      <c r="CG814" s="2">
        <v>0</v>
      </c>
      <c r="CH814" s="2"/>
      <c r="CI814" s="2"/>
      <c r="CJ814" s="2"/>
      <c r="CK814" s="2"/>
      <c r="CL814" s="2"/>
      <c r="CM814" s="2">
        <v>0</v>
      </c>
      <c r="CN814" s="2" t="s">
        <v>3</v>
      </c>
      <c r="CO814" s="2">
        <v>0</v>
      </c>
      <c r="CP814" s="2">
        <f t="shared" si="663"/>
        <v>3909.28</v>
      </c>
      <c r="CQ814" s="2">
        <f t="shared" si="664"/>
        <v>10565.61</v>
      </c>
      <c r="CR814" s="2">
        <f t="shared" si="665"/>
        <v>0</v>
      </c>
      <c r="CS814" s="2">
        <f t="shared" si="666"/>
        <v>0</v>
      </c>
      <c r="CT814" s="2">
        <f t="shared" si="667"/>
        <v>0</v>
      </c>
      <c r="CU814" s="2">
        <f t="shared" si="668"/>
        <v>0</v>
      </c>
      <c r="CV814" s="2">
        <f t="shared" si="669"/>
        <v>0</v>
      </c>
      <c r="CW814" s="2">
        <f t="shared" si="670"/>
        <v>0</v>
      </c>
      <c r="CX814" s="2">
        <f t="shared" si="671"/>
        <v>34.17</v>
      </c>
      <c r="CY814" s="2">
        <f>0</f>
        <v>0</v>
      </c>
      <c r="CZ814" s="2">
        <f>0</f>
        <v>0</v>
      </c>
      <c r="DA814" s="2"/>
      <c r="DB814" s="2"/>
      <c r="DC814" s="2" t="s">
        <v>3</v>
      </c>
      <c r="DD814" s="2" t="s">
        <v>3</v>
      </c>
      <c r="DE814" s="2" t="s">
        <v>3</v>
      </c>
      <c r="DF814" s="2" t="s">
        <v>3</v>
      </c>
      <c r="DG814" s="2" t="s">
        <v>3</v>
      </c>
      <c r="DH814" s="2" t="s">
        <v>3</v>
      </c>
      <c r="DI814" s="2" t="s">
        <v>3</v>
      </c>
      <c r="DJ814" s="2" t="s">
        <v>3</v>
      </c>
      <c r="DK814" s="2" t="s">
        <v>3</v>
      </c>
      <c r="DL814" s="2" t="s">
        <v>3</v>
      </c>
      <c r="DM814" s="2" t="s">
        <v>3</v>
      </c>
      <c r="DN814" s="2">
        <v>0</v>
      </c>
      <c r="DO814" s="2">
        <v>0</v>
      </c>
      <c r="DP814" s="2">
        <v>1</v>
      </c>
      <c r="DQ814" s="2">
        <v>1</v>
      </c>
      <c r="DR814" s="2"/>
      <c r="DS814" s="2"/>
      <c r="DT814" s="2"/>
      <c r="DU814" s="2">
        <v>1009</v>
      </c>
      <c r="DV814" s="2" t="s">
        <v>36</v>
      </c>
      <c r="DW814" s="2" t="s">
        <v>36</v>
      </c>
      <c r="DX814" s="2">
        <v>1000</v>
      </c>
      <c r="DY814" s="2"/>
      <c r="DZ814" s="2" t="s">
        <v>3</v>
      </c>
      <c r="EA814" s="2" t="s">
        <v>3</v>
      </c>
      <c r="EB814" s="2" t="s">
        <v>3</v>
      </c>
      <c r="EC814" s="2" t="s">
        <v>3</v>
      </c>
      <c r="ED814" s="2"/>
      <c r="EE814" s="2">
        <v>56793266</v>
      </c>
      <c r="EF814" s="2">
        <v>8</v>
      </c>
      <c r="EG814" s="2" t="s">
        <v>48</v>
      </c>
      <c r="EH814" s="2">
        <v>0</v>
      </c>
      <c r="EI814" s="2" t="s">
        <v>3</v>
      </c>
      <c r="EJ814" s="2">
        <v>1</v>
      </c>
      <c r="EK814" s="2">
        <v>500001</v>
      </c>
      <c r="EL814" s="2" t="s">
        <v>49</v>
      </c>
      <c r="EM814" s="2" t="s">
        <v>50</v>
      </c>
      <c r="EN814" s="2"/>
      <c r="EO814" s="2" t="s">
        <v>3</v>
      </c>
      <c r="EP814" s="2"/>
      <c r="EQ814" s="2">
        <v>131072</v>
      </c>
      <c r="ER814" s="2">
        <v>10565.61</v>
      </c>
      <c r="ES814" s="2">
        <v>10565.61</v>
      </c>
      <c r="ET814" s="2">
        <v>0</v>
      </c>
      <c r="EU814" s="2">
        <v>0</v>
      </c>
      <c r="EV814" s="2">
        <v>0</v>
      </c>
      <c r="EW814" s="2">
        <v>0</v>
      </c>
      <c r="EX814" s="2">
        <v>0</v>
      </c>
      <c r="EY814" s="2">
        <v>0</v>
      </c>
      <c r="EZ814" s="2"/>
      <c r="FA814" s="2"/>
      <c r="FB814" s="2"/>
      <c r="FC814" s="2"/>
      <c r="FD814" s="2"/>
      <c r="FE814" s="2"/>
      <c r="FF814" s="2"/>
      <c r="FG814" s="2"/>
      <c r="FH814" s="2"/>
      <c r="FI814" s="2"/>
      <c r="FJ814" s="2"/>
      <c r="FK814" s="2"/>
      <c r="FL814" s="2"/>
      <c r="FM814" s="2"/>
      <c r="FN814" s="2"/>
      <c r="FO814" s="2"/>
      <c r="FP814" s="2"/>
      <c r="FQ814" s="2">
        <v>0</v>
      </c>
      <c r="FR814" s="2">
        <v>0</v>
      </c>
      <c r="FS814" s="2">
        <v>0</v>
      </c>
      <c r="FT814" s="2"/>
      <c r="FU814" s="2"/>
      <c r="FV814" s="2"/>
      <c r="FW814" s="2"/>
      <c r="FX814" s="2">
        <v>0</v>
      </c>
      <c r="FY814" s="2">
        <v>0</v>
      </c>
      <c r="FZ814" s="2"/>
      <c r="GA814" s="2" t="s">
        <v>3</v>
      </c>
      <c r="GB814" s="2"/>
      <c r="GC814" s="2"/>
      <c r="GD814" s="2">
        <v>1</v>
      </c>
      <c r="GE814" s="2"/>
      <c r="GF814" s="2">
        <v>-114930746</v>
      </c>
      <c r="GG814" s="2">
        <v>2</v>
      </c>
      <c r="GH814" s="2">
        <v>1</v>
      </c>
      <c r="GI814" s="2">
        <v>-2</v>
      </c>
      <c r="GJ814" s="2">
        <v>0</v>
      </c>
      <c r="GK814" s="2">
        <v>0</v>
      </c>
      <c r="GL814" s="2">
        <f>ROUND(IF(AND(BH814=3,BI814=3,FS814&lt;&gt;0),P814,0),2)</f>
        <v>0</v>
      </c>
      <c r="GM814" s="2">
        <f>ROUND(O814+X814+Y814,2)+GX814</f>
        <v>3909.28</v>
      </c>
      <c r="GN814" s="2">
        <f t="shared" si="672"/>
        <v>3909.28</v>
      </c>
      <c r="GO814" s="2">
        <f t="shared" si="673"/>
        <v>0</v>
      </c>
      <c r="GP814" s="2">
        <f t="shared" si="674"/>
        <v>0</v>
      </c>
      <c r="GQ814" s="2"/>
      <c r="GR814" s="2">
        <v>0</v>
      </c>
      <c r="GS814" s="2">
        <v>3</v>
      </c>
      <c r="GT814" s="2">
        <v>0</v>
      </c>
      <c r="GU814" s="2" t="s">
        <v>3</v>
      </c>
      <c r="GV814" s="2">
        <f t="shared" si="675"/>
        <v>0</v>
      </c>
      <c r="GW814" s="2">
        <v>1</v>
      </c>
      <c r="GX814" s="2">
        <f>ROUND(HC814*I814,2)</f>
        <v>0</v>
      </c>
      <c r="GY814" s="2"/>
      <c r="GZ814" s="2"/>
      <c r="HA814" s="2">
        <v>0</v>
      </c>
      <c r="HB814" s="2">
        <v>0</v>
      </c>
      <c r="HC814" s="2">
        <f t="shared" si="676"/>
        <v>0</v>
      </c>
      <c r="HD814" s="2"/>
      <c r="HE814" s="2" t="s">
        <v>3</v>
      </c>
      <c r="HF814" s="2" t="s">
        <v>3</v>
      </c>
      <c r="HG814" s="2"/>
      <c r="HH814" s="2"/>
      <c r="HI814" s="2"/>
      <c r="HJ814" s="2"/>
      <c r="HK814" s="2"/>
      <c r="HL814" s="2"/>
      <c r="HM814" s="2" t="s">
        <v>3</v>
      </c>
      <c r="HN814" s="2" t="s">
        <v>3</v>
      </c>
      <c r="HO814" s="2" t="s">
        <v>3</v>
      </c>
      <c r="HP814" s="2" t="s">
        <v>3</v>
      </c>
      <c r="HQ814" s="2" t="s">
        <v>3</v>
      </c>
      <c r="HR814" s="2"/>
      <c r="HS814" s="2">
        <v>0</v>
      </c>
      <c r="HT814" s="2"/>
      <c r="HU814" s="2"/>
      <c r="HV814" s="2"/>
      <c r="HW814" s="2"/>
      <c r="HX814" s="2"/>
      <c r="HY814" s="2"/>
      <c r="HZ814" s="2"/>
      <c r="IA814" s="2"/>
      <c r="IB814" s="2"/>
      <c r="IC814" s="2"/>
      <c r="ID814" s="2"/>
      <c r="IE814" s="2"/>
      <c r="IF814" s="2"/>
      <c r="IG814" s="2"/>
      <c r="IH814" s="2"/>
      <c r="II814" s="2"/>
      <c r="IJ814" s="2"/>
      <c r="IK814" s="2">
        <v>0</v>
      </c>
      <c r="IL814" s="2"/>
      <c r="IM814" s="2"/>
      <c r="IN814" s="2"/>
      <c r="IO814" s="2"/>
      <c r="IP814" s="2"/>
      <c r="IQ814" s="2"/>
      <c r="IR814" s="2"/>
      <c r="IS814" s="2"/>
      <c r="IT814" s="2"/>
      <c r="IU814" s="2"/>
    </row>
    <row r="815" spans="1:255" x14ac:dyDescent="0.2">
      <c r="A815">
        <v>17</v>
      </c>
      <c r="B815">
        <v>1</v>
      </c>
      <c r="E815" t="s">
        <v>932</v>
      </c>
      <c r="F815" t="s">
        <v>214</v>
      </c>
      <c r="G815" t="s">
        <v>215</v>
      </c>
      <c r="H815" t="s">
        <v>36</v>
      </c>
      <c r="I815">
        <f>ROUND(ROUND(370,4)/1000,7)</f>
        <v>0.37</v>
      </c>
      <c r="J815">
        <v>0</v>
      </c>
      <c r="K815">
        <f>ROUND(ROUND(370,4)/1000,7)</f>
        <v>0.37</v>
      </c>
      <c r="O815">
        <f>ROUND(CP815,0)</f>
        <v>17592</v>
      </c>
      <c r="P815">
        <f>ROUND(CQ815*I815,0)</f>
        <v>17592</v>
      </c>
      <c r="Q815">
        <f>ROUND(CR815*I815,0)</f>
        <v>0</v>
      </c>
      <c r="R815">
        <f>ROUND(CS815*I815,0)</f>
        <v>0</v>
      </c>
      <c r="S815">
        <f>ROUND(CT815*I815,0)</f>
        <v>0</v>
      </c>
      <c r="T815">
        <f>ROUND(CU815*I815,0)</f>
        <v>0</v>
      </c>
      <c r="U815">
        <f t="shared" si="652"/>
        <v>0</v>
      </c>
      <c r="V815">
        <f t="shared" si="653"/>
        <v>0</v>
      </c>
      <c r="W815">
        <f>ROUND(CX815*I815,0)</f>
        <v>13</v>
      </c>
      <c r="X815">
        <f>ROUND(CY815,0)</f>
        <v>0</v>
      </c>
      <c r="Y815">
        <f>ROUND(CZ815,0)</f>
        <v>0</v>
      </c>
      <c r="AA815">
        <v>64855514</v>
      </c>
      <c r="AB815">
        <f t="shared" si="654"/>
        <v>10565.61</v>
      </c>
      <c r="AC815">
        <f t="shared" si="655"/>
        <v>10565.61</v>
      </c>
      <c r="AD815">
        <f t="shared" si="656"/>
        <v>0</v>
      </c>
      <c r="AE815">
        <f t="shared" si="657"/>
        <v>0</v>
      </c>
      <c r="AF815">
        <f t="shared" si="658"/>
        <v>0</v>
      </c>
      <c r="AG815">
        <f t="shared" si="659"/>
        <v>0</v>
      </c>
      <c r="AH815">
        <f t="shared" si="660"/>
        <v>0</v>
      </c>
      <c r="AI815">
        <f t="shared" si="661"/>
        <v>0</v>
      </c>
      <c r="AJ815">
        <f t="shared" si="662"/>
        <v>34.17</v>
      </c>
      <c r="AK815">
        <v>10565.61</v>
      </c>
      <c r="AL815">
        <v>10565.61</v>
      </c>
      <c r="AM815">
        <v>0</v>
      </c>
      <c r="AN815">
        <v>0</v>
      </c>
      <c r="AO815">
        <v>0</v>
      </c>
      <c r="AP815">
        <v>0</v>
      </c>
      <c r="AQ815">
        <v>0</v>
      </c>
      <c r="AR815">
        <v>0</v>
      </c>
      <c r="AS815">
        <v>34.17</v>
      </c>
      <c r="AT815">
        <v>0</v>
      </c>
      <c r="AU815">
        <v>0</v>
      </c>
      <c r="AV815">
        <v>1</v>
      </c>
      <c r="AW815">
        <v>1</v>
      </c>
      <c r="AZ815">
        <v>1</v>
      </c>
      <c r="BA815">
        <v>1</v>
      </c>
      <c r="BB815">
        <v>1</v>
      </c>
      <c r="BC815">
        <v>4.5</v>
      </c>
      <c r="BD815" t="s">
        <v>3</v>
      </c>
      <c r="BE815" t="s">
        <v>3</v>
      </c>
      <c r="BF815" t="s">
        <v>3</v>
      </c>
      <c r="BG815" t="s">
        <v>3</v>
      </c>
      <c r="BH815">
        <v>3</v>
      </c>
      <c r="BI815">
        <v>1</v>
      </c>
      <c r="BJ815" t="s">
        <v>216</v>
      </c>
      <c r="BM815">
        <v>500001</v>
      </c>
      <c r="BN815">
        <v>0</v>
      </c>
      <c r="BO815" t="s">
        <v>214</v>
      </c>
      <c r="BP815">
        <v>1</v>
      </c>
      <c r="BQ815">
        <v>8</v>
      </c>
      <c r="BR815">
        <v>0</v>
      </c>
      <c r="BS815">
        <v>1</v>
      </c>
      <c r="BT815">
        <v>1</v>
      </c>
      <c r="BU815">
        <v>1</v>
      </c>
      <c r="BV815">
        <v>1</v>
      </c>
      <c r="BW815">
        <v>1</v>
      </c>
      <c r="BX815">
        <v>1</v>
      </c>
      <c r="BY815" t="s">
        <v>3</v>
      </c>
      <c r="BZ815">
        <v>0</v>
      </c>
      <c r="CA815">
        <v>0</v>
      </c>
      <c r="CB815" t="s">
        <v>3</v>
      </c>
      <c r="CE815">
        <v>0</v>
      </c>
      <c r="CF815">
        <v>0</v>
      </c>
      <c r="CG815">
        <v>0</v>
      </c>
      <c r="CM815">
        <v>0</v>
      </c>
      <c r="CN815" t="s">
        <v>3</v>
      </c>
      <c r="CO815">
        <v>0</v>
      </c>
      <c r="CP815">
        <f t="shared" si="663"/>
        <v>17592</v>
      </c>
      <c r="CQ815">
        <f t="shared" si="664"/>
        <v>47545.245000000003</v>
      </c>
      <c r="CR815">
        <f t="shared" si="665"/>
        <v>0</v>
      </c>
      <c r="CS815">
        <f t="shared" si="666"/>
        <v>0</v>
      </c>
      <c r="CT815">
        <f t="shared" si="667"/>
        <v>0</v>
      </c>
      <c r="CU815">
        <f t="shared" si="668"/>
        <v>0</v>
      </c>
      <c r="CV815">
        <f t="shared" si="669"/>
        <v>0</v>
      </c>
      <c r="CW815">
        <f t="shared" si="670"/>
        <v>0</v>
      </c>
      <c r="CX815">
        <f t="shared" si="671"/>
        <v>34.17</v>
      </c>
      <c r="CY815">
        <f>0</f>
        <v>0</v>
      </c>
      <c r="CZ815">
        <f>0</f>
        <v>0</v>
      </c>
      <c r="DC815" t="s">
        <v>3</v>
      </c>
      <c r="DD815" t="s">
        <v>3</v>
      </c>
      <c r="DE815" t="s">
        <v>3</v>
      </c>
      <c r="DF815" t="s">
        <v>3</v>
      </c>
      <c r="DG815" t="s">
        <v>3</v>
      </c>
      <c r="DH815" t="s">
        <v>3</v>
      </c>
      <c r="DI815" t="s">
        <v>3</v>
      </c>
      <c r="DJ815" t="s">
        <v>3</v>
      </c>
      <c r="DK815" t="s">
        <v>3</v>
      </c>
      <c r="DL815" t="s">
        <v>3</v>
      </c>
      <c r="DM815" t="s">
        <v>3</v>
      </c>
      <c r="DN815">
        <v>0</v>
      </c>
      <c r="DO815">
        <v>0</v>
      </c>
      <c r="DP815">
        <v>1</v>
      </c>
      <c r="DQ815">
        <v>1</v>
      </c>
      <c r="DU815">
        <v>1009</v>
      </c>
      <c r="DV815" t="s">
        <v>36</v>
      </c>
      <c r="DW815" t="s">
        <v>36</v>
      </c>
      <c r="DX815">
        <v>1000</v>
      </c>
      <c r="DZ815" t="s">
        <v>3</v>
      </c>
      <c r="EA815" t="s">
        <v>3</v>
      </c>
      <c r="EB815" t="s">
        <v>3</v>
      </c>
      <c r="EC815" t="s">
        <v>3</v>
      </c>
      <c r="EE815">
        <v>56793266</v>
      </c>
      <c r="EF815">
        <v>8</v>
      </c>
      <c r="EG815" t="s">
        <v>48</v>
      </c>
      <c r="EH815">
        <v>0</v>
      </c>
      <c r="EI815" t="s">
        <v>3</v>
      </c>
      <c r="EJ815">
        <v>1</v>
      </c>
      <c r="EK815">
        <v>500001</v>
      </c>
      <c r="EL815" t="s">
        <v>49</v>
      </c>
      <c r="EM815" t="s">
        <v>50</v>
      </c>
      <c r="EO815" t="s">
        <v>3</v>
      </c>
      <c r="EQ815">
        <v>131072</v>
      </c>
      <c r="ER815">
        <v>10565.61</v>
      </c>
      <c r="ES815">
        <v>10565.61</v>
      </c>
      <c r="ET815">
        <v>0</v>
      </c>
      <c r="EU815">
        <v>0</v>
      </c>
      <c r="EV815">
        <v>0</v>
      </c>
      <c r="EW815">
        <v>0</v>
      </c>
      <c r="EX815">
        <v>0</v>
      </c>
      <c r="EY815">
        <v>0</v>
      </c>
      <c r="FQ815">
        <v>0</v>
      </c>
      <c r="FR815">
        <v>0</v>
      </c>
      <c r="FS815">
        <v>0</v>
      </c>
      <c r="FX815">
        <v>0</v>
      </c>
      <c r="FY815">
        <v>0</v>
      </c>
      <c r="GA815" t="s">
        <v>3</v>
      </c>
      <c r="GD815">
        <v>1</v>
      </c>
      <c r="GF815">
        <v>-114930746</v>
      </c>
      <c r="GG815">
        <v>2</v>
      </c>
      <c r="GH815">
        <v>1</v>
      </c>
      <c r="GI815">
        <v>2</v>
      </c>
      <c r="GJ815">
        <v>0</v>
      </c>
      <c r="GK815">
        <v>0</v>
      </c>
      <c r="GL815">
        <f>ROUND(IF(AND(BH815=3,BI815=3,FS815&lt;&gt;0),P815,0),0)</f>
        <v>0</v>
      </c>
      <c r="GM815">
        <f>ROUND(O815+X815+Y815,0)+GX815</f>
        <v>17592</v>
      </c>
      <c r="GN815">
        <f t="shared" si="672"/>
        <v>17592</v>
      </c>
      <c r="GO815">
        <f t="shared" si="673"/>
        <v>0</v>
      </c>
      <c r="GP815">
        <f t="shared" si="674"/>
        <v>0</v>
      </c>
      <c r="GR815">
        <v>0</v>
      </c>
      <c r="GS815">
        <v>3</v>
      </c>
      <c r="GT815">
        <v>0</v>
      </c>
      <c r="GU815" t="s">
        <v>3</v>
      </c>
      <c r="GV815">
        <f t="shared" si="675"/>
        <v>0</v>
      </c>
      <c r="GW815">
        <v>1</v>
      </c>
      <c r="GX815">
        <f>ROUND(HC815*I815,0)</f>
        <v>0</v>
      </c>
      <c r="HA815">
        <v>0</v>
      </c>
      <c r="HB815">
        <v>0</v>
      </c>
      <c r="HC815">
        <f t="shared" si="676"/>
        <v>0</v>
      </c>
      <c r="HE815" t="s">
        <v>3</v>
      </c>
      <c r="HF815" t="s">
        <v>3</v>
      </c>
      <c r="HM815" t="s">
        <v>3</v>
      </c>
      <c r="HN815" t="s">
        <v>3</v>
      </c>
      <c r="HO815" t="s">
        <v>3</v>
      </c>
      <c r="HP815" t="s">
        <v>3</v>
      </c>
      <c r="HQ815" t="s">
        <v>3</v>
      </c>
      <c r="HS815">
        <v>0</v>
      </c>
      <c r="IK815">
        <v>0</v>
      </c>
    </row>
    <row r="816" spans="1:255" x14ac:dyDescent="0.2">
      <c r="A816" s="2">
        <v>17</v>
      </c>
      <c r="B816" s="2">
        <v>1</v>
      </c>
      <c r="C816" s="2"/>
      <c r="D816" s="2"/>
      <c r="E816" s="2" t="s">
        <v>933</v>
      </c>
      <c r="F816" s="2" t="s">
        <v>749</v>
      </c>
      <c r="G816" s="2" t="s">
        <v>750</v>
      </c>
      <c r="H816" s="2" t="s">
        <v>36</v>
      </c>
      <c r="I816" s="2">
        <f>ROUND(ROUND(17.6,4)/1000,7)</f>
        <v>1.7600000000000001E-2</v>
      </c>
      <c r="J816" s="2">
        <v>0</v>
      </c>
      <c r="K816" s="2">
        <f>ROUND(ROUND(17.6,4)/1000,7)</f>
        <v>1.7600000000000001E-2</v>
      </c>
      <c r="L816" s="2"/>
      <c r="M816" s="2"/>
      <c r="N816" s="2"/>
      <c r="O816" s="2">
        <f>ROUND(CP816,2)</f>
        <v>194.13</v>
      </c>
      <c r="P816" s="2">
        <f>ROUND(CQ816*I816,2)</f>
        <v>194.13</v>
      </c>
      <c r="Q816" s="2">
        <f>ROUND(CR816*I816,2)</f>
        <v>0</v>
      </c>
      <c r="R816" s="2">
        <f>ROUND(CS816*I816,2)</f>
        <v>0</v>
      </c>
      <c r="S816" s="2">
        <f>ROUND(CT816*I816,2)</f>
        <v>0</v>
      </c>
      <c r="T816" s="2">
        <f>ROUND(CU816*I816,2)</f>
        <v>0</v>
      </c>
      <c r="U816" s="2">
        <f t="shared" si="652"/>
        <v>0</v>
      </c>
      <c r="V816" s="2">
        <f t="shared" si="653"/>
        <v>0</v>
      </c>
      <c r="W816" s="2">
        <f>ROUND(CX816*I816,2)</f>
        <v>0.6</v>
      </c>
      <c r="X816" s="2">
        <f>ROUND(CY816,2)</f>
        <v>0</v>
      </c>
      <c r="Y816" s="2">
        <f>ROUND(CZ816,2)</f>
        <v>0</v>
      </c>
      <c r="Z816" s="2"/>
      <c r="AA816" s="2">
        <v>64855517</v>
      </c>
      <c r="AB816" s="2">
        <f t="shared" si="654"/>
        <v>11030.38</v>
      </c>
      <c r="AC816" s="2">
        <f t="shared" si="655"/>
        <v>11030.38</v>
      </c>
      <c r="AD816" s="2">
        <f t="shared" si="656"/>
        <v>0</v>
      </c>
      <c r="AE816" s="2">
        <f t="shared" si="657"/>
        <v>0</v>
      </c>
      <c r="AF816" s="2">
        <f t="shared" si="658"/>
        <v>0</v>
      </c>
      <c r="AG816" s="2">
        <f t="shared" si="659"/>
        <v>0</v>
      </c>
      <c r="AH816" s="2">
        <f t="shared" si="660"/>
        <v>0</v>
      </c>
      <c r="AI816" s="2">
        <f t="shared" si="661"/>
        <v>0</v>
      </c>
      <c r="AJ816" s="2">
        <f t="shared" si="662"/>
        <v>34.17</v>
      </c>
      <c r="AK816" s="2">
        <v>11030.38</v>
      </c>
      <c r="AL816" s="2">
        <v>11030.38</v>
      </c>
      <c r="AM816" s="2">
        <v>0</v>
      </c>
      <c r="AN816" s="2">
        <v>0</v>
      </c>
      <c r="AO816" s="2">
        <v>0</v>
      </c>
      <c r="AP816" s="2">
        <v>0</v>
      </c>
      <c r="AQ816" s="2">
        <v>0</v>
      </c>
      <c r="AR816" s="2">
        <v>0</v>
      </c>
      <c r="AS816" s="2">
        <v>34.17</v>
      </c>
      <c r="AT816" s="2">
        <v>0</v>
      </c>
      <c r="AU816" s="2">
        <v>0</v>
      </c>
      <c r="AV816" s="2">
        <v>1</v>
      </c>
      <c r="AW816" s="2">
        <v>1</v>
      </c>
      <c r="AX816" s="2"/>
      <c r="AY816" s="2"/>
      <c r="AZ816" s="2">
        <v>1</v>
      </c>
      <c r="BA816" s="2">
        <v>1</v>
      </c>
      <c r="BB816" s="2">
        <v>1</v>
      </c>
      <c r="BC816" s="2">
        <v>1</v>
      </c>
      <c r="BD816" s="2" t="s">
        <v>3</v>
      </c>
      <c r="BE816" s="2" t="s">
        <v>3</v>
      </c>
      <c r="BF816" s="2" t="s">
        <v>3</v>
      </c>
      <c r="BG816" s="2" t="s">
        <v>3</v>
      </c>
      <c r="BH816" s="2">
        <v>3</v>
      </c>
      <c r="BI816" s="2">
        <v>1</v>
      </c>
      <c r="BJ816" s="2" t="s">
        <v>751</v>
      </c>
      <c r="BK816" s="2"/>
      <c r="BL816" s="2"/>
      <c r="BM816" s="2">
        <v>500001</v>
      </c>
      <c r="BN816" s="2">
        <v>0</v>
      </c>
      <c r="BO816" s="2" t="s">
        <v>3</v>
      </c>
      <c r="BP816" s="2">
        <v>0</v>
      </c>
      <c r="BQ816" s="2">
        <v>8</v>
      </c>
      <c r="BR816" s="2">
        <v>0</v>
      </c>
      <c r="BS816" s="2">
        <v>1</v>
      </c>
      <c r="BT816" s="2">
        <v>1</v>
      </c>
      <c r="BU816" s="2">
        <v>1</v>
      </c>
      <c r="BV816" s="2">
        <v>1</v>
      </c>
      <c r="BW816" s="2">
        <v>1</v>
      </c>
      <c r="BX816" s="2">
        <v>1</v>
      </c>
      <c r="BY816" s="2" t="s">
        <v>3</v>
      </c>
      <c r="BZ816" s="2">
        <v>0</v>
      </c>
      <c r="CA816" s="2">
        <v>0</v>
      </c>
      <c r="CB816" s="2" t="s">
        <v>3</v>
      </c>
      <c r="CC816" s="2"/>
      <c r="CD816" s="2"/>
      <c r="CE816" s="2">
        <v>0</v>
      </c>
      <c r="CF816" s="2">
        <v>0</v>
      </c>
      <c r="CG816" s="2">
        <v>0</v>
      </c>
      <c r="CH816" s="2"/>
      <c r="CI816" s="2"/>
      <c r="CJ816" s="2"/>
      <c r="CK816" s="2"/>
      <c r="CL816" s="2"/>
      <c r="CM816" s="2">
        <v>0</v>
      </c>
      <c r="CN816" s="2" t="s">
        <v>3</v>
      </c>
      <c r="CO816" s="2">
        <v>0</v>
      </c>
      <c r="CP816" s="2">
        <f t="shared" si="663"/>
        <v>194.13</v>
      </c>
      <c r="CQ816" s="2">
        <f t="shared" si="664"/>
        <v>11030.38</v>
      </c>
      <c r="CR816" s="2">
        <f t="shared" si="665"/>
        <v>0</v>
      </c>
      <c r="CS816" s="2">
        <f t="shared" si="666"/>
        <v>0</v>
      </c>
      <c r="CT816" s="2">
        <f t="shared" si="667"/>
        <v>0</v>
      </c>
      <c r="CU816" s="2">
        <f t="shared" si="668"/>
        <v>0</v>
      </c>
      <c r="CV816" s="2">
        <f t="shared" si="669"/>
        <v>0</v>
      </c>
      <c r="CW816" s="2">
        <f t="shared" si="670"/>
        <v>0</v>
      </c>
      <c r="CX816" s="2">
        <f t="shared" si="671"/>
        <v>34.17</v>
      </c>
      <c r="CY816" s="2">
        <f>0</f>
        <v>0</v>
      </c>
      <c r="CZ816" s="2">
        <f>0</f>
        <v>0</v>
      </c>
      <c r="DA816" s="2"/>
      <c r="DB816" s="2"/>
      <c r="DC816" s="2" t="s">
        <v>3</v>
      </c>
      <c r="DD816" s="2" t="s">
        <v>3</v>
      </c>
      <c r="DE816" s="2" t="s">
        <v>3</v>
      </c>
      <c r="DF816" s="2" t="s">
        <v>3</v>
      </c>
      <c r="DG816" s="2" t="s">
        <v>3</v>
      </c>
      <c r="DH816" s="2" t="s">
        <v>3</v>
      </c>
      <c r="DI816" s="2" t="s">
        <v>3</v>
      </c>
      <c r="DJ816" s="2" t="s">
        <v>3</v>
      </c>
      <c r="DK816" s="2" t="s">
        <v>3</v>
      </c>
      <c r="DL816" s="2" t="s">
        <v>3</v>
      </c>
      <c r="DM816" s="2" t="s">
        <v>3</v>
      </c>
      <c r="DN816" s="2">
        <v>0</v>
      </c>
      <c r="DO816" s="2">
        <v>0</v>
      </c>
      <c r="DP816" s="2">
        <v>1</v>
      </c>
      <c r="DQ816" s="2">
        <v>1</v>
      </c>
      <c r="DR816" s="2"/>
      <c r="DS816" s="2"/>
      <c r="DT816" s="2"/>
      <c r="DU816" s="2">
        <v>1009</v>
      </c>
      <c r="DV816" s="2" t="s">
        <v>36</v>
      </c>
      <c r="DW816" s="2" t="s">
        <v>36</v>
      </c>
      <c r="DX816" s="2">
        <v>1000</v>
      </c>
      <c r="DY816" s="2"/>
      <c r="DZ816" s="2" t="s">
        <v>3</v>
      </c>
      <c r="EA816" s="2" t="s">
        <v>3</v>
      </c>
      <c r="EB816" s="2" t="s">
        <v>3</v>
      </c>
      <c r="EC816" s="2" t="s">
        <v>3</v>
      </c>
      <c r="ED816" s="2"/>
      <c r="EE816" s="2">
        <v>56793266</v>
      </c>
      <c r="EF816" s="2">
        <v>8</v>
      </c>
      <c r="EG816" s="2" t="s">
        <v>48</v>
      </c>
      <c r="EH816" s="2">
        <v>0</v>
      </c>
      <c r="EI816" s="2" t="s">
        <v>3</v>
      </c>
      <c r="EJ816" s="2">
        <v>1</v>
      </c>
      <c r="EK816" s="2">
        <v>500001</v>
      </c>
      <c r="EL816" s="2" t="s">
        <v>49</v>
      </c>
      <c r="EM816" s="2" t="s">
        <v>50</v>
      </c>
      <c r="EN816" s="2"/>
      <c r="EO816" s="2" t="s">
        <v>3</v>
      </c>
      <c r="EP816" s="2"/>
      <c r="EQ816" s="2">
        <v>131072</v>
      </c>
      <c r="ER816" s="2">
        <v>11030.38</v>
      </c>
      <c r="ES816" s="2">
        <v>11030.38</v>
      </c>
      <c r="ET816" s="2">
        <v>0</v>
      </c>
      <c r="EU816" s="2">
        <v>0</v>
      </c>
      <c r="EV816" s="2">
        <v>0</v>
      </c>
      <c r="EW816" s="2">
        <v>0</v>
      </c>
      <c r="EX816" s="2">
        <v>0</v>
      </c>
      <c r="EY816" s="2">
        <v>0</v>
      </c>
      <c r="EZ816" s="2"/>
      <c r="FA816" s="2"/>
      <c r="FB816" s="2"/>
      <c r="FC816" s="2"/>
      <c r="FD816" s="2"/>
      <c r="FE816" s="2"/>
      <c r="FF816" s="2"/>
      <c r="FG816" s="2"/>
      <c r="FH816" s="2"/>
      <c r="FI816" s="2"/>
      <c r="FJ816" s="2"/>
      <c r="FK816" s="2"/>
      <c r="FL816" s="2"/>
      <c r="FM816" s="2"/>
      <c r="FN816" s="2"/>
      <c r="FO816" s="2"/>
      <c r="FP816" s="2"/>
      <c r="FQ816" s="2">
        <v>0</v>
      </c>
      <c r="FR816" s="2">
        <v>0</v>
      </c>
      <c r="FS816" s="2">
        <v>0</v>
      </c>
      <c r="FT816" s="2"/>
      <c r="FU816" s="2"/>
      <c r="FV816" s="2"/>
      <c r="FW816" s="2"/>
      <c r="FX816" s="2">
        <v>0</v>
      </c>
      <c r="FY816" s="2">
        <v>0</v>
      </c>
      <c r="FZ816" s="2"/>
      <c r="GA816" s="2" t="s">
        <v>3</v>
      </c>
      <c r="GB816" s="2"/>
      <c r="GC816" s="2"/>
      <c r="GD816" s="2">
        <v>1</v>
      </c>
      <c r="GE816" s="2"/>
      <c r="GF816" s="2">
        <v>77395640</v>
      </c>
      <c r="GG816" s="2">
        <v>2</v>
      </c>
      <c r="GH816" s="2">
        <v>1</v>
      </c>
      <c r="GI816" s="2">
        <v>-2</v>
      </c>
      <c r="GJ816" s="2">
        <v>0</v>
      </c>
      <c r="GK816" s="2">
        <v>0</v>
      </c>
      <c r="GL816" s="2">
        <f>ROUND(IF(AND(BH816=3,BI816=3,FS816&lt;&gt;0),P816,0),2)</f>
        <v>0</v>
      </c>
      <c r="GM816" s="2">
        <f>ROUND(O816+X816+Y816,2)+GX816</f>
        <v>194.13</v>
      </c>
      <c r="GN816" s="2">
        <f t="shared" si="672"/>
        <v>194.13</v>
      </c>
      <c r="GO816" s="2">
        <f t="shared" si="673"/>
        <v>0</v>
      </c>
      <c r="GP816" s="2">
        <f t="shared" si="674"/>
        <v>0</v>
      </c>
      <c r="GQ816" s="2"/>
      <c r="GR816" s="2">
        <v>0</v>
      </c>
      <c r="GS816" s="2">
        <v>3</v>
      </c>
      <c r="GT816" s="2">
        <v>0</v>
      </c>
      <c r="GU816" s="2" t="s">
        <v>3</v>
      </c>
      <c r="GV816" s="2">
        <f t="shared" si="675"/>
        <v>0</v>
      </c>
      <c r="GW816" s="2">
        <v>1</v>
      </c>
      <c r="GX816" s="2">
        <f>ROUND(HC816*I816,2)</f>
        <v>0</v>
      </c>
      <c r="GY816" s="2"/>
      <c r="GZ816" s="2"/>
      <c r="HA816" s="2">
        <v>0</v>
      </c>
      <c r="HB816" s="2">
        <v>0</v>
      </c>
      <c r="HC816" s="2">
        <f t="shared" si="676"/>
        <v>0</v>
      </c>
      <c r="HD816" s="2"/>
      <c r="HE816" s="2" t="s">
        <v>3</v>
      </c>
      <c r="HF816" s="2" t="s">
        <v>3</v>
      </c>
      <c r="HG816" s="2"/>
      <c r="HH816" s="2"/>
      <c r="HI816" s="2"/>
      <c r="HJ816" s="2"/>
      <c r="HK816" s="2"/>
      <c r="HL816" s="2"/>
      <c r="HM816" s="2" t="s">
        <v>3</v>
      </c>
      <c r="HN816" s="2" t="s">
        <v>3</v>
      </c>
      <c r="HO816" s="2" t="s">
        <v>3</v>
      </c>
      <c r="HP816" s="2" t="s">
        <v>3</v>
      </c>
      <c r="HQ816" s="2" t="s">
        <v>3</v>
      </c>
      <c r="HR816" s="2"/>
      <c r="HS816" s="2">
        <v>0</v>
      </c>
      <c r="HT816" s="2"/>
      <c r="HU816" s="2"/>
      <c r="HV816" s="2"/>
      <c r="HW816" s="2"/>
      <c r="HX816" s="2"/>
      <c r="HY816" s="2"/>
      <c r="HZ816" s="2"/>
      <c r="IA816" s="2"/>
      <c r="IB816" s="2"/>
      <c r="IC816" s="2"/>
      <c r="ID816" s="2"/>
      <c r="IE816" s="2"/>
      <c r="IF816" s="2"/>
      <c r="IG816" s="2"/>
      <c r="IH816" s="2"/>
      <c r="II816" s="2"/>
      <c r="IJ816" s="2"/>
      <c r="IK816" s="2">
        <v>0</v>
      </c>
      <c r="IL816" s="2"/>
      <c r="IM816" s="2"/>
      <c r="IN816" s="2"/>
      <c r="IO816" s="2"/>
      <c r="IP816" s="2"/>
      <c r="IQ816" s="2"/>
      <c r="IR816" s="2"/>
      <c r="IS816" s="2"/>
      <c r="IT816" s="2"/>
      <c r="IU816" s="2"/>
    </row>
    <row r="817" spans="1:255" x14ac:dyDescent="0.2">
      <c r="A817">
        <v>17</v>
      </c>
      <c r="B817">
        <v>1</v>
      </c>
      <c r="E817" t="s">
        <v>933</v>
      </c>
      <c r="F817" t="s">
        <v>749</v>
      </c>
      <c r="G817" t="s">
        <v>750</v>
      </c>
      <c r="H817" t="s">
        <v>36</v>
      </c>
      <c r="I817">
        <f>ROUND(ROUND(17.6,4)/1000,7)</f>
        <v>1.7600000000000001E-2</v>
      </c>
      <c r="J817">
        <v>0</v>
      </c>
      <c r="K817">
        <f>ROUND(ROUND(17.6,4)/1000,7)</f>
        <v>1.7600000000000001E-2</v>
      </c>
      <c r="O817">
        <f>ROUND(CP817,0)</f>
        <v>852</v>
      </c>
      <c r="P817">
        <f>ROUND(CQ817*I817,0)</f>
        <v>852</v>
      </c>
      <c r="Q817">
        <f>ROUND(CR817*I817,0)</f>
        <v>0</v>
      </c>
      <c r="R817">
        <f>ROUND(CS817*I817,0)</f>
        <v>0</v>
      </c>
      <c r="S817">
        <f>ROUND(CT817*I817,0)</f>
        <v>0</v>
      </c>
      <c r="T817">
        <f>ROUND(CU817*I817,0)</f>
        <v>0</v>
      </c>
      <c r="U817">
        <f t="shared" si="652"/>
        <v>0</v>
      </c>
      <c r="V817">
        <f t="shared" si="653"/>
        <v>0</v>
      </c>
      <c r="W817">
        <f>ROUND(CX817*I817,0)</f>
        <v>1</v>
      </c>
      <c r="X817">
        <f>ROUND(CY817,0)</f>
        <v>0</v>
      </c>
      <c r="Y817">
        <f>ROUND(CZ817,0)</f>
        <v>0</v>
      </c>
      <c r="AA817">
        <v>64855514</v>
      </c>
      <c r="AB817">
        <f t="shared" si="654"/>
        <v>11030.38</v>
      </c>
      <c r="AC817">
        <f t="shared" si="655"/>
        <v>11030.38</v>
      </c>
      <c r="AD817">
        <f t="shared" si="656"/>
        <v>0</v>
      </c>
      <c r="AE817">
        <f t="shared" si="657"/>
        <v>0</v>
      </c>
      <c r="AF817">
        <f t="shared" si="658"/>
        <v>0</v>
      </c>
      <c r="AG817">
        <f t="shared" si="659"/>
        <v>0</v>
      </c>
      <c r="AH817">
        <f t="shared" si="660"/>
        <v>0</v>
      </c>
      <c r="AI817">
        <f t="shared" si="661"/>
        <v>0</v>
      </c>
      <c r="AJ817">
        <f t="shared" si="662"/>
        <v>34.17</v>
      </c>
      <c r="AK817">
        <v>11030.38</v>
      </c>
      <c r="AL817">
        <v>11030.38</v>
      </c>
      <c r="AM817">
        <v>0</v>
      </c>
      <c r="AN817">
        <v>0</v>
      </c>
      <c r="AO817">
        <v>0</v>
      </c>
      <c r="AP817">
        <v>0</v>
      </c>
      <c r="AQ817">
        <v>0</v>
      </c>
      <c r="AR817">
        <v>0</v>
      </c>
      <c r="AS817">
        <v>34.17</v>
      </c>
      <c r="AT817">
        <v>0</v>
      </c>
      <c r="AU817">
        <v>0</v>
      </c>
      <c r="AV817">
        <v>1</v>
      </c>
      <c r="AW817">
        <v>1</v>
      </c>
      <c r="AZ817">
        <v>1</v>
      </c>
      <c r="BA817">
        <v>1</v>
      </c>
      <c r="BB817">
        <v>1</v>
      </c>
      <c r="BC817">
        <v>4.3899999999999997</v>
      </c>
      <c r="BD817" t="s">
        <v>3</v>
      </c>
      <c r="BE817" t="s">
        <v>3</v>
      </c>
      <c r="BF817" t="s">
        <v>3</v>
      </c>
      <c r="BG817" t="s">
        <v>3</v>
      </c>
      <c r="BH817">
        <v>3</v>
      </c>
      <c r="BI817">
        <v>1</v>
      </c>
      <c r="BJ817" t="s">
        <v>751</v>
      </c>
      <c r="BM817">
        <v>500001</v>
      </c>
      <c r="BN817">
        <v>0</v>
      </c>
      <c r="BO817" t="s">
        <v>749</v>
      </c>
      <c r="BP817">
        <v>1</v>
      </c>
      <c r="BQ817">
        <v>8</v>
      </c>
      <c r="BR817">
        <v>0</v>
      </c>
      <c r="BS817">
        <v>1</v>
      </c>
      <c r="BT817">
        <v>1</v>
      </c>
      <c r="BU817">
        <v>1</v>
      </c>
      <c r="BV817">
        <v>1</v>
      </c>
      <c r="BW817">
        <v>1</v>
      </c>
      <c r="BX817">
        <v>1</v>
      </c>
      <c r="BY817" t="s">
        <v>3</v>
      </c>
      <c r="BZ817">
        <v>0</v>
      </c>
      <c r="CA817">
        <v>0</v>
      </c>
      <c r="CB817" t="s">
        <v>3</v>
      </c>
      <c r="CE817">
        <v>0</v>
      </c>
      <c r="CF817">
        <v>0</v>
      </c>
      <c r="CG817">
        <v>0</v>
      </c>
      <c r="CM817">
        <v>0</v>
      </c>
      <c r="CN817" t="s">
        <v>3</v>
      </c>
      <c r="CO817">
        <v>0</v>
      </c>
      <c r="CP817">
        <f t="shared" si="663"/>
        <v>852</v>
      </c>
      <c r="CQ817">
        <f t="shared" si="664"/>
        <v>48423.36819999999</v>
      </c>
      <c r="CR817">
        <f t="shared" si="665"/>
        <v>0</v>
      </c>
      <c r="CS817">
        <f t="shared" si="666"/>
        <v>0</v>
      </c>
      <c r="CT817">
        <f t="shared" si="667"/>
        <v>0</v>
      </c>
      <c r="CU817">
        <f t="shared" si="668"/>
        <v>0</v>
      </c>
      <c r="CV817">
        <f t="shared" si="669"/>
        <v>0</v>
      </c>
      <c r="CW817">
        <f t="shared" si="670"/>
        <v>0</v>
      </c>
      <c r="CX817">
        <f t="shared" si="671"/>
        <v>34.17</v>
      </c>
      <c r="CY817">
        <f>0</f>
        <v>0</v>
      </c>
      <c r="CZ817">
        <f>0</f>
        <v>0</v>
      </c>
      <c r="DC817" t="s">
        <v>3</v>
      </c>
      <c r="DD817" t="s">
        <v>3</v>
      </c>
      <c r="DE817" t="s">
        <v>3</v>
      </c>
      <c r="DF817" t="s">
        <v>3</v>
      </c>
      <c r="DG817" t="s">
        <v>3</v>
      </c>
      <c r="DH817" t="s">
        <v>3</v>
      </c>
      <c r="DI817" t="s">
        <v>3</v>
      </c>
      <c r="DJ817" t="s">
        <v>3</v>
      </c>
      <c r="DK817" t="s">
        <v>3</v>
      </c>
      <c r="DL817" t="s">
        <v>3</v>
      </c>
      <c r="DM817" t="s">
        <v>3</v>
      </c>
      <c r="DN817">
        <v>0</v>
      </c>
      <c r="DO817">
        <v>0</v>
      </c>
      <c r="DP817">
        <v>1</v>
      </c>
      <c r="DQ817">
        <v>1</v>
      </c>
      <c r="DU817">
        <v>1009</v>
      </c>
      <c r="DV817" t="s">
        <v>36</v>
      </c>
      <c r="DW817" t="s">
        <v>36</v>
      </c>
      <c r="DX817">
        <v>1000</v>
      </c>
      <c r="DZ817" t="s">
        <v>3</v>
      </c>
      <c r="EA817" t="s">
        <v>3</v>
      </c>
      <c r="EB817" t="s">
        <v>3</v>
      </c>
      <c r="EC817" t="s">
        <v>3</v>
      </c>
      <c r="EE817">
        <v>56793266</v>
      </c>
      <c r="EF817">
        <v>8</v>
      </c>
      <c r="EG817" t="s">
        <v>48</v>
      </c>
      <c r="EH817">
        <v>0</v>
      </c>
      <c r="EI817" t="s">
        <v>3</v>
      </c>
      <c r="EJ817">
        <v>1</v>
      </c>
      <c r="EK817">
        <v>500001</v>
      </c>
      <c r="EL817" t="s">
        <v>49</v>
      </c>
      <c r="EM817" t="s">
        <v>50</v>
      </c>
      <c r="EO817" t="s">
        <v>3</v>
      </c>
      <c r="EQ817">
        <v>131072</v>
      </c>
      <c r="ER817">
        <v>11030.38</v>
      </c>
      <c r="ES817">
        <v>11030.38</v>
      </c>
      <c r="ET817">
        <v>0</v>
      </c>
      <c r="EU817">
        <v>0</v>
      </c>
      <c r="EV817">
        <v>0</v>
      </c>
      <c r="EW817">
        <v>0</v>
      </c>
      <c r="EX817">
        <v>0</v>
      </c>
      <c r="EY817">
        <v>0</v>
      </c>
      <c r="FQ817">
        <v>0</v>
      </c>
      <c r="FR817">
        <v>0</v>
      </c>
      <c r="FS817">
        <v>0</v>
      </c>
      <c r="FX817">
        <v>0</v>
      </c>
      <c r="FY817">
        <v>0</v>
      </c>
      <c r="GA817" t="s">
        <v>3</v>
      </c>
      <c r="GD817">
        <v>1</v>
      </c>
      <c r="GF817">
        <v>77395640</v>
      </c>
      <c r="GG817">
        <v>2</v>
      </c>
      <c r="GH817">
        <v>1</v>
      </c>
      <c r="GI817">
        <v>2</v>
      </c>
      <c r="GJ817">
        <v>0</v>
      </c>
      <c r="GK817">
        <v>0</v>
      </c>
      <c r="GL817">
        <f>ROUND(IF(AND(BH817=3,BI817=3,FS817&lt;&gt;0),P817,0),0)</f>
        <v>0</v>
      </c>
      <c r="GM817">
        <f>ROUND(O817+X817+Y817,0)+GX817</f>
        <v>852</v>
      </c>
      <c r="GN817">
        <f t="shared" si="672"/>
        <v>852</v>
      </c>
      <c r="GO817">
        <f t="shared" si="673"/>
        <v>0</v>
      </c>
      <c r="GP817">
        <f t="shared" si="674"/>
        <v>0</v>
      </c>
      <c r="GR817">
        <v>0</v>
      </c>
      <c r="GS817">
        <v>3</v>
      </c>
      <c r="GT817">
        <v>0</v>
      </c>
      <c r="GU817" t="s">
        <v>3</v>
      </c>
      <c r="GV817">
        <f t="shared" si="675"/>
        <v>0</v>
      </c>
      <c r="GW817">
        <v>1</v>
      </c>
      <c r="GX817">
        <f>ROUND(HC817*I817,0)</f>
        <v>0</v>
      </c>
      <c r="HA817">
        <v>0</v>
      </c>
      <c r="HB817">
        <v>0</v>
      </c>
      <c r="HC817">
        <f t="shared" si="676"/>
        <v>0</v>
      </c>
      <c r="HE817" t="s">
        <v>3</v>
      </c>
      <c r="HF817" t="s">
        <v>3</v>
      </c>
      <c r="HM817" t="s">
        <v>3</v>
      </c>
      <c r="HN817" t="s">
        <v>3</v>
      </c>
      <c r="HO817" t="s">
        <v>3</v>
      </c>
      <c r="HP817" t="s">
        <v>3</v>
      </c>
      <c r="HQ817" t="s">
        <v>3</v>
      </c>
      <c r="HS817">
        <v>0</v>
      </c>
      <c r="IK817">
        <v>0</v>
      </c>
    </row>
    <row r="818" spans="1:255" x14ac:dyDescent="0.2">
      <c r="A818" s="2">
        <v>17</v>
      </c>
      <c r="B818" s="2">
        <v>1</v>
      </c>
      <c r="C818" s="2">
        <f>ROW(SmtRes!A1595)</f>
        <v>1595</v>
      </c>
      <c r="D818" s="2">
        <f>ROW(EtalonRes!A1653)</f>
        <v>1653</v>
      </c>
      <c r="E818" s="2" t="s">
        <v>3</v>
      </c>
      <c r="F818" s="2" t="s">
        <v>152</v>
      </c>
      <c r="G818" s="2" t="s">
        <v>153</v>
      </c>
      <c r="H818" s="2" t="s">
        <v>154</v>
      </c>
      <c r="I818" s="2">
        <f>ROUND(ROUND((29.6)/100,4),7)</f>
        <v>0.29599999999999999</v>
      </c>
      <c r="J818" s="2">
        <v>0</v>
      </c>
      <c r="K818" s="2">
        <f>ROUND(ROUND((29.6)/100,4),7)</f>
        <v>0.29599999999999999</v>
      </c>
      <c r="L818" s="2"/>
      <c r="M818" s="2"/>
      <c r="N818" s="2"/>
      <c r="O818" s="2">
        <f>ROUND(CP818,2)</f>
        <v>153.6</v>
      </c>
      <c r="P818" s="2">
        <f>ROUND(CQ818*I818,2)</f>
        <v>39.32</v>
      </c>
      <c r="Q818" s="2">
        <f>ROUND(CR818*I818,2)</f>
        <v>9.48</v>
      </c>
      <c r="R818" s="2">
        <f>ROUND(CS818*I818,2)</f>
        <v>0.15</v>
      </c>
      <c r="S818" s="2">
        <f>ROUND(CT818*I818,2)</f>
        <v>104.8</v>
      </c>
      <c r="T818" s="2">
        <f>ROUND(CU818*I818,2)</f>
        <v>0</v>
      </c>
      <c r="U818" s="2">
        <f t="shared" si="652"/>
        <v>9.5797439999999998</v>
      </c>
      <c r="V818" s="2">
        <f t="shared" si="653"/>
        <v>1.0656000000000001E-2</v>
      </c>
      <c r="W818" s="2">
        <f>ROUND(CX818*I818,2)</f>
        <v>0</v>
      </c>
      <c r="X818" s="2">
        <f>ROUND(CY818,2)</f>
        <v>117.54</v>
      </c>
      <c r="Y818" s="2">
        <f>ROUND(CZ818,2)</f>
        <v>68.22</v>
      </c>
      <c r="Z818" s="2"/>
      <c r="AA818" s="2">
        <v>-1</v>
      </c>
      <c r="AB818" s="2">
        <f t="shared" si="654"/>
        <v>518.94000000000005</v>
      </c>
      <c r="AC818" s="2">
        <f t="shared" si="655"/>
        <v>132.84</v>
      </c>
      <c r="AD818" s="2">
        <f>ROUND(((((ET818*ROUND((0.2+1),7)))-((EU818*ROUND((0.2+1),7))))+AE818),2)</f>
        <v>32.04</v>
      </c>
      <c r="AE818" s="2">
        <f>ROUND(((EU818*ROUND((0.2+1),7))),2)</f>
        <v>0.49</v>
      </c>
      <c r="AF818" s="2">
        <f>ROUND(((EV818*ROUND((0.2+1),7))),2)</f>
        <v>354.06</v>
      </c>
      <c r="AG818" s="2">
        <f t="shared" si="659"/>
        <v>0</v>
      </c>
      <c r="AH818" s="2">
        <f>((EW818*ROUND((0.2+1),7)))</f>
        <v>32.363999999999997</v>
      </c>
      <c r="AI818" s="2">
        <f>((EX818*ROUND((0.2+1),7)))</f>
        <v>3.5999999999999997E-2</v>
      </c>
      <c r="AJ818" s="2">
        <f t="shared" si="662"/>
        <v>0</v>
      </c>
      <c r="AK818" s="2">
        <v>454.59</v>
      </c>
      <c r="AL818" s="2">
        <v>132.84</v>
      </c>
      <c r="AM818" s="2">
        <v>26.7</v>
      </c>
      <c r="AN818" s="2">
        <v>0.41</v>
      </c>
      <c r="AO818" s="2">
        <v>295.05</v>
      </c>
      <c r="AP818" s="2">
        <v>0</v>
      </c>
      <c r="AQ818" s="2">
        <v>26.97</v>
      </c>
      <c r="AR818" s="2">
        <v>0.03</v>
      </c>
      <c r="AS818" s="2">
        <v>0</v>
      </c>
      <c r="AT818" s="2">
        <v>112</v>
      </c>
      <c r="AU818" s="2">
        <v>65</v>
      </c>
      <c r="AV818" s="2">
        <v>1</v>
      </c>
      <c r="AW818" s="2">
        <v>1</v>
      </c>
      <c r="AX818" s="2"/>
      <c r="AY818" s="2"/>
      <c r="AZ818" s="2">
        <v>1</v>
      </c>
      <c r="BA818" s="2">
        <v>1</v>
      </c>
      <c r="BB818" s="2">
        <v>1</v>
      </c>
      <c r="BC818" s="2">
        <v>1</v>
      </c>
      <c r="BD818" s="2" t="s">
        <v>3</v>
      </c>
      <c r="BE818" s="2" t="s">
        <v>3</v>
      </c>
      <c r="BF818" s="2" t="s">
        <v>3</v>
      </c>
      <c r="BG818" s="2" t="s">
        <v>3</v>
      </c>
      <c r="BH818" s="2">
        <v>0</v>
      </c>
      <c r="BI818" s="2">
        <v>1</v>
      </c>
      <c r="BJ818" s="2" t="s">
        <v>155</v>
      </c>
      <c r="BK818" s="2"/>
      <c r="BL818" s="2"/>
      <c r="BM818" s="2">
        <v>11001</v>
      </c>
      <c r="BN818" s="2">
        <v>0</v>
      </c>
      <c r="BO818" s="2" t="s">
        <v>3</v>
      </c>
      <c r="BP818" s="2">
        <v>0</v>
      </c>
      <c r="BQ818" s="2">
        <v>2</v>
      </c>
      <c r="BR818" s="2">
        <v>0</v>
      </c>
      <c r="BS818" s="2">
        <v>1</v>
      </c>
      <c r="BT818" s="2">
        <v>1</v>
      </c>
      <c r="BU818" s="2">
        <v>1</v>
      </c>
      <c r="BV818" s="2">
        <v>1</v>
      </c>
      <c r="BW818" s="2">
        <v>1</v>
      </c>
      <c r="BX818" s="2">
        <v>1</v>
      </c>
      <c r="BY818" s="2" t="s">
        <v>3</v>
      </c>
      <c r="BZ818" s="2">
        <v>112</v>
      </c>
      <c r="CA818" s="2">
        <v>65</v>
      </c>
      <c r="CB818" s="2" t="s">
        <v>3</v>
      </c>
      <c r="CC818" s="2"/>
      <c r="CD818" s="2"/>
      <c r="CE818" s="2">
        <v>0</v>
      </c>
      <c r="CF818" s="2">
        <v>0</v>
      </c>
      <c r="CG818" s="2">
        <v>0</v>
      </c>
      <c r="CH818" s="2"/>
      <c r="CI818" s="2"/>
      <c r="CJ818" s="2"/>
      <c r="CK818" s="2"/>
      <c r="CL818" s="2"/>
      <c r="CM818" s="2">
        <v>0</v>
      </c>
      <c r="CN818" s="2" t="s">
        <v>1773</v>
      </c>
      <c r="CO818" s="2">
        <v>0</v>
      </c>
      <c r="CP818" s="2">
        <f t="shared" si="663"/>
        <v>153.6</v>
      </c>
      <c r="CQ818" s="2">
        <f t="shared" si="664"/>
        <v>132.84</v>
      </c>
      <c r="CR818" s="2">
        <f>((((ET818*ROUND((0.2+1),7)))*BB818-((EU818*ROUND((0.2+1),7)))*BS818)+AE818*BS818)</f>
        <v>32.037999999999997</v>
      </c>
      <c r="CS818" s="2">
        <f t="shared" si="666"/>
        <v>0.49</v>
      </c>
      <c r="CT818" s="2">
        <f t="shared" si="667"/>
        <v>354.06</v>
      </c>
      <c r="CU818" s="2">
        <f t="shared" si="668"/>
        <v>0</v>
      </c>
      <c r="CV818" s="2">
        <f t="shared" si="669"/>
        <v>32.363999999999997</v>
      </c>
      <c r="CW818" s="2">
        <f t="shared" si="670"/>
        <v>3.5999999999999997E-2</v>
      </c>
      <c r="CX818" s="2">
        <f t="shared" si="671"/>
        <v>0</v>
      </c>
      <c r="CY818" s="2">
        <f t="shared" ref="CY818:CY823" si="677">(((S818+R818)*AT818)/100)</f>
        <v>117.544</v>
      </c>
      <c r="CZ818" s="2">
        <f t="shared" ref="CZ818:CZ823" si="678">(((S818+R818)*AU818)/100)</f>
        <v>68.217500000000001</v>
      </c>
      <c r="DA818" s="2"/>
      <c r="DB818" s="2">
        <v>41</v>
      </c>
      <c r="DC818" s="2" t="s">
        <v>3</v>
      </c>
      <c r="DD818" s="2" t="s">
        <v>3</v>
      </c>
      <c r="DE818" s="2" t="s">
        <v>42</v>
      </c>
      <c r="DF818" s="2" t="s">
        <v>42</v>
      </c>
      <c r="DG818" s="2" t="s">
        <v>42</v>
      </c>
      <c r="DH818" s="2" t="s">
        <v>3</v>
      </c>
      <c r="DI818" s="2" t="s">
        <v>42</v>
      </c>
      <c r="DJ818" s="2" t="s">
        <v>42</v>
      </c>
      <c r="DK818" s="2" t="s">
        <v>3</v>
      </c>
      <c r="DL818" s="2" t="s">
        <v>3</v>
      </c>
      <c r="DM818" s="2" t="s">
        <v>3</v>
      </c>
      <c r="DN818" s="2">
        <v>0</v>
      </c>
      <c r="DO818" s="2">
        <v>0</v>
      </c>
      <c r="DP818" s="2">
        <v>1</v>
      </c>
      <c r="DQ818" s="2">
        <v>1</v>
      </c>
      <c r="DR818" s="2"/>
      <c r="DS818" s="2"/>
      <c r="DT818" s="2"/>
      <c r="DU818" s="2">
        <v>1005</v>
      </c>
      <c r="DV818" s="2" t="s">
        <v>154</v>
      </c>
      <c r="DW818" s="2" t="s">
        <v>154</v>
      </c>
      <c r="DX818" s="2">
        <v>100</v>
      </c>
      <c r="DY818" s="2"/>
      <c r="DZ818" s="2" t="s">
        <v>3</v>
      </c>
      <c r="EA818" s="2" t="s">
        <v>3</v>
      </c>
      <c r="EB818" s="2" t="s">
        <v>3</v>
      </c>
      <c r="EC818" s="2" t="s">
        <v>3</v>
      </c>
      <c r="ED818" s="2"/>
      <c r="EE818" s="2">
        <v>56793013</v>
      </c>
      <c r="EF818" s="2">
        <v>2</v>
      </c>
      <c r="EG818" s="2" t="s">
        <v>28</v>
      </c>
      <c r="EH818" s="2">
        <v>11</v>
      </c>
      <c r="EI818" s="2" t="s">
        <v>156</v>
      </c>
      <c r="EJ818" s="2">
        <v>1</v>
      </c>
      <c r="EK818" s="2">
        <v>11001</v>
      </c>
      <c r="EL818" s="2" t="s">
        <v>156</v>
      </c>
      <c r="EM818" s="2" t="s">
        <v>157</v>
      </c>
      <c r="EN818" s="2"/>
      <c r="EO818" s="2" t="s">
        <v>43</v>
      </c>
      <c r="EP818" s="2"/>
      <c r="EQ818" s="2">
        <v>132096</v>
      </c>
      <c r="ER818" s="2">
        <v>454.59</v>
      </c>
      <c r="ES818" s="2">
        <v>132.84</v>
      </c>
      <c r="ET818" s="2">
        <v>26.7</v>
      </c>
      <c r="EU818" s="2">
        <v>0.41</v>
      </c>
      <c r="EV818" s="2">
        <v>295.05</v>
      </c>
      <c r="EW818" s="2">
        <v>26.97</v>
      </c>
      <c r="EX818" s="2">
        <v>0.03</v>
      </c>
      <c r="EY818" s="2">
        <v>0</v>
      </c>
      <c r="EZ818" s="2"/>
      <c r="FA818" s="2"/>
      <c r="FB818" s="2"/>
      <c r="FC818" s="2"/>
      <c r="FD818" s="2"/>
      <c r="FE818" s="2"/>
      <c r="FF818" s="2"/>
      <c r="FG818" s="2"/>
      <c r="FH818" s="2"/>
      <c r="FI818" s="2"/>
      <c r="FJ818" s="2"/>
      <c r="FK818" s="2"/>
      <c r="FL818" s="2"/>
      <c r="FM818" s="2"/>
      <c r="FN818" s="2"/>
      <c r="FO818" s="2"/>
      <c r="FP818" s="2"/>
      <c r="FQ818" s="2">
        <v>0</v>
      </c>
      <c r="FR818" s="2">
        <v>0</v>
      </c>
      <c r="FS818" s="2">
        <v>0</v>
      </c>
      <c r="FT818" s="2"/>
      <c r="FU818" s="2"/>
      <c r="FV818" s="2"/>
      <c r="FW818" s="2"/>
      <c r="FX818" s="2">
        <v>112</v>
      </c>
      <c r="FY818" s="2">
        <v>65</v>
      </c>
      <c r="FZ818" s="2"/>
      <c r="GA818" s="2" t="s">
        <v>3</v>
      </c>
      <c r="GB818" s="2"/>
      <c r="GC818" s="2"/>
      <c r="GD818" s="2">
        <v>1</v>
      </c>
      <c r="GE818" s="2"/>
      <c r="GF818" s="2">
        <v>-1893195798</v>
      </c>
      <c r="GG818" s="2">
        <v>2</v>
      </c>
      <c r="GH818" s="2">
        <v>1</v>
      </c>
      <c r="GI818" s="2">
        <v>-2</v>
      </c>
      <c r="GJ818" s="2">
        <v>0</v>
      </c>
      <c r="GK818" s="2">
        <v>0</v>
      </c>
      <c r="GL818" s="2">
        <f>ROUND(IF(AND(BH818=3,BI818=3,FS818&lt;&gt;0),P818,0),2)</f>
        <v>0</v>
      </c>
      <c r="GM818" s="2">
        <f>ROUND(O818+X818+Y818,2)+GX818</f>
        <v>339.36</v>
      </c>
      <c r="GN818" s="2">
        <f t="shared" si="672"/>
        <v>339.36</v>
      </c>
      <c r="GO818" s="2">
        <f t="shared" si="673"/>
        <v>0</v>
      </c>
      <c r="GP818" s="2">
        <f t="shared" si="674"/>
        <v>0</v>
      </c>
      <c r="GQ818" s="2"/>
      <c r="GR818" s="2">
        <v>0</v>
      </c>
      <c r="GS818" s="2">
        <v>3</v>
      </c>
      <c r="GT818" s="2">
        <v>0</v>
      </c>
      <c r="GU818" s="2" t="s">
        <v>3</v>
      </c>
      <c r="GV818" s="2">
        <f t="shared" si="675"/>
        <v>0</v>
      </c>
      <c r="GW818" s="2">
        <v>1</v>
      </c>
      <c r="GX818" s="2">
        <f>ROUND(HC818*I818,2)</f>
        <v>0</v>
      </c>
      <c r="GY818" s="2"/>
      <c r="GZ818" s="2"/>
      <c r="HA818" s="2">
        <v>0</v>
      </c>
      <c r="HB818" s="2">
        <v>0</v>
      </c>
      <c r="HC818" s="2">
        <f t="shared" si="676"/>
        <v>0</v>
      </c>
      <c r="HD818" s="2"/>
      <c r="HE818" s="2" t="s">
        <v>3</v>
      </c>
      <c r="HF818" s="2" t="s">
        <v>3</v>
      </c>
      <c r="HG818" s="2"/>
      <c r="HH818" s="2"/>
      <c r="HI818" s="2"/>
      <c r="HJ818" s="2"/>
      <c r="HK818" s="2"/>
      <c r="HL818" s="2"/>
      <c r="HM818" s="2" t="s">
        <v>3</v>
      </c>
      <c r="HN818" s="2" t="s">
        <v>158</v>
      </c>
      <c r="HO818" s="2" t="s">
        <v>159</v>
      </c>
      <c r="HP818" s="2" t="s">
        <v>156</v>
      </c>
      <c r="HQ818" s="2" t="s">
        <v>156</v>
      </c>
      <c r="HR818" s="2"/>
      <c r="HS818" s="2">
        <v>0</v>
      </c>
      <c r="HT818" s="2"/>
      <c r="HU818" s="2"/>
      <c r="HV818" s="2"/>
      <c r="HW818" s="2"/>
      <c r="HX818" s="2"/>
      <c r="HY818" s="2"/>
      <c r="HZ818" s="2"/>
      <c r="IA818" s="2"/>
      <c r="IB818" s="2"/>
      <c r="IC818" s="2"/>
      <c r="ID818" s="2"/>
      <c r="IE818" s="2"/>
      <c r="IF818" s="2"/>
      <c r="IG818" s="2"/>
      <c r="IH818" s="2"/>
      <c r="II818" s="2"/>
      <c r="IJ818" s="2"/>
      <c r="IK818" s="2">
        <v>0</v>
      </c>
      <c r="IL818" s="2"/>
      <c r="IM818" s="2"/>
      <c r="IN818" s="2"/>
      <c r="IO818" s="2"/>
      <c r="IP818" s="2"/>
      <c r="IQ818" s="2"/>
      <c r="IR818" s="2"/>
      <c r="IS818" s="2"/>
      <c r="IT818" s="2"/>
      <c r="IU818" s="2"/>
    </row>
    <row r="819" spans="1:255" x14ac:dyDescent="0.2">
      <c r="A819">
        <v>17</v>
      </c>
      <c r="B819">
        <v>1</v>
      </c>
      <c r="C819">
        <f>ROW(SmtRes!A1604)</f>
        <v>1604</v>
      </c>
      <c r="D819">
        <f>ROW(EtalonRes!A1662)</f>
        <v>1662</v>
      </c>
      <c r="E819" t="s">
        <v>3</v>
      </c>
      <c r="F819" t="s">
        <v>152</v>
      </c>
      <c r="G819" t="s">
        <v>153</v>
      </c>
      <c r="H819" t="s">
        <v>154</v>
      </c>
      <c r="I819">
        <f>ROUND(ROUND((29.6)/100,4),7)</f>
        <v>0.29599999999999999</v>
      </c>
      <c r="J819">
        <v>0</v>
      </c>
      <c r="K819">
        <f>ROUND(ROUND((29.6)/100,4),7)</f>
        <v>0.29599999999999999</v>
      </c>
      <c r="O819">
        <f>ROUND(CP819,0)</f>
        <v>6256</v>
      </c>
      <c r="P819">
        <f>ROUND(CQ819*I819,0)</f>
        <v>844</v>
      </c>
      <c r="Q819">
        <f>ROUND(CR819*I819,0)</f>
        <v>74</v>
      </c>
      <c r="R819">
        <f>ROUND(CS819*I819,0)</f>
        <v>7</v>
      </c>
      <c r="S819">
        <f>ROUND(CT819*I819,0)</f>
        <v>5338</v>
      </c>
      <c r="T819">
        <f>ROUND(CU819*I819,0)</f>
        <v>0</v>
      </c>
      <c r="U819">
        <f t="shared" si="652"/>
        <v>9.5797439999999998</v>
      </c>
      <c r="V819">
        <f t="shared" si="653"/>
        <v>1.0656000000000001E-2</v>
      </c>
      <c r="W819">
        <f>ROUND(CX819*I819,0)</f>
        <v>0</v>
      </c>
      <c r="X819">
        <f>ROUND(CY819,0)</f>
        <v>5986</v>
      </c>
      <c r="Y819">
        <f>ROUND(CZ819,0)</f>
        <v>3474</v>
      </c>
      <c r="AA819">
        <v>-1</v>
      </c>
      <c r="AB819">
        <f t="shared" si="654"/>
        <v>518.94000000000005</v>
      </c>
      <c r="AC819">
        <f t="shared" si="655"/>
        <v>132.84</v>
      </c>
      <c r="AD819">
        <f>ROUND(((((ET819*ROUND((0.2+1),7)))-((EU819*ROUND((0.2+1),7))))+AE819),2)</f>
        <v>32.04</v>
      </c>
      <c r="AE819">
        <f>ROUND(((EU819*ROUND((0.2+1),7))),2)</f>
        <v>0.49</v>
      </c>
      <c r="AF819">
        <f>ROUND(((EV819*ROUND((0.2+1),7))),2)</f>
        <v>354.06</v>
      </c>
      <c r="AG819">
        <f t="shared" si="659"/>
        <v>0</v>
      </c>
      <c r="AH819">
        <f>((EW819*ROUND((0.2+1),7)))</f>
        <v>32.363999999999997</v>
      </c>
      <c r="AI819">
        <f>((EX819*ROUND((0.2+1),7)))</f>
        <v>3.5999999999999997E-2</v>
      </c>
      <c r="AJ819">
        <f t="shared" si="662"/>
        <v>0</v>
      </c>
      <c r="AK819">
        <v>454.59</v>
      </c>
      <c r="AL819">
        <v>132.84</v>
      </c>
      <c r="AM819">
        <v>26.7</v>
      </c>
      <c r="AN819">
        <v>0.41</v>
      </c>
      <c r="AO819">
        <v>295.05</v>
      </c>
      <c r="AP819">
        <v>0</v>
      </c>
      <c r="AQ819">
        <v>26.97</v>
      </c>
      <c r="AR819">
        <v>0.03</v>
      </c>
      <c r="AS819">
        <v>0</v>
      </c>
      <c r="AT819">
        <v>112</v>
      </c>
      <c r="AU819">
        <v>65</v>
      </c>
      <c r="AV819">
        <v>1</v>
      </c>
      <c r="AW819">
        <v>1</v>
      </c>
      <c r="AZ819">
        <v>1</v>
      </c>
      <c r="BA819">
        <v>50.93</v>
      </c>
      <c r="BB819">
        <v>7.82</v>
      </c>
      <c r="BC819">
        <v>21.47</v>
      </c>
      <c r="BD819" t="s">
        <v>3</v>
      </c>
      <c r="BE819" t="s">
        <v>3</v>
      </c>
      <c r="BF819" t="s">
        <v>3</v>
      </c>
      <c r="BG819" t="s">
        <v>3</v>
      </c>
      <c r="BH819">
        <v>0</v>
      </c>
      <c r="BI819">
        <v>1</v>
      </c>
      <c r="BJ819" t="s">
        <v>155</v>
      </c>
      <c r="BM819">
        <v>11001</v>
      </c>
      <c r="BN819">
        <v>0</v>
      </c>
      <c r="BO819" t="s">
        <v>152</v>
      </c>
      <c r="BP819">
        <v>1</v>
      </c>
      <c r="BQ819">
        <v>2</v>
      </c>
      <c r="BR819">
        <v>0</v>
      </c>
      <c r="BS819">
        <v>50.93</v>
      </c>
      <c r="BT819">
        <v>1</v>
      </c>
      <c r="BU819">
        <v>1</v>
      </c>
      <c r="BV819">
        <v>1</v>
      </c>
      <c r="BW819">
        <v>1</v>
      </c>
      <c r="BX819">
        <v>1</v>
      </c>
      <c r="BY819" t="s">
        <v>3</v>
      </c>
      <c r="BZ819">
        <v>112</v>
      </c>
      <c r="CA819">
        <v>65</v>
      </c>
      <c r="CB819" t="s">
        <v>3</v>
      </c>
      <c r="CE819">
        <v>0</v>
      </c>
      <c r="CF819">
        <v>0</v>
      </c>
      <c r="CG819">
        <v>0</v>
      </c>
      <c r="CM819">
        <v>0</v>
      </c>
      <c r="CN819" t="s">
        <v>1773</v>
      </c>
      <c r="CO819">
        <v>0</v>
      </c>
      <c r="CP819">
        <f t="shared" si="663"/>
        <v>6256</v>
      </c>
      <c r="CQ819">
        <f t="shared" si="664"/>
        <v>2852.0747999999999</v>
      </c>
      <c r="CR819">
        <f>((((ET819*ROUND((0.2+1),7)))*BB819-((EU819*ROUND((0.2+1),7)))*BS819)+AE819*BS819)</f>
        <v>250.45094</v>
      </c>
      <c r="CS819">
        <f t="shared" si="666"/>
        <v>24.9557</v>
      </c>
      <c r="CT819">
        <f t="shared" si="667"/>
        <v>18032.275799999999</v>
      </c>
      <c r="CU819">
        <f t="shared" si="668"/>
        <v>0</v>
      </c>
      <c r="CV819">
        <f t="shared" si="669"/>
        <v>32.363999999999997</v>
      </c>
      <c r="CW819">
        <f t="shared" si="670"/>
        <v>3.5999999999999997E-2</v>
      </c>
      <c r="CX819">
        <f t="shared" si="671"/>
        <v>0</v>
      </c>
      <c r="CY819">
        <f t="shared" si="677"/>
        <v>5986.4</v>
      </c>
      <c r="CZ819">
        <f t="shared" si="678"/>
        <v>3474.25</v>
      </c>
      <c r="DB819">
        <v>42</v>
      </c>
      <c r="DC819" t="s">
        <v>3</v>
      </c>
      <c r="DD819" t="s">
        <v>3</v>
      </c>
      <c r="DE819" t="s">
        <v>42</v>
      </c>
      <c r="DF819" t="s">
        <v>42</v>
      </c>
      <c r="DG819" t="s">
        <v>42</v>
      </c>
      <c r="DH819" t="s">
        <v>3</v>
      </c>
      <c r="DI819" t="s">
        <v>42</v>
      </c>
      <c r="DJ819" t="s">
        <v>42</v>
      </c>
      <c r="DK819" t="s">
        <v>3</v>
      </c>
      <c r="DL819" t="s">
        <v>3</v>
      </c>
      <c r="DM819" t="s">
        <v>3</v>
      </c>
      <c r="DN819">
        <v>0</v>
      </c>
      <c r="DO819">
        <v>0</v>
      </c>
      <c r="DP819">
        <v>1</v>
      </c>
      <c r="DQ819">
        <v>1</v>
      </c>
      <c r="DU819">
        <v>1005</v>
      </c>
      <c r="DV819" t="s">
        <v>154</v>
      </c>
      <c r="DW819" t="s">
        <v>154</v>
      </c>
      <c r="DX819">
        <v>100</v>
      </c>
      <c r="DZ819" t="s">
        <v>3</v>
      </c>
      <c r="EA819" t="s">
        <v>3</v>
      </c>
      <c r="EB819" t="s">
        <v>3</v>
      </c>
      <c r="EC819" t="s">
        <v>3</v>
      </c>
      <c r="EE819">
        <v>56793013</v>
      </c>
      <c r="EF819">
        <v>2</v>
      </c>
      <c r="EG819" t="s">
        <v>28</v>
      </c>
      <c r="EH819">
        <v>11</v>
      </c>
      <c r="EI819" t="s">
        <v>156</v>
      </c>
      <c r="EJ819">
        <v>1</v>
      </c>
      <c r="EK819">
        <v>11001</v>
      </c>
      <c r="EL819" t="s">
        <v>156</v>
      </c>
      <c r="EM819" t="s">
        <v>157</v>
      </c>
      <c r="EO819" t="s">
        <v>43</v>
      </c>
      <c r="EQ819">
        <v>132096</v>
      </c>
      <c r="ER819">
        <v>454.59</v>
      </c>
      <c r="ES819">
        <v>132.84</v>
      </c>
      <c r="ET819">
        <v>26.7</v>
      </c>
      <c r="EU819">
        <v>0.41</v>
      </c>
      <c r="EV819">
        <v>295.05</v>
      </c>
      <c r="EW819">
        <v>26.97</v>
      </c>
      <c r="EX819">
        <v>0.03</v>
      </c>
      <c r="EY819">
        <v>0</v>
      </c>
      <c r="FQ819">
        <v>0</v>
      </c>
      <c r="FR819">
        <v>0</v>
      </c>
      <c r="FS819">
        <v>0</v>
      </c>
      <c r="FX819">
        <v>112</v>
      </c>
      <c r="FY819">
        <v>65</v>
      </c>
      <c r="GA819" t="s">
        <v>3</v>
      </c>
      <c r="GD819">
        <v>1</v>
      </c>
      <c r="GF819">
        <v>-1893195798</v>
      </c>
      <c r="GG819">
        <v>2</v>
      </c>
      <c r="GH819">
        <v>1</v>
      </c>
      <c r="GI819">
        <v>2</v>
      </c>
      <c r="GJ819">
        <v>0</v>
      </c>
      <c r="GK819">
        <v>0</v>
      </c>
      <c r="GL819">
        <f>ROUND(IF(AND(BH819=3,BI819=3,FS819&lt;&gt;0),P819,0),0)</f>
        <v>0</v>
      </c>
      <c r="GM819">
        <f>ROUND(O819+X819+Y819,0)+GX819</f>
        <v>15716</v>
      </c>
      <c r="GN819">
        <f t="shared" si="672"/>
        <v>15716</v>
      </c>
      <c r="GO819">
        <f t="shared" si="673"/>
        <v>0</v>
      </c>
      <c r="GP819">
        <f t="shared" si="674"/>
        <v>0</v>
      </c>
      <c r="GR819">
        <v>0</v>
      </c>
      <c r="GS819">
        <v>3</v>
      </c>
      <c r="GT819">
        <v>0</v>
      </c>
      <c r="GU819" t="s">
        <v>3</v>
      </c>
      <c r="GV819">
        <f t="shared" si="675"/>
        <v>0</v>
      </c>
      <c r="GW819">
        <v>1</v>
      </c>
      <c r="GX819">
        <f>ROUND(HC819*I819,0)</f>
        <v>0</v>
      </c>
      <c r="HA819">
        <v>0</v>
      </c>
      <c r="HB819">
        <v>0</v>
      </c>
      <c r="HC819">
        <f t="shared" si="676"/>
        <v>0</v>
      </c>
      <c r="HE819" t="s">
        <v>3</v>
      </c>
      <c r="HF819" t="s">
        <v>3</v>
      </c>
      <c r="HM819" t="s">
        <v>3</v>
      </c>
      <c r="HN819" t="s">
        <v>158</v>
      </c>
      <c r="HO819" t="s">
        <v>159</v>
      </c>
      <c r="HP819" t="s">
        <v>156</v>
      </c>
      <c r="HQ819" t="s">
        <v>156</v>
      </c>
      <c r="HS819">
        <v>0</v>
      </c>
      <c r="IK819">
        <v>0</v>
      </c>
    </row>
    <row r="820" spans="1:255" x14ac:dyDescent="0.2">
      <c r="A820" s="2">
        <v>17</v>
      </c>
      <c r="B820" s="2">
        <v>1</v>
      </c>
      <c r="C820" s="2">
        <f>ROW(SmtRes!A1611)</f>
        <v>1611</v>
      </c>
      <c r="D820" s="2">
        <f>ROW(EtalonRes!A1669)</f>
        <v>1669</v>
      </c>
      <c r="E820" s="2" t="s">
        <v>934</v>
      </c>
      <c r="F820" s="2" t="s">
        <v>168</v>
      </c>
      <c r="G820" s="2" t="s">
        <v>169</v>
      </c>
      <c r="H820" s="2" t="s">
        <v>154</v>
      </c>
      <c r="I820" s="2">
        <f>ROUND(ROUND((29.6)/100,4),7)</f>
        <v>0.29599999999999999</v>
      </c>
      <c r="J820" s="2">
        <v>0</v>
      </c>
      <c r="K820" s="2">
        <f>ROUND(ROUND((29.6)/100,4),7)</f>
        <v>0.29599999999999999</v>
      </c>
      <c r="L820" s="2"/>
      <c r="M820" s="2"/>
      <c r="N820" s="2"/>
      <c r="O820" s="2">
        <f>ROUND(CP820,2)</f>
        <v>348.11</v>
      </c>
      <c r="P820" s="2">
        <f>ROUND(CQ820*I820,2)</f>
        <v>265.95</v>
      </c>
      <c r="Q820" s="2">
        <f>ROUND(CR820*I820,2)</f>
        <v>22.48</v>
      </c>
      <c r="R820" s="2">
        <f>ROUND(CS820*I820,2)</f>
        <v>0</v>
      </c>
      <c r="S820" s="2">
        <f>ROUND(CT820*I820,2)</f>
        <v>59.68</v>
      </c>
      <c r="T820" s="2">
        <f>ROUND(CU820*I820,2)</f>
        <v>0</v>
      </c>
      <c r="U820" s="2">
        <f t="shared" si="652"/>
        <v>6.2751999999999999</v>
      </c>
      <c r="V820" s="2">
        <f t="shared" si="653"/>
        <v>0</v>
      </c>
      <c r="W820" s="2">
        <f>ROUND(CX820*I820,2)</f>
        <v>0</v>
      </c>
      <c r="X820" s="2">
        <f>ROUND(CY820,2)</f>
        <v>65.650000000000006</v>
      </c>
      <c r="Y820" s="2">
        <f>ROUND(CZ820,2)</f>
        <v>41.18</v>
      </c>
      <c r="Z820" s="2"/>
      <c r="AA820" s="2">
        <v>64855517</v>
      </c>
      <c r="AB820" s="2">
        <f t="shared" si="654"/>
        <v>1176.02</v>
      </c>
      <c r="AC820" s="2">
        <f t="shared" si="655"/>
        <v>898.48</v>
      </c>
      <c r="AD820" s="2">
        <f>ROUND((((ET820)-(EU820))+AE820),2)</f>
        <v>75.930000000000007</v>
      </c>
      <c r="AE820" s="2">
        <f t="shared" ref="AE820:AF823" si="679">ROUND((EU820),2)</f>
        <v>0</v>
      </c>
      <c r="AF820" s="2">
        <f t="shared" si="679"/>
        <v>201.61</v>
      </c>
      <c r="AG820" s="2">
        <f t="shared" si="659"/>
        <v>0</v>
      </c>
      <c r="AH820" s="2">
        <f t="shared" ref="AH820:AI823" si="680">(EW820)</f>
        <v>21.2</v>
      </c>
      <c r="AI820" s="2">
        <f t="shared" si="680"/>
        <v>0</v>
      </c>
      <c r="AJ820" s="2">
        <f t="shared" si="662"/>
        <v>0</v>
      </c>
      <c r="AK820" s="2">
        <v>1176.02</v>
      </c>
      <c r="AL820" s="2">
        <v>898.48</v>
      </c>
      <c r="AM820" s="2">
        <v>75.930000000000007</v>
      </c>
      <c r="AN820" s="2">
        <v>0</v>
      </c>
      <c r="AO820" s="2">
        <v>201.61</v>
      </c>
      <c r="AP820" s="2">
        <v>0</v>
      </c>
      <c r="AQ820" s="2">
        <v>21.2</v>
      </c>
      <c r="AR820" s="2">
        <v>0</v>
      </c>
      <c r="AS820" s="2">
        <v>0</v>
      </c>
      <c r="AT820" s="2">
        <v>110</v>
      </c>
      <c r="AU820" s="2">
        <v>69</v>
      </c>
      <c r="AV820" s="2">
        <v>1</v>
      </c>
      <c r="AW820" s="2">
        <v>1</v>
      </c>
      <c r="AX820" s="2"/>
      <c r="AY820" s="2"/>
      <c r="AZ820" s="2">
        <v>1</v>
      </c>
      <c r="BA820" s="2">
        <v>1</v>
      </c>
      <c r="BB820" s="2">
        <v>1</v>
      </c>
      <c r="BC820" s="2">
        <v>1</v>
      </c>
      <c r="BD820" s="2" t="s">
        <v>3</v>
      </c>
      <c r="BE820" s="2" t="s">
        <v>3</v>
      </c>
      <c r="BF820" s="2" t="s">
        <v>3</v>
      </c>
      <c r="BG820" s="2" t="s">
        <v>3</v>
      </c>
      <c r="BH820" s="2">
        <v>0</v>
      </c>
      <c r="BI820" s="2">
        <v>1</v>
      </c>
      <c r="BJ820" s="2" t="s">
        <v>170</v>
      </c>
      <c r="BK820" s="2"/>
      <c r="BL820" s="2"/>
      <c r="BM820" s="2">
        <v>8001</v>
      </c>
      <c r="BN820" s="2">
        <v>0</v>
      </c>
      <c r="BO820" s="2" t="s">
        <v>3</v>
      </c>
      <c r="BP820" s="2">
        <v>0</v>
      </c>
      <c r="BQ820" s="2">
        <v>2</v>
      </c>
      <c r="BR820" s="2">
        <v>0</v>
      </c>
      <c r="BS820" s="2">
        <v>1</v>
      </c>
      <c r="BT820" s="2">
        <v>1</v>
      </c>
      <c r="BU820" s="2">
        <v>1</v>
      </c>
      <c r="BV820" s="2">
        <v>1</v>
      </c>
      <c r="BW820" s="2">
        <v>1</v>
      </c>
      <c r="BX820" s="2">
        <v>1</v>
      </c>
      <c r="BY820" s="2" t="s">
        <v>3</v>
      </c>
      <c r="BZ820" s="2">
        <v>110</v>
      </c>
      <c r="CA820" s="2">
        <v>69</v>
      </c>
      <c r="CB820" s="2" t="s">
        <v>3</v>
      </c>
      <c r="CC820" s="2"/>
      <c r="CD820" s="2"/>
      <c r="CE820" s="2">
        <v>0</v>
      </c>
      <c r="CF820" s="2">
        <v>0</v>
      </c>
      <c r="CG820" s="2">
        <v>0</v>
      </c>
      <c r="CH820" s="2"/>
      <c r="CI820" s="2"/>
      <c r="CJ820" s="2"/>
      <c r="CK820" s="2"/>
      <c r="CL820" s="2"/>
      <c r="CM820" s="2">
        <v>0</v>
      </c>
      <c r="CN820" s="2" t="s">
        <v>3</v>
      </c>
      <c r="CO820" s="2">
        <v>0</v>
      </c>
      <c r="CP820" s="2">
        <f t="shared" si="663"/>
        <v>348.11</v>
      </c>
      <c r="CQ820" s="2">
        <f t="shared" si="664"/>
        <v>898.48</v>
      </c>
      <c r="CR820" s="2">
        <f>(((ET820)*BB820-(EU820)*BS820)+AE820*BS820)</f>
        <v>75.930000000000007</v>
      </c>
      <c r="CS820" s="2">
        <f t="shared" si="666"/>
        <v>0</v>
      </c>
      <c r="CT820" s="2">
        <f t="shared" si="667"/>
        <v>201.61</v>
      </c>
      <c r="CU820" s="2">
        <f t="shared" si="668"/>
        <v>0</v>
      </c>
      <c r="CV820" s="2">
        <f t="shared" si="669"/>
        <v>21.2</v>
      </c>
      <c r="CW820" s="2">
        <f t="shared" si="670"/>
        <v>0</v>
      </c>
      <c r="CX820" s="2">
        <f t="shared" si="671"/>
        <v>0</v>
      </c>
      <c r="CY820" s="2">
        <f t="shared" si="677"/>
        <v>65.647999999999996</v>
      </c>
      <c r="CZ820" s="2">
        <f t="shared" si="678"/>
        <v>41.179200000000002</v>
      </c>
      <c r="DA820" s="2"/>
      <c r="DB820" s="2"/>
      <c r="DC820" s="2" t="s">
        <v>3</v>
      </c>
      <c r="DD820" s="2" t="s">
        <v>3</v>
      </c>
      <c r="DE820" s="2" t="s">
        <v>3</v>
      </c>
      <c r="DF820" s="2" t="s">
        <v>3</v>
      </c>
      <c r="DG820" s="2" t="s">
        <v>3</v>
      </c>
      <c r="DH820" s="2" t="s">
        <v>3</v>
      </c>
      <c r="DI820" s="2" t="s">
        <v>3</v>
      </c>
      <c r="DJ820" s="2" t="s">
        <v>3</v>
      </c>
      <c r="DK820" s="2" t="s">
        <v>3</v>
      </c>
      <c r="DL820" s="2" t="s">
        <v>3</v>
      </c>
      <c r="DM820" s="2" t="s">
        <v>3</v>
      </c>
      <c r="DN820" s="2">
        <v>0</v>
      </c>
      <c r="DO820" s="2">
        <v>0</v>
      </c>
      <c r="DP820" s="2">
        <v>1</v>
      </c>
      <c r="DQ820" s="2">
        <v>1</v>
      </c>
      <c r="DR820" s="2"/>
      <c r="DS820" s="2"/>
      <c r="DT820" s="2"/>
      <c r="DU820" s="2">
        <v>1005</v>
      </c>
      <c r="DV820" s="2" t="s">
        <v>154</v>
      </c>
      <c r="DW820" s="2" t="s">
        <v>154</v>
      </c>
      <c r="DX820" s="2">
        <v>100</v>
      </c>
      <c r="DY820" s="2"/>
      <c r="DZ820" s="2" t="s">
        <v>3</v>
      </c>
      <c r="EA820" s="2" t="s">
        <v>3</v>
      </c>
      <c r="EB820" s="2" t="s">
        <v>3</v>
      </c>
      <c r="EC820" s="2" t="s">
        <v>3</v>
      </c>
      <c r="ED820" s="2"/>
      <c r="EE820" s="2">
        <v>56793008</v>
      </c>
      <c r="EF820" s="2">
        <v>2</v>
      </c>
      <c r="EG820" s="2" t="s">
        <v>28</v>
      </c>
      <c r="EH820" s="2">
        <v>8</v>
      </c>
      <c r="EI820" s="2" t="s">
        <v>121</v>
      </c>
      <c r="EJ820" s="2">
        <v>1</v>
      </c>
      <c r="EK820" s="2">
        <v>8001</v>
      </c>
      <c r="EL820" s="2" t="s">
        <v>121</v>
      </c>
      <c r="EM820" s="2" t="s">
        <v>122</v>
      </c>
      <c r="EN820" s="2"/>
      <c r="EO820" s="2" t="s">
        <v>3</v>
      </c>
      <c r="EP820" s="2"/>
      <c r="EQ820" s="2">
        <v>131072</v>
      </c>
      <c r="ER820" s="2">
        <v>1176.02</v>
      </c>
      <c r="ES820" s="2">
        <v>898.48</v>
      </c>
      <c r="ET820" s="2">
        <v>75.930000000000007</v>
      </c>
      <c r="EU820" s="2">
        <v>0</v>
      </c>
      <c r="EV820" s="2">
        <v>201.61</v>
      </c>
      <c r="EW820" s="2">
        <v>21.2</v>
      </c>
      <c r="EX820" s="2">
        <v>0</v>
      </c>
      <c r="EY820" s="2">
        <v>0</v>
      </c>
      <c r="EZ820" s="2"/>
      <c r="FA820" s="2"/>
      <c r="FB820" s="2"/>
      <c r="FC820" s="2"/>
      <c r="FD820" s="2"/>
      <c r="FE820" s="2"/>
      <c r="FF820" s="2"/>
      <c r="FG820" s="2"/>
      <c r="FH820" s="2"/>
      <c r="FI820" s="2"/>
      <c r="FJ820" s="2"/>
      <c r="FK820" s="2"/>
      <c r="FL820" s="2"/>
      <c r="FM820" s="2"/>
      <c r="FN820" s="2"/>
      <c r="FO820" s="2"/>
      <c r="FP820" s="2"/>
      <c r="FQ820" s="2">
        <v>0</v>
      </c>
      <c r="FR820" s="2">
        <v>0</v>
      </c>
      <c r="FS820" s="2">
        <v>0</v>
      </c>
      <c r="FT820" s="2"/>
      <c r="FU820" s="2"/>
      <c r="FV820" s="2"/>
      <c r="FW820" s="2"/>
      <c r="FX820" s="2">
        <v>110</v>
      </c>
      <c r="FY820" s="2">
        <v>69</v>
      </c>
      <c r="FZ820" s="2"/>
      <c r="GA820" s="2" t="s">
        <v>3</v>
      </c>
      <c r="GB820" s="2"/>
      <c r="GC820" s="2"/>
      <c r="GD820" s="2">
        <v>1</v>
      </c>
      <c r="GE820" s="2"/>
      <c r="GF820" s="2">
        <v>-293874410</v>
      </c>
      <c r="GG820" s="2">
        <v>2</v>
      </c>
      <c r="GH820" s="2">
        <v>1</v>
      </c>
      <c r="GI820" s="2">
        <v>-2</v>
      </c>
      <c r="GJ820" s="2">
        <v>0</v>
      </c>
      <c r="GK820" s="2">
        <v>0</v>
      </c>
      <c r="GL820" s="2">
        <f>ROUND(IF(AND(BH820=3,BI820=3,FS820&lt;&gt;0),P820,0),2)</f>
        <v>0</v>
      </c>
      <c r="GM820" s="2">
        <f>ROUND(O820+X820+Y820,2)+GX820</f>
        <v>454.94</v>
      </c>
      <c r="GN820" s="2">
        <f t="shared" si="672"/>
        <v>454.94</v>
      </c>
      <c r="GO820" s="2">
        <f t="shared" si="673"/>
        <v>0</v>
      </c>
      <c r="GP820" s="2">
        <f t="shared" si="674"/>
        <v>0</v>
      </c>
      <c r="GQ820" s="2"/>
      <c r="GR820" s="2">
        <v>0</v>
      </c>
      <c r="GS820" s="2">
        <v>3</v>
      </c>
      <c r="GT820" s="2">
        <v>0</v>
      </c>
      <c r="GU820" s="2" t="s">
        <v>3</v>
      </c>
      <c r="GV820" s="2">
        <f t="shared" si="675"/>
        <v>0</v>
      </c>
      <c r="GW820" s="2">
        <v>1</v>
      </c>
      <c r="GX820" s="2">
        <f>ROUND(HC820*I820,2)</f>
        <v>0</v>
      </c>
      <c r="GY820" s="2"/>
      <c r="GZ820" s="2"/>
      <c r="HA820" s="2">
        <v>0</v>
      </c>
      <c r="HB820" s="2">
        <v>0</v>
      </c>
      <c r="HC820" s="2">
        <f t="shared" si="676"/>
        <v>0</v>
      </c>
      <c r="HD820" s="2"/>
      <c r="HE820" s="2" t="s">
        <v>3</v>
      </c>
      <c r="HF820" s="2" t="s">
        <v>3</v>
      </c>
      <c r="HG820" s="2"/>
      <c r="HH820" s="2"/>
      <c r="HI820" s="2"/>
      <c r="HJ820" s="2"/>
      <c r="HK820" s="2"/>
      <c r="HL820" s="2"/>
      <c r="HM820" s="2" t="s">
        <v>3</v>
      </c>
      <c r="HN820" s="2" t="s">
        <v>123</v>
      </c>
      <c r="HO820" s="2" t="s">
        <v>124</v>
      </c>
      <c r="HP820" s="2" t="s">
        <v>121</v>
      </c>
      <c r="HQ820" s="2" t="s">
        <v>121</v>
      </c>
      <c r="HR820" s="2"/>
      <c r="HS820" s="2">
        <v>0</v>
      </c>
      <c r="HT820" s="2"/>
      <c r="HU820" s="2"/>
      <c r="HV820" s="2"/>
      <c r="HW820" s="2"/>
      <c r="HX820" s="2"/>
      <c r="HY820" s="2"/>
      <c r="HZ820" s="2"/>
      <c r="IA820" s="2"/>
      <c r="IB820" s="2"/>
      <c r="IC820" s="2"/>
      <c r="ID820" s="2"/>
      <c r="IE820" s="2"/>
      <c r="IF820" s="2"/>
      <c r="IG820" s="2"/>
      <c r="IH820" s="2"/>
      <c r="II820" s="2"/>
      <c r="IJ820" s="2"/>
      <c r="IK820" s="2">
        <v>0</v>
      </c>
      <c r="IL820" s="2"/>
      <c r="IM820" s="2"/>
      <c r="IN820" s="2"/>
      <c r="IO820" s="2"/>
      <c r="IP820" s="2"/>
      <c r="IQ820" s="2"/>
      <c r="IR820" s="2"/>
      <c r="IS820" s="2"/>
      <c r="IT820" s="2"/>
      <c r="IU820" s="2"/>
    </row>
    <row r="821" spans="1:255" x14ac:dyDescent="0.2">
      <c r="A821">
        <v>17</v>
      </c>
      <c r="B821">
        <v>1</v>
      </c>
      <c r="C821">
        <f>ROW(SmtRes!A1618)</f>
        <v>1618</v>
      </c>
      <c r="D821">
        <f>ROW(EtalonRes!A1676)</f>
        <v>1676</v>
      </c>
      <c r="E821" t="s">
        <v>934</v>
      </c>
      <c r="F821" t="s">
        <v>168</v>
      </c>
      <c r="G821" t="s">
        <v>169</v>
      </c>
      <c r="H821" t="s">
        <v>154</v>
      </c>
      <c r="I821">
        <f>ROUND(ROUND((29.6)/100,4),7)</f>
        <v>0.29599999999999999</v>
      </c>
      <c r="J821">
        <v>0</v>
      </c>
      <c r="K821">
        <f>ROUND(ROUND((29.6)/100,4),7)</f>
        <v>0.29599999999999999</v>
      </c>
      <c r="O821">
        <f>ROUND(CP821,0)</f>
        <v>6443</v>
      </c>
      <c r="P821">
        <f>ROUND(CQ821*I821,0)</f>
        <v>3199</v>
      </c>
      <c r="Q821">
        <f>ROUND(CR821*I821,0)</f>
        <v>205</v>
      </c>
      <c r="R821">
        <f>ROUND(CS821*I821,0)</f>
        <v>0</v>
      </c>
      <c r="S821">
        <f>ROUND(CT821*I821,0)</f>
        <v>3039</v>
      </c>
      <c r="T821">
        <f>ROUND(CU821*I821,0)</f>
        <v>0</v>
      </c>
      <c r="U821">
        <f t="shared" si="652"/>
        <v>6.2751999999999999</v>
      </c>
      <c r="V821">
        <f t="shared" si="653"/>
        <v>0</v>
      </c>
      <c r="W821">
        <f>ROUND(CX821*I821,0)</f>
        <v>0</v>
      </c>
      <c r="X821">
        <f>ROUND(CY821,0)</f>
        <v>3343</v>
      </c>
      <c r="Y821">
        <f>ROUND(CZ821,0)</f>
        <v>2097</v>
      </c>
      <c r="AA821">
        <v>64855514</v>
      </c>
      <c r="AB821">
        <f t="shared" si="654"/>
        <v>1176.02</v>
      </c>
      <c r="AC821">
        <f t="shared" si="655"/>
        <v>898.48</v>
      </c>
      <c r="AD821">
        <f>ROUND((((ET821)-(EU821))+AE821),2)</f>
        <v>75.930000000000007</v>
      </c>
      <c r="AE821">
        <f t="shared" si="679"/>
        <v>0</v>
      </c>
      <c r="AF821">
        <f t="shared" si="679"/>
        <v>201.61</v>
      </c>
      <c r="AG821">
        <f t="shared" si="659"/>
        <v>0</v>
      </c>
      <c r="AH821">
        <f t="shared" si="680"/>
        <v>21.2</v>
      </c>
      <c r="AI821">
        <f t="shared" si="680"/>
        <v>0</v>
      </c>
      <c r="AJ821">
        <f t="shared" si="662"/>
        <v>0</v>
      </c>
      <c r="AK821">
        <v>1176.02</v>
      </c>
      <c r="AL821">
        <v>898.48</v>
      </c>
      <c r="AM821">
        <v>75.930000000000007</v>
      </c>
      <c r="AN821">
        <v>0</v>
      </c>
      <c r="AO821">
        <v>201.61</v>
      </c>
      <c r="AP821">
        <v>0</v>
      </c>
      <c r="AQ821">
        <v>21.2</v>
      </c>
      <c r="AR821">
        <v>0</v>
      </c>
      <c r="AS821">
        <v>0</v>
      </c>
      <c r="AT821">
        <v>110</v>
      </c>
      <c r="AU821">
        <v>69</v>
      </c>
      <c r="AV821">
        <v>1</v>
      </c>
      <c r="AW821">
        <v>1</v>
      </c>
      <c r="AZ821">
        <v>1</v>
      </c>
      <c r="BA821">
        <v>50.93</v>
      </c>
      <c r="BB821">
        <v>9.1199999999999992</v>
      </c>
      <c r="BC821">
        <v>12.03</v>
      </c>
      <c r="BD821" t="s">
        <v>3</v>
      </c>
      <c r="BE821" t="s">
        <v>3</v>
      </c>
      <c r="BF821" t="s">
        <v>3</v>
      </c>
      <c r="BG821" t="s">
        <v>3</v>
      </c>
      <c r="BH821">
        <v>0</v>
      </c>
      <c r="BI821">
        <v>1</v>
      </c>
      <c r="BJ821" t="s">
        <v>170</v>
      </c>
      <c r="BM821">
        <v>8001</v>
      </c>
      <c r="BN821">
        <v>0</v>
      </c>
      <c r="BO821" t="s">
        <v>168</v>
      </c>
      <c r="BP821">
        <v>1</v>
      </c>
      <c r="BQ821">
        <v>2</v>
      </c>
      <c r="BR821">
        <v>0</v>
      </c>
      <c r="BS821">
        <v>50.93</v>
      </c>
      <c r="BT821">
        <v>1</v>
      </c>
      <c r="BU821">
        <v>1</v>
      </c>
      <c r="BV821">
        <v>1</v>
      </c>
      <c r="BW821">
        <v>1</v>
      </c>
      <c r="BX821">
        <v>1</v>
      </c>
      <c r="BY821" t="s">
        <v>3</v>
      </c>
      <c r="BZ821">
        <v>110</v>
      </c>
      <c r="CA821">
        <v>69</v>
      </c>
      <c r="CB821" t="s">
        <v>3</v>
      </c>
      <c r="CE821">
        <v>0</v>
      </c>
      <c r="CF821">
        <v>0</v>
      </c>
      <c r="CG821">
        <v>0</v>
      </c>
      <c r="CM821">
        <v>0</v>
      </c>
      <c r="CN821" t="s">
        <v>3</v>
      </c>
      <c r="CO821">
        <v>0</v>
      </c>
      <c r="CP821">
        <f t="shared" si="663"/>
        <v>6443</v>
      </c>
      <c r="CQ821">
        <f t="shared" si="664"/>
        <v>10808.714399999999</v>
      </c>
      <c r="CR821">
        <f>(((ET821)*BB821-(EU821)*BS821)+AE821*BS821)</f>
        <v>692.48159999999996</v>
      </c>
      <c r="CS821">
        <f t="shared" si="666"/>
        <v>0</v>
      </c>
      <c r="CT821">
        <f t="shared" si="667"/>
        <v>10267.997300000001</v>
      </c>
      <c r="CU821">
        <f t="shared" si="668"/>
        <v>0</v>
      </c>
      <c r="CV821">
        <f t="shared" si="669"/>
        <v>21.2</v>
      </c>
      <c r="CW821">
        <f t="shared" si="670"/>
        <v>0</v>
      </c>
      <c r="CX821">
        <f t="shared" si="671"/>
        <v>0</v>
      </c>
      <c r="CY821">
        <f t="shared" si="677"/>
        <v>3342.9</v>
      </c>
      <c r="CZ821">
        <f t="shared" si="678"/>
        <v>2096.91</v>
      </c>
      <c r="DC821" t="s">
        <v>3</v>
      </c>
      <c r="DD821" t="s">
        <v>3</v>
      </c>
      <c r="DE821" t="s">
        <v>3</v>
      </c>
      <c r="DF821" t="s">
        <v>3</v>
      </c>
      <c r="DG821" t="s">
        <v>3</v>
      </c>
      <c r="DH821" t="s">
        <v>3</v>
      </c>
      <c r="DI821" t="s">
        <v>3</v>
      </c>
      <c r="DJ821" t="s">
        <v>3</v>
      </c>
      <c r="DK821" t="s">
        <v>3</v>
      </c>
      <c r="DL821" t="s">
        <v>3</v>
      </c>
      <c r="DM821" t="s">
        <v>3</v>
      </c>
      <c r="DN821">
        <v>0</v>
      </c>
      <c r="DO821">
        <v>0</v>
      </c>
      <c r="DP821">
        <v>1</v>
      </c>
      <c r="DQ821">
        <v>1</v>
      </c>
      <c r="DU821">
        <v>1005</v>
      </c>
      <c r="DV821" t="s">
        <v>154</v>
      </c>
      <c r="DW821" t="s">
        <v>154</v>
      </c>
      <c r="DX821">
        <v>100</v>
      </c>
      <c r="DZ821" t="s">
        <v>3</v>
      </c>
      <c r="EA821" t="s">
        <v>3</v>
      </c>
      <c r="EB821" t="s">
        <v>3</v>
      </c>
      <c r="EC821" t="s">
        <v>3</v>
      </c>
      <c r="EE821">
        <v>56793008</v>
      </c>
      <c r="EF821">
        <v>2</v>
      </c>
      <c r="EG821" t="s">
        <v>28</v>
      </c>
      <c r="EH821">
        <v>8</v>
      </c>
      <c r="EI821" t="s">
        <v>121</v>
      </c>
      <c r="EJ821">
        <v>1</v>
      </c>
      <c r="EK821">
        <v>8001</v>
      </c>
      <c r="EL821" t="s">
        <v>121</v>
      </c>
      <c r="EM821" t="s">
        <v>122</v>
      </c>
      <c r="EO821" t="s">
        <v>3</v>
      </c>
      <c r="EQ821">
        <v>131072</v>
      </c>
      <c r="ER821">
        <v>1176.02</v>
      </c>
      <c r="ES821">
        <v>898.48</v>
      </c>
      <c r="ET821">
        <v>75.930000000000007</v>
      </c>
      <c r="EU821">
        <v>0</v>
      </c>
      <c r="EV821">
        <v>201.61</v>
      </c>
      <c r="EW821">
        <v>21.2</v>
      </c>
      <c r="EX821">
        <v>0</v>
      </c>
      <c r="EY821">
        <v>0</v>
      </c>
      <c r="FQ821">
        <v>0</v>
      </c>
      <c r="FR821">
        <v>0</v>
      </c>
      <c r="FS821">
        <v>0</v>
      </c>
      <c r="FX821">
        <v>110</v>
      </c>
      <c r="FY821">
        <v>69</v>
      </c>
      <c r="GA821" t="s">
        <v>3</v>
      </c>
      <c r="GD821">
        <v>1</v>
      </c>
      <c r="GF821">
        <v>-293874410</v>
      </c>
      <c r="GG821">
        <v>2</v>
      </c>
      <c r="GH821">
        <v>1</v>
      </c>
      <c r="GI821">
        <v>2</v>
      </c>
      <c r="GJ821">
        <v>0</v>
      </c>
      <c r="GK821">
        <v>0</v>
      </c>
      <c r="GL821">
        <f>ROUND(IF(AND(BH821=3,BI821=3,FS821&lt;&gt;0),P821,0),0)</f>
        <v>0</v>
      </c>
      <c r="GM821">
        <f>ROUND(O821+X821+Y821,0)+GX821</f>
        <v>11883</v>
      </c>
      <c r="GN821">
        <f t="shared" si="672"/>
        <v>11883</v>
      </c>
      <c r="GO821">
        <f t="shared" si="673"/>
        <v>0</v>
      </c>
      <c r="GP821">
        <f t="shared" si="674"/>
        <v>0</v>
      </c>
      <c r="GR821">
        <v>0</v>
      </c>
      <c r="GS821">
        <v>3</v>
      </c>
      <c r="GT821">
        <v>0</v>
      </c>
      <c r="GU821" t="s">
        <v>3</v>
      </c>
      <c r="GV821">
        <f t="shared" si="675"/>
        <v>0</v>
      </c>
      <c r="GW821">
        <v>1</v>
      </c>
      <c r="GX821">
        <f>ROUND(HC821*I821,0)</f>
        <v>0</v>
      </c>
      <c r="HA821">
        <v>0</v>
      </c>
      <c r="HB821">
        <v>0</v>
      </c>
      <c r="HC821">
        <f t="shared" si="676"/>
        <v>0</v>
      </c>
      <c r="HE821" t="s">
        <v>3</v>
      </c>
      <c r="HF821" t="s">
        <v>3</v>
      </c>
      <c r="HM821" t="s">
        <v>3</v>
      </c>
      <c r="HN821" t="s">
        <v>123</v>
      </c>
      <c r="HO821" t="s">
        <v>124</v>
      </c>
      <c r="HP821" t="s">
        <v>121</v>
      </c>
      <c r="HQ821" t="s">
        <v>121</v>
      </c>
      <c r="HS821">
        <v>0</v>
      </c>
      <c r="IK821">
        <v>0</v>
      </c>
    </row>
    <row r="822" spans="1:255" x14ac:dyDescent="0.2">
      <c r="A822" s="2">
        <v>17</v>
      </c>
      <c r="B822" s="2">
        <v>1</v>
      </c>
      <c r="C822" s="2">
        <f>ROW(SmtRes!A1620)</f>
        <v>1620</v>
      </c>
      <c r="D822" s="2">
        <f>ROW(EtalonRes!A1680)</f>
        <v>1680</v>
      </c>
      <c r="E822" s="2" t="s">
        <v>3</v>
      </c>
      <c r="F822" s="2" t="s">
        <v>935</v>
      </c>
      <c r="G822" s="2" t="s">
        <v>936</v>
      </c>
      <c r="H822" s="2" t="s">
        <v>827</v>
      </c>
      <c r="I822" s="2">
        <v>0</v>
      </c>
      <c r="J822" s="2">
        <v>0</v>
      </c>
      <c r="K822" s="2">
        <v>0</v>
      </c>
      <c r="L822" s="2"/>
      <c r="M822" s="2"/>
      <c r="N822" s="2"/>
      <c r="O822" s="2">
        <f>ROUND(CP822,2)</f>
        <v>0</v>
      </c>
      <c r="P822" s="2">
        <f>ROUND(CQ822*I822,2)</f>
        <v>0</v>
      </c>
      <c r="Q822" s="2">
        <f>ROUND(CR822*I822,2)</f>
        <v>0</v>
      </c>
      <c r="R822" s="2">
        <f>ROUND(CS822*I822,2)</f>
        <v>0</v>
      </c>
      <c r="S822" s="2">
        <f>ROUND(CT822*I822,2)</f>
        <v>0</v>
      </c>
      <c r="T822" s="2">
        <f>ROUND(CU822*I822,2)</f>
        <v>0</v>
      </c>
      <c r="U822" s="2">
        <f t="shared" si="652"/>
        <v>0</v>
      </c>
      <c r="V822" s="2">
        <f t="shared" si="653"/>
        <v>0</v>
      </c>
      <c r="W822" s="2">
        <f>ROUND(CX822*I822,2)</f>
        <v>0</v>
      </c>
      <c r="X822" s="2">
        <f>ROUND(CY822,2)</f>
        <v>0</v>
      </c>
      <c r="Y822" s="2">
        <f>ROUND(CZ822,2)</f>
        <v>0</v>
      </c>
      <c r="Z822" s="2"/>
      <c r="AA822" s="2">
        <v>-1</v>
      </c>
      <c r="AB822" s="2">
        <f t="shared" si="654"/>
        <v>187.82</v>
      </c>
      <c r="AC822" s="2">
        <f t="shared" si="655"/>
        <v>0</v>
      </c>
      <c r="AD822" s="2">
        <f>ROUND((((ET822)-(EU822))+AE822),2)</f>
        <v>9.59</v>
      </c>
      <c r="AE822" s="2">
        <f t="shared" si="679"/>
        <v>0</v>
      </c>
      <c r="AF822" s="2">
        <f t="shared" si="679"/>
        <v>178.23</v>
      </c>
      <c r="AG822" s="2">
        <f t="shared" si="659"/>
        <v>0</v>
      </c>
      <c r="AH822" s="2">
        <f t="shared" si="680"/>
        <v>19.87</v>
      </c>
      <c r="AI822" s="2">
        <f t="shared" si="680"/>
        <v>0</v>
      </c>
      <c r="AJ822" s="2">
        <f t="shared" si="662"/>
        <v>0</v>
      </c>
      <c r="AK822" s="2">
        <v>187.82</v>
      </c>
      <c r="AL822" s="2">
        <v>0</v>
      </c>
      <c r="AM822" s="2">
        <v>9.59</v>
      </c>
      <c r="AN822" s="2">
        <v>0</v>
      </c>
      <c r="AO822" s="2">
        <v>178.23</v>
      </c>
      <c r="AP822" s="2">
        <v>0</v>
      </c>
      <c r="AQ822" s="2">
        <v>19.87</v>
      </c>
      <c r="AR822" s="2">
        <v>0</v>
      </c>
      <c r="AS822" s="2">
        <v>0</v>
      </c>
      <c r="AT822" s="2">
        <v>94</v>
      </c>
      <c r="AU822" s="2">
        <v>51</v>
      </c>
      <c r="AV822" s="2">
        <v>1</v>
      </c>
      <c r="AW822" s="2">
        <v>1</v>
      </c>
      <c r="AX822" s="2"/>
      <c r="AY822" s="2"/>
      <c r="AZ822" s="2">
        <v>1</v>
      </c>
      <c r="BA822" s="2">
        <v>1</v>
      </c>
      <c r="BB822" s="2">
        <v>1</v>
      </c>
      <c r="BC822" s="2">
        <v>1</v>
      </c>
      <c r="BD822" s="2" t="s">
        <v>3</v>
      </c>
      <c r="BE822" s="2" t="s">
        <v>3</v>
      </c>
      <c r="BF822" s="2" t="s">
        <v>3</v>
      </c>
      <c r="BG822" s="2" t="s">
        <v>3</v>
      </c>
      <c r="BH822" s="2">
        <v>0</v>
      </c>
      <c r="BI822" s="2">
        <v>1</v>
      </c>
      <c r="BJ822" s="2" t="s">
        <v>937</v>
      </c>
      <c r="BK822" s="2"/>
      <c r="BL822" s="2"/>
      <c r="BM822" s="2">
        <v>13001</v>
      </c>
      <c r="BN822" s="2">
        <v>0</v>
      </c>
      <c r="BO822" s="2" t="s">
        <v>3</v>
      </c>
      <c r="BP822" s="2">
        <v>0</v>
      </c>
      <c r="BQ822" s="2">
        <v>2</v>
      </c>
      <c r="BR822" s="2">
        <v>0</v>
      </c>
      <c r="BS822" s="2">
        <v>1</v>
      </c>
      <c r="BT822" s="2">
        <v>1</v>
      </c>
      <c r="BU822" s="2">
        <v>1</v>
      </c>
      <c r="BV822" s="2">
        <v>1</v>
      </c>
      <c r="BW822" s="2">
        <v>1</v>
      </c>
      <c r="BX822" s="2">
        <v>1</v>
      </c>
      <c r="BY822" s="2" t="s">
        <v>3</v>
      </c>
      <c r="BZ822" s="2">
        <v>94</v>
      </c>
      <c r="CA822" s="2">
        <v>51</v>
      </c>
      <c r="CB822" s="2" t="s">
        <v>3</v>
      </c>
      <c r="CC822" s="2"/>
      <c r="CD822" s="2"/>
      <c r="CE822" s="2">
        <v>0</v>
      </c>
      <c r="CF822" s="2">
        <v>0</v>
      </c>
      <c r="CG822" s="2">
        <v>0</v>
      </c>
      <c r="CH822" s="2"/>
      <c r="CI822" s="2"/>
      <c r="CJ822" s="2"/>
      <c r="CK822" s="2"/>
      <c r="CL822" s="2"/>
      <c r="CM822" s="2">
        <v>0</v>
      </c>
      <c r="CN822" s="2" t="s">
        <v>3</v>
      </c>
      <c r="CO822" s="2">
        <v>0</v>
      </c>
      <c r="CP822" s="2">
        <f t="shared" si="663"/>
        <v>0</v>
      </c>
      <c r="CQ822" s="2">
        <f t="shared" si="664"/>
        <v>0</v>
      </c>
      <c r="CR822" s="2">
        <f>(((ET822)*BB822-(EU822)*BS822)+AE822*BS822)</f>
        <v>9.59</v>
      </c>
      <c r="CS822" s="2">
        <f t="shared" si="666"/>
        <v>0</v>
      </c>
      <c r="CT822" s="2">
        <f t="shared" si="667"/>
        <v>178.23</v>
      </c>
      <c r="CU822" s="2">
        <f t="shared" si="668"/>
        <v>0</v>
      </c>
      <c r="CV822" s="2">
        <f t="shared" si="669"/>
        <v>19.87</v>
      </c>
      <c r="CW822" s="2">
        <f t="shared" si="670"/>
        <v>0</v>
      </c>
      <c r="CX822" s="2">
        <f t="shared" si="671"/>
        <v>0</v>
      </c>
      <c r="CY822" s="2">
        <f t="shared" si="677"/>
        <v>0</v>
      </c>
      <c r="CZ822" s="2">
        <f t="shared" si="678"/>
        <v>0</v>
      </c>
      <c r="DA822" s="2"/>
      <c r="DB822" s="2"/>
      <c r="DC822" s="2" t="s">
        <v>3</v>
      </c>
      <c r="DD822" s="2" t="s">
        <v>3</v>
      </c>
      <c r="DE822" s="2" t="s">
        <v>3</v>
      </c>
      <c r="DF822" s="2" t="s">
        <v>3</v>
      </c>
      <c r="DG822" s="2" t="s">
        <v>3</v>
      </c>
      <c r="DH822" s="2" t="s">
        <v>3</v>
      </c>
      <c r="DI822" s="2" t="s">
        <v>3</v>
      </c>
      <c r="DJ822" s="2" t="s">
        <v>3</v>
      </c>
      <c r="DK822" s="2" t="s">
        <v>3</v>
      </c>
      <c r="DL822" s="2" t="s">
        <v>3</v>
      </c>
      <c r="DM822" s="2" t="s">
        <v>3</v>
      </c>
      <c r="DN822" s="2">
        <v>0</v>
      </c>
      <c r="DO822" s="2">
        <v>0</v>
      </c>
      <c r="DP822" s="2">
        <v>1</v>
      </c>
      <c r="DQ822" s="2">
        <v>1</v>
      </c>
      <c r="DR822" s="2"/>
      <c r="DS822" s="2"/>
      <c r="DT822" s="2"/>
      <c r="DU822" s="2">
        <v>1013</v>
      </c>
      <c r="DV822" s="2" t="s">
        <v>827</v>
      </c>
      <c r="DW822" s="2" t="s">
        <v>827</v>
      </c>
      <c r="DX822" s="2">
        <v>1</v>
      </c>
      <c r="DY822" s="2"/>
      <c r="DZ822" s="2" t="s">
        <v>3</v>
      </c>
      <c r="EA822" s="2" t="s">
        <v>3</v>
      </c>
      <c r="EB822" s="2" t="s">
        <v>3</v>
      </c>
      <c r="EC822" s="2" t="s">
        <v>3</v>
      </c>
      <c r="ED822" s="2"/>
      <c r="EE822" s="2">
        <v>56793016</v>
      </c>
      <c r="EF822" s="2">
        <v>2</v>
      </c>
      <c r="EG822" s="2" t="s">
        <v>28</v>
      </c>
      <c r="EH822" s="2">
        <v>13</v>
      </c>
      <c r="EI822" s="2" t="s">
        <v>472</v>
      </c>
      <c r="EJ822" s="2">
        <v>1</v>
      </c>
      <c r="EK822" s="2">
        <v>13001</v>
      </c>
      <c r="EL822" s="2" t="s">
        <v>473</v>
      </c>
      <c r="EM822" s="2" t="s">
        <v>474</v>
      </c>
      <c r="EN822" s="2"/>
      <c r="EO822" s="2" t="s">
        <v>3</v>
      </c>
      <c r="EP822" s="2"/>
      <c r="EQ822" s="2">
        <v>132096</v>
      </c>
      <c r="ER822" s="2">
        <v>187.82</v>
      </c>
      <c r="ES822" s="2">
        <v>0</v>
      </c>
      <c r="ET822" s="2">
        <v>9.59</v>
      </c>
      <c r="EU822" s="2">
        <v>0</v>
      </c>
      <c r="EV822" s="2">
        <v>178.23</v>
      </c>
      <c r="EW822" s="2">
        <v>19.87</v>
      </c>
      <c r="EX822" s="2">
        <v>0</v>
      </c>
      <c r="EY822" s="2">
        <v>0</v>
      </c>
      <c r="EZ822" s="2"/>
      <c r="FA822" s="2"/>
      <c r="FB822" s="2"/>
      <c r="FC822" s="2"/>
      <c r="FD822" s="2"/>
      <c r="FE822" s="2"/>
      <c r="FF822" s="2"/>
      <c r="FG822" s="2"/>
      <c r="FH822" s="2"/>
      <c r="FI822" s="2"/>
      <c r="FJ822" s="2"/>
      <c r="FK822" s="2"/>
      <c r="FL822" s="2"/>
      <c r="FM822" s="2"/>
      <c r="FN822" s="2"/>
      <c r="FO822" s="2"/>
      <c r="FP822" s="2"/>
      <c r="FQ822" s="2">
        <v>0</v>
      </c>
      <c r="FR822" s="2">
        <v>0</v>
      </c>
      <c r="FS822" s="2">
        <v>0</v>
      </c>
      <c r="FT822" s="2"/>
      <c r="FU822" s="2"/>
      <c r="FV822" s="2"/>
      <c r="FW822" s="2"/>
      <c r="FX822" s="2">
        <v>94</v>
      </c>
      <c r="FY822" s="2">
        <v>51</v>
      </c>
      <c r="FZ822" s="2"/>
      <c r="GA822" s="2" t="s">
        <v>3</v>
      </c>
      <c r="GB822" s="2"/>
      <c r="GC822" s="2"/>
      <c r="GD822" s="2">
        <v>1</v>
      </c>
      <c r="GE822" s="2"/>
      <c r="GF822" s="2">
        <v>-576511898</v>
      </c>
      <c r="GG822" s="2">
        <v>2</v>
      </c>
      <c r="GH822" s="2">
        <v>1</v>
      </c>
      <c r="GI822" s="2">
        <v>-2</v>
      </c>
      <c r="GJ822" s="2">
        <v>0</v>
      </c>
      <c r="GK822" s="2">
        <v>0</v>
      </c>
      <c r="GL822" s="2">
        <f>ROUND(IF(AND(BH822=3,BI822=3,FS822&lt;&gt;0),P822,0),2)</f>
        <v>0</v>
      </c>
      <c r="GM822" s="2">
        <f>ROUND(O822+X822+Y822,2)+GX822</f>
        <v>0</v>
      </c>
      <c r="GN822" s="2">
        <f t="shared" si="672"/>
        <v>0</v>
      </c>
      <c r="GO822" s="2">
        <f t="shared" si="673"/>
        <v>0</v>
      </c>
      <c r="GP822" s="2">
        <f t="shared" si="674"/>
        <v>0</v>
      </c>
      <c r="GQ822" s="2"/>
      <c r="GR822" s="2">
        <v>0</v>
      </c>
      <c r="GS822" s="2">
        <v>3</v>
      </c>
      <c r="GT822" s="2">
        <v>0</v>
      </c>
      <c r="GU822" s="2" t="s">
        <v>3</v>
      </c>
      <c r="GV822" s="2">
        <f t="shared" si="675"/>
        <v>0</v>
      </c>
      <c r="GW822" s="2">
        <v>1</v>
      </c>
      <c r="GX822" s="2">
        <f>ROUND(HC822*I822,2)</f>
        <v>0</v>
      </c>
      <c r="GY822" s="2"/>
      <c r="GZ822" s="2"/>
      <c r="HA822" s="2">
        <v>0</v>
      </c>
      <c r="HB822" s="2">
        <v>0</v>
      </c>
      <c r="HC822" s="2">
        <f t="shared" si="676"/>
        <v>0</v>
      </c>
      <c r="HD822" s="2"/>
      <c r="HE822" s="2" t="s">
        <v>3</v>
      </c>
      <c r="HF822" s="2" t="s">
        <v>3</v>
      </c>
      <c r="HG822" s="2"/>
      <c r="HH822" s="2"/>
      <c r="HI822" s="2"/>
      <c r="HJ822" s="2"/>
      <c r="HK822" s="2"/>
      <c r="HL822" s="2"/>
      <c r="HM822" s="2" t="s">
        <v>3</v>
      </c>
      <c r="HN822" s="2" t="s">
        <v>475</v>
      </c>
      <c r="HO822" s="2" t="s">
        <v>476</v>
      </c>
      <c r="HP822" s="2" t="s">
        <v>472</v>
      </c>
      <c r="HQ822" s="2" t="s">
        <v>472</v>
      </c>
      <c r="HR822" s="2"/>
      <c r="HS822" s="2">
        <v>0</v>
      </c>
      <c r="HT822" s="2"/>
      <c r="HU822" s="2"/>
      <c r="HV822" s="2"/>
      <c r="HW822" s="2"/>
      <c r="HX822" s="2"/>
      <c r="HY822" s="2"/>
      <c r="HZ822" s="2"/>
      <c r="IA822" s="2"/>
      <c r="IB822" s="2"/>
      <c r="IC822" s="2"/>
      <c r="ID822" s="2"/>
      <c r="IE822" s="2"/>
      <c r="IF822" s="2"/>
      <c r="IG822" s="2"/>
      <c r="IH822" s="2"/>
      <c r="II822" s="2"/>
      <c r="IJ822" s="2"/>
      <c r="IK822" s="2">
        <v>0</v>
      </c>
      <c r="IL822" s="2"/>
      <c r="IM822" s="2"/>
      <c r="IN822" s="2"/>
      <c r="IO822" s="2"/>
      <c r="IP822" s="2"/>
      <c r="IQ822" s="2"/>
      <c r="IR822" s="2"/>
      <c r="IS822" s="2"/>
      <c r="IT822" s="2"/>
      <c r="IU822" s="2"/>
    </row>
    <row r="823" spans="1:255" x14ac:dyDescent="0.2">
      <c r="A823">
        <v>17</v>
      </c>
      <c r="B823">
        <v>1</v>
      </c>
      <c r="C823">
        <f>ROW(SmtRes!A1622)</f>
        <v>1622</v>
      </c>
      <c r="D823">
        <f>ROW(EtalonRes!A1684)</f>
        <v>1684</v>
      </c>
      <c r="E823" t="s">
        <v>3</v>
      </c>
      <c r="F823" t="s">
        <v>935</v>
      </c>
      <c r="G823" t="s">
        <v>936</v>
      </c>
      <c r="H823" t="s">
        <v>827</v>
      </c>
      <c r="I823">
        <v>0</v>
      </c>
      <c r="J823">
        <v>0</v>
      </c>
      <c r="K823">
        <v>0</v>
      </c>
      <c r="O823">
        <f>ROUND(CP823,0)</f>
        <v>0</v>
      </c>
      <c r="P823">
        <f>ROUND(CQ823*I823,0)</f>
        <v>0</v>
      </c>
      <c r="Q823">
        <f>ROUND(CR823*I823,0)</f>
        <v>0</v>
      </c>
      <c r="R823">
        <f>ROUND(CS823*I823,0)</f>
        <v>0</v>
      </c>
      <c r="S823">
        <f>ROUND(CT823*I823,0)</f>
        <v>0</v>
      </c>
      <c r="T823">
        <f>ROUND(CU823*I823,0)</f>
        <v>0</v>
      </c>
      <c r="U823">
        <f t="shared" si="652"/>
        <v>0</v>
      </c>
      <c r="V823">
        <f t="shared" si="653"/>
        <v>0</v>
      </c>
      <c r="W823">
        <f>ROUND(CX823*I823,0)</f>
        <v>0</v>
      </c>
      <c r="X823">
        <f>ROUND(CY823,0)</f>
        <v>0</v>
      </c>
      <c r="Y823">
        <f>ROUND(CZ823,0)</f>
        <v>0</v>
      </c>
      <c r="AA823">
        <v>-1</v>
      </c>
      <c r="AB823">
        <f t="shared" si="654"/>
        <v>187.82</v>
      </c>
      <c r="AC823">
        <f t="shared" si="655"/>
        <v>0</v>
      </c>
      <c r="AD823">
        <f>ROUND((((ET823)-(EU823))+AE823),2)</f>
        <v>9.59</v>
      </c>
      <c r="AE823">
        <f t="shared" si="679"/>
        <v>0</v>
      </c>
      <c r="AF823">
        <f t="shared" si="679"/>
        <v>178.23</v>
      </c>
      <c r="AG823">
        <f t="shared" si="659"/>
        <v>0</v>
      </c>
      <c r="AH823">
        <f t="shared" si="680"/>
        <v>19.87</v>
      </c>
      <c r="AI823">
        <f t="shared" si="680"/>
        <v>0</v>
      </c>
      <c r="AJ823">
        <f t="shared" si="662"/>
        <v>0</v>
      </c>
      <c r="AK823">
        <v>187.82</v>
      </c>
      <c r="AL823">
        <v>0</v>
      </c>
      <c r="AM823">
        <v>9.59</v>
      </c>
      <c r="AN823">
        <v>0</v>
      </c>
      <c r="AO823">
        <v>178.23</v>
      </c>
      <c r="AP823">
        <v>0</v>
      </c>
      <c r="AQ823">
        <v>19.87</v>
      </c>
      <c r="AR823">
        <v>0</v>
      </c>
      <c r="AS823">
        <v>0</v>
      </c>
      <c r="AT823">
        <v>94</v>
      </c>
      <c r="AU823">
        <v>51</v>
      </c>
      <c r="AV823">
        <v>1</v>
      </c>
      <c r="AW823">
        <v>1</v>
      </c>
      <c r="AZ823">
        <v>1</v>
      </c>
      <c r="BA823">
        <v>50.93</v>
      </c>
      <c r="BB823">
        <v>24.24</v>
      </c>
      <c r="BC823">
        <v>1</v>
      </c>
      <c r="BD823" t="s">
        <v>3</v>
      </c>
      <c r="BE823" t="s">
        <v>3</v>
      </c>
      <c r="BF823" t="s">
        <v>3</v>
      </c>
      <c r="BG823" t="s">
        <v>3</v>
      </c>
      <c r="BH823">
        <v>0</v>
      </c>
      <c r="BI823">
        <v>1</v>
      </c>
      <c r="BJ823" t="s">
        <v>937</v>
      </c>
      <c r="BM823">
        <v>13001</v>
      </c>
      <c r="BN823">
        <v>0</v>
      </c>
      <c r="BO823" t="s">
        <v>935</v>
      </c>
      <c r="BP823">
        <v>1</v>
      </c>
      <c r="BQ823">
        <v>2</v>
      </c>
      <c r="BR823">
        <v>0</v>
      </c>
      <c r="BS823">
        <v>50.93</v>
      </c>
      <c r="BT823">
        <v>1</v>
      </c>
      <c r="BU823">
        <v>1</v>
      </c>
      <c r="BV823">
        <v>1</v>
      </c>
      <c r="BW823">
        <v>1</v>
      </c>
      <c r="BX823">
        <v>1</v>
      </c>
      <c r="BY823" t="s">
        <v>3</v>
      </c>
      <c r="BZ823">
        <v>94</v>
      </c>
      <c r="CA823">
        <v>51</v>
      </c>
      <c r="CB823" t="s">
        <v>3</v>
      </c>
      <c r="CE823">
        <v>0</v>
      </c>
      <c r="CF823">
        <v>0</v>
      </c>
      <c r="CG823">
        <v>0</v>
      </c>
      <c r="CM823">
        <v>0</v>
      </c>
      <c r="CN823" t="s">
        <v>3</v>
      </c>
      <c r="CO823">
        <v>0</v>
      </c>
      <c r="CP823">
        <f t="shared" si="663"/>
        <v>0</v>
      </c>
      <c r="CQ823">
        <f t="shared" si="664"/>
        <v>0</v>
      </c>
      <c r="CR823">
        <f>(((ET823)*BB823-(EU823)*BS823)+AE823*BS823)</f>
        <v>232.46159999999998</v>
      </c>
      <c r="CS823">
        <f t="shared" si="666"/>
        <v>0</v>
      </c>
      <c r="CT823">
        <f t="shared" si="667"/>
        <v>9077.2538999999997</v>
      </c>
      <c r="CU823">
        <f t="shared" si="668"/>
        <v>0</v>
      </c>
      <c r="CV823">
        <f t="shared" si="669"/>
        <v>19.87</v>
      </c>
      <c r="CW823">
        <f t="shared" si="670"/>
        <v>0</v>
      </c>
      <c r="CX823">
        <f t="shared" si="671"/>
        <v>0</v>
      </c>
      <c r="CY823">
        <f t="shared" si="677"/>
        <v>0</v>
      </c>
      <c r="CZ823">
        <f t="shared" si="678"/>
        <v>0</v>
      </c>
      <c r="DC823" t="s">
        <v>3</v>
      </c>
      <c r="DD823" t="s">
        <v>3</v>
      </c>
      <c r="DE823" t="s">
        <v>3</v>
      </c>
      <c r="DF823" t="s">
        <v>3</v>
      </c>
      <c r="DG823" t="s">
        <v>3</v>
      </c>
      <c r="DH823" t="s">
        <v>3</v>
      </c>
      <c r="DI823" t="s">
        <v>3</v>
      </c>
      <c r="DJ823" t="s">
        <v>3</v>
      </c>
      <c r="DK823" t="s">
        <v>3</v>
      </c>
      <c r="DL823" t="s">
        <v>3</v>
      </c>
      <c r="DM823" t="s">
        <v>3</v>
      </c>
      <c r="DN823">
        <v>0</v>
      </c>
      <c r="DO823">
        <v>0</v>
      </c>
      <c r="DP823">
        <v>1</v>
      </c>
      <c r="DQ823">
        <v>1</v>
      </c>
      <c r="DU823">
        <v>1013</v>
      </c>
      <c r="DV823" t="s">
        <v>827</v>
      </c>
      <c r="DW823" t="s">
        <v>827</v>
      </c>
      <c r="DX823">
        <v>1</v>
      </c>
      <c r="DZ823" t="s">
        <v>3</v>
      </c>
      <c r="EA823" t="s">
        <v>3</v>
      </c>
      <c r="EB823" t="s">
        <v>3</v>
      </c>
      <c r="EC823" t="s">
        <v>3</v>
      </c>
      <c r="EE823">
        <v>56793016</v>
      </c>
      <c r="EF823">
        <v>2</v>
      </c>
      <c r="EG823" t="s">
        <v>28</v>
      </c>
      <c r="EH823">
        <v>13</v>
      </c>
      <c r="EI823" t="s">
        <v>472</v>
      </c>
      <c r="EJ823">
        <v>1</v>
      </c>
      <c r="EK823">
        <v>13001</v>
      </c>
      <c r="EL823" t="s">
        <v>473</v>
      </c>
      <c r="EM823" t="s">
        <v>474</v>
      </c>
      <c r="EO823" t="s">
        <v>3</v>
      </c>
      <c r="EQ823">
        <v>132096</v>
      </c>
      <c r="ER823">
        <v>187.82</v>
      </c>
      <c r="ES823">
        <v>0</v>
      </c>
      <c r="ET823">
        <v>9.59</v>
      </c>
      <c r="EU823">
        <v>0</v>
      </c>
      <c r="EV823">
        <v>178.23</v>
      </c>
      <c r="EW823">
        <v>19.87</v>
      </c>
      <c r="EX823">
        <v>0</v>
      </c>
      <c r="EY823">
        <v>0</v>
      </c>
      <c r="FQ823">
        <v>0</v>
      </c>
      <c r="FR823">
        <v>0</v>
      </c>
      <c r="FS823">
        <v>0</v>
      </c>
      <c r="FX823">
        <v>94</v>
      </c>
      <c r="FY823">
        <v>51</v>
      </c>
      <c r="GA823" t="s">
        <v>3</v>
      </c>
      <c r="GD823">
        <v>1</v>
      </c>
      <c r="GF823">
        <v>-576511898</v>
      </c>
      <c r="GG823">
        <v>2</v>
      </c>
      <c r="GH823">
        <v>1</v>
      </c>
      <c r="GI823">
        <v>2</v>
      </c>
      <c r="GJ823">
        <v>0</v>
      </c>
      <c r="GK823">
        <v>0</v>
      </c>
      <c r="GL823">
        <f>ROUND(IF(AND(BH823=3,BI823=3,FS823&lt;&gt;0),P823,0),0)</f>
        <v>0</v>
      </c>
      <c r="GM823">
        <f>ROUND(O823+X823+Y823,0)+GX823</f>
        <v>0</v>
      </c>
      <c r="GN823">
        <f t="shared" si="672"/>
        <v>0</v>
      </c>
      <c r="GO823">
        <f t="shared" si="673"/>
        <v>0</v>
      </c>
      <c r="GP823">
        <f t="shared" si="674"/>
        <v>0</v>
      </c>
      <c r="GR823">
        <v>0</v>
      </c>
      <c r="GS823">
        <v>3</v>
      </c>
      <c r="GT823">
        <v>0</v>
      </c>
      <c r="GU823" t="s">
        <v>3</v>
      </c>
      <c r="GV823">
        <f t="shared" si="675"/>
        <v>0</v>
      </c>
      <c r="GW823">
        <v>1</v>
      </c>
      <c r="GX823">
        <f>ROUND(HC823*I823,0)</f>
        <v>0</v>
      </c>
      <c r="HA823">
        <v>0</v>
      </c>
      <c r="HB823">
        <v>0</v>
      </c>
      <c r="HC823">
        <f t="shared" si="676"/>
        <v>0</v>
      </c>
      <c r="HE823" t="s">
        <v>3</v>
      </c>
      <c r="HF823" t="s">
        <v>3</v>
      </c>
      <c r="HM823" t="s">
        <v>3</v>
      </c>
      <c r="HN823" t="s">
        <v>475</v>
      </c>
      <c r="HO823" t="s">
        <v>476</v>
      </c>
      <c r="HP823" t="s">
        <v>472</v>
      </c>
      <c r="HQ823" t="s">
        <v>472</v>
      </c>
      <c r="HS823">
        <v>0</v>
      </c>
      <c r="IK823">
        <v>0</v>
      </c>
    </row>
    <row r="825" spans="1:255" x14ac:dyDescent="0.2">
      <c r="A825" s="3">
        <v>51</v>
      </c>
      <c r="B825" s="3">
        <f>B794</f>
        <v>1</v>
      </c>
      <c r="C825" s="3">
        <f>A794</f>
        <v>4</v>
      </c>
      <c r="D825" s="3">
        <f>ROW(A794)</f>
        <v>794</v>
      </c>
      <c r="E825" s="3"/>
      <c r="F825" s="3" t="str">
        <f>IF(F794&lt;&gt;"",F794,"")</f>
        <v>9</v>
      </c>
      <c r="G825" s="3" t="str">
        <f>IF(G794&lt;&gt;"",G794,"")</f>
        <v>Площадка ПЛ-1 (248017-2021-ИЛО3-КР-24)</v>
      </c>
      <c r="H825" s="3">
        <v>0</v>
      </c>
      <c r="I825" s="3"/>
      <c r="J825" s="3"/>
      <c r="K825" s="3"/>
      <c r="L825" s="3"/>
      <c r="M825" s="3"/>
      <c r="N825" s="3"/>
      <c r="O825" s="3">
        <f t="shared" ref="O825:T825" si="681">ROUND(AB825,0)</f>
        <v>10532</v>
      </c>
      <c r="P825" s="3">
        <f t="shared" si="681"/>
        <v>9691</v>
      </c>
      <c r="Q825" s="3">
        <f t="shared" si="681"/>
        <v>481</v>
      </c>
      <c r="R825" s="3">
        <f t="shared" si="681"/>
        <v>75</v>
      </c>
      <c r="S825" s="3">
        <f t="shared" si="681"/>
        <v>359</v>
      </c>
      <c r="T825" s="3">
        <f t="shared" si="681"/>
        <v>0</v>
      </c>
      <c r="U825" s="3">
        <f>AH825</f>
        <v>42.761600000000001</v>
      </c>
      <c r="V825" s="3">
        <f>AI825</f>
        <v>6.7983999999999991</v>
      </c>
      <c r="W825" s="3">
        <f>ROUND(AJ825,0)</f>
        <v>561</v>
      </c>
      <c r="X825" s="3">
        <f>ROUND(AK825,0)</f>
        <v>467</v>
      </c>
      <c r="Y825" s="3">
        <f>ROUND(AL825,0)</f>
        <v>286</v>
      </c>
      <c r="Z825" s="3"/>
      <c r="AA825" s="3"/>
      <c r="AB825" s="3">
        <f>ROUND(SUMIF(AA798:AA823,"=64855517",O798:O823),0)</f>
        <v>10532</v>
      </c>
      <c r="AC825" s="3">
        <f>ROUND(SUMIF(AA798:AA823,"=64855517",P798:P823),0)</f>
        <v>9691</v>
      </c>
      <c r="AD825" s="3">
        <f>ROUND(SUMIF(AA798:AA823,"=64855517",Q798:Q823),0)</f>
        <v>481</v>
      </c>
      <c r="AE825" s="3">
        <f>ROUND(SUMIF(AA798:AA823,"=64855517",R798:R823),0)</f>
        <v>75</v>
      </c>
      <c r="AF825" s="3">
        <f>ROUND(SUMIF(AA798:AA823,"=64855517",S798:S823),0)</f>
        <v>359</v>
      </c>
      <c r="AG825" s="3">
        <f>ROUND(SUMIF(AA798:AA823,"=64855517",T798:T823),0)</f>
        <v>0</v>
      </c>
      <c r="AH825" s="3">
        <f>SUMIF(AA798:AA823,"=64855517",U798:U823)</f>
        <v>42.761600000000001</v>
      </c>
      <c r="AI825" s="3">
        <f>SUMIF(AA798:AA823,"=64855517",V798:V823)</f>
        <v>6.7983999999999991</v>
      </c>
      <c r="AJ825" s="3">
        <f>ROUND(SUMIF(AA798:AA823,"=64855517",W798:W823),0)</f>
        <v>561</v>
      </c>
      <c r="AK825" s="3">
        <f>ROUND(SUMIF(AA798:AA823,"=64855517",X798:X823),0)</f>
        <v>467</v>
      </c>
      <c r="AL825" s="3">
        <f>ROUND(SUMIF(AA798:AA823,"=64855517",Y798:Y823),0)</f>
        <v>286</v>
      </c>
      <c r="AM825" s="3"/>
      <c r="AN825" s="3"/>
      <c r="AO825" s="3">
        <f t="shared" ref="AO825:BD825" si="682">ROUND(BX825,0)</f>
        <v>0</v>
      </c>
      <c r="AP825" s="3">
        <f t="shared" si="682"/>
        <v>0</v>
      </c>
      <c r="AQ825" s="3">
        <f t="shared" si="682"/>
        <v>0</v>
      </c>
      <c r="AR825" s="3">
        <f t="shared" si="682"/>
        <v>11285</v>
      </c>
      <c r="AS825" s="3">
        <f t="shared" si="682"/>
        <v>11285</v>
      </c>
      <c r="AT825" s="3">
        <f t="shared" si="682"/>
        <v>0</v>
      </c>
      <c r="AU825" s="3">
        <f t="shared" si="682"/>
        <v>0</v>
      </c>
      <c r="AV825" s="3">
        <f t="shared" si="682"/>
        <v>9691</v>
      </c>
      <c r="AW825" s="3">
        <f t="shared" si="682"/>
        <v>9691</v>
      </c>
      <c r="AX825" s="3">
        <f t="shared" si="682"/>
        <v>0</v>
      </c>
      <c r="AY825" s="3">
        <f t="shared" si="682"/>
        <v>9691</v>
      </c>
      <c r="AZ825" s="3">
        <f t="shared" si="682"/>
        <v>0</v>
      </c>
      <c r="BA825" s="3">
        <f t="shared" si="682"/>
        <v>0</v>
      </c>
      <c r="BB825" s="3">
        <f t="shared" si="682"/>
        <v>0</v>
      </c>
      <c r="BC825" s="3">
        <f t="shared" si="682"/>
        <v>0</v>
      </c>
      <c r="BD825" s="3">
        <f t="shared" si="682"/>
        <v>0</v>
      </c>
      <c r="BE825" s="3"/>
      <c r="BF825" s="3"/>
      <c r="BG825" s="3"/>
      <c r="BH825" s="3"/>
      <c r="BI825" s="3"/>
      <c r="BJ825" s="3"/>
      <c r="BK825" s="3"/>
      <c r="BL825" s="3"/>
      <c r="BM825" s="3"/>
      <c r="BN825" s="3"/>
      <c r="BO825" s="3"/>
      <c r="BP825" s="3"/>
      <c r="BQ825" s="3"/>
      <c r="BR825" s="3"/>
      <c r="BS825" s="3"/>
      <c r="BT825" s="3"/>
      <c r="BU825" s="3"/>
      <c r="BV825" s="3"/>
      <c r="BW825" s="3"/>
      <c r="BX825" s="3">
        <f>ROUND(SUMIF(AA798:AA823,"=64855517",FQ798:FQ823),0)</f>
        <v>0</v>
      </c>
      <c r="BY825" s="3">
        <f>ROUND(SUMIF(AA798:AA823,"=64855517",FR798:FR823),0)</f>
        <v>0</v>
      </c>
      <c r="BZ825" s="3">
        <f>ROUND(SUMIF(AA798:AA823,"=64855517",GL798:GL823),0)</f>
        <v>0</v>
      </c>
      <c r="CA825" s="3">
        <f>ROUND(SUMIF(AA798:AA823,"=64855517",GM798:GM823),0)</f>
        <v>11285</v>
      </c>
      <c r="CB825" s="3">
        <f>ROUND(SUMIF(AA798:AA823,"=64855517",GN798:GN823),0)</f>
        <v>11285</v>
      </c>
      <c r="CC825" s="3">
        <f>ROUND(SUMIF(AA798:AA823,"=64855517",GO798:GO823),0)</f>
        <v>0</v>
      </c>
      <c r="CD825" s="3">
        <f>ROUND(SUMIF(AA798:AA823,"=64855517",GP798:GP823),0)</f>
        <v>0</v>
      </c>
      <c r="CE825" s="3">
        <f>AC825-BX825</f>
        <v>9691</v>
      </c>
      <c r="CF825" s="3">
        <f>AC825-BY825</f>
        <v>9691</v>
      </c>
      <c r="CG825" s="3">
        <f>BX825-BZ825</f>
        <v>0</v>
      </c>
      <c r="CH825" s="3">
        <f>AC825-BX825-BY825+BZ825</f>
        <v>9691</v>
      </c>
      <c r="CI825" s="3">
        <f>BY825-BZ825</f>
        <v>0</v>
      </c>
      <c r="CJ825" s="3">
        <f>ROUND(SUMIF(AA798:AA823,"=64855517",GX798:GX823),0)</f>
        <v>0</v>
      </c>
      <c r="CK825" s="3">
        <f>ROUND(SUMIF(AA798:AA823,"=64855517",GY798:GY823),0)</f>
        <v>0</v>
      </c>
      <c r="CL825" s="3">
        <f>ROUND(SUMIF(AA798:AA823,"=64855517",GZ798:GZ823),0)</f>
        <v>0</v>
      </c>
      <c r="CM825" s="3">
        <f>ROUND(SUMIF(AA798:AA823,"=64855517",HD798:HD823),0)</f>
        <v>0</v>
      </c>
      <c r="CN825" s="3"/>
      <c r="CO825" s="3"/>
      <c r="CP825" s="3"/>
      <c r="CQ825" s="3"/>
      <c r="CR825" s="3"/>
      <c r="CS825" s="3"/>
      <c r="CT825" s="3"/>
      <c r="CU825" s="3"/>
      <c r="CV825" s="3"/>
      <c r="CW825" s="3"/>
      <c r="CX825" s="3"/>
      <c r="CY825" s="3"/>
      <c r="CZ825" s="3"/>
      <c r="DA825" s="3"/>
      <c r="DB825" s="3"/>
      <c r="DC825" s="3"/>
      <c r="DD825" s="3"/>
      <c r="DE825" s="3"/>
      <c r="DF825" s="3"/>
      <c r="DG825" s="4">
        <f t="shared" ref="DG825:DL825" si="683">ROUND(DT825,0)</f>
        <v>109066</v>
      </c>
      <c r="DH825" s="4">
        <f t="shared" si="683"/>
        <v>83953</v>
      </c>
      <c r="DI825" s="4">
        <f t="shared" si="683"/>
        <v>6807</v>
      </c>
      <c r="DJ825" s="4">
        <f t="shared" si="683"/>
        <v>3809</v>
      </c>
      <c r="DK825" s="4">
        <f t="shared" si="683"/>
        <v>18306</v>
      </c>
      <c r="DL825" s="4">
        <f t="shared" si="683"/>
        <v>0</v>
      </c>
      <c r="DM825" s="4">
        <f>DZ825</f>
        <v>42.761600000000001</v>
      </c>
      <c r="DN825" s="4">
        <f>EA825</f>
        <v>6.7983999999999991</v>
      </c>
      <c r="DO825" s="4">
        <f>ROUND(EB825,0)</f>
        <v>561</v>
      </c>
      <c r="DP825" s="4">
        <f>ROUND(EC825,0)</f>
        <v>23806</v>
      </c>
      <c r="DQ825" s="4">
        <f>ROUND(ED825,0)</f>
        <v>14542</v>
      </c>
      <c r="DR825" s="4"/>
      <c r="DS825" s="4"/>
      <c r="DT825" s="4">
        <f>ROUND(SUMIF(AA798:AA823,"=64855514",O798:O823),0)</f>
        <v>109066</v>
      </c>
      <c r="DU825" s="4">
        <f>ROUND(SUMIF(AA798:AA823,"=64855514",P798:P823),0)</f>
        <v>83953</v>
      </c>
      <c r="DV825" s="4">
        <f>ROUND(SUMIF(AA798:AA823,"=64855514",Q798:Q823),0)</f>
        <v>6807</v>
      </c>
      <c r="DW825" s="4">
        <f>ROUND(SUMIF(AA798:AA823,"=64855514",R798:R823),0)</f>
        <v>3809</v>
      </c>
      <c r="DX825" s="4">
        <f>ROUND(SUMIF(AA798:AA823,"=64855514",S798:S823),0)</f>
        <v>18306</v>
      </c>
      <c r="DY825" s="4">
        <f>ROUND(SUMIF(AA798:AA823,"=64855514",T798:T823),0)</f>
        <v>0</v>
      </c>
      <c r="DZ825" s="4">
        <f>SUMIF(AA798:AA823,"=64855514",U798:U823)</f>
        <v>42.761600000000001</v>
      </c>
      <c r="EA825" s="4">
        <f>SUMIF(AA798:AA823,"=64855514",V798:V823)</f>
        <v>6.7983999999999991</v>
      </c>
      <c r="EB825" s="4">
        <f>ROUND(SUMIF(AA798:AA823,"=64855514",W798:W823),0)</f>
        <v>561</v>
      </c>
      <c r="EC825" s="4">
        <f>ROUND(SUMIF(AA798:AA823,"=64855514",X798:X823),0)</f>
        <v>23806</v>
      </c>
      <c r="ED825" s="4">
        <f>ROUND(SUMIF(AA798:AA823,"=64855514",Y798:Y823),0)</f>
        <v>14542</v>
      </c>
      <c r="EE825" s="4"/>
      <c r="EF825" s="4"/>
      <c r="EG825" s="4">
        <f t="shared" ref="EG825:EV825" si="684">ROUND(FP825,0)</f>
        <v>0</v>
      </c>
      <c r="EH825" s="4">
        <f t="shared" si="684"/>
        <v>0</v>
      </c>
      <c r="EI825" s="4">
        <f t="shared" si="684"/>
        <v>0</v>
      </c>
      <c r="EJ825" s="4">
        <f t="shared" si="684"/>
        <v>147414</v>
      </c>
      <c r="EK825" s="4">
        <f t="shared" si="684"/>
        <v>147414</v>
      </c>
      <c r="EL825" s="4">
        <f t="shared" si="684"/>
        <v>0</v>
      </c>
      <c r="EM825" s="4">
        <f t="shared" si="684"/>
        <v>0</v>
      </c>
      <c r="EN825" s="4">
        <f t="shared" si="684"/>
        <v>83953</v>
      </c>
      <c r="EO825" s="4">
        <f t="shared" si="684"/>
        <v>83953</v>
      </c>
      <c r="EP825" s="4">
        <f t="shared" si="684"/>
        <v>0</v>
      </c>
      <c r="EQ825" s="4">
        <f t="shared" si="684"/>
        <v>83953</v>
      </c>
      <c r="ER825" s="4">
        <f t="shared" si="684"/>
        <v>0</v>
      </c>
      <c r="ES825" s="4">
        <f t="shared" si="684"/>
        <v>0</v>
      </c>
      <c r="ET825" s="4">
        <f t="shared" si="684"/>
        <v>0</v>
      </c>
      <c r="EU825" s="4">
        <f t="shared" si="684"/>
        <v>0</v>
      </c>
      <c r="EV825" s="4">
        <f t="shared" si="684"/>
        <v>0</v>
      </c>
      <c r="EW825" s="4"/>
      <c r="EX825" s="4"/>
      <c r="EY825" s="4"/>
      <c r="EZ825" s="4"/>
      <c r="FA825" s="4"/>
      <c r="FB825" s="4"/>
      <c r="FC825" s="4"/>
      <c r="FD825" s="4"/>
      <c r="FE825" s="4"/>
      <c r="FF825" s="4"/>
      <c r="FG825" s="4"/>
      <c r="FH825" s="4"/>
      <c r="FI825" s="4"/>
      <c r="FJ825" s="4"/>
      <c r="FK825" s="4"/>
      <c r="FL825" s="4"/>
      <c r="FM825" s="4"/>
      <c r="FN825" s="4"/>
      <c r="FO825" s="4"/>
      <c r="FP825" s="4">
        <f>ROUND(SUMIF(AA798:AA823,"=64855514",FQ798:FQ823),0)</f>
        <v>0</v>
      </c>
      <c r="FQ825" s="4">
        <f>ROUND(SUMIF(AA798:AA823,"=64855514",FR798:FR823),0)</f>
        <v>0</v>
      </c>
      <c r="FR825" s="4">
        <f>ROUND(SUMIF(AA798:AA823,"=64855514",GL798:GL823),0)</f>
        <v>0</v>
      </c>
      <c r="FS825" s="4">
        <f>ROUND(SUMIF(AA798:AA823,"=64855514",GM798:GM823),0)</f>
        <v>147414</v>
      </c>
      <c r="FT825" s="4">
        <f>ROUND(SUMIF(AA798:AA823,"=64855514",GN798:GN823),0)</f>
        <v>147414</v>
      </c>
      <c r="FU825" s="4">
        <f>ROUND(SUMIF(AA798:AA823,"=64855514",GO798:GO823),0)</f>
        <v>0</v>
      </c>
      <c r="FV825" s="4">
        <f>ROUND(SUMIF(AA798:AA823,"=64855514",GP798:GP823),0)</f>
        <v>0</v>
      </c>
      <c r="FW825" s="4">
        <f>DU825-FP825</f>
        <v>83953</v>
      </c>
      <c r="FX825" s="4">
        <f>DU825-FQ825</f>
        <v>83953</v>
      </c>
      <c r="FY825" s="4">
        <f>FP825-FR825</f>
        <v>0</v>
      </c>
      <c r="FZ825" s="4">
        <f>DU825-FP825-FQ825+FR825</f>
        <v>83953</v>
      </c>
      <c r="GA825" s="4">
        <f>FQ825-FR825</f>
        <v>0</v>
      </c>
      <c r="GB825" s="4">
        <f>ROUND(SUMIF(AA798:AA823,"=64855514",GX798:GX823),0)</f>
        <v>0</v>
      </c>
      <c r="GC825" s="4">
        <f>ROUND(SUMIF(AA798:AA823,"=64855514",GY798:GY823),0)</f>
        <v>0</v>
      </c>
      <c r="GD825" s="4">
        <f>ROUND(SUMIF(AA798:AA823,"=64855514",GZ798:GZ823),0)</f>
        <v>0</v>
      </c>
      <c r="GE825" s="4">
        <f>ROUND(SUMIF(AA798:AA823,"=64855514",HD798:HD823),0)</f>
        <v>0</v>
      </c>
      <c r="GF825" s="4"/>
      <c r="GG825" s="4"/>
      <c r="GH825" s="4"/>
      <c r="GI825" s="4"/>
      <c r="GJ825" s="4"/>
      <c r="GK825" s="4"/>
      <c r="GL825" s="4"/>
      <c r="GM825" s="4"/>
      <c r="GN825" s="4"/>
      <c r="GO825" s="4"/>
      <c r="GP825" s="4"/>
      <c r="GQ825" s="4"/>
      <c r="GR825" s="4"/>
      <c r="GS825" s="4"/>
      <c r="GT825" s="4"/>
      <c r="GU825" s="4"/>
      <c r="GV825" s="4"/>
      <c r="GW825" s="4"/>
      <c r="GX825" s="4">
        <v>0</v>
      </c>
    </row>
    <row r="827" spans="1:255" x14ac:dyDescent="0.2">
      <c r="A827" s="5">
        <v>50</v>
      </c>
      <c r="B827" s="5">
        <v>0</v>
      </c>
      <c r="C827" s="5">
        <v>0</v>
      </c>
      <c r="D827" s="5">
        <v>1</v>
      </c>
      <c r="E827" s="5">
        <v>201</v>
      </c>
      <c r="F827" s="5">
        <f>ROUND(Source!O825,O827)</f>
        <v>10532</v>
      </c>
      <c r="G827" s="5" t="s">
        <v>60</v>
      </c>
      <c r="H827" s="5" t="s">
        <v>61</v>
      </c>
      <c r="I827" s="5"/>
      <c r="J827" s="5"/>
      <c r="K827" s="5">
        <v>201</v>
      </c>
      <c r="L827" s="5">
        <v>1</v>
      </c>
      <c r="M827" s="5">
        <v>3</v>
      </c>
      <c r="N827" s="5" t="s">
        <v>3</v>
      </c>
      <c r="O827" s="5">
        <v>0</v>
      </c>
      <c r="P827" s="5">
        <f>ROUND(Source!DG825,O827)</f>
        <v>109066</v>
      </c>
      <c r="Q827" s="5"/>
      <c r="R827" s="5"/>
      <c r="S827" s="5"/>
      <c r="T827" s="5"/>
      <c r="U827" s="5"/>
      <c r="V827" s="5"/>
      <c r="W827" s="5">
        <v>7356.91</v>
      </c>
      <c r="X827" s="5">
        <v>1</v>
      </c>
      <c r="Y827" s="5">
        <v>7356.91</v>
      </c>
      <c r="Z827" s="5">
        <v>52464</v>
      </c>
      <c r="AA827" s="5">
        <v>1</v>
      </c>
      <c r="AB827" s="5">
        <v>52464</v>
      </c>
    </row>
    <row r="828" spans="1:255" x14ac:dyDescent="0.2">
      <c r="A828" s="5">
        <v>50</v>
      </c>
      <c r="B828" s="5">
        <v>0</v>
      </c>
      <c r="C828" s="5">
        <v>0</v>
      </c>
      <c r="D828" s="5">
        <v>1</v>
      </c>
      <c r="E828" s="5">
        <v>202</v>
      </c>
      <c r="F828" s="5">
        <f>ROUND(Source!P825,O828)</f>
        <v>9691</v>
      </c>
      <c r="G828" s="5" t="s">
        <v>62</v>
      </c>
      <c r="H828" s="5" t="s">
        <v>63</v>
      </c>
      <c r="I828" s="5"/>
      <c r="J828" s="5"/>
      <c r="K828" s="5">
        <v>202</v>
      </c>
      <c r="L828" s="5">
        <v>2</v>
      </c>
      <c r="M828" s="5">
        <v>3</v>
      </c>
      <c r="N828" s="5" t="s">
        <v>3</v>
      </c>
      <c r="O828" s="5">
        <v>0</v>
      </c>
      <c r="P828" s="5">
        <f>ROUND(Source!DH825,O828)</f>
        <v>83953</v>
      </c>
      <c r="Q828" s="5"/>
      <c r="R828" s="5"/>
      <c r="S828" s="5"/>
      <c r="T828" s="5"/>
      <c r="U828" s="5"/>
      <c r="V828" s="5"/>
      <c r="W828" s="5">
        <v>7096.58</v>
      </c>
      <c r="X828" s="5">
        <v>1</v>
      </c>
      <c r="Y828" s="5">
        <v>7096.58</v>
      </c>
      <c r="Z828" s="5">
        <v>43950</v>
      </c>
      <c r="AA828" s="5">
        <v>1</v>
      </c>
      <c r="AB828" s="5">
        <v>43950</v>
      </c>
    </row>
    <row r="829" spans="1:255" x14ac:dyDescent="0.2">
      <c r="A829" s="5">
        <v>50</v>
      </c>
      <c r="B829" s="5">
        <v>0</v>
      </c>
      <c r="C829" s="5">
        <v>0</v>
      </c>
      <c r="D829" s="5">
        <v>1</v>
      </c>
      <c r="E829" s="5">
        <v>222</v>
      </c>
      <c r="F829" s="5">
        <f>ROUND(Source!AO825,O829)</f>
        <v>0</v>
      </c>
      <c r="G829" s="5" t="s">
        <v>64</v>
      </c>
      <c r="H829" s="5" t="s">
        <v>65</v>
      </c>
      <c r="I829" s="5"/>
      <c r="J829" s="5"/>
      <c r="K829" s="5">
        <v>222</v>
      </c>
      <c r="L829" s="5">
        <v>3</v>
      </c>
      <c r="M829" s="5">
        <v>3</v>
      </c>
      <c r="N829" s="5" t="s">
        <v>3</v>
      </c>
      <c r="O829" s="5">
        <v>0</v>
      </c>
      <c r="P829" s="5">
        <f>ROUND(Source!EG825,O829)</f>
        <v>0</v>
      </c>
      <c r="Q829" s="5"/>
      <c r="R829" s="5"/>
      <c r="S829" s="5"/>
      <c r="T829" s="5"/>
      <c r="U829" s="5"/>
      <c r="V829" s="5"/>
      <c r="W829" s="5">
        <v>0</v>
      </c>
      <c r="X829" s="5">
        <v>1</v>
      </c>
      <c r="Y829" s="5">
        <v>0</v>
      </c>
      <c r="Z829" s="5">
        <v>0</v>
      </c>
      <c r="AA829" s="5">
        <v>1</v>
      </c>
      <c r="AB829" s="5">
        <v>0</v>
      </c>
    </row>
    <row r="830" spans="1:255" x14ac:dyDescent="0.2">
      <c r="A830" s="5">
        <v>50</v>
      </c>
      <c r="B830" s="5">
        <v>0</v>
      </c>
      <c r="C830" s="5">
        <v>0</v>
      </c>
      <c r="D830" s="5">
        <v>1</v>
      </c>
      <c r="E830" s="5">
        <v>225</v>
      </c>
      <c r="F830" s="5">
        <f>ROUND(Source!AV825,O830)</f>
        <v>9691</v>
      </c>
      <c r="G830" s="5" t="s">
        <v>66</v>
      </c>
      <c r="H830" s="5" t="s">
        <v>67</v>
      </c>
      <c r="I830" s="5"/>
      <c r="J830" s="5"/>
      <c r="K830" s="5">
        <v>225</v>
      </c>
      <c r="L830" s="5">
        <v>4</v>
      </c>
      <c r="M830" s="5">
        <v>3</v>
      </c>
      <c r="N830" s="5" t="s">
        <v>3</v>
      </c>
      <c r="O830" s="5">
        <v>0</v>
      </c>
      <c r="P830" s="5">
        <f>ROUND(Source!EN825,O830)</f>
        <v>83953</v>
      </c>
      <c r="Q830" s="5"/>
      <c r="R830" s="5"/>
      <c r="S830" s="5"/>
      <c r="T830" s="5"/>
      <c r="U830" s="5"/>
      <c r="V830" s="5"/>
      <c r="W830" s="5">
        <v>7096.58</v>
      </c>
      <c r="X830" s="5">
        <v>1</v>
      </c>
      <c r="Y830" s="5">
        <v>7096.58</v>
      </c>
      <c r="Z830" s="5">
        <v>43950</v>
      </c>
      <c r="AA830" s="5">
        <v>1</v>
      </c>
      <c r="AB830" s="5">
        <v>43950</v>
      </c>
    </row>
    <row r="831" spans="1:255" x14ac:dyDescent="0.2">
      <c r="A831" s="5">
        <v>50</v>
      </c>
      <c r="B831" s="5">
        <v>0</v>
      </c>
      <c r="C831" s="5">
        <v>0</v>
      </c>
      <c r="D831" s="5">
        <v>1</v>
      </c>
      <c r="E831" s="5">
        <v>226</v>
      </c>
      <c r="F831" s="5">
        <f>ROUND(Source!AW825,O831)</f>
        <v>9691</v>
      </c>
      <c r="G831" s="5" t="s">
        <v>68</v>
      </c>
      <c r="H831" s="5" t="s">
        <v>69</v>
      </c>
      <c r="I831" s="5"/>
      <c r="J831" s="5"/>
      <c r="K831" s="5">
        <v>226</v>
      </c>
      <c r="L831" s="5">
        <v>5</v>
      </c>
      <c r="M831" s="5">
        <v>3</v>
      </c>
      <c r="N831" s="5" t="s">
        <v>3</v>
      </c>
      <c r="O831" s="5">
        <v>0</v>
      </c>
      <c r="P831" s="5">
        <f>ROUND(Source!EO825,O831)</f>
        <v>83953</v>
      </c>
      <c r="Q831" s="5"/>
      <c r="R831" s="5"/>
      <c r="S831" s="5"/>
      <c r="T831" s="5"/>
      <c r="U831" s="5"/>
      <c r="V831" s="5"/>
      <c r="W831" s="5">
        <v>7096.58</v>
      </c>
      <c r="X831" s="5">
        <v>1</v>
      </c>
      <c r="Y831" s="5">
        <v>7096.58</v>
      </c>
      <c r="Z831" s="5">
        <v>43950</v>
      </c>
      <c r="AA831" s="5">
        <v>1</v>
      </c>
      <c r="AB831" s="5">
        <v>43950</v>
      </c>
    </row>
    <row r="832" spans="1:255" x14ac:dyDescent="0.2">
      <c r="A832" s="5">
        <v>50</v>
      </c>
      <c r="B832" s="5">
        <v>0</v>
      </c>
      <c r="C832" s="5">
        <v>0</v>
      </c>
      <c r="D832" s="5">
        <v>1</v>
      </c>
      <c r="E832" s="5">
        <v>227</v>
      </c>
      <c r="F832" s="5">
        <f>ROUND(Source!AX825,O832)</f>
        <v>0</v>
      </c>
      <c r="G832" s="5" t="s">
        <v>70</v>
      </c>
      <c r="H832" s="5" t="s">
        <v>71</v>
      </c>
      <c r="I832" s="5"/>
      <c r="J832" s="5"/>
      <c r="K832" s="5">
        <v>227</v>
      </c>
      <c r="L832" s="5">
        <v>6</v>
      </c>
      <c r="M832" s="5">
        <v>3</v>
      </c>
      <c r="N832" s="5" t="s">
        <v>3</v>
      </c>
      <c r="O832" s="5">
        <v>0</v>
      </c>
      <c r="P832" s="5">
        <f>ROUND(Source!EP825,O832)</f>
        <v>0</v>
      </c>
      <c r="Q832" s="5"/>
      <c r="R832" s="5"/>
      <c r="S832" s="5"/>
      <c r="T832" s="5"/>
      <c r="U832" s="5"/>
      <c r="V832" s="5"/>
      <c r="W832" s="5">
        <v>0</v>
      </c>
      <c r="X832" s="5">
        <v>1</v>
      </c>
      <c r="Y832" s="5">
        <v>0</v>
      </c>
      <c r="Z832" s="5">
        <v>0</v>
      </c>
      <c r="AA832" s="5">
        <v>1</v>
      </c>
      <c r="AB832" s="5">
        <v>0</v>
      </c>
    </row>
    <row r="833" spans="1:28" x14ac:dyDescent="0.2">
      <c r="A833" s="5">
        <v>50</v>
      </c>
      <c r="B833" s="5">
        <v>0</v>
      </c>
      <c r="C833" s="5">
        <v>0</v>
      </c>
      <c r="D833" s="5">
        <v>1</v>
      </c>
      <c r="E833" s="5">
        <v>228</v>
      </c>
      <c r="F833" s="5">
        <f>ROUND(Source!AY825,O833)</f>
        <v>9691</v>
      </c>
      <c r="G833" s="5" t="s">
        <v>72</v>
      </c>
      <c r="H833" s="5" t="s">
        <v>73</v>
      </c>
      <c r="I833" s="5"/>
      <c r="J833" s="5"/>
      <c r="K833" s="5">
        <v>228</v>
      </c>
      <c r="L833" s="5">
        <v>7</v>
      </c>
      <c r="M833" s="5">
        <v>3</v>
      </c>
      <c r="N833" s="5" t="s">
        <v>3</v>
      </c>
      <c r="O833" s="5">
        <v>0</v>
      </c>
      <c r="P833" s="5">
        <f>ROUND(Source!EQ825,O833)</f>
        <v>83953</v>
      </c>
      <c r="Q833" s="5"/>
      <c r="R833" s="5"/>
      <c r="S833" s="5"/>
      <c r="T833" s="5"/>
      <c r="U833" s="5"/>
      <c r="V833" s="5"/>
      <c r="W833" s="5">
        <v>7096.58</v>
      </c>
      <c r="X833" s="5">
        <v>1</v>
      </c>
      <c r="Y833" s="5">
        <v>7096.58</v>
      </c>
      <c r="Z833" s="5">
        <v>43950</v>
      </c>
      <c r="AA833" s="5">
        <v>1</v>
      </c>
      <c r="AB833" s="5">
        <v>43950</v>
      </c>
    </row>
    <row r="834" spans="1:28" x14ac:dyDescent="0.2">
      <c r="A834" s="5">
        <v>50</v>
      </c>
      <c r="B834" s="5">
        <v>0</v>
      </c>
      <c r="C834" s="5">
        <v>0</v>
      </c>
      <c r="D834" s="5">
        <v>1</v>
      </c>
      <c r="E834" s="5">
        <v>216</v>
      </c>
      <c r="F834" s="5">
        <f>ROUND(Source!AP825,O834)</f>
        <v>0</v>
      </c>
      <c r="G834" s="5" t="s">
        <v>74</v>
      </c>
      <c r="H834" s="5" t="s">
        <v>75</v>
      </c>
      <c r="I834" s="5"/>
      <c r="J834" s="5"/>
      <c r="K834" s="5">
        <v>216</v>
      </c>
      <c r="L834" s="5">
        <v>8</v>
      </c>
      <c r="M834" s="5">
        <v>3</v>
      </c>
      <c r="N834" s="5" t="s">
        <v>3</v>
      </c>
      <c r="O834" s="5">
        <v>0</v>
      </c>
      <c r="P834" s="5">
        <f>ROUND(Source!EH825,O834)</f>
        <v>0</v>
      </c>
      <c r="Q834" s="5"/>
      <c r="R834" s="5"/>
      <c r="S834" s="5"/>
      <c r="T834" s="5"/>
      <c r="U834" s="5"/>
      <c r="V834" s="5"/>
      <c r="W834" s="5">
        <v>0</v>
      </c>
      <c r="X834" s="5">
        <v>1</v>
      </c>
      <c r="Y834" s="5">
        <v>0</v>
      </c>
      <c r="Z834" s="5">
        <v>0</v>
      </c>
      <c r="AA834" s="5">
        <v>1</v>
      </c>
      <c r="AB834" s="5">
        <v>0</v>
      </c>
    </row>
    <row r="835" spans="1:28" x14ac:dyDescent="0.2">
      <c r="A835" s="5">
        <v>50</v>
      </c>
      <c r="B835" s="5">
        <v>0</v>
      </c>
      <c r="C835" s="5">
        <v>0</v>
      </c>
      <c r="D835" s="5">
        <v>1</v>
      </c>
      <c r="E835" s="5">
        <v>223</v>
      </c>
      <c r="F835" s="5">
        <f>ROUND(Source!AQ825,O835)</f>
        <v>0</v>
      </c>
      <c r="G835" s="5" t="s">
        <v>76</v>
      </c>
      <c r="H835" s="5" t="s">
        <v>77</v>
      </c>
      <c r="I835" s="5"/>
      <c r="J835" s="5"/>
      <c r="K835" s="5">
        <v>223</v>
      </c>
      <c r="L835" s="5">
        <v>9</v>
      </c>
      <c r="M835" s="5">
        <v>3</v>
      </c>
      <c r="N835" s="5" t="s">
        <v>3</v>
      </c>
      <c r="O835" s="5">
        <v>0</v>
      </c>
      <c r="P835" s="5">
        <f>ROUND(Source!EI825,O835)</f>
        <v>0</v>
      </c>
      <c r="Q835" s="5"/>
      <c r="R835" s="5"/>
      <c r="S835" s="5"/>
      <c r="T835" s="5"/>
      <c r="U835" s="5"/>
      <c r="V835" s="5"/>
      <c r="W835" s="5">
        <v>0</v>
      </c>
      <c r="X835" s="5">
        <v>1</v>
      </c>
      <c r="Y835" s="5">
        <v>0</v>
      </c>
      <c r="Z835" s="5">
        <v>0</v>
      </c>
      <c r="AA835" s="5">
        <v>1</v>
      </c>
      <c r="AB835" s="5">
        <v>0</v>
      </c>
    </row>
    <row r="836" spans="1:28" x14ac:dyDescent="0.2">
      <c r="A836" s="5">
        <v>50</v>
      </c>
      <c r="B836" s="5">
        <v>0</v>
      </c>
      <c r="C836" s="5">
        <v>0</v>
      </c>
      <c r="D836" s="5">
        <v>1</v>
      </c>
      <c r="E836" s="5">
        <v>229</v>
      </c>
      <c r="F836" s="5">
        <f>ROUND(Source!AZ825,O836)</f>
        <v>0</v>
      </c>
      <c r="G836" s="5" t="s">
        <v>78</v>
      </c>
      <c r="H836" s="5" t="s">
        <v>79</v>
      </c>
      <c r="I836" s="5"/>
      <c r="J836" s="5"/>
      <c r="K836" s="5">
        <v>229</v>
      </c>
      <c r="L836" s="5">
        <v>10</v>
      </c>
      <c r="M836" s="5">
        <v>3</v>
      </c>
      <c r="N836" s="5" t="s">
        <v>3</v>
      </c>
      <c r="O836" s="5">
        <v>0</v>
      </c>
      <c r="P836" s="5">
        <f>ROUND(Source!ER825,O836)</f>
        <v>0</v>
      </c>
      <c r="Q836" s="5"/>
      <c r="R836" s="5"/>
      <c r="S836" s="5"/>
      <c r="T836" s="5"/>
      <c r="U836" s="5"/>
      <c r="V836" s="5"/>
      <c r="W836" s="5">
        <v>0</v>
      </c>
      <c r="X836" s="5">
        <v>1</v>
      </c>
      <c r="Y836" s="5">
        <v>0</v>
      </c>
      <c r="Z836" s="5">
        <v>0</v>
      </c>
      <c r="AA836" s="5">
        <v>1</v>
      </c>
      <c r="AB836" s="5">
        <v>0</v>
      </c>
    </row>
    <row r="837" spans="1:28" x14ac:dyDescent="0.2">
      <c r="A837" s="5">
        <v>50</v>
      </c>
      <c r="B837" s="5">
        <v>0</v>
      </c>
      <c r="C837" s="5">
        <v>0</v>
      </c>
      <c r="D837" s="5">
        <v>1</v>
      </c>
      <c r="E837" s="5">
        <v>203</v>
      </c>
      <c r="F837" s="5">
        <f>ROUND(Source!Q825,O837)</f>
        <v>481</v>
      </c>
      <c r="G837" s="5" t="s">
        <v>80</v>
      </c>
      <c r="H837" s="5" t="s">
        <v>81</v>
      </c>
      <c r="I837" s="5"/>
      <c r="J837" s="5"/>
      <c r="K837" s="5">
        <v>203</v>
      </c>
      <c r="L837" s="5">
        <v>11</v>
      </c>
      <c r="M837" s="5">
        <v>3</v>
      </c>
      <c r="N837" s="5" t="s">
        <v>3</v>
      </c>
      <c r="O837" s="5">
        <v>0</v>
      </c>
      <c r="P837" s="5">
        <f>ROUND(Source!DI825,O837)</f>
        <v>6807</v>
      </c>
      <c r="Q837" s="5"/>
      <c r="R837" s="5"/>
      <c r="S837" s="5"/>
      <c r="T837" s="5"/>
      <c r="U837" s="5"/>
      <c r="V837" s="5"/>
      <c r="W837" s="5">
        <v>125.36</v>
      </c>
      <c r="X837" s="5">
        <v>1</v>
      </c>
      <c r="Y837" s="5">
        <v>125.36</v>
      </c>
      <c r="Z837" s="5">
        <v>1641</v>
      </c>
      <c r="AA837" s="5">
        <v>1</v>
      </c>
      <c r="AB837" s="5">
        <v>1641</v>
      </c>
    </row>
    <row r="838" spans="1:28" x14ac:dyDescent="0.2">
      <c r="A838" s="5">
        <v>50</v>
      </c>
      <c r="B838" s="5">
        <v>0</v>
      </c>
      <c r="C838" s="5">
        <v>0</v>
      </c>
      <c r="D838" s="5">
        <v>1</v>
      </c>
      <c r="E838" s="5">
        <v>231</v>
      </c>
      <c r="F838" s="5">
        <f>ROUND(Source!BB825,O838)</f>
        <v>0</v>
      </c>
      <c r="G838" s="5" t="s">
        <v>82</v>
      </c>
      <c r="H838" s="5" t="s">
        <v>83</v>
      </c>
      <c r="I838" s="5"/>
      <c r="J838" s="5"/>
      <c r="K838" s="5">
        <v>231</v>
      </c>
      <c r="L838" s="5">
        <v>12</v>
      </c>
      <c r="M838" s="5">
        <v>3</v>
      </c>
      <c r="N838" s="5" t="s">
        <v>3</v>
      </c>
      <c r="O838" s="5">
        <v>0</v>
      </c>
      <c r="P838" s="5">
        <f>ROUND(Source!ET825,O838)</f>
        <v>0</v>
      </c>
      <c r="Q838" s="5"/>
      <c r="R838" s="5"/>
      <c r="S838" s="5"/>
      <c r="T838" s="5"/>
      <c r="U838" s="5"/>
      <c r="V838" s="5"/>
      <c r="W838" s="5">
        <v>0</v>
      </c>
      <c r="X838" s="5">
        <v>1</v>
      </c>
      <c r="Y838" s="5">
        <v>0</v>
      </c>
      <c r="Z838" s="5">
        <v>0</v>
      </c>
      <c r="AA838" s="5">
        <v>1</v>
      </c>
      <c r="AB838" s="5">
        <v>0</v>
      </c>
    </row>
    <row r="839" spans="1:28" x14ac:dyDescent="0.2">
      <c r="A839" s="5">
        <v>50</v>
      </c>
      <c r="B839" s="5">
        <v>0</v>
      </c>
      <c r="C839" s="5">
        <v>0</v>
      </c>
      <c r="D839" s="5">
        <v>1</v>
      </c>
      <c r="E839" s="5">
        <v>204</v>
      </c>
      <c r="F839" s="5">
        <f>ROUND(Source!R825,O839)</f>
        <v>75</v>
      </c>
      <c r="G839" s="5" t="s">
        <v>84</v>
      </c>
      <c r="H839" s="5" t="s">
        <v>85</v>
      </c>
      <c r="I839" s="5"/>
      <c r="J839" s="5"/>
      <c r="K839" s="5">
        <v>204</v>
      </c>
      <c r="L839" s="5">
        <v>13</v>
      </c>
      <c r="M839" s="5">
        <v>3</v>
      </c>
      <c r="N839" s="5" t="s">
        <v>3</v>
      </c>
      <c r="O839" s="5">
        <v>0</v>
      </c>
      <c r="P839" s="5">
        <f>ROUND(Source!DJ825,O839)</f>
        <v>3809</v>
      </c>
      <c r="Q839" s="5"/>
      <c r="R839" s="5"/>
      <c r="S839" s="5"/>
      <c r="T839" s="5"/>
      <c r="U839" s="5"/>
      <c r="V839" s="5"/>
      <c r="W839" s="5">
        <v>14.71</v>
      </c>
      <c r="X839" s="5">
        <v>1</v>
      </c>
      <c r="Y839" s="5">
        <v>14.71</v>
      </c>
      <c r="Z839" s="5">
        <v>749</v>
      </c>
      <c r="AA839" s="5">
        <v>1</v>
      </c>
      <c r="AB839" s="5">
        <v>749</v>
      </c>
    </row>
    <row r="840" spans="1:28" x14ac:dyDescent="0.2">
      <c r="A840" s="5">
        <v>50</v>
      </c>
      <c r="B840" s="5">
        <v>0</v>
      </c>
      <c r="C840" s="5">
        <v>0</v>
      </c>
      <c r="D840" s="5">
        <v>1</v>
      </c>
      <c r="E840" s="5">
        <v>205</v>
      </c>
      <c r="F840" s="5">
        <f>ROUND(Source!S825,O840)</f>
        <v>359</v>
      </c>
      <c r="G840" s="5" t="s">
        <v>86</v>
      </c>
      <c r="H840" s="5" t="s">
        <v>87</v>
      </c>
      <c r="I840" s="5"/>
      <c r="J840" s="5"/>
      <c r="K840" s="5">
        <v>205</v>
      </c>
      <c r="L840" s="5">
        <v>14</v>
      </c>
      <c r="M840" s="5">
        <v>3</v>
      </c>
      <c r="N840" s="5" t="s">
        <v>3</v>
      </c>
      <c r="O840" s="5">
        <v>0</v>
      </c>
      <c r="P840" s="5">
        <f>ROUND(Source!DK825,O840)</f>
        <v>18306</v>
      </c>
      <c r="Q840" s="5"/>
      <c r="R840" s="5"/>
      <c r="S840" s="5"/>
      <c r="T840" s="5"/>
      <c r="U840" s="5"/>
      <c r="V840" s="5"/>
      <c r="W840" s="5">
        <v>134.97</v>
      </c>
      <c r="X840" s="5">
        <v>1</v>
      </c>
      <c r="Y840" s="5">
        <v>134.97</v>
      </c>
      <c r="Z840" s="5">
        <v>6873</v>
      </c>
      <c r="AA840" s="5">
        <v>1</v>
      </c>
      <c r="AB840" s="5">
        <v>6873</v>
      </c>
    </row>
    <row r="841" spans="1:28" x14ac:dyDescent="0.2">
      <c r="A841" s="5">
        <v>50</v>
      </c>
      <c r="B841" s="5">
        <v>0</v>
      </c>
      <c r="C841" s="5">
        <v>0</v>
      </c>
      <c r="D841" s="5">
        <v>1</v>
      </c>
      <c r="E841" s="5">
        <v>232</v>
      </c>
      <c r="F841" s="5">
        <f>ROUND(Source!BC825,O841)</f>
        <v>0</v>
      </c>
      <c r="G841" s="5" t="s">
        <v>88</v>
      </c>
      <c r="H841" s="5" t="s">
        <v>89</v>
      </c>
      <c r="I841" s="5"/>
      <c r="J841" s="5"/>
      <c r="K841" s="5">
        <v>232</v>
      </c>
      <c r="L841" s="5">
        <v>15</v>
      </c>
      <c r="M841" s="5">
        <v>3</v>
      </c>
      <c r="N841" s="5" t="s">
        <v>3</v>
      </c>
      <c r="O841" s="5">
        <v>0</v>
      </c>
      <c r="P841" s="5">
        <f>ROUND(Source!EU825,O841)</f>
        <v>0</v>
      </c>
      <c r="Q841" s="5"/>
      <c r="R841" s="5"/>
      <c r="S841" s="5"/>
      <c r="T841" s="5"/>
      <c r="U841" s="5"/>
      <c r="V841" s="5"/>
      <c r="W841" s="5">
        <v>0</v>
      </c>
      <c r="X841" s="5">
        <v>1</v>
      </c>
      <c r="Y841" s="5">
        <v>0</v>
      </c>
      <c r="Z841" s="5">
        <v>0</v>
      </c>
      <c r="AA841" s="5">
        <v>1</v>
      </c>
      <c r="AB841" s="5">
        <v>0</v>
      </c>
    </row>
    <row r="842" spans="1:28" x14ac:dyDescent="0.2">
      <c r="A842" s="5">
        <v>50</v>
      </c>
      <c r="B842" s="5">
        <v>0</v>
      </c>
      <c r="C842" s="5">
        <v>0</v>
      </c>
      <c r="D842" s="5">
        <v>1</v>
      </c>
      <c r="E842" s="5">
        <v>214</v>
      </c>
      <c r="F842" s="5">
        <f>ROUND(Source!AS825,O842)</f>
        <v>11285</v>
      </c>
      <c r="G842" s="5" t="s">
        <v>90</v>
      </c>
      <c r="H842" s="5" t="s">
        <v>91</v>
      </c>
      <c r="I842" s="5"/>
      <c r="J842" s="5"/>
      <c r="K842" s="5">
        <v>214</v>
      </c>
      <c r="L842" s="5">
        <v>16</v>
      </c>
      <c r="M842" s="5">
        <v>3</v>
      </c>
      <c r="N842" s="5" t="s">
        <v>3</v>
      </c>
      <c r="O842" s="5">
        <v>0</v>
      </c>
      <c r="P842" s="5">
        <f>ROUND(Source!EK825,O842)</f>
        <v>147414</v>
      </c>
      <c r="Q842" s="5"/>
      <c r="R842" s="5"/>
      <c r="S842" s="5"/>
      <c r="T842" s="5"/>
      <c r="U842" s="5"/>
      <c r="V842" s="5"/>
      <c r="W842" s="5">
        <v>7607.74</v>
      </c>
      <c r="X842" s="5">
        <v>1</v>
      </c>
      <c r="Y842" s="5">
        <v>7607.74</v>
      </c>
      <c r="Z842" s="5">
        <v>65237</v>
      </c>
      <c r="AA842" s="5">
        <v>1</v>
      </c>
      <c r="AB842" s="5">
        <v>65237</v>
      </c>
    </row>
    <row r="843" spans="1:28" x14ac:dyDescent="0.2">
      <c r="A843" s="5">
        <v>50</v>
      </c>
      <c r="B843" s="5">
        <v>0</v>
      </c>
      <c r="C843" s="5">
        <v>0</v>
      </c>
      <c r="D843" s="5">
        <v>1</v>
      </c>
      <c r="E843" s="5">
        <v>215</v>
      </c>
      <c r="F843" s="5">
        <f>ROUND(Source!AT825,O843)</f>
        <v>0</v>
      </c>
      <c r="G843" s="5" t="s">
        <v>92</v>
      </c>
      <c r="H843" s="5" t="s">
        <v>93</v>
      </c>
      <c r="I843" s="5"/>
      <c r="J843" s="5"/>
      <c r="K843" s="5">
        <v>215</v>
      </c>
      <c r="L843" s="5">
        <v>17</v>
      </c>
      <c r="M843" s="5">
        <v>3</v>
      </c>
      <c r="N843" s="5" t="s">
        <v>3</v>
      </c>
      <c r="O843" s="5">
        <v>0</v>
      </c>
      <c r="P843" s="5">
        <f>ROUND(Source!EL825,O843)</f>
        <v>0</v>
      </c>
      <c r="Q843" s="5"/>
      <c r="R843" s="5"/>
      <c r="S843" s="5"/>
      <c r="T843" s="5"/>
      <c r="U843" s="5"/>
      <c r="V843" s="5"/>
      <c r="W843" s="5">
        <v>0</v>
      </c>
      <c r="X843" s="5">
        <v>1</v>
      </c>
      <c r="Y843" s="5">
        <v>0</v>
      </c>
      <c r="Z843" s="5">
        <v>0</v>
      </c>
      <c r="AA843" s="5">
        <v>1</v>
      </c>
      <c r="AB843" s="5">
        <v>0</v>
      </c>
    </row>
    <row r="844" spans="1:28" x14ac:dyDescent="0.2">
      <c r="A844" s="5">
        <v>50</v>
      </c>
      <c r="B844" s="5">
        <v>0</v>
      </c>
      <c r="C844" s="5">
        <v>0</v>
      </c>
      <c r="D844" s="5">
        <v>1</v>
      </c>
      <c r="E844" s="5">
        <v>217</v>
      </c>
      <c r="F844" s="5">
        <f>ROUND(Source!AU825,O844)</f>
        <v>0</v>
      </c>
      <c r="G844" s="5" t="s">
        <v>94</v>
      </c>
      <c r="H844" s="5" t="s">
        <v>95</v>
      </c>
      <c r="I844" s="5"/>
      <c r="J844" s="5"/>
      <c r="K844" s="5">
        <v>217</v>
      </c>
      <c r="L844" s="5">
        <v>18</v>
      </c>
      <c r="M844" s="5">
        <v>3</v>
      </c>
      <c r="N844" s="5" t="s">
        <v>3</v>
      </c>
      <c r="O844" s="5">
        <v>0</v>
      </c>
      <c r="P844" s="5">
        <f>ROUND(Source!EM825,O844)</f>
        <v>0</v>
      </c>
      <c r="Q844" s="5"/>
      <c r="R844" s="5"/>
      <c r="S844" s="5"/>
      <c r="T844" s="5"/>
      <c r="U844" s="5"/>
      <c r="V844" s="5"/>
      <c r="W844" s="5">
        <v>0</v>
      </c>
      <c r="X844" s="5">
        <v>1</v>
      </c>
      <c r="Y844" s="5">
        <v>0</v>
      </c>
      <c r="Z844" s="5">
        <v>0</v>
      </c>
      <c r="AA844" s="5">
        <v>1</v>
      </c>
      <c r="AB844" s="5">
        <v>0</v>
      </c>
    </row>
    <row r="845" spans="1:28" x14ac:dyDescent="0.2">
      <c r="A845" s="5">
        <v>50</v>
      </c>
      <c r="B845" s="5">
        <v>0</v>
      </c>
      <c r="C845" s="5">
        <v>0</v>
      </c>
      <c r="D845" s="5">
        <v>1</v>
      </c>
      <c r="E845" s="5">
        <v>230</v>
      </c>
      <c r="F845" s="5">
        <f>ROUND(Source!BA825,O845)</f>
        <v>0</v>
      </c>
      <c r="G845" s="5" t="s">
        <v>96</v>
      </c>
      <c r="H845" s="5" t="s">
        <v>97</v>
      </c>
      <c r="I845" s="5"/>
      <c r="J845" s="5"/>
      <c r="K845" s="5">
        <v>230</v>
      </c>
      <c r="L845" s="5">
        <v>19</v>
      </c>
      <c r="M845" s="5">
        <v>3</v>
      </c>
      <c r="N845" s="5" t="s">
        <v>3</v>
      </c>
      <c r="O845" s="5">
        <v>0</v>
      </c>
      <c r="P845" s="5">
        <f>ROUND(Source!ES825,O845)</f>
        <v>0</v>
      </c>
      <c r="Q845" s="5"/>
      <c r="R845" s="5"/>
      <c r="S845" s="5"/>
      <c r="T845" s="5"/>
      <c r="U845" s="5"/>
      <c r="V845" s="5"/>
      <c r="W845" s="5">
        <v>0</v>
      </c>
      <c r="X845" s="5">
        <v>1</v>
      </c>
      <c r="Y845" s="5">
        <v>0</v>
      </c>
      <c r="Z845" s="5">
        <v>0</v>
      </c>
      <c r="AA845" s="5">
        <v>1</v>
      </c>
      <c r="AB845" s="5">
        <v>0</v>
      </c>
    </row>
    <row r="846" spans="1:28" x14ac:dyDescent="0.2">
      <c r="A846" s="5">
        <v>50</v>
      </c>
      <c r="B846" s="5">
        <v>0</v>
      </c>
      <c r="C846" s="5">
        <v>0</v>
      </c>
      <c r="D846" s="5">
        <v>1</v>
      </c>
      <c r="E846" s="5">
        <v>206</v>
      </c>
      <c r="F846" s="5">
        <f>ROUND(Source!T825,O846)</f>
        <v>0</v>
      </c>
      <c r="G846" s="5" t="s">
        <v>98</v>
      </c>
      <c r="H846" s="5" t="s">
        <v>99</v>
      </c>
      <c r="I846" s="5"/>
      <c r="J846" s="5"/>
      <c r="K846" s="5">
        <v>206</v>
      </c>
      <c r="L846" s="5">
        <v>20</v>
      </c>
      <c r="M846" s="5">
        <v>3</v>
      </c>
      <c r="N846" s="5" t="s">
        <v>3</v>
      </c>
      <c r="O846" s="5">
        <v>0</v>
      </c>
      <c r="P846" s="5">
        <f>ROUND(Source!DL825,O846)</f>
        <v>0</v>
      </c>
      <c r="Q846" s="5"/>
      <c r="R846" s="5"/>
      <c r="S846" s="5"/>
      <c r="T846" s="5"/>
      <c r="U846" s="5"/>
      <c r="V846" s="5"/>
      <c r="W846" s="5">
        <v>0</v>
      </c>
      <c r="X846" s="5">
        <v>1</v>
      </c>
      <c r="Y846" s="5">
        <v>0</v>
      </c>
      <c r="Z846" s="5">
        <v>0</v>
      </c>
      <c r="AA846" s="5">
        <v>1</v>
      </c>
      <c r="AB846" s="5">
        <v>0</v>
      </c>
    </row>
    <row r="847" spans="1:28" x14ac:dyDescent="0.2">
      <c r="A847" s="5">
        <v>50</v>
      </c>
      <c r="B847" s="5">
        <v>0</v>
      </c>
      <c r="C847" s="5">
        <v>0</v>
      </c>
      <c r="D847" s="5">
        <v>1</v>
      </c>
      <c r="E847" s="5">
        <v>207</v>
      </c>
      <c r="F847" s="5">
        <f>ROUND(Source!U825,O847)</f>
        <v>42.761600000000001</v>
      </c>
      <c r="G847" s="5" t="s">
        <v>100</v>
      </c>
      <c r="H847" s="5" t="s">
        <v>101</v>
      </c>
      <c r="I847" s="5"/>
      <c r="J847" s="5"/>
      <c r="K847" s="5">
        <v>207</v>
      </c>
      <c r="L847" s="5">
        <v>21</v>
      </c>
      <c r="M847" s="5">
        <v>3</v>
      </c>
      <c r="N847" s="5" t="s">
        <v>3</v>
      </c>
      <c r="O847" s="5">
        <v>7</v>
      </c>
      <c r="P847" s="5">
        <f>ROUND(Source!DM825,O847)</f>
        <v>42.761600000000001</v>
      </c>
      <c r="Q847" s="5"/>
      <c r="R847" s="5"/>
      <c r="S847" s="5"/>
      <c r="T847" s="5"/>
      <c r="U847" s="5"/>
      <c r="V847" s="5"/>
      <c r="W847" s="5">
        <v>15.101599999999999</v>
      </c>
      <c r="X847" s="5">
        <v>1</v>
      </c>
      <c r="Y847" s="5">
        <v>15.101599999999999</v>
      </c>
      <c r="Z847" s="5">
        <v>15.101599999999999</v>
      </c>
      <c r="AA847" s="5">
        <v>1</v>
      </c>
      <c r="AB847" s="5">
        <v>15.101599999999999</v>
      </c>
    </row>
    <row r="848" spans="1:28" x14ac:dyDescent="0.2">
      <c r="A848" s="5">
        <v>50</v>
      </c>
      <c r="B848" s="5">
        <v>0</v>
      </c>
      <c r="C848" s="5">
        <v>0</v>
      </c>
      <c r="D848" s="5">
        <v>1</v>
      </c>
      <c r="E848" s="5">
        <v>208</v>
      </c>
      <c r="F848" s="5">
        <f>ROUND(Source!V825,O848)</f>
        <v>6.7984</v>
      </c>
      <c r="G848" s="5" t="s">
        <v>102</v>
      </c>
      <c r="H848" s="5" t="s">
        <v>103</v>
      </c>
      <c r="I848" s="5"/>
      <c r="J848" s="5"/>
      <c r="K848" s="5">
        <v>208</v>
      </c>
      <c r="L848" s="5">
        <v>22</v>
      </c>
      <c r="M848" s="5">
        <v>3</v>
      </c>
      <c r="N848" s="5" t="s">
        <v>3</v>
      </c>
      <c r="O848" s="5">
        <v>7</v>
      </c>
      <c r="P848" s="5">
        <f>ROUND(Source!DN825,O848)</f>
        <v>6.7984</v>
      </c>
      <c r="Q848" s="5"/>
      <c r="R848" s="5"/>
      <c r="S848" s="5"/>
      <c r="T848" s="5"/>
      <c r="U848" s="5"/>
      <c r="V848" s="5"/>
      <c r="W848" s="5">
        <v>1.0924</v>
      </c>
      <c r="X848" s="5">
        <v>1</v>
      </c>
      <c r="Y848" s="5">
        <v>1.0924</v>
      </c>
      <c r="Z848" s="5">
        <v>1.0924</v>
      </c>
      <c r="AA848" s="5">
        <v>1</v>
      </c>
      <c r="AB848" s="5">
        <v>1.0924</v>
      </c>
    </row>
    <row r="849" spans="1:255" x14ac:dyDescent="0.2">
      <c r="A849" s="5">
        <v>50</v>
      </c>
      <c r="B849" s="5">
        <v>0</v>
      </c>
      <c r="C849" s="5">
        <v>0</v>
      </c>
      <c r="D849" s="5">
        <v>1</v>
      </c>
      <c r="E849" s="5">
        <v>209</v>
      </c>
      <c r="F849" s="5">
        <f>ROUND(Source!W825,O849)</f>
        <v>561</v>
      </c>
      <c r="G849" s="5" t="s">
        <v>104</v>
      </c>
      <c r="H849" s="5" t="s">
        <v>105</v>
      </c>
      <c r="I849" s="5"/>
      <c r="J849" s="5"/>
      <c r="K849" s="5">
        <v>209</v>
      </c>
      <c r="L849" s="5">
        <v>23</v>
      </c>
      <c r="M849" s="5">
        <v>3</v>
      </c>
      <c r="N849" s="5" t="s">
        <v>3</v>
      </c>
      <c r="O849" s="5">
        <v>0</v>
      </c>
      <c r="P849" s="5">
        <f>ROUND(Source!DO825,O849)</f>
        <v>561</v>
      </c>
      <c r="Q849" s="5"/>
      <c r="R849" s="5"/>
      <c r="S849" s="5"/>
      <c r="T849" s="5"/>
      <c r="U849" s="5"/>
      <c r="V849" s="5"/>
      <c r="W849" s="5">
        <v>13.24</v>
      </c>
      <c r="X849" s="5">
        <v>1</v>
      </c>
      <c r="Y849" s="5">
        <v>13.24</v>
      </c>
      <c r="Z849" s="5">
        <v>14</v>
      </c>
      <c r="AA849" s="5">
        <v>1</v>
      </c>
      <c r="AB849" s="5">
        <v>14</v>
      </c>
    </row>
    <row r="850" spans="1:255" x14ac:dyDescent="0.2">
      <c r="A850" s="5">
        <v>50</v>
      </c>
      <c r="B850" s="5">
        <v>0</v>
      </c>
      <c r="C850" s="5">
        <v>0</v>
      </c>
      <c r="D850" s="5">
        <v>1</v>
      </c>
      <c r="E850" s="5">
        <v>233</v>
      </c>
      <c r="F850" s="5">
        <f>ROUND(Source!BD825,O850)</f>
        <v>0</v>
      </c>
      <c r="G850" s="5" t="s">
        <v>106</v>
      </c>
      <c r="H850" s="5" t="s">
        <v>107</v>
      </c>
      <c r="I850" s="5"/>
      <c r="J850" s="5"/>
      <c r="K850" s="5">
        <v>233</v>
      </c>
      <c r="L850" s="5">
        <v>24</v>
      </c>
      <c r="M850" s="5">
        <v>3</v>
      </c>
      <c r="N850" s="5" t="s">
        <v>3</v>
      </c>
      <c r="O850" s="5">
        <v>0</v>
      </c>
      <c r="P850" s="5">
        <f>ROUND(Source!EV825,O850)</f>
        <v>0</v>
      </c>
      <c r="Q850" s="5"/>
      <c r="R850" s="5"/>
      <c r="S850" s="5"/>
      <c r="T850" s="5"/>
      <c r="U850" s="5"/>
      <c r="V850" s="5"/>
      <c r="W850" s="5">
        <v>0</v>
      </c>
      <c r="X850" s="5">
        <v>1</v>
      </c>
      <c r="Y850" s="5">
        <v>0</v>
      </c>
      <c r="Z850" s="5">
        <v>0</v>
      </c>
      <c r="AA850" s="5">
        <v>1</v>
      </c>
      <c r="AB850" s="5">
        <v>0</v>
      </c>
    </row>
    <row r="851" spans="1:255" x14ac:dyDescent="0.2">
      <c r="A851" s="5">
        <v>50</v>
      </c>
      <c r="B851" s="5">
        <v>0</v>
      </c>
      <c r="C851" s="5">
        <v>0</v>
      </c>
      <c r="D851" s="5">
        <v>1</v>
      </c>
      <c r="E851" s="5">
        <v>210</v>
      </c>
      <c r="F851" s="5">
        <f>ROUND(Source!X825,O851)</f>
        <v>467</v>
      </c>
      <c r="G851" s="5" t="s">
        <v>108</v>
      </c>
      <c r="H851" s="5" t="s">
        <v>109</v>
      </c>
      <c r="I851" s="5"/>
      <c r="J851" s="5"/>
      <c r="K851" s="5">
        <v>210</v>
      </c>
      <c r="L851" s="5">
        <v>25</v>
      </c>
      <c r="M851" s="5">
        <v>3</v>
      </c>
      <c r="N851" s="5" t="s">
        <v>3</v>
      </c>
      <c r="O851" s="5">
        <v>0</v>
      </c>
      <c r="P851" s="5">
        <f>ROUND(Source!DP825,O851)</f>
        <v>23806</v>
      </c>
      <c r="Q851" s="5"/>
      <c r="R851" s="5"/>
      <c r="S851" s="5"/>
      <c r="T851" s="5"/>
      <c r="U851" s="5"/>
      <c r="V851" s="5"/>
      <c r="W851" s="5">
        <v>157.44999999999999</v>
      </c>
      <c r="X851" s="5">
        <v>1</v>
      </c>
      <c r="Y851" s="5">
        <v>157.44999999999999</v>
      </c>
      <c r="Z851" s="5">
        <v>8018</v>
      </c>
      <c r="AA851" s="5">
        <v>1</v>
      </c>
      <c r="AB851" s="5">
        <v>8018</v>
      </c>
    </row>
    <row r="852" spans="1:255" x14ac:dyDescent="0.2">
      <c r="A852" s="5">
        <v>50</v>
      </c>
      <c r="B852" s="5">
        <v>0</v>
      </c>
      <c r="C852" s="5">
        <v>0</v>
      </c>
      <c r="D852" s="5">
        <v>1</v>
      </c>
      <c r="E852" s="5">
        <v>211</v>
      </c>
      <c r="F852" s="5">
        <f>ROUND(Source!Y825,O852)</f>
        <v>286</v>
      </c>
      <c r="G852" s="5" t="s">
        <v>110</v>
      </c>
      <c r="H852" s="5" t="s">
        <v>111</v>
      </c>
      <c r="I852" s="5"/>
      <c r="J852" s="5"/>
      <c r="K852" s="5">
        <v>211</v>
      </c>
      <c r="L852" s="5">
        <v>26</v>
      </c>
      <c r="M852" s="5">
        <v>3</v>
      </c>
      <c r="N852" s="5" t="s">
        <v>3</v>
      </c>
      <c r="O852" s="5">
        <v>0</v>
      </c>
      <c r="P852" s="5">
        <f>ROUND(Source!DQ825,O852)</f>
        <v>14542</v>
      </c>
      <c r="Q852" s="5"/>
      <c r="R852" s="5"/>
      <c r="S852" s="5"/>
      <c r="T852" s="5"/>
      <c r="U852" s="5"/>
      <c r="V852" s="5"/>
      <c r="W852" s="5">
        <v>93.38</v>
      </c>
      <c r="X852" s="5">
        <v>1</v>
      </c>
      <c r="Y852" s="5">
        <v>93.38</v>
      </c>
      <c r="Z852" s="5">
        <v>4755</v>
      </c>
      <c r="AA852" s="5">
        <v>1</v>
      </c>
      <c r="AB852" s="5">
        <v>4755</v>
      </c>
    </row>
    <row r="853" spans="1:255" x14ac:dyDescent="0.2">
      <c r="A853" s="5">
        <v>50</v>
      </c>
      <c r="B853" s="5">
        <v>0</v>
      </c>
      <c r="C853" s="5">
        <v>0</v>
      </c>
      <c r="D853" s="5">
        <v>1</v>
      </c>
      <c r="E853" s="5">
        <v>224</v>
      </c>
      <c r="F853" s="5">
        <f>ROUND(Source!AR825,O853)</f>
        <v>11285</v>
      </c>
      <c r="G853" s="5" t="s">
        <v>112</v>
      </c>
      <c r="H853" s="5" t="s">
        <v>113</v>
      </c>
      <c r="I853" s="5"/>
      <c r="J853" s="5"/>
      <c r="K853" s="5">
        <v>224</v>
      </c>
      <c r="L853" s="5">
        <v>27</v>
      </c>
      <c r="M853" s="5">
        <v>3</v>
      </c>
      <c r="N853" s="5" t="s">
        <v>3</v>
      </c>
      <c r="O853" s="5">
        <v>0</v>
      </c>
      <c r="P853" s="5">
        <f>ROUND(Source!EJ825,O853)</f>
        <v>147414</v>
      </c>
      <c r="Q853" s="5"/>
      <c r="R853" s="5"/>
      <c r="S853" s="5"/>
      <c r="T853" s="5"/>
      <c r="U853" s="5"/>
      <c r="V853" s="5"/>
      <c r="W853" s="5">
        <v>7607.74</v>
      </c>
      <c r="X853" s="5">
        <v>1</v>
      </c>
      <c r="Y853" s="5">
        <v>7607.74</v>
      </c>
      <c r="Z853" s="5">
        <v>65237</v>
      </c>
      <c r="AA853" s="5">
        <v>1</v>
      </c>
      <c r="AB853" s="5">
        <v>65237</v>
      </c>
    </row>
    <row r="855" spans="1:255" x14ac:dyDescent="0.2">
      <c r="A855" s="1">
        <v>4</v>
      </c>
      <c r="B855" s="1">
        <v>0</v>
      </c>
      <c r="C855" s="1"/>
      <c r="D855" s="1">
        <f>ROW(A880)</f>
        <v>880</v>
      </c>
      <c r="E855" s="1"/>
      <c r="F855" s="1" t="s">
        <v>172</v>
      </c>
      <c r="G855" s="1" t="s">
        <v>938</v>
      </c>
      <c r="H855" s="1" t="s">
        <v>3</v>
      </c>
      <c r="I855" s="1">
        <v>0</v>
      </c>
      <c r="J855" s="1"/>
      <c r="K855" s="1">
        <v>-1</v>
      </c>
      <c r="L855" s="1"/>
      <c r="M855" s="1" t="s">
        <v>3</v>
      </c>
      <c r="N855" s="1"/>
      <c r="O855" s="1"/>
      <c r="P855" s="1"/>
      <c r="Q855" s="1"/>
      <c r="R855" s="1"/>
      <c r="S855" s="1">
        <v>0</v>
      </c>
      <c r="T855" s="1">
        <v>0</v>
      </c>
      <c r="U855" s="1" t="s">
        <v>3</v>
      </c>
      <c r="V855" s="1">
        <v>2</v>
      </c>
      <c r="W855" s="1"/>
      <c r="X855" s="1"/>
      <c r="Y855" s="1"/>
      <c r="Z855" s="1"/>
      <c r="AA855" s="1"/>
      <c r="AB855" s="1" t="s">
        <v>3</v>
      </c>
      <c r="AC855" s="1" t="s">
        <v>3</v>
      </c>
      <c r="AD855" s="1" t="s">
        <v>3</v>
      </c>
      <c r="AE855" s="1" t="s">
        <v>3</v>
      </c>
      <c r="AF855" s="1" t="s">
        <v>3</v>
      </c>
      <c r="AG855" s="1" t="s">
        <v>3</v>
      </c>
      <c r="AH855" s="1"/>
      <c r="AI855" s="1"/>
      <c r="AJ855" s="1"/>
      <c r="AK855" s="1"/>
      <c r="AL855" s="1"/>
      <c r="AM855" s="1"/>
      <c r="AN855" s="1"/>
      <c r="AO855" s="1"/>
      <c r="AP855" s="1" t="s">
        <v>3</v>
      </c>
      <c r="AQ855" s="1" t="s">
        <v>3</v>
      </c>
      <c r="AR855" s="1" t="s">
        <v>3</v>
      </c>
      <c r="AS855" s="1"/>
      <c r="AT855" s="1"/>
      <c r="AU855" s="1"/>
      <c r="AV855" s="1"/>
      <c r="AW855" s="1"/>
      <c r="AX855" s="1"/>
      <c r="AY855" s="1"/>
      <c r="AZ855" s="1" t="s">
        <v>3</v>
      </c>
      <c r="BA855" s="1"/>
      <c r="BB855" s="1" t="s">
        <v>3</v>
      </c>
      <c r="BC855" s="1" t="s">
        <v>3</v>
      </c>
      <c r="BD855" s="1" t="s">
        <v>3</v>
      </c>
      <c r="BE855" s="1" t="s">
        <v>3</v>
      </c>
      <c r="BF855" s="1" t="s">
        <v>3</v>
      </c>
      <c r="BG855" s="1" t="s">
        <v>3</v>
      </c>
      <c r="BH855" s="1" t="s">
        <v>3</v>
      </c>
      <c r="BI855" s="1" t="s">
        <v>3</v>
      </c>
      <c r="BJ855" s="1" t="s">
        <v>3</v>
      </c>
      <c r="BK855" s="1" t="s">
        <v>3</v>
      </c>
      <c r="BL855" s="1" t="s">
        <v>3</v>
      </c>
      <c r="BM855" s="1" t="s">
        <v>3</v>
      </c>
      <c r="BN855" s="1" t="s">
        <v>3</v>
      </c>
      <c r="BO855" s="1" t="s">
        <v>3</v>
      </c>
      <c r="BP855" s="1" t="s">
        <v>3</v>
      </c>
      <c r="BQ855" s="1"/>
      <c r="BR855" s="1"/>
      <c r="BS855" s="1"/>
      <c r="BT855" s="1"/>
      <c r="BU855" s="1"/>
      <c r="BV855" s="1"/>
      <c r="BW855" s="1"/>
      <c r="BX855" s="1">
        <v>0</v>
      </c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>
        <v>0</v>
      </c>
    </row>
    <row r="857" spans="1:255" x14ac:dyDescent="0.2">
      <c r="A857" s="3">
        <v>52</v>
      </c>
      <c r="B857" s="3">
        <f t="shared" ref="B857:G857" si="685">B880</f>
        <v>0</v>
      </c>
      <c r="C857" s="3">
        <f t="shared" si="685"/>
        <v>4</v>
      </c>
      <c r="D857" s="3">
        <f t="shared" si="685"/>
        <v>855</v>
      </c>
      <c r="E857" s="3">
        <f t="shared" si="685"/>
        <v>0</v>
      </c>
      <c r="F857" s="3" t="str">
        <f t="shared" si="685"/>
        <v>10</v>
      </c>
      <c r="G857" s="3" t="str">
        <f t="shared" si="685"/>
        <v>Фундамент ФС-1 под молниеотводы</v>
      </c>
      <c r="H857" s="3"/>
      <c r="I857" s="3"/>
      <c r="J857" s="3"/>
      <c r="K857" s="3"/>
      <c r="L857" s="3"/>
      <c r="M857" s="3"/>
      <c r="N857" s="3"/>
      <c r="O857" s="3">
        <f t="shared" ref="O857:AT857" si="686">O880</f>
        <v>57</v>
      </c>
      <c r="P857" s="3">
        <f t="shared" si="686"/>
        <v>57</v>
      </c>
      <c r="Q857" s="3">
        <f t="shared" si="686"/>
        <v>0</v>
      </c>
      <c r="R857" s="3">
        <f t="shared" si="686"/>
        <v>0</v>
      </c>
      <c r="S857" s="3">
        <f t="shared" si="686"/>
        <v>0</v>
      </c>
      <c r="T857" s="3">
        <f t="shared" si="686"/>
        <v>0</v>
      </c>
      <c r="U857" s="3">
        <f t="shared" si="686"/>
        <v>0</v>
      </c>
      <c r="V857" s="3">
        <f t="shared" si="686"/>
        <v>0</v>
      </c>
      <c r="W857" s="3">
        <f t="shared" si="686"/>
        <v>7</v>
      </c>
      <c r="X857" s="3">
        <f t="shared" si="686"/>
        <v>0</v>
      </c>
      <c r="Y857" s="3">
        <f t="shared" si="686"/>
        <v>0</v>
      </c>
      <c r="Z857" s="3">
        <f t="shared" si="686"/>
        <v>0</v>
      </c>
      <c r="AA857" s="3">
        <f t="shared" si="686"/>
        <v>0</v>
      </c>
      <c r="AB857" s="3">
        <f t="shared" si="686"/>
        <v>57</v>
      </c>
      <c r="AC857" s="3">
        <f t="shared" si="686"/>
        <v>57</v>
      </c>
      <c r="AD857" s="3">
        <f t="shared" si="686"/>
        <v>0</v>
      </c>
      <c r="AE857" s="3">
        <f t="shared" si="686"/>
        <v>0</v>
      </c>
      <c r="AF857" s="3">
        <f t="shared" si="686"/>
        <v>0</v>
      </c>
      <c r="AG857" s="3">
        <f t="shared" si="686"/>
        <v>0</v>
      </c>
      <c r="AH857" s="3">
        <f t="shared" si="686"/>
        <v>0</v>
      </c>
      <c r="AI857" s="3">
        <f t="shared" si="686"/>
        <v>0</v>
      </c>
      <c r="AJ857" s="3">
        <f t="shared" si="686"/>
        <v>7</v>
      </c>
      <c r="AK857" s="3">
        <f t="shared" si="686"/>
        <v>0</v>
      </c>
      <c r="AL857" s="3">
        <f t="shared" si="686"/>
        <v>0</v>
      </c>
      <c r="AM857" s="3">
        <f t="shared" si="686"/>
        <v>0</v>
      </c>
      <c r="AN857" s="3">
        <f t="shared" si="686"/>
        <v>0</v>
      </c>
      <c r="AO857" s="3">
        <f t="shared" si="686"/>
        <v>0</v>
      </c>
      <c r="AP857" s="3">
        <f t="shared" si="686"/>
        <v>0</v>
      </c>
      <c r="AQ857" s="3">
        <f t="shared" si="686"/>
        <v>0</v>
      </c>
      <c r="AR857" s="3">
        <f t="shared" si="686"/>
        <v>57</v>
      </c>
      <c r="AS857" s="3">
        <f t="shared" si="686"/>
        <v>57</v>
      </c>
      <c r="AT857" s="3">
        <f t="shared" si="686"/>
        <v>0</v>
      </c>
      <c r="AU857" s="3">
        <f t="shared" ref="AU857:BZ857" si="687">AU880</f>
        <v>0</v>
      </c>
      <c r="AV857" s="3">
        <f t="shared" si="687"/>
        <v>57</v>
      </c>
      <c r="AW857" s="3">
        <f t="shared" si="687"/>
        <v>57</v>
      </c>
      <c r="AX857" s="3">
        <f t="shared" si="687"/>
        <v>0</v>
      </c>
      <c r="AY857" s="3">
        <f t="shared" si="687"/>
        <v>57</v>
      </c>
      <c r="AZ857" s="3">
        <f t="shared" si="687"/>
        <v>0</v>
      </c>
      <c r="BA857" s="3">
        <f t="shared" si="687"/>
        <v>0</v>
      </c>
      <c r="BB857" s="3">
        <f t="shared" si="687"/>
        <v>0</v>
      </c>
      <c r="BC857" s="3">
        <f t="shared" si="687"/>
        <v>0</v>
      </c>
      <c r="BD857" s="3">
        <f t="shared" si="687"/>
        <v>0</v>
      </c>
      <c r="BE857" s="3">
        <f t="shared" si="687"/>
        <v>0</v>
      </c>
      <c r="BF857" s="3">
        <f t="shared" si="687"/>
        <v>0</v>
      </c>
      <c r="BG857" s="3">
        <f t="shared" si="687"/>
        <v>0</v>
      </c>
      <c r="BH857" s="3">
        <f t="shared" si="687"/>
        <v>0</v>
      </c>
      <c r="BI857" s="3">
        <f t="shared" si="687"/>
        <v>0</v>
      </c>
      <c r="BJ857" s="3">
        <f t="shared" si="687"/>
        <v>0</v>
      </c>
      <c r="BK857" s="3">
        <f t="shared" si="687"/>
        <v>0</v>
      </c>
      <c r="BL857" s="3">
        <f t="shared" si="687"/>
        <v>0</v>
      </c>
      <c r="BM857" s="3">
        <f t="shared" si="687"/>
        <v>0</v>
      </c>
      <c r="BN857" s="3">
        <f t="shared" si="687"/>
        <v>0</v>
      </c>
      <c r="BO857" s="3">
        <f t="shared" si="687"/>
        <v>0</v>
      </c>
      <c r="BP857" s="3">
        <f t="shared" si="687"/>
        <v>0</v>
      </c>
      <c r="BQ857" s="3">
        <f t="shared" si="687"/>
        <v>0</v>
      </c>
      <c r="BR857" s="3">
        <f t="shared" si="687"/>
        <v>0</v>
      </c>
      <c r="BS857" s="3">
        <f t="shared" si="687"/>
        <v>0</v>
      </c>
      <c r="BT857" s="3">
        <f t="shared" si="687"/>
        <v>0</v>
      </c>
      <c r="BU857" s="3">
        <f t="shared" si="687"/>
        <v>0</v>
      </c>
      <c r="BV857" s="3">
        <f t="shared" si="687"/>
        <v>0</v>
      </c>
      <c r="BW857" s="3">
        <f t="shared" si="687"/>
        <v>0</v>
      </c>
      <c r="BX857" s="3">
        <f t="shared" si="687"/>
        <v>0</v>
      </c>
      <c r="BY857" s="3">
        <f t="shared" si="687"/>
        <v>0</v>
      </c>
      <c r="BZ857" s="3">
        <f t="shared" si="687"/>
        <v>0</v>
      </c>
      <c r="CA857" s="3">
        <f t="shared" ref="CA857:DF857" si="688">CA880</f>
        <v>57</v>
      </c>
      <c r="CB857" s="3">
        <f t="shared" si="688"/>
        <v>57</v>
      </c>
      <c r="CC857" s="3">
        <f t="shared" si="688"/>
        <v>0</v>
      </c>
      <c r="CD857" s="3">
        <f t="shared" si="688"/>
        <v>0</v>
      </c>
      <c r="CE857" s="3">
        <f t="shared" si="688"/>
        <v>57</v>
      </c>
      <c r="CF857" s="3">
        <f t="shared" si="688"/>
        <v>57</v>
      </c>
      <c r="CG857" s="3">
        <f t="shared" si="688"/>
        <v>0</v>
      </c>
      <c r="CH857" s="3">
        <f t="shared" si="688"/>
        <v>57</v>
      </c>
      <c r="CI857" s="3">
        <f t="shared" si="688"/>
        <v>0</v>
      </c>
      <c r="CJ857" s="3">
        <f t="shared" si="688"/>
        <v>0</v>
      </c>
      <c r="CK857" s="3">
        <f t="shared" si="688"/>
        <v>0</v>
      </c>
      <c r="CL857" s="3">
        <f t="shared" si="688"/>
        <v>0</v>
      </c>
      <c r="CM857" s="3">
        <f t="shared" si="688"/>
        <v>0</v>
      </c>
      <c r="CN857" s="3">
        <f t="shared" si="688"/>
        <v>0</v>
      </c>
      <c r="CO857" s="3">
        <f t="shared" si="688"/>
        <v>0</v>
      </c>
      <c r="CP857" s="3">
        <f t="shared" si="688"/>
        <v>0</v>
      </c>
      <c r="CQ857" s="3">
        <f t="shared" si="688"/>
        <v>0</v>
      </c>
      <c r="CR857" s="3">
        <f t="shared" si="688"/>
        <v>0</v>
      </c>
      <c r="CS857" s="3">
        <f t="shared" si="688"/>
        <v>0</v>
      </c>
      <c r="CT857" s="3">
        <f t="shared" si="688"/>
        <v>0</v>
      </c>
      <c r="CU857" s="3">
        <f t="shared" si="688"/>
        <v>0</v>
      </c>
      <c r="CV857" s="3">
        <f t="shared" si="688"/>
        <v>0</v>
      </c>
      <c r="CW857" s="3">
        <f t="shared" si="688"/>
        <v>0</v>
      </c>
      <c r="CX857" s="3">
        <f t="shared" si="688"/>
        <v>0</v>
      </c>
      <c r="CY857" s="3">
        <f t="shared" si="688"/>
        <v>0</v>
      </c>
      <c r="CZ857" s="3">
        <f t="shared" si="688"/>
        <v>0</v>
      </c>
      <c r="DA857" s="3">
        <f t="shared" si="688"/>
        <v>0</v>
      </c>
      <c r="DB857" s="3">
        <f t="shared" si="688"/>
        <v>0</v>
      </c>
      <c r="DC857" s="3">
        <f t="shared" si="688"/>
        <v>0</v>
      </c>
      <c r="DD857" s="3">
        <f t="shared" si="688"/>
        <v>0</v>
      </c>
      <c r="DE857" s="3">
        <f t="shared" si="688"/>
        <v>0</v>
      </c>
      <c r="DF857" s="3">
        <f t="shared" si="688"/>
        <v>0</v>
      </c>
      <c r="DG857" s="4">
        <f t="shared" ref="DG857:EL857" si="689">DG880</f>
        <v>513</v>
      </c>
      <c r="DH857" s="4">
        <f t="shared" si="689"/>
        <v>513</v>
      </c>
      <c r="DI857" s="4">
        <f t="shared" si="689"/>
        <v>0</v>
      </c>
      <c r="DJ857" s="4">
        <f t="shared" si="689"/>
        <v>0</v>
      </c>
      <c r="DK857" s="4">
        <f t="shared" si="689"/>
        <v>0</v>
      </c>
      <c r="DL857" s="4">
        <f t="shared" si="689"/>
        <v>0</v>
      </c>
      <c r="DM857" s="4">
        <f t="shared" si="689"/>
        <v>0</v>
      </c>
      <c r="DN857" s="4">
        <f t="shared" si="689"/>
        <v>0</v>
      </c>
      <c r="DO857" s="4">
        <f t="shared" si="689"/>
        <v>7</v>
      </c>
      <c r="DP857" s="4">
        <f t="shared" si="689"/>
        <v>0</v>
      </c>
      <c r="DQ857" s="4">
        <f t="shared" si="689"/>
        <v>0</v>
      </c>
      <c r="DR857" s="4">
        <f t="shared" si="689"/>
        <v>0</v>
      </c>
      <c r="DS857" s="4">
        <f t="shared" si="689"/>
        <v>0</v>
      </c>
      <c r="DT857" s="4">
        <f t="shared" si="689"/>
        <v>513</v>
      </c>
      <c r="DU857" s="4">
        <f t="shared" si="689"/>
        <v>513</v>
      </c>
      <c r="DV857" s="4">
        <f t="shared" si="689"/>
        <v>0</v>
      </c>
      <c r="DW857" s="4">
        <f t="shared" si="689"/>
        <v>0</v>
      </c>
      <c r="DX857" s="4">
        <f t="shared" si="689"/>
        <v>0</v>
      </c>
      <c r="DY857" s="4">
        <f t="shared" si="689"/>
        <v>0</v>
      </c>
      <c r="DZ857" s="4">
        <f t="shared" si="689"/>
        <v>0</v>
      </c>
      <c r="EA857" s="4">
        <f t="shared" si="689"/>
        <v>0</v>
      </c>
      <c r="EB857" s="4">
        <f t="shared" si="689"/>
        <v>7</v>
      </c>
      <c r="EC857" s="4">
        <f t="shared" si="689"/>
        <v>0</v>
      </c>
      <c r="ED857" s="4">
        <f t="shared" si="689"/>
        <v>0</v>
      </c>
      <c r="EE857" s="4">
        <f t="shared" si="689"/>
        <v>0</v>
      </c>
      <c r="EF857" s="4">
        <f t="shared" si="689"/>
        <v>0</v>
      </c>
      <c r="EG857" s="4">
        <f t="shared" si="689"/>
        <v>0</v>
      </c>
      <c r="EH857" s="4">
        <f t="shared" si="689"/>
        <v>0</v>
      </c>
      <c r="EI857" s="4">
        <f t="shared" si="689"/>
        <v>0</v>
      </c>
      <c r="EJ857" s="4">
        <f t="shared" si="689"/>
        <v>513</v>
      </c>
      <c r="EK857" s="4">
        <f t="shared" si="689"/>
        <v>513</v>
      </c>
      <c r="EL857" s="4">
        <f t="shared" si="689"/>
        <v>0</v>
      </c>
      <c r="EM857" s="4">
        <f t="shared" ref="EM857:FR857" si="690">EM880</f>
        <v>0</v>
      </c>
      <c r="EN857" s="4">
        <f t="shared" si="690"/>
        <v>513</v>
      </c>
      <c r="EO857" s="4">
        <f t="shared" si="690"/>
        <v>513</v>
      </c>
      <c r="EP857" s="4">
        <f t="shared" si="690"/>
        <v>0</v>
      </c>
      <c r="EQ857" s="4">
        <f t="shared" si="690"/>
        <v>513</v>
      </c>
      <c r="ER857" s="4">
        <f t="shared" si="690"/>
        <v>0</v>
      </c>
      <c r="ES857" s="4">
        <f t="shared" si="690"/>
        <v>0</v>
      </c>
      <c r="ET857" s="4">
        <f t="shared" si="690"/>
        <v>0</v>
      </c>
      <c r="EU857" s="4">
        <f t="shared" si="690"/>
        <v>0</v>
      </c>
      <c r="EV857" s="4">
        <f t="shared" si="690"/>
        <v>0</v>
      </c>
      <c r="EW857" s="4">
        <f t="shared" si="690"/>
        <v>0</v>
      </c>
      <c r="EX857" s="4">
        <f t="shared" si="690"/>
        <v>0</v>
      </c>
      <c r="EY857" s="4">
        <f t="shared" si="690"/>
        <v>0</v>
      </c>
      <c r="EZ857" s="4">
        <f t="shared" si="690"/>
        <v>0</v>
      </c>
      <c r="FA857" s="4">
        <f t="shared" si="690"/>
        <v>0</v>
      </c>
      <c r="FB857" s="4">
        <f t="shared" si="690"/>
        <v>0</v>
      </c>
      <c r="FC857" s="4">
        <f t="shared" si="690"/>
        <v>0</v>
      </c>
      <c r="FD857" s="4">
        <f t="shared" si="690"/>
        <v>0</v>
      </c>
      <c r="FE857" s="4">
        <f t="shared" si="690"/>
        <v>0</v>
      </c>
      <c r="FF857" s="4">
        <f t="shared" si="690"/>
        <v>0</v>
      </c>
      <c r="FG857" s="4">
        <f t="shared" si="690"/>
        <v>0</v>
      </c>
      <c r="FH857" s="4">
        <f t="shared" si="690"/>
        <v>0</v>
      </c>
      <c r="FI857" s="4">
        <f t="shared" si="690"/>
        <v>0</v>
      </c>
      <c r="FJ857" s="4">
        <f t="shared" si="690"/>
        <v>0</v>
      </c>
      <c r="FK857" s="4">
        <f t="shared" si="690"/>
        <v>0</v>
      </c>
      <c r="FL857" s="4">
        <f t="shared" si="690"/>
        <v>0</v>
      </c>
      <c r="FM857" s="4">
        <f t="shared" si="690"/>
        <v>0</v>
      </c>
      <c r="FN857" s="4">
        <f t="shared" si="690"/>
        <v>0</v>
      </c>
      <c r="FO857" s="4">
        <f t="shared" si="690"/>
        <v>0</v>
      </c>
      <c r="FP857" s="4">
        <f t="shared" si="690"/>
        <v>0</v>
      </c>
      <c r="FQ857" s="4">
        <f t="shared" si="690"/>
        <v>0</v>
      </c>
      <c r="FR857" s="4">
        <f t="shared" si="690"/>
        <v>0</v>
      </c>
      <c r="FS857" s="4">
        <f t="shared" ref="FS857:GX857" si="691">FS880</f>
        <v>513</v>
      </c>
      <c r="FT857" s="4">
        <f t="shared" si="691"/>
        <v>513</v>
      </c>
      <c r="FU857" s="4">
        <f t="shared" si="691"/>
        <v>0</v>
      </c>
      <c r="FV857" s="4">
        <f t="shared" si="691"/>
        <v>0</v>
      </c>
      <c r="FW857" s="4">
        <f t="shared" si="691"/>
        <v>513</v>
      </c>
      <c r="FX857" s="4">
        <f t="shared" si="691"/>
        <v>513</v>
      </c>
      <c r="FY857" s="4">
        <f t="shared" si="691"/>
        <v>0</v>
      </c>
      <c r="FZ857" s="4">
        <f t="shared" si="691"/>
        <v>513</v>
      </c>
      <c r="GA857" s="4">
        <f t="shared" si="691"/>
        <v>0</v>
      </c>
      <c r="GB857" s="4">
        <f t="shared" si="691"/>
        <v>0</v>
      </c>
      <c r="GC857" s="4">
        <f t="shared" si="691"/>
        <v>0</v>
      </c>
      <c r="GD857" s="4">
        <f t="shared" si="691"/>
        <v>0</v>
      </c>
      <c r="GE857" s="4">
        <f t="shared" si="691"/>
        <v>0</v>
      </c>
      <c r="GF857" s="4">
        <f t="shared" si="691"/>
        <v>0</v>
      </c>
      <c r="GG857" s="4">
        <f t="shared" si="691"/>
        <v>0</v>
      </c>
      <c r="GH857" s="4">
        <f t="shared" si="691"/>
        <v>0</v>
      </c>
      <c r="GI857" s="4">
        <f t="shared" si="691"/>
        <v>0</v>
      </c>
      <c r="GJ857" s="4">
        <f t="shared" si="691"/>
        <v>0</v>
      </c>
      <c r="GK857" s="4">
        <f t="shared" si="691"/>
        <v>0</v>
      </c>
      <c r="GL857" s="4">
        <f t="shared" si="691"/>
        <v>0</v>
      </c>
      <c r="GM857" s="4">
        <f t="shared" si="691"/>
        <v>0</v>
      </c>
      <c r="GN857" s="4">
        <f t="shared" si="691"/>
        <v>0</v>
      </c>
      <c r="GO857" s="4">
        <f t="shared" si="691"/>
        <v>0</v>
      </c>
      <c r="GP857" s="4">
        <f t="shared" si="691"/>
        <v>0</v>
      </c>
      <c r="GQ857" s="4">
        <f t="shared" si="691"/>
        <v>0</v>
      </c>
      <c r="GR857" s="4">
        <f t="shared" si="691"/>
        <v>0</v>
      </c>
      <c r="GS857" s="4">
        <f t="shared" si="691"/>
        <v>0</v>
      </c>
      <c r="GT857" s="4">
        <f t="shared" si="691"/>
        <v>0</v>
      </c>
      <c r="GU857" s="4">
        <f t="shared" si="691"/>
        <v>0</v>
      </c>
      <c r="GV857" s="4">
        <f t="shared" si="691"/>
        <v>0</v>
      </c>
      <c r="GW857" s="4">
        <f t="shared" si="691"/>
        <v>0</v>
      </c>
      <c r="GX857" s="4">
        <f t="shared" si="691"/>
        <v>0</v>
      </c>
    </row>
    <row r="859" spans="1:255" x14ac:dyDescent="0.2">
      <c r="A859" s="2">
        <v>17</v>
      </c>
      <c r="B859" s="2">
        <v>0</v>
      </c>
      <c r="C859" s="2">
        <f>ROW(SmtRes!A1627)</f>
        <v>1627</v>
      </c>
      <c r="D859" s="2">
        <f>ROW(EtalonRes!A1690)</f>
        <v>1690</v>
      </c>
      <c r="E859" s="2" t="s">
        <v>939</v>
      </c>
      <c r="F859" s="2" t="s">
        <v>940</v>
      </c>
      <c r="G859" s="2" t="s">
        <v>941</v>
      </c>
      <c r="H859" s="2" t="s">
        <v>942</v>
      </c>
      <c r="I859" s="2">
        <v>0</v>
      </c>
      <c r="J859" s="2">
        <v>0</v>
      </c>
      <c r="K859" s="2">
        <v>0</v>
      </c>
      <c r="L859" s="2"/>
      <c r="M859" s="2"/>
      <c r="N859" s="2"/>
      <c r="O859" s="2">
        <f>ROUND(CP859,2)</f>
        <v>0</v>
      </c>
      <c r="P859" s="2">
        <f>ROUND(CQ859*I859,2)</f>
        <v>0</v>
      </c>
      <c r="Q859" s="2">
        <f>ROUND(CR859*I859,2)</f>
        <v>0</v>
      </c>
      <c r="R859" s="2">
        <f>ROUND(CS859*I859,2)</f>
        <v>0</v>
      </c>
      <c r="S859" s="2">
        <f>ROUND(CT859*I859,2)</f>
        <v>0</v>
      </c>
      <c r="T859" s="2">
        <f>ROUND(CU859*I859,2)</f>
        <v>0</v>
      </c>
      <c r="U859" s="2">
        <f t="shared" ref="U859:U878" si="692">ROUND(CV859*I859,7)</f>
        <v>0</v>
      </c>
      <c r="V859" s="2">
        <f t="shared" ref="V859:V878" si="693">ROUND(CW859*I859,7)</f>
        <v>0</v>
      </c>
      <c r="W859" s="2">
        <f>ROUND(CX859*I859,2)</f>
        <v>0</v>
      </c>
      <c r="X859" s="2">
        <f>ROUND(CY859,2)</f>
        <v>0</v>
      </c>
      <c r="Y859" s="2">
        <f>ROUND(CZ859,2)</f>
        <v>0</v>
      </c>
      <c r="Z859" s="2"/>
      <c r="AA859" s="2">
        <v>64855517</v>
      </c>
      <c r="AB859" s="2">
        <f t="shared" ref="AB859:AB878" si="694">ROUND((AC859+AD859+AF859),2)</f>
        <v>15013.78</v>
      </c>
      <c r="AC859" s="2">
        <f t="shared" ref="AC859:AC878" si="695">ROUND((ES859),2)</f>
        <v>9313.36</v>
      </c>
      <c r="AD859" s="2">
        <f t="shared" ref="AD859:AD864" si="696">ROUND(((((ET859*ROUND((0.2+1),7)))-((EU859*ROUND((0.2+1),7))))+AE859),2)</f>
        <v>4711.1000000000004</v>
      </c>
      <c r="AE859" s="2">
        <f t="shared" ref="AE859:AF864" si="697">ROUND(((EU859*ROUND((0.2+1),7))),2)</f>
        <v>714.1</v>
      </c>
      <c r="AF859" s="2">
        <f t="shared" si="697"/>
        <v>989.32</v>
      </c>
      <c r="AG859" s="2">
        <f t="shared" ref="AG859:AG878" si="698">ROUND((AP859),2)</f>
        <v>0</v>
      </c>
      <c r="AH859" s="2">
        <f t="shared" ref="AH859:AI864" si="699">((EW859*ROUND((0.2+1),7)))</f>
        <v>102.84</v>
      </c>
      <c r="AI859" s="2">
        <f t="shared" si="699"/>
        <v>52.895999999999994</v>
      </c>
      <c r="AJ859" s="2">
        <f t="shared" ref="AJ859:AJ878" si="700">(AS859)</f>
        <v>0</v>
      </c>
      <c r="AK859" s="2">
        <v>14063.7</v>
      </c>
      <c r="AL859" s="2">
        <v>9313.36</v>
      </c>
      <c r="AM859" s="2">
        <v>3925.91</v>
      </c>
      <c r="AN859" s="2">
        <v>595.08000000000004</v>
      </c>
      <c r="AO859" s="2">
        <v>824.43</v>
      </c>
      <c r="AP859" s="2">
        <v>0</v>
      </c>
      <c r="AQ859" s="2">
        <v>85.7</v>
      </c>
      <c r="AR859" s="2">
        <v>44.08</v>
      </c>
      <c r="AS859" s="2">
        <v>0</v>
      </c>
      <c r="AT859" s="2">
        <v>106</v>
      </c>
      <c r="AU859" s="2">
        <v>45</v>
      </c>
      <c r="AV859" s="2">
        <v>1</v>
      </c>
      <c r="AW859" s="2">
        <v>1</v>
      </c>
      <c r="AX859" s="2"/>
      <c r="AY859" s="2"/>
      <c r="AZ859" s="2">
        <v>1</v>
      </c>
      <c r="BA859" s="2">
        <v>1</v>
      </c>
      <c r="BB859" s="2">
        <v>1</v>
      </c>
      <c r="BC859" s="2">
        <v>1</v>
      </c>
      <c r="BD859" s="2" t="s">
        <v>3</v>
      </c>
      <c r="BE859" s="2" t="s">
        <v>3</v>
      </c>
      <c r="BF859" s="2" t="s">
        <v>3</v>
      </c>
      <c r="BG859" s="2" t="s">
        <v>3</v>
      </c>
      <c r="BH859" s="2">
        <v>0</v>
      </c>
      <c r="BI859" s="2">
        <v>1</v>
      </c>
      <c r="BJ859" s="2" t="s">
        <v>943</v>
      </c>
      <c r="BK859" s="2"/>
      <c r="BL859" s="2"/>
      <c r="BM859" s="2">
        <v>4001</v>
      </c>
      <c r="BN859" s="2">
        <v>0</v>
      </c>
      <c r="BO859" s="2" t="s">
        <v>3</v>
      </c>
      <c r="BP859" s="2">
        <v>0</v>
      </c>
      <c r="BQ859" s="2">
        <v>2</v>
      </c>
      <c r="BR859" s="2">
        <v>0</v>
      </c>
      <c r="BS859" s="2">
        <v>1</v>
      </c>
      <c r="BT859" s="2">
        <v>1</v>
      </c>
      <c r="BU859" s="2">
        <v>1</v>
      </c>
      <c r="BV859" s="2">
        <v>1</v>
      </c>
      <c r="BW859" s="2">
        <v>1</v>
      </c>
      <c r="BX859" s="2">
        <v>1</v>
      </c>
      <c r="BY859" s="2" t="s">
        <v>3</v>
      </c>
      <c r="BZ859" s="2">
        <v>106</v>
      </c>
      <c r="CA859" s="2">
        <v>45</v>
      </c>
      <c r="CB859" s="2" t="s">
        <v>3</v>
      </c>
      <c r="CC859" s="2"/>
      <c r="CD859" s="2"/>
      <c r="CE859" s="2">
        <v>0</v>
      </c>
      <c r="CF859" s="2">
        <v>0</v>
      </c>
      <c r="CG859" s="2">
        <v>0</v>
      </c>
      <c r="CH859" s="2"/>
      <c r="CI859" s="2"/>
      <c r="CJ859" s="2"/>
      <c r="CK859" s="2"/>
      <c r="CL859" s="2"/>
      <c r="CM859" s="2">
        <v>0</v>
      </c>
      <c r="CN859" s="2" t="s">
        <v>1773</v>
      </c>
      <c r="CO859" s="2">
        <v>0</v>
      </c>
      <c r="CP859" s="2">
        <f t="shared" ref="CP859:CP878" si="701">(P859+Q859+S859)</f>
        <v>0</v>
      </c>
      <c r="CQ859" s="2">
        <f t="shared" ref="CQ859:CQ867" si="702">AC859*BC859</f>
        <v>9313.36</v>
      </c>
      <c r="CR859" s="2">
        <f t="shared" ref="CR859:CR864" si="703">((((ET859*ROUND((0.2+1),7)))*BB859-((EU859*ROUND((0.2+1),7)))*BS859)+AE859*BS859)</f>
        <v>4711.0959999999995</v>
      </c>
      <c r="CS859" s="2">
        <f t="shared" ref="CS859:CS878" si="704">AE859*BS859</f>
        <v>714.1</v>
      </c>
      <c r="CT859" s="2">
        <f t="shared" ref="CT859:CT878" si="705">AF859*BA859</f>
        <v>989.32</v>
      </c>
      <c r="CU859" s="2">
        <f t="shared" ref="CU859:CU878" si="706">AG859</f>
        <v>0</v>
      </c>
      <c r="CV859" s="2">
        <f t="shared" ref="CV859:CV878" si="707">AH859</f>
        <v>102.84</v>
      </c>
      <c r="CW859" s="2">
        <f t="shared" ref="CW859:CW878" si="708">AI859</f>
        <v>52.895999999999994</v>
      </c>
      <c r="CX859" s="2">
        <f t="shared" ref="CX859:CX878" si="709">AJ859</f>
        <v>0</v>
      </c>
      <c r="CY859" s="2">
        <f t="shared" ref="CY859:CY864" si="710">(((S859+R859)*AT859)/100)</f>
        <v>0</v>
      </c>
      <c r="CZ859" s="2">
        <f t="shared" ref="CZ859:CZ864" si="711">(((S859+R859)*AU859)/100)</f>
        <v>0</v>
      </c>
      <c r="DA859" s="2"/>
      <c r="DB859" s="2">
        <v>43</v>
      </c>
      <c r="DC859" s="2" t="s">
        <v>3</v>
      </c>
      <c r="DD859" s="2" t="s">
        <v>3</v>
      </c>
      <c r="DE859" s="2" t="s">
        <v>42</v>
      </c>
      <c r="DF859" s="2" t="s">
        <v>42</v>
      </c>
      <c r="DG859" s="2" t="s">
        <v>42</v>
      </c>
      <c r="DH859" s="2" t="s">
        <v>3</v>
      </c>
      <c r="DI859" s="2" t="s">
        <v>42</v>
      </c>
      <c r="DJ859" s="2" t="s">
        <v>42</v>
      </c>
      <c r="DK859" s="2" t="s">
        <v>3</v>
      </c>
      <c r="DL859" s="2" t="s">
        <v>3</v>
      </c>
      <c r="DM859" s="2" t="s">
        <v>3</v>
      </c>
      <c r="DN859" s="2">
        <v>0</v>
      </c>
      <c r="DO859" s="2">
        <v>0</v>
      </c>
      <c r="DP859" s="2">
        <v>1</v>
      </c>
      <c r="DQ859" s="2">
        <v>1</v>
      </c>
      <c r="DR859" s="2"/>
      <c r="DS859" s="2"/>
      <c r="DT859" s="2"/>
      <c r="DU859" s="2">
        <v>1003</v>
      </c>
      <c r="DV859" s="2" t="s">
        <v>942</v>
      </c>
      <c r="DW859" s="2" t="s">
        <v>942</v>
      </c>
      <c r="DX859" s="2">
        <v>100</v>
      </c>
      <c r="DY859" s="2"/>
      <c r="DZ859" s="2" t="s">
        <v>3</v>
      </c>
      <c r="EA859" s="2" t="s">
        <v>3</v>
      </c>
      <c r="EB859" s="2" t="s">
        <v>3</v>
      </c>
      <c r="EC859" s="2" t="s">
        <v>3</v>
      </c>
      <c r="ED859" s="2"/>
      <c r="EE859" s="2">
        <v>56792909</v>
      </c>
      <c r="EF859" s="2">
        <v>2</v>
      </c>
      <c r="EG859" s="2" t="s">
        <v>28</v>
      </c>
      <c r="EH859" s="2">
        <v>4</v>
      </c>
      <c r="EI859" s="2" t="s">
        <v>944</v>
      </c>
      <c r="EJ859" s="2">
        <v>1</v>
      </c>
      <c r="EK859" s="2">
        <v>4001</v>
      </c>
      <c r="EL859" s="2" t="s">
        <v>944</v>
      </c>
      <c r="EM859" s="2" t="s">
        <v>945</v>
      </c>
      <c r="EN859" s="2"/>
      <c r="EO859" s="2" t="s">
        <v>43</v>
      </c>
      <c r="EP859" s="2"/>
      <c r="EQ859" s="2">
        <v>131072</v>
      </c>
      <c r="ER859" s="2">
        <v>14063.7</v>
      </c>
      <c r="ES859" s="2">
        <v>9313.36</v>
      </c>
      <c r="ET859" s="2">
        <v>3925.91</v>
      </c>
      <c r="EU859" s="2">
        <v>595.08000000000004</v>
      </c>
      <c r="EV859" s="2">
        <v>824.43</v>
      </c>
      <c r="EW859" s="2">
        <v>85.7</v>
      </c>
      <c r="EX859" s="2">
        <v>44.08</v>
      </c>
      <c r="EY859" s="2">
        <v>0</v>
      </c>
      <c r="EZ859" s="2"/>
      <c r="FA859" s="2"/>
      <c r="FB859" s="2"/>
      <c r="FC859" s="2"/>
      <c r="FD859" s="2"/>
      <c r="FE859" s="2"/>
      <c r="FF859" s="2"/>
      <c r="FG859" s="2"/>
      <c r="FH859" s="2"/>
      <c r="FI859" s="2"/>
      <c r="FJ859" s="2"/>
      <c r="FK859" s="2"/>
      <c r="FL859" s="2"/>
      <c r="FM859" s="2"/>
      <c r="FN859" s="2"/>
      <c r="FO859" s="2"/>
      <c r="FP859" s="2"/>
      <c r="FQ859" s="2">
        <v>0</v>
      </c>
      <c r="FR859" s="2">
        <v>0</v>
      </c>
      <c r="FS859" s="2">
        <v>0</v>
      </c>
      <c r="FT859" s="2"/>
      <c r="FU859" s="2"/>
      <c r="FV859" s="2"/>
      <c r="FW859" s="2"/>
      <c r="FX859" s="2">
        <v>106</v>
      </c>
      <c r="FY859" s="2">
        <v>45</v>
      </c>
      <c r="FZ859" s="2"/>
      <c r="GA859" s="2" t="s">
        <v>3</v>
      </c>
      <c r="GB859" s="2"/>
      <c r="GC859" s="2"/>
      <c r="GD859" s="2">
        <v>1</v>
      </c>
      <c r="GE859" s="2"/>
      <c r="GF859" s="2">
        <v>-1495537653</v>
      </c>
      <c r="GG859" s="2">
        <v>2</v>
      </c>
      <c r="GH859" s="2">
        <v>1</v>
      </c>
      <c r="GI859" s="2">
        <v>-2</v>
      </c>
      <c r="GJ859" s="2">
        <v>0</v>
      </c>
      <c r="GK859" s="2">
        <v>0</v>
      </c>
      <c r="GL859" s="2">
        <f>ROUND(IF(AND(BH859=3,BI859=3,FS859&lt;&gt;0),P859,0),2)</f>
        <v>0</v>
      </c>
      <c r="GM859" s="2">
        <f>ROUND(O859+X859+Y859,2)+GX859</f>
        <v>0</v>
      </c>
      <c r="GN859" s="2">
        <f t="shared" ref="GN859:GN878" si="712">IF(OR(BI859=0,BI859=1),GM859-GX859,0)</f>
        <v>0</v>
      </c>
      <c r="GO859" s="2">
        <f t="shared" ref="GO859:GO878" si="713">IF(BI859=2,GM859-GX859,0)</f>
        <v>0</v>
      </c>
      <c r="GP859" s="2">
        <f t="shared" ref="GP859:GP878" si="714">IF(BI859=4,GM859-GX859,0)</f>
        <v>0</v>
      </c>
      <c r="GQ859" s="2"/>
      <c r="GR859" s="2">
        <v>0</v>
      </c>
      <c r="GS859" s="2">
        <v>3</v>
      </c>
      <c r="GT859" s="2">
        <v>0</v>
      </c>
      <c r="GU859" s="2" t="s">
        <v>3</v>
      </c>
      <c r="GV859" s="2">
        <f t="shared" ref="GV859:GV878" si="715">ROUND((GT859),2)</f>
        <v>0</v>
      </c>
      <c r="GW859" s="2">
        <v>1</v>
      </c>
      <c r="GX859" s="2">
        <f>ROUND(HC859*I859,2)</f>
        <v>0</v>
      </c>
      <c r="GY859" s="2"/>
      <c r="GZ859" s="2"/>
      <c r="HA859" s="2">
        <v>0</v>
      </c>
      <c r="HB859" s="2">
        <v>0</v>
      </c>
      <c r="HC859" s="2">
        <f t="shared" ref="HC859:HC878" si="716">GV859*GW859</f>
        <v>0</v>
      </c>
      <c r="HD859" s="2"/>
      <c r="HE859" s="2" t="s">
        <v>3</v>
      </c>
      <c r="HF859" s="2" t="s">
        <v>3</v>
      </c>
      <c r="HG859" s="2"/>
      <c r="HH859" s="2"/>
      <c r="HI859" s="2"/>
      <c r="HJ859" s="2"/>
      <c r="HK859" s="2"/>
      <c r="HL859" s="2"/>
      <c r="HM859" s="2" t="s">
        <v>3</v>
      </c>
      <c r="HN859" s="2" t="s">
        <v>946</v>
      </c>
      <c r="HO859" s="2" t="s">
        <v>947</v>
      </c>
      <c r="HP859" s="2" t="s">
        <v>944</v>
      </c>
      <c r="HQ859" s="2" t="s">
        <v>944</v>
      </c>
      <c r="HR859" s="2"/>
      <c r="HS859" s="2">
        <v>0</v>
      </c>
      <c r="HT859" s="2"/>
      <c r="HU859" s="2"/>
      <c r="HV859" s="2"/>
      <c r="HW859" s="2"/>
      <c r="HX859" s="2"/>
      <c r="HY859" s="2"/>
      <c r="HZ859" s="2"/>
      <c r="IA859" s="2"/>
      <c r="IB859" s="2"/>
      <c r="IC859" s="2"/>
      <c r="ID859" s="2"/>
      <c r="IE859" s="2"/>
      <c r="IF859" s="2"/>
      <c r="IG859" s="2"/>
      <c r="IH859" s="2"/>
      <c r="II859" s="2"/>
      <c r="IJ859" s="2"/>
      <c r="IK859" s="2">
        <v>0</v>
      </c>
      <c r="IL859" s="2"/>
      <c r="IM859" s="2"/>
      <c r="IN859" s="2"/>
      <c r="IO859" s="2"/>
      <c r="IP859" s="2"/>
      <c r="IQ859" s="2"/>
      <c r="IR859" s="2"/>
      <c r="IS859" s="2"/>
      <c r="IT859" s="2"/>
      <c r="IU859" s="2"/>
    </row>
    <row r="860" spans="1:255" x14ac:dyDescent="0.2">
      <c r="A860">
        <v>17</v>
      </c>
      <c r="B860">
        <v>0</v>
      </c>
      <c r="C860">
        <f>ROW(SmtRes!A1632)</f>
        <v>1632</v>
      </c>
      <c r="D860">
        <f>ROW(EtalonRes!A1696)</f>
        <v>1696</v>
      </c>
      <c r="E860" t="s">
        <v>939</v>
      </c>
      <c r="F860" t="s">
        <v>940</v>
      </c>
      <c r="G860" t="s">
        <v>941</v>
      </c>
      <c r="H860" t="s">
        <v>942</v>
      </c>
      <c r="I860">
        <v>0</v>
      </c>
      <c r="J860">
        <v>0</v>
      </c>
      <c r="K860">
        <v>0</v>
      </c>
      <c r="O860">
        <f>ROUND(CP860,0)</f>
        <v>0</v>
      </c>
      <c r="P860">
        <f>ROUND(CQ860*I860,0)</f>
        <v>0</v>
      </c>
      <c r="Q860">
        <f>ROUND(CR860*I860,0)</f>
        <v>0</v>
      </c>
      <c r="R860">
        <f>ROUND(CS860*I860,0)</f>
        <v>0</v>
      </c>
      <c r="S860">
        <f>ROUND(CT860*I860,0)</f>
        <v>0</v>
      </c>
      <c r="T860">
        <f>ROUND(CU860*I860,0)</f>
        <v>0</v>
      </c>
      <c r="U860">
        <f t="shared" si="692"/>
        <v>0</v>
      </c>
      <c r="V860">
        <f t="shared" si="693"/>
        <v>0</v>
      </c>
      <c r="W860">
        <f>ROUND(CX860*I860,0)</f>
        <v>0</v>
      </c>
      <c r="X860">
        <f>ROUND(CY860,0)</f>
        <v>0</v>
      </c>
      <c r="Y860">
        <f>ROUND(CZ860,0)</f>
        <v>0</v>
      </c>
      <c r="AA860">
        <v>64855514</v>
      </c>
      <c r="AB860">
        <f t="shared" si="694"/>
        <v>15013.78</v>
      </c>
      <c r="AC860">
        <f t="shared" si="695"/>
        <v>9313.36</v>
      </c>
      <c r="AD860">
        <f t="shared" si="696"/>
        <v>4711.1000000000004</v>
      </c>
      <c r="AE860">
        <f t="shared" si="697"/>
        <v>714.1</v>
      </c>
      <c r="AF860">
        <f t="shared" si="697"/>
        <v>989.32</v>
      </c>
      <c r="AG860">
        <f t="shared" si="698"/>
        <v>0</v>
      </c>
      <c r="AH860">
        <f t="shared" si="699"/>
        <v>102.84</v>
      </c>
      <c r="AI860">
        <f t="shared" si="699"/>
        <v>52.895999999999994</v>
      </c>
      <c r="AJ860">
        <f t="shared" si="700"/>
        <v>0</v>
      </c>
      <c r="AK860">
        <v>14063.7</v>
      </c>
      <c r="AL860">
        <v>9313.36</v>
      </c>
      <c r="AM860">
        <v>3925.91</v>
      </c>
      <c r="AN860">
        <v>595.08000000000004</v>
      </c>
      <c r="AO860">
        <v>824.43</v>
      </c>
      <c r="AP860">
        <v>0</v>
      </c>
      <c r="AQ860">
        <v>85.7</v>
      </c>
      <c r="AR860">
        <v>44.08</v>
      </c>
      <c r="AS860">
        <v>0</v>
      </c>
      <c r="AT860">
        <v>106</v>
      </c>
      <c r="AU860">
        <v>45</v>
      </c>
      <c r="AV860">
        <v>1</v>
      </c>
      <c r="AW860">
        <v>1</v>
      </c>
      <c r="AZ860">
        <v>1</v>
      </c>
      <c r="BA860">
        <v>50.93</v>
      </c>
      <c r="BB860">
        <v>17.7</v>
      </c>
      <c r="BC860">
        <v>11.42</v>
      </c>
      <c r="BD860" t="s">
        <v>3</v>
      </c>
      <c r="BE860" t="s">
        <v>3</v>
      </c>
      <c r="BF860" t="s">
        <v>3</v>
      </c>
      <c r="BG860" t="s">
        <v>3</v>
      </c>
      <c r="BH860">
        <v>0</v>
      </c>
      <c r="BI860">
        <v>1</v>
      </c>
      <c r="BJ860" t="s">
        <v>943</v>
      </c>
      <c r="BM860">
        <v>4001</v>
      </c>
      <c r="BN860">
        <v>0</v>
      </c>
      <c r="BO860" t="s">
        <v>940</v>
      </c>
      <c r="BP860">
        <v>1</v>
      </c>
      <c r="BQ860">
        <v>2</v>
      </c>
      <c r="BR860">
        <v>0</v>
      </c>
      <c r="BS860">
        <v>50.93</v>
      </c>
      <c r="BT860">
        <v>1</v>
      </c>
      <c r="BU860">
        <v>1</v>
      </c>
      <c r="BV860">
        <v>1</v>
      </c>
      <c r="BW860">
        <v>1</v>
      </c>
      <c r="BX860">
        <v>1</v>
      </c>
      <c r="BY860" t="s">
        <v>3</v>
      </c>
      <c r="BZ860">
        <v>106</v>
      </c>
      <c r="CA860">
        <v>45</v>
      </c>
      <c r="CB860" t="s">
        <v>3</v>
      </c>
      <c r="CE860">
        <v>0</v>
      </c>
      <c r="CF860">
        <v>0</v>
      </c>
      <c r="CG860">
        <v>0</v>
      </c>
      <c r="CM860">
        <v>0</v>
      </c>
      <c r="CN860" t="s">
        <v>1773</v>
      </c>
      <c r="CO860">
        <v>0</v>
      </c>
      <c r="CP860">
        <f t="shared" si="701"/>
        <v>0</v>
      </c>
      <c r="CQ860">
        <f t="shared" si="702"/>
        <v>106358.57120000001</v>
      </c>
      <c r="CR860">
        <f t="shared" si="703"/>
        <v>83386.532119999989</v>
      </c>
      <c r="CS860">
        <f t="shared" si="704"/>
        <v>36369.112999999998</v>
      </c>
      <c r="CT860">
        <f t="shared" si="705"/>
        <v>50386.067600000002</v>
      </c>
      <c r="CU860">
        <f t="shared" si="706"/>
        <v>0</v>
      </c>
      <c r="CV860">
        <f t="shared" si="707"/>
        <v>102.84</v>
      </c>
      <c r="CW860">
        <f t="shared" si="708"/>
        <v>52.895999999999994</v>
      </c>
      <c r="CX860">
        <f t="shared" si="709"/>
        <v>0</v>
      </c>
      <c r="CY860">
        <f t="shared" si="710"/>
        <v>0</v>
      </c>
      <c r="CZ860">
        <f t="shared" si="711"/>
        <v>0</v>
      </c>
      <c r="DB860">
        <v>44</v>
      </c>
      <c r="DC860" t="s">
        <v>3</v>
      </c>
      <c r="DD860" t="s">
        <v>3</v>
      </c>
      <c r="DE860" t="s">
        <v>42</v>
      </c>
      <c r="DF860" t="s">
        <v>42</v>
      </c>
      <c r="DG860" t="s">
        <v>42</v>
      </c>
      <c r="DH860" t="s">
        <v>3</v>
      </c>
      <c r="DI860" t="s">
        <v>42</v>
      </c>
      <c r="DJ860" t="s">
        <v>42</v>
      </c>
      <c r="DK860" t="s">
        <v>3</v>
      </c>
      <c r="DL860" t="s">
        <v>3</v>
      </c>
      <c r="DM860" t="s">
        <v>3</v>
      </c>
      <c r="DN860">
        <v>0</v>
      </c>
      <c r="DO860">
        <v>0</v>
      </c>
      <c r="DP860">
        <v>1</v>
      </c>
      <c r="DQ860">
        <v>1</v>
      </c>
      <c r="DU860">
        <v>1003</v>
      </c>
      <c r="DV860" t="s">
        <v>942</v>
      </c>
      <c r="DW860" t="s">
        <v>942</v>
      </c>
      <c r="DX860">
        <v>100</v>
      </c>
      <c r="DZ860" t="s">
        <v>3</v>
      </c>
      <c r="EA860" t="s">
        <v>3</v>
      </c>
      <c r="EB860" t="s">
        <v>3</v>
      </c>
      <c r="EC860" t="s">
        <v>3</v>
      </c>
      <c r="EE860">
        <v>56792909</v>
      </c>
      <c r="EF860">
        <v>2</v>
      </c>
      <c r="EG860" t="s">
        <v>28</v>
      </c>
      <c r="EH860">
        <v>4</v>
      </c>
      <c r="EI860" t="s">
        <v>944</v>
      </c>
      <c r="EJ860">
        <v>1</v>
      </c>
      <c r="EK860">
        <v>4001</v>
      </c>
      <c r="EL860" t="s">
        <v>944</v>
      </c>
      <c r="EM860" t="s">
        <v>945</v>
      </c>
      <c r="EO860" t="s">
        <v>43</v>
      </c>
      <c r="EQ860">
        <v>131072</v>
      </c>
      <c r="ER860">
        <v>14063.7</v>
      </c>
      <c r="ES860">
        <v>9313.36</v>
      </c>
      <c r="ET860">
        <v>3925.91</v>
      </c>
      <c r="EU860">
        <v>595.08000000000004</v>
      </c>
      <c r="EV860">
        <v>824.43</v>
      </c>
      <c r="EW860">
        <v>85.7</v>
      </c>
      <c r="EX860">
        <v>44.08</v>
      </c>
      <c r="EY860">
        <v>0</v>
      </c>
      <c r="FQ860">
        <v>0</v>
      </c>
      <c r="FR860">
        <v>0</v>
      </c>
      <c r="FS860">
        <v>0</v>
      </c>
      <c r="FX860">
        <v>106</v>
      </c>
      <c r="FY860">
        <v>45</v>
      </c>
      <c r="GA860" t="s">
        <v>3</v>
      </c>
      <c r="GD860">
        <v>1</v>
      </c>
      <c r="GF860">
        <v>-1495537653</v>
      </c>
      <c r="GG860">
        <v>2</v>
      </c>
      <c r="GH860">
        <v>1</v>
      </c>
      <c r="GI860">
        <v>2</v>
      </c>
      <c r="GJ860">
        <v>0</v>
      </c>
      <c r="GK860">
        <v>0</v>
      </c>
      <c r="GL860">
        <f>ROUND(IF(AND(BH860=3,BI860=3,FS860&lt;&gt;0),P860,0),0)</f>
        <v>0</v>
      </c>
      <c r="GM860">
        <f>ROUND(O860+X860+Y860,0)+GX860</f>
        <v>0</v>
      </c>
      <c r="GN860">
        <f t="shared" si="712"/>
        <v>0</v>
      </c>
      <c r="GO860">
        <f t="shared" si="713"/>
        <v>0</v>
      </c>
      <c r="GP860">
        <f t="shared" si="714"/>
        <v>0</v>
      </c>
      <c r="GR860">
        <v>0</v>
      </c>
      <c r="GS860">
        <v>3</v>
      </c>
      <c r="GT860">
        <v>0</v>
      </c>
      <c r="GU860" t="s">
        <v>3</v>
      </c>
      <c r="GV860">
        <f t="shared" si="715"/>
        <v>0</v>
      </c>
      <c r="GW860">
        <v>1</v>
      </c>
      <c r="GX860">
        <f>ROUND(HC860*I860,0)</f>
        <v>0</v>
      </c>
      <c r="HA860">
        <v>0</v>
      </c>
      <c r="HB860">
        <v>0</v>
      </c>
      <c r="HC860">
        <f t="shared" si="716"/>
        <v>0</v>
      </c>
      <c r="HE860" t="s">
        <v>3</v>
      </c>
      <c r="HF860" t="s">
        <v>3</v>
      </c>
      <c r="HM860" t="s">
        <v>3</v>
      </c>
      <c r="HN860" t="s">
        <v>946</v>
      </c>
      <c r="HO860" t="s">
        <v>947</v>
      </c>
      <c r="HP860" t="s">
        <v>944</v>
      </c>
      <c r="HQ860" t="s">
        <v>944</v>
      </c>
      <c r="HS860">
        <v>0</v>
      </c>
      <c r="IK860">
        <v>0</v>
      </c>
    </row>
    <row r="861" spans="1:255" x14ac:dyDescent="0.2">
      <c r="A861" s="2">
        <v>17</v>
      </c>
      <c r="B861" s="2">
        <v>0</v>
      </c>
      <c r="C861" s="2">
        <f>ROW(SmtRes!A1645)</f>
        <v>1645</v>
      </c>
      <c r="D861" s="2">
        <f>ROW(EtalonRes!A1712)</f>
        <v>1712</v>
      </c>
      <c r="E861" s="2" t="s">
        <v>3</v>
      </c>
      <c r="F861" s="2" t="s">
        <v>948</v>
      </c>
      <c r="G861" s="2" t="s">
        <v>949</v>
      </c>
      <c r="H861" s="2" t="s">
        <v>288</v>
      </c>
      <c r="I861" s="2">
        <f>ROUND(ROUND(4.485,4),7)</f>
        <v>4.4850000000000003</v>
      </c>
      <c r="J861" s="2">
        <v>0</v>
      </c>
      <c r="K861" s="2">
        <f>ROUND(ROUND(4.485,4),7)</f>
        <v>4.4850000000000003</v>
      </c>
      <c r="L861" s="2"/>
      <c r="M861" s="2"/>
      <c r="N861" s="2"/>
      <c r="O861" s="2">
        <f>ROUND(CP861,2)</f>
        <v>455.7</v>
      </c>
      <c r="P861" s="2">
        <f>ROUND(CQ861*I861,2)</f>
        <v>46.24</v>
      </c>
      <c r="Q861" s="2">
        <f>ROUND(CR861*I861,2)</f>
        <v>371.79</v>
      </c>
      <c r="R861" s="2">
        <f>ROUND(CS861*I861,2)</f>
        <v>22.87</v>
      </c>
      <c r="S861" s="2">
        <f>ROUND(CT861*I861,2)</f>
        <v>37.67</v>
      </c>
      <c r="T861" s="2">
        <f>ROUND(CU861*I861,2)</f>
        <v>0</v>
      </c>
      <c r="U861" s="2">
        <f t="shared" si="692"/>
        <v>4.1979600000000001</v>
      </c>
      <c r="V861" s="2">
        <f t="shared" si="693"/>
        <v>1.3454999999999999</v>
      </c>
      <c r="W861" s="2">
        <f>ROUND(CX861*I861,2)</f>
        <v>0</v>
      </c>
      <c r="X861" s="2">
        <f>ROUND(CY861,2)</f>
        <v>70.83</v>
      </c>
      <c r="Y861" s="2">
        <f>ROUND(CZ861,2)</f>
        <v>42.38</v>
      </c>
      <c r="Z861" s="2"/>
      <c r="AA861" s="2">
        <v>-1</v>
      </c>
      <c r="AB861" s="2">
        <f t="shared" si="694"/>
        <v>101.61</v>
      </c>
      <c r="AC861" s="2">
        <f t="shared" si="695"/>
        <v>10.31</v>
      </c>
      <c r="AD861" s="2">
        <f t="shared" si="696"/>
        <v>82.9</v>
      </c>
      <c r="AE861" s="2">
        <f t="shared" si="697"/>
        <v>5.0999999999999996</v>
      </c>
      <c r="AF861" s="2">
        <f t="shared" si="697"/>
        <v>8.4</v>
      </c>
      <c r="AG861" s="2">
        <f t="shared" si="698"/>
        <v>0</v>
      </c>
      <c r="AH861" s="2">
        <f t="shared" si="699"/>
        <v>0.93599999999999994</v>
      </c>
      <c r="AI861" s="2">
        <f t="shared" si="699"/>
        <v>0.3</v>
      </c>
      <c r="AJ861" s="2">
        <f t="shared" si="700"/>
        <v>0</v>
      </c>
      <c r="AK861" s="2">
        <v>86.39</v>
      </c>
      <c r="AL861" s="2">
        <v>10.31</v>
      </c>
      <c r="AM861" s="2">
        <v>69.08</v>
      </c>
      <c r="AN861" s="2">
        <v>4.25</v>
      </c>
      <c r="AO861" s="2">
        <v>7</v>
      </c>
      <c r="AP861" s="2">
        <v>0</v>
      </c>
      <c r="AQ861" s="2">
        <v>0.78</v>
      </c>
      <c r="AR861" s="2">
        <v>0.25</v>
      </c>
      <c r="AS861" s="2">
        <v>0</v>
      </c>
      <c r="AT861" s="2">
        <v>117</v>
      </c>
      <c r="AU861" s="2">
        <v>70</v>
      </c>
      <c r="AV861" s="2">
        <v>1</v>
      </c>
      <c r="AW861" s="2">
        <v>1</v>
      </c>
      <c r="AX861" s="2"/>
      <c r="AY861" s="2"/>
      <c r="AZ861" s="2">
        <v>1</v>
      </c>
      <c r="BA861" s="2">
        <v>1</v>
      </c>
      <c r="BB861" s="2">
        <v>1</v>
      </c>
      <c r="BC861" s="2">
        <v>1</v>
      </c>
      <c r="BD861" s="2" t="s">
        <v>3</v>
      </c>
      <c r="BE861" s="2" t="s">
        <v>3</v>
      </c>
      <c r="BF861" s="2" t="s">
        <v>3</v>
      </c>
      <c r="BG861" s="2" t="s">
        <v>3</v>
      </c>
      <c r="BH861" s="2">
        <v>0</v>
      </c>
      <c r="BI861" s="2">
        <v>1</v>
      </c>
      <c r="BJ861" s="2" t="s">
        <v>950</v>
      </c>
      <c r="BK861" s="2"/>
      <c r="BL861" s="2"/>
      <c r="BM861" s="2">
        <v>5001</v>
      </c>
      <c r="BN861" s="2">
        <v>0</v>
      </c>
      <c r="BO861" s="2" t="s">
        <v>3</v>
      </c>
      <c r="BP861" s="2">
        <v>0</v>
      </c>
      <c r="BQ861" s="2">
        <v>2</v>
      </c>
      <c r="BR861" s="2">
        <v>0</v>
      </c>
      <c r="BS861" s="2">
        <v>1</v>
      </c>
      <c r="BT861" s="2">
        <v>1</v>
      </c>
      <c r="BU861" s="2">
        <v>1</v>
      </c>
      <c r="BV861" s="2">
        <v>1</v>
      </c>
      <c r="BW861" s="2">
        <v>1</v>
      </c>
      <c r="BX861" s="2">
        <v>1</v>
      </c>
      <c r="BY861" s="2" t="s">
        <v>3</v>
      </c>
      <c r="BZ861" s="2">
        <v>117</v>
      </c>
      <c r="CA861" s="2">
        <v>70</v>
      </c>
      <c r="CB861" s="2" t="s">
        <v>3</v>
      </c>
      <c r="CC861" s="2"/>
      <c r="CD861" s="2"/>
      <c r="CE861" s="2">
        <v>0</v>
      </c>
      <c r="CF861" s="2">
        <v>0</v>
      </c>
      <c r="CG861" s="2">
        <v>0</v>
      </c>
      <c r="CH861" s="2"/>
      <c r="CI861" s="2"/>
      <c r="CJ861" s="2"/>
      <c r="CK861" s="2"/>
      <c r="CL861" s="2"/>
      <c r="CM861" s="2">
        <v>0</v>
      </c>
      <c r="CN861" s="2" t="s">
        <v>1773</v>
      </c>
      <c r="CO861" s="2">
        <v>0</v>
      </c>
      <c r="CP861" s="2">
        <f t="shared" si="701"/>
        <v>455.70000000000005</v>
      </c>
      <c r="CQ861" s="2">
        <f t="shared" si="702"/>
        <v>10.31</v>
      </c>
      <c r="CR861" s="2">
        <f t="shared" si="703"/>
        <v>82.896000000000001</v>
      </c>
      <c r="CS861" s="2">
        <f t="shared" si="704"/>
        <v>5.0999999999999996</v>
      </c>
      <c r="CT861" s="2">
        <f t="shared" si="705"/>
        <v>8.4</v>
      </c>
      <c r="CU861" s="2">
        <f t="shared" si="706"/>
        <v>0</v>
      </c>
      <c r="CV861" s="2">
        <f t="shared" si="707"/>
        <v>0.93599999999999994</v>
      </c>
      <c r="CW861" s="2">
        <f t="shared" si="708"/>
        <v>0.3</v>
      </c>
      <c r="CX861" s="2">
        <f t="shared" si="709"/>
        <v>0</v>
      </c>
      <c r="CY861" s="2">
        <f t="shared" si="710"/>
        <v>70.831800000000001</v>
      </c>
      <c r="CZ861" s="2">
        <f t="shared" si="711"/>
        <v>42.378</v>
      </c>
      <c r="DA861" s="2"/>
      <c r="DB861" s="2">
        <v>45</v>
      </c>
      <c r="DC861" s="2" t="s">
        <v>3</v>
      </c>
      <c r="DD861" s="2" t="s">
        <v>3</v>
      </c>
      <c r="DE861" s="2" t="s">
        <v>42</v>
      </c>
      <c r="DF861" s="2" t="s">
        <v>42</v>
      </c>
      <c r="DG861" s="2" t="s">
        <v>42</v>
      </c>
      <c r="DH861" s="2" t="s">
        <v>3</v>
      </c>
      <c r="DI861" s="2" t="s">
        <v>42</v>
      </c>
      <c r="DJ861" s="2" t="s">
        <v>42</v>
      </c>
      <c r="DK861" s="2" t="s">
        <v>3</v>
      </c>
      <c r="DL861" s="2" t="s">
        <v>3</v>
      </c>
      <c r="DM861" s="2" t="s">
        <v>3</v>
      </c>
      <c r="DN861" s="2">
        <v>0</v>
      </c>
      <c r="DO861" s="2">
        <v>0</v>
      </c>
      <c r="DP861" s="2">
        <v>1</v>
      </c>
      <c r="DQ861" s="2">
        <v>1</v>
      </c>
      <c r="DR861" s="2"/>
      <c r="DS861" s="2"/>
      <c r="DT861" s="2"/>
      <c r="DU861" s="2">
        <v>1003</v>
      </c>
      <c r="DV861" s="2" t="s">
        <v>288</v>
      </c>
      <c r="DW861" s="2" t="s">
        <v>288</v>
      </c>
      <c r="DX861" s="2">
        <v>1</v>
      </c>
      <c r="DY861" s="2"/>
      <c r="DZ861" s="2" t="s">
        <v>3</v>
      </c>
      <c r="EA861" s="2" t="s">
        <v>3</v>
      </c>
      <c r="EB861" s="2" t="s">
        <v>3</v>
      </c>
      <c r="EC861" s="2" t="s">
        <v>3</v>
      </c>
      <c r="ED861" s="2"/>
      <c r="EE861" s="2">
        <v>56792958</v>
      </c>
      <c r="EF861" s="2">
        <v>2</v>
      </c>
      <c r="EG861" s="2" t="s">
        <v>28</v>
      </c>
      <c r="EH861" s="2">
        <v>5</v>
      </c>
      <c r="EI861" s="2" t="s">
        <v>951</v>
      </c>
      <c r="EJ861" s="2">
        <v>1</v>
      </c>
      <c r="EK861" s="2">
        <v>5001</v>
      </c>
      <c r="EL861" s="2" t="s">
        <v>952</v>
      </c>
      <c r="EM861" s="2" t="s">
        <v>953</v>
      </c>
      <c r="EN861" s="2"/>
      <c r="EO861" s="2" t="s">
        <v>43</v>
      </c>
      <c r="EP861" s="2"/>
      <c r="EQ861" s="2">
        <v>132096</v>
      </c>
      <c r="ER861" s="2">
        <v>86.39</v>
      </c>
      <c r="ES861" s="2">
        <v>10.31</v>
      </c>
      <c r="ET861" s="2">
        <v>69.08</v>
      </c>
      <c r="EU861" s="2">
        <v>4.25</v>
      </c>
      <c r="EV861" s="2">
        <v>7</v>
      </c>
      <c r="EW861" s="2">
        <v>0.78</v>
      </c>
      <c r="EX861" s="2">
        <v>0.25</v>
      </c>
      <c r="EY861" s="2">
        <v>0</v>
      </c>
      <c r="EZ861" s="2"/>
      <c r="FA861" s="2"/>
      <c r="FB861" s="2"/>
      <c r="FC861" s="2"/>
      <c r="FD861" s="2"/>
      <c r="FE861" s="2"/>
      <c r="FF861" s="2"/>
      <c r="FG861" s="2"/>
      <c r="FH861" s="2"/>
      <c r="FI861" s="2"/>
      <c r="FJ861" s="2"/>
      <c r="FK861" s="2"/>
      <c r="FL861" s="2"/>
      <c r="FM861" s="2"/>
      <c r="FN861" s="2"/>
      <c r="FO861" s="2"/>
      <c r="FP861" s="2"/>
      <c r="FQ861" s="2">
        <v>0</v>
      </c>
      <c r="FR861" s="2">
        <v>0</v>
      </c>
      <c r="FS861" s="2">
        <v>0</v>
      </c>
      <c r="FT861" s="2"/>
      <c r="FU861" s="2"/>
      <c r="FV861" s="2"/>
      <c r="FW861" s="2"/>
      <c r="FX861" s="2">
        <v>117</v>
      </c>
      <c r="FY861" s="2">
        <v>70</v>
      </c>
      <c r="FZ861" s="2"/>
      <c r="GA861" s="2" t="s">
        <v>3</v>
      </c>
      <c r="GB861" s="2"/>
      <c r="GC861" s="2"/>
      <c r="GD861" s="2">
        <v>1</v>
      </c>
      <c r="GE861" s="2"/>
      <c r="GF861" s="2">
        <v>645941365</v>
      </c>
      <c r="GG861" s="2">
        <v>2</v>
      </c>
      <c r="GH861" s="2">
        <v>1</v>
      </c>
      <c r="GI861" s="2">
        <v>-2</v>
      </c>
      <c r="GJ861" s="2">
        <v>0</v>
      </c>
      <c r="GK861" s="2">
        <v>0</v>
      </c>
      <c r="GL861" s="2">
        <f>ROUND(IF(AND(BH861=3,BI861=3,FS861&lt;&gt;0),P861,0),2)</f>
        <v>0</v>
      </c>
      <c r="GM861" s="2">
        <f>ROUND(O861+X861+Y861,2)+GX861</f>
        <v>568.91</v>
      </c>
      <c r="GN861" s="2">
        <f t="shared" si="712"/>
        <v>568.91</v>
      </c>
      <c r="GO861" s="2">
        <f t="shared" si="713"/>
        <v>0</v>
      </c>
      <c r="GP861" s="2">
        <f t="shared" si="714"/>
        <v>0</v>
      </c>
      <c r="GQ861" s="2"/>
      <c r="GR861" s="2">
        <v>0</v>
      </c>
      <c r="GS861" s="2">
        <v>3</v>
      </c>
      <c r="GT861" s="2">
        <v>0</v>
      </c>
      <c r="GU861" s="2" t="s">
        <v>3</v>
      </c>
      <c r="GV861" s="2">
        <f t="shared" si="715"/>
        <v>0</v>
      </c>
      <c r="GW861" s="2">
        <v>1</v>
      </c>
      <c r="GX861" s="2">
        <f>ROUND(HC861*I861,2)</f>
        <v>0</v>
      </c>
      <c r="GY861" s="2"/>
      <c r="GZ861" s="2"/>
      <c r="HA861" s="2">
        <v>0</v>
      </c>
      <c r="HB861" s="2">
        <v>0</v>
      </c>
      <c r="HC861" s="2">
        <f t="shared" si="716"/>
        <v>0</v>
      </c>
      <c r="HD861" s="2"/>
      <c r="HE861" s="2" t="s">
        <v>3</v>
      </c>
      <c r="HF861" s="2" t="s">
        <v>3</v>
      </c>
      <c r="HG861" s="2"/>
      <c r="HH861" s="2"/>
      <c r="HI861" s="2"/>
      <c r="HJ861" s="2"/>
      <c r="HK861" s="2"/>
      <c r="HL861" s="2"/>
      <c r="HM861" s="2" t="s">
        <v>3</v>
      </c>
      <c r="HN861" s="2" t="s">
        <v>954</v>
      </c>
      <c r="HO861" s="2" t="s">
        <v>955</v>
      </c>
      <c r="HP861" s="2" t="s">
        <v>956</v>
      </c>
      <c r="HQ861" s="2" t="s">
        <v>957</v>
      </c>
      <c r="HR861" s="2"/>
      <c r="HS861" s="2">
        <v>0</v>
      </c>
      <c r="HT861" s="2"/>
      <c r="HU861" s="2"/>
      <c r="HV861" s="2"/>
      <c r="HW861" s="2"/>
      <c r="HX861" s="2"/>
      <c r="HY861" s="2"/>
      <c r="HZ861" s="2"/>
      <c r="IA861" s="2"/>
      <c r="IB861" s="2"/>
      <c r="IC861" s="2"/>
      <c r="ID861" s="2"/>
      <c r="IE861" s="2"/>
      <c r="IF861" s="2"/>
      <c r="IG861" s="2"/>
      <c r="IH861" s="2"/>
      <c r="II861" s="2"/>
      <c r="IJ861" s="2"/>
      <c r="IK861" s="2">
        <v>0</v>
      </c>
      <c r="IL861" s="2"/>
      <c r="IM861" s="2"/>
      <c r="IN861" s="2"/>
      <c r="IO861" s="2"/>
      <c r="IP861" s="2"/>
      <c r="IQ861" s="2"/>
      <c r="IR861" s="2"/>
      <c r="IS861" s="2"/>
      <c r="IT861" s="2"/>
      <c r="IU861" s="2"/>
    </row>
    <row r="862" spans="1:255" x14ac:dyDescent="0.2">
      <c r="A862">
        <v>17</v>
      </c>
      <c r="B862">
        <v>0</v>
      </c>
      <c r="C862">
        <f>ROW(SmtRes!A1658)</f>
        <v>1658</v>
      </c>
      <c r="D862">
        <f>ROW(EtalonRes!A1728)</f>
        <v>1728</v>
      </c>
      <c r="E862" t="s">
        <v>3</v>
      </c>
      <c r="F862" t="s">
        <v>948</v>
      </c>
      <c r="G862" t="s">
        <v>949</v>
      </c>
      <c r="H862" t="s">
        <v>288</v>
      </c>
      <c r="I862">
        <f>ROUND(ROUND(4.485,4),7)</f>
        <v>4.4850000000000003</v>
      </c>
      <c r="J862">
        <v>0</v>
      </c>
      <c r="K862">
        <f>ROUND(ROUND(4.485,4),7)</f>
        <v>4.4850000000000003</v>
      </c>
      <c r="O862">
        <f>ROUND(CP862,0)</f>
        <v>5733</v>
      </c>
      <c r="P862">
        <f>ROUND(CQ862*I862,0)</f>
        <v>966</v>
      </c>
      <c r="Q862">
        <f>ROUND(CR862*I862,0)</f>
        <v>2848</v>
      </c>
      <c r="R862">
        <f>ROUND(CS862*I862,0)</f>
        <v>1165</v>
      </c>
      <c r="S862">
        <f>ROUND(CT862*I862,0)</f>
        <v>1919</v>
      </c>
      <c r="T862">
        <f>ROUND(CU862*I862,0)</f>
        <v>0</v>
      </c>
      <c r="U862">
        <f t="shared" si="692"/>
        <v>4.1979600000000001</v>
      </c>
      <c r="V862">
        <f t="shared" si="693"/>
        <v>1.3454999999999999</v>
      </c>
      <c r="W862">
        <f>ROUND(CX862*I862,0)</f>
        <v>0</v>
      </c>
      <c r="X862">
        <f>ROUND(CY862,0)</f>
        <v>3608</v>
      </c>
      <c r="Y862">
        <f>ROUND(CZ862,0)</f>
        <v>2159</v>
      </c>
      <c r="AA862">
        <v>-1</v>
      </c>
      <c r="AB862">
        <f t="shared" si="694"/>
        <v>101.61</v>
      </c>
      <c r="AC862">
        <f t="shared" si="695"/>
        <v>10.31</v>
      </c>
      <c r="AD862">
        <f t="shared" si="696"/>
        <v>82.9</v>
      </c>
      <c r="AE862">
        <f t="shared" si="697"/>
        <v>5.0999999999999996</v>
      </c>
      <c r="AF862">
        <f t="shared" si="697"/>
        <v>8.4</v>
      </c>
      <c r="AG862">
        <f t="shared" si="698"/>
        <v>0</v>
      </c>
      <c r="AH862">
        <f t="shared" si="699"/>
        <v>0.93599999999999994</v>
      </c>
      <c r="AI862">
        <f t="shared" si="699"/>
        <v>0.3</v>
      </c>
      <c r="AJ862">
        <f t="shared" si="700"/>
        <v>0</v>
      </c>
      <c r="AK862">
        <v>86.39</v>
      </c>
      <c r="AL862">
        <v>10.31</v>
      </c>
      <c r="AM862">
        <v>69.08</v>
      </c>
      <c r="AN862">
        <v>4.25</v>
      </c>
      <c r="AO862">
        <v>7</v>
      </c>
      <c r="AP862">
        <v>0</v>
      </c>
      <c r="AQ862">
        <v>0.78</v>
      </c>
      <c r="AR862">
        <v>0.25</v>
      </c>
      <c r="AS862">
        <v>0</v>
      </c>
      <c r="AT862">
        <v>117</v>
      </c>
      <c r="AU862">
        <v>70</v>
      </c>
      <c r="AV862">
        <v>1</v>
      </c>
      <c r="AW862">
        <v>1</v>
      </c>
      <c r="AZ862">
        <v>1</v>
      </c>
      <c r="BA862">
        <v>50.93</v>
      </c>
      <c r="BB862">
        <v>7.66</v>
      </c>
      <c r="BC862">
        <v>20.89</v>
      </c>
      <c r="BD862" t="s">
        <v>3</v>
      </c>
      <c r="BE862" t="s">
        <v>3</v>
      </c>
      <c r="BF862" t="s">
        <v>3</v>
      </c>
      <c r="BG862" t="s">
        <v>3</v>
      </c>
      <c r="BH862">
        <v>0</v>
      </c>
      <c r="BI862">
        <v>1</v>
      </c>
      <c r="BJ862" t="s">
        <v>950</v>
      </c>
      <c r="BM862">
        <v>5001</v>
      </c>
      <c r="BN862">
        <v>0</v>
      </c>
      <c r="BO862" t="s">
        <v>948</v>
      </c>
      <c r="BP862">
        <v>1</v>
      </c>
      <c r="BQ862">
        <v>2</v>
      </c>
      <c r="BR862">
        <v>0</v>
      </c>
      <c r="BS862">
        <v>50.93</v>
      </c>
      <c r="BT862">
        <v>1</v>
      </c>
      <c r="BU862">
        <v>1</v>
      </c>
      <c r="BV862">
        <v>1</v>
      </c>
      <c r="BW862">
        <v>1</v>
      </c>
      <c r="BX862">
        <v>1</v>
      </c>
      <c r="BY862" t="s">
        <v>3</v>
      </c>
      <c r="BZ862">
        <v>117</v>
      </c>
      <c r="CA862">
        <v>70</v>
      </c>
      <c r="CB862" t="s">
        <v>3</v>
      </c>
      <c r="CE862">
        <v>0</v>
      </c>
      <c r="CF862">
        <v>0</v>
      </c>
      <c r="CG862">
        <v>0</v>
      </c>
      <c r="CM862">
        <v>0</v>
      </c>
      <c r="CN862" t="s">
        <v>1773</v>
      </c>
      <c r="CO862">
        <v>0</v>
      </c>
      <c r="CP862">
        <f t="shared" si="701"/>
        <v>5733</v>
      </c>
      <c r="CQ862">
        <f t="shared" si="702"/>
        <v>215.37590000000003</v>
      </c>
      <c r="CR862">
        <f t="shared" si="703"/>
        <v>634.98336000000006</v>
      </c>
      <c r="CS862">
        <f t="shared" si="704"/>
        <v>259.74299999999999</v>
      </c>
      <c r="CT862">
        <f t="shared" si="705"/>
        <v>427.81200000000001</v>
      </c>
      <c r="CU862">
        <f t="shared" si="706"/>
        <v>0</v>
      </c>
      <c r="CV862">
        <f t="shared" si="707"/>
        <v>0.93599999999999994</v>
      </c>
      <c r="CW862">
        <f t="shared" si="708"/>
        <v>0.3</v>
      </c>
      <c r="CX862">
        <f t="shared" si="709"/>
        <v>0</v>
      </c>
      <c r="CY862">
        <f t="shared" si="710"/>
        <v>3608.28</v>
      </c>
      <c r="CZ862">
        <f t="shared" si="711"/>
        <v>2158.8000000000002</v>
      </c>
      <c r="DB862">
        <v>46</v>
      </c>
      <c r="DC862" t="s">
        <v>3</v>
      </c>
      <c r="DD862" t="s">
        <v>3</v>
      </c>
      <c r="DE862" t="s">
        <v>42</v>
      </c>
      <c r="DF862" t="s">
        <v>42</v>
      </c>
      <c r="DG862" t="s">
        <v>42</v>
      </c>
      <c r="DH862" t="s">
        <v>3</v>
      </c>
      <c r="DI862" t="s">
        <v>42</v>
      </c>
      <c r="DJ862" t="s">
        <v>42</v>
      </c>
      <c r="DK862" t="s">
        <v>3</v>
      </c>
      <c r="DL862" t="s">
        <v>3</v>
      </c>
      <c r="DM862" t="s">
        <v>3</v>
      </c>
      <c r="DN862">
        <v>0</v>
      </c>
      <c r="DO862">
        <v>0</v>
      </c>
      <c r="DP862">
        <v>1</v>
      </c>
      <c r="DQ862">
        <v>1</v>
      </c>
      <c r="DU862">
        <v>1003</v>
      </c>
      <c r="DV862" t="s">
        <v>288</v>
      </c>
      <c r="DW862" t="s">
        <v>288</v>
      </c>
      <c r="DX862">
        <v>1</v>
      </c>
      <c r="DZ862" t="s">
        <v>3</v>
      </c>
      <c r="EA862" t="s">
        <v>3</v>
      </c>
      <c r="EB862" t="s">
        <v>3</v>
      </c>
      <c r="EC862" t="s">
        <v>3</v>
      </c>
      <c r="EE862">
        <v>56792958</v>
      </c>
      <c r="EF862">
        <v>2</v>
      </c>
      <c r="EG862" t="s">
        <v>28</v>
      </c>
      <c r="EH862">
        <v>5</v>
      </c>
      <c r="EI862" t="s">
        <v>951</v>
      </c>
      <c r="EJ862">
        <v>1</v>
      </c>
      <c r="EK862">
        <v>5001</v>
      </c>
      <c r="EL862" t="s">
        <v>952</v>
      </c>
      <c r="EM862" t="s">
        <v>953</v>
      </c>
      <c r="EO862" t="s">
        <v>43</v>
      </c>
      <c r="EQ862">
        <v>132096</v>
      </c>
      <c r="ER862">
        <v>86.39</v>
      </c>
      <c r="ES862">
        <v>10.31</v>
      </c>
      <c r="ET862">
        <v>69.08</v>
      </c>
      <c r="EU862">
        <v>4.25</v>
      </c>
      <c r="EV862">
        <v>7</v>
      </c>
      <c r="EW862">
        <v>0.78</v>
      </c>
      <c r="EX862">
        <v>0.25</v>
      </c>
      <c r="EY862">
        <v>0</v>
      </c>
      <c r="FQ862">
        <v>0</v>
      </c>
      <c r="FR862">
        <v>0</v>
      </c>
      <c r="FS862">
        <v>0</v>
      </c>
      <c r="FX862">
        <v>117</v>
      </c>
      <c r="FY862">
        <v>70</v>
      </c>
      <c r="GA862" t="s">
        <v>3</v>
      </c>
      <c r="GD862">
        <v>1</v>
      </c>
      <c r="GF862">
        <v>645941365</v>
      </c>
      <c r="GG862">
        <v>2</v>
      </c>
      <c r="GH862">
        <v>1</v>
      </c>
      <c r="GI862">
        <v>2</v>
      </c>
      <c r="GJ862">
        <v>0</v>
      </c>
      <c r="GK862">
        <v>0</v>
      </c>
      <c r="GL862">
        <f>ROUND(IF(AND(BH862=3,BI862=3,FS862&lt;&gt;0),P862,0),0)</f>
        <v>0</v>
      </c>
      <c r="GM862">
        <f>ROUND(O862+X862+Y862,0)+GX862</f>
        <v>11500</v>
      </c>
      <c r="GN862">
        <f t="shared" si="712"/>
        <v>11500</v>
      </c>
      <c r="GO862">
        <f t="shared" si="713"/>
        <v>0</v>
      </c>
      <c r="GP862">
        <f t="shared" si="714"/>
        <v>0</v>
      </c>
      <c r="GR862">
        <v>0</v>
      </c>
      <c r="GS862">
        <v>3</v>
      </c>
      <c r="GT862">
        <v>0</v>
      </c>
      <c r="GU862" t="s">
        <v>3</v>
      </c>
      <c r="GV862">
        <f t="shared" si="715"/>
        <v>0</v>
      </c>
      <c r="GW862">
        <v>1</v>
      </c>
      <c r="GX862">
        <f>ROUND(HC862*I862,0)</f>
        <v>0</v>
      </c>
      <c r="HA862">
        <v>0</v>
      </c>
      <c r="HB862">
        <v>0</v>
      </c>
      <c r="HC862">
        <f t="shared" si="716"/>
        <v>0</v>
      </c>
      <c r="HE862" t="s">
        <v>3</v>
      </c>
      <c r="HF862" t="s">
        <v>3</v>
      </c>
      <c r="HM862" t="s">
        <v>3</v>
      </c>
      <c r="HN862" t="s">
        <v>954</v>
      </c>
      <c r="HO862" t="s">
        <v>955</v>
      </c>
      <c r="HP862" t="s">
        <v>956</v>
      </c>
      <c r="HQ862" t="s">
        <v>957</v>
      </c>
      <c r="HS862">
        <v>0</v>
      </c>
      <c r="IK862">
        <v>0</v>
      </c>
    </row>
    <row r="863" spans="1:255" x14ac:dyDescent="0.2">
      <c r="A863" s="2">
        <v>17</v>
      </c>
      <c r="B863" s="2">
        <v>0</v>
      </c>
      <c r="C863" s="2">
        <f>ROW(SmtRes!A1666)</f>
        <v>1666</v>
      </c>
      <c r="D863" s="2">
        <f>ROW(EtalonRes!A1738)</f>
        <v>1738</v>
      </c>
      <c r="E863" s="2" t="s">
        <v>958</v>
      </c>
      <c r="F863" s="2" t="s">
        <v>959</v>
      </c>
      <c r="G863" s="2" t="s">
        <v>960</v>
      </c>
      <c r="H863" s="2" t="s">
        <v>961</v>
      </c>
      <c r="I863" s="2">
        <v>0</v>
      </c>
      <c r="J863" s="2">
        <v>0</v>
      </c>
      <c r="K863" s="2">
        <v>0</v>
      </c>
      <c r="L863" s="2"/>
      <c r="M863" s="2"/>
      <c r="N863" s="2"/>
      <c r="O863" s="2">
        <f>ROUND(CP863,2)</f>
        <v>0</v>
      </c>
      <c r="P863" s="2">
        <f>ROUND(CQ863*I863,2)</f>
        <v>0</v>
      </c>
      <c r="Q863" s="2">
        <f>ROUND(CR863*I863,2)</f>
        <v>0</v>
      </c>
      <c r="R863" s="2">
        <f>ROUND(CS863*I863,2)</f>
        <v>0</v>
      </c>
      <c r="S863" s="2">
        <f>ROUND(CT863*I863,2)</f>
        <v>0</v>
      </c>
      <c r="T863" s="2">
        <f>ROUND(CU863*I863,2)</f>
        <v>0</v>
      </c>
      <c r="U863" s="2">
        <f t="shared" si="692"/>
        <v>0</v>
      </c>
      <c r="V863" s="2">
        <f t="shared" si="693"/>
        <v>0</v>
      </c>
      <c r="W863" s="2">
        <f>ROUND(CX863*I863,2)</f>
        <v>0</v>
      </c>
      <c r="X863" s="2">
        <f>ROUND(CY863,2)</f>
        <v>0</v>
      </c>
      <c r="Y863" s="2">
        <f>ROUND(CZ863,2)</f>
        <v>0</v>
      </c>
      <c r="Z863" s="2"/>
      <c r="AA863" s="2">
        <v>64855517</v>
      </c>
      <c r="AB863" s="2">
        <f t="shared" si="694"/>
        <v>553.30999999999995</v>
      </c>
      <c r="AC863" s="2">
        <f t="shared" si="695"/>
        <v>15.75</v>
      </c>
      <c r="AD863" s="2">
        <f t="shared" si="696"/>
        <v>483.54</v>
      </c>
      <c r="AE863" s="2">
        <f t="shared" si="697"/>
        <v>18.64</v>
      </c>
      <c r="AF863" s="2">
        <f t="shared" si="697"/>
        <v>54.02</v>
      </c>
      <c r="AG863" s="2">
        <f t="shared" si="698"/>
        <v>0</v>
      </c>
      <c r="AH863" s="2">
        <f t="shared" si="699"/>
        <v>5.6159999999999997</v>
      </c>
      <c r="AI863" s="2">
        <f t="shared" si="699"/>
        <v>1.38</v>
      </c>
      <c r="AJ863" s="2">
        <f t="shared" si="700"/>
        <v>0</v>
      </c>
      <c r="AK863" s="2">
        <v>463.72</v>
      </c>
      <c r="AL863" s="2">
        <v>15.75</v>
      </c>
      <c r="AM863" s="2">
        <v>402.95</v>
      </c>
      <c r="AN863" s="2">
        <v>15.53</v>
      </c>
      <c r="AO863" s="2">
        <v>45.02</v>
      </c>
      <c r="AP863" s="2">
        <v>0</v>
      </c>
      <c r="AQ863" s="2">
        <v>4.68</v>
      </c>
      <c r="AR863" s="2">
        <v>1.1499999999999999</v>
      </c>
      <c r="AS863" s="2">
        <v>0</v>
      </c>
      <c r="AT863" s="2">
        <v>106</v>
      </c>
      <c r="AU863" s="2">
        <v>45</v>
      </c>
      <c r="AV863" s="2">
        <v>1</v>
      </c>
      <c r="AW863" s="2">
        <v>1</v>
      </c>
      <c r="AX863" s="2"/>
      <c r="AY863" s="2"/>
      <c r="AZ863" s="2">
        <v>1</v>
      </c>
      <c r="BA863" s="2">
        <v>1</v>
      </c>
      <c r="BB863" s="2">
        <v>1</v>
      </c>
      <c r="BC863" s="2">
        <v>1</v>
      </c>
      <c r="BD863" s="2" t="s">
        <v>3</v>
      </c>
      <c r="BE863" s="2" t="s">
        <v>3</v>
      </c>
      <c r="BF863" s="2" t="s">
        <v>3</v>
      </c>
      <c r="BG863" s="2" t="s">
        <v>3</v>
      </c>
      <c r="BH863" s="2">
        <v>0</v>
      </c>
      <c r="BI863" s="2">
        <v>1</v>
      </c>
      <c r="BJ863" s="2" t="s">
        <v>962</v>
      </c>
      <c r="BK863" s="2"/>
      <c r="BL863" s="2"/>
      <c r="BM863" s="2">
        <v>4001</v>
      </c>
      <c r="BN863" s="2">
        <v>0</v>
      </c>
      <c r="BO863" s="2" t="s">
        <v>3</v>
      </c>
      <c r="BP863" s="2">
        <v>0</v>
      </c>
      <c r="BQ863" s="2">
        <v>2</v>
      </c>
      <c r="BR863" s="2">
        <v>0</v>
      </c>
      <c r="BS863" s="2">
        <v>1</v>
      </c>
      <c r="BT863" s="2">
        <v>1</v>
      </c>
      <c r="BU863" s="2">
        <v>1</v>
      </c>
      <c r="BV863" s="2">
        <v>1</v>
      </c>
      <c r="BW863" s="2">
        <v>1</v>
      </c>
      <c r="BX863" s="2">
        <v>1</v>
      </c>
      <c r="BY863" s="2" t="s">
        <v>3</v>
      </c>
      <c r="BZ863" s="2">
        <v>106</v>
      </c>
      <c r="CA863" s="2">
        <v>45</v>
      </c>
      <c r="CB863" s="2" t="s">
        <v>3</v>
      </c>
      <c r="CC863" s="2"/>
      <c r="CD863" s="2"/>
      <c r="CE863" s="2">
        <v>0</v>
      </c>
      <c r="CF863" s="2">
        <v>0</v>
      </c>
      <c r="CG863" s="2">
        <v>0</v>
      </c>
      <c r="CH863" s="2"/>
      <c r="CI863" s="2"/>
      <c r="CJ863" s="2"/>
      <c r="CK863" s="2"/>
      <c r="CL863" s="2"/>
      <c r="CM863" s="2">
        <v>0</v>
      </c>
      <c r="CN863" s="2" t="s">
        <v>1773</v>
      </c>
      <c r="CO863" s="2">
        <v>0</v>
      </c>
      <c r="CP863" s="2">
        <f t="shared" si="701"/>
        <v>0</v>
      </c>
      <c r="CQ863" s="2">
        <f t="shared" si="702"/>
        <v>15.75</v>
      </c>
      <c r="CR863" s="2">
        <f t="shared" si="703"/>
        <v>483.54399999999993</v>
      </c>
      <c r="CS863" s="2">
        <f t="shared" si="704"/>
        <v>18.64</v>
      </c>
      <c r="CT863" s="2">
        <f t="shared" si="705"/>
        <v>54.02</v>
      </c>
      <c r="CU863" s="2">
        <f t="shared" si="706"/>
        <v>0</v>
      </c>
      <c r="CV863" s="2">
        <f t="shared" si="707"/>
        <v>5.6159999999999997</v>
      </c>
      <c r="CW863" s="2">
        <f t="shared" si="708"/>
        <v>1.38</v>
      </c>
      <c r="CX863" s="2">
        <f t="shared" si="709"/>
        <v>0</v>
      </c>
      <c r="CY863" s="2">
        <f t="shared" si="710"/>
        <v>0</v>
      </c>
      <c r="CZ863" s="2">
        <f t="shared" si="711"/>
        <v>0</v>
      </c>
      <c r="DA863" s="2"/>
      <c r="DB863" s="2">
        <v>47</v>
      </c>
      <c r="DC863" s="2" t="s">
        <v>3</v>
      </c>
      <c r="DD863" s="2" t="s">
        <v>3</v>
      </c>
      <c r="DE863" s="2" t="s">
        <v>42</v>
      </c>
      <c r="DF863" s="2" t="s">
        <v>42</v>
      </c>
      <c r="DG863" s="2" t="s">
        <v>42</v>
      </c>
      <c r="DH863" s="2" t="s">
        <v>3</v>
      </c>
      <c r="DI863" s="2" t="s">
        <v>42</v>
      </c>
      <c r="DJ863" s="2" t="s">
        <v>42</v>
      </c>
      <c r="DK863" s="2" t="s">
        <v>3</v>
      </c>
      <c r="DL863" s="2" t="s">
        <v>3</v>
      </c>
      <c r="DM863" s="2" t="s">
        <v>3</v>
      </c>
      <c r="DN863" s="2">
        <v>0</v>
      </c>
      <c r="DO863" s="2">
        <v>0</v>
      </c>
      <c r="DP863" s="2">
        <v>1</v>
      </c>
      <c r="DQ863" s="2">
        <v>1</v>
      </c>
      <c r="DR863" s="2"/>
      <c r="DS863" s="2"/>
      <c r="DT863" s="2"/>
      <c r="DU863" s="2">
        <v>1013</v>
      </c>
      <c r="DV863" s="2" t="s">
        <v>961</v>
      </c>
      <c r="DW863" s="2" t="s">
        <v>961</v>
      </c>
      <c r="DX863" s="2">
        <v>1</v>
      </c>
      <c r="DY863" s="2"/>
      <c r="DZ863" s="2" t="s">
        <v>3</v>
      </c>
      <c r="EA863" s="2" t="s">
        <v>3</v>
      </c>
      <c r="EB863" s="2" t="s">
        <v>3</v>
      </c>
      <c r="EC863" s="2" t="s">
        <v>3</v>
      </c>
      <c r="ED863" s="2"/>
      <c r="EE863" s="2">
        <v>56792909</v>
      </c>
      <c r="EF863" s="2">
        <v>2</v>
      </c>
      <c r="EG863" s="2" t="s">
        <v>28</v>
      </c>
      <c r="EH863" s="2">
        <v>4</v>
      </c>
      <c r="EI863" s="2" t="s">
        <v>944</v>
      </c>
      <c r="EJ863" s="2">
        <v>1</v>
      </c>
      <c r="EK863" s="2">
        <v>4001</v>
      </c>
      <c r="EL863" s="2" t="s">
        <v>944</v>
      </c>
      <c r="EM863" s="2" t="s">
        <v>945</v>
      </c>
      <c r="EN863" s="2"/>
      <c r="EO863" s="2" t="s">
        <v>43</v>
      </c>
      <c r="EP863" s="2"/>
      <c r="EQ863" s="2">
        <v>131072</v>
      </c>
      <c r="ER863" s="2">
        <v>463.72</v>
      </c>
      <c r="ES863" s="2">
        <v>15.75</v>
      </c>
      <c r="ET863" s="2">
        <v>402.95</v>
      </c>
      <c r="EU863" s="2">
        <v>15.53</v>
      </c>
      <c r="EV863" s="2">
        <v>45.02</v>
      </c>
      <c r="EW863" s="2">
        <v>4.68</v>
      </c>
      <c r="EX863" s="2">
        <v>1.1499999999999999</v>
      </c>
      <c r="EY863" s="2">
        <v>0</v>
      </c>
      <c r="EZ863" s="2"/>
      <c r="FA863" s="2"/>
      <c r="FB863" s="2"/>
      <c r="FC863" s="2"/>
      <c r="FD863" s="2"/>
      <c r="FE863" s="2"/>
      <c r="FF863" s="2"/>
      <c r="FG863" s="2"/>
      <c r="FH863" s="2"/>
      <c r="FI863" s="2"/>
      <c r="FJ863" s="2"/>
      <c r="FK863" s="2"/>
      <c r="FL863" s="2"/>
      <c r="FM863" s="2"/>
      <c r="FN863" s="2"/>
      <c r="FO863" s="2"/>
      <c r="FP863" s="2"/>
      <c r="FQ863" s="2">
        <v>0</v>
      </c>
      <c r="FR863" s="2">
        <v>0</v>
      </c>
      <c r="FS863" s="2">
        <v>0</v>
      </c>
      <c r="FT863" s="2"/>
      <c r="FU863" s="2"/>
      <c r="FV863" s="2"/>
      <c r="FW863" s="2"/>
      <c r="FX863" s="2">
        <v>106</v>
      </c>
      <c r="FY863" s="2">
        <v>45</v>
      </c>
      <c r="FZ863" s="2"/>
      <c r="GA863" s="2" t="s">
        <v>3</v>
      </c>
      <c r="GB863" s="2"/>
      <c r="GC863" s="2"/>
      <c r="GD863" s="2">
        <v>1</v>
      </c>
      <c r="GE863" s="2"/>
      <c r="GF863" s="2">
        <v>1180628786</v>
      </c>
      <c r="GG863" s="2">
        <v>2</v>
      </c>
      <c r="GH863" s="2">
        <v>1</v>
      </c>
      <c r="GI863" s="2">
        <v>-2</v>
      </c>
      <c r="GJ863" s="2">
        <v>0</v>
      </c>
      <c r="GK863" s="2">
        <v>0</v>
      </c>
      <c r="GL863" s="2">
        <f>ROUND(IF(AND(BH863=3,BI863=3,FS863&lt;&gt;0),P863,0),2)</f>
        <v>0</v>
      </c>
      <c r="GM863" s="2">
        <f>ROUND(O863+X863+Y863,2)+GX863</f>
        <v>0</v>
      </c>
      <c r="GN863" s="2">
        <f t="shared" si="712"/>
        <v>0</v>
      </c>
      <c r="GO863" s="2">
        <f t="shared" si="713"/>
        <v>0</v>
      </c>
      <c r="GP863" s="2">
        <f t="shared" si="714"/>
        <v>0</v>
      </c>
      <c r="GQ863" s="2"/>
      <c r="GR863" s="2">
        <v>0</v>
      </c>
      <c r="GS863" s="2">
        <v>3</v>
      </c>
      <c r="GT863" s="2">
        <v>0</v>
      </c>
      <c r="GU863" s="2" t="s">
        <v>3</v>
      </c>
      <c r="GV863" s="2">
        <f t="shared" si="715"/>
        <v>0</v>
      </c>
      <c r="GW863" s="2">
        <v>1</v>
      </c>
      <c r="GX863" s="2">
        <f>ROUND(HC863*I863,2)</f>
        <v>0</v>
      </c>
      <c r="GY863" s="2"/>
      <c r="GZ863" s="2"/>
      <c r="HA863" s="2">
        <v>0</v>
      </c>
      <c r="HB863" s="2">
        <v>0</v>
      </c>
      <c r="HC863" s="2">
        <f t="shared" si="716"/>
        <v>0</v>
      </c>
      <c r="HD863" s="2"/>
      <c r="HE863" s="2" t="s">
        <v>3</v>
      </c>
      <c r="HF863" s="2" t="s">
        <v>3</v>
      </c>
      <c r="HG863" s="2"/>
      <c r="HH863" s="2"/>
      <c r="HI863" s="2"/>
      <c r="HJ863" s="2"/>
      <c r="HK863" s="2"/>
      <c r="HL863" s="2"/>
      <c r="HM863" s="2" t="s">
        <v>3</v>
      </c>
      <c r="HN863" s="2" t="s">
        <v>946</v>
      </c>
      <c r="HO863" s="2" t="s">
        <v>947</v>
      </c>
      <c r="HP863" s="2" t="s">
        <v>944</v>
      </c>
      <c r="HQ863" s="2" t="s">
        <v>944</v>
      </c>
      <c r="HR863" s="2"/>
      <c r="HS863" s="2">
        <v>0</v>
      </c>
      <c r="HT863" s="2"/>
      <c r="HU863" s="2"/>
      <c r="HV863" s="2"/>
      <c r="HW863" s="2"/>
      <c r="HX863" s="2"/>
      <c r="HY863" s="2"/>
      <c r="HZ863" s="2"/>
      <c r="IA863" s="2"/>
      <c r="IB863" s="2"/>
      <c r="IC863" s="2"/>
      <c r="ID863" s="2"/>
      <c r="IE863" s="2"/>
      <c r="IF863" s="2"/>
      <c r="IG863" s="2"/>
      <c r="IH863" s="2"/>
      <c r="II863" s="2"/>
      <c r="IJ863" s="2"/>
      <c r="IK863" s="2">
        <v>0</v>
      </c>
      <c r="IL863" s="2"/>
      <c r="IM863" s="2"/>
      <c r="IN863" s="2"/>
      <c r="IO863" s="2"/>
      <c r="IP863" s="2"/>
      <c r="IQ863" s="2"/>
      <c r="IR863" s="2"/>
      <c r="IS863" s="2"/>
      <c r="IT863" s="2"/>
      <c r="IU863" s="2"/>
    </row>
    <row r="864" spans="1:255" x14ac:dyDescent="0.2">
      <c r="A864">
        <v>17</v>
      </c>
      <c r="B864">
        <v>0</v>
      </c>
      <c r="C864">
        <f>ROW(SmtRes!A1674)</f>
        <v>1674</v>
      </c>
      <c r="D864">
        <f>ROW(EtalonRes!A1748)</f>
        <v>1748</v>
      </c>
      <c r="E864" t="s">
        <v>958</v>
      </c>
      <c r="F864" t="s">
        <v>959</v>
      </c>
      <c r="G864" t="s">
        <v>960</v>
      </c>
      <c r="H864" t="s">
        <v>961</v>
      </c>
      <c r="I864">
        <v>0</v>
      </c>
      <c r="J864">
        <v>0</v>
      </c>
      <c r="K864">
        <v>0</v>
      </c>
      <c r="O864">
        <f>ROUND(CP864,0)</f>
        <v>0</v>
      </c>
      <c r="P864">
        <f>ROUND(CQ864*I864,0)</f>
        <v>0</v>
      </c>
      <c r="Q864">
        <f>ROUND(CR864*I864,0)</f>
        <v>0</v>
      </c>
      <c r="R864">
        <f>ROUND(CS864*I864,0)</f>
        <v>0</v>
      </c>
      <c r="S864">
        <f>ROUND(CT864*I864,0)</f>
        <v>0</v>
      </c>
      <c r="T864">
        <f>ROUND(CU864*I864,0)</f>
        <v>0</v>
      </c>
      <c r="U864">
        <f t="shared" si="692"/>
        <v>0</v>
      </c>
      <c r="V864">
        <f t="shared" si="693"/>
        <v>0</v>
      </c>
      <c r="W864">
        <f>ROUND(CX864*I864,0)</f>
        <v>0</v>
      </c>
      <c r="X864">
        <f>ROUND(CY864,0)</f>
        <v>0</v>
      </c>
      <c r="Y864">
        <f>ROUND(CZ864,0)</f>
        <v>0</v>
      </c>
      <c r="AA864">
        <v>64855514</v>
      </c>
      <c r="AB864">
        <f t="shared" si="694"/>
        <v>553.30999999999995</v>
      </c>
      <c r="AC864">
        <f t="shared" si="695"/>
        <v>15.75</v>
      </c>
      <c r="AD864">
        <f t="shared" si="696"/>
        <v>483.54</v>
      </c>
      <c r="AE864">
        <f t="shared" si="697"/>
        <v>18.64</v>
      </c>
      <c r="AF864">
        <f t="shared" si="697"/>
        <v>54.02</v>
      </c>
      <c r="AG864">
        <f t="shared" si="698"/>
        <v>0</v>
      </c>
      <c r="AH864">
        <f t="shared" si="699"/>
        <v>5.6159999999999997</v>
      </c>
      <c r="AI864">
        <f t="shared" si="699"/>
        <v>1.38</v>
      </c>
      <c r="AJ864">
        <f t="shared" si="700"/>
        <v>0</v>
      </c>
      <c r="AK864">
        <v>463.72</v>
      </c>
      <c r="AL864">
        <v>15.75</v>
      </c>
      <c r="AM864">
        <v>402.95</v>
      </c>
      <c r="AN864">
        <v>15.53</v>
      </c>
      <c r="AO864">
        <v>45.02</v>
      </c>
      <c r="AP864">
        <v>0</v>
      </c>
      <c r="AQ864">
        <v>4.68</v>
      </c>
      <c r="AR864">
        <v>1.1499999999999999</v>
      </c>
      <c r="AS864">
        <v>0</v>
      </c>
      <c r="AT864">
        <v>106</v>
      </c>
      <c r="AU864">
        <v>45</v>
      </c>
      <c r="AV864">
        <v>1</v>
      </c>
      <c r="AW864">
        <v>1</v>
      </c>
      <c r="AZ864">
        <v>1</v>
      </c>
      <c r="BA864">
        <v>50.93</v>
      </c>
      <c r="BB864">
        <v>8.1199999999999992</v>
      </c>
      <c r="BC864">
        <v>14.75</v>
      </c>
      <c r="BD864" t="s">
        <v>3</v>
      </c>
      <c r="BE864" t="s">
        <v>3</v>
      </c>
      <c r="BF864" t="s">
        <v>3</v>
      </c>
      <c r="BG864" t="s">
        <v>3</v>
      </c>
      <c r="BH864">
        <v>0</v>
      </c>
      <c r="BI864">
        <v>1</v>
      </c>
      <c r="BJ864" t="s">
        <v>962</v>
      </c>
      <c r="BM864">
        <v>4001</v>
      </c>
      <c r="BN864">
        <v>0</v>
      </c>
      <c r="BO864" t="s">
        <v>959</v>
      </c>
      <c r="BP864">
        <v>1</v>
      </c>
      <c r="BQ864">
        <v>2</v>
      </c>
      <c r="BR864">
        <v>0</v>
      </c>
      <c r="BS864">
        <v>50.93</v>
      </c>
      <c r="BT864">
        <v>1</v>
      </c>
      <c r="BU864">
        <v>1</v>
      </c>
      <c r="BV864">
        <v>1</v>
      </c>
      <c r="BW864">
        <v>1</v>
      </c>
      <c r="BX864">
        <v>1</v>
      </c>
      <c r="BY864" t="s">
        <v>3</v>
      </c>
      <c r="BZ864">
        <v>106</v>
      </c>
      <c r="CA864">
        <v>45</v>
      </c>
      <c r="CB864" t="s">
        <v>3</v>
      </c>
      <c r="CE864">
        <v>0</v>
      </c>
      <c r="CF864">
        <v>0</v>
      </c>
      <c r="CG864">
        <v>0</v>
      </c>
      <c r="CM864">
        <v>0</v>
      </c>
      <c r="CN864" t="s">
        <v>1773</v>
      </c>
      <c r="CO864">
        <v>0</v>
      </c>
      <c r="CP864">
        <f t="shared" si="701"/>
        <v>0</v>
      </c>
      <c r="CQ864">
        <f t="shared" si="702"/>
        <v>232.3125</v>
      </c>
      <c r="CR864">
        <f t="shared" si="703"/>
        <v>3926.5485199999994</v>
      </c>
      <c r="CS864">
        <f t="shared" si="704"/>
        <v>949.33519999999999</v>
      </c>
      <c r="CT864">
        <f t="shared" si="705"/>
        <v>2751.2386000000001</v>
      </c>
      <c r="CU864">
        <f t="shared" si="706"/>
        <v>0</v>
      </c>
      <c r="CV864">
        <f t="shared" si="707"/>
        <v>5.6159999999999997</v>
      </c>
      <c r="CW864">
        <f t="shared" si="708"/>
        <v>1.38</v>
      </c>
      <c r="CX864">
        <f t="shared" si="709"/>
        <v>0</v>
      </c>
      <c r="CY864">
        <f t="shared" si="710"/>
        <v>0</v>
      </c>
      <c r="CZ864">
        <f t="shared" si="711"/>
        <v>0</v>
      </c>
      <c r="DB864">
        <v>48</v>
      </c>
      <c r="DC864" t="s">
        <v>3</v>
      </c>
      <c r="DD864" t="s">
        <v>3</v>
      </c>
      <c r="DE864" t="s">
        <v>42</v>
      </c>
      <c r="DF864" t="s">
        <v>42</v>
      </c>
      <c r="DG864" t="s">
        <v>42</v>
      </c>
      <c r="DH864" t="s">
        <v>3</v>
      </c>
      <c r="DI864" t="s">
        <v>42</v>
      </c>
      <c r="DJ864" t="s">
        <v>42</v>
      </c>
      <c r="DK864" t="s">
        <v>3</v>
      </c>
      <c r="DL864" t="s">
        <v>3</v>
      </c>
      <c r="DM864" t="s">
        <v>3</v>
      </c>
      <c r="DN864">
        <v>0</v>
      </c>
      <c r="DO864">
        <v>0</v>
      </c>
      <c r="DP864">
        <v>1</v>
      </c>
      <c r="DQ864">
        <v>1</v>
      </c>
      <c r="DU864">
        <v>1013</v>
      </c>
      <c r="DV864" t="s">
        <v>961</v>
      </c>
      <c r="DW864" t="s">
        <v>961</v>
      </c>
      <c r="DX864">
        <v>1</v>
      </c>
      <c r="DZ864" t="s">
        <v>3</v>
      </c>
      <c r="EA864" t="s">
        <v>3</v>
      </c>
      <c r="EB864" t="s">
        <v>3</v>
      </c>
      <c r="EC864" t="s">
        <v>3</v>
      </c>
      <c r="EE864">
        <v>56792909</v>
      </c>
      <c r="EF864">
        <v>2</v>
      </c>
      <c r="EG864" t="s">
        <v>28</v>
      </c>
      <c r="EH864">
        <v>4</v>
      </c>
      <c r="EI864" t="s">
        <v>944</v>
      </c>
      <c r="EJ864">
        <v>1</v>
      </c>
      <c r="EK864">
        <v>4001</v>
      </c>
      <c r="EL864" t="s">
        <v>944</v>
      </c>
      <c r="EM864" t="s">
        <v>945</v>
      </c>
      <c r="EO864" t="s">
        <v>43</v>
      </c>
      <c r="EQ864">
        <v>131072</v>
      </c>
      <c r="ER864">
        <v>463.72</v>
      </c>
      <c r="ES864">
        <v>15.75</v>
      </c>
      <c r="ET864">
        <v>402.95</v>
      </c>
      <c r="EU864">
        <v>15.53</v>
      </c>
      <c r="EV864">
        <v>45.02</v>
      </c>
      <c r="EW864">
        <v>4.68</v>
      </c>
      <c r="EX864">
        <v>1.1499999999999999</v>
      </c>
      <c r="EY864">
        <v>0</v>
      </c>
      <c r="FQ864">
        <v>0</v>
      </c>
      <c r="FR864">
        <v>0</v>
      </c>
      <c r="FS864">
        <v>0</v>
      </c>
      <c r="FX864">
        <v>106</v>
      </c>
      <c r="FY864">
        <v>45</v>
      </c>
      <c r="GA864" t="s">
        <v>3</v>
      </c>
      <c r="GD864">
        <v>1</v>
      </c>
      <c r="GF864">
        <v>1180628786</v>
      </c>
      <c r="GG864">
        <v>2</v>
      </c>
      <c r="GH864">
        <v>1</v>
      </c>
      <c r="GI864">
        <v>2</v>
      </c>
      <c r="GJ864">
        <v>0</v>
      </c>
      <c r="GK864">
        <v>0</v>
      </c>
      <c r="GL864">
        <f>ROUND(IF(AND(BH864=3,BI864=3,FS864&lt;&gt;0),P864,0),0)</f>
        <v>0</v>
      </c>
      <c r="GM864">
        <f>ROUND(O864+X864+Y864,0)+GX864</f>
        <v>0</v>
      </c>
      <c r="GN864">
        <f t="shared" si="712"/>
        <v>0</v>
      </c>
      <c r="GO864">
        <f t="shared" si="713"/>
        <v>0</v>
      </c>
      <c r="GP864">
        <f t="shared" si="714"/>
        <v>0</v>
      </c>
      <c r="GR864">
        <v>0</v>
      </c>
      <c r="GS864">
        <v>3</v>
      </c>
      <c r="GT864">
        <v>0</v>
      </c>
      <c r="GU864" t="s">
        <v>3</v>
      </c>
      <c r="GV864">
        <f t="shared" si="715"/>
        <v>0</v>
      </c>
      <c r="GW864">
        <v>1</v>
      </c>
      <c r="GX864">
        <f>ROUND(HC864*I864,0)</f>
        <v>0</v>
      </c>
      <c r="HA864">
        <v>0</v>
      </c>
      <c r="HB864">
        <v>0</v>
      </c>
      <c r="HC864">
        <f t="shared" si="716"/>
        <v>0</v>
      </c>
      <c r="HE864" t="s">
        <v>3</v>
      </c>
      <c r="HF864" t="s">
        <v>3</v>
      </c>
      <c r="HM864" t="s">
        <v>3</v>
      </c>
      <c r="HN864" t="s">
        <v>946</v>
      </c>
      <c r="HO864" t="s">
        <v>947</v>
      </c>
      <c r="HP864" t="s">
        <v>944</v>
      </c>
      <c r="HQ864" t="s">
        <v>944</v>
      </c>
      <c r="HS864">
        <v>0</v>
      </c>
      <c r="IK864">
        <v>0</v>
      </c>
    </row>
    <row r="865" spans="1:255" x14ac:dyDescent="0.2">
      <c r="A865" s="2">
        <v>17</v>
      </c>
      <c r="B865" s="2">
        <v>0</v>
      </c>
      <c r="C865" s="2"/>
      <c r="D865" s="2"/>
      <c r="E865" s="2" t="s">
        <v>963</v>
      </c>
      <c r="F865" s="2" t="s">
        <v>964</v>
      </c>
      <c r="G865" s="2" t="s">
        <v>965</v>
      </c>
      <c r="H865" s="2" t="s">
        <v>288</v>
      </c>
      <c r="I865" s="2">
        <v>0</v>
      </c>
      <c r="J865" s="2">
        <v>0</v>
      </c>
      <c r="K865" s="2">
        <v>0</v>
      </c>
      <c r="L865" s="2"/>
      <c r="M865" s="2"/>
      <c r="N865" s="2"/>
      <c r="O865" s="2">
        <f>ROUND(CP865,2)</f>
        <v>0</v>
      </c>
      <c r="P865" s="2">
        <f>ROUND(CQ865*I865,2)</f>
        <v>0</v>
      </c>
      <c r="Q865" s="2">
        <f>ROUND(CR865*I865,2)</f>
        <v>0</v>
      </c>
      <c r="R865" s="2">
        <f>ROUND(CS865*I865,2)</f>
        <v>0</v>
      </c>
      <c r="S865" s="2">
        <f>ROUND(CT865*I865,2)</f>
        <v>0</v>
      </c>
      <c r="T865" s="2">
        <f>ROUND(CU865*I865,2)</f>
        <v>0</v>
      </c>
      <c r="U865" s="2">
        <f t="shared" si="692"/>
        <v>0</v>
      </c>
      <c r="V865" s="2">
        <f t="shared" si="693"/>
        <v>0</v>
      </c>
      <c r="W865" s="2">
        <f>ROUND(CX865*I865,2)</f>
        <v>0</v>
      </c>
      <c r="X865" s="2">
        <f>ROUND(CY865,2)</f>
        <v>0</v>
      </c>
      <c r="Y865" s="2">
        <f>ROUND(CZ865,2)</f>
        <v>0</v>
      </c>
      <c r="Z865" s="2"/>
      <c r="AA865" s="2">
        <v>64855517</v>
      </c>
      <c r="AB865" s="2">
        <f t="shared" si="694"/>
        <v>978.65</v>
      </c>
      <c r="AC865" s="2">
        <f t="shared" si="695"/>
        <v>978.65</v>
      </c>
      <c r="AD865" s="2">
        <f>ROUND((((ET865)-(EU865))+AE865),2)</f>
        <v>0</v>
      </c>
      <c r="AE865" s="2">
        <f t="shared" ref="AE865:AF868" si="717">ROUND((EU865),2)</f>
        <v>0</v>
      </c>
      <c r="AF865" s="2">
        <f t="shared" si="717"/>
        <v>0</v>
      </c>
      <c r="AG865" s="2">
        <f t="shared" si="698"/>
        <v>0</v>
      </c>
      <c r="AH865" s="2">
        <f t="shared" ref="AH865:AI868" si="718">(EW865)</f>
        <v>0</v>
      </c>
      <c r="AI865" s="2">
        <f t="shared" si="718"/>
        <v>0</v>
      </c>
      <c r="AJ865" s="2">
        <f t="shared" si="700"/>
        <v>2.87</v>
      </c>
      <c r="AK865" s="2">
        <v>978.65</v>
      </c>
      <c r="AL865" s="2">
        <v>978.65</v>
      </c>
      <c r="AM865" s="2">
        <v>0</v>
      </c>
      <c r="AN865" s="2">
        <v>0</v>
      </c>
      <c r="AO865" s="2">
        <v>0</v>
      </c>
      <c r="AP865" s="2">
        <v>0</v>
      </c>
      <c r="AQ865" s="2">
        <v>0</v>
      </c>
      <c r="AR865" s="2">
        <v>0</v>
      </c>
      <c r="AS865" s="2">
        <v>2.87</v>
      </c>
      <c r="AT865" s="2">
        <v>0</v>
      </c>
      <c r="AU865" s="2">
        <v>0</v>
      </c>
      <c r="AV865" s="2">
        <v>1</v>
      </c>
      <c r="AW865" s="2">
        <v>1</v>
      </c>
      <c r="AX865" s="2"/>
      <c r="AY865" s="2"/>
      <c r="AZ865" s="2">
        <v>1</v>
      </c>
      <c r="BA865" s="2">
        <v>1</v>
      </c>
      <c r="BB865" s="2">
        <v>1</v>
      </c>
      <c r="BC865" s="2">
        <v>1</v>
      </c>
      <c r="BD865" s="2" t="s">
        <v>3</v>
      </c>
      <c r="BE865" s="2" t="s">
        <v>3</v>
      </c>
      <c r="BF865" s="2" t="s">
        <v>3</v>
      </c>
      <c r="BG865" s="2" t="s">
        <v>3</v>
      </c>
      <c r="BH865" s="2">
        <v>3</v>
      </c>
      <c r="BI865" s="2">
        <v>1</v>
      </c>
      <c r="BJ865" s="2" t="s">
        <v>966</v>
      </c>
      <c r="BK865" s="2"/>
      <c r="BL865" s="2"/>
      <c r="BM865" s="2">
        <v>500001</v>
      </c>
      <c r="BN865" s="2">
        <v>0</v>
      </c>
      <c r="BO865" s="2" t="s">
        <v>3</v>
      </c>
      <c r="BP865" s="2">
        <v>0</v>
      </c>
      <c r="BQ865" s="2">
        <v>8</v>
      </c>
      <c r="BR865" s="2">
        <v>0</v>
      </c>
      <c r="BS865" s="2">
        <v>1</v>
      </c>
      <c r="BT865" s="2">
        <v>1</v>
      </c>
      <c r="BU865" s="2">
        <v>1</v>
      </c>
      <c r="BV865" s="2">
        <v>1</v>
      </c>
      <c r="BW865" s="2">
        <v>1</v>
      </c>
      <c r="BX865" s="2">
        <v>1</v>
      </c>
      <c r="BY865" s="2" t="s">
        <v>3</v>
      </c>
      <c r="BZ865" s="2">
        <v>0</v>
      </c>
      <c r="CA865" s="2">
        <v>0</v>
      </c>
      <c r="CB865" s="2" t="s">
        <v>3</v>
      </c>
      <c r="CC865" s="2"/>
      <c r="CD865" s="2"/>
      <c r="CE865" s="2">
        <v>0</v>
      </c>
      <c r="CF865" s="2">
        <v>0</v>
      </c>
      <c r="CG865" s="2">
        <v>0</v>
      </c>
      <c r="CH865" s="2"/>
      <c r="CI865" s="2"/>
      <c r="CJ865" s="2"/>
      <c r="CK865" s="2"/>
      <c r="CL865" s="2"/>
      <c r="CM865" s="2">
        <v>0</v>
      </c>
      <c r="CN865" s="2" t="s">
        <v>3</v>
      </c>
      <c r="CO865" s="2">
        <v>0</v>
      </c>
      <c r="CP865" s="2">
        <f t="shared" si="701"/>
        <v>0</v>
      </c>
      <c r="CQ865" s="2">
        <f t="shared" si="702"/>
        <v>978.65</v>
      </c>
      <c r="CR865" s="2">
        <f>(((ET865)*BB865-(EU865)*BS865)+AE865*BS865)</f>
        <v>0</v>
      </c>
      <c r="CS865" s="2">
        <f t="shared" si="704"/>
        <v>0</v>
      </c>
      <c r="CT865" s="2">
        <f t="shared" si="705"/>
        <v>0</v>
      </c>
      <c r="CU865" s="2">
        <f t="shared" si="706"/>
        <v>0</v>
      </c>
      <c r="CV865" s="2">
        <f t="shared" si="707"/>
        <v>0</v>
      </c>
      <c r="CW865" s="2">
        <f t="shared" si="708"/>
        <v>0</v>
      </c>
      <c r="CX865" s="2">
        <f t="shared" si="709"/>
        <v>2.87</v>
      </c>
      <c r="CY865" s="2">
        <f>0</f>
        <v>0</v>
      </c>
      <c r="CZ865" s="2">
        <f>0</f>
        <v>0</v>
      </c>
      <c r="DA865" s="2"/>
      <c r="DB865" s="2"/>
      <c r="DC865" s="2" t="s">
        <v>3</v>
      </c>
      <c r="DD865" s="2" t="s">
        <v>3</v>
      </c>
      <c r="DE865" s="2" t="s">
        <v>3</v>
      </c>
      <c r="DF865" s="2" t="s">
        <v>3</v>
      </c>
      <c r="DG865" s="2" t="s">
        <v>3</v>
      </c>
      <c r="DH865" s="2" t="s">
        <v>3</v>
      </c>
      <c r="DI865" s="2" t="s">
        <v>3</v>
      </c>
      <c r="DJ865" s="2" t="s">
        <v>3</v>
      </c>
      <c r="DK865" s="2" t="s">
        <v>3</v>
      </c>
      <c r="DL865" s="2" t="s">
        <v>3</v>
      </c>
      <c r="DM865" s="2" t="s">
        <v>3</v>
      </c>
      <c r="DN865" s="2">
        <v>0</v>
      </c>
      <c r="DO865" s="2">
        <v>0</v>
      </c>
      <c r="DP865" s="2">
        <v>1</v>
      </c>
      <c r="DQ865" s="2">
        <v>1</v>
      </c>
      <c r="DR865" s="2"/>
      <c r="DS865" s="2"/>
      <c r="DT865" s="2"/>
      <c r="DU865" s="2">
        <v>1003</v>
      </c>
      <c r="DV865" s="2" t="s">
        <v>288</v>
      </c>
      <c r="DW865" s="2" t="s">
        <v>288</v>
      </c>
      <c r="DX865" s="2">
        <v>1</v>
      </c>
      <c r="DY865" s="2"/>
      <c r="DZ865" s="2" t="s">
        <v>3</v>
      </c>
      <c r="EA865" s="2" t="s">
        <v>3</v>
      </c>
      <c r="EB865" s="2" t="s">
        <v>3</v>
      </c>
      <c r="EC865" s="2" t="s">
        <v>3</v>
      </c>
      <c r="ED865" s="2"/>
      <c r="EE865" s="2">
        <v>56793266</v>
      </c>
      <c r="EF865" s="2">
        <v>8</v>
      </c>
      <c r="EG865" s="2" t="s">
        <v>48</v>
      </c>
      <c r="EH865" s="2">
        <v>0</v>
      </c>
      <c r="EI865" s="2" t="s">
        <v>3</v>
      </c>
      <c r="EJ865" s="2">
        <v>1</v>
      </c>
      <c r="EK865" s="2">
        <v>500001</v>
      </c>
      <c r="EL865" s="2" t="s">
        <v>49</v>
      </c>
      <c r="EM865" s="2" t="s">
        <v>50</v>
      </c>
      <c r="EN865" s="2"/>
      <c r="EO865" s="2" t="s">
        <v>3</v>
      </c>
      <c r="EP865" s="2"/>
      <c r="EQ865" s="2">
        <v>131072</v>
      </c>
      <c r="ER865" s="2">
        <v>978.65</v>
      </c>
      <c r="ES865" s="2">
        <v>978.65</v>
      </c>
      <c r="ET865" s="2">
        <v>0</v>
      </c>
      <c r="EU865" s="2">
        <v>0</v>
      </c>
      <c r="EV865" s="2">
        <v>0</v>
      </c>
      <c r="EW865" s="2">
        <v>0</v>
      </c>
      <c r="EX865" s="2">
        <v>0</v>
      </c>
      <c r="EY865" s="2">
        <v>0</v>
      </c>
      <c r="EZ865" s="2"/>
      <c r="FA865" s="2"/>
      <c r="FB865" s="2"/>
      <c r="FC865" s="2"/>
      <c r="FD865" s="2"/>
      <c r="FE865" s="2"/>
      <c r="FF865" s="2"/>
      <c r="FG865" s="2"/>
      <c r="FH865" s="2"/>
      <c r="FI865" s="2"/>
      <c r="FJ865" s="2"/>
      <c r="FK865" s="2"/>
      <c r="FL865" s="2"/>
      <c r="FM865" s="2"/>
      <c r="FN865" s="2"/>
      <c r="FO865" s="2"/>
      <c r="FP865" s="2"/>
      <c r="FQ865" s="2">
        <v>0</v>
      </c>
      <c r="FR865" s="2">
        <v>0</v>
      </c>
      <c r="FS865" s="2">
        <v>0</v>
      </c>
      <c r="FT865" s="2"/>
      <c r="FU865" s="2"/>
      <c r="FV865" s="2"/>
      <c r="FW865" s="2"/>
      <c r="FX865" s="2">
        <v>0</v>
      </c>
      <c r="FY865" s="2">
        <v>0</v>
      </c>
      <c r="FZ865" s="2"/>
      <c r="GA865" s="2" t="s">
        <v>3</v>
      </c>
      <c r="GB865" s="2"/>
      <c r="GC865" s="2"/>
      <c r="GD865" s="2">
        <v>1</v>
      </c>
      <c r="GE865" s="2"/>
      <c r="GF865" s="2">
        <v>-153641352</v>
      </c>
      <c r="GG865" s="2">
        <v>2</v>
      </c>
      <c r="GH865" s="2">
        <v>1</v>
      </c>
      <c r="GI865" s="2">
        <v>-2</v>
      </c>
      <c r="GJ865" s="2">
        <v>0</v>
      </c>
      <c r="GK865" s="2">
        <v>0</v>
      </c>
      <c r="GL865" s="2">
        <f>ROUND(IF(AND(BH865=3,BI865=3,FS865&lt;&gt;0),P865,0),2)</f>
        <v>0</v>
      </c>
      <c r="GM865" s="2">
        <f>ROUND(O865+X865+Y865,2)+GX865</f>
        <v>0</v>
      </c>
      <c r="GN865" s="2">
        <f t="shared" si="712"/>
        <v>0</v>
      </c>
      <c r="GO865" s="2">
        <f t="shared" si="713"/>
        <v>0</v>
      </c>
      <c r="GP865" s="2">
        <f t="shared" si="714"/>
        <v>0</v>
      </c>
      <c r="GQ865" s="2"/>
      <c r="GR865" s="2">
        <v>0</v>
      </c>
      <c r="GS865" s="2">
        <v>3</v>
      </c>
      <c r="GT865" s="2">
        <v>0</v>
      </c>
      <c r="GU865" s="2" t="s">
        <v>3</v>
      </c>
      <c r="GV865" s="2">
        <f t="shared" si="715"/>
        <v>0</v>
      </c>
      <c r="GW865" s="2">
        <v>1</v>
      </c>
      <c r="GX865" s="2">
        <f>ROUND(HC865*I865,2)</f>
        <v>0</v>
      </c>
      <c r="GY865" s="2"/>
      <c r="GZ865" s="2"/>
      <c r="HA865" s="2">
        <v>0</v>
      </c>
      <c r="HB865" s="2">
        <v>0</v>
      </c>
      <c r="HC865" s="2">
        <f t="shared" si="716"/>
        <v>0</v>
      </c>
      <c r="HD865" s="2"/>
      <c r="HE865" s="2" t="s">
        <v>3</v>
      </c>
      <c r="HF865" s="2" t="s">
        <v>3</v>
      </c>
      <c r="HG865" s="2"/>
      <c r="HH865" s="2"/>
      <c r="HI865" s="2"/>
      <c r="HJ865" s="2"/>
      <c r="HK865" s="2"/>
      <c r="HL865" s="2"/>
      <c r="HM865" s="2" t="s">
        <v>3</v>
      </c>
      <c r="HN865" s="2" t="s">
        <v>3</v>
      </c>
      <c r="HO865" s="2" t="s">
        <v>3</v>
      </c>
      <c r="HP865" s="2" t="s">
        <v>3</v>
      </c>
      <c r="HQ865" s="2" t="s">
        <v>3</v>
      </c>
      <c r="HR865" s="2"/>
      <c r="HS865" s="2">
        <v>0</v>
      </c>
      <c r="HT865" s="2"/>
      <c r="HU865" s="2"/>
      <c r="HV865" s="2"/>
      <c r="HW865" s="2"/>
      <c r="HX865" s="2"/>
      <c r="HY865" s="2"/>
      <c r="HZ865" s="2"/>
      <c r="IA865" s="2"/>
      <c r="IB865" s="2"/>
      <c r="IC865" s="2"/>
      <c r="ID865" s="2"/>
      <c r="IE865" s="2"/>
      <c r="IF865" s="2"/>
      <c r="IG865" s="2"/>
      <c r="IH865" s="2"/>
      <c r="II865" s="2"/>
      <c r="IJ865" s="2"/>
      <c r="IK865" s="2">
        <v>0</v>
      </c>
      <c r="IL865" s="2"/>
      <c r="IM865" s="2"/>
      <c r="IN865" s="2"/>
      <c r="IO865" s="2"/>
      <c r="IP865" s="2"/>
      <c r="IQ865" s="2"/>
      <c r="IR865" s="2"/>
      <c r="IS865" s="2"/>
      <c r="IT865" s="2"/>
      <c r="IU865" s="2"/>
    </row>
    <row r="866" spans="1:255" x14ac:dyDescent="0.2">
      <c r="A866">
        <v>17</v>
      </c>
      <c r="B866">
        <v>0</v>
      </c>
      <c r="E866" t="s">
        <v>963</v>
      </c>
      <c r="F866" t="s">
        <v>964</v>
      </c>
      <c r="G866" t="s">
        <v>965</v>
      </c>
      <c r="H866" t="s">
        <v>288</v>
      </c>
      <c r="I866">
        <v>0</v>
      </c>
      <c r="J866">
        <v>0</v>
      </c>
      <c r="K866">
        <v>0</v>
      </c>
      <c r="O866">
        <f>ROUND(CP866,0)</f>
        <v>0</v>
      </c>
      <c r="P866">
        <f>ROUND(CQ866*I866,0)</f>
        <v>0</v>
      </c>
      <c r="Q866">
        <f>ROUND(CR866*I866,0)</f>
        <v>0</v>
      </c>
      <c r="R866">
        <f>ROUND(CS866*I866,0)</f>
        <v>0</v>
      </c>
      <c r="S866">
        <f>ROUND(CT866*I866,0)</f>
        <v>0</v>
      </c>
      <c r="T866">
        <f>ROUND(CU866*I866,0)</f>
        <v>0</v>
      </c>
      <c r="U866">
        <f t="shared" si="692"/>
        <v>0</v>
      </c>
      <c r="V866">
        <f t="shared" si="693"/>
        <v>0</v>
      </c>
      <c r="W866">
        <f>ROUND(CX866*I866,0)</f>
        <v>0</v>
      </c>
      <c r="X866">
        <f>ROUND(CY866,0)</f>
        <v>0</v>
      </c>
      <c r="Y866">
        <f>ROUND(CZ866,0)</f>
        <v>0</v>
      </c>
      <c r="AA866">
        <v>64855514</v>
      </c>
      <c r="AB866">
        <f t="shared" si="694"/>
        <v>978.65</v>
      </c>
      <c r="AC866">
        <f t="shared" si="695"/>
        <v>978.65</v>
      </c>
      <c r="AD866">
        <f>ROUND((((ET866)-(EU866))+AE866),2)</f>
        <v>0</v>
      </c>
      <c r="AE866">
        <f t="shared" si="717"/>
        <v>0</v>
      </c>
      <c r="AF866">
        <f t="shared" si="717"/>
        <v>0</v>
      </c>
      <c r="AG866">
        <f t="shared" si="698"/>
        <v>0</v>
      </c>
      <c r="AH866">
        <f t="shared" si="718"/>
        <v>0</v>
      </c>
      <c r="AI866">
        <f t="shared" si="718"/>
        <v>0</v>
      </c>
      <c r="AJ866">
        <f t="shared" si="700"/>
        <v>2.87</v>
      </c>
      <c r="AK866">
        <v>978.65</v>
      </c>
      <c r="AL866">
        <v>978.65</v>
      </c>
      <c r="AM866">
        <v>0</v>
      </c>
      <c r="AN866">
        <v>0</v>
      </c>
      <c r="AO866">
        <v>0</v>
      </c>
      <c r="AP866">
        <v>0</v>
      </c>
      <c r="AQ866">
        <v>0</v>
      </c>
      <c r="AR866">
        <v>0</v>
      </c>
      <c r="AS866">
        <v>2.87</v>
      </c>
      <c r="AT866">
        <v>0</v>
      </c>
      <c r="AU866">
        <v>0</v>
      </c>
      <c r="AV866">
        <v>1</v>
      </c>
      <c r="AW866">
        <v>1</v>
      </c>
      <c r="AZ866">
        <v>1</v>
      </c>
      <c r="BA866">
        <v>1</v>
      </c>
      <c r="BB866">
        <v>1</v>
      </c>
      <c r="BC866">
        <v>17.079999999999998</v>
      </c>
      <c r="BD866" t="s">
        <v>3</v>
      </c>
      <c r="BE866" t="s">
        <v>3</v>
      </c>
      <c r="BF866" t="s">
        <v>3</v>
      </c>
      <c r="BG866" t="s">
        <v>3</v>
      </c>
      <c r="BH866">
        <v>3</v>
      </c>
      <c r="BI866">
        <v>1</v>
      </c>
      <c r="BJ866" t="s">
        <v>966</v>
      </c>
      <c r="BM866">
        <v>500001</v>
      </c>
      <c r="BN866">
        <v>0</v>
      </c>
      <c r="BO866" t="s">
        <v>964</v>
      </c>
      <c r="BP866">
        <v>1</v>
      </c>
      <c r="BQ866">
        <v>8</v>
      </c>
      <c r="BR866">
        <v>0</v>
      </c>
      <c r="BS866">
        <v>1</v>
      </c>
      <c r="BT866">
        <v>1</v>
      </c>
      <c r="BU866">
        <v>1</v>
      </c>
      <c r="BV866">
        <v>1</v>
      </c>
      <c r="BW866">
        <v>1</v>
      </c>
      <c r="BX866">
        <v>1</v>
      </c>
      <c r="BY866" t="s">
        <v>3</v>
      </c>
      <c r="BZ866">
        <v>0</v>
      </c>
      <c r="CA866">
        <v>0</v>
      </c>
      <c r="CB866" t="s">
        <v>3</v>
      </c>
      <c r="CE866">
        <v>0</v>
      </c>
      <c r="CF866">
        <v>0</v>
      </c>
      <c r="CG866">
        <v>0</v>
      </c>
      <c r="CM866">
        <v>0</v>
      </c>
      <c r="CN866" t="s">
        <v>3</v>
      </c>
      <c r="CO866">
        <v>0</v>
      </c>
      <c r="CP866">
        <f t="shared" si="701"/>
        <v>0</v>
      </c>
      <c r="CQ866">
        <f t="shared" si="702"/>
        <v>16715.341999999997</v>
      </c>
      <c r="CR866">
        <f>(((ET866)*BB866-(EU866)*BS866)+AE866*BS866)</f>
        <v>0</v>
      </c>
      <c r="CS866">
        <f t="shared" si="704"/>
        <v>0</v>
      </c>
      <c r="CT866">
        <f t="shared" si="705"/>
        <v>0</v>
      </c>
      <c r="CU866">
        <f t="shared" si="706"/>
        <v>0</v>
      </c>
      <c r="CV866">
        <f t="shared" si="707"/>
        <v>0</v>
      </c>
      <c r="CW866">
        <f t="shared" si="708"/>
        <v>0</v>
      </c>
      <c r="CX866">
        <f t="shared" si="709"/>
        <v>2.87</v>
      </c>
      <c r="CY866">
        <f>0</f>
        <v>0</v>
      </c>
      <c r="CZ866">
        <f>0</f>
        <v>0</v>
      </c>
      <c r="DC866" t="s">
        <v>3</v>
      </c>
      <c r="DD866" t="s">
        <v>3</v>
      </c>
      <c r="DE866" t="s">
        <v>3</v>
      </c>
      <c r="DF866" t="s">
        <v>3</v>
      </c>
      <c r="DG866" t="s">
        <v>3</v>
      </c>
      <c r="DH866" t="s">
        <v>3</v>
      </c>
      <c r="DI866" t="s">
        <v>3</v>
      </c>
      <c r="DJ866" t="s">
        <v>3</v>
      </c>
      <c r="DK866" t="s">
        <v>3</v>
      </c>
      <c r="DL866" t="s">
        <v>3</v>
      </c>
      <c r="DM866" t="s">
        <v>3</v>
      </c>
      <c r="DN866">
        <v>0</v>
      </c>
      <c r="DO866">
        <v>0</v>
      </c>
      <c r="DP866">
        <v>1</v>
      </c>
      <c r="DQ866">
        <v>1</v>
      </c>
      <c r="DU866">
        <v>1003</v>
      </c>
      <c r="DV866" t="s">
        <v>288</v>
      </c>
      <c r="DW866" t="s">
        <v>288</v>
      </c>
      <c r="DX866">
        <v>1</v>
      </c>
      <c r="DZ866" t="s">
        <v>3</v>
      </c>
      <c r="EA866" t="s">
        <v>3</v>
      </c>
      <c r="EB866" t="s">
        <v>3</v>
      </c>
      <c r="EC866" t="s">
        <v>3</v>
      </c>
      <c r="EE866">
        <v>56793266</v>
      </c>
      <c r="EF866">
        <v>8</v>
      </c>
      <c r="EG866" t="s">
        <v>48</v>
      </c>
      <c r="EH866">
        <v>0</v>
      </c>
      <c r="EI866" t="s">
        <v>3</v>
      </c>
      <c r="EJ866">
        <v>1</v>
      </c>
      <c r="EK866">
        <v>500001</v>
      </c>
      <c r="EL866" t="s">
        <v>49</v>
      </c>
      <c r="EM866" t="s">
        <v>50</v>
      </c>
      <c r="EO866" t="s">
        <v>3</v>
      </c>
      <c r="EQ866">
        <v>131072</v>
      </c>
      <c r="ER866">
        <v>978.65</v>
      </c>
      <c r="ES866">
        <v>978.65</v>
      </c>
      <c r="ET866">
        <v>0</v>
      </c>
      <c r="EU866">
        <v>0</v>
      </c>
      <c r="EV866">
        <v>0</v>
      </c>
      <c r="EW866">
        <v>0</v>
      </c>
      <c r="EX866">
        <v>0</v>
      </c>
      <c r="EY866">
        <v>0</v>
      </c>
      <c r="FQ866">
        <v>0</v>
      </c>
      <c r="FR866">
        <v>0</v>
      </c>
      <c r="FS866">
        <v>0</v>
      </c>
      <c r="FX866">
        <v>0</v>
      </c>
      <c r="FY866">
        <v>0</v>
      </c>
      <c r="GA866" t="s">
        <v>3</v>
      </c>
      <c r="GD866">
        <v>1</v>
      </c>
      <c r="GF866">
        <v>-153641352</v>
      </c>
      <c r="GG866">
        <v>2</v>
      </c>
      <c r="GH866">
        <v>1</v>
      </c>
      <c r="GI866">
        <v>2</v>
      </c>
      <c r="GJ866">
        <v>0</v>
      </c>
      <c r="GK866">
        <v>0</v>
      </c>
      <c r="GL866">
        <f>ROUND(IF(AND(BH866=3,BI866=3,FS866&lt;&gt;0),P866,0),0)</f>
        <v>0</v>
      </c>
      <c r="GM866">
        <f>ROUND(O866+X866+Y866,0)+GX866</f>
        <v>0</v>
      </c>
      <c r="GN866">
        <f t="shared" si="712"/>
        <v>0</v>
      </c>
      <c r="GO866">
        <f t="shared" si="713"/>
        <v>0</v>
      </c>
      <c r="GP866">
        <f t="shared" si="714"/>
        <v>0</v>
      </c>
      <c r="GR866">
        <v>0</v>
      </c>
      <c r="GS866">
        <v>3</v>
      </c>
      <c r="GT866">
        <v>0</v>
      </c>
      <c r="GU866" t="s">
        <v>3</v>
      </c>
      <c r="GV866">
        <f t="shared" si="715"/>
        <v>0</v>
      </c>
      <c r="GW866">
        <v>1</v>
      </c>
      <c r="GX866">
        <f>ROUND(HC866*I866,0)</f>
        <v>0</v>
      </c>
      <c r="HA866">
        <v>0</v>
      </c>
      <c r="HB866">
        <v>0</v>
      </c>
      <c r="HC866">
        <f t="shared" si="716"/>
        <v>0</v>
      </c>
      <c r="HE866" t="s">
        <v>3</v>
      </c>
      <c r="HF866" t="s">
        <v>3</v>
      </c>
      <c r="HM866" t="s">
        <v>3</v>
      </c>
      <c r="HN866" t="s">
        <v>3</v>
      </c>
      <c r="HO866" t="s">
        <v>3</v>
      </c>
      <c r="HP866" t="s">
        <v>3</v>
      </c>
      <c r="HQ866" t="s">
        <v>3</v>
      </c>
      <c r="HS866">
        <v>0</v>
      </c>
      <c r="IK866">
        <v>0</v>
      </c>
    </row>
    <row r="867" spans="1:255" x14ac:dyDescent="0.2">
      <c r="A867" s="2">
        <v>17</v>
      </c>
      <c r="B867" s="2">
        <v>0</v>
      </c>
      <c r="C867" s="2"/>
      <c r="D867" s="2"/>
      <c r="E867" s="2" t="s">
        <v>967</v>
      </c>
      <c r="F867" s="2" t="s">
        <v>968</v>
      </c>
      <c r="G867" s="2" t="s">
        <v>969</v>
      </c>
      <c r="H867" s="2" t="s">
        <v>150</v>
      </c>
      <c r="I867" s="2">
        <v>0</v>
      </c>
      <c r="J867" s="2">
        <v>0</v>
      </c>
      <c r="K867" s="2">
        <v>0</v>
      </c>
      <c r="L867" s="2"/>
      <c r="M867" s="2"/>
      <c r="N867" s="2"/>
      <c r="O867" s="2">
        <f>ROUND(CP867,2)</f>
        <v>0</v>
      </c>
      <c r="P867" s="2">
        <f>ROUND(CQ867*I867,2)</f>
        <v>0</v>
      </c>
      <c r="Q867" s="2">
        <f>ROUND(CR867*I867,2)</f>
        <v>0</v>
      </c>
      <c r="R867" s="2">
        <f>ROUND(CS867*I867,2)</f>
        <v>0</v>
      </c>
      <c r="S867" s="2">
        <f>ROUND(CT867*I867,2)</f>
        <v>0</v>
      </c>
      <c r="T867" s="2">
        <f>ROUND(CU867*I867,2)</f>
        <v>0</v>
      </c>
      <c r="U867" s="2">
        <f t="shared" si="692"/>
        <v>0</v>
      </c>
      <c r="V867" s="2">
        <f t="shared" si="693"/>
        <v>0</v>
      </c>
      <c r="W867" s="2">
        <f>ROUND(CX867*I867,2)</f>
        <v>0</v>
      </c>
      <c r="X867" s="2">
        <f>ROUND(CY867,2)</f>
        <v>0</v>
      </c>
      <c r="Y867" s="2">
        <f>ROUND(CZ867,2)</f>
        <v>0</v>
      </c>
      <c r="Z867" s="2"/>
      <c r="AA867" s="2">
        <v>64855517</v>
      </c>
      <c r="AB867" s="2">
        <f t="shared" si="694"/>
        <v>0</v>
      </c>
      <c r="AC867" s="2">
        <f t="shared" si="695"/>
        <v>0</v>
      </c>
      <c r="AD867" s="2">
        <f>ROUND((((ET867)-(EU867))+AE867),2)</f>
        <v>0</v>
      </c>
      <c r="AE867" s="2">
        <f t="shared" si="717"/>
        <v>0</v>
      </c>
      <c r="AF867" s="2">
        <f t="shared" si="717"/>
        <v>0</v>
      </c>
      <c r="AG867" s="2">
        <f t="shared" si="698"/>
        <v>0</v>
      </c>
      <c r="AH867" s="2">
        <f t="shared" si="718"/>
        <v>0</v>
      </c>
      <c r="AI867" s="2">
        <f t="shared" si="718"/>
        <v>0</v>
      </c>
      <c r="AJ867" s="2">
        <f t="shared" si="700"/>
        <v>0</v>
      </c>
      <c r="AK867" s="2">
        <v>0</v>
      </c>
      <c r="AL867" s="2">
        <v>0</v>
      </c>
      <c r="AM867" s="2">
        <v>0</v>
      </c>
      <c r="AN867" s="2">
        <v>0</v>
      </c>
      <c r="AO867" s="2">
        <v>0</v>
      </c>
      <c r="AP867" s="2">
        <v>0</v>
      </c>
      <c r="AQ867" s="2">
        <v>0</v>
      </c>
      <c r="AR867" s="2">
        <v>0</v>
      </c>
      <c r="AS867" s="2">
        <v>0</v>
      </c>
      <c r="AT867" s="2">
        <v>0</v>
      </c>
      <c r="AU867" s="2">
        <v>0</v>
      </c>
      <c r="AV867" s="2">
        <v>1</v>
      </c>
      <c r="AW867" s="2">
        <v>1</v>
      </c>
      <c r="AX867" s="2"/>
      <c r="AY867" s="2"/>
      <c r="AZ867" s="2">
        <v>1</v>
      </c>
      <c r="BA867" s="2">
        <v>1</v>
      </c>
      <c r="BB867" s="2">
        <v>1</v>
      </c>
      <c r="BC867" s="2">
        <v>1</v>
      </c>
      <c r="BD867" s="2" t="s">
        <v>3</v>
      </c>
      <c r="BE867" s="2" t="s">
        <v>3</v>
      </c>
      <c r="BF867" s="2" t="s">
        <v>3</v>
      </c>
      <c r="BG867" s="2" t="s">
        <v>3</v>
      </c>
      <c r="BH867" s="2">
        <v>3</v>
      </c>
      <c r="BI867" s="2">
        <v>1</v>
      </c>
      <c r="BJ867" s="2" t="s">
        <v>3</v>
      </c>
      <c r="BK867" s="2"/>
      <c r="BL867" s="2"/>
      <c r="BM867" s="2">
        <v>1100</v>
      </c>
      <c r="BN867" s="2">
        <v>0</v>
      </c>
      <c r="BO867" s="2" t="s">
        <v>3</v>
      </c>
      <c r="BP867" s="2">
        <v>0</v>
      </c>
      <c r="BQ867" s="2">
        <v>8</v>
      </c>
      <c r="BR867" s="2">
        <v>0</v>
      </c>
      <c r="BS867" s="2">
        <v>1</v>
      </c>
      <c r="BT867" s="2">
        <v>1</v>
      </c>
      <c r="BU867" s="2">
        <v>1</v>
      </c>
      <c r="BV867" s="2">
        <v>1</v>
      </c>
      <c r="BW867" s="2">
        <v>1</v>
      </c>
      <c r="BX867" s="2">
        <v>1</v>
      </c>
      <c r="BY867" s="2" t="s">
        <v>3</v>
      </c>
      <c r="BZ867" s="2">
        <v>0</v>
      </c>
      <c r="CA867" s="2">
        <v>0</v>
      </c>
      <c r="CB867" s="2" t="s">
        <v>3</v>
      </c>
      <c r="CC867" s="2"/>
      <c r="CD867" s="2"/>
      <c r="CE867" s="2">
        <v>0</v>
      </c>
      <c r="CF867" s="2">
        <v>0</v>
      </c>
      <c r="CG867" s="2">
        <v>0</v>
      </c>
      <c r="CH867" s="2"/>
      <c r="CI867" s="2"/>
      <c r="CJ867" s="2"/>
      <c r="CK867" s="2"/>
      <c r="CL867" s="2"/>
      <c r="CM867" s="2">
        <v>0</v>
      </c>
      <c r="CN867" s="2" t="s">
        <v>3</v>
      </c>
      <c r="CO867" s="2">
        <v>0</v>
      </c>
      <c r="CP867" s="2">
        <f t="shared" si="701"/>
        <v>0</v>
      </c>
      <c r="CQ867" s="2">
        <f t="shared" si="702"/>
        <v>0</v>
      </c>
      <c r="CR867" s="2">
        <f>(((ET867)*BB867-(EU867)*BS867)+AE867*BS867)</f>
        <v>0</v>
      </c>
      <c r="CS867" s="2">
        <f t="shared" si="704"/>
        <v>0</v>
      </c>
      <c r="CT867" s="2">
        <f t="shared" si="705"/>
        <v>0</v>
      </c>
      <c r="CU867" s="2">
        <f t="shared" si="706"/>
        <v>0</v>
      </c>
      <c r="CV867" s="2">
        <f t="shared" si="707"/>
        <v>0</v>
      </c>
      <c r="CW867" s="2">
        <f t="shared" si="708"/>
        <v>0</v>
      </c>
      <c r="CX867" s="2">
        <f t="shared" si="709"/>
        <v>0</v>
      </c>
      <c r="CY867" s="2">
        <f>(((S867+R867)*AT867)/100)</f>
        <v>0</v>
      </c>
      <c r="CZ867" s="2">
        <f>(((S867+R867)*AU867)/100)</f>
        <v>0</v>
      </c>
      <c r="DA867" s="2"/>
      <c r="DB867" s="2"/>
      <c r="DC867" s="2" t="s">
        <v>3</v>
      </c>
      <c r="DD867" s="2" t="s">
        <v>3</v>
      </c>
      <c r="DE867" s="2" t="s">
        <v>3</v>
      </c>
      <c r="DF867" s="2" t="s">
        <v>3</v>
      </c>
      <c r="DG867" s="2" t="s">
        <v>3</v>
      </c>
      <c r="DH867" s="2" t="s">
        <v>3</v>
      </c>
      <c r="DI867" s="2" t="s">
        <v>3</v>
      </c>
      <c r="DJ867" s="2" t="s">
        <v>3</v>
      </c>
      <c r="DK867" s="2" t="s">
        <v>3</v>
      </c>
      <c r="DL867" s="2" t="s">
        <v>3</v>
      </c>
      <c r="DM867" s="2" t="s">
        <v>3</v>
      </c>
      <c r="DN867" s="2">
        <v>0</v>
      </c>
      <c r="DO867" s="2">
        <v>0</v>
      </c>
      <c r="DP867" s="2">
        <v>1</v>
      </c>
      <c r="DQ867" s="2">
        <v>1</v>
      </c>
      <c r="DR867" s="2"/>
      <c r="DS867" s="2"/>
      <c r="DT867" s="2"/>
      <c r="DU867" s="2">
        <v>1013</v>
      </c>
      <c r="DV867" s="2" t="s">
        <v>150</v>
      </c>
      <c r="DW867" s="2" t="s">
        <v>150</v>
      </c>
      <c r="DX867" s="2">
        <v>1</v>
      </c>
      <c r="DY867" s="2"/>
      <c r="DZ867" s="2" t="s">
        <v>3</v>
      </c>
      <c r="EA867" s="2" t="s">
        <v>3</v>
      </c>
      <c r="EB867" s="2" t="s">
        <v>3</v>
      </c>
      <c r="EC867" s="2" t="s">
        <v>3</v>
      </c>
      <c r="ED867" s="2"/>
      <c r="EE867" s="2">
        <v>56792879</v>
      </c>
      <c r="EF867" s="2">
        <v>8</v>
      </c>
      <c r="EG867" s="2" t="s">
        <v>48</v>
      </c>
      <c r="EH867" s="2">
        <v>0</v>
      </c>
      <c r="EI867" s="2" t="s">
        <v>3</v>
      </c>
      <c r="EJ867" s="2">
        <v>1</v>
      </c>
      <c r="EK867" s="2">
        <v>1100</v>
      </c>
      <c r="EL867" s="2" t="s">
        <v>55</v>
      </c>
      <c r="EM867" s="2" t="s">
        <v>56</v>
      </c>
      <c r="EN867" s="2"/>
      <c r="EO867" s="2" t="s">
        <v>3</v>
      </c>
      <c r="EP867" s="2"/>
      <c r="EQ867" s="2">
        <v>655360</v>
      </c>
      <c r="ER867" s="2">
        <v>0</v>
      </c>
      <c r="ES867" s="2">
        <v>0</v>
      </c>
      <c r="ET867" s="2">
        <v>0</v>
      </c>
      <c r="EU867" s="2">
        <v>0</v>
      </c>
      <c r="EV867" s="2">
        <v>0</v>
      </c>
      <c r="EW867" s="2">
        <v>0</v>
      </c>
      <c r="EX867" s="2">
        <v>0</v>
      </c>
      <c r="EY867" s="2">
        <v>0</v>
      </c>
      <c r="EZ867" s="2"/>
      <c r="FA867" s="2"/>
      <c r="FB867" s="2"/>
      <c r="FC867" s="2"/>
      <c r="FD867" s="2"/>
      <c r="FE867" s="2"/>
      <c r="FF867" s="2"/>
      <c r="FG867" s="2"/>
      <c r="FH867" s="2"/>
      <c r="FI867" s="2"/>
      <c r="FJ867" s="2"/>
      <c r="FK867" s="2"/>
      <c r="FL867" s="2"/>
      <c r="FM867" s="2"/>
      <c r="FN867" s="2"/>
      <c r="FO867" s="2"/>
      <c r="FP867" s="2"/>
      <c r="FQ867" s="2">
        <v>0</v>
      </c>
      <c r="FR867" s="2">
        <v>0</v>
      </c>
      <c r="FS867" s="2">
        <v>0</v>
      </c>
      <c r="FT867" s="2"/>
      <c r="FU867" s="2"/>
      <c r="FV867" s="2"/>
      <c r="FW867" s="2"/>
      <c r="FX867" s="2">
        <v>0</v>
      </c>
      <c r="FY867" s="2">
        <v>0</v>
      </c>
      <c r="FZ867" s="2"/>
      <c r="GA867" s="2" t="s">
        <v>3</v>
      </c>
      <c r="GB867" s="2"/>
      <c r="GC867" s="2"/>
      <c r="GD867" s="2">
        <v>1</v>
      </c>
      <c r="GE867" s="2"/>
      <c r="GF867" s="2">
        <v>-1175926416</v>
      </c>
      <c r="GG867" s="2">
        <v>2</v>
      </c>
      <c r="GH867" s="2">
        <v>0</v>
      </c>
      <c r="GI867" s="2">
        <v>-2</v>
      </c>
      <c r="GJ867" s="2">
        <v>0</v>
      </c>
      <c r="GK867" s="2">
        <v>0</v>
      </c>
      <c r="GL867" s="2">
        <f>ROUND(IF(AND(BH867=3,BI867=3,FS867&lt;&gt;0),P867,0),2)</f>
        <v>0</v>
      </c>
      <c r="GM867" s="2">
        <f>ROUND(O867+X867+Y867,2)+GX867</f>
        <v>0</v>
      </c>
      <c r="GN867" s="2">
        <f t="shared" si="712"/>
        <v>0</v>
      </c>
      <c r="GO867" s="2">
        <f t="shared" si="713"/>
        <v>0</v>
      </c>
      <c r="GP867" s="2">
        <f t="shared" si="714"/>
        <v>0</v>
      </c>
      <c r="GQ867" s="2"/>
      <c r="GR867" s="2">
        <v>0</v>
      </c>
      <c r="GS867" s="2">
        <v>3</v>
      </c>
      <c r="GT867" s="2">
        <v>0</v>
      </c>
      <c r="GU867" s="2" t="s">
        <v>3</v>
      </c>
      <c r="GV867" s="2">
        <f t="shared" si="715"/>
        <v>0</v>
      </c>
      <c r="GW867" s="2">
        <v>1</v>
      </c>
      <c r="GX867" s="2">
        <f>ROUND(HC867*I867,2)</f>
        <v>0</v>
      </c>
      <c r="GY867" s="2"/>
      <c r="GZ867" s="2"/>
      <c r="HA867" s="2">
        <v>0</v>
      </c>
      <c r="HB867" s="2">
        <v>0</v>
      </c>
      <c r="HC867" s="2">
        <f t="shared" si="716"/>
        <v>0</v>
      </c>
      <c r="HD867" s="2"/>
      <c r="HE867" s="2" t="s">
        <v>3</v>
      </c>
      <c r="HF867" s="2" t="s">
        <v>3</v>
      </c>
      <c r="HG867" s="2"/>
      <c r="HH867" s="2"/>
      <c r="HI867" s="2"/>
      <c r="HJ867" s="2"/>
      <c r="HK867" s="2"/>
      <c r="HL867" s="2"/>
      <c r="HM867" s="2" t="s">
        <v>3</v>
      </c>
      <c r="HN867" s="2" t="s">
        <v>3</v>
      </c>
      <c r="HO867" s="2" t="s">
        <v>3</v>
      </c>
      <c r="HP867" s="2" t="s">
        <v>3</v>
      </c>
      <c r="HQ867" s="2" t="s">
        <v>3</v>
      </c>
      <c r="HR867" s="2"/>
      <c r="HS867" s="2">
        <v>0</v>
      </c>
      <c r="HT867" s="2"/>
      <c r="HU867" s="2"/>
      <c r="HV867" s="2"/>
      <c r="HW867" s="2"/>
      <c r="HX867" s="2"/>
      <c r="HY867" s="2"/>
      <c r="HZ867" s="2"/>
      <c r="IA867" s="2"/>
      <c r="IB867" s="2"/>
      <c r="IC867" s="2"/>
      <c r="ID867" s="2"/>
      <c r="IE867" s="2"/>
      <c r="IF867" s="2"/>
      <c r="IG867" s="2"/>
      <c r="IH867" s="2"/>
      <c r="II867" s="2"/>
      <c r="IJ867" s="2"/>
      <c r="IK867" s="2">
        <v>0</v>
      </c>
      <c r="IL867" s="2"/>
      <c r="IM867" s="2"/>
      <c r="IN867" s="2"/>
      <c r="IO867" s="2"/>
      <c r="IP867" s="2"/>
      <c r="IQ867" s="2"/>
      <c r="IR867" s="2"/>
      <c r="IS867" s="2"/>
      <c r="IT867" s="2"/>
      <c r="IU867" s="2"/>
    </row>
    <row r="868" spans="1:255" x14ac:dyDescent="0.2">
      <c r="A868">
        <v>17</v>
      </c>
      <c r="B868">
        <v>0</v>
      </c>
      <c r="E868" t="s">
        <v>967</v>
      </c>
      <c r="F868" t="s">
        <v>968</v>
      </c>
      <c r="G868" t="s">
        <v>969</v>
      </c>
      <c r="H868" t="s">
        <v>150</v>
      </c>
      <c r="I868">
        <v>0</v>
      </c>
      <c r="J868">
        <v>0</v>
      </c>
      <c r="K868">
        <v>0</v>
      </c>
      <c r="O868">
        <f>ROUND(CP868,0)</f>
        <v>0</v>
      </c>
      <c r="P868">
        <f>ROUND(CQ868*I868,0)</f>
        <v>0</v>
      </c>
      <c r="Q868">
        <f>ROUND(CR868*I868,0)</f>
        <v>0</v>
      </c>
      <c r="R868">
        <f>ROUND(CS868*I868,0)</f>
        <v>0</v>
      </c>
      <c r="S868">
        <f>ROUND(CT868*I868,0)</f>
        <v>0</v>
      </c>
      <c r="T868">
        <f>ROUND(CU868*I868,0)</f>
        <v>0</v>
      </c>
      <c r="U868">
        <f t="shared" si="692"/>
        <v>0</v>
      </c>
      <c r="V868">
        <f t="shared" si="693"/>
        <v>0</v>
      </c>
      <c r="W868">
        <f>ROUND(CX868*I868,0)</f>
        <v>0</v>
      </c>
      <c r="X868">
        <f>ROUND(CY868,0)</f>
        <v>0</v>
      </c>
      <c r="Y868">
        <f>ROUND(CZ868,0)</f>
        <v>0</v>
      </c>
      <c r="AA868">
        <v>64855514</v>
      </c>
      <c r="AB868">
        <f t="shared" si="694"/>
        <v>714000</v>
      </c>
      <c r="AC868">
        <f t="shared" si="695"/>
        <v>714000</v>
      </c>
      <c r="AD868">
        <f>ROUND((((ET868)-(EU868))+AE868),2)</f>
        <v>0</v>
      </c>
      <c r="AE868">
        <f t="shared" si="717"/>
        <v>0</v>
      </c>
      <c r="AF868">
        <f t="shared" si="717"/>
        <v>0</v>
      </c>
      <c r="AG868">
        <f t="shared" si="698"/>
        <v>0</v>
      </c>
      <c r="AH868">
        <f t="shared" si="718"/>
        <v>0</v>
      </c>
      <c r="AI868">
        <f t="shared" si="718"/>
        <v>0</v>
      </c>
      <c r="AJ868">
        <f t="shared" si="700"/>
        <v>0</v>
      </c>
      <c r="AK868">
        <v>714000</v>
      </c>
      <c r="AL868">
        <v>714000</v>
      </c>
      <c r="AM868">
        <v>0</v>
      </c>
      <c r="AN868">
        <v>0</v>
      </c>
      <c r="AO868">
        <v>0</v>
      </c>
      <c r="AP868">
        <v>0</v>
      </c>
      <c r="AQ868">
        <v>0</v>
      </c>
      <c r="AR868">
        <v>0</v>
      </c>
      <c r="AS868">
        <v>0</v>
      </c>
      <c r="AT868">
        <v>0</v>
      </c>
      <c r="AU868">
        <v>0</v>
      </c>
      <c r="AV868">
        <v>1</v>
      </c>
      <c r="AW868">
        <v>1</v>
      </c>
      <c r="AZ868">
        <v>1</v>
      </c>
      <c r="BA868">
        <v>1</v>
      </c>
      <c r="BB868">
        <v>1</v>
      </c>
      <c r="BC868">
        <v>9.66</v>
      </c>
      <c r="BD868" t="s">
        <v>3</v>
      </c>
      <c r="BE868" t="s">
        <v>3</v>
      </c>
      <c r="BF868" t="s">
        <v>3</v>
      </c>
      <c r="BG868" t="s">
        <v>3</v>
      </c>
      <c r="BH868">
        <v>3</v>
      </c>
      <c r="BI868">
        <v>1</v>
      </c>
      <c r="BJ868" t="s">
        <v>3</v>
      </c>
      <c r="BM868">
        <v>1100</v>
      </c>
      <c r="BN868">
        <v>0</v>
      </c>
      <c r="BO868" t="s">
        <v>3</v>
      </c>
      <c r="BP868">
        <v>0</v>
      </c>
      <c r="BQ868">
        <v>8</v>
      </c>
      <c r="BR868">
        <v>0</v>
      </c>
      <c r="BS868">
        <v>1</v>
      </c>
      <c r="BT868">
        <v>1</v>
      </c>
      <c r="BU868">
        <v>1</v>
      </c>
      <c r="BV868">
        <v>1</v>
      </c>
      <c r="BW868">
        <v>1</v>
      </c>
      <c r="BX868">
        <v>1</v>
      </c>
      <c r="BY868" t="s">
        <v>3</v>
      </c>
      <c r="BZ868">
        <v>0</v>
      </c>
      <c r="CA868">
        <v>0</v>
      </c>
      <c r="CB868" t="s">
        <v>3</v>
      </c>
      <c r="CE868">
        <v>0</v>
      </c>
      <c r="CF868">
        <v>0</v>
      </c>
      <c r="CG868">
        <v>0</v>
      </c>
      <c r="CM868">
        <v>0</v>
      </c>
      <c r="CN868" t="s">
        <v>3</v>
      </c>
      <c r="CO868">
        <v>0</v>
      </c>
      <c r="CP868">
        <f t="shared" si="701"/>
        <v>0</v>
      </c>
      <c r="CQ868">
        <f>AC868</f>
        <v>714000</v>
      </c>
      <c r="CR868">
        <f>(((ET868)-(EU868)*BS868)+AE868*BS868)</f>
        <v>0</v>
      </c>
      <c r="CS868">
        <f t="shared" si="704"/>
        <v>0</v>
      </c>
      <c r="CT868">
        <f t="shared" si="705"/>
        <v>0</v>
      </c>
      <c r="CU868">
        <f t="shared" si="706"/>
        <v>0</v>
      </c>
      <c r="CV868">
        <f t="shared" si="707"/>
        <v>0</v>
      </c>
      <c r="CW868">
        <f t="shared" si="708"/>
        <v>0</v>
      </c>
      <c r="CX868">
        <f t="shared" si="709"/>
        <v>0</v>
      </c>
      <c r="CY868">
        <f>(((S868+R868)*AT868)/100)</f>
        <v>0</v>
      </c>
      <c r="CZ868">
        <f>(((S868+R868)*AU868)/100)</f>
        <v>0</v>
      </c>
      <c r="DC868" t="s">
        <v>3</v>
      </c>
      <c r="DD868" t="s">
        <v>3</v>
      </c>
      <c r="DE868" t="s">
        <v>3</v>
      </c>
      <c r="DF868" t="s">
        <v>3</v>
      </c>
      <c r="DG868" t="s">
        <v>3</v>
      </c>
      <c r="DH868" t="s">
        <v>3</v>
      </c>
      <c r="DI868" t="s">
        <v>3</v>
      </c>
      <c r="DJ868" t="s">
        <v>3</v>
      </c>
      <c r="DK868" t="s">
        <v>3</v>
      </c>
      <c r="DL868" t="s">
        <v>3</v>
      </c>
      <c r="DM868" t="s">
        <v>3</v>
      </c>
      <c r="DN868">
        <v>0</v>
      </c>
      <c r="DO868">
        <v>0</v>
      </c>
      <c r="DP868">
        <v>1</v>
      </c>
      <c r="DQ868">
        <v>1</v>
      </c>
      <c r="DU868">
        <v>1013</v>
      </c>
      <c r="DV868" t="s">
        <v>150</v>
      </c>
      <c r="DW868" t="s">
        <v>150</v>
      </c>
      <c r="DX868">
        <v>1</v>
      </c>
      <c r="DZ868" t="s">
        <v>3</v>
      </c>
      <c r="EA868" t="s">
        <v>3</v>
      </c>
      <c r="EB868" t="s">
        <v>3</v>
      </c>
      <c r="EC868" t="s">
        <v>3</v>
      </c>
      <c r="EE868">
        <v>56792879</v>
      </c>
      <c r="EF868">
        <v>8</v>
      </c>
      <c r="EG868" t="s">
        <v>48</v>
      </c>
      <c r="EH868">
        <v>0</v>
      </c>
      <c r="EI868" t="s">
        <v>3</v>
      </c>
      <c r="EJ868">
        <v>1</v>
      </c>
      <c r="EK868">
        <v>1100</v>
      </c>
      <c r="EL868" t="s">
        <v>55</v>
      </c>
      <c r="EM868" t="s">
        <v>56</v>
      </c>
      <c r="EO868" t="s">
        <v>3</v>
      </c>
      <c r="EQ868">
        <v>655360</v>
      </c>
      <c r="ER868">
        <v>714000</v>
      </c>
      <c r="ES868">
        <v>714000</v>
      </c>
      <c r="ET868">
        <v>0</v>
      </c>
      <c r="EU868">
        <v>0</v>
      </c>
      <c r="EV868">
        <v>0</v>
      </c>
      <c r="EW868">
        <v>0</v>
      </c>
      <c r="EX868">
        <v>0</v>
      </c>
      <c r="EY868">
        <v>0</v>
      </c>
      <c r="EZ868">
        <v>5</v>
      </c>
      <c r="FC868">
        <v>0</v>
      </c>
      <c r="FD868">
        <v>18</v>
      </c>
      <c r="FF868">
        <v>700000</v>
      </c>
      <c r="FQ868">
        <v>0</v>
      </c>
      <c r="FR868">
        <v>0</v>
      </c>
      <c r="FS868">
        <v>0</v>
      </c>
      <c r="FX868">
        <v>0</v>
      </c>
      <c r="FY868">
        <v>0</v>
      </c>
      <c r="GA868" t="s">
        <v>970</v>
      </c>
      <c r="GD868">
        <v>1</v>
      </c>
      <c r="GF868">
        <v>-1175926416</v>
      </c>
      <c r="GG868">
        <v>2</v>
      </c>
      <c r="GH868">
        <v>3</v>
      </c>
      <c r="GI868">
        <v>3</v>
      </c>
      <c r="GJ868">
        <v>0</v>
      </c>
      <c r="GK868">
        <v>0</v>
      </c>
      <c r="GL868">
        <f>ROUND(IF(AND(BH868=3,BI868=3,FS868&lt;&gt;0),P868,0),0)</f>
        <v>0</v>
      </c>
      <c r="GM868">
        <f>ROUND(O868+X868+Y868,0)+GX868</f>
        <v>0</v>
      </c>
      <c r="GN868">
        <f t="shared" si="712"/>
        <v>0</v>
      </c>
      <c r="GO868">
        <f t="shared" si="713"/>
        <v>0</v>
      </c>
      <c r="GP868">
        <f t="shared" si="714"/>
        <v>0</v>
      </c>
      <c r="GR868">
        <v>1</v>
      </c>
      <c r="GS868">
        <v>1</v>
      </c>
      <c r="GT868">
        <v>0</v>
      </c>
      <c r="GU868" t="s">
        <v>3</v>
      </c>
      <c r="GV868">
        <f t="shared" si="715"/>
        <v>0</v>
      </c>
      <c r="GW868">
        <v>1</v>
      </c>
      <c r="GX868">
        <f>ROUND(HC868*I868,0)</f>
        <v>0</v>
      </c>
      <c r="HA868">
        <v>0</v>
      </c>
      <c r="HB868">
        <v>0</v>
      </c>
      <c r="HC868">
        <f t="shared" si="716"/>
        <v>0</v>
      </c>
      <c r="HE868" t="s">
        <v>58</v>
      </c>
      <c r="HF868" t="s">
        <v>44</v>
      </c>
      <c r="HG868">
        <f>ROUND(AC868*I868,0)</f>
        <v>0</v>
      </c>
      <c r="HM868" t="s">
        <v>3</v>
      </c>
      <c r="HN868" t="s">
        <v>3</v>
      </c>
      <c r="HO868" t="s">
        <v>3</v>
      </c>
      <c r="HP868" t="s">
        <v>3</v>
      </c>
      <c r="HQ868" t="s">
        <v>3</v>
      </c>
      <c r="HS868">
        <v>0</v>
      </c>
      <c r="IK868">
        <v>0</v>
      </c>
    </row>
    <row r="869" spans="1:255" x14ac:dyDescent="0.2">
      <c r="A869" s="2">
        <v>17</v>
      </c>
      <c r="B869" s="2">
        <v>0</v>
      </c>
      <c r="C869" s="2">
        <f>ROW(SmtRes!A1680)</f>
        <v>1680</v>
      </c>
      <c r="D869" s="2">
        <f>ROW(EtalonRes!A1755)</f>
        <v>1755</v>
      </c>
      <c r="E869" s="2" t="s">
        <v>971</v>
      </c>
      <c r="F869" s="2" t="s">
        <v>972</v>
      </c>
      <c r="G869" s="2" t="s">
        <v>973</v>
      </c>
      <c r="H869" s="2" t="s">
        <v>974</v>
      </c>
      <c r="I869" s="2">
        <v>0</v>
      </c>
      <c r="J869" s="2">
        <v>0</v>
      </c>
      <c r="K869" s="2">
        <v>0</v>
      </c>
      <c r="L869" s="2"/>
      <c r="M869" s="2"/>
      <c r="N869" s="2"/>
      <c r="O869" s="2">
        <f>ROUND(CP869,2)</f>
        <v>0</v>
      </c>
      <c r="P869" s="2">
        <f>ROUND(CQ869*I869,2)</f>
        <v>0</v>
      </c>
      <c r="Q869" s="2">
        <f>ROUND(CR869*I869,2)</f>
        <v>0</v>
      </c>
      <c r="R869" s="2">
        <f>ROUND(CS869*I869,2)</f>
        <v>0</v>
      </c>
      <c r="S869" s="2">
        <f>ROUND(CT869*I869,2)</f>
        <v>0</v>
      </c>
      <c r="T869" s="2">
        <f>ROUND(CU869*I869,2)</f>
        <v>0</v>
      </c>
      <c r="U869" s="2">
        <f t="shared" si="692"/>
        <v>0</v>
      </c>
      <c r="V869" s="2">
        <f t="shared" si="693"/>
        <v>0</v>
      </c>
      <c r="W869" s="2">
        <f>ROUND(CX869*I869,2)</f>
        <v>0</v>
      </c>
      <c r="X869" s="2">
        <f>ROUND(CY869,2)</f>
        <v>0</v>
      </c>
      <c r="Y869" s="2">
        <f>ROUND(CZ869,2)</f>
        <v>0</v>
      </c>
      <c r="Z869" s="2"/>
      <c r="AA869" s="2">
        <v>64855517</v>
      </c>
      <c r="AB869" s="2">
        <f t="shared" si="694"/>
        <v>1319.92</v>
      </c>
      <c r="AC869" s="2">
        <f t="shared" si="695"/>
        <v>79.42</v>
      </c>
      <c r="AD869" s="2">
        <f>ROUND(((((ET869*ROUND((0.2+1),7)))-((EU869*ROUND((0.2+1),7))))+AE869),2)</f>
        <v>307.56</v>
      </c>
      <c r="AE869" s="2">
        <f>ROUND(((EU869*ROUND((0.2+1),7))),2)</f>
        <v>0</v>
      </c>
      <c r="AF869" s="2">
        <f>ROUND(((EV869*ROUND((0.2+1),7))),2)</f>
        <v>932.94</v>
      </c>
      <c r="AG869" s="2">
        <f t="shared" si="698"/>
        <v>0</v>
      </c>
      <c r="AH869" s="2">
        <f>((EW869*ROUND((0.2+1),7)))</f>
        <v>101.628</v>
      </c>
      <c r="AI869" s="2">
        <f>((EX869*ROUND((0.2+1),7)))</f>
        <v>0</v>
      </c>
      <c r="AJ869" s="2">
        <f t="shared" si="700"/>
        <v>0</v>
      </c>
      <c r="AK869" s="2">
        <v>1113.17</v>
      </c>
      <c r="AL869" s="2">
        <v>79.42</v>
      </c>
      <c r="AM869" s="2">
        <v>256.3</v>
      </c>
      <c r="AN869" s="2">
        <v>0</v>
      </c>
      <c r="AO869" s="2">
        <v>777.45</v>
      </c>
      <c r="AP869" s="2">
        <v>0</v>
      </c>
      <c r="AQ869" s="2">
        <v>84.69</v>
      </c>
      <c r="AR869" s="2">
        <v>0</v>
      </c>
      <c r="AS869" s="2">
        <v>0</v>
      </c>
      <c r="AT869" s="2">
        <v>103</v>
      </c>
      <c r="AU869" s="2">
        <v>59</v>
      </c>
      <c r="AV869" s="2">
        <v>1</v>
      </c>
      <c r="AW869" s="2">
        <v>1</v>
      </c>
      <c r="AX869" s="2"/>
      <c r="AY869" s="2"/>
      <c r="AZ869" s="2">
        <v>1</v>
      </c>
      <c r="BA869" s="2">
        <v>1</v>
      </c>
      <c r="BB869" s="2">
        <v>1</v>
      </c>
      <c r="BC869" s="2">
        <v>1</v>
      </c>
      <c r="BD869" s="2" t="s">
        <v>3</v>
      </c>
      <c r="BE869" s="2" t="s">
        <v>3</v>
      </c>
      <c r="BF869" s="2" t="s">
        <v>3</v>
      </c>
      <c r="BG869" s="2" t="s">
        <v>3</v>
      </c>
      <c r="BH869" s="2">
        <v>0</v>
      </c>
      <c r="BI869" s="2">
        <v>1</v>
      </c>
      <c r="BJ869" s="2" t="s">
        <v>975</v>
      </c>
      <c r="BK869" s="2"/>
      <c r="BL869" s="2"/>
      <c r="BM869" s="2">
        <v>46001</v>
      </c>
      <c r="BN869" s="2">
        <v>0</v>
      </c>
      <c r="BO869" s="2" t="s">
        <v>3</v>
      </c>
      <c r="BP869" s="2">
        <v>0</v>
      </c>
      <c r="BQ869" s="2">
        <v>2</v>
      </c>
      <c r="BR869" s="2">
        <v>0</v>
      </c>
      <c r="BS869" s="2">
        <v>1</v>
      </c>
      <c r="BT869" s="2">
        <v>1</v>
      </c>
      <c r="BU869" s="2">
        <v>1</v>
      </c>
      <c r="BV869" s="2">
        <v>1</v>
      </c>
      <c r="BW869" s="2">
        <v>1</v>
      </c>
      <c r="BX869" s="2">
        <v>1</v>
      </c>
      <c r="BY869" s="2" t="s">
        <v>3</v>
      </c>
      <c r="BZ869" s="2">
        <v>103</v>
      </c>
      <c r="CA869" s="2">
        <v>59</v>
      </c>
      <c r="CB869" s="2" t="s">
        <v>3</v>
      </c>
      <c r="CC869" s="2"/>
      <c r="CD869" s="2"/>
      <c r="CE869" s="2">
        <v>0</v>
      </c>
      <c r="CF869" s="2">
        <v>0</v>
      </c>
      <c r="CG869" s="2">
        <v>0</v>
      </c>
      <c r="CH869" s="2"/>
      <c r="CI869" s="2"/>
      <c r="CJ869" s="2"/>
      <c r="CK869" s="2"/>
      <c r="CL869" s="2"/>
      <c r="CM869" s="2">
        <v>0</v>
      </c>
      <c r="CN869" s="2" t="s">
        <v>1773</v>
      </c>
      <c r="CO869" s="2">
        <v>0</v>
      </c>
      <c r="CP869" s="2">
        <f t="shared" si="701"/>
        <v>0</v>
      </c>
      <c r="CQ869" s="2">
        <f t="shared" ref="CQ869:CQ878" si="719">AC869*BC869</f>
        <v>79.42</v>
      </c>
      <c r="CR869" s="2">
        <f>((((ET869*ROUND((0.2+1),7)))*BB869-((EU869*ROUND((0.2+1),7)))*BS869)+AE869*BS869)</f>
        <v>307.56</v>
      </c>
      <c r="CS869" s="2">
        <f t="shared" si="704"/>
        <v>0</v>
      </c>
      <c r="CT869" s="2">
        <f t="shared" si="705"/>
        <v>932.94</v>
      </c>
      <c r="CU869" s="2">
        <f t="shared" si="706"/>
        <v>0</v>
      </c>
      <c r="CV869" s="2">
        <f t="shared" si="707"/>
        <v>101.628</v>
      </c>
      <c r="CW869" s="2">
        <f t="shared" si="708"/>
        <v>0</v>
      </c>
      <c r="CX869" s="2">
        <f t="shared" si="709"/>
        <v>0</v>
      </c>
      <c r="CY869" s="2">
        <f>(((S869+R869)*AT869)/100)</f>
        <v>0</v>
      </c>
      <c r="CZ869" s="2">
        <f>(((S869+R869)*AU869)/100)</f>
        <v>0</v>
      </c>
      <c r="DA869" s="2"/>
      <c r="DB869" s="2">
        <v>49</v>
      </c>
      <c r="DC869" s="2" t="s">
        <v>3</v>
      </c>
      <c r="DD869" s="2" t="s">
        <v>3</v>
      </c>
      <c r="DE869" s="2" t="s">
        <v>42</v>
      </c>
      <c r="DF869" s="2" t="s">
        <v>42</v>
      </c>
      <c r="DG869" s="2" t="s">
        <v>42</v>
      </c>
      <c r="DH869" s="2" t="s">
        <v>3</v>
      </c>
      <c r="DI869" s="2" t="s">
        <v>42</v>
      </c>
      <c r="DJ869" s="2" t="s">
        <v>42</v>
      </c>
      <c r="DK869" s="2" t="s">
        <v>3</v>
      </c>
      <c r="DL869" s="2" t="s">
        <v>3</v>
      </c>
      <c r="DM869" s="2" t="s">
        <v>3</v>
      </c>
      <c r="DN869" s="2">
        <v>0</v>
      </c>
      <c r="DO869" s="2">
        <v>0</v>
      </c>
      <c r="DP869" s="2">
        <v>1</v>
      </c>
      <c r="DQ869" s="2">
        <v>1</v>
      </c>
      <c r="DR869" s="2"/>
      <c r="DS869" s="2"/>
      <c r="DT869" s="2"/>
      <c r="DU869" s="2">
        <v>1009</v>
      </c>
      <c r="DV869" s="2" t="s">
        <v>974</v>
      </c>
      <c r="DW869" s="2" t="s">
        <v>974</v>
      </c>
      <c r="DX869" s="2">
        <v>1000</v>
      </c>
      <c r="DY869" s="2"/>
      <c r="DZ869" s="2" t="s">
        <v>3</v>
      </c>
      <c r="EA869" s="2" t="s">
        <v>3</v>
      </c>
      <c r="EB869" s="2" t="s">
        <v>3</v>
      </c>
      <c r="EC869" s="2" t="s">
        <v>3</v>
      </c>
      <c r="ED869" s="2"/>
      <c r="EE869" s="2">
        <v>56793099</v>
      </c>
      <c r="EF869" s="2">
        <v>2</v>
      </c>
      <c r="EG869" s="2" t="s">
        <v>28</v>
      </c>
      <c r="EH869" s="2">
        <v>40</v>
      </c>
      <c r="EI869" s="2" t="s">
        <v>342</v>
      </c>
      <c r="EJ869" s="2">
        <v>1</v>
      </c>
      <c r="EK869" s="2">
        <v>46001</v>
      </c>
      <c r="EL869" s="2" t="s">
        <v>343</v>
      </c>
      <c r="EM869" s="2" t="s">
        <v>344</v>
      </c>
      <c r="EN869" s="2"/>
      <c r="EO869" s="2" t="s">
        <v>43</v>
      </c>
      <c r="EP869" s="2"/>
      <c r="EQ869" s="2">
        <v>131072</v>
      </c>
      <c r="ER869" s="2">
        <v>1113.17</v>
      </c>
      <c r="ES869" s="2">
        <v>79.42</v>
      </c>
      <c r="ET869" s="2">
        <v>256.3</v>
      </c>
      <c r="EU869" s="2">
        <v>0</v>
      </c>
      <c r="EV869" s="2">
        <v>777.45</v>
      </c>
      <c r="EW869" s="2">
        <v>84.69</v>
      </c>
      <c r="EX869" s="2">
        <v>0</v>
      </c>
      <c r="EY869" s="2">
        <v>0</v>
      </c>
      <c r="EZ869" s="2"/>
      <c r="FA869" s="2"/>
      <c r="FB869" s="2"/>
      <c r="FC869" s="2"/>
      <c r="FD869" s="2"/>
      <c r="FE869" s="2"/>
      <c r="FF869" s="2"/>
      <c r="FG869" s="2"/>
      <c r="FH869" s="2"/>
      <c r="FI869" s="2"/>
      <c r="FJ869" s="2"/>
      <c r="FK869" s="2"/>
      <c r="FL869" s="2"/>
      <c r="FM869" s="2"/>
      <c r="FN869" s="2"/>
      <c r="FO869" s="2"/>
      <c r="FP869" s="2"/>
      <c r="FQ869" s="2">
        <v>0</v>
      </c>
      <c r="FR869" s="2">
        <v>0</v>
      </c>
      <c r="FS869" s="2">
        <v>0</v>
      </c>
      <c r="FT869" s="2"/>
      <c r="FU869" s="2"/>
      <c r="FV869" s="2"/>
      <c r="FW869" s="2"/>
      <c r="FX869" s="2">
        <v>103</v>
      </c>
      <c r="FY869" s="2">
        <v>59</v>
      </c>
      <c r="FZ869" s="2"/>
      <c r="GA869" s="2" t="s">
        <v>3</v>
      </c>
      <c r="GB869" s="2"/>
      <c r="GC869" s="2"/>
      <c r="GD869" s="2">
        <v>1</v>
      </c>
      <c r="GE869" s="2"/>
      <c r="GF869" s="2">
        <v>1192502477</v>
      </c>
      <c r="GG869" s="2">
        <v>2</v>
      </c>
      <c r="GH869" s="2">
        <v>1</v>
      </c>
      <c r="GI869" s="2">
        <v>-2</v>
      </c>
      <c r="GJ869" s="2">
        <v>0</v>
      </c>
      <c r="GK869" s="2">
        <v>0</v>
      </c>
      <c r="GL869" s="2">
        <f>ROUND(IF(AND(BH869=3,BI869=3,FS869&lt;&gt;0),P869,0),2)</f>
        <v>0</v>
      </c>
      <c r="GM869" s="2">
        <f>ROUND(O869+X869+Y869,2)+GX869</f>
        <v>0</v>
      </c>
      <c r="GN869" s="2">
        <f t="shared" si="712"/>
        <v>0</v>
      </c>
      <c r="GO869" s="2">
        <f t="shared" si="713"/>
        <v>0</v>
      </c>
      <c r="GP869" s="2">
        <f t="shared" si="714"/>
        <v>0</v>
      </c>
      <c r="GQ869" s="2"/>
      <c r="GR869" s="2">
        <v>0</v>
      </c>
      <c r="GS869" s="2">
        <v>3</v>
      </c>
      <c r="GT869" s="2">
        <v>0</v>
      </c>
      <c r="GU869" s="2" t="s">
        <v>3</v>
      </c>
      <c r="GV869" s="2">
        <f t="shared" si="715"/>
        <v>0</v>
      </c>
      <c r="GW869" s="2">
        <v>1</v>
      </c>
      <c r="GX869" s="2">
        <f>ROUND(HC869*I869,2)</f>
        <v>0</v>
      </c>
      <c r="GY869" s="2"/>
      <c r="GZ869" s="2"/>
      <c r="HA869" s="2">
        <v>0</v>
      </c>
      <c r="HB869" s="2">
        <v>0</v>
      </c>
      <c r="HC869" s="2">
        <f t="shared" si="716"/>
        <v>0</v>
      </c>
      <c r="HD869" s="2"/>
      <c r="HE869" s="2" t="s">
        <v>3</v>
      </c>
      <c r="HF869" s="2" t="s">
        <v>3</v>
      </c>
      <c r="HG869" s="2"/>
      <c r="HH869" s="2"/>
      <c r="HI869" s="2"/>
      <c r="HJ869" s="2"/>
      <c r="HK869" s="2"/>
      <c r="HL869" s="2"/>
      <c r="HM869" s="2" t="s">
        <v>3</v>
      </c>
      <c r="HN869" s="2" t="s">
        <v>345</v>
      </c>
      <c r="HO869" s="2" t="s">
        <v>346</v>
      </c>
      <c r="HP869" s="2" t="s">
        <v>343</v>
      </c>
      <c r="HQ869" s="2" t="s">
        <v>343</v>
      </c>
      <c r="HR869" s="2"/>
      <c r="HS869" s="2">
        <v>0</v>
      </c>
      <c r="HT869" s="2"/>
      <c r="HU869" s="2"/>
      <c r="HV869" s="2"/>
      <c r="HW869" s="2"/>
      <c r="HX869" s="2"/>
      <c r="HY869" s="2"/>
      <c r="HZ869" s="2"/>
      <c r="IA869" s="2"/>
      <c r="IB869" s="2"/>
      <c r="IC869" s="2"/>
      <c r="ID869" s="2"/>
      <c r="IE869" s="2"/>
      <c r="IF869" s="2"/>
      <c r="IG869" s="2"/>
      <c r="IH869" s="2"/>
      <c r="II869" s="2"/>
      <c r="IJ869" s="2"/>
      <c r="IK869" s="2">
        <v>0</v>
      </c>
      <c r="IL869" s="2"/>
      <c r="IM869" s="2"/>
      <c r="IN869" s="2"/>
      <c r="IO869" s="2"/>
      <c r="IP869" s="2"/>
      <c r="IQ869" s="2"/>
      <c r="IR869" s="2"/>
      <c r="IS869" s="2"/>
      <c r="IT869" s="2"/>
      <c r="IU869" s="2"/>
    </row>
    <row r="870" spans="1:255" x14ac:dyDescent="0.2">
      <c r="A870">
        <v>17</v>
      </c>
      <c r="B870">
        <v>0</v>
      </c>
      <c r="C870">
        <f>ROW(SmtRes!A1686)</f>
        <v>1686</v>
      </c>
      <c r="D870">
        <f>ROW(EtalonRes!A1762)</f>
        <v>1762</v>
      </c>
      <c r="E870" t="s">
        <v>971</v>
      </c>
      <c r="F870" t="s">
        <v>972</v>
      </c>
      <c r="G870" t="s">
        <v>973</v>
      </c>
      <c r="H870" t="s">
        <v>974</v>
      </c>
      <c r="I870">
        <v>0</v>
      </c>
      <c r="J870">
        <v>0</v>
      </c>
      <c r="K870">
        <v>0</v>
      </c>
      <c r="O870">
        <f>ROUND(CP870,0)</f>
        <v>0</v>
      </c>
      <c r="P870">
        <f>ROUND(CQ870*I870,0)</f>
        <v>0</v>
      </c>
      <c r="Q870">
        <f>ROUND(CR870*I870,0)</f>
        <v>0</v>
      </c>
      <c r="R870">
        <f>ROUND(CS870*I870,0)</f>
        <v>0</v>
      </c>
      <c r="S870">
        <f>ROUND(CT870*I870,0)</f>
        <v>0</v>
      </c>
      <c r="T870">
        <f>ROUND(CU870*I870,0)</f>
        <v>0</v>
      </c>
      <c r="U870">
        <f t="shared" si="692"/>
        <v>0</v>
      </c>
      <c r="V870">
        <f t="shared" si="693"/>
        <v>0</v>
      </c>
      <c r="W870">
        <f>ROUND(CX870*I870,0)</f>
        <v>0</v>
      </c>
      <c r="X870">
        <f>ROUND(CY870,0)</f>
        <v>0</v>
      </c>
      <c r="Y870">
        <f>ROUND(CZ870,0)</f>
        <v>0</v>
      </c>
      <c r="AA870">
        <v>64855514</v>
      </c>
      <c r="AB870">
        <f t="shared" si="694"/>
        <v>1319.92</v>
      </c>
      <c r="AC870">
        <f t="shared" si="695"/>
        <v>79.42</v>
      </c>
      <c r="AD870">
        <f>ROUND(((((ET870*ROUND((0.2+1),7)))-((EU870*ROUND((0.2+1),7))))+AE870),2)</f>
        <v>307.56</v>
      </c>
      <c r="AE870">
        <f>ROUND(((EU870*ROUND((0.2+1),7))),2)</f>
        <v>0</v>
      </c>
      <c r="AF870">
        <f>ROUND(((EV870*ROUND((0.2+1),7))),2)</f>
        <v>932.94</v>
      </c>
      <c r="AG870">
        <f t="shared" si="698"/>
        <v>0</v>
      </c>
      <c r="AH870">
        <f>((EW870*ROUND((0.2+1),7)))</f>
        <v>101.628</v>
      </c>
      <c r="AI870">
        <f>((EX870*ROUND((0.2+1),7)))</f>
        <v>0</v>
      </c>
      <c r="AJ870">
        <f t="shared" si="700"/>
        <v>0</v>
      </c>
      <c r="AK870">
        <v>1113.17</v>
      </c>
      <c r="AL870">
        <v>79.42</v>
      </c>
      <c r="AM870">
        <v>256.3</v>
      </c>
      <c r="AN870">
        <v>0</v>
      </c>
      <c r="AO870">
        <v>777.45</v>
      </c>
      <c r="AP870">
        <v>0</v>
      </c>
      <c r="AQ870">
        <v>84.69</v>
      </c>
      <c r="AR870">
        <v>0</v>
      </c>
      <c r="AS870">
        <v>0</v>
      </c>
      <c r="AT870">
        <v>103</v>
      </c>
      <c r="AU870">
        <v>59</v>
      </c>
      <c r="AV870">
        <v>1</v>
      </c>
      <c r="AW870">
        <v>1</v>
      </c>
      <c r="AZ870">
        <v>1</v>
      </c>
      <c r="BA870">
        <v>50.93</v>
      </c>
      <c r="BB870">
        <v>9.6999999999999993</v>
      </c>
      <c r="BC870">
        <v>21.07</v>
      </c>
      <c r="BD870" t="s">
        <v>3</v>
      </c>
      <c r="BE870" t="s">
        <v>3</v>
      </c>
      <c r="BF870" t="s">
        <v>3</v>
      </c>
      <c r="BG870" t="s">
        <v>3</v>
      </c>
      <c r="BH870">
        <v>0</v>
      </c>
      <c r="BI870">
        <v>1</v>
      </c>
      <c r="BJ870" t="s">
        <v>975</v>
      </c>
      <c r="BM870">
        <v>46001</v>
      </c>
      <c r="BN870">
        <v>0</v>
      </c>
      <c r="BO870" t="s">
        <v>972</v>
      </c>
      <c r="BP870">
        <v>1</v>
      </c>
      <c r="BQ870">
        <v>2</v>
      </c>
      <c r="BR870">
        <v>0</v>
      </c>
      <c r="BS870">
        <v>50.93</v>
      </c>
      <c r="BT870">
        <v>1</v>
      </c>
      <c r="BU870">
        <v>1</v>
      </c>
      <c r="BV870">
        <v>1</v>
      </c>
      <c r="BW870">
        <v>1</v>
      </c>
      <c r="BX870">
        <v>1</v>
      </c>
      <c r="BY870" t="s">
        <v>3</v>
      </c>
      <c r="BZ870">
        <v>103</v>
      </c>
      <c r="CA870">
        <v>59</v>
      </c>
      <c r="CB870" t="s">
        <v>3</v>
      </c>
      <c r="CE870">
        <v>0</v>
      </c>
      <c r="CF870">
        <v>0</v>
      </c>
      <c r="CG870">
        <v>0</v>
      </c>
      <c r="CM870">
        <v>0</v>
      </c>
      <c r="CN870" t="s">
        <v>1773</v>
      </c>
      <c r="CO870">
        <v>0</v>
      </c>
      <c r="CP870">
        <f t="shared" si="701"/>
        <v>0</v>
      </c>
      <c r="CQ870">
        <f t="shared" si="719"/>
        <v>1673.3794</v>
      </c>
      <c r="CR870">
        <f>((((ET870*ROUND((0.2+1),7)))*BB870-((EU870*ROUND((0.2+1),7)))*BS870)+AE870*BS870)</f>
        <v>2983.3319999999999</v>
      </c>
      <c r="CS870">
        <f t="shared" si="704"/>
        <v>0</v>
      </c>
      <c r="CT870">
        <f t="shared" si="705"/>
        <v>47514.6342</v>
      </c>
      <c r="CU870">
        <f t="shared" si="706"/>
        <v>0</v>
      </c>
      <c r="CV870">
        <f t="shared" si="707"/>
        <v>101.628</v>
      </c>
      <c r="CW870">
        <f t="shared" si="708"/>
        <v>0</v>
      </c>
      <c r="CX870">
        <f t="shared" si="709"/>
        <v>0</v>
      </c>
      <c r="CY870">
        <f>(((S870+R870)*AT870)/100)</f>
        <v>0</v>
      </c>
      <c r="CZ870">
        <f>(((S870+R870)*AU870)/100)</f>
        <v>0</v>
      </c>
      <c r="DB870">
        <v>50</v>
      </c>
      <c r="DC870" t="s">
        <v>3</v>
      </c>
      <c r="DD870" t="s">
        <v>3</v>
      </c>
      <c r="DE870" t="s">
        <v>42</v>
      </c>
      <c r="DF870" t="s">
        <v>42</v>
      </c>
      <c r="DG870" t="s">
        <v>42</v>
      </c>
      <c r="DH870" t="s">
        <v>3</v>
      </c>
      <c r="DI870" t="s">
        <v>42</v>
      </c>
      <c r="DJ870" t="s">
        <v>42</v>
      </c>
      <c r="DK870" t="s">
        <v>3</v>
      </c>
      <c r="DL870" t="s">
        <v>3</v>
      </c>
      <c r="DM870" t="s">
        <v>3</v>
      </c>
      <c r="DN870">
        <v>0</v>
      </c>
      <c r="DO870">
        <v>0</v>
      </c>
      <c r="DP870">
        <v>1</v>
      </c>
      <c r="DQ870">
        <v>1</v>
      </c>
      <c r="DU870">
        <v>1009</v>
      </c>
      <c r="DV870" t="s">
        <v>974</v>
      </c>
      <c r="DW870" t="s">
        <v>974</v>
      </c>
      <c r="DX870">
        <v>1000</v>
      </c>
      <c r="DZ870" t="s">
        <v>3</v>
      </c>
      <c r="EA870" t="s">
        <v>3</v>
      </c>
      <c r="EB870" t="s">
        <v>3</v>
      </c>
      <c r="EC870" t="s">
        <v>3</v>
      </c>
      <c r="EE870">
        <v>56793099</v>
      </c>
      <c r="EF870">
        <v>2</v>
      </c>
      <c r="EG870" t="s">
        <v>28</v>
      </c>
      <c r="EH870">
        <v>40</v>
      </c>
      <c r="EI870" t="s">
        <v>342</v>
      </c>
      <c r="EJ870">
        <v>1</v>
      </c>
      <c r="EK870">
        <v>46001</v>
      </c>
      <c r="EL870" t="s">
        <v>343</v>
      </c>
      <c r="EM870" t="s">
        <v>344</v>
      </c>
      <c r="EO870" t="s">
        <v>43</v>
      </c>
      <c r="EQ870">
        <v>131072</v>
      </c>
      <c r="ER870">
        <v>1113.17</v>
      </c>
      <c r="ES870">
        <v>79.42</v>
      </c>
      <c r="ET870">
        <v>256.3</v>
      </c>
      <c r="EU870">
        <v>0</v>
      </c>
      <c r="EV870">
        <v>777.45</v>
      </c>
      <c r="EW870">
        <v>84.69</v>
      </c>
      <c r="EX870">
        <v>0</v>
      </c>
      <c r="EY870">
        <v>0</v>
      </c>
      <c r="FQ870">
        <v>0</v>
      </c>
      <c r="FR870">
        <v>0</v>
      </c>
      <c r="FS870">
        <v>0</v>
      </c>
      <c r="FX870">
        <v>103</v>
      </c>
      <c r="FY870">
        <v>59</v>
      </c>
      <c r="GA870" t="s">
        <v>3</v>
      </c>
      <c r="GD870">
        <v>1</v>
      </c>
      <c r="GF870">
        <v>1192502477</v>
      </c>
      <c r="GG870">
        <v>2</v>
      </c>
      <c r="GH870">
        <v>1</v>
      </c>
      <c r="GI870">
        <v>2</v>
      </c>
      <c r="GJ870">
        <v>0</v>
      </c>
      <c r="GK870">
        <v>0</v>
      </c>
      <c r="GL870">
        <f>ROUND(IF(AND(BH870=3,BI870=3,FS870&lt;&gt;0),P870,0),0)</f>
        <v>0</v>
      </c>
      <c r="GM870">
        <f>ROUND(O870+X870+Y870,0)+GX870</f>
        <v>0</v>
      </c>
      <c r="GN870">
        <f t="shared" si="712"/>
        <v>0</v>
      </c>
      <c r="GO870">
        <f t="shared" si="713"/>
        <v>0</v>
      </c>
      <c r="GP870">
        <f t="shared" si="714"/>
        <v>0</v>
      </c>
      <c r="GR870">
        <v>0</v>
      </c>
      <c r="GS870">
        <v>3</v>
      </c>
      <c r="GT870">
        <v>0</v>
      </c>
      <c r="GU870" t="s">
        <v>3</v>
      </c>
      <c r="GV870">
        <f t="shared" si="715"/>
        <v>0</v>
      </c>
      <c r="GW870">
        <v>1</v>
      </c>
      <c r="GX870">
        <f>ROUND(HC870*I870,0)</f>
        <v>0</v>
      </c>
      <c r="HA870">
        <v>0</v>
      </c>
      <c r="HB870">
        <v>0</v>
      </c>
      <c r="HC870">
        <f t="shared" si="716"/>
        <v>0</v>
      </c>
      <c r="HE870" t="s">
        <v>3</v>
      </c>
      <c r="HF870" t="s">
        <v>3</v>
      </c>
      <c r="HM870" t="s">
        <v>3</v>
      </c>
      <c r="HN870" t="s">
        <v>345</v>
      </c>
      <c r="HO870" t="s">
        <v>346</v>
      </c>
      <c r="HP870" t="s">
        <v>343</v>
      </c>
      <c r="HQ870" t="s">
        <v>343</v>
      </c>
      <c r="HS870">
        <v>0</v>
      </c>
      <c r="IK870">
        <v>0</v>
      </c>
    </row>
    <row r="871" spans="1:255" x14ac:dyDescent="0.2">
      <c r="A871" s="2">
        <v>17</v>
      </c>
      <c r="B871" s="2">
        <v>0</v>
      </c>
      <c r="C871" s="2"/>
      <c r="D871" s="2"/>
      <c r="E871" s="2" t="s">
        <v>976</v>
      </c>
      <c r="F871" s="2" t="s">
        <v>445</v>
      </c>
      <c r="G871" s="2" t="s">
        <v>446</v>
      </c>
      <c r="H871" s="2" t="s">
        <v>36</v>
      </c>
      <c r="I871" s="2">
        <v>0</v>
      </c>
      <c r="J871" s="2">
        <v>0</v>
      </c>
      <c r="K871" s="2">
        <v>0</v>
      </c>
      <c r="L871" s="2"/>
      <c r="M871" s="2"/>
      <c r="N871" s="2"/>
      <c r="O871" s="2">
        <f>ROUND(CP871,2)</f>
        <v>0</v>
      </c>
      <c r="P871" s="2">
        <f>ROUND(CQ871*I871,2)</f>
        <v>0</v>
      </c>
      <c r="Q871" s="2">
        <f>ROUND(CR871*I871,2)</f>
        <v>0</v>
      </c>
      <c r="R871" s="2">
        <f>ROUND(CS871*I871,2)</f>
        <v>0</v>
      </c>
      <c r="S871" s="2">
        <f>ROUND(CT871*I871,2)</f>
        <v>0</v>
      </c>
      <c r="T871" s="2">
        <f>ROUND(CU871*I871,2)</f>
        <v>0</v>
      </c>
      <c r="U871" s="2">
        <f t="shared" si="692"/>
        <v>0</v>
      </c>
      <c r="V871" s="2">
        <f t="shared" si="693"/>
        <v>0</v>
      </c>
      <c r="W871" s="2">
        <f>ROUND(CX871*I871,2)</f>
        <v>0</v>
      </c>
      <c r="X871" s="2">
        <f>ROUND(CY871,2)</f>
        <v>0</v>
      </c>
      <c r="Y871" s="2">
        <f>ROUND(CZ871,2)</f>
        <v>0</v>
      </c>
      <c r="Z871" s="2"/>
      <c r="AA871" s="2">
        <v>64855517</v>
      </c>
      <c r="AB871" s="2">
        <f t="shared" si="694"/>
        <v>8060</v>
      </c>
      <c r="AC871" s="2">
        <f t="shared" si="695"/>
        <v>8060</v>
      </c>
      <c r="AD871" s="2">
        <f>ROUND((((ET871)-(EU871))+AE871),2)</f>
        <v>0</v>
      </c>
      <c r="AE871" s="2">
        <f>ROUND((EU871),2)</f>
        <v>0</v>
      </c>
      <c r="AF871" s="2">
        <f>ROUND((EV871),2)</f>
        <v>0</v>
      </c>
      <c r="AG871" s="2">
        <f t="shared" si="698"/>
        <v>0</v>
      </c>
      <c r="AH871" s="2">
        <f>(EW871)</f>
        <v>0</v>
      </c>
      <c r="AI871" s="2">
        <f>(EX871)</f>
        <v>0</v>
      </c>
      <c r="AJ871" s="2">
        <f t="shared" si="700"/>
        <v>34.17</v>
      </c>
      <c r="AK871" s="2">
        <v>8060</v>
      </c>
      <c r="AL871" s="2">
        <v>8060</v>
      </c>
      <c r="AM871" s="2">
        <v>0</v>
      </c>
      <c r="AN871" s="2">
        <v>0</v>
      </c>
      <c r="AO871" s="2">
        <v>0</v>
      </c>
      <c r="AP871" s="2">
        <v>0</v>
      </c>
      <c r="AQ871" s="2">
        <v>0</v>
      </c>
      <c r="AR871" s="2">
        <v>0</v>
      </c>
      <c r="AS871" s="2">
        <v>34.17</v>
      </c>
      <c r="AT871" s="2">
        <v>0</v>
      </c>
      <c r="AU871" s="2">
        <v>0</v>
      </c>
      <c r="AV871" s="2">
        <v>1</v>
      </c>
      <c r="AW871" s="2">
        <v>1</v>
      </c>
      <c r="AX871" s="2"/>
      <c r="AY871" s="2"/>
      <c r="AZ871" s="2">
        <v>1</v>
      </c>
      <c r="BA871" s="2">
        <v>1</v>
      </c>
      <c r="BB871" s="2">
        <v>1</v>
      </c>
      <c r="BC871" s="2">
        <v>1</v>
      </c>
      <c r="BD871" s="2" t="s">
        <v>3</v>
      </c>
      <c r="BE871" s="2" t="s">
        <v>3</v>
      </c>
      <c r="BF871" s="2" t="s">
        <v>3</v>
      </c>
      <c r="BG871" s="2" t="s">
        <v>3</v>
      </c>
      <c r="BH871" s="2">
        <v>3</v>
      </c>
      <c r="BI871" s="2">
        <v>1</v>
      </c>
      <c r="BJ871" s="2" t="s">
        <v>447</v>
      </c>
      <c r="BK871" s="2"/>
      <c r="BL871" s="2"/>
      <c r="BM871" s="2">
        <v>500001</v>
      </c>
      <c r="BN871" s="2">
        <v>0</v>
      </c>
      <c r="BO871" s="2" t="s">
        <v>3</v>
      </c>
      <c r="BP871" s="2">
        <v>0</v>
      </c>
      <c r="BQ871" s="2">
        <v>8</v>
      </c>
      <c r="BR871" s="2">
        <v>0</v>
      </c>
      <c r="BS871" s="2">
        <v>1</v>
      </c>
      <c r="BT871" s="2">
        <v>1</v>
      </c>
      <c r="BU871" s="2">
        <v>1</v>
      </c>
      <c r="BV871" s="2">
        <v>1</v>
      </c>
      <c r="BW871" s="2">
        <v>1</v>
      </c>
      <c r="BX871" s="2">
        <v>1</v>
      </c>
      <c r="BY871" s="2" t="s">
        <v>3</v>
      </c>
      <c r="BZ871" s="2">
        <v>0</v>
      </c>
      <c r="CA871" s="2">
        <v>0</v>
      </c>
      <c r="CB871" s="2" t="s">
        <v>3</v>
      </c>
      <c r="CC871" s="2"/>
      <c r="CD871" s="2"/>
      <c r="CE871" s="2">
        <v>0</v>
      </c>
      <c r="CF871" s="2">
        <v>0</v>
      </c>
      <c r="CG871" s="2">
        <v>0</v>
      </c>
      <c r="CH871" s="2"/>
      <c r="CI871" s="2"/>
      <c r="CJ871" s="2"/>
      <c r="CK871" s="2"/>
      <c r="CL871" s="2"/>
      <c r="CM871" s="2">
        <v>0</v>
      </c>
      <c r="CN871" s="2" t="s">
        <v>3</v>
      </c>
      <c r="CO871" s="2">
        <v>0</v>
      </c>
      <c r="CP871" s="2">
        <f t="shared" si="701"/>
        <v>0</v>
      </c>
      <c r="CQ871" s="2">
        <f t="shared" si="719"/>
        <v>8060</v>
      </c>
      <c r="CR871" s="2">
        <f>(((ET871)*BB871-(EU871)*BS871)+AE871*BS871)</f>
        <v>0</v>
      </c>
      <c r="CS871" s="2">
        <f t="shared" si="704"/>
        <v>0</v>
      </c>
      <c r="CT871" s="2">
        <f t="shared" si="705"/>
        <v>0</v>
      </c>
      <c r="CU871" s="2">
        <f t="shared" si="706"/>
        <v>0</v>
      </c>
      <c r="CV871" s="2">
        <f t="shared" si="707"/>
        <v>0</v>
      </c>
      <c r="CW871" s="2">
        <f t="shared" si="708"/>
        <v>0</v>
      </c>
      <c r="CX871" s="2">
        <f t="shared" si="709"/>
        <v>34.17</v>
      </c>
      <c r="CY871" s="2">
        <f>0</f>
        <v>0</v>
      </c>
      <c r="CZ871" s="2">
        <f>0</f>
        <v>0</v>
      </c>
      <c r="DA871" s="2"/>
      <c r="DB871" s="2"/>
      <c r="DC871" s="2" t="s">
        <v>3</v>
      </c>
      <c r="DD871" s="2" t="s">
        <v>3</v>
      </c>
      <c r="DE871" s="2" t="s">
        <v>3</v>
      </c>
      <c r="DF871" s="2" t="s">
        <v>3</v>
      </c>
      <c r="DG871" s="2" t="s">
        <v>3</v>
      </c>
      <c r="DH871" s="2" t="s">
        <v>3</v>
      </c>
      <c r="DI871" s="2" t="s">
        <v>3</v>
      </c>
      <c r="DJ871" s="2" t="s">
        <v>3</v>
      </c>
      <c r="DK871" s="2" t="s">
        <v>3</v>
      </c>
      <c r="DL871" s="2" t="s">
        <v>3</v>
      </c>
      <c r="DM871" s="2" t="s">
        <v>3</v>
      </c>
      <c r="DN871" s="2">
        <v>0</v>
      </c>
      <c r="DO871" s="2">
        <v>0</v>
      </c>
      <c r="DP871" s="2">
        <v>1</v>
      </c>
      <c r="DQ871" s="2">
        <v>1</v>
      </c>
      <c r="DR871" s="2"/>
      <c r="DS871" s="2"/>
      <c r="DT871" s="2"/>
      <c r="DU871" s="2">
        <v>1009</v>
      </c>
      <c r="DV871" s="2" t="s">
        <v>36</v>
      </c>
      <c r="DW871" s="2" t="s">
        <v>36</v>
      </c>
      <c r="DX871" s="2">
        <v>1000</v>
      </c>
      <c r="DY871" s="2"/>
      <c r="DZ871" s="2" t="s">
        <v>3</v>
      </c>
      <c r="EA871" s="2" t="s">
        <v>3</v>
      </c>
      <c r="EB871" s="2" t="s">
        <v>3</v>
      </c>
      <c r="EC871" s="2" t="s">
        <v>3</v>
      </c>
      <c r="ED871" s="2"/>
      <c r="EE871" s="2">
        <v>56793266</v>
      </c>
      <c r="EF871" s="2">
        <v>8</v>
      </c>
      <c r="EG871" s="2" t="s">
        <v>48</v>
      </c>
      <c r="EH871" s="2">
        <v>0</v>
      </c>
      <c r="EI871" s="2" t="s">
        <v>3</v>
      </c>
      <c r="EJ871" s="2">
        <v>1</v>
      </c>
      <c r="EK871" s="2">
        <v>500001</v>
      </c>
      <c r="EL871" s="2" t="s">
        <v>49</v>
      </c>
      <c r="EM871" s="2" t="s">
        <v>50</v>
      </c>
      <c r="EN871" s="2"/>
      <c r="EO871" s="2" t="s">
        <v>3</v>
      </c>
      <c r="EP871" s="2"/>
      <c r="EQ871" s="2">
        <v>2228224</v>
      </c>
      <c r="ER871" s="2">
        <v>8060</v>
      </c>
      <c r="ES871" s="2">
        <v>8060</v>
      </c>
      <c r="ET871" s="2">
        <v>0</v>
      </c>
      <c r="EU871" s="2">
        <v>0</v>
      </c>
      <c r="EV871" s="2">
        <v>0</v>
      </c>
      <c r="EW871" s="2">
        <v>0</v>
      </c>
      <c r="EX871" s="2">
        <v>0</v>
      </c>
      <c r="EY871" s="2">
        <v>0</v>
      </c>
      <c r="EZ871" s="2"/>
      <c r="FA871" s="2"/>
      <c r="FB871" s="2"/>
      <c r="FC871" s="2"/>
      <c r="FD871" s="2"/>
      <c r="FE871" s="2"/>
      <c r="FF871" s="2"/>
      <c r="FG871" s="2"/>
      <c r="FH871" s="2"/>
      <c r="FI871" s="2"/>
      <c r="FJ871" s="2"/>
      <c r="FK871" s="2"/>
      <c r="FL871" s="2"/>
      <c r="FM871" s="2"/>
      <c r="FN871" s="2"/>
      <c r="FO871" s="2"/>
      <c r="FP871" s="2"/>
      <c r="FQ871" s="2">
        <v>0</v>
      </c>
      <c r="FR871" s="2">
        <v>0</v>
      </c>
      <c r="FS871" s="2">
        <v>0</v>
      </c>
      <c r="FT871" s="2"/>
      <c r="FU871" s="2"/>
      <c r="FV871" s="2"/>
      <c r="FW871" s="2"/>
      <c r="FX871" s="2">
        <v>0</v>
      </c>
      <c r="FY871" s="2">
        <v>0</v>
      </c>
      <c r="FZ871" s="2"/>
      <c r="GA871" s="2" t="s">
        <v>3</v>
      </c>
      <c r="GB871" s="2"/>
      <c r="GC871" s="2"/>
      <c r="GD871" s="2">
        <v>1</v>
      </c>
      <c r="GE871" s="2"/>
      <c r="GF871" s="2">
        <v>403940618</v>
      </c>
      <c r="GG871" s="2">
        <v>2</v>
      </c>
      <c r="GH871" s="2">
        <v>1</v>
      </c>
      <c r="GI871" s="2">
        <v>-2</v>
      </c>
      <c r="GJ871" s="2">
        <v>0</v>
      </c>
      <c r="GK871" s="2">
        <v>0</v>
      </c>
      <c r="GL871" s="2">
        <f>ROUND(IF(AND(BH871=3,BI871=3,FS871&lt;&gt;0),P871,0),2)</f>
        <v>0</v>
      </c>
      <c r="GM871" s="2">
        <f>ROUND(O871+X871+Y871,2)+GX871</f>
        <v>0</v>
      </c>
      <c r="GN871" s="2">
        <f t="shared" si="712"/>
        <v>0</v>
      </c>
      <c r="GO871" s="2">
        <f t="shared" si="713"/>
        <v>0</v>
      </c>
      <c r="GP871" s="2">
        <f t="shared" si="714"/>
        <v>0</v>
      </c>
      <c r="GQ871" s="2"/>
      <c r="GR871" s="2">
        <v>0</v>
      </c>
      <c r="GS871" s="2">
        <v>3</v>
      </c>
      <c r="GT871" s="2">
        <v>0</v>
      </c>
      <c r="GU871" s="2" t="s">
        <v>3</v>
      </c>
      <c r="GV871" s="2">
        <f t="shared" si="715"/>
        <v>0</v>
      </c>
      <c r="GW871" s="2">
        <v>1</v>
      </c>
      <c r="GX871" s="2">
        <f>ROUND(HC871*I871,2)</f>
        <v>0</v>
      </c>
      <c r="GY871" s="2"/>
      <c r="GZ871" s="2"/>
      <c r="HA871" s="2">
        <v>0</v>
      </c>
      <c r="HB871" s="2">
        <v>0</v>
      </c>
      <c r="HC871" s="2">
        <f t="shared" si="716"/>
        <v>0</v>
      </c>
      <c r="HD871" s="2"/>
      <c r="HE871" s="2" t="s">
        <v>3</v>
      </c>
      <c r="HF871" s="2" t="s">
        <v>3</v>
      </c>
      <c r="HG871" s="2"/>
      <c r="HH871" s="2"/>
      <c r="HI871" s="2"/>
      <c r="HJ871" s="2"/>
      <c r="HK871" s="2"/>
      <c r="HL871" s="2"/>
      <c r="HM871" s="2" t="s">
        <v>3</v>
      </c>
      <c r="HN871" s="2" t="s">
        <v>3</v>
      </c>
      <c r="HO871" s="2" t="s">
        <v>3</v>
      </c>
      <c r="HP871" s="2" t="s">
        <v>3</v>
      </c>
      <c r="HQ871" s="2" t="s">
        <v>3</v>
      </c>
      <c r="HR871" s="2"/>
      <c r="HS871" s="2">
        <v>0</v>
      </c>
      <c r="HT871" s="2"/>
      <c r="HU871" s="2"/>
      <c r="HV871" s="2"/>
      <c r="HW871" s="2"/>
      <c r="HX871" s="2"/>
      <c r="HY871" s="2"/>
      <c r="HZ871" s="2"/>
      <c r="IA871" s="2"/>
      <c r="IB871" s="2"/>
      <c r="IC871" s="2"/>
      <c r="ID871" s="2"/>
      <c r="IE871" s="2"/>
      <c r="IF871" s="2"/>
      <c r="IG871" s="2"/>
      <c r="IH871" s="2"/>
      <c r="II871" s="2"/>
      <c r="IJ871" s="2"/>
      <c r="IK871" s="2">
        <v>0</v>
      </c>
      <c r="IL871" s="2"/>
      <c r="IM871" s="2"/>
      <c r="IN871" s="2"/>
      <c r="IO871" s="2"/>
      <c r="IP871" s="2"/>
      <c r="IQ871" s="2"/>
      <c r="IR871" s="2"/>
      <c r="IS871" s="2"/>
      <c r="IT871" s="2"/>
      <c r="IU871" s="2"/>
    </row>
    <row r="872" spans="1:255" x14ac:dyDescent="0.2">
      <c r="A872">
        <v>17</v>
      </c>
      <c r="B872">
        <v>0</v>
      </c>
      <c r="E872" t="s">
        <v>976</v>
      </c>
      <c r="F872" t="s">
        <v>445</v>
      </c>
      <c r="G872" t="s">
        <v>446</v>
      </c>
      <c r="H872" t="s">
        <v>36</v>
      </c>
      <c r="I872">
        <v>0</v>
      </c>
      <c r="J872">
        <v>0</v>
      </c>
      <c r="K872">
        <v>0</v>
      </c>
      <c r="O872">
        <f>ROUND(CP872,0)</f>
        <v>0</v>
      </c>
      <c r="P872">
        <f>ROUND(CQ872*I872,0)</f>
        <v>0</v>
      </c>
      <c r="Q872">
        <f>ROUND(CR872*I872,0)</f>
        <v>0</v>
      </c>
      <c r="R872">
        <f>ROUND(CS872*I872,0)</f>
        <v>0</v>
      </c>
      <c r="S872">
        <f>ROUND(CT872*I872,0)</f>
        <v>0</v>
      </c>
      <c r="T872">
        <f>ROUND(CU872*I872,0)</f>
        <v>0</v>
      </c>
      <c r="U872">
        <f t="shared" si="692"/>
        <v>0</v>
      </c>
      <c r="V872">
        <f t="shared" si="693"/>
        <v>0</v>
      </c>
      <c r="W872">
        <f>ROUND(CX872*I872,0)</f>
        <v>0</v>
      </c>
      <c r="X872">
        <f>ROUND(CY872,0)</f>
        <v>0</v>
      </c>
      <c r="Y872">
        <f>ROUND(CZ872,0)</f>
        <v>0</v>
      </c>
      <c r="AA872">
        <v>64855514</v>
      </c>
      <c r="AB872">
        <f t="shared" si="694"/>
        <v>8060</v>
      </c>
      <c r="AC872">
        <f t="shared" si="695"/>
        <v>8060</v>
      </c>
      <c r="AD872">
        <f>ROUND((((ET872)-(EU872))+AE872),2)</f>
        <v>0</v>
      </c>
      <c r="AE872">
        <f>ROUND((EU872),2)</f>
        <v>0</v>
      </c>
      <c r="AF872">
        <f>ROUND((EV872),2)</f>
        <v>0</v>
      </c>
      <c r="AG872">
        <f t="shared" si="698"/>
        <v>0</v>
      </c>
      <c r="AH872">
        <f>(EW872)</f>
        <v>0</v>
      </c>
      <c r="AI872">
        <f>(EX872)</f>
        <v>0</v>
      </c>
      <c r="AJ872">
        <f t="shared" si="700"/>
        <v>34.17</v>
      </c>
      <c r="AK872">
        <v>8060</v>
      </c>
      <c r="AL872">
        <v>8060</v>
      </c>
      <c r="AM872">
        <v>0</v>
      </c>
      <c r="AN872">
        <v>0</v>
      </c>
      <c r="AO872">
        <v>0</v>
      </c>
      <c r="AP872">
        <v>0</v>
      </c>
      <c r="AQ872">
        <v>0</v>
      </c>
      <c r="AR872">
        <v>0</v>
      </c>
      <c r="AS872">
        <v>34.17</v>
      </c>
      <c r="AT872">
        <v>0</v>
      </c>
      <c r="AU872">
        <v>0</v>
      </c>
      <c r="AV872">
        <v>1</v>
      </c>
      <c r="AW872">
        <v>1</v>
      </c>
      <c r="AZ872">
        <v>1</v>
      </c>
      <c r="BA872">
        <v>1</v>
      </c>
      <c r="BB872">
        <v>1</v>
      </c>
      <c r="BC872">
        <v>12.96</v>
      </c>
      <c r="BD872" t="s">
        <v>3</v>
      </c>
      <c r="BE872" t="s">
        <v>3</v>
      </c>
      <c r="BF872" t="s">
        <v>3</v>
      </c>
      <c r="BG872" t="s">
        <v>3</v>
      </c>
      <c r="BH872">
        <v>3</v>
      </c>
      <c r="BI872">
        <v>1</v>
      </c>
      <c r="BJ872" t="s">
        <v>447</v>
      </c>
      <c r="BM872">
        <v>500001</v>
      </c>
      <c r="BN872">
        <v>0</v>
      </c>
      <c r="BO872" t="s">
        <v>445</v>
      </c>
      <c r="BP872">
        <v>1</v>
      </c>
      <c r="BQ872">
        <v>8</v>
      </c>
      <c r="BR872">
        <v>0</v>
      </c>
      <c r="BS872">
        <v>1</v>
      </c>
      <c r="BT872">
        <v>1</v>
      </c>
      <c r="BU872">
        <v>1</v>
      </c>
      <c r="BV872">
        <v>1</v>
      </c>
      <c r="BW872">
        <v>1</v>
      </c>
      <c r="BX872">
        <v>1</v>
      </c>
      <c r="BY872" t="s">
        <v>3</v>
      </c>
      <c r="BZ872">
        <v>0</v>
      </c>
      <c r="CA872">
        <v>0</v>
      </c>
      <c r="CB872" t="s">
        <v>3</v>
      </c>
      <c r="CE872">
        <v>0</v>
      </c>
      <c r="CF872">
        <v>0</v>
      </c>
      <c r="CG872">
        <v>0</v>
      </c>
      <c r="CM872">
        <v>0</v>
      </c>
      <c r="CN872" t="s">
        <v>3</v>
      </c>
      <c r="CO872">
        <v>0</v>
      </c>
      <c r="CP872">
        <f t="shared" si="701"/>
        <v>0</v>
      </c>
      <c r="CQ872">
        <f t="shared" si="719"/>
        <v>104457.60000000001</v>
      </c>
      <c r="CR872">
        <f>(((ET872)*BB872-(EU872)*BS872)+AE872*BS872)</f>
        <v>0</v>
      </c>
      <c r="CS872">
        <f t="shared" si="704"/>
        <v>0</v>
      </c>
      <c r="CT872">
        <f t="shared" si="705"/>
        <v>0</v>
      </c>
      <c r="CU872">
        <f t="shared" si="706"/>
        <v>0</v>
      </c>
      <c r="CV872">
        <f t="shared" si="707"/>
        <v>0</v>
      </c>
      <c r="CW872">
        <f t="shared" si="708"/>
        <v>0</v>
      </c>
      <c r="CX872">
        <f t="shared" si="709"/>
        <v>34.17</v>
      </c>
      <c r="CY872">
        <f>0</f>
        <v>0</v>
      </c>
      <c r="CZ872">
        <f>0</f>
        <v>0</v>
      </c>
      <c r="DC872" t="s">
        <v>3</v>
      </c>
      <c r="DD872" t="s">
        <v>3</v>
      </c>
      <c r="DE872" t="s">
        <v>3</v>
      </c>
      <c r="DF872" t="s">
        <v>3</v>
      </c>
      <c r="DG872" t="s">
        <v>3</v>
      </c>
      <c r="DH872" t="s">
        <v>3</v>
      </c>
      <c r="DI872" t="s">
        <v>3</v>
      </c>
      <c r="DJ872" t="s">
        <v>3</v>
      </c>
      <c r="DK872" t="s">
        <v>3</v>
      </c>
      <c r="DL872" t="s">
        <v>3</v>
      </c>
      <c r="DM872" t="s">
        <v>3</v>
      </c>
      <c r="DN872">
        <v>0</v>
      </c>
      <c r="DO872">
        <v>0</v>
      </c>
      <c r="DP872">
        <v>1</v>
      </c>
      <c r="DQ872">
        <v>1</v>
      </c>
      <c r="DU872">
        <v>1009</v>
      </c>
      <c r="DV872" t="s">
        <v>36</v>
      </c>
      <c r="DW872" t="s">
        <v>36</v>
      </c>
      <c r="DX872">
        <v>1000</v>
      </c>
      <c r="DZ872" t="s">
        <v>3</v>
      </c>
      <c r="EA872" t="s">
        <v>3</v>
      </c>
      <c r="EB872" t="s">
        <v>3</v>
      </c>
      <c r="EC872" t="s">
        <v>3</v>
      </c>
      <c r="EE872">
        <v>56793266</v>
      </c>
      <c r="EF872">
        <v>8</v>
      </c>
      <c r="EG872" t="s">
        <v>48</v>
      </c>
      <c r="EH872">
        <v>0</v>
      </c>
      <c r="EI872" t="s">
        <v>3</v>
      </c>
      <c r="EJ872">
        <v>1</v>
      </c>
      <c r="EK872">
        <v>500001</v>
      </c>
      <c r="EL872" t="s">
        <v>49</v>
      </c>
      <c r="EM872" t="s">
        <v>50</v>
      </c>
      <c r="EO872" t="s">
        <v>3</v>
      </c>
      <c r="EQ872">
        <v>2228224</v>
      </c>
      <c r="ER872">
        <v>8060</v>
      </c>
      <c r="ES872">
        <v>8060</v>
      </c>
      <c r="ET872">
        <v>0</v>
      </c>
      <c r="EU872">
        <v>0</v>
      </c>
      <c r="EV872">
        <v>0</v>
      </c>
      <c r="EW872">
        <v>0</v>
      </c>
      <c r="EX872">
        <v>0</v>
      </c>
      <c r="EY872">
        <v>0</v>
      </c>
      <c r="FQ872">
        <v>0</v>
      </c>
      <c r="FR872">
        <v>0</v>
      </c>
      <c r="FS872">
        <v>0</v>
      </c>
      <c r="FX872">
        <v>0</v>
      </c>
      <c r="FY872">
        <v>0</v>
      </c>
      <c r="GA872" t="s">
        <v>3</v>
      </c>
      <c r="GD872">
        <v>1</v>
      </c>
      <c r="GF872">
        <v>403940618</v>
      </c>
      <c r="GG872">
        <v>2</v>
      </c>
      <c r="GH872">
        <v>1</v>
      </c>
      <c r="GI872">
        <v>2</v>
      </c>
      <c r="GJ872">
        <v>0</v>
      </c>
      <c r="GK872">
        <v>0</v>
      </c>
      <c r="GL872">
        <f>ROUND(IF(AND(BH872=3,BI872=3,FS872&lt;&gt;0),P872,0),0)</f>
        <v>0</v>
      </c>
      <c r="GM872">
        <f>ROUND(O872+X872+Y872,0)+GX872</f>
        <v>0</v>
      </c>
      <c r="GN872">
        <f t="shared" si="712"/>
        <v>0</v>
      </c>
      <c r="GO872">
        <f t="shared" si="713"/>
        <v>0</v>
      </c>
      <c r="GP872">
        <f t="shared" si="714"/>
        <v>0</v>
      </c>
      <c r="GR872">
        <v>0</v>
      </c>
      <c r="GS872">
        <v>3</v>
      </c>
      <c r="GT872">
        <v>0</v>
      </c>
      <c r="GU872" t="s">
        <v>3</v>
      </c>
      <c r="GV872">
        <f t="shared" si="715"/>
        <v>0</v>
      </c>
      <c r="GW872">
        <v>1</v>
      </c>
      <c r="GX872">
        <f>ROUND(HC872*I872,0)</f>
        <v>0</v>
      </c>
      <c r="HA872">
        <v>0</v>
      </c>
      <c r="HB872">
        <v>0</v>
      </c>
      <c r="HC872">
        <f t="shared" si="716"/>
        <v>0</v>
      </c>
      <c r="HE872" t="s">
        <v>3</v>
      </c>
      <c r="HF872" t="s">
        <v>3</v>
      </c>
      <c r="HM872" t="s">
        <v>3</v>
      </c>
      <c r="HN872" t="s">
        <v>3</v>
      </c>
      <c r="HO872" t="s">
        <v>3</v>
      </c>
      <c r="HP872" t="s">
        <v>3</v>
      </c>
      <c r="HQ872" t="s">
        <v>3</v>
      </c>
      <c r="HS872">
        <v>0</v>
      </c>
      <c r="IK872">
        <v>0</v>
      </c>
    </row>
    <row r="873" spans="1:255" x14ac:dyDescent="0.2">
      <c r="A873" s="2">
        <v>17</v>
      </c>
      <c r="B873" s="2">
        <v>0</v>
      </c>
      <c r="C873" s="2">
        <f>ROW(SmtRes!A1693)</f>
        <v>1693</v>
      </c>
      <c r="D873" s="2">
        <f>ROW(EtalonRes!A1769)</f>
        <v>1769</v>
      </c>
      <c r="E873" s="2" t="s">
        <v>977</v>
      </c>
      <c r="F873" s="2" t="s">
        <v>978</v>
      </c>
      <c r="G873" s="2" t="s">
        <v>979</v>
      </c>
      <c r="H873" s="2" t="s">
        <v>980</v>
      </c>
      <c r="I873" s="2">
        <v>0</v>
      </c>
      <c r="J873" s="2">
        <v>0</v>
      </c>
      <c r="K873" s="2">
        <v>0</v>
      </c>
      <c r="L873" s="2"/>
      <c r="M873" s="2"/>
      <c r="N873" s="2"/>
      <c r="O873" s="2">
        <f>ROUND(CP873,2)</f>
        <v>0</v>
      </c>
      <c r="P873" s="2">
        <f>ROUND(CQ873*I873,2)</f>
        <v>0</v>
      </c>
      <c r="Q873" s="2">
        <f>ROUND(CR873*I873,2)</f>
        <v>0</v>
      </c>
      <c r="R873" s="2">
        <f>ROUND(CS873*I873,2)</f>
        <v>0</v>
      </c>
      <c r="S873" s="2">
        <f>ROUND(CT873*I873,2)</f>
        <v>0</v>
      </c>
      <c r="T873" s="2">
        <f>ROUND(CU873*I873,2)</f>
        <v>0</v>
      </c>
      <c r="U873" s="2">
        <f t="shared" si="692"/>
        <v>0</v>
      </c>
      <c r="V873" s="2">
        <f t="shared" si="693"/>
        <v>0</v>
      </c>
      <c r="W873" s="2">
        <f>ROUND(CX873*I873,2)</f>
        <v>0</v>
      </c>
      <c r="X873" s="2">
        <f>ROUND(CY873,2)</f>
        <v>0</v>
      </c>
      <c r="Y873" s="2">
        <f>ROUND(CZ873,2)</f>
        <v>0</v>
      </c>
      <c r="Z873" s="2"/>
      <c r="AA873" s="2">
        <v>64855517</v>
      </c>
      <c r="AB873" s="2">
        <f t="shared" si="694"/>
        <v>809.07</v>
      </c>
      <c r="AC873" s="2">
        <f t="shared" si="695"/>
        <v>685.72</v>
      </c>
      <c r="AD873" s="2">
        <f>ROUND(((((ET873*ROUND((0.2+1),7)))-((EU873*ROUND((0.2+1),7))))+AE873),2)</f>
        <v>100.27</v>
      </c>
      <c r="AE873" s="2">
        <f>ROUND(((EU873*ROUND((0.2+1),7))),2)</f>
        <v>13.93</v>
      </c>
      <c r="AF873" s="2">
        <f>ROUND(((EV873*ROUND((0.2+1),7))),2)</f>
        <v>23.08</v>
      </c>
      <c r="AG873" s="2">
        <f t="shared" si="698"/>
        <v>0</v>
      </c>
      <c r="AH873" s="2">
        <f>((EW873*ROUND((0.2+1),7)))</f>
        <v>2.6039999999999996</v>
      </c>
      <c r="AI873" s="2">
        <f>((EX873*ROUND((0.2+1),7)))</f>
        <v>1.032</v>
      </c>
      <c r="AJ873" s="2">
        <f t="shared" si="700"/>
        <v>0</v>
      </c>
      <c r="AK873" s="2">
        <v>788.51</v>
      </c>
      <c r="AL873" s="2">
        <v>685.72</v>
      </c>
      <c r="AM873" s="2">
        <v>83.56</v>
      </c>
      <c r="AN873" s="2">
        <v>11.61</v>
      </c>
      <c r="AO873" s="2">
        <v>19.23</v>
      </c>
      <c r="AP873" s="2">
        <v>0</v>
      </c>
      <c r="AQ873" s="2">
        <v>2.17</v>
      </c>
      <c r="AR873" s="2">
        <v>0.86</v>
      </c>
      <c r="AS873" s="2">
        <v>0</v>
      </c>
      <c r="AT873" s="2">
        <v>117</v>
      </c>
      <c r="AU873" s="2">
        <v>70</v>
      </c>
      <c r="AV873" s="2">
        <v>1</v>
      </c>
      <c r="AW873" s="2">
        <v>1</v>
      </c>
      <c r="AX873" s="2"/>
      <c r="AY873" s="2"/>
      <c r="AZ873" s="2">
        <v>1</v>
      </c>
      <c r="BA873" s="2">
        <v>1</v>
      </c>
      <c r="BB873" s="2">
        <v>1</v>
      </c>
      <c r="BC873" s="2">
        <v>1</v>
      </c>
      <c r="BD873" s="2" t="s">
        <v>3</v>
      </c>
      <c r="BE873" s="2" t="s">
        <v>3</v>
      </c>
      <c r="BF873" s="2" t="s">
        <v>3</v>
      </c>
      <c r="BG873" s="2" t="s">
        <v>3</v>
      </c>
      <c r="BH873" s="2">
        <v>0</v>
      </c>
      <c r="BI873" s="2">
        <v>1</v>
      </c>
      <c r="BJ873" s="2" t="s">
        <v>981</v>
      </c>
      <c r="BK873" s="2"/>
      <c r="BL873" s="2"/>
      <c r="BM873" s="2">
        <v>5001</v>
      </c>
      <c r="BN873" s="2">
        <v>0</v>
      </c>
      <c r="BO873" s="2" t="s">
        <v>3</v>
      </c>
      <c r="BP873" s="2">
        <v>0</v>
      </c>
      <c r="BQ873" s="2">
        <v>2</v>
      </c>
      <c r="BR873" s="2">
        <v>0</v>
      </c>
      <c r="BS873" s="2">
        <v>1</v>
      </c>
      <c r="BT873" s="2">
        <v>1</v>
      </c>
      <c r="BU873" s="2">
        <v>1</v>
      </c>
      <c r="BV873" s="2">
        <v>1</v>
      </c>
      <c r="BW873" s="2">
        <v>1</v>
      </c>
      <c r="BX873" s="2">
        <v>1</v>
      </c>
      <c r="BY873" s="2" t="s">
        <v>3</v>
      </c>
      <c r="BZ873" s="2">
        <v>117</v>
      </c>
      <c r="CA873" s="2">
        <v>70</v>
      </c>
      <c r="CB873" s="2" t="s">
        <v>3</v>
      </c>
      <c r="CC873" s="2"/>
      <c r="CD873" s="2"/>
      <c r="CE873" s="2">
        <v>0</v>
      </c>
      <c r="CF873" s="2">
        <v>0</v>
      </c>
      <c r="CG873" s="2">
        <v>0</v>
      </c>
      <c r="CH873" s="2"/>
      <c r="CI873" s="2"/>
      <c r="CJ873" s="2"/>
      <c r="CK873" s="2"/>
      <c r="CL873" s="2"/>
      <c r="CM873" s="2">
        <v>0</v>
      </c>
      <c r="CN873" s="2" t="s">
        <v>1773</v>
      </c>
      <c r="CO873" s="2">
        <v>0</v>
      </c>
      <c r="CP873" s="2">
        <f t="shared" si="701"/>
        <v>0</v>
      </c>
      <c r="CQ873" s="2">
        <f t="shared" si="719"/>
        <v>685.72</v>
      </c>
      <c r="CR873" s="2">
        <f>((((ET873*ROUND((0.2+1),7)))*BB873-((EU873*ROUND((0.2+1),7)))*BS873)+AE873*BS873)</f>
        <v>100.27000000000001</v>
      </c>
      <c r="CS873" s="2">
        <f t="shared" si="704"/>
        <v>13.93</v>
      </c>
      <c r="CT873" s="2">
        <f t="shared" si="705"/>
        <v>23.08</v>
      </c>
      <c r="CU873" s="2">
        <f t="shared" si="706"/>
        <v>0</v>
      </c>
      <c r="CV873" s="2">
        <f t="shared" si="707"/>
        <v>2.6039999999999996</v>
      </c>
      <c r="CW873" s="2">
        <f t="shared" si="708"/>
        <v>1.032</v>
      </c>
      <c r="CX873" s="2">
        <f t="shared" si="709"/>
        <v>0</v>
      </c>
      <c r="CY873" s="2">
        <f>(((S873+R873)*AT873)/100)</f>
        <v>0</v>
      </c>
      <c r="CZ873" s="2">
        <f>(((S873+R873)*AU873)/100)</f>
        <v>0</v>
      </c>
      <c r="DA873" s="2"/>
      <c r="DB873" s="2">
        <v>51</v>
      </c>
      <c r="DC873" s="2" t="s">
        <v>3</v>
      </c>
      <c r="DD873" s="2" t="s">
        <v>3</v>
      </c>
      <c r="DE873" s="2" t="s">
        <v>42</v>
      </c>
      <c r="DF873" s="2" t="s">
        <v>42</v>
      </c>
      <c r="DG873" s="2" t="s">
        <v>42</v>
      </c>
      <c r="DH873" s="2" t="s">
        <v>3</v>
      </c>
      <c r="DI873" s="2" t="s">
        <v>42</v>
      </c>
      <c r="DJ873" s="2" t="s">
        <v>42</v>
      </c>
      <c r="DK873" s="2" t="s">
        <v>3</v>
      </c>
      <c r="DL873" s="2" t="s">
        <v>3</v>
      </c>
      <c r="DM873" s="2" t="s">
        <v>3</v>
      </c>
      <c r="DN873" s="2">
        <v>0</v>
      </c>
      <c r="DO873" s="2">
        <v>0</v>
      </c>
      <c r="DP873" s="2">
        <v>1</v>
      </c>
      <c r="DQ873" s="2">
        <v>1</v>
      </c>
      <c r="DR873" s="2"/>
      <c r="DS873" s="2"/>
      <c r="DT873" s="2"/>
      <c r="DU873" s="2">
        <v>1013</v>
      </c>
      <c r="DV873" s="2" t="s">
        <v>980</v>
      </c>
      <c r="DW873" s="2" t="s">
        <v>980</v>
      </c>
      <c r="DX873" s="2">
        <v>1</v>
      </c>
      <c r="DY873" s="2"/>
      <c r="DZ873" s="2" t="s">
        <v>3</v>
      </c>
      <c r="EA873" s="2" t="s">
        <v>3</v>
      </c>
      <c r="EB873" s="2" t="s">
        <v>3</v>
      </c>
      <c r="EC873" s="2" t="s">
        <v>3</v>
      </c>
      <c r="ED873" s="2"/>
      <c r="EE873" s="2">
        <v>56792958</v>
      </c>
      <c r="EF873" s="2">
        <v>2</v>
      </c>
      <c r="EG873" s="2" t="s">
        <v>28</v>
      </c>
      <c r="EH873" s="2">
        <v>5</v>
      </c>
      <c r="EI873" s="2" t="s">
        <v>951</v>
      </c>
      <c r="EJ873" s="2">
        <v>1</v>
      </c>
      <c r="EK873" s="2">
        <v>5001</v>
      </c>
      <c r="EL873" s="2" t="s">
        <v>952</v>
      </c>
      <c r="EM873" s="2" t="s">
        <v>953</v>
      </c>
      <c r="EN873" s="2"/>
      <c r="EO873" s="2" t="s">
        <v>43</v>
      </c>
      <c r="EP873" s="2"/>
      <c r="EQ873" s="2">
        <v>131072</v>
      </c>
      <c r="ER873" s="2">
        <v>788.51</v>
      </c>
      <c r="ES873" s="2">
        <v>685.72</v>
      </c>
      <c r="ET873" s="2">
        <v>83.56</v>
      </c>
      <c r="EU873" s="2">
        <v>11.61</v>
      </c>
      <c r="EV873" s="2">
        <v>19.23</v>
      </c>
      <c r="EW873" s="2">
        <v>2.17</v>
      </c>
      <c r="EX873" s="2">
        <v>0.86</v>
      </c>
      <c r="EY873" s="2">
        <v>0</v>
      </c>
      <c r="EZ873" s="2"/>
      <c r="FA873" s="2"/>
      <c r="FB873" s="2"/>
      <c r="FC873" s="2"/>
      <c r="FD873" s="2"/>
      <c r="FE873" s="2"/>
      <c r="FF873" s="2"/>
      <c r="FG873" s="2"/>
      <c r="FH873" s="2"/>
      <c r="FI873" s="2"/>
      <c r="FJ873" s="2"/>
      <c r="FK873" s="2"/>
      <c r="FL873" s="2"/>
      <c r="FM873" s="2"/>
      <c r="FN873" s="2"/>
      <c r="FO873" s="2"/>
      <c r="FP873" s="2"/>
      <c r="FQ873" s="2">
        <v>0</v>
      </c>
      <c r="FR873" s="2">
        <v>0</v>
      </c>
      <c r="FS873" s="2">
        <v>0</v>
      </c>
      <c r="FT873" s="2"/>
      <c r="FU873" s="2"/>
      <c r="FV873" s="2"/>
      <c r="FW873" s="2"/>
      <c r="FX873" s="2">
        <v>117</v>
      </c>
      <c r="FY873" s="2">
        <v>70</v>
      </c>
      <c r="FZ873" s="2"/>
      <c r="GA873" s="2" t="s">
        <v>3</v>
      </c>
      <c r="GB873" s="2"/>
      <c r="GC873" s="2"/>
      <c r="GD873" s="2">
        <v>1</v>
      </c>
      <c r="GE873" s="2"/>
      <c r="GF873" s="2">
        <v>-7926930</v>
      </c>
      <c r="GG873" s="2">
        <v>2</v>
      </c>
      <c r="GH873" s="2">
        <v>1</v>
      </c>
      <c r="GI873" s="2">
        <v>-2</v>
      </c>
      <c r="GJ873" s="2">
        <v>0</v>
      </c>
      <c r="GK873" s="2">
        <v>0</v>
      </c>
      <c r="GL873" s="2">
        <f>ROUND(IF(AND(BH873=3,BI873=3,FS873&lt;&gt;0),P873,0),2)</f>
        <v>0</v>
      </c>
      <c r="GM873" s="2">
        <f>ROUND(O873+X873+Y873,2)+GX873</f>
        <v>0</v>
      </c>
      <c r="GN873" s="2">
        <f t="shared" si="712"/>
        <v>0</v>
      </c>
      <c r="GO873" s="2">
        <f t="shared" si="713"/>
        <v>0</v>
      </c>
      <c r="GP873" s="2">
        <f t="shared" si="714"/>
        <v>0</v>
      </c>
      <c r="GQ873" s="2"/>
      <c r="GR873" s="2">
        <v>0</v>
      </c>
      <c r="GS873" s="2">
        <v>3</v>
      </c>
      <c r="GT873" s="2">
        <v>0</v>
      </c>
      <c r="GU873" s="2" t="s">
        <v>3</v>
      </c>
      <c r="GV873" s="2">
        <f t="shared" si="715"/>
        <v>0</v>
      </c>
      <c r="GW873" s="2">
        <v>1</v>
      </c>
      <c r="GX873" s="2">
        <f>ROUND(HC873*I873,2)</f>
        <v>0</v>
      </c>
      <c r="GY873" s="2"/>
      <c r="GZ873" s="2"/>
      <c r="HA873" s="2">
        <v>0</v>
      </c>
      <c r="HB873" s="2">
        <v>0</v>
      </c>
      <c r="HC873" s="2">
        <f t="shared" si="716"/>
        <v>0</v>
      </c>
      <c r="HD873" s="2"/>
      <c r="HE873" s="2" t="s">
        <v>3</v>
      </c>
      <c r="HF873" s="2" t="s">
        <v>3</v>
      </c>
      <c r="HG873" s="2"/>
      <c r="HH873" s="2"/>
      <c r="HI873" s="2"/>
      <c r="HJ873" s="2"/>
      <c r="HK873" s="2"/>
      <c r="HL873" s="2"/>
      <c r="HM873" s="2" t="s">
        <v>3</v>
      </c>
      <c r="HN873" s="2" t="s">
        <v>954</v>
      </c>
      <c r="HO873" s="2" t="s">
        <v>955</v>
      </c>
      <c r="HP873" s="2" t="s">
        <v>956</v>
      </c>
      <c r="HQ873" s="2" t="s">
        <v>957</v>
      </c>
      <c r="HR873" s="2"/>
      <c r="HS873" s="2">
        <v>0</v>
      </c>
      <c r="HT873" s="2"/>
      <c r="HU873" s="2"/>
      <c r="HV873" s="2"/>
      <c r="HW873" s="2"/>
      <c r="HX873" s="2"/>
      <c r="HY873" s="2"/>
      <c r="HZ873" s="2"/>
      <c r="IA873" s="2"/>
      <c r="IB873" s="2"/>
      <c r="IC873" s="2"/>
      <c r="ID873" s="2"/>
      <c r="IE873" s="2"/>
      <c r="IF873" s="2"/>
      <c r="IG873" s="2"/>
      <c r="IH873" s="2"/>
      <c r="II873" s="2"/>
      <c r="IJ873" s="2"/>
      <c r="IK873" s="2">
        <v>0</v>
      </c>
      <c r="IL873" s="2"/>
      <c r="IM873" s="2"/>
      <c r="IN873" s="2"/>
      <c r="IO873" s="2"/>
      <c r="IP873" s="2"/>
      <c r="IQ873" s="2"/>
      <c r="IR873" s="2"/>
      <c r="IS873" s="2"/>
      <c r="IT873" s="2"/>
      <c r="IU873" s="2"/>
    </row>
    <row r="874" spans="1:255" x14ac:dyDescent="0.2">
      <c r="A874">
        <v>17</v>
      </c>
      <c r="B874">
        <v>0</v>
      </c>
      <c r="C874">
        <f>ROW(SmtRes!A1700)</f>
        <v>1700</v>
      </c>
      <c r="D874">
        <f>ROW(EtalonRes!A1776)</f>
        <v>1776</v>
      </c>
      <c r="E874" t="s">
        <v>977</v>
      </c>
      <c r="F874" t="s">
        <v>978</v>
      </c>
      <c r="G874" t="s">
        <v>979</v>
      </c>
      <c r="H874" t="s">
        <v>980</v>
      </c>
      <c r="I874">
        <v>0</v>
      </c>
      <c r="J874">
        <v>0</v>
      </c>
      <c r="K874">
        <v>0</v>
      </c>
      <c r="O874">
        <f>ROUND(CP874,0)</f>
        <v>0</v>
      </c>
      <c r="P874">
        <f>ROUND(CQ874*I874,0)</f>
        <v>0</v>
      </c>
      <c r="Q874">
        <f>ROUND(CR874*I874,0)</f>
        <v>0</v>
      </c>
      <c r="R874">
        <f>ROUND(CS874*I874,0)</f>
        <v>0</v>
      </c>
      <c r="S874">
        <f>ROUND(CT874*I874,0)</f>
        <v>0</v>
      </c>
      <c r="T874">
        <f>ROUND(CU874*I874,0)</f>
        <v>0</v>
      </c>
      <c r="U874">
        <f t="shared" si="692"/>
        <v>0</v>
      </c>
      <c r="V874">
        <f t="shared" si="693"/>
        <v>0</v>
      </c>
      <c r="W874">
        <f>ROUND(CX874*I874,0)</f>
        <v>0</v>
      </c>
      <c r="X874">
        <f>ROUND(CY874,0)</f>
        <v>0</v>
      </c>
      <c r="Y874">
        <f>ROUND(CZ874,0)</f>
        <v>0</v>
      </c>
      <c r="AA874">
        <v>64855514</v>
      </c>
      <c r="AB874">
        <f t="shared" si="694"/>
        <v>809.07</v>
      </c>
      <c r="AC874">
        <f t="shared" si="695"/>
        <v>685.72</v>
      </c>
      <c r="AD874">
        <f>ROUND(((((ET874*ROUND((0.2+1),7)))-((EU874*ROUND((0.2+1),7))))+AE874),2)</f>
        <v>100.27</v>
      </c>
      <c r="AE874">
        <f>ROUND(((EU874*ROUND((0.2+1),7))),2)</f>
        <v>13.93</v>
      </c>
      <c r="AF874">
        <f>ROUND(((EV874*ROUND((0.2+1),7))),2)</f>
        <v>23.08</v>
      </c>
      <c r="AG874">
        <f t="shared" si="698"/>
        <v>0</v>
      </c>
      <c r="AH874">
        <f>((EW874*ROUND((0.2+1),7)))</f>
        <v>2.6039999999999996</v>
      </c>
      <c r="AI874">
        <f>((EX874*ROUND((0.2+1),7)))</f>
        <v>1.032</v>
      </c>
      <c r="AJ874">
        <f t="shared" si="700"/>
        <v>0</v>
      </c>
      <c r="AK874">
        <v>788.51</v>
      </c>
      <c r="AL874">
        <v>685.72</v>
      </c>
      <c r="AM874">
        <v>83.56</v>
      </c>
      <c r="AN874">
        <v>11.61</v>
      </c>
      <c r="AO874">
        <v>19.23</v>
      </c>
      <c r="AP874">
        <v>0</v>
      </c>
      <c r="AQ874">
        <v>2.17</v>
      </c>
      <c r="AR874">
        <v>0.86</v>
      </c>
      <c r="AS874">
        <v>0</v>
      </c>
      <c r="AT874">
        <v>117</v>
      </c>
      <c r="AU874">
        <v>70</v>
      </c>
      <c r="AV874">
        <v>1</v>
      </c>
      <c r="AW874">
        <v>1</v>
      </c>
      <c r="AZ874">
        <v>1</v>
      </c>
      <c r="BA874">
        <v>50.93</v>
      </c>
      <c r="BB874">
        <v>12.98</v>
      </c>
      <c r="BC874">
        <v>8.77</v>
      </c>
      <c r="BD874" t="s">
        <v>3</v>
      </c>
      <c r="BE874" t="s">
        <v>3</v>
      </c>
      <c r="BF874" t="s">
        <v>3</v>
      </c>
      <c r="BG874" t="s">
        <v>3</v>
      </c>
      <c r="BH874">
        <v>0</v>
      </c>
      <c r="BI874">
        <v>1</v>
      </c>
      <c r="BJ874" t="s">
        <v>981</v>
      </c>
      <c r="BM874">
        <v>5001</v>
      </c>
      <c r="BN874">
        <v>0</v>
      </c>
      <c r="BO874" t="s">
        <v>978</v>
      </c>
      <c r="BP874">
        <v>1</v>
      </c>
      <c r="BQ874">
        <v>2</v>
      </c>
      <c r="BR874">
        <v>0</v>
      </c>
      <c r="BS874">
        <v>50.93</v>
      </c>
      <c r="BT874">
        <v>1</v>
      </c>
      <c r="BU874">
        <v>1</v>
      </c>
      <c r="BV874">
        <v>1</v>
      </c>
      <c r="BW874">
        <v>1</v>
      </c>
      <c r="BX874">
        <v>1</v>
      </c>
      <c r="BY874" t="s">
        <v>3</v>
      </c>
      <c r="BZ874">
        <v>117</v>
      </c>
      <c r="CA874">
        <v>70</v>
      </c>
      <c r="CB874" t="s">
        <v>3</v>
      </c>
      <c r="CE874">
        <v>0</v>
      </c>
      <c r="CF874">
        <v>0</v>
      </c>
      <c r="CG874">
        <v>0</v>
      </c>
      <c r="CM874">
        <v>0</v>
      </c>
      <c r="CN874" t="s">
        <v>1773</v>
      </c>
      <c r="CO874">
        <v>0</v>
      </c>
      <c r="CP874">
        <f t="shared" si="701"/>
        <v>0</v>
      </c>
      <c r="CQ874">
        <f t="shared" si="719"/>
        <v>6013.7644</v>
      </c>
      <c r="CR874">
        <f>((((ET874*ROUND((0.2+1),7)))*BB874-((EU874*ROUND((0.2+1),7)))*BS874)+AE874*BS874)</f>
        <v>1301.4287000000002</v>
      </c>
      <c r="CS874">
        <f t="shared" si="704"/>
        <v>709.45489999999995</v>
      </c>
      <c r="CT874">
        <f t="shared" si="705"/>
        <v>1175.4643999999998</v>
      </c>
      <c r="CU874">
        <f t="shared" si="706"/>
        <v>0</v>
      </c>
      <c r="CV874">
        <f t="shared" si="707"/>
        <v>2.6039999999999996</v>
      </c>
      <c r="CW874">
        <f t="shared" si="708"/>
        <v>1.032</v>
      </c>
      <c r="CX874">
        <f t="shared" si="709"/>
        <v>0</v>
      </c>
      <c r="CY874">
        <f>(((S874+R874)*AT874)/100)</f>
        <v>0</v>
      </c>
      <c r="CZ874">
        <f>(((S874+R874)*AU874)/100)</f>
        <v>0</v>
      </c>
      <c r="DB874">
        <v>52</v>
      </c>
      <c r="DC874" t="s">
        <v>3</v>
      </c>
      <c r="DD874" t="s">
        <v>3</v>
      </c>
      <c r="DE874" t="s">
        <v>42</v>
      </c>
      <c r="DF874" t="s">
        <v>42</v>
      </c>
      <c r="DG874" t="s">
        <v>42</v>
      </c>
      <c r="DH874" t="s">
        <v>3</v>
      </c>
      <c r="DI874" t="s">
        <v>42</v>
      </c>
      <c r="DJ874" t="s">
        <v>42</v>
      </c>
      <c r="DK874" t="s">
        <v>3</v>
      </c>
      <c r="DL874" t="s">
        <v>3</v>
      </c>
      <c r="DM874" t="s">
        <v>3</v>
      </c>
      <c r="DN874">
        <v>0</v>
      </c>
      <c r="DO874">
        <v>0</v>
      </c>
      <c r="DP874">
        <v>1</v>
      </c>
      <c r="DQ874">
        <v>1</v>
      </c>
      <c r="DU874">
        <v>1013</v>
      </c>
      <c r="DV874" t="s">
        <v>980</v>
      </c>
      <c r="DW874" t="s">
        <v>980</v>
      </c>
      <c r="DX874">
        <v>1</v>
      </c>
      <c r="DZ874" t="s">
        <v>3</v>
      </c>
      <c r="EA874" t="s">
        <v>3</v>
      </c>
      <c r="EB874" t="s">
        <v>3</v>
      </c>
      <c r="EC874" t="s">
        <v>3</v>
      </c>
      <c r="EE874">
        <v>56792958</v>
      </c>
      <c r="EF874">
        <v>2</v>
      </c>
      <c r="EG874" t="s">
        <v>28</v>
      </c>
      <c r="EH874">
        <v>5</v>
      </c>
      <c r="EI874" t="s">
        <v>951</v>
      </c>
      <c r="EJ874">
        <v>1</v>
      </c>
      <c r="EK874">
        <v>5001</v>
      </c>
      <c r="EL874" t="s">
        <v>952</v>
      </c>
      <c r="EM874" t="s">
        <v>953</v>
      </c>
      <c r="EO874" t="s">
        <v>43</v>
      </c>
      <c r="EQ874">
        <v>131072</v>
      </c>
      <c r="ER874">
        <v>788.51</v>
      </c>
      <c r="ES874">
        <v>685.72</v>
      </c>
      <c r="ET874">
        <v>83.56</v>
      </c>
      <c r="EU874">
        <v>11.61</v>
      </c>
      <c r="EV874">
        <v>19.23</v>
      </c>
      <c r="EW874">
        <v>2.17</v>
      </c>
      <c r="EX874">
        <v>0.86</v>
      </c>
      <c r="EY874">
        <v>0</v>
      </c>
      <c r="FQ874">
        <v>0</v>
      </c>
      <c r="FR874">
        <v>0</v>
      </c>
      <c r="FS874">
        <v>0</v>
      </c>
      <c r="FX874">
        <v>117</v>
      </c>
      <c r="FY874">
        <v>70</v>
      </c>
      <c r="GA874" t="s">
        <v>3</v>
      </c>
      <c r="GD874">
        <v>1</v>
      </c>
      <c r="GF874">
        <v>-7926930</v>
      </c>
      <c r="GG874">
        <v>2</v>
      </c>
      <c r="GH874">
        <v>1</v>
      </c>
      <c r="GI874">
        <v>2</v>
      </c>
      <c r="GJ874">
        <v>0</v>
      </c>
      <c r="GK874">
        <v>0</v>
      </c>
      <c r="GL874">
        <f>ROUND(IF(AND(BH874=3,BI874=3,FS874&lt;&gt;0),P874,0),0)</f>
        <v>0</v>
      </c>
      <c r="GM874">
        <f>ROUND(O874+X874+Y874,0)+GX874</f>
        <v>0</v>
      </c>
      <c r="GN874">
        <f t="shared" si="712"/>
        <v>0</v>
      </c>
      <c r="GO874">
        <f t="shared" si="713"/>
        <v>0</v>
      </c>
      <c r="GP874">
        <f t="shared" si="714"/>
        <v>0</v>
      </c>
      <c r="GR874">
        <v>0</v>
      </c>
      <c r="GS874">
        <v>3</v>
      </c>
      <c r="GT874">
        <v>0</v>
      </c>
      <c r="GU874" t="s">
        <v>3</v>
      </c>
      <c r="GV874">
        <f t="shared" si="715"/>
        <v>0</v>
      </c>
      <c r="GW874">
        <v>1</v>
      </c>
      <c r="GX874">
        <f>ROUND(HC874*I874,0)</f>
        <v>0</v>
      </c>
      <c r="HA874">
        <v>0</v>
      </c>
      <c r="HB874">
        <v>0</v>
      </c>
      <c r="HC874">
        <f t="shared" si="716"/>
        <v>0</v>
      </c>
      <c r="HE874" t="s">
        <v>3</v>
      </c>
      <c r="HF874" t="s">
        <v>3</v>
      </c>
      <c r="HM874" t="s">
        <v>3</v>
      </c>
      <c r="HN874" t="s">
        <v>954</v>
      </c>
      <c r="HO874" t="s">
        <v>955</v>
      </c>
      <c r="HP874" t="s">
        <v>956</v>
      </c>
      <c r="HQ874" t="s">
        <v>957</v>
      </c>
      <c r="HS874">
        <v>0</v>
      </c>
      <c r="IK874">
        <v>0</v>
      </c>
    </row>
    <row r="875" spans="1:255" x14ac:dyDescent="0.2">
      <c r="A875" s="2">
        <v>18</v>
      </c>
      <c r="B875" s="2">
        <v>0</v>
      </c>
      <c r="C875" s="2">
        <v>1692</v>
      </c>
      <c r="D875" s="2"/>
      <c r="E875" s="2" t="s">
        <v>982</v>
      </c>
      <c r="F875" s="2" t="s">
        <v>983</v>
      </c>
      <c r="G875" s="2" t="s">
        <v>984</v>
      </c>
      <c r="H875" s="2" t="s">
        <v>128</v>
      </c>
      <c r="I875" s="2">
        <f>I873*J875</f>
        <v>0</v>
      </c>
      <c r="J875" s="2">
        <v>0</v>
      </c>
      <c r="K875" s="2">
        <v>0</v>
      </c>
      <c r="L875" s="2"/>
      <c r="M875" s="2"/>
      <c r="N875" s="2"/>
      <c r="O875" s="2">
        <f>ROUND(CP875,2)</f>
        <v>0</v>
      </c>
      <c r="P875" s="2">
        <f>ROUND(CQ875*I875,2)</f>
        <v>0</v>
      </c>
      <c r="Q875" s="2">
        <f>ROUND(CR875*I875,2)</f>
        <v>0</v>
      </c>
      <c r="R875" s="2">
        <f>ROUND(CS875*I875,2)</f>
        <v>0</v>
      </c>
      <c r="S875" s="2">
        <f>ROUND(CT875*I875,2)</f>
        <v>0</v>
      </c>
      <c r="T875" s="2">
        <f>ROUND(CU875*I875,2)</f>
        <v>0</v>
      </c>
      <c r="U875" s="2">
        <f t="shared" si="692"/>
        <v>0</v>
      </c>
      <c r="V875" s="2">
        <f t="shared" si="693"/>
        <v>0</v>
      </c>
      <c r="W875" s="2">
        <f>ROUND(CX875*I875,2)</f>
        <v>0</v>
      </c>
      <c r="X875" s="2">
        <f>ROUND(CY875,2)</f>
        <v>0</v>
      </c>
      <c r="Y875" s="2">
        <f>ROUND(CZ875,2)</f>
        <v>0</v>
      </c>
      <c r="Z875" s="2"/>
      <c r="AA875" s="2">
        <v>64855517</v>
      </c>
      <c r="AB875" s="2">
        <f t="shared" si="694"/>
        <v>638.4</v>
      </c>
      <c r="AC875" s="2">
        <f t="shared" si="695"/>
        <v>638.4</v>
      </c>
      <c r="AD875" s="2">
        <f>ROUND((((ET875)-(EU875))+AE875),2)</f>
        <v>0</v>
      </c>
      <c r="AE875" s="2">
        <f t="shared" ref="AE875:AF878" si="720">ROUND((EU875),2)</f>
        <v>0</v>
      </c>
      <c r="AF875" s="2">
        <f t="shared" si="720"/>
        <v>0</v>
      </c>
      <c r="AG875" s="2">
        <f t="shared" si="698"/>
        <v>0</v>
      </c>
      <c r="AH875" s="2">
        <f t="shared" ref="AH875:AI878" si="721">(EW875)</f>
        <v>0</v>
      </c>
      <c r="AI875" s="2">
        <f t="shared" si="721"/>
        <v>0</v>
      </c>
      <c r="AJ875" s="2">
        <f t="shared" si="700"/>
        <v>0</v>
      </c>
      <c r="AK875" s="2">
        <v>638.4</v>
      </c>
      <c r="AL875" s="2">
        <v>638.4</v>
      </c>
      <c r="AM875" s="2">
        <v>0</v>
      </c>
      <c r="AN875" s="2">
        <v>0</v>
      </c>
      <c r="AO875" s="2">
        <v>0</v>
      </c>
      <c r="AP875" s="2">
        <v>0</v>
      </c>
      <c r="AQ875" s="2">
        <v>0</v>
      </c>
      <c r="AR875" s="2">
        <v>0</v>
      </c>
      <c r="AS875" s="2">
        <v>0</v>
      </c>
      <c r="AT875" s="2">
        <v>117</v>
      </c>
      <c r="AU875" s="2">
        <v>70</v>
      </c>
      <c r="AV875" s="2">
        <v>1</v>
      </c>
      <c r="AW875" s="2">
        <v>1</v>
      </c>
      <c r="AX875" s="2"/>
      <c r="AY875" s="2"/>
      <c r="AZ875" s="2">
        <v>1</v>
      </c>
      <c r="BA875" s="2">
        <v>1</v>
      </c>
      <c r="BB875" s="2">
        <v>1</v>
      </c>
      <c r="BC875" s="2">
        <v>1</v>
      </c>
      <c r="BD875" s="2" t="s">
        <v>3</v>
      </c>
      <c r="BE875" s="2" t="s">
        <v>3</v>
      </c>
      <c r="BF875" s="2" t="s">
        <v>3</v>
      </c>
      <c r="BG875" s="2" t="s">
        <v>3</v>
      </c>
      <c r="BH875" s="2">
        <v>3</v>
      </c>
      <c r="BI875" s="2">
        <v>1</v>
      </c>
      <c r="BJ875" s="2" t="s">
        <v>985</v>
      </c>
      <c r="BK875" s="2"/>
      <c r="BL875" s="2"/>
      <c r="BM875" s="2">
        <v>5001</v>
      </c>
      <c r="BN875" s="2">
        <v>0</v>
      </c>
      <c r="BO875" s="2" t="s">
        <v>3</v>
      </c>
      <c r="BP875" s="2">
        <v>0</v>
      </c>
      <c r="BQ875" s="2">
        <v>2</v>
      </c>
      <c r="BR875" s="2">
        <v>1</v>
      </c>
      <c r="BS875" s="2">
        <v>1</v>
      </c>
      <c r="BT875" s="2">
        <v>1</v>
      </c>
      <c r="BU875" s="2">
        <v>1</v>
      </c>
      <c r="BV875" s="2">
        <v>1</v>
      </c>
      <c r="BW875" s="2">
        <v>1</v>
      </c>
      <c r="BX875" s="2">
        <v>1</v>
      </c>
      <c r="BY875" s="2" t="s">
        <v>3</v>
      </c>
      <c r="BZ875" s="2">
        <v>117</v>
      </c>
      <c r="CA875" s="2">
        <v>70</v>
      </c>
      <c r="CB875" s="2" t="s">
        <v>3</v>
      </c>
      <c r="CC875" s="2"/>
      <c r="CD875" s="2"/>
      <c r="CE875" s="2">
        <v>0</v>
      </c>
      <c r="CF875" s="2">
        <v>0</v>
      </c>
      <c r="CG875" s="2">
        <v>0</v>
      </c>
      <c r="CH875" s="2"/>
      <c r="CI875" s="2"/>
      <c r="CJ875" s="2"/>
      <c r="CK875" s="2"/>
      <c r="CL875" s="2"/>
      <c r="CM875" s="2">
        <v>0</v>
      </c>
      <c r="CN875" s="2" t="s">
        <v>3</v>
      </c>
      <c r="CO875" s="2">
        <v>0</v>
      </c>
      <c r="CP875" s="2">
        <f t="shared" si="701"/>
        <v>0</v>
      </c>
      <c r="CQ875" s="2">
        <f t="shared" si="719"/>
        <v>638.4</v>
      </c>
      <c r="CR875" s="2">
        <f>(((ET875)*BB875-(EU875)*BS875)+AE875*BS875)</f>
        <v>0</v>
      </c>
      <c r="CS875" s="2">
        <f t="shared" si="704"/>
        <v>0</v>
      </c>
      <c r="CT875" s="2">
        <f t="shared" si="705"/>
        <v>0</v>
      </c>
      <c r="CU875" s="2">
        <f t="shared" si="706"/>
        <v>0</v>
      </c>
      <c r="CV875" s="2">
        <f t="shared" si="707"/>
        <v>0</v>
      </c>
      <c r="CW875" s="2">
        <f t="shared" si="708"/>
        <v>0</v>
      </c>
      <c r="CX875" s="2">
        <f t="shared" si="709"/>
        <v>0</v>
      </c>
      <c r="CY875" s="2">
        <f>(((S875+R875)*AT875)/100)</f>
        <v>0</v>
      </c>
      <c r="CZ875" s="2">
        <f>(((S875+R875)*AU875)/100)</f>
        <v>0</v>
      </c>
      <c r="DA875" s="2"/>
      <c r="DB875" s="2"/>
      <c r="DC875" s="2" t="s">
        <v>3</v>
      </c>
      <c r="DD875" s="2" t="s">
        <v>3</v>
      </c>
      <c r="DE875" s="2" t="s">
        <v>3</v>
      </c>
      <c r="DF875" s="2" t="s">
        <v>3</v>
      </c>
      <c r="DG875" s="2" t="s">
        <v>3</v>
      </c>
      <c r="DH875" s="2" t="s">
        <v>3</v>
      </c>
      <c r="DI875" s="2" t="s">
        <v>3</v>
      </c>
      <c r="DJ875" s="2" t="s">
        <v>3</v>
      </c>
      <c r="DK875" s="2" t="s">
        <v>3</v>
      </c>
      <c r="DL875" s="2" t="s">
        <v>3</v>
      </c>
      <c r="DM875" s="2" t="s">
        <v>3</v>
      </c>
      <c r="DN875" s="2">
        <v>0</v>
      </c>
      <c r="DO875" s="2">
        <v>0</v>
      </c>
      <c r="DP875" s="2">
        <v>1</v>
      </c>
      <c r="DQ875" s="2">
        <v>1</v>
      </c>
      <c r="DR875" s="2"/>
      <c r="DS875" s="2"/>
      <c r="DT875" s="2"/>
      <c r="DU875" s="2">
        <v>1007</v>
      </c>
      <c r="DV875" s="2" t="s">
        <v>128</v>
      </c>
      <c r="DW875" s="2" t="s">
        <v>128</v>
      </c>
      <c r="DX875" s="2">
        <v>1</v>
      </c>
      <c r="DY875" s="2"/>
      <c r="DZ875" s="2" t="s">
        <v>3</v>
      </c>
      <c r="EA875" s="2" t="s">
        <v>3</v>
      </c>
      <c r="EB875" s="2" t="s">
        <v>3</v>
      </c>
      <c r="EC875" s="2" t="s">
        <v>3</v>
      </c>
      <c r="ED875" s="2"/>
      <c r="EE875" s="2">
        <v>56792958</v>
      </c>
      <c r="EF875" s="2">
        <v>2</v>
      </c>
      <c r="EG875" s="2" t="s">
        <v>28</v>
      </c>
      <c r="EH875" s="2">
        <v>5</v>
      </c>
      <c r="EI875" s="2" t="s">
        <v>951</v>
      </c>
      <c r="EJ875" s="2">
        <v>1</v>
      </c>
      <c r="EK875" s="2">
        <v>5001</v>
      </c>
      <c r="EL875" s="2" t="s">
        <v>952</v>
      </c>
      <c r="EM875" s="2" t="s">
        <v>953</v>
      </c>
      <c r="EN875" s="2"/>
      <c r="EO875" s="2" t="s">
        <v>3</v>
      </c>
      <c r="EP875" s="2"/>
      <c r="EQ875" s="2">
        <v>0</v>
      </c>
      <c r="ER875" s="2">
        <v>638.4</v>
      </c>
      <c r="ES875" s="2">
        <v>638.4</v>
      </c>
      <c r="ET875" s="2">
        <v>0</v>
      </c>
      <c r="EU875" s="2">
        <v>0</v>
      </c>
      <c r="EV875" s="2">
        <v>0</v>
      </c>
      <c r="EW875" s="2">
        <v>0</v>
      </c>
      <c r="EX875" s="2">
        <v>0</v>
      </c>
      <c r="EY875" s="2"/>
      <c r="EZ875" s="2"/>
      <c r="FA875" s="2"/>
      <c r="FB875" s="2"/>
      <c r="FC875" s="2"/>
      <c r="FD875" s="2"/>
      <c r="FE875" s="2"/>
      <c r="FF875" s="2"/>
      <c r="FG875" s="2"/>
      <c r="FH875" s="2"/>
      <c r="FI875" s="2"/>
      <c r="FJ875" s="2"/>
      <c r="FK875" s="2"/>
      <c r="FL875" s="2"/>
      <c r="FM875" s="2"/>
      <c r="FN875" s="2"/>
      <c r="FO875" s="2"/>
      <c r="FP875" s="2"/>
      <c r="FQ875" s="2">
        <v>0</v>
      </c>
      <c r="FR875" s="2">
        <v>0</v>
      </c>
      <c r="FS875" s="2">
        <v>0</v>
      </c>
      <c r="FT875" s="2"/>
      <c r="FU875" s="2"/>
      <c r="FV875" s="2"/>
      <c r="FW875" s="2"/>
      <c r="FX875" s="2">
        <v>117</v>
      </c>
      <c r="FY875" s="2">
        <v>70</v>
      </c>
      <c r="FZ875" s="2"/>
      <c r="GA875" s="2" t="s">
        <v>3</v>
      </c>
      <c r="GB875" s="2"/>
      <c r="GC875" s="2"/>
      <c r="GD875" s="2">
        <v>1</v>
      </c>
      <c r="GE875" s="2"/>
      <c r="GF875" s="2">
        <v>-569494662</v>
      </c>
      <c r="GG875" s="2">
        <v>2</v>
      </c>
      <c r="GH875" s="2">
        <v>1</v>
      </c>
      <c r="GI875" s="2">
        <v>-2</v>
      </c>
      <c r="GJ875" s="2">
        <v>0</v>
      </c>
      <c r="GK875" s="2">
        <v>0</v>
      </c>
      <c r="GL875" s="2">
        <f>ROUND(IF(AND(BH875=3,BI875=3,FS875&lt;&gt;0),P875,0),2)</f>
        <v>0</v>
      </c>
      <c r="GM875" s="2">
        <f>ROUND(O875+X875+Y875,2)+GX875</f>
        <v>0</v>
      </c>
      <c r="GN875" s="2">
        <f t="shared" si="712"/>
        <v>0</v>
      </c>
      <c r="GO875" s="2">
        <f t="shared" si="713"/>
        <v>0</v>
      </c>
      <c r="GP875" s="2">
        <f t="shared" si="714"/>
        <v>0</v>
      </c>
      <c r="GQ875" s="2"/>
      <c r="GR875" s="2">
        <v>0</v>
      </c>
      <c r="GS875" s="2">
        <v>3</v>
      </c>
      <c r="GT875" s="2">
        <v>0</v>
      </c>
      <c r="GU875" s="2" t="s">
        <v>3</v>
      </c>
      <c r="GV875" s="2">
        <f t="shared" si="715"/>
        <v>0</v>
      </c>
      <c r="GW875" s="2">
        <v>1</v>
      </c>
      <c r="GX875" s="2">
        <f>ROUND(HC875*I875,2)</f>
        <v>0</v>
      </c>
      <c r="GY875" s="2"/>
      <c r="GZ875" s="2"/>
      <c r="HA875" s="2">
        <v>0</v>
      </c>
      <c r="HB875" s="2">
        <v>0</v>
      </c>
      <c r="HC875" s="2">
        <f t="shared" si="716"/>
        <v>0</v>
      </c>
      <c r="HD875" s="2"/>
      <c r="HE875" s="2" t="s">
        <v>3</v>
      </c>
      <c r="HF875" s="2" t="s">
        <v>3</v>
      </c>
      <c r="HG875" s="2"/>
      <c r="HH875" s="2"/>
      <c r="HI875" s="2"/>
      <c r="HJ875" s="2"/>
      <c r="HK875" s="2"/>
      <c r="HL875" s="2"/>
      <c r="HM875" s="2" t="s">
        <v>3</v>
      </c>
      <c r="HN875" s="2" t="s">
        <v>954</v>
      </c>
      <c r="HO875" s="2" t="s">
        <v>955</v>
      </c>
      <c r="HP875" s="2" t="s">
        <v>956</v>
      </c>
      <c r="HQ875" s="2" t="s">
        <v>957</v>
      </c>
      <c r="HR875" s="2"/>
      <c r="HS875" s="2">
        <v>0</v>
      </c>
      <c r="HT875" s="2"/>
      <c r="HU875" s="2"/>
      <c r="HV875" s="2"/>
      <c r="HW875" s="2"/>
      <c r="HX875" s="2"/>
      <c r="HY875" s="2"/>
      <c r="HZ875" s="2"/>
      <c r="IA875" s="2"/>
      <c r="IB875" s="2"/>
      <c r="IC875" s="2"/>
      <c r="ID875" s="2"/>
      <c r="IE875" s="2"/>
      <c r="IF875" s="2"/>
      <c r="IG875" s="2"/>
      <c r="IH875" s="2"/>
      <c r="II875" s="2"/>
      <c r="IJ875" s="2"/>
      <c r="IK875" s="2">
        <v>0</v>
      </c>
      <c r="IL875" s="2"/>
      <c r="IM875" s="2"/>
      <c r="IN875" s="2"/>
      <c r="IO875" s="2"/>
      <c r="IP875" s="2"/>
      <c r="IQ875" s="2"/>
      <c r="IR875" s="2"/>
      <c r="IS875" s="2"/>
      <c r="IT875" s="2"/>
      <c r="IU875" s="2"/>
    </row>
    <row r="876" spans="1:255" x14ac:dyDescent="0.2">
      <c r="A876">
        <v>18</v>
      </c>
      <c r="B876">
        <v>0</v>
      </c>
      <c r="C876">
        <v>1699</v>
      </c>
      <c r="E876" t="s">
        <v>982</v>
      </c>
      <c r="F876" t="s">
        <v>983</v>
      </c>
      <c r="G876" t="s">
        <v>984</v>
      </c>
      <c r="H876" t="s">
        <v>128</v>
      </c>
      <c r="I876">
        <f>I874*J876</f>
        <v>0</v>
      </c>
      <c r="J876">
        <v>0</v>
      </c>
      <c r="K876">
        <v>0</v>
      </c>
      <c r="O876">
        <f>ROUND(CP876,0)</f>
        <v>0</v>
      </c>
      <c r="P876">
        <f>ROUND(CQ876*I876,0)</f>
        <v>0</v>
      </c>
      <c r="Q876">
        <f>ROUND(CR876*I876,0)</f>
        <v>0</v>
      </c>
      <c r="R876">
        <f>ROUND(CS876*I876,0)</f>
        <v>0</v>
      </c>
      <c r="S876">
        <f>ROUND(CT876*I876,0)</f>
        <v>0</v>
      </c>
      <c r="T876">
        <f>ROUND(CU876*I876,0)</f>
        <v>0</v>
      </c>
      <c r="U876">
        <f t="shared" si="692"/>
        <v>0</v>
      </c>
      <c r="V876">
        <f t="shared" si="693"/>
        <v>0</v>
      </c>
      <c r="W876">
        <f>ROUND(CX876*I876,0)</f>
        <v>0</v>
      </c>
      <c r="X876">
        <f>ROUND(CY876,0)</f>
        <v>0</v>
      </c>
      <c r="Y876">
        <f>ROUND(CZ876,0)</f>
        <v>0</v>
      </c>
      <c r="AA876">
        <v>64855514</v>
      </c>
      <c r="AB876">
        <f t="shared" si="694"/>
        <v>638.4</v>
      </c>
      <c r="AC876">
        <f t="shared" si="695"/>
        <v>638.4</v>
      </c>
      <c r="AD876">
        <f>ROUND((((ET876)-(EU876))+AE876),2)</f>
        <v>0</v>
      </c>
      <c r="AE876">
        <f t="shared" si="720"/>
        <v>0</v>
      </c>
      <c r="AF876">
        <f t="shared" si="720"/>
        <v>0</v>
      </c>
      <c r="AG876">
        <f t="shared" si="698"/>
        <v>0</v>
      </c>
      <c r="AH876">
        <f t="shared" si="721"/>
        <v>0</v>
      </c>
      <c r="AI876">
        <f t="shared" si="721"/>
        <v>0</v>
      </c>
      <c r="AJ876">
        <f t="shared" si="700"/>
        <v>0</v>
      </c>
      <c r="AK876">
        <v>638.4</v>
      </c>
      <c r="AL876">
        <v>638.4</v>
      </c>
      <c r="AM876">
        <v>0</v>
      </c>
      <c r="AN876">
        <v>0</v>
      </c>
      <c r="AO876">
        <v>0</v>
      </c>
      <c r="AP876">
        <v>0</v>
      </c>
      <c r="AQ876">
        <v>0</v>
      </c>
      <c r="AR876">
        <v>0</v>
      </c>
      <c r="AS876">
        <v>0</v>
      </c>
      <c r="AT876">
        <v>117</v>
      </c>
      <c r="AU876">
        <v>70</v>
      </c>
      <c r="AV876">
        <v>1</v>
      </c>
      <c r="AW876">
        <v>1</v>
      </c>
      <c r="AZ876">
        <v>1</v>
      </c>
      <c r="BA876">
        <v>1</v>
      </c>
      <c r="BB876">
        <v>1</v>
      </c>
      <c r="BC876">
        <v>8.4700000000000006</v>
      </c>
      <c r="BD876" t="s">
        <v>3</v>
      </c>
      <c r="BE876" t="s">
        <v>3</v>
      </c>
      <c r="BF876" t="s">
        <v>3</v>
      </c>
      <c r="BG876" t="s">
        <v>3</v>
      </c>
      <c r="BH876">
        <v>3</v>
      </c>
      <c r="BI876">
        <v>1</v>
      </c>
      <c r="BJ876" t="s">
        <v>985</v>
      </c>
      <c r="BM876">
        <v>5001</v>
      </c>
      <c r="BN876">
        <v>0</v>
      </c>
      <c r="BO876" t="s">
        <v>983</v>
      </c>
      <c r="BP876">
        <v>1</v>
      </c>
      <c r="BQ876">
        <v>2</v>
      </c>
      <c r="BR876">
        <v>1</v>
      </c>
      <c r="BS876">
        <v>1</v>
      </c>
      <c r="BT876">
        <v>1</v>
      </c>
      <c r="BU876">
        <v>1</v>
      </c>
      <c r="BV876">
        <v>1</v>
      </c>
      <c r="BW876">
        <v>1</v>
      </c>
      <c r="BX876">
        <v>1</v>
      </c>
      <c r="BY876" t="s">
        <v>3</v>
      </c>
      <c r="BZ876">
        <v>117</v>
      </c>
      <c r="CA876">
        <v>70</v>
      </c>
      <c r="CB876" t="s">
        <v>3</v>
      </c>
      <c r="CE876">
        <v>0</v>
      </c>
      <c r="CF876">
        <v>0</v>
      </c>
      <c r="CG876">
        <v>0</v>
      </c>
      <c r="CM876">
        <v>0</v>
      </c>
      <c r="CN876" t="s">
        <v>3</v>
      </c>
      <c r="CO876">
        <v>0</v>
      </c>
      <c r="CP876">
        <f t="shared" si="701"/>
        <v>0</v>
      </c>
      <c r="CQ876">
        <f t="shared" si="719"/>
        <v>5407.2480000000005</v>
      </c>
      <c r="CR876">
        <f>(((ET876)*BB876-(EU876)*BS876)+AE876*BS876)</f>
        <v>0</v>
      </c>
      <c r="CS876">
        <f t="shared" si="704"/>
        <v>0</v>
      </c>
      <c r="CT876">
        <f t="shared" si="705"/>
        <v>0</v>
      </c>
      <c r="CU876">
        <f t="shared" si="706"/>
        <v>0</v>
      </c>
      <c r="CV876">
        <f t="shared" si="707"/>
        <v>0</v>
      </c>
      <c r="CW876">
        <f t="shared" si="708"/>
        <v>0</v>
      </c>
      <c r="CX876">
        <f t="shared" si="709"/>
        <v>0</v>
      </c>
      <c r="CY876">
        <f>(((S876+R876)*AT876)/100)</f>
        <v>0</v>
      </c>
      <c r="CZ876">
        <f>(((S876+R876)*AU876)/100)</f>
        <v>0</v>
      </c>
      <c r="DC876" t="s">
        <v>3</v>
      </c>
      <c r="DD876" t="s">
        <v>3</v>
      </c>
      <c r="DE876" t="s">
        <v>3</v>
      </c>
      <c r="DF876" t="s">
        <v>3</v>
      </c>
      <c r="DG876" t="s">
        <v>3</v>
      </c>
      <c r="DH876" t="s">
        <v>3</v>
      </c>
      <c r="DI876" t="s">
        <v>3</v>
      </c>
      <c r="DJ876" t="s">
        <v>3</v>
      </c>
      <c r="DK876" t="s">
        <v>3</v>
      </c>
      <c r="DL876" t="s">
        <v>3</v>
      </c>
      <c r="DM876" t="s">
        <v>3</v>
      </c>
      <c r="DN876">
        <v>0</v>
      </c>
      <c r="DO876">
        <v>0</v>
      </c>
      <c r="DP876">
        <v>1</v>
      </c>
      <c r="DQ876">
        <v>1</v>
      </c>
      <c r="DU876">
        <v>1007</v>
      </c>
      <c r="DV876" t="s">
        <v>128</v>
      </c>
      <c r="DW876" t="s">
        <v>128</v>
      </c>
      <c r="DX876">
        <v>1</v>
      </c>
      <c r="DZ876" t="s">
        <v>3</v>
      </c>
      <c r="EA876" t="s">
        <v>3</v>
      </c>
      <c r="EB876" t="s">
        <v>3</v>
      </c>
      <c r="EC876" t="s">
        <v>3</v>
      </c>
      <c r="EE876">
        <v>56792958</v>
      </c>
      <c r="EF876">
        <v>2</v>
      </c>
      <c r="EG876" t="s">
        <v>28</v>
      </c>
      <c r="EH876">
        <v>5</v>
      </c>
      <c r="EI876" t="s">
        <v>951</v>
      </c>
      <c r="EJ876">
        <v>1</v>
      </c>
      <c r="EK876">
        <v>5001</v>
      </c>
      <c r="EL876" t="s">
        <v>952</v>
      </c>
      <c r="EM876" t="s">
        <v>953</v>
      </c>
      <c r="EO876" t="s">
        <v>3</v>
      </c>
      <c r="EQ876">
        <v>0</v>
      </c>
      <c r="ER876">
        <v>638.4</v>
      </c>
      <c r="ES876">
        <v>638.4</v>
      </c>
      <c r="ET876">
        <v>0</v>
      </c>
      <c r="EU876">
        <v>0</v>
      </c>
      <c r="EV876">
        <v>0</v>
      </c>
      <c r="EW876">
        <v>0</v>
      </c>
      <c r="EX876">
        <v>0</v>
      </c>
      <c r="FQ876">
        <v>0</v>
      </c>
      <c r="FR876">
        <v>0</v>
      </c>
      <c r="FS876">
        <v>0</v>
      </c>
      <c r="FX876">
        <v>117</v>
      </c>
      <c r="FY876">
        <v>70</v>
      </c>
      <c r="GA876" t="s">
        <v>3</v>
      </c>
      <c r="GD876">
        <v>1</v>
      </c>
      <c r="GF876">
        <v>-569494662</v>
      </c>
      <c r="GG876">
        <v>2</v>
      </c>
      <c r="GH876">
        <v>1</v>
      </c>
      <c r="GI876">
        <v>2</v>
      </c>
      <c r="GJ876">
        <v>0</v>
      </c>
      <c r="GK876">
        <v>0</v>
      </c>
      <c r="GL876">
        <f>ROUND(IF(AND(BH876=3,BI876=3,FS876&lt;&gt;0),P876,0),0)</f>
        <v>0</v>
      </c>
      <c r="GM876">
        <f>ROUND(O876+X876+Y876,0)+GX876</f>
        <v>0</v>
      </c>
      <c r="GN876">
        <f t="shared" si="712"/>
        <v>0</v>
      </c>
      <c r="GO876">
        <f t="shared" si="713"/>
        <v>0</v>
      </c>
      <c r="GP876">
        <f t="shared" si="714"/>
        <v>0</v>
      </c>
      <c r="GR876">
        <v>0</v>
      </c>
      <c r="GS876">
        <v>3</v>
      </c>
      <c r="GT876">
        <v>0</v>
      </c>
      <c r="GU876" t="s">
        <v>3</v>
      </c>
      <c r="GV876">
        <f t="shared" si="715"/>
        <v>0</v>
      </c>
      <c r="GW876">
        <v>1</v>
      </c>
      <c r="GX876">
        <f>ROUND(HC876*I876,0)</f>
        <v>0</v>
      </c>
      <c r="HA876">
        <v>0</v>
      </c>
      <c r="HB876">
        <v>0</v>
      </c>
      <c r="HC876">
        <f t="shared" si="716"/>
        <v>0</v>
      </c>
      <c r="HE876" t="s">
        <v>3</v>
      </c>
      <c r="HF876" t="s">
        <v>3</v>
      </c>
      <c r="HM876" t="s">
        <v>3</v>
      </c>
      <c r="HN876" t="s">
        <v>954</v>
      </c>
      <c r="HO876" t="s">
        <v>955</v>
      </c>
      <c r="HP876" t="s">
        <v>956</v>
      </c>
      <c r="HQ876" t="s">
        <v>957</v>
      </c>
      <c r="HS876">
        <v>0</v>
      </c>
      <c r="IK876">
        <v>0</v>
      </c>
    </row>
    <row r="877" spans="1:255" x14ac:dyDescent="0.2">
      <c r="A877" s="2">
        <v>17</v>
      </c>
      <c r="B877" s="2">
        <v>0</v>
      </c>
      <c r="C877" s="2"/>
      <c r="D877" s="2"/>
      <c r="E877" s="2" t="s">
        <v>986</v>
      </c>
      <c r="F877" s="2" t="s">
        <v>987</v>
      </c>
      <c r="G877" s="2" t="s">
        <v>988</v>
      </c>
      <c r="H877" s="2" t="s">
        <v>128</v>
      </c>
      <c r="I877" s="2">
        <f>ROUND(ROUND(0.102,4),7)</f>
        <v>0.10199999999999999</v>
      </c>
      <c r="J877" s="2">
        <v>0</v>
      </c>
      <c r="K877" s="2">
        <f>ROUND(ROUND(0.102,4),7)</f>
        <v>0.10199999999999999</v>
      </c>
      <c r="L877" s="2"/>
      <c r="M877" s="2"/>
      <c r="N877" s="2"/>
      <c r="O877" s="2">
        <f>ROUND(CP877,2)</f>
        <v>57.12</v>
      </c>
      <c r="P877" s="2">
        <f>ROUND(CQ877*I877,2)</f>
        <v>57.12</v>
      </c>
      <c r="Q877" s="2">
        <f>ROUND(CR877*I877,2)</f>
        <v>0</v>
      </c>
      <c r="R877" s="2">
        <f>ROUND(CS877*I877,2)</f>
        <v>0</v>
      </c>
      <c r="S877" s="2">
        <f>ROUND(CT877*I877,2)</f>
        <v>0</v>
      </c>
      <c r="T877" s="2">
        <f>ROUND(CU877*I877,2)</f>
        <v>0</v>
      </c>
      <c r="U877" s="2">
        <f t="shared" si="692"/>
        <v>0</v>
      </c>
      <c r="V877" s="2">
        <f t="shared" si="693"/>
        <v>0</v>
      </c>
      <c r="W877" s="2">
        <f>ROUND(CX877*I877,2)</f>
        <v>6.7</v>
      </c>
      <c r="X877" s="2">
        <f>ROUND(CY877,2)</f>
        <v>0</v>
      </c>
      <c r="Y877" s="2">
        <f>ROUND(CZ877,2)</f>
        <v>0</v>
      </c>
      <c r="Z877" s="2"/>
      <c r="AA877" s="2">
        <v>64855517</v>
      </c>
      <c r="AB877" s="2">
        <f t="shared" si="694"/>
        <v>560</v>
      </c>
      <c r="AC877" s="2">
        <f t="shared" si="695"/>
        <v>560</v>
      </c>
      <c r="AD877" s="2">
        <f>ROUND((((ET877)-(EU877))+AE877),2)</f>
        <v>0</v>
      </c>
      <c r="AE877" s="2">
        <f t="shared" si="720"/>
        <v>0</v>
      </c>
      <c r="AF877" s="2">
        <f t="shared" si="720"/>
        <v>0</v>
      </c>
      <c r="AG877" s="2">
        <f t="shared" si="698"/>
        <v>0</v>
      </c>
      <c r="AH877" s="2">
        <f t="shared" si="721"/>
        <v>0</v>
      </c>
      <c r="AI877" s="2">
        <f t="shared" si="721"/>
        <v>0</v>
      </c>
      <c r="AJ877" s="2">
        <f t="shared" si="700"/>
        <v>65.709999999999994</v>
      </c>
      <c r="AK877" s="2">
        <v>560</v>
      </c>
      <c r="AL877" s="2">
        <v>560</v>
      </c>
      <c r="AM877" s="2">
        <v>0</v>
      </c>
      <c r="AN877" s="2">
        <v>0</v>
      </c>
      <c r="AO877" s="2">
        <v>0</v>
      </c>
      <c r="AP877" s="2">
        <v>0</v>
      </c>
      <c r="AQ877" s="2">
        <v>0</v>
      </c>
      <c r="AR877" s="2">
        <v>0</v>
      </c>
      <c r="AS877" s="2">
        <v>65.709999999999994</v>
      </c>
      <c r="AT877" s="2">
        <v>0</v>
      </c>
      <c r="AU877" s="2">
        <v>0</v>
      </c>
      <c r="AV877" s="2">
        <v>1</v>
      </c>
      <c r="AW877" s="2">
        <v>1</v>
      </c>
      <c r="AX877" s="2"/>
      <c r="AY877" s="2"/>
      <c r="AZ877" s="2">
        <v>1</v>
      </c>
      <c r="BA877" s="2">
        <v>1</v>
      </c>
      <c r="BB877" s="2">
        <v>1</v>
      </c>
      <c r="BC877" s="2">
        <v>1</v>
      </c>
      <c r="BD877" s="2" t="s">
        <v>3</v>
      </c>
      <c r="BE877" s="2" t="s">
        <v>3</v>
      </c>
      <c r="BF877" s="2" t="s">
        <v>3</v>
      </c>
      <c r="BG877" s="2" t="s">
        <v>3</v>
      </c>
      <c r="BH877" s="2">
        <v>3</v>
      </c>
      <c r="BI877" s="2">
        <v>1</v>
      </c>
      <c r="BJ877" s="2" t="s">
        <v>989</v>
      </c>
      <c r="BK877" s="2"/>
      <c r="BL877" s="2"/>
      <c r="BM877" s="2">
        <v>500001</v>
      </c>
      <c r="BN877" s="2">
        <v>0</v>
      </c>
      <c r="BO877" s="2" t="s">
        <v>3</v>
      </c>
      <c r="BP877" s="2">
        <v>0</v>
      </c>
      <c r="BQ877" s="2">
        <v>8</v>
      </c>
      <c r="BR877" s="2">
        <v>0</v>
      </c>
      <c r="BS877" s="2">
        <v>1</v>
      </c>
      <c r="BT877" s="2">
        <v>1</v>
      </c>
      <c r="BU877" s="2">
        <v>1</v>
      </c>
      <c r="BV877" s="2">
        <v>1</v>
      </c>
      <c r="BW877" s="2">
        <v>1</v>
      </c>
      <c r="BX877" s="2">
        <v>1</v>
      </c>
      <c r="BY877" s="2" t="s">
        <v>3</v>
      </c>
      <c r="BZ877" s="2">
        <v>0</v>
      </c>
      <c r="CA877" s="2">
        <v>0</v>
      </c>
      <c r="CB877" s="2" t="s">
        <v>3</v>
      </c>
      <c r="CC877" s="2"/>
      <c r="CD877" s="2"/>
      <c r="CE877" s="2">
        <v>0</v>
      </c>
      <c r="CF877" s="2">
        <v>0</v>
      </c>
      <c r="CG877" s="2">
        <v>0</v>
      </c>
      <c r="CH877" s="2"/>
      <c r="CI877" s="2"/>
      <c r="CJ877" s="2"/>
      <c r="CK877" s="2"/>
      <c r="CL877" s="2"/>
      <c r="CM877" s="2">
        <v>0</v>
      </c>
      <c r="CN877" s="2" t="s">
        <v>3</v>
      </c>
      <c r="CO877" s="2">
        <v>0</v>
      </c>
      <c r="CP877" s="2">
        <f t="shared" si="701"/>
        <v>57.12</v>
      </c>
      <c r="CQ877" s="2">
        <f t="shared" si="719"/>
        <v>560</v>
      </c>
      <c r="CR877" s="2">
        <f>(((ET877)*BB877-(EU877)*BS877)+AE877*BS877)</f>
        <v>0</v>
      </c>
      <c r="CS877" s="2">
        <f t="shared" si="704"/>
        <v>0</v>
      </c>
      <c r="CT877" s="2">
        <f t="shared" si="705"/>
        <v>0</v>
      </c>
      <c r="CU877" s="2">
        <f t="shared" si="706"/>
        <v>0</v>
      </c>
      <c r="CV877" s="2">
        <f t="shared" si="707"/>
        <v>0</v>
      </c>
      <c r="CW877" s="2">
        <f t="shared" si="708"/>
        <v>0</v>
      </c>
      <c r="CX877" s="2">
        <f t="shared" si="709"/>
        <v>65.709999999999994</v>
      </c>
      <c r="CY877" s="2">
        <f>0</f>
        <v>0</v>
      </c>
      <c r="CZ877" s="2">
        <f>0</f>
        <v>0</v>
      </c>
      <c r="DA877" s="2"/>
      <c r="DB877" s="2"/>
      <c r="DC877" s="2" t="s">
        <v>3</v>
      </c>
      <c r="DD877" s="2" t="s">
        <v>3</v>
      </c>
      <c r="DE877" s="2" t="s">
        <v>3</v>
      </c>
      <c r="DF877" s="2" t="s">
        <v>3</v>
      </c>
      <c r="DG877" s="2" t="s">
        <v>3</v>
      </c>
      <c r="DH877" s="2" t="s">
        <v>3</v>
      </c>
      <c r="DI877" s="2" t="s">
        <v>3</v>
      </c>
      <c r="DJ877" s="2" t="s">
        <v>3</v>
      </c>
      <c r="DK877" s="2" t="s">
        <v>3</v>
      </c>
      <c r="DL877" s="2" t="s">
        <v>3</v>
      </c>
      <c r="DM877" s="2" t="s">
        <v>3</v>
      </c>
      <c r="DN877" s="2">
        <v>0</v>
      </c>
      <c r="DO877" s="2">
        <v>0</v>
      </c>
      <c r="DP877" s="2">
        <v>1</v>
      </c>
      <c r="DQ877" s="2">
        <v>1</v>
      </c>
      <c r="DR877" s="2"/>
      <c r="DS877" s="2"/>
      <c r="DT877" s="2"/>
      <c r="DU877" s="2">
        <v>1007</v>
      </c>
      <c r="DV877" s="2" t="s">
        <v>128</v>
      </c>
      <c r="DW877" s="2" t="s">
        <v>128</v>
      </c>
      <c r="DX877" s="2">
        <v>1</v>
      </c>
      <c r="DY877" s="2"/>
      <c r="DZ877" s="2" t="s">
        <v>3</v>
      </c>
      <c r="EA877" s="2" t="s">
        <v>3</v>
      </c>
      <c r="EB877" s="2" t="s">
        <v>3</v>
      </c>
      <c r="EC877" s="2" t="s">
        <v>3</v>
      </c>
      <c r="ED877" s="2"/>
      <c r="EE877" s="2">
        <v>56793266</v>
      </c>
      <c r="EF877" s="2">
        <v>8</v>
      </c>
      <c r="EG877" s="2" t="s">
        <v>48</v>
      </c>
      <c r="EH877" s="2">
        <v>0</v>
      </c>
      <c r="EI877" s="2" t="s">
        <v>3</v>
      </c>
      <c r="EJ877" s="2">
        <v>1</v>
      </c>
      <c r="EK877" s="2">
        <v>500001</v>
      </c>
      <c r="EL877" s="2" t="s">
        <v>49</v>
      </c>
      <c r="EM877" s="2" t="s">
        <v>50</v>
      </c>
      <c r="EN877" s="2"/>
      <c r="EO877" s="2" t="s">
        <v>3</v>
      </c>
      <c r="EP877" s="2"/>
      <c r="EQ877" s="2">
        <v>131072</v>
      </c>
      <c r="ER877" s="2">
        <v>560</v>
      </c>
      <c r="ES877" s="2">
        <v>560</v>
      </c>
      <c r="ET877" s="2">
        <v>0</v>
      </c>
      <c r="EU877" s="2">
        <v>0</v>
      </c>
      <c r="EV877" s="2">
        <v>0</v>
      </c>
      <c r="EW877" s="2">
        <v>0</v>
      </c>
      <c r="EX877" s="2">
        <v>0</v>
      </c>
      <c r="EY877" s="2">
        <v>0</v>
      </c>
      <c r="EZ877" s="2"/>
      <c r="FA877" s="2"/>
      <c r="FB877" s="2"/>
      <c r="FC877" s="2"/>
      <c r="FD877" s="2"/>
      <c r="FE877" s="2"/>
      <c r="FF877" s="2"/>
      <c r="FG877" s="2"/>
      <c r="FH877" s="2"/>
      <c r="FI877" s="2"/>
      <c r="FJ877" s="2"/>
      <c r="FK877" s="2"/>
      <c r="FL877" s="2"/>
      <c r="FM877" s="2"/>
      <c r="FN877" s="2"/>
      <c r="FO877" s="2"/>
      <c r="FP877" s="2"/>
      <c r="FQ877" s="2">
        <v>0</v>
      </c>
      <c r="FR877" s="2">
        <v>0</v>
      </c>
      <c r="FS877" s="2">
        <v>0</v>
      </c>
      <c r="FT877" s="2"/>
      <c r="FU877" s="2"/>
      <c r="FV877" s="2"/>
      <c r="FW877" s="2"/>
      <c r="FX877" s="2">
        <v>0</v>
      </c>
      <c r="FY877" s="2">
        <v>0</v>
      </c>
      <c r="FZ877" s="2"/>
      <c r="GA877" s="2" t="s">
        <v>3</v>
      </c>
      <c r="GB877" s="2"/>
      <c r="GC877" s="2"/>
      <c r="GD877" s="2">
        <v>1</v>
      </c>
      <c r="GE877" s="2"/>
      <c r="GF877" s="2">
        <v>-1054232137</v>
      </c>
      <c r="GG877" s="2">
        <v>2</v>
      </c>
      <c r="GH877" s="2">
        <v>1</v>
      </c>
      <c r="GI877" s="2">
        <v>-2</v>
      </c>
      <c r="GJ877" s="2">
        <v>0</v>
      </c>
      <c r="GK877" s="2">
        <v>0</v>
      </c>
      <c r="GL877" s="2">
        <f>ROUND(IF(AND(BH877=3,BI877=3,FS877&lt;&gt;0),P877,0),2)</f>
        <v>0</v>
      </c>
      <c r="GM877" s="2">
        <f>ROUND(O877+X877+Y877,2)+GX877</f>
        <v>57.12</v>
      </c>
      <c r="GN877" s="2">
        <f t="shared" si="712"/>
        <v>57.12</v>
      </c>
      <c r="GO877" s="2">
        <f t="shared" si="713"/>
        <v>0</v>
      </c>
      <c r="GP877" s="2">
        <f t="shared" si="714"/>
        <v>0</v>
      </c>
      <c r="GQ877" s="2"/>
      <c r="GR877" s="2">
        <v>0</v>
      </c>
      <c r="GS877" s="2">
        <v>3</v>
      </c>
      <c r="GT877" s="2">
        <v>0</v>
      </c>
      <c r="GU877" s="2" t="s">
        <v>3</v>
      </c>
      <c r="GV877" s="2">
        <f t="shared" si="715"/>
        <v>0</v>
      </c>
      <c r="GW877" s="2">
        <v>1</v>
      </c>
      <c r="GX877" s="2">
        <f>ROUND(HC877*I877,2)</f>
        <v>0</v>
      </c>
      <c r="GY877" s="2"/>
      <c r="GZ877" s="2"/>
      <c r="HA877" s="2">
        <v>0</v>
      </c>
      <c r="HB877" s="2">
        <v>0</v>
      </c>
      <c r="HC877" s="2">
        <f t="shared" si="716"/>
        <v>0</v>
      </c>
      <c r="HD877" s="2"/>
      <c r="HE877" s="2" t="s">
        <v>3</v>
      </c>
      <c r="HF877" s="2" t="s">
        <v>3</v>
      </c>
      <c r="HG877" s="2"/>
      <c r="HH877" s="2"/>
      <c r="HI877" s="2"/>
      <c r="HJ877" s="2"/>
      <c r="HK877" s="2"/>
      <c r="HL877" s="2"/>
      <c r="HM877" s="2" t="s">
        <v>3</v>
      </c>
      <c r="HN877" s="2" t="s">
        <v>3</v>
      </c>
      <c r="HO877" s="2" t="s">
        <v>3</v>
      </c>
      <c r="HP877" s="2" t="s">
        <v>3</v>
      </c>
      <c r="HQ877" s="2" t="s">
        <v>3</v>
      </c>
      <c r="HR877" s="2"/>
      <c r="HS877" s="2">
        <v>0</v>
      </c>
      <c r="HT877" s="2"/>
      <c r="HU877" s="2"/>
      <c r="HV877" s="2"/>
      <c r="HW877" s="2"/>
      <c r="HX877" s="2"/>
      <c r="HY877" s="2"/>
      <c r="HZ877" s="2"/>
      <c r="IA877" s="2"/>
      <c r="IB877" s="2"/>
      <c r="IC877" s="2"/>
      <c r="ID877" s="2"/>
      <c r="IE877" s="2"/>
      <c r="IF877" s="2"/>
      <c r="IG877" s="2"/>
      <c r="IH877" s="2"/>
      <c r="II877" s="2"/>
      <c r="IJ877" s="2"/>
      <c r="IK877" s="2">
        <v>0</v>
      </c>
      <c r="IL877" s="2"/>
      <c r="IM877" s="2"/>
      <c r="IN877" s="2"/>
      <c r="IO877" s="2"/>
      <c r="IP877" s="2"/>
      <c r="IQ877" s="2"/>
      <c r="IR877" s="2"/>
      <c r="IS877" s="2"/>
      <c r="IT877" s="2"/>
      <c r="IU877" s="2"/>
    </row>
    <row r="878" spans="1:255" x14ac:dyDescent="0.2">
      <c r="A878">
        <v>17</v>
      </c>
      <c r="B878">
        <v>0</v>
      </c>
      <c r="E878" t="s">
        <v>986</v>
      </c>
      <c r="F878" t="s">
        <v>987</v>
      </c>
      <c r="G878" t="s">
        <v>988</v>
      </c>
      <c r="H878" t="s">
        <v>128</v>
      </c>
      <c r="I878">
        <f>ROUND(ROUND(0.102,4),7)</f>
        <v>0.10199999999999999</v>
      </c>
      <c r="J878">
        <v>0</v>
      </c>
      <c r="K878">
        <f>ROUND(ROUND(0.102,4),7)</f>
        <v>0.10199999999999999</v>
      </c>
      <c r="O878">
        <f>ROUND(CP878,0)</f>
        <v>513</v>
      </c>
      <c r="P878">
        <f>ROUND(CQ878*I878,0)</f>
        <v>513</v>
      </c>
      <c r="Q878">
        <f>ROUND(CR878*I878,0)</f>
        <v>0</v>
      </c>
      <c r="R878">
        <f>ROUND(CS878*I878,0)</f>
        <v>0</v>
      </c>
      <c r="S878">
        <f>ROUND(CT878*I878,0)</f>
        <v>0</v>
      </c>
      <c r="T878">
        <f>ROUND(CU878*I878,0)</f>
        <v>0</v>
      </c>
      <c r="U878">
        <f t="shared" si="692"/>
        <v>0</v>
      </c>
      <c r="V878">
        <f t="shared" si="693"/>
        <v>0</v>
      </c>
      <c r="W878">
        <f>ROUND(CX878*I878,0)</f>
        <v>7</v>
      </c>
      <c r="X878">
        <f>ROUND(CY878,0)</f>
        <v>0</v>
      </c>
      <c r="Y878">
        <f>ROUND(CZ878,0)</f>
        <v>0</v>
      </c>
      <c r="AA878">
        <v>64855514</v>
      </c>
      <c r="AB878">
        <f t="shared" si="694"/>
        <v>560</v>
      </c>
      <c r="AC878">
        <f t="shared" si="695"/>
        <v>560</v>
      </c>
      <c r="AD878">
        <f>ROUND((((ET878)-(EU878))+AE878),2)</f>
        <v>0</v>
      </c>
      <c r="AE878">
        <f t="shared" si="720"/>
        <v>0</v>
      </c>
      <c r="AF878">
        <f t="shared" si="720"/>
        <v>0</v>
      </c>
      <c r="AG878">
        <f t="shared" si="698"/>
        <v>0</v>
      </c>
      <c r="AH878">
        <f t="shared" si="721"/>
        <v>0</v>
      </c>
      <c r="AI878">
        <f t="shared" si="721"/>
        <v>0</v>
      </c>
      <c r="AJ878">
        <f t="shared" si="700"/>
        <v>65.709999999999994</v>
      </c>
      <c r="AK878">
        <v>560</v>
      </c>
      <c r="AL878">
        <v>560</v>
      </c>
      <c r="AM878">
        <v>0</v>
      </c>
      <c r="AN878">
        <v>0</v>
      </c>
      <c r="AO878">
        <v>0</v>
      </c>
      <c r="AP878">
        <v>0</v>
      </c>
      <c r="AQ878">
        <v>0</v>
      </c>
      <c r="AR878">
        <v>0</v>
      </c>
      <c r="AS878">
        <v>65.709999999999994</v>
      </c>
      <c r="AT878">
        <v>0</v>
      </c>
      <c r="AU878">
        <v>0</v>
      </c>
      <c r="AV878">
        <v>1</v>
      </c>
      <c r="AW878">
        <v>1</v>
      </c>
      <c r="AZ878">
        <v>1</v>
      </c>
      <c r="BA878">
        <v>1</v>
      </c>
      <c r="BB878">
        <v>1</v>
      </c>
      <c r="BC878">
        <v>8.98</v>
      </c>
      <c r="BD878" t="s">
        <v>3</v>
      </c>
      <c r="BE878" t="s">
        <v>3</v>
      </c>
      <c r="BF878" t="s">
        <v>3</v>
      </c>
      <c r="BG878" t="s">
        <v>3</v>
      </c>
      <c r="BH878">
        <v>3</v>
      </c>
      <c r="BI878">
        <v>1</v>
      </c>
      <c r="BJ878" t="s">
        <v>989</v>
      </c>
      <c r="BM878">
        <v>500001</v>
      </c>
      <c r="BN878">
        <v>0</v>
      </c>
      <c r="BO878" t="s">
        <v>987</v>
      </c>
      <c r="BP878">
        <v>1</v>
      </c>
      <c r="BQ878">
        <v>8</v>
      </c>
      <c r="BR878">
        <v>0</v>
      </c>
      <c r="BS878">
        <v>1</v>
      </c>
      <c r="BT878">
        <v>1</v>
      </c>
      <c r="BU878">
        <v>1</v>
      </c>
      <c r="BV878">
        <v>1</v>
      </c>
      <c r="BW878">
        <v>1</v>
      </c>
      <c r="BX878">
        <v>1</v>
      </c>
      <c r="BY878" t="s">
        <v>3</v>
      </c>
      <c r="BZ878">
        <v>0</v>
      </c>
      <c r="CA878">
        <v>0</v>
      </c>
      <c r="CB878" t="s">
        <v>3</v>
      </c>
      <c r="CE878">
        <v>0</v>
      </c>
      <c r="CF878">
        <v>0</v>
      </c>
      <c r="CG878">
        <v>0</v>
      </c>
      <c r="CM878">
        <v>0</v>
      </c>
      <c r="CN878" t="s">
        <v>3</v>
      </c>
      <c r="CO878">
        <v>0</v>
      </c>
      <c r="CP878">
        <f t="shared" si="701"/>
        <v>513</v>
      </c>
      <c r="CQ878">
        <f t="shared" si="719"/>
        <v>5028.8</v>
      </c>
      <c r="CR878">
        <f>(((ET878)*BB878-(EU878)*BS878)+AE878*BS878)</f>
        <v>0</v>
      </c>
      <c r="CS878">
        <f t="shared" si="704"/>
        <v>0</v>
      </c>
      <c r="CT878">
        <f t="shared" si="705"/>
        <v>0</v>
      </c>
      <c r="CU878">
        <f t="shared" si="706"/>
        <v>0</v>
      </c>
      <c r="CV878">
        <f t="shared" si="707"/>
        <v>0</v>
      </c>
      <c r="CW878">
        <f t="shared" si="708"/>
        <v>0</v>
      </c>
      <c r="CX878">
        <f t="shared" si="709"/>
        <v>65.709999999999994</v>
      </c>
      <c r="CY878">
        <f>0</f>
        <v>0</v>
      </c>
      <c r="CZ878">
        <f>0</f>
        <v>0</v>
      </c>
      <c r="DC878" t="s">
        <v>3</v>
      </c>
      <c r="DD878" t="s">
        <v>3</v>
      </c>
      <c r="DE878" t="s">
        <v>3</v>
      </c>
      <c r="DF878" t="s">
        <v>3</v>
      </c>
      <c r="DG878" t="s">
        <v>3</v>
      </c>
      <c r="DH878" t="s">
        <v>3</v>
      </c>
      <c r="DI878" t="s">
        <v>3</v>
      </c>
      <c r="DJ878" t="s">
        <v>3</v>
      </c>
      <c r="DK878" t="s">
        <v>3</v>
      </c>
      <c r="DL878" t="s">
        <v>3</v>
      </c>
      <c r="DM878" t="s">
        <v>3</v>
      </c>
      <c r="DN878">
        <v>0</v>
      </c>
      <c r="DO878">
        <v>0</v>
      </c>
      <c r="DP878">
        <v>1</v>
      </c>
      <c r="DQ878">
        <v>1</v>
      </c>
      <c r="DU878">
        <v>1007</v>
      </c>
      <c r="DV878" t="s">
        <v>128</v>
      </c>
      <c r="DW878" t="s">
        <v>128</v>
      </c>
      <c r="DX878">
        <v>1</v>
      </c>
      <c r="DZ878" t="s">
        <v>3</v>
      </c>
      <c r="EA878" t="s">
        <v>3</v>
      </c>
      <c r="EB878" t="s">
        <v>3</v>
      </c>
      <c r="EC878" t="s">
        <v>3</v>
      </c>
      <c r="EE878">
        <v>56793266</v>
      </c>
      <c r="EF878">
        <v>8</v>
      </c>
      <c r="EG878" t="s">
        <v>48</v>
      </c>
      <c r="EH878">
        <v>0</v>
      </c>
      <c r="EI878" t="s">
        <v>3</v>
      </c>
      <c r="EJ878">
        <v>1</v>
      </c>
      <c r="EK878">
        <v>500001</v>
      </c>
      <c r="EL878" t="s">
        <v>49</v>
      </c>
      <c r="EM878" t="s">
        <v>50</v>
      </c>
      <c r="EO878" t="s">
        <v>3</v>
      </c>
      <c r="EQ878">
        <v>131072</v>
      </c>
      <c r="ER878">
        <v>560</v>
      </c>
      <c r="ES878">
        <v>560</v>
      </c>
      <c r="ET878">
        <v>0</v>
      </c>
      <c r="EU878">
        <v>0</v>
      </c>
      <c r="EV878">
        <v>0</v>
      </c>
      <c r="EW878">
        <v>0</v>
      </c>
      <c r="EX878">
        <v>0</v>
      </c>
      <c r="EY878">
        <v>0</v>
      </c>
      <c r="FQ878">
        <v>0</v>
      </c>
      <c r="FR878">
        <v>0</v>
      </c>
      <c r="FS878">
        <v>0</v>
      </c>
      <c r="FX878">
        <v>0</v>
      </c>
      <c r="FY878">
        <v>0</v>
      </c>
      <c r="GA878" t="s">
        <v>3</v>
      </c>
      <c r="GD878">
        <v>1</v>
      </c>
      <c r="GF878">
        <v>-1054232137</v>
      </c>
      <c r="GG878">
        <v>2</v>
      </c>
      <c r="GH878">
        <v>1</v>
      </c>
      <c r="GI878">
        <v>2</v>
      </c>
      <c r="GJ878">
        <v>0</v>
      </c>
      <c r="GK878">
        <v>0</v>
      </c>
      <c r="GL878">
        <f>ROUND(IF(AND(BH878=3,BI878=3,FS878&lt;&gt;0),P878,0),0)</f>
        <v>0</v>
      </c>
      <c r="GM878">
        <f>ROUND(O878+X878+Y878,0)+GX878</f>
        <v>513</v>
      </c>
      <c r="GN878">
        <f t="shared" si="712"/>
        <v>513</v>
      </c>
      <c r="GO878">
        <f t="shared" si="713"/>
        <v>0</v>
      </c>
      <c r="GP878">
        <f t="shared" si="714"/>
        <v>0</v>
      </c>
      <c r="GR878">
        <v>0</v>
      </c>
      <c r="GS878">
        <v>3</v>
      </c>
      <c r="GT878">
        <v>0</v>
      </c>
      <c r="GU878" t="s">
        <v>3</v>
      </c>
      <c r="GV878">
        <f t="shared" si="715"/>
        <v>0</v>
      </c>
      <c r="GW878">
        <v>1</v>
      </c>
      <c r="GX878">
        <f>ROUND(HC878*I878,0)</f>
        <v>0</v>
      </c>
      <c r="HA878">
        <v>0</v>
      </c>
      <c r="HB878">
        <v>0</v>
      </c>
      <c r="HC878">
        <f t="shared" si="716"/>
        <v>0</v>
      </c>
      <c r="HE878" t="s">
        <v>3</v>
      </c>
      <c r="HF878" t="s">
        <v>3</v>
      </c>
      <c r="HM878" t="s">
        <v>3</v>
      </c>
      <c r="HN878" t="s">
        <v>3</v>
      </c>
      <c r="HO878" t="s">
        <v>3</v>
      </c>
      <c r="HP878" t="s">
        <v>3</v>
      </c>
      <c r="HQ878" t="s">
        <v>3</v>
      </c>
      <c r="HS878">
        <v>0</v>
      </c>
      <c r="IK878">
        <v>0</v>
      </c>
    </row>
    <row r="880" spans="1:255" x14ac:dyDescent="0.2">
      <c r="A880" s="3">
        <v>51</v>
      </c>
      <c r="B880" s="3">
        <f>B855</f>
        <v>0</v>
      </c>
      <c r="C880" s="3">
        <f>A855</f>
        <v>4</v>
      </c>
      <c r="D880" s="3">
        <f>ROW(A855)</f>
        <v>855</v>
      </c>
      <c r="E880" s="3"/>
      <c r="F880" s="3" t="str">
        <f>IF(F855&lt;&gt;"",F855,"")</f>
        <v>10</v>
      </c>
      <c r="G880" s="3" t="str">
        <f>IF(G855&lt;&gt;"",G855,"")</f>
        <v>Фундамент ФС-1 под молниеотводы</v>
      </c>
      <c r="H880" s="3">
        <v>0</v>
      </c>
      <c r="I880" s="3"/>
      <c r="J880" s="3"/>
      <c r="K880" s="3"/>
      <c r="L880" s="3"/>
      <c r="M880" s="3"/>
      <c r="N880" s="3"/>
      <c r="O880" s="3">
        <f t="shared" ref="O880:T880" si="722">ROUND(AB880,0)</f>
        <v>57</v>
      </c>
      <c r="P880" s="3">
        <f t="shared" si="722"/>
        <v>57</v>
      </c>
      <c r="Q880" s="3">
        <f t="shared" si="722"/>
        <v>0</v>
      </c>
      <c r="R880" s="3">
        <f t="shared" si="722"/>
        <v>0</v>
      </c>
      <c r="S880" s="3">
        <f t="shared" si="722"/>
        <v>0</v>
      </c>
      <c r="T880" s="3">
        <f t="shared" si="722"/>
        <v>0</v>
      </c>
      <c r="U880" s="3">
        <f>AH880</f>
        <v>0</v>
      </c>
      <c r="V880" s="3">
        <f>AI880</f>
        <v>0</v>
      </c>
      <c r="W880" s="3">
        <f>ROUND(AJ880,0)</f>
        <v>7</v>
      </c>
      <c r="X880" s="3">
        <f>ROUND(AK880,0)</f>
        <v>0</v>
      </c>
      <c r="Y880" s="3">
        <f>ROUND(AL880,0)</f>
        <v>0</v>
      </c>
      <c r="Z880" s="3"/>
      <c r="AA880" s="3"/>
      <c r="AB880" s="3">
        <f>ROUND(SUMIF(AA859:AA878,"=64855517",O859:O878),0)</f>
        <v>57</v>
      </c>
      <c r="AC880" s="3">
        <f>ROUND(SUMIF(AA859:AA878,"=64855517",P859:P878),0)</f>
        <v>57</v>
      </c>
      <c r="AD880" s="3">
        <f>ROUND(SUMIF(AA859:AA878,"=64855517",Q859:Q878),0)</f>
        <v>0</v>
      </c>
      <c r="AE880" s="3">
        <f>ROUND(SUMIF(AA859:AA878,"=64855517",R859:R878),0)</f>
        <v>0</v>
      </c>
      <c r="AF880" s="3">
        <f>ROUND(SUMIF(AA859:AA878,"=64855517",S859:S878),0)</f>
        <v>0</v>
      </c>
      <c r="AG880" s="3">
        <f>ROUND(SUMIF(AA859:AA878,"=64855517",T859:T878),0)</f>
        <v>0</v>
      </c>
      <c r="AH880" s="3">
        <f>SUMIF(AA859:AA878,"=64855517",U859:U878)</f>
        <v>0</v>
      </c>
      <c r="AI880" s="3">
        <f>SUMIF(AA859:AA878,"=64855517",V859:V878)</f>
        <v>0</v>
      </c>
      <c r="AJ880" s="3">
        <f>ROUND(SUMIF(AA859:AA878,"=64855517",W859:W878),0)</f>
        <v>7</v>
      </c>
      <c r="AK880" s="3">
        <f>ROUND(SUMIF(AA859:AA878,"=64855517",X859:X878),0)</f>
        <v>0</v>
      </c>
      <c r="AL880" s="3">
        <f>ROUND(SUMIF(AA859:AA878,"=64855517",Y859:Y878),0)</f>
        <v>0</v>
      </c>
      <c r="AM880" s="3"/>
      <c r="AN880" s="3"/>
      <c r="AO880" s="3">
        <f t="shared" ref="AO880:BD880" si="723">ROUND(BX880,0)</f>
        <v>0</v>
      </c>
      <c r="AP880" s="3">
        <f t="shared" si="723"/>
        <v>0</v>
      </c>
      <c r="AQ880" s="3">
        <f t="shared" si="723"/>
        <v>0</v>
      </c>
      <c r="AR880" s="3">
        <f t="shared" si="723"/>
        <v>57</v>
      </c>
      <c r="AS880" s="3">
        <f t="shared" si="723"/>
        <v>57</v>
      </c>
      <c r="AT880" s="3">
        <f t="shared" si="723"/>
        <v>0</v>
      </c>
      <c r="AU880" s="3">
        <f t="shared" si="723"/>
        <v>0</v>
      </c>
      <c r="AV880" s="3">
        <f t="shared" si="723"/>
        <v>57</v>
      </c>
      <c r="AW880" s="3">
        <f t="shared" si="723"/>
        <v>57</v>
      </c>
      <c r="AX880" s="3">
        <f t="shared" si="723"/>
        <v>0</v>
      </c>
      <c r="AY880" s="3">
        <f t="shared" si="723"/>
        <v>57</v>
      </c>
      <c r="AZ880" s="3">
        <f t="shared" si="723"/>
        <v>0</v>
      </c>
      <c r="BA880" s="3">
        <f t="shared" si="723"/>
        <v>0</v>
      </c>
      <c r="BB880" s="3">
        <f t="shared" si="723"/>
        <v>0</v>
      </c>
      <c r="BC880" s="3">
        <f t="shared" si="723"/>
        <v>0</v>
      </c>
      <c r="BD880" s="3">
        <f t="shared" si="723"/>
        <v>0</v>
      </c>
      <c r="BE880" s="3"/>
      <c r="BF880" s="3"/>
      <c r="BG880" s="3"/>
      <c r="BH880" s="3"/>
      <c r="BI880" s="3"/>
      <c r="BJ880" s="3"/>
      <c r="BK880" s="3"/>
      <c r="BL880" s="3"/>
      <c r="BM880" s="3"/>
      <c r="BN880" s="3"/>
      <c r="BO880" s="3"/>
      <c r="BP880" s="3"/>
      <c r="BQ880" s="3"/>
      <c r="BR880" s="3"/>
      <c r="BS880" s="3"/>
      <c r="BT880" s="3"/>
      <c r="BU880" s="3"/>
      <c r="BV880" s="3"/>
      <c r="BW880" s="3"/>
      <c r="BX880" s="3">
        <f>ROUND(SUMIF(AA859:AA878,"=64855517",FQ859:FQ878),0)</f>
        <v>0</v>
      </c>
      <c r="BY880" s="3">
        <f>ROUND(SUMIF(AA859:AA878,"=64855517",FR859:FR878),0)</f>
        <v>0</v>
      </c>
      <c r="BZ880" s="3">
        <f>ROUND(SUMIF(AA859:AA878,"=64855517",GL859:GL878),0)</f>
        <v>0</v>
      </c>
      <c r="CA880" s="3">
        <f>ROUND(SUMIF(AA859:AA878,"=64855517",GM859:GM878),0)</f>
        <v>57</v>
      </c>
      <c r="CB880" s="3">
        <f>ROUND(SUMIF(AA859:AA878,"=64855517",GN859:GN878),0)</f>
        <v>57</v>
      </c>
      <c r="CC880" s="3">
        <f>ROUND(SUMIF(AA859:AA878,"=64855517",GO859:GO878),0)</f>
        <v>0</v>
      </c>
      <c r="CD880" s="3">
        <f>ROUND(SUMIF(AA859:AA878,"=64855517",GP859:GP878),0)</f>
        <v>0</v>
      </c>
      <c r="CE880" s="3">
        <f>AC880-BX880</f>
        <v>57</v>
      </c>
      <c r="CF880" s="3">
        <f>AC880-BY880</f>
        <v>57</v>
      </c>
      <c r="CG880" s="3">
        <f>BX880-BZ880</f>
        <v>0</v>
      </c>
      <c r="CH880" s="3">
        <f>AC880-BX880-BY880+BZ880</f>
        <v>57</v>
      </c>
      <c r="CI880" s="3">
        <f>BY880-BZ880</f>
        <v>0</v>
      </c>
      <c r="CJ880" s="3">
        <f>ROUND(SUMIF(AA859:AA878,"=64855517",GX859:GX878),0)</f>
        <v>0</v>
      </c>
      <c r="CK880" s="3">
        <f>ROUND(SUMIF(AA859:AA878,"=64855517",GY859:GY878),0)</f>
        <v>0</v>
      </c>
      <c r="CL880" s="3">
        <f>ROUND(SUMIF(AA859:AA878,"=64855517",GZ859:GZ878),0)</f>
        <v>0</v>
      </c>
      <c r="CM880" s="3">
        <f>ROUND(SUMIF(AA859:AA878,"=64855517",HD859:HD878),0)</f>
        <v>0</v>
      </c>
      <c r="CN880" s="3"/>
      <c r="CO880" s="3"/>
      <c r="CP880" s="3"/>
      <c r="CQ880" s="3"/>
      <c r="CR880" s="3"/>
      <c r="CS880" s="3"/>
      <c r="CT880" s="3"/>
      <c r="CU880" s="3"/>
      <c r="CV880" s="3"/>
      <c r="CW880" s="3"/>
      <c r="CX880" s="3"/>
      <c r="CY880" s="3"/>
      <c r="CZ880" s="3"/>
      <c r="DA880" s="3"/>
      <c r="DB880" s="3"/>
      <c r="DC880" s="3"/>
      <c r="DD880" s="3"/>
      <c r="DE880" s="3"/>
      <c r="DF880" s="3"/>
      <c r="DG880" s="4">
        <f t="shared" ref="DG880:DL880" si="724">ROUND(DT880,0)</f>
        <v>513</v>
      </c>
      <c r="DH880" s="4">
        <f t="shared" si="724"/>
        <v>513</v>
      </c>
      <c r="DI880" s="4">
        <f t="shared" si="724"/>
        <v>0</v>
      </c>
      <c r="DJ880" s="4">
        <f t="shared" si="724"/>
        <v>0</v>
      </c>
      <c r="DK880" s="4">
        <f t="shared" si="724"/>
        <v>0</v>
      </c>
      <c r="DL880" s="4">
        <f t="shared" si="724"/>
        <v>0</v>
      </c>
      <c r="DM880" s="4">
        <f>DZ880</f>
        <v>0</v>
      </c>
      <c r="DN880" s="4">
        <f>EA880</f>
        <v>0</v>
      </c>
      <c r="DO880" s="4">
        <f>ROUND(EB880,0)</f>
        <v>7</v>
      </c>
      <c r="DP880" s="4">
        <f>ROUND(EC880,0)</f>
        <v>0</v>
      </c>
      <c r="DQ880" s="4">
        <f>ROUND(ED880,0)</f>
        <v>0</v>
      </c>
      <c r="DR880" s="4"/>
      <c r="DS880" s="4"/>
      <c r="DT880" s="4">
        <f>ROUND(SUMIF(AA859:AA878,"=64855514",O859:O878),0)</f>
        <v>513</v>
      </c>
      <c r="DU880" s="4">
        <f>ROUND(SUMIF(AA859:AA878,"=64855514",P859:P878),0)</f>
        <v>513</v>
      </c>
      <c r="DV880" s="4">
        <f>ROUND(SUMIF(AA859:AA878,"=64855514",Q859:Q878),0)</f>
        <v>0</v>
      </c>
      <c r="DW880" s="4">
        <f>ROUND(SUMIF(AA859:AA878,"=64855514",R859:R878),0)</f>
        <v>0</v>
      </c>
      <c r="DX880" s="4">
        <f>ROUND(SUMIF(AA859:AA878,"=64855514",S859:S878),0)</f>
        <v>0</v>
      </c>
      <c r="DY880" s="4">
        <f>ROUND(SUMIF(AA859:AA878,"=64855514",T859:T878),0)</f>
        <v>0</v>
      </c>
      <c r="DZ880" s="4">
        <f>SUMIF(AA859:AA878,"=64855514",U859:U878)</f>
        <v>0</v>
      </c>
      <c r="EA880" s="4">
        <f>SUMIF(AA859:AA878,"=64855514",V859:V878)</f>
        <v>0</v>
      </c>
      <c r="EB880" s="4">
        <f>ROUND(SUMIF(AA859:AA878,"=64855514",W859:W878),0)</f>
        <v>7</v>
      </c>
      <c r="EC880" s="4">
        <f>ROUND(SUMIF(AA859:AA878,"=64855514",X859:X878),0)</f>
        <v>0</v>
      </c>
      <c r="ED880" s="4">
        <f>ROUND(SUMIF(AA859:AA878,"=64855514",Y859:Y878),0)</f>
        <v>0</v>
      </c>
      <c r="EE880" s="4"/>
      <c r="EF880" s="4"/>
      <c r="EG880" s="4">
        <f t="shared" ref="EG880:EV880" si="725">ROUND(FP880,0)</f>
        <v>0</v>
      </c>
      <c r="EH880" s="4">
        <f t="shared" si="725"/>
        <v>0</v>
      </c>
      <c r="EI880" s="4">
        <f t="shared" si="725"/>
        <v>0</v>
      </c>
      <c r="EJ880" s="4">
        <f t="shared" si="725"/>
        <v>513</v>
      </c>
      <c r="EK880" s="4">
        <f t="shared" si="725"/>
        <v>513</v>
      </c>
      <c r="EL880" s="4">
        <f t="shared" si="725"/>
        <v>0</v>
      </c>
      <c r="EM880" s="4">
        <f t="shared" si="725"/>
        <v>0</v>
      </c>
      <c r="EN880" s="4">
        <f t="shared" si="725"/>
        <v>513</v>
      </c>
      <c r="EO880" s="4">
        <f t="shared" si="725"/>
        <v>513</v>
      </c>
      <c r="EP880" s="4">
        <f t="shared" si="725"/>
        <v>0</v>
      </c>
      <c r="EQ880" s="4">
        <f t="shared" si="725"/>
        <v>513</v>
      </c>
      <c r="ER880" s="4">
        <f t="shared" si="725"/>
        <v>0</v>
      </c>
      <c r="ES880" s="4">
        <f t="shared" si="725"/>
        <v>0</v>
      </c>
      <c r="ET880" s="4">
        <f t="shared" si="725"/>
        <v>0</v>
      </c>
      <c r="EU880" s="4">
        <f t="shared" si="725"/>
        <v>0</v>
      </c>
      <c r="EV880" s="4">
        <f t="shared" si="725"/>
        <v>0</v>
      </c>
      <c r="EW880" s="4"/>
      <c r="EX880" s="4"/>
      <c r="EY880" s="4"/>
      <c r="EZ880" s="4"/>
      <c r="FA880" s="4"/>
      <c r="FB880" s="4"/>
      <c r="FC880" s="4"/>
      <c r="FD880" s="4"/>
      <c r="FE880" s="4"/>
      <c r="FF880" s="4"/>
      <c r="FG880" s="4"/>
      <c r="FH880" s="4"/>
      <c r="FI880" s="4"/>
      <c r="FJ880" s="4"/>
      <c r="FK880" s="4"/>
      <c r="FL880" s="4"/>
      <c r="FM880" s="4"/>
      <c r="FN880" s="4"/>
      <c r="FO880" s="4"/>
      <c r="FP880" s="4">
        <f>ROUND(SUMIF(AA859:AA878,"=64855514",FQ859:FQ878),0)</f>
        <v>0</v>
      </c>
      <c r="FQ880" s="4">
        <f>ROUND(SUMIF(AA859:AA878,"=64855514",FR859:FR878),0)</f>
        <v>0</v>
      </c>
      <c r="FR880" s="4">
        <f>ROUND(SUMIF(AA859:AA878,"=64855514",GL859:GL878),0)</f>
        <v>0</v>
      </c>
      <c r="FS880" s="4">
        <f>ROUND(SUMIF(AA859:AA878,"=64855514",GM859:GM878),0)</f>
        <v>513</v>
      </c>
      <c r="FT880" s="4">
        <f>ROUND(SUMIF(AA859:AA878,"=64855514",GN859:GN878),0)</f>
        <v>513</v>
      </c>
      <c r="FU880" s="4">
        <f>ROUND(SUMIF(AA859:AA878,"=64855514",GO859:GO878),0)</f>
        <v>0</v>
      </c>
      <c r="FV880" s="4">
        <f>ROUND(SUMIF(AA859:AA878,"=64855514",GP859:GP878),0)</f>
        <v>0</v>
      </c>
      <c r="FW880" s="4">
        <f>DU880-FP880</f>
        <v>513</v>
      </c>
      <c r="FX880" s="4">
        <f>DU880-FQ880</f>
        <v>513</v>
      </c>
      <c r="FY880" s="4">
        <f>FP880-FR880</f>
        <v>0</v>
      </c>
      <c r="FZ880" s="4">
        <f>DU880-FP880-FQ880+FR880</f>
        <v>513</v>
      </c>
      <c r="GA880" s="4">
        <f>FQ880-FR880</f>
        <v>0</v>
      </c>
      <c r="GB880" s="4">
        <f>ROUND(SUMIF(AA859:AA878,"=64855514",GX859:GX878),0)</f>
        <v>0</v>
      </c>
      <c r="GC880" s="4">
        <f>ROUND(SUMIF(AA859:AA878,"=64855514",GY859:GY878),0)</f>
        <v>0</v>
      </c>
      <c r="GD880" s="4">
        <f>ROUND(SUMIF(AA859:AA878,"=64855514",GZ859:GZ878),0)</f>
        <v>0</v>
      </c>
      <c r="GE880" s="4">
        <f>ROUND(SUMIF(AA859:AA878,"=64855514",HD859:HD878),0)</f>
        <v>0</v>
      </c>
      <c r="GF880" s="4"/>
      <c r="GG880" s="4"/>
      <c r="GH880" s="4"/>
      <c r="GI880" s="4"/>
      <c r="GJ880" s="4"/>
      <c r="GK880" s="4"/>
      <c r="GL880" s="4"/>
      <c r="GM880" s="4"/>
      <c r="GN880" s="4"/>
      <c r="GO880" s="4"/>
      <c r="GP880" s="4"/>
      <c r="GQ880" s="4"/>
      <c r="GR880" s="4"/>
      <c r="GS880" s="4"/>
      <c r="GT880" s="4"/>
      <c r="GU880" s="4"/>
      <c r="GV880" s="4"/>
      <c r="GW880" s="4"/>
      <c r="GX880" s="4">
        <v>0</v>
      </c>
    </row>
    <row r="882" spans="1:28" x14ac:dyDescent="0.2">
      <c r="A882" s="5">
        <v>50</v>
      </c>
      <c r="B882" s="5">
        <v>0</v>
      </c>
      <c r="C882" s="5">
        <v>0</v>
      </c>
      <c r="D882" s="5">
        <v>1</v>
      </c>
      <c r="E882" s="5">
        <v>201</v>
      </c>
      <c r="F882" s="5">
        <f>ROUND(Source!O880,O882)</f>
        <v>57</v>
      </c>
      <c r="G882" s="5" t="s">
        <v>60</v>
      </c>
      <c r="H882" s="5" t="s">
        <v>61</v>
      </c>
      <c r="I882" s="5"/>
      <c r="J882" s="5"/>
      <c r="K882" s="5">
        <v>201</v>
      </c>
      <c r="L882" s="5">
        <v>1</v>
      </c>
      <c r="M882" s="5">
        <v>3</v>
      </c>
      <c r="N882" s="5" t="s">
        <v>3</v>
      </c>
      <c r="O882" s="5">
        <v>0</v>
      </c>
      <c r="P882" s="5">
        <f>ROUND(Source!DG880,O882)</f>
        <v>513</v>
      </c>
      <c r="Q882" s="5"/>
      <c r="R882" s="5"/>
      <c r="S882" s="5"/>
      <c r="T882" s="5"/>
      <c r="U882" s="5"/>
      <c r="V882" s="5"/>
      <c r="W882" s="5">
        <v>57.12</v>
      </c>
      <c r="X882" s="5">
        <v>1</v>
      </c>
      <c r="Y882" s="5">
        <v>57.12</v>
      </c>
      <c r="Z882" s="5">
        <v>513</v>
      </c>
      <c r="AA882" s="5">
        <v>1</v>
      </c>
      <c r="AB882" s="5">
        <v>513</v>
      </c>
    </row>
    <row r="883" spans="1:28" x14ac:dyDescent="0.2">
      <c r="A883" s="5">
        <v>50</v>
      </c>
      <c r="B883" s="5">
        <v>0</v>
      </c>
      <c r="C883" s="5">
        <v>0</v>
      </c>
      <c r="D883" s="5">
        <v>1</v>
      </c>
      <c r="E883" s="5">
        <v>202</v>
      </c>
      <c r="F883" s="5">
        <f>ROUND(Source!P880,O883)</f>
        <v>57</v>
      </c>
      <c r="G883" s="5" t="s">
        <v>62</v>
      </c>
      <c r="H883" s="5" t="s">
        <v>63</v>
      </c>
      <c r="I883" s="5"/>
      <c r="J883" s="5"/>
      <c r="K883" s="5">
        <v>202</v>
      </c>
      <c r="L883" s="5">
        <v>2</v>
      </c>
      <c r="M883" s="5">
        <v>3</v>
      </c>
      <c r="N883" s="5" t="s">
        <v>3</v>
      </c>
      <c r="O883" s="5">
        <v>0</v>
      </c>
      <c r="P883" s="5">
        <f>ROUND(Source!DH880,O883)</f>
        <v>513</v>
      </c>
      <c r="Q883" s="5"/>
      <c r="R883" s="5"/>
      <c r="S883" s="5"/>
      <c r="T883" s="5"/>
      <c r="U883" s="5"/>
      <c r="V883" s="5"/>
      <c r="W883" s="5">
        <v>57.12</v>
      </c>
      <c r="X883" s="5">
        <v>1</v>
      </c>
      <c r="Y883" s="5">
        <v>57.12</v>
      </c>
      <c r="Z883" s="5">
        <v>513</v>
      </c>
      <c r="AA883" s="5">
        <v>1</v>
      </c>
      <c r="AB883" s="5">
        <v>513</v>
      </c>
    </row>
    <row r="884" spans="1:28" x14ac:dyDescent="0.2">
      <c r="A884" s="5">
        <v>50</v>
      </c>
      <c r="B884" s="5">
        <v>0</v>
      </c>
      <c r="C884" s="5">
        <v>0</v>
      </c>
      <c r="D884" s="5">
        <v>1</v>
      </c>
      <c r="E884" s="5">
        <v>222</v>
      </c>
      <c r="F884" s="5">
        <f>ROUND(Source!AO880,O884)</f>
        <v>0</v>
      </c>
      <c r="G884" s="5" t="s">
        <v>64</v>
      </c>
      <c r="H884" s="5" t="s">
        <v>65</v>
      </c>
      <c r="I884" s="5"/>
      <c r="J884" s="5"/>
      <c r="K884" s="5">
        <v>222</v>
      </c>
      <c r="L884" s="5">
        <v>3</v>
      </c>
      <c r="M884" s="5">
        <v>3</v>
      </c>
      <c r="N884" s="5" t="s">
        <v>3</v>
      </c>
      <c r="O884" s="5">
        <v>0</v>
      </c>
      <c r="P884" s="5">
        <f>ROUND(Source!EG880,O884)</f>
        <v>0</v>
      </c>
      <c r="Q884" s="5"/>
      <c r="R884" s="5"/>
      <c r="S884" s="5"/>
      <c r="T884" s="5"/>
      <c r="U884" s="5"/>
      <c r="V884" s="5"/>
      <c r="W884" s="5">
        <v>0</v>
      </c>
      <c r="X884" s="5">
        <v>1</v>
      </c>
      <c r="Y884" s="5">
        <v>0</v>
      </c>
      <c r="Z884" s="5">
        <v>0</v>
      </c>
      <c r="AA884" s="5">
        <v>1</v>
      </c>
      <c r="AB884" s="5">
        <v>0</v>
      </c>
    </row>
    <row r="885" spans="1:28" x14ac:dyDescent="0.2">
      <c r="A885" s="5">
        <v>50</v>
      </c>
      <c r="B885" s="5">
        <v>0</v>
      </c>
      <c r="C885" s="5">
        <v>0</v>
      </c>
      <c r="D885" s="5">
        <v>1</v>
      </c>
      <c r="E885" s="5">
        <v>225</v>
      </c>
      <c r="F885" s="5">
        <f>ROUND(Source!AV880,O885)</f>
        <v>57</v>
      </c>
      <c r="G885" s="5" t="s">
        <v>66</v>
      </c>
      <c r="H885" s="5" t="s">
        <v>67</v>
      </c>
      <c r="I885" s="5"/>
      <c r="J885" s="5"/>
      <c r="K885" s="5">
        <v>225</v>
      </c>
      <c r="L885" s="5">
        <v>4</v>
      </c>
      <c r="M885" s="5">
        <v>3</v>
      </c>
      <c r="N885" s="5" t="s">
        <v>3</v>
      </c>
      <c r="O885" s="5">
        <v>0</v>
      </c>
      <c r="P885" s="5">
        <f>ROUND(Source!EN880,O885)</f>
        <v>513</v>
      </c>
      <c r="Q885" s="5"/>
      <c r="R885" s="5"/>
      <c r="S885" s="5"/>
      <c r="T885" s="5"/>
      <c r="U885" s="5"/>
      <c r="V885" s="5"/>
      <c r="W885" s="5">
        <v>57.12</v>
      </c>
      <c r="X885" s="5">
        <v>1</v>
      </c>
      <c r="Y885" s="5">
        <v>57.12</v>
      </c>
      <c r="Z885" s="5">
        <v>513</v>
      </c>
      <c r="AA885" s="5">
        <v>1</v>
      </c>
      <c r="AB885" s="5">
        <v>513</v>
      </c>
    </row>
    <row r="886" spans="1:28" x14ac:dyDescent="0.2">
      <c r="A886" s="5">
        <v>50</v>
      </c>
      <c r="B886" s="5">
        <v>0</v>
      </c>
      <c r="C886" s="5">
        <v>0</v>
      </c>
      <c r="D886" s="5">
        <v>1</v>
      </c>
      <c r="E886" s="5">
        <v>226</v>
      </c>
      <c r="F886" s="5">
        <f>ROUND(Source!AW880,O886)</f>
        <v>57</v>
      </c>
      <c r="G886" s="5" t="s">
        <v>68</v>
      </c>
      <c r="H886" s="5" t="s">
        <v>69</v>
      </c>
      <c r="I886" s="5"/>
      <c r="J886" s="5"/>
      <c r="K886" s="5">
        <v>226</v>
      </c>
      <c r="L886" s="5">
        <v>5</v>
      </c>
      <c r="M886" s="5">
        <v>3</v>
      </c>
      <c r="N886" s="5" t="s">
        <v>3</v>
      </c>
      <c r="O886" s="5">
        <v>0</v>
      </c>
      <c r="P886" s="5">
        <f>ROUND(Source!EO880,O886)</f>
        <v>513</v>
      </c>
      <c r="Q886" s="5"/>
      <c r="R886" s="5"/>
      <c r="S886" s="5"/>
      <c r="T886" s="5"/>
      <c r="U886" s="5"/>
      <c r="V886" s="5"/>
      <c r="W886" s="5">
        <v>57.12</v>
      </c>
      <c r="X886" s="5">
        <v>1</v>
      </c>
      <c r="Y886" s="5">
        <v>57.12</v>
      </c>
      <c r="Z886" s="5">
        <v>513</v>
      </c>
      <c r="AA886" s="5">
        <v>1</v>
      </c>
      <c r="AB886" s="5">
        <v>513</v>
      </c>
    </row>
    <row r="887" spans="1:28" x14ac:dyDescent="0.2">
      <c r="A887" s="5">
        <v>50</v>
      </c>
      <c r="B887" s="5">
        <v>0</v>
      </c>
      <c r="C887" s="5">
        <v>0</v>
      </c>
      <c r="D887" s="5">
        <v>1</v>
      </c>
      <c r="E887" s="5">
        <v>227</v>
      </c>
      <c r="F887" s="5">
        <f>ROUND(Source!AX880,O887)</f>
        <v>0</v>
      </c>
      <c r="G887" s="5" t="s">
        <v>70</v>
      </c>
      <c r="H887" s="5" t="s">
        <v>71</v>
      </c>
      <c r="I887" s="5"/>
      <c r="J887" s="5"/>
      <c r="K887" s="5">
        <v>227</v>
      </c>
      <c r="L887" s="5">
        <v>6</v>
      </c>
      <c r="M887" s="5">
        <v>3</v>
      </c>
      <c r="N887" s="5" t="s">
        <v>3</v>
      </c>
      <c r="O887" s="5">
        <v>0</v>
      </c>
      <c r="P887" s="5">
        <f>ROUND(Source!EP880,O887)</f>
        <v>0</v>
      </c>
      <c r="Q887" s="5"/>
      <c r="R887" s="5"/>
      <c r="S887" s="5"/>
      <c r="T887" s="5"/>
      <c r="U887" s="5"/>
      <c r="V887" s="5"/>
      <c r="W887" s="5">
        <v>0</v>
      </c>
      <c r="X887" s="5">
        <v>1</v>
      </c>
      <c r="Y887" s="5">
        <v>0</v>
      </c>
      <c r="Z887" s="5">
        <v>0</v>
      </c>
      <c r="AA887" s="5">
        <v>1</v>
      </c>
      <c r="AB887" s="5">
        <v>0</v>
      </c>
    </row>
    <row r="888" spans="1:28" x14ac:dyDescent="0.2">
      <c r="A888" s="5">
        <v>50</v>
      </c>
      <c r="B888" s="5">
        <v>0</v>
      </c>
      <c r="C888" s="5">
        <v>0</v>
      </c>
      <c r="D888" s="5">
        <v>1</v>
      </c>
      <c r="E888" s="5">
        <v>228</v>
      </c>
      <c r="F888" s="5">
        <f>ROUND(Source!AY880,O888)</f>
        <v>57</v>
      </c>
      <c r="G888" s="5" t="s">
        <v>72</v>
      </c>
      <c r="H888" s="5" t="s">
        <v>73</v>
      </c>
      <c r="I888" s="5"/>
      <c r="J888" s="5"/>
      <c r="K888" s="5">
        <v>228</v>
      </c>
      <c r="L888" s="5">
        <v>7</v>
      </c>
      <c r="M888" s="5">
        <v>3</v>
      </c>
      <c r="N888" s="5" t="s">
        <v>3</v>
      </c>
      <c r="O888" s="5">
        <v>0</v>
      </c>
      <c r="P888" s="5">
        <f>ROUND(Source!EQ880,O888)</f>
        <v>513</v>
      </c>
      <c r="Q888" s="5"/>
      <c r="R888" s="5"/>
      <c r="S888" s="5"/>
      <c r="T888" s="5"/>
      <c r="U888" s="5"/>
      <c r="V888" s="5"/>
      <c r="W888" s="5">
        <v>57.12</v>
      </c>
      <c r="X888" s="5">
        <v>1</v>
      </c>
      <c r="Y888" s="5">
        <v>57.12</v>
      </c>
      <c r="Z888" s="5">
        <v>513</v>
      </c>
      <c r="AA888" s="5">
        <v>1</v>
      </c>
      <c r="AB888" s="5">
        <v>513</v>
      </c>
    </row>
    <row r="889" spans="1:28" x14ac:dyDescent="0.2">
      <c r="A889" s="5">
        <v>50</v>
      </c>
      <c r="B889" s="5">
        <v>0</v>
      </c>
      <c r="C889" s="5">
        <v>0</v>
      </c>
      <c r="D889" s="5">
        <v>1</v>
      </c>
      <c r="E889" s="5">
        <v>216</v>
      </c>
      <c r="F889" s="5">
        <f>ROUND(Source!AP880,O889)</f>
        <v>0</v>
      </c>
      <c r="G889" s="5" t="s">
        <v>74</v>
      </c>
      <c r="H889" s="5" t="s">
        <v>75</v>
      </c>
      <c r="I889" s="5"/>
      <c r="J889" s="5"/>
      <c r="K889" s="5">
        <v>216</v>
      </c>
      <c r="L889" s="5">
        <v>8</v>
      </c>
      <c r="M889" s="5">
        <v>3</v>
      </c>
      <c r="N889" s="5" t="s">
        <v>3</v>
      </c>
      <c r="O889" s="5">
        <v>0</v>
      </c>
      <c r="P889" s="5">
        <f>ROUND(Source!EH880,O889)</f>
        <v>0</v>
      </c>
      <c r="Q889" s="5"/>
      <c r="R889" s="5"/>
      <c r="S889" s="5"/>
      <c r="T889" s="5"/>
      <c r="U889" s="5"/>
      <c r="V889" s="5"/>
      <c r="W889" s="5">
        <v>0</v>
      </c>
      <c r="X889" s="5">
        <v>1</v>
      </c>
      <c r="Y889" s="5">
        <v>0</v>
      </c>
      <c r="Z889" s="5">
        <v>0</v>
      </c>
      <c r="AA889" s="5">
        <v>1</v>
      </c>
      <c r="AB889" s="5">
        <v>0</v>
      </c>
    </row>
    <row r="890" spans="1:28" x14ac:dyDescent="0.2">
      <c r="A890" s="5">
        <v>50</v>
      </c>
      <c r="B890" s="5">
        <v>0</v>
      </c>
      <c r="C890" s="5">
        <v>0</v>
      </c>
      <c r="D890" s="5">
        <v>1</v>
      </c>
      <c r="E890" s="5">
        <v>223</v>
      </c>
      <c r="F890" s="5">
        <f>ROUND(Source!AQ880,O890)</f>
        <v>0</v>
      </c>
      <c r="G890" s="5" t="s">
        <v>76</v>
      </c>
      <c r="H890" s="5" t="s">
        <v>77</v>
      </c>
      <c r="I890" s="5"/>
      <c r="J890" s="5"/>
      <c r="K890" s="5">
        <v>223</v>
      </c>
      <c r="L890" s="5">
        <v>9</v>
      </c>
      <c r="M890" s="5">
        <v>3</v>
      </c>
      <c r="N890" s="5" t="s">
        <v>3</v>
      </c>
      <c r="O890" s="5">
        <v>0</v>
      </c>
      <c r="P890" s="5">
        <f>ROUND(Source!EI880,O890)</f>
        <v>0</v>
      </c>
      <c r="Q890" s="5"/>
      <c r="R890" s="5"/>
      <c r="S890" s="5"/>
      <c r="T890" s="5"/>
      <c r="U890" s="5"/>
      <c r="V890" s="5"/>
      <c r="W890" s="5">
        <v>0</v>
      </c>
      <c r="X890" s="5">
        <v>1</v>
      </c>
      <c r="Y890" s="5">
        <v>0</v>
      </c>
      <c r="Z890" s="5">
        <v>0</v>
      </c>
      <c r="AA890" s="5">
        <v>1</v>
      </c>
      <c r="AB890" s="5">
        <v>0</v>
      </c>
    </row>
    <row r="891" spans="1:28" x14ac:dyDescent="0.2">
      <c r="A891" s="5">
        <v>50</v>
      </c>
      <c r="B891" s="5">
        <v>0</v>
      </c>
      <c r="C891" s="5">
        <v>0</v>
      </c>
      <c r="D891" s="5">
        <v>1</v>
      </c>
      <c r="E891" s="5">
        <v>229</v>
      </c>
      <c r="F891" s="5">
        <f>ROUND(Source!AZ880,O891)</f>
        <v>0</v>
      </c>
      <c r="G891" s="5" t="s">
        <v>78</v>
      </c>
      <c r="H891" s="5" t="s">
        <v>79</v>
      </c>
      <c r="I891" s="5"/>
      <c r="J891" s="5"/>
      <c r="K891" s="5">
        <v>229</v>
      </c>
      <c r="L891" s="5">
        <v>10</v>
      </c>
      <c r="M891" s="5">
        <v>3</v>
      </c>
      <c r="N891" s="5" t="s">
        <v>3</v>
      </c>
      <c r="O891" s="5">
        <v>0</v>
      </c>
      <c r="P891" s="5">
        <f>ROUND(Source!ER880,O891)</f>
        <v>0</v>
      </c>
      <c r="Q891" s="5"/>
      <c r="R891" s="5"/>
      <c r="S891" s="5"/>
      <c r="T891" s="5"/>
      <c r="U891" s="5"/>
      <c r="V891" s="5"/>
      <c r="W891" s="5">
        <v>0</v>
      </c>
      <c r="X891" s="5">
        <v>1</v>
      </c>
      <c r="Y891" s="5">
        <v>0</v>
      </c>
      <c r="Z891" s="5">
        <v>0</v>
      </c>
      <c r="AA891" s="5">
        <v>1</v>
      </c>
      <c r="AB891" s="5">
        <v>0</v>
      </c>
    </row>
    <row r="892" spans="1:28" x14ac:dyDescent="0.2">
      <c r="A892" s="5">
        <v>50</v>
      </c>
      <c r="B892" s="5">
        <v>0</v>
      </c>
      <c r="C892" s="5">
        <v>0</v>
      </c>
      <c r="D892" s="5">
        <v>1</v>
      </c>
      <c r="E892" s="5">
        <v>203</v>
      </c>
      <c r="F892" s="5">
        <f>ROUND(Source!Q880,O892)</f>
        <v>0</v>
      </c>
      <c r="G892" s="5" t="s">
        <v>80</v>
      </c>
      <c r="H892" s="5" t="s">
        <v>81</v>
      </c>
      <c r="I892" s="5"/>
      <c r="J892" s="5"/>
      <c r="K892" s="5">
        <v>203</v>
      </c>
      <c r="L892" s="5">
        <v>11</v>
      </c>
      <c r="M892" s="5">
        <v>3</v>
      </c>
      <c r="N892" s="5" t="s">
        <v>3</v>
      </c>
      <c r="O892" s="5">
        <v>0</v>
      </c>
      <c r="P892" s="5">
        <f>ROUND(Source!DI880,O892)</f>
        <v>0</v>
      </c>
      <c r="Q892" s="5"/>
      <c r="R892" s="5"/>
      <c r="S892" s="5"/>
      <c r="T892" s="5"/>
      <c r="U892" s="5"/>
      <c r="V892" s="5"/>
      <c r="W892" s="5">
        <v>0</v>
      </c>
      <c r="X892" s="5">
        <v>1</v>
      </c>
      <c r="Y892" s="5">
        <v>0</v>
      </c>
      <c r="Z892" s="5">
        <v>0</v>
      </c>
      <c r="AA892" s="5">
        <v>1</v>
      </c>
      <c r="AB892" s="5">
        <v>0</v>
      </c>
    </row>
    <row r="893" spans="1:28" x14ac:dyDescent="0.2">
      <c r="A893" s="5">
        <v>50</v>
      </c>
      <c r="B893" s="5">
        <v>0</v>
      </c>
      <c r="C893" s="5">
        <v>0</v>
      </c>
      <c r="D893" s="5">
        <v>1</v>
      </c>
      <c r="E893" s="5">
        <v>231</v>
      </c>
      <c r="F893" s="5">
        <f>ROUND(Source!BB880,O893)</f>
        <v>0</v>
      </c>
      <c r="G893" s="5" t="s">
        <v>82</v>
      </c>
      <c r="H893" s="5" t="s">
        <v>83</v>
      </c>
      <c r="I893" s="5"/>
      <c r="J893" s="5"/>
      <c r="K893" s="5">
        <v>231</v>
      </c>
      <c r="L893" s="5">
        <v>12</v>
      </c>
      <c r="M893" s="5">
        <v>3</v>
      </c>
      <c r="N893" s="5" t="s">
        <v>3</v>
      </c>
      <c r="O893" s="5">
        <v>0</v>
      </c>
      <c r="P893" s="5">
        <f>ROUND(Source!ET880,O893)</f>
        <v>0</v>
      </c>
      <c r="Q893" s="5"/>
      <c r="R893" s="5"/>
      <c r="S893" s="5"/>
      <c r="T893" s="5"/>
      <c r="U893" s="5"/>
      <c r="V893" s="5"/>
      <c r="W893" s="5">
        <v>0</v>
      </c>
      <c r="X893" s="5">
        <v>1</v>
      </c>
      <c r="Y893" s="5">
        <v>0</v>
      </c>
      <c r="Z893" s="5">
        <v>0</v>
      </c>
      <c r="AA893" s="5">
        <v>1</v>
      </c>
      <c r="AB893" s="5">
        <v>0</v>
      </c>
    </row>
    <row r="894" spans="1:28" x14ac:dyDescent="0.2">
      <c r="A894" s="5">
        <v>50</v>
      </c>
      <c r="B894" s="5">
        <v>0</v>
      </c>
      <c r="C894" s="5">
        <v>0</v>
      </c>
      <c r="D894" s="5">
        <v>1</v>
      </c>
      <c r="E894" s="5">
        <v>204</v>
      </c>
      <c r="F894" s="5">
        <f>ROUND(Source!R880,O894)</f>
        <v>0</v>
      </c>
      <c r="G894" s="5" t="s">
        <v>84</v>
      </c>
      <c r="H894" s="5" t="s">
        <v>85</v>
      </c>
      <c r="I894" s="5"/>
      <c r="J894" s="5"/>
      <c r="K894" s="5">
        <v>204</v>
      </c>
      <c r="L894" s="5">
        <v>13</v>
      </c>
      <c r="M894" s="5">
        <v>3</v>
      </c>
      <c r="N894" s="5" t="s">
        <v>3</v>
      </c>
      <c r="O894" s="5">
        <v>0</v>
      </c>
      <c r="P894" s="5">
        <f>ROUND(Source!DJ880,O894)</f>
        <v>0</v>
      </c>
      <c r="Q894" s="5"/>
      <c r="R894" s="5"/>
      <c r="S894" s="5"/>
      <c r="T894" s="5"/>
      <c r="U894" s="5"/>
      <c r="V894" s="5"/>
      <c r="W894" s="5">
        <v>0</v>
      </c>
      <c r="X894" s="5">
        <v>1</v>
      </c>
      <c r="Y894" s="5">
        <v>0</v>
      </c>
      <c r="Z894" s="5">
        <v>0</v>
      </c>
      <c r="AA894" s="5">
        <v>1</v>
      </c>
      <c r="AB894" s="5">
        <v>0</v>
      </c>
    </row>
    <row r="895" spans="1:28" x14ac:dyDescent="0.2">
      <c r="A895" s="5">
        <v>50</v>
      </c>
      <c r="B895" s="5">
        <v>0</v>
      </c>
      <c r="C895" s="5">
        <v>0</v>
      </c>
      <c r="D895" s="5">
        <v>1</v>
      </c>
      <c r="E895" s="5">
        <v>205</v>
      </c>
      <c r="F895" s="5">
        <f>ROUND(Source!S880,O895)</f>
        <v>0</v>
      </c>
      <c r="G895" s="5" t="s">
        <v>86</v>
      </c>
      <c r="H895" s="5" t="s">
        <v>87</v>
      </c>
      <c r="I895" s="5"/>
      <c r="J895" s="5"/>
      <c r="K895" s="5">
        <v>205</v>
      </c>
      <c r="L895" s="5">
        <v>14</v>
      </c>
      <c r="M895" s="5">
        <v>3</v>
      </c>
      <c r="N895" s="5" t="s">
        <v>3</v>
      </c>
      <c r="O895" s="5">
        <v>0</v>
      </c>
      <c r="P895" s="5">
        <f>ROUND(Source!DK880,O895)</f>
        <v>0</v>
      </c>
      <c r="Q895" s="5"/>
      <c r="R895" s="5"/>
      <c r="S895" s="5"/>
      <c r="T895" s="5"/>
      <c r="U895" s="5"/>
      <c r="V895" s="5"/>
      <c r="W895" s="5">
        <v>0</v>
      </c>
      <c r="X895" s="5">
        <v>1</v>
      </c>
      <c r="Y895" s="5">
        <v>0</v>
      </c>
      <c r="Z895" s="5">
        <v>0</v>
      </c>
      <c r="AA895" s="5">
        <v>1</v>
      </c>
      <c r="AB895" s="5">
        <v>0</v>
      </c>
    </row>
    <row r="896" spans="1:28" x14ac:dyDescent="0.2">
      <c r="A896" s="5">
        <v>50</v>
      </c>
      <c r="B896" s="5">
        <v>0</v>
      </c>
      <c r="C896" s="5">
        <v>0</v>
      </c>
      <c r="D896" s="5">
        <v>1</v>
      </c>
      <c r="E896" s="5">
        <v>232</v>
      </c>
      <c r="F896" s="5">
        <f>ROUND(Source!BC880,O896)</f>
        <v>0</v>
      </c>
      <c r="G896" s="5" t="s">
        <v>88</v>
      </c>
      <c r="H896" s="5" t="s">
        <v>89</v>
      </c>
      <c r="I896" s="5"/>
      <c r="J896" s="5"/>
      <c r="K896" s="5">
        <v>232</v>
      </c>
      <c r="L896" s="5">
        <v>15</v>
      </c>
      <c r="M896" s="5">
        <v>3</v>
      </c>
      <c r="N896" s="5" t="s">
        <v>3</v>
      </c>
      <c r="O896" s="5">
        <v>0</v>
      </c>
      <c r="P896" s="5">
        <f>ROUND(Source!EU880,O896)</f>
        <v>0</v>
      </c>
      <c r="Q896" s="5"/>
      <c r="R896" s="5"/>
      <c r="S896" s="5"/>
      <c r="T896" s="5"/>
      <c r="U896" s="5"/>
      <c r="V896" s="5"/>
      <c r="W896" s="5">
        <v>0</v>
      </c>
      <c r="X896" s="5">
        <v>1</v>
      </c>
      <c r="Y896" s="5">
        <v>0</v>
      </c>
      <c r="Z896" s="5">
        <v>0</v>
      </c>
      <c r="AA896" s="5">
        <v>1</v>
      </c>
      <c r="AB896" s="5">
        <v>0</v>
      </c>
    </row>
    <row r="897" spans="1:206" x14ac:dyDescent="0.2">
      <c r="A897" s="5">
        <v>50</v>
      </c>
      <c r="B897" s="5">
        <v>0</v>
      </c>
      <c r="C897" s="5">
        <v>0</v>
      </c>
      <c r="D897" s="5">
        <v>1</v>
      </c>
      <c r="E897" s="5">
        <v>214</v>
      </c>
      <c r="F897" s="5">
        <f>ROUND(Source!AS880,O897)</f>
        <v>57</v>
      </c>
      <c r="G897" s="5" t="s">
        <v>90</v>
      </c>
      <c r="H897" s="5" t="s">
        <v>91</v>
      </c>
      <c r="I897" s="5"/>
      <c r="J897" s="5"/>
      <c r="K897" s="5">
        <v>214</v>
      </c>
      <c r="L897" s="5">
        <v>16</v>
      </c>
      <c r="M897" s="5">
        <v>3</v>
      </c>
      <c r="N897" s="5" t="s">
        <v>3</v>
      </c>
      <c r="O897" s="5">
        <v>0</v>
      </c>
      <c r="P897" s="5">
        <f>ROUND(Source!EK880,O897)</f>
        <v>513</v>
      </c>
      <c r="Q897" s="5"/>
      <c r="R897" s="5"/>
      <c r="S897" s="5"/>
      <c r="T897" s="5"/>
      <c r="U897" s="5"/>
      <c r="V897" s="5"/>
      <c r="W897" s="5">
        <v>57.12</v>
      </c>
      <c r="X897" s="5">
        <v>1</v>
      </c>
      <c r="Y897" s="5">
        <v>57.12</v>
      </c>
      <c r="Z897" s="5">
        <v>513</v>
      </c>
      <c r="AA897" s="5">
        <v>1</v>
      </c>
      <c r="AB897" s="5">
        <v>513</v>
      </c>
    </row>
    <row r="898" spans="1:206" x14ac:dyDescent="0.2">
      <c r="A898" s="5">
        <v>50</v>
      </c>
      <c r="B898" s="5">
        <v>0</v>
      </c>
      <c r="C898" s="5">
        <v>0</v>
      </c>
      <c r="D898" s="5">
        <v>1</v>
      </c>
      <c r="E898" s="5">
        <v>215</v>
      </c>
      <c r="F898" s="5">
        <f>ROUND(Source!AT880,O898)</f>
        <v>0</v>
      </c>
      <c r="G898" s="5" t="s">
        <v>92</v>
      </c>
      <c r="H898" s="5" t="s">
        <v>93</v>
      </c>
      <c r="I898" s="5"/>
      <c r="J898" s="5"/>
      <c r="K898" s="5">
        <v>215</v>
      </c>
      <c r="L898" s="5">
        <v>17</v>
      </c>
      <c r="M898" s="5">
        <v>3</v>
      </c>
      <c r="N898" s="5" t="s">
        <v>3</v>
      </c>
      <c r="O898" s="5">
        <v>0</v>
      </c>
      <c r="P898" s="5">
        <f>ROUND(Source!EL880,O898)</f>
        <v>0</v>
      </c>
      <c r="Q898" s="5"/>
      <c r="R898" s="5"/>
      <c r="S898" s="5"/>
      <c r="T898" s="5"/>
      <c r="U898" s="5"/>
      <c r="V898" s="5"/>
      <c r="W898" s="5">
        <v>0</v>
      </c>
      <c r="X898" s="5">
        <v>1</v>
      </c>
      <c r="Y898" s="5">
        <v>0</v>
      </c>
      <c r="Z898" s="5">
        <v>0</v>
      </c>
      <c r="AA898" s="5">
        <v>1</v>
      </c>
      <c r="AB898" s="5">
        <v>0</v>
      </c>
    </row>
    <row r="899" spans="1:206" x14ac:dyDescent="0.2">
      <c r="A899" s="5">
        <v>50</v>
      </c>
      <c r="B899" s="5">
        <v>0</v>
      </c>
      <c r="C899" s="5">
        <v>0</v>
      </c>
      <c r="D899" s="5">
        <v>1</v>
      </c>
      <c r="E899" s="5">
        <v>217</v>
      </c>
      <c r="F899" s="5">
        <f>ROUND(Source!AU880,O899)</f>
        <v>0</v>
      </c>
      <c r="G899" s="5" t="s">
        <v>94</v>
      </c>
      <c r="H899" s="5" t="s">
        <v>95</v>
      </c>
      <c r="I899" s="5"/>
      <c r="J899" s="5"/>
      <c r="K899" s="5">
        <v>217</v>
      </c>
      <c r="L899" s="5">
        <v>18</v>
      </c>
      <c r="M899" s="5">
        <v>3</v>
      </c>
      <c r="N899" s="5" t="s">
        <v>3</v>
      </c>
      <c r="O899" s="5">
        <v>0</v>
      </c>
      <c r="P899" s="5">
        <f>ROUND(Source!EM880,O899)</f>
        <v>0</v>
      </c>
      <c r="Q899" s="5"/>
      <c r="R899" s="5"/>
      <c r="S899" s="5"/>
      <c r="T899" s="5"/>
      <c r="U899" s="5"/>
      <c r="V899" s="5"/>
      <c r="W899" s="5">
        <v>0</v>
      </c>
      <c r="X899" s="5">
        <v>1</v>
      </c>
      <c r="Y899" s="5">
        <v>0</v>
      </c>
      <c r="Z899" s="5">
        <v>0</v>
      </c>
      <c r="AA899" s="5">
        <v>1</v>
      </c>
      <c r="AB899" s="5">
        <v>0</v>
      </c>
    </row>
    <row r="900" spans="1:206" x14ac:dyDescent="0.2">
      <c r="A900" s="5">
        <v>50</v>
      </c>
      <c r="B900" s="5">
        <v>0</v>
      </c>
      <c r="C900" s="5">
        <v>0</v>
      </c>
      <c r="D900" s="5">
        <v>1</v>
      </c>
      <c r="E900" s="5">
        <v>230</v>
      </c>
      <c r="F900" s="5">
        <f>ROUND(Source!BA880,O900)</f>
        <v>0</v>
      </c>
      <c r="G900" s="5" t="s">
        <v>96</v>
      </c>
      <c r="H900" s="5" t="s">
        <v>97</v>
      </c>
      <c r="I900" s="5"/>
      <c r="J900" s="5"/>
      <c r="K900" s="5">
        <v>230</v>
      </c>
      <c r="L900" s="5">
        <v>19</v>
      </c>
      <c r="M900" s="5">
        <v>3</v>
      </c>
      <c r="N900" s="5" t="s">
        <v>3</v>
      </c>
      <c r="O900" s="5">
        <v>0</v>
      </c>
      <c r="P900" s="5">
        <f>ROUND(Source!ES880,O900)</f>
        <v>0</v>
      </c>
      <c r="Q900" s="5"/>
      <c r="R900" s="5"/>
      <c r="S900" s="5"/>
      <c r="T900" s="5"/>
      <c r="U900" s="5"/>
      <c r="V900" s="5"/>
      <c r="W900" s="5">
        <v>0</v>
      </c>
      <c r="X900" s="5">
        <v>1</v>
      </c>
      <c r="Y900" s="5">
        <v>0</v>
      </c>
      <c r="Z900" s="5">
        <v>0</v>
      </c>
      <c r="AA900" s="5">
        <v>1</v>
      </c>
      <c r="AB900" s="5">
        <v>0</v>
      </c>
    </row>
    <row r="901" spans="1:206" x14ac:dyDescent="0.2">
      <c r="A901" s="5">
        <v>50</v>
      </c>
      <c r="B901" s="5">
        <v>0</v>
      </c>
      <c r="C901" s="5">
        <v>0</v>
      </c>
      <c r="D901" s="5">
        <v>1</v>
      </c>
      <c r="E901" s="5">
        <v>206</v>
      </c>
      <c r="F901" s="5">
        <f>ROUND(Source!T880,O901)</f>
        <v>0</v>
      </c>
      <c r="G901" s="5" t="s">
        <v>98</v>
      </c>
      <c r="H901" s="5" t="s">
        <v>99</v>
      </c>
      <c r="I901" s="5"/>
      <c r="J901" s="5"/>
      <c r="K901" s="5">
        <v>206</v>
      </c>
      <c r="L901" s="5">
        <v>20</v>
      </c>
      <c r="M901" s="5">
        <v>3</v>
      </c>
      <c r="N901" s="5" t="s">
        <v>3</v>
      </c>
      <c r="O901" s="5">
        <v>0</v>
      </c>
      <c r="P901" s="5">
        <f>ROUND(Source!DL880,O901)</f>
        <v>0</v>
      </c>
      <c r="Q901" s="5"/>
      <c r="R901" s="5"/>
      <c r="S901" s="5"/>
      <c r="T901" s="5"/>
      <c r="U901" s="5"/>
      <c r="V901" s="5"/>
      <c r="W901" s="5">
        <v>0</v>
      </c>
      <c r="X901" s="5">
        <v>1</v>
      </c>
      <c r="Y901" s="5">
        <v>0</v>
      </c>
      <c r="Z901" s="5">
        <v>0</v>
      </c>
      <c r="AA901" s="5">
        <v>1</v>
      </c>
      <c r="AB901" s="5">
        <v>0</v>
      </c>
    </row>
    <row r="902" spans="1:206" x14ac:dyDescent="0.2">
      <c r="A902" s="5">
        <v>50</v>
      </c>
      <c r="B902" s="5">
        <v>0</v>
      </c>
      <c r="C902" s="5">
        <v>0</v>
      </c>
      <c r="D902" s="5">
        <v>1</v>
      </c>
      <c r="E902" s="5">
        <v>207</v>
      </c>
      <c r="F902" s="5">
        <f>ROUND(Source!U880,O902)</f>
        <v>0</v>
      </c>
      <c r="G902" s="5" t="s">
        <v>100</v>
      </c>
      <c r="H902" s="5" t="s">
        <v>101</v>
      </c>
      <c r="I902" s="5"/>
      <c r="J902" s="5"/>
      <c r="K902" s="5">
        <v>207</v>
      </c>
      <c r="L902" s="5">
        <v>21</v>
      </c>
      <c r="M902" s="5">
        <v>3</v>
      </c>
      <c r="N902" s="5" t="s">
        <v>3</v>
      </c>
      <c r="O902" s="5">
        <v>7</v>
      </c>
      <c r="P902" s="5">
        <f>ROUND(Source!DM880,O902)</f>
        <v>0</v>
      </c>
      <c r="Q902" s="5"/>
      <c r="R902" s="5"/>
      <c r="S902" s="5"/>
      <c r="T902" s="5"/>
      <c r="U902" s="5"/>
      <c r="V902" s="5"/>
      <c r="W902" s="5">
        <v>0</v>
      </c>
      <c r="X902" s="5">
        <v>1</v>
      </c>
      <c r="Y902" s="5">
        <v>0</v>
      </c>
      <c r="Z902" s="5">
        <v>0</v>
      </c>
      <c r="AA902" s="5">
        <v>1</v>
      </c>
      <c r="AB902" s="5">
        <v>0</v>
      </c>
    </row>
    <row r="903" spans="1:206" x14ac:dyDescent="0.2">
      <c r="A903" s="5">
        <v>50</v>
      </c>
      <c r="B903" s="5">
        <v>0</v>
      </c>
      <c r="C903" s="5">
        <v>0</v>
      </c>
      <c r="D903" s="5">
        <v>1</v>
      </c>
      <c r="E903" s="5">
        <v>208</v>
      </c>
      <c r="F903" s="5">
        <f>ROUND(Source!V880,O903)</f>
        <v>0</v>
      </c>
      <c r="G903" s="5" t="s">
        <v>102</v>
      </c>
      <c r="H903" s="5" t="s">
        <v>103</v>
      </c>
      <c r="I903" s="5"/>
      <c r="J903" s="5"/>
      <c r="K903" s="5">
        <v>208</v>
      </c>
      <c r="L903" s="5">
        <v>22</v>
      </c>
      <c r="M903" s="5">
        <v>3</v>
      </c>
      <c r="N903" s="5" t="s">
        <v>3</v>
      </c>
      <c r="O903" s="5">
        <v>7</v>
      </c>
      <c r="P903" s="5">
        <f>ROUND(Source!DN880,O903)</f>
        <v>0</v>
      </c>
      <c r="Q903" s="5"/>
      <c r="R903" s="5"/>
      <c r="S903" s="5"/>
      <c r="T903" s="5"/>
      <c r="U903" s="5"/>
      <c r="V903" s="5"/>
      <c r="W903" s="5">
        <v>0</v>
      </c>
      <c r="X903" s="5">
        <v>1</v>
      </c>
      <c r="Y903" s="5">
        <v>0</v>
      </c>
      <c r="Z903" s="5">
        <v>0</v>
      </c>
      <c r="AA903" s="5">
        <v>1</v>
      </c>
      <c r="AB903" s="5">
        <v>0</v>
      </c>
    </row>
    <row r="904" spans="1:206" x14ac:dyDescent="0.2">
      <c r="A904" s="5">
        <v>50</v>
      </c>
      <c r="B904" s="5">
        <v>0</v>
      </c>
      <c r="C904" s="5">
        <v>0</v>
      </c>
      <c r="D904" s="5">
        <v>1</v>
      </c>
      <c r="E904" s="5">
        <v>209</v>
      </c>
      <c r="F904" s="5">
        <f>ROUND(Source!W880,O904)</f>
        <v>7</v>
      </c>
      <c r="G904" s="5" t="s">
        <v>104</v>
      </c>
      <c r="H904" s="5" t="s">
        <v>105</v>
      </c>
      <c r="I904" s="5"/>
      <c r="J904" s="5"/>
      <c r="K904" s="5">
        <v>209</v>
      </c>
      <c r="L904" s="5">
        <v>23</v>
      </c>
      <c r="M904" s="5">
        <v>3</v>
      </c>
      <c r="N904" s="5" t="s">
        <v>3</v>
      </c>
      <c r="O904" s="5">
        <v>0</v>
      </c>
      <c r="P904" s="5">
        <f>ROUND(Source!DO880,O904)</f>
        <v>7</v>
      </c>
      <c r="Q904" s="5"/>
      <c r="R904" s="5"/>
      <c r="S904" s="5"/>
      <c r="T904" s="5"/>
      <c r="U904" s="5"/>
      <c r="V904" s="5"/>
      <c r="W904" s="5">
        <v>6.7</v>
      </c>
      <c r="X904" s="5">
        <v>1</v>
      </c>
      <c r="Y904" s="5">
        <v>6.7</v>
      </c>
      <c r="Z904" s="5">
        <v>7</v>
      </c>
      <c r="AA904" s="5">
        <v>1</v>
      </c>
      <c r="AB904" s="5">
        <v>7</v>
      </c>
    </row>
    <row r="905" spans="1:206" x14ac:dyDescent="0.2">
      <c r="A905" s="5">
        <v>50</v>
      </c>
      <c r="B905" s="5">
        <v>0</v>
      </c>
      <c r="C905" s="5">
        <v>0</v>
      </c>
      <c r="D905" s="5">
        <v>1</v>
      </c>
      <c r="E905" s="5">
        <v>233</v>
      </c>
      <c r="F905" s="5">
        <f>ROUND(Source!BD880,O905)</f>
        <v>0</v>
      </c>
      <c r="G905" s="5" t="s">
        <v>106</v>
      </c>
      <c r="H905" s="5" t="s">
        <v>107</v>
      </c>
      <c r="I905" s="5"/>
      <c r="J905" s="5"/>
      <c r="K905" s="5">
        <v>233</v>
      </c>
      <c r="L905" s="5">
        <v>24</v>
      </c>
      <c r="M905" s="5">
        <v>3</v>
      </c>
      <c r="N905" s="5" t="s">
        <v>3</v>
      </c>
      <c r="O905" s="5">
        <v>0</v>
      </c>
      <c r="P905" s="5">
        <f>ROUND(Source!EV880,O905)</f>
        <v>0</v>
      </c>
      <c r="Q905" s="5"/>
      <c r="R905" s="5"/>
      <c r="S905" s="5"/>
      <c r="T905" s="5"/>
      <c r="U905" s="5"/>
      <c r="V905" s="5"/>
      <c r="W905" s="5">
        <v>0</v>
      </c>
      <c r="X905" s="5">
        <v>1</v>
      </c>
      <c r="Y905" s="5">
        <v>0</v>
      </c>
      <c r="Z905" s="5">
        <v>0</v>
      </c>
      <c r="AA905" s="5">
        <v>1</v>
      </c>
      <c r="AB905" s="5">
        <v>0</v>
      </c>
    </row>
    <row r="906" spans="1:206" x14ac:dyDescent="0.2">
      <c r="A906" s="5">
        <v>50</v>
      </c>
      <c r="B906" s="5">
        <v>0</v>
      </c>
      <c r="C906" s="5">
        <v>0</v>
      </c>
      <c r="D906" s="5">
        <v>1</v>
      </c>
      <c r="E906" s="5">
        <v>210</v>
      </c>
      <c r="F906" s="5">
        <f>ROUND(Source!X880,O906)</f>
        <v>0</v>
      </c>
      <c r="G906" s="5" t="s">
        <v>108</v>
      </c>
      <c r="H906" s="5" t="s">
        <v>109</v>
      </c>
      <c r="I906" s="5"/>
      <c r="J906" s="5"/>
      <c r="K906" s="5">
        <v>210</v>
      </c>
      <c r="L906" s="5">
        <v>25</v>
      </c>
      <c r="M906" s="5">
        <v>3</v>
      </c>
      <c r="N906" s="5" t="s">
        <v>3</v>
      </c>
      <c r="O906" s="5">
        <v>0</v>
      </c>
      <c r="P906" s="5">
        <f>ROUND(Source!DP880,O906)</f>
        <v>0</v>
      </c>
      <c r="Q906" s="5"/>
      <c r="R906" s="5"/>
      <c r="S906" s="5"/>
      <c r="T906" s="5"/>
      <c r="U906" s="5"/>
      <c r="V906" s="5"/>
      <c r="W906" s="5">
        <v>0</v>
      </c>
      <c r="X906" s="5">
        <v>1</v>
      </c>
      <c r="Y906" s="5">
        <v>0</v>
      </c>
      <c r="Z906" s="5">
        <v>0</v>
      </c>
      <c r="AA906" s="5">
        <v>1</v>
      </c>
      <c r="AB906" s="5">
        <v>0</v>
      </c>
    </row>
    <row r="907" spans="1:206" x14ac:dyDescent="0.2">
      <c r="A907" s="5">
        <v>50</v>
      </c>
      <c r="B907" s="5">
        <v>0</v>
      </c>
      <c r="C907" s="5">
        <v>0</v>
      </c>
      <c r="D907" s="5">
        <v>1</v>
      </c>
      <c r="E907" s="5">
        <v>211</v>
      </c>
      <c r="F907" s="5">
        <f>ROUND(Source!Y880,O907)</f>
        <v>0</v>
      </c>
      <c r="G907" s="5" t="s">
        <v>110</v>
      </c>
      <c r="H907" s="5" t="s">
        <v>111</v>
      </c>
      <c r="I907" s="5"/>
      <c r="J907" s="5"/>
      <c r="K907" s="5">
        <v>211</v>
      </c>
      <c r="L907" s="5">
        <v>26</v>
      </c>
      <c r="M907" s="5">
        <v>3</v>
      </c>
      <c r="N907" s="5" t="s">
        <v>3</v>
      </c>
      <c r="O907" s="5">
        <v>0</v>
      </c>
      <c r="P907" s="5">
        <f>ROUND(Source!DQ880,O907)</f>
        <v>0</v>
      </c>
      <c r="Q907" s="5"/>
      <c r="R907" s="5"/>
      <c r="S907" s="5"/>
      <c r="T907" s="5"/>
      <c r="U907" s="5"/>
      <c r="V907" s="5"/>
      <c r="W907" s="5">
        <v>0</v>
      </c>
      <c r="X907" s="5">
        <v>1</v>
      </c>
      <c r="Y907" s="5">
        <v>0</v>
      </c>
      <c r="Z907" s="5">
        <v>0</v>
      </c>
      <c r="AA907" s="5">
        <v>1</v>
      </c>
      <c r="AB907" s="5">
        <v>0</v>
      </c>
    </row>
    <row r="908" spans="1:206" x14ac:dyDescent="0.2">
      <c r="A908" s="5">
        <v>50</v>
      </c>
      <c r="B908" s="5">
        <v>0</v>
      </c>
      <c r="C908" s="5">
        <v>0</v>
      </c>
      <c r="D908" s="5">
        <v>1</v>
      </c>
      <c r="E908" s="5">
        <v>224</v>
      </c>
      <c r="F908" s="5">
        <f>ROUND(Source!AR880,O908)</f>
        <v>57</v>
      </c>
      <c r="G908" s="5" t="s">
        <v>112</v>
      </c>
      <c r="H908" s="5" t="s">
        <v>113</v>
      </c>
      <c r="I908" s="5"/>
      <c r="J908" s="5"/>
      <c r="K908" s="5">
        <v>224</v>
      </c>
      <c r="L908" s="5">
        <v>27</v>
      </c>
      <c r="M908" s="5">
        <v>3</v>
      </c>
      <c r="N908" s="5" t="s">
        <v>3</v>
      </c>
      <c r="O908" s="5">
        <v>0</v>
      </c>
      <c r="P908" s="5">
        <f>ROUND(Source!EJ880,O908)</f>
        <v>513</v>
      </c>
      <c r="Q908" s="5"/>
      <c r="R908" s="5"/>
      <c r="S908" s="5"/>
      <c r="T908" s="5"/>
      <c r="U908" s="5"/>
      <c r="V908" s="5"/>
      <c r="W908" s="5">
        <v>57.12</v>
      </c>
      <c r="X908" s="5">
        <v>1</v>
      </c>
      <c r="Y908" s="5">
        <v>57.12</v>
      </c>
      <c r="Z908" s="5">
        <v>513</v>
      </c>
      <c r="AA908" s="5">
        <v>1</v>
      </c>
      <c r="AB908" s="5">
        <v>513</v>
      </c>
    </row>
    <row r="910" spans="1:206" x14ac:dyDescent="0.2">
      <c r="A910" s="1">
        <v>4</v>
      </c>
      <c r="B910" s="1">
        <v>0</v>
      </c>
      <c r="C910" s="1"/>
      <c r="D910" s="1">
        <f>ROW(A957)</f>
        <v>957</v>
      </c>
      <c r="E910" s="1"/>
      <c r="F910" s="1" t="s">
        <v>174</v>
      </c>
      <c r="G910" s="1" t="s">
        <v>990</v>
      </c>
      <c r="H910" s="1" t="s">
        <v>3</v>
      </c>
      <c r="I910" s="1">
        <v>0</v>
      </c>
      <c r="J910" s="1"/>
      <c r="K910" s="1">
        <v>-1</v>
      </c>
      <c r="L910" s="1"/>
      <c r="M910" s="1" t="s">
        <v>3</v>
      </c>
      <c r="N910" s="1"/>
      <c r="O910" s="1"/>
      <c r="P910" s="1"/>
      <c r="Q910" s="1"/>
      <c r="R910" s="1"/>
      <c r="S910" s="1">
        <v>0</v>
      </c>
      <c r="T910" s="1">
        <v>0</v>
      </c>
      <c r="U910" s="1" t="s">
        <v>3</v>
      </c>
      <c r="V910" s="1">
        <v>2</v>
      </c>
      <c r="W910" s="1"/>
      <c r="X910" s="1"/>
      <c r="Y910" s="1"/>
      <c r="Z910" s="1"/>
      <c r="AA910" s="1"/>
      <c r="AB910" s="1" t="s">
        <v>3</v>
      </c>
      <c r="AC910" s="1" t="s">
        <v>3</v>
      </c>
      <c r="AD910" s="1" t="s">
        <v>3</v>
      </c>
      <c r="AE910" s="1" t="s">
        <v>3</v>
      </c>
      <c r="AF910" s="1" t="s">
        <v>3</v>
      </c>
      <c r="AG910" s="1" t="s">
        <v>3</v>
      </c>
      <c r="AH910" s="1"/>
      <c r="AI910" s="1"/>
      <c r="AJ910" s="1"/>
      <c r="AK910" s="1"/>
      <c r="AL910" s="1"/>
      <c r="AM910" s="1"/>
      <c r="AN910" s="1"/>
      <c r="AO910" s="1"/>
      <c r="AP910" s="1" t="s">
        <v>3</v>
      </c>
      <c r="AQ910" s="1" t="s">
        <v>3</v>
      </c>
      <c r="AR910" s="1" t="s">
        <v>3</v>
      </c>
      <c r="AS910" s="1"/>
      <c r="AT910" s="1"/>
      <c r="AU910" s="1"/>
      <c r="AV910" s="1"/>
      <c r="AW910" s="1"/>
      <c r="AX910" s="1"/>
      <c r="AY910" s="1"/>
      <c r="AZ910" s="1" t="s">
        <v>3</v>
      </c>
      <c r="BA910" s="1"/>
      <c r="BB910" s="1" t="s">
        <v>3</v>
      </c>
      <c r="BC910" s="1" t="s">
        <v>3</v>
      </c>
      <c r="BD910" s="1" t="s">
        <v>3</v>
      </c>
      <c r="BE910" s="1" t="s">
        <v>3</v>
      </c>
      <c r="BF910" s="1" t="s">
        <v>3</v>
      </c>
      <c r="BG910" s="1" t="s">
        <v>3</v>
      </c>
      <c r="BH910" s="1" t="s">
        <v>3</v>
      </c>
      <c r="BI910" s="1" t="s">
        <v>3</v>
      </c>
      <c r="BJ910" s="1" t="s">
        <v>3</v>
      </c>
      <c r="BK910" s="1" t="s">
        <v>3</v>
      </c>
      <c r="BL910" s="1" t="s">
        <v>3</v>
      </c>
      <c r="BM910" s="1" t="s">
        <v>3</v>
      </c>
      <c r="BN910" s="1" t="s">
        <v>3</v>
      </c>
      <c r="BO910" s="1" t="s">
        <v>3</v>
      </c>
      <c r="BP910" s="1" t="s">
        <v>3</v>
      </c>
      <c r="BQ910" s="1"/>
      <c r="BR910" s="1"/>
      <c r="BS910" s="1"/>
      <c r="BT910" s="1"/>
      <c r="BU910" s="1"/>
      <c r="BV910" s="1"/>
      <c r="BW910" s="1"/>
      <c r="BX910" s="1">
        <v>0</v>
      </c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>
        <v>0</v>
      </c>
    </row>
    <row r="912" spans="1:206" x14ac:dyDescent="0.2">
      <c r="A912" s="3">
        <v>52</v>
      </c>
      <c r="B912" s="3">
        <f t="shared" ref="B912:G912" si="726">B957</f>
        <v>0</v>
      </c>
      <c r="C912" s="3">
        <f t="shared" si="726"/>
        <v>4</v>
      </c>
      <c r="D912" s="3">
        <f t="shared" si="726"/>
        <v>910</v>
      </c>
      <c r="E912" s="3">
        <f t="shared" si="726"/>
        <v>0</v>
      </c>
      <c r="F912" s="3" t="str">
        <f t="shared" si="726"/>
        <v>11</v>
      </c>
      <c r="G912" s="3" t="str">
        <f t="shared" si="726"/>
        <v>Подпорная стенка (45,8х2,5х3,6) Дренаж</v>
      </c>
      <c r="H912" s="3"/>
      <c r="I912" s="3"/>
      <c r="J912" s="3"/>
      <c r="K912" s="3"/>
      <c r="L912" s="3"/>
      <c r="M912" s="3"/>
      <c r="N912" s="3"/>
      <c r="O912" s="3">
        <f t="shared" ref="O912:AT912" si="727">O957</f>
        <v>0</v>
      </c>
      <c r="P912" s="3">
        <f t="shared" si="727"/>
        <v>0</v>
      </c>
      <c r="Q912" s="3">
        <f t="shared" si="727"/>
        <v>0</v>
      </c>
      <c r="R912" s="3">
        <f t="shared" si="727"/>
        <v>0</v>
      </c>
      <c r="S912" s="3">
        <f t="shared" si="727"/>
        <v>0</v>
      </c>
      <c r="T912" s="3">
        <f t="shared" si="727"/>
        <v>0</v>
      </c>
      <c r="U912" s="3">
        <f t="shared" si="727"/>
        <v>0</v>
      </c>
      <c r="V912" s="3">
        <f t="shared" si="727"/>
        <v>0</v>
      </c>
      <c r="W912" s="3">
        <f t="shared" si="727"/>
        <v>0</v>
      </c>
      <c r="X912" s="3">
        <f t="shared" si="727"/>
        <v>0</v>
      </c>
      <c r="Y912" s="3">
        <f t="shared" si="727"/>
        <v>0</v>
      </c>
      <c r="Z912" s="3">
        <f t="shared" si="727"/>
        <v>0</v>
      </c>
      <c r="AA912" s="3">
        <f t="shared" si="727"/>
        <v>0</v>
      </c>
      <c r="AB912" s="3">
        <f t="shared" si="727"/>
        <v>0</v>
      </c>
      <c r="AC912" s="3">
        <f t="shared" si="727"/>
        <v>0</v>
      </c>
      <c r="AD912" s="3">
        <f t="shared" si="727"/>
        <v>0</v>
      </c>
      <c r="AE912" s="3">
        <f t="shared" si="727"/>
        <v>0</v>
      </c>
      <c r="AF912" s="3">
        <f t="shared" si="727"/>
        <v>0</v>
      </c>
      <c r="AG912" s="3">
        <f t="shared" si="727"/>
        <v>0</v>
      </c>
      <c r="AH912" s="3">
        <f t="shared" si="727"/>
        <v>0</v>
      </c>
      <c r="AI912" s="3">
        <f t="shared" si="727"/>
        <v>0</v>
      </c>
      <c r="AJ912" s="3">
        <f t="shared" si="727"/>
        <v>0</v>
      </c>
      <c r="AK912" s="3">
        <f t="shared" si="727"/>
        <v>0</v>
      </c>
      <c r="AL912" s="3">
        <f t="shared" si="727"/>
        <v>0</v>
      </c>
      <c r="AM912" s="3">
        <f t="shared" si="727"/>
        <v>0</v>
      </c>
      <c r="AN912" s="3">
        <f t="shared" si="727"/>
        <v>0</v>
      </c>
      <c r="AO912" s="3">
        <f t="shared" si="727"/>
        <v>0</v>
      </c>
      <c r="AP912" s="3">
        <f t="shared" si="727"/>
        <v>0</v>
      </c>
      <c r="AQ912" s="3">
        <f t="shared" si="727"/>
        <v>0</v>
      </c>
      <c r="AR912" s="3">
        <f t="shared" si="727"/>
        <v>0</v>
      </c>
      <c r="AS912" s="3">
        <f t="shared" si="727"/>
        <v>0</v>
      </c>
      <c r="AT912" s="3">
        <f t="shared" si="727"/>
        <v>0</v>
      </c>
      <c r="AU912" s="3">
        <f t="shared" ref="AU912:BZ912" si="728">AU957</f>
        <v>0</v>
      </c>
      <c r="AV912" s="3">
        <f t="shared" si="728"/>
        <v>0</v>
      </c>
      <c r="AW912" s="3">
        <f t="shared" si="728"/>
        <v>0</v>
      </c>
      <c r="AX912" s="3">
        <f t="shared" si="728"/>
        <v>0</v>
      </c>
      <c r="AY912" s="3">
        <f t="shared" si="728"/>
        <v>0</v>
      </c>
      <c r="AZ912" s="3">
        <f t="shared" si="728"/>
        <v>0</v>
      </c>
      <c r="BA912" s="3">
        <f t="shared" si="728"/>
        <v>0</v>
      </c>
      <c r="BB912" s="3">
        <f t="shared" si="728"/>
        <v>0</v>
      </c>
      <c r="BC912" s="3">
        <f t="shared" si="728"/>
        <v>0</v>
      </c>
      <c r="BD912" s="3">
        <f t="shared" si="728"/>
        <v>0</v>
      </c>
      <c r="BE912" s="3">
        <f t="shared" si="728"/>
        <v>0</v>
      </c>
      <c r="BF912" s="3">
        <f t="shared" si="728"/>
        <v>0</v>
      </c>
      <c r="BG912" s="3">
        <f t="shared" si="728"/>
        <v>0</v>
      </c>
      <c r="BH912" s="3">
        <f t="shared" si="728"/>
        <v>0</v>
      </c>
      <c r="BI912" s="3">
        <f t="shared" si="728"/>
        <v>0</v>
      </c>
      <c r="BJ912" s="3">
        <f t="shared" si="728"/>
        <v>0</v>
      </c>
      <c r="BK912" s="3">
        <f t="shared" si="728"/>
        <v>0</v>
      </c>
      <c r="BL912" s="3">
        <f t="shared" si="728"/>
        <v>0</v>
      </c>
      <c r="BM912" s="3">
        <f t="shared" si="728"/>
        <v>0</v>
      </c>
      <c r="BN912" s="3">
        <f t="shared" si="728"/>
        <v>0</v>
      </c>
      <c r="BO912" s="3">
        <f t="shared" si="728"/>
        <v>0</v>
      </c>
      <c r="BP912" s="3">
        <f t="shared" si="728"/>
        <v>0</v>
      </c>
      <c r="BQ912" s="3">
        <f t="shared" si="728"/>
        <v>0</v>
      </c>
      <c r="BR912" s="3">
        <f t="shared" si="728"/>
        <v>0</v>
      </c>
      <c r="BS912" s="3">
        <f t="shared" si="728"/>
        <v>0</v>
      </c>
      <c r="BT912" s="3">
        <f t="shared" si="728"/>
        <v>0</v>
      </c>
      <c r="BU912" s="3">
        <f t="shared" si="728"/>
        <v>0</v>
      </c>
      <c r="BV912" s="3">
        <f t="shared" si="728"/>
        <v>0</v>
      </c>
      <c r="BW912" s="3">
        <f t="shared" si="728"/>
        <v>0</v>
      </c>
      <c r="BX912" s="3">
        <f t="shared" si="728"/>
        <v>0</v>
      </c>
      <c r="BY912" s="3">
        <f t="shared" si="728"/>
        <v>0</v>
      </c>
      <c r="BZ912" s="3">
        <f t="shared" si="728"/>
        <v>0</v>
      </c>
      <c r="CA912" s="3">
        <f t="shared" ref="CA912:DF912" si="729">CA957</f>
        <v>0</v>
      </c>
      <c r="CB912" s="3">
        <f t="shared" si="729"/>
        <v>0</v>
      </c>
      <c r="CC912" s="3">
        <f t="shared" si="729"/>
        <v>0</v>
      </c>
      <c r="CD912" s="3">
        <f t="shared" si="729"/>
        <v>0</v>
      </c>
      <c r="CE912" s="3">
        <f t="shared" si="729"/>
        <v>0</v>
      </c>
      <c r="CF912" s="3">
        <f t="shared" si="729"/>
        <v>0</v>
      </c>
      <c r="CG912" s="3">
        <f t="shared" si="729"/>
        <v>0</v>
      </c>
      <c r="CH912" s="3">
        <f t="shared" si="729"/>
        <v>0</v>
      </c>
      <c r="CI912" s="3">
        <f t="shared" si="729"/>
        <v>0</v>
      </c>
      <c r="CJ912" s="3">
        <f t="shared" si="729"/>
        <v>0</v>
      </c>
      <c r="CK912" s="3">
        <f t="shared" si="729"/>
        <v>0</v>
      </c>
      <c r="CL912" s="3">
        <f t="shared" si="729"/>
        <v>0</v>
      </c>
      <c r="CM912" s="3">
        <f t="shared" si="729"/>
        <v>0</v>
      </c>
      <c r="CN912" s="3">
        <f t="shared" si="729"/>
        <v>0</v>
      </c>
      <c r="CO912" s="3">
        <f t="shared" si="729"/>
        <v>0</v>
      </c>
      <c r="CP912" s="3">
        <f t="shared" si="729"/>
        <v>0</v>
      </c>
      <c r="CQ912" s="3">
        <f t="shared" si="729"/>
        <v>0</v>
      </c>
      <c r="CR912" s="3">
        <f t="shared" si="729"/>
        <v>0</v>
      </c>
      <c r="CS912" s="3">
        <f t="shared" si="729"/>
        <v>0</v>
      </c>
      <c r="CT912" s="3">
        <f t="shared" si="729"/>
        <v>0</v>
      </c>
      <c r="CU912" s="3">
        <f t="shared" si="729"/>
        <v>0</v>
      </c>
      <c r="CV912" s="3">
        <f t="shared" si="729"/>
        <v>0</v>
      </c>
      <c r="CW912" s="3">
        <f t="shared" si="729"/>
        <v>0</v>
      </c>
      <c r="CX912" s="3">
        <f t="shared" si="729"/>
        <v>0</v>
      </c>
      <c r="CY912" s="3">
        <f t="shared" si="729"/>
        <v>0</v>
      </c>
      <c r="CZ912" s="3">
        <f t="shared" si="729"/>
        <v>0</v>
      </c>
      <c r="DA912" s="3">
        <f t="shared" si="729"/>
        <v>0</v>
      </c>
      <c r="DB912" s="3">
        <f t="shared" si="729"/>
        <v>0</v>
      </c>
      <c r="DC912" s="3">
        <f t="shared" si="729"/>
        <v>0</v>
      </c>
      <c r="DD912" s="3">
        <f t="shared" si="729"/>
        <v>0</v>
      </c>
      <c r="DE912" s="3">
        <f t="shared" si="729"/>
        <v>0</v>
      </c>
      <c r="DF912" s="3">
        <f t="shared" si="729"/>
        <v>0</v>
      </c>
      <c r="DG912" s="4">
        <f t="shared" ref="DG912:EL912" si="730">DG957</f>
        <v>0</v>
      </c>
      <c r="DH912" s="4">
        <f t="shared" si="730"/>
        <v>0</v>
      </c>
      <c r="DI912" s="4">
        <f t="shared" si="730"/>
        <v>0</v>
      </c>
      <c r="DJ912" s="4">
        <f t="shared" si="730"/>
        <v>0</v>
      </c>
      <c r="DK912" s="4">
        <f t="shared" si="730"/>
        <v>0</v>
      </c>
      <c r="DL912" s="4">
        <f t="shared" si="730"/>
        <v>0</v>
      </c>
      <c r="DM912" s="4">
        <f t="shared" si="730"/>
        <v>0</v>
      </c>
      <c r="DN912" s="4">
        <f t="shared" si="730"/>
        <v>0</v>
      </c>
      <c r="DO912" s="4">
        <f t="shared" si="730"/>
        <v>0</v>
      </c>
      <c r="DP912" s="4">
        <f t="shared" si="730"/>
        <v>0</v>
      </c>
      <c r="DQ912" s="4">
        <f t="shared" si="730"/>
        <v>0</v>
      </c>
      <c r="DR912" s="4">
        <f t="shared" si="730"/>
        <v>0</v>
      </c>
      <c r="DS912" s="4">
        <f t="shared" si="730"/>
        <v>0</v>
      </c>
      <c r="DT912" s="4">
        <f t="shared" si="730"/>
        <v>0</v>
      </c>
      <c r="DU912" s="4">
        <f t="shared" si="730"/>
        <v>0</v>
      </c>
      <c r="DV912" s="4">
        <f t="shared" si="730"/>
        <v>0</v>
      </c>
      <c r="DW912" s="4">
        <f t="shared" si="730"/>
        <v>0</v>
      </c>
      <c r="DX912" s="4">
        <f t="shared" si="730"/>
        <v>0</v>
      </c>
      <c r="DY912" s="4">
        <f t="shared" si="730"/>
        <v>0</v>
      </c>
      <c r="DZ912" s="4">
        <f t="shared" si="730"/>
        <v>0</v>
      </c>
      <c r="EA912" s="4">
        <f t="shared" si="730"/>
        <v>0</v>
      </c>
      <c r="EB912" s="4">
        <f t="shared" si="730"/>
        <v>0</v>
      </c>
      <c r="EC912" s="4">
        <f t="shared" si="730"/>
        <v>0</v>
      </c>
      <c r="ED912" s="4">
        <f t="shared" si="730"/>
        <v>0</v>
      </c>
      <c r="EE912" s="4">
        <f t="shared" si="730"/>
        <v>0</v>
      </c>
      <c r="EF912" s="4">
        <f t="shared" si="730"/>
        <v>0</v>
      </c>
      <c r="EG912" s="4">
        <f t="shared" si="730"/>
        <v>0</v>
      </c>
      <c r="EH912" s="4">
        <f t="shared" si="730"/>
        <v>0</v>
      </c>
      <c r="EI912" s="4">
        <f t="shared" si="730"/>
        <v>0</v>
      </c>
      <c r="EJ912" s="4">
        <f t="shared" si="730"/>
        <v>0</v>
      </c>
      <c r="EK912" s="4">
        <f t="shared" si="730"/>
        <v>0</v>
      </c>
      <c r="EL912" s="4">
        <f t="shared" si="730"/>
        <v>0</v>
      </c>
      <c r="EM912" s="4">
        <f t="shared" ref="EM912:FR912" si="731">EM957</f>
        <v>0</v>
      </c>
      <c r="EN912" s="4">
        <f t="shared" si="731"/>
        <v>0</v>
      </c>
      <c r="EO912" s="4">
        <f t="shared" si="731"/>
        <v>0</v>
      </c>
      <c r="EP912" s="4">
        <f t="shared" si="731"/>
        <v>0</v>
      </c>
      <c r="EQ912" s="4">
        <f t="shared" si="731"/>
        <v>0</v>
      </c>
      <c r="ER912" s="4">
        <f t="shared" si="731"/>
        <v>0</v>
      </c>
      <c r="ES912" s="4">
        <f t="shared" si="731"/>
        <v>0</v>
      </c>
      <c r="ET912" s="4">
        <f t="shared" si="731"/>
        <v>0</v>
      </c>
      <c r="EU912" s="4">
        <f t="shared" si="731"/>
        <v>0</v>
      </c>
      <c r="EV912" s="4">
        <f t="shared" si="731"/>
        <v>0</v>
      </c>
      <c r="EW912" s="4">
        <f t="shared" si="731"/>
        <v>0</v>
      </c>
      <c r="EX912" s="4">
        <f t="shared" si="731"/>
        <v>0</v>
      </c>
      <c r="EY912" s="4">
        <f t="shared" si="731"/>
        <v>0</v>
      </c>
      <c r="EZ912" s="4">
        <f t="shared" si="731"/>
        <v>0</v>
      </c>
      <c r="FA912" s="4">
        <f t="shared" si="731"/>
        <v>0</v>
      </c>
      <c r="FB912" s="4">
        <f t="shared" si="731"/>
        <v>0</v>
      </c>
      <c r="FC912" s="4">
        <f t="shared" si="731"/>
        <v>0</v>
      </c>
      <c r="FD912" s="4">
        <f t="shared" si="731"/>
        <v>0</v>
      </c>
      <c r="FE912" s="4">
        <f t="shared" si="731"/>
        <v>0</v>
      </c>
      <c r="FF912" s="4">
        <f t="shared" si="731"/>
        <v>0</v>
      </c>
      <c r="FG912" s="4">
        <f t="shared" si="731"/>
        <v>0</v>
      </c>
      <c r="FH912" s="4">
        <f t="shared" si="731"/>
        <v>0</v>
      </c>
      <c r="FI912" s="4">
        <f t="shared" si="731"/>
        <v>0</v>
      </c>
      <c r="FJ912" s="4">
        <f t="shared" si="731"/>
        <v>0</v>
      </c>
      <c r="FK912" s="4">
        <f t="shared" si="731"/>
        <v>0</v>
      </c>
      <c r="FL912" s="4">
        <f t="shared" si="731"/>
        <v>0</v>
      </c>
      <c r="FM912" s="4">
        <f t="shared" si="731"/>
        <v>0</v>
      </c>
      <c r="FN912" s="4">
        <f t="shared" si="731"/>
        <v>0</v>
      </c>
      <c r="FO912" s="4">
        <f t="shared" si="731"/>
        <v>0</v>
      </c>
      <c r="FP912" s="4">
        <f t="shared" si="731"/>
        <v>0</v>
      </c>
      <c r="FQ912" s="4">
        <f t="shared" si="731"/>
        <v>0</v>
      </c>
      <c r="FR912" s="4">
        <f t="shared" si="731"/>
        <v>0</v>
      </c>
      <c r="FS912" s="4">
        <f t="shared" ref="FS912:GX912" si="732">FS957</f>
        <v>0</v>
      </c>
      <c r="FT912" s="4">
        <f t="shared" si="732"/>
        <v>0</v>
      </c>
      <c r="FU912" s="4">
        <f t="shared" si="732"/>
        <v>0</v>
      </c>
      <c r="FV912" s="4">
        <f t="shared" si="732"/>
        <v>0</v>
      </c>
      <c r="FW912" s="4">
        <f t="shared" si="732"/>
        <v>0</v>
      </c>
      <c r="FX912" s="4">
        <f t="shared" si="732"/>
        <v>0</v>
      </c>
      <c r="FY912" s="4">
        <f t="shared" si="732"/>
        <v>0</v>
      </c>
      <c r="FZ912" s="4">
        <f t="shared" si="732"/>
        <v>0</v>
      </c>
      <c r="GA912" s="4">
        <f t="shared" si="732"/>
        <v>0</v>
      </c>
      <c r="GB912" s="4">
        <f t="shared" si="732"/>
        <v>0</v>
      </c>
      <c r="GC912" s="4">
        <f t="shared" si="732"/>
        <v>0</v>
      </c>
      <c r="GD912" s="4">
        <f t="shared" si="732"/>
        <v>0</v>
      </c>
      <c r="GE912" s="4">
        <f t="shared" si="732"/>
        <v>0</v>
      </c>
      <c r="GF912" s="4">
        <f t="shared" si="732"/>
        <v>0</v>
      </c>
      <c r="GG912" s="4">
        <f t="shared" si="732"/>
        <v>0</v>
      </c>
      <c r="GH912" s="4">
        <f t="shared" si="732"/>
        <v>0</v>
      </c>
      <c r="GI912" s="4">
        <f t="shared" si="732"/>
        <v>0</v>
      </c>
      <c r="GJ912" s="4">
        <f t="shared" si="732"/>
        <v>0</v>
      </c>
      <c r="GK912" s="4">
        <f t="shared" si="732"/>
        <v>0</v>
      </c>
      <c r="GL912" s="4">
        <f t="shared" si="732"/>
        <v>0</v>
      </c>
      <c r="GM912" s="4">
        <f t="shared" si="732"/>
        <v>0</v>
      </c>
      <c r="GN912" s="4">
        <f t="shared" si="732"/>
        <v>0</v>
      </c>
      <c r="GO912" s="4">
        <f t="shared" si="732"/>
        <v>0</v>
      </c>
      <c r="GP912" s="4">
        <f t="shared" si="732"/>
        <v>0</v>
      </c>
      <c r="GQ912" s="4">
        <f t="shared" si="732"/>
        <v>0</v>
      </c>
      <c r="GR912" s="4">
        <f t="shared" si="732"/>
        <v>0</v>
      </c>
      <c r="GS912" s="4">
        <f t="shared" si="732"/>
        <v>0</v>
      </c>
      <c r="GT912" s="4">
        <f t="shared" si="732"/>
        <v>0</v>
      </c>
      <c r="GU912" s="4">
        <f t="shared" si="732"/>
        <v>0</v>
      </c>
      <c r="GV912" s="4">
        <f t="shared" si="732"/>
        <v>0</v>
      </c>
      <c r="GW912" s="4">
        <f t="shared" si="732"/>
        <v>0</v>
      </c>
      <c r="GX912" s="4">
        <f t="shared" si="732"/>
        <v>0</v>
      </c>
    </row>
    <row r="914" spans="1:255" x14ac:dyDescent="0.2">
      <c r="A914" s="2">
        <v>17</v>
      </c>
      <c r="B914" s="2">
        <v>0</v>
      </c>
      <c r="C914" s="2">
        <f>ROW(SmtRes!A1707)</f>
        <v>1707</v>
      </c>
      <c r="D914" s="2">
        <f>ROW(EtalonRes!A1783)</f>
        <v>1783</v>
      </c>
      <c r="E914" s="2" t="s">
        <v>3</v>
      </c>
      <c r="F914" s="2" t="s">
        <v>117</v>
      </c>
      <c r="G914" s="2" t="s">
        <v>118</v>
      </c>
      <c r="H914" s="2" t="s">
        <v>119</v>
      </c>
      <c r="I914" s="2">
        <f>ROUND(ROUND(13.6,4),7)</f>
        <v>13.6</v>
      </c>
      <c r="J914" s="2">
        <v>0</v>
      </c>
      <c r="K914" s="2">
        <f>ROUND(ROUND(13.6,4),7)</f>
        <v>13.6</v>
      </c>
      <c r="L914" s="2"/>
      <c r="M914" s="2"/>
      <c r="N914" s="2"/>
      <c r="O914" s="2">
        <f>ROUND(CP914,2)</f>
        <v>3174</v>
      </c>
      <c r="P914" s="2">
        <f>ROUND(CQ914*I914,2)</f>
        <v>2322.4699999999998</v>
      </c>
      <c r="Q914" s="2">
        <f>ROUND(CR914*I914,2)</f>
        <v>531.52</v>
      </c>
      <c r="R914" s="2">
        <f>ROUND(CS914*I914,2)</f>
        <v>90.71</v>
      </c>
      <c r="S914" s="2">
        <f>ROUND(CT914*I914,2)</f>
        <v>320.01</v>
      </c>
      <c r="T914" s="2">
        <f>ROUND(CU914*I914,2)</f>
        <v>0</v>
      </c>
      <c r="U914" s="2">
        <f t="shared" ref="U914:U955" si="733">ROUND(CV914*I914,7)</f>
        <v>39.167999999999999</v>
      </c>
      <c r="V914" s="2">
        <f t="shared" ref="V914:V955" si="734">ROUND(CW914*I914,7)</f>
        <v>8.8127999999999993</v>
      </c>
      <c r="W914" s="2">
        <f>ROUND(CX914*I914,2)</f>
        <v>0</v>
      </c>
      <c r="X914" s="2">
        <f>ROUND(CY914,2)</f>
        <v>451.79</v>
      </c>
      <c r="Y914" s="2">
        <f>ROUND(CZ914,2)</f>
        <v>283.39999999999998</v>
      </c>
      <c r="Z914" s="2"/>
      <c r="AA914" s="2">
        <v>-1</v>
      </c>
      <c r="AB914" s="2">
        <f t="shared" ref="AB914:AB955" si="735">ROUND((AC914+AD914+AF914),2)</f>
        <v>233.38</v>
      </c>
      <c r="AC914" s="2">
        <f t="shared" ref="AC914:AC955" si="736">ROUND((ES914),2)</f>
        <v>170.77</v>
      </c>
      <c r="AD914" s="2">
        <f>ROUND(((((ET914*ROUND((0.2+1),7)))-((EU914*ROUND((0.2+1),7))))+AE914),2)</f>
        <v>39.08</v>
      </c>
      <c r="AE914" s="2">
        <f t="shared" ref="AE914:AF917" si="737">ROUND(((EU914*ROUND((0.2+1),7))),2)</f>
        <v>6.67</v>
      </c>
      <c r="AF914" s="2">
        <f t="shared" si="737"/>
        <v>23.53</v>
      </c>
      <c r="AG914" s="2">
        <f t="shared" ref="AG914:AG955" si="738">ROUND((AP914),2)</f>
        <v>0</v>
      </c>
      <c r="AH914" s="2">
        <f t="shared" ref="AH914:AI917" si="739">((EW914*ROUND((0.2+1),7)))</f>
        <v>2.88</v>
      </c>
      <c r="AI914" s="2">
        <f t="shared" si="739"/>
        <v>0.64800000000000002</v>
      </c>
      <c r="AJ914" s="2">
        <f t="shared" ref="AJ914:AJ955" si="740">(AS914)</f>
        <v>0</v>
      </c>
      <c r="AK914" s="2">
        <v>222.95</v>
      </c>
      <c r="AL914" s="2">
        <v>170.77</v>
      </c>
      <c r="AM914" s="2">
        <v>32.57</v>
      </c>
      <c r="AN914" s="2">
        <v>5.56</v>
      </c>
      <c r="AO914" s="2">
        <v>19.61</v>
      </c>
      <c r="AP914" s="2">
        <v>0</v>
      </c>
      <c r="AQ914" s="2">
        <v>2.4</v>
      </c>
      <c r="AR914" s="2">
        <v>0.54</v>
      </c>
      <c r="AS914" s="2">
        <v>0</v>
      </c>
      <c r="AT914" s="2">
        <v>110</v>
      </c>
      <c r="AU914" s="2">
        <v>69</v>
      </c>
      <c r="AV914" s="2">
        <v>1</v>
      </c>
      <c r="AW914" s="2">
        <v>1</v>
      </c>
      <c r="AX914" s="2"/>
      <c r="AY914" s="2"/>
      <c r="AZ914" s="2">
        <v>1</v>
      </c>
      <c r="BA914" s="2">
        <v>1</v>
      </c>
      <c r="BB914" s="2">
        <v>1</v>
      </c>
      <c r="BC914" s="2">
        <v>1</v>
      </c>
      <c r="BD914" s="2" t="s">
        <v>3</v>
      </c>
      <c r="BE914" s="2" t="s">
        <v>3</v>
      </c>
      <c r="BF914" s="2" t="s">
        <v>3</v>
      </c>
      <c r="BG914" s="2" t="s">
        <v>3</v>
      </c>
      <c r="BH914" s="2">
        <v>0</v>
      </c>
      <c r="BI914" s="2">
        <v>1</v>
      </c>
      <c r="BJ914" s="2" t="s">
        <v>120</v>
      </c>
      <c r="BK914" s="2"/>
      <c r="BL914" s="2"/>
      <c r="BM914" s="2">
        <v>8001</v>
      </c>
      <c r="BN914" s="2">
        <v>0</v>
      </c>
      <c r="BO914" s="2" t="s">
        <v>3</v>
      </c>
      <c r="BP914" s="2">
        <v>0</v>
      </c>
      <c r="BQ914" s="2">
        <v>2</v>
      </c>
      <c r="BR914" s="2">
        <v>0</v>
      </c>
      <c r="BS914" s="2">
        <v>1</v>
      </c>
      <c r="BT914" s="2">
        <v>1</v>
      </c>
      <c r="BU914" s="2">
        <v>1</v>
      </c>
      <c r="BV914" s="2">
        <v>1</v>
      </c>
      <c r="BW914" s="2">
        <v>1</v>
      </c>
      <c r="BX914" s="2">
        <v>1</v>
      </c>
      <c r="BY914" s="2" t="s">
        <v>3</v>
      </c>
      <c r="BZ914" s="2">
        <v>110</v>
      </c>
      <c r="CA914" s="2">
        <v>69</v>
      </c>
      <c r="CB914" s="2" t="s">
        <v>3</v>
      </c>
      <c r="CC914" s="2"/>
      <c r="CD914" s="2"/>
      <c r="CE914" s="2">
        <v>0</v>
      </c>
      <c r="CF914" s="2">
        <v>0</v>
      </c>
      <c r="CG914" s="2">
        <v>0</v>
      </c>
      <c r="CH914" s="2"/>
      <c r="CI914" s="2"/>
      <c r="CJ914" s="2"/>
      <c r="CK914" s="2"/>
      <c r="CL914" s="2"/>
      <c r="CM914" s="2">
        <v>0</v>
      </c>
      <c r="CN914" s="2" t="s">
        <v>1773</v>
      </c>
      <c r="CO914" s="2">
        <v>0</v>
      </c>
      <c r="CP914" s="2">
        <f t="shared" ref="CP914:CP955" si="741">(P914+Q914+S914)</f>
        <v>3174</v>
      </c>
      <c r="CQ914" s="2">
        <f t="shared" ref="CQ914:CQ955" si="742">AC914*BC914</f>
        <v>170.77</v>
      </c>
      <c r="CR914" s="2">
        <f>((((ET914*ROUND((0.2+1),7)))*BB914-((EU914*ROUND((0.2+1),7)))*BS914)+AE914*BS914)</f>
        <v>39.082000000000001</v>
      </c>
      <c r="CS914" s="2">
        <f t="shared" ref="CS914:CS955" si="743">AE914*BS914</f>
        <v>6.67</v>
      </c>
      <c r="CT914" s="2">
        <f t="shared" ref="CT914:CT955" si="744">AF914*BA914</f>
        <v>23.53</v>
      </c>
      <c r="CU914" s="2">
        <f t="shared" ref="CU914:CU955" si="745">AG914</f>
        <v>0</v>
      </c>
      <c r="CV914" s="2">
        <f t="shared" ref="CV914:CV955" si="746">AH914</f>
        <v>2.88</v>
      </c>
      <c r="CW914" s="2">
        <f t="shared" ref="CW914:CW955" si="747">AI914</f>
        <v>0.64800000000000002</v>
      </c>
      <c r="CX914" s="2">
        <f t="shared" ref="CX914:CX955" si="748">AJ914</f>
        <v>0</v>
      </c>
      <c r="CY914" s="2">
        <f t="shared" ref="CY914:CY919" si="749">(((S914+R914)*AT914)/100)</f>
        <v>451.79199999999997</v>
      </c>
      <c r="CZ914" s="2">
        <f t="shared" ref="CZ914:CZ919" si="750">(((S914+R914)*AU914)/100)</f>
        <v>283.39679999999998</v>
      </c>
      <c r="DA914" s="2"/>
      <c r="DB914" s="2">
        <v>53</v>
      </c>
      <c r="DC914" s="2" t="s">
        <v>3</v>
      </c>
      <c r="DD914" s="2" t="s">
        <v>3</v>
      </c>
      <c r="DE914" s="2" t="s">
        <v>42</v>
      </c>
      <c r="DF914" s="2" t="s">
        <v>42</v>
      </c>
      <c r="DG914" s="2" t="s">
        <v>42</v>
      </c>
      <c r="DH914" s="2" t="s">
        <v>3</v>
      </c>
      <c r="DI914" s="2" t="s">
        <v>42</v>
      </c>
      <c r="DJ914" s="2" t="s">
        <v>42</v>
      </c>
      <c r="DK914" s="2" t="s">
        <v>3</v>
      </c>
      <c r="DL914" s="2" t="s">
        <v>3</v>
      </c>
      <c r="DM914" s="2" t="s">
        <v>3</v>
      </c>
      <c r="DN914" s="2">
        <v>0</v>
      </c>
      <c r="DO914" s="2">
        <v>0</v>
      </c>
      <c r="DP914" s="2">
        <v>1</v>
      </c>
      <c r="DQ914" s="2">
        <v>1</v>
      </c>
      <c r="DR914" s="2"/>
      <c r="DS914" s="2"/>
      <c r="DT914" s="2"/>
      <c r="DU914" s="2">
        <v>1013</v>
      </c>
      <c r="DV914" s="2" t="s">
        <v>119</v>
      </c>
      <c r="DW914" s="2" t="s">
        <v>119</v>
      </c>
      <c r="DX914" s="2">
        <v>1</v>
      </c>
      <c r="DY914" s="2"/>
      <c r="DZ914" s="2" t="s">
        <v>3</v>
      </c>
      <c r="EA914" s="2" t="s">
        <v>3</v>
      </c>
      <c r="EB914" s="2" t="s">
        <v>3</v>
      </c>
      <c r="EC914" s="2" t="s">
        <v>3</v>
      </c>
      <c r="ED914" s="2"/>
      <c r="EE914" s="2">
        <v>56793008</v>
      </c>
      <c r="EF914" s="2">
        <v>2</v>
      </c>
      <c r="EG914" s="2" t="s">
        <v>28</v>
      </c>
      <c r="EH914" s="2">
        <v>8</v>
      </c>
      <c r="EI914" s="2" t="s">
        <v>121</v>
      </c>
      <c r="EJ914" s="2">
        <v>1</v>
      </c>
      <c r="EK914" s="2">
        <v>8001</v>
      </c>
      <c r="EL914" s="2" t="s">
        <v>121</v>
      </c>
      <c r="EM914" s="2" t="s">
        <v>122</v>
      </c>
      <c r="EN914" s="2"/>
      <c r="EO914" s="2" t="s">
        <v>43</v>
      </c>
      <c r="EP914" s="2"/>
      <c r="EQ914" s="2">
        <v>132096</v>
      </c>
      <c r="ER914" s="2">
        <v>222.95</v>
      </c>
      <c r="ES914" s="2">
        <v>170.77</v>
      </c>
      <c r="ET914" s="2">
        <v>32.57</v>
      </c>
      <c r="EU914" s="2">
        <v>5.56</v>
      </c>
      <c r="EV914" s="2">
        <v>19.61</v>
      </c>
      <c r="EW914" s="2">
        <v>2.4</v>
      </c>
      <c r="EX914" s="2">
        <v>0.54</v>
      </c>
      <c r="EY914" s="2">
        <v>0</v>
      </c>
      <c r="EZ914" s="2"/>
      <c r="FA914" s="2"/>
      <c r="FB914" s="2"/>
      <c r="FC914" s="2"/>
      <c r="FD914" s="2"/>
      <c r="FE914" s="2"/>
      <c r="FF914" s="2"/>
      <c r="FG914" s="2"/>
      <c r="FH914" s="2"/>
      <c r="FI914" s="2"/>
      <c r="FJ914" s="2"/>
      <c r="FK914" s="2"/>
      <c r="FL914" s="2"/>
      <c r="FM914" s="2"/>
      <c r="FN914" s="2"/>
      <c r="FO914" s="2"/>
      <c r="FP914" s="2"/>
      <c r="FQ914" s="2">
        <v>0</v>
      </c>
      <c r="FR914" s="2">
        <v>0</v>
      </c>
      <c r="FS914" s="2">
        <v>0</v>
      </c>
      <c r="FT914" s="2"/>
      <c r="FU914" s="2"/>
      <c r="FV914" s="2"/>
      <c r="FW914" s="2"/>
      <c r="FX914" s="2">
        <v>110</v>
      </c>
      <c r="FY914" s="2">
        <v>69</v>
      </c>
      <c r="FZ914" s="2"/>
      <c r="GA914" s="2" t="s">
        <v>3</v>
      </c>
      <c r="GB914" s="2"/>
      <c r="GC914" s="2"/>
      <c r="GD914" s="2">
        <v>1</v>
      </c>
      <c r="GE914" s="2"/>
      <c r="GF914" s="2">
        <v>-1045213968</v>
      </c>
      <c r="GG914" s="2">
        <v>2</v>
      </c>
      <c r="GH914" s="2">
        <v>1</v>
      </c>
      <c r="GI914" s="2">
        <v>-2</v>
      </c>
      <c r="GJ914" s="2">
        <v>0</v>
      </c>
      <c r="GK914" s="2">
        <v>0</v>
      </c>
      <c r="GL914" s="2">
        <f>ROUND(IF(AND(BH914=3,BI914=3,FS914&lt;&gt;0),P914,0),2)</f>
        <v>0</v>
      </c>
      <c r="GM914" s="2">
        <f>ROUND(O914+X914+Y914,2)+GX914</f>
        <v>3909.19</v>
      </c>
      <c r="GN914" s="2">
        <f t="shared" ref="GN914:GN955" si="751">IF(OR(BI914=0,BI914=1),GM914-GX914,0)</f>
        <v>3909.19</v>
      </c>
      <c r="GO914" s="2">
        <f t="shared" ref="GO914:GO955" si="752">IF(BI914=2,GM914-GX914,0)</f>
        <v>0</v>
      </c>
      <c r="GP914" s="2">
        <f t="shared" ref="GP914:GP955" si="753">IF(BI914=4,GM914-GX914,0)</f>
        <v>0</v>
      </c>
      <c r="GQ914" s="2"/>
      <c r="GR914" s="2">
        <v>0</v>
      </c>
      <c r="GS914" s="2">
        <v>3</v>
      </c>
      <c r="GT914" s="2">
        <v>0</v>
      </c>
      <c r="GU914" s="2" t="s">
        <v>3</v>
      </c>
      <c r="GV914" s="2">
        <f t="shared" ref="GV914:GV955" si="754">ROUND((GT914),2)</f>
        <v>0</v>
      </c>
      <c r="GW914" s="2">
        <v>1</v>
      </c>
      <c r="GX914" s="2">
        <f>ROUND(HC914*I914,2)</f>
        <v>0</v>
      </c>
      <c r="GY914" s="2"/>
      <c r="GZ914" s="2"/>
      <c r="HA914" s="2">
        <v>0</v>
      </c>
      <c r="HB914" s="2">
        <v>0</v>
      </c>
      <c r="HC914" s="2">
        <f t="shared" ref="HC914:HC955" si="755">GV914*GW914</f>
        <v>0</v>
      </c>
      <c r="HD914" s="2"/>
      <c r="HE914" s="2" t="s">
        <v>3</v>
      </c>
      <c r="HF914" s="2" t="s">
        <v>3</v>
      </c>
      <c r="HG914" s="2"/>
      <c r="HH914" s="2"/>
      <c r="HI914" s="2"/>
      <c r="HJ914" s="2"/>
      <c r="HK914" s="2"/>
      <c r="HL914" s="2"/>
      <c r="HM914" s="2" t="s">
        <v>3</v>
      </c>
      <c r="HN914" s="2" t="s">
        <v>123</v>
      </c>
      <c r="HO914" s="2" t="s">
        <v>124</v>
      </c>
      <c r="HP914" s="2" t="s">
        <v>121</v>
      </c>
      <c r="HQ914" s="2" t="s">
        <v>121</v>
      </c>
      <c r="HR914" s="2"/>
      <c r="HS914" s="2">
        <v>0</v>
      </c>
      <c r="HT914" s="2"/>
      <c r="HU914" s="2"/>
      <c r="HV914" s="2"/>
      <c r="HW914" s="2"/>
      <c r="HX914" s="2"/>
      <c r="HY914" s="2"/>
      <c r="HZ914" s="2"/>
      <c r="IA914" s="2"/>
      <c r="IB914" s="2"/>
      <c r="IC914" s="2"/>
      <c r="ID914" s="2"/>
      <c r="IE914" s="2"/>
      <c r="IF914" s="2"/>
      <c r="IG914" s="2"/>
      <c r="IH914" s="2"/>
      <c r="II914" s="2"/>
      <c r="IJ914" s="2"/>
      <c r="IK914" s="2">
        <v>0</v>
      </c>
      <c r="IL914" s="2"/>
      <c r="IM914" s="2"/>
      <c r="IN914" s="2"/>
      <c r="IO914" s="2"/>
      <c r="IP914" s="2"/>
      <c r="IQ914" s="2"/>
      <c r="IR914" s="2"/>
      <c r="IS914" s="2"/>
      <c r="IT914" s="2"/>
      <c r="IU914" s="2"/>
    </row>
    <row r="915" spans="1:255" x14ac:dyDescent="0.2">
      <c r="A915">
        <v>17</v>
      </c>
      <c r="B915">
        <v>0</v>
      </c>
      <c r="C915">
        <f>ROW(SmtRes!A1714)</f>
        <v>1714</v>
      </c>
      <c r="D915">
        <f>ROW(EtalonRes!A1790)</f>
        <v>1790</v>
      </c>
      <c r="E915" t="s">
        <v>3</v>
      </c>
      <c r="F915" t="s">
        <v>117</v>
      </c>
      <c r="G915" t="s">
        <v>118</v>
      </c>
      <c r="H915" t="s">
        <v>119</v>
      </c>
      <c r="I915">
        <f>ROUND(ROUND(13.6,4),7)</f>
        <v>13.6</v>
      </c>
      <c r="J915">
        <v>0</v>
      </c>
      <c r="K915">
        <f>ROUND(ROUND(13.6,4),7)</f>
        <v>13.6</v>
      </c>
      <c r="O915">
        <f>ROUND(CP915,0)</f>
        <v>62138</v>
      </c>
      <c r="P915">
        <f>ROUND(CQ915*I915,0)</f>
        <v>38065</v>
      </c>
      <c r="Q915">
        <f>ROUND(CR915*I915,0)</f>
        <v>7775</v>
      </c>
      <c r="R915">
        <f>ROUND(CS915*I915,0)</f>
        <v>4620</v>
      </c>
      <c r="S915">
        <f>ROUND(CT915*I915,0)</f>
        <v>16298</v>
      </c>
      <c r="T915">
        <f>ROUND(CU915*I915,0)</f>
        <v>0</v>
      </c>
      <c r="U915">
        <f t="shared" si="733"/>
        <v>39.167999999999999</v>
      </c>
      <c r="V915">
        <f t="shared" si="734"/>
        <v>8.8127999999999993</v>
      </c>
      <c r="W915">
        <f>ROUND(CX915*I915,0)</f>
        <v>0</v>
      </c>
      <c r="X915">
        <f>ROUND(CY915,0)</f>
        <v>23010</v>
      </c>
      <c r="Y915">
        <f>ROUND(CZ915,0)</f>
        <v>14433</v>
      </c>
      <c r="AA915">
        <v>-1</v>
      </c>
      <c r="AB915">
        <f t="shared" si="735"/>
        <v>233.38</v>
      </c>
      <c r="AC915">
        <f t="shared" si="736"/>
        <v>170.77</v>
      </c>
      <c r="AD915">
        <f>ROUND(((((ET915*ROUND((0.2+1),7)))-((EU915*ROUND((0.2+1),7))))+AE915),2)</f>
        <v>39.08</v>
      </c>
      <c r="AE915">
        <f t="shared" si="737"/>
        <v>6.67</v>
      </c>
      <c r="AF915">
        <f t="shared" si="737"/>
        <v>23.53</v>
      </c>
      <c r="AG915">
        <f t="shared" si="738"/>
        <v>0</v>
      </c>
      <c r="AH915">
        <f t="shared" si="739"/>
        <v>2.88</v>
      </c>
      <c r="AI915">
        <f t="shared" si="739"/>
        <v>0.64800000000000002</v>
      </c>
      <c r="AJ915">
        <f t="shared" si="740"/>
        <v>0</v>
      </c>
      <c r="AK915">
        <v>222.95</v>
      </c>
      <c r="AL915">
        <v>170.77</v>
      </c>
      <c r="AM915">
        <v>32.57</v>
      </c>
      <c r="AN915">
        <v>5.56</v>
      </c>
      <c r="AO915">
        <v>19.61</v>
      </c>
      <c r="AP915">
        <v>0</v>
      </c>
      <c r="AQ915">
        <v>2.4</v>
      </c>
      <c r="AR915">
        <v>0.54</v>
      </c>
      <c r="AS915">
        <v>0</v>
      </c>
      <c r="AT915">
        <v>110</v>
      </c>
      <c r="AU915">
        <v>69</v>
      </c>
      <c r="AV915">
        <v>1</v>
      </c>
      <c r="AW915">
        <v>1</v>
      </c>
      <c r="AZ915">
        <v>1</v>
      </c>
      <c r="BA915">
        <v>50.93</v>
      </c>
      <c r="BB915">
        <v>14.63</v>
      </c>
      <c r="BC915">
        <v>16.39</v>
      </c>
      <c r="BD915" t="s">
        <v>3</v>
      </c>
      <c r="BE915" t="s">
        <v>3</v>
      </c>
      <c r="BF915" t="s">
        <v>3</v>
      </c>
      <c r="BG915" t="s">
        <v>3</v>
      </c>
      <c r="BH915">
        <v>0</v>
      </c>
      <c r="BI915">
        <v>1</v>
      </c>
      <c r="BJ915" t="s">
        <v>120</v>
      </c>
      <c r="BM915">
        <v>8001</v>
      </c>
      <c r="BN915">
        <v>0</v>
      </c>
      <c r="BO915" t="s">
        <v>117</v>
      </c>
      <c r="BP915">
        <v>1</v>
      </c>
      <c r="BQ915">
        <v>2</v>
      </c>
      <c r="BR915">
        <v>0</v>
      </c>
      <c r="BS915">
        <v>50.93</v>
      </c>
      <c r="BT915">
        <v>1</v>
      </c>
      <c r="BU915">
        <v>1</v>
      </c>
      <c r="BV915">
        <v>1</v>
      </c>
      <c r="BW915">
        <v>1</v>
      </c>
      <c r="BX915">
        <v>1</v>
      </c>
      <c r="BY915" t="s">
        <v>3</v>
      </c>
      <c r="BZ915">
        <v>110</v>
      </c>
      <c r="CA915">
        <v>69</v>
      </c>
      <c r="CB915" t="s">
        <v>3</v>
      </c>
      <c r="CE915">
        <v>0</v>
      </c>
      <c r="CF915">
        <v>0</v>
      </c>
      <c r="CG915">
        <v>0</v>
      </c>
      <c r="CM915">
        <v>0</v>
      </c>
      <c r="CN915" t="s">
        <v>1773</v>
      </c>
      <c r="CO915">
        <v>0</v>
      </c>
      <c r="CP915">
        <f t="shared" si="741"/>
        <v>62138</v>
      </c>
      <c r="CQ915">
        <f t="shared" si="742"/>
        <v>2798.9203000000002</v>
      </c>
      <c r="CR915">
        <f>((((ET915*ROUND((0.2+1),7)))*BB915-((EU915*ROUND((0.2+1),7)))*BS915)+AE915*BS915)</f>
        <v>571.69705999999996</v>
      </c>
      <c r="CS915">
        <f t="shared" si="743"/>
        <v>339.70310000000001</v>
      </c>
      <c r="CT915">
        <f t="shared" si="744"/>
        <v>1198.3829000000001</v>
      </c>
      <c r="CU915">
        <f t="shared" si="745"/>
        <v>0</v>
      </c>
      <c r="CV915">
        <f t="shared" si="746"/>
        <v>2.88</v>
      </c>
      <c r="CW915">
        <f t="shared" si="747"/>
        <v>0.64800000000000002</v>
      </c>
      <c r="CX915">
        <f t="shared" si="748"/>
        <v>0</v>
      </c>
      <c r="CY915">
        <f t="shared" si="749"/>
        <v>23009.8</v>
      </c>
      <c r="CZ915">
        <f t="shared" si="750"/>
        <v>14433.42</v>
      </c>
      <c r="DB915">
        <v>54</v>
      </c>
      <c r="DC915" t="s">
        <v>3</v>
      </c>
      <c r="DD915" t="s">
        <v>3</v>
      </c>
      <c r="DE915" t="s">
        <v>42</v>
      </c>
      <c r="DF915" t="s">
        <v>42</v>
      </c>
      <c r="DG915" t="s">
        <v>42</v>
      </c>
      <c r="DH915" t="s">
        <v>3</v>
      </c>
      <c r="DI915" t="s">
        <v>42</v>
      </c>
      <c r="DJ915" t="s">
        <v>42</v>
      </c>
      <c r="DK915" t="s">
        <v>3</v>
      </c>
      <c r="DL915" t="s">
        <v>3</v>
      </c>
      <c r="DM915" t="s">
        <v>3</v>
      </c>
      <c r="DN915">
        <v>0</v>
      </c>
      <c r="DO915">
        <v>0</v>
      </c>
      <c r="DP915">
        <v>1</v>
      </c>
      <c r="DQ915">
        <v>1</v>
      </c>
      <c r="DU915">
        <v>1013</v>
      </c>
      <c r="DV915" t="s">
        <v>119</v>
      </c>
      <c r="DW915" t="s">
        <v>119</v>
      </c>
      <c r="DX915">
        <v>1</v>
      </c>
      <c r="DZ915" t="s">
        <v>3</v>
      </c>
      <c r="EA915" t="s">
        <v>3</v>
      </c>
      <c r="EB915" t="s">
        <v>3</v>
      </c>
      <c r="EC915" t="s">
        <v>3</v>
      </c>
      <c r="EE915">
        <v>56793008</v>
      </c>
      <c r="EF915">
        <v>2</v>
      </c>
      <c r="EG915" t="s">
        <v>28</v>
      </c>
      <c r="EH915">
        <v>8</v>
      </c>
      <c r="EI915" t="s">
        <v>121</v>
      </c>
      <c r="EJ915">
        <v>1</v>
      </c>
      <c r="EK915">
        <v>8001</v>
      </c>
      <c r="EL915" t="s">
        <v>121</v>
      </c>
      <c r="EM915" t="s">
        <v>122</v>
      </c>
      <c r="EO915" t="s">
        <v>43</v>
      </c>
      <c r="EQ915">
        <v>132096</v>
      </c>
      <c r="ER915">
        <v>222.95</v>
      </c>
      <c r="ES915">
        <v>170.77</v>
      </c>
      <c r="ET915">
        <v>32.57</v>
      </c>
      <c r="EU915">
        <v>5.56</v>
      </c>
      <c r="EV915">
        <v>19.61</v>
      </c>
      <c r="EW915">
        <v>2.4</v>
      </c>
      <c r="EX915">
        <v>0.54</v>
      </c>
      <c r="EY915">
        <v>0</v>
      </c>
      <c r="FQ915">
        <v>0</v>
      </c>
      <c r="FR915">
        <v>0</v>
      </c>
      <c r="FS915">
        <v>0</v>
      </c>
      <c r="FX915">
        <v>110</v>
      </c>
      <c r="FY915">
        <v>69</v>
      </c>
      <c r="GA915" t="s">
        <v>3</v>
      </c>
      <c r="GD915">
        <v>1</v>
      </c>
      <c r="GF915">
        <v>-1045213968</v>
      </c>
      <c r="GG915">
        <v>2</v>
      </c>
      <c r="GH915">
        <v>1</v>
      </c>
      <c r="GI915">
        <v>2</v>
      </c>
      <c r="GJ915">
        <v>0</v>
      </c>
      <c r="GK915">
        <v>0</v>
      </c>
      <c r="GL915">
        <f>ROUND(IF(AND(BH915=3,BI915=3,FS915&lt;&gt;0),P915,0),0)</f>
        <v>0</v>
      </c>
      <c r="GM915">
        <f>ROUND(O915+X915+Y915,0)+GX915</f>
        <v>99581</v>
      </c>
      <c r="GN915">
        <f t="shared" si="751"/>
        <v>99581</v>
      </c>
      <c r="GO915">
        <f t="shared" si="752"/>
        <v>0</v>
      </c>
      <c r="GP915">
        <f t="shared" si="753"/>
        <v>0</v>
      </c>
      <c r="GR915">
        <v>0</v>
      </c>
      <c r="GS915">
        <v>3</v>
      </c>
      <c r="GT915">
        <v>0</v>
      </c>
      <c r="GU915" t="s">
        <v>3</v>
      </c>
      <c r="GV915">
        <f t="shared" si="754"/>
        <v>0</v>
      </c>
      <c r="GW915">
        <v>1</v>
      </c>
      <c r="GX915">
        <f>ROUND(HC915*I915,0)</f>
        <v>0</v>
      </c>
      <c r="HA915">
        <v>0</v>
      </c>
      <c r="HB915">
        <v>0</v>
      </c>
      <c r="HC915">
        <f t="shared" si="755"/>
        <v>0</v>
      </c>
      <c r="HE915" t="s">
        <v>3</v>
      </c>
      <c r="HF915" t="s">
        <v>3</v>
      </c>
      <c r="HM915" t="s">
        <v>3</v>
      </c>
      <c r="HN915" t="s">
        <v>123</v>
      </c>
      <c r="HO915" t="s">
        <v>124</v>
      </c>
      <c r="HP915" t="s">
        <v>121</v>
      </c>
      <c r="HQ915" t="s">
        <v>121</v>
      </c>
      <c r="HS915">
        <v>0</v>
      </c>
      <c r="IK915">
        <v>0</v>
      </c>
    </row>
    <row r="916" spans="1:255" x14ac:dyDescent="0.2">
      <c r="A916" s="2">
        <v>17</v>
      </c>
      <c r="B916" s="2">
        <v>0</v>
      </c>
      <c r="C916" s="2">
        <f>ROW(SmtRes!A1722)</f>
        <v>1722</v>
      </c>
      <c r="D916" s="2">
        <f>ROW(EtalonRes!A1798)</f>
        <v>1798</v>
      </c>
      <c r="E916" s="2" t="s">
        <v>3</v>
      </c>
      <c r="F916" s="2" t="s">
        <v>175</v>
      </c>
      <c r="G916" s="2" t="s">
        <v>176</v>
      </c>
      <c r="H916" s="2" t="s">
        <v>177</v>
      </c>
      <c r="I916" s="2">
        <f>ROUND(ROUND((12.4)/100,4),7)</f>
        <v>0.124</v>
      </c>
      <c r="J916" s="2">
        <v>0</v>
      </c>
      <c r="K916" s="2">
        <f>ROUND(ROUND((12.4)/100,4),7)</f>
        <v>0.124</v>
      </c>
      <c r="L916" s="2"/>
      <c r="M916" s="2"/>
      <c r="N916" s="2"/>
      <c r="O916" s="2">
        <f>ROUND(CP916,2)</f>
        <v>7338.81</v>
      </c>
      <c r="P916" s="2">
        <f>ROUND(CQ916*I916,2)</f>
        <v>6893.22</v>
      </c>
      <c r="Q916" s="2">
        <f>ROUND(CR916*I916,2)</f>
        <v>236.67</v>
      </c>
      <c r="R916" s="2">
        <f>ROUND(CS916*I916,2)</f>
        <v>36.159999999999997</v>
      </c>
      <c r="S916" s="2">
        <f>ROUND(CT916*I916,2)</f>
        <v>208.92</v>
      </c>
      <c r="T916" s="2">
        <f>ROUND(CU916*I916,2)</f>
        <v>0</v>
      </c>
      <c r="U916" s="2">
        <f t="shared" si="733"/>
        <v>26.783999999999999</v>
      </c>
      <c r="V916" s="2">
        <f t="shared" si="734"/>
        <v>2.6783999999999999</v>
      </c>
      <c r="W916" s="2">
        <f>ROUND(CX916*I916,2)</f>
        <v>0</v>
      </c>
      <c r="X916" s="2">
        <f>ROUND(CY916,2)</f>
        <v>249.98</v>
      </c>
      <c r="Y916" s="2">
        <f>ROUND(CZ916,2)</f>
        <v>142.15</v>
      </c>
      <c r="Z916" s="2"/>
      <c r="AA916" s="2">
        <v>-1</v>
      </c>
      <c r="AB916" s="2">
        <f t="shared" si="735"/>
        <v>59183.93</v>
      </c>
      <c r="AC916" s="2">
        <f t="shared" si="736"/>
        <v>55590.49</v>
      </c>
      <c r="AD916" s="2">
        <f>ROUND(((((ET916*ROUND((0.2+1),7)))-((EU916*ROUND((0.2+1),7))))+AE916),2)</f>
        <v>1908.64</v>
      </c>
      <c r="AE916" s="2">
        <f t="shared" si="737"/>
        <v>291.60000000000002</v>
      </c>
      <c r="AF916" s="2">
        <f t="shared" si="737"/>
        <v>1684.8</v>
      </c>
      <c r="AG916" s="2">
        <f t="shared" si="738"/>
        <v>0</v>
      </c>
      <c r="AH916" s="2">
        <f t="shared" si="739"/>
        <v>216</v>
      </c>
      <c r="AI916" s="2">
        <f t="shared" si="739"/>
        <v>21.599999999999998</v>
      </c>
      <c r="AJ916" s="2">
        <f t="shared" si="740"/>
        <v>0</v>
      </c>
      <c r="AK916" s="2">
        <v>58585.02</v>
      </c>
      <c r="AL916" s="2">
        <v>55590.49</v>
      </c>
      <c r="AM916" s="2">
        <v>1590.53</v>
      </c>
      <c r="AN916" s="2">
        <v>243</v>
      </c>
      <c r="AO916" s="2">
        <v>1404</v>
      </c>
      <c r="AP916" s="2">
        <v>0</v>
      </c>
      <c r="AQ916" s="2">
        <v>180</v>
      </c>
      <c r="AR916" s="2">
        <v>18</v>
      </c>
      <c r="AS916" s="2">
        <v>0</v>
      </c>
      <c r="AT916" s="2">
        <v>102</v>
      </c>
      <c r="AU916" s="2">
        <v>58</v>
      </c>
      <c r="AV916" s="2">
        <v>1</v>
      </c>
      <c r="AW916" s="2">
        <v>1</v>
      </c>
      <c r="AX916" s="2"/>
      <c r="AY916" s="2"/>
      <c r="AZ916" s="2">
        <v>1</v>
      </c>
      <c r="BA916" s="2">
        <v>1</v>
      </c>
      <c r="BB916" s="2">
        <v>1</v>
      </c>
      <c r="BC916" s="2">
        <v>1</v>
      </c>
      <c r="BD916" s="2" t="s">
        <v>3</v>
      </c>
      <c r="BE916" s="2" t="s">
        <v>3</v>
      </c>
      <c r="BF916" s="2" t="s">
        <v>3</v>
      </c>
      <c r="BG916" s="2" t="s">
        <v>3</v>
      </c>
      <c r="BH916" s="2">
        <v>0</v>
      </c>
      <c r="BI916" s="2">
        <v>1</v>
      </c>
      <c r="BJ916" s="2" t="s">
        <v>178</v>
      </c>
      <c r="BK916" s="2"/>
      <c r="BL916" s="2"/>
      <c r="BM916" s="2">
        <v>6001</v>
      </c>
      <c r="BN916" s="2">
        <v>0</v>
      </c>
      <c r="BO916" s="2" t="s">
        <v>3</v>
      </c>
      <c r="BP916" s="2">
        <v>0</v>
      </c>
      <c r="BQ916" s="2">
        <v>2</v>
      </c>
      <c r="BR916" s="2">
        <v>0</v>
      </c>
      <c r="BS916" s="2">
        <v>1</v>
      </c>
      <c r="BT916" s="2">
        <v>1</v>
      </c>
      <c r="BU916" s="2">
        <v>1</v>
      </c>
      <c r="BV916" s="2">
        <v>1</v>
      </c>
      <c r="BW916" s="2">
        <v>1</v>
      </c>
      <c r="BX916" s="2">
        <v>1</v>
      </c>
      <c r="BY916" s="2" t="s">
        <v>3</v>
      </c>
      <c r="BZ916" s="2">
        <v>102</v>
      </c>
      <c r="CA916" s="2">
        <v>58</v>
      </c>
      <c r="CB916" s="2" t="s">
        <v>3</v>
      </c>
      <c r="CC916" s="2"/>
      <c r="CD916" s="2"/>
      <c r="CE916" s="2">
        <v>0</v>
      </c>
      <c r="CF916" s="2">
        <v>0</v>
      </c>
      <c r="CG916" s="2">
        <v>0</v>
      </c>
      <c r="CH916" s="2"/>
      <c r="CI916" s="2"/>
      <c r="CJ916" s="2"/>
      <c r="CK916" s="2"/>
      <c r="CL916" s="2"/>
      <c r="CM916" s="2">
        <v>0</v>
      </c>
      <c r="CN916" s="2" t="s">
        <v>1773</v>
      </c>
      <c r="CO916" s="2">
        <v>0</v>
      </c>
      <c r="CP916" s="2">
        <f t="shared" si="741"/>
        <v>7338.81</v>
      </c>
      <c r="CQ916" s="2">
        <f t="shared" si="742"/>
        <v>55590.49</v>
      </c>
      <c r="CR916" s="2">
        <f>((((ET916*ROUND((0.2+1),7)))*BB916-((EU916*ROUND((0.2+1),7)))*BS916)+AE916*BS916)</f>
        <v>1908.636</v>
      </c>
      <c r="CS916" s="2">
        <f t="shared" si="743"/>
        <v>291.60000000000002</v>
      </c>
      <c r="CT916" s="2">
        <f t="shared" si="744"/>
        <v>1684.8</v>
      </c>
      <c r="CU916" s="2">
        <f t="shared" si="745"/>
        <v>0</v>
      </c>
      <c r="CV916" s="2">
        <f t="shared" si="746"/>
        <v>216</v>
      </c>
      <c r="CW916" s="2">
        <f t="shared" si="747"/>
        <v>21.599999999999998</v>
      </c>
      <c r="CX916" s="2">
        <f t="shared" si="748"/>
        <v>0</v>
      </c>
      <c r="CY916" s="2">
        <f t="shared" si="749"/>
        <v>249.98159999999999</v>
      </c>
      <c r="CZ916" s="2">
        <f t="shared" si="750"/>
        <v>142.1464</v>
      </c>
      <c r="DA916" s="2"/>
      <c r="DB916" s="2">
        <v>55</v>
      </c>
      <c r="DC916" s="2" t="s">
        <v>3</v>
      </c>
      <c r="DD916" s="2" t="s">
        <v>3</v>
      </c>
      <c r="DE916" s="2" t="s">
        <v>42</v>
      </c>
      <c r="DF916" s="2" t="s">
        <v>42</v>
      </c>
      <c r="DG916" s="2" t="s">
        <v>42</v>
      </c>
      <c r="DH916" s="2" t="s">
        <v>3</v>
      </c>
      <c r="DI916" s="2" t="s">
        <v>42</v>
      </c>
      <c r="DJ916" s="2" t="s">
        <v>42</v>
      </c>
      <c r="DK916" s="2" t="s">
        <v>3</v>
      </c>
      <c r="DL916" s="2" t="s">
        <v>3</v>
      </c>
      <c r="DM916" s="2" t="s">
        <v>3</v>
      </c>
      <c r="DN916" s="2">
        <v>0</v>
      </c>
      <c r="DO916" s="2">
        <v>0</v>
      </c>
      <c r="DP916" s="2">
        <v>1</v>
      </c>
      <c r="DQ916" s="2">
        <v>1</v>
      </c>
      <c r="DR916" s="2"/>
      <c r="DS916" s="2"/>
      <c r="DT916" s="2"/>
      <c r="DU916" s="2">
        <v>1013</v>
      </c>
      <c r="DV916" s="2" t="s">
        <v>177</v>
      </c>
      <c r="DW916" s="2" t="s">
        <v>177</v>
      </c>
      <c r="DX916" s="2">
        <v>1</v>
      </c>
      <c r="DY916" s="2"/>
      <c r="DZ916" s="2" t="s">
        <v>3</v>
      </c>
      <c r="EA916" s="2" t="s">
        <v>3</v>
      </c>
      <c r="EB916" s="2" t="s">
        <v>3</v>
      </c>
      <c r="EC916" s="2" t="s">
        <v>3</v>
      </c>
      <c r="ED916" s="2"/>
      <c r="EE916" s="2">
        <v>56792962</v>
      </c>
      <c r="EF916" s="2">
        <v>2</v>
      </c>
      <c r="EG916" s="2" t="s">
        <v>28</v>
      </c>
      <c r="EH916" s="2">
        <v>6</v>
      </c>
      <c r="EI916" s="2" t="s">
        <v>179</v>
      </c>
      <c r="EJ916" s="2">
        <v>1</v>
      </c>
      <c r="EK916" s="2">
        <v>6001</v>
      </c>
      <c r="EL916" s="2" t="s">
        <v>179</v>
      </c>
      <c r="EM916" s="2" t="s">
        <v>180</v>
      </c>
      <c r="EN916" s="2"/>
      <c r="EO916" s="2" t="s">
        <v>43</v>
      </c>
      <c r="EP916" s="2"/>
      <c r="EQ916" s="2">
        <v>132096</v>
      </c>
      <c r="ER916" s="2">
        <v>58585.02</v>
      </c>
      <c r="ES916" s="2">
        <v>55590.49</v>
      </c>
      <c r="ET916" s="2">
        <v>1590.53</v>
      </c>
      <c r="EU916" s="2">
        <v>243</v>
      </c>
      <c r="EV916" s="2">
        <v>1404</v>
      </c>
      <c r="EW916" s="2">
        <v>180</v>
      </c>
      <c r="EX916" s="2">
        <v>18</v>
      </c>
      <c r="EY916" s="2">
        <v>0</v>
      </c>
      <c r="EZ916" s="2"/>
      <c r="FA916" s="2"/>
      <c r="FB916" s="2"/>
      <c r="FC916" s="2"/>
      <c r="FD916" s="2"/>
      <c r="FE916" s="2"/>
      <c r="FF916" s="2"/>
      <c r="FG916" s="2"/>
      <c r="FH916" s="2"/>
      <c r="FI916" s="2"/>
      <c r="FJ916" s="2"/>
      <c r="FK916" s="2"/>
      <c r="FL916" s="2"/>
      <c r="FM916" s="2"/>
      <c r="FN916" s="2"/>
      <c r="FO916" s="2"/>
      <c r="FP916" s="2"/>
      <c r="FQ916" s="2">
        <v>0</v>
      </c>
      <c r="FR916" s="2">
        <v>0</v>
      </c>
      <c r="FS916" s="2">
        <v>0</v>
      </c>
      <c r="FT916" s="2"/>
      <c r="FU916" s="2"/>
      <c r="FV916" s="2"/>
      <c r="FW916" s="2"/>
      <c r="FX916" s="2">
        <v>102</v>
      </c>
      <c r="FY916" s="2">
        <v>58</v>
      </c>
      <c r="FZ916" s="2"/>
      <c r="GA916" s="2" t="s">
        <v>3</v>
      </c>
      <c r="GB916" s="2"/>
      <c r="GC916" s="2"/>
      <c r="GD916" s="2">
        <v>1</v>
      </c>
      <c r="GE916" s="2"/>
      <c r="GF916" s="2">
        <v>2118577387</v>
      </c>
      <c r="GG916" s="2">
        <v>2</v>
      </c>
      <c r="GH916" s="2">
        <v>1</v>
      </c>
      <c r="GI916" s="2">
        <v>-2</v>
      </c>
      <c r="GJ916" s="2">
        <v>0</v>
      </c>
      <c r="GK916" s="2">
        <v>0</v>
      </c>
      <c r="GL916" s="2">
        <f>ROUND(IF(AND(BH916=3,BI916=3,FS916&lt;&gt;0),P916,0),2)</f>
        <v>0</v>
      </c>
      <c r="GM916" s="2">
        <f>ROUND(O916+X916+Y916,2)+GX916</f>
        <v>7730.94</v>
      </c>
      <c r="GN916" s="2">
        <f t="shared" si="751"/>
        <v>7730.94</v>
      </c>
      <c r="GO916" s="2">
        <f t="shared" si="752"/>
        <v>0</v>
      </c>
      <c r="GP916" s="2">
        <f t="shared" si="753"/>
        <v>0</v>
      </c>
      <c r="GQ916" s="2"/>
      <c r="GR916" s="2">
        <v>0</v>
      </c>
      <c r="GS916" s="2">
        <v>3</v>
      </c>
      <c r="GT916" s="2">
        <v>0</v>
      </c>
      <c r="GU916" s="2" t="s">
        <v>3</v>
      </c>
      <c r="GV916" s="2">
        <f t="shared" si="754"/>
        <v>0</v>
      </c>
      <c r="GW916" s="2">
        <v>1</v>
      </c>
      <c r="GX916" s="2">
        <f>ROUND(HC916*I916,2)</f>
        <v>0</v>
      </c>
      <c r="GY916" s="2"/>
      <c r="GZ916" s="2"/>
      <c r="HA916" s="2">
        <v>0</v>
      </c>
      <c r="HB916" s="2">
        <v>0</v>
      </c>
      <c r="HC916" s="2">
        <f t="shared" si="755"/>
        <v>0</v>
      </c>
      <c r="HD916" s="2"/>
      <c r="HE916" s="2" t="s">
        <v>3</v>
      </c>
      <c r="HF916" s="2" t="s">
        <v>3</v>
      </c>
      <c r="HG916" s="2"/>
      <c r="HH916" s="2"/>
      <c r="HI916" s="2"/>
      <c r="HJ916" s="2"/>
      <c r="HK916" s="2"/>
      <c r="HL916" s="2"/>
      <c r="HM916" s="2" t="s">
        <v>3</v>
      </c>
      <c r="HN916" s="2" t="s">
        <v>181</v>
      </c>
      <c r="HO916" s="2" t="s">
        <v>182</v>
      </c>
      <c r="HP916" s="2" t="s">
        <v>179</v>
      </c>
      <c r="HQ916" s="2" t="s">
        <v>179</v>
      </c>
      <c r="HR916" s="2"/>
      <c r="HS916" s="2">
        <v>0</v>
      </c>
      <c r="HT916" s="2"/>
      <c r="HU916" s="2"/>
      <c r="HV916" s="2"/>
      <c r="HW916" s="2"/>
      <c r="HX916" s="2"/>
      <c r="HY916" s="2"/>
      <c r="HZ916" s="2"/>
      <c r="IA916" s="2"/>
      <c r="IB916" s="2"/>
      <c r="IC916" s="2"/>
      <c r="ID916" s="2"/>
      <c r="IE916" s="2"/>
      <c r="IF916" s="2"/>
      <c r="IG916" s="2"/>
      <c r="IH916" s="2"/>
      <c r="II916" s="2"/>
      <c r="IJ916" s="2"/>
      <c r="IK916" s="2">
        <v>0</v>
      </c>
      <c r="IL916" s="2"/>
      <c r="IM916" s="2"/>
      <c r="IN916" s="2"/>
      <c r="IO916" s="2"/>
      <c r="IP916" s="2"/>
      <c r="IQ916" s="2"/>
      <c r="IR916" s="2"/>
      <c r="IS916" s="2"/>
      <c r="IT916" s="2"/>
      <c r="IU916" s="2"/>
    </row>
    <row r="917" spans="1:255" x14ac:dyDescent="0.2">
      <c r="A917">
        <v>17</v>
      </c>
      <c r="B917">
        <v>0</v>
      </c>
      <c r="C917">
        <f>ROW(SmtRes!A1730)</f>
        <v>1730</v>
      </c>
      <c r="D917">
        <f>ROW(EtalonRes!A1806)</f>
        <v>1806</v>
      </c>
      <c r="E917" t="s">
        <v>3</v>
      </c>
      <c r="F917" t="s">
        <v>175</v>
      </c>
      <c r="G917" t="s">
        <v>176</v>
      </c>
      <c r="H917" t="s">
        <v>177</v>
      </c>
      <c r="I917">
        <f>ROUND(ROUND((12.4)/100,4),7)</f>
        <v>0.124</v>
      </c>
      <c r="J917">
        <v>0</v>
      </c>
      <c r="K917">
        <f>ROUND(ROUND((12.4)/100,4),7)</f>
        <v>0.124</v>
      </c>
      <c r="O917">
        <f>ROUND(CP917,0)</f>
        <v>77336</v>
      </c>
      <c r="P917">
        <f>ROUND(CQ917*I917,0)</f>
        <v>63487</v>
      </c>
      <c r="Q917">
        <f>ROUND(CR917*I917,0)</f>
        <v>3209</v>
      </c>
      <c r="R917">
        <f>ROUND(CS917*I917,0)</f>
        <v>1842</v>
      </c>
      <c r="S917">
        <f>ROUND(CT917*I917,0)</f>
        <v>10640</v>
      </c>
      <c r="T917">
        <f>ROUND(CU917*I917,0)</f>
        <v>0</v>
      </c>
      <c r="U917">
        <f t="shared" si="733"/>
        <v>26.783999999999999</v>
      </c>
      <c r="V917">
        <f t="shared" si="734"/>
        <v>2.6783999999999999</v>
      </c>
      <c r="W917">
        <f>ROUND(CX917*I917,0)</f>
        <v>0</v>
      </c>
      <c r="X917">
        <f>ROUND(CY917,0)</f>
        <v>12732</v>
      </c>
      <c r="Y917">
        <f>ROUND(CZ917,0)</f>
        <v>7240</v>
      </c>
      <c r="AA917">
        <v>-1</v>
      </c>
      <c r="AB917">
        <f t="shared" si="735"/>
        <v>59183.93</v>
      </c>
      <c r="AC917">
        <f t="shared" si="736"/>
        <v>55590.49</v>
      </c>
      <c r="AD917">
        <f>ROUND(((((ET917*ROUND((0.2+1),7)))-((EU917*ROUND((0.2+1),7))))+AE917),2)</f>
        <v>1908.64</v>
      </c>
      <c r="AE917">
        <f t="shared" si="737"/>
        <v>291.60000000000002</v>
      </c>
      <c r="AF917">
        <f t="shared" si="737"/>
        <v>1684.8</v>
      </c>
      <c r="AG917">
        <f t="shared" si="738"/>
        <v>0</v>
      </c>
      <c r="AH917">
        <f t="shared" si="739"/>
        <v>216</v>
      </c>
      <c r="AI917">
        <f t="shared" si="739"/>
        <v>21.599999999999998</v>
      </c>
      <c r="AJ917">
        <f t="shared" si="740"/>
        <v>0</v>
      </c>
      <c r="AK917">
        <v>58585.02</v>
      </c>
      <c r="AL917">
        <v>55590.49</v>
      </c>
      <c r="AM917">
        <v>1590.53</v>
      </c>
      <c r="AN917">
        <v>243</v>
      </c>
      <c r="AO917">
        <v>1404</v>
      </c>
      <c r="AP917">
        <v>0</v>
      </c>
      <c r="AQ917">
        <v>180</v>
      </c>
      <c r="AR917">
        <v>18</v>
      </c>
      <c r="AS917">
        <v>0</v>
      </c>
      <c r="AT917">
        <v>102</v>
      </c>
      <c r="AU917">
        <v>58</v>
      </c>
      <c r="AV917">
        <v>1</v>
      </c>
      <c r="AW917">
        <v>1</v>
      </c>
      <c r="AZ917">
        <v>1</v>
      </c>
      <c r="BA917">
        <v>50.93</v>
      </c>
      <c r="BB917">
        <v>13.56</v>
      </c>
      <c r="BC917">
        <v>9.2100000000000009</v>
      </c>
      <c r="BD917" t="s">
        <v>3</v>
      </c>
      <c r="BE917" t="s">
        <v>3</v>
      </c>
      <c r="BF917" t="s">
        <v>3</v>
      </c>
      <c r="BG917" t="s">
        <v>3</v>
      </c>
      <c r="BH917">
        <v>0</v>
      </c>
      <c r="BI917">
        <v>1</v>
      </c>
      <c r="BJ917" t="s">
        <v>178</v>
      </c>
      <c r="BM917">
        <v>6001</v>
      </c>
      <c r="BN917">
        <v>0</v>
      </c>
      <c r="BO917" t="s">
        <v>175</v>
      </c>
      <c r="BP917">
        <v>1</v>
      </c>
      <c r="BQ917">
        <v>2</v>
      </c>
      <c r="BR917">
        <v>0</v>
      </c>
      <c r="BS917">
        <v>50.93</v>
      </c>
      <c r="BT917">
        <v>1</v>
      </c>
      <c r="BU917">
        <v>1</v>
      </c>
      <c r="BV917">
        <v>1</v>
      </c>
      <c r="BW917">
        <v>1</v>
      </c>
      <c r="BX917">
        <v>1</v>
      </c>
      <c r="BY917" t="s">
        <v>3</v>
      </c>
      <c r="BZ917">
        <v>102</v>
      </c>
      <c r="CA917">
        <v>58</v>
      </c>
      <c r="CB917" t="s">
        <v>3</v>
      </c>
      <c r="CE917">
        <v>0</v>
      </c>
      <c r="CF917">
        <v>0</v>
      </c>
      <c r="CG917">
        <v>0</v>
      </c>
      <c r="CM917">
        <v>0</v>
      </c>
      <c r="CN917" t="s">
        <v>1773</v>
      </c>
      <c r="CO917">
        <v>0</v>
      </c>
      <c r="CP917">
        <f t="shared" si="741"/>
        <v>77336</v>
      </c>
      <c r="CQ917">
        <f t="shared" si="742"/>
        <v>511988.41290000005</v>
      </c>
      <c r="CR917">
        <f>((((ET917*ROUND((0.2+1),7)))*BB917-((EU917*ROUND((0.2+1),7)))*BS917)+AE917*BS917)</f>
        <v>25881.104160000003</v>
      </c>
      <c r="CS917">
        <f t="shared" si="743"/>
        <v>14851.188000000002</v>
      </c>
      <c r="CT917">
        <f t="shared" si="744"/>
        <v>85806.864000000001</v>
      </c>
      <c r="CU917">
        <f t="shared" si="745"/>
        <v>0</v>
      </c>
      <c r="CV917">
        <f t="shared" si="746"/>
        <v>216</v>
      </c>
      <c r="CW917">
        <f t="shared" si="747"/>
        <v>21.599999999999998</v>
      </c>
      <c r="CX917">
        <f t="shared" si="748"/>
        <v>0</v>
      </c>
      <c r="CY917">
        <f t="shared" si="749"/>
        <v>12731.64</v>
      </c>
      <c r="CZ917">
        <f t="shared" si="750"/>
        <v>7239.56</v>
      </c>
      <c r="DB917">
        <v>56</v>
      </c>
      <c r="DC917" t="s">
        <v>3</v>
      </c>
      <c r="DD917" t="s">
        <v>3</v>
      </c>
      <c r="DE917" t="s">
        <v>42</v>
      </c>
      <c r="DF917" t="s">
        <v>42</v>
      </c>
      <c r="DG917" t="s">
        <v>42</v>
      </c>
      <c r="DH917" t="s">
        <v>3</v>
      </c>
      <c r="DI917" t="s">
        <v>42</v>
      </c>
      <c r="DJ917" t="s">
        <v>42</v>
      </c>
      <c r="DK917" t="s">
        <v>3</v>
      </c>
      <c r="DL917" t="s">
        <v>3</v>
      </c>
      <c r="DM917" t="s">
        <v>3</v>
      </c>
      <c r="DN917">
        <v>0</v>
      </c>
      <c r="DO917">
        <v>0</v>
      </c>
      <c r="DP917">
        <v>1</v>
      </c>
      <c r="DQ917">
        <v>1</v>
      </c>
      <c r="DU917">
        <v>1013</v>
      </c>
      <c r="DV917" t="s">
        <v>177</v>
      </c>
      <c r="DW917" t="s">
        <v>177</v>
      </c>
      <c r="DX917">
        <v>1</v>
      </c>
      <c r="DZ917" t="s">
        <v>3</v>
      </c>
      <c r="EA917" t="s">
        <v>3</v>
      </c>
      <c r="EB917" t="s">
        <v>3</v>
      </c>
      <c r="EC917" t="s">
        <v>3</v>
      </c>
      <c r="EE917">
        <v>56792962</v>
      </c>
      <c r="EF917">
        <v>2</v>
      </c>
      <c r="EG917" t="s">
        <v>28</v>
      </c>
      <c r="EH917">
        <v>6</v>
      </c>
      <c r="EI917" t="s">
        <v>179</v>
      </c>
      <c r="EJ917">
        <v>1</v>
      </c>
      <c r="EK917">
        <v>6001</v>
      </c>
      <c r="EL917" t="s">
        <v>179</v>
      </c>
      <c r="EM917" t="s">
        <v>180</v>
      </c>
      <c r="EO917" t="s">
        <v>43</v>
      </c>
      <c r="EQ917">
        <v>132096</v>
      </c>
      <c r="ER917">
        <v>58585.02</v>
      </c>
      <c r="ES917">
        <v>55590.49</v>
      </c>
      <c r="ET917">
        <v>1590.53</v>
      </c>
      <c r="EU917">
        <v>243</v>
      </c>
      <c r="EV917">
        <v>1404</v>
      </c>
      <c r="EW917">
        <v>180</v>
      </c>
      <c r="EX917">
        <v>18</v>
      </c>
      <c r="EY917">
        <v>0</v>
      </c>
      <c r="FQ917">
        <v>0</v>
      </c>
      <c r="FR917">
        <v>0</v>
      </c>
      <c r="FS917">
        <v>0</v>
      </c>
      <c r="FX917">
        <v>102</v>
      </c>
      <c r="FY917">
        <v>58</v>
      </c>
      <c r="GA917" t="s">
        <v>3</v>
      </c>
      <c r="GD917">
        <v>1</v>
      </c>
      <c r="GF917">
        <v>2118577387</v>
      </c>
      <c r="GG917">
        <v>2</v>
      </c>
      <c r="GH917">
        <v>1</v>
      </c>
      <c r="GI917">
        <v>2</v>
      </c>
      <c r="GJ917">
        <v>0</v>
      </c>
      <c r="GK917">
        <v>0</v>
      </c>
      <c r="GL917">
        <f>ROUND(IF(AND(BH917=3,BI917=3,FS917&lt;&gt;0),P917,0),0)</f>
        <v>0</v>
      </c>
      <c r="GM917">
        <f>ROUND(O917+X917+Y917,0)+GX917</f>
        <v>97308</v>
      </c>
      <c r="GN917">
        <f t="shared" si="751"/>
        <v>97308</v>
      </c>
      <c r="GO917">
        <f t="shared" si="752"/>
        <v>0</v>
      </c>
      <c r="GP917">
        <f t="shared" si="753"/>
        <v>0</v>
      </c>
      <c r="GR917">
        <v>0</v>
      </c>
      <c r="GS917">
        <v>3</v>
      </c>
      <c r="GT917">
        <v>0</v>
      </c>
      <c r="GU917" t="s">
        <v>3</v>
      </c>
      <c r="GV917">
        <f t="shared" si="754"/>
        <v>0</v>
      </c>
      <c r="GW917">
        <v>1</v>
      </c>
      <c r="GX917">
        <f>ROUND(HC917*I917,0)</f>
        <v>0</v>
      </c>
      <c r="HA917">
        <v>0</v>
      </c>
      <c r="HB917">
        <v>0</v>
      </c>
      <c r="HC917">
        <f t="shared" si="755"/>
        <v>0</v>
      </c>
      <c r="HE917" t="s">
        <v>3</v>
      </c>
      <c r="HF917" t="s">
        <v>3</v>
      </c>
      <c r="HM917" t="s">
        <v>3</v>
      </c>
      <c r="HN917" t="s">
        <v>181</v>
      </c>
      <c r="HO917" t="s">
        <v>182</v>
      </c>
      <c r="HP917" t="s">
        <v>179</v>
      </c>
      <c r="HQ917" t="s">
        <v>179</v>
      </c>
      <c r="HS917">
        <v>0</v>
      </c>
      <c r="IK917">
        <v>0</v>
      </c>
    </row>
    <row r="918" spans="1:255" x14ac:dyDescent="0.2">
      <c r="A918" s="2">
        <v>18</v>
      </c>
      <c r="B918" s="2">
        <v>0</v>
      </c>
      <c r="C918" s="2">
        <v>1721</v>
      </c>
      <c r="D918" s="2"/>
      <c r="E918" s="2" t="s">
        <v>3</v>
      </c>
      <c r="F918" s="2" t="s">
        <v>184</v>
      </c>
      <c r="G918" s="2" t="s">
        <v>185</v>
      </c>
      <c r="H918" s="2" t="s">
        <v>128</v>
      </c>
      <c r="I918" s="2">
        <f>I916*J918</f>
        <v>-12.648</v>
      </c>
      <c r="J918" s="2">
        <v>-102</v>
      </c>
      <c r="K918" s="2">
        <v>-102</v>
      </c>
      <c r="L918" s="2"/>
      <c r="M918" s="2"/>
      <c r="N918" s="2"/>
      <c r="O918" s="2">
        <f>ROUND(CP918,2)</f>
        <v>-6576.96</v>
      </c>
      <c r="P918" s="2">
        <f>ROUND(CQ918*I918,2)</f>
        <v>-6576.96</v>
      </c>
      <c r="Q918" s="2">
        <f>ROUND(CR918*I918,2)</f>
        <v>0</v>
      </c>
      <c r="R918" s="2">
        <f>ROUND(CS918*I918,2)</f>
        <v>0</v>
      </c>
      <c r="S918" s="2">
        <f>ROUND(CT918*I918,2)</f>
        <v>0</v>
      </c>
      <c r="T918" s="2">
        <f>ROUND(CU918*I918,2)</f>
        <v>0</v>
      </c>
      <c r="U918" s="2">
        <f t="shared" si="733"/>
        <v>0</v>
      </c>
      <c r="V918" s="2">
        <f t="shared" si="734"/>
        <v>0</v>
      </c>
      <c r="W918" s="2">
        <f>ROUND(CX918*I918,2)</f>
        <v>0</v>
      </c>
      <c r="X918" s="2">
        <f>ROUND(CY918,2)</f>
        <v>0</v>
      </c>
      <c r="Y918" s="2">
        <f>ROUND(CZ918,2)</f>
        <v>0</v>
      </c>
      <c r="Z918" s="2"/>
      <c r="AA918" s="2">
        <v>-1</v>
      </c>
      <c r="AB918" s="2">
        <f t="shared" si="735"/>
        <v>520</v>
      </c>
      <c r="AC918" s="2">
        <f t="shared" si="736"/>
        <v>520</v>
      </c>
      <c r="AD918" s="2">
        <f>ROUND((((ET918)-(EU918))+AE918),2)</f>
        <v>0</v>
      </c>
      <c r="AE918" s="2">
        <f t="shared" ref="AE918:AF921" si="756">ROUND((EU918),2)</f>
        <v>0</v>
      </c>
      <c r="AF918" s="2">
        <f t="shared" si="756"/>
        <v>0</v>
      </c>
      <c r="AG918" s="2">
        <f t="shared" si="738"/>
        <v>0</v>
      </c>
      <c r="AH918" s="2">
        <f t="shared" ref="AH918:AI921" si="757">(EW918)</f>
        <v>0</v>
      </c>
      <c r="AI918" s="2">
        <f t="shared" si="757"/>
        <v>0</v>
      </c>
      <c r="AJ918" s="2">
        <f t="shared" si="740"/>
        <v>0</v>
      </c>
      <c r="AK918" s="2">
        <v>520</v>
      </c>
      <c r="AL918" s="2">
        <v>520</v>
      </c>
      <c r="AM918" s="2">
        <v>0</v>
      </c>
      <c r="AN918" s="2">
        <v>0</v>
      </c>
      <c r="AO918" s="2">
        <v>0</v>
      </c>
      <c r="AP918" s="2">
        <v>0</v>
      </c>
      <c r="AQ918" s="2">
        <v>0</v>
      </c>
      <c r="AR918" s="2">
        <v>0</v>
      </c>
      <c r="AS918" s="2">
        <v>0</v>
      </c>
      <c r="AT918" s="2">
        <v>102</v>
      </c>
      <c r="AU918" s="2">
        <v>58</v>
      </c>
      <c r="AV918" s="2">
        <v>1</v>
      </c>
      <c r="AW918" s="2">
        <v>1</v>
      </c>
      <c r="AX918" s="2"/>
      <c r="AY918" s="2"/>
      <c r="AZ918" s="2">
        <v>1</v>
      </c>
      <c r="BA918" s="2">
        <v>1</v>
      </c>
      <c r="BB918" s="2">
        <v>1</v>
      </c>
      <c r="BC918" s="2">
        <v>1</v>
      </c>
      <c r="BD918" s="2" t="s">
        <v>3</v>
      </c>
      <c r="BE918" s="2" t="s">
        <v>3</v>
      </c>
      <c r="BF918" s="2" t="s">
        <v>3</v>
      </c>
      <c r="BG918" s="2" t="s">
        <v>3</v>
      </c>
      <c r="BH918" s="2">
        <v>3</v>
      </c>
      <c r="BI918" s="2">
        <v>1</v>
      </c>
      <c r="BJ918" s="2" t="s">
        <v>186</v>
      </c>
      <c r="BK918" s="2"/>
      <c r="BL918" s="2"/>
      <c r="BM918" s="2">
        <v>6001</v>
      </c>
      <c r="BN918" s="2">
        <v>0</v>
      </c>
      <c r="BO918" s="2" t="s">
        <v>3</v>
      </c>
      <c r="BP918" s="2">
        <v>0</v>
      </c>
      <c r="BQ918" s="2">
        <v>2</v>
      </c>
      <c r="BR918" s="2">
        <v>1</v>
      </c>
      <c r="BS918" s="2">
        <v>1</v>
      </c>
      <c r="BT918" s="2">
        <v>1</v>
      </c>
      <c r="BU918" s="2">
        <v>1</v>
      </c>
      <c r="BV918" s="2">
        <v>1</v>
      </c>
      <c r="BW918" s="2">
        <v>1</v>
      </c>
      <c r="BX918" s="2">
        <v>1</v>
      </c>
      <c r="BY918" s="2" t="s">
        <v>3</v>
      </c>
      <c r="BZ918" s="2">
        <v>102</v>
      </c>
      <c r="CA918" s="2">
        <v>58</v>
      </c>
      <c r="CB918" s="2" t="s">
        <v>3</v>
      </c>
      <c r="CC918" s="2"/>
      <c r="CD918" s="2"/>
      <c r="CE918" s="2">
        <v>0</v>
      </c>
      <c r="CF918" s="2">
        <v>0</v>
      </c>
      <c r="CG918" s="2">
        <v>0</v>
      </c>
      <c r="CH918" s="2"/>
      <c r="CI918" s="2"/>
      <c r="CJ918" s="2"/>
      <c r="CK918" s="2"/>
      <c r="CL918" s="2"/>
      <c r="CM918" s="2">
        <v>0</v>
      </c>
      <c r="CN918" s="2" t="s">
        <v>3</v>
      </c>
      <c r="CO918" s="2">
        <v>0</v>
      </c>
      <c r="CP918" s="2">
        <f t="shared" si="741"/>
        <v>-6576.96</v>
      </c>
      <c r="CQ918" s="2">
        <f t="shared" si="742"/>
        <v>520</v>
      </c>
      <c r="CR918" s="2">
        <f>(((ET918)*BB918-(EU918)*BS918)+AE918*BS918)</f>
        <v>0</v>
      </c>
      <c r="CS918" s="2">
        <f t="shared" si="743"/>
        <v>0</v>
      </c>
      <c r="CT918" s="2">
        <f t="shared" si="744"/>
        <v>0</v>
      </c>
      <c r="CU918" s="2">
        <f t="shared" si="745"/>
        <v>0</v>
      </c>
      <c r="CV918" s="2">
        <f t="shared" si="746"/>
        <v>0</v>
      </c>
      <c r="CW918" s="2">
        <f t="shared" si="747"/>
        <v>0</v>
      </c>
      <c r="CX918" s="2">
        <f t="shared" si="748"/>
        <v>0</v>
      </c>
      <c r="CY918" s="2">
        <f t="shared" si="749"/>
        <v>0</v>
      </c>
      <c r="CZ918" s="2">
        <f t="shared" si="750"/>
        <v>0</v>
      </c>
      <c r="DA918" s="2"/>
      <c r="DB918" s="2"/>
      <c r="DC918" s="2" t="s">
        <v>3</v>
      </c>
      <c r="DD918" s="2" t="s">
        <v>3</v>
      </c>
      <c r="DE918" s="2" t="s">
        <v>3</v>
      </c>
      <c r="DF918" s="2" t="s">
        <v>3</v>
      </c>
      <c r="DG918" s="2" t="s">
        <v>3</v>
      </c>
      <c r="DH918" s="2" t="s">
        <v>3</v>
      </c>
      <c r="DI918" s="2" t="s">
        <v>3</v>
      </c>
      <c r="DJ918" s="2" t="s">
        <v>3</v>
      </c>
      <c r="DK918" s="2" t="s">
        <v>3</v>
      </c>
      <c r="DL918" s="2" t="s">
        <v>3</v>
      </c>
      <c r="DM918" s="2" t="s">
        <v>3</v>
      </c>
      <c r="DN918" s="2">
        <v>0</v>
      </c>
      <c r="DO918" s="2">
        <v>0</v>
      </c>
      <c r="DP918" s="2">
        <v>1</v>
      </c>
      <c r="DQ918" s="2">
        <v>1</v>
      </c>
      <c r="DR918" s="2"/>
      <c r="DS918" s="2"/>
      <c r="DT918" s="2"/>
      <c r="DU918" s="2">
        <v>1007</v>
      </c>
      <c r="DV918" s="2" t="s">
        <v>128</v>
      </c>
      <c r="DW918" s="2" t="s">
        <v>128</v>
      </c>
      <c r="DX918" s="2">
        <v>1</v>
      </c>
      <c r="DY918" s="2"/>
      <c r="DZ918" s="2" t="s">
        <v>3</v>
      </c>
      <c r="EA918" s="2" t="s">
        <v>3</v>
      </c>
      <c r="EB918" s="2" t="s">
        <v>3</v>
      </c>
      <c r="EC918" s="2" t="s">
        <v>3</v>
      </c>
      <c r="ED918" s="2"/>
      <c r="EE918" s="2">
        <v>56792962</v>
      </c>
      <c r="EF918" s="2">
        <v>2</v>
      </c>
      <c r="EG918" s="2" t="s">
        <v>28</v>
      </c>
      <c r="EH918" s="2">
        <v>6</v>
      </c>
      <c r="EI918" s="2" t="s">
        <v>179</v>
      </c>
      <c r="EJ918" s="2">
        <v>1</v>
      </c>
      <c r="EK918" s="2">
        <v>6001</v>
      </c>
      <c r="EL918" s="2" t="s">
        <v>179</v>
      </c>
      <c r="EM918" s="2" t="s">
        <v>180</v>
      </c>
      <c r="EN918" s="2"/>
      <c r="EO918" s="2" t="s">
        <v>3</v>
      </c>
      <c r="EP918" s="2"/>
      <c r="EQ918" s="2">
        <v>1024</v>
      </c>
      <c r="ER918" s="2">
        <v>520</v>
      </c>
      <c r="ES918" s="2">
        <v>520</v>
      </c>
      <c r="ET918" s="2">
        <v>0</v>
      </c>
      <c r="EU918" s="2">
        <v>0</v>
      </c>
      <c r="EV918" s="2">
        <v>0</v>
      </c>
      <c r="EW918" s="2">
        <v>0</v>
      </c>
      <c r="EX918" s="2">
        <v>0</v>
      </c>
      <c r="EY918" s="2"/>
      <c r="EZ918" s="2"/>
      <c r="FA918" s="2"/>
      <c r="FB918" s="2"/>
      <c r="FC918" s="2"/>
      <c r="FD918" s="2"/>
      <c r="FE918" s="2"/>
      <c r="FF918" s="2"/>
      <c r="FG918" s="2"/>
      <c r="FH918" s="2"/>
      <c r="FI918" s="2"/>
      <c r="FJ918" s="2"/>
      <c r="FK918" s="2"/>
      <c r="FL918" s="2"/>
      <c r="FM918" s="2"/>
      <c r="FN918" s="2"/>
      <c r="FO918" s="2"/>
      <c r="FP918" s="2"/>
      <c r="FQ918" s="2">
        <v>0</v>
      </c>
      <c r="FR918" s="2">
        <v>0</v>
      </c>
      <c r="FS918" s="2">
        <v>0</v>
      </c>
      <c r="FT918" s="2"/>
      <c r="FU918" s="2"/>
      <c r="FV918" s="2"/>
      <c r="FW918" s="2"/>
      <c r="FX918" s="2">
        <v>102</v>
      </c>
      <c r="FY918" s="2">
        <v>58</v>
      </c>
      <c r="FZ918" s="2"/>
      <c r="GA918" s="2" t="s">
        <v>3</v>
      </c>
      <c r="GB918" s="2"/>
      <c r="GC918" s="2"/>
      <c r="GD918" s="2">
        <v>1</v>
      </c>
      <c r="GE918" s="2"/>
      <c r="GF918" s="2">
        <v>-982149453</v>
      </c>
      <c r="GG918" s="2">
        <v>2</v>
      </c>
      <c r="GH918" s="2">
        <v>1</v>
      </c>
      <c r="GI918" s="2">
        <v>-2</v>
      </c>
      <c r="GJ918" s="2">
        <v>0</v>
      </c>
      <c r="GK918" s="2">
        <v>0</v>
      </c>
      <c r="GL918" s="2">
        <f>ROUND(IF(AND(BH918=3,BI918=3,FS918&lt;&gt;0),P918,0),2)</f>
        <v>0</v>
      </c>
      <c r="GM918" s="2">
        <f>ROUND(O918+X918+Y918,2)+GX918</f>
        <v>-6576.96</v>
      </c>
      <c r="GN918" s="2">
        <f t="shared" si="751"/>
        <v>-6576.96</v>
      </c>
      <c r="GO918" s="2">
        <f t="shared" si="752"/>
        <v>0</v>
      </c>
      <c r="GP918" s="2">
        <f t="shared" si="753"/>
        <v>0</v>
      </c>
      <c r="GQ918" s="2"/>
      <c r="GR918" s="2">
        <v>0</v>
      </c>
      <c r="GS918" s="2">
        <v>3</v>
      </c>
      <c r="GT918" s="2">
        <v>0</v>
      </c>
      <c r="GU918" s="2" t="s">
        <v>3</v>
      </c>
      <c r="GV918" s="2">
        <f t="shared" si="754"/>
        <v>0</v>
      </c>
      <c r="GW918" s="2">
        <v>1</v>
      </c>
      <c r="GX918" s="2">
        <f>ROUND(HC918*I918,2)</f>
        <v>0</v>
      </c>
      <c r="GY918" s="2"/>
      <c r="GZ918" s="2"/>
      <c r="HA918" s="2">
        <v>0</v>
      </c>
      <c r="HB918" s="2">
        <v>0</v>
      </c>
      <c r="HC918" s="2">
        <f t="shared" si="755"/>
        <v>0</v>
      </c>
      <c r="HD918" s="2"/>
      <c r="HE918" s="2" t="s">
        <v>3</v>
      </c>
      <c r="HF918" s="2" t="s">
        <v>3</v>
      </c>
      <c r="HG918" s="2"/>
      <c r="HH918" s="2"/>
      <c r="HI918" s="2"/>
      <c r="HJ918" s="2"/>
      <c r="HK918" s="2"/>
      <c r="HL918" s="2"/>
      <c r="HM918" s="2" t="s">
        <v>3</v>
      </c>
      <c r="HN918" s="2" t="s">
        <v>181</v>
      </c>
      <c r="HO918" s="2" t="s">
        <v>182</v>
      </c>
      <c r="HP918" s="2" t="s">
        <v>179</v>
      </c>
      <c r="HQ918" s="2" t="s">
        <v>179</v>
      </c>
      <c r="HR918" s="2"/>
      <c r="HS918" s="2">
        <v>0</v>
      </c>
      <c r="HT918" s="2"/>
      <c r="HU918" s="2"/>
      <c r="HV918" s="2"/>
      <c r="HW918" s="2"/>
      <c r="HX918" s="2"/>
      <c r="HY918" s="2"/>
      <c r="HZ918" s="2"/>
      <c r="IA918" s="2"/>
      <c r="IB918" s="2"/>
      <c r="IC918" s="2"/>
      <c r="ID918" s="2"/>
      <c r="IE918" s="2"/>
      <c r="IF918" s="2"/>
      <c r="IG918" s="2"/>
      <c r="IH918" s="2"/>
      <c r="II918" s="2"/>
      <c r="IJ918" s="2"/>
      <c r="IK918" s="2">
        <v>0</v>
      </c>
      <c r="IL918" s="2"/>
      <c r="IM918" s="2"/>
      <c r="IN918" s="2"/>
      <c r="IO918" s="2"/>
      <c r="IP918" s="2"/>
      <c r="IQ918" s="2"/>
      <c r="IR918" s="2"/>
      <c r="IS918" s="2"/>
      <c r="IT918" s="2"/>
      <c r="IU918" s="2"/>
    </row>
    <row r="919" spans="1:255" x14ac:dyDescent="0.2">
      <c r="A919">
        <v>18</v>
      </c>
      <c r="B919">
        <v>0</v>
      </c>
      <c r="C919">
        <v>1729</v>
      </c>
      <c r="E919" t="s">
        <v>3</v>
      </c>
      <c r="F919" t="s">
        <v>184</v>
      </c>
      <c r="G919" t="s">
        <v>185</v>
      </c>
      <c r="H919" t="s">
        <v>128</v>
      </c>
      <c r="I919">
        <f>I917*J919</f>
        <v>-12.648</v>
      </c>
      <c r="J919">
        <v>-102</v>
      </c>
      <c r="K919">
        <v>-102</v>
      </c>
      <c r="O919">
        <f>ROUND(CP919,0)</f>
        <v>-59324</v>
      </c>
      <c r="P919">
        <f>ROUND(CQ919*I919,0)</f>
        <v>-59324</v>
      </c>
      <c r="Q919">
        <f>ROUND(CR919*I919,0)</f>
        <v>0</v>
      </c>
      <c r="R919">
        <f>ROUND(CS919*I919,0)</f>
        <v>0</v>
      </c>
      <c r="S919">
        <f>ROUND(CT919*I919,0)</f>
        <v>0</v>
      </c>
      <c r="T919">
        <f>ROUND(CU919*I919,0)</f>
        <v>0</v>
      </c>
      <c r="U919">
        <f t="shared" si="733"/>
        <v>0</v>
      </c>
      <c r="V919">
        <f t="shared" si="734"/>
        <v>0</v>
      </c>
      <c r="W919">
        <f>ROUND(CX919*I919,0)</f>
        <v>0</v>
      </c>
      <c r="X919">
        <f>ROUND(CY919,0)</f>
        <v>0</v>
      </c>
      <c r="Y919">
        <f>ROUND(CZ919,0)</f>
        <v>0</v>
      </c>
      <c r="AA919">
        <v>-1</v>
      </c>
      <c r="AB919">
        <f t="shared" si="735"/>
        <v>520</v>
      </c>
      <c r="AC919">
        <f t="shared" si="736"/>
        <v>520</v>
      </c>
      <c r="AD919">
        <f>ROUND((((ET919)-(EU919))+AE919),2)</f>
        <v>0</v>
      </c>
      <c r="AE919">
        <f t="shared" si="756"/>
        <v>0</v>
      </c>
      <c r="AF919">
        <f t="shared" si="756"/>
        <v>0</v>
      </c>
      <c r="AG919">
        <f t="shared" si="738"/>
        <v>0</v>
      </c>
      <c r="AH919">
        <f t="shared" si="757"/>
        <v>0</v>
      </c>
      <c r="AI919">
        <f t="shared" si="757"/>
        <v>0</v>
      </c>
      <c r="AJ919">
        <f t="shared" si="740"/>
        <v>0</v>
      </c>
      <c r="AK919">
        <v>520</v>
      </c>
      <c r="AL919">
        <v>520</v>
      </c>
      <c r="AM919">
        <v>0</v>
      </c>
      <c r="AN919">
        <v>0</v>
      </c>
      <c r="AO919">
        <v>0</v>
      </c>
      <c r="AP919">
        <v>0</v>
      </c>
      <c r="AQ919">
        <v>0</v>
      </c>
      <c r="AR919">
        <v>0</v>
      </c>
      <c r="AS919">
        <v>0</v>
      </c>
      <c r="AT919">
        <v>102</v>
      </c>
      <c r="AU919">
        <v>58</v>
      </c>
      <c r="AV919">
        <v>1</v>
      </c>
      <c r="AW919">
        <v>1</v>
      </c>
      <c r="AZ919">
        <v>1</v>
      </c>
      <c r="BA919">
        <v>1</v>
      </c>
      <c r="BB919">
        <v>1</v>
      </c>
      <c r="BC919">
        <v>9.02</v>
      </c>
      <c r="BD919" t="s">
        <v>3</v>
      </c>
      <c r="BE919" t="s">
        <v>3</v>
      </c>
      <c r="BF919" t="s">
        <v>3</v>
      </c>
      <c r="BG919" t="s">
        <v>3</v>
      </c>
      <c r="BH919">
        <v>3</v>
      </c>
      <c r="BI919">
        <v>1</v>
      </c>
      <c r="BJ919" t="s">
        <v>186</v>
      </c>
      <c r="BM919">
        <v>6001</v>
      </c>
      <c r="BN919">
        <v>0</v>
      </c>
      <c r="BO919" t="s">
        <v>184</v>
      </c>
      <c r="BP919">
        <v>1</v>
      </c>
      <c r="BQ919">
        <v>2</v>
      </c>
      <c r="BR919">
        <v>1</v>
      </c>
      <c r="BS919">
        <v>1</v>
      </c>
      <c r="BT919">
        <v>1</v>
      </c>
      <c r="BU919">
        <v>1</v>
      </c>
      <c r="BV919">
        <v>1</v>
      </c>
      <c r="BW919">
        <v>1</v>
      </c>
      <c r="BX919">
        <v>1</v>
      </c>
      <c r="BY919" t="s">
        <v>3</v>
      </c>
      <c r="BZ919">
        <v>102</v>
      </c>
      <c r="CA919">
        <v>58</v>
      </c>
      <c r="CB919" t="s">
        <v>3</v>
      </c>
      <c r="CE919">
        <v>0</v>
      </c>
      <c r="CF919">
        <v>0</v>
      </c>
      <c r="CG919">
        <v>0</v>
      </c>
      <c r="CM919">
        <v>0</v>
      </c>
      <c r="CN919" t="s">
        <v>3</v>
      </c>
      <c r="CO919">
        <v>0</v>
      </c>
      <c r="CP919">
        <f t="shared" si="741"/>
        <v>-59324</v>
      </c>
      <c r="CQ919">
        <f t="shared" si="742"/>
        <v>4690.3999999999996</v>
      </c>
      <c r="CR919">
        <f>(((ET919)*BB919-(EU919)*BS919)+AE919*BS919)</f>
        <v>0</v>
      </c>
      <c r="CS919">
        <f t="shared" si="743"/>
        <v>0</v>
      </c>
      <c r="CT919">
        <f t="shared" si="744"/>
        <v>0</v>
      </c>
      <c r="CU919">
        <f t="shared" si="745"/>
        <v>0</v>
      </c>
      <c r="CV919">
        <f t="shared" si="746"/>
        <v>0</v>
      </c>
      <c r="CW919">
        <f t="shared" si="747"/>
        <v>0</v>
      </c>
      <c r="CX919">
        <f t="shared" si="748"/>
        <v>0</v>
      </c>
      <c r="CY919">
        <f t="shared" si="749"/>
        <v>0</v>
      </c>
      <c r="CZ919">
        <f t="shared" si="750"/>
        <v>0</v>
      </c>
      <c r="DC919" t="s">
        <v>3</v>
      </c>
      <c r="DD919" t="s">
        <v>3</v>
      </c>
      <c r="DE919" t="s">
        <v>3</v>
      </c>
      <c r="DF919" t="s">
        <v>3</v>
      </c>
      <c r="DG919" t="s">
        <v>3</v>
      </c>
      <c r="DH919" t="s">
        <v>3</v>
      </c>
      <c r="DI919" t="s">
        <v>3</v>
      </c>
      <c r="DJ919" t="s">
        <v>3</v>
      </c>
      <c r="DK919" t="s">
        <v>3</v>
      </c>
      <c r="DL919" t="s">
        <v>3</v>
      </c>
      <c r="DM919" t="s">
        <v>3</v>
      </c>
      <c r="DN919">
        <v>0</v>
      </c>
      <c r="DO919">
        <v>0</v>
      </c>
      <c r="DP919">
        <v>1</v>
      </c>
      <c r="DQ919">
        <v>1</v>
      </c>
      <c r="DU919">
        <v>1007</v>
      </c>
      <c r="DV919" t="s">
        <v>128</v>
      </c>
      <c r="DW919" t="s">
        <v>128</v>
      </c>
      <c r="DX919">
        <v>1</v>
      </c>
      <c r="DZ919" t="s">
        <v>3</v>
      </c>
      <c r="EA919" t="s">
        <v>3</v>
      </c>
      <c r="EB919" t="s">
        <v>3</v>
      </c>
      <c r="EC919" t="s">
        <v>3</v>
      </c>
      <c r="EE919">
        <v>56792962</v>
      </c>
      <c r="EF919">
        <v>2</v>
      </c>
      <c r="EG919" t="s">
        <v>28</v>
      </c>
      <c r="EH919">
        <v>6</v>
      </c>
      <c r="EI919" t="s">
        <v>179</v>
      </c>
      <c r="EJ919">
        <v>1</v>
      </c>
      <c r="EK919">
        <v>6001</v>
      </c>
      <c r="EL919" t="s">
        <v>179</v>
      </c>
      <c r="EM919" t="s">
        <v>180</v>
      </c>
      <c r="EO919" t="s">
        <v>3</v>
      </c>
      <c r="EQ919">
        <v>1024</v>
      </c>
      <c r="ER919">
        <v>520</v>
      </c>
      <c r="ES919">
        <v>520</v>
      </c>
      <c r="ET919">
        <v>0</v>
      </c>
      <c r="EU919">
        <v>0</v>
      </c>
      <c r="EV919">
        <v>0</v>
      </c>
      <c r="EW919">
        <v>0</v>
      </c>
      <c r="EX919">
        <v>0</v>
      </c>
      <c r="FQ919">
        <v>0</v>
      </c>
      <c r="FR919">
        <v>0</v>
      </c>
      <c r="FS919">
        <v>0</v>
      </c>
      <c r="FX919">
        <v>102</v>
      </c>
      <c r="FY919">
        <v>58</v>
      </c>
      <c r="GA919" t="s">
        <v>3</v>
      </c>
      <c r="GD919">
        <v>1</v>
      </c>
      <c r="GF919">
        <v>-982149453</v>
      </c>
      <c r="GG919">
        <v>2</v>
      </c>
      <c r="GH919">
        <v>1</v>
      </c>
      <c r="GI919">
        <v>2</v>
      </c>
      <c r="GJ919">
        <v>0</v>
      </c>
      <c r="GK919">
        <v>0</v>
      </c>
      <c r="GL919">
        <f>ROUND(IF(AND(BH919=3,BI919=3,FS919&lt;&gt;0),P919,0),0)</f>
        <v>0</v>
      </c>
      <c r="GM919">
        <f>ROUND(O919+X919+Y919,0)+GX919</f>
        <v>-59324</v>
      </c>
      <c r="GN919">
        <f t="shared" si="751"/>
        <v>-59324</v>
      </c>
      <c r="GO919">
        <f t="shared" si="752"/>
        <v>0</v>
      </c>
      <c r="GP919">
        <f t="shared" si="753"/>
        <v>0</v>
      </c>
      <c r="GR919">
        <v>0</v>
      </c>
      <c r="GS919">
        <v>3</v>
      </c>
      <c r="GT919">
        <v>0</v>
      </c>
      <c r="GU919" t="s">
        <v>3</v>
      </c>
      <c r="GV919">
        <f t="shared" si="754"/>
        <v>0</v>
      </c>
      <c r="GW919">
        <v>1</v>
      </c>
      <c r="GX919">
        <f>ROUND(HC919*I919,0)</f>
        <v>0</v>
      </c>
      <c r="HA919">
        <v>0</v>
      </c>
      <c r="HB919">
        <v>0</v>
      </c>
      <c r="HC919">
        <f t="shared" si="755"/>
        <v>0</v>
      </c>
      <c r="HE919" t="s">
        <v>3</v>
      </c>
      <c r="HF919" t="s">
        <v>3</v>
      </c>
      <c r="HM919" t="s">
        <v>3</v>
      </c>
      <c r="HN919" t="s">
        <v>181</v>
      </c>
      <c r="HO919" t="s">
        <v>182</v>
      </c>
      <c r="HP919" t="s">
        <v>179</v>
      </c>
      <c r="HQ919" t="s">
        <v>179</v>
      </c>
      <c r="HS919">
        <v>0</v>
      </c>
      <c r="IK919">
        <v>0</v>
      </c>
    </row>
    <row r="920" spans="1:255" x14ac:dyDescent="0.2">
      <c r="A920" s="2">
        <v>17</v>
      </c>
      <c r="B920" s="2">
        <v>0</v>
      </c>
      <c r="C920" s="2"/>
      <c r="D920" s="2"/>
      <c r="E920" s="2" t="s">
        <v>3</v>
      </c>
      <c r="F920" s="2" t="s">
        <v>188</v>
      </c>
      <c r="G920" s="2" t="s">
        <v>189</v>
      </c>
      <c r="H920" s="2" t="s">
        <v>128</v>
      </c>
      <c r="I920" s="2">
        <f>ROUND(ROUND(12.648,4),7)</f>
        <v>12.648</v>
      </c>
      <c r="J920" s="2">
        <v>0</v>
      </c>
      <c r="K920" s="2">
        <f>ROUND(ROUND(12.648,4),7)</f>
        <v>12.648</v>
      </c>
      <c r="L920" s="2"/>
      <c r="M920" s="2"/>
      <c r="N920" s="2"/>
      <c r="O920" s="2">
        <f>ROUND(CP920,2)</f>
        <v>7368.98</v>
      </c>
      <c r="P920" s="2">
        <f>ROUND(CQ920*I920,2)</f>
        <v>7368.98</v>
      </c>
      <c r="Q920" s="2">
        <f>ROUND(CR920*I920,2)</f>
        <v>0</v>
      </c>
      <c r="R920" s="2">
        <f>ROUND(CS920*I920,2)</f>
        <v>0</v>
      </c>
      <c r="S920" s="2">
        <f>ROUND(CT920*I920,2)</f>
        <v>0</v>
      </c>
      <c r="T920" s="2">
        <f>ROUND(CU920*I920,2)</f>
        <v>0</v>
      </c>
      <c r="U920" s="2">
        <f t="shared" si="733"/>
        <v>0</v>
      </c>
      <c r="V920" s="2">
        <f t="shared" si="734"/>
        <v>0</v>
      </c>
      <c r="W920" s="2">
        <f>ROUND(CX920*I920,2)</f>
        <v>831.1</v>
      </c>
      <c r="X920" s="2">
        <f>ROUND(CY920,2)</f>
        <v>0</v>
      </c>
      <c r="Y920" s="2">
        <f>ROUND(CZ920,2)</f>
        <v>0</v>
      </c>
      <c r="Z920" s="2"/>
      <c r="AA920" s="2">
        <v>-1</v>
      </c>
      <c r="AB920" s="2">
        <f t="shared" si="735"/>
        <v>582.62</v>
      </c>
      <c r="AC920" s="2">
        <f t="shared" si="736"/>
        <v>582.62</v>
      </c>
      <c r="AD920" s="2">
        <f>ROUND((((ET920)-(EU920))+AE920),2)</f>
        <v>0</v>
      </c>
      <c r="AE920" s="2">
        <f t="shared" si="756"/>
        <v>0</v>
      </c>
      <c r="AF920" s="2">
        <f t="shared" si="756"/>
        <v>0</v>
      </c>
      <c r="AG920" s="2">
        <f t="shared" si="738"/>
        <v>0</v>
      </c>
      <c r="AH920" s="2">
        <f t="shared" si="757"/>
        <v>0</v>
      </c>
      <c r="AI920" s="2">
        <f t="shared" si="757"/>
        <v>0</v>
      </c>
      <c r="AJ920" s="2">
        <f t="shared" si="740"/>
        <v>65.709999999999994</v>
      </c>
      <c r="AK920" s="2">
        <v>582.62</v>
      </c>
      <c r="AL920" s="2">
        <v>582.62</v>
      </c>
      <c r="AM920" s="2">
        <v>0</v>
      </c>
      <c r="AN920" s="2">
        <v>0</v>
      </c>
      <c r="AO920" s="2">
        <v>0</v>
      </c>
      <c r="AP920" s="2">
        <v>0</v>
      </c>
      <c r="AQ920" s="2">
        <v>0</v>
      </c>
      <c r="AR920" s="2">
        <v>0</v>
      </c>
      <c r="AS920" s="2">
        <v>65.709999999999994</v>
      </c>
      <c r="AT920" s="2">
        <v>0</v>
      </c>
      <c r="AU920" s="2">
        <v>0</v>
      </c>
      <c r="AV920" s="2">
        <v>1</v>
      </c>
      <c r="AW920" s="2">
        <v>1</v>
      </c>
      <c r="AX920" s="2"/>
      <c r="AY920" s="2"/>
      <c r="AZ920" s="2">
        <v>1</v>
      </c>
      <c r="BA920" s="2">
        <v>1</v>
      </c>
      <c r="BB920" s="2">
        <v>1</v>
      </c>
      <c r="BC920" s="2">
        <v>1</v>
      </c>
      <c r="BD920" s="2" t="s">
        <v>3</v>
      </c>
      <c r="BE920" s="2" t="s">
        <v>3</v>
      </c>
      <c r="BF920" s="2" t="s">
        <v>3</v>
      </c>
      <c r="BG920" s="2" t="s">
        <v>3</v>
      </c>
      <c r="BH920" s="2">
        <v>3</v>
      </c>
      <c r="BI920" s="2">
        <v>1</v>
      </c>
      <c r="BJ920" s="2" t="s">
        <v>190</v>
      </c>
      <c r="BK920" s="2"/>
      <c r="BL920" s="2"/>
      <c r="BM920" s="2">
        <v>500001</v>
      </c>
      <c r="BN920" s="2">
        <v>0</v>
      </c>
      <c r="BO920" s="2" t="s">
        <v>3</v>
      </c>
      <c r="BP920" s="2">
        <v>0</v>
      </c>
      <c r="BQ920" s="2">
        <v>8</v>
      </c>
      <c r="BR920" s="2">
        <v>0</v>
      </c>
      <c r="BS920" s="2">
        <v>1</v>
      </c>
      <c r="BT920" s="2">
        <v>1</v>
      </c>
      <c r="BU920" s="2">
        <v>1</v>
      </c>
      <c r="BV920" s="2">
        <v>1</v>
      </c>
      <c r="BW920" s="2">
        <v>1</v>
      </c>
      <c r="BX920" s="2">
        <v>1</v>
      </c>
      <c r="BY920" s="2" t="s">
        <v>3</v>
      </c>
      <c r="BZ920" s="2">
        <v>0</v>
      </c>
      <c r="CA920" s="2">
        <v>0</v>
      </c>
      <c r="CB920" s="2" t="s">
        <v>3</v>
      </c>
      <c r="CC920" s="2"/>
      <c r="CD920" s="2"/>
      <c r="CE920" s="2">
        <v>0</v>
      </c>
      <c r="CF920" s="2">
        <v>0</v>
      </c>
      <c r="CG920" s="2">
        <v>0</v>
      </c>
      <c r="CH920" s="2"/>
      <c r="CI920" s="2"/>
      <c r="CJ920" s="2"/>
      <c r="CK920" s="2"/>
      <c r="CL920" s="2"/>
      <c r="CM920" s="2">
        <v>0</v>
      </c>
      <c r="CN920" s="2" t="s">
        <v>3</v>
      </c>
      <c r="CO920" s="2">
        <v>0</v>
      </c>
      <c r="CP920" s="2">
        <f t="shared" si="741"/>
        <v>7368.98</v>
      </c>
      <c r="CQ920" s="2">
        <f t="shared" si="742"/>
        <v>582.62</v>
      </c>
      <c r="CR920" s="2">
        <f>(((ET920)*BB920-(EU920)*BS920)+AE920*BS920)</f>
        <v>0</v>
      </c>
      <c r="CS920" s="2">
        <f t="shared" si="743"/>
        <v>0</v>
      </c>
      <c r="CT920" s="2">
        <f t="shared" si="744"/>
        <v>0</v>
      </c>
      <c r="CU920" s="2">
        <f t="shared" si="745"/>
        <v>0</v>
      </c>
      <c r="CV920" s="2">
        <f t="shared" si="746"/>
        <v>0</v>
      </c>
      <c r="CW920" s="2">
        <f t="shared" si="747"/>
        <v>0</v>
      </c>
      <c r="CX920" s="2">
        <f t="shared" si="748"/>
        <v>65.709999999999994</v>
      </c>
      <c r="CY920" s="2">
        <f>0</f>
        <v>0</v>
      </c>
      <c r="CZ920" s="2">
        <f>0</f>
        <v>0</v>
      </c>
      <c r="DA920" s="2"/>
      <c r="DB920" s="2"/>
      <c r="DC920" s="2" t="s">
        <v>3</v>
      </c>
      <c r="DD920" s="2" t="s">
        <v>3</v>
      </c>
      <c r="DE920" s="2" t="s">
        <v>3</v>
      </c>
      <c r="DF920" s="2" t="s">
        <v>3</v>
      </c>
      <c r="DG920" s="2" t="s">
        <v>3</v>
      </c>
      <c r="DH920" s="2" t="s">
        <v>3</v>
      </c>
      <c r="DI920" s="2" t="s">
        <v>3</v>
      </c>
      <c r="DJ920" s="2" t="s">
        <v>3</v>
      </c>
      <c r="DK920" s="2" t="s">
        <v>3</v>
      </c>
      <c r="DL920" s="2" t="s">
        <v>3</v>
      </c>
      <c r="DM920" s="2" t="s">
        <v>3</v>
      </c>
      <c r="DN920" s="2">
        <v>0</v>
      </c>
      <c r="DO920" s="2">
        <v>0</v>
      </c>
      <c r="DP920" s="2">
        <v>1</v>
      </c>
      <c r="DQ920" s="2">
        <v>1</v>
      </c>
      <c r="DR920" s="2"/>
      <c r="DS920" s="2"/>
      <c r="DT920" s="2"/>
      <c r="DU920" s="2">
        <v>1007</v>
      </c>
      <c r="DV920" s="2" t="s">
        <v>128</v>
      </c>
      <c r="DW920" s="2" t="s">
        <v>128</v>
      </c>
      <c r="DX920" s="2">
        <v>1</v>
      </c>
      <c r="DY920" s="2"/>
      <c r="DZ920" s="2" t="s">
        <v>3</v>
      </c>
      <c r="EA920" s="2" t="s">
        <v>3</v>
      </c>
      <c r="EB920" s="2" t="s">
        <v>3</v>
      </c>
      <c r="EC920" s="2" t="s">
        <v>3</v>
      </c>
      <c r="ED920" s="2"/>
      <c r="EE920" s="2">
        <v>56793266</v>
      </c>
      <c r="EF920" s="2">
        <v>8</v>
      </c>
      <c r="EG920" s="2" t="s">
        <v>48</v>
      </c>
      <c r="EH920" s="2">
        <v>0</v>
      </c>
      <c r="EI920" s="2" t="s">
        <v>3</v>
      </c>
      <c r="EJ920" s="2">
        <v>1</v>
      </c>
      <c r="EK920" s="2">
        <v>500001</v>
      </c>
      <c r="EL920" s="2" t="s">
        <v>49</v>
      </c>
      <c r="EM920" s="2" t="s">
        <v>50</v>
      </c>
      <c r="EN920" s="2"/>
      <c r="EO920" s="2" t="s">
        <v>3</v>
      </c>
      <c r="EP920" s="2"/>
      <c r="EQ920" s="2">
        <v>132096</v>
      </c>
      <c r="ER920" s="2">
        <v>582.62</v>
      </c>
      <c r="ES920" s="2">
        <v>582.62</v>
      </c>
      <c r="ET920" s="2">
        <v>0</v>
      </c>
      <c r="EU920" s="2">
        <v>0</v>
      </c>
      <c r="EV920" s="2">
        <v>0</v>
      </c>
      <c r="EW920" s="2">
        <v>0</v>
      </c>
      <c r="EX920" s="2">
        <v>0</v>
      </c>
      <c r="EY920" s="2">
        <v>0</v>
      </c>
      <c r="EZ920" s="2"/>
      <c r="FA920" s="2"/>
      <c r="FB920" s="2"/>
      <c r="FC920" s="2"/>
      <c r="FD920" s="2"/>
      <c r="FE920" s="2"/>
      <c r="FF920" s="2"/>
      <c r="FG920" s="2"/>
      <c r="FH920" s="2"/>
      <c r="FI920" s="2"/>
      <c r="FJ920" s="2"/>
      <c r="FK920" s="2"/>
      <c r="FL920" s="2"/>
      <c r="FM920" s="2"/>
      <c r="FN920" s="2"/>
      <c r="FO920" s="2"/>
      <c r="FP920" s="2"/>
      <c r="FQ920" s="2">
        <v>0</v>
      </c>
      <c r="FR920" s="2">
        <v>0</v>
      </c>
      <c r="FS920" s="2">
        <v>0</v>
      </c>
      <c r="FT920" s="2"/>
      <c r="FU920" s="2"/>
      <c r="FV920" s="2"/>
      <c r="FW920" s="2"/>
      <c r="FX920" s="2">
        <v>0</v>
      </c>
      <c r="FY920" s="2">
        <v>0</v>
      </c>
      <c r="FZ920" s="2"/>
      <c r="GA920" s="2" t="s">
        <v>3</v>
      </c>
      <c r="GB920" s="2"/>
      <c r="GC920" s="2"/>
      <c r="GD920" s="2">
        <v>1</v>
      </c>
      <c r="GE920" s="2"/>
      <c r="GF920" s="2">
        <v>-635046442</v>
      </c>
      <c r="GG920" s="2">
        <v>2</v>
      </c>
      <c r="GH920" s="2">
        <v>1</v>
      </c>
      <c r="GI920" s="2">
        <v>-2</v>
      </c>
      <c r="GJ920" s="2">
        <v>0</v>
      </c>
      <c r="GK920" s="2">
        <v>0</v>
      </c>
      <c r="GL920" s="2">
        <f>ROUND(IF(AND(BH920=3,BI920=3,FS920&lt;&gt;0),P920,0),2)</f>
        <v>0</v>
      </c>
      <c r="GM920" s="2">
        <f>ROUND(O920+X920+Y920,2)+GX920</f>
        <v>7368.98</v>
      </c>
      <c r="GN920" s="2">
        <f t="shared" si="751"/>
        <v>7368.98</v>
      </c>
      <c r="GO920" s="2">
        <f t="shared" si="752"/>
        <v>0</v>
      </c>
      <c r="GP920" s="2">
        <f t="shared" si="753"/>
        <v>0</v>
      </c>
      <c r="GQ920" s="2"/>
      <c r="GR920" s="2">
        <v>0</v>
      </c>
      <c r="GS920" s="2">
        <v>3</v>
      </c>
      <c r="GT920" s="2">
        <v>0</v>
      </c>
      <c r="GU920" s="2" t="s">
        <v>3</v>
      </c>
      <c r="GV920" s="2">
        <f t="shared" si="754"/>
        <v>0</v>
      </c>
      <c r="GW920" s="2">
        <v>1</v>
      </c>
      <c r="GX920" s="2">
        <f>ROUND(HC920*I920,2)</f>
        <v>0</v>
      </c>
      <c r="GY920" s="2"/>
      <c r="GZ920" s="2"/>
      <c r="HA920" s="2">
        <v>0</v>
      </c>
      <c r="HB920" s="2">
        <v>0</v>
      </c>
      <c r="HC920" s="2">
        <f t="shared" si="755"/>
        <v>0</v>
      </c>
      <c r="HD920" s="2"/>
      <c r="HE920" s="2" t="s">
        <v>3</v>
      </c>
      <c r="HF920" s="2" t="s">
        <v>3</v>
      </c>
      <c r="HG920" s="2"/>
      <c r="HH920" s="2"/>
      <c r="HI920" s="2"/>
      <c r="HJ920" s="2"/>
      <c r="HK920" s="2"/>
      <c r="HL920" s="2"/>
      <c r="HM920" s="2" t="s">
        <v>3</v>
      </c>
      <c r="HN920" s="2" t="s">
        <v>3</v>
      </c>
      <c r="HO920" s="2" t="s">
        <v>3</v>
      </c>
      <c r="HP920" s="2" t="s">
        <v>3</v>
      </c>
      <c r="HQ920" s="2" t="s">
        <v>3</v>
      </c>
      <c r="HR920" s="2"/>
      <c r="HS920" s="2">
        <v>0</v>
      </c>
      <c r="HT920" s="2"/>
      <c r="HU920" s="2"/>
      <c r="HV920" s="2"/>
      <c r="HW920" s="2"/>
      <c r="HX920" s="2"/>
      <c r="HY920" s="2"/>
      <c r="HZ920" s="2"/>
      <c r="IA920" s="2"/>
      <c r="IB920" s="2"/>
      <c r="IC920" s="2"/>
      <c r="ID920" s="2"/>
      <c r="IE920" s="2"/>
      <c r="IF920" s="2"/>
      <c r="IG920" s="2"/>
      <c r="IH920" s="2"/>
      <c r="II920" s="2"/>
      <c r="IJ920" s="2"/>
      <c r="IK920" s="2">
        <v>0</v>
      </c>
      <c r="IL920" s="2"/>
      <c r="IM920" s="2"/>
      <c r="IN920" s="2"/>
      <c r="IO920" s="2"/>
      <c r="IP920" s="2"/>
      <c r="IQ920" s="2"/>
      <c r="IR920" s="2"/>
      <c r="IS920" s="2"/>
      <c r="IT920" s="2"/>
      <c r="IU920" s="2"/>
    </row>
    <row r="921" spans="1:255" x14ac:dyDescent="0.2">
      <c r="A921">
        <v>17</v>
      </c>
      <c r="B921">
        <v>0</v>
      </c>
      <c r="E921" t="s">
        <v>3</v>
      </c>
      <c r="F921" t="s">
        <v>188</v>
      </c>
      <c r="G921" t="s">
        <v>189</v>
      </c>
      <c r="H921" t="s">
        <v>128</v>
      </c>
      <c r="I921">
        <f>ROUND(ROUND(12.648,4),7)</f>
        <v>12.648</v>
      </c>
      <c r="J921">
        <v>0</v>
      </c>
      <c r="K921">
        <f>ROUND(ROUND(12.648,4),7)</f>
        <v>12.648</v>
      </c>
      <c r="O921">
        <f>ROUND(CP921,0)</f>
        <v>63668</v>
      </c>
      <c r="P921">
        <f>ROUND(CQ921*I921,0)</f>
        <v>63668</v>
      </c>
      <c r="Q921">
        <f>ROUND(CR921*I921,0)</f>
        <v>0</v>
      </c>
      <c r="R921">
        <f>ROUND(CS921*I921,0)</f>
        <v>0</v>
      </c>
      <c r="S921">
        <f>ROUND(CT921*I921,0)</f>
        <v>0</v>
      </c>
      <c r="T921">
        <f>ROUND(CU921*I921,0)</f>
        <v>0</v>
      </c>
      <c r="U921">
        <f t="shared" si="733"/>
        <v>0</v>
      </c>
      <c r="V921">
        <f t="shared" si="734"/>
        <v>0</v>
      </c>
      <c r="W921">
        <f>ROUND(CX921*I921,0)</f>
        <v>831</v>
      </c>
      <c r="X921">
        <f>ROUND(CY921,0)</f>
        <v>0</v>
      </c>
      <c r="Y921">
        <f>ROUND(CZ921,0)</f>
        <v>0</v>
      </c>
      <c r="AA921">
        <v>-1</v>
      </c>
      <c r="AB921">
        <f t="shared" si="735"/>
        <v>582.62</v>
      </c>
      <c r="AC921">
        <f t="shared" si="736"/>
        <v>582.62</v>
      </c>
      <c r="AD921">
        <f>ROUND((((ET921)-(EU921))+AE921),2)</f>
        <v>0</v>
      </c>
      <c r="AE921">
        <f t="shared" si="756"/>
        <v>0</v>
      </c>
      <c r="AF921">
        <f t="shared" si="756"/>
        <v>0</v>
      </c>
      <c r="AG921">
        <f t="shared" si="738"/>
        <v>0</v>
      </c>
      <c r="AH921">
        <f t="shared" si="757"/>
        <v>0</v>
      </c>
      <c r="AI921">
        <f t="shared" si="757"/>
        <v>0</v>
      </c>
      <c r="AJ921">
        <f t="shared" si="740"/>
        <v>65.709999999999994</v>
      </c>
      <c r="AK921">
        <v>582.62</v>
      </c>
      <c r="AL921">
        <v>582.62</v>
      </c>
      <c r="AM921">
        <v>0</v>
      </c>
      <c r="AN921">
        <v>0</v>
      </c>
      <c r="AO921">
        <v>0</v>
      </c>
      <c r="AP921">
        <v>0</v>
      </c>
      <c r="AQ921">
        <v>0</v>
      </c>
      <c r="AR921">
        <v>0</v>
      </c>
      <c r="AS921">
        <v>65.709999999999994</v>
      </c>
      <c r="AT921">
        <v>0</v>
      </c>
      <c r="AU921">
        <v>0</v>
      </c>
      <c r="AV921">
        <v>1</v>
      </c>
      <c r="AW921">
        <v>1</v>
      </c>
      <c r="AZ921">
        <v>1</v>
      </c>
      <c r="BA921">
        <v>1</v>
      </c>
      <c r="BB921">
        <v>1</v>
      </c>
      <c r="BC921">
        <v>8.64</v>
      </c>
      <c r="BD921" t="s">
        <v>3</v>
      </c>
      <c r="BE921" t="s">
        <v>3</v>
      </c>
      <c r="BF921" t="s">
        <v>3</v>
      </c>
      <c r="BG921" t="s">
        <v>3</v>
      </c>
      <c r="BH921">
        <v>3</v>
      </c>
      <c r="BI921">
        <v>1</v>
      </c>
      <c r="BJ921" t="s">
        <v>190</v>
      </c>
      <c r="BM921">
        <v>500001</v>
      </c>
      <c r="BN921">
        <v>0</v>
      </c>
      <c r="BO921" t="s">
        <v>188</v>
      </c>
      <c r="BP921">
        <v>1</v>
      </c>
      <c r="BQ921">
        <v>8</v>
      </c>
      <c r="BR921">
        <v>0</v>
      </c>
      <c r="BS921">
        <v>1</v>
      </c>
      <c r="BT921">
        <v>1</v>
      </c>
      <c r="BU921">
        <v>1</v>
      </c>
      <c r="BV921">
        <v>1</v>
      </c>
      <c r="BW921">
        <v>1</v>
      </c>
      <c r="BX921">
        <v>1</v>
      </c>
      <c r="BY921" t="s">
        <v>3</v>
      </c>
      <c r="BZ921">
        <v>0</v>
      </c>
      <c r="CA921">
        <v>0</v>
      </c>
      <c r="CB921" t="s">
        <v>3</v>
      </c>
      <c r="CE921">
        <v>0</v>
      </c>
      <c r="CF921">
        <v>0</v>
      </c>
      <c r="CG921">
        <v>0</v>
      </c>
      <c r="CM921">
        <v>0</v>
      </c>
      <c r="CN921" t="s">
        <v>3</v>
      </c>
      <c r="CO921">
        <v>0</v>
      </c>
      <c r="CP921">
        <f t="shared" si="741"/>
        <v>63668</v>
      </c>
      <c r="CQ921">
        <f t="shared" si="742"/>
        <v>5033.8368</v>
      </c>
      <c r="CR921">
        <f>(((ET921)*BB921-(EU921)*BS921)+AE921*BS921)</f>
        <v>0</v>
      </c>
      <c r="CS921">
        <f t="shared" si="743"/>
        <v>0</v>
      </c>
      <c r="CT921">
        <f t="shared" si="744"/>
        <v>0</v>
      </c>
      <c r="CU921">
        <f t="shared" si="745"/>
        <v>0</v>
      </c>
      <c r="CV921">
        <f t="shared" si="746"/>
        <v>0</v>
      </c>
      <c r="CW921">
        <f t="shared" si="747"/>
        <v>0</v>
      </c>
      <c r="CX921">
        <f t="shared" si="748"/>
        <v>65.709999999999994</v>
      </c>
      <c r="CY921">
        <f>0</f>
        <v>0</v>
      </c>
      <c r="CZ921">
        <f>0</f>
        <v>0</v>
      </c>
      <c r="DC921" t="s">
        <v>3</v>
      </c>
      <c r="DD921" t="s">
        <v>3</v>
      </c>
      <c r="DE921" t="s">
        <v>3</v>
      </c>
      <c r="DF921" t="s">
        <v>3</v>
      </c>
      <c r="DG921" t="s">
        <v>3</v>
      </c>
      <c r="DH921" t="s">
        <v>3</v>
      </c>
      <c r="DI921" t="s">
        <v>3</v>
      </c>
      <c r="DJ921" t="s">
        <v>3</v>
      </c>
      <c r="DK921" t="s">
        <v>3</v>
      </c>
      <c r="DL921" t="s">
        <v>3</v>
      </c>
      <c r="DM921" t="s">
        <v>3</v>
      </c>
      <c r="DN921">
        <v>0</v>
      </c>
      <c r="DO921">
        <v>0</v>
      </c>
      <c r="DP921">
        <v>1</v>
      </c>
      <c r="DQ921">
        <v>1</v>
      </c>
      <c r="DU921">
        <v>1007</v>
      </c>
      <c r="DV921" t="s">
        <v>128</v>
      </c>
      <c r="DW921" t="s">
        <v>128</v>
      </c>
      <c r="DX921">
        <v>1</v>
      </c>
      <c r="DZ921" t="s">
        <v>3</v>
      </c>
      <c r="EA921" t="s">
        <v>3</v>
      </c>
      <c r="EB921" t="s">
        <v>3</v>
      </c>
      <c r="EC921" t="s">
        <v>3</v>
      </c>
      <c r="EE921">
        <v>56793266</v>
      </c>
      <c r="EF921">
        <v>8</v>
      </c>
      <c r="EG921" t="s">
        <v>48</v>
      </c>
      <c r="EH921">
        <v>0</v>
      </c>
      <c r="EI921" t="s">
        <v>3</v>
      </c>
      <c r="EJ921">
        <v>1</v>
      </c>
      <c r="EK921">
        <v>500001</v>
      </c>
      <c r="EL921" t="s">
        <v>49</v>
      </c>
      <c r="EM921" t="s">
        <v>50</v>
      </c>
      <c r="EO921" t="s">
        <v>3</v>
      </c>
      <c r="EQ921">
        <v>132096</v>
      </c>
      <c r="ER921">
        <v>582.62</v>
      </c>
      <c r="ES921">
        <v>582.62</v>
      </c>
      <c r="ET921">
        <v>0</v>
      </c>
      <c r="EU921">
        <v>0</v>
      </c>
      <c r="EV921">
        <v>0</v>
      </c>
      <c r="EW921">
        <v>0</v>
      </c>
      <c r="EX921">
        <v>0</v>
      </c>
      <c r="EY921">
        <v>0</v>
      </c>
      <c r="FQ921">
        <v>0</v>
      </c>
      <c r="FR921">
        <v>0</v>
      </c>
      <c r="FS921">
        <v>0</v>
      </c>
      <c r="FX921">
        <v>0</v>
      </c>
      <c r="FY921">
        <v>0</v>
      </c>
      <c r="GA921" t="s">
        <v>3</v>
      </c>
      <c r="GD921">
        <v>1</v>
      </c>
      <c r="GF921">
        <v>-635046442</v>
      </c>
      <c r="GG921">
        <v>2</v>
      </c>
      <c r="GH921">
        <v>1</v>
      </c>
      <c r="GI921">
        <v>2</v>
      </c>
      <c r="GJ921">
        <v>0</v>
      </c>
      <c r="GK921">
        <v>0</v>
      </c>
      <c r="GL921">
        <f>ROUND(IF(AND(BH921=3,BI921=3,FS921&lt;&gt;0),P921,0),0)</f>
        <v>0</v>
      </c>
      <c r="GM921">
        <f>ROUND(O921+X921+Y921,0)+GX921</f>
        <v>63668</v>
      </c>
      <c r="GN921">
        <f t="shared" si="751"/>
        <v>63668</v>
      </c>
      <c r="GO921">
        <f t="shared" si="752"/>
        <v>0</v>
      </c>
      <c r="GP921">
        <f t="shared" si="753"/>
        <v>0</v>
      </c>
      <c r="GR921">
        <v>0</v>
      </c>
      <c r="GS921">
        <v>3</v>
      </c>
      <c r="GT921">
        <v>0</v>
      </c>
      <c r="GU921" t="s">
        <v>3</v>
      </c>
      <c r="GV921">
        <f t="shared" si="754"/>
        <v>0</v>
      </c>
      <c r="GW921">
        <v>1</v>
      </c>
      <c r="GX921">
        <f>ROUND(HC921*I921,0)</f>
        <v>0</v>
      </c>
      <c r="HA921">
        <v>0</v>
      </c>
      <c r="HB921">
        <v>0</v>
      </c>
      <c r="HC921">
        <f t="shared" si="755"/>
        <v>0</v>
      </c>
      <c r="HE921" t="s">
        <v>3</v>
      </c>
      <c r="HF921" t="s">
        <v>3</v>
      </c>
      <c r="HM921" t="s">
        <v>3</v>
      </c>
      <c r="HN921" t="s">
        <v>3</v>
      </c>
      <c r="HO921" t="s">
        <v>3</v>
      </c>
      <c r="HP921" t="s">
        <v>3</v>
      </c>
      <c r="HQ921" t="s">
        <v>3</v>
      </c>
      <c r="HS921">
        <v>0</v>
      </c>
      <c r="IK921">
        <v>0</v>
      </c>
    </row>
    <row r="922" spans="1:255" x14ac:dyDescent="0.2">
      <c r="A922" s="2">
        <v>17</v>
      </c>
      <c r="B922" s="2">
        <v>0</v>
      </c>
      <c r="C922" s="2">
        <f>ROW(SmtRes!A1749)</f>
        <v>1749</v>
      </c>
      <c r="D922" s="2">
        <f>ROW(EtalonRes!A1825)</f>
        <v>1825</v>
      </c>
      <c r="E922" s="2" t="s">
        <v>3</v>
      </c>
      <c r="F922" s="2" t="s">
        <v>991</v>
      </c>
      <c r="G922" s="2" t="s">
        <v>992</v>
      </c>
      <c r="H922" s="2" t="s">
        <v>177</v>
      </c>
      <c r="I922" s="2">
        <f>ROUND(ROUND((102)/100,4),7)</f>
        <v>1.02</v>
      </c>
      <c r="J922" s="2">
        <v>0</v>
      </c>
      <c r="K922" s="2">
        <f>ROUND(ROUND((102)/100,4),7)</f>
        <v>1.02</v>
      </c>
      <c r="L922" s="2"/>
      <c r="M922" s="2"/>
      <c r="N922" s="2"/>
      <c r="O922" s="2">
        <f>ROUND(CP922,2)</f>
        <v>151510.22</v>
      </c>
      <c r="P922" s="2">
        <f>ROUND(CQ922*I922,2)</f>
        <v>138599.16</v>
      </c>
      <c r="Q922" s="2">
        <f>ROUND(CR922*I922,2)</f>
        <v>5185.5600000000004</v>
      </c>
      <c r="R922" s="2">
        <f>ROUND(CS922*I922,2)</f>
        <v>593.87</v>
      </c>
      <c r="S922" s="2">
        <f>ROUND(CT922*I922,2)</f>
        <v>7725.5</v>
      </c>
      <c r="T922" s="2">
        <f>ROUND(CU922*I922,2)</f>
        <v>0</v>
      </c>
      <c r="U922" s="2">
        <f t="shared" si="733"/>
        <v>883.92384000000004</v>
      </c>
      <c r="V922" s="2">
        <f t="shared" si="734"/>
        <v>44.088479999999997</v>
      </c>
      <c r="W922" s="2">
        <f>ROUND(CX922*I922,2)</f>
        <v>0</v>
      </c>
      <c r="X922" s="2">
        <f>ROUND(CY922,2)</f>
        <v>8485.76</v>
      </c>
      <c r="Y922" s="2">
        <f>ROUND(CZ922,2)</f>
        <v>4825.2299999999996</v>
      </c>
      <c r="Z922" s="2"/>
      <c r="AA922" s="2">
        <v>-1</v>
      </c>
      <c r="AB922" s="2">
        <f t="shared" si="735"/>
        <v>148539.44</v>
      </c>
      <c r="AC922" s="2">
        <f t="shared" si="736"/>
        <v>135881.53</v>
      </c>
      <c r="AD922" s="2">
        <f>ROUND(((((ET922*ROUND((0.2+1),7)))-((EU922*ROUND((0.2+1),7))))+AE922),2)</f>
        <v>5083.8900000000003</v>
      </c>
      <c r="AE922" s="2">
        <f>ROUND(((EU922*ROUND((0.2+1),7))),2)</f>
        <v>582.23</v>
      </c>
      <c r="AF922" s="2">
        <f>ROUND(((EV922*ROUND((0.2+1),7))),2)</f>
        <v>7574.02</v>
      </c>
      <c r="AG922" s="2">
        <f t="shared" si="738"/>
        <v>0</v>
      </c>
      <c r="AH922" s="2">
        <f>((EW922*ROUND((0.2+1),7)))</f>
        <v>866.59199999999998</v>
      </c>
      <c r="AI922" s="2">
        <f>((EX922*ROUND((0.2+1),7)))</f>
        <v>43.224000000000004</v>
      </c>
      <c r="AJ922" s="2">
        <f t="shared" si="740"/>
        <v>0</v>
      </c>
      <c r="AK922" s="2">
        <v>146429.78</v>
      </c>
      <c r="AL922" s="2">
        <v>135881.53</v>
      </c>
      <c r="AM922" s="2">
        <v>4236.57</v>
      </c>
      <c r="AN922" s="2">
        <v>485.19</v>
      </c>
      <c r="AO922" s="2">
        <v>6311.68</v>
      </c>
      <c r="AP922" s="2">
        <v>0</v>
      </c>
      <c r="AQ922" s="2">
        <v>722.16</v>
      </c>
      <c r="AR922" s="2">
        <v>36.020000000000003</v>
      </c>
      <c r="AS922" s="2">
        <v>0</v>
      </c>
      <c r="AT922" s="2">
        <v>102</v>
      </c>
      <c r="AU922" s="2">
        <v>58</v>
      </c>
      <c r="AV922" s="2">
        <v>1</v>
      </c>
      <c r="AW922" s="2">
        <v>1</v>
      </c>
      <c r="AX922" s="2"/>
      <c r="AY922" s="2"/>
      <c r="AZ922" s="2">
        <v>1</v>
      </c>
      <c r="BA922" s="2">
        <v>1</v>
      </c>
      <c r="BB922" s="2">
        <v>1</v>
      </c>
      <c r="BC922" s="2">
        <v>1</v>
      </c>
      <c r="BD922" s="2" t="s">
        <v>3</v>
      </c>
      <c r="BE922" s="2" t="s">
        <v>3</v>
      </c>
      <c r="BF922" s="2" t="s">
        <v>3</v>
      </c>
      <c r="BG922" s="2" t="s">
        <v>3</v>
      </c>
      <c r="BH922" s="2">
        <v>0</v>
      </c>
      <c r="BI922" s="2">
        <v>1</v>
      </c>
      <c r="BJ922" s="2" t="s">
        <v>993</v>
      </c>
      <c r="BK922" s="2"/>
      <c r="BL922" s="2"/>
      <c r="BM922" s="2">
        <v>6001</v>
      </c>
      <c r="BN922" s="2">
        <v>0</v>
      </c>
      <c r="BO922" s="2" t="s">
        <v>3</v>
      </c>
      <c r="BP922" s="2">
        <v>0</v>
      </c>
      <c r="BQ922" s="2">
        <v>2</v>
      </c>
      <c r="BR922" s="2">
        <v>0</v>
      </c>
      <c r="BS922" s="2">
        <v>1</v>
      </c>
      <c r="BT922" s="2">
        <v>1</v>
      </c>
      <c r="BU922" s="2">
        <v>1</v>
      </c>
      <c r="BV922" s="2">
        <v>1</v>
      </c>
      <c r="BW922" s="2">
        <v>1</v>
      </c>
      <c r="BX922" s="2">
        <v>1</v>
      </c>
      <c r="BY922" s="2" t="s">
        <v>3</v>
      </c>
      <c r="BZ922" s="2">
        <v>102</v>
      </c>
      <c r="CA922" s="2">
        <v>58</v>
      </c>
      <c r="CB922" s="2" t="s">
        <v>3</v>
      </c>
      <c r="CC922" s="2"/>
      <c r="CD922" s="2"/>
      <c r="CE922" s="2">
        <v>0</v>
      </c>
      <c r="CF922" s="2">
        <v>0</v>
      </c>
      <c r="CG922" s="2">
        <v>0</v>
      </c>
      <c r="CH922" s="2"/>
      <c r="CI922" s="2"/>
      <c r="CJ922" s="2"/>
      <c r="CK922" s="2"/>
      <c r="CL922" s="2"/>
      <c r="CM922" s="2">
        <v>0</v>
      </c>
      <c r="CN922" s="2" t="s">
        <v>1773</v>
      </c>
      <c r="CO922" s="2">
        <v>0</v>
      </c>
      <c r="CP922" s="2">
        <f t="shared" si="741"/>
        <v>151510.22</v>
      </c>
      <c r="CQ922" s="2">
        <f t="shared" si="742"/>
        <v>135881.53</v>
      </c>
      <c r="CR922" s="2">
        <f>((((ET922*ROUND((0.2+1),7)))*BB922-((EU922*ROUND((0.2+1),7)))*BS922)+AE922*BS922)</f>
        <v>5083.8859999999986</v>
      </c>
      <c r="CS922" s="2">
        <f t="shared" si="743"/>
        <v>582.23</v>
      </c>
      <c r="CT922" s="2">
        <f t="shared" si="744"/>
        <v>7574.02</v>
      </c>
      <c r="CU922" s="2">
        <f t="shared" si="745"/>
        <v>0</v>
      </c>
      <c r="CV922" s="2">
        <f t="shared" si="746"/>
        <v>866.59199999999998</v>
      </c>
      <c r="CW922" s="2">
        <f t="shared" si="747"/>
        <v>43.224000000000004</v>
      </c>
      <c r="CX922" s="2">
        <f t="shared" si="748"/>
        <v>0</v>
      </c>
      <c r="CY922" s="2">
        <f>(((S922+R922)*AT922)/100)</f>
        <v>8485.7574000000004</v>
      </c>
      <c r="CZ922" s="2">
        <f>(((S922+R922)*AU922)/100)</f>
        <v>4825.2345999999998</v>
      </c>
      <c r="DA922" s="2"/>
      <c r="DB922" s="2">
        <v>57</v>
      </c>
      <c r="DC922" s="2" t="s">
        <v>3</v>
      </c>
      <c r="DD922" s="2" t="s">
        <v>3</v>
      </c>
      <c r="DE922" s="2" t="s">
        <v>42</v>
      </c>
      <c r="DF922" s="2" t="s">
        <v>42</v>
      </c>
      <c r="DG922" s="2" t="s">
        <v>42</v>
      </c>
      <c r="DH922" s="2" t="s">
        <v>3</v>
      </c>
      <c r="DI922" s="2" t="s">
        <v>42</v>
      </c>
      <c r="DJ922" s="2" t="s">
        <v>42</v>
      </c>
      <c r="DK922" s="2" t="s">
        <v>3</v>
      </c>
      <c r="DL922" s="2" t="s">
        <v>3</v>
      </c>
      <c r="DM922" s="2" t="s">
        <v>3</v>
      </c>
      <c r="DN922" s="2">
        <v>0</v>
      </c>
      <c r="DO922" s="2">
        <v>0</v>
      </c>
      <c r="DP922" s="2">
        <v>1</v>
      </c>
      <c r="DQ922" s="2">
        <v>1</v>
      </c>
      <c r="DR922" s="2"/>
      <c r="DS922" s="2"/>
      <c r="DT922" s="2"/>
      <c r="DU922" s="2">
        <v>1013</v>
      </c>
      <c r="DV922" s="2" t="s">
        <v>177</v>
      </c>
      <c r="DW922" s="2" t="s">
        <v>177</v>
      </c>
      <c r="DX922" s="2">
        <v>1</v>
      </c>
      <c r="DY922" s="2"/>
      <c r="DZ922" s="2" t="s">
        <v>3</v>
      </c>
      <c r="EA922" s="2" t="s">
        <v>3</v>
      </c>
      <c r="EB922" s="2" t="s">
        <v>3</v>
      </c>
      <c r="EC922" s="2" t="s">
        <v>3</v>
      </c>
      <c r="ED922" s="2"/>
      <c r="EE922" s="2">
        <v>56792962</v>
      </c>
      <c r="EF922" s="2">
        <v>2</v>
      </c>
      <c r="EG922" s="2" t="s">
        <v>28</v>
      </c>
      <c r="EH922" s="2">
        <v>6</v>
      </c>
      <c r="EI922" s="2" t="s">
        <v>179</v>
      </c>
      <c r="EJ922" s="2">
        <v>1</v>
      </c>
      <c r="EK922" s="2">
        <v>6001</v>
      </c>
      <c r="EL922" s="2" t="s">
        <v>179</v>
      </c>
      <c r="EM922" s="2" t="s">
        <v>180</v>
      </c>
      <c r="EN922" s="2"/>
      <c r="EO922" s="2" t="s">
        <v>43</v>
      </c>
      <c r="EP922" s="2"/>
      <c r="EQ922" s="2">
        <v>132096</v>
      </c>
      <c r="ER922" s="2">
        <v>146429.78</v>
      </c>
      <c r="ES922" s="2">
        <v>135881.53</v>
      </c>
      <c r="ET922" s="2">
        <v>4236.57</v>
      </c>
      <c r="EU922" s="2">
        <v>485.19</v>
      </c>
      <c r="EV922" s="2">
        <v>6311.68</v>
      </c>
      <c r="EW922" s="2">
        <v>722.16</v>
      </c>
      <c r="EX922" s="2">
        <v>36.020000000000003</v>
      </c>
      <c r="EY922" s="2">
        <v>0</v>
      </c>
      <c r="EZ922" s="2"/>
      <c r="FA922" s="2"/>
      <c r="FB922" s="2"/>
      <c r="FC922" s="2"/>
      <c r="FD922" s="2"/>
      <c r="FE922" s="2"/>
      <c r="FF922" s="2"/>
      <c r="FG922" s="2"/>
      <c r="FH922" s="2"/>
      <c r="FI922" s="2"/>
      <c r="FJ922" s="2"/>
      <c r="FK922" s="2"/>
      <c r="FL922" s="2"/>
      <c r="FM922" s="2"/>
      <c r="FN922" s="2"/>
      <c r="FO922" s="2"/>
      <c r="FP922" s="2"/>
      <c r="FQ922" s="2">
        <v>0</v>
      </c>
      <c r="FR922" s="2">
        <v>0</v>
      </c>
      <c r="FS922" s="2">
        <v>0</v>
      </c>
      <c r="FT922" s="2"/>
      <c r="FU922" s="2"/>
      <c r="FV922" s="2"/>
      <c r="FW922" s="2"/>
      <c r="FX922" s="2">
        <v>102</v>
      </c>
      <c r="FY922" s="2">
        <v>58</v>
      </c>
      <c r="FZ922" s="2"/>
      <c r="GA922" s="2" t="s">
        <v>3</v>
      </c>
      <c r="GB922" s="2"/>
      <c r="GC922" s="2"/>
      <c r="GD922" s="2">
        <v>1</v>
      </c>
      <c r="GE922" s="2"/>
      <c r="GF922" s="2">
        <v>1240390433</v>
      </c>
      <c r="GG922" s="2">
        <v>2</v>
      </c>
      <c r="GH922" s="2">
        <v>1</v>
      </c>
      <c r="GI922" s="2">
        <v>-2</v>
      </c>
      <c r="GJ922" s="2">
        <v>0</v>
      </c>
      <c r="GK922" s="2">
        <v>0</v>
      </c>
      <c r="GL922" s="2">
        <f>ROUND(IF(AND(BH922=3,BI922=3,FS922&lt;&gt;0),P922,0),2)</f>
        <v>0</v>
      </c>
      <c r="GM922" s="2">
        <f>ROUND(O922+X922+Y922,2)+GX922</f>
        <v>164821.21</v>
      </c>
      <c r="GN922" s="2">
        <f t="shared" si="751"/>
        <v>164821.21</v>
      </c>
      <c r="GO922" s="2">
        <f t="shared" si="752"/>
        <v>0</v>
      </c>
      <c r="GP922" s="2">
        <f t="shared" si="753"/>
        <v>0</v>
      </c>
      <c r="GQ922" s="2"/>
      <c r="GR922" s="2">
        <v>0</v>
      </c>
      <c r="GS922" s="2">
        <v>3</v>
      </c>
      <c r="GT922" s="2">
        <v>0</v>
      </c>
      <c r="GU922" s="2" t="s">
        <v>3</v>
      </c>
      <c r="GV922" s="2">
        <f t="shared" si="754"/>
        <v>0</v>
      </c>
      <c r="GW922" s="2">
        <v>1</v>
      </c>
      <c r="GX922" s="2">
        <f>ROUND(HC922*I922,2)</f>
        <v>0</v>
      </c>
      <c r="GY922" s="2"/>
      <c r="GZ922" s="2"/>
      <c r="HA922" s="2">
        <v>0</v>
      </c>
      <c r="HB922" s="2">
        <v>0</v>
      </c>
      <c r="HC922" s="2">
        <f t="shared" si="755"/>
        <v>0</v>
      </c>
      <c r="HD922" s="2"/>
      <c r="HE922" s="2" t="s">
        <v>3</v>
      </c>
      <c r="HF922" s="2" t="s">
        <v>3</v>
      </c>
      <c r="HG922" s="2"/>
      <c r="HH922" s="2"/>
      <c r="HI922" s="2"/>
      <c r="HJ922" s="2"/>
      <c r="HK922" s="2"/>
      <c r="HL922" s="2"/>
      <c r="HM922" s="2" t="s">
        <v>3</v>
      </c>
      <c r="HN922" s="2" t="s">
        <v>181</v>
      </c>
      <c r="HO922" s="2" t="s">
        <v>182</v>
      </c>
      <c r="HP922" s="2" t="s">
        <v>179</v>
      </c>
      <c r="HQ922" s="2" t="s">
        <v>179</v>
      </c>
      <c r="HR922" s="2"/>
      <c r="HS922" s="2">
        <v>0</v>
      </c>
      <c r="HT922" s="2"/>
      <c r="HU922" s="2"/>
      <c r="HV922" s="2"/>
      <c r="HW922" s="2"/>
      <c r="HX922" s="2"/>
      <c r="HY922" s="2"/>
      <c r="HZ922" s="2"/>
      <c r="IA922" s="2"/>
      <c r="IB922" s="2"/>
      <c r="IC922" s="2"/>
      <c r="ID922" s="2"/>
      <c r="IE922" s="2"/>
      <c r="IF922" s="2"/>
      <c r="IG922" s="2"/>
      <c r="IH922" s="2"/>
      <c r="II922" s="2"/>
      <c r="IJ922" s="2"/>
      <c r="IK922" s="2">
        <v>0</v>
      </c>
      <c r="IL922" s="2"/>
      <c r="IM922" s="2"/>
      <c r="IN922" s="2"/>
      <c r="IO922" s="2"/>
      <c r="IP922" s="2"/>
      <c r="IQ922" s="2"/>
      <c r="IR922" s="2"/>
      <c r="IS922" s="2"/>
      <c r="IT922" s="2"/>
      <c r="IU922" s="2"/>
    </row>
    <row r="923" spans="1:255" x14ac:dyDescent="0.2">
      <c r="A923">
        <v>17</v>
      </c>
      <c r="B923">
        <v>0</v>
      </c>
      <c r="C923">
        <f>ROW(SmtRes!A1768)</f>
        <v>1768</v>
      </c>
      <c r="D923">
        <f>ROW(EtalonRes!A1844)</f>
        <v>1844</v>
      </c>
      <c r="E923" t="s">
        <v>3</v>
      </c>
      <c r="F923" t="s">
        <v>991</v>
      </c>
      <c r="G923" t="s">
        <v>992</v>
      </c>
      <c r="H923" t="s">
        <v>177</v>
      </c>
      <c r="I923">
        <f>ROUND(ROUND((102)/100,4),7)</f>
        <v>1.02</v>
      </c>
      <c r="J923">
        <v>0</v>
      </c>
      <c r="K923">
        <f>ROUND(ROUND((102)/100,4),7)</f>
        <v>1.02</v>
      </c>
      <c r="O923">
        <f>ROUND(CP923,0)</f>
        <v>1631738</v>
      </c>
      <c r="P923">
        <f>ROUND(CQ923*I923,0)</f>
        <v>1169777</v>
      </c>
      <c r="Q923">
        <f>ROUND(CR923*I923,0)</f>
        <v>68501</v>
      </c>
      <c r="R923">
        <f>ROUND(CS923*I923,0)</f>
        <v>30246</v>
      </c>
      <c r="S923">
        <f>ROUND(CT923*I923,0)</f>
        <v>393460</v>
      </c>
      <c r="T923">
        <f>ROUND(CU923*I923,0)</f>
        <v>0</v>
      </c>
      <c r="U923">
        <f t="shared" si="733"/>
        <v>883.92384000000004</v>
      </c>
      <c r="V923">
        <f t="shared" si="734"/>
        <v>44.088479999999997</v>
      </c>
      <c r="W923">
        <f>ROUND(CX923*I923,0)</f>
        <v>0</v>
      </c>
      <c r="X923">
        <f>ROUND(CY923,0)</f>
        <v>432180</v>
      </c>
      <c r="Y923">
        <f>ROUND(CZ923,0)</f>
        <v>245749</v>
      </c>
      <c r="AA923">
        <v>-1</v>
      </c>
      <c r="AB923">
        <f t="shared" si="735"/>
        <v>148539.44</v>
      </c>
      <c r="AC923">
        <f t="shared" si="736"/>
        <v>135881.53</v>
      </c>
      <c r="AD923">
        <f>ROUND(((((ET923*ROUND((0.2+1),7)))-((EU923*ROUND((0.2+1),7))))+AE923),2)</f>
        <v>5083.8900000000003</v>
      </c>
      <c r="AE923">
        <f>ROUND(((EU923*ROUND((0.2+1),7))),2)</f>
        <v>582.23</v>
      </c>
      <c r="AF923">
        <f>ROUND(((EV923*ROUND((0.2+1),7))),2)</f>
        <v>7574.02</v>
      </c>
      <c r="AG923">
        <f t="shared" si="738"/>
        <v>0</v>
      </c>
      <c r="AH923">
        <f>((EW923*ROUND((0.2+1),7)))</f>
        <v>866.59199999999998</v>
      </c>
      <c r="AI923">
        <f>((EX923*ROUND((0.2+1),7)))</f>
        <v>43.224000000000004</v>
      </c>
      <c r="AJ923">
        <f t="shared" si="740"/>
        <v>0</v>
      </c>
      <c r="AK923">
        <v>146429.78</v>
      </c>
      <c r="AL923">
        <v>135881.53</v>
      </c>
      <c r="AM923">
        <v>4236.57</v>
      </c>
      <c r="AN923">
        <v>485.19</v>
      </c>
      <c r="AO923">
        <v>6311.68</v>
      </c>
      <c r="AP923">
        <v>0</v>
      </c>
      <c r="AQ923">
        <v>722.16</v>
      </c>
      <c r="AR923">
        <v>36.020000000000003</v>
      </c>
      <c r="AS923">
        <v>0</v>
      </c>
      <c r="AT923">
        <v>102</v>
      </c>
      <c r="AU923">
        <v>58</v>
      </c>
      <c r="AV923">
        <v>1</v>
      </c>
      <c r="AW923">
        <v>1</v>
      </c>
      <c r="AZ923">
        <v>1</v>
      </c>
      <c r="BA923">
        <v>50.93</v>
      </c>
      <c r="BB923">
        <v>13.21</v>
      </c>
      <c r="BC923">
        <v>8.44</v>
      </c>
      <c r="BD923" t="s">
        <v>3</v>
      </c>
      <c r="BE923" t="s">
        <v>3</v>
      </c>
      <c r="BF923" t="s">
        <v>3</v>
      </c>
      <c r="BG923" t="s">
        <v>3</v>
      </c>
      <c r="BH923">
        <v>0</v>
      </c>
      <c r="BI923">
        <v>1</v>
      </c>
      <c r="BJ923" t="s">
        <v>993</v>
      </c>
      <c r="BM923">
        <v>6001</v>
      </c>
      <c r="BN923">
        <v>0</v>
      </c>
      <c r="BO923" t="s">
        <v>991</v>
      </c>
      <c r="BP923">
        <v>1</v>
      </c>
      <c r="BQ923">
        <v>2</v>
      </c>
      <c r="BR923">
        <v>0</v>
      </c>
      <c r="BS923">
        <v>50.93</v>
      </c>
      <c r="BT923">
        <v>1</v>
      </c>
      <c r="BU923">
        <v>1</v>
      </c>
      <c r="BV923">
        <v>1</v>
      </c>
      <c r="BW923">
        <v>1</v>
      </c>
      <c r="BX923">
        <v>1</v>
      </c>
      <c r="BY923" t="s">
        <v>3</v>
      </c>
      <c r="BZ923">
        <v>102</v>
      </c>
      <c r="CA923">
        <v>58</v>
      </c>
      <c r="CB923" t="s">
        <v>3</v>
      </c>
      <c r="CE923">
        <v>0</v>
      </c>
      <c r="CF923">
        <v>0</v>
      </c>
      <c r="CG923">
        <v>0</v>
      </c>
      <c r="CM923">
        <v>0</v>
      </c>
      <c r="CN923" t="s">
        <v>1773</v>
      </c>
      <c r="CO923">
        <v>0</v>
      </c>
      <c r="CP923">
        <f t="shared" si="741"/>
        <v>1631738</v>
      </c>
      <c r="CQ923">
        <f t="shared" si="742"/>
        <v>1146840.1132</v>
      </c>
      <c r="CR923">
        <f>((((ET923*ROUND((0.2+1),7)))*BB923-((EU923*ROUND((0.2+1),7)))*BS923)+AE923*BS923)</f>
        <v>67158.209499999983</v>
      </c>
      <c r="CS923">
        <f t="shared" si="743"/>
        <v>29652.973900000001</v>
      </c>
      <c r="CT923">
        <f t="shared" si="744"/>
        <v>385744.83860000002</v>
      </c>
      <c r="CU923">
        <f t="shared" si="745"/>
        <v>0</v>
      </c>
      <c r="CV923">
        <f t="shared" si="746"/>
        <v>866.59199999999998</v>
      </c>
      <c r="CW923">
        <f t="shared" si="747"/>
        <v>43.224000000000004</v>
      </c>
      <c r="CX923">
        <f t="shared" si="748"/>
        <v>0</v>
      </c>
      <c r="CY923">
        <f>(((S923+R923)*AT923)/100)</f>
        <v>432180.12</v>
      </c>
      <c r="CZ923">
        <f>(((S923+R923)*AU923)/100)</f>
        <v>245749.48</v>
      </c>
      <c r="DB923">
        <v>58</v>
      </c>
      <c r="DC923" t="s">
        <v>3</v>
      </c>
      <c r="DD923" t="s">
        <v>3</v>
      </c>
      <c r="DE923" t="s">
        <v>42</v>
      </c>
      <c r="DF923" t="s">
        <v>42</v>
      </c>
      <c r="DG923" t="s">
        <v>42</v>
      </c>
      <c r="DH923" t="s">
        <v>3</v>
      </c>
      <c r="DI923" t="s">
        <v>42</v>
      </c>
      <c r="DJ923" t="s">
        <v>42</v>
      </c>
      <c r="DK923" t="s">
        <v>3</v>
      </c>
      <c r="DL923" t="s">
        <v>3</v>
      </c>
      <c r="DM923" t="s">
        <v>3</v>
      </c>
      <c r="DN923">
        <v>0</v>
      </c>
      <c r="DO923">
        <v>0</v>
      </c>
      <c r="DP923">
        <v>1</v>
      </c>
      <c r="DQ923">
        <v>1</v>
      </c>
      <c r="DU923">
        <v>1013</v>
      </c>
      <c r="DV923" t="s">
        <v>177</v>
      </c>
      <c r="DW923" t="s">
        <v>177</v>
      </c>
      <c r="DX923">
        <v>1</v>
      </c>
      <c r="DZ923" t="s">
        <v>3</v>
      </c>
      <c r="EA923" t="s">
        <v>3</v>
      </c>
      <c r="EB923" t="s">
        <v>3</v>
      </c>
      <c r="EC923" t="s">
        <v>3</v>
      </c>
      <c r="EE923">
        <v>56792962</v>
      </c>
      <c r="EF923">
        <v>2</v>
      </c>
      <c r="EG923" t="s">
        <v>28</v>
      </c>
      <c r="EH923">
        <v>6</v>
      </c>
      <c r="EI923" t="s">
        <v>179</v>
      </c>
      <c r="EJ923">
        <v>1</v>
      </c>
      <c r="EK923">
        <v>6001</v>
      </c>
      <c r="EL923" t="s">
        <v>179</v>
      </c>
      <c r="EM923" t="s">
        <v>180</v>
      </c>
      <c r="EO923" t="s">
        <v>43</v>
      </c>
      <c r="EQ923">
        <v>132096</v>
      </c>
      <c r="ER923">
        <v>146429.78</v>
      </c>
      <c r="ES923">
        <v>135881.53</v>
      </c>
      <c r="ET923">
        <v>4236.57</v>
      </c>
      <c r="EU923">
        <v>485.19</v>
      </c>
      <c r="EV923">
        <v>6311.68</v>
      </c>
      <c r="EW923">
        <v>722.16</v>
      </c>
      <c r="EX923">
        <v>36.020000000000003</v>
      </c>
      <c r="EY923">
        <v>0</v>
      </c>
      <c r="FQ923">
        <v>0</v>
      </c>
      <c r="FR923">
        <v>0</v>
      </c>
      <c r="FS923">
        <v>0</v>
      </c>
      <c r="FX923">
        <v>102</v>
      </c>
      <c r="FY923">
        <v>58</v>
      </c>
      <c r="GA923" t="s">
        <v>3</v>
      </c>
      <c r="GD923">
        <v>1</v>
      </c>
      <c r="GF923">
        <v>1240390433</v>
      </c>
      <c r="GG923">
        <v>2</v>
      </c>
      <c r="GH923">
        <v>1</v>
      </c>
      <c r="GI923">
        <v>2</v>
      </c>
      <c r="GJ923">
        <v>0</v>
      </c>
      <c r="GK923">
        <v>0</v>
      </c>
      <c r="GL923">
        <f>ROUND(IF(AND(BH923=3,BI923=3,FS923&lt;&gt;0),P923,0),0)</f>
        <v>0</v>
      </c>
      <c r="GM923">
        <f>ROUND(O923+X923+Y923,0)+GX923</f>
        <v>2309667</v>
      </c>
      <c r="GN923">
        <f t="shared" si="751"/>
        <v>2309667</v>
      </c>
      <c r="GO923">
        <f t="shared" si="752"/>
        <v>0</v>
      </c>
      <c r="GP923">
        <f t="shared" si="753"/>
        <v>0</v>
      </c>
      <c r="GR923">
        <v>0</v>
      </c>
      <c r="GS923">
        <v>3</v>
      </c>
      <c r="GT923">
        <v>0</v>
      </c>
      <c r="GU923" t="s">
        <v>3</v>
      </c>
      <c r="GV923">
        <f t="shared" si="754"/>
        <v>0</v>
      </c>
      <c r="GW923">
        <v>1</v>
      </c>
      <c r="GX923">
        <f>ROUND(HC923*I923,0)</f>
        <v>0</v>
      </c>
      <c r="HA923">
        <v>0</v>
      </c>
      <c r="HB923">
        <v>0</v>
      </c>
      <c r="HC923">
        <f t="shared" si="755"/>
        <v>0</v>
      </c>
      <c r="HE923" t="s">
        <v>3</v>
      </c>
      <c r="HF923" t="s">
        <v>3</v>
      </c>
      <c r="HM923" t="s">
        <v>3</v>
      </c>
      <c r="HN923" t="s">
        <v>181</v>
      </c>
      <c r="HO923" t="s">
        <v>182</v>
      </c>
      <c r="HP923" t="s">
        <v>179</v>
      </c>
      <c r="HQ923" t="s">
        <v>179</v>
      </c>
      <c r="HS923">
        <v>0</v>
      </c>
      <c r="IK923">
        <v>0</v>
      </c>
    </row>
    <row r="924" spans="1:255" x14ac:dyDescent="0.2">
      <c r="A924" s="2">
        <v>18</v>
      </c>
      <c r="B924" s="2">
        <v>0</v>
      </c>
      <c r="C924" s="2">
        <v>1747</v>
      </c>
      <c r="D924" s="2"/>
      <c r="E924" s="2" t="s">
        <v>3</v>
      </c>
      <c r="F924" s="2" t="s">
        <v>994</v>
      </c>
      <c r="G924" s="2" t="s">
        <v>995</v>
      </c>
      <c r="H924" s="2" t="s">
        <v>128</v>
      </c>
      <c r="I924" s="2">
        <f>I922*J924</f>
        <v>-103.53</v>
      </c>
      <c r="J924" s="2">
        <v>-101.5</v>
      </c>
      <c r="K924" s="2">
        <v>-101.5</v>
      </c>
      <c r="L924" s="2"/>
      <c r="M924" s="2"/>
      <c r="N924" s="2"/>
      <c r="O924" s="2">
        <f>ROUND(CP924,2)</f>
        <v>-68847.45</v>
      </c>
      <c r="P924" s="2">
        <f>ROUND(CQ924*I924,2)</f>
        <v>-68847.45</v>
      </c>
      <c r="Q924" s="2">
        <f>ROUND(CR924*I924,2)</f>
        <v>0</v>
      </c>
      <c r="R924" s="2">
        <f>ROUND(CS924*I924,2)</f>
        <v>0</v>
      </c>
      <c r="S924" s="2">
        <f>ROUND(CT924*I924,2)</f>
        <v>0</v>
      </c>
      <c r="T924" s="2">
        <f>ROUND(CU924*I924,2)</f>
        <v>0</v>
      </c>
      <c r="U924" s="2">
        <f t="shared" si="733"/>
        <v>0</v>
      </c>
      <c r="V924" s="2">
        <f t="shared" si="734"/>
        <v>0</v>
      </c>
      <c r="W924" s="2">
        <f>ROUND(CX924*I924,2)</f>
        <v>0</v>
      </c>
      <c r="X924" s="2">
        <f>ROUND(CY924,2)</f>
        <v>0</v>
      </c>
      <c r="Y924" s="2">
        <f>ROUND(CZ924,2)</f>
        <v>0</v>
      </c>
      <c r="Z924" s="2"/>
      <c r="AA924" s="2">
        <v>-1</v>
      </c>
      <c r="AB924" s="2">
        <f t="shared" si="735"/>
        <v>665</v>
      </c>
      <c r="AC924" s="2">
        <f t="shared" si="736"/>
        <v>665</v>
      </c>
      <c r="AD924" s="2">
        <f>ROUND((((ET924)-(EU924))+AE924),2)</f>
        <v>0</v>
      </c>
      <c r="AE924" s="2">
        <f t="shared" ref="AE924:AF927" si="758">ROUND((EU924),2)</f>
        <v>0</v>
      </c>
      <c r="AF924" s="2">
        <f t="shared" si="758"/>
        <v>0</v>
      </c>
      <c r="AG924" s="2">
        <f t="shared" si="738"/>
        <v>0</v>
      </c>
      <c r="AH924" s="2">
        <f t="shared" ref="AH924:AI927" si="759">(EW924)</f>
        <v>0</v>
      </c>
      <c r="AI924" s="2">
        <f t="shared" si="759"/>
        <v>0</v>
      </c>
      <c r="AJ924" s="2">
        <f t="shared" si="740"/>
        <v>0</v>
      </c>
      <c r="AK924" s="2">
        <v>665</v>
      </c>
      <c r="AL924" s="2">
        <v>665</v>
      </c>
      <c r="AM924" s="2">
        <v>0</v>
      </c>
      <c r="AN924" s="2">
        <v>0</v>
      </c>
      <c r="AO924" s="2">
        <v>0</v>
      </c>
      <c r="AP924" s="2">
        <v>0</v>
      </c>
      <c r="AQ924" s="2">
        <v>0</v>
      </c>
      <c r="AR924" s="2">
        <v>0</v>
      </c>
      <c r="AS924" s="2">
        <v>0</v>
      </c>
      <c r="AT924" s="2">
        <v>102</v>
      </c>
      <c r="AU924" s="2">
        <v>58</v>
      </c>
      <c r="AV924" s="2">
        <v>1</v>
      </c>
      <c r="AW924" s="2">
        <v>1</v>
      </c>
      <c r="AX924" s="2"/>
      <c r="AY924" s="2"/>
      <c r="AZ924" s="2">
        <v>1</v>
      </c>
      <c r="BA924" s="2">
        <v>1</v>
      </c>
      <c r="BB924" s="2">
        <v>1</v>
      </c>
      <c r="BC924" s="2">
        <v>1</v>
      </c>
      <c r="BD924" s="2" t="s">
        <v>3</v>
      </c>
      <c r="BE924" s="2" t="s">
        <v>3</v>
      </c>
      <c r="BF924" s="2" t="s">
        <v>3</v>
      </c>
      <c r="BG924" s="2" t="s">
        <v>3</v>
      </c>
      <c r="BH924" s="2">
        <v>3</v>
      </c>
      <c r="BI924" s="2">
        <v>1</v>
      </c>
      <c r="BJ924" s="2" t="s">
        <v>996</v>
      </c>
      <c r="BK924" s="2"/>
      <c r="BL924" s="2"/>
      <c r="BM924" s="2">
        <v>6001</v>
      </c>
      <c r="BN924" s="2">
        <v>0</v>
      </c>
      <c r="BO924" s="2" t="s">
        <v>3</v>
      </c>
      <c r="BP924" s="2">
        <v>0</v>
      </c>
      <c r="BQ924" s="2">
        <v>2</v>
      </c>
      <c r="BR924" s="2">
        <v>1</v>
      </c>
      <c r="BS924" s="2">
        <v>1</v>
      </c>
      <c r="BT924" s="2">
        <v>1</v>
      </c>
      <c r="BU924" s="2">
        <v>1</v>
      </c>
      <c r="BV924" s="2">
        <v>1</v>
      </c>
      <c r="BW924" s="2">
        <v>1</v>
      </c>
      <c r="BX924" s="2">
        <v>1</v>
      </c>
      <c r="BY924" s="2" t="s">
        <v>3</v>
      </c>
      <c r="BZ924" s="2">
        <v>102</v>
      </c>
      <c r="CA924" s="2">
        <v>58</v>
      </c>
      <c r="CB924" s="2" t="s">
        <v>3</v>
      </c>
      <c r="CC924" s="2"/>
      <c r="CD924" s="2"/>
      <c r="CE924" s="2">
        <v>0</v>
      </c>
      <c r="CF924" s="2">
        <v>0</v>
      </c>
      <c r="CG924" s="2">
        <v>0</v>
      </c>
      <c r="CH924" s="2"/>
      <c r="CI924" s="2"/>
      <c r="CJ924" s="2"/>
      <c r="CK924" s="2"/>
      <c r="CL924" s="2"/>
      <c r="CM924" s="2">
        <v>0</v>
      </c>
      <c r="CN924" s="2" t="s">
        <v>3</v>
      </c>
      <c r="CO924" s="2">
        <v>0</v>
      </c>
      <c r="CP924" s="2">
        <f t="shared" si="741"/>
        <v>-68847.45</v>
      </c>
      <c r="CQ924" s="2">
        <f t="shared" si="742"/>
        <v>665</v>
      </c>
      <c r="CR924" s="2">
        <f>(((ET924)*BB924-(EU924)*BS924)+AE924*BS924)</f>
        <v>0</v>
      </c>
      <c r="CS924" s="2">
        <f t="shared" si="743"/>
        <v>0</v>
      </c>
      <c r="CT924" s="2">
        <f t="shared" si="744"/>
        <v>0</v>
      </c>
      <c r="CU924" s="2">
        <f t="shared" si="745"/>
        <v>0</v>
      </c>
      <c r="CV924" s="2">
        <f t="shared" si="746"/>
        <v>0</v>
      </c>
      <c r="CW924" s="2">
        <f t="shared" si="747"/>
        <v>0</v>
      </c>
      <c r="CX924" s="2">
        <f t="shared" si="748"/>
        <v>0</v>
      </c>
      <c r="CY924" s="2">
        <f>(((S924+R924)*AT924)/100)</f>
        <v>0</v>
      </c>
      <c r="CZ924" s="2">
        <f>(((S924+R924)*AU924)/100)</f>
        <v>0</v>
      </c>
      <c r="DA924" s="2"/>
      <c r="DB924" s="2"/>
      <c r="DC924" s="2" t="s">
        <v>3</v>
      </c>
      <c r="DD924" s="2" t="s">
        <v>3</v>
      </c>
      <c r="DE924" s="2" t="s">
        <v>3</v>
      </c>
      <c r="DF924" s="2" t="s">
        <v>3</v>
      </c>
      <c r="DG924" s="2" t="s">
        <v>3</v>
      </c>
      <c r="DH924" s="2" t="s">
        <v>3</v>
      </c>
      <c r="DI924" s="2" t="s">
        <v>3</v>
      </c>
      <c r="DJ924" s="2" t="s">
        <v>3</v>
      </c>
      <c r="DK924" s="2" t="s">
        <v>3</v>
      </c>
      <c r="DL924" s="2" t="s">
        <v>3</v>
      </c>
      <c r="DM924" s="2" t="s">
        <v>3</v>
      </c>
      <c r="DN924" s="2">
        <v>0</v>
      </c>
      <c r="DO924" s="2">
        <v>0</v>
      </c>
      <c r="DP924" s="2">
        <v>1</v>
      </c>
      <c r="DQ924" s="2">
        <v>1</v>
      </c>
      <c r="DR924" s="2"/>
      <c r="DS924" s="2"/>
      <c r="DT924" s="2"/>
      <c r="DU924" s="2">
        <v>1007</v>
      </c>
      <c r="DV924" s="2" t="s">
        <v>128</v>
      </c>
      <c r="DW924" s="2" t="s">
        <v>128</v>
      </c>
      <c r="DX924" s="2">
        <v>1</v>
      </c>
      <c r="DY924" s="2"/>
      <c r="DZ924" s="2" t="s">
        <v>3</v>
      </c>
      <c r="EA924" s="2" t="s">
        <v>3</v>
      </c>
      <c r="EB924" s="2" t="s">
        <v>3</v>
      </c>
      <c r="EC924" s="2" t="s">
        <v>3</v>
      </c>
      <c r="ED924" s="2"/>
      <c r="EE924" s="2">
        <v>56792962</v>
      </c>
      <c r="EF924" s="2">
        <v>2</v>
      </c>
      <c r="EG924" s="2" t="s">
        <v>28</v>
      </c>
      <c r="EH924" s="2">
        <v>6</v>
      </c>
      <c r="EI924" s="2" t="s">
        <v>179</v>
      </c>
      <c r="EJ924" s="2">
        <v>1</v>
      </c>
      <c r="EK924" s="2">
        <v>6001</v>
      </c>
      <c r="EL924" s="2" t="s">
        <v>179</v>
      </c>
      <c r="EM924" s="2" t="s">
        <v>180</v>
      </c>
      <c r="EN924" s="2"/>
      <c r="EO924" s="2" t="s">
        <v>3</v>
      </c>
      <c r="EP924" s="2"/>
      <c r="EQ924" s="2">
        <v>1024</v>
      </c>
      <c r="ER924" s="2">
        <v>665</v>
      </c>
      <c r="ES924" s="2">
        <v>665</v>
      </c>
      <c r="ET924" s="2">
        <v>0</v>
      </c>
      <c r="EU924" s="2">
        <v>0</v>
      </c>
      <c r="EV924" s="2">
        <v>0</v>
      </c>
      <c r="EW924" s="2">
        <v>0</v>
      </c>
      <c r="EX924" s="2">
        <v>0</v>
      </c>
      <c r="EY924" s="2"/>
      <c r="EZ924" s="2"/>
      <c r="FA924" s="2"/>
      <c r="FB924" s="2"/>
      <c r="FC924" s="2"/>
      <c r="FD924" s="2"/>
      <c r="FE924" s="2"/>
      <c r="FF924" s="2"/>
      <c r="FG924" s="2"/>
      <c r="FH924" s="2"/>
      <c r="FI924" s="2"/>
      <c r="FJ924" s="2"/>
      <c r="FK924" s="2"/>
      <c r="FL924" s="2"/>
      <c r="FM924" s="2"/>
      <c r="FN924" s="2"/>
      <c r="FO924" s="2"/>
      <c r="FP924" s="2"/>
      <c r="FQ924" s="2">
        <v>0</v>
      </c>
      <c r="FR924" s="2">
        <v>0</v>
      </c>
      <c r="FS924" s="2">
        <v>0</v>
      </c>
      <c r="FT924" s="2"/>
      <c r="FU924" s="2"/>
      <c r="FV924" s="2"/>
      <c r="FW924" s="2"/>
      <c r="FX924" s="2">
        <v>102</v>
      </c>
      <c r="FY924" s="2">
        <v>58</v>
      </c>
      <c r="FZ924" s="2"/>
      <c r="GA924" s="2" t="s">
        <v>3</v>
      </c>
      <c r="GB924" s="2"/>
      <c r="GC924" s="2"/>
      <c r="GD924" s="2">
        <v>1</v>
      </c>
      <c r="GE924" s="2"/>
      <c r="GF924" s="2">
        <v>1788842835</v>
      </c>
      <c r="GG924" s="2">
        <v>2</v>
      </c>
      <c r="GH924" s="2">
        <v>1</v>
      </c>
      <c r="GI924" s="2">
        <v>-2</v>
      </c>
      <c r="GJ924" s="2">
        <v>0</v>
      </c>
      <c r="GK924" s="2">
        <v>0</v>
      </c>
      <c r="GL924" s="2">
        <f>ROUND(IF(AND(BH924=3,BI924=3,FS924&lt;&gt;0),P924,0),2)</f>
        <v>0</v>
      </c>
      <c r="GM924" s="2">
        <f>ROUND(O924+X924+Y924,2)+GX924</f>
        <v>-68847.45</v>
      </c>
      <c r="GN924" s="2">
        <f t="shared" si="751"/>
        <v>-68847.45</v>
      </c>
      <c r="GO924" s="2">
        <f t="shared" si="752"/>
        <v>0</v>
      </c>
      <c r="GP924" s="2">
        <f t="shared" si="753"/>
        <v>0</v>
      </c>
      <c r="GQ924" s="2"/>
      <c r="GR924" s="2">
        <v>0</v>
      </c>
      <c r="GS924" s="2">
        <v>3</v>
      </c>
      <c r="GT924" s="2">
        <v>0</v>
      </c>
      <c r="GU924" s="2" t="s">
        <v>3</v>
      </c>
      <c r="GV924" s="2">
        <f t="shared" si="754"/>
        <v>0</v>
      </c>
      <c r="GW924" s="2">
        <v>1</v>
      </c>
      <c r="GX924" s="2">
        <f>ROUND(HC924*I924,2)</f>
        <v>0</v>
      </c>
      <c r="GY924" s="2"/>
      <c r="GZ924" s="2"/>
      <c r="HA924" s="2">
        <v>0</v>
      </c>
      <c r="HB924" s="2">
        <v>0</v>
      </c>
      <c r="HC924" s="2">
        <f t="shared" si="755"/>
        <v>0</v>
      </c>
      <c r="HD924" s="2"/>
      <c r="HE924" s="2" t="s">
        <v>3</v>
      </c>
      <c r="HF924" s="2" t="s">
        <v>3</v>
      </c>
      <c r="HG924" s="2"/>
      <c r="HH924" s="2"/>
      <c r="HI924" s="2"/>
      <c r="HJ924" s="2"/>
      <c r="HK924" s="2"/>
      <c r="HL924" s="2"/>
      <c r="HM924" s="2" t="s">
        <v>3</v>
      </c>
      <c r="HN924" s="2" t="s">
        <v>181</v>
      </c>
      <c r="HO924" s="2" t="s">
        <v>182</v>
      </c>
      <c r="HP924" s="2" t="s">
        <v>179</v>
      </c>
      <c r="HQ924" s="2" t="s">
        <v>179</v>
      </c>
      <c r="HR924" s="2"/>
      <c r="HS924" s="2">
        <v>0</v>
      </c>
      <c r="HT924" s="2"/>
      <c r="HU924" s="2"/>
      <c r="HV924" s="2"/>
      <c r="HW924" s="2"/>
      <c r="HX924" s="2"/>
      <c r="HY924" s="2"/>
      <c r="HZ924" s="2"/>
      <c r="IA924" s="2"/>
      <c r="IB924" s="2"/>
      <c r="IC924" s="2"/>
      <c r="ID924" s="2"/>
      <c r="IE924" s="2"/>
      <c r="IF924" s="2"/>
      <c r="IG924" s="2"/>
      <c r="IH924" s="2"/>
      <c r="II924" s="2"/>
      <c r="IJ924" s="2"/>
      <c r="IK924" s="2">
        <v>0</v>
      </c>
      <c r="IL924" s="2"/>
      <c r="IM924" s="2"/>
      <c r="IN924" s="2"/>
      <c r="IO924" s="2"/>
      <c r="IP924" s="2"/>
      <c r="IQ924" s="2"/>
      <c r="IR924" s="2"/>
      <c r="IS924" s="2"/>
      <c r="IT924" s="2"/>
      <c r="IU924" s="2"/>
    </row>
    <row r="925" spans="1:255" x14ac:dyDescent="0.2">
      <c r="A925">
        <v>18</v>
      </c>
      <c r="B925">
        <v>0</v>
      </c>
      <c r="C925">
        <v>1766</v>
      </c>
      <c r="E925" t="s">
        <v>3</v>
      </c>
      <c r="F925" t="s">
        <v>994</v>
      </c>
      <c r="G925" t="s">
        <v>995</v>
      </c>
      <c r="H925" t="s">
        <v>128</v>
      </c>
      <c r="I925">
        <f>I923*J925</f>
        <v>-103.53</v>
      </c>
      <c r="J925">
        <v>-101.5</v>
      </c>
      <c r="K925">
        <v>-101.5</v>
      </c>
      <c r="O925">
        <f>ROUND(CP925,0)</f>
        <v>-559730</v>
      </c>
      <c r="P925">
        <f>ROUND(CQ925*I925,0)</f>
        <v>-559730</v>
      </c>
      <c r="Q925">
        <f>ROUND(CR925*I925,0)</f>
        <v>0</v>
      </c>
      <c r="R925">
        <f>ROUND(CS925*I925,0)</f>
        <v>0</v>
      </c>
      <c r="S925">
        <f>ROUND(CT925*I925,0)</f>
        <v>0</v>
      </c>
      <c r="T925">
        <f>ROUND(CU925*I925,0)</f>
        <v>0</v>
      </c>
      <c r="U925">
        <f t="shared" si="733"/>
        <v>0</v>
      </c>
      <c r="V925">
        <f t="shared" si="734"/>
        <v>0</v>
      </c>
      <c r="W925">
        <f>ROUND(CX925*I925,0)</f>
        <v>0</v>
      </c>
      <c r="X925">
        <f>ROUND(CY925,0)</f>
        <v>0</v>
      </c>
      <c r="Y925">
        <f>ROUND(CZ925,0)</f>
        <v>0</v>
      </c>
      <c r="AA925">
        <v>-1</v>
      </c>
      <c r="AB925">
        <f t="shared" si="735"/>
        <v>665</v>
      </c>
      <c r="AC925">
        <f t="shared" si="736"/>
        <v>665</v>
      </c>
      <c r="AD925">
        <f>ROUND((((ET925)-(EU925))+AE925),2)</f>
        <v>0</v>
      </c>
      <c r="AE925">
        <f t="shared" si="758"/>
        <v>0</v>
      </c>
      <c r="AF925">
        <f t="shared" si="758"/>
        <v>0</v>
      </c>
      <c r="AG925">
        <f t="shared" si="738"/>
        <v>0</v>
      </c>
      <c r="AH925">
        <f t="shared" si="759"/>
        <v>0</v>
      </c>
      <c r="AI925">
        <f t="shared" si="759"/>
        <v>0</v>
      </c>
      <c r="AJ925">
        <f t="shared" si="740"/>
        <v>0</v>
      </c>
      <c r="AK925">
        <v>665</v>
      </c>
      <c r="AL925">
        <v>665</v>
      </c>
      <c r="AM925">
        <v>0</v>
      </c>
      <c r="AN925">
        <v>0</v>
      </c>
      <c r="AO925">
        <v>0</v>
      </c>
      <c r="AP925">
        <v>0</v>
      </c>
      <c r="AQ925">
        <v>0</v>
      </c>
      <c r="AR925">
        <v>0</v>
      </c>
      <c r="AS925">
        <v>0</v>
      </c>
      <c r="AT925">
        <v>102</v>
      </c>
      <c r="AU925">
        <v>58</v>
      </c>
      <c r="AV925">
        <v>1</v>
      </c>
      <c r="AW925">
        <v>1</v>
      </c>
      <c r="AZ925">
        <v>1</v>
      </c>
      <c r="BA925">
        <v>1</v>
      </c>
      <c r="BB925">
        <v>1</v>
      </c>
      <c r="BC925">
        <v>8.1300000000000008</v>
      </c>
      <c r="BD925" t="s">
        <v>3</v>
      </c>
      <c r="BE925" t="s">
        <v>3</v>
      </c>
      <c r="BF925" t="s">
        <v>3</v>
      </c>
      <c r="BG925" t="s">
        <v>3</v>
      </c>
      <c r="BH925">
        <v>3</v>
      </c>
      <c r="BI925">
        <v>1</v>
      </c>
      <c r="BJ925" t="s">
        <v>996</v>
      </c>
      <c r="BM925">
        <v>6001</v>
      </c>
      <c r="BN925">
        <v>0</v>
      </c>
      <c r="BO925" t="s">
        <v>994</v>
      </c>
      <c r="BP925">
        <v>1</v>
      </c>
      <c r="BQ925">
        <v>2</v>
      </c>
      <c r="BR925">
        <v>1</v>
      </c>
      <c r="BS925">
        <v>1</v>
      </c>
      <c r="BT925">
        <v>1</v>
      </c>
      <c r="BU925">
        <v>1</v>
      </c>
      <c r="BV925">
        <v>1</v>
      </c>
      <c r="BW925">
        <v>1</v>
      </c>
      <c r="BX925">
        <v>1</v>
      </c>
      <c r="BY925" t="s">
        <v>3</v>
      </c>
      <c r="BZ925">
        <v>102</v>
      </c>
      <c r="CA925">
        <v>58</v>
      </c>
      <c r="CB925" t="s">
        <v>3</v>
      </c>
      <c r="CE925">
        <v>0</v>
      </c>
      <c r="CF925">
        <v>0</v>
      </c>
      <c r="CG925">
        <v>0</v>
      </c>
      <c r="CM925">
        <v>0</v>
      </c>
      <c r="CN925" t="s">
        <v>3</v>
      </c>
      <c r="CO925">
        <v>0</v>
      </c>
      <c r="CP925">
        <f t="shared" si="741"/>
        <v>-559730</v>
      </c>
      <c r="CQ925">
        <f t="shared" si="742"/>
        <v>5406.4500000000007</v>
      </c>
      <c r="CR925">
        <f>(((ET925)*BB925-(EU925)*BS925)+AE925*BS925)</f>
        <v>0</v>
      </c>
      <c r="CS925">
        <f t="shared" si="743"/>
        <v>0</v>
      </c>
      <c r="CT925">
        <f t="shared" si="744"/>
        <v>0</v>
      </c>
      <c r="CU925">
        <f t="shared" si="745"/>
        <v>0</v>
      </c>
      <c r="CV925">
        <f t="shared" si="746"/>
        <v>0</v>
      </c>
      <c r="CW925">
        <f t="shared" si="747"/>
        <v>0</v>
      </c>
      <c r="CX925">
        <f t="shared" si="748"/>
        <v>0</v>
      </c>
      <c r="CY925">
        <f>(((S925+R925)*AT925)/100)</f>
        <v>0</v>
      </c>
      <c r="CZ925">
        <f>(((S925+R925)*AU925)/100)</f>
        <v>0</v>
      </c>
      <c r="DC925" t="s">
        <v>3</v>
      </c>
      <c r="DD925" t="s">
        <v>3</v>
      </c>
      <c r="DE925" t="s">
        <v>3</v>
      </c>
      <c r="DF925" t="s">
        <v>3</v>
      </c>
      <c r="DG925" t="s">
        <v>3</v>
      </c>
      <c r="DH925" t="s">
        <v>3</v>
      </c>
      <c r="DI925" t="s">
        <v>3</v>
      </c>
      <c r="DJ925" t="s">
        <v>3</v>
      </c>
      <c r="DK925" t="s">
        <v>3</v>
      </c>
      <c r="DL925" t="s">
        <v>3</v>
      </c>
      <c r="DM925" t="s">
        <v>3</v>
      </c>
      <c r="DN925">
        <v>0</v>
      </c>
      <c r="DO925">
        <v>0</v>
      </c>
      <c r="DP925">
        <v>1</v>
      </c>
      <c r="DQ925">
        <v>1</v>
      </c>
      <c r="DU925">
        <v>1007</v>
      </c>
      <c r="DV925" t="s">
        <v>128</v>
      </c>
      <c r="DW925" t="s">
        <v>128</v>
      </c>
      <c r="DX925">
        <v>1</v>
      </c>
      <c r="DZ925" t="s">
        <v>3</v>
      </c>
      <c r="EA925" t="s">
        <v>3</v>
      </c>
      <c r="EB925" t="s">
        <v>3</v>
      </c>
      <c r="EC925" t="s">
        <v>3</v>
      </c>
      <c r="EE925">
        <v>56792962</v>
      </c>
      <c r="EF925">
        <v>2</v>
      </c>
      <c r="EG925" t="s">
        <v>28</v>
      </c>
      <c r="EH925">
        <v>6</v>
      </c>
      <c r="EI925" t="s">
        <v>179</v>
      </c>
      <c r="EJ925">
        <v>1</v>
      </c>
      <c r="EK925">
        <v>6001</v>
      </c>
      <c r="EL925" t="s">
        <v>179</v>
      </c>
      <c r="EM925" t="s">
        <v>180</v>
      </c>
      <c r="EO925" t="s">
        <v>3</v>
      </c>
      <c r="EQ925">
        <v>1024</v>
      </c>
      <c r="ER925">
        <v>665</v>
      </c>
      <c r="ES925">
        <v>665</v>
      </c>
      <c r="ET925">
        <v>0</v>
      </c>
      <c r="EU925">
        <v>0</v>
      </c>
      <c r="EV925">
        <v>0</v>
      </c>
      <c r="EW925">
        <v>0</v>
      </c>
      <c r="EX925">
        <v>0</v>
      </c>
      <c r="FQ925">
        <v>0</v>
      </c>
      <c r="FR925">
        <v>0</v>
      </c>
      <c r="FS925">
        <v>0</v>
      </c>
      <c r="FX925">
        <v>102</v>
      </c>
      <c r="FY925">
        <v>58</v>
      </c>
      <c r="GA925" t="s">
        <v>3</v>
      </c>
      <c r="GD925">
        <v>1</v>
      </c>
      <c r="GF925">
        <v>1788842835</v>
      </c>
      <c r="GG925">
        <v>2</v>
      </c>
      <c r="GH925">
        <v>1</v>
      </c>
      <c r="GI925">
        <v>2</v>
      </c>
      <c r="GJ925">
        <v>0</v>
      </c>
      <c r="GK925">
        <v>0</v>
      </c>
      <c r="GL925">
        <f>ROUND(IF(AND(BH925=3,BI925=3,FS925&lt;&gt;0),P925,0),0)</f>
        <v>0</v>
      </c>
      <c r="GM925">
        <f>ROUND(O925+X925+Y925,0)+GX925</f>
        <v>-559730</v>
      </c>
      <c r="GN925">
        <f t="shared" si="751"/>
        <v>-559730</v>
      </c>
      <c r="GO925">
        <f t="shared" si="752"/>
        <v>0</v>
      </c>
      <c r="GP925">
        <f t="shared" si="753"/>
        <v>0</v>
      </c>
      <c r="GR925">
        <v>0</v>
      </c>
      <c r="GS925">
        <v>3</v>
      </c>
      <c r="GT925">
        <v>0</v>
      </c>
      <c r="GU925" t="s">
        <v>3</v>
      </c>
      <c r="GV925">
        <f t="shared" si="754"/>
        <v>0</v>
      </c>
      <c r="GW925">
        <v>1</v>
      </c>
      <c r="GX925">
        <f>ROUND(HC925*I925,0)</f>
        <v>0</v>
      </c>
      <c r="HA925">
        <v>0</v>
      </c>
      <c r="HB925">
        <v>0</v>
      </c>
      <c r="HC925">
        <f t="shared" si="755"/>
        <v>0</v>
      </c>
      <c r="HE925" t="s">
        <v>3</v>
      </c>
      <c r="HF925" t="s">
        <v>3</v>
      </c>
      <c r="HM925" t="s">
        <v>3</v>
      </c>
      <c r="HN925" t="s">
        <v>181</v>
      </c>
      <c r="HO925" t="s">
        <v>182</v>
      </c>
      <c r="HP925" t="s">
        <v>179</v>
      </c>
      <c r="HQ925" t="s">
        <v>179</v>
      </c>
      <c r="HS925">
        <v>0</v>
      </c>
      <c r="IK925">
        <v>0</v>
      </c>
    </row>
    <row r="926" spans="1:255" x14ac:dyDescent="0.2">
      <c r="A926" s="2">
        <v>17</v>
      </c>
      <c r="B926" s="2">
        <v>0</v>
      </c>
      <c r="C926" s="2"/>
      <c r="D926" s="2"/>
      <c r="E926" s="2" t="s">
        <v>3</v>
      </c>
      <c r="F926" s="2" t="s">
        <v>997</v>
      </c>
      <c r="G926" s="2" t="s">
        <v>998</v>
      </c>
      <c r="H926" s="2" t="s">
        <v>128</v>
      </c>
      <c r="I926" s="2">
        <f>ROUND(ROUND(103.53,4),7)</f>
        <v>103.53</v>
      </c>
      <c r="J926" s="2">
        <v>0</v>
      </c>
      <c r="K926" s="2">
        <f>ROUND(ROUND(103.53,4),7)</f>
        <v>103.53</v>
      </c>
      <c r="L926" s="2"/>
      <c r="M926" s="2"/>
      <c r="N926" s="2"/>
      <c r="O926" s="2">
        <f>ROUND(CP926,2)</f>
        <v>72472.039999999994</v>
      </c>
      <c r="P926" s="2">
        <f>ROUND(CQ926*I926,2)</f>
        <v>72472.039999999994</v>
      </c>
      <c r="Q926" s="2">
        <f>ROUND(CR926*I926,2)</f>
        <v>0</v>
      </c>
      <c r="R926" s="2">
        <f>ROUND(CS926*I926,2)</f>
        <v>0</v>
      </c>
      <c r="S926" s="2">
        <f>ROUND(CT926*I926,2)</f>
        <v>0</v>
      </c>
      <c r="T926" s="2">
        <f>ROUND(CU926*I926,2)</f>
        <v>0</v>
      </c>
      <c r="U926" s="2">
        <f t="shared" si="733"/>
        <v>0</v>
      </c>
      <c r="V926" s="2">
        <f t="shared" si="734"/>
        <v>0</v>
      </c>
      <c r="W926" s="2">
        <f>ROUND(CX926*I926,2)</f>
        <v>6802.96</v>
      </c>
      <c r="X926" s="2">
        <f>ROUND(CY926,2)</f>
        <v>0</v>
      </c>
      <c r="Y926" s="2">
        <f>ROUND(CZ926,2)</f>
        <v>0</v>
      </c>
      <c r="Z926" s="2"/>
      <c r="AA926" s="2">
        <v>-1</v>
      </c>
      <c r="AB926" s="2">
        <f t="shared" si="735"/>
        <v>700.01</v>
      </c>
      <c r="AC926" s="2">
        <f t="shared" si="736"/>
        <v>700.01</v>
      </c>
      <c r="AD926" s="2">
        <f>ROUND((((ET926)-(EU926))+AE926),2)</f>
        <v>0</v>
      </c>
      <c r="AE926" s="2">
        <f t="shared" si="758"/>
        <v>0</v>
      </c>
      <c r="AF926" s="2">
        <f t="shared" si="758"/>
        <v>0</v>
      </c>
      <c r="AG926" s="2">
        <f t="shared" si="738"/>
        <v>0</v>
      </c>
      <c r="AH926" s="2">
        <f t="shared" si="759"/>
        <v>0</v>
      </c>
      <c r="AI926" s="2">
        <f t="shared" si="759"/>
        <v>0</v>
      </c>
      <c r="AJ926" s="2">
        <f t="shared" si="740"/>
        <v>65.709999999999994</v>
      </c>
      <c r="AK926" s="2">
        <v>700.01</v>
      </c>
      <c r="AL926" s="2">
        <v>700.01</v>
      </c>
      <c r="AM926" s="2">
        <v>0</v>
      </c>
      <c r="AN926" s="2">
        <v>0</v>
      </c>
      <c r="AO926" s="2">
        <v>0</v>
      </c>
      <c r="AP926" s="2">
        <v>0</v>
      </c>
      <c r="AQ926" s="2">
        <v>0</v>
      </c>
      <c r="AR926" s="2">
        <v>0</v>
      </c>
      <c r="AS926" s="2">
        <v>65.709999999999994</v>
      </c>
      <c r="AT926" s="2">
        <v>0</v>
      </c>
      <c r="AU926" s="2">
        <v>0</v>
      </c>
      <c r="AV926" s="2">
        <v>1</v>
      </c>
      <c r="AW926" s="2">
        <v>1</v>
      </c>
      <c r="AX926" s="2"/>
      <c r="AY926" s="2"/>
      <c r="AZ926" s="2">
        <v>1</v>
      </c>
      <c r="BA926" s="2">
        <v>1</v>
      </c>
      <c r="BB926" s="2">
        <v>1</v>
      </c>
      <c r="BC926" s="2">
        <v>1</v>
      </c>
      <c r="BD926" s="2" t="s">
        <v>3</v>
      </c>
      <c r="BE926" s="2" t="s">
        <v>3</v>
      </c>
      <c r="BF926" s="2" t="s">
        <v>3</v>
      </c>
      <c r="BG926" s="2" t="s">
        <v>3</v>
      </c>
      <c r="BH926" s="2">
        <v>3</v>
      </c>
      <c r="BI926" s="2">
        <v>1</v>
      </c>
      <c r="BJ926" s="2" t="s">
        <v>999</v>
      </c>
      <c r="BK926" s="2"/>
      <c r="BL926" s="2"/>
      <c r="BM926" s="2">
        <v>500001</v>
      </c>
      <c r="BN926" s="2">
        <v>0</v>
      </c>
      <c r="BO926" s="2" t="s">
        <v>3</v>
      </c>
      <c r="BP926" s="2">
        <v>0</v>
      </c>
      <c r="BQ926" s="2">
        <v>8</v>
      </c>
      <c r="BR926" s="2">
        <v>0</v>
      </c>
      <c r="BS926" s="2">
        <v>1</v>
      </c>
      <c r="BT926" s="2">
        <v>1</v>
      </c>
      <c r="BU926" s="2">
        <v>1</v>
      </c>
      <c r="BV926" s="2">
        <v>1</v>
      </c>
      <c r="BW926" s="2">
        <v>1</v>
      </c>
      <c r="BX926" s="2">
        <v>1</v>
      </c>
      <c r="BY926" s="2" t="s">
        <v>3</v>
      </c>
      <c r="BZ926" s="2">
        <v>0</v>
      </c>
      <c r="CA926" s="2">
        <v>0</v>
      </c>
      <c r="CB926" s="2" t="s">
        <v>3</v>
      </c>
      <c r="CC926" s="2"/>
      <c r="CD926" s="2"/>
      <c r="CE926" s="2">
        <v>0</v>
      </c>
      <c r="CF926" s="2">
        <v>0</v>
      </c>
      <c r="CG926" s="2">
        <v>0</v>
      </c>
      <c r="CH926" s="2"/>
      <c r="CI926" s="2"/>
      <c r="CJ926" s="2"/>
      <c r="CK926" s="2"/>
      <c r="CL926" s="2"/>
      <c r="CM926" s="2">
        <v>0</v>
      </c>
      <c r="CN926" s="2" t="s">
        <v>3</v>
      </c>
      <c r="CO926" s="2">
        <v>0</v>
      </c>
      <c r="CP926" s="2">
        <f t="shared" si="741"/>
        <v>72472.039999999994</v>
      </c>
      <c r="CQ926" s="2">
        <f t="shared" si="742"/>
        <v>700.01</v>
      </c>
      <c r="CR926" s="2">
        <f>(((ET926)*BB926-(EU926)*BS926)+AE926*BS926)</f>
        <v>0</v>
      </c>
      <c r="CS926" s="2">
        <f t="shared" si="743"/>
        <v>0</v>
      </c>
      <c r="CT926" s="2">
        <f t="shared" si="744"/>
        <v>0</v>
      </c>
      <c r="CU926" s="2">
        <f t="shared" si="745"/>
        <v>0</v>
      </c>
      <c r="CV926" s="2">
        <f t="shared" si="746"/>
        <v>0</v>
      </c>
      <c r="CW926" s="2">
        <f t="shared" si="747"/>
        <v>0</v>
      </c>
      <c r="CX926" s="2">
        <f t="shared" si="748"/>
        <v>65.709999999999994</v>
      </c>
      <c r="CY926" s="2">
        <f>0</f>
        <v>0</v>
      </c>
      <c r="CZ926" s="2">
        <f>0</f>
        <v>0</v>
      </c>
      <c r="DA926" s="2"/>
      <c r="DB926" s="2"/>
      <c r="DC926" s="2" t="s">
        <v>3</v>
      </c>
      <c r="DD926" s="2" t="s">
        <v>3</v>
      </c>
      <c r="DE926" s="2" t="s">
        <v>3</v>
      </c>
      <c r="DF926" s="2" t="s">
        <v>3</v>
      </c>
      <c r="DG926" s="2" t="s">
        <v>3</v>
      </c>
      <c r="DH926" s="2" t="s">
        <v>3</v>
      </c>
      <c r="DI926" s="2" t="s">
        <v>3</v>
      </c>
      <c r="DJ926" s="2" t="s">
        <v>3</v>
      </c>
      <c r="DK926" s="2" t="s">
        <v>3</v>
      </c>
      <c r="DL926" s="2" t="s">
        <v>3</v>
      </c>
      <c r="DM926" s="2" t="s">
        <v>3</v>
      </c>
      <c r="DN926" s="2">
        <v>0</v>
      </c>
      <c r="DO926" s="2">
        <v>0</v>
      </c>
      <c r="DP926" s="2">
        <v>1</v>
      </c>
      <c r="DQ926" s="2">
        <v>1</v>
      </c>
      <c r="DR926" s="2"/>
      <c r="DS926" s="2"/>
      <c r="DT926" s="2"/>
      <c r="DU926" s="2">
        <v>1007</v>
      </c>
      <c r="DV926" s="2" t="s">
        <v>128</v>
      </c>
      <c r="DW926" s="2" t="s">
        <v>128</v>
      </c>
      <c r="DX926" s="2">
        <v>1</v>
      </c>
      <c r="DY926" s="2"/>
      <c r="DZ926" s="2" t="s">
        <v>3</v>
      </c>
      <c r="EA926" s="2" t="s">
        <v>3</v>
      </c>
      <c r="EB926" s="2" t="s">
        <v>3</v>
      </c>
      <c r="EC926" s="2" t="s">
        <v>3</v>
      </c>
      <c r="ED926" s="2"/>
      <c r="EE926" s="2">
        <v>56793266</v>
      </c>
      <c r="EF926" s="2">
        <v>8</v>
      </c>
      <c r="EG926" s="2" t="s">
        <v>48</v>
      </c>
      <c r="EH926" s="2">
        <v>0</v>
      </c>
      <c r="EI926" s="2" t="s">
        <v>3</v>
      </c>
      <c r="EJ926" s="2">
        <v>1</v>
      </c>
      <c r="EK926" s="2">
        <v>500001</v>
      </c>
      <c r="EL926" s="2" t="s">
        <v>49</v>
      </c>
      <c r="EM926" s="2" t="s">
        <v>50</v>
      </c>
      <c r="EN926" s="2"/>
      <c r="EO926" s="2" t="s">
        <v>3</v>
      </c>
      <c r="EP926" s="2"/>
      <c r="EQ926" s="2">
        <v>132096</v>
      </c>
      <c r="ER926" s="2">
        <v>700.01</v>
      </c>
      <c r="ES926" s="2">
        <v>700.01</v>
      </c>
      <c r="ET926" s="2">
        <v>0</v>
      </c>
      <c r="EU926" s="2">
        <v>0</v>
      </c>
      <c r="EV926" s="2">
        <v>0</v>
      </c>
      <c r="EW926" s="2">
        <v>0</v>
      </c>
      <c r="EX926" s="2">
        <v>0</v>
      </c>
      <c r="EY926" s="2">
        <v>0</v>
      </c>
      <c r="EZ926" s="2"/>
      <c r="FA926" s="2"/>
      <c r="FB926" s="2"/>
      <c r="FC926" s="2"/>
      <c r="FD926" s="2"/>
      <c r="FE926" s="2"/>
      <c r="FF926" s="2"/>
      <c r="FG926" s="2"/>
      <c r="FH926" s="2"/>
      <c r="FI926" s="2"/>
      <c r="FJ926" s="2"/>
      <c r="FK926" s="2"/>
      <c r="FL926" s="2"/>
      <c r="FM926" s="2"/>
      <c r="FN926" s="2"/>
      <c r="FO926" s="2"/>
      <c r="FP926" s="2"/>
      <c r="FQ926" s="2">
        <v>0</v>
      </c>
      <c r="FR926" s="2">
        <v>0</v>
      </c>
      <c r="FS926" s="2">
        <v>0</v>
      </c>
      <c r="FT926" s="2"/>
      <c r="FU926" s="2"/>
      <c r="FV926" s="2"/>
      <c r="FW926" s="2"/>
      <c r="FX926" s="2">
        <v>0</v>
      </c>
      <c r="FY926" s="2">
        <v>0</v>
      </c>
      <c r="FZ926" s="2"/>
      <c r="GA926" s="2" t="s">
        <v>3</v>
      </c>
      <c r="GB926" s="2"/>
      <c r="GC926" s="2"/>
      <c r="GD926" s="2">
        <v>1</v>
      </c>
      <c r="GE926" s="2"/>
      <c r="GF926" s="2">
        <v>1011770976</v>
      </c>
      <c r="GG926" s="2">
        <v>2</v>
      </c>
      <c r="GH926" s="2">
        <v>1</v>
      </c>
      <c r="GI926" s="2">
        <v>-2</v>
      </c>
      <c r="GJ926" s="2">
        <v>0</v>
      </c>
      <c r="GK926" s="2">
        <v>0</v>
      </c>
      <c r="GL926" s="2">
        <f>ROUND(IF(AND(BH926=3,BI926=3,FS926&lt;&gt;0),P926,0),2)</f>
        <v>0</v>
      </c>
      <c r="GM926" s="2">
        <f>ROUND(O926+X926+Y926,2)+GX926</f>
        <v>72472.039999999994</v>
      </c>
      <c r="GN926" s="2">
        <f t="shared" si="751"/>
        <v>72472.039999999994</v>
      </c>
      <c r="GO926" s="2">
        <f t="shared" si="752"/>
        <v>0</v>
      </c>
      <c r="GP926" s="2">
        <f t="shared" si="753"/>
        <v>0</v>
      </c>
      <c r="GQ926" s="2"/>
      <c r="GR926" s="2">
        <v>0</v>
      </c>
      <c r="GS926" s="2">
        <v>3</v>
      </c>
      <c r="GT926" s="2">
        <v>0</v>
      </c>
      <c r="GU926" s="2" t="s">
        <v>3</v>
      </c>
      <c r="GV926" s="2">
        <f t="shared" si="754"/>
        <v>0</v>
      </c>
      <c r="GW926" s="2">
        <v>1</v>
      </c>
      <c r="GX926" s="2">
        <f>ROUND(HC926*I926,2)</f>
        <v>0</v>
      </c>
      <c r="GY926" s="2"/>
      <c r="GZ926" s="2"/>
      <c r="HA926" s="2">
        <v>0</v>
      </c>
      <c r="HB926" s="2">
        <v>0</v>
      </c>
      <c r="HC926" s="2">
        <f t="shared" si="755"/>
        <v>0</v>
      </c>
      <c r="HD926" s="2"/>
      <c r="HE926" s="2" t="s">
        <v>3</v>
      </c>
      <c r="HF926" s="2" t="s">
        <v>3</v>
      </c>
      <c r="HG926" s="2"/>
      <c r="HH926" s="2"/>
      <c r="HI926" s="2"/>
      <c r="HJ926" s="2"/>
      <c r="HK926" s="2"/>
      <c r="HL926" s="2"/>
      <c r="HM926" s="2" t="s">
        <v>3</v>
      </c>
      <c r="HN926" s="2" t="s">
        <v>3</v>
      </c>
      <c r="HO926" s="2" t="s">
        <v>3</v>
      </c>
      <c r="HP926" s="2" t="s">
        <v>3</v>
      </c>
      <c r="HQ926" s="2" t="s">
        <v>3</v>
      </c>
      <c r="HR926" s="2"/>
      <c r="HS926" s="2">
        <v>0</v>
      </c>
      <c r="HT926" s="2"/>
      <c r="HU926" s="2"/>
      <c r="HV926" s="2"/>
      <c r="HW926" s="2"/>
      <c r="HX926" s="2"/>
      <c r="HY926" s="2"/>
      <c r="HZ926" s="2"/>
      <c r="IA926" s="2"/>
      <c r="IB926" s="2"/>
      <c r="IC926" s="2"/>
      <c r="ID926" s="2"/>
      <c r="IE926" s="2"/>
      <c r="IF926" s="2"/>
      <c r="IG926" s="2"/>
      <c r="IH926" s="2"/>
      <c r="II926" s="2"/>
      <c r="IJ926" s="2"/>
      <c r="IK926" s="2">
        <v>0</v>
      </c>
      <c r="IL926" s="2"/>
      <c r="IM926" s="2"/>
      <c r="IN926" s="2"/>
      <c r="IO926" s="2"/>
      <c r="IP926" s="2"/>
      <c r="IQ926" s="2"/>
      <c r="IR926" s="2"/>
      <c r="IS926" s="2"/>
      <c r="IT926" s="2"/>
      <c r="IU926" s="2"/>
    </row>
    <row r="927" spans="1:255" x14ac:dyDescent="0.2">
      <c r="A927">
        <v>17</v>
      </c>
      <c r="B927">
        <v>0</v>
      </c>
      <c r="E927" t="s">
        <v>3</v>
      </c>
      <c r="F927" t="s">
        <v>997</v>
      </c>
      <c r="G927" t="s">
        <v>998</v>
      </c>
      <c r="H927" t="s">
        <v>128</v>
      </c>
      <c r="I927">
        <f>ROUND(ROUND(103.53,4),7)</f>
        <v>103.53</v>
      </c>
      <c r="J927">
        <v>0</v>
      </c>
      <c r="K927">
        <f>ROUND(ROUND(103.53,4),7)</f>
        <v>103.53</v>
      </c>
      <c r="O927">
        <f>ROUND(CP927,0)</f>
        <v>666018</v>
      </c>
      <c r="P927">
        <f>ROUND(CQ927*I927,0)</f>
        <v>666018</v>
      </c>
      <c r="Q927">
        <f>ROUND(CR927*I927,0)</f>
        <v>0</v>
      </c>
      <c r="R927">
        <f>ROUND(CS927*I927,0)</f>
        <v>0</v>
      </c>
      <c r="S927">
        <f>ROUND(CT927*I927,0)</f>
        <v>0</v>
      </c>
      <c r="T927">
        <f>ROUND(CU927*I927,0)</f>
        <v>0</v>
      </c>
      <c r="U927">
        <f t="shared" si="733"/>
        <v>0</v>
      </c>
      <c r="V927">
        <f t="shared" si="734"/>
        <v>0</v>
      </c>
      <c r="W927">
        <f>ROUND(CX927*I927,0)</f>
        <v>6803</v>
      </c>
      <c r="X927">
        <f>ROUND(CY927,0)</f>
        <v>0</v>
      </c>
      <c r="Y927">
        <f>ROUND(CZ927,0)</f>
        <v>0</v>
      </c>
      <c r="AA927">
        <v>-1</v>
      </c>
      <c r="AB927">
        <f t="shared" si="735"/>
        <v>700.01</v>
      </c>
      <c r="AC927">
        <f t="shared" si="736"/>
        <v>700.01</v>
      </c>
      <c r="AD927">
        <f>ROUND((((ET927)-(EU927))+AE927),2)</f>
        <v>0</v>
      </c>
      <c r="AE927">
        <f t="shared" si="758"/>
        <v>0</v>
      </c>
      <c r="AF927">
        <f t="shared" si="758"/>
        <v>0</v>
      </c>
      <c r="AG927">
        <f t="shared" si="738"/>
        <v>0</v>
      </c>
      <c r="AH927">
        <f t="shared" si="759"/>
        <v>0</v>
      </c>
      <c r="AI927">
        <f t="shared" si="759"/>
        <v>0</v>
      </c>
      <c r="AJ927">
        <f t="shared" si="740"/>
        <v>65.709999999999994</v>
      </c>
      <c r="AK927">
        <v>700.01</v>
      </c>
      <c r="AL927">
        <v>700.01</v>
      </c>
      <c r="AM927">
        <v>0</v>
      </c>
      <c r="AN927">
        <v>0</v>
      </c>
      <c r="AO927">
        <v>0</v>
      </c>
      <c r="AP927">
        <v>0</v>
      </c>
      <c r="AQ927">
        <v>0</v>
      </c>
      <c r="AR927">
        <v>0</v>
      </c>
      <c r="AS927">
        <v>65.709999999999994</v>
      </c>
      <c r="AT927">
        <v>0</v>
      </c>
      <c r="AU927">
        <v>0</v>
      </c>
      <c r="AV927">
        <v>1</v>
      </c>
      <c r="AW927">
        <v>1</v>
      </c>
      <c r="AZ927">
        <v>1</v>
      </c>
      <c r="BA927">
        <v>1</v>
      </c>
      <c r="BB927">
        <v>1</v>
      </c>
      <c r="BC927">
        <v>9.19</v>
      </c>
      <c r="BD927" t="s">
        <v>3</v>
      </c>
      <c r="BE927" t="s">
        <v>3</v>
      </c>
      <c r="BF927" t="s">
        <v>3</v>
      </c>
      <c r="BG927" t="s">
        <v>3</v>
      </c>
      <c r="BH927">
        <v>3</v>
      </c>
      <c r="BI927">
        <v>1</v>
      </c>
      <c r="BJ927" t="s">
        <v>999</v>
      </c>
      <c r="BM927">
        <v>500001</v>
      </c>
      <c r="BN927">
        <v>0</v>
      </c>
      <c r="BO927" t="s">
        <v>997</v>
      </c>
      <c r="BP927">
        <v>1</v>
      </c>
      <c r="BQ927">
        <v>8</v>
      </c>
      <c r="BR927">
        <v>0</v>
      </c>
      <c r="BS927">
        <v>1</v>
      </c>
      <c r="BT927">
        <v>1</v>
      </c>
      <c r="BU927">
        <v>1</v>
      </c>
      <c r="BV927">
        <v>1</v>
      </c>
      <c r="BW927">
        <v>1</v>
      </c>
      <c r="BX927">
        <v>1</v>
      </c>
      <c r="BY927" t="s">
        <v>3</v>
      </c>
      <c r="BZ927">
        <v>0</v>
      </c>
      <c r="CA927">
        <v>0</v>
      </c>
      <c r="CB927" t="s">
        <v>3</v>
      </c>
      <c r="CE927">
        <v>0</v>
      </c>
      <c r="CF927">
        <v>0</v>
      </c>
      <c r="CG927">
        <v>0</v>
      </c>
      <c r="CM927">
        <v>0</v>
      </c>
      <c r="CN927" t="s">
        <v>3</v>
      </c>
      <c r="CO927">
        <v>0</v>
      </c>
      <c r="CP927">
        <f t="shared" si="741"/>
        <v>666018</v>
      </c>
      <c r="CQ927">
        <f t="shared" si="742"/>
        <v>6433.0918999999994</v>
      </c>
      <c r="CR927">
        <f>(((ET927)*BB927-(EU927)*BS927)+AE927*BS927)</f>
        <v>0</v>
      </c>
      <c r="CS927">
        <f t="shared" si="743"/>
        <v>0</v>
      </c>
      <c r="CT927">
        <f t="shared" si="744"/>
        <v>0</v>
      </c>
      <c r="CU927">
        <f t="shared" si="745"/>
        <v>0</v>
      </c>
      <c r="CV927">
        <f t="shared" si="746"/>
        <v>0</v>
      </c>
      <c r="CW927">
        <f t="shared" si="747"/>
        <v>0</v>
      </c>
      <c r="CX927">
        <f t="shared" si="748"/>
        <v>65.709999999999994</v>
      </c>
      <c r="CY927">
        <f>0</f>
        <v>0</v>
      </c>
      <c r="CZ927">
        <f>0</f>
        <v>0</v>
      </c>
      <c r="DC927" t="s">
        <v>3</v>
      </c>
      <c r="DD927" t="s">
        <v>3</v>
      </c>
      <c r="DE927" t="s">
        <v>3</v>
      </c>
      <c r="DF927" t="s">
        <v>3</v>
      </c>
      <c r="DG927" t="s">
        <v>3</v>
      </c>
      <c r="DH927" t="s">
        <v>3</v>
      </c>
      <c r="DI927" t="s">
        <v>3</v>
      </c>
      <c r="DJ927" t="s">
        <v>3</v>
      </c>
      <c r="DK927" t="s">
        <v>3</v>
      </c>
      <c r="DL927" t="s">
        <v>3</v>
      </c>
      <c r="DM927" t="s">
        <v>3</v>
      </c>
      <c r="DN927">
        <v>0</v>
      </c>
      <c r="DO927">
        <v>0</v>
      </c>
      <c r="DP927">
        <v>1</v>
      </c>
      <c r="DQ927">
        <v>1</v>
      </c>
      <c r="DU927">
        <v>1007</v>
      </c>
      <c r="DV927" t="s">
        <v>128</v>
      </c>
      <c r="DW927" t="s">
        <v>128</v>
      </c>
      <c r="DX927">
        <v>1</v>
      </c>
      <c r="DZ927" t="s">
        <v>3</v>
      </c>
      <c r="EA927" t="s">
        <v>3</v>
      </c>
      <c r="EB927" t="s">
        <v>3</v>
      </c>
      <c r="EC927" t="s">
        <v>3</v>
      </c>
      <c r="EE927">
        <v>56793266</v>
      </c>
      <c r="EF927">
        <v>8</v>
      </c>
      <c r="EG927" t="s">
        <v>48</v>
      </c>
      <c r="EH927">
        <v>0</v>
      </c>
      <c r="EI927" t="s">
        <v>3</v>
      </c>
      <c r="EJ927">
        <v>1</v>
      </c>
      <c r="EK927">
        <v>500001</v>
      </c>
      <c r="EL927" t="s">
        <v>49</v>
      </c>
      <c r="EM927" t="s">
        <v>50</v>
      </c>
      <c r="EO927" t="s">
        <v>3</v>
      </c>
      <c r="EQ927">
        <v>132096</v>
      </c>
      <c r="ER927">
        <v>700.01</v>
      </c>
      <c r="ES927">
        <v>700.01</v>
      </c>
      <c r="ET927">
        <v>0</v>
      </c>
      <c r="EU927">
        <v>0</v>
      </c>
      <c r="EV927">
        <v>0</v>
      </c>
      <c r="EW927">
        <v>0</v>
      </c>
      <c r="EX927">
        <v>0</v>
      </c>
      <c r="EY927">
        <v>0</v>
      </c>
      <c r="FQ927">
        <v>0</v>
      </c>
      <c r="FR927">
        <v>0</v>
      </c>
      <c r="FS927">
        <v>0</v>
      </c>
      <c r="FX927">
        <v>0</v>
      </c>
      <c r="FY927">
        <v>0</v>
      </c>
      <c r="GA927" t="s">
        <v>3</v>
      </c>
      <c r="GD927">
        <v>1</v>
      </c>
      <c r="GF927">
        <v>1011770976</v>
      </c>
      <c r="GG927">
        <v>2</v>
      </c>
      <c r="GH927">
        <v>1</v>
      </c>
      <c r="GI927">
        <v>2</v>
      </c>
      <c r="GJ927">
        <v>0</v>
      </c>
      <c r="GK927">
        <v>0</v>
      </c>
      <c r="GL927">
        <f>ROUND(IF(AND(BH927=3,BI927=3,FS927&lt;&gt;0),P927,0),0)</f>
        <v>0</v>
      </c>
      <c r="GM927">
        <f>ROUND(O927+X927+Y927,0)+GX927</f>
        <v>666018</v>
      </c>
      <c r="GN927">
        <f t="shared" si="751"/>
        <v>666018</v>
      </c>
      <c r="GO927">
        <f t="shared" si="752"/>
        <v>0</v>
      </c>
      <c r="GP927">
        <f t="shared" si="753"/>
        <v>0</v>
      </c>
      <c r="GR927">
        <v>0</v>
      </c>
      <c r="GS927">
        <v>3</v>
      </c>
      <c r="GT927">
        <v>0</v>
      </c>
      <c r="GU927" t="s">
        <v>3</v>
      </c>
      <c r="GV927">
        <f t="shared" si="754"/>
        <v>0</v>
      </c>
      <c r="GW927">
        <v>1</v>
      </c>
      <c r="GX927">
        <f>ROUND(HC927*I927,0)</f>
        <v>0</v>
      </c>
      <c r="HA927">
        <v>0</v>
      </c>
      <c r="HB927">
        <v>0</v>
      </c>
      <c r="HC927">
        <f t="shared" si="755"/>
        <v>0</v>
      </c>
      <c r="HE927" t="s">
        <v>3</v>
      </c>
      <c r="HF927" t="s">
        <v>3</v>
      </c>
      <c r="HM927" t="s">
        <v>3</v>
      </c>
      <c r="HN927" t="s">
        <v>3</v>
      </c>
      <c r="HO927" t="s">
        <v>3</v>
      </c>
      <c r="HP927" t="s">
        <v>3</v>
      </c>
      <c r="HQ927" t="s">
        <v>3</v>
      </c>
      <c r="HS927">
        <v>0</v>
      </c>
      <c r="IK927">
        <v>0</v>
      </c>
    </row>
    <row r="928" spans="1:255" x14ac:dyDescent="0.2">
      <c r="A928" s="2">
        <v>17</v>
      </c>
      <c r="B928" s="2">
        <v>0</v>
      </c>
      <c r="C928" s="2">
        <f>ROW(SmtRes!A1773)</f>
        <v>1773</v>
      </c>
      <c r="D928" s="2">
        <f>ROW(EtalonRes!A1849)</f>
        <v>1849</v>
      </c>
      <c r="E928" s="2" t="s">
        <v>3</v>
      </c>
      <c r="F928" s="2" t="s">
        <v>1000</v>
      </c>
      <c r="G928" s="2" t="s">
        <v>1001</v>
      </c>
      <c r="H928" s="2" t="s">
        <v>231</v>
      </c>
      <c r="I928" s="2">
        <f>ROUND(ROUND(24*2.27,4)/1000,7)</f>
        <v>5.4480000000000001E-2</v>
      </c>
      <c r="J928" s="2">
        <v>0</v>
      </c>
      <c r="K928" s="2">
        <f>ROUND(ROUND(24*2.27,4)/1000,7)</f>
        <v>5.4480000000000001E-2</v>
      </c>
      <c r="L928" s="2"/>
      <c r="M928" s="2"/>
      <c r="N928" s="2"/>
      <c r="O928" s="2">
        <f>ROUND(CP928,2)</f>
        <v>500.73</v>
      </c>
      <c r="P928" s="2">
        <f>ROUND(CQ928*I928,2)</f>
        <v>370.46</v>
      </c>
      <c r="Q928" s="2">
        <f>ROUND(CR928*I928,2)</f>
        <v>2.2999999999999998</v>
      </c>
      <c r="R928" s="2">
        <f>ROUND(CS928*I928,2)</f>
        <v>0.13</v>
      </c>
      <c r="S928" s="2">
        <f>ROUND(CT928*I928,2)</f>
        <v>127.97</v>
      </c>
      <c r="T928" s="2">
        <f>ROUND(CU928*I928,2)</f>
        <v>0</v>
      </c>
      <c r="U928" s="2">
        <f t="shared" si="733"/>
        <v>14.1094483</v>
      </c>
      <c r="V928" s="2">
        <f t="shared" si="734"/>
        <v>9.8063999999999998E-3</v>
      </c>
      <c r="W928" s="2">
        <f>ROUND(CX928*I928,2)</f>
        <v>0</v>
      </c>
      <c r="X928" s="2">
        <f>ROUND(CY928,2)</f>
        <v>130.66</v>
      </c>
      <c r="Y928" s="2">
        <f>ROUND(CZ928,2)</f>
        <v>74.3</v>
      </c>
      <c r="Z928" s="2"/>
      <c r="AA928" s="2">
        <v>-1</v>
      </c>
      <c r="AB928" s="2">
        <f t="shared" si="735"/>
        <v>9191.1299999999992</v>
      </c>
      <c r="AC928" s="2">
        <f t="shared" si="736"/>
        <v>6800</v>
      </c>
      <c r="AD928" s="2">
        <f>ROUND(((((ET928*ROUND((0.2+1),7)))-((EU928*ROUND((0.2+1),7))))+AE928),2)</f>
        <v>42.14</v>
      </c>
      <c r="AE928" s="2">
        <f>ROUND(((EU928*ROUND((0.2+1),7))),2)</f>
        <v>2.44</v>
      </c>
      <c r="AF928" s="2">
        <f>ROUND(((EV928*ROUND((0.2+1),7))),2)</f>
        <v>2348.9899999999998</v>
      </c>
      <c r="AG928" s="2">
        <f t="shared" si="738"/>
        <v>0</v>
      </c>
      <c r="AH928" s="2">
        <f>((EW928*ROUND((0.2+1),7)))</f>
        <v>258.98399999999998</v>
      </c>
      <c r="AI928" s="2">
        <f>((EX928*ROUND((0.2+1),7)))</f>
        <v>0.18</v>
      </c>
      <c r="AJ928" s="2">
        <f t="shared" si="740"/>
        <v>0</v>
      </c>
      <c r="AK928" s="2">
        <v>8792.6</v>
      </c>
      <c r="AL928" s="2">
        <v>6800</v>
      </c>
      <c r="AM928" s="2">
        <v>35.11</v>
      </c>
      <c r="AN928" s="2">
        <v>2.0299999999999998</v>
      </c>
      <c r="AO928" s="2">
        <v>1957.49</v>
      </c>
      <c r="AP928" s="2">
        <v>0</v>
      </c>
      <c r="AQ928" s="2">
        <v>215.82</v>
      </c>
      <c r="AR928" s="2">
        <v>0.15</v>
      </c>
      <c r="AS928" s="2">
        <v>0</v>
      </c>
      <c r="AT928" s="2">
        <v>102</v>
      </c>
      <c r="AU928" s="2">
        <v>58</v>
      </c>
      <c r="AV928" s="2">
        <v>1</v>
      </c>
      <c r="AW928" s="2">
        <v>1</v>
      </c>
      <c r="AX928" s="2"/>
      <c r="AY928" s="2"/>
      <c r="AZ928" s="2">
        <v>1</v>
      </c>
      <c r="BA928" s="2">
        <v>1</v>
      </c>
      <c r="BB928" s="2">
        <v>1</v>
      </c>
      <c r="BC928" s="2">
        <v>1</v>
      </c>
      <c r="BD928" s="2" t="s">
        <v>3</v>
      </c>
      <c r="BE928" s="2" t="s">
        <v>3</v>
      </c>
      <c r="BF928" s="2" t="s">
        <v>3</v>
      </c>
      <c r="BG928" s="2" t="s">
        <v>3</v>
      </c>
      <c r="BH928" s="2">
        <v>0</v>
      </c>
      <c r="BI928" s="2">
        <v>1</v>
      </c>
      <c r="BJ928" s="2" t="s">
        <v>1002</v>
      </c>
      <c r="BK928" s="2"/>
      <c r="BL928" s="2"/>
      <c r="BM928" s="2">
        <v>6001</v>
      </c>
      <c r="BN928" s="2">
        <v>0</v>
      </c>
      <c r="BO928" s="2" t="s">
        <v>3</v>
      </c>
      <c r="BP928" s="2">
        <v>0</v>
      </c>
      <c r="BQ928" s="2">
        <v>2</v>
      </c>
      <c r="BR928" s="2">
        <v>0</v>
      </c>
      <c r="BS928" s="2">
        <v>1</v>
      </c>
      <c r="BT928" s="2">
        <v>1</v>
      </c>
      <c r="BU928" s="2">
        <v>1</v>
      </c>
      <c r="BV928" s="2">
        <v>1</v>
      </c>
      <c r="BW928" s="2">
        <v>1</v>
      </c>
      <c r="BX928" s="2">
        <v>1</v>
      </c>
      <c r="BY928" s="2" t="s">
        <v>3</v>
      </c>
      <c r="BZ928" s="2">
        <v>102</v>
      </c>
      <c r="CA928" s="2">
        <v>58</v>
      </c>
      <c r="CB928" s="2" t="s">
        <v>3</v>
      </c>
      <c r="CC928" s="2"/>
      <c r="CD928" s="2"/>
      <c r="CE928" s="2">
        <v>0</v>
      </c>
      <c r="CF928" s="2">
        <v>0</v>
      </c>
      <c r="CG928" s="2">
        <v>0</v>
      </c>
      <c r="CH928" s="2"/>
      <c r="CI928" s="2"/>
      <c r="CJ928" s="2"/>
      <c r="CK928" s="2"/>
      <c r="CL928" s="2"/>
      <c r="CM928" s="2">
        <v>0</v>
      </c>
      <c r="CN928" s="2" t="s">
        <v>1773</v>
      </c>
      <c r="CO928" s="2">
        <v>0</v>
      </c>
      <c r="CP928" s="2">
        <f t="shared" si="741"/>
        <v>500.73</v>
      </c>
      <c r="CQ928" s="2">
        <f t="shared" si="742"/>
        <v>6800</v>
      </c>
      <c r="CR928" s="2">
        <f>((((ET928*ROUND((0.2+1),7)))*BB928-((EU928*ROUND((0.2+1),7)))*BS928)+AE928*BS928)</f>
        <v>42.135999999999996</v>
      </c>
      <c r="CS928" s="2">
        <f t="shared" si="743"/>
        <v>2.44</v>
      </c>
      <c r="CT928" s="2">
        <f t="shared" si="744"/>
        <v>2348.9899999999998</v>
      </c>
      <c r="CU928" s="2">
        <f t="shared" si="745"/>
        <v>0</v>
      </c>
      <c r="CV928" s="2">
        <f t="shared" si="746"/>
        <v>258.98399999999998</v>
      </c>
      <c r="CW928" s="2">
        <f t="shared" si="747"/>
        <v>0.18</v>
      </c>
      <c r="CX928" s="2">
        <f t="shared" si="748"/>
        <v>0</v>
      </c>
      <c r="CY928" s="2">
        <f>(((S928+R928)*AT928)/100)</f>
        <v>130.66199999999998</v>
      </c>
      <c r="CZ928" s="2">
        <f>(((S928+R928)*AU928)/100)</f>
        <v>74.297999999999988</v>
      </c>
      <c r="DA928" s="2"/>
      <c r="DB928" s="2">
        <v>59</v>
      </c>
      <c r="DC928" s="2" t="s">
        <v>3</v>
      </c>
      <c r="DD928" s="2" t="s">
        <v>3</v>
      </c>
      <c r="DE928" s="2" t="s">
        <v>42</v>
      </c>
      <c r="DF928" s="2" t="s">
        <v>42</v>
      </c>
      <c r="DG928" s="2" t="s">
        <v>42</v>
      </c>
      <c r="DH928" s="2" t="s">
        <v>3</v>
      </c>
      <c r="DI928" s="2" t="s">
        <v>42</v>
      </c>
      <c r="DJ928" s="2" t="s">
        <v>42</v>
      </c>
      <c r="DK928" s="2" t="s">
        <v>3</v>
      </c>
      <c r="DL928" s="2" t="s">
        <v>3</v>
      </c>
      <c r="DM928" s="2" t="s">
        <v>3</v>
      </c>
      <c r="DN928" s="2">
        <v>0</v>
      </c>
      <c r="DO928" s="2">
        <v>0</v>
      </c>
      <c r="DP928" s="2">
        <v>1</v>
      </c>
      <c r="DQ928" s="2">
        <v>1</v>
      </c>
      <c r="DR928" s="2"/>
      <c r="DS928" s="2"/>
      <c r="DT928" s="2"/>
      <c r="DU928" s="2">
        <v>1013</v>
      </c>
      <c r="DV928" s="2" t="s">
        <v>231</v>
      </c>
      <c r="DW928" s="2" t="s">
        <v>231</v>
      </c>
      <c r="DX928" s="2">
        <v>1</v>
      </c>
      <c r="DY928" s="2"/>
      <c r="DZ928" s="2" t="s">
        <v>3</v>
      </c>
      <c r="EA928" s="2" t="s">
        <v>3</v>
      </c>
      <c r="EB928" s="2" t="s">
        <v>3</v>
      </c>
      <c r="EC928" s="2" t="s">
        <v>3</v>
      </c>
      <c r="ED928" s="2"/>
      <c r="EE928" s="2">
        <v>56792962</v>
      </c>
      <c r="EF928" s="2">
        <v>2</v>
      </c>
      <c r="EG928" s="2" t="s">
        <v>28</v>
      </c>
      <c r="EH928" s="2">
        <v>6</v>
      </c>
      <c r="EI928" s="2" t="s">
        <v>179</v>
      </c>
      <c r="EJ928" s="2">
        <v>1</v>
      </c>
      <c r="EK928" s="2">
        <v>6001</v>
      </c>
      <c r="EL928" s="2" t="s">
        <v>179</v>
      </c>
      <c r="EM928" s="2" t="s">
        <v>180</v>
      </c>
      <c r="EN928" s="2"/>
      <c r="EO928" s="2" t="s">
        <v>43</v>
      </c>
      <c r="EP928" s="2"/>
      <c r="EQ928" s="2">
        <v>132096</v>
      </c>
      <c r="ER928" s="2">
        <v>8792.6</v>
      </c>
      <c r="ES928" s="2">
        <v>6800</v>
      </c>
      <c r="ET928" s="2">
        <v>35.11</v>
      </c>
      <c r="EU928" s="2">
        <v>2.0299999999999998</v>
      </c>
      <c r="EV928" s="2">
        <v>1957.49</v>
      </c>
      <c r="EW928" s="2">
        <v>215.82</v>
      </c>
      <c r="EX928" s="2">
        <v>0.15</v>
      </c>
      <c r="EY928" s="2">
        <v>0</v>
      </c>
      <c r="EZ928" s="2"/>
      <c r="FA928" s="2"/>
      <c r="FB928" s="2"/>
      <c r="FC928" s="2"/>
      <c r="FD928" s="2"/>
      <c r="FE928" s="2"/>
      <c r="FF928" s="2"/>
      <c r="FG928" s="2"/>
      <c r="FH928" s="2"/>
      <c r="FI928" s="2"/>
      <c r="FJ928" s="2"/>
      <c r="FK928" s="2"/>
      <c r="FL928" s="2"/>
      <c r="FM928" s="2"/>
      <c r="FN928" s="2"/>
      <c r="FO928" s="2"/>
      <c r="FP928" s="2"/>
      <c r="FQ928" s="2">
        <v>0</v>
      </c>
      <c r="FR928" s="2">
        <v>0</v>
      </c>
      <c r="FS928" s="2">
        <v>0</v>
      </c>
      <c r="FT928" s="2"/>
      <c r="FU928" s="2"/>
      <c r="FV928" s="2"/>
      <c r="FW928" s="2"/>
      <c r="FX928" s="2">
        <v>102</v>
      </c>
      <c r="FY928" s="2">
        <v>58</v>
      </c>
      <c r="FZ928" s="2"/>
      <c r="GA928" s="2" t="s">
        <v>3</v>
      </c>
      <c r="GB928" s="2"/>
      <c r="GC928" s="2"/>
      <c r="GD928" s="2">
        <v>1</v>
      </c>
      <c r="GE928" s="2"/>
      <c r="GF928" s="2">
        <v>402680963</v>
      </c>
      <c r="GG928" s="2">
        <v>2</v>
      </c>
      <c r="GH928" s="2">
        <v>1</v>
      </c>
      <c r="GI928" s="2">
        <v>-2</v>
      </c>
      <c r="GJ928" s="2">
        <v>0</v>
      </c>
      <c r="GK928" s="2">
        <v>0</v>
      </c>
      <c r="GL928" s="2">
        <f>ROUND(IF(AND(BH928=3,BI928=3,FS928&lt;&gt;0),P928,0),2)</f>
        <v>0</v>
      </c>
      <c r="GM928" s="2">
        <f>ROUND(O928+X928+Y928,2)+GX928</f>
        <v>705.69</v>
      </c>
      <c r="GN928" s="2">
        <f t="shared" si="751"/>
        <v>705.69</v>
      </c>
      <c r="GO928" s="2">
        <f t="shared" si="752"/>
        <v>0</v>
      </c>
      <c r="GP928" s="2">
        <f t="shared" si="753"/>
        <v>0</v>
      </c>
      <c r="GQ928" s="2"/>
      <c r="GR928" s="2">
        <v>0</v>
      </c>
      <c r="GS928" s="2">
        <v>3</v>
      </c>
      <c r="GT928" s="2">
        <v>0</v>
      </c>
      <c r="GU928" s="2" t="s">
        <v>3</v>
      </c>
      <c r="GV928" s="2">
        <f t="shared" si="754"/>
        <v>0</v>
      </c>
      <c r="GW928" s="2">
        <v>1</v>
      </c>
      <c r="GX928" s="2">
        <f>ROUND(HC928*I928,2)</f>
        <v>0</v>
      </c>
      <c r="GY928" s="2"/>
      <c r="GZ928" s="2"/>
      <c r="HA928" s="2">
        <v>0</v>
      </c>
      <c r="HB928" s="2">
        <v>0</v>
      </c>
      <c r="HC928" s="2">
        <f t="shared" si="755"/>
        <v>0</v>
      </c>
      <c r="HD928" s="2"/>
      <c r="HE928" s="2" t="s">
        <v>3</v>
      </c>
      <c r="HF928" s="2" t="s">
        <v>3</v>
      </c>
      <c r="HG928" s="2"/>
      <c r="HH928" s="2"/>
      <c r="HI928" s="2"/>
      <c r="HJ928" s="2"/>
      <c r="HK928" s="2"/>
      <c r="HL928" s="2"/>
      <c r="HM928" s="2" t="s">
        <v>3</v>
      </c>
      <c r="HN928" s="2" t="s">
        <v>181</v>
      </c>
      <c r="HO928" s="2" t="s">
        <v>182</v>
      </c>
      <c r="HP928" s="2" t="s">
        <v>179</v>
      </c>
      <c r="HQ928" s="2" t="s">
        <v>179</v>
      </c>
      <c r="HR928" s="2"/>
      <c r="HS928" s="2">
        <v>0</v>
      </c>
      <c r="HT928" s="2"/>
      <c r="HU928" s="2"/>
      <c r="HV928" s="2"/>
      <c r="HW928" s="2"/>
      <c r="HX928" s="2"/>
      <c r="HY928" s="2"/>
      <c r="HZ928" s="2"/>
      <c r="IA928" s="2"/>
      <c r="IB928" s="2"/>
      <c r="IC928" s="2"/>
      <c r="ID928" s="2"/>
      <c r="IE928" s="2"/>
      <c r="IF928" s="2"/>
      <c r="IG928" s="2"/>
      <c r="IH928" s="2"/>
      <c r="II928" s="2"/>
      <c r="IJ928" s="2"/>
      <c r="IK928" s="2">
        <v>0</v>
      </c>
      <c r="IL928" s="2"/>
      <c r="IM928" s="2"/>
      <c r="IN928" s="2"/>
      <c r="IO928" s="2"/>
      <c r="IP928" s="2"/>
      <c r="IQ928" s="2"/>
      <c r="IR928" s="2"/>
      <c r="IS928" s="2"/>
      <c r="IT928" s="2"/>
      <c r="IU928" s="2"/>
    </row>
    <row r="929" spans="1:255" x14ac:dyDescent="0.2">
      <c r="A929">
        <v>17</v>
      </c>
      <c r="B929">
        <v>0</v>
      </c>
      <c r="C929">
        <f>ROW(SmtRes!A1778)</f>
        <v>1778</v>
      </c>
      <c r="D929">
        <f>ROW(EtalonRes!A1854)</f>
        <v>1854</v>
      </c>
      <c r="E929" t="s">
        <v>3</v>
      </c>
      <c r="F929" t="s">
        <v>1000</v>
      </c>
      <c r="G929" t="s">
        <v>1001</v>
      </c>
      <c r="H929" t="s">
        <v>231</v>
      </c>
      <c r="I929">
        <f>ROUND(ROUND(24*2.27,4)/1000,7)</f>
        <v>5.4480000000000001E-2</v>
      </c>
      <c r="J929">
        <v>0</v>
      </c>
      <c r="K929">
        <f>ROUND(ROUND(24*2.27,4)/1000,7)</f>
        <v>5.4480000000000001E-2</v>
      </c>
      <c r="O929">
        <f>ROUND(CP929,0)</f>
        <v>9428</v>
      </c>
      <c r="P929">
        <f>ROUND(CQ929*I929,0)</f>
        <v>2867</v>
      </c>
      <c r="Q929">
        <f>ROUND(CR929*I929,0)</f>
        <v>43</v>
      </c>
      <c r="R929">
        <f>ROUND(CS929*I929,0)</f>
        <v>7</v>
      </c>
      <c r="S929">
        <f>ROUND(CT929*I929,0)</f>
        <v>6518</v>
      </c>
      <c r="T929">
        <f>ROUND(CU929*I929,0)</f>
        <v>0</v>
      </c>
      <c r="U929">
        <f t="shared" si="733"/>
        <v>14.1094483</v>
      </c>
      <c r="V929">
        <f t="shared" si="734"/>
        <v>9.8063999999999998E-3</v>
      </c>
      <c r="W929">
        <f>ROUND(CX929*I929,0)</f>
        <v>0</v>
      </c>
      <c r="X929">
        <f>ROUND(CY929,0)</f>
        <v>6656</v>
      </c>
      <c r="Y929">
        <f>ROUND(CZ929,0)</f>
        <v>3785</v>
      </c>
      <c r="AA929">
        <v>-1</v>
      </c>
      <c r="AB929">
        <f t="shared" si="735"/>
        <v>9191.1299999999992</v>
      </c>
      <c r="AC929">
        <f t="shared" si="736"/>
        <v>6800</v>
      </c>
      <c r="AD929">
        <f>ROUND(((((ET929*ROUND((0.2+1),7)))-((EU929*ROUND((0.2+1),7))))+AE929),2)</f>
        <v>42.14</v>
      </c>
      <c r="AE929">
        <f>ROUND(((EU929*ROUND((0.2+1),7))),2)</f>
        <v>2.44</v>
      </c>
      <c r="AF929">
        <f>ROUND(((EV929*ROUND((0.2+1),7))),2)</f>
        <v>2348.9899999999998</v>
      </c>
      <c r="AG929">
        <f t="shared" si="738"/>
        <v>0</v>
      </c>
      <c r="AH929">
        <f>((EW929*ROUND((0.2+1),7)))</f>
        <v>258.98399999999998</v>
      </c>
      <c r="AI929">
        <f>((EX929*ROUND((0.2+1),7)))</f>
        <v>0.18</v>
      </c>
      <c r="AJ929">
        <f t="shared" si="740"/>
        <v>0</v>
      </c>
      <c r="AK929">
        <v>8792.6</v>
      </c>
      <c r="AL929">
        <v>6800</v>
      </c>
      <c r="AM929">
        <v>35.11</v>
      </c>
      <c r="AN929">
        <v>2.0299999999999998</v>
      </c>
      <c r="AO929">
        <v>1957.49</v>
      </c>
      <c r="AP929">
        <v>0</v>
      </c>
      <c r="AQ929">
        <v>215.82</v>
      </c>
      <c r="AR929">
        <v>0.15</v>
      </c>
      <c r="AS929">
        <v>0</v>
      </c>
      <c r="AT929">
        <v>102</v>
      </c>
      <c r="AU929">
        <v>58</v>
      </c>
      <c r="AV929">
        <v>1</v>
      </c>
      <c r="AW929">
        <v>1</v>
      </c>
      <c r="AZ929">
        <v>1</v>
      </c>
      <c r="BA929">
        <v>50.93</v>
      </c>
      <c r="BB929">
        <v>18.93</v>
      </c>
      <c r="BC929">
        <v>7.74</v>
      </c>
      <c r="BD929" t="s">
        <v>3</v>
      </c>
      <c r="BE929" t="s">
        <v>3</v>
      </c>
      <c r="BF929" t="s">
        <v>3</v>
      </c>
      <c r="BG929" t="s">
        <v>3</v>
      </c>
      <c r="BH929">
        <v>0</v>
      </c>
      <c r="BI929">
        <v>1</v>
      </c>
      <c r="BJ929" t="s">
        <v>1002</v>
      </c>
      <c r="BM929">
        <v>6001</v>
      </c>
      <c r="BN929">
        <v>0</v>
      </c>
      <c r="BO929" t="s">
        <v>1000</v>
      </c>
      <c r="BP929">
        <v>1</v>
      </c>
      <c r="BQ929">
        <v>2</v>
      </c>
      <c r="BR929">
        <v>0</v>
      </c>
      <c r="BS929">
        <v>50.93</v>
      </c>
      <c r="BT929">
        <v>1</v>
      </c>
      <c r="BU929">
        <v>1</v>
      </c>
      <c r="BV929">
        <v>1</v>
      </c>
      <c r="BW929">
        <v>1</v>
      </c>
      <c r="BX929">
        <v>1</v>
      </c>
      <c r="BY929" t="s">
        <v>3</v>
      </c>
      <c r="BZ929">
        <v>102</v>
      </c>
      <c r="CA929">
        <v>58</v>
      </c>
      <c r="CB929" t="s">
        <v>3</v>
      </c>
      <c r="CE929">
        <v>0</v>
      </c>
      <c r="CF929">
        <v>0</v>
      </c>
      <c r="CG929">
        <v>0</v>
      </c>
      <c r="CM929">
        <v>0</v>
      </c>
      <c r="CN929" t="s">
        <v>1773</v>
      </c>
      <c r="CO929">
        <v>0</v>
      </c>
      <c r="CP929">
        <f t="shared" si="741"/>
        <v>9428</v>
      </c>
      <c r="CQ929">
        <f t="shared" si="742"/>
        <v>52632</v>
      </c>
      <c r="CR929">
        <f>((((ET929*ROUND((0.2+1),7)))*BB929-((EU929*ROUND((0.2+1),7)))*BS929)+AE929*BS929)</f>
        <v>797.76247999999987</v>
      </c>
      <c r="CS929">
        <f t="shared" si="743"/>
        <v>124.2692</v>
      </c>
      <c r="CT929">
        <f t="shared" si="744"/>
        <v>119634.06069999999</v>
      </c>
      <c r="CU929">
        <f t="shared" si="745"/>
        <v>0</v>
      </c>
      <c r="CV929">
        <f t="shared" si="746"/>
        <v>258.98399999999998</v>
      </c>
      <c r="CW929">
        <f t="shared" si="747"/>
        <v>0.18</v>
      </c>
      <c r="CX929">
        <f t="shared" si="748"/>
        <v>0</v>
      </c>
      <c r="CY929">
        <f>(((S929+R929)*AT929)/100)</f>
        <v>6655.5</v>
      </c>
      <c r="CZ929">
        <f>(((S929+R929)*AU929)/100)</f>
        <v>3784.5</v>
      </c>
      <c r="DB929">
        <v>60</v>
      </c>
      <c r="DC929" t="s">
        <v>3</v>
      </c>
      <c r="DD929" t="s">
        <v>3</v>
      </c>
      <c r="DE929" t="s">
        <v>42</v>
      </c>
      <c r="DF929" t="s">
        <v>42</v>
      </c>
      <c r="DG929" t="s">
        <v>42</v>
      </c>
      <c r="DH929" t="s">
        <v>3</v>
      </c>
      <c r="DI929" t="s">
        <v>42</v>
      </c>
      <c r="DJ929" t="s">
        <v>42</v>
      </c>
      <c r="DK929" t="s">
        <v>3</v>
      </c>
      <c r="DL929" t="s">
        <v>3</v>
      </c>
      <c r="DM929" t="s">
        <v>3</v>
      </c>
      <c r="DN929">
        <v>0</v>
      </c>
      <c r="DO929">
        <v>0</v>
      </c>
      <c r="DP929">
        <v>1</v>
      </c>
      <c r="DQ929">
        <v>1</v>
      </c>
      <c r="DU929">
        <v>1013</v>
      </c>
      <c r="DV929" t="s">
        <v>231</v>
      </c>
      <c r="DW929" t="s">
        <v>231</v>
      </c>
      <c r="DX929">
        <v>1</v>
      </c>
      <c r="DZ929" t="s">
        <v>3</v>
      </c>
      <c r="EA929" t="s">
        <v>3</v>
      </c>
      <c r="EB929" t="s">
        <v>3</v>
      </c>
      <c r="EC929" t="s">
        <v>3</v>
      </c>
      <c r="EE929">
        <v>56792962</v>
      </c>
      <c r="EF929">
        <v>2</v>
      </c>
      <c r="EG929" t="s">
        <v>28</v>
      </c>
      <c r="EH929">
        <v>6</v>
      </c>
      <c r="EI929" t="s">
        <v>179</v>
      </c>
      <c r="EJ929">
        <v>1</v>
      </c>
      <c r="EK929">
        <v>6001</v>
      </c>
      <c r="EL929" t="s">
        <v>179</v>
      </c>
      <c r="EM929" t="s">
        <v>180</v>
      </c>
      <c r="EO929" t="s">
        <v>43</v>
      </c>
      <c r="EQ929">
        <v>132096</v>
      </c>
      <c r="ER929">
        <v>8792.6</v>
      </c>
      <c r="ES929">
        <v>6800</v>
      </c>
      <c r="ET929">
        <v>35.11</v>
      </c>
      <c r="EU929">
        <v>2.0299999999999998</v>
      </c>
      <c r="EV929">
        <v>1957.49</v>
      </c>
      <c r="EW929">
        <v>215.82</v>
      </c>
      <c r="EX929">
        <v>0.15</v>
      </c>
      <c r="EY929">
        <v>0</v>
      </c>
      <c r="FQ929">
        <v>0</v>
      </c>
      <c r="FR929">
        <v>0</v>
      </c>
      <c r="FS929">
        <v>0</v>
      </c>
      <c r="FX929">
        <v>102</v>
      </c>
      <c r="FY929">
        <v>58</v>
      </c>
      <c r="GA929" t="s">
        <v>3</v>
      </c>
      <c r="GD929">
        <v>1</v>
      </c>
      <c r="GF929">
        <v>402680963</v>
      </c>
      <c r="GG929">
        <v>2</v>
      </c>
      <c r="GH929">
        <v>1</v>
      </c>
      <c r="GI929">
        <v>2</v>
      </c>
      <c r="GJ929">
        <v>0</v>
      </c>
      <c r="GK929">
        <v>0</v>
      </c>
      <c r="GL929">
        <f>ROUND(IF(AND(BH929=3,BI929=3,FS929&lt;&gt;0),P929,0),0)</f>
        <v>0</v>
      </c>
      <c r="GM929">
        <f>ROUND(O929+X929+Y929,0)+GX929</f>
        <v>19869</v>
      </c>
      <c r="GN929">
        <f t="shared" si="751"/>
        <v>19869</v>
      </c>
      <c r="GO929">
        <f t="shared" si="752"/>
        <v>0</v>
      </c>
      <c r="GP929">
        <f t="shared" si="753"/>
        <v>0</v>
      </c>
      <c r="GR929">
        <v>0</v>
      </c>
      <c r="GS929">
        <v>3</v>
      </c>
      <c r="GT929">
        <v>0</v>
      </c>
      <c r="GU929" t="s">
        <v>3</v>
      </c>
      <c r="GV929">
        <f t="shared" si="754"/>
        <v>0</v>
      </c>
      <c r="GW929">
        <v>1</v>
      </c>
      <c r="GX929">
        <f>ROUND(HC929*I929,0)</f>
        <v>0</v>
      </c>
      <c r="HA929">
        <v>0</v>
      </c>
      <c r="HB929">
        <v>0</v>
      </c>
      <c r="HC929">
        <f t="shared" si="755"/>
        <v>0</v>
      </c>
      <c r="HE929" t="s">
        <v>3</v>
      </c>
      <c r="HF929" t="s">
        <v>3</v>
      </c>
      <c r="HM929" t="s">
        <v>3</v>
      </c>
      <c r="HN929" t="s">
        <v>181</v>
      </c>
      <c r="HO929" t="s">
        <v>182</v>
      </c>
      <c r="HP929" t="s">
        <v>179</v>
      </c>
      <c r="HQ929" t="s">
        <v>179</v>
      </c>
      <c r="HS929">
        <v>0</v>
      </c>
      <c r="IK929">
        <v>0</v>
      </c>
    </row>
    <row r="930" spans="1:255" x14ac:dyDescent="0.2">
      <c r="A930" s="2">
        <v>17</v>
      </c>
      <c r="B930" s="2">
        <v>0</v>
      </c>
      <c r="C930" s="2"/>
      <c r="D930" s="2"/>
      <c r="E930" s="2" t="s">
        <v>3</v>
      </c>
      <c r="F930" s="2" t="s">
        <v>1003</v>
      </c>
      <c r="G930" s="2" t="s">
        <v>1004</v>
      </c>
      <c r="H930" s="2" t="s">
        <v>288</v>
      </c>
      <c r="I930" s="2">
        <f>ROUND(ROUND(12,4),7)</f>
        <v>12</v>
      </c>
      <c r="J930" s="2">
        <v>0</v>
      </c>
      <c r="K930" s="2">
        <f>ROUND(ROUND(12,4),7)</f>
        <v>12</v>
      </c>
      <c r="L930" s="2"/>
      <c r="M930" s="2"/>
      <c r="N930" s="2"/>
      <c r="O930" s="2">
        <f>ROUND(CP930,2)</f>
        <v>552.72</v>
      </c>
      <c r="P930" s="2">
        <f>ROUND(CQ930*I930,2)</f>
        <v>552.72</v>
      </c>
      <c r="Q930" s="2">
        <f>ROUND(CR930*I930,2)</f>
        <v>0</v>
      </c>
      <c r="R930" s="2">
        <f>ROUND(CS930*I930,2)</f>
        <v>0</v>
      </c>
      <c r="S930" s="2">
        <f>ROUND(CT930*I930,2)</f>
        <v>0</v>
      </c>
      <c r="T930" s="2">
        <f>ROUND(CU930*I930,2)</f>
        <v>0</v>
      </c>
      <c r="U930" s="2">
        <f t="shared" si="733"/>
        <v>0</v>
      </c>
      <c r="V930" s="2">
        <f t="shared" si="734"/>
        <v>0</v>
      </c>
      <c r="W930" s="2">
        <f>ROUND(CX930*I930,2)</f>
        <v>2.64</v>
      </c>
      <c r="X930" s="2">
        <f>ROUND(CY930,2)</f>
        <v>0</v>
      </c>
      <c r="Y930" s="2">
        <f>ROUND(CZ930,2)</f>
        <v>0</v>
      </c>
      <c r="Z930" s="2"/>
      <c r="AA930" s="2">
        <v>-1</v>
      </c>
      <c r="AB930" s="2">
        <f t="shared" si="735"/>
        <v>46.06</v>
      </c>
      <c r="AC930" s="2">
        <f t="shared" si="736"/>
        <v>46.06</v>
      </c>
      <c r="AD930" s="2">
        <f>ROUND((((ET930)-(EU930))+AE930),2)</f>
        <v>0</v>
      </c>
      <c r="AE930" s="2">
        <f>ROUND((EU930),2)</f>
        <v>0</v>
      </c>
      <c r="AF930" s="2">
        <f>ROUND((EV930),2)</f>
        <v>0</v>
      </c>
      <c r="AG930" s="2">
        <f t="shared" si="738"/>
        <v>0</v>
      </c>
      <c r="AH930" s="2">
        <f>(EW930)</f>
        <v>0</v>
      </c>
      <c r="AI930" s="2">
        <f>(EX930)</f>
        <v>0</v>
      </c>
      <c r="AJ930" s="2">
        <f t="shared" si="740"/>
        <v>0.22</v>
      </c>
      <c r="AK930" s="2">
        <v>46.06</v>
      </c>
      <c r="AL930" s="2">
        <v>46.06</v>
      </c>
      <c r="AM930" s="2">
        <v>0</v>
      </c>
      <c r="AN930" s="2">
        <v>0</v>
      </c>
      <c r="AO930" s="2">
        <v>0</v>
      </c>
      <c r="AP930" s="2">
        <v>0</v>
      </c>
      <c r="AQ930" s="2">
        <v>0</v>
      </c>
      <c r="AR930" s="2">
        <v>0</v>
      </c>
      <c r="AS930" s="2">
        <v>0.22</v>
      </c>
      <c r="AT930" s="2">
        <v>0</v>
      </c>
      <c r="AU930" s="2">
        <v>0</v>
      </c>
      <c r="AV930" s="2">
        <v>1</v>
      </c>
      <c r="AW930" s="2">
        <v>1</v>
      </c>
      <c r="AX930" s="2"/>
      <c r="AY930" s="2"/>
      <c r="AZ930" s="2">
        <v>1</v>
      </c>
      <c r="BA930" s="2">
        <v>1</v>
      </c>
      <c r="BB930" s="2">
        <v>1</v>
      </c>
      <c r="BC930" s="2">
        <v>1</v>
      </c>
      <c r="BD930" s="2" t="s">
        <v>3</v>
      </c>
      <c r="BE930" s="2" t="s">
        <v>3</v>
      </c>
      <c r="BF930" s="2" t="s">
        <v>3</v>
      </c>
      <c r="BG930" s="2" t="s">
        <v>3</v>
      </c>
      <c r="BH930" s="2">
        <v>3</v>
      </c>
      <c r="BI930" s="2">
        <v>1</v>
      </c>
      <c r="BJ930" s="2" t="s">
        <v>1005</v>
      </c>
      <c r="BK930" s="2"/>
      <c r="BL930" s="2"/>
      <c r="BM930" s="2">
        <v>500001</v>
      </c>
      <c r="BN930" s="2">
        <v>0</v>
      </c>
      <c r="BO930" s="2" t="s">
        <v>3</v>
      </c>
      <c r="BP930" s="2">
        <v>0</v>
      </c>
      <c r="BQ930" s="2">
        <v>8</v>
      </c>
      <c r="BR930" s="2">
        <v>0</v>
      </c>
      <c r="BS930" s="2">
        <v>1</v>
      </c>
      <c r="BT930" s="2">
        <v>1</v>
      </c>
      <c r="BU930" s="2">
        <v>1</v>
      </c>
      <c r="BV930" s="2">
        <v>1</v>
      </c>
      <c r="BW930" s="2">
        <v>1</v>
      </c>
      <c r="BX930" s="2">
        <v>1</v>
      </c>
      <c r="BY930" s="2" t="s">
        <v>3</v>
      </c>
      <c r="BZ930" s="2">
        <v>0</v>
      </c>
      <c r="CA930" s="2">
        <v>0</v>
      </c>
      <c r="CB930" s="2" t="s">
        <v>3</v>
      </c>
      <c r="CC930" s="2"/>
      <c r="CD930" s="2"/>
      <c r="CE930" s="2">
        <v>0</v>
      </c>
      <c r="CF930" s="2">
        <v>0</v>
      </c>
      <c r="CG930" s="2">
        <v>0</v>
      </c>
      <c r="CH930" s="2"/>
      <c r="CI930" s="2"/>
      <c r="CJ930" s="2"/>
      <c r="CK930" s="2"/>
      <c r="CL930" s="2"/>
      <c r="CM930" s="2">
        <v>0</v>
      </c>
      <c r="CN930" s="2" t="s">
        <v>3</v>
      </c>
      <c r="CO930" s="2">
        <v>0</v>
      </c>
      <c r="CP930" s="2">
        <f t="shared" si="741"/>
        <v>552.72</v>
      </c>
      <c r="CQ930" s="2">
        <f t="shared" si="742"/>
        <v>46.06</v>
      </c>
      <c r="CR930" s="2">
        <f>(((ET930)*BB930-(EU930)*BS930)+AE930*BS930)</f>
        <v>0</v>
      </c>
      <c r="CS930" s="2">
        <f t="shared" si="743"/>
        <v>0</v>
      </c>
      <c r="CT930" s="2">
        <f t="shared" si="744"/>
        <v>0</v>
      </c>
      <c r="CU930" s="2">
        <f t="shared" si="745"/>
        <v>0</v>
      </c>
      <c r="CV930" s="2">
        <f t="shared" si="746"/>
        <v>0</v>
      </c>
      <c r="CW930" s="2">
        <f t="shared" si="747"/>
        <v>0</v>
      </c>
      <c r="CX930" s="2">
        <f t="shared" si="748"/>
        <v>0.22</v>
      </c>
      <c r="CY930" s="2">
        <f>0</f>
        <v>0</v>
      </c>
      <c r="CZ930" s="2">
        <f>0</f>
        <v>0</v>
      </c>
      <c r="DA930" s="2"/>
      <c r="DB930" s="2"/>
      <c r="DC930" s="2" t="s">
        <v>3</v>
      </c>
      <c r="DD930" s="2" t="s">
        <v>3</v>
      </c>
      <c r="DE930" s="2" t="s">
        <v>3</v>
      </c>
      <c r="DF930" s="2" t="s">
        <v>3</v>
      </c>
      <c r="DG930" s="2" t="s">
        <v>3</v>
      </c>
      <c r="DH930" s="2" t="s">
        <v>3</v>
      </c>
      <c r="DI930" s="2" t="s">
        <v>3</v>
      </c>
      <c r="DJ930" s="2" t="s">
        <v>3</v>
      </c>
      <c r="DK930" s="2" t="s">
        <v>3</v>
      </c>
      <c r="DL930" s="2" t="s">
        <v>3</v>
      </c>
      <c r="DM930" s="2" t="s">
        <v>3</v>
      </c>
      <c r="DN930" s="2">
        <v>0</v>
      </c>
      <c r="DO930" s="2">
        <v>0</v>
      </c>
      <c r="DP930" s="2">
        <v>1</v>
      </c>
      <c r="DQ930" s="2">
        <v>1</v>
      </c>
      <c r="DR930" s="2"/>
      <c r="DS930" s="2"/>
      <c r="DT930" s="2"/>
      <c r="DU930" s="2">
        <v>1003</v>
      </c>
      <c r="DV930" s="2" t="s">
        <v>288</v>
      </c>
      <c r="DW930" s="2" t="s">
        <v>288</v>
      </c>
      <c r="DX930" s="2">
        <v>1</v>
      </c>
      <c r="DY930" s="2"/>
      <c r="DZ930" s="2" t="s">
        <v>3</v>
      </c>
      <c r="EA930" s="2" t="s">
        <v>3</v>
      </c>
      <c r="EB930" s="2" t="s">
        <v>3</v>
      </c>
      <c r="EC930" s="2" t="s">
        <v>3</v>
      </c>
      <c r="ED930" s="2"/>
      <c r="EE930" s="2">
        <v>56793266</v>
      </c>
      <c r="EF930" s="2">
        <v>8</v>
      </c>
      <c r="EG930" s="2" t="s">
        <v>48</v>
      </c>
      <c r="EH930" s="2">
        <v>0</v>
      </c>
      <c r="EI930" s="2" t="s">
        <v>3</v>
      </c>
      <c r="EJ930" s="2">
        <v>1</v>
      </c>
      <c r="EK930" s="2">
        <v>500001</v>
      </c>
      <c r="EL930" s="2" t="s">
        <v>49</v>
      </c>
      <c r="EM930" s="2" t="s">
        <v>50</v>
      </c>
      <c r="EN930" s="2"/>
      <c r="EO930" s="2" t="s">
        <v>3</v>
      </c>
      <c r="EP930" s="2"/>
      <c r="EQ930" s="2">
        <v>132096</v>
      </c>
      <c r="ER930" s="2">
        <v>46.06</v>
      </c>
      <c r="ES930" s="2">
        <v>46.06</v>
      </c>
      <c r="ET930" s="2">
        <v>0</v>
      </c>
      <c r="EU930" s="2">
        <v>0</v>
      </c>
      <c r="EV930" s="2">
        <v>0</v>
      </c>
      <c r="EW930" s="2">
        <v>0</v>
      </c>
      <c r="EX930" s="2">
        <v>0</v>
      </c>
      <c r="EY930" s="2">
        <v>0</v>
      </c>
      <c r="EZ930" s="2"/>
      <c r="FA930" s="2"/>
      <c r="FB930" s="2"/>
      <c r="FC930" s="2"/>
      <c r="FD930" s="2"/>
      <c r="FE930" s="2"/>
      <c r="FF930" s="2"/>
      <c r="FG930" s="2"/>
      <c r="FH930" s="2"/>
      <c r="FI930" s="2"/>
      <c r="FJ930" s="2"/>
      <c r="FK930" s="2"/>
      <c r="FL930" s="2"/>
      <c r="FM930" s="2"/>
      <c r="FN930" s="2"/>
      <c r="FO930" s="2"/>
      <c r="FP930" s="2"/>
      <c r="FQ930" s="2">
        <v>0</v>
      </c>
      <c r="FR930" s="2">
        <v>0</v>
      </c>
      <c r="FS930" s="2">
        <v>0</v>
      </c>
      <c r="FT930" s="2"/>
      <c r="FU930" s="2"/>
      <c r="FV930" s="2"/>
      <c r="FW930" s="2"/>
      <c r="FX930" s="2">
        <v>0</v>
      </c>
      <c r="FY930" s="2">
        <v>0</v>
      </c>
      <c r="FZ930" s="2"/>
      <c r="GA930" s="2" t="s">
        <v>3</v>
      </c>
      <c r="GB930" s="2"/>
      <c r="GC930" s="2"/>
      <c r="GD930" s="2">
        <v>1</v>
      </c>
      <c r="GE930" s="2"/>
      <c r="GF930" s="2">
        <v>-369998602</v>
      </c>
      <c r="GG930" s="2">
        <v>2</v>
      </c>
      <c r="GH930" s="2">
        <v>1</v>
      </c>
      <c r="GI930" s="2">
        <v>-2</v>
      </c>
      <c r="GJ930" s="2">
        <v>0</v>
      </c>
      <c r="GK930" s="2">
        <v>0</v>
      </c>
      <c r="GL930" s="2">
        <f>ROUND(IF(AND(BH930=3,BI930=3,FS930&lt;&gt;0),P930,0),2)</f>
        <v>0</v>
      </c>
      <c r="GM930" s="2">
        <f>ROUND(O930+X930+Y930,2)+GX930</f>
        <v>552.72</v>
      </c>
      <c r="GN930" s="2">
        <f t="shared" si="751"/>
        <v>552.72</v>
      </c>
      <c r="GO930" s="2">
        <f t="shared" si="752"/>
        <v>0</v>
      </c>
      <c r="GP930" s="2">
        <f t="shared" si="753"/>
        <v>0</v>
      </c>
      <c r="GQ930" s="2"/>
      <c r="GR930" s="2">
        <v>0</v>
      </c>
      <c r="GS930" s="2">
        <v>3</v>
      </c>
      <c r="GT930" s="2">
        <v>0</v>
      </c>
      <c r="GU930" s="2" t="s">
        <v>3</v>
      </c>
      <c r="GV930" s="2">
        <f t="shared" si="754"/>
        <v>0</v>
      </c>
      <c r="GW930" s="2">
        <v>1</v>
      </c>
      <c r="GX930" s="2">
        <f>ROUND(HC930*I930,2)</f>
        <v>0</v>
      </c>
      <c r="GY930" s="2"/>
      <c r="GZ930" s="2"/>
      <c r="HA930" s="2">
        <v>0</v>
      </c>
      <c r="HB930" s="2">
        <v>0</v>
      </c>
      <c r="HC930" s="2">
        <f t="shared" si="755"/>
        <v>0</v>
      </c>
      <c r="HD930" s="2"/>
      <c r="HE930" s="2" t="s">
        <v>3</v>
      </c>
      <c r="HF930" s="2" t="s">
        <v>3</v>
      </c>
      <c r="HG930" s="2"/>
      <c r="HH930" s="2"/>
      <c r="HI930" s="2"/>
      <c r="HJ930" s="2"/>
      <c r="HK930" s="2"/>
      <c r="HL930" s="2"/>
      <c r="HM930" s="2" t="s">
        <v>3</v>
      </c>
      <c r="HN930" s="2" t="s">
        <v>3</v>
      </c>
      <c r="HO930" s="2" t="s">
        <v>3</v>
      </c>
      <c r="HP930" s="2" t="s">
        <v>3</v>
      </c>
      <c r="HQ930" s="2" t="s">
        <v>3</v>
      </c>
      <c r="HR930" s="2"/>
      <c r="HS930" s="2">
        <v>0</v>
      </c>
      <c r="HT930" s="2"/>
      <c r="HU930" s="2"/>
      <c r="HV930" s="2"/>
      <c r="HW930" s="2"/>
      <c r="HX930" s="2"/>
      <c r="HY930" s="2"/>
      <c r="HZ930" s="2"/>
      <c r="IA930" s="2"/>
      <c r="IB930" s="2"/>
      <c r="IC930" s="2"/>
      <c r="ID930" s="2"/>
      <c r="IE930" s="2"/>
      <c r="IF930" s="2"/>
      <c r="IG930" s="2"/>
      <c r="IH930" s="2"/>
      <c r="II930" s="2"/>
      <c r="IJ930" s="2"/>
      <c r="IK930" s="2">
        <v>0</v>
      </c>
      <c r="IL930" s="2"/>
      <c r="IM930" s="2"/>
      <c r="IN930" s="2"/>
      <c r="IO930" s="2"/>
      <c r="IP930" s="2"/>
      <c r="IQ930" s="2"/>
      <c r="IR930" s="2"/>
      <c r="IS930" s="2"/>
      <c r="IT930" s="2"/>
      <c r="IU930" s="2"/>
    </row>
    <row r="931" spans="1:255" x14ac:dyDescent="0.2">
      <c r="A931">
        <v>17</v>
      </c>
      <c r="B931">
        <v>0</v>
      </c>
      <c r="E931" t="s">
        <v>3</v>
      </c>
      <c r="F931" t="s">
        <v>1003</v>
      </c>
      <c r="G931" t="s">
        <v>1004</v>
      </c>
      <c r="H931" t="s">
        <v>288</v>
      </c>
      <c r="I931">
        <f>ROUND(ROUND(12,4),7)</f>
        <v>12</v>
      </c>
      <c r="J931">
        <v>0</v>
      </c>
      <c r="K931">
        <f>ROUND(ROUND(12,4),7)</f>
        <v>12</v>
      </c>
      <c r="O931">
        <f>ROUND(CP931,0)</f>
        <v>6025</v>
      </c>
      <c r="P931">
        <f>ROUND(CQ931*I931,0)</f>
        <v>6025</v>
      </c>
      <c r="Q931">
        <f>ROUND(CR931*I931,0)</f>
        <v>0</v>
      </c>
      <c r="R931">
        <f>ROUND(CS931*I931,0)</f>
        <v>0</v>
      </c>
      <c r="S931">
        <f>ROUND(CT931*I931,0)</f>
        <v>0</v>
      </c>
      <c r="T931">
        <f>ROUND(CU931*I931,0)</f>
        <v>0</v>
      </c>
      <c r="U931">
        <f t="shared" si="733"/>
        <v>0</v>
      </c>
      <c r="V931">
        <f t="shared" si="734"/>
        <v>0</v>
      </c>
      <c r="W931">
        <f>ROUND(CX931*I931,0)</f>
        <v>3</v>
      </c>
      <c r="X931">
        <f>ROUND(CY931,0)</f>
        <v>0</v>
      </c>
      <c r="Y931">
        <f>ROUND(CZ931,0)</f>
        <v>0</v>
      </c>
      <c r="AA931">
        <v>-1</v>
      </c>
      <c r="AB931">
        <f t="shared" si="735"/>
        <v>46.06</v>
      </c>
      <c r="AC931">
        <f t="shared" si="736"/>
        <v>46.06</v>
      </c>
      <c r="AD931">
        <f>ROUND((((ET931)-(EU931))+AE931),2)</f>
        <v>0</v>
      </c>
      <c r="AE931">
        <f>ROUND((EU931),2)</f>
        <v>0</v>
      </c>
      <c r="AF931">
        <f>ROUND((EV931),2)</f>
        <v>0</v>
      </c>
      <c r="AG931">
        <f t="shared" si="738"/>
        <v>0</v>
      </c>
      <c r="AH931">
        <f>(EW931)</f>
        <v>0</v>
      </c>
      <c r="AI931">
        <f>(EX931)</f>
        <v>0</v>
      </c>
      <c r="AJ931">
        <f t="shared" si="740"/>
        <v>0.22</v>
      </c>
      <c r="AK931">
        <v>46.06</v>
      </c>
      <c r="AL931">
        <v>46.06</v>
      </c>
      <c r="AM931">
        <v>0</v>
      </c>
      <c r="AN931">
        <v>0</v>
      </c>
      <c r="AO931">
        <v>0</v>
      </c>
      <c r="AP931">
        <v>0</v>
      </c>
      <c r="AQ931">
        <v>0</v>
      </c>
      <c r="AR931">
        <v>0</v>
      </c>
      <c r="AS931">
        <v>0.22</v>
      </c>
      <c r="AT931">
        <v>0</v>
      </c>
      <c r="AU931">
        <v>0</v>
      </c>
      <c r="AV931">
        <v>1</v>
      </c>
      <c r="AW931">
        <v>1</v>
      </c>
      <c r="AZ931">
        <v>1</v>
      </c>
      <c r="BA931">
        <v>1</v>
      </c>
      <c r="BB931">
        <v>1</v>
      </c>
      <c r="BC931">
        <v>10.9</v>
      </c>
      <c r="BD931" t="s">
        <v>3</v>
      </c>
      <c r="BE931" t="s">
        <v>3</v>
      </c>
      <c r="BF931" t="s">
        <v>3</v>
      </c>
      <c r="BG931" t="s">
        <v>3</v>
      </c>
      <c r="BH931">
        <v>3</v>
      </c>
      <c r="BI931">
        <v>1</v>
      </c>
      <c r="BJ931" t="s">
        <v>1005</v>
      </c>
      <c r="BM931">
        <v>500001</v>
      </c>
      <c r="BN931">
        <v>0</v>
      </c>
      <c r="BO931" t="s">
        <v>1003</v>
      </c>
      <c r="BP931">
        <v>1</v>
      </c>
      <c r="BQ931">
        <v>8</v>
      </c>
      <c r="BR931">
        <v>0</v>
      </c>
      <c r="BS931">
        <v>1</v>
      </c>
      <c r="BT931">
        <v>1</v>
      </c>
      <c r="BU931">
        <v>1</v>
      </c>
      <c r="BV931">
        <v>1</v>
      </c>
      <c r="BW931">
        <v>1</v>
      </c>
      <c r="BX931">
        <v>1</v>
      </c>
      <c r="BY931" t="s">
        <v>3</v>
      </c>
      <c r="BZ931">
        <v>0</v>
      </c>
      <c r="CA931">
        <v>0</v>
      </c>
      <c r="CB931" t="s">
        <v>3</v>
      </c>
      <c r="CE931">
        <v>0</v>
      </c>
      <c r="CF931">
        <v>0</v>
      </c>
      <c r="CG931">
        <v>0</v>
      </c>
      <c r="CM931">
        <v>0</v>
      </c>
      <c r="CN931" t="s">
        <v>3</v>
      </c>
      <c r="CO931">
        <v>0</v>
      </c>
      <c r="CP931">
        <f t="shared" si="741"/>
        <v>6025</v>
      </c>
      <c r="CQ931">
        <f t="shared" si="742"/>
        <v>502.05400000000003</v>
      </c>
      <c r="CR931">
        <f>(((ET931)*BB931-(EU931)*BS931)+AE931*BS931)</f>
        <v>0</v>
      </c>
      <c r="CS931">
        <f t="shared" si="743"/>
        <v>0</v>
      </c>
      <c r="CT931">
        <f t="shared" si="744"/>
        <v>0</v>
      </c>
      <c r="CU931">
        <f t="shared" si="745"/>
        <v>0</v>
      </c>
      <c r="CV931">
        <f t="shared" si="746"/>
        <v>0</v>
      </c>
      <c r="CW931">
        <f t="shared" si="747"/>
        <v>0</v>
      </c>
      <c r="CX931">
        <f t="shared" si="748"/>
        <v>0.22</v>
      </c>
      <c r="CY931">
        <f>0</f>
        <v>0</v>
      </c>
      <c r="CZ931">
        <f>0</f>
        <v>0</v>
      </c>
      <c r="DC931" t="s">
        <v>3</v>
      </c>
      <c r="DD931" t="s">
        <v>3</v>
      </c>
      <c r="DE931" t="s">
        <v>3</v>
      </c>
      <c r="DF931" t="s">
        <v>3</v>
      </c>
      <c r="DG931" t="s">
        <v>3</v>
      </c>
      <c r="DH931" t="s">
        <v>3</v>
      </c>
      <c r="DI931" t="s">
        <v>3</v>
      </c>
      <c r="DJ931" t="s">
        <v>3</v>
      </c>
      <c r="DK931" t="s">
        <v>3</v>
      </c>
      <c r="DL931" t="s">
        <v>3</v>
      </c>
      <c r="DM931" t="s">
        <v>3</v>
      </c>
      <c r="DN931">
        <v>0</v>
      </c>
      <c r="DO931">
        <v>0</v>
      </c>
      <c r="DP931">
        <v>1</v>
      </c>
      <c r="DQ931">
        <v>1</v>
      </c>
      <c r="DU931">
        <v>1003</v>
      </c>
      <c r="DV931" t="s">
        <v>288</v>
      </c>
      <c r="DW931" t="s">
        <v>288</v>
      </c>
      <c r="DX931">
        <v>1</v>
      </c>
      <c r="DZ931" t="s">
        <v>3</v>
      </c>
      <c r="EA931" t="s">
        <v>3</v>
      </c>
      <c r="EB931" t="s">
        <v>3</v>
      </c>
      <c r="EC931" t="s">
        <v>3</v>
      </c>
      <c r="EE931">
        <v>56793266</v>
      </c>
      <c r="EF931">
        <v>8</v>
      </c>
      <c r="EG931" t="s">
        <v>48</v>
      </c>
      <c r="EH931">
        <v>0</v>
      </c>
      <c r="EI931" t="s">
        <v>3</v>
      </c>
      <c r="EJ931">
        <v>1</v>
      </c>
      <c r="EK931">
        <v>500001</v>
      </c>
      <c r="EL931" t="s">
        <v>49</v>
      </c>
      <c r="EM931" t="s">
        <v>50</v>
      </c>
      <c r="EO931" t="s">
        <v>3</v>
      </c>
      <c r="EQ931">
        <v>132096</v>
      </c>
      <c r="ER931">
        <v>46.06</v>
      </c>
      <c r="ES931">
        <v>46.06</v>
      </c>
      <c r="ET931">
        <v>0</v>
      </c>
      <c r="EU931">
        <v>0</v>
      </c>
      <c r="EV931">
        <v>0</v>
      </c>
      <c r="EW931">
        <v>0</v>
      </c>
      <c r="EX931">
        <v>0</v>
      </c>
      <c r="EY931">
        <v>0</v>
      </c>
      <c r="FQ931">
        <v>0</v>
      </c>
      <c r="FR931">
        <v>0</v>
      </c>
      <c r="FS931">
        <v>0</v>
      </c>
      <c r="FX931">
        <v>0</v>
      </c>
      <c r="FY931">
        <v>0</v>
      </c>
      <c r="GA931" t="s">
        <v>3</v>
      </c>
      <c r="GD931">
        <v>1</v>
      </c>
      <c r="GF931">
        <v>-369998602</v>
      </c>
      <c r="GG931">
        <v>2</v>
      </c>
      <c r="GH931">
        <v>1</v>
      </c>
      <c r="GI931">
        <v>2</v>
      </c>
      <c r="GJ931">
        <v>0</v>
      </c>
      <c r="GK931">
        <v>0</v>
      </c>
      <c r="GL931">
        <f>ROUND(IF(AND(BH931=3,BI931=3,FS931&lt;&gt;0),P931,0),0)</f>
        <v>0</v>
      </c>
      <c r="GM931">
        <f>ROUND(O931+X931+Y931,0)+GX931</f>
        <v>6025</v>
      </c>
      <c r="GN931">
        <f t="shared" si="751"/>
        <v>6025</v>
      </c>
      <c r="GO931">
        <f t="shared" si="752"/>
        <v>0</v>
      </c>
      <c r="GP931">
        <f t="shared" si="753"/>
        <v>0</v>
      </c>
      <c r="GR931">
        <v>0</v>
      </c>
      <c r="GS931">
        <v>3</v>
      </c>
      <c r="GT931">
        <v>0</v>
      </c>
      <c r="GU931" t="s">
        <v>3</v>
      </c>
      <c r="GV931">
        <f t="shared" si="754"/>
        <v>0</v>
      </c>
      <c r="GW931">
        <v>1</v>
      </c>
      <c r="GX931">
        <f>ROUND(HC931*I931,0)</f>
        <v>0</v>
      </c>
      <c r="HA931">
        <v>0</v>
      </c>
      <c r="HB931">
        <v>0</v>
      </c>
      <c r="HC931">
        <f t="shared" si="755"/>
        <v>0</v>
      </c>
      <c r="HE931" t="s">
        <v>3</v>
      </c>
      <c r="HF931" t="s">
        <v>3</v>
      </c>
      <c r="HM931" t="s">
        <v>3</v>
      </c>
      <c r="HN931" t="s">
        <v>3</v>
      </c>
      <c r="HO931" t="s">
        <v>3</v>
      </c>
      <c r="HP931" t="s">
        <v>3</v>
      </c>
      <c r="HQ931" t="s">
        <v>3</v>
      </c>
      <c r="HS931">
        <v>0</v>
      </c>
      <c r="IK931">
        <v>0</v>
      </c>
    </row>
    <row r="932" spans="1:255" x14ac:dyDescent="0.2">
      <c r="A932" s="2">
        <v>17</v>
      </c>
      <c r="B932" s="2">
        <v>0</v>
      </c>
      <c r="C932" s="2">
        <f>ROW(SmtRes!A1787)</f>
        <v>1787</v>
      </c>
      <c r="D932" s="2">
        <f>ROW(EtalonRes!A1863)</f>
        <v>1863</v>
      </c>
      <c r="E932" s="2" t="s">
        <v>3</v>
      </c>
      <c r="F932" s="2" t="s">
        <v>152</v>
      </c>
      <c r="G932" s="2" t="s">
        <v>153</v>
      </c>
      <c r="H932" s="2" t="s">
        <v>154</v>
      </c>
      <c r="I932" s="2">
        <f>ROUND(ROUND(411.5/100,4),7)</f>
        <v>4.1150000000000002</v>
      </c>
      <c r="J932" s="2">
        <v>0</v>
      </c>
      <c r="K932" s="2">
        <f>ROUND(ROUND(411.5/100,4),7)</f>
        <v>4.1150000000000002</v>
      </c>
      <c r="L932" s="2"/>
      <c r="M932" s="2"/>
      <c r="N932" s="2"/>
      <c r="O932" s="2">
        <f>ROUND(CP932,2)</f>
        <v>2135.44</v>
      </c>
      <c r="P932" s="2">
        <f>ROUND(CQ932*I932,2)</f>
        <v>546.64</v>
      </c>
      <c r="Q932" s="2">
        <f>ROUND(CR932*I932,2)</f>
        <v>131.84</v>
      </c>
      <c r="R932" s="2">
        <f>ROUND(CS932*I932,2)</f>
        <v>2.02</v>
      </c>
      <c r="S932" s="2">
        <f>ROUND(CT932*I932,2)</f>
        <v>1456.96</v>
      </c>
      <c r="T932" s="2">
        <f>ROUND(CU932*I932,2)</f>
        <v>0</v>
      </c>
      <c r="U932" s="2">
        <f t="shared" si="733"/>
        <v>133.17786000000001</v>
      </c>
      <c r="V932" s="2">
        <f t="shared" si="734"/>
        <v>0.14813999999999999</v>
      </c>
      <c r="W932" s="2">
        <f>ROUND(CX932*I932,2)</f>
        <v>0</v>
      </c>
      <c r="X932" s="2">
        <f>ROUND(CY932,2)</f>
        <v>1634.06</v>
      </c>
      <c r="Y932" s="2">
        <f>ROUND(CZ932,2)</f>
        <v>948.34</v>
      </c>
      <c r="Z932" s="2"/>
      <c r="AA932" s="2">
        <v>-1</v>
      </c>
      <c r="AB932" s="2">
        <f t="shared" si="735"/>
        <v>518.94000000000005</v>
      </c>
      <c r="AC932" s="2">
        <f t="shared" si="736"/>
        <v>132.84</v>
      </c>
      <c r="AD932" s="2">
        <f>ROUND(((((ET932*ROUND((0.2+1),7)))-((EU932*ROUND((0.2+1),7))))+AE932),2)</f>
        <v>32.04</v>
      </c>
      <c r="AE932" s="2">
        <f>ROUND(((EU932*ROUND((0.2+1),7))),2)</f>
        <v>0.49</v>
      </c>
      <c r="AF932" s="2">
        <f>ROUND(((EV932*ROUND((0.2+1),7))),2)</f>
        <v>354.06</v>
      </c>
      <c r="AG932" s="2">
        <f t="shared" si="738"/>
        <v>0</v>
      </c>
      <c r="AH932" s="2">
        <f>((EW932*ROUND((0.2+1),7)))</f>
        <v>32.363999999999997</v>
      </c>
      <c r="AI932" s="2">
        <f>((EX932*ROUND((0.2+1),7)))</f>
        <v>3.5999999999999997E-2</v>
      </c>
      <c r="AJ932" s="2">
        <f t="shared" si="740"/>
        <v>0</v>
      </c>
      <c r="AK932" s="2">
        <v>454.59</v>
      </c>
      <c r="AL932" s="2">
        <v>132.84</v>
      </c>
      <c r="AM932" s="2">
        <v>26.7</v>
      </c>
      <c r="AN932" s="2">
        <v>0.41</v>
      </c>
      <c r="AO932" s="2">
        <v>295.05</v>
      </c>
      <c r="AP932" s="2">
        <v>0</v>
      </c>
      <c r="AQ932" s="2">
        <v>26.97</v>
      </c>
      <c r="AR932" s="2">
        <v>0.03</v>
      </c>
      <c r="AS932" s="2">
        <v>0</v>
      </c>
      <c r="AT932" s="2">
        <v>112</v>
      </c>
      <c r="AU932" s="2">
        <v>65</v>
      </c>
      <c r="AV932" s="2">
        <v>1</v>
      </c>
      <c r="AW932" s="2">
        <v>1</v>
      </c>
      <c r="AX932" s="2"/>
      <c r="AY932" s="2"/>
      <c r="AZ932" s="2">
        <v>1</v>
      </c>
      <c r="BA932" s="2">
        <v>1</v>
      </c>
      <c r="BB932" s="2">
        <v>1</v>
      </c>
      <c r="BC932" s="2">
        <v>1</v>
      </c>
      <c r="BD932" s="2" t="s">
        <v>3</v>
      </c>
      <c r="BE932" s="2" t="s">
        <v>3</v>
      </c>
      <c r="BF932" s="2" t="s">
        <v>3</v>
      </c>
      <c r="BG932" s="2" t="s">
        <v>3</v>
      </c>
      <c r="BH932" s="2">
        <v>0</v>
      </c>
      <c r="BI932" s="2">
        <v>1</v>
      </c>
      <c r="BJ932" s="2" t="s">
        <v>155</v>
      </c>
      <c r="BK932" s="2"/>
      <c r="BL932" s="2"/>
      <c r="BM932" s="2">
        <v>11001</v>
      </c>
      <c r="BN932" s="2">
        <v>0</v>
      </c>
      <c r="BO932" s="2" t="s">
        <v>3</v>
      </c>
      <c r="BP932" s="2">
        <v>0</v>
      </c>
      <c r="BQ932" s="2">
        <v>2</v>
      </c>
      <c r="BR932" s="2">
        <v>0</v>
      </c>
      <c r="BS932" s="2">
        <v>1</v>
      </c>
      <c r="BT932" s="2">
        <v>1</v>
      </c>
      <c r="BU932" s="2">
        <v>1</v>
      </c>
      <c r="BV932" s="2">
        <v>1</v>
      </c>
      <c r="BW932" s="2">
        <v>1</v>
      </c>
      <c r="BX932" s="2">
        <v>1</v>
      </c>
      <c r="BY932" s="2" t="s">
        <v>3</v>
      </c>
      <c r="BZ932" s="2">
        <v>112</v>
      </c>
      <c r="CA932" s="2">
        <v>65</v>
      </c>
      <c r="CB932" s="2" t="s">
        <v>3</v>
      </c>
      <c r="CC932" s="2"/>
      <c r="CD932" s="2"/>
      <c r="CE932" s="2">
        <v>0</v>
      </c>
      <c r="CF932" s="2">
        <v>0</v>
      </c>
      <c r="CG932" s="2">
        <v>0</v>
      </c>
      <c r="CH932" s="2"/>
      <c r="CI932" s="2"/>
      <c r="CJ932" s="2"/>
      <c r="CK932" s="2"/>
      <c r="CL932" s="2"/>
      <c r="CM932" s="2">
        <v>0</v>
      </c>
      <c r="CN932" s="2" t="s">
        <v>1773</v>
      </c>
      <c r="CO932" s="2">
        <v>0</v>
      </c>
      <c r="CP932" s="2">
        <f t="shared" si="741"/>
        <v>2135.44</v>
      </c>
      <c r="CQ932" s="2">
        <f t="shared" si="742"/>
        <v>132.84</v>
      </c>
      <c r="CR932" s="2">
        <f>((((ET932*ROUND((0.2+1),7)))*BB932-((EU932*ROUND((0.2+1),7)))*BS932)+AE932*BS932)</f>
        <v>32.037999999999997</v>
      </c>
      <c r="CS932" s="2">
        <f t="shared" si="743"/>
        <v>0.49</v>
      </c>
      <c r="CT932" s="2">
        <f t="shared" si="744"/>
        <v>354.06</v>
      </c>
      <c r="CU932" s="2">
        <f t="shared" si="745"/>
        <v>0</v>
      </c>
      <c r="CV932" s="2">
        <f t="shared" si="746"/>
        <v>32.363999999999997</v>
      </c>
      <c r="CW932" s="2">
        <f t="shared" si="747"/>
        <v>3.5999999999999997E-2</v>
      </c>
      <c r="CX932" s="2">
        <f t="shared" si="748"/>
        <v>0</v>
      </c>
      <c r="CY932" s="2">
        <f>(((S932+R932)*AT932)/100)</f>
        <v>1634.0576000000001</v>
      </c>
      <c r="CZ932" s="2">
        <f>(((S932+R932)*AU932)/100)</f>
        <v>948.33699999999999</v>
      </c>
      <c r="DA932" s="2"/>
      <c r="DB932" s="2">
        <v>61</v>
      </c>
      <c r="DC932" s="2" t="s">
        <v>3</v>
      </c>
      <c r="DD932" s="2" t="s">
        <v>3</v>
      </c>
      <c r="DE932" s="2" t="s">
        <v>42</v>
      </c>
      <c r="DF932" s="2" t="s">
        <v>42</v>
      </c>
      <c r="DG932" s="2" t="s">
        <v>42</v>
      </c>
      <c r="DH932" s="2" t="s">
        <v>3</v>
      </c>
      <c r="DI932" s="2" t="s">
        <v>42</v>
      </c>
      <c r="DJ932" s="2" t="s">
        <v>42</v>
      </c>
      <c r="DK932" s="2" t="s">
        <v>3</v>
      </c>
      <c r="DL932" s="2" t="s">
        <v>3</v>
      </c>
      <c r="DM932" s="2" t="s">
        <v>3</v>
      </c>
      <c r="DN932" s="2">
        <v>0</v>
      </c>
      <c r="DO932" s="2">
        <v>0</v>
      </c>
      <c r="DP932" s="2">
        <v>1</v>
      </c>
      <c r="DQ932" s="2">
        <v>1</v>
      </c>
      <c r="DR932" s="2"/>
      <c r="DS932" s="2"/>
      <c r="DT932" s="2"/>
      <c r="DU932" s="2">
        <v>1005</v>
      </c>
      <c r="DV932" s="2" t="s">
        <v>154</v>
      </c>
      <c r="DW932" s="2" t="s">
        <v>154</v>
      </c>
      <c r="DX932" s="2">
        <v>100</v>
      </c>
      <c r="DY932" s="2"/>
      <c r="DZ932" s="2" t="s">
        <v>3</v>
      </c>
      <c r="EA932" s="2" t="s">
        <v>3</v>
      </c>
      <c r="EB932" s="2" t="s">
        <v>3</v>
      </c>
      <c r="EC932" s="2" t="s">
        <v>3</v>
      </c>
      <c r="ED932" s="2"/>
      <c r="EE932" s="2">
        <v>56793013</v>
      </c>
      <c r="EF932" s="2">
        <v>2</v>
      </c>
      <c r="EG932" s="2" t="s">
        <v>28</v>
      </c>
      <c r="EH932" s="2">
        <v>11</v>
      </c>
      <c r="EI932" s="2" t="s">
        <v>156</v>
      </c>
      <c r="EJ932" s="2">
        <v>1</v>
      </c>
      <c r="EK932" s="2">
        <v>11001</v>
      </c>
      <c r="EL932" s="2" t="s">
        <v>156</v>
      </c>
      <c r="EM932" s="2" t="s">
        <v>157</v>
      </c>
      <c r="EN932" s="2"/>
      <c r="EO932" s="2" t="s">
        <v>43</v>
      </c>
      <c r="EP932" s="2"/>
      <c r="EQ932" s="2">
        <v>132096</v>
      </c>
      <c r="ER932" s="2">
        <v>454.59</v>
      </c>
      <c r="ES932" s="2">
        <v>132.84</v>
      </c>
      <c r="ET932" s="2">
        <v>26.7</v>
      </c>
      <c r="EU932" s="2">
        <v>0.41</v>
      </c>
      <c r="EV932" s="2">
        <v>295.05</v>
      </c>
      <c r="EW932" s="2">
        <v>26.97</v>
      </c>
      <c r="EX932" s="2">
        <v>0.03</v>
      </c>
      <c r="EY932" s="2">
        <v>0</v>
      </c>
      <c r="EZ932" s="2"/>
      <c r="FA932" s="2"/>
      <c r="FB932" s="2"/>
      <c r="FC932" s="2"/>
      <c r="FD932" s="2"/>
      <c r="FE932" s="2"/>
      <c r="FF932" s="2"/>
      <c r="FG932" s="2"/>
      <c r="FH932" s="2"/>
      <c r="FI932" s="2"/>
      <c r="FJ932" s="2"/>
      <c r="FK932" s="2"/>
      <c r="FL932" s="2"/>
      <c r="FM932" s="2"/>
      <c r="FN932" s="2"/>
      <c r="FO932" s="2"/>
      <c r="FP932" s="2"/>
      <c r="FQ932" s="2">
        <v>0</v>
      </c>
      <c r="FR932" s="2">
        <v>0</v>
      </c>
      <c r="FS932" s="2">
        <v>0</v>
      </c>
      <c r="FT932" s="2"/>
      <c r="FU932" s="2"/>
      <c r="FV932" s="2"/>
      <c r="FW932" s="2"/>
      <c r="FX932" s="2">
        <v>112</v>
      </c>
      <c r="FY932" s="2">
        <v>65</v>
      </c>
      <c r="FZ932" s="2"/>
      <c r="GA932" s="2" t="s">
        <v>3</v>
      </c>
      <c r="GB932" s="2"/>
      <c r="GC932" s="2"/>
      <c r="GD932" s="2">
        <v>1</v>
      </c>
      <c r="GE932" s="2"/>
      <c r="GF932" s="2">
        <v>-1893195798</v>
      </c>
      <c r="GG932" s="2">
        <v>2</v>
      </c>
      <c r="GH932" s="2">
        <v>1</v>
      </c>
      <c r="GI932" s="2">
        <v>-2</v>
      </c>
      <c r="GJ932" s="2">
        <v>0</v>
      </c>
      <c r="GK932" s="2">
        <v>0</v>
      </c>
      <c r="GL932" s="2">
        <f>ROUND(IF(AND(BH932=3,BI932=3,FS932&lt;&gt;0),P932,0),2)</f>
        <v>0</v>
      </c>
      <c r="GM932" s="2">
        <f>ROUND(O932+X932+Y932,2)+GX932</f>
        <v>4717.84</v>
      </c>
      <c r="GN932" s="2">
        <f t="shared" si="751"/>
        <v>4717.84</v>
      </c>
      <c r="GO932" s="2">
        <f t="shared" si="752"/>
        <v>0</v>
      </c>
      <c r="GP932" s="2">
        <f t="shared" si="753"/>
        <v>0</v>
      </c>
      <c r="GQ932" s="2"/>
      <c r="GR932" s="2">
        <v>0</v>
      </c>
      <c r="GS932" s="2">
        <v>3</v>
      </c>
      <c r="GT932" s="2">
        <v>0</v>
      </c>
      <c r="GU932" s="2" t="s">
        <v>3</v>
      </c>
      <c r="GV932" s="2">
        <f t="shared" si="754"/>
        <v>0</v>
      </c>
      <c r="GW932" s="2">
        <v>1</v>
      </c>
      <c r="GX932" s="2">
        <f>ROUND(HC932*I932,2)</f>
        <v>0</v>
      </c>
      <c r="GY932" s="2"/>
      <c r="GZ932" s="2"/>
      <c r="HA932" s="2">
        <v>0</v>
      </c>
      <c r="HB932" s="2">
        <v>0</v>
      </c>
      <c r="HC932" s="2">
        <f t="shared" si="755"/>
        <v>0</v>
      </c>
      <c r="HD932" s="2"/>
      <c r="HE932" s="2" t="s">
        <v>3</v>
      </c>
      <c r="HF932" s="2" t="s">
        <v>3</v>
      </c>
      <c r="HG932" s="2"/>
      <c r="HH932" s="2"/>
      <c r="HI932" s="2"/>
      <c r="HJ932" s="2"/>
      <c r="HK932" s="2"/>
      <c r="HL932" s="2"/>
      <c r="HM932" s="2" t="s">
        <v>3</v>
      </c>
      <c r="HN932" s="2" t="s">
        <v>158</v>
      </c>
      <c r="HO932" s="2" t="s">
        <v>159</v>
      </c>
      <c r="HP932" s="2" t="s">
        <v>156</v>
      </c>
      <c r="HQ932" s="2" t="s">
        <v>156</v>
      </c>
      <c r="HR932" s="2"/>
      <c r="HS932" s="2">
        <v>0</v>
      </c>
      <c r="HT932" s="2"/>
      <c r="HU932" s="2"/>
      <c r="HV932" s="2"/>
      <c r="HW932" s="2"/>
      <c r="HX932" s="2"/>
      <c r="HY932" s="2"/>
      <c r="HZ932" s="2"/>
      <c r="IA932" s="2"/>
      <c r="IB932" s="2"/>
      <c r="IC932" s="2"/>
      <c r="ID932" s="2"/>
      <c r="IE932" s="2"/>
      <c r="IF932" s="2"/>
      <c r="IG932" s="2"/>
      <c r="IH932" s="2"/>
      <c r="II932" s="2"/>
      <c r="IJ932" s="2"/>
      <c r="IK932" s="2">
        <v>0</v>
      </c>
      <c r="IL932" s="2"/>
      <c r="IM932" s="2"/>
      <c r="IN932" s="2"/>
      <c r="IO932" s="2"/>
      <c r="IP932" s="2"/>
      <c r="IQ932" s="2"/>
      <c r="IR932" s="2"/>
      <c r="IS932" s="2"/>
      <c r="IT932" s="2"/>
      <c r="IU932" s="2"/>
    </row>
    <row r="933" spans="1:255" x14ac:dyDescent="0.2">
      <c r="A933">
        <v>17</v>
      </c>
      <c r="B933">
        <v>0</v>
      </c>
      <c r="C933">
        <f>ROW(SmtRes!A1796)</f>
        <v>1796</v>
      </c>
      <c r="D933">
        <f>ROW(EtalonRes!A1872)</f>
        <v>1872</v>
      </c>
      <c r="E933" t="s">
        <v>3</v>
      </c>
      <c r="F933" t="s">
        <v>152</v>
      </c>
      <c r="G933" t="s">
        <v>153</v>
      </c>
      <c r="H933" t="s">
        <v>154</v>
      </c>
      <c r="I933">
        <f>ROUND(ROUND(411.5/100,4),7)</f>
        <v>4.1150000000000002</v>
      </c>
      <c r="J933">
        <v>0</v>
      </c>
      <c r="K933">
        <f>ROUND(ROUND(411.5/100,4),7)</f>
        <v>4.1150000000000002</v>
      </c>
      <c r="O933">
        <f>ROUND(CP933,0)</f>
        <v>86970</v>
      </c>
      <c r="P933">
        <f>ROUND(CQ933*I933,0)</f>
        <v>11736</v>
      </c>
      <c r="Q933">
        <f>ROUND(CR933*I933,0)</f>
        <v>1031</v>
      </c>
      <c r="R933">
        <f>ROUND(CS933*I933,0)</f>
        <v>103</v>
      </c>
      <c r="S933">
        <f>ROUND(CT933*I933,0)</f>
        <v>74203</v>
      </c>
      <c r="T933">
        <f>ROUND(CU933*I933,0)</f>
        <v>0</v>
      </c>
      <c r="U933">
        <f t="shared" si="733"/>
        <v>133.17786000000001</v>
      </c>
      <c r="V933">
        <f t="shared" si="734"/>
        <v>0.14813999999999999</v>
      </c>
      <c r="W933">
        <f>ROUND(CX933*I933,0)</f>
        <v>0</v>
      </c>
      <c r="X933">
        <f>ROUND(CY933,0)</f>
        <v>83223</v>
      </c>
      <c r="Y933">
        <f>ROUND(CZ933,0)</f>
        <v>48299</v>
      </c>
      <c r="AA933">
        <v>-1</v>
      </c>
      <c r="AB933">
        <f t="shared" si="735"/>
        <v>518.94000000000005</v>
      </c>
      <c r="AC933">
        <f t="shared" si="736"/>
        <v>132.84</v>
      </c>
      <c r="AD933">
        <f>ROUND(((((ET933*ROUND((0.2+1),7)))-((EU933*ROUND((0.2+1),7))))+AE933),2)</f>
        <v>32.04</v>
      </c>
      <c r="AE933">
        <f>ROUND(((EU933*ROUND((0.2+1),7))),2)</f>
        <v>0.49</v>
      </c>
      <c r="AF933">
        <f>ROUND(((EV933*ROUND((0.2+1),7))),2)</f>
        <v>354.06</v>
      </c>
      <c r="AG933">
        <f t="shared" si="738"/>
        <v>0</v>
      </c>
      <c r="AH933">
        <f>((EW933*ROUND((0.2+1),7)))</f>
        <v>32.363999999999997</v>
      </c>
      <c r="AI933">
        <f>((EX933*ROUND((0.2+1),7)))</f>
        <v>3.5999999999999997E-2</v>
      </c>
      <c r="AJ933">
        <f t="shared" si="740"/>
        <v>0</v>
      </c>
      <c r="AK933">
        <v>454.59</v>
      </c>
      <c r="AL933">
        <v>132.84</v>
      </c>
      <c r="AM933">
        <v>26.7</v>
      </c>
      <c r="AN933">
        <v>0.41</v>
      </c>
      <c r="AO933">
        <v>295.05</v>
      </c>
      <c r="AP933">
        <v>0</v>
      </c>
      <c r="AQ933">
        <v>26.97</v>
      </c>
      <c r="AR933">
        <v>0.03</v>
      </c>
      <c r="AS933">
        <v>0</v>
      </c>
      <c r="AT933">
        <v>112</v>
      </c>
      <c r="AU933">
        <v>65</v>
      </c>
      <c r="AV933">
        <v>1</v>
      </c>
      <c r="AW933">
        <v>1</v>
      </c>
      <c r="AZ933">
        <v>1</v>
      </c>
      <c r="BA933">
        <v>50.93</v>
      </c>
      <c r="BB933">
        <v>7.82</v>
      </c>
      <c r="BC933">
        <v>21.47</v>
      </c>
      <c r="BD933" t="s">
        <v>3</v>
      </c>
      <c r="BE933" t="s">
        <v>3</v>
      </c>
      <c r="BF933" t="s">
        <v>3</v>
      </c>
      <c r="BG933" t="s">
        <v>3</v>
      </c>
      <c r="BH933">
        <v>0</v>
      </c>
      <c r="BI933">
        <v>1</v>
      </c>
      <c r="BJ933" t="s">
        <v>155</v>
      </c>
      <c r="BM933">
        <v>11001</v>
      </c>
      <c r="BN933">
        <v>0</v>
      </c>
      <c r="BO933" t="s">
        <v>152</v>
      </c>
      <c r="BP933">
        <v>1</v>
      </c>
      <c r="BQ933">
        <v>2</v>
      </c>
      <c r="BR933">
        <v>0</v>
      </c>
      <c r="BS933">
        <v>50.93</v>
      </c>
      <c r="BT933">
        <v>1</v>
      </c>
      <c r="BU933">
        <v>1</v>
      </c>
      <c r="BV933">
        <v>1</v>
      </c>
      <c r="BW933">
        <v>1</v>
      </c>
      <c r="BX933">
        <v>1</v>
      </c>
      <c r="BY933" t="s">
        <v>3</v>
      </c>
      <c r="BZ933">
        <v>112</v>
      </c>
      <c r="CA933">
        <v>65</v>
      </c>
      <c r="CB933" t="s">
        <v>3</v>
      </c>
      <c r="CE933">
        <v>0</v>
      </c>
      <c r="CF933">
        <v>0</v>
      </c>
      <c r="CG933">
        <v>0</v>
      </c>
      <c r="CM933">
        <v>0</v>
      </c>
      <c r="CN933" t="s">
        <v>1773</v>
      </c>
      <c r="CO933">
        <v>0</v>
      </c>
      <c r="CP933">
        <f t="shared" si="741"/>
        <v>86970</v>
      </c>
      <c r="CQ933">
        <f t="shared" si="742"/>
        <v>2852.0747999999999</v>
      </c>
      <c r="CR933">
        <f>((((ET933*ROUND((0.2+1),7)))*BB933-((EU933*ROUND((0.2+1),7)))*BS933)+AE933*BS933)</f>
        <v>250.45094</v>
      </c>
      <c r="CS933">
        <f t="shared" si="743"/>
        <v>24.9557</v>
      </c>
      <c r="CT933">
        <f t="shared" si="744"/>
        <v>18032.275799999999</v>
      </c>
      <c r="CU933">
        <f t="shared" si="745"/>
        <v>0</v>
      </c>
      <c r="CV933">
        <f t="shared" si="746"/>
        <v>32.363999999999997</v>
      </c>
      <c r="CW933">
        <f t="shared" si="747"/>
        <v>3.5999999999999997E-2</v>
      </c>
      <c r="CX933">
        <f t="shared" si="748"/>
        <v>0</v>
      </c>
      <c r="CY933">
        <f>(((S933+R933)*AT933)/100)</f>
        <v>83222.720000000001</v>
      </c>
      <c r="CZ933">
        <f>(((S933+R933)*AU933)/100)</f>
        <v>48298.9</v>
      </c>
      <c r="DB933">
        <v>62</v>
      </c>
      <c r="DC933" t="s">
        <v>3</v>
      </c>
      <c r="DD933" t="s">
        <v>3</v>
      </c>
      <c r="DE933" t="s">
        <v>42</v>
      </c>
      <c r="DF933" t="s">
        <v>42</v>
      </c>
      <c r="DG933" t="s">
        <v>42</v>
      </c>
      <c r="DH933" t="s">
        <v>3</v>
      </c>
      <c r="DI933" t="s">
        <v>42</v>
      </c>
      <c r="DJ933" t="s">
        <v>42</v>
      </c>
      <c r="DK933" t="s">
        <v>3</v>
      </c>
      <c r="DL933" t="s">
        <v>3</v>
      </c>
      <c r="DM933" t="s">
        <v>3</v>
      </c>
      <c r="DN933">
        <v>0</v>
      </c>
      <c r="DO933">
        <v>0</v>
      </c>
      <c r="DP933">
        <v>1</v>
      </c>
      <c r="DQ933">
        <v>1</v>
      </c>
      <c r="DU933">
        <v>1005</v>
      </c>
      <c r="DV933" t="s">
        <v>154</v>
      </c>
      <c r="DW933" t="s">
        <v>154</v>
      </c>
      <c r="DX933">
        <v>100</v>
      </c>
      <c r="DZ933" t="s">
        <v>3</v>
      </c>
      <c r="EA933" t="s">
        <v>3</v>
      </c>
      <c r="EB933" t="s">
        <v>3</v>
      </c>
      <c r="EC933" t="s">
        <v>3</v>
      </c>
      <c r="EE933">
        <v>56793013</v>
      </c>
      <c r="EF933">
        <v>2</v>
      </c>
      <c r="EG933" t="s">
        <v>28</v>
      </c>
      <c r="EH933">
        <v>11</v>
      </c>
      <c r="EI933" t="s">
        <v>156</v>
      </c>
      <c r="EJ933">
        <v>1</v>
      </c>
      <c r="EK933">
        <v>11001</v>
      </c>
      <c r="EL933" t="s">
        <v>156</v>
      </c>
      <c r="EM933" t="s">
        <v>157</v>
      </c>
      <c r="EO933" t="s">
        <v>43</v>
      </c>
      <c r="EQ933">
        <v>132096</v>
      </c>
      <c r="ER933">
        <v>454.59</v>
      </c>
      <c r="ES933">
        <v>132.84</v>
      </c>
      <c r="ET933">
        <v>26.7</v>
      </c>
      <c r="EU933">
        <v>0.41</v>
      </c>
      <c r="EV933">
        <v>295.05</v>
      </c>
      <c r="EW933">
        <v>26.97</v>
      </c>
      <c r="EX933">
        <v>0.03</v>
      </c>
      <c r="EY933">
        <v>0</v>
      </c>
      <c r="FQ933">
        <v>0</v>
      </c>
      <c r="FR933">
        <v>0</v>
      </c>
      <c r="FS933">
        <v>0</v>
      </c>
      <c r="FX933">
        <v>112</v>
      </c>
      <c r="FY933">
        <v>65</v>
      </c>
      <c r="GA933" t="s">
        <v>3</v>
      </c>
      <c r="GD933">
        <v>1</v>
      </c>
      <c r="GF933">
        <v>-1893195798</v>
      </c>
      <c r="GG933">
        <v>2</v>
      </c>
      <c r="GH933">
        <v>1</v>
      </c>
      <c r="GI933">
        <v>2</v>
      </c>
      <c r="GJ933">
        <v>0</v>
      </c>
      <c r="GK933">
        <v>0</v>
      </c>
      <c r="GL933">
        <f>ROUND(IF(AND(BH933=3,BI933=3,FS933&lt;&gt;0),P933,0),0)</f>
        <v>0</v>
      </c>
      <c r="GM933">
        <f>ROUND(O933+X933+Y933,0)+GX933</f>
        <v>218492</v>
      </c>
      <c r="GN933">
        <f t="shared" si="751"/>
        <v>218492</v>
      </c>
      <c r="GO933">
        <f t="shared" si="752"/>
        <v>0</v>
      </c>
      <c r="GP933">
        <f t="shared" si="753"/>
        <v>0</v>
      </c>
      <c r="GR933">
        <v>0</v>
      </c>
      <c r="GS933">
        <v>3</v>
      </c>
      <c r="GT933">
        <v>0</v>
      </c>
      <c r="GU933" t="s">
        <v>3</v>
      </c>
      <c r="GV933">
        <f t="shared" si="754"/>
        <v>0</v>
      </c>
      <c r="GW933">
        <v>1</v>
      </c>
      <c r="GX933">
        <f>ROUND(HC933*I933,0)</f>
        <v>0</v>
      </c>
      <c r="HA933">
        <v>0</v>
      </c>
      <c r="HB933">
        <v>0</v>
      </c>
      <c r="HC933">
        <f t="shared" si="755"/>
        <v>0</v>
      </c>
      <c r="HE933" t="s">
        <v>3</v>
      </c>
      <c r="HF933" t="s">
        <v>3</v>
      </c>
      <c r="HM933" t="s">
        <v>3</v>
      </c>
      <c r="HN933" t="s">
        <v>158</v>
      </c>
      <c r="HO933" t="s">
        <v>159</v>
      </c>
      <c r="HP933" t="s">
        <v>156</v>
      </c>
      <c r="HQ933" t="s">
        <v>156</v>
      </c>
      <c r="HS933">
        <v>0</v>
      </c>
      <c r="IK933">
        <v>0</v>
      </c>
    </row>
    <row r="934" spans="1:255" x14ac:dyDescent="0.2">
      <c r="A934" s="2">
        <v>18</v>
      </c>
      <c r="B934" s="2">
        <v>0</v>
      </c>
      <c r="C934" s="2">
        <v>1785</v>
      </c>
      <c r="D934" s="2"/>
      <c r="E934" s="2" t="s">
        <v>3</v>
      </c>
      <c r="F934" s="2" t="s">
        <v>160</v>
      </c>
      <c r="G934" s="2" t="s">
        <v>161</v>
      </c>
      <c r="H934" s="2" t="s">
        <v>36</v>
      </c>
      <c r="I934" s="2">
        <f>I932*J934</f>
        <v>-8.2299999999999998E-2</v>
      </c>
      <c r="J934" s="2">
        <v>-1.9999999999999997E-2</v>
      </c>
      <c r="K934" s="2">
        <v>-0.02</v>
      </c>
      <c r="L934" s="2"/>
      <c r="M934" s="2"/>
      <c r="N934" s="2"/>
      <c r="O934" s="2">
        <f>ROUND(CP934,2)</f>
        <v>-113.83</v>
      </c>
      <c r="P934" s="2">
        <f>ROUND(CQ934*I934,2)</f>
        <v>-113.83</v>
      </c>
      <c r="Q934" s="2">
        <f>ROUND(CR934*I934,2)</f>
        <v>0</v>
      </c>
      <c r="R934" s="2">
        <f>ROUND(CS934*I934,2)</f>
        <v>0</v>
      </c>
      <c r="S934" s="2">
        <f>ROUND(CT934*I934,2)</f>
        <v>0</v>
      </c>
      <c r="T934" s="2">
        <f>ROUND(CU934*I934,2)</f>
        <v>0</v>
      </c>
      <c r="U934" s="2">
        <f t="shared" si="733"/>
        <v>0</v>
      </c>
      <c r="V934" s="2">
        <f t="shared" si="734"/>
        <v>0</v>
      </c>
      <c r="W934" s="2">
        <f>ROUND(CX934*I934,2)</f>
        <v>0</v>
      </c>
      <c r="X934" s="2">
        <f>ROUND(CY934,2)</f>
        <v>0</v>
      </c>
      <c r="Y934" s="2">
        <f>ROUND(CZ934,2)</f>
        <v>0</v>
      </c>
      <c r="Z934" s="2"/>
      <c r="AA934" s="2">
        <v>-1</v>
      </c>
      <c r="AB934" s="2">
        <f t="shared" si="735"/>
        <v>1383.11</v>
      </c>
      <c r="AC934" s="2">
        <f t="shared" si="736"/>
        <v>1383.11</v>
      </c>
      <c r="AD934" s="2">
        <f>ROUND((((ET934)-(EU934))+AE934),2)</f>
        <v>0</v>
      </c>
      <c r="AE934" s="2">
        <f t="shared" ref="AE934:AF937" si="760">ROUND((EU934),2)</f>
        <v>0</v>
      </c>
      <c r="AF934" s="2">
        <f t="shared" si="760"/>
        <v>0</v>
      </c>
      <c r="AG934" s="2">
        <f t="shared" si="738"/>
        <v>0</v>
      </c>
      <c r="AH934" s="2">
        <f t="shared" ref="AH934:AI937" si="761">(EW934)</f>
        <v>0</v>
      </c>
      <c r="AI934" s="2">
        <f t="shared" si="761"/>
        <v>0</v>
      </c>
      <c r="AJ934" s="2">
        <f t="shared" si="740"/>
        <v>0</v>
      </c>
      <c r="AK934" s="2">
        <v>1383.11</v>
      </c>
      <c r="AL934" s="2">
        <v>1383.11</v>
      </c>
      <c r="AM934" s="2">
        <v>0</v>
      </c>
      <c r="AN934" s="2">
        <v>0</v>
      </c>
      <c r="AO934" s="2">
        <v>0</v>
      </c>
      <c r="AP934" s="2">
        <v>0</v>
      </c>
      <c r="AQ934" s="2">
        <v>0</v>
      </c>
      <c r="AR934" s="2">
        <v>0</v>
      </c>
      <c r="AS934" s="2">
        <v>0</v>
      </c>
      <c r="AT934" s="2">
        <v>112</v>
      </c>
      <c r="AU934" s="2">
        <v>65</v>
      </c>
      <c r="AV934" s="2">
        <v>1</v>
      </c>
      <c r="AW934" s="2">
        <v>1</v>
      </c>
      <c r="AX934" s="2"/>
      <c r="AY934" s="2"/>
      <c r="AZ934" s="2">
        <v>1</v>
      </c>
      <c r="BA934" s="2">
        <v>1</v>
      </c>
      <c r="BB934" s="2">
        <v>1</v>
      </c>
      <c r="BC934" s="2">
        <v>1</v>
      </c>
      <c r="BD934" s="2" t="s">
        <v>3</v>
      </c>
      <c r="BE934" s="2" t="s">
        <v>3</v>
      </c>
      <c r="BF934" s="2" t="s">
        <v>3</v>
      </c>
      <c r="BG934" s="2" t="s">
        <v>3</v>
      </c>
      <c r="BH934" s="2">
        <v>3</v>
      </c>
      <c r="BI934" s="2">
        <v>1</v>
      </c>
      <c r="BJ934" s="2" t="s">
        <v>162</v>
      </c>
      <c r="BK934" s="2"/>
      <c r="BL934" s="2"/>
      <c r="BM934" s="2">
        <v>11001</v>
      </c>
      <c r="BN934" s="2">
        <v>0</v>
      </c>
      <c r="BO934" s="2" t="s">
        <v>3</v>
      </c>
      <c r="BP934" s="2">
        <v>0</v>
      </c>
      <c r="BQ934" s="2">
        <v>2</v>
      </c>
      <c r="BR934" s="2">
        <v>1</v>
      </c>
      <c r="BS934" s="2">
        <v>1</v>
      </c>
      <c r="BT934" s="2">
        <v>1</v>
      </c>
      <c r="BU934" s="2">
        <v>1</v>
      </c>
      <c r="BV934" s="2">
        <v>1</v>
      </c>
      <c r="BW934" s="2">
        <v>1</v>
      </c>
      <c r="BX934" s="2">
        <v>1</v>
      </c>
      <c r="BY934" s="2" t="s">
        <v>3</v>
      </c>
      <c r="BZ934" s="2">
        <v>112</v>
      </c>
      <c r="CA934" s="2">
        <v>65</v>
      </c>
      <c r="CB934" s="2" t="s">
        <v>3</v>
      </c>
      <c r="CC934" s="2"/>
      <c r="CD934" s="2"/>
      <c r="CE934" s="2">
        <v>0</v>
      </c>
      <c r="CF934" s="2">
        <v>0</v>
      </c>
      <c r="CG934" s="2">
        <v>0</v>
      </c>
      <c r="CH934" s="2"/>
      <c r="CI934" s="2"/>
      <c r="CJ934" s="2"/>
      <c r="CK934" s="2"/>
      <c r="CL934" s="2"/>
      <c r="CM934" s="2">
        <v>0</v>
      </c>
      <c r="CN934" s="2" t="s">
        <v>3</v>
      </c>
      <c r="CO934" s="2">
        <v>0</v>
      </c>
      <c r="CP934" s="2">
        <f t="shared" si="741"/>
        <v>-113.83</v>
      </c>
      <c r="CQ934" s="2">
        <f t="shared" si="742"/>
        <v>1383.11</v>
      </c>
      <c r="CR934" s="2">
        <f>(((ET934)*BB934-(EU934)*BS934)+AE934*BS934)</f>
        <v>0</v>
      </c>
      <c r="CS934" s="2">
        <f t="shared" si="743"/>
        <v>0</v>
      </c>
      <c r="CT934" s="2">
        <f t="shared" si="744"/>
        <v>0</v>
      </c>
      <c r="CU934" s="2">
        <f t="shared" si="745"/>
        <v>0</v>
      </c>
      <c r="CV934" s="2">
        <f t="shared" si="746"/>
        <v>0</v>
      </c>
      <c r="CW934" s="2">
        <f t="shared" si="747"/>
        <v>0</v>
      </c>
      <c r="CX934" s="2">
        <f t="shared" si="748"/>
        <v>0</v>
      </c>
      <c r="CY934" s="2">
        <f>(((S934+R934)*AT934)/100)</f>
        <v>0</v>
      </c>
      <c r="CZ934" s="2">
        <f>(((S934+R934)*AU934)/100)</f>
        <v>0</v>
      </c>
      <c r="DA934" s="2"/>
      <c r="DB934" s="2"/>
      <c r="DC934" s="2" t="s">
        <v>3</v>
      </c>
      <c r="DD934" s="2" t="s">
        <v>3</v>
      </c>
      <c r="DE934" s="2" t="s">
        <v>3</v>
      </c>
      <c r="DF934" s="2" t="s">
        <v>3</v>
      </c>
      <c r="DG934" s="2" t="s">
        <v>3</v>
      </c>
      <c r="DH934" s="2" t="s">
        <v>3</v>
      </c>
      <c r="DI934" s="2" t="s">
        <v>3</v>
      </c>
      <c r="DJ934" s="2" t="s">
        <v>3</v>
      </c>
      <c r="DK934" s="2" t="s">
        <v>3</v>
      </c>
      <c r="DL934" s="2" t="s">
        <v>3</v>
      </c>
      <c r="DM934" s="2" t="s">
        <v>3</v>
      </c>
      <c r="DN934" s="2">
        <v>0</v>
      </c>
      <c r="DO934" s="2">
        <v>0</v>
      </c>
      <c r="DP934" s="2">
        <v>1</v>
      </c>
      <c r="DQ934" s="2">
        <v>1</v>
      </c>
      <c r="DR934" s="2"/>
      <c r="DS934" s="2"/>
      <c r="DT934" s="2"/>
      <c r="DU934" s="2">
        <v>1009</v>
      </c>
      <c r="DV934" s="2" t="s">
        <v>36</v>
      </c>
      <c r="DW934" s="2" t="s">
        <v>36</v>
      </c>
      <c r="DX934" s="2">
        <v>1000</v>
      </c>
      <c r="DY934" s="2"/>
      <c r="DZ934" s="2" t="s">
        <v>3</v>
      </c>
      <c r="EA934" s="2" t="s">
        <v>3</v>
      </c>
      <c r="EB934" s="2" t="s">
        <v>3</v>
      </c>
      <c r="EC934" s="2" t="s">
        <v>3</v>
      </c>
      <c r="ED934" s="2"/>
      <c r="EE934" s="2">
        <v>56793013</v>
      </c>
      <c r="EF934" s="2">
        <v>2</v>
      </c>
      <c r="EG934" s="2" t="s">
        <v>28</v>
      </c>
      <c r="EH934" s="2">
        <v>11</v>
      </c>
      <c r="EI934" s="2" t="s">
        <v>156</v>
      </c>
      <c r="EJ934" s="2">
        <v>1</v>
      </c>
      <c r="EK934" s="2">
        <v>11001</v>
      </c>
      <c r="EL934" s="2" t="s">
        <v>156</v>
      </c>
      <c r="EM934" s="2" t="s">
        <v>157</v>
      </c>
      <c r="EN934" s="2"/>
      <c r="EO934" s="2" t="s">
        <v>3</v>
      </c>
      <c r="EP934" s="2"/>
      <c r="EQ934" s="2">
        <v>33792</v>
      </c>
      <c r="ER934" s="2">
        <v>1383.11</v>
      </c>
      <c r="ES934" s="2">
        <v>1383.11</v>
      </c>
      <c r="ET934" s="2">
        <v>0</v>
      </c>
      <c r="EU934" s="2">
        <v>0</v>
      </c>
      <c r="EV934" s="2">
        <v>0</v>
      </c>
      <c r="EW934" s="2">
        <v>0</v>
      </c>
      <c r="EX934" s="2">
        <v>0</v>
      </c>
      <c r="EY934" s="2"/>
      <c r="EZ934" s="2"/>
      <c r="FA934" s="2"/>
      <c r="FB934" s="2"/>
      <c r="FC934" s="2"/>
      <c r="FD934" s="2"/>
      <c r="FE934" s="2"/>
      <c r="FF934" s="2"/>
      <c r="FG934" s="2"/>
      <c r="FH934" s="2"/>
      <c r="FI934" s="2"/>
      <c r="FJ934" s="2"/>
      <c r="FK934" s="2"/>
      <c r="FL934" s="2"/>
      <c r="FM934" s="2"/>
      <c r="FN934" s="2"/>
      <c r="FO934" s="2"/>
      <c r="FP934" s="2"/>
      <c r="FQ934" s="2">
        <v>0</v>
      </c>
      <c r="FR934" s="2">
        <v>0</v>
      </c>
      <c r="FS934" s="2">
        <v>0</v>
      </c>
      <c r="FT934" s="2"/>
      <c r="FU934" s="2"/>
      <c r="FV934" s="2"/>
      <c r="FW934" s="2"/>
      <c r="FX934" s="2">
        <v>112</v>
      </c>
      <c r="FY934" s="2">
        <v>65</v>
      </c>
      <c r="FZ934" s="2"/>
      <c r="GA934" s="2" t="s">
        <v>3</v>
      </c>
      <c r="GB934" s="2"/>
      <c r="GC934" s="2"/>
      <c r="GD934" s="2">
        <v>1</v>
      </c>
      <c r="GE934" s="2"/>
      <c r="GF934" s="2">
        <v>503556632</v>
      </c>
      <c r="GG934" s="2">
        <v>2</v>
      </c>
      <c r="GH934" s="2">
        <v>1</v>
      </c>
      <c r="GI934" s="2">
        <v>-2</v>
      </c>
      <c r="GJ934" s="2">
        <v>0</v>
      </c>
      <c r="GK934" s="2">
        <v>0</v>
      </c>
      <c r="GL934" s="2">
        <f>ROUND(IF(AND(BH934=3,BI934=3,FS934&lt;&gt;0),P934,0),2)</f>
        <v>0</v>
      </c>
      <c r="GM934" s="2">
        <f>ROUND(O934+X934+Y934,2)+GX934</f>
        <v>-113.83</v>
      </c>
      <c r="GN934" s="2">
        <f t="shared" si="751"/>
        <v>-113.83</v>
      </c>
      <c r="GO934" s="2">
        <f t="shared" si="752"/>
        <v>0</v>
      </c>
      <c r="GP934" s="2">
        <f t="shared" si="753"/>
        <v>0</v>
      </c>
      <c r="GQ934" s="2"/>
      <c r="GR934" s="2">
        <v>0</v>
      </c>
      <c r="GS934" s="2">
        <v>3</v>
      </c>
      <c r="GT934" s="2">
        <v>0</v>
      </c>
      <c r="GU934" s="2" t="s">
        <v>3</v>
      </c>
      <c r="GV934" s="2">
        <f t="shared" si="754"/>
        <v>0</v>
      </c>
      <c r="GW934" s="2">
        <v>1</v>
      </c>
      <c r="GX934" s="2">
        <f>ROUND(HC934*I934,2)</f>
        <v>0</v>
      </c>
      <c r="GY934" s="2"/>
      <c r="GZ934" s="2"/>
      <c r="HA934" s="2">
        <v>0</v>
      </c>
      <c r="HB934" s="2">
        <v>0</v>
      </c>
      <c r="HC934" s="2">
        <f t="shared" si="755"/>
        <v>0</v>
      </c>
      <c r="HD934" s="2"/>
      <c r="HE934" s="2" t="s">
        <v>3</v>
      </c>
      <c r="HF934" s="2" t="s">
        <v>3</v>
      </c>
      <c r="HG934" s="2"/>
      <c r="HH934" s="2"/>
      <c r="HI934" s="2"/>
      <c r="HJ934" s="2"/>
      <c r="HK934" s="2"/>
      <c r="HL934" s="2"/>
      <c r="HM934" s="2" t="s">
        <v>3</v>
      </c>
      <c r="HN934" s="2" t="s">
        <v>158</v>
      </c>
      <c r="HO934" s="2" t="s">
        <v>159</v>
      </c>
      <c r="HP934" s="2" t="s">
        <v>156</v>
      </c>
      <c r="HQ934" s="2" t="s">
        <v>156</v>
      </c>
      <c r="HR934" s="2"/>
      <c r="HS934" s="2">
        <v>0</v>
      </c>
      <c r="HT934" s="2"/>
      <c r="HU934" s="2"/>
      <c r="HV934" s="2"/>
      <c r="HW934" s="2"/>
      <c r="HX934" s="2"/>
      <c r="HY934" s="2"/>
      <c r="HZ934" s="2"/>
      <c r="IA934" s="2"/>
      <c r="IB934" s="2"/>
      <c r="IC934" s="2"/>
      <c r="ID934" s="2"/>
      <c r="IE934" s="2"/>
      <c r="IF934" s="2"/>
      <c r="IG934" s="2"/>
      <c r="IH934" s="2"/>
      <c r="II934" s="2"/>
      <c r="IJ934" s="2"/>
      <c r="IK934" s="2">
        <v>0</v>
      </c>
      <c r="IL934" s="2"/>
      <c r="IM934" s="2"/>
      <c r="IN934" s="2"/>
      <c r="IO934" s="2"/>
      <c r="IP934" s="2"/>
      <c r="IQ934" s="2"/>
      <c r="IR934" s="2"/>
      <c r="IS934" s="2"/>
      <c r="IT934" s="2"/>
      <c r="IU934" s="2"/>
    </row>
    <row r="935" spans="1:255" x14ac:dyDescent="0.2">
      <c r="A935">
        <v>18</v>
      </c>
      <c r="B935">
        <v>0</v>
      </c>
      <c r="C935">
        <v>1794</v>
      </c>
      <c r="E935" t="s">
        <v>3</v>
      </c>
      <c r="F935" t="s">
        <v>160</v>
      </c>
      <c r="G935" t="s">
        <v>161</v>
      </c>
      <c r="H935" t="s">
        <v>36</v>
      </c>
      <c r="I935">
        <f>I933*J935</f>
        <v>-8.2299999999999998E-2</v>
      </c>
      <c r="J935">
        <v>-1.9999999999999997E-2</v>
      </c>
      <c r="K935">
        <v>-0.02</v>
      </c>
      <c r="O935">
        <f>ROUND(CP935,0)</f>
        <v>-2940</v>
      </c>
      <c r="P935">
        <f>ROUND(CQ935*I935,0)</f>
        <v>-2940</v>
      </c>
      <c r="Q935">
        <f>ROUND(CR935*I935,0)</f>
        <v>0</v>
      </c>
      <c r="R935">
        <f>ROUND(CS935*I935,0)</f>
        <v>0</v>
      </c>
      <c r="S935">
        <f>ROUND(CT935*I935,0)</f>
        <v>0</v>
      </c>
      <c r="T935">
        <f>ROUND(CU935*I935,0)</f>
        <v>0</v>
      </c>
      <c r="U935">
        <f t="shared" si="733"/>
        <v>0</v>
      </c>
      <c r="V935">
        <f t="shared" si="734"/>
        <v>0</v>
      </c>
      <c r="W935">
        <f>ROUND(CX935*I935,0)</f>
        <v>0</v>
      </c>
      <c r="X935">
        <f>ROUND(CY935,0)</f>
        <v>0</v>
      </c>
      <c r="Y935">
        <f>ROUND(CZ935,0)</f>
        <v>0</v>
      </c>
      <c r="AA935">
        <v>-1</v>
      </c>
      <c r="AB935">
        <f t="shared" si="735"/>
        <v>1383.11</v>
      </c>
      <c r="AC935">
        <f t="shared" si="736"/>
        <v>1383.11</v>
      </c>
      <c r="AD935">
        <f>ROUND((((ET935)-(EU935))+AE935),2)</f>
        <v>0</v>
      </c>
      <c r="AE935">
        <f t="shared" si="760"/>
        <v>0</v>
      </c>
      <c r="AF935">
        <f t="shared" si="760"/>
        <v>0</v>
      </c>
      <c r="AG935">
        <f t="shared" si="738"/>
        <v>0</v>
      </c>
      <c r="AH935">
        <f t="shared" si="761"/>
        <v>0</v>
      </c>
      <c r="AI935">
        <f t="shared" si="761"/>
        <v>0</v>
      </c>
      <c r="AJ935">
        <f t="shared" si="740"/>
        <v>0</v>
      </c>
      <c r="AK935">
        <v>1383.11</v>
      </c>
      <c r="AL935">
        <v>1383.11</v>
      </c>
      <c r="AM935">
        <v>0</v>
      </c>
      <c r="AN935">
        <v>0</v>
      </c>
      <c r="AO935">
        <v>0</v>
      </c>
      <c r="AP935">
        <v>0</v>
      </c>
      <c r="AQ935">
        <v>0</v>
      </c>
      <c r="AR935">
        <v>0</v>
      </c>
      <c r="AS935">
        <v>0</v>
      </c>
      <c r="AT935">
        <v>112</v>
      </c>
      <c r="AU935">
        <v>65</v>
      </c>
      <c r="AV935">
        <v>1</v>
      </c>
      <c r="AW935">
        <v>1</v>
      </c>
      <c r="AZ935">
        <v>1</v>
      </c>
      <c r="BA935">
        <v>1</v>
      </c>
      <c r="BB935">
        <v>1</v>
      </c>
      <c r="BC935">
        <v>25.83</v>
      </c>
      <c r="BD935" t="s">
        <v>3</v>
      </c>
      <c r="BE935" t="s">
        <v>3</v>
      </c>
      <c r="BF935" t="s">
        <v>3</v>
      </c>
      <c r="BG935" t="s">
        <v>3</v>
      </c>
      <c r="BH935">
        <v>3</v>
      </c>
      <c r="BI935">
        <v>1</v>
      </c>
      <c r="BJ935" t="s">
        <v>162</v>
      </c>
      <c r="BM935">
        <v>11001</v>
      </c>
      <c r="BN935">
        <v>0</v>
      </c>
      <c r="BO935" t="s">
        <v>160</v>
      </c>
      <c r="BP935">
        <v>1</v>
      </c>
      <c r="BQ935">
        <v>2</v>
      </c>
      <c r="BR935">
        <v>1</v>
      </c>
      <c r="BS935">
        <v>1</v>
      </c>
      <c r="BT935">
        <v>1</v>
      </c>
      <c r="BU935">
        <v>1</v>
      </c>
      <c r="BV935">
        <v>1</v>
      </c>
      <c r="BW935">
        <v>1</v>
      </c>
      <c r="BX935">
        <v>1</v>
      </c>
      <c r="BY935" t="s">
        <v>3</v>
      </c>
      <c r="BZ935">
        <v>112</v>
      </c>
      <c r="CA935">
        <v>65</v>
      </c>
      <c r="CB935" t="s">
        <v>3</v>
      </c>
      <c r="CE935">
        <v>0</v>
      </c>
      <c r="CF935">
        <v>0</v>
      </c>
      <c r="CG935">
        <v>0</v>
      </c>
      <c r="CM935">
        <v>0</v>
      </c>
      <c r="CN935" t="s">
        <v>3</v>
      </c>
      <c r="CO935">
        <v>0</v>
      </c>
      <c r="CP935">
        <f t="shared" si="741"/>
        <v>-2940</v>
      </c>
      <c r="CQ935">
        <f t="shared" si="742"/>
        <v>35725.731299999992</v>
      </c>
      <c r="CR935">
        <f>(((ET935)*BB935-(EU935)*BS935)+AE935*BS935)</f>
        <v>0</v>
      </c>
      <c r="CS935">
        <f t="shared" si="743"/>
        <v>0</v>
      </c>
      <c r="CT935">
        <f t="shared" si="744"/>
        <v>0</v>
      </c>
      <c r="CU935">
        <f t="shared" si="745"/>
        <v>0</v>
      </c>
      <c r="CV935">
        <f t="shared" si="746"/>
        <v>0</v>
      </c>
      <c r="CW935">
        <f t="shared" si="747"/>
        <v>0</v>
      </c>
      <c r="CX935">
        <f t="shared" si="748"/>
        <v>0</v>
      </c>
      <c r="CY935">
        <f>(((S935+R935)*AT935)/100)</f>
        <v>0</v>
      </c>
      <c r="CZ935">
        <f>(((S935+R935)*AU935)/100)</f>
        <v>0</v>
      </c>
      <c r="DC935" t="s">
        <v>3</v>
      </c>
      <c r="DD935" t="s">
        <v>3</v>
      </c>
      <c r="DE935" t="s">
        <v>3</v>
      </c>
      <c r="DF935" t="s">
        <v>3</v>
      </c>
      <c r="DG935" t="s">
        <v>3</v>
      </c>
      <c r="DH935" t="s">
        <v>3</v>
      </c>
      <c r="DI935" t="s">
        <v>3</v>
      </c>
      <c r="DJ935" t="s">
        <v>3</v>
      </c>
      <c r="DK935" t="s">
        <v>3</v>
      </c>
      <c r="DL935" t="s">
        <v>3</v>
      </c>
      <c r="DM935" t="s">
        <v>3</v>
      </c>
      <c r="DN935">
        <v>0</v>
      </c>
      <c r="DO935">
        <v>0</v>
      </c>
      <c r="DP935">
        <v>1</v>
      </c>
      <c r="DQ935">
        <v>1</v>
      </c>
      <c r="DU935">
        <v>1009</v>
      </c>
      <c r="DV935" t="s">
        <v>36</v>
      </c>
      <c r="DW935" t="s">
        <v>36</v>
      </c>
      <c r="DX935">
        <v>1000</v>
      </c>
      <c r="DZ935" t="s">
        <v>3</v>
      </c>
      <c r="EA935" t="s">
        <v>3</v>
      </c>
      <c r="EB935" t="s">
        <v>3</v>
      </c>
      <c r="EC935" t="s">
        <v>3</v>
      </c>
      <c r="EE935">
        <v>56793013</v>
      </c>
      <c r="EF935">
        <v>2</v>
      </c>
      <c r="EG935" t="s">
        <v>28</v>
      </c>
      <c r="EH935">
        <v>11</v>
      </c>
      <c r="EI935" t="s">
        <v>156</v>
      </c>
      <c r="EJ935">
        <v>1</v>
      </c>
      <c r="EK935">
        <v>11001</v>
      </c>
      <c r="EL935" t="s">
        <v>156</v>
      </c>
      <c r="EM935" t="s">
        <v>157</v>
      </c>
      <c r="EO935" t="s">
        <v>3</v>
      </c>
      <c r="EQ935">
        <v>33792</v>
      </c>
      <c r="ER935">
        <v>1383.11</v>
      </c>
      <c r="ES935">
        <v>1383.11</v>
      </c>
      <c r="ET935">
        <v>0</v>
      </c>
      <c r="EU935">
        <v>0</v>
      </c>
      <c r="EV935">
        <v>0</v>
      </c>
      <c r="EW935">
        <v>0</v>
      </c>
      <c r="EX935">
        <v>0</v>
      </c>
      <c r="FQ935">
        <v>0</v>
      </c>
      <c r="FR935">
        <v>0</v>
      </c>
      <c r="FS935">
        <v>0</v>
      </c>
      <c r="FX935">
        <v>112</v>
      </c>
      <c r="FY935">
        <v>65</v>
      </c>
      <c r="GA935" t="s">
        <v>3</v>
      </c>
      <c r="GD935">
        <v>1</v>
      </c>
      <c r="GF935">
        <v>503556632</v>
      </c>
      <c r="GG935">
        <v>2</v>
      </c>
      <c r="GH935">
        <v>1</v>
      </c>
      <c r="GI935">
        <v>2</v>
      </c>
      <c r="GJ935">
        <v>0</v>
      </c>
      <c r="GK935">
        <v>0</v>
      </c>
      <c r="GL935">
        <f>ROUND(IF(AND(BH935=3,BI935=3,FS935&lt;&gt;0),P935,0),0)</f>
        <v>0</v>
      </c>
      <c r="GM935">
        <f>ROUND(O935+X935+Y935,0)+GX935</f>
        <v>-2940</v>
      </c>
      <c r="GN935">
        <f t="shared" si="751"/>
        <v>-2940</v>
      </c>
      <c r="GO935">
        <f t="shared" si="752"/>
        <v>0</v>
      </c>
      <c r="GP935">
        <f t="shared" si="753"/>
        <v>0</v>
      </c>
      <c r="GR935">
        <v>0</v>
      </c>
      <c r="GS935">
        <v>3</v>
      </c>
      <c r="GT935">
        <v>0</v>
      </c>
      <c r="GU935" t="s">
        <v>3</v>
      </c>
      <c r="GV935">
        <f t="shared" si="754"/>
        <v>0</v>
      </c>
      <c r="GW935">
        <v>1</v>
      </c>
      <c r="GX935">
        <f>ROUND(HC935*I935,0)</f>
        <v>0</v>
      </c>
      <c r="HA935">
        <v>0</v>
      </c>
      <c r="HB935">
        <v>0</v>
      </c>
      <c r="HC935">
        <f t="shared" si="755"/>
        <v>0</v>
      </c>
      <c r="HE935" t="s">
        <v>3</v>
      </c>
      <c r="HF935" t="s">
        <v>3</v>
      </c>
      <c r="HM935" t="s">
        <v>3</v>
      </c>
      <c r="HN935" t="s">
        <v>158</v>
      </c>
      <c r="HO935" t="s">
        <v>159</v>
      </c>
      <c r="HP935" t="s">
        <v>156</v>
      </c>
      <c r="HQ935" t="s">
        <v>156</v>
      </c>
      <c r="HS935">
        <v>0</v>
      </c>
      <c r="IK935">
        <v>0</v>
      </c>
    </row>
    <row r="936" spans="1:255" x14ac:dyDescent="0.2">
      <c r="A936" s="2">
        <v>17</v>
      </c>
      <c r="B936" s="2">
        <v>0</v>
      </c>
      <c r="C936" s="2"/>
      <c r="D936" s="2"/>
      <c r="E936" s="2" t="s">
        <v>3</v>
      </c>
      <c r="F936" s="2" t="s">
        <v>163</v>
      </c>
      <c r="G936" s="2" t="s">
        <v>164</v>
      </c>
      <c r="H936" s="2" t="s">
        <v>165</v>
      </c>
      <c r="I936" s="2">
        <f>ROUND(ROUND(0.375*411.5,4),7)</f>
        <v>154.3125</v>
      </c>
      <c r="J936" s="2">
        <v>0</v>
      </c>
      <c r="K936" s="2">
        <f>ROUND(ROUND(0.375*411.5,4),7)</f>
        <v>154.3125</v>
      </c>
      <c r="L936" s="2"/>
      <c r="M936" s="2"/>
      <c r="N936" s="2"/>
      <c r="O936" s="2">
        <f>ROUND(CP936,2)</f>
        <v>1357.95</v>
      </c>
      <c r="P936" s="2">
        <f>ROUND(CQ936*I936,2)</f>
        <v>1357.95</v>
      </c>
      <c r="Q936" s="2">
        <f>ROUND(CR936*I936,2)</f>
        <v>0</v>
      </c>
      <c r="R936" s="2">
        <f>ROUND(CS936*I936,2)</f>
        <v>0</v>
      </c>
      <c r="S936" s="2">
        <f>ROUND(CT936*I936,2)</f>
        <v>0</v>
      </c>
      <c r="T936" s="2">
        <f>ROUND(CU936*I936,2)</f>
        <v>0</v>
      </c>
      <c r="U936" s="2">
        <f t="shared" si="733"/>
        <v>0</v>
      </c>
      <c r="V936" s="2">
        <f t="shared" si="734"/>
        <v>0</v>
      </c>
      <c r="W936" s="2">
        <f>ROUND(CX936*I936,2)</f>
        <v>9.26</v>
      </c>
      <c r="X936" s="2">
        <f>ROUND(CY936,2)</f>
        <v>0</v>
      </c>
      <c r="Y936" s="2">
        <f>ROUND(CZ936,2)</f>
        <v>0</v>
      </c>
      <c r="Z936" s="2"/>
      <c r="AA936" s="2">
        <v>-1</v>
      </c>
      <c r="AB936" s="2">
        <f t="shared" si="735"/>
        <v>8.8000000000000007</v>
      </c>
      <c r="AC936" s="2">
        <f t="shared" si="736"/>
        <v>8.8000000000000007</v>
      </c>
      <c r="AD936" s="2">
        <f>ROUND((((ET936)-(EU936))+AE936),2)</f>
        <v>0</v>
      </c>
      <c r="AE936" s="2">
        <f t="shared" si="760"/>
        <v>0</v>
      </c>
      <c r="AF936" s="2">
        <f t="shared" si="760"/>
        <v>0</v>
      </c>
      <c r="AG936" s="2">
        <f t="shared" si="738"/>
        <v>0</v>
      </c>
      <c r="AH936" s="2">
        <f t="shared" si="761"/>
        <v>0</v>
      </c>
      <c r="AI936" s="2">
        <f t="shared" si="761"/>
        <v>0</v>
      </c>
      <c r="AJ936" s="2">
        <f t="shared" si="740"/>
        <v>0.06</v>
      </c>
      <c r="AK936" s="2">
        <v>8.8000000000000007</v>
      </c>
      <c r="AL936" s="2">
        <v>8.8000000000000007</v>
      </c>
      <c r="AM936" s="2">
        <v>0</v>
      </c>
      <c r="AN936" s="2">
        <v>0</v>
      </c>
      <c r="AO936" s="2">
        <v>0</v>
      </c>
      <c r="AP936" s="2">
        <v>0</v>
      </c>
      <c r="AQ936" s="2">
        <v>0</v>
      </c>
      <c r="AR936" s="2">
        <v>0</v>
      </c>
      <c r="AS936" s="2">
        <v>0.06</v>
      </c>
      <c r="AT936" s="2">
        <v>0</v>
      </c>
      <c r="AU936" s="2">
        <v>0</v>
      </c>
      <c r="AV936" s="2">
        <v>1</v>
      </c>
      <c r="AW936" s="2">
        <v>1</v>
      </c>
      <c r="AX936" s="2"/>
      <c r="AY936" s="2"/>
      <c r="AZ936" s="2">
        <v>1</v>
      </c>
      <c r="BA936" s="2">
        <v>1</v>
      </c>
      <c r="BB936" s="2">
        <v>1</v>
      </c>
      <c r="BC936" s="2">
        <v>1</v>
      </c>
      <c r="BD936" s="2" t="s">
        <v>3</v>
      </c>
      <c r="BE936" s="2" t="s">
        <v>3</v>
      </c>
      <c r="BF936" s="2" t="s">
        <v>3</v>
      </c>
      <c r="BG936" s="2" t="s">
        <v>3</v>
      </c>
      <c r="BH936" s="2">
        <v>3</v>
      </c>
      <c r="BI936" s="2">
        <v>1</v>
      </c>
      <c r="BJ936" s="2" t="s">
        <v>166</v>
      </c>
      <c r="BK936" s="2"/>
      <c r="BL936" s="2"/>
      <c r="BM936" s="2">
        <v>500001</v>
      </c>
      <c r="BN936" s="2">
        <v>0</v>
      </c>
      <c r="BO936" s="2" t="s">
        <v>3</v>
      </c>
      <c r="BP936" s="2">
        <v>0</v>
      </c>
      <c r="BQ936" s="2">
        <v>8</v>
      </c>
      <c r="BR936" s="2">
        <v>0</v>
      </c>
      <c r="BS936" s="2">
        <v>1</v>
      </c>
      <c r="BT936" s="2">
        <v>1</v>
      </c>
      <c r="BU936" s="2">
        <v>1</v>
      </c>
      <c r="BV936" s="2">
        <v>1</v>
      </c>
      <c r="BW936" s="2">
        <v>1</v>
      </c>
      <c r="BX936" s="2">
        <v>1</v>
      </c>
      <c r="BY936" s="2" t="s">
        <v>3</v>
      </c>
      <c r="BZ936" s="2">
        <v>0</v>
      </c>
      <c r="CA936" s="2">
        <v>0</v>
      </c>
      <c r="CB936" s="2" t="s">
        <v>3</v>
      </c>
      <c r="CC936" s="2"/>
      <c r="CD936" s="2"/>
      <c r="CE936" s="2">
        <v>0</v>
      </c>
      <c r="CF936" s="2">
        <v>0</v>
      </c>
      <c r="CG936" s="2">
        <v>0</v>
      </c>
      <c r="CH936" s="2"/>
      <c r="CI936" s="2"/>
      <c r="CJ936" s="2"/>
      <c r="CK936" s="2"/>
      <c r="CL936" s="2"/>
      <c r="CM936" s="2">
        <v>0</v>
      </c>
      <c r="CN936" s="2" t="s">
        <v>3</v>
      </c>
      <c r="CO936" s="2">
        <v>0</v>
      </c>
      <c r="CP936" s="2">
        <f t="shared" si="741"/>
        <v>1357.95</v>
      </c>
      <c r="CQ936" s="2">
        <f t="shared" si="742"/>
        <v>8.8000000000000007</v>
      </c>
      <c r="CR936" s="2">
        <f>(((ET936)*BB936-(EU936)*BS936)+AE936*BS936)</f>
        <v>0</v>
      </c>
      <c r="CS936" s="2">
        <f t="shared" si="743"/>
        <v>0</v>
      </c>
      <c r="CT936" s="2">
        <f t="shared" si="744"/>
        <v>0</v>
      </c>
      <c r="CU936" s="2">
        <f t="shared" si="745"/>
        <v>0</v>
      </c>
      <c r="CV936" s="2">
        <f t="shared" si="746"/>
        <v>0</v>
      </c>
      <c r="CW936" s="2">
        <f t="shared" si="747"/>
        <v>0</v>
      </c>
      <c r="CX936" s="2">
        <f t="shared" si="748"/>
        <v>0.06</v>
      </c>
      <c r="CY936" s="2">
        <f>0</f>
        <v>0</v>
      </c>
      <c r="CZ936" s="2">
        <f>0</f>
        <v>0</v>
      </c>
      <c r="DA936" s="2"/>
      <c r="DB936" s="2"/>
      <c r="DC936" s="2" t="s">
        <v>3</v>
      </c>
      <c r="DD936" s="2" t="s">
        <v>3</v>
      </c>
      <c r="DE936" s="2" t="s">
        <v>3</v>
      </c>
      <c r="DF936" s="2" t="s">
        <v>3</v>
      </c>
      <c r="DG936" s="2" t="s">
        <v>3</v>
      </c>
      <c r="DH936" s="2" t="s">
        <v>3</v>
      </c>
      <c r="DI936" s="2" t="s">
        <v>3</v>
      </c>
      <c r="DJ936" s="2" t="s">
        <v>3</v>
      </c>
      <c r="DK936" s="2" t="s">
        <v>3</v>
      </c>
      <c r="DL936" s="2" t="s">
        <v>3</v>
      </c>
      <c r="DM936" s="2" t="s">
        <v>3</v>
      </c>
      <c r="DN936" s="2">
        <v>0</v>
      </c>
      <c r="DO936" s="2">
        <v>0</v>
      </c>
      <c r="DP936" s="2">
        <v>1</v>
      </c>
      <c r="DQ936" s="2">
        <v>1</v>
      </c>
      <c r="DR936" s="2"/>
      <c r="DS936" s="2"/>
      <c r="DT936" s="2"/>
      <c r="DU936" s="2">
        <v>1002</v>
      </c>
      <c r="DV936" s="2" t="s">
        <v>165</v>
      </c>
      <c r="DW936" s="2" t="s">
        <v>165</v>
      </c>
      <c r="DX936" s="2">
        <v>1</v>
      </c>
      <c r="DY936" s="2"/>
      <c r="DZ936" s="2" t="s">
        <v>3</v>
      </c>
      <c r="EA936" s="2" t="s">
        <v>3</v>
      </c>
      <c r="EB936" s="2" t="s">
        <v>3</v>
      </c>
      <c r="EC936" s="2" t="s">
        <v>3</v>
      </c>
      <c r="ED936" s="2"/>
      <c r="EE936" s="2">
        <v>56793266</v>
      </c>
      <c r="EF936" s="2">
        <v>8</v>
      </c>
      <c r="EG936" s="2" t="s">
        <v>48</v>
      </c>
      <c r="EH936" s="2">
        <v>0</v>
      </c>
      <c r="EI936" s="2" t="s">
        <v>3</v>
      </c>
      <c r="EJ936" s="2">
        <v>1</v>
      </c>
      <c r="EK936" s="2">
        <v>500001</v>
      </c>
      <c r="EL936" s="2" t="s">
        <v>49</v>
      </c>
      <c r="EM936" s="2" t="s">
        <v>50</v>
      </c>
      <c r="EN936" s="2"/>
      <c r="EO936" s="2" t="s">
        <v>3</v>
      </c>
      <c r="EP936" s="2"/>
      <c r="EQ936" s="2">
        <v>132096</v>
      </c>
      <c r="ER936" s="2">
        <v>8.8000000000000007</v>
      </c>
      <c r="ES936" s="2">
        <v>8.8000000000000007</v>
      </c>
      <c r="ET936" s="2">
        <v>0</v>
      </c>
      <c r="EU936" s="2">
        <v>0</v>
      </c>
      <c r="EV936" s="2">
        <v>0</v>
      </c>
      <c r="EW936" s="2">
        <v>0</v>
      </c>
      <c r="EX936" s="2">
        <v>0</v>
      </c>
      <c r="EY936" s="2">
        <v>0</v>
      </c>
      <c r="EZ936" s="2"/>
      <c r="FA936" s="2"/>
      <c r="FB936" s="2"/>
      <c r="FC936" s="2"/>
      <c r="FD936" s="2"/>
      <c r="FE936" s="2"/>
      <c r="FF936" s="2"/>
      <c r="FG936" s="2"/>
      <c r="FH936" s="2"/>
      <c r="FI936" s="2"/>
      <c r="FJ936" s="2"/>
      <c r="FK936" s="2"/>
      <c r="FL936" s="2"/>
      <c r="FM936" s="2"/>
      <c r="FN936" s="2"/>
      <c r="FO936" s="2"/>
      <c r="FP936" s="2"/>
      <c r="FQ936" s="2">
        <v>0</v>
      </c>
      <c r="FR936" s="2">
        <v>0</v>
      </c>
      <c r="FS936" s="2">
        <v>0</v>
      </c>
      <c r="FT936" s="2"/>
      <c r="FU936" s="2"/>
      <c r="FV936" s="2"/>
      <c r="FW936" s="2"/>
      <c r="FX936" s="2">
        <v>0</v>
      </c>
      <c r="FY936" s="2">
        <v>0</v>
      </c>
      <c r="FZ936" s="2"/>
      <c r="GA936" s="2" t="s">
        <v>3</v>
      </c>
      <c r="GB936" s="2"/>
      <c r="GC936" s="2"/>
      <c r="GD936" s="2">
        <v>1</v>
      </c>
      <c r="GE936" s="2"/>
      <c r="GF936" s="2">
        <v>1297557961</v>
      </c>
      <c r="GG936" s="2">
        <v>2</v>
      </c>
      <c r="GH936" s="2">
        <v>1</v>
      </c>
      <c r="GI936" s="2">
        <v>-2</v>
      </c>
      <c r="GJ936" s="2">
        <v>0</v>
      </c>
      <c r="GK936" s="2">
        <v>0</v>
      </c>
      <c r="GL936" s="2">
        <f>ROUND(IF(AND(BH936=3,BI936=3,FS936&lt;&gt;0),P936,0),2)</f>
        <v>0</v>
      </c>
      <c r="GM936" s="2">
        <f>ROUND(O936+X936+Y936,2)+GX936</f>
        <v>1357.95</v>
      </c>
      <c r="GN936" s="2">
        <f t="shared" si="751"/>
        <v>1357.95</v>
      </c>
      <c r="GO936" s="2">
        <f t="shared" si="752"/>
        <v>0</v>
      </c>
      <c r="GP936" s="2">
        <f t="shared" si="753"/>
        <v>0</v>
      </c>
      <c r="GQ936" s="2"/>
      <c r="GR936" s="2">
        <v>0</v>
      </c>
      <c r="GS936" s="2">
        <v>3</v>
      </c>
      <c r="GT936" s="2">
        <v>0</v>
      </c>
      <c r="GU936" s="2" t="s">
        <v>3</v>
      </c>
      <c r="GV936" s="2">
        <f t="shared" si="754"/>
        <v>0</v>
      </c>
      <c r="GW936" s="2">
        <v>1</v>
      </c>
      <c r="GX936" s="2">
        <f>ROUND(HC936*I936,2)</f>
        <v>0</v>
      </c>
      <c r="GY936" s="2"/>
      <c r="GZ936" s="2"/>
      <c r="HA936" s="2">
        <v>0</v>
      </c>
      <c r="HB936" s="2">
        <v>0</v>
      </c>
      <c r="HC936" s="2">
        <f t="shared" si="755"/>
        <v>0</v>
      </c>
      <c r="HD936" s="2"/>
      <c r="HE936" s="2" t="s">
        <v>3</v>
      </c>
      <c r="HF936" s="2" t="s">
        <v>3</v>
      </c>
      <c r="HG936" s="2"/>
      <c r="HH936" s="2"/>
      <c r="HI936" s="2"/>
      <c r="HJ936" s="2"/>
      <c r="HK936" s="2"/>
      <c r="HL936" s="2"/>
      <c r="HM936" s="2" t="s">
        <v>3</v>
      </c>
      <c r="HN936" s="2" t="s">
        <v>3</v>
      </c>
      <c r="HO936" s="2" t="s">
        <v>3</v>
      </c>
      <c r="HP936" s="2" t="s">
        <v>3</v>
      </c>
      <c r="HQ936" s="2" t="s">
        <v>3</v>
      </c>
      <c r="HR936" s="2"/>
      <c r="HS936" s="2">
        <v>0</v>
      </c>
      <c r="HT936" s="2"/>
      <c r="HU936" s="2"/>
      <c r="HV936" s="2"/>
      <c r="HW936" s="2"/>
      <c r="HX936" s="2"/>
      <c r="HY936" s="2"/>
      <c r="HZ936" s="2"/>
      <c r="IA936" s="2"/>
      <c r="IB936" s="2"/>
      <c r="IC936" s="2"/>
      <c r="ID936" s="2"/>
      <c r="IE936" s="2"/>
      <c r="IF936" s="2"/>
      <c r="IG936" s="2"/>
      <c r="IH936" s="2"/>
      <c r="II936" s="2"/>
      <c r="IJ936" s="2"/>
      <c r="IK936" s="2">
        <v>0</v>
      </c>
      <c r="IL936" s="2"/>
      <c r="IM936" s="2"/>
      <c r="IN936" s="2"/>
      <c r="IO936" s="2"/>
      <c r="IP936" s="2"/>
      <c r="IQ936" s="2"/>
      <c r="IR936" s="2"/>
      <c r="IS936" s="2"/>
      <c r="IT936" s="2"/>
      <c r="IU936" s="2"/>
    </row>
    <row r="937" spans="1:255" x14ac:dyDescent="0.2">
      <c r="A937">
        <v>17</v>
      </c>
      <c r="B937">
        <v>0</v>
      </c>
      <c r="E937" t="s">
        <v>3</v>
      </c>
      <c r="F937" t="s">
        <v>163</v>
      </c>
      <c r="G937" t="s">
        <v>164</v>
      </c>
      <c r="H937" t="s">
        <v>165</v>
      </c>
      <c r="I937">
        <f>ROUND(ROUND(0.375*411.5,4),7)</f>
        <v>154.3125</v>
      </c>
      <c r="J937">
        <v>0</v>
      </c>
      <c r="K937">
        <f>ROUND(ROUND(0.375*411.5,4),7)</f>
        <v>154.3125</v>
      </c>
      <c r="O937">
        <f>ROUND(CP937,0)</f>
        <v>14516</v>
      </c>
      <c r="P937">
        <f>ROUND(CQ937*I937,0)</f>
        <v>14516</v>
      </c>
      <c r="Q937">
        <f>ROUND(CR937*I937,0)</f>
        <v>0</v>
      </c>
      <c r="R937">
        <f>ROUND(CS937*I937,0)</f>
        <v>0</v>
      </c>
      <c r="S937">
        <f>ROUND(CT937*I937,0)</f>
        <v>0</v>
      </c>
      <c r="T937">
        <f>ROUND(CU937*I937,0)</f>
        <v>0</v>
      </c>
      <c r="U937">
        <f t="shared" si="733"/>
        <v>0</v>
      </c>
      <c r="V937">
        <f t="shared" si="734"/>
        <v>0</v>
      </c>
      <c r="W937">
        <f>ROUND(CX937*I937,0)</f>
        <v>9</v>
      </c>
      <c r="X937">
        <f>ROUND(CY937,0)</f>
        <v>0</v>
      </c>
      <c r="Y937">
        <f>ROUND(CZ937,0)</f>
        <v>0</v>
      </c>
      <c r="AA937">
        <v>-1</v>
      </c>
      <c r="AB937">
        <f t="shared" si="735"/>
        <v>8.8000000000000007</v>
      </c>
      <c r="AC937">
        <f t="shared" si="736"/>
        <v>8.8000000000000007</v>
      </c>
      <c r="AD937">
        <f>ROUND((((ET937)-(EU937))+AE937),2)</f>
        <v>0</v>
      </c>
      <c r="AE937">
        <f t="shared" si="760"/>
        <v>0</v>
      </c>
      <c r="AF937">
        <f t="shared" si="760"/>
        <v>0</v>
      </c>
      <c r="AG937">
        <f t="shared" si="738"/>
        <v>0</v>
      </c>
      <c r="AH937">
        <f t="shared" si="761"/>
        <v>0</v>
      </c>
      <c r="AI937">
        <f t="shared" si="761"/>
        <v>0</v>
      </c>
      <c r="AJ937">
        <f t="shared" si="740"/>
        <v>0.06</v>
      </c>
      <c r="AK937">
        <v>8.8000000000000007</v>
      </c>
      <c r="AL937">
        <v>8.8000000000000007</v>
      </c>
      <c r="AM937">
        <v>0</v>
      </c>
      <c r="AN937">
        <v>0</v>
      </c>
      <c r="AO937">
        <v>0</v>
      </c>
      <c r="AP937">
        <v>0</v>
      </c>
      <c r="AQ937">
        <v>0</v>
      </c>
      <c r="AR937">
        <v>0</v>
      </c>
      <c r="AS937">
        <v>0.06</v>
      </c>
      <c r="AT937">
        <v>0</v>
      </c>
      <c r="AU937">
        <v>0</v>
      </c>
      <c r="AV937">
        <v>1</v>
      </c>
      <c r="AW937">
        <v>1</v>
      </c>
      <c r="AZ937">
        <v>1</v>
      </c>
      <c r="BA937">
        <v>1</v>
      </c>
      <c r="BB937">
        <v>1</v>
      </c>
      <c r="BC937">
        <v>10.69</v>
      </c>
      <c r="BD937" t="s">
        <v>3</v>
      </c>
      <c r="BE937" t="s">
        <v>3</v>
      </c>
      <c r="BF937" t="s">
        <v>3</v>
      </c>
      <c r="BG937" t="s">
        <v>3</v>
      </c>
      <c r="BH937">
        <v>3</v>
      </c>
      <c r="BI937">
        <v>1</v>
      </c>
      <c r="BJ937" t="s">
        <v>166</v>
      </c>
      <c r="BM937">
        <v>500001</v>
      </c>
      <c r="BN937">
        <v>0</v>
      </c>
      <c r="BO937" t="s">
        <v>163</v>
      </c>
      <c r="BP937">
        <v>1</v>
      </c>
      <c r="BQ937">
        <v>8</v>
      </c>
      <c r="BR937">
        <v>0</v>
      </c>
      <c r="BS937">
        <v>1</v>
      </c>
      <c r="BT937">
        <v>1</v>
      </c>
      <c r="BU937">
        <v>1</v>
      </c>
      <c r="BV937">
        <v>1</v>
      </c>
      <c r="BW937">
        <v>1</v>
      </c>
      <c r="BX937">
        <v>1</v>
      </c>
      <c r="BY937" t="s">
        <v>3</v>
      </c>
      <c r="BZ937">
        <v>0</v>
      </c>
      <c r="CA937">
        <v>0</v>
      </c>
      <c r="CB937" t="s">
        <v>3</v>
      </c>
      <c r="CE937">
        <v>0</v>
      </c>
      <c r="CF937">
        <v>0</v>
      </c>
      <c r="CG937">
        <v>0</v>
      </c>
      <c r="CM937">
        <v>0</v>
      </c>
      <c r="CN937" t="s">
        <v>3</v>
      </c>
      <c r="CO937">
        <v>0</v>
      </c>
      <c r="CP937">
        <f t="shared" si="741"/>
        <v>14516</v>
      </c>
      <c r="CQ937">
        <f t="shared" si="742"/>
        <v>94.072000000000003</v>
      </c>
      <c r="CR937">
        <f>(((ET937)*BB937-(EU937)*BS937)+AE937*BS937)</f>
        <v>0</v>
      </c>
      <c r="CS937">
        <f t="shared" si="743"/>
        <v>0</v>
      </c>
      <c r="CT937">
        <f t="shared" si="744"/>
        <v>0</v>
      </c>
      <c r="CU937">
        <f t="shared" si="745"/>
        <v>0</v>
      </c>
      <c r="CV937">
        <f t="shared" si="746"/>
        <v>0</v>
      </c>
      <c r="CW937">
        <f t="shared" si="747"/>
        <v>0</v>
      </c>
      <c r="CX937">
        <f t="shared" si="748"/>
        <v>0.06</v>
      </c>
      <c r="CY937">
        <f>0</f>
        <v>0</v>
      </c>
      <c r="CZ937">
        <f>0</f>
        <v>0</v>
      </c>
      <c r="DC937" t="s">
        <v>3</v>
      </c>
      <c r="DD937" t="s">
        <v>3</v>
      </c>
      <c r="DE937" t="s">
        <v>3</v>
      </c>
      <c r="DF937" t="s">
        <v>3</v>
      </c>
      <c r="DG937" t="s">
        <v>3</v>
      </c>
      <c r="DH937" t="s">
        <v>3</v>
      </c>
      <c r="DI937" t="s">
        <v>3</v>
      </c>
      <c r="DJ937" t="s">
        <v>3</v>
      </c>
      <c r="DK937" t="s">
        <v>3</v>
      </c>
      <c r="DL937" t="s">
        <v>3</v>
      </c>
      <c r="DM937" t="s">
        <v>3</v>
      </c>
      <c r="DN937">
        <v>0</v>
      </c>
      <c r="DO937">
        <v>0</v>
      </c>
      <c r="DP937">
        <v>1</v>
      </c>
      <c r="DQ937">
        <v>1</v>
      </c>
      <c r="DU937">
        <v>1002</v>
      </c>
      <c r="DV937" t="s">
        <v>165</v>
      </c>
      <c r="DW937" t="s">
        <v>165</v>
      </c>
      <c r="DX937">
        <v>1</v>
      </c>
      <c r="DZ937" t="s">
        <v>3</v>
      </c>
      <c r="EA937" t="s">
        <v>3</v>
      </c>
      <c r="EB937" t="s">
        <v>3</v>
      </c>
      <c r="EC937" t="s">
        <v>3</v>
      </c>
      <c r="EE937">
        <v>56793266</v>
      </c>
      <c r="EF937">
        <v>8</v>
      </c>
      <c r="EG937" t="s">
        <v>48</v>
      </c>
      <c r="EH937">
        <v>0</v>
      </c>
      <c r="EI937" t="s">
        <v>3</v>
      </c>
      <c r="EJ937">
        <v>1</v>
      </c>
      <c r="EK937">
        <v>500001</v>
      </c>
      <c r="EL937" t="s">
        <v>49</v>
      </c>
      <c r="EM937" t="s">
        <v>50</v>
      </c>
      <c r="EO937" t="s">
        <v>3</v>
      </c>
      <c r="EQ937">
        <v>132096</v>
      </c>
      <c r="ER937">
        <v>8.8000000000000007</v>
      </c>
      <c r="ES937">
        <v>8.8000000000000007</v>
      </c>
      <c r="ET937">
        <v>0</v>
      </c>
      <c r="EU937">
        <v>0</v>
      </c>
      <c r="EV937">
        <v>0</v>
      </c>
      <c r="EW937">
        <v>0</v>
      </c>
      <c r="EX937">
        <v>0</v>
      </c>
      <c r="EY937">
        <v>0</v>
      </c>
      <c r="FQ937">
        <v>0</v>
      </c>
      <c r="FR937">
        <v>0</v>
      </c>
      <c r="FS937">
        <v>0</v>
      </c>
      <c r="FX937">
        <v>0</v>
      </c>
      <c r="FY937">
        <v>0</v>
      </c>
      <c r="GA937" t="s">
        <v>3</v>
      </c>
      <c r="GD937">
        <v>1</v>
      </c>
      <c r="GF937">
        <v>1297557961</v>
      </c>
      <c r="GG937">
        <v>2</v>
      </c>
      <c r="GH937">
        <v>1</v>
      </c>
      <c r="GI937">
        <v>2</v>
      </c>
      <c r="GJ937">
        <v>0</v>
      </c>
      <c r="GK937">
        <v>0</v>
      </c>
      <c r="GL937">
        <f>ROUND(IF(AND(BH937=3,BI937=3,FS937&lt;&gt;0),P937,0),0)</f>
        <v>0</v>
      </c>
      <c r="GM937">
        <f>ROUND(O937+X937+Y937,0)+GX937</f>
        <v>14516</v>
      </c>
      <c r="GN937">
        <f t="shared" si="751"/>
        <v>14516</v>
      </c>
      <c r="GO937">
        <f t="shared" si="752"/>
        <v>0</v>
      </c>
      <c r="GP937">
        <f t="shared" si="753"/>
        <v>0</v>
      </c>
      <c r="GR937">
        <v>0</v>
      </c>
      <c r="GS937">
        <v>3</v>
      </c>
      <c r="GT937">
        <v>0</v>
      </c>
      <c r="GU937" t="s">
        <v>3</v>
      </c>
      <c r="GV937">
        <f t="shared" si="754"/>
        <v>0</v>
      </c>
      <c r="GW937">
        <v>1</v>
      </c>
      <c r="GX937">
        <f>ROUND(HC937*I937,0)</f>
        <v>0</v>
      </c>
      <c r="HA937">
        <v>0</v>
      </c>
      <c r="HB937">
        <v>0</v>
      </c>
      <c r="HC937">
        <f t="shared" si="755"/>
        <v>0</v>
      </c>
      <c r="HE937" t="s">
        <v>3</v>
      </c>
      <c r="HF937" t="s">
        <v>3</v>
      </c>
      <c r="HM937" t="s">
        <v>3</v>
      </c>
      <c r="HN937" t="s">
        <v>3</v>
      </c>
      <c r="HO937" t="s">
        <v>3</v>
      </c>
      <c r="HP937" t="s">
        <v>3</v>
      </c>
      <c r="HQ937" t="s">
        <v>3</v>
      </c>
      <c r="HS937">
        <v>0</v>
      </c>
      <c r="IK937">
        <v>0</v>
      </c>
    </row>
    <row r="938" spans="1:255" x14ac:dyDescent="0.2">
      <c r="A938" s="2">
        <v>17</v>
      </c>
      <c r="B938" s="2">
        <v>0</v>
      </c>
      <c r="C938" s="2">
        <f>ROW(SmtRes!A1803)</f>
        <v>1803</v>
      </c>
      <c r="D938" s="2">
        <f>ROW(EtalonRes!A1879)</f>
        <v>1879</v>
      </c>
      <c r="E938" s="2" t="s">
        <v>3</v>
      </c>
      <c r="F938" s="2" t="s">
        <v>168</v>
      </c>
      <c r="G938" s="2" t="s">
        <v>169</v>
      </c>
      <c r="H938" s="2" t="s">
        <v>154</v>
      </c>
      <c r="I938" s="2">
        <f>ROUND(ROUND((411.5)/100,4),7)</f>
        <v>4.1150000000000002</v>
      </c>
      <c r="J938" s="2">
        <v>0</v>
      </c>
      <c r="K938" s="2">
        <f>ROUND(ROUND((411.5)/100,4),7)</f>
        <v>4.1150000000000002</v>
      </c>
      <c r="L938" s="2"/>
      <c r="M938" s="2"/>
      <c r="N938" s="2"/>
      <c r="O938" s="2">
        <f>ROUND(CP938,2)</f>
        <v>5067.7299999999996</v>
      </c>
      <c r="P938" s="2">
        <f>ROUND(CQ938*I938,2)</f>
        <v>3697.25</v>
      </c>
      <c r="Q938" s="2">
        <f>ROUND(CR938*I938,2)</f>
        <v>374.94</v>
      </c>
      <c r="R938" s="2">
        <f>ROUND(CS938*I938,2)</f>
        <v>0</v>
      </c>
      <c r="S938" s="2">
        <f>ROUND(CT938*I938,2)</f>
        <v>995.54</v>
      </c>
      <c r="T938" s="2">
        <f>ROUND(CU938*I938,2)</f>
        <v>0</v>
      </c>
      <c r="U938" s="2">
        <f t="shared" si="733"/>
        <v>104.68559999999999</v>
      </c>
      <c r="V938" s="2">
        <f t="shared" si="734"/>
        <v>0</v>
      </c>
      <c r="W938" s="2">
        <f>ROUND(CX938*I938,2)</f>
        <v>0</v>
      </c>
      <c r="X938" s="2">
        <f>ROUND(CY938,2)</f>
        <v>1095.0899999999999</v>
      </c>
      <c r="Y938" s="2">
        <f>ROUND(CZ938,2)</f>
        <v>686.92</v>
      </c>
      <c r="Z938" s="2"/>
      <c r="AA938" s="2">
        <v>-1</v>
      </c>
      <c r="AB938" s="2">
        <f t="shared" si="735"/>
        <v>1231.53</v>
      </c>
      <c r="AC938" s="2">
        <f t="shared" si="736"/>
        <v>898.48</v>
      </c>
      <c r="AD938" s="2">
        <f>ROUND(((((ET938*ROUND((0.2+1),7)))-((EU938*ROUND((0.2+1),7))))+AE938),2)</f>
        <v>91.12</v>
      </c>
      <c r="AE938" s="2">
        <f>ROUND(((EU938*ROUND((0.2+1),7))),2)</f>
        <v>0</v>
      </c>
      <c r="AF938" s="2">
        <f>ROUND(((EV938*ROUND((0.2+1),7))),2)</f>
        <v>241.93</v>
      </c>
      <c r="AG938" s="2">
        <f t="shared" si="738"/>
        <v>0</v>
      </c>
      <c r="AH938" s="2">
        <f>((EW938*ROUND((0.2+1),7)))</f>
        <v>25.439999999999998</v>
      </c>
      <c r="AI938" s="2">
        <f>((EX938*ROUND((0.2+1),7)))</f>
        <v>0</v>
      </c>
      <c r="AJ938" s="2">
        <f t="shared" si="740"/>
        <v>0</v>
      </c>
      <c r="AK938" s="2">
        <v>1176.02</v>
      </c>
      <c r="AL938" s="2">
        <v>898.48</v>
      </c>
      <c r="AM938" s="2">
        <v>75.930000000000007</v>
      </c>
      <c r="AN938" s="2">
        <v>0</v>
      </c>
      <c r="AO938" s="2">
        <v>201.61</v>
      </c>
      <c r="AP938" s="2">
        <v>0</v>
      </c>
      <c r="AQ938" s="2">
        <v>21.2</v>
      </c>
      <c r="AR938" s="2">
        <v>0</v>
      </c>
      <c r="AS938" s="2">
        <v>0</v>
      </c>
      <c r="AT938" s="2">
        <v>110</v>
      </c>
      <c r="AU938" s="2">
        <v>69</v>
      </c>
      <c r="AV938" s="2">
        <v>1</v>
      </c>
      <c r="AW938" s="2">
        <v>1</v>
      </c>
      <c r="AX938" s="2"/>
      <c r="AY938" s="2"/>
      <c r="AZ938" s="2">
        <v>1</v>
      </c>
      <c r="BA938" s="2">
        <v>1</v>
      </c>
      <c r="BB938" s="2">
        <v>1</v>
      </c>
      <c r="BC938" s="2">
        <v>1</v>
      </c>
      <c r="BD938" s="2" t="s">
        <v>3</v>
      </c>
      <c r="BE938" s="2" t="s">
        <v>3</v>
      </c>
      <c r="BF938" s="2" t="s">
        <v>3</v>
      </c>
      <c r="BG938" s="2" t="s">
        <v>3</v>
      </c>
      <c r="BH938" s="2">
        <v>0</v>
      </c>
      <c r="BI938" s="2">
        <v>1</v>
      </c>
      <c r="BJ938" s="2" t="s">
        <v>170</v>
      </c>
      <c r="BK938" s="2"/>
      <c r="BL938" s="2"/>
      <c r="BM938" s="2">
        <v>8001</v>
      </c>
      <c r="BN938" s="2">
        <v>0</v>
      </c>
      <c r="BO938" s="2" t="s">
        <v>3</v>
      </c>
      <c r="BP938" s="2">
        <v>0</v>
      </c>
      <c r="BQ938" s="2">
        <v>2</v>
      </c>
      <c r="BR938" s="2">
        <v>0</v>
      </c>
      <c r="BS938" s="2">
        <v>1</v>
      </c>
      <c r="BT938" s="2">
        <v>1</v>
      </c>
      <c r="BU938" s="2">
        <v>1</v>
      </c>
      <c r="BV938" s="2">
        <v>1</v>
      </c>
      <c r="BW938" s="2">
        <v>1</v>
      </c>
      <c r="BX938" s="2">
        <v>1</v>
      </c>
      <c r="BY938" s="2" t="s">
        <v>3</v>
      </c>
      <c r="BZ938" s="2">
        <v>110</v>
      </c>
      <c r="CA938" s="2">
        <v>69</v>
      </c>
      <c r="CB938" s="2" t="s">
        <v>3</v>
      </c>
      <c r="CC938" s="2"/>
      <c r="CD938" s="2"/>
      <c r="CE938" s="2">
        <v>0</v>
      </c>
      <c r="CF938" s="2">
        <v>0</v>
      </c>
      <c r="CG938" s="2">
        <v>0</v>
      </c>
      <c r="CH938" s="2"/>
      <c r="CI938" s="2"/>
      <c r="CJ938" s="2"/>
      <c r="CK938" s="2"/>
      <c r="CL938" s="2"/>
      <c r="CM938" s="2">
        <v>0</v>
      </c>
      <c r="CN938" s="2" t="s">
        <v>1773</v>
      </c>
      <c r="CO938" s="2">
        <v>0</v>
      </c>
      <c r="CP938" s="2">
        <f t="shared" si="741"/>
        <v>5067.7299999999996</v>
      </c>
      <c r="CQ938" s="2">
        <f t="shared" si="742"/>
        <v>898.48</v>
      </c>
      <c r="CR938" s="2">
        <f>((((ET938*ROUND((0.2+1),7)))*BB938-((EU938*ROUND((0.2+1),7)))*BS938)+AE938*BS938)</f>
        <v>91.116</v>
      </c>
      <c r="CS938" s="2">
        <f t="shared" si="743"/>
        <v>0</v>
      </c>
      <c r="CT938" s="2">
        <f t="shared" si="744"/>
        <v>241.93</v>
      </c>
      <c r="CU938" s="2">
        <f t="shared" si="745"/>
        <v>0</v>
      </c>
      <c r="CV938" s="2">
        <f t="shared" si="746"/>
        <v>25.439999999999998</v>
      </c>
      <c r="CW938" s="2">
        <f t="shared" si="747"/>
        <v>0</v>
      </c>
      <c r="CX938" s="2">
        <f t="shared" si="748"/>
        <v>0</v>
      </c>
      <c r="CY938" s="2">
        <f t="shared" ref="CY938:CY955" si="762">(((S938+R938)*AT938)/100)</f>
        <v>1095.0940000000001</v>
      </c>
      <c r="CZ938" s="2">
        <f t="shared" ref="CZ938:CZ955" si="763">(((S938+R938)*AU938)/100)</f>
        <v>686.92259999999999</v>
      </c>
      <c r="DA938" s="2"/>
      <c r="DB938" s="2">
        <v>63</v>
      </c>
      <c r="DC938" s="2" t="s">
        <v>3</v>
      </c>
      <c r="DD938" s="2" t="s">
        <v>3</v>
      </c>
      <c r="DE938" s="2" t="s">
        <v>42</v>
      </c>
      <c r="DF938" s="2" t="s">
        <v>42</v>
      </c>
      <c r="DG938" s="2" t="s">
        <v>42</v>
      </c>
      <c r="DH938" s="2" t="s">
        <v>3</v>
      </c>
      <c r="DI938" s="2" t="s">
        <v>42</v>
      </c>
      <c r="DJ938" s="2" t="s">
        <v>42</v>
      </c>
      <c r="DK938" s="2" t="s">
        <v>3</v>
      </c>
      <c r="DL938" s="2" t="s">
        <v>3</v>
      </c>
      <c r="DM938" s="2" t="s">
        <v>3</v>
      </c>
      <c r="DN938" s="2">
        <v>0</v>
      </c>
      <c r="DO938" s="2">
        <v>0</v>
      </c>
      <c r="DP938" s="2">
        <v>1</v>
      </c>
      <c r="DQ938" s="2">
        <v>1</v>
      </c>
      <c r="DR938" s="2"/>
      <c r="DS938" s="2"/>
      <c r="DT938" s="2"/>
      <c r="DU938" s="2">
        <v>1005</v>
      </c>
      <c r="DV938" s="2" t="s">
        <v>154</v>
      </c>
      <c r="DW938" s="2" t="s">
        <v>154</v>
      </c>
      <c r="DX938" s="2">
        <v>100</v>
      </c>
      <c r="DY938" s="2"/>
      <c r="DZ938" s="2" t="s">
        <v>3</v>
      </c>
      <c r="EA938" s="2" t="s">
        <v>3</v>
      </c>
      <c r="EB938" s="2" t="s">
        <v>3</v>
      </c>
      <c r="EC938" s="2" t="s">
        <v>3</v>
      </c>
      <c r="ED938" s="2"/>
      <c r="EE938" s="2">
        <v>56793008</v>
      </c>
      <c r="EF938" s="2">
        <v>2</v>
      </c>
      <c r="EG938" s="2" t="s">
        <v>28</v>
      </c>
      <c r="EH938" s="2">
        <v>8</v>
      </c>
      <c r="EI938" s="2" t="s">
        <v>121</v>
      </c>
      <c r="EJ938" s="2">
        <v>1</v>
      </c>
      <c r="EK938" s="2">
        <v>8001</v>
      </c>
      <c r="EL938" s="2" t="s">
        <v>121</v>
      </c>
      <c r="EM938" s="2" t="s">
        <v>122</v>
      </c>
      <c r="EN938" s="2"/>
      <c r="EO938" s="2" t="s">
        <v>43</v>
      </c>
      <c r="EP938" s="2"/>
      <c r="EQ938" s="2">
        <v>132096</v>
      </c>
      <c r="ER938" s="2">
        <v>1176.02</v>
      </c>
      <c r="ES938" s="2">
        <v>898.48</v>
      </c>
      <c r="ET938" s="2">
        <v>75.930000000000007</v>
      </c>
      <c r="EU938" s="2">
        <v>0</v>
      </c>
      <c r="EV938" s="2">
        <v>201.61</v>
      </c>
      <c r="EW938" s="2">
        <v>21.2</v>
      </c>
      <c r="EX938" s="2">
        <v>0</v>
      </c>
      <c r="EY938" s="2">
        <v>0</v>
      </c>
      <c r="EZ938" s="2"/>
      <c r="FA938" s="2"/>
      <c r="FB938" s="2"/>
      <c r="FC938" s="2"/>
      <c r="FD938" s="2"/>
      <c r="FE938" s="2"/>
      <c r="FF938" s="2"/>
      <c r="FG938" s="2"/>
      <c r="FH938" s="2"/>
      <c r="FI938" s="2"/>
      <c r="FJ938" s="2"/>
      <c r="FK938" s="2"/>
      <c r="FL938" s="2"/>
      <c r="FM938" s="2"/>
      <c r="FN938" s="2"/>
      <c r="FO938" s="2"/>
      <c r="FP938" s="2"/>
      <c r="FQ938" s="2">
        <v>0</v>
      </c>
      <c r="FR938" s="2">
        <v>0</v>
      </c>
      <c r="FS938" s="2">
        <v>0</v>
      </c>
      <c r="FT938" s="2"/>
      <c r="FU938" s="2"/>
      <c r="FV938" s="2"/>
      <c r="FW938" s="2"/>
      <c r="FX938" s="2">
        <v>110</v>
      </c>
      <c r="FY938" s="2">
        <v>69</v>
      </c>
      <c r="FZ938" s="2"/>
      <c r="GA938" s="2" t="s">
        <v>3</v>
      </c>
      <c r="GB938" s="2"/>
      <c r="GC938" s="2"/>
      <c r="GD938" s="2">
        <v>1</v>
      </c>
      <c r="GE938" s="2"/>
      <c r="GF938" s="2">
        <v>-293874410</v>
      </c>
      <c r="GG938" s="2">
        <v>2</v>
      </c>
      <c r="GH938" s="2">
        <v>1</v>
      </c>
      <c r="GI938" s="2">
        <v>-2</v>
      </c>
      <c r="GJ938" s="2">
        <v>0</v>
      </c>
      <c r="GK938" s="2">
        <v>0</v>
      </c>
      <c r="GL938" s="2">
        <f>ROUND(IF(AND(BH938=3,BI938=3,FS938&lt;&gt;0),P938,0),2)</f>
        <v>0</v>
      </c>
      <c r="GM938" s="2">
        <f>ROUND(O938+X938+Y938,2)+GX938</f>
        <v>6849.74</v>
      </c>
      <c r="GN938" s="2">
        <f t="shared" si="751"/>
        <v>6849.74</v>
      </c>
      <c r="GO938" s="2">
        <f t="shared" si="752"/>
        <v>0</v>
      </c>
      <c r="GP938" s="2">
        <f t="shared" si="753"/>
        <v>0</v>
      </c>
      <c r="GQ938" s="2"/>
      <c r="GR938" s="2">
        <v>0</v>
      </c>
      <c r="GS938" s="2">
        <v>3</v>
      </c>
      <c r="GT938" s="2">
        <v>0</v>
      </c>
      <c r="GU938" s="2" t="s">
        <v>3</v>
      </c>
      <c r="GV938" s="2">
        <f t="shared" si="754"/>
        <v>0</v>
      </c>
      <c r="GW938" s="2">
        <v>1</v>
      </c>
      <c r="GX938" s="2">
        <f>ROUND(HC938*I938,2)</f>
        <v>0</v>
      </c>
      <c r="GY938" s="2"/>
      <c r="GZ938" s="2"/>
      <c r="HA938" s="2">
        <v>0</v>
      </c>
      <c r="HB938" s="2">
        <v>0</v>
      </c>
      <c r="HC938" s="2">
        <f t="shared" si="755"/>
        <v>0</v>
      </c>
      <c r="HD938" s="2"/>
      <c r="HE938" s="2" t="s">
        <v>3</v>
      </c>
      <c r="HF938" s="2" t="s">
        <v>3</v>
      </c>
      <c r="HG938" s="2"/>
      <c r="HH938" s="2"/>
      <c r="HI938" s="2"/>
      <c r="HJ938" s="2"/>
      <c r="HK938" s="2"/>
      <c r="HL938" s="2"/>
      <c r="HM938" s="2" t="s">
        <v>3</v>
      </c>
      <c r="HN938" s="2" t="s">
        <v>123</v>
      </c>
      <c r="HO938" s="2" t="s">
        <v>124</v>
      </c>
      <c r="HP938" s="2" t="s">
        <v>121</v>
      </c>
      <c r="HQ938" s="2" t="s">
        <v>121</v>
      </c>
      <c r="HR938" s="2"/>
      <c r="HS938" s="2">
        <v>0</v>
      </c>
      <c r="HT938" s="2"/>
      <c r="HU938" s="2"/>
      <c r="HV938" s="2"/>
      <c r="HW938" s="2"/>
      <c r="HX938" s="2"/>
      <c r="HY938" s="2"/>
      <c r="HZ938" s="2"/>
      <c r="IA938" s="2"/>
      <c r="IB938" s="2"/>
      <c r="IC938" s="2"/>
      <c r="ID938" s="2"/>
      <c r="IE938" s="2"/>
      <c r="IF938" s="2"/>
      <c r="IG938" s="2"/>
      <c r="IH938" s="2"/>
      <c r="II938" s="2"/>
      <c r="IJ938" s="2"/>
      <c r="IK938" s="2">
        <v>0</v>
      </c>
      <c r="IL938" s="2"/>
      <c r="IM938" s="2"/>
      <c r="IN938" s="2"/>
      <c r="IO938" s="2"/>
      <c r="IP938" s="2"/>
      <c r="IQ938" s="2"/>
      <c r="IR938" s="2"/>
      <c r="IS938" s="2"/>
      <c r="IT938" s="2"/>
      <c r="IU938" s="2"/>
    </row>
    <row r="939" spans="1:255" x14ac:dyDescent="0.2">
      <c r="A939">
        <v>17</v>
      </c>
      <c r="B939">
        <v>0</v>
      </c>
      <c r="C939">
        <f>ROW(SmtRes!A1810)</f>
        <v>1810</v>
      </c>
      <c r="D939">
        <f>ROW(EtalonRes!A1886)</f>
        <v>1886</v>
      </c>
      <c r="E939" t="s">
        <v>3</v>
      </c>
      <c r="F939" t="s">
        <v>168</v>
      </c>
      <c r="G939" t="s">
        <v>169</v>
      </c>
      <c r="H939" t="s">
        <v>154</v>
      </c>
      <c r="I939">
        <f>ROUND(ROUND((411.5)/100,4),7)</f>
        <v>4.1150000000000002</v>
      </c>
      <c r="J939">
        <v>0</v>
      </c>
      <c r="K939">
        <f>ROUND(ROUND((411.5)/100,4),7)</f>
        <v>4.1150000000000002</v>
      </c>
      <c r="O939">
        <f>ROUND(CP939,0)</f>
        <v>98600</v>
      </c>
      <c r="P939">
        <f>ROUND(CQ939*I939,0)</f>
        <v>44478</v>
      </c>
      <c r="Q939">
        <f>ROUND(CR939*I939,0)</f>
        <v>3419</v>
      </c>
      <c r="R939">
        <f>ROUND(CS939*I939,0)</f>
        <v>0</v>
      </c>
      <c r="S939">
        <f>ROUND(CT939*I939,0)</f>
        <v>50703</v>
      </c>
      <c r="T939">
        <f>ROUND(CU939*I939,0)</f>
        <v>0</v>
      </c>
      <c r="U939">
        <f t="shared" si="733"/>
        <v>104.68559999999999</v>
      </c>
      <c r="V939">
        <f t="shared" si="734"/>
        <v>0</v>
      </c>
      <c r="W939">
        <f>ROUND(CX939*I939,0)</f>
        <v>0</v>
      </c>
      <c r="X939">
        <f>ROUND(CY939,0)</f>
        <v>55773</v>
      </c>
      <c r="Y939">
        <f>ROUND(CZ939,0)</f>
        <v>34985</v>
      </c>
      <c r="AA939">
        <v>-1</v>
      </c>
      <c r="AB939">
        <f t="shared" si="735"/>
        <v>1231.53</v>
      </c>
      <c r="AC939">
        <f t="shared" si="736"/>
        <v>898.48</v>
      </c>
      <c r="AD939">
        <f>ROUND(((((ET939*ROUND((0.2+1),7)))-((EU939*ROUND((0.2+1),7))))+AE939),2)</f>
        <v>91.12</v>
      </c>
      <c r="AE939">
        <f>ROUND(((EU939*ROUND((0.2+1),7))),2)</f>
        <v>0</v>
      </c>
      <c r="AF939">
        <f>ROUND(((EV939*ROUND((0.2+1),7))),2)</f>
        <v>241.93</v>
      </c>
      <c r="AG939">
        <f t="shared" si="738"/>
        <v>0</v>
      </c>
      <c r="AH939">
        <f>((EW939*ROUND((0.2+1),7)))</f>
        <v>25.439999999999998</v>
      </c>
      <c r="AI939">
        <f>((EX939*ROUND((0.2+1),7)))</f>
        <v>0</v>
      </c>
      <c r="AJ939">
        <f t="shared" si="740"/>
        <v>0</v>
      </c>
      <c r="AK939">
        <v>1176.02</v>
      </c>
      <c r="AL939">
        <v>898.48</v>
      </c>
      <c r="AM939">
        <v>75.930000000000007</v>
      </c>
      <c r="AN939">
        <v>0</v>
      </c>
      <c r="AO939">
        <v>201.61</v>
      </c>
      <c r="AP939">
        <v>0</v>
      </c>
      <c r="AQ939">
        <v>21.2</v>
      </c>
      <c r="AR939">
        <v>0</v>
      </c>
      <c r="AS939">
        <v>0</v>
      </c>
      <c r="AT939">
        <v>110</v>
      </c>
      <c r="AU939">
        <v>69</v>
      </c>
      <c r="AV939">
        <v>1</v>
      </c>
      <c r="AW939">
        <v>1</v>
      </c>
      <c r="AZ939">
        <v>1</v>
      </c>
      <c r="BA939">
        <v>50.93</v>
      </c>
      <c r="BB939">
        <v>9.1199999999999992</v>
      </c>
      <c r="BC939">
        <v>12.03</v>
      </c>
      <c r="BD939" t="s">
        <v>3</v>
      </c>
      <c r="BE939" t="s">
        <v>3</v>
      </c>
      <c r="BF939" t="s">
        <v>3</v>
      </c>
      <c r="BG939" t="s">
        <v>3</v>
      </c>
      <c r="BH939">
        <v>0</v>
      </c>
      <c r="BI939">
        <v>1</v>
      </c>
      <c r="BJ939" t="s">
        <v>170</v>
      </c>
      <c r="BM939">
        <v>8001</v>
      </c>
      <c r="BN939">
        <v>0</v>
      </c>
      <c r="BO939" t="s">
        <v>168</v>
      </c>
      <c r="BP939">
        <v>1</v>
      </c>
      <c r="BQ939">
        <v>2</v>
      </c>
      <c r="BR939">
        <v>0</v>
      </c>
      <c r="BS939">
        <v>50.93</v>
      </c>
      <c r="BT939">
        <v>1</v>
      </c>
      <c r="BU939">
        <v>1</v>
      </c>
      <c r="BV939">
        <v>1</v>
      </c>
      <c r="BW939">
        <v>1</v>
      </c>
      <c r="BX939">
        <v>1</v>
      </c>
      <c r="BY939" t="s">
        <v>3</v>
      </c>
      <c r="BZ939">
        <v>110</v>
      </c>
      <c r="CA939">
        <v>69</v>
      </c>
      <c r="CB939" t="s">
        <v>3</v>
      </c>
      <c r="CE939">
        <v>0</v>
      </c>
      <c r="CF939">
        <v>0</v>
      </c>
      <c r="CG939">
        <v>0</v>
      </c>
      <c r="CM939">
        <v>0</v>
      </c>
      <c r="CN939" t="s">
        <v>1773</v>
      </c>
      <c r="CO939">
        <v>0</v>
      </c>
      <c r="CP939">
        <f t="shared" si="741"/>
        <v>98600</v>
      </c>
      <c r="CQ939">
        <f t="shared" si="742"/>
        <v>10808.714399999999</v>
      </c>
      <c r="CR939">
        <f>((((ET939*ROUND((0.2+1),7)))*BB939-((EU939*ROUND((0.2+1),7)))*BS939)+AE939*BS939)</f>
        <v>830.97791999999993</v>
      </c>
      <c r="CS939">
        <f t="shared" si="743"/>
        <v>0</v>
      </c>
      <c r="CT939">
        <f t="shared" si="744"/>
        <v>12321.4949</v>
      </c>
      <c r="CU939">
        <f t="shared" si="745"/>
        <v>0</v>
      </c>
      <c r="CV939">
        <f t="shared" si="746"/>
        <v>25.439999999999998</v>
      </c>
      <c r="CW939">
        <f t="shared" si="747"/>
        <v>0</v>
      </c>
      <c r="CX939">
        <f t="shared" si="748"/>
        <v>0</v>
      </c>
      <c r="CY939">
        <f t="shared" si="762"/>
        <v>55773.3</v>
      </c>
      <c r="CZ939">
        <f t="shared" si="763"/>
        <v>34985.07</v>
      </c>
      <c r="DB939">
        <v>64</v>
      </c>
      <c r="DC939" t="s">
        <v>3</v>
      </c>
      <c r="DD939" t="s">
        <v>3</v>
      </c>
      <c r="DE939" t="s">
        <v>42</v>
      </c>
      <c r="DF939" t="s">
        <v>42</v>
      </c>
      <c r="DG939" t="s">
        <v>42</v>
      </c>
      <c r="DH939" t="s">
        <v>3</v>
      </c>
      <c r="DI939" t="s">
        <v>42</v>
      </c>
      <c r="DJ939" t="s">
        <v>42</v>
      </c>
      <c r="DK939" t="s">
        <v>3</v>
      </c>
      <c r="DL939" t="s">
        <v>3</v>
      </c>
      <c r="DM939" t="s">
        <v>3</v>
      </c>
      <c r="DN939">
        <v>0</v>
      </c>
      <c r="DO939">
        <v>0</v>
      </c>
      <c r="DP939">
        <v>1</v>
      </c>
      <c r="DQ939">
        <v>1</v>
      </c>
      <c r="DU939">
        <v>1005</v>
      </c>
      <c r="DV939" t="s">
        <v>154</v>
      </c>
      <c r="DW939" t="s">
        <v>154</v>
      </c>
      <c r="DX939">
        <v>100</v>
      </c>
      <c r="DZ939" t="s">
        <v>3</v>
      </c>
      <c r="EA939" t="s">
        <v>3</v>
      </c>
      <c r="EB939" t="s">
        <v>3</v>
      </c>
      <c r="EC939" t="s">
        <v>3</v>
      </c>
      <c r="EE939">
        <v>56793008</v>
      </c>
      <c r="EF939">
        <v>2</v>
      </c>
      <c r="EG939" t="s">
        <v>28</v>
      </c>
      <c r="EH939">
        <v>8</v>
      </c>
      <c r="EI939" t="s">
        <v>121</v>
      </c>
      <c r="EJ939">
        <v>1</v>
      </c>
      <c r="EK939">
        <v>8001</v>
      </c>
      <c r="EL939" t="s">
        <v>121</v>
      </c>
      <c r="EM939" t="s">
        <v>122</v>
      </c>
      <c r="EO939" t="s">
        <v>43</v>
      </c>
      <c r="EQ939">
        <v>132096</v>
      </c>
      <c r="ER939">
        <v>1176.02</v>
      </c>
      <c r="ES939">
        <v>898.48</v>
      </c>
      <c r="ET939">
        <v>75.930000000000007</v>
      </c>
      <c r="EU939">
        <v>0</v>
      </c>
      <c r="EV939">
        <v>201.61</v>
      </c>
      <c r="EW939">
        <v>21.2</v>
      </c>
      <c r="EX939">
        <v>0</v>
      </c>
      <c r="EY939">
        <v>0</v>
      </c>
      <c r="FQ939">
        <v>0</v>
      </c>
      <c r="FR939">
        <v>0</v>
      </c>
      <c r="FS939">
        <v>0</v>
      </c>
      <c r="FX939">
        <v>110</v>
      </c>
      <c r="FY939">
        <v>69</v>
      </c>
      <c r="GA939" t="s">
        <v>3</v>
      </c>
      <c r="GD939">
        <v>1</v>
      </c>
      <c r="GF939">
        <v>-293874410</v>
      </c>
      <c r="GG939">
        <v>2</v>
      </c>
      <c r="GH939">
        <v>1</v>
      </c>
      <c r="GI939">
        <v>2</v>
      </c>
      <c r="GJ939">
        <v>0</v>
      </c>
      <c r="GK939">
        <v>0</v>
      </c>
      <c r="GL939">
        <f>ROUND(IF(AND(BH939=3,BI939=3,FS939&lt;&gt;0),P939,0),0)</f>
        <v>0</v>
      </c>
      <c r="GM939">
        <f>ROUND(O939+X939+Y939,0)+GX939</f>
        <v>189358</v>
      </c>
      <c r="GN939">
        <f t="shared" si="751"/>
        <v>189358</v>
      </c>
      <c r="GO939">
        <f t="shared" si="752"/>
        <v>0</v>
      </c>
      <c r="GP939">
        <f t="shared" si="753"/>
        <v>0</v>
      </c>
      <c r="GR939">
        <v>0</v>
      </c>
      <c r="GS939">
        <v>3</v>
      </c>
      <c r="GT939">
        <v>0</v>
      </c>
      <c r="GU939" t="s">
        <v>3</v>
      </c>
      <c r="GV939">
        <f t="shared" si="754"/>
        <v>0</v>
      </c>
      <c r="GW939">
        <v>1</v>
      </c>
      <c r="GX939">
        <f>ROUND(HC939*I939,0)</f>
        <v>0</v>
      </c>
      <c r="HA939">
        <v>0</v>
      </c>
      <c r="HB939">
        <v>0</v>
      </c>
      <c r="HC939">
        <f t="shared" si="755"/>
        <v>0</v>
      </c>
      <c r="HE939" t="s">
        <v>3</v>
      </c>
      <c r="HF939" t="s">
        <v>3</v>
      </c>
      <c r="HM939" t="s">
        <v>3</v>
      </c>
      <c r="HN939" t="s">
        <v>123</v>
      </c>
      <c r="HO939" t="s">
        <v>124</v>
      </c>
      <c r="HP939" t="s">
        <v>121</v>
      </c>
      <c r="HQ939" t="s">
        <v>121</v>
      </c>
      <c r="HS939">
        <v>0</v>
      </c>
      <c r="IK939">
        <v>0</v>
      </c>
    </row>
    <row r="940" spans="1:255" x14ac:dyDescent="0.2">
      <c r="A940" s="2">
        <v>17</v>
      </c>
      <c r="B940" s="2">
        <v>0</v>
      </c>
      <c r="C940" s="2">
        <f>ROW(SmtRes!A1827)</f>
        <v>1827</v>
      </c>
      <c r="D940" s="2">
        <f>ROW(EtalonRes!A1903)</f>
        <v>1903</v>
      </c>
      <c r="E940" s="2" t="s">
        <v>3</v>
      </c>
      <c r="F940" s="2" t="s">
        <v>1006</v>
      </c>
      <c r="G940" s="2" t="s">
        <v>1007</v>
      </c>
      <c r="H940" s="2" t="s">
        <v>1008</v>
      </c>
      <c r="I940" s="2">
        <v>0</v>
      </c>
      <c r="J940" s="2">
        <v>0</v>
      </c>
      <c r="K940" s="2">
        <v>0</v>
      </c>
      <c r="L940" s="2"/>
      <c r="M940" s="2"/>
      <c r="N940" s="2"/>
      <c r="O940" s="2">
        <f>ROUND(CP940,2)</f>
        <v>0</v>
      </c>
      <c r="P940" s="2">
        <f>ROUND(CQ940*I940,2)</f>
        <v>0</v>
      </c>
      <c r="Q940" s="2">
        <f>ROUND(CR940*I940,2)</f>
        <v>0</v>
      </c>
      <c r="R940" s="2">
        <f>ROUND(CS940*I940,2)</f>
        <v>0</v>
      </c>
      <c r="S940" s="2">
        <f>ROUND(CT940*I940,2)</f>
        <v>0</v>
      </c>
      <c r="T940" s="2">
        <f>ROUND(CU940*I940,2)</f>
        <v>0</v>
      </c>
      <c r="U940" s="2">
        <f t="shared" si="733"/>
        <v>0</v>
      </c>
      <c r="V940" s="2">
        <f t="shared" si="734"/>
        <v>0</v>
      </c>
      <c r="W940" s="2">
        <f>ROUND(CX940*I940,2)</f>
        <v>0</v>
      </c>
      <c r="X940" s="2">
        <f>ROUND(CY940,2)</f>
        <v>0</v>
      </c>
      <c r="Y940" s="2">
        <f>ROUND(CZ940,2)</f>
        <v>0</v>
      </c>
      <c r="Z940" s="2"/>
      <c r="AA940" s="2">
        <v>-1</v>
      </c>
      <c r="AB940" s="2">
        <f t="shared" si="735"/>
        <v>381.27</v>
      </c>
      <c r="AC940" s="2">
        <f t="shared" si="736"/>
        <v>183.77</v>
      </c>
      <c r="AD940" s="2">
        <f t="shared" ref="AD940:AD955" si="764">ROUND((((ET940)-(EU940))+AE940),2)</f>
        <v>167.49</v>
      </c>
      <c r="AE940" s="2">
        <f t="shared" ref="AE940:AE955" si="765">ROUND((EU940),2)</f>
        <v>13</v>
      </c>
      <c r="AF940" s="2">
        <f t="shared" ref="AF940:AF955" si="766">ROUND((EV940),2)</f>
        <v>30.01</v>
      </c>
      <c r="AG940" s="2">
        <f t="shared" si="738"/>
        <v>0</v>
      </c>
      <c r="AH940" s="2">
        <f t="shared" ref="AH940:AH955" si="767">(EW940)</f>
        <v>3.23</v>
      </c>
      <c r="AI940" s="2">
        <f t="shared" ref="AI940:AI955" si="768">(EX940)</f>
        <v>0.97</v>
      </c>
      <c r="AJ940" s="2">
        <f t="shared" si="740"/>
        <v>0</v>
      </c>
      <c r="AK940" s="2">
        <v>381.27</v>
      </c>
      <c r="AL940" s="2">
        <v>183.77</v>
      </c>
      <c r="AM940" s="2">
        <v>167.49</v>
      </c>
      <c r="AN940" s="2">
        <v>13</v>
      </c>
      <c r="AO940" s="2">
        <v>30.01</v>
      </c>
      <c r="AP940" s="2">
        <v>0</v>
      </c>
      <c r="AQ940" s="2">
        <v>3.23</v>
      </c>
      <c r="AR940" s="2">
        <v>0.97</v>
      </c>
      <c r="AS940" s="2">
        <v>0</v>
      </c>
      <c r="AT940" s="2">
        <v>117</v>
      </c>
      <c r="AU940" s="2">
        <v>70</v>
      </c>
      <c r="AV940" s="2">
        <v>1</v>
      </c>
      <c r="AW940" s="2">
        <v>1</v>
      </c>
      <c r="AX940" s="2"/>
      <c r="AY940" s="2"/>
      <c r="AZ940" s="2">
        <v>1</v>
      </c>
      <c r="BA940" s="2">
        <v>1</v>
      </c>
      <c r="BB940" s="2">
        <v>1</v>
      </c>
      <c r="BC940" s="2">
        <v>1</v>
      </c>
      <c r="BD940" s="2" t="s">
        <v>3</v>
      </c>
      <c r="BE940" s="2" t="s">
        <v>3</v>
      </c>
      <c r="BF940" s="2" t="s">
        <v>3</v>
      </c>
      <c r="BG940" s="2" t="s">
        <v>3</v>
      </c>
      <c r="BH940" s="2">
        <v>0</v>
      </c>
      <c r="BI940" s="2">
        <v>1</v>
      </c>
      <c r="BJ940" s="2" t="s">
        <v>1009</v>
      </c>
      <c r="BK940" s="2"/>
      <c r="BL940" s="2"/>
      <c r="BM940" s="2">
        <v>5001</v>
      </c>
      <c r="BN940" s="2">
        <v>0</v>
      </c>
      <c r="BO940" s="2" t="s">
        <v>3</v>
      </c>
      <c r="BP940" s="2">
        <v>0</v>
      </c>
      <c r="BQ940" s="2">
        <v>2</v>
      </c>
      <c r="BR940" s="2">
        <v>0</v>
      </c>
      <c r="BS940" s="2">
        <v>1</v>
      </c>
      <c r="BT940" s="2">
        <v>1</v>
      </c>
      <c r="BU940" s="2">
        <v>1</v>
      </c>
      <c r="BV940" s="2">
        <v>1</v>
      </c>
      <c r="BW940" s="2">
        <v>1</v>
      </c>
      <c r="BX940" s="2">
        <v>1</v>
      </c>
      <c r="BY940" s="2" t="s">
        <v>3</v>
      </c>
      <c r="BZ940" s="2">
        <v>117</v>
      </c>
      <c r="CA940" s="2">
        <v>70</v>
      </c>
      <c r="CB940" s="2" t="s">
        <v>3</v>
      </c>
      <c r="CC940" s="2"/>
      <c r="CD940" s="2"/>
      <c r="CE940" s="2">
        <v>0</v>
      </c>
      <c r="CF940" s="2">
        <v>0</v>
      </c>
      <c r="CG940" s="2">
        <v>0</v>
      </c>
      <c r="CH940" s="2"/>
      <c r="CI940" s="2"/>
      <c r="CJ940" s="2"/>
      <c r="CK940" s="2"/>
      <c r="CL940" s="2"/>
      <c r="CM940" s="2">
        <v>0</v>
      </c>
      <c r="CN940" s="2" t="s">
        <v>3</v>
      </c>
      <c r="CO940" s="2">
        <v>0</v>
      </c>
      <c r="CP940" s="2">
        <f t="shared" si="741"/>
        <v>0</v>
      </c>
      <c r="CQ940" s="2">
        <f t="shared" si="742"/>
        <v>183.77</v>
      </c>
      <c r="CR940" s="2">
        <f t="shared" ref="CR940:CR955" si="769">(((ET940)*BB940-(EU940)*BS940)+AE940*BS940)</f>
        <v>167.49</v>
      </c>
      <c r="CS940" s="2">
        <f t="shared" si="743"/>
        <v>13</v>
      </c>
      <c r="CT940" s="2">
        <f t="shared" si="744"/>
        <v>30.01</v>
      </c>
      <c r="CU940" s="2">
        <f t="shared" si="745"/>
        <v>0</v>
      </c>
      <c r="CV940" s="2">
        <f t="shared" si="746"/>
        <v>3.23</v>
      </c>
      <c r="CW940" s="2">
        <f t="shared" si="747"/>
        <v>0.97</v>
      </c>
      <c r="CX940" s="2">
        <f t="shared" si="748"/>
        <v>0</v>
      </c>
      <c r="CY940" s="2">
        <f t="shared" si="762"/>
        <v>0</v>
      </c>
      <c r="CZ940" s="2">
        <f t="shared" si="763"/>
        <v>0</v>
      </c>
      <c r="DA940" s="2"/>
      <c r="DB940" s="2"/>
      <c r="DC940" s="2" t="s">
        <v>3</v>
      </c>
      <c r="DD940" s="2" t="s">
        <v>3</v>
      </c>
      <c r="DE940" s="2" t="s">
        <v>3</v>
      </c>
      <c r="DF940" s="2" t="s">
        <v>3</v>
      </c>
      <c r="DG940" s="2" t="s">
        <v>3</v>
      </c>
      <c r="DH940" s="2" t="s">
        <v>3</v>
      </c>
      <c r="DI940" s="2" t="s">
        <v>3</v>
      </c>
      <c r="DJ940" s="2" t="s">
        <v>3</v>
      </c>
      <c r="DK940" s="2" t="s">
        <v>3</v>
      </c>
      <c r="DL940" s="2" t="s">
        <v>3</v>
      </c>
      <c r="DM940" s="2" t="s">
        <v>3</v>
      </c>
      <c r="DN940" s="2">
        <v>0</v>
      </c>
      <c r="DO940" s="2">
        <v>0</v>
      </c>
      <c r="DP940" s="2">
        <v>1</v>
      </c>
      <c r="DQ940" s="2">
        <v>1</v>
      </c>
      <c r="DR940" s="2"/>
      <c r="DS940" s="2"/>
      <c r="DT940" s="2"/>
      <c r="DU940" s="2">
        <v>1013</v>
      </c>
      <c r="DV940" s="2" t="s">
        <v>1008</v>
      </c>
      <c r="DW940" s="2" t="s">
        <v>1008</v>
      </c>
      <c r="DX940" s="2">
        <v>1</v>
      </c>
      <c r="DY940" s="2"/>
      <c r="DZ940" s="2" t="s">
        <v>3</v>
      </c>
      <c r="EA940" s="2" t="s">
        <v>3</v>
      </c>
      <c r="EB940" s="2" t="s">
        <v>3</v>
      </c>
      <c r="EC940" s="2" t="s">
        <v>3</v>
      </c>
      <c r="ED940" s="2"/>
      <c r="EE940" s="2">
        <v>56792958</v>
      </c>
      <c r="EF940" s="2">
        <v>2</v>
      </c>
      <c r="EG940" s="2" t="s">
        <v>28</v>
      </c>
      <c r="EH940" s="2">
        <v>5</v>
      </c>
      <c r="EI940" s="2" t="s">
        <v>951</v>
      </c>
      <c r="EJ940" s="2">
        <v>1</v>
      </c>
      <c r="EK940" s="2">
        <v>5001</v>
      </c>
      <c r="EL940" s="2" t="s">
        <v>952</v>
      </c>
      <c r="EM940" s="2" t="s">
        <v>953</v>
      </c>
      <c r="EN940" s="2"/>
      <c r="EO940" s="2" t="s">
        <v>3</v>
      </c>
      <c r="EP940" s="2"/>
      <c r="EQ940" s="2">
        <v>132096</v>
      </c>
      <c r="ER940" s="2">
        <v>381.27</v>
      </c>
      <c r="ES940" s="2">
        <v>183.77</v>
      </c>
      <c r="ET940" s="2">
        <v>167.49</v>
      </c>
      <c r="EU940" s="2">
        <v>13</v>
      </c>
      <c r="EV940" s="2">
        <v>30.01</v>
      </c>
      <c r="EW940" s="2">
        <v>3.23</v>
      </c>
      <c r="EX940" s="2">
        <v>0.97</v>
      </c>
      <c r="EY940" s="2">
        <v>0</v>
      </c>
      <c r="EZ940" s="2"/>
      <c r="FA940" s="2"/>
      <c r="FB940" s="2"/>
      <c r="FC940" s="2"/>
      <c r="FD940" s="2"/>
      <c r="FE940" s="2"/>
      <c r="FF940" s="2"/>
      <c r="FG940" s="2"/>
      <c r="FH940" s="2"/>
      <c r="FI940" s="2"/>
      <c r="FJ940" s="2"/>
      <c r="FK940" s="2"/>
      <c r="FL940" s="2"/>
      <c r="FM940" s="2"/>
      <c r="FN940" s="2"/>
      <c r="FO940" s="2"/>
      <c r="FP940" s="2"/>
      <c r="FQ940" s="2">
        <v>0</v>
      </c>
      <c r="FR940" s="2">
        <v>0</v>
      </c>
      <c r="FS940" s="2">
        <v>0</v>
      </c>
      <c r="FT940" s="2"/>
      <c r="FU940" s="2"/>
      <c r="FV940" s="2"/>
      <c r="FW940" s="2"/>
      <c r="FX940" s="2">
        <v>117</v>
      </c>
      <c r="FY940" s="2">
        <v>70</v>
      </c>
      <c r="FZ940" s="2"/>
      <c r="GA940" s="2" t="s">
        <v>3</v>
      </c>
      <c r="GB940" s="2"/>
      <c r="GC940" s="2"/>
      <c r="GD940" s="2">
        <v>1</v>
      </c>
      <c r="GE940" s="2"/>
      <c r="GF940" s="2">
        <v>-1947311153</v>
      </c>
      <c r="GG940" s="2">
        <v>2</v>
      </c>
      <c r="GH940" s="2">
        <v>1</v>
      </c>
      <c r="GI940" s="2">
        <v>-2</v>
      </c>
      <c r="GJ940" s="2">
        <v>0</v>
      </c>
      <c r="GK940" s="2">
        <v>0</v>
      </c>
      <c r="GL940" s="2">
        <f>ROUND(IF(AND(BH940=3,BI940=3,FS940&lt;&gt;0),P940,0),2)</f>
        <v>0</v>
      </c>
      <c r="GM940" s="2">
        <f>ROUND(O940+X940+Y940,2)+GX940</f>
        <v>0</v>
      </c>
      <c r="GN940" s="2">
        <f t="shared" si="751"/>
        <v>0</v>
      </c>
      <c r="GO940" s="2">
        <f t="shared" si="752"/>
        <v>0</v>
      </c>
      <c r="GP940" s="2">
        <f t="shared" si="753"/>
        <v>0</v>
      </c>
      <c r="GQ940" s="2"/>
      <c r="GR940" s="2">
        <v>0</v>
      </c>
      <c r="GS940" s="2">
        <v>3</v>
      </c>
      <c r="GT940" s="2">
        <v>0</v>
      </c>
      <c r="GU940" s="2" t="s">
        <v>3</v>
      </c>
      <c r="GV940" s="2">
        <f t="shared" si="754"/>
        <v>0</v>
      </c>
      <c r="GW940" s="2">
        <v>1</v>
      </c>
      <c r="GX940" s="2">
        <f>ROUND(HC940*I940,2)</f>
        <v>0</v>
      </c>
      <c r="GY940" s="2"/>
      <c r="GZ940" s="2"/>
      <c r="HA940" s="2">
        <v>0</v>
      </c>
      <c r="HB940" s="2">
        <v>0</v>
      </c>
      <c r="HC940" s="2">
        <f t="shared" si="755"/>
        <v>0</v>
      </c>
      <c r="HD940" s="2"/>
      <c r="HE940" s="2" t="s">
        <v>3</v>
      </c>
      <c r="HF940" s="2" t="s">
        <v>3</v>
      </c>
      <c r="HG940" s="2"/>
      <c r="HH940" s="2"/>
      <c r="HI940" s="2"/>
      <c r="HJ940" s="2"/>
      <c r="HK940" s="2"/>
      <c r="HL940" s="2"/>
      <c r="HM940" s="2" t="s">
        <v>3</v>
      </c>
      <c r="HN940" s="2" t="s">
        <v>954</v>
      </c>
      <c r="HO940" s="2" t="s">
        <v>955</v>
      </c>
      <c r="HP940" s="2" t="s">
        <v>956</v>
      </c>
      <c r="HQ940" s="2" t="s">
        <v>957</v>
      </c>
      <c r="HR940" s="2"/>
      <c r="HS940" s="2">
        <v>0</v>
      </c>
      <c r="HT940" s="2"/>
      <c r="HU940" s="2"/>
      <c r="HV940" s="2"/>
      <c r="HW940" s="2"/>
      <c r="HX940" s="2"/>
      <c r="HY940" s="2"/>
      <c r="HZ940" s="2"/>
      <c r="IA940" s="2"/>
      <c r="IB940" s="2"/>
      <c r="IC940" s="2"/>
      <c r="ID940" s="2"/>
      <c r="IE940" s="2"/>
      <c r="IF940" s="2"/>
      <c r="IG940" s="2"/>
      <c r="IH940" s="2"/>
      <c r="II940" s="2"/>
      <c r="IJ940" s="2"/>
      <c r="IK940" s="2">
        <v>0</v>
      </c>
      <c r="IL940" s="2"/>
      <c r="IM940" s="2"/>
      <c r="IN940" s="2"/>
      <c r="IO940" s="2"/>
      <c r="IP940" s="2"/>
      <c r="IQ940" s="2"/>
      <c r="IR940" s="2"/>
      <c r="IS940" s="2"/>
      <c r="IT940" s="2"/>
      <c r="IU940" s="2"/>
    </row>
    <row r="941" spans="1:255" x14ac:dyDescent="0.2">
      <c r="A941">
        <v>17</v>
      </c>
      <c r="B941">
        <v>0</v>
      </c>
      <c r="C941">
        <f>ROW(SmtRes!A1844)</f>
        <v>1844</v>
      </c>
      <c r="D941">
        <f>ROW(EtalonRes!A1920)</f>
        <v>1920</v>
      </c>
      <c r="E941" t="s">
        <v>3</v>
      </c>
      <c r="F941" t="s">
        <v>1006</v>
      </c>
      <c r="G941" t="s">
        <v>1007</v>
      </c>
      <c r="H941" t="s">
        <v>1008</v>
      </c>
      <c r="I941">
        <v>0</v>
      </c>
      <c r="J941">
        <v>0</v>
      </c>
      <c r="K941">
        <v>0</v>
      </c>
      <c r="O941">
        <f>ROUND(CP941,0)</f>
        <v>0</v>
      </c>
      <c r="P941">
        <f>ROUND(CQ941*I941,0)</f>
        <v>0</v>
      </c>
      <c r="Q941">
        <f>ROUND(CR941*I941,0)</f>
        <v>0</v>
      </c>
      <c r="R941">
        <f>ROUND(CS941*I941,0)</f>
        <v>0</v>
      </c>
      <c r="S941">
        <f>ROUND(CT941*I941,0)</f>
        <v>0</v>
      </c>
      <c r="T941">
        <f>ROUND(CU941*I941,0)</f>
        <v>0</v>
      </c>
      <c r="U941">
        <f t="shared" si="733"/>
        <v>0</v>
      </c>
      <c r="V941">
        <f t="shared" si="734"/>
        <v>0</v>
      </c>
      <c r="W941">
        <f>ROUND(CX941*I941,0)</f>
        <v>0</v>
      </c>
      <c r="X941">
        <f>ROUND(CY941,0)</f>
        <v>0</v>
      </c>
      <c r="Y941">
        <f>ROUND(CZ941,0)</f>
        <v>0</v>
      </c>
      <c r="AA941">
        <v>-1</v>
      </c>
      <c r="AB941">
        <f t="shared" si="735"/>
        <v>381.27</v>
      </c>
      <c r="AC941">
        <f t="shared" si="736"/>
        <v>183.77</v>
      </c>
      <c r="AD941">
        <f t="shared" si="764"/>
        <v>167.49</v>
      </c>
      <c r="AE941">
        <f t="shared" si="765"/>
        <v>13</v>
      </c>
      <c r="AF941">
        <f t="shared" si="766"/>
        <v>30.01</v>
      </c>
      <c r="AG941">
        <f t="shared" si="738"/>
        <v>0</v>
      </c>
      <c r="AH941">
        <f t="shared" si="767"/>
        <v>3.23</v>
      </c>
      <c r="AI941">
        <f t="shared" si="768"/>
        <v>0.97</v>
      </c>
      <c r="AJ941">
        <f t="shared" si="740"/>
        <v>0</v>
      </c>
      <c r="AK941">
        <v>381.27</v>
      </c>
      <c r="AL941">
        <v>183.77</v>
      </c>
      <c r="AM941">
        <v>167.49</v>
      </c>
      <c r="AN941">
        <v>13</v>
      </c>
      <c r="AO941">
        <v>30.01</v>
      </c>
      <c r="AP941">
        <v>0</v>
      </c>
      <c r="AQ941">
        <v>3.23</v>
      </c>
      <c r="AR941">
        <v>0.97</v>
      </c>
      <c r="AS941">
        <v>0</v>
      </c>
      <c r="AT941">
        <v>117</v>
      </c>
      <c r="AU941">
        <v>70</v>
      </c>
      <c r="AV941">
        <v>1</v>
      </c>
      <c r="AW941">
        <v>1</v>
      </c>
      <c r="AZ941">
        <v>1</v>
      </c>
      <c r="BA941">
        <v>50.93</v>
      </c>
      <c r="BB941">
        <v>10.220000000000001</v>
      </c>
      <c r="BC941">
        <v>12.51</v>
      </c>
      <c r="BD941" t="s">
        <v>3</v>
      </c>
      <c r="BE941" t="s">
        <v>3</v>
      </c>
      <c r="BF941" t="s">
        <v>3</v>
      </c>
      <c r="BG941" t="s">
        <v>3</v>
      </c>
      <c r="BH941">
        <v>0</v>
      </c>
      <c r="BI941">
        <v>1</v>
      </c>
      <c r="BJ941" t="s">
        <v>1009</v>
      </c>
      <c r="BM941">
        <v>5001</v>
      </c>
      <c r="BN941">
        <v>0</v>
      </c>
      <c r="BO941" t="s">
        <v>1006</v>
      </c>
      <c r="BP941">
        <v>1</v>
      </c>
      <c r="BQ941">
        <v>2</v>
      </c>
      <c r="BR941">
        <v>0</v>
      </c>
      <c r="BS941">
        <v>50.93</v>
      </c>
      <c r="BT941">
        <v>1</v>
      </c>
      <c r="BU941">
        <v>1</v>
      </c>
      <c r="BV941">
        <v>1</v>
      </c>
      <c r="BW941">
        <v>1</v>
      </c>
      <c r="BX941">
        <v>1</v>
      </c>
      <c r="BY941" t="s">
        <v>3</v>
      </c>
      <c r="BZ941">
        <v>117</v>
      </c>
      <c r="CA941">
        <v>70</v>
      </c>
      <c r="CB941" t="s">
        <v>3</v>
      </c>
      <c r="CE941">
        <v>0</v>
      </c>
      <c r="CF941">
        <v>0</v>
      </c>
      <c r="CG941">
        <v>0</v>
      </c>
      <c r="CM941">
        <v>0</v>
      </c>
      <c r="CN941" t="s">
        <v>3</v>
      </c>
      <c r="CO941">
        <v>0</v>
      </c>
      <c r="CP941">
        <f t="shared" si="741"/>
        <v>0</v>
      </c>
      <c r="CQ941">
        <f t="shared" si="742"/>
        <v>2298.9627</v>
      </c>
      <c r="CR941">
        <f t="shared" si="769"/>
        <v>1711.7478000000001</v>
      </c>
      <c r="CS941">
        <f t="shared" si="743"/>
        <v>662.09</v>
      </c>
      <c r="CT941">
        <f t="shared" si="744"/>
        <v>1528.4093</v>
      </c>
      <c r="CU941">
        <f t="shared" si="745"/>
        <v>0</v>
      </c>
      <c r="CV941">
        <f t="shared" si="746"/>
        <v>3.23</v>
      </c>
      <c r="CW941">
        <f t="shared" si="747"/>
        <v>0.97</v>
      </c>
      <c r="CX941">
        <f t="shared" si="748"/>
        <v>0</v>
      </c>
      <c r="CY941">
        <f t="shared" si="762"/>
        <v>0</v>
      </c>
      <c r="CZ941">
        <f t="shared" si="763"/>
        <v>0</v>
      </c>
      <c r="DC941" t="s">
        <v>3</v>
      </c>
      <c r="DD941" t="s">
        <v>3</v>
      </c>
      <c r="DE941" t="s">
        <v>3</v>
      </c>
      <c r="DF941" t="s">
        <v>3</v>
      </c>
      <c r="DG941" t="s">
        <v>3</v>
      </c>
      <c r="DH941" t="s">
        <v>3</v>
      </c>
      <c r="DI941" t="s">
        <v>3</v>
      </c>
      <c r="DJ941" t="s">
        <v>3</v>
      </c>
      <c r="DK941" t="s">
        <v>3</v>
      </c>
      <c r="DL941" t="s">
        <v>3</v>
      </c>
      <c r="DM941" t="s">
        <v>3</v>
      </c>
      <c r="DN941">
        <v>0</v>
      </c>
      <c r="DO941">
        <v>0</v>
      </c>
      <c r="DP941">
        <v>1</v>
      </c>
      <c r="DQ941">
        <v>1</v>
      </c>
      <c r="DU941">
        <v>1013</v>
      </c>
      <c r="DV941" t="s">
        <v>1008</v>
      </c>
      <c r="DW941" t="s">
        <v>1008</v>
      </c>
      <c r="DX941">
        <v>1</v>
      </c>
      <c r="DZ941" t="s">
        <v>3</v>
      </c>
      <c r="EA941" t="s">
        <v>3</v>
      </c>
      <c r="EB941" t="s">
        <v>3</v>
      </c>
      <c r="EC941" t="s">
        <v>3</v>
      </c>
      <c r="EE941">
        <v>56792958</v>
      </c>
      <c r="EF941">
        <v>2</v>
      </c>
      <c r="EG941" t="s">
        <v>28</v>
      </c>
      <c r="EH941">
        <v>5</v>
      </c>
      <c r="EI941" t="s">
        <v>951</v>
      </c>
      <c r="EJ941">
        <v>1</v>
      </c>
      <c r="EK941">
        <v>5001</v>
      </c>
      <c r="EL941" t="s">
        <v>952</v>
      </c>
      <c r="EM941" t="s">
        <v>953</v>
      </c>
      <c r="EO941" t="s">
        <v>3</v>
      </c>
      <c r="EQ941">
        <v>132096</v>
      </c>
      <c r="ER941">
        <v>381.27</v>
      </c>
      <c r="ES941">
        <v>183.77</v>
      </c>
      <c r="ET941">
        <v>167.49</v>
      </c>
      <c r="EU941">
        <v>13</v>
      </c>
      <c r="EV941">
        <v>30.01</v>
      </c>
      <c r="EW941">
        <v>3.23</v>
      </c>
      <c r="EX941">
        <v>0.97</v>
      </c>
      <c r="EY941">
        <v>0</v>
      </c>
      <c r="FQ941">
        <v>0</v>
      </c>
      <c r="FR941">
        <v>0</v>
      </c>
      <c r="FS941">
        <v>0</v>
      </c>
      <c r="FX941">
        <v>117</v>
      </c>
      <c r="FY941">
        <v>70</v>
      </c>
      <c r="GA941" t="s">
        <v>3</v>
      </c>
      <c r="GD941">
        <v>1</v>
      </c>
      <c r="GF941">
        <v>-1947311153</v>
      </c>
      <c r="GG941">
        <v>2</v>
      </c>
      <c r="GH941">
        <v>1</v>
      </c>
      <c r="GI941">
        <v>2</v>
      </c>
      <c r="GJ941">
        <v>0</v>
      </c>
      <c r="GK941">
        <v>0</v>
      </c>
      <c r="GL941">
        <f>ROUND(IF(AND(BH941=3,BI941=3,FS941&lt;&gt;0),P941,0),0)</f>
        <v>0</v>
      </c>
      <c r="GM941">
        <f>ROUND(O941+X941+Y941,0)+GX941</f>
        <v>0</v>
      </c>
      <c r="GN941">
        <f t="shared" si="751"/>
        <v>0</v>
      </c>
      <c r="GO941">
        <f t="shared" si="752"/>
        <v>0</v>
      </c>
      <c r="GP941">
        <f t="shared" si="753"/>
        <v>0</v>
      </c>
      <c r="GR941">
        <v>0</v>
      </c>
      <c r="GS941">
        <v>3</v>
      </c>
      <c r="GT941">
        <v>0</v>
      </c>
      <c r="GU941" t="s">
        <v>3</v>
      </c>
      <c r="GV941">
        <f t="shared" si="754"/>
        <v>0</v>
      </c>
      <c r="GW941">
        <v>1</v>
      </c>
      <c r="GX941">
        <f>ROUND(HC941*I941,0)</f>
        <v>0</v>
      </c>
      <c r="HA941">
        <v>0</v>
      </c>
      <c r="HB941">
        <v>0</v>
      </c>
      <c r="HC941">
        <f t="shared" si="755"/>
        <v>0</v>
      </c>
      <c r="HE941" t="s">
        <v>3</v>
      </c>
      <c r="HF941" t="s">
        <v>3</v>
      </c>
      <c r="HM941" t="s">
        <v>3</v>
      </c>
      <c r="HN941" t="s">
        <v>954</v>
      </c>
      <c r="HO941" t="s">
        <v>955</v>
      </c>
      <c r="HP941" t="s">
        <v>956</v>
      </c>
      <c r="HQ941" t="s">
        <v>957</v>
      </c>
      <c r="HS941">
        <v>0</v>
      </c>
      <c r="IK941">
        <v>0</v>
      </c>
    </row>
    <row r="942" spans="1:255" x14ac:dyDescent="0.2">
      <c r="A942" s="2">
        <v>18</v>
      </c>
      <c r="B942" s="2">
        <v>0</v>
      </c>
      <c r="C942" s="2">
        <v>1822</v>
      </c>
      <c r="D942" s="2"/>
      <c r="E942" s="2" t="s">
        <v>3</v>
      </c>
      <c r="F942" s="2" t="s">
        <v>1010</v>
      </c>
      <c r="G942" s="2" t="s">
        <v>1011</v>
      </c>
      <c r="H942" s="2" t="s">
        <v>433</v>
      </c>
      <c r="I942" s="2">
        <f>I940*J942</f>
        <v>0</v>
      </c>
      <c r="J942" s="2">
        <v>0</v>
      </c>
      <c r="K942" s="2">
        <v>0</v>
      </c>
      <c r="L942" s="2"/>
      <c r="M942" s="2"/>
      <c r="N942" s="2"/>
      <c r="O942" s="2">
        <f>ROUND(CP942,2)</f>
        <v>0</v>
      </c>
      <c r="P942" s="2">
        <f>ROUND(CQ942*I942,2)</f>
        <v>0</v>
      </c>
      <c r="Q942" s="2">
        <f>ROUND(CR942*I942,2)</f>
        <v>0</v>
      </c>
      <c r="R942" s="2">
        <f>ROUND(CS942*I942,2)</f>
        <v>0</v>
      </c>
      <c r="S942" s="2">
        <f>ROUND(CT942*I942,2)</f>
        <v>0</v>
      </c>
      <c r="T942" s="2">
        <f>ROUND(CU942*I942,2)</f>
        <v>0</v>
      </c>
      <c r="U942" s="2">
        <f t="shared" si="733"/>
        <v>0</v>
      </c>
      <c r="V942" s="2">
        <f t="shared" si="734"/>
        <v>0</v>
      </c>
      <c r="W942" s="2">
        <f>ROUND(CX942*I942,2)</f>
        <v>0</v>
      </c>
      <c r="X942" s="2">
        <f>ROUND(CY942,2)</f>
        <v>0</v>
      </c>
      <c r="Y942" s="2">
        <f>ROUND(CZ942,2)</f>
        <v>0</v>
      </c>
      <c r="Z942" s="2"/>
      <c r="AA942" s="2">
        <v>-1</v>
      </c>
      <c r="AB942" s="2">
        <f t="shared" si="735"/>
        <v>0</v>
      </c>
      <c r="AC942" s="2">
        <f t="shared" si="736"/>
        <v>0</v>
      </c>
      <c r="AD942" s="2">
        <f t="shared" si="764"/>
        <v>0</v>
      </c>
      <c r="AE942" s="2">
        <f t="shared" si="765"/>
        <v>0</v>
      </c>
      <c r="AF942" s="2">
        <f t="shared" si="766"/>
        <v>0</v>
      </c>
      <c r="AG942" s="2">
        <f t="shared" si="738"/>
        <v>0</v>
      </c>
      <c r="AH942" s="2">
        <f t="shared" si="767"/>
        <v>0</v>
      </c>
      <c r="AI942" s="2">
        <f t="shared" si="768"/>
        <v>0</v>
      </c>
      <c r="AJ942" s="2">
        <f t="shared" si="740"/>
        <v>0</v>
      </c>
      <c r="AK942" s="2">
        <v>0</v>
      </c>
      <c r="AL942" s="2">
        <v>0</v>
      </c>
      <c r="AM942" s="2">
        <v>0</v>
      </c>
      <c r="AN942" s="2">
        <v>0</v>
      </c>
      <c r="AO942" s="2">
        <v>0</v>
      </c>
      <c r="AP942" s="2">
        <v>0</v>
      </c>
      <c r="AQ942" s="2">
        <v>0</v>
      </c>
      <c r="AR942" s="2">
        <v>0</v>
      </c>
      <c r="AS942" s="2">
        <v>0</v>
      </c>
      <c r="AT942" s="2">
        <v>117</v>
      </c>
      <c r="AU942" s="2">
        <v>70</v>
      </c>
      <c r="AV942" s="2">
        <v>1</v>
      </c>
      <c r="AW942" s="2">
        <v>1</v>
      </c>
      <c r="AX942" s="2"/>
      <c r="AY942" s="2"/>
      <c r="AZ942" s="2">
        <v>1</v>
      </c>
      <c r="BA942" s="2">
        <v>1</v>
      </c>
      <c r="BB942" s="2">
        <v>1</v>
      </c>
      <c r="BC942" s="2">
        <v>1</v>
      </c>
      <c r="BD942" s="2" t="s">
        <v>3</v>
      </c>
      <c r="BE942" s="2" t="s">
        <v>3</v>
      </c>
      <c r="BF942" s="2" t="s">
        <v>3</v>
      </c>
      <c r="BG942" s="2" t="s">
        <v>3</v>
      </c>
      <c r="BH942" s="2">
        <v>3</v>
      </c>
      <c r="BI942" s="2">
        <v>1</v>
      </c>
      <c r="BJ942" s="2" t="s">
        <v>1012</v>
      </c>
      <c r="BK942" s="2"/>
      <c r="BL942" s="2"/>
      <c r="BM942" s="2">
        <v>5001</v>
      </c>
      <c r="BN942" s="2">
        <v>0</v>
      </c>
      <c r="BO942" s="2" t="s">
        <v>3</v>
      </c>
      <c r="BP942" s="2">
        <v>0</v>
      </c>
      <c r="BQ942" s="2">
        <v>2</v>
      </c>
      <c r="BR942" s="2">
        <v>0</v>
      </c>
      <c r="BS942" s="2">
        <v>1</v>
      </c>
      <c r="BT942" s="2">
        <v>1</v>
      </c>
      <c r="BU942" s="2">
        <v>1</v>
      </c>
      <c r="BV942" s="2">
        <v>1</v>
      </c>
      <c r="BW942" s="2">
        <v>1</v>
      </c>
      <c r="BX942" s="2">
        <v>1</v>
      </c>
      <c r="BY942" s="2" t="s">
        <v>3</v>
      </c>
      <c r="BZ942" s="2">
        <v>117</v>
      </c>
      <c r="CA942" s="2">
        <v>70</v>
      </c>
      <c r="CB942" s="2" t="s">
        <v>3</v>
      </c>
      <c r="CC942" s="2"/>
      <c r="CD942" s="2"/>
      <c r="CE942" s="2">
        <v>0</v>
      </c>
      <c r="CF942" s="2">
        <v>0</v>
      </c>
      <c r="CG942" s="2">
        <v>0</v>
      </c>
      <c r="CH942" s="2"/>
      <c r="CI942" s="2"/>
      <c r="CJ942" s="2"/>
      <c r="CK942" s="2"/>
      <c r="CL942" s="2"/>
      <c r="CM942" s="2">
        <v>0</v>
      </c>
      <c r="CN942" s="2" t="s">
        <v>3</v>
      </c>
      <c r="CO942" s="2">
        <v>0</v>
      </c>
      <c r="CP942" s="2">
        <f t="shared" si="741"/>
        <v>0</v>
      </c>
      <c r="CQ942" s="2">
        <f t="shared" si="742"/>
        <v>0</v>
      </c>
      <c r="CR942" s="2">
        <f t="shared" si="769"/>
        <v>0</v>
      </c>
      <c r="CS942" s="2">
        <f t="shared" si="743"/>
        <v>0</v>
      </c>
      <c r="CT942" s="2">
        <f t="shared" si="744"/>
        <v>0</v>
      </c>
      <c r="CU942" s="2">
        <f t="shared" si="745"/>
        <v>0</v>
      </c>
      <c r="CV942" s="2">
        <f t="shared" si="746"/>
        <v>0</v>
      </c>
      <c r="CW942" s="2">
        <f t="shared" si="747"/>
        <v>0</v>
      </c>
      <c r="CX942" s="2">
        <f t="shared" si="748"/>
        <v>0</v>
      </c>
      <c r="CY942" s="2">
        <f t="shared" si="762"/>
        <v>0</v>
      </c>
      <c r="CZ942" s="2">
        <f t="shared" si="763"/>
        <v>0</v>
      </c>
      <c r="DA942" s="2"/>
      <c r="DB942" s="2"/>
      <c r="DC942" s="2" t="s">
        <v>3</v>
      </c>
      <c r="DD942" s="2" t="s">
        <v>3</v>
      </c>
      <c r="DE942" s="2" t="s">
        <v>3</v>
      </c>
      <c r="DF942" s="2" t="s">
        <v>3</v>
      </c>
      <c r="DG942" s="2" t="s">
        <v>3</v>
      </c>
      <c r="DH942" s="2" t="s">
        <v>3</v>
      </c>
      <c r="DI942" s="2" t="s">
        <v>3</v>
      </c>
      <c r="DJ942" s="2" t="s">
        <v>3</v>
      </c>
      <c r="DK942" s="2" t="s">
        <v>3</v>
      </c>
      <c r="DL942" s="2" t="s">
        <v>3</v>
      </c>
      <c r="DM942" s="2" t="s">
        <v>3</v>
      </c>
      <c r="DN942" s="2">
        <v>0</v>
      </c>
      <c r="DO942" s="2">
        <v>0</v>
      </c>
      <c r="DP942" s="2">
        <v>1</v>
      </c>
      <c r="DQ942" s="2">
        <v>1</v>
      </c>
      <c r="DR942" s="2"/>
      <c r="DS942" s="2"/>
      <c r="DT942" s="2"/>
      <c r="DU942" s="2">
        <v>1013</v>
      </c>
      <c r="DV942" s="2" t="s">
        <v>433</v>
      </c>
      <c r="DW942" s="2" t="s">
        <v>433</v>
      </c>
      <c r="DX942" s="2">
        <v>1</v>
      </c>
      <c r="DY942" s="2"/>
      <c r="DZ942" s="2" t="s">
        <v>3</v>
      </c>
      <c r="EA942" s="2" t="s">
        <v>3</v>
      </c>
      <c r="EB942" s="2" t="s">
        <v>3</v>
      </c>
      <c r="EC942" s="2" t="s">
        <v>3</v>
      </c>
      <c r="ED942" s="2"/>
      <c r="EE942" s="2">
        <v>56792958</v>
      </c>
      <c r="EF942" s="2">
        <v>2</v>
      </c>
      <c r="EG942" s="2" t="s">
        <v>28</v>
      </c>
      <c r="EH942" s="2">
        <v>5</v>
      </c>
      <c r="EI942" s="2" t="s">
        <v>951</v>
      </c>
      <c r="EJ942" s="2">
        <v>1</v>
      </c>
      <c r="EK942" s="2">
        <v>5001</v>
      </c>
      <c r="EL942" s="2" t="s">
        <v>952</v>
      </c>
      <c r="EM942" s="2" t="s">
        <v>953</v>
      </c>
      <c r="EN942" s="2"/>
      <c r="EO942" s="2" t="s">
        <v>3</v>
      </c>
      <c r="EP942" s="2"/>
      <c r="EQ942" s="2">
        <v>1024</v>
      </c>
      <c r="ER942" s="2">
        <v>0</v>
      </c>
      <c r="ES942" s="2">
        <v>0</v>
      </c>
      <c r="ET942" s="2">
        <v>0</v>
      </c>
      <c r="EU942" s="2">
        <v>0</v>
      </c>
      <c r="EV942" s="2">
        <v>0</v>
      </c>
      <c r="EW942" s="2">
        <v>0</v>
      </c>
      <c r="EX942" s="2">
        <v>0</v>
      </c>
      <c r="EY942" s="2"/>
      <c r="EZ942" s="2"/>
      <c r="FA942" s="2"/>
      <c r="FB942" s="2"/>
      <c r="FC942" s="2"/>
      <c r="FD942" s="2"/>
      <c r="FE942" s="2"/>
      <c r="FF942" s="2"/>
      <c r="FG942" s="2"/>
      <c r="FH942" s="2"/>
      <c r="FI942" s="2"/>
      <c r="FJ942" s="2"/>
      <c r="FK942" s="2"/>
      <c r="FL942" s="2"/>
      <c r="FM942" s="2"/>
      <c r="FN942" s="2"/>
      <c r="FO942" s="2"/>
      <c r="FP942" s="2"/>
      <c r="FQ942" s="2">
        <v>0</v>
      </c>
      <c r="FR942" s="2">
        <v>0</v>
      </c>
      <c r="FS942" s="2">
        <v>0</v>
      </c>
      <c r="FT942" s="2"/>
      <c r="FU942" s="2"/>
      <c r="FV942" s="2"/>
      <c r="FW942" s="2"/>
      <c r="FX942" s="2">
        <v>117</v>
      </c>
      <c r="FY942" s="2">
        <v>70</v>
      </c>
      <c r="FZ942" s="2"/>
      <c r="GA942" s="2" t="s">
        <v>3</v>
      </c>
      <c r="GB942" s="2"/>
      <c r="GC942" s="2"/>
      <c r="GD942" s="2">
        <v>1</v>
      </c>
      <c r="GE942" s="2"/>
      <c r="GF942" s="2">
        <v>-1563119799</v>
      </c>
      <c r="GG942" s="2">
        <v>2</v>
      </c>
      <c r="GH942" s="2">
        <v>1</v>
      </c>
      <c r="GI942" s="2">
        <v>-2</v>
      </c>
      <c r="GJ942" s="2">
        <v>0</v>
      </c>
      <c r="GK942" s="2">
        <v>0</v>
      </c>
      <c r="GL942" s="2">
        <f>ROUND(IF(AND(BH942=3,BI942=3,FS942&lt;&gt;0),P942,0),2)</f>
        <v>0</v>
      </c>
      <c r="GM942" s="2">
        <f>ROUND(O942+X942+Y942,2)+GX942</f>
        <v>0</v>
      </c>
      <c r="GN942" s="2">
        <f t="shared" si="751"/>
        <v>0</v>
      </c>
      <c r="GO942" s="2">
        <f t="shared" si="752"/>
        <v>0</v>
      </c>
      <c r="GP942" s="2">
        <f t="shared" si="753"/>
        <v>0</v>
      </c>
      <c r="GQ942" s="2"/>
      <c r="GR942" s="2">
        <v>0</v>
      </c>
      <c r="GS942" s="2">
        <v>3</v>
      </c>
      <c r="GT942" s="2">
        <v>0</v>
      </c>
      <c r="GU942" s="2" t="s">
        <v>3</v>
      </c>
      <c r="GV942" s="2">
        <f t="shared" si="754"/>
        <v>0</v>
      </c>
      <c r="GW942" s="2">
        <v>1</v>
      </c>
      <c r="GX942" s="2">
        <f>ROUND(HC942*I942,2)</f>
        <v>0</v>
      </c>
      <c r="GY942" s="2"/>
      <c r="GZ942" s="2"/>
      <c r="HA942" s="2">
        <v>0</v>
      </c>
      <c r="HB942" s="2">
        <v>0</v>
      </c>
      <c r="HC942" s="2">
        <f t="shared" si="755"/>
        <v>0</v>
      </c>
      <c r="HD942" s="2"/>
      <c r="HE942" s="2" t="s">
        <v>3</v>
      </c>
      <c r="HF942" s="2" t="s">
        <v>3</v>
      </c>
      <c r="HG942" s="2"/>
      <c r="HH942" s="2"/>
      <c r="HI942" s="2"/>
      <c r="HJ942" s="2"/>
      <c r="HK942" s="2"/>
      <c r="HL942" s="2"/>
      <c r="HM942" s="2" t="s">
        <v>3</v>
      </c>
      <c r="HN942" s="2" t="s">
        <v>954</v>
      </c>
      <c r="HO942" s="2" t="s">
        <v>955</v>
      </c>
      <c r="HP942" s="2" t="s">
        <v>956</v>
      </c>
      <c r="HQ942" s="2" t="s">
        <v>957</v>
      </c>
      <c r="HR942" s="2"/>
      <c r="HS942" s="2">
        <v>0</v>
      </c>
      <c r="HT942" s="2"/>
      <c r="HU942" s="2"/>
      <c r="HV942" s="2"/>
      <c r="HW942" s="2"/>
      <c r="HX942" s="2"/>
      <c r="HY942" s="2"/>
      <c r="HZ942" s="2"/>
      <c r="IA942" s="2"/>
      <c r="IB942" s="2"/>
      <c r="IC942" s="2"/>
      <c r="ID942" s="2"/>
      <c r="IE942" s="2"/>
      <c r="IF942" s="2"/>
      <c r="IG942" s="2"/>
      <c r="IH942" s="2"/>
      <c r="II942" s="2"/>
      <c r="IJ942" s="2"/>
      <c r="IK942" s="2">
        <v>0</v>
      </c>
      <c r="IL942" s="2"/>
      <c r="IM942" s="2"/>
      <c r="IN942" s="2"/>
      <c r="IO942" s="2"/>
      <c r="IP942" s="2"/>
      <c r="IQ942" s="2"/>
      <c r="IR942" s="2"/>
      <c r="IS942" s="2"/>
      <c r="IT942" s="2"/>
      <c r="IU942" s="2"/>
    </row>
    <row r="943" spans="1:255" x14ac:dyDescent="0.2">
      <c r="A943">
        <v>18</v>
      </c>
      <c r="B943">
        <v>0</v>
      </c>
      <c r="C943">
        <v>1839</v>
      </c>
      <c r="E943" t="s">
        <v>3</v>
      </c>
      <c r="F943" t="s">
        <v>1010</v>
      </c>
      <c r="G943" t="s">
        <v>1011</v>
      </c>
      <c r="H943" t="s">
        <v>433</v>
      </c>
      <c r="I943">
        <f>I941*J943</f>
        <v>0</v>
      </c>
      <c r="J943">
        <v>0</v>
      </c>
      <c r="K943">
        <v>0</v>
      </c>
      <c r="O943">
        <f>ROUND(CP943,0)</f>
        <v>0</v>
      </c>
      <c r="P943">
        <f>ROUND(CQ943*I943,0)</f>
        <v>0</v>
      </c>
      <c r="Q943">
        <f>ROUND(CR943*I943,0)</f>
        <v>0</v>
      </c>
      <c r="R943">
        <f>ROUND(CS943*I943,0)</f>
        <v>0</v>
      </c>
      <c r="S943">
        <f>ROUND(CT943*I943,0)</f>
        <v>0</v>
      </c>
      <c r="T943">
        <f>ROUND(CU943*I943,0)</f>
        <v>0</v>
      </c>
      <c r="U943">
        <f t="shared" si="733"/>
        <v>0</v>
      </c>
      <c r="V943">
        <f t="shared" si="734"/>
        <v>0</v>
      </c>
      <c r="W943">
        <f>ROUND(CX943*I943,0)</f>
        <v>0</v>
      </c>
      <c r="X943">
        <f>ROUND(CY943,0)</f>
        <v>0</v>
      </c>
      <c r="Y943">
        <f>ROUND(CZ943,0)</f>
        <v>0</v>
      </c>
      <c r="AA943">
        <v>-1</v>
      </c>
      <c r="AB943">
        <f t="shared" si="735"/>
        <v>0</v>
      </c>
      <c r="AC943">
        <f t="shared" si="736"/>
        <v>0</v>
      </c>
      <c r="AD943">
        <f t="shared" si="764"/>
        <v>0</v>
      </c>
      <c r="AE943">
        <f t="shared" si="765"/>
        <v>0</v>
      </c>
      <c r="AF943">
        <f t="shared" si="766"/>
        <v>0</v>
      </c>
      <c r="AG943">
        <f t="shared" si="738"/>
        <v>0</v>
      </c>
      <c r="AH943">
        <f t="shared" si="767"/>
        <v>0</v>
      </c>
      <c r="AI943">
        <f t="shared" si="768"/>
        <v>0</v>
      </c>
      <c r="AJ943">
        <f t="shared" si="740"/>
        <v>0</v>
      </c>
      <c r="AK943">
        <v>0</v>
      </c>
      <c r="AL943">
        <v>0</v>
      </c>
      <c r="AM943">
        <v>0</v>
      </c>
      <c r="AN943">
        <v>0</v>
      </c>
      <c r="AO943">
        <v>0</v>
      </c>
      <c r="AP943">
        <v>0</v>
      </c>
      <c r="AQ943">
        <v>0</v>
      </c>
      <c r="AR943">
        <v>0</v>
      </c>
      <c r="AS943">
        <v>0</v>
      </c>
      <c r="AT943">
        <v>117</v>
      </c>
      <c r="AU943">
        <v>70</v>
      </c>
      <c r="AV943">
        <v>1</v>
      </c>
      <c r="AW943">
        <v>1</v>
      </c>
      <c r="AZ943">
        <v>1</v>
      </c>
      <c r="BA943">
        <v>1</v>
      </c>
      <c r="BB943">
        <v>1</v>
      </c>
      <c r="BC943">
        <v>1</v>
      </c>
      <c r="BD943" t="s">
        <v>3</v>
      </c>
      <c r="BE943" t="s">
        <v>3</v>
      </c>
      <c r="BF943" t="s">
        <v>3</v>
      </c>
      <c r="BG943" t="s">
        <v>3</v>
      </c>
      <c r="BH943">
        <v>3</v>
      </c>
      <c r="BI943">
        <v>1</v>
      </c>
      <c r="BJ943" t="s">
        <v>1012</v>
      </c>
      <c r="BM943">
        <v>5001</v>
      </c>
      <c r="BN943">
        <v>0</v>
      </c>
      <c r="BO943" t="s">
        <v>3</v>
      </c>
      <c r="BP943">
        <v>0</v>
      </c>
      <c r="BQ943">
        <v>2</v>
      </c>
      <c r="BR943">
        <v>0</v>
      </c>
      <c r="BS943">
        <v>1</v>
      </c>
      <c r="BT943">
        <v>1</v>
      </c>
      <c r="BU943">
        <v>1</v>
      </c>
      <c r="BV943">
        <v>1</v>
      </c>
      <c r="BW943">
        <v>1</v>
      </c>
      <c r="BX943">
        <v>1</v>
      </c>
      <c r="BY943" t="s">
        <v>3</v>
      </c>
      <c r="BZ943">
        <v>117</v>
      </c>
      <c r="CA943">
        <v>70</v>
      </c>
      <c r="CB943" t="s">
        <v>3</v>
      </c>
      <c r="CE943">
        <v>0</v>
      </c>
      <c r="CF943">
        <v>0</v>
      </c>
      <c r="CG943">
        <v>0</v>
      </c>
      <c r="CM943">
        <v>0</v>
      </c>
      <c r="CN943" t="s">
        <v>3</v>
      </c>
      <c r="CO943">
        <v>0</v>
      </c>
      <c r="CP943">
        <f t="shared" si="741"/>
        <v>0</v>
      </c>
      <c r="CQ943">
        <f t="shared" si="742"/>
        <v>0</v>
      </c>
      <c r="CR943">
        <f t="shared" si="769"/>
        <v>0</v>
      </c>
      <c r="CS943">
        <f t="shared" si="743"/>
        <v>0</v>
      </c>
      <c r="CT943">
        <f t="shared" si="744"/>
        <v>0</v>
      </c>
      <c r="CU943">
        <f t="shared" si="745"/>
        <v>0</v>
      </c>
      <c r="CV943">
        <f t="shared" si="746"/>
        <v>0</v>
      </c>
      <c r="CW943">
        <f t="shared" si="747"/>
        <v>0</v>
      </c>
      <c r="CX943">
        <f t="shared" si="748"/>
        <v>0</v>
      </c>
      <c r="CY943">
        <f t="shared" si="762"/>
        <v>0</v>
      </c>
      <c r="CZ943">
        <f t="shared" si="763"/>
        <v>0</v>
      </c>
      <c r="DC943" t="s">
        <v>3</v>
      </c>
      <c r="DD943" t="s">
        <v>3</v>
      </c>
      <c r="DE943" t="s">
        <v>3</v>
      </c>
      <c r="DF943" t="s">
        <v>3</v>
      </c>
      <c r="DG943" t="s">
        <v>3</v>
      </c>
      <c r="DH943" t="s">
        <v>3</v>
      </c>
      <c r="DI943" t="s">
        <v>3</v>
      </c>
      <c r="DJ943" t="s">
        <v>3</v>
      </c>
      <c r="DK943" t="s">
        <v>3</v>
      </c>
      <c r="DL943" t="s">
        <v>3</v>
      </c>
      <c r="DM943" t="s">
        <v>3</v>
      </c>
      <c r="DN943">
        <v>0</v>
      </c>
      <c r="DO943">
        <v>0</v>
      </c>
      <c r="DP943">
        <v>1</v>
      </c>
      <c r="DQ943">
        <v>1</v>
      </c>
      <c r="DU943">
        <v>1013</v>
      </c>
      <c r="DV943" t="s">
        <v>433</v>
      </c>
      <c r="DW943" t="s">
        <v>433</v>
      </c>
      <c r="DX943">
        <v>1</v>
      </c>
      <c r="DZ943" t="s">
        <v>3</v>
      </c>
      <c r="EA943" t="s">
        <v>3</v>
      </c>
      <c r="EB943" t="s">
        <v>3</v>
      </c>
      <c r="EC943" t="s">
        <v>3</v>
      </c>
      <c r="EE943">
        <v>56792958</v>
      </c>
      <c r="EF943">
        <v>2</v>
      </c>
      <c r="EG943" t="s">
        <v>28</v>
      </c>
      <c r="EH943">
        <v>5</v>
      </c>
      <c r="EI943" t="s">
        <v>951</v>
      </c>
      <c r="EJ943">
        <v>1</v>
      </c>
      <c r="EK943">
        <v>5001</v>
      </c>
      <c r="EL943" t="s">
        <v>952</v>
      </c>
      <c r="EM943" t="s">
        <v>953</v>
      </c>
      <c r="EO943" t="s">
        <v>3</v>
      </c>
      <c r="EQ943">
        <v>1024</v>
      </c>
      <c r="ER943">
        <v>0</v>
      </c>
      <c r="ES943">
        <v>0</v>
      </c>
      <c r="ET943">
        <v>0</v>
      </c>
      <c r="EU943">
        <v>0</v>
      </c>
      <c r="EV943">
        <v>0</v>
      </c>
      <c r="EW943">
        <v>0</v>
      </c>
      <c r="EX943">
        <v>0</v>
      </c>
      <c r="FQ943">
        <v>0</v>
      </c>
      <c r="FR943">
        <v>0</v>
      </c>
      <c r="FS943">
        <v>0</v>
      </c>
      <c r="FX943">
        <v>117</v>
      </c>
      <c r="FY943">
        <v>70</v>
      </c>
      <c r="GA943" t="s">
        <v>3</v>
      </c>
      <c r="GD943">
        <v>1</v>
      </c>
      <c r="GF943">
        <v>-1563119799</v>
      </c>
      <c r="GG943">
        <v>2</v>
      </c>
      <c r="GH943">
        <v>1</v>
      </c>
      <c r="GI943">
        <v>-2</v>
      </c>
      <c r="GJ943">
        <v>0</v>
      </c>
      <c r="GK943">
        <v>0</v>
      </c>
      <c r="GL943">
        <f>ROUND(IF(AND(BH943=3,BI943=3,FS943&lt;&gt;0),P943,0),0)</f>
        <v>0</v>
      </c>
      <c r="GM943">
        <f>ROUND(O943+X943+Y943,0)+GX943</f>
        <v>0</v>
      </c>
      <c r="GN943">
        <f t="shared" si="751"/>
        <v>0</v>
      </c>
      <c r="GO943">
        <f t="shared" si="752"/>
        <v>0</v>
      </c>
      <c r="GP943">
        <f t="shared" si="753"/>
        <v>0</v>
      </c>
      <c r="GR943">
        <v>0</v>
      </c>
      <c r="GS943">
        <v>3</v>
      </c>
      <c r="GT943">
        <v>0</v>
      </c>
      <c r="GU943" t="s">
        <v>3</v>
      </c>
      <c r="GV943">
        <f t="shared" si="754"/>
        <v>0</v>
      </c>
      <c r="GW943">
        <v>1</v>
      </c>
      <c r="GX943">
        <f>ROUND(HC943*I943,0)</f>
        <v>0</v>
      </c>
      <c r="HA943">
        <v>0</v>
      </c>
      <c r="HB943">
        <v>0</v>
      </c>
      <c r="HC943">
        <f t="shared" si="755"/>
        <v>0</v>
      </c>
      <c r="HE943" t="s">
        <v>3</v>
      </c>
      <c r="HF943" t="s">
        <v>3</v>
      </c>
      <c r="HM943" t="s">
        <v>3</v>
      </c>
      <c r="HN943" t="s">
        <v>954</v>
      </c>
      <c r="HO943" t="s">
        <v>955</v>
      </c>
      <c r="HP943" t="s">
        <v>956</v>
      </c>
      <c r="HQ943" t="s">
        <v>957</v>
      </c>
      <c r="HS943">
        <v>0</v>
      </c>
      <c r="IK943">
        <v>0</v>
      </c>
    </row>
    <row r="944" spans="1:255" x14ac:dyDescent="0.2">
      <c r="A944" s="2">
        <v>18</v>
      </c>
      <c r="B944" s="2">
        <v>0</v>
      </c>
      <c r="C944" s="2">
        <v>1825</v>
      </c>
      <c r="D944" s="2"/>
      <c r="E944" s="2" t="s">
        <v>3</v>
      </c>
      <c r="F944" s="2" t="s">
        <v>1013</v>
      </c>
      <c r="G944" s="2" t="s">
        <v>1014</v>
      </c>
      <c r="H944" s="2" t="s">
        <v>36</v>
      </c>
      <c r="I944" s="2">
        <f>I940*J944</f>
        <v>0</v>
      </c>
      <c r="J944" s="2">
        <v>0</v>
      </c>
      <c r="K944" s="2">
        <v>0</v>
      </c>
      <c r="L944" s="2"/>
      <c r="M944" s="2"/>
      <c r="N944" s="2"/>
      <c r="O944" s="2">
        <f>ROUND(CP944,2)</f>
        <v>0</v>
      </c>
      <c r="P944" s="2">
        <f>ROUND(CQ944*I944,2)</f>
        <v>0</v>
      </c>
      <c r="Q944" s="2">
        <f>ROUND(CR944*I944,2)</f>
        <v>0</v>
      </c>
      <c r="R944" s="2">
        <f>ROUND(CS944*I944,2)</f>
        <v>0</v>
      </c>
      <c r="S944" s="2">
        <f>ROUND(CT944*I944,2)</f>
        <v>0</v>
      </c>
      <c r="T944" s="2">
        <f>ROUND(CU944*I944,2)</f>
        <v>0</v>
      </c>
      <c r="U944" s="2">
        <f t="shared" si="733"/>
        <v>0</v>
      </c>
      <c r="V944" s="2">
        <f t="shared" si="734"/>
        <v>0</v>
      </c>
      <c r="W944" s="2">
        <f>ROUND(CX944*I944,2)</f>
        <v>0</v>
      </c>
      <c r="X944" s="2">
        <f>ROUND(CY944,2)</f>
        <v>0</v>
      </c>
      <c r="Y944" s="2">
        <f>ROUND(CZ944,2)</f>
        <v>0</v>
      </c>
      <c r="Z944" s="2"/>
      <c r="AA944" s="2">
        <v>-1</v>
      </c>
      <c r="AB944" s="2">
        <f t="shared" si="735"/>
        <v>0</v>
      </c>
      <c r="AC944" s="2">
        <f t="shared" si="736"/>
        <v>0</v>
      </c>
      <c r="AD944" s="2">
        <f t="shared" si="764"/>
        <v>0</v>
      </c>
      <c r="AE944" s="2">
        <f t="shared" si="765"/>
        <v>0</v>
      </c>
      <c r="AF944" s="2">
        <f t="shared" si="766"/>
        <v>0</v>
      </c>
      <c r="AG944" s="2">
        <f t="shared" si="738"/>
        <v>0</v>
      </c>
      <c r="AH944" s="2">
        <f t="shared" si="767"/>
        <v>0</v>
      </c>
      <c r="AI944" s="2">
        <f t="shared" si="768"/>
        <v>0</v>
      </c>
      <c r="AJ944" s="2">
        <f t="shared" si="740"/>
        <v>0</v>
      </c>
      <c r="AK944" s="2">
        <v>0</v>
      </c>
      <c r="AL944" s="2">
        <v>0</v>
      </c>
      <c r="AM944" s="2">
        <v>0</v>
      </c>
      <c r="AN944" s="2">
        <v>0</v>
      </c>
      <c r="AO944" s="2">
        <v>0</v>
      </c>
      <c r="AP944" s="2">
        <v>0</v>
      </c>
      <c r="AQ944" s="2">
        <v>0</v>
      </c>
      <c r="AR944" s="2">
        <v>0</v>
      </c>
      <c r="AS944" s="2">
        <v>0</v>
      </c>
      <c r="AT944" s="2">
        <v>117</v>
      </c>
      <c r="AU944" s="2">
        <v>70</v>
      </c>
      <c r="AV944" s="2">
        <v>1</v>
      </c>
      <c r="AW944" s="2">
        <v>1</v>
      </c>
      <c r="AX944" s="2"/>
      <c r="AY944" s="2"/>
      <c r="AZ944" s="2">
        <v>1</v>
      </c>
      <c r="BA944" s="2">
        <v>1</v>
      </c>
      <c r="BB944" s="2">
        <v>1</v>
      </c>
      <c r="BC944" s="2">
        <v>1</v>
      </c>
      <c r="BD944" s="2" t="s">
        <v>3</v>
      </c>
      <c r="BE944" s="2" t="s">
        <v>3</v>
      </c>
      <c r="BF944" s="2" t="s">
        <v>3</v>
      </c>
      <c r="BG944" s="2" t="s">
        <v>3</v>
      </c>
      <c r="BH944" s="2">
        <v>3</v>
      </c>
      <c r="BI944" s="2">
        <v>1</v>
      </c>
      <c r="BJ944" s="2" t="s">
        <v>1015</v>
      </c>
      <c r="BK944" s="2"/>
      <c r="BL944" s="2"/>
      <c r="BM944" s="2">
        <v>5001</v>
      </c>
      <c r="BN944" s="2">
        <v>0</v>
      </c>
      <c r="BO944" s="2" t="s">
        <v>3</v>
      </c>
      <c r="BP944" s="2">
        <v>0</v>
      </c>
      <c r="BQ944" s="2">
        <v>2</v>
      </c>
      <c r="BR944" s="2">
        <v>0</v>
      </c>
      <c r="BS944" s="2">
        <v>1</v>
      </c>
      <c r="BT944" s="2">
        <v>1</v>
      </c>
      <c r="BU944" s="2">
        <v>1</v>
      </c>
      <c r="BV944" s="2">
        <v>1</v>
      </c>
      <c r="BW944" s="2">
        <v>1</v>
      </c>
      <c r="BX944" s="2">
        <v>1</v>
      </c>
      <c r="BY944" s="2" t="s">
        <v>3</v>
      </c>
      <c r="BZ944" s="2">
        <v>117</v>
      </c>
      <c r="CA944" s="2">
        <v>70</v>
      </c>
      <c r="CB944" s="2" t="s">
        <v>3</v>
      </c>
      <c r="CC944" s="2"/>
      <c r="CD944" s="2"/>
      <c r="CE944" s="2">
        <v>0</v>
      </c>
      <c r="CF944" s="2">
        <v>0</v>
      </c>
      <c r="CG944" s="2">
        <v>0</v>
      </c>
      <c r="CH944" s="2"/>
      <c r="CI944" s="2"/>
      <c r="CJ944" s="2"/>
      <c r="CK944" s="2"/>
      <c r="CL944" s="2"/>
      <c r="CM944" s="2">
        <v>0</v>
      </c>
      <c r="CN944" s="2" t="s">
        <v>3</v>
      </c>
      <c r="CO944" s="2">
        <v>0</v>
      </c>
      <c r="CP944" s="2">
        <f t="shared" si="741"/>
        <v>0</v>
      </c>
      <c r="CQ944" s="2">
        <f t="shared" si="742"/>
        <v>0</v>
      </c>
      <c r="CR944" s="2">
        <f t="shared" si="769"/>
        <v>0</v>
      </c>
      <c r="CS944" s="2">
        <f t="shared" si="743"/>
        <v>0</v>
      </c>
      <c r="CT944" s="2">
        <f t="shared" si="744"/>
        <v>0</v>
      </c>
      <c r="CU944" s="2">
        <f t="shared" si="745"/>
        <v>0</v>
      </c>
      <c r="CV944" s="2">
        <f t="shared" si="746"/>
        <v>0</v>
      </c>
      <c r="CW944" s="2">
        <f t="shared" si="747"/>
        <v>0</v>
      </c>
      <c r="CX944" s="2">
        <f t="shared" si="748"/>
        <v>0</v>
      </c>
      <c r="CY944" s="2">
        <f t="shared" si="762"/>
        <v>0</v>
      </c>
      <c r="CZ944" s="2">
        <f t="shared" si="763"/>
        <v>0</v>
      </c>
      <c r="DA944" s="2"/>
      <c r="DB944" s="2"/>
      <c r="DC944" s="2" t="s">
        <v>3</v>
      </c>
      <c r="DD944" s="2" t="s">
        <v>3</v>
      </c>
      <c r="DE944" s="2" t="s">
        <v>3</v>
      </c>
      <c r="DF944" s="2" t="s">
        <v>3</v>
      </c>
      <c r="DG944" s="2" t="s">
        <v>3</v>
      </c>
      <c r="DH944" s="2" t="s">
        <v>3</v>
      </c>
      <c r="DI944" s="2" t="s">
        <v>3</v>
      </c>
      <c r="DJ944" s="2" t="s">
        <v>3</v>
      </c>
      <c r="DK944" s="2" t="s">
        <v>3</v>
      </c>
      <c r="DL944" s="2" t="s">
        <v>3</v>
      </c>
      <c r="DM944" s="2" t="s">
        <v>3</v>
      </c>
      <c r="DN944" s="2">
        <v>0</v>
      </c>
      <c r="DO944" s="2">
        <v>0</v>
      </c>
      <c r="DP944" s="2">
        <v>1</v>
      </c>
      <c r="DQ944" s="2">
        <v>1</v>
      </c>
      <c r="DR944" s="2"/>
      <c r="DS944" s="2"/>
      <c r="DT944" s="2"/>
      <c r="DU944" s="2">
        <v>1009</v>
      </c>
      <c r="DV944" s="2" t="s">
        <v>36</v>
      </c>
      <c r="DW944" s="2" t="s">
        <v>36</v>
      </c>
      <c r="DX944" s="2">
        <v>1000</v>
      </c>
      <c r="DY944" s="2"/>
      <c r="DZ944" s="2" t="s">
        <v>3</v>
      </c>
      <c r="EA944" s="2" t="s">
        <v>3</v>
      </c>
      <c r="EB944" s="2" t="s">
        <v>3</v>
      </c>
      <c r="EC944" s="2" t="s">
        <v>3</v>
      </c>
      <c r="ED944" s="2"/>
      <c r="EE944" s="2">
        <v>56792958</v>
      </c>
      <c r="EF944" s="2">
        <v>2</v>
      </c>
      <c r="EG944" s="2" t="s">
        <v>28</v>
      </c>
      <c r="EH944" s="2">
        <v>5</v>
      </c>
      <c r="EI944" s="2" t="s">
        <v>951</v>
      </c>
      <c r="EJ944" s="2">
        <v>1</v>
      </c>
      <c r="EK944" s="2">
        <v>5001</v>
      </c>
      <c r="EL944" s="2" t="s">
        <v>952</v>
      </c>
      <c r="EM944" s="2" t="s">
        <v>953</v>
      </c>
      <c r="EN944" s="2"/>
      <c r="EO944" s="2" t="s">
        <v>3</v>
      </c>
      <c r="EP944" s="2"/>
      <c r="EQ944" s="2">
        <v>1024</v>
      </c>
      <c r="ER944" s="2">
        <v>0</v>
      </c>
      <c r="ES944" s="2">
        <v>0</v>
      </c>
      <c r="ET944" s="2">
        <v>0</v>
      </c>
      <c r="EU944" s="2">
        <v>0</v>
      </c>
      <c r="EV944" s="2">
        <v>0</v>
      </c>
      <c r="EW944" s="2">
        <v>0</v>
      </c>
      <c r="EX944" s="2">
        <v>0</v>
      </c>
      <c r="EY944" s="2"/>
      <c r="EZ944" s="2"/>
      <c r="FA944" s="2"/>
      <c r="FB944" s="2"/>
      <c r="FC944" s="2"/>
      <c r="FD944" s="2"/>
      <c r="FE944" s="2"/>
      <c r="FF944" s="2"/>
      <c r="FG944" s="2"/>
      <c r="FH944" s="2"/>
      <c r="FI944" s="2"/>
      <c r="FJ944" s="2"/>
      <c r="FK944" s="2"/>
      <c r="FL944" s="2"/>
      <c r="FM944" s="2"/>
      <c r="FN944" s="2"/>
      <c r="FO944" s="2"/>
      <c r="FP944" s="2"/>
      <c r="FQ944" s="2">
        <v>0</v>
      </c>
      <c r="FR944" s="2">
        <v>0</v>
      </c>
      <c r="FS944" s="2">
        <v>0</v>
      </c>
      <c r="FT944" s="2"/>
      <c r="FU944" s="2"/>
      <c r="FV944" s="2"/>
      <c r="FW944" s="2"/>
      <c r="FX944" s="2">
        <v>117</v>
      </c>
      <c r="FY944" s="2">
        <v>70</v>
      </c>
      <c r="FZ944" s="2"/>
      <c r="GA944" s="2" t="s">
        <v>3</v>
      </c>
      <c r="GB944" s="2"/>
      <c r="GC944" s="2"/>
      <c r="GD944" s="2">
        <v>1</v>
      </c>
      <c r="GE944" s="2"/>
      <c r="GF944" s="2">
        <v>292567889</v>
      </c>
      <c r="GG944" s="2">
        <v>2</v>
      </c>
      <c r="GH944" s="2">
        <v>1</v>
      </c>
      <c r="GI944" s="2">
        <v>-2</v>
      </c>
      <c r="GJ944" s="2">
        <v>0</v>
      </c>
      <c r="GK944" s="2">
        <v>0</v>
      </c>
      <c r="GL944" s="2">
        <f>ROUND(IF(AND(BH944=3,BI944=3,FS944&lt;&gt;0),P944,0),2)</f>
        <v>0</v>
      </c>
      <c r="GM944" s="2">
        <f>ROUND(O944+X944+Y944,2)+GX944</f>
        <v>0</v>
      </c>
      <c r="GN944" s="2">
        <f t="shared" si="751"/>
        <v>0</v>
      </c>
      <c r="GO944" s="2">
        <f t="shared" si="752"/>
        <v>0</v>
      </c>
      <c r="GP944" s="2">
        <f t="shared" si="753"/>
        <v>0</v>
      </c>
      <c r="GQ944" s="2"/>
      <c r="GR944" s="2">
        <v>0</v>
      </c>
      <c r="GS944" s="2">
        <v>3</v>
      </c>
      <c r="GT944" s="2">
        <v>0</v>
      </c>
      <c r="GU944" s="2" t="s">
        <v>3</v>
      </c>
      <c r="GV944" s="2">
        <f t="shared" si="754"/>
        <v>0</v>
      </c>
      <c r="GW944" s="2">
        <v>1</v>
      </c>
      <c r="GX944" s="2">
        <f>ROUND(HC944*I944,2)</f>
        <v>0</v>
      </c>
      <c r="GY944" s="2"/>
      <c r="GZ944" s="2"/>
      <c r="HA944" s="2">
        <v>0</v>
      </c>
      <c r="HB944" s="2">
        <v>0</v>
      </c>
      <c r="HC944" s="2">
        <f t="shared" si="755"/>
        <v>0</v>
      </c>
      <c r="HD944" s="2"/>
      <c r="HE944" s="2" t="s">
        <v>3</v>
      </c>
      <c r="HF944" s="2" t="s">
        <v>3</v>
      </c>
      <c r="HG944" s="2"/>
      <c r="HH944" s="2"/>
      <c r="HI944" s="2"/>
      <c r="HJ944" s="2"/>
      <c r="HK944" s="2"/>
      <c r="HL944" s="2"/>
      <c r="HM944" s="2" t="s">
        <v>3</v>
      </c>
      <c r="HN944" s="2" t="s">
        <v>954</v>
      </c>
      <c r="HO944" s="2" t="s">
        <v>955</v>
      </c>
      <c r="HP944" s="2" t="s">
        <v>956</v>
      </c>
      <c r="HQ944" s="2" t="s">
        <v>957</v>
      </c>
      <c r="HR944" s="2"/>
      <c r="HS944" s="2">
        <v>0</v>
      </c>
      <c r="HT944" s="2"/>
      <c r="HU944" s="2"/>
      <c r="HV944" s="2"/>
      <c r="HW944" s="2"/>
      <c r="HX944" s="2"/>
      <c r="HY944" s="2"/>
      <c r="HZ944" s="2"/>
      <c r="IA944" s="2"/>
      <c r="IB944" s="2"/>
      <c r="IC944" s="2"/>
      <c r="ID944" s="2"/>
      <c r="IE944" s="2"/>
      <c r="IF944" s="2"/>
      <c r="IG944" s="2"/>
      <c r="IH944" s="2"/>
      <c r="II944" s="2"/>
      <c r="IJ944" s="2"/>
      <c r="IK944" s="2">
        <v>0</v>
      </c>
      <c r="IL944" s="2"/>
      <c r="IM944" s="2"/>
      <c r="IN944" s="2"/>
      <c r="IO944" s="2"/>
      <c r="IP944" s="2"/>
      <c r="IQ944" s="2"/>
      <c r="IR944" s="2"/>
      <c r="IS944" s="2"/>
      <c r="IT944" s="2"/>
      <c r="IU944" s="2"/>
    </row>
    <row r="945" spans="1:255" x14ac:dyDescent="0.2">
      <c r="A945">
        <v>18</v>
      </c>
      <c r="B945">
        <v>0</v>
      </c>
      <c r="C945">
        <v>1842</v>
      </c>
      <c r="E945" t="s">
        <v>3</v>
      </c>
      <c r="F945" t="s">
        <v>1013</v>
      </c>
      <c r="G945" t="s">
        <v>1014</v>
      </c>
      <c r="H945" t="s">
        <v>36</v>
      </c>
      <c r="I945">
        <f>I941*J945</f>
        <v>0</v>
      </c>
      <c r="J945">
        <v>0</v>
      </c>
      <c r="K945">
        <v>0</v>
      </c>
      <c r="O945">
        <f>ROUND(CP945,0)</f>
        <v>0</v>
      </c>
      <c r="P945">
        <f>ROUND(CQ945*I945,0)</f>
        <v>0</v>
      </c>
      <c r="Q945">
        <f>ROUND(CR945*I945,0)</f>
        <v>0</v>
      </c>
      <c r="R945">
        <f>ROUND(CS945*I945,0)</f>
        <v>0</v>
      </c>
      <c r="S945">
        <f>ROUND(CT945*I945,0)</f>
        <v>0</v>
      </c>
      <c r="T945">
        <f>ROUND(CU945*I945,0)</f>
        <v>0</v>
      </c>
      <c r="U945">
        <f t="shared" si="733"/>
        <v>0</v>
      </c>
      <c r="V945">
        <f t="shared" si="734"/>
        <v>0</v>
      </c>
      <c r="W945">
        <f>ROUND(CX945*I945,0)</f>
        <v>0</v>
      </c>
      <c r="X945">
        <f>ROUND(CY945,0)</f>
        <v>0</v>
      </c>
      <c r="Y945">
        <f>ROUND(CZ945,0)</f>
        <v>0</v>
      </c>
      <c r="AA945">
        <v>-1</v>
      </c>
      <c r="AB945">
        <f t="shared" si="735"/>
        <v>0</v>
      </c>
      <c r="AC945">
        <f t="shared" si="736"/>
        <v>0</v>
      </c>
      <c r="AD945">
        <f t="shared" si="764"/>
        <v>0</v>
      </c>
      <c r="AE945">
        <f t="shared" si="765"/>
        <v>0</v>
      </c>
      <c r="AF945">
        <f t="shared" si="766"/>
        <v>0</v>
      </c>
      <c r="AG945">
        <f t="shared" si="738"/>
        <v>0</v>
      </c>
      <c r="AH945">
        <f t="shared" si="767"/>
        <v>0</v>
      </c>
      <c r="AI945">
        <f t="shared" si="768"/>
        <v>0</v>
      </c>
      <c r="AJ945">
        <f t="shared" si="740"/>
        <v>0</v>
      </c>
      <c r="AK945">
        <v>0</v>
      </c>
      <c r="AL945">
        <v>0</v>
      </c>
      <c r="AM945">
        <v>0</v>
      </c>
      <c r="AN945">
        <v>0</v>
      </c>
      <c r="AO945">
        <v>0</v>
      </c>
      <c r="AP945">
        <v>0</v>
      </c>
      <c r="AQ945">
        <v>0</v>
      </c>
      <c r="AR945">
        <v>0</v>
      </c>
      <c r="AS945">
        <v>0</v>
      </c>
      <c r="AT945">
        <v>117</v>
      </c>
      <c r="AU945">
        <v>70</v>
      </c>
      <c r="AV945">
        <v>1</v>
      </c>
      <c r="AW945">
        <v>1</v>
      </c>
      <c r="AZ945">
        <v>1</v>
      </c>
      <c r="BA945">
        <v>1</v>
      </c>
      <c r="BB945">
        <v>1</v>
      </c>
      <c r="BC945">
        <v>1</v>
      </c>
      <c r="BD945" t="s">
        <v>3</v>
      </c>
      <c r="BE945" t="s">
        <v>3</v>
      </c>
      <c r="BF945" t="s">
        <v>3</v>
      </c>
      <c r="BG945" t="s">
        <v>3</v>
      </c>
      <c r="BH945">
        <v>3</v>
      </c>
      <c r="BI945">
        <v>1</v>
      </c>
      <c r="BJ945" t="s">
        <v>1015</v>
      </c>
      <c r="BM945">
        <v>5001</v>
      </c>
      <c r="BN945">
        <v>0</v>
      </c>
      <c r="BO945" t="s">
        <v>3</v>
      </c>
      <c r="BP945">
        <v>0</v>
      </c>
      <c r="BQ945">
        <v>2</v>
      </c>
      <c r="BR945">
        <v>0</v>
      </c>
      <c r="BS945">
        <v>1</v>
      </c>
      <c r="BT945">
        <v>1</v>
      </c>
      <c r="BU945">
        <v>1</v>
      </c>
      <c r="BV945">
        <v>1</v>
      </c>
      <c r="BW945">
        <v>1</v>
      </c>
      <c r="BX945">
        <v>1</v>
      </c>
      <c r="BY945" t="s">
        <v>3</v>
      </c>
      <c r="BZ945">
        <v>117</v>
      </c>
      <c r="CA945">
        <v>70</v>
      </c>
      <c r="CB945" t="s">
        <v>3</v>
      </c>
      <c r="CE945">
        <v>0</v>
      </c>
      <c r="CF945">
        <v>0</v>
      </c>
      <c r="CG945">
        <v>0</v>
      </c>
      <c r="CM945">
        <v>0</v>
      </c>
      <c r="CN945" t="s">
        <v>3</v>
      </c>
      <c r="CO945">
        <v>0</v>
      </c>
      <c r="CP945">
        <f t="shared" si="741"/>
        <v>0</v>
      </c>
      <c r="CQ945">
        <f t="shared" si="742"/>
        <v>0</v>
      </c>
      <c r="CR945">
        <f t="shared" si="769"/>
        <v>0</v>
      </c>
      <c r="CS945">
        <f t="shared" si="743"/>
        <v>0</v>
      </c>
      <c r="CT945">
        <f t="shared" si="744"/>
        <v>0</v>
      </c>
      <c r="CU945">
        <f t="shared" si="745"/>
        <v>0</v>
      </c>
      <c r="CV945">
        <f t="shared" si="746"/>
        <v>0</v>
      </c>
      <c r="CW945">
        <f t="shared" si="747"/>
        <v>0</v>
      </c>
      <c r="CX945">
        <f t="shared" si="748"/>
        <v>0</v>
      </c>
      <c r="CY945">
        <f t="shared" si="762"/>
        <v>0</v>
      </c>
      <c r="CZ945">
        <f t="shared" si="763"/>
        <v>0</v>
      </c>
      <c r="DC945" t="s">
        <v>3</v>
      </c>
      <c r="DD945" t="s">
        <v>3</v>
      </c>
      <c r="DE945" t="s">
        <v>3</v>
      </c>
      <c r="DF945" t="s">
        <v>3</v>
      </c>
      <c r="DG945" t="s">
        <v>3</v>
      </c>
      <c r="DH945" t="s">
        <v>3</v>
      </c>
      <c r="DI945" t="s">
        <v>3</v>
      </c>
      <c r="DJ945" t="s">
        <v>3</v>
      </c>
      <c r="DK945" t="s">
        <v>3</v>
      </c>
      <c r="DL945" t="s">
        <v>3</v>
      </c>
      <c r="DM945" t="s">
        <v>3</v>
      </c>
      <c r="DN945">
        <v>0</v>
      </c>
      <c r="DO945">
        <v>0</v>
      </c>
      <c r="DP945">
        <v>1</v>
      </c>
      <c r="DQ945">
        <v>1</v>
      </c>
      <c r="DU945">
        <v>1009</v>
      </c>
      <c r="DV945" t="s">
        <v>36</v>
      </c>
      <c r="DW945" t="s">
        <v>36</v>
      </c>
      <c r="DX945">
        <v>1000</v>
      </c>
      <c r="DZ945" t="s">
        <v>3</v>
      </c>
      <c r="EA945" t="s">
        <v>3</v>
      </c>
      <c r="EB945" t="s">
        <v>3</v>
      </c>
      <c r="EC945" t="s">
        <v>3</v>
      </c>
      <c r="EE945">
        <v>56792958</v>
      </c>
      <c r="EF945">
        <v>2</v>
      </c>
      <c r="EG945" t="s">
        <v>28</v>
      </c>
      <c r="EH945">
        <v>5</v>
      </c>
      <c r="EI945" t="s">
        <v>951</v>
      </c>
      <c r="EJ945">
        <v>1</v>
      </c>
      <c r="EK945">
        <v>5001</v>
      </c>
      <c r="EL945" t="s">
        <v>952</v>
      </c>
      <c r="EM945" t="s">
        <v>953</v>
      </c>
      <c r="EO945" t="s">
        <v>3</v>
      </c>
      <c r="EQ945">
        <v>1024</v>
      </c>
      <c r="ER945">
        <v>0</v>
      </c>
      <c r="ES945">
        <v>0</v>
      </c>
      <c r="ET945">
        <v>0</v>
      </c>
      <c r="EU945">
        <v>0</v>
      </c>
      <c r="EV945">
        <v>0</v>
      </c>
      <c r="EW945">
        <v>0</v>
      </c>
      <c r="EX945">
        <v>0</v>
      </c>
      <c r="FQ945">
        <v>0</v>
      </c>
      <c r="FR945">
        <v>0</v>
      </c>
      <c r="FS945">
        <v>0</v>
      </c>
      <c r="FX945">
        <v>117</v>
      </c>
      <c r="FY945">
        <v>70</v>
      </c>
      <c r="GA945" t="s">
        <v>3</v>
      </c>
      <c r="GD945">
        <v>1</v>
      </c>
      <c r="GF945">
        <v>292567889</v>
      </c>
      <c r="GG945">
        <v>2</v>
      </c>
      <c r="GH945">
        <v>1</v>
      </c>
      <c r="GI945">
        <v>-2</v>
      </c>
      <c r="GJ945">
        <v>0</v>
      </c>
      <c r="GK945">
        <v>0</v>
      </c>
      <c r="GL945">
        <f>ROUND(IF(AND(BH945=3,BI945=3,FS945&lt;&gt;0),P945,0),0)</f>
        <v>0</v>
      </c>
      <c r="GM945">
        <f>ROUND(O945+X945+Y945,0)+GX945</f>
        <v>0</v>
      </c>
      <c r="GN945">
        <f t="shared" si="751"/>
        <v>0</v>
      </c>
      <c r="GO945">
        <f t="shared" si="752"/>
        <v>0</v>
      </c>
      <c r="GP945">
        <f t="shared" si="753"/>
        <v>0</v>
      </c>
      <c r="GR945">
        <v>0</v>
      </c>
      <c r="GS945">
        <v>3</v>
      </c>
      <c r="GT945">
        <v>0</v>
      </c>
      <c r="GU945" t="s">
        <v>3</v>
      </c>
      <c r="GV945">
        <f t="shared" si="754"/>
        <v>0</v>
      </c>
      <c r="GW945">
        <v>1</v>
      </c>
      <c r="GX945">
        <f>ROUND(HC945*I945,0)</f>
        <v>0</v>
      </c>
      <c r="HA945">
        <v>0</v>
      </c>
      <c r="HB945">
        <v>0</v>
      </c>
      <c r="HC945">
        <f t="shared" si="755"/>
        <v>0</v>
      </c>
      <c r="HE945" t="s">
        <v>3</v>
      </c>
      <c r="HF945" t="s">
        <v>3</v>
      </c>
      <c r="HM945" t="s">
        <v>3</v>
      </c>
      <c r="HN945" t="s">
        <v>954</v>
      </c>
      <c r="HO945" t="s">
        <v>955</v>
      </c>
      <c r="HP945" t="s">
        <v>956</v>
      </c>
      <c r="HQ945" t="s">
        <v>957</v>
      </c>
      <c r="HS945">
        <v>0</v>
      </c>
      <c r="IK945">
        <v>0</v>
      </c>
    </row>
    <row r="946" spans="1:255" x14ac:dyDescent="0.2">
      <c r="A946" s="2">
        <v>18</v>
      </c>
      <c r="B946" s="2">
        <v>0</v>
      </c>
      <c r="C946" s="2">
        <v>1826</v>
      </c>
      <c r="D946" s="2"/>
      <c r="E946" s="2" t="s">
        <v>3</v>
      </c>
      <c r="F946" s="2" t="s">
        <v>1016</v>
      </c>
      <c r="G946" s="2" t="s">
        <v>1017</v>
      </c>
      <c r="H946" s="2" t="s">
        <v>128</v>
      </c>
      <c r="I946" s="2">
        <f>I940*J946</f>
        <v>0</v>
      </c>
      <c r="J946" s="2">
        <v>0</v>
      </c>
      <c r="K946" s="2">
        <v>0</v>
      </c>
      <c r="L946" s="2"/>
      <c r="M946" s="2"/>
      <c r="N946" s="2"/>
      <c r="O946" s="2">
        <f>ROUND(CP946,2)</f>
        <v>0</v>
      </c>
      <c r="P946" s="2">
        <f>ROUND(CQ946*I946,2)</f>
        <v>0</v>
      </c>
      <c r="Q946" s="2">
        <f>ROUND(CR946*I946,2)</f>
        <v>0</v>
      </c>
      <c r="R946" s="2">
        <f>ROUND(CS946*I946,2)</f>
        <v>0</v>
      </c>
      <c r="S946" s="2">
        <f>ROUND(CT946*I946,2)</f>
        <v>0</v>
      </c>
      <c r="T946" s="2">
        <f>ROUND(CU946*I946,2)</f>
        <v>0</v>
      </c>
      <c r="U946" s="2">
        <f t="shared" si="733"/>
        <v>0</v>
      </c>
      <c r="V946" s="2">
        <f t="shared" si="734"/>
        <v>0</v>
      </c>
      <c r="W946" s="2">
        <f>ROUND(CX946*I946,2)</f>
        <v>0</v>
      </c>
      <c r="X946" s="2">
        <f>ROUND(CY946,2)</f>
        <v>0</v>
      </c>
      <c r="Y946" s="2">
        <f>ROUND(CZ946,2)</f>
        <v>0</v>
      </c>
      <c r="Z946" s="2"/>
      <c r="AA946" s="2">
        <v>-1</v>
      </c>
      <c r="AB946" s="2">
        <f t="shared" si="735"/>
        <v>0</v>
      </c>
      <c r="AC946" s="2">
        <f t="shared" si="736"/>
        <v>0</v>
      </c>
      <c r="AD946" s="2">
        <f t="shared" si="764"/>
        <v>0</v>
      </c>
      <c r="AE946" s="2">
        <f t="shared" si="765"/>
        <v>0</v>
      </c>
      <c r="AF946" s="2">
        <f t="shared" si="766"/>
        <v>0</v>
      </c>
      <c r="AG946" s="2">
        <f t="shared" si="738"/>
        <v>0</v>
      </c>
      <c r="AH946" s="2">
        <f t="shared" si="767"/>
        <v>0</v>
      </c>
      <c r="AI946" s="2">
        <f t="shared" si="768"/>
        <v>0</v>
      </c>
      <c r="AJ946" s="2">
        <f t="shared" si="740"/>
        <v>0</v>
      </c>
      <c r="AK946" s="2">
        <v>0</v>
      </c>
      <c r="AL946" s="2">
        <v>0</v>
      </c>
      <c r="AM946" s="2">
        <v>0</v>
      </c>
      <c r="AN946" s="2">
        <v>0</v>
      </c>
      <c r="AO946" s="2">
        <v>0</v>
      </c>
      <c r="AP946" s="2">
        <v>0</v>
      </c>
      <c r="AQ946" s="2">
        <v>0</v>
      </c>
      <c r="AR946" s="2">
        <v>0</v>
      </c>
      <c r="AS946" s="2">
        <v>0</v>
      </c>
      <c r="AT946" s="2">
        <v>117</v>
      </c>
      <c r="AU946" s="2">
        <v>70</v>
      </c>
      <c r="AV946" s="2">
        <v>1</v>
      </c>
      <c r="AW946" s="2">
        <v>1</v>
      </c>
      <c r="AX946" s="2"/>
      <c r="AY946" s="2"/>
      <c r="AZ946" s="2">
        <v>1</v>
      </c>
      <c r="BA946" s="2">
        <v>1</v>
      </c>
      <c r="BB946" s="2">
        <v>1</v>
      </c>
      <c r="BC946" s="2">
        <v>1</v>
      </c>
      <c r="BD946" s="2" t="s">
        <v>3</v>
      </c>
      <c r="BE946" s="2" t="s">
        <v>3</v>
      </c>
      <c r="BF946" s="2" t="s">
        <v>3</v>
      </c>
      <c r="BG946" s="2" t="s">
        <v>3</v>
      </c>
      <c r="BH946" s="2">
        <v>3</v>
      </c>
      <c r="BI946" s="2">
        <v>1</v>
      </c>
      <c r="BJ946" s="2" t="s">
        <v>1018</v>
      </c>
      <c r="BK946" s="2"/>
      <c r="BL946" s="2"/>
      <c r="BM946" s="2">
        <v>5001</v>
      </c>
      <c r="BN946" s="2">
        <v>0</v>
      </c>
      <c r="BO946" s="2" t="s">
        <v>3</v>
      </c>
      <c r="BP946" s="2">
        <v>0</v>
      </c>
      <c r="BQ946" s="2">
        <v>2</v>
      </c>
      <c r="BR946" s="2">
        <v>0</v>
      </c>
      <c r="BS946" s="2">
        <v>1</v>
      </c>
      <c r="BT946" s="2">
        <v>1</v>
      </c>
      <c r="BU946" s="2">
        <v>1</v>
      </c>
      <c r="BV946" s="2">
        <v>1</v>
      </c>
      <c r="BW946" s="2">
        <v>1</v>
      </c>
      <c r="BX946" s="2">
        <v>1</v>
      </c>
      <c r="BY946" s="2" t="s">
        <v>3</v>
      </c>
      <c r="BZ946" s="2">
        <v>117</v>
      </c>
      <c r="CA946" s="2">
        <v>70</v>
      </c>
      <c r="CB946" s="2" t="s">
        <v>3</v>
      </c>
      <c r="CC946" s="2"/>
      <c r="CD946" s="2"/>
      <c r="CE946" s="2">
        <v>0</v>
      </c>
      <c r="CF946" s="2">
        <v>0</v>
      </c>
      <c r="CG946" s="2">
        <v>0</v>
      </c>
      <c r="CH946" s="2"/>
      <c r="CI946" s="2"/>
      <c r="CJ946" s="2"/>
      <c r="CK946" s="2"/>
      <c r="CL946" s="2"/>
      <c r="CM946" s="2">
        <v>0</v>
      </c>
      <c r="CN946" s="2" t="s">
        <v>3</v>
      </c>
      <c r="CO946" s="2">
        <v>0</v>
      </c>
      <c r="CP946" s="2">
        <f t="shared" si="741"/>
        <v>0</v>
      </c>
      <c r="CQ946" s="2">
        <f t="shared" si="742"/>
        <v>0</v>
      </c>
      <c r="CR946" s="2">
        <f t="shared" si="769"/>
        <v>0</v>
      </c>
      <c r="CS946" s="2">
        <f t="shared" si="743"/>
        <v>0</v>
      </c>
      <c r="CT946" s="2">
        <f t="shared" si="744"/>
        <v>0</v>
      </c>
      <c r="CU946" s="2">
        <f t="shared" si="745"/>
        <v>0</v>
      </c>
      <c r="CV946" s="2">
        <f t="shared" si="746"/>
        <v>0</v>
      </c>
      <c r="CW946" s="2">
        <f t="shared" si="747"/>
        <v>0</v>
      </c>
      <c r="CX946" s="2">
        <f t="shared" si="748"/>
        <v>0</v>
      </c>
      <c r="CY946" s="2">
        <f t="shared" si="762"/>
        <v>0</v>
      </c>
      <c r="CZ946" s="2">
        <f t="shared" si="763"/>
        <v>0</v>
      </c>
      <c r="DA946" s="2"/>
      <c r="DB946" s="2"/>
      <c r="DC946" s="2" t="s">
        <v>3</v>
      </c>
      <c r="DD946" s="2" t="s">
        <v>3</v>
      </c>
      <c r="DE946" s="2" t="s">
        <v>3</v>
      </c>
      <c r="DF946" s="2" t="s">
        <v>3</v>
      </c>
      <c r="DG946" s="2" t="s">
        <v>3</v>
      </c>
      <c r="DH946" s="2" t="s">
        <v>3</v>
      </c>
      <c r="DI946" s="2" t="s">
        <v>3</v>
      </c>
      <c r="DJ946" s="2" t="s">
        <v>3</v>
      </c>
      <c r="DK946" s="2" t="s">
        <v>3</v>
      </c>
      <c r="DL946" s="2" t="s">
        <v>3</v>
      </c>
      <c r="DM946" s="2" t="s">
        <v>3</v>
      </c>
      <c r="DN946" s="2">
        <v>0</v>
      </c>
      <c r="DO946" s="2">
        <v>0</v>
      </c>
      <c r="DP946" s="2">
        <v>1</v>
      </c>
      <c r="DQ946" s="2">
        <v>1</v>
      </c>
      <c r="DR946" s="2"/>
      <c r="DS946" s="2"/>
      <c r="DT946" s="2"/>
      <c r="DU946" s="2">
        <v>1007</v>
      </c>
      <c r="DV946" s="2" t="s">
        <v>128</v>
      </c>
      <c r="DW946" s="2" t="s">
        <v>128</v>
      </c>
      <c r="DX946" s="2">
        <v>1</v>
      </c>
      <c r="DY946" s="2"/>
      <c r="DZ946" s="2" t="s">
        <v>3</v>
      </c>
      <c r="EA946" s="2" t="s">
        <v>3</v>
      </c>
      <c r="EB946" s="2" t="s">
        <v>3</v>
      </c>
      <c r="EC946" s="2" t="s">
        <v>3</v>
      </c>
      <c r="ED946" s="2"/>
      <c r="EE946" s="2">
        <v>56792958</v>
      </c>
      <c r="EF946" s="2">
        <v>2</v>
      </c>
      <c r="EG946" s="2" t="s">
        <v>28</v>
      </c>
      <c r="EH946" s="2">
        <v>5</v>
      </c>
      <c r="EI946" s="2" t="s">
        <v>951</v>
      </c>
      <c r="EJ946" s="2">
        <v>1</v>
      </c>
      <c r="EK946" s="2">
        <v>5001</v>
      </c>
      <c r="EL946" s="2" t="s">
        <v>952</v>
      </c>
      <c r="EM946" s="2" t="s">
        <v>953</v>
      </c>
      <c r="EN946" s="2"/>
      <c r="EO946" s="2" t="s">
        <v>3</v>
      </c>
      <c r="EP946" s="2"/>
      <c r="EQ946" s="2">
        <v>1024</v>
      </c>
      <c r="ER946" s="2">
        <v>0</v>
      </c>
      <c r="ES946" s="2">
        <v>0</v>
      </c>
      <c r="ET946" s="2">
        <v>0</v>
      </c>
      <c r="EU946" s="2">
        <v>0</v>
      </c>
      <c r="EV946" s="2">
        <v>0</v>
      </c>
      <c r="EW946" s="2">
        <v>0</v>
      </c>
      <c r="EX946" s="2">
        <v>0</v>
      </c>
      <c r="EY946" s="2"/>
      <c r="EZ946" s="2"/>
      <c r="FA946" s="2"/>
      <c r="FB946" s="2"/>
      <c r="FC946" s="2"/>
      <c r="FD946" s="2"/>
      <c r="FE946" s="2"/>
      <c r="FF946" s="2"/>
      <c r="FG946" s="2"/>
      <c r="FH946" s="2"/>
      <c r="FI946" s="2"/>
      <c r="FJ946" s="2"/>
      <c r="FK946" s="2"/>
      <c r="FL946" s="2"/>
      <c r="FM946" s="2"/>
      <c r="FN946" s="2"/>
      <c r="FO946" s="2"/>
      <c r="FP946" s="2"/>
      <c r="FQ946" s="2">
        <v>0</v>
      </c>
      <c r="FR946" s="2">
        <v>0</v>
      </c>
      <c r="FS946" s="2">
        <v>0</v>
      </c>
      <c r="FT946" s="2"/>
      <c r="FU946" s="2"/>
      <c r="FV946" s="2"/>
      <c r="FW946" s="2"/>
      <c r="FX946" s="2">
        <v>117</v>
      </c>
      <c r="FY946" s="2">
        <v>70</v>
      </c>
      <c r="FZ946" s="2"/>
      <c r="GA946" s="2" t="s">
        <v>3</v>
      </c>
      <c r="GB946" s="2"/>
      <c r="GC946" s="2"/>
      <c r="GD946" s="2">
        <v>1</v>
      </c>
      <c r="GE946" s="2"/>
      <c r="GF946" s="2">
        <v>-626987331</v>
      </c>
      <c r="GG946" s="2">
        <v>2</v>
      </c>
      <c r="GH946" s="2">
        <v>1</v>
      </c>
      <c r="GI946" s="2">
        <v>-2</v>
      </c>
      <c r="GJ946" s="2">
        <v>0</v>
      </c>
      <c r="GK946" s="2">
        <v>0</v>
      </c>
      <c r="GL946" s="2">
        <f>ROUND(IF(AND(BH946=3,BI946=3,FS946&lt;&gt;0),P946,0),2)</f>
        <v>0</v>
      </c>
      <c r="GM946" s="2">
        <f>ROUND(O946+X946+Y946,2)+GX946</f>
        <v>0</v>
      </c>
      <c r="GN946" s="2">
        <f t="shared" si="751"/>
        <v>0</v>
      </c>
      <c r="GO946" s="2">
        <f t="shared" si="752"/>
        <v>0</v>
      </c>
      <c r="GP946" s="2">
        <f t="shared" si="753"/>
        <v>0</v>
      </c>
      <c r="GQ946" s="2"/>
      <c r="GR946" s="2">
        <v>0</v>
      </c>
      <c r="GS946" s="2">
        <v>3</v>
      </c>
      <c r="GT946" s="2">
        <v>0</v>
      </c>
      <c r="GU946" s="2" t="s">
        <v>3</v>
      </c>
      <c r="GV946" s="2">
        <f t="shared" si="754"/>
        <v>0</v>
      </c>
      <c r="GW946" s="2">
        <v>1</v>
      </c>
      <c r="GX946" s="2">
        <f>ROUND(HC946*I946,2)</f>
        <v>0</v>
      </c>
      <c r="GY946" s="2"/>
      <c r="GZ946" s="2"/>
      <c r="HA946" s="2">
        <v>0</v>
      </c>
      <c r="HB946" s="2">
        <v>0</v>
      </c>
      <c r="HC946" s="2">
        <f t="shared" si="755"/>
        <v>0</v>
      </c>
      <c r="HD946" s="2"/>
      <c r="HE946" s="2" t="s">
        <v>3</v>
      </c>
      <c r="HF946" s="2" t="s">
        <v>3</v>
      </c>
      <c r="HG946" s="2"/>
      <c r="HH946" s="2"/>
      <c r="HI946" s="2"/>
      <c r="HJ946" s="2"/>
      <c r="HK946" s="2"/>
      <c r="HL946" s="2"/>
      <c r="HM946" s="2" t="s">
        <v>3</v>
      </c>
      <c r="HN946" s="2" t="s">
        <v>954</v>
      </c>
      <c r="HO946" s="2" t="s">
        <v>955</v>
      </c>
      <c r="HP946" s="2" t="s">
        <v>956</v>
      </c>
      <c r="HQ946" s="2" t="s">
        <v>957</v>
      </c>
      <c r="HR946" s="2"/>
      <c r="HS946" s="2">
        <v>0</v>
      </c>
      <c r="HT946" s="2"/>
      <c r="HU946" s="2"/>
      <c r="HV946" s="2"/>
      <c r="HW946" s="2"/>
      <c r="HX946" s="2"/>
      <c r="HY946" s="2"/>
      <c r="HZ946" s="2"/>
      <c r="IA946" s="2"/>
      <c r="IB946" s="2"/>
      <c r="IC946" s="2"/>
      <c r="ID946" s="2"/>
      <c r="IE946" s="2"/>
      <c r="IF946" s="2"/>
      <c r="IG946" s="2"/>
      <c r="IH946" s="2"/>
      <c r="II946" s="2"/>
      <c r="IJ946" s="2"/>
      <c r="IK946" s="2">
        <v>0</v>
      </c>
      <c r="IL946" s="2"/>
      <c r="IM946" s="2"/>
      <c r="IN946" s="2"/>
      <c r="IO946" s="2"/>
      <c r="IP946" s="2"/>
      <c r="IQ946" s="2"/>
      <c r="IR946" s="2"/>
      <c r="IS946" s="2"/>
      <c r="IT946" s="2"/>
      <c r="IU946" s="2"/>
    </row>
    <row r="947" spans="1:255" x14ac:dyDescent="0.2">
      <c r="A947">
        <v>18</v>
      </c>
      <c r="B947">
        <v>0</v>
      </c>
      <c r="C947">
        <v>1843</v>
      </c>
      <c r="E947" t="s">
        <v>3</v>
      </c>
      <c r="F947" t="s">
        <v>1016</v>
      </c>
      <c r="G947" t="s">
        <v>1017</v>
      </c>
      <c r="H947" t="s">
        <v>128</v>
      </c>
      <c r="I947">
        <f>I941*J947</f>
        <v>0</v>
      </c>
      <c r="J947">
        <v>0</v>
      </c>
      <c r="K947">
        <v>0</v>
      </c>
      <c r="O947">
        <f>ROUND(CP947,0)</f>
        <v>0</v>
      </c>
      <c r="P947">
        <f>ROUND(CQ947*I947,0)</f>
        <v>0</v>
      </c>
      <c r="Q947">
        <f>ROUND(CR947*I947,0)</f>
        <v>0</v>
      </c>
      <c r="R947">
        <f>ROUND(CS947*I947,0)</f>
        <v>0</v>
      </c>
      <c r="S947">
        <f>ROUND(CT947*I947,0)</f>
        <v>0</v>
      </c>
      <c r="T947">
        <f>ROUND(CU947*I947,0)</f>
        <v>0</v>
      </c>
      <c r="U947">
        <f t="shared" si="733"/>
        <v>0</v>
      </c>
      <c r="V947">
        <f t="shared" si="734"/>
        <v>0</v>
      </c>
      <c r="W947">
        <f>ROUND(CX947*I947,0)</f>
        <v>0</v>
      </c>
      <c r="X947">
        <f>ROUND(CY947,0)</f>
        <v>0</v>
      </c>
      <c r="Y947">
        <f>ROUND(CZ947,0)</f>
        <v>0</v>
      </c>
      <c r="AA947">
        <v>-1</v>
      </c>
      <c r="AB947">
        <f t="shared" si="735"/>
        <v>0</v>
      </c>
      <c r="AC947">
        <f t="shared" si="736"/>
        <v>0</v>
      </c>
      <c r="AD947">
        <f t="shared" si="764"/>
        <v>0</v>
      </c>
      <c r="AE947">
        <f t="shared" si="765"/>
        <v>0</v>
      </c>
      <c r="AF947">
        <f t="shared" si="766"/>
        <v>0</v>
      </c>
      <c r="AG947">
        <f t="shared" si="738"/>
        <v>0</v>
      </c>
      <c r="AH947">
        <f t="shared" si="767"/>
        <v>0</v>
      </c>
      <c r="AI947">
        <f t="shared" si="768"/>
        <v>0</v>
      </c>
      <c r="AJ947">
        <f t="shared" si="740"/>
        <v>0</v>
      </c>
      <c r="AK947">
        <v>0</v>
      </c>
      <c r="AL947">
        <v>0</v>
      </c>
      <c r="AM947">
        <v>0</v>
      </c>
      <c r="AN947">
        <v>0</v>
      </c>
      <c r="AO947">
        <v>0</v>
      </c>
      <c r="AP947">
        <v>0</v>
      </c>
      <c r="AQ947">
        <v>0</v>
      </c>
      <c r="AR947">
        <v>0</v>
      </c>
      <c r="AS947">
        <v>0</v>
      </c>
      <c r="AT947">
        <v>117</v>
      </c>
      <c r="AU947">
        <v>70</v>
      </c>
      <c r="AV947">
        <v>1</v>
      </c>
      <c r="AW947">
        <v>1</v>
      </c>
      <c r="AZ947">
        <v>1</v>
      </c>
      <c r="BA947">
        <v>1</v>
      </c>
      <c r="BB947">
        <v>1</v>
      </c>
      <c r="BC947">
        <v>1</v>
      </c>
      <c r="BD947" t="s">
        <v>3</v>
      </c>
      <c r="BE947" t="s">
        <v>3</v>
      </c>
      <c r="BF947" t="s">
        <v>3</v>
      </c>
      <c r="BG947" t="s">
        <v>3</v>
      </c>
      <c r="BH947">
        <v>3</v>
      </c>
      <c r="BI947">
        <v>1</v>
      </c>
      <c r="BJ947" t="s">
        <v>1018</v>
      </c>
      <c r="BM947">
        <v>5001</v>
      </c>
      <c r="BN947">
        <v>0</v>
      </c>
      <c r="BO947" t="s">
        <v>3</v>
      </c>
      <c r="BP947">
        <v>0</v>
      </c>
      <c r="BQ947">
        <v>2</v>
      </c>
      <c r="BR947">
        <v>0</v>
      </c>
      <c r="BS947">
        <v>1</v>
      </c>
      <c r="BT947">
        <v>1</v>
      </c>
      <c r="BU947">
        <v>1</v>
      </c>
      <c r="BV947">
        <v>1</v>
      </c>
      <c r="BW947">
        <v>1</v>
      </c>
      <c r="BX947">
        <v>1</v>
      </c>
      <c r="BY947" t="s">
        <v>3</v>
      </c>
      <c r="BZ947">
        <v>117</v>
      </c>
      <c r="CA947">
        <v>70</v>
      </c>
      <c r="CB947" t="s">
        <v>3</v>
      </c>
      <c r="CE947">
        <v>0</v>
      </c>
      <c r="CF947">
        <v>0</v>
      </c>
      <c r="CG947">
        <v>0</v>
      </c>
      <c r="CM947">
        <v>0</v>
      </c>
      <c r="CN947" t="s">
        <v>3</v>
      </c>
      <c r="CO947">
        <v>0</v>
      </c>
      <c r="CP947">
        <f t="shared" si="741"/>
        <v>0</v>
      </c>
      <c r="CQ947">
        <f t="shared" si="742"/>
        <v>0</v>
      </c>
      <c r="CR947">
        <f t="shared" si="769"/>
        <v>0</v>
      </c>
      <c r="CS947">
        <f t="shared" si="743"/>
        <v>0</v>
      </c>
      <c r="CT947">
        <f t="shared" si="744"/>
        <v>0</v>
      </c>
      <c r="CU947">
        <f t="shared" si="745"/>
        <v>0</v>
      </c>
      <c r="CV947">
        <f t="shared" si="746"/>
        <v>0</v>
      </c>
      <c r="CW947">
        <f t="shared" si="747"/>
        <v>0</v>
      </c>
      <c r="CX947">
        <f t="shared" si="748"/>
        <v>0</v>
      </c>
      <c r="CY947">
        <f t="shared" si="762"/>
        <v>0</v>
      </c>
      <c r="CZ947">
        <f t="shared" si="763"/>
        <v>0</v>
      </c>
      <c r="DC947" t="s">
        <v>3</v>
      </c>
      <c r="DD947" t="s">
        <v>3</v>
      </c>
      <c r="DE947" t="s">
        <v>3</v>
      </c>
      <c r="DF947" t="s">
        <v>3</v>
      </c>
      <c r="DG947" t="s">
        <v>3</v>
      </c>
      <c r="DH947" t="s">
        <v>3</v>
      </c>
      <c r="DI947" t="s">
        <v>3</v>
      </c>
      <c r="DJ947" t="s">
        <v>3</v>
      </c>
      <c r="DK947" t="s">
        <v>3</v>
      </c>
      <c r="DL947" t="s">
        <v>3</v>
      </c>
      <c r="DM947" t="s">
        <v>3</v>
      </c>
      <c r="DN947">
        <v>0</v>
      </c>
      <c r="DO947">
        <v>0</v>
      </c>
      <c r="DP947">
        <v>1</v>
      </c>
      <c r="DQ947">
        <v>1</v>
      </c>
      <c r="DU947">
        <v>1007</v>
      </c>
      <c r="DV947" t="s">
        <v>128</v>
      </c>
      <c r="DW947" t="s">
        <v>128</v>
      </c>
      <c r="DX947">
        <v>1</v>
      </c>
      <c r="DZ947" t="s">
        <v>3</v>
      </c>
      <c r="EA947" t="s">
        <v>3</v>
      </c>
      <c r="EB947" t="s">
        <v>3</v>
      </c>
      <c r="EC947" t="s">
        <v>3</v>
      </c>
      <c r="EE947">
        <v>56792958</v>
      </c>
      <c r="EF947">
        <v>2</v>
      </c>
      <c r="EG947" t="s">
        <v>28</v>
      </c>
      <c r="EH947">
        <v>5</v>
      </c>
      <c r="EI947" t="s">
        <v>951</v>
      </c>
      <c r="EJ947">
        <v>1</v>
      </c>
      <c r="EK947">
        <v>5001</v>
      </c>
      <c r="EL947" t="s">
        <v>952</v>
      </c>
      <c r="EM947" t="s">
        <v>953</v>
      </c>
      <c r="EO947" t="s">
        <v>3</v>
      </c>
      <c r="EQ947">
        <v>1024</v>
      </c>
      <c r="ER947">
        <v>0</v>
      </c>
      <c r="ES947">
        <v>0</v>
      </c>
      <c r="ET947">
        <v>0</v>
      </c>
      <c r="EU947">
        <v>0</v>
      </c>
      <c r="EV947">
        <v>0</v>
      </c>
      <c r="EW947">
        <v>0</v>
      </c>
      <c r="EX947">
        <v>0</v>
      </c>
      <c r="FQ947">
        <v>0</v>
      </c>
      <c r="FR947">
        <v>0</v>
      </c>
      <c r="FS947">
        <v>0</v>
      </c>
      <c r="FX947">
        <v>117</v>
      </c>
      <c r="FY947">
        <v>70</v>
      </c>
      <c r="GA947" t="s">
        <v>3</v>
      </c>
      <c r="GD947">
        <v>1</v>
      </c>
      <c r="GF947">
        <v>-626987331</v>
      </c>
      <c r="GG947">
        <v>2</v>
      </c>
      <c r="GH947">
        <v>1</v>
      </c>
      <c r="GI947">
        <v>-2</v>
      </c>
      <c r="GJ947">
        <v>0</v>
      </c>
      <c r="GK947">
        <v>0</v>
      </c>
      <c r="GL947">
        <f>ROUND(IF(AND(BH947=3,BI947=3,FS947&lt;&gt;0),P947,0),0)</f>
        <v>0</v>
      </c>
      <c r="GM947">
        <f>ROUND(O947+X947+Y947,0)+GX947</f>
        <v>0</v>
      </c>
      <c r="GN947">
        <f t="shared" si="751"/>
        <v>0</v>
      </c>
      <c r="GO947">
        <f t="shared" si="752"/>
        <v>0</v>
      </c>
      <c r="GP947">
        <f t="shared" si="753"/>
        <v>0</v>
      </c>
      <c r="GR947">
        <v>0</v>
      </c>
      <c r="GS947">
        <v>3</v>
      </c>
      <c r="GT947">
        <v>0</v>
      </c>
      <c r="GU947" t="s">
        <v>3</v>
      </c>
      <c r="GV947">
        <f t="shared" si="754"/>
        <v>0</v>
      </c>
      <c r="GW947">
        <v>1</v>
      </c>
      <c r="GX947">
        <f>ROUND(HC947*I947,0)</f>
        <v>0</v>
      </c>
      <c r="HA947">
        <v>0</v>
      </c>
      <c r="HB947">
        <v>0</v>
      </c>
      <c r="HC947">
        <f t="shared" si="755"/>
        <v>0</v>
      </c>
      <c r="HE947" t="s">
        <v>3</v>
      </c>
      <c r="HF947" t="s">
        <v>3</v>
      </c>
      <c r="HM947" t="s">
        <v>3</v>
      </c>
      <c r="HN947" t="s">
        <v>954</v>
      </c>
      <c r="HO947" t="s">
        <v>955</v>
      </c>
      <c r="HP947" t="s">
        <v>956</v>
      </c>
      <c r="HQ947" t="s">
        <v>957</v>
      </c>
      <c r="HS947">
        <v>0</v>
      </c>
      <c r="IK947">
        <v>0</v>
      </c>
    </row>
    <row r="948" spans="1:255" x14ac:dyDescent="0.2">
      <c r="A948" s="2">
        <v>17</v>
      </c>
      <c r="B948" s="2">
        <v>0</v>
      </c>
      <c r="C948" s="2">
        <f>ROW(SmtRes!A1869)</f>
        <v>1869</v>
      </c>
      <c r="D948" s="2">
        <f>ROW(EtalonRes!A1945)</f>
        <v>1945</v>
      </c>
      <c r="E948" s="2" t="s">
        <v>3</v>
      </c>
      <c r="F948" s="2" t="s">
        <v>1019</v>
      </c>
      <c r="G948" s="2" t="s">
        <v>1020</v>
      </c>
      <c r="H948" s="2" t="s">
        <v>974</v>
      </c>
      <c r="I948" s="2">
        <v>0</v>
      </c>
      <c r="J948" s="2">
        <v>0</v>
      </c>
      <c r="K948" s="2">
        <v>0</v>
      </c>
      <c r="L948" s="2"/>
      <c r="M948" s="2"/>
      <c r="N948" s="2"/>
      <c r="O948" s="2">
        <f>ROUND(CP948,2)</f>
        <v>0</v>
      </c>
      <c r="P948" s="2">
        <f>ROUND(CQ948*I948,2)</f>
        <v>0</v>
      </c>
      <c r="Q948" s="2">
        <f>ROUND(CR948*I948,2)</f>
        <v>0</v>
      </c>
      <c r="R948" s="2">
        <f>ROUND(CS948*I948,2)</f>
        <v>0</v>
      </c>
      <c r="S948" s="2">
        <f>ROUND(CT948*I948,2)</f>
        <v>0</v>
      </c>
      <c r="T948" s="2">
        <f>ROUND(CU948*I948,2)</f>
        <v>0</v>
      </c>
      <c r="U948" s="2">
        <f t="shared" si="733"/>
        <v>0</v>
      </c>
      <c r="V948" s="2">
        <f t="shared" si="734"/>
        <v>0</v>
      </c>
      <c r="W948" s="2">
        <f>ROUND(CX948*I948,2)</f>
        <v>0</v>
      </c>
      <c r="X948" s="2">
        <f>ROUND(CY948,2)</f>
        <v>0</v>
      </c>
      <c r="Y948" s="2">
        <f>ROUND(CZ948,2)</f>
        <v>0</v>
      </c>
      <c r="Z948" s="2"/>
      <c r="AA948" s="2">
        <v>-1</v>
      </c>
      <c r="AB948" s="2">
        <f t="shared" si="735"/>
        <v>5223.8</v>
      </c>
      <c r="AC948" s="2">
        <f t="shared" si="736"/>
        <v>557.14</v>
      </c>
      <c r="AD948" s="2">
        <f t="shared" si="764"/>
        <v>4187.3</v>
      </c>
      <c r="AE948" s="2">
        <f t="shared" si="765"/>
        <v>213.57</v>
      </c>
      <c r="AF948" s="2">
        <f t="shared" si="766"/>
        <v>479.36</v>
      </c>
      <c r="AG948" s="2">
        <f t="shared" si="738"/>
        <v>0</v>
      </c>
      <c r="AH948" s="2">
        <f t="shared" si="767"/>
        <v>47.65</v>
      </c>
      <c r="AI948" s="2">
        <f t="shared" si="768"/>
        <v>15.19</v>
      </c>
      <c r="AJ948" s="2">
        <f t="shared" si="740"/>
        <v>0</v>
      </c>
      <c r="AK948" s="2">
        <v>5223.8</v>
      </c>
      <c r="AL948" s="2">
        <v>557.14</v>
      </c>
      <c r="AM948" s="2">
        <v>4187.3</v>
      </c>
      <c r="AN948" s="2">
        <v>213.57</v>
      </c>
      <c r="AO948" s="2">
        <v>479.36</v>
      </c>
      <c r="AP948" s="2">
        <v>0</v>
      </c>
      <c r="AQ948" s="2">
        <v>47.65</v>
      </c>
      <c r="AR948" s="2">
        <v>15.19</v>
      </c>
      <c r="AS948" s="2">
        <v>0</v>
      </c>
      <c r="AT948" s="2">
        <v>93</v>
      </c>
      <c r="AU948" s="2">
        <v>62</v>
      </c>
      <c r="AV948" s="2">
        <v>1</v>
      </c>
      <c r="AW948" s="2">
        <v>1</v>
      </c>
      <c r="AX948" s="2"/>
      <c r="AY948" s="2"/>
      <c r="AZ948" s="2">
        <v>1</v>
      </c>
      <c r="BA948" s="2">
        <v>1</v>
      </c>
      <c r="BB948" s="2">
        <v>1</v>
      </c>
      <c r="BC948" s="2">
        <v>1</v>
      </c>
      <c r="BD948" s="2" t="s">
        <v>3</v>
      </c>
      <c r="BE948" s="2" t="s">
        <v>3</v>
      </c>
      <c r="BF948" s="2" t="s">
        <v>3</v>
      </c>
      <c r="BG948" s="2" t="s">
        <v>3</v>
      </c>
      <c r="BH948" s="2">
        <v>0</v>
      </c>
      <c r="BI948" s="2">
        <v>1</v>
      </c>
      <c r="BJ948" s="2" t="s">
        <v>1021</v>
      </c>
      <c r="BK948" s="2"/>
      <c r="BL948" s="2"/>
      <c r="BM948" s="2">
        <v>9001</v>
      </c>
      <c r="BN948" s="2">
        <v>0</v>
      </c>
      <c r="BO948" s="2" t="s">
        <v>3</v>
      </c>
      <c r="BP948" s="2">
        <v>0</v>
      </c>
      <c r="BQ948" s="2">
        <v>2</v>
      </c>
      <c r="BR948" s="2">
        <v>0</v>
      </c>
      <c r="BS948" s="2">
        <v>1</v>
      </c>
      <c r="BT948" s="2">
        <v>1</v>
      </c>
      <c r="BU948" s="2">
        <v>1</v>
      </c>
      <c r="BV948" s="2">
        <v>1</v>
      </c>
      <c r="BW948" s="2">
        <v>1</v>
      </c>
      <c r="BX948" s="2">
        <v>1</v>
      </c>
      <c r="BY948" s="2" t="s">
        <v>3</v>
      </c>
      <c r="BZ948" s="2">
        <v>93</v>
      </c>
      <c r="CA948" s="2">
        <v>62</v>
      </c>
      <c r="CB948" s="2" t="s">
        <v>3</v>
      </c>
      <c r="CC948" s="2"/>
      <c r="CD948" s="2"/>
      <c r="CE948" s="2">
        <v>0</v>
      </c>
      <c r="CF948" s="2">
        <v>0</v>
      </c>
      <c r="CG948" s="2">
        <v>0</v>
      </c>
      <c r="CH948" s="2"/>
      <c r="CI948" s="2"/>
      <c r="CJ948" s="2"/>
      <c r="CK948" s="2"/>
      <c r="CL948" s="2"/>
      <c r="CM948" s="2">
        <v>0</v>
      </c>
      <c r="CN948" s="2" t="s">
        <v>3</v>
      </c>
      <c r="CO948" s="2">
        <v>0</v>
      </c>
      <c r="CP948" s="2">
        <f t="shared" si="741"/>
        <v>0</v>
      </c>
      <c r="CQ948" s="2">
        <f t="shared" si="742"/>
        <v>557.14</v>
      </c>
      <c r="CR948" s="2">
        <f t="shared" si="769"/>
        <v>4187.3</v>
      </c>
      <c r="CS948" s="2">
        <f t="shared" si="743"/>
        <v>213.57</v>
      </c>
      <c r="CT948" s="2">
        <f t="shared" si="744"/>
        <v>479.36</v>
      </c>
      <c r="CU948" s="2">
        <f t="shared" si="745"/>
        <v>0</v>
      </c>
      <c r="CV948" s="2">
        <f t="shared" si="746"/>
        <v>47.65</v>
      </c>
      <c r="CW948" s="2">
        <f t="shared" si="747"/>
        <v>15.19</v>
      </c>
      <c r="CX948" s="2">
        <f t="shared" si="748"/>
        <v>0</v>
      </c>
      <c r="CY948" s="2">
        <f t="shared" si="762"/>
        <v>0</v>
      </c>
      <c r="CZ948" s="2">
        <f t="shared" si="763"/>
        <v>0</v>
      </c>
      <c r="DA948" s="2"/>
      <c r="DB948" s="2"/>
      <c r="DC948" s="2" t="s">
        <v>3</v>
      </c>
      <c r="DD948" s="2" t="s">
        <v>3</v>
      </c>
      <c r="DE948" s="2" t="s">
        <v>3</v>
      </c>
      <c r="DF948" s="2" t="s">
        <v>3</v>
      </c>
      <c r="DG948" s="2" t="s">
        <v>3</v>
      </c>
      <c r="DH948" s="2" t="s">
        <v>3</v>
      </c>
      <c r="DI948" s="2" t="s">
        <v>3</v>
      </c>
      <c r="DJ948" s="2" t="s">
        <v>3</v>
      </c>
      <c r="DK948" s="2" t="s">
        <v>3</v>
      </c>
      <c r="DL948" s="2" t="s">
        <v>3</v>
      </c>
      <c r="DM948" s="2" t="s">
        <v>3</v>
      </c>
      <c r="DN948" s="2">
        <v>0</v>
      </c>
      <c r="DO948" s="2">
        <v>0</v>
      </c>
      <c r="DP948" s="2">
        <v>1</v>
      </c>
      <c r="DQ948" s="2">
        <v>1</v>
      </c>
      <c r="DR948" s="2"/>
      <c r="DS948" s="2"/>
      <c r="DT948" s="2"/>
      <c r="DU948" s="2">
        <v>1009</v>
      </c>
      <c r="DV948" s="2" t="s">
        <v>974</v>
      </c>
      <c r="DW948" s="2" t="s">
        <v>974</v>
      </c>
      <c r="DX948" s="2">
        <v>1000</v>
      </c>
      <c r="DY948" s="2"/>
      <c r="DZ948" s="2" t="s">
        <v>3</v>
      </c>
      <c r="EA948" s="2" t="s">
        <v>3</v>
      </c>
      <c r="EB948" s="2" t="s">
        <v>3</v>
      </c>
      <c r="EC948" s="2" t="s">
        <v>3</v>
      </c>
      <c r="ED948" s="2"/>
      <c r="EE948" s="2">
        <v>56793010</v>
      </c>
      <c r="EF948" s="2">
        <v>2</v>
      </c>
      <c r="EG948" s="2" t="s">
        <v>28</v>
      </c>
      <c r="EH948" s="2">
        <v>9</v>
      </c>
      <c r="EI948" s="2" t="s">
        <v>390</v>
      </c>
      <c r="EJ948" s="2">
        <v>1</v>
      </c>
      <c r="EK948" s="2">
        <v>9001</v>
      </c>
      <c r="EL948" s="2" t="s">
        <v>390</v>
      </c>
      <c r="EM948" s="2" t="s">
        <v>391</v>
      </c>
      <c r="EN948" s="2"/>
      <c r="EO948" s="2" t="s">
        <v>3</v>
      </c>
      <c r="EP948" s="2"/>
      <c r="EQ948" s="2">
        <v>132096</v>
      </c>
      <c r="ER948" s="2">
        <v>5223.8</v>
      </c>
      <c r="ES948" s="2">
        <v>557.14</v>
      </c>
      <c r="ET948" s="2">
        <v>4187.3</v>
      </c>
      <c r="EU948" s="2">
        <v>213.57</v>
      </c>
      <c r="EV948" s="2">
        <v>479.36</v>
      </c>
      <c r="EW948" s="2">
        <v>47.65</v>
      </c>
      <c r="EX948" s="2">
        <v>15.19</v>
      </c>
      <c r="EY948" s="2">
        <v>0</v>
      </c>
      <c r="EZ948" s="2"/>
      <c r="FA948" s="2"/>
      <c r="FB948" s="2"/>
      <c r="FC948" s="2"/>
      <c r="FD948" s="2"/>
      <c r="FE948" s="2"/>
      <c r="FF948" s="2"/>
      <c r="FG948" s="2"/>
      <c r="FH948" s="2"/>
      <c r="FI948" s="2"/>
      <c r="FJ948" s="2"/>
      <c r="FK948" s="2"/>
      <c r="FL948" s="2"/>
      <c r="FM948" s="2"/>
      <c r="FN948" s="2"/>
      <c r="FO948" s="2"/>
      <c r="FP948" s="2"/>
      <c r="FQ948" s="2">
        <v>0</v>
      </c>
      <c r="FR948" s="2">
        <v>0</v>
      </c>
      <c r="FS948" s="2">
        <v>0</v>
      </c>
      <c r="FT948" s="2"/>
      <c r="FU948" s="2"/>
      <c r="FV948" s="2"/>
      <c r="FW948" s="2"/>
      <c r="FX948" s="2">
        <v>93</v>
      </c>
      <c r="FY948" s="2">
        <v>62</v>
      </c>
      <c r="FZ948" s="2"/>
      <c r="GA948" s="2" t="s">
        <v>3</v>
      </c>
      <c r="GB948" s="2"/>
      <c r="GC948" s="2"/>
      <c r="GD948" s="2">
        <v>1</v>
      </c>
      <c r="GE948" s="2"/>
      <c r="GF948" s="2">
        <v>-553839460</v>
      </c>
      <c r="GG948" s="2">
        <v>2</v>
      </c>
      <c r="GH948" s="2">
        <v>1</v>
      </c>
      <c r="GI948" s="2">
        <v>-2</v>
      </c>
      <c r="GJ948" s="2">
        <v>0</v>
      </c>
      <c r="GK948" s="2">
        <v>0</v>
      </c>
      <c r="GL948" s="2">
        <f>ROUND(IF(AND(BH948=3,BI948=3,FS948&lt;&gt;0),P948,0),2)</f>
        <v>0</v>
      </c>
      <c r="GM948" s="2">
        <f>ROUND(O948+X948+Y948,2)+GX948</f>
        <v>0</v>
      </c>
      <c r="GN948" s="2">
        <f t="shared" si="751"/>
        <v>0</v>
      </c>
      <c r="GO948" s="2">
        <f t="shared" si="752"/>
        <v>0</v>
      </c>
      <c r="GP948" s="2">
        <f t="shared" si="753"/>
        <v>0</v>
      </c>
      <c r="GQ948" s="2"/>
      <c r="GR948" s="2">
        <v>0</v>
      </c>
      <c r="GS948" s="2">
        <v>3</v>
      </c>
      <c r="GT948" s="2">
        <v>0</v>
      </c>
      <c r="GU948" s="2" t="s">
        <v>3</v>
      </c>
      <c r="GV948" s="2">
        <f t="shared" si="754"/>
        <v>0</v>
      </c>
      <c r="GW948" s="2">
        <v>1</v>
      </c>
      <c r="GX948" s="2">
        <f>ROUND(HC948*I948,2)</f>
        <v>0</v>
      </c>
      <c r="GY948" s="2"/>
      <c r="GZ948" s="2"/>
      <c r="HA948" s="2">
        <v>0</v>
      </c>
      <c r="HB948" s="2">
        <v>0</v>
      </c>
      <c r="HC948" s="2">
        <f t="shared" si="755"/>
        <v>0</v>
      </c>
      <c r="HD948" s="2"/>
      <c r="HE948" s="2" t="s">
        <v>3</v>
      </c>
      <c r="HF948" s="2" t="s">
        <v>3</v>
      </c>
      <c r="HG948" s="2"/>
      <c r="HH948" s="2"/>
      <c r="HI948" s="2"/>
      <c r="HJ948" s="2"/>
      <c r="HK948" s="2"/>
      <c r="HL948" s="2"/>
      <c r="HM948" s="2" t="s">
        <v>3</v>
      </c>
      <c r="HN948" s="2" t="s">
        <v>392</v>
      </c>
      <c r="HO948" s="2" t="s">
        <v>393</v>
      </c>
      <c r="HP948" s="2" t="s">
        <v>390</v>
      </c>
      <c r="HQ948" s="2" t="s">
        <v>390</v>
      </c>
      <c r="HR948" s="2"/>
      <c r="HS948" s="2">
        <v>0</v>
      </c>
      <c r="HT948" s="2"/>
      <c r="HU948" s="2"/>
      <c r="HV948" s="2"/>
      <c r="HW948" s="2"/>
      <c r="HX948" s="2"/>
      <c r="HY948" s="2"/>
      <c r="HZ948" s="2"/>
      <c r="IA948" s="2"/>
      <c r="IB948" s="2"/>
      <c r="IC948" s="2"/>
      <c r="ID948" s="2"/>
      <c r="IE948" s="2"/>
      <c r="IF948" s="2"/>
      <c r="IG948" s="2"/>
      <c r="IH948" s="2"/>
      <c r="II948" s="2"/>
      <c r="IJ948" s="2"/>
      <c r="IK948" s="2">
        <v>0</v>
      </c>
      <c r="IL948" s="2"/>
      <c r="IM948" s="2"/>
      <c r="IN948" s="2"/>
      <c r="IO948" s="2"/>
      <c r="IP948" s="2"/>
      <c r="IQ948" s="2"/>
      <c r="IR948" s="2"/>
      <c r="IS948" s="2"/>
      <c r="IT948" s="2"/>
      <c r="IU948" s="2"/>
    </row>
    <row r="949" spans="1:255" x14ac:dyDescent="0.2">
      <c r="A949">
        <v>17</v>
      </c>
      <c r="B949">
        <v>0</v>
      </c>
      <c r="C949">
        <f>ROW(SmtRes!A1894)</f>
        <v>1894</v>
      </c>
      <c r="D949">
        <f>ROW(EtalonRes!A1970)</f>
        <v>1970</v>
      </c>
      <c r="E949" t="s">
        <v>3</v>
      </c>
      <c r="F949" t="s">
        <v>1019</v>
      </c>
      <c r="G949" t="s">
        <v>1020</v>
      </c>
      <c r="H949" t="s">
        <v>974</v>
      </c>
      <c r="I949">
        <v>0</v>
      </c>
      <c r="J949">
        <v>0</v>
      </c>
      <c r="K949">
        <v>0</v>
      </c>
      <c r="O949">
        <f>ROUND(CP949,0)</f>
        <v>0</v>
      </c>
      <c r="P949">
        <f>ROUND(CQ949*I949,0)</f>
        <v>0</v>
      </c>
      <c r="Q949">
        <f>ROUND(CR949*I949,0)</f>
        <v>0</v>
      </c>
      <c r="R949">
        <f>ROUND(CS949*I949,0)</f>
        <v>0</v>
      </c>
      <c r="S949">
        <f>ROUND(CT949*I949,0)</f>
        <v>0</v>
      </c>
      <c r="T949">
        <f>ROUND(CU949*I949,0)</f>
        <v>0</v>
      </c>
      <c r="U949">
        <f t="shared" si="733"/>
        <v>0</v>
      </c>
      <c r="V949">
        <f t="shared" si="734"/>
        <v>0</v>
      </c>
      <c r="W949">
        <f>ROUND(CX949*I949,0)</f>
        <v>0</v>
      </c>
      <c r="X949">
        <f>ROUND(CY949,0)</f>
        <v>0</v>
      </c>
      <c r="Y949">
        <f>ROUND(CZ949,0)</f>
        <v>0</v>
      </c>
      <c r="AA949">
        <v>-1</v>
      </c>
      <c r="AB949">
        <f t="shared" si="735"/>
        <v>5223.8</v>
      </c>
      <c r="AC949">
        <f t="shared" si="736"/>
        <v>557.14</v>
      </c>
      <c r="AD949">
        <f t="shared" si="764"/>
        <v>4187.3</v>
      </c>
      <c r="AE949">
        <f t="shared" si="765"/>
        <v>213.57</v>
      </c>
      <c r="AF949">
        <f t="shared" si="766"/>
        <v>479.36</v>
      </c>
      <c r="AG949">
        <f t="shared" si="738"/>
        <v>0</v>
      </c>
      <c r="AH949">
        <f t="shared" si="767"/>
        <v>47.65</v>
      </c>
      <c r="AI949">
        <f t="shared" si="768"/>
        <v>15.19</v>
      </c>
      <c r="AJ949">
        <f t="shared" si="740"/>
        <v>0</v>
      </c>
      <c r="AK949">
        <v>5223.8</v>
      </c>
      <c r="AL949">
        <v>557.14</v>
      </c>
      <c r="AM949">
        <v>4187.3</v>
      </c>
      <c r="AN949">
        <v>213.57</v>
      </c>
      <c r="AO949">
        <v>479.36</v>
      </c>
      <c r="AP949">
        <v>0</v>
      </c>
      <c r="AQ949">
        <v>47.65</v>
      </c>
      <c r="AR949">
        <v>15.19</v>
      </c>
      <c r="AS949">
        <v>0</v>
      </c>
      <c r="AT949">
        <v>93</v>
      </c>
      <c r="AU949">
        <v>62</v>
      </c>
      <c r="AV949">
        <v>1</v>
      </c>
      <c r="AW949">
        <v>1</v>
      </c>
      <c r="AZ949">
        <v>1</v>
      </c>
      <c r="BA949">
        <v>50.93</v>
      </c>
      <c r="BB949">
        <v>8.15</v>
      </c>
      <c r="BC949">
        <v>15.38</v>
      </c>
      <c r="BD949" t="s">
        <v>3</v>
      </c>
      <c r="BE949" t="s">
        <v>3</v>
      </c>
      <c r="BF949" t="s">
        <v>3</v>
      </c>
      <c r="BG949" t="s">
        <v>3</v>
      </c>
      <c r="BH949">
        <v>0</v>
      </c>
      <c r="BI949">
        <v>1</v>
      </c>
      <c r="BJ949" t="s">
        <v>1021</v>
      </c>
      <c r="BM949">
        <v>9001</v>
      </c>
      <c r="BN949">
        <v>0</v>
      </c>
      <c r="BO949" t="s">
        <v>1019</v>
      </c>
      <c r="BP949">
        <v>1</v>
      </c>
      <c r="BQ949">
        <v>2</v>
      </c>
      <c r="BR949">
        <v>0</v>
      </c>
      <c r="BS949">
        <v>50.93</v>
      </c>
      <c r="BT949">
        <v>1</v>
      </c>
      <c r="BU949">
        <v>1</v>
      </c>
      <c r="BV949">
        <v>1</v>
      </c>
      <c r="BW949">
        <v>1</v>
      </c>
      <c r="BX949">
        <v>1</v>
      </c>
      <c r="BY949" t="s">
        <v>3</v>
      </c>
      <c r="BZ949">
        <v>93</v>
      </c>
      <c r="CA949">
        <v>62</v>
      </c>
      <c r="CB949" t="s">
        <v>3</v>
      </c>
      <c r="CE949">
        <v>0</v>
      </c>
      <c r="CF949">
        <v>0</v>
      </c>
      <c r="CG949">
        <v>0</v>
      </c>
      <c r="CM949">
        <v>0</v>
      </c>
      <c r="CN949" t="s">
        <v>3</v>
      </c>
      <c r="CO949">
        <v>0</v>
      </c>
      <c r="CP949">
        <f t="shared" si="741"/>
        <v>0</v>
      </c>
      <c r="CQ949">
        <f t="shared" si="742"/>
        <v>8568.8132000000005</v>
      </c>
      <c r="CR949">
        <f t="shared" si="769"/>
        <v>34126.495000000003</v>
      </c>
      <c r="CS949">
        <f t="shared" si="743"/>
        <v>10877.1201</v>
      </c>
      <c r="CT949">
        <f t="shared" si="744"/>
        <v>24413.804800000002</v>
      </c>
      <c r="CU949">
        <f t="shared" si="745"/>
        <v>0</v>
      </c>
      <c r="CV949">
        <f t="shared" si="746"/>
        <v>47.65</v>
      </c>
      <c r="CW949">
        <f t="shared" si="747"/>
        <v>15.19</v>
      </c>
      <c r="CX949">
        <f t="shared" si="748"/>
        <v>0</v>
      </c>
      <c r="CY949">
        <f t="shared" si="762"/>
        <v>0</v>
      </c>
      <c r="CZ949">
        <f t="shared" si="763"/>
        <v>0</v>
      </c>
      <c r="DC949" t="s">
        <v>3</v>
      </c>
      <c r="DD949" t="s">
        <v>3</v>
      </c>
      <c r="DE949" t="s">
        <v>3</v>
      </c>
      <c r="DF949" t="s">
        <v>3</v>
      </c>
      <c r="DG949" t="s">
        <v>3</v>
      </c>
      <c r="DH949" t="s">
        <v>3</v>
      </c>
      <c r="DI949" t="s">
        <v>3</v>
      </c>
      <c r="DJ949" t="s">
        <v>3</v>
      </c>
      <c r="DK949" t="s">
        <v>3</v>
      </c>
      <c r="DL949" t="s">
        <v>3</v>
      </c>
      <c r="DM949" t="s">
        <v>3</v>
      </c>
      <c r="DN949">
        <v>0</v>
      </c>
      <c r="DO949">
        <v>0</v>
      </c>
      <c r="DP949">
        <v>1</v>
      </c>
      <c r="DQ949">
        <v>1</v>
      </c>
      <c r="DU949">
        <v>1009</v>
      </c>
      <c r="DV949" t="s">
        <v>974</v>
      </c>
      <c r="DW949" t="s">
        <v>974</v>
      </c>
      <c r="DX949">
        <v>1000</v>
      </c>
      <c r="DZ949" t="s">
        <v>3</v>
      </c>
      <c r="EA949" t="s">
        <v>3</v>
      </c>
      <c r="EB949" t="s">
        <v>3</v>
      </c>
      <c r="EC949" t="s">
        <v>3</v>
      </c>
      <c r="EE949">
        <v>56793010</v>
      </c>
      <c r="EF949">
        <v>2</v>
      </c>
      <c r="EG949" t="s">
        <v>28</v>
      </c>
      <c r="EH949">
        <v>9</v>
      </c>
      <c r="EI949" t="s">
        <v>390</v>
      </c>
      <c r="EJ949">
        <v>1</v>
      </c>
      <c r="EK949">
        <v>9001</v>
      </c>
      <c r="EL949" t="s">
        <v>390</v>
      </c>
      <c r="EM949" t="s">
        <v>391</v>
      </c>
      <c r="EO949" t="s">
        <v>3</v>
      </c>
      <c r="EQ949">
        <v>132096</v>
      </c>
      <c r="ER949">
        <v>5223.8</v>
      </c>
      <c r="ES949">
        <v>557.14</v>
      </c>
      <c r="ET949">
        <v>4187.3</v>
      </c>
      <c r="EU949">
        <v>213.57</v>
      </c>
      <c r="EV949">
        <v>479.36</v>
      </c>
      <c r="EW949">
        <v>47.65</v>
      </c>
      <c r="EX949">
        <v>15.19</v>
      </c>
      <c r="EY949">
        <v>0</v>
      </c>
      <c r="FQ949">
        <v>0</v>
      </c>
      <c r="FR949">
        <v>0</v>
      </c>
      <c r="FS949">
        <v>0</v>
      </c>
      <c r="FX949">
        <v>93</v>
      </c>
      <c r="FY949">
        <v>62</v>
      </c>
      <c r="GA949" t="s">
        <v>3</v>
      </c>
      <c r="GD949">
        <v>1</v>
      </c>
      <c r="GF949">
        <v>-553839460</v>
      </c>
      <c r="GG949">
        <v>2</v>
      </c>
      <c r="GH949">
        <v>1</v>
      </c>
      <c r="GI949">
        <v>2</v>
      </c>
      <c r="GJ949">
        <v>0</v>
      </c>
      <c r="GK949">
        <v>0</v>
      </c>
      <c r="GL949">
        <f>ROUND(IF(AND(BH949=3,BI949=3,FS949&lt;&gt;0),P949,0),0)</f>
        <v>0</v>
      </c>
      <c r="GM949">
        <f>ROUND(O949+X949+Y949,0)+GX949</f>
        <v>0</v>
      </c>
      <c r="GN949">
        <f t="shared" si="751"/>
        <v>0</v>
      </c>
      <c r="GO949">
        <f t="shared" si="752"/>
        <v>0</v>
      </c>
      <c r="GP949">
        <f t="shared" si="753"/>
        <v>0</v>
      </c>
      <c r="GR949">
        <v>0</v>
      </c>
      <c r="GS949">
        <v>3</v>
      </c>
      <c r="GT949">
        <v>0</v>
      </c>
      <c r="GU949" t="s">
        <v>3</v>
      </c>
      <c r="GV949">
        <f t="shared" si="754"/>
        <v>0</v>
      </c>
      <c r="GW949">
        <v>1</v>
      </c>
      <c r="GX949">
        <f>ROUND(HC949*I949,0)</f>
        <v>0</v>
      </c>
      <c r="HA949">
        <v>0</v>
      </c>
      <c r="HB949">
        <v>0</v>
      </c>
      <c r="HC949">
        <f t="shared" si="755"/>
        <v>0</v>
      </c>
      <c r="HE949" t="s">
        <v>3</v>
      </c>
      <c r="HF949" t="s">
        <v>3</v>
      </c>
      <c r="HM949" t="s">
        <v>3</v>
      </c>
      <c r="HN949" t="s">
        <v>392</v>
      </c>
      <c r="HO949" t="s">
        <v>393</v>
      </c>
      <c r="HP949" t="s">
        <v>390</v>
      </c>
      <c r="HQ949" t="s">
        <v>390</v>
      </c>
      <c r="HS949">
        <v>0</v>
      </c>
      <c r="IK949">
        <v>0</v>
      </c>
    </row>
    <row r="950" spans="1:255" x14ac:dyDescent="0.2">
      <c r="A950" s="2">
        <v>18</v>
      </c>
      <c r="B950" s="2">
        <v>0</v>
      </c>
      <c r="C950" s="2">
        <v>1862</v>
      </c>
      <c r="D950" s="2"/>
      <c r="E950" s="2" t="s">
        <v>3</v>
      </c>
      <c r="F950" s="2" t="s">
        <v>1022</v>
      </c>
      <c r="G950" s="2" t="s">
        <v>1023</v>
      </c>
      <c r="H950" s="2" t="s">
        <v>36</v>
      </c>
      <c r="I950" s="2">
        <f>I948*J950</f>
        <v>0</v>
      </c>
      <c r="J950" s="2">
        <v>0</v>
      </c>
      <c r="K950" s="2">
        <v>0</v>
      </c>
      <c r="L950" s="2"/>
      <c r="M950" s="2"/>
      <c r="N950" s="2"/>
      <c r="O950" s="2">
        <f>ROUND(CP950,2)</f>
        <v>0</v>
      </c>
      <c r="P950" s="2">
        <f>ROUND(CQ950*I950,2)</f>
        <v>0</v>
      </c>
      <c r="Q950" s="2">
        <f>ROUND(CR950*I950,2)</f>
        <v>0</v>
      </c>
      <c r="R950" s="2">
        <f>ROUND(CS950*I950,2)</f>
        <v>0</v>
      </c>
      <c r="S950" s="2">
        <f>ROUND(CT950*I950,2)</f>
        <v>0</v>
      </c>
      <c r="T950" s="2">
        <f>ROUND(CU950*I950,2)</f>
        <v>0</v>
      </c>
      <c r="U950" s="2">
        <f t="shared" si="733"/>
        <v>0</v>
      </c>
      <c r="V950" s="2">
        <f t="shared" si="734"/>
        <v>0</v>
      </c>
      <c r="W950" s="2">
        <f>ROUND(CX950*I950,2)</f>
        <v>0</v>
      </c>
      <c r="X950" s="2">
        <f>ROUND(CY950,2)</f>
        <v>0</v>
      </c>
      <c r="Y950" s="2">
        <f>ROUND(CZ950,2)</f>
        <v>0</v>
      </c>
      <c r="Z950" s="2"/>
      <c r="AA950" s="2">
        <v>-1</v>
      </c>
      <c r="AB950" s="2">
        <f t="shared" si="735"/>
        <v>9040.01</v>
      </c>
      <c r="AC950" s="2">
        <f t="shared" si="736"/>
        <v>9040.01</v>
      </c>
      <c r="AD950" s="2">
        <f t="shared" si="764"/>
        <v>0</v>
      </c>
      <c r="AE950" s="2">
        <f t="shared" si="765"/>
        <v>0</v>
      </c>
      <c r="AF950" s="2">
        <f t="shared" si="766"/>
        <v>0</v>
      </c>
      <c r="AG950" s="2">
        <f t="shared" si="738"/>
        <v>0</v>
      </c>
      <c r="AH950" s="2">
        <f t="shared" si="767"/>
        <v>0</v>
      </c>
      <c r="AI950" s="2">
        <f t="shared" si="768"/>
        <v>0</v>
      </c>
      <c r="AJ950" s="2">
        <f t="shared" si="740"/>
        <v>0</v>
      </c>
      <c r="AK950" s="2">
        <v>9040.01</v>
      </c>
      <c r="AL950" s="2">
        <v>9040.01</v>
      </c>
      <c r="AM950" s="2">
        <v>0</v>
      </c>
      <c r="AN950" s="2">
        <v>0</v>
      </c>
      <c r="AO950" s="2">
        <v>0</v>
      </c>
      <c r="AP950" s="2">
        <v>0</v>
      </c>
      <c r="AQ950" s="2">
        <v>0</v>
      </c>
      <c r="AR950" s="2">
        <v>0</v>
      </c>
      <c r="AS950" s="2">
        <v>0</v>
      </c>
      <c r="AT950" s="2">
        <v>93</v>
      </c>
      <c r="AU950" s="2">
        <v>62</v>
      </c>
      <c r="AV950" s="2">
        <v>1</v>
      </c>
      <c r="AW950" s="2">
        <v>1</v>
      </c>
      <c r="AX950" s="2"/>
      <c r="AY950" s="2"/>
      <c r="AZ950" s="2">
        <v>1</v>
      </c>
      <c r="BA950" s="2">
        <v>1</v>
      </c>
      <c r="BB950" s="2">
        <v>1</v>
      </c>
      <c r="BC950" s="2">
        <v>1</v>
      </c>
      <c r="BD950" s="2" t="s">
        <v>3</v>
      </c>
      <c r="BE950" s="2" t="s">
        <v>3</v>
      </c>
      <c r="BF950" s="2" t="s">
        <v>3</v>
      </c>
      <c r="BG950" s="2" t="s">
        <v>3</v>
      </c>
      <c r="BH950" s="2">
        <v>3</v>
      </c>
      <c r="BI950" s="2">
        <v>1</v>
      </c>
      <c r="BJ950" s="2" t="s">
        <v>1024</v>
      </c>
      <c r="BK950" s="2"/>
      <c r="BL950" s="2"/>
      <c r="BM950" s="2">
        <v>9001</v>
      </c>
      <c r="BN950" s="2">
        <v>0</v>
      </c>
      <c r="BO950" s="2" t="s">
        <v>3</v>
      </c>
      <c r="BP950" s="2">
        <v>0</v>
      </c>
      <c r="BQ950" s="2">
        <v>2</v>
      </c>
      <c r="BR950" s="2">
        <v>0</v>
      </c>
      <c r="BS950" s="2">
        <v>1</v>
      </c>
      <c r="BT950" s="2">
        <v>1</v>
      </c>
      <c r="BU950" s="2">
        <v>1</v>
      </c>
      <c r="BV950" s="2">
        <v>1</v>
      </c>
      <c r="BW950" s="2">
        <v>1</v>
      </c>
      <c r="BX950" s="2">
        <v>1</v>
      </c>
      <c r="BY950" s="2" t="s">
        <v>3</v>
      </c>
      <c r="BZ950" s="2">
        <v>93</v>
      </c>
      <c r="CA950" s="2">
        <v>62</v>
      </c>
      <c r="CB950" s="2" t="s">
        <v>3</v>
      </c>
      <c r="CC950" s="2"/>
      <c r="CD950" s="2"/>
      <c r="CE950" s="2">
        <v>0</v>
      </c>
      <c r="CF950" s="2">
        <v>0</v>
      </c>
      <c r="CG950" s="2">
        <v>0</v>
      </c>
      <c r="CH950" s="2"/>
      <c r="CI950" s="2"/>
      <c r="CJ950" s="2"/>
      <c r="CK950" s="2"/>
      <c r="CL950" s="2"/>
      <c r="CM950" s="2">
        <v>0</v>
      </c>
      <c r="CN950" s="2" t="s">
        <v>3</v>
      </c>
      <c r="CO950" s="2">
        <v>0</v>
      </c>
      <c r="CP950" s="2">
        <f t="shared" si="741"/>
        <v>0</v>
      </c>
      <c r="CQ950" s="2">
        <f t="shared" si="742"/>
        <v>9040.01</v>
      </c>
      <c r="CR950" s="2">
        <f t="shared" si="769"/>
        <v>0</v>
      </c>
      <c r="CS950" s="2">
        <f t="shared" si="743"/>
        <v>0</v>
      </c>
      <c r="CT950" s="2">
        <f t="shared" si="744"/>
        <v>0</v>
      </c>
      <c r="CU950" s="2">
        <f t="shared" si="745"/>
        <v>0</v>
      </c>
      <c r="CV950" s="2">
        <f t="shared" si="746"/>
        <v>0</v>
      </c>
      <c r="CW950" s="2">
        <f t="shared" si="747"/>
        <v>0</v>
      </c>
      <c r="CX950" s="2">
        <f t="shared" si="748"/>
        <v>0</v>
      </c>
      <c r="CY950" s="2">
        <f t="shared" si="762"/>
        <v>0</v>
      </c>
      <c r="CZ950" s="2">
        <f t="shared" si="763"/>
        <v>0</v>
      </c>
      <c r="DA950" s="2"/>
      <c r="DB950" s="2"/>
      <c r="DC950" s="2" t="s">
        <v>3</v>
      </c>
      <c r="DD950" s="2" t="s">
        <v>3</v>
      </c>
      <c r="DE950" s="2" t="s">
        <v>3</v>
      </c>
      <c r="DF950" s="2" t="s">
        <v>3</v>
      </c>
      <c r="DG950" s="2" t="s">
        <v>3</v>
      </c>
      <c r="DH950" s="2" t="s">
        <v>3</v>
      </c>
      <c r="DI950" s="2" t="s">
        <v>3</v>
      </c>
      <c r="DJ950" s="2" t="s">
        <v>3</v>
      </c>
      <c r="DK950" s="2" t="s">
        <v>3</v>
      </c>
      <c r="DL950" s="2" t="s">
        <v>3</v>
      </c>
      <c r="DM950" s="2" t="s">
        <v>3</v>
      </c>
      <c r="DN950" s="2">
        <v>0</v>
      </c>
      <c r="DO950" s="2">
        <v>0</v>
      </c>
      <c r="DP950" s="2">
        <v>1</v>
      </c>
      <c r="DQ950" s="2">
        <v>1</v>
      </c>
      <c r="DR950" s="2"/>
      <c r="DS950" s="2"/>
      <c r="DT950" s="2"/>
      <c r="DU950" s="2">
        <v>1009</v>
      </c>
      <c r="DV950" s="2" t="s">
        <v>36</v>
      </c>
      <c r="DW950" s="2" t="s">
        <v>36</v>
      </c>
      <c r="DX950" s="2">
        <v>1000</v>
      </c>
      <c r="DY950" s="2"/>
      <c r="DZ950" s="2" t="s">
        <v>3</v>
      </c>
      <c r="EA950" s="2" t="s">
        <v>3</v>
      </c>
      <c r="EB950" s="2" t="s">
        <v>3</v>
      </c>
      <c r="EC950" s="2" t="s">
        <v>3</v>
      </c>
      <c r="ED950" s="2"/>
      <c r="EE950" s="2">
        <v>56793010</v>
      </c>
      <c r="EF950" s="2">
        <v>2</v>
      </c>
      <c r="EG950" s="2" t="s">
        <v>28</v>
      </c>
      <c r="EH950" s="2">
        <v>9</v>
      </c>
      <c r="EI950" s="2" t="s">
        <v>390</v>
      </c>
      <c r="EJ950" s="2">
        <v>1</v>
      </c>
      <c r="EK950" s="2">
        <v>9001</v>
      </c>
      <c r="EL950" s="2" t="s">
        <v>390</v>
      </c>
      <c r="EM950" s="2" t="s">
        <v>391</v>
      </c>
      <c r="EN950" s="2"/>
      <c r="EO950" s="2" t="s">
        <v>3</v>
      </c>
      <c r="EP950" s="2"/>
      <c r="EQ950" s="2">
        <v>1024</v>
      </c>
      <c r="ER950" s="2">
        <v>9040.01</v>
      </c>
      <c r="ES950" s="2">
        <v>9040.01</v>
      </c>
      <c r="ET950" s="2">
        <v>0</v>
      </c>
      <c r="EU950" s="2">
        <v>0</v>
      </c>
      <c r="EV950" s="2">
        <v>0</v>
      </c>
      <c r="EW950" s="2">
        <v>0</v>
      </c>
      <c r="EX950" s="2">
        <v>0</v>
      </c>
      <c r="EY950" s="2"/>
      <c r="EZ950" s="2"/>
      <c r="FA950" s="2"/>
      <c r="FB950" s="2"/>
      <c r="FC950" s="2"/>
      <c r="FD950" s="2"/>
      <c r="FE950" s="2"/>
      <c r="FF950" s="2"/>
      <c r="FG950" s="2"/>
      <c r="FH950" s="2"/>
      <c r="FI950" s="2"/>
      <c r="FJ950" s="2"/>
      <c r="FK950" s="2"/>
      <c r="FL950" s="2"/>
      <c r="FM950" s="2"/>
      <c r="FN950" s="2"/>
      <c r="FO950" s="2"/>
      <c r="FP950" s="2"/>
      <c r="FQ950" s="2">
        <v>0</v>
      </c>
      <c r="FR950" s="2">
        <v>0</v>
      </c>
      <c r="FS950" s="2">
        <v>0</v>
      </c>
      <c r="FT950" s="2"/>
      <c r="FU950" s="2"/>
      <c r="FV950" s="2"/>
      <c r="FW950" s="2"/>
      <c r="FX950" s="2">
        <v>93</v>
      </c>
      <c r="FY950" s="2">
        <v>62</v>
      </c>
      <c r="FZ950" s="2"/>
      <c r="GA950" s="2" t="s">
        <v>3</v>
      </c>
      <c r="GB950" s="2"/>
      <c r="GC950" s="2"/>
      <c r="GD950" s="2">
        <v>1</v>
      </c>
      <c r="GE950" s="2"/>
      <c r="GF950" s="2">
        <v>969423507</v>
      </c>
      <c r="GG950" s="2">
        <v>2</v>
      </c>
      <c r="GH950" s="2">
        <v>1</v>
      </c>
      <c r="GI950" s="2">
        <v>-2</v>
      </c>
      <c r="GJ950" s="2">
        <v>0</v>
      </c>
      <c r="GK950" s="2">
        <v>0</v>
      </c>
      <c r="GL950" s="2">
        <f>ROUND(IF(AND(BH950=3,BI950=3,FS950&lt;&gt;0),P950,0),2)</f>
        <v>0</v>
      </c>
      <c r="GM950" s="2">
        <f>ROUND(O950+X950+Y950,2)+GX950</f>
        <v>0</v>
      </c>
      <c r="GN950" s="2">
        <f t="shared" si="751"/>
        <v>0</v>
      </c>
      <c r="GO950" s="2">
        <f t="shared" si="752"/>
        <v>0</v>
      </c>
      <c r="GP950" s="2">
        <f t="shared" si="753"/>
        <v>0</v>
      </c>
      <c r="GQ950" s="2"/>
      <c r="GR950" s="2">
        <v>0</v>
      </c>
      <c r="GS950" s="2">
        <v>3</v>
      </c>
      <c r="GT950" s="2">
        <v>0</v>
      </c>
      <c r="GU950" s="2" t="s">
        <v>3</v>
      </c>
      <c r="GV950" s="2">
        <f t="shared" si="754"/>
        <v>0</v>
      </c>
      <c r="GW950" s="2">
        <v>1</v>
      </c>
      <c r="GX950" s="2">
        <f>ROUND(HC950*I950,2)</f>
        <v>0</v>
      </c>
      <c r="GY950" s="2"/>
      <c r="GZ950" s="2"/>
      <c r="HA950" s="2">
        <v>0</v>
      </c>
      <c r="HB950" s="2">
        <v>0</v>
      </c>
      <c r="HC950" s="2">
        <f t="shared" si="755"/>
        <v>0</v>
      </c>
      <c r="HD950" s="2"/>
      <c r="HE950" s="2" t="s">
        <v>3</v>
      </c>
      <c r="HF950" s="2" t="s">
        <v>3</v>
      </c>
      <c r="HG950" s="2"/>
      <c r="HH950" s="2"/>
      <c r="HI950" s="2"/>
      <c r="HJ950" s="2"/>
      <c r="HK950" s="2"/>
      <c r="HL950" s="2"/>
      <c r="HM950" s="2" t="s">
        <v>3</v>
      </c>
      <c r="HN950" s="2" t="s">
        <v>392</v>
      </c>
      <c r="HO950" s="2" t="s">
        <v>393</v>
      </c>
      <c r="HP950" s="2" t="s">
        <v>390</v>
      </c>
      <c r="HQ950" s="2" t="s">
        <v>390</v>
      </c>
      <c r="HR950" s="2"/>
      <c r="HS950" s="2">
        <v>0</v>
      </c>
      <c r="HT950" s="2"/>
      <c r="HU950" s="2"/>
      <c r="HV950" s="2"/>
      <c r="HW950" s="2"/>
      <c r="HX950" s="2"/>
      <c r="HY950" s="2"/>
      <c r="HZ950" s="2"/>
      <c r="IA950" s="2"/>
      <c r="IB950" s="2"/>
      <c r="IC950" s="2"/>
      <c r="ID950" s="2"/>
      <c r="IE950" s="2"/>
      <c r="IF950" s="2"/>
      <c r="IG950" s="2"/>
      <c r="IH950" s="2"/>
      <c r="II950" s="2"/>
      <c r="IJ950" s="2"/>
      <c r="IK950" s="2">
        <v>0</v>
      </c>
      <c r="IL950" s="2"/>
      <c r="IM950" s="2"/>
      <c r="IN950" s="2"/>
      <c r="IO950" s="2"/>
      <c r="IP950" s="2"/>
      <c r="IQ950" s="2"/>
      <c r="IR950" s="2"/>
      <c r="IS950" s="2"/>
      <c r="IT950" s="2"/>
      <c r="IU950" s="2"/>
    </row>
    <row r="951" spans="1:255" x14ac:dyDescent="0.2">
      <c r="A951">
        <v>18</v>
      </c>
      <c r="B951">
        <v>0</v>
      </c>
      <c r="C951">
        <v>1887</v>
      </c>
      <c r="E951" t="s">
        <v>3</v>
      </c>
      <c r="F951" t="s">
        <v>1022</v>
      </c>
      <c r="G951" t="s">
        <v>1023</v>
      </c>
      <c r="H951" t="s">
        <v>36</v>
      </c>
      <c r="I951">
        <f>I949*J951</f>
        <v>0</v>
      </c>
      <c r="J951">
        <v>0</v>
      </c>
      <c r="K951">
        <v>0</v>
      </c>
      <c r="O951">
        <f>ROUND(CP951,0)</f>
        <v>0</v>
      </c>
      <c r="P951">
        <f>ROUND(CQ951*I951,0)</f>
        <v>0</v>
      </c>
      <c r="Q951">
        <f>ROUND(CR951*I951,0)</f>
        <v>0</v>
      </c>
      <c r="R951">
        <f>ROUND(CS951*I951,0)</f>
        <v>0</v>
      </c>
      <c r="S951">
        <f>ROUND(CT951*I951,0)</f>
        <v>0</v>
      </c>
      <c r="T951">
        <f>ROUND(CU951*I951,0)</f>
        <v>0</v>
      </c>
      <c r="U951">
        <f t="shared" si="733"/>
        <v>0</v>
      </c>
      <c r="V951">
        <f t="shared" si="734"/>
        <v>0</v>
      </c>
      <c r="W951">
        <f>ROUND(CX951*I951,0)</f>
        <v>0</v>
      </c>
      <c r="X951">
        <f>ROUND(CY951,0)</f>
        <v>0</v>
      </c>
      <c r="Y951">
        <f>ROUND(CZ951,0)</f>
        <v>0</v>
      </c>
      <c r="AA951">
        <v>-1</v>
      </c>
      <c r="AB951">
        <f t="shared" si="735"/>
        <v>9040.01</v>
      </c>
      <c r="AC951">
        <f t="shared" si="736"/>
        <v>9040.01</v>
      </c>
      <c r="AD951">
        <f t="shared" si="764"/>
        <v>0</v>
      </c>
      <c r="AE951">
        <f t="shared" si="765"/>
        <v>0</v>
      </c>
      <c r="AF951">
        <f t="shared" si="766"/>
        <v>0</v>
      </c>
      <c r="AG951">
        <f t="shared" si="738"/>
        <v>0</v>
      </c>
      <c r="AH951">
        <f t="shared" si="767"/>
        <v>0</v>
      </c>
      <c r="AI951">
        <f t="shared" si="768"/>
        <v>0</v>
      </c>
      <c r="AJ951">
        <f t="shared" si="740"/>
        <v>0</v>
      </c>
      <c r="AK951">
        <v>9040.01</v>
      </c>
      <c r="AL951">
        <v>9040.01</v>
      </c>
      <c r="AM951">
        <v>0</v>
      </c>
      <c r="AN951">
        <v>0</v>
      </c>
      <c r="AO951">
        <v>0</v>
      </c>
      <c r="AP951">
        <v>0</v>
      </c>
      <c r="AQ951">
        <v>0</v>
      </c>
      <c r="AR951">
        <v>0</v>
      </c>
      <c r="AS951">
        <v>0</v>
      </c>
      <c r="AT951">
        <v>93</v>
      </c>
      <c r="AU951">
        <v>62</v>
      </c>
      <c r="AV951">
        <v>1</v>
      </c>
      <c r="AW951">
        <v>1</v>
      </c>
      <c r="AZ951">
        <v>1</v>
      </c>
      <c r="BA951">
        <v>1</v>
      </c>
      <c r="BB951">
        <v>1</v>
      </c>
      <c r="BC951">
        <v>15.15</v>
      </c>
      <c r="BD951" t="s">
        <v>3</v>
      </c>
      <c r="BE951" t="s">
        <v>3</v>
      </c>
      <c r="BF951" t="s">
        <v>3</v>
      </c>
      <c r="BG951" t="s">
        <v>3</v>
      </c>
      <c r="BH951">
        <v>3</v>
      </c>
      <c r="BI951">
        <v>1</v>
      </c>
      <c r="BJ951" t="s">
        <v>1024</v>
      </c>
      <c r="BM951">
        <v>9001</v>
      </c>
      <c r="BN951">
        <v>0</v>
      </c>
      <c r="BO951" t="s">
        <v>1022</v>
      </c>
      <c r="BP951">
        <v>1</v>
      </c>
      <c r="BQ951">
        <v>2</v>
      </c>
      <c r="BR951">
        <v>0</v>
      </c>
      <c r="BS951">
        <v>1</v>
      </c>
      <c r="BT951">
        <v>1</v>
      </c>
      <c r="BU951">
        <v>1</v>
      </c>
      <c r="BV951">
        <v>1</v>
      </c>
      <c r="BW951">
        <v>1</v>
      </c>
      <c r="BX951">
        <v>1</v>
      </c>
      <c r="BY951" t="s">
        <v>3</v>
      </c>
      <c r="BZ951">
        <v>93</v>
      </c>
      <c r="CA951">
        <v>62</v>
      </c>
      <c r="CB951" t="s">
        <v>3</v>
      </c>
      <c r="CE951">
        <v>0</v>
      </c>
      <c r="CF951">
        <v>0</v>
      </c>
      <c r="CG951">
        <v>0</v>
      </c>
      <c r="CM951">
        <v>0</v>
      </c>
      <c r="CN951" t="s">
        <v>3</v>
      </c>
      <c r="CO951">
        <v>0</v>
      </c>
      <c r="CP951">
        <f t="shared" si="741"/>
        <v>0</v>
      </c>
      <c r="CQ951">
        <f t="shared" si="742"/>
        <v>136956.15150000001</v>
      </c>
      <c r="CR951">
        <f t="shared" si="769"/>
        <v>0</v>
      </c>
      <c r="CS951">
        <f t="shared" si="743"/>
        <v>0</v>
      </c>
      <c r="CT951">
        <f t="shared" si="744"/>
        <v>0</v>
      </c>
      <c r="CU951">
        <f t="shared" si="745"/>
        <v>0</v>
      </c>
      <c r="CV951">
        <f t="shared" si="746"/>
        <v>0</v>
      </c>
      <c r="CW951">
        <f t="shared" si="747"/>
        <v>0</v>
      </c>
      <c r="CX951">
        <f t="shared" si="748"/>
        <v>0</v>
      </c>
      <c r="CY951">
        <f t="shared" si="762"/>
        <v>0</v>
      </c>
      <c r="CZ951">
        <f t="shared" si="763"/>
        <v>0</v>
      </c>
      <c r="DC951" t="s">
        <v>3</v>
      </c>
      <c r="DD951" t="s">
        <v>3</v>
      </c>
      <c r="DE951" t="s">
        <v>3</v>
      </c>
      <c r="DF951" t="s">
        <v>3</v>
      </c>
      <c r="DG951" t="s">
        <v>3</v>
      </c>
      <c r="DH951" t="s">
        <v>3</v>
      </c>
      <c r="DI951" t="s">
        <v>3</v>
      </c>
      <c r="DJ951" t="s">
        <v>3</v>
      </c>
      <c r="DK951" t="s">
        <v>3</v>
      </c>
      <c r="DL951" t="s">
        <v>3</v>
      </c>
      <c r="DM951" t="s">
        <v>3</v>
      </c>
      <c r="DN951">
        <v>0</v>
      </c>
      <c r="DO951">
        <v>0</v>
      </c>
      <c r="DP951">
        <v>1</v>
      </c>
      <c r="DQ951">
        <v>1</v>
      </c>
      <c r="DU951">
        <v>1009</v>
      </c>
      <c r="DV951" t="s">
        <v>36</v>
      </c>
      <c r="DW951" t="s">
        <v>36</v>
      </c>
      <c r="DX951">
        <v>1000</v>
      </c>
      <c r="DZ951" t="s">
        <v>3</v>
      </c>
      <c r="EA951" t="s">
        <v>3</v>
      </c>
      <c r="EB951" t="s">
        <v>3</v>
      </c>
      <c r="EC951" t="s">
        <v>3</v>
      </c>
      <c r="EE951">
        <v>56793010</v>
      </c>
      <c r="EF951">
        <v>2</v>
      </c>
      <c r="EG951" t="s">
        <v>28</v>
      </c>
      <c r="EH951">
        <v>9</v>
      </c>
      <c r="EI951" t="s">
        <v>390</v>
      </c>
      <c r="EJ951">
        <v>1</v>
      </c>
      <c r="EK951">
        <v>9001</v>
      </c>
      <c r="EL951" t="s">
        <v>390</v>
      </c>
      <c r="EM951" t="s">
        <v>391</v>
      </c>
      <c r="EO951" t="s">
        <v>3</v>
      </c>
      <c r="EQ951">
        <v>1024</v>
      </c>
      <c r="ER951">
        <v>9040.01</v>
      </c>
      <c r="ES951">
        <v>9040.01</v>
      </c>
      <c r="ET951">
        <v>0</v>
      </c>
      <c r="EU951">
        <v>0</v>
      </c>
      <c r="EV951">
        <v>0</v>
      </c>
      <c r="EW951">
        <v>0</v>
      </c>
      <c r="EX951">
        <v>0</v>
      </c>
      <c r="FQ951">
        <v>0</v>
      </c>
      <c r="FR951">
        <v>0</v>
      </c>
      <c r="FS951">
        <v>0</v>
      </c>
      <c r="FX951">
        <v>93</v>
      </c>
      <c r="FY951">
        <v>62</v>
      </c>
      <c r="GA951" t="s">
        <v>3</v>
      </c>
      <c r="GD951">
        <v>1</v>
      </c>
      <c r="GF951">
        <v>969423507</v>
      </c>
      <c r="GG951">
        <v>2</v>
      </c>
      <c r="GH951">
        <v>1</v>
      </c>
      <c r="GI951">
        <v>2</v>
      </c>
      <c r="GJ951">
        <v>0</v>
      </c>
      <c r="GK951">
        <v>0</v>
      </c>
      <c r="GL951">
        <f>ROUND(IF(AND(BH951=3,BI951=3,FS951&lt;&gt;0),P951,0),0)</f>
        <v>0</v>
      </c>
      <c r="GM951">
        <f>ROUND(O951+X951+Y951,0)+GX951</f>
        <v>0</v>
      </c>
      <c r="GN951">
        <f t="shared" si="751"/>
        <v>0</v>
      </c>
      <c r="GO951">
        <f t="shared" si="752"/>
        <v>0</v>
      </c>
      <c r="GP951">
        <f t="shared" si="753"/>
        <v>0</v>
      </c>
      <c r="GR951">
        <v>0</v>
      </c>
      <c r="GS951">
        <v>3</v>
      </c>
      <c r="GT951">
        <v>0</v>
      </c>
      <c r="GU951" t="s">
        <v>3</v>
      </c>
      <c r="GV951">
        <f t="shared" si="754"/>
        <v>0</v>
      </c>
      <c r="GW951">
        <v>1</v>
      </c>
      <c r="GX951">
        <f>ROUND(HC951*I951,0)</f>
        <v>0</v>
      </c>
      <c r="HA951">
        <v>0</v>
      </c>
      <c r="HB951">
        <v>0</v>
      </c>
      <c r="HC951">
        <f t="shared" si="755"/>
        <v>0</v>
      </c>
      <c r="HE951" t="s">
        <v>3</v>
      </c>
      <c r="HF951" t="s">
        <v>3</v>
      </c>
      <c r="HM951" t="s">
        <v>3</v>
      </c>
      <c r="HN951" t="s">
        <v>392</v>
      </c>
      <c r="HO951" t="s">
        <v>393</v>
      </c>
      <c r="HP951" t="s">
        <v>390</v>
      </c>
      <c r="HQ951" t="s">
        <v>390</v>
      </c>
      <c r="HS951">
        <v>0</v>
      </c>
      <c r="IK951">
        <v>0</v>
      </c>
    </row>
    <row r="952" spans="1:255" x14ac:dyDescent="0.2">
      <c r="A952" s="2">
        <v>18</v>
      </c>
      <c r="B952" s="2">
        <v>0</v>
      </c>
      <c r="C952" s="2">
        <v>1865</v>
      </c>
      <c r="D952" s="2"/>
      <c r="E952" s="2" t="s">
        <v>3</v>
      </c>
      <c r="F952" s="2" t="s">
        <v>1025</v>
      </c>
      <c r="G952" s="2" t="s">
        <v>1026</v>
      </c>
      <c r="H952" s="2" t="s">
        <v>36</v>
      </c>
      <c r="I952" s="2">
        <f>I948*J952</f>
        <v>0</v>
      </c>
      <c r="J952" s="2">
        <v>1.8700000000000001E-2</v>
      </c>
      <c r="K952" s="2">
        <v>1.8700000000000001E-2</v>
      </c>
      <c r="L952" s="2"/>
      <c r="M952" s="2"/>
      <c r="N952" s="2"/>
      <c r="O952" s="2">
        <f>ROUND(CP952,2)</f>
        <v>0</v>
      </c>
      <c r="P952" s="2">
        <f>ROUND(CQ952*I952,2)</f>
        <v>0</v>
      </c>
      <c r="Q952" s="2">
        <f>ROUND(CR952*I952,2)</f>
        <v>0</v>
      </c>
      <c r="R952" s="2">
        <f>ROUND(CS952*I952,2)</f>
        <v>0</v>
      </c>
      <c r="S952" s="2">
        <f>ROUND(CT952*I952,2)</f>
        <v>0</v>
      </c>
      <c r="T952" s="2">
        <f>ROUND(CU952*I952,2)</f>
        <v>0</v>
      </c>
      <c r="U952" s="2">
        <f t="shared" si="733"/>
        <v>0</v>
      </c>
      <c r="V952" s="2">
        <f t="shared" si="734"/>
        <v>0</v>
      </c>
      <c r="W952" s="2">
        <f>ROUND(CX952*I952,2)</f>
        <v>0</v>
      </c>
      <c r="X952" s="2">
        <f>ROUND(CY952,2)</f>
        <v>0</v>
      </c>
      <c r="Y952" s="2">
        <f>ROUND(CZ952,2)</f>
        <v>0</v>
      </c>
      <c r="Z952" s="2"/>
      <c r="AA952" s="2">
        <v>-1</v>
      </c>
      <c r="AB952" s="2">
        <f t="shared" si="735"/>
        <v>0</v>
      </c>
      <c r="AC952" s="2">
        <f t="shared" si="736"/>
        <v>0</v>
      </c>
      <c r="AD952" s="2">
        <f t="shared" si="764"/>
        <v>0</v>
      </c>
      <c r="AE952" s="2">
        <f t="shared" si="765"/>
        <v>0</v>
      </c>
      <c r="AF952" s="2">
        <f t="shared" si="766"/>
        <v>0</v>
      </c>
      <c r="AG952" s="2">
        <f t="shared" si="738"/>
        <v>0</v>
      </c>
      <c r="AH952" s="2">
        <f t="shared" si="767"/>
        <v>0</v>
      </c>
      <c r="AI952" s="2">
        <f t="shared" si="768"/>
        <v>0</v>
      </c>
      <c r="AJ952" s="2">
        <f t="shared" si="740"/>
        <v>0</v>
      </c>
      <c r="AK952" s="2">
        <v>0</v>
      </c>
      <c r="AL952" s="2">
        <v>0</v>
      </c>
      <c r="AM952" s="2">
        <v>0</v>
      </c>
      <c r="AN952" s="2">
        <v>0</v>
      </c>
      <c r="AO952" s="2">
        <v>0</v>
      </c>
      <c r="AP952" s="2">
        <v>0</v>
      </c>
      <c r="AQ952" s="2">
        <v>0</v>
      </c>
      <c r="AR952" s="2">
        <v>0</v>
      </c>
      <c r="AS952" s="2">
        <v>0</v>
      </c>
      <c r="AT952" s="2">
        <v>93</v>
      </c>
      <c r="AU952" s="2">
        <v>62</v>
      </c>
      <c r="AV952" s="2">
        <v>1</v>
      </c>
      <c r="AW952" s="2">
        <v>1</v>
      </c>
      <c r="AX952" s="2"/>
      <c r="AY952" s="2"/>
      <c r="AZ952" s="2">
        <v>1</v>
      </c>
      <c r="BA952" s="2">
        <v>1</v>
      </c>
      <c r="BB952" s="2">
        <v>1</v>
      </c>
      <c r="BC952" s="2">
        <v>1</v>
      </c>
      <c r="BD952" s="2" t="s">
        <v>3</v>
      </c>
      <c r="BE952" s="2" t="s">
        <v>3</v>
      </c>
      <c r="BF952" s="2" t="s">
        <v>3</v>
      </c>
      <c r="BG952" s="2" t="s">
        <v>3</v>
      </c>
      <c r="BH952" s="2">
        <v>3</v>
      </c>
      <c r="BI952" s="2">
        <v>1</v>
      </c>
      <c r="BJ952" s="2" t="s">
        <v>1027</v>
      </c>
      <c r="BK952" s="2"/>
      <c r="BL952" s="2"/>
      <c r="BM952" s="2">
        <v>9001</v>
      </c>
      <c r="BN952" s="2">
        <v>0</v>
      </c>
      <c r="BO952" s="2" t="s">
        <v>3</v>
      </c>
      <c r="BP952" s="2">
        <v>0</v>
      </c>
      <c r="BQ952" s="2">
        <v>2</v>
      </c>
      <c r="BR952" s="2">
        <v>0</v>
      </c>
      <c r="BS952" s="2">
        <v>1</v>
      </c>
      <c r="BT952" s="2">
        <v>1</v>
      </c>
      <c r="BU952" s="2">
        <v>1</v>
      </c>
      <c r="BV952" s="2">
        <v>1</v>
      </c>
      <c r="BW952" s="2">
        <v>1</v>
      </c>
      <c r="BX952" s="2">
        <v>1</v>
      </c>
      <c r="BY952" s="2" t="s">
        <v>3</v>
      </c>
      <c r="BZ952" s="2">
        <v>93</v>
      </c>
      <c r="CA952" s="2">
        <v>62</v>
      </c>
      <c r="CB952" s="2" t="s">
        <v>3</v>
      </c>
      <c r="CC952" s="2"/>
      <c r="CD952" s="2"/>
      <c r="CE952" s="2">
        <v>0</v>
      </c>
      <c r="CF952" s="2">
        <v>0</v>
      </c>
      <c r="CG952" s="2">
        <v>0</v>
      </c>
      <c r="CH952" s="2"/>
      <c r="CI952" s="2"/>
      <c r="CJ952" s="2"/>
      <c r="CK952" s="2"/>
      <c r="CL952" s="2"/>
      <c r="CM952" s="2">
        <v>0</v>
      </c>
      <c r="CN952" s="2" t="s">
        <v>3</v>
      </c>
      <c r="CO952" s="2">
        <v>0</v>
      </c>
      <c r="CP952" s="2">
        <f t="shared" si="741"/>
        <v>0</v>
      </c>
      <c r="CQ952" s="2">
        <f t="shared" si="742"/>
        <v>0</v>
      </c>
      <c r="CR952" s="2">
        <f t="shared" si="769"/>
        <v>0</v>
      </c>
      <c r="CS952" s="2">
        <f t="shared" si="743"/>
        <v>0</v>
      </c>
      <c r="CT952" s="2">
        <f t="shared" si="744"/>
        <v>0</v>
      </c>
      <c r="CU952" s="2">
        <f t="shared" si="745"/>
        <v>0</v>
      </c>
      <c r="CV952" s="2">
        <f t="shared" si="746"/>
        <v>0</v>
      </c>
      <c r="CW952" s="2">
        <f t="shared" si="747"/>
        <v>0</v>
      </c>
      <c r="CX952" s="2">
        <f t="shared" si="748"/>
        <v>0</v>
      </c>
      <c r="CY952" s="2">
        <f t="shared" si="762"/>
        <v>0</v>
      </c>
      <c r="CZ952" s="2">
        <f t="shared" si="763"/>
        <v>0</v>
      </c>
      <c r="DA952" s="2"/>
      <c r="DB952" s="2"/>
      <c r="DC952" s="2" t="s">
        <v>3</v>
      </c>
      <c r="DD952" s="2" t="s">
        <v>3</v>
      </c>
      <c r="DE952" s="2" t="s">
        <v>3</v>
      </c>
      <c r="DF952" s="2" t="s">
        <v>3</v>
      </c>
      <c r="DG952" s="2" t="s">
        <v>3</v>
      </c>
      <c r="DH952" s="2" t="s">
        <v>3</v>
      </c>
      <c r="DI952" s="2" t="s">
        <v>3</v>
      </c>
      <c r="DJ952" s="2" t="s">
        <v>3</v>
      </c>
      <c r="DK952" s="2" t="s">
        <v>3</v>
      </c>
      <c r="DL952" s="2" t="s">
        <v>3</v>
      </c>
      <c r="DM952" s="2" t="s">
        <v>3</v>
      </c>
      <c r="DN952" s="2">
        <v>0</v>
      </c>
      <c r="DO952" s="2">
        <v>0</v>
      </c>
      <c r="DP952" s="2">
        <v>1</v>
      </c>
      <c r="DQ952" s="2">
        <v>1</v>
      </c>
      <c r="DR952" s="2"/>
      <c r="DS952" s="2"/>
      <c r="DT952" s="2"/>
      <c r="DU952" s="2">
        <v>1009</v>
      </c>
      <c r="DV952" s="2" t="s">
        <v>36</v>
      </c>
      <c r="DW952" s="2" t="s">
        <v>36</v>
      </c>
      <c r="DX952" s="2">
        <v>1000</v>
      </c>
      <c r="DY952" s="2"/>
      <c r="DZ952" s="2" t="s">
        <v>3</v>
      </c>
      <c r="EA952" s="2" t="s">
        <v>3</v>
      </c>
      <c r="EB952" s="2" t="s">
        <v>3</v>
      </c>
      <c r="EC952" s="2" t="s">
        <v>3</v>
      </c>
      <c r="ED952" s="2"/>
      <c r="EE952" s="2">
        <v>56793010</v>
      </c>
      <c r="EF952" s="2">
        <v>2</v>
      </c>
      <c r="EG952" s="2" t="s">
        <v>28</v>
      </c>
      <c r="EH952" s="2">
        <v>9</v>
      </c>
      <c r="EI952" s="2" t="s">
        <v>390</v>
      </c>
      <c r="EJ952" s="2">
        <v>1</v>
      </c>
      <c r="EK952" s="2">
        <v>9001</v>
      </c>
      <c r="EL952" s="2" t="s">
        <v>390</v>
      </c>
      <c r="EM952" s="2" t="s">
        <v>391</v>
      </c>
      <c r="EN952" s="2"/>
      <c r="EO952" s="2" t="s">
        <v>3</v>
      </c>
      <c r="EP952" s="2"/>
      <c r="EQ952" s="2">
        <v>1024</v>
      </c>
      <c r="ER952" s="2">
        <v>0</v>
      </c>
      <c r="ES952" s="2">
        <v>0</v>
      </c>
      <c r="ET952" s="2">
        <v>0</v>
      </c>
      <c r="EU952" s="2">
        <v>0</v>
      </c>
      <c r="EV952" s="2">
        <v>0</v>
      </c>
      <c r="EW952" s="2">
        <v>0</v>
      </c>
      <c r="EX952" s="2">
        <v>0</v>
      </c>
      <c r="EY952" s="2"/>
      <c r="EZ952" s="2"/>
      <c r="FA952" s="2"/>
      <c r="FB952" s="2"/>
      <c r="FC952" s="2"/>
      <c r="FD952" s="2"/>
      <c r="FE952" s="2"/>
      <c r="FF952" s="2"/>
      <c r="FG952" s="2"/>
      <c r="FH952" s="2"/>
      <c r="FI952" s="2"/>
      <c r="FJ952" s="2"/>
      <c r="FK952" s="2"/>
      <c r="FL952" s="2"/>
      <c r="FM952" s="2"/>
      <c r="FN952" s="2"/>
      <c r="FO952" s="2"/>
      <c r="FP952" s="2"/>
      <c r="FQ952" s="2">
        <v>0</v>
      </c>
      <c r="FR952" s="2">
        <v>0</v>
      </c>
      <c r="FS952" s="2">
        <v>0</v>
      </c>
      <c r="FT952" s="2"/>
      <c r="FU952" s="2"/>
      <c r="FV952" s="2"/>
      <c r="FW952" s="2"/>
      <c r="FX952" s="2">
        <v>93</v>
      </c>
      <c r="FY952" s="2">
        <v>62</v>
      </c>
      <c r="FZ952" s="2"/>
      <c r="GA952" s="2" t="s">
        <v>3</v>
      </c>
      <c r="GB952" s="2"/>
      <c r="GC952" s="2"/>
      <c r="GD952" s="2">
        <v>1</v>
      </c>
      <c r="GE952" s="2"/>
      <c r="GF952" s="2">
        <v>-752995513</v>
      </c>
      <c r="GG952" s="2">
        <v>2</v>
      </c>
      <c r="GH952" s="2">
        <v>1</v>
      </c>
      <c r="GI952" s="2">
        <v>-2</v>
      </c>
      <c r="GJ952" s="2">
        <v>0</v>
      </c>
      <c r="GK952" s="2">
        <v>0</v>
      </c>
      <c r="GL952" s="2">
        <f>ROUND(IF(AND(BH952=3,BI952=3,FS952&lt;&gt;0),P952,0),2)</f>
        <v>0</v>
      </c>
      <c r="GM952" s="2">
        <f>ROUND(O952+X952+Y952,2)+GX952</f>
        <v>0</v>
      </c>
      <c r="GN952" s="2">
        <f t="shared" si="751"/>
        <v>0</v>
      </c>
      <c r="GO952" s="2">
        <f t="shared" si="752"/>
        <v>0</v>
      </c>
      <c r="GP952" s="2">
        <f t="shared" si="753"/>
        <v>0</v>
      </c>
      <c r="GQ952" s="2"/>
      <c r="GR952" s="2">
        <v>0</v>
      </c>
      <c r="GS952" s="2">
        <v>3</v>
      </c>
      <c r="GT952" s="2">
        <v>0</v>
      </c>
      <c r="GU952" s="2" t="s">
        <v>3</v>
      </c>
      <c r="GV952" s="2">
        <f t="shared" si="754"/>
        <v>0</v>
      </c>
      <c r="GW952" s="2">
        <v>1</v>
      </c>
      <c r="GX952" s="2">
        <f>ROUND(HC952*I952,2)</f>
        <v>0</v>
      </c>
      <c r="GY952" s="2"/>
      <c r="GZ952" s="2"/>
      <c r="HA952" s="2">
        <v>0</v>
      </c>
      <c r="HB952" s="2">
        <v>0</v>
      </c>
      <c r="HC952" s="2">
        <f t="shared" si="755"/>
        <v>0</v>
      </c>
      <c r="HD952" s="2"/>
      <c r="HE952" s="2" t="s">
        <v>3</v>
      </c>
      <c r="HF952" s="2" t="s">
        <v>3</v>
      </c>
      <c r="HG952" s="2"/>
      <c r="HH952" s="2"/>
      <c r="HI952" s="2"/>
      <c r="HJ952" s="2"/>
      <c r="HK952" s="2"/>
      <c r="HL952" s="2"/>
      <c r="HM952" s="2" t="s">
        <v>3</v>
      </c>
      <c r="HN952" s="2" t="s">
        <v>392</v>
      </c>
      <c r="HO952" s="2" t="s">
        <v>393</v>
      </c>
      <c r="HP952" s="2" t="s">
        <v>390</v>
      </c>
      <c r="HQ952" s="2" t="s">
        <v>390</v>
      </c>
      <c r="HR952" s="2"/>
      <c r="HS952" s="2">
        <v>0</v>
      </c>
      <c r="HT952" s="2"/>
      <c r="HU952" s="2"/>
      <c r="HV952" s="2"/>
      <c r="HW952" s="2"/>
      <c r="HX952" s="2"/>
      <c r="HY952" s="2"/>
      <c r="HZ952" s="2"/>
      <c r="IA952" s="2"/>
      <c r="IB952" s="2"/>
      <c r="IC952" s="2"/>
      <c r="ID952" s="2"/>
      <c r="IE952" s="2"/>
      <c r="IF952" s="2"/>
      <c r="IG952" s="2"/>
      <c r="IH952" s="2"/>
      <c r="II952" s="2"/>
      <c r="IJ952" s="2"/>
      <c r="IK952" s="2">
        <v>0</v>
      </c>
      <c r="IL952" s="2"/>
      <c r="IM952" s="2"/>
      <c r="IN952" s="2"/>
      <c r="IO952" s="2"/>
      <c r="IP952" s="2"/>
      <c r="IQ952" s="2"/>
      <c r="IR952" s="2"/>
      <c r="IS952" s="2"/>
      <c r="IT952" s="2"/>
      <c r="IU952" s="2"/>
    </row>
    <row r="953" spans="1:255" x14ac:dyDescent="0.2">
      <c r="A953">
        <v>18</v>
      </c>
      <c r="B953">
        <v>0</v>
      </c>
      <c r="C953">
        <v>1890</v>
      </c>
      <c r="E953" t="s">
        <v>3</v>
      </c>
      <c r="F953" t="s">
        <v>1025</v>
      </c>
      <c r="G953" t="s">
        <v>1026</v>
      </c>
      <c r="H953" t="s">
        <v>36</v>
      </c>
      <c r="I953">
        <f>I949*J953</f>
        <v>0</v>
      </c>
      <c r="J953">
        <v>1.8700000000000001E-2</v>
      </c>
      <c r="K953">
        <v>1.8700000000000001E-2</v>
      </c>
      <c r="O953">
        <f>ROUND(CP953,0)</f>
        <v>0</v>
      </c>
      <c r="P953">
        <f>ROUND(CQ953*I953,0)</f>
        <v>0</v>
      </c>
      <c r="Q953">
        <f>ROUND(CR953*I953,0)</f>
        <v>0</v>
      </c>
      <c r="R953">
        <f>ROUND(CS953*I953,0)</f>
        <v>0</v>
      </c>
      <c r="S953">
        <f>ROUND(CT953*I953,0)</f>
        <v>0</v>
      </c>
      <c r="T953">
        <f>ROUND(CU953*I953,0)</f>
        <v>0</v>
      </c>
      <c r="U953">
        <f t="shared" si="733"/>
        <v>0</v>
      </c>
      <c r="V953">
        <f t="shared" si="734"/>
        <v>0</v>
      </c>
      <c r="W953">
        <f>ROUND(CX953*I953,0)</f>
        <v>0</v>
      </c>
      <c r="X953">
        <f>ROUND(CY953,0)</f>
        <v>0</v>
      </c>
      <c r="Y953">
        <f>ROUND(CZ953,0)</f>
        <v>0</v>
      </c>
      <c r="AA953">
        <v>-1</v>
      </c>
      <c r="AB953">
        <f t="shared" si="735"/>
        <v>0</v>
      </c>
      <c r="AC953">
        <f t="shared" si="736"/>
        <v>0</v>
      </c>
      <c r="AD953">
        <f t="shared" si="764"/>
        <v>0</v>
      </c>
      <c r="AE953">
        <f t="shared" si="765"/>
        <v>0</v>
      </c>
      <c r="AF953">
        <f t="shared" si="766"/>
        <v>0</v>
      </c>
      <c r="AG953">
        <f t="shared" si="738"/>
        <v>0</v>
      </c>
      <c r="AH953">
        <f t="shared" si="767"/>
        <v>0</v>
      </c>
      <c r="AI953">
        <f t="shared" si="768"/>
        <v>0</v>
      </c>
      <c r="AJ953">
        <f t="shared" si="740"/>
        <v>0</v>
      </c>
      <c r="AK953">
        <v>0</v>
      </c>
      <c r="AL953">
        <v>0</v>
      </c>
      <c r="AM953">
        <v>0</v>
      </c>
      <c r="AN953">
        <v>0</v>
      </c>
      <c r="AO953">
        <v>0</v>
      </c>
      <c r="AP953">
        <v>0</v>
      </c>
      <c r="AQ953">
        <v>0</v>
      </c>
      <c r="AR953">
        <v>0</v>
      </c>
      <c r="AS953">
        <v>0</v>
      </c>
      <c r="AT953">
        <v>93</v>
      </c>
      <c r="AU953">
        <v>62</v>
      </c>
      <c r="AV953">
        <v>1</v>
      </c>
      <c r="AW953">
        <v>1</v>
      </c>
      <c r="AZ953">
        <v>1</v>
      </c>
      <c r="BA953">
        <v>1</v>
      </c>
      <c r="BB953">
        <v>1</v>
      </c>
      <c r="BC953">
        <v>1</v>
      </c>
      <c r="BD953" t="s">
        <v>3</v>
      </c>
      <c r="BE953" t="s">
        <v>3</v>
      </c>
      <c r="BF953" t="s">
        <v>3</v>
      </c>
      <c r="BG953" t="s">
        <v>3</v>
      </c>
      <c r="BH953">
        <v>3</v>
      </c>
      <c r="BI953">
        <v>1</v>
      </c>
      <c r="BJ953" t="s">
        <v>1027</v>
      </c>
      <c r="BM953">
        <v>9001</v>
      </c>
      <c r="BN953">
        <v>0</v>
      </c>
      <c r="BO953" t="s">
        <v>3</v>
      </c>
      <c r="BP953">
        <v>0</v>
      </c>
      <c r="BQ953">
        <v>2</v>
      </c>
      <c r="BR953">
        <v>0</v>
      </c>
      <c r="BS953">
        <v>1</v>
      </c>
      <c r="BT953">
        <v>1</v>
      </c>
      <c r="BU953">
        <v>1</v>
      </c>
      <c r="BV953">
        <v>1</v>
      </c>
      <c r="BW953">
        <v>1</v>
      </c>
      <c r="BX953">
        <v>1</v>
      </c>
      <c r="BY953" t="s">
        <v>3</v>
      </c>
      <c r="BZ953">
        <v>93</v>
      </c>
      <c r="CA953">
        <v>62</v>
      </c>
      <c r="CB953" t="s">
        <v>3</v>
      </c>
      <c r="CE953">
        <v>0</v>
      </c>
      <c r="CF953">
        <v>0</v>
      </c>
      <c r="CG953">
        <v>0</v>
      </c>
      <c r="CM953">
        <v>0</v>
      </c>
      <c r="CN953" t="s">
        <v>3</v>
      </c>
      <c r="CO953">
        <v>0</v>
      </c>
      <c r="CP953">
        <f t="shared" si="741"/>
        <v>0</v>
      </c>
      <c r="CQ953">
        <f t="shared" si="742"/>
        <v>0</v>
      </c>
      <c r="CR953">
        <f t="shared" si="769"/>
        <v>0</v>
      </c>
      <c r="CS953">
        <f t="shared" si="743"/>
        <v>0</v>
      </c>
      <c r="CT953">
        <f t="shared" si="744"/>
        <v>0</v>
      </c>
      <c r="CU953">
        <f t="shared" si="745"/>
        <v>0</v>
      </c>
      <c r="CV953">
        <f t="shared" si="746"/>
        <v>0</v>
      </c>
      <c r="CW953">
        <f t="shared" si="747"/>
        <v>0</v>
      </c>
      <c r="CX953">
        <f t="shared" si="748"/>
        <v>0</v>
      </c>
      <c r="CY953">
        <f t="shared" si="762"/>
        <v>0</v>
      </c>
      <c r="CZ953">
        <f t="shared" si="763"/>
        <v>0</v>
      </c>
      <c r="DC953" t="s">
        <v>3</v>
      </c>
      <c r="DD953" t="s">
        <v>3</v>
      </c>
      <c r="DE953" t="s">
        <v>3</v>
      </c>
      <c r="DF953" t="s">
        <v>3</v>
      </c>
      <c r="DG953" t="s">
        <v>3</v>
      </c>
      <c r="DH953" t="s">
        <v>3</v>
      </c>
      <c r="DI953" t="s">
        <v>3</v>
      </c>
      <c r="DJ953" t="s">
        <v>3</v>
      </c>
      <c r="DK953" t="s">
        <v>3</v>
      </c>
      <c r="DL953" t="s">
        <v>3</v>
      </c>
      <c r="DM953" t="s">
        <v>3</v>
      </c>
      <c r="DN953">
        <v>0</v>
      </c>
      <c r="DO953">
        <v>0</v>
      </c>
      <c r="DP953">
        <v>1</v>
      </c>
      <c r="DQ953">
        <v>1</v>
      </c>
      <c r="DU953">
        <v>1009</v>
      </c>
      <c r="DV953" t="s">
        <v>36</v>
      </c>
      <c r="DW953" t="s">
        <v>36</v>
      </c>
      <c r="DX953">
        <v>1000</v>
      </c>
      <c r="DZ953" t="s">
        <v>3</v>
      </c>
      <c r="EA953" t="s">
        <v>3</v>
      </c>
      <c r="EB953" t="s">
        <v>3</v>
      </c>
      <c r="EC953" t="s">
        <v>3</v>
      </c>
      <c r="EE953">
        <v>56793010</v>
      </c>
      <c r="EF953">
        <v>2</v>
      </c>
      <c r="EG953" t="s">
        <v>28</v>
      </c>
      <c r="EH953">
        <v>9</v>
      </c>
      <c r="EI953" t="s">
        <v>390</v>
      </c>
      <c r="EJ953">
        <v>1</v>
      </c>
      <c r="EK953">
        <v>9001</v>
      </c>
      <c r="EL953" t="s">
        <v>390</v>
      </c>
      <c r="EM953" t="s">
        <v>391</v>
      </c>
      <c r="EO953" t="s">
        <v>3</v>
      </c>
      <c r="EQ953">
        <v>1024</v>
      </c>
      <c r="ER953">
        <v>0</v>
      </c>
      <c r="ES953">
        <v>0</v>
      </c>
      <c r="ET953">
        <v>0</v>
      </c>
      <c r="EU953">
        <v>0</v>
      </c>
      <c r="EV953">
        <v>0</v>
      </c>
      <c r="EW953">
        <v>0</v>
      </c>
      <c r="EX953">
        <v>0</v>
      </c>
      <c r="FQ953">
        <v>0</v>
      </c>
      <c r="FR953">
        <v>0</v>
      </c>
      <c r="FS953">
        <v>0</v>
      </c>
      <c r="FX953">
        <v>93</v>
      </c>
      <c r="FY953">
        <v>62</v>
      </c>
      <c r="GA953" t="s">
        <v>3</v>
      </c>
      <c r="GD953">
        <v>1</v>
      </c>
      <c r="GF953">
        <v>-752995513</v>
      </c>
      <c r="GG953">
        <v>2</v>
      </c>
      <c r="GH953">
        <v>1</v>
      </c>
      <c r="GI953">
        <v>-2</v>
      </c>
      <c r="GJ953">
        <v>0</v>
      </c>
      <c r="GK953">
        <v>0</v>
      </c>
      <c r="GL953">
        <f>ROUND(IF(AND(BH953=3,BI953=3,FS953&lt;&gt;0),P953,0),0)</f>
        <v>0</v>
      </c>
      <c r="GM953">
        <f>ROUND(O953+X953+Y953,0)+GX953</f>
        <v>0</v>
      </c>
      <c r="GN953">
        <f t="shared" si="751"/>
        <v>0</v>
      </c>
      <c r="GO953">
        <f t="shared" si="752"/>
        <v>0</v>
      </c>
      <c r="GP953">
        <f t="shared" si="753"/>
        <v>0</v>
      </c>
      <c r="GR953">
        <v>0</v>
      </c>
      <c r="GS953">
        <v>3</v>
      </c>
      <c r="GT953">
        <v>0</v>
      </c>
      <c r="GU953" t="s">
        <v>3</v>
      </c>
      <c r="GV953">
        <f t="shared" si="754"/>
        <v>0</v>
      </c>
      <c r="GW953">
        <v>1</v>
      </c>
      <c r="GX953">
        <f>ROUND(HC953*I953,0)</f>
        <v>0</v>
      </c>
      <c r="HA953">
        <v>0</v>
      </c>
      <c r="HB953">
        <v>0</v>
      </c>
      <c r="HC953">
        <f t="shared" si="755"/>
        <v>0</v>
      </c>
      <c r="HE953" t="s">
        <v>3</v>
      </c>
      <c r="HF953" t="s">
        <v>3</v>
      </c>
      <c r="HM953" t="s">
        <v>3</v>
      </c>
      <c r="HN953" t="s">
        <v>392</v>
      </c>
      <c r="HO953" t="s">
        <v>393</v>
      </c>
      <c r="HP953" t="s">
        <v>390</v>
      </c>
      <c r="HQ953" t="s">
        <v>390</v>
      </c>
      <c r="HS953">
        <v>0</v>
      </c>
      <c r="IK953">
        <v>0</v>
      </c>
    </row>
    <row r="954" spans="1:255" x14ac:dyDescent="0.2">
      <c r="A954" s="2">
        <v>18</v>
      </c>
      <c r="B954" s="2">
        <v>0</v>
      </c>
      <c r="C954" s="2">
        <v>1868</v>
      </c>
      <c r="D954" s="2"/>
      <c r="E954" s="2" t="s">
        <v>3</v>
      </c>
      <c r="F954" s="2" t="s">
        <v>394</v>
      </c>
      <c r="G954" s="2" t="s">
        <v>395</v>
      </c>
      <c r="H954" s="2" t="s">
        <v>36</v>
      </c>
      <c r="I954" s="2">
        <f>I948*J954</f>
        <v>0</v>
      </c>
      <c r="J954" s="2">
        <v>1</v>
      </c>
      <c r="K954" s="2">
        <v>1</v>
      </c>
      <c r="L954" s="2"/>
      <c r="M954" s="2"/>
      <c r="N954" s="2"/>
      <c r="O954" s="2">
        <f>ROUND(CP954,2)</f>
        <v>0</v>
      </c>
      <c r="P954" s="2">
        <f>ROUND(CQ954*I954,2)</f>
        <v>0</v>
      </c>
      <c r="Q954" s="2">
        <f>ROUND(CR954*I954,2)</f>
        <v>0</v>
      </c>
      <c r="R954" s="2">
        <f>ROUND(CS954*I954,2)</f>
        <v>0</v>
      </c>
      <c r="S954" s="2">
        <f>ROUND(CT954*I954,2)</f>
        <v>0</v>
      </c>
      <c r="T954" s="2">
        <f>ROUND(CU954*I954,2)</f>
        <v>0</v>
      </c>
      <c r="U954" s="2">
        <f t="shared" si="733"/>
        <v>0</v>
      </c>
      <c r="V954" s="2">
        <f t="shared" si="734"/>
        <v>0</v>
      </c>
      <c r="W954" s="2">
        <f>ROUND(CX954*I954,2)</f>
        <v>0</v>
      </c>
      <c r="X954" s="2">
        <f>ROUND(CY954,2)</f>
        <v>0</v>
      </c>
      <c r="Y954" s="2">
        <f>ROUND(CZ954,2)</f>
        <v>0</v>
      </c>
      <c r="Z954" s="2"/>
      <c r="AA954" s="2">
        <v>-1</v>
      </c>
      <c r="AB954" s="2">
        <f t="shared" si="735"/>
        <v>0</v>
      </c>
      <c r="AC954" s="2">
        <f t="shared" si="736"/>
        <v>0</v>
      </c>
      <c r="AD954" s="2">
        <f t="shared" si="764"/>
        <v>0</v>
      </c>
      <c r="AE954" s="2">
        <f t="shared" si="765"/>
        <v>0</v>
      </c>
      <c r="AF954" s="2">
        <f t="shared" si="766"/>
        <v>0</v>
      </c>
      <c r="AG954" s="2">
        <f t="shared" si="738"/>
        <v>0</v>
      </c>
      <c r="AH954" s="2">
        <f t="shared" si="767"/>
        <v>0</v>
      </c>
      <c r="AI954" s="2">
        <f t="shared" si="768"/>
        <v>0</v>
      </c>
      <c r="AJ954" s="2">
        <f t="shared" si="740"/>
        <v>0</v>
      </c>
      <c r="AK954" s="2">
        <v>0</v>
      </c>
      <c r="AL954" s="2">
        <v>0</v>
      </c>
      <c r="AM954" s="2">
        <v>0</v>
      </c>
      <c r="AN954" s="2">
        <v>0</v>
      </c>
      <c r="AO954" s="2">
        <v>0</v>
      </c>
      <c r="AP954" s="2">
        <v>0</v>
      </c>
      <c r="AQ954" s="2">
        <v>0</v>
      </c>
      <c r="AR954" s="2">
        <v>0</v>
      </c>
      <c r="AS954" s="2">
        <v>0</v>
      </c>
      <c r="AT954" s="2">
        <v>93</v>
      </c>
      <c r="AU954" s="2">
        <v>62</v>
      </c>
      <c r="AV954" s="2">
        <v>1</v>
      </c>
      <c r="AW954" s="2">
        <v>1</v>
      </c>
      <c r="AX954" s="2"/>
      <c r="AY954" s="2"/>
      <c r="AZ954" s="2">
        <v>1</v>
      </c>
      <c r="BA954" s="2">
        <v>1</v>
      </c>
      <c r="BB954" s="2">
        <v>1</v>
      </c>
      <c r="BC954" s="2">
        <v>1</v>
      </c>
      <c r="BD954" s="2" t="s">
        <v>3</v>
      </c>
      <c r="BE954" s="2" t="s">
        <v>3</v>
      </c>
      <c r="BF954" s="2" t="s">
        <v>3</v>
      </c>
      <c r="BG954" s="2" t="s">
        <v>3</v>
      </c>
      <c r="BH954" s="2">
        <v>3</v>
      </c>
      <c r="BI954" s="2">
        <v>1</v>
      </c>
      <c r="BJ954" s="2" t="s">
        <v>396</v>
      </c>
      <c r="BK954" s="2"/>
      <c r="BL954" s="2"/>
      <c r="BM954" s="2">
        <v>9001</v>
      </c>
      <c r="BN954" s="2">
        <v>0</v>
      </c>
      <c r="BO954" s="2" t="s">
        <v>3</v>
      </c>
      <c r="BP954" s="2">
        <v>0</v>
      </c>
      <c r="BQ954" s="2">
        <v>2</v>
      </c>
      <c r="BR954" s="2">
        <v>0</v>
      </c>
      <c r="BS954" s="2">
        <v>1</v>
      </c>
      <c r="BT954" s="2">
        <v>1</v>
      </c>
      <c r="BU954" s="2">
        <v>1</v>
      </c>
      <c r="BV954" s="2">
        <v>1</v>
      </c>
      <c r="BW954" s="2">
        <v>1</v>
      </c>
      <c r="BX954" s="2">
        <v>1</v>
      </c>
      <c r="BY954" s="2" t="s">
        <v>3</v>
      </c>
      <c r="BZ954" s="2">
        <v>93</v>
      </c>
      <c r="CA954" s="2">
        <v>62</v>
      </c>
      <c r="CB954" s="2" t="s">
        <v>3</v>
      </c>
      <c r="CC954" s="2"/>
      <c r="CD954" s="2"/>
      <c r="CE954" s="2">
        <v>0</v>
      </c>
      <c r="CF954" s="2">
        <v>0</v>
      </c>
      <c r="CG954" s="2">
        <v>0</v>
      </c>
      <c r="CH954" s="2"/>
      <c r="CI954" s="2"/>
      <c r="CJ954" s="2"/>
      <c r="CK954" s="2"/>
      <c r="CL954" s="2"/>
      <c r="CM954" s="2">
        <v>0</v>
      </c>
      <c r="CN954" s="2" t="s">
        <v>3</v>
      </c>
      <c r="CO954" s="2">
        <v>0</v>
      </c>
      <c r="CP954" s="2">
        <f t="shared" si="741"/>
        <v>0</v>
      </c>
      <c r="CQ954" s="2">
        <f t="shared" si="742"/>
        <v>0</v>
      </c>
      <c r="CR954" s="2">
        <f t="shared" si="769"/>
        <v>0</v>
      </c>
      <c r="CS954" s="2">
        <f t="shared" si="743"/>
        <v>0</v>
      </c>
      <c r="CT954" s="2">
        <f t="shared" si="744"/>
        <v>0</v>
      </c>
      <c r="CU954" s="2">
        <f t="shared" si="745"/>
        <v>0</v>
      </c>
      <c r="CV954" s="2">
        <f t="shared" si="746"/>
        <v>0</v>
      </c>
      <c r="CW954" s="2">
        <f t="shared" si="747"/>
        <v>0</v>
      </c>
      <c r="CX954" s="2">
        <f t="shared" si="748"/>
        <v>0</v>
      </c>
      <c r="CY954" s="2">
        <f t="shared" si="762"/>
        <v>0</v>
      </c>
      <c r="CZ954" s="2">
        <f t="shared" si="763"/>
        <v>0</v>
      </c>
      <c r="DA954" s="2"/>
      <c r="DB954" s="2"/>
      <c r="DC954" s="2" t="s">
        <v>3</v>
      </c>
      <c r="DD954" s="2" t="s">
        <v>3</v>
      </c>
      <c r="DE954" s="2" t="s">
        <v>3</v>
      </c>
      <c r="DF954" s="2" t="s">
        <v>3</v>
      </c>
      <c r="DG954" s="2" t="s">
        <v>3</v>
      </c>
      <c r="DH954" s="2" t="s">
        <v>3</v>
      </c>
      <c r="DI954" s="2" t="s">
        <v>3</v>
      </c>
      <c r="DJ954" s="2" t="s">
        <v>3</v>
      </c>
      <c r="DK954" s="2" t="s">
        <v>3</v>
      </c>
      <c r="DL954" s="2" t="s">
        <v>3</v>
      </c>
      <c r="DM954" s="2" t="s">
        <v>3</v>
      </c>
      <c r="DN954" s="2">
        <v>0</v>
      </c>
      <c r="DO954" s="2">
        <v>0</v>
      </c>
      <c r="DP954" s="2">
        <v>1</v>
      </c>
      <c r="DQ954" s="2">
        <v>1</v>
      </c>
      <c r="DR954" s="2"/>
      <c r="DS954" s="2"/>
      <c r="DT954" s="2"/>
      <c r="DU954" s="2">
        <v>1009</v>
      </c>
      <c r="DV954" s="2" t="s">
        <v>36</v>
      </c>
      <c r="DW954" s="2" t="s">
        <v>36</v>
      </c>
      <c r="DX954" s="2">
        <v>1000</v>
      </c>
      <c r="DY954" s="2"/>
      <c r="DZ954" s="2" t="s">
        <v>3</v>
      </c>
      <c r="EA954" s="2" t="s">
        <v>3</v>
      </c>
      <c r="EB954" s="2" t="s">
        <v>3</v>
      </c>
      <c r="EC954" s="2" t="s">
        <v>3</v>
      </c>
      <c r="ED954" s="2"/>
      <c r="EE954" s="2">
        <v>56793010</v>
      </c>
      <c r="EF954" s="2">
        <v>2</v>
      </c>
      <c r="EG954" s="2" t="s">
        <v>28</v>
      </c>
      <c r="EH954" s="2">
        <v>9</v>
      </c>
      <c r="EI954" s="2" t="s">
        <v>390</v>
      </c>
      <c r="EJ954" s="2">
        <v>1</v>
      </c>
      <c r="EK954" s="2">
        <v>9001</v>
      </c>
      <c r="EL954" s="2" t="s">
        <v>390</v>
      </c>
      <c r="EM954" s="2" t="s">
        <v>391</v>
      </c>
      <c r="EN954" s="2"/>
      <c r="EO954" s="2" t="s">
        <v>3</v>
      </c>
      <c r="EP954" s="2"/>
      <c r="EQ954" s="2">
        <v>1024</v>
      </c>
      <c r="ER954" s="2">
        <v>0</v>
      </c>
      <c r="ES954" s="2">
        <v>0</v>
      </c>
      <c r="ET954" s="2">
        <v>0</v>
      </c>
      <c r="EU954" s="2">
        <v>0</v>
      </c>
      <c r="EV954" s="2">
        <v>0</v>
      </c>
      <c r="EW954" s="2">
        <v>0</v>
      </c>
      <c r="EX954" s="2">
        <v>0</v>
      </c>
      <c r="EY954" s="2"/>
      <c r="EZ954" s="2"/>
      <c r="FA954" s="2"/>
      <c r="FB954" s="2"/>
      <c r="FC954" s="2"/>
      <c r="FD954" s="2"/>
      <c r="FE954" s="2"/>
      <c r="FF954" s="2"/>
      <c r="FG954" s="2"/>
      <c r="FH954" s="2"/>
      <c r="FI954" s="2"/>
      <c r="FJ954" s="2"/>
      <c r="FK954" s="2"/>
      <c r="FL954" s="2"/>
      <c r="FM954" s="2"/>
      <c r="FN954" s="2"/>
      <c r="FO954" s="2"/>
      <c r="FP954" s="2"/>
      <c r="FQ954" s="2">
        <v>0</v>
      </c>
      <c r="FR954" s="2">
        <v>0</v>
      </c>
      <c r="FS954" s="2">
        <v>0</v>
      </c>
      <c r="FT954" s="2"/>
      <c r="FU954" s="2"/>
      <c r="FV954" s="2"/>
      <c r="FW954" s="2"/>
      <c r="FX954" s="2">
        <v>93</v>
      </c>
      <c r="FY954" s="2">
        <v>62</v>
      </c>
      <c r="FZ954" s="2"/>
      <c r="GA954" s="2" t="s">
        <v>3</v>
      </c>
      <c r="GB954" s="2"/>
      <c r="GC954" s="2"/>
      <c r="GD954" s="2">
        <v>1</v>
      </c>
      <c r="GE954" s="2"/>
      <c r="GF954" s="2">
        <v>-203775977</v>
      </c>
      <c r="GG954" s="2">
        <v>2</v>
      </c>
      <c r="GH954" s="2">
        <v>1</v>
      </c>
      <c r="GI954" s="2">
        <v>-2</v>
      </c>
      <c r="GJ954" s="2">
        <v>0</v>
      </c>
      <c r="GK954" s="2">
        <v>0</v>
      </c>
      <c r="GL954" s="2">
        <f>ROUND(IF(AND(BH954=3,BI954=3,FS954&lt;&gt;0),P954,0),2)</f>
        <v>0</v>
      </c>
      <c r="GM954" s="2">
        <f>ROUND(O954+X954+Y954,2)+GX954</f>
        <v>0</v>
      </c>
      <c r="GN954" s="2">
        <f t="shared" si="751"/>
        <v>0</v>
      </c>
      <c r="GO954" s="2">
        <f t="shared" si="752"/>
        <v>0</v>
      </c>
      <c r="GP954" s="2">
        <f t="shared" si="753"/>
        <v>0</v>
      </c>
      <c r="GQ954" s="2"/>
      <c r="GR954" s="2">
        <v>0</v>
      </c>
      <c r="GS954" s="2">
        <v>3</v>
      </c>
      <c r="GT954" s="2">
        <v>0</v>
      </c>
      <c r="GU954" s="2" t="s">
        <v>3</v>
      </c>
      <c r="GV954" s="2">
        <f t="shared" si="754"/>
        <v>0</v>
      </c>
      <c r="GW954" s="2">
        <v>1</v>
      </c>
      <c r="GX954" s="2">
        <f>ROUND(HC954*I954,2)</f>
        <v>0</v>
      </c>
      <c r="GY954" s="2"/>
      <c r="GZ954" s="2"/>
      <c r="HA954" s="2">
        <v>0</v>
      </c>
      <c r="HB954" s="2">
        <v>0</v>
      </c>
      <c r="HC954" s="2">
        <f t="shared" si="755"/>
        <v>0</v>
      </c>
      <c r="HD954" s="2"/>
      <c r="HE954" s="2" t="s">
        <v>3</v>
      </c>
      <c r="HF954" s="2" t="s">
        <v>3</v>
      </c>
      <c r="HG954" s="2"/>
      <c r="HH954" s="2"/>
      <c r="HI954" s="2"/>
      <c r="HJ954" s="2"/>
      <c r="HK954" s="2"/>
      <c r="HL954" s="2"/>
      <c r="HM954" s="2" t="s">
        <v>3</v>
      </c>
      <c r="HN954" s="2" t="s">
        <v>392</v>
      </c>
      <c r="HO954" s="2" t="s">
        <v>393</v>
      </c>
      <c r="HP954" s="2" t="s">
        <v>390</v>
      </c>
      <c r="HQ954" s="2" t="s">
        <v>390</v>
      </c>
      <c r="HR954" s="2"/>
      <c r="HS954" s="2">
        <v>0</v>
      </c>
      <c r="HT954" s="2"/>
      <c r="HU954" s="2"/>
      <c r="HV954" s="2"/>
      <c r="HW954" s="2"/>
      <c r="HX954" s="2"/>
      <c r="HY954" s="2"/>
      <c r="HZ954" s="2"/>
      <c r="IA954" s="2"/>
      <c r="IB954" s="2"/>
      <c r="IC954" s="2"/>
      <c r="ID954" s="2"/>
      <c r="IE954" s="2"/>
      <c r="IF954" s="2"/>
      <c r="IG954" s="2"/>
      <c r="IH954" s="2"/>
      <c r="II954" s="2"/>
      <c r="IJ954" s="2"/>
      <c r="IK954" s="2">
        <v>0</v>
      </c>
      <c r="IL954" s="2"/>
      <c r="IM954" s="2"/>
      <c r="IN954" s="2"/>
      <c r="IO954" s="2"/>
      <c r="IP954" s="2"/>
      <c r="IQ954" s="2"/>
      <c r="IR954" s="2"/>
      <c r="IS954" s="2"/>
      <c r="IT954" s="2"/>
      <c r="IU954" s="2"/>
    </row>
    <row r="955" spans="1:255" x14ac:dyDescent="0.2">
      <c r="A955">
        <v>18</v>
      </c>
      <c r="B955">
        <v>0</v>
      </c>
      <c r="C955">
        <v>1893</v>
      </c>
      <c r="E955" t="s">
        <v>3</v>
      </c>
      <c r="F955" t="s">
        <v>394</v>
      </c>
      <c r="G955" t="s">
        <v>395</v>
      </c>
      <c r="H955" t="s">
        <v>36</v>
      </c>
      <c r="I955">
        <f>I949*J955</f>
        <v>0</v>
      </c>
      <c r="J955">
        <v>1</v>
      </c>
      <c r="K955">
        <v>1</v>
      </c>
      <c r="O955">
        <f>ROUND(CP955,0)</f>
        <v>0</v>
      </c>
      <c r="P955">
        <f>ROUND(CQ955*I955,0)</f>
        <v>0</v>
      </c>
      <c r="Q955">
        <f>ROUND(CR955*I955,0)</f>
        <v>0</v>
      </c>
      <c r="R955">
        <f>ROUND(CS955*I955,0)</f>
        <v>0</v>
      </c>
      <c r="S955">
        <f>ROUND(CT955*I955,0)</f>
        <v>0</v>
      </c>
      <c r="T955">
        <f>ROUND(CU955*I955,0)</f>
        <v>0</v>
      </c>
      <c r="U955">
        <f t="shared" si="733"/>
        <v>0</v>
      </c>
      <c r="V955">
        <f t="shared" si="734"/>
        <v>0</v>
      </c>
      <c r="W955">
        <f>ROUND(CX955*I955,0)</f>
        <v>0</v>
      </c>
      <c r="X955">
        <f>ROUND(CY955,0)</f>
        <v>0</v>
      </c>
      <c r="Y955">
        <f>ROUND(CZ955,0)</f>
        <v>0</v>
      </c>
      <c r="AA955">
        <v>-1</v>
      </c>
      <c r="AB955">
        <f t="shared" si="735"/>
        <v>0</v>
      </c>
      <c r="AC955">
        <f t="shared" si="736"/>
        <v>0</v>
      </c>
      <c r="AD955">
        <f t="shared" si="764"/>
        <v>0</v>
      </c>
      <c r="AE955">
        <f t="shared" si="765"/>
        <v>0</v>
      </c>
      <c r="AF955">
        <f t="shared" si="766"/>
        <v>0</v>
      </c>
      <c r="AG955">
        <f t="shared" si="738"/>
        <v>0</v>
      </c>
      <c r="AH955">
        <f t="shared" si="767"/>
        <v>0</v>
      </c>
      <c r="AI955">
        <f t="shared" si="768"/>
        <v>0</v>
      </c>
      <c r="AJ955">
        <f t="shared" si="740"/>
        <v>0</v>
      </c>
      <c r="AK955">
        <v>0</v>
      </c>
      <c r="AL955">
        <v>0</v>
      </c>
      <c r="AM955">
        <v>0</v>
      </c>
      <c r="AN955">
        <v>0</v>
      </c>
      <c r="AO955">
        <v>0</v>
      </c>
      <c r="AP955">
        <v>0</v>
      </c>
      <c r="AQ955">
        <v>0</v>
      </c>
      <c r="AR955">
        <v>0</v>
      </c>
      <c r="AS955">
        <v>0</v>
      </c>
      <c r="AT955">
        <v>93</v>
      </c>
      <c r="AU955">
        <v>62</v>
      </c>
      <c r="AV955">
        <v>1</v>
      </c>
      <c r="AW955">
        <v>1</v>
      </c>
      <c r="AZ955">
        <v>1</v>
      </c>
      <c r="BA955">
        <v>1</v>
      </c>
      <c r="BB955">
        <v>1</v>
      </c>
      <c r="BC955">
        <v>1</v>
      </c>
      <c r="BD955" t="s">
        <v>3</v>
      </c>
      <c r="BE955" t="s">
        <v>3</v>
      </c>
      <c r="BF955" t="s">
        <v>3</v>
      </c>
      <c r="BG955" t="s">
        <v>3</v>
      </c>
      <c r="BH955">
        <v>3</v>
      </c>
      <c r="BI955">
        <v>1</v>
      </c>
      <c r="BJ955" t="s">
        <v>396</v>
      </c>
      <c r="BM955">
        <v>9001</v>
      </c>
      <c r="BN955">
        <v>0</v>
      </c>
      <c r="BO955" t="s">
        <v>3</v>
      </c>
      <c r="BP955">
        <v>0</v>
      </c>
      <c r="BQ955">
        <v>2</v>
      </c>
      <c r="BR955">
        <v>0</v>
      </c>
      <c r="BS955">
        <v>1</v>
      </c>
      <c r="BT955">
        <v>1</v>
      </c>
      <c r="BU955">
        <v>1</v>
      </c>
      <c r="BV955">
        <v>1</v>
      </c>
      <c r="BW955">
        <v>1</v>
      </c>
      <c r="BX955">
        <v>1</v>
      </c>
      <c r="BY955" t="s">
        <v>3</v>
      </c>
      <c r="BZ955">
        <v>93</v>
      </c>
      <c r="CA955">
        <v>62</v>
      </c>
      <c r="CB955" t="s">
        <v>3</v>
      </c>
      <c r="CE955">
        <v>0</v>
      </c>
      <c r="CF955">
        <v>0</v>
      </c>
      <c r="CG955">
        <v>0</v>
      </c>
      <c r="CM955">
        <v>0</v>
      </c>
      <c r="CN955" t="s">
        <v>3</v>
      </c>
      <c r="CO955">
        <v>0</v>
      </c>
      <c r="CP955">
        <f t="shared" si="741"/>
        <v>0</v>
      </c>
      <c r="CQ955">
        <f t="shared" si="742"/>
        <v>0</v>
      </c>
      <c r="CR955">
        <f t="shared" si="769"/>
        <v>0</v>
      </c>
      <c r="CS955">
        <f t="shared" si="743"/>
        <v>0</v>
      </c>
      <c r="CT955">
        <f t="shared" si="744"/>
        <v>0</v>
      </c>
      <c r="CU955">
        <f t="shared" si="745"/>
        <v>0</v>
      </c>
      <c r="CV955">
        <f t="shared" si="746"/>
        <v>0</v>
      </c>
      <c r="CW955">
        <f t="shared" si="747"/>
        <v>0</v>
      </c>
      <c r="CX955">
        <f t="shared" si="748"/>
        <v>0</v>
      </c>
      <c r="CY955">
        <f t="shared" si="762"/>
        <v>0</v>
      </c>
      <c r="CZ955">
        <f t="shared" si="763"/>
        <v>0</v>
      </c>
      <c r="DC955" t="s">
        <v>3</v>
      </c>
      <c r="DD955" t="s">
        <v>3</v>
      </c>
      <c r="DE955" t="s">
        <v>3</v>
      </c>
      <c r="DF955" t="s">
        <v>3</v>
      </c>
      <c r="DG955" t="s">
        <v>3</v>
      </c>
      <c r="DH955" t="s">
        <v>3</v>
      </c>
      <c r="DI955" t="s">
        <v>3</v>
      </c>
      <c r="DJ955" t="s">
        <v>3</v>
      </c>
      <c r="DK955" t="s">
        <v>3</v>
      </c>
      <c r="DL955" t="s">
        <v>3</v>
      </c>
      <c r="DM955" t="s">
        <v>3</v>
      </c>
      <c r="DN955">
        <v>0</v>
      </c>
      <c r="DO955">
        <v>0</v>
      </c>
      <c r="DP955">
        <v>1</v>
      </c>
      <c r="DQ955">
        <v>1</v>
      </c>
      <c r="DU955">
        <v>1009</v>
      </c>
      <c r="DV955" t="s">
        <v>36</v>
      </c>
      <c r="DW955" t="s">
        <v>36</v>
      </c>
      <c r="DX955">
        <v>1000</v>
      </c>
      <c r="DZ955" t="s">
        <v>3</v>
      </c>
      <c r="EA955" t="s">
        <v>3</v>
      </c>
      <c r="EB955" t="s">
        <v>3</v>
      </c>
      <c r="EC955" t="s">
        <v>3</v>
      </c>
      <c r="EE955">
        <v>56793010</v>
      </c>
      <c r="EF955">
        <v>2</v>
      </c>
      <c r="EG955" t="s">
        <v>28</v>
      </c>
      <c r="EH955">
        <v>9</v>
      </c>
      <c r="EI955" t="s">
        <v>390</v>
      </c>
      <c r="EJ955">
        <v>1</v>
      </c>
      <c r="EK955">
        <v>9001</v>
      </c>
      <c r="EL955" t="s">
        <v>390</v>
      </c>
      <c r="EM955" t="s">
        <v>391</v>
      </c>
      <c r="EO955" t="s">
        <v>3</v>
      </c>
      <c r="EQ955">
        <v>1024</v>
      </c>
      <c r="ER955">
        <v>0</v>
      </c>
      <c r="ES955">
        <v>0</v>
      </c>
      <c r="ET955">
        <v>0</v>
      </c>
      <c r="EU955">
        <v>0</v>
      </c>
      <c r="EV955">
        <v>0</v>
      </c>
      <c r="EW955">
        <v>0</v>
      </c>
      <c r="EX955">
        <v>0</v>
      </c>
      <c r="FQ955">
        <v>0</v>
      </c>
      <c r="FR955">
        <v>0</v>
      </c>
      <c r="FS955">
        <v>0</v>
      </c>
      <c r="FX955">
        <v>93</v>
      </c>
      <c r="FY955">
        <v>62</v>
      </c>
      <c r="GA955" t="s">
        <v>3</v>
      </c>
      <c r="GD955">
        <v>1</v>
      </c>
      <c r="GF955">
        <v>-203775977</v>
      </c>
      <c r="GG955">
        <v>2</v>
      </c>
      <c r="GH955">
        <v>1</v>
      </c>
      <c r="GI955">
        <v>-2</v>
      </c>
      <c r="GJ955">
        <v>0</v>
      </c>
      <c r="GK955">
        <v>0</v>
      </c>
      <c r="GL955">
        <f>ROUND(IF(AND(BH955=3,BI955=3,FS955&lt;&gt;0),P955,0),0)</f>
        <v>0</v>
      </c>
      <c r="GM955">
        <f>ROUND(O955+X955+Y955,0)+GX955</f>
        <v>0</v>
      </c>
      <c r="GN955">
        <f t="shared" si="751"/>
        <v>0</v>
      </c>
      <c r="GO955">
        <f t="shared" si="752"/>
        <v>0</v>
      </c>
      <c r="GP955">
        <f t="shared" si="753"/>
        <v>0</v>
      </c>
      <c r="GR955">
        <v>0</v>
      </c>
      <c r="GS955">
        <v>3</v>
      </c>
      <c r="GT955">
        <v>0</v>
      </c>
      <c r="GU955" t="s">
        <v>3</v>
      </c>
      <c r="GV955">
        <f t="shared" si="754"/>
        <v>0</v>
      </c>
      <c r="GW955">
        <v>1</v>
      </c>
      <c r="GX955">
        <f>ROUND(HC955*I955,0)</f>
        <v>0</v>
      </c>
      <c r="HA955">
        <v>0</v>
      </c>
      <c r="HB955">
        <v>0</v>
      </c>
      <c r="HC955">
        <f t="shared" si="755"/>
        <v>0</v>
      </c>
      <c r="HE955" t="s">
        <v>3</v>
      </c>
      <c r="HF955" t="s">
        <v>3</v>
      </c>
      <c r="HM955" t="s">
        <v>3</v>
      </c>
      <c r="HN955" t="s">
        <v>392</v>
      </c>
      <c r="HO955" t="s">
        <v>393</v>
      </c>
      <c r="HP955" t="s">
        <v>390</v>
      </c>
      <c r="HQ955" t="s">
        <v>390</v>
      </c>
      <c r="HS955">
        <v>0</v>
      </c>
      <c r="IK955">
        <v>0</v>
      </c>
    </row>
    <row r="957" spans="1:255" x14ac:dyDescent="0.2">
      <c r="A957" s="3">
        <v>51</v>
      </c>
      <c r="B957" s="3">
        <f>B910</f>
        <v>0</v>
      </c>
      <c r="C957" s="3">
        <f>A910</f>
        <v>4</v>
      </c>
      <c r="D957" s="3">
        <f>ROW(A910)</f>
        <v>910</v>
      </c>
      <c r="E957" s="3"/>
      <c r="F957" s="3" t="str">
        <f>IF(F910&lt;&gt;"",F910,"")</f>
        <v>11</v>
      </c>
      <c r="G957" s="3" t="str">
        <f>IF(G910&lt;&gt;"",G910,"")</f>
        <v>Подпорная стенка (45,8х2,5х3,6) Дренаж</v>
      </c>
      <c r="H957" s="3">
        <v>0</v>
      </c>
      <c r="I957" s="3"/>
      <c r="J957" s="3"/>
      <c r="K957" s="3"/>
      <c r="L957" s="3"/>
      <c r="M957" s="3"/>
      <c r="N957" s="3"/>
      <c r="O957" s="3">
        <f t="shared" ref="O957:T957" si="770">ROUND(AB957,0)</f>
        <v>0</v>
      </c>
      <c r="P957" s="3">
        <f t="shared" si="770"/>
        <v>0</v>
      </c>
      <c r="Q957" s="3">
        <f t="shared" si="770"/>
        <v>0</v>
      </c>
      <c r="R957" s="3">
        <f t="shared" si="770"/>
        <v>0</v>
      </c>
      <c r="S957" s="3">
        <f t="shared" si="770"/>
        <v>0</v>
      </c>
      <c r="T957" s="3">
        <f t="shared" si="770"/>
        <v>0</v>
      </c>
      <c r="U957" s="3">
        <f>AH957</f>
        <v>0</v>
      </c>
      <c r="V957" s="3">
        <f>AI957</f>
        <v>0</v>
      </c>
      <c r="W957" s="3">
        <f>ROUND(AJ957,0)</f>
        <v>0</v>
      </c>
      <c r="X957" s="3">
        <f>ROUND(AK957,0)</f>
        <v>0</v>
      </c>
      <c r="Y957" s="3">
        <f>ROUND(AL957,0)</f>
        <v>0</v>
      </c>
      <c r="Z957" s="3"/>
      <c r="AA957" s="3"/>
      <c r="AB957" s="3">
        <f>ROUND(SUMIF(AA914:AA955,"=64855517",O914:O955),0)</f>
        <v>0</v>
      </c>
      <c r="AC957" s="3">
        <f>ROUND(SUMIF(AA914:AA955,"=64855517",P914:P955),0)</f>
        <v>0</v>
      </c>
      <c r="AD957" s="3">
        <f>ROUND(SUMIF(AA914:AA955,"=64855517",Q914:Q955),0)</f>
        <v>0</v>
      </c>
      <c r="AE957" s="3">
        <f>ROUND(SUMIF(AA914:AA955,"=64855517",R914:R955),0)</f>
        <v>0</v>
      </c>
      <c r="AF957" s="3">
        <f>ROUND(SUMIF(AA914:AA955,"=64855517",S914:S955),0)</f>
        <v>0</v>
      </c>
      <c r="AG957" s="3">
        <f>ROUND(SUMIF(AA914:AA955,"=64855517",T914:T955),0)</f>
        <v>0</v>
      </c>
      <c r="AH957" s="3">
        <f>SUMIF(AA914:AA955,"=64855517",U914:U955)</f>
        <v>0</v>
      </c>
      <c r="AI957" s="3">
        <f>SUMIF(AA914:AA955,"=64855517",V914:V955)</f>
        <v>0</v>
      </c>
      <c r="AJ957" s="3">
        <f>ROUND(SUMIF(AA914:AA955,"=64855517",W914:W955),0)</f>
        <v>0</v>
      </c>
      <c r="AK957" s="3">
        <f>ROUND(SUMIF(AA914:AA955,"=64855517",X914:X955),0)</f>
        <v>0</v>
      </c>
      <c r="AL957" s="3">
        <f>ROUND(SUMIF(AA914:AA955,"=64855517",Y914:Y955),0)</f>
        <v>0</v>
      </c>
      <c r="AM957" s="3"/>
      <c r="AN957" s="3"/>
      <c r="AO957" s="3">
        <f t="shared" ref="AO957:BD957" si="771">ROUND(BX957,0)</f>
        <v>0</v>
      </c>
      <c r="AP957" s="3">
        <f t="shared" si="771"/>
        <v>0</v>
      </c>
      <c r="AQ957" s="3">
        <f t="shared" si="771"/>
        <v>0</v>
      </c>
      <c r="AR957" s="3">
        <f t="shared" si="771"/>
        <v>0</v>
      </c>
      <c r="AS957" s="3">
        <f t="shared" si="771"/>
        <v>0</v>
      </c>
      <c r="AT957" s="3">
        <f t="shared" si="771"/>
        <v>0</v>
      </c>
      <c r="AU957" s="3">
        <f t="shared" si="771"/>
        <v>0</v>
      </c>
      <c r="AV957" s="3">
        <f t="shared" si="771"/>
        <v>0</v>
      </c>
      <c r="AW957" s="3">
        <f t="shared" si="771"/>
        <v>0</v>
      </c>
      <c r="AX957" s="3">
        <f t="shared" si="771"/>
        <v>0</v>
      </c>
      <c r="AY957" s="3">
        <f t="shared" si="771"/>
        <v>0</v>
      </c>
      <c r="AZ957" s="3">
        <f t="shared" si="771"/>
        <v>0</v>
      </c>
      <c r="BA957" s="3">
        <f t="shared" si="771"/>
        <v>0</v>
      </c>
      <c r="BB957" s="3">
        <f t="shared" si="771"/>
        <v>0</v>
      </c>
      <c r="BC957" s="3">
        <f t="shared" si="771"/>
        <v>0</v>
      </c>
      <c r="BD957" s="3">
        <f t="shared" si="771"/>
        <v>0</v>
      </c>
      <c r="BE957" s="3"/>
      <c r="BF957" s="3"/>
      <c r="BG957" s="3"/>
      <c r="BH957" s="3"/>
      <c r="BI957" s="3"/>
      <c r="BJ957" s="3"/>
      <c r="BK957" s="3"/>
      <c r="BL957" s="3"/>
      <c r="BM957" s="3"/>
      <c r="BN957" s="3"/>
      <c r="BO957" s="3"/>
      <c r="BP957" s="3"/>
      <c r="BQ957" s="3"/>
      <c r="BR957" s="3"/>
      <c r="BS957" s="3"/>
      <c r="BT957" s="3"/>
      <c r="BU957" s="3"/>
      <c r="BV957" s="3"/>
      <c r="BW957" s="3"/>
      <c r="BX957" s="3">
        <f>ROUND(SUMIF(AA914:AA955,"=64855517",FQ914:FQ955),0)</f>
        <v>0</v>
      </c>
      <c r="BY957" s="3">
        <f>ROUND(SUMIF(AA914:AA955,"=64855517",FR914:FR955),0)</f>
        <v>0</v>
      </c>
      <c r="BZ957" s="3">
        <f>ROUND(SUMIF(AA914:AA955,"=64855517",GL914:GL955),0)</f>
        <v>0</v>
      </c>
      <c r="CA957" s="3">
        <f>ROUND(SUMIF(AA914:AA955,"=64855517",GM914:GM955),0)</f>
        <v>0</v>
      </c>
      <c r="CB957" s="3">
        <f>ROUND(SUMIF(AA914:AA955,"=64855517",GN914:GN955),0)</f>
        <v>0</v>
      </c>
      <c r="CC957" s="3">
        <f>ROUND(SUMIF(AA914:AA955,"=64855517",GO914:GO955),0)</f>
        <v>0</v>
      </c>
      <c r="CD957" s="3">
        <f>ROUND(SUMIF(AA914:AA955,"=64855517",GP914:GP955),0)</f>
        <v>0</v>
      </c>
      <c r="CE957" s="3">
        <f>AC957-BX957</f>
        <v>0</v>
      </c>
      <c r="CF957" s="3">
        <f>AC957-BY957</f>
        <v>0</v>
      </c>
      <c r="CG957" s="3">
        <f>BX957-BZ957</f>
        <v>0</v>
      </c>
      <c r="CH957" s="3">
        <f>AC957-BX957-BY957+BZ957</f>
        <v>0</v>
      </c>
      <c r="CI957" s="3">
        <f>BY957-BZ957</f>
        <v>0</v>
      </c>
      <c r="CJ957" s="3">
        <f>ROUND(SUMIF(AA914:AA955,"=64855517",GX914:GX955),0)</f>
        <v>0</v>
      </c>
      <c r="CK957" s="3">
        <f>ROUND(SUMIF(AA914:AA955,"=64855517",GY914:GY955),0)</f>
        <v>0</v>
      </c>
      <c r="CL957" s="3">
        <f>ROUND(SUMIF(AA914:AA955,"=64855517",GZ914:GZ955),0)</f>
        <v>0</v>
      </c>
      <c r="CM957" s="3">
        <f>ROUND(SUMIF(AA914:AA955,"=64855517",HD914:HD955),0)</f>
        <v>0</v>
      </c>
      <c r="CN957" s="3"/>
      <c r="CO957" s="3"/>
      <c r="CP957" s="3"/>
      <c r="CQ957" s="3"/>
      <c r="CR957" s="3"/>
      <c r="CS957" s="3"/>
      <c r="CT957" s="3"/>
      <c r="CU957" s="3"/>
      <c r="CV957" s="3"/>
      <c r="CW957" s="3"/>
      <c r="CX957" s="3"/>
      <c r="CY957" s="3"/>
      <c r="CZ957" s="3"/>
      <c r="DA957" s="3"/>
      <c r="DB957" s="3"/>
      <c r="DC957" s="3"/>
      <c r="DD957" s="3"/>
      <c r="DE957" s="3"/>
      <c r="DF957" s="3"/>
      <c r="DG957" s="4">
        <f t="shared" ref="DG957:DL957" si="772">ROUND(DT957,0)</f>
        <v>0</v>
      </c>
      <c r="DH957" s="4">
        <f t="shared" si="772"/>
        <v>0</v>
      </c>
      <c r="DI957" s="4">
        <f t="shared" si="772"/>
        <v>0</v>
      </c>
      <c r="DJ957" s="4">
        <f t="shared" si="772"/>
        <v>0</v>
      </c>
      <c r="DK957" s="4">
        <f t="shared" si="772"/>
        <v>0</v>
      </c>
      <c r="DL957" s="4">
        <f t="shared" si="772"/>
        <v>0</v>
      </c>
      <c r="DM957" s="4">
        <f>DZ957</f>
        <v>0</v>
      </c>
      <c r="DN957" s="4">
        <f>EA957</f>
        <v>0</v>
      </c>
      <c r="DO957" s="4">
        <f>ROUND(EB957,0)</f>
        <v>0</v>
      </c>
      <c r="DP957" s="4">
        <f>ROUND(EC957,0)</f>
        <v>0</v>
      </c>
      <c r="DQ957" s="4">
        <f>ROUND(ED957,0)</f>
        <v>0</v>
      </c>
      <c r="DR957" s="4"/>
      <c r="DS957" s="4"/>
      <c r="DT957" s="4">
        <f>ROUND(SUMIF(AA914:AA955,"=64855514",O914:O955),0)</f>
        <v>0</v>
      </c>
      <c r="DU957" s="4">
        <f>ROUND(SUMIF(AA914:AA955,"=64855514",P914:P955),0)</f>
        <v>0</v>
      </c>
      <c r="DV957" s="4">
        <f>ROUND(SUMIF(AA914:AA955,"=64855514",Q914:Q955),0)</f>
        <v>0</v>
      </c>
      <c r="DW957" s="4">
        <f>ROUND(SUMIF(AA914:AA955,"=64855514",R914:R955),0)</f>
        <v>0</v>
      </c>
      <c r="DX957" s="4">
        <f>ROUND(SUMIF(AA914:AA955,"=64855514",S914:S955),0)</f>
        <v>0</v>
      </c>
      <c r="DY957" s="4">
        <f>ROUND(SUMIF(AA914:AA955,"=64855514",T914:T955),0)</f>
        <v>0</v>
      </c>
      <c r="DZ957" s="4">
        <f>SUMIF(AA914:AA955,"=64855514",U914:U955)</f>
        <v>0</v>
      </c>
      <c r="EA957" s="4">
        <f>SUMIF(AA914:AA955,"=64855514",V914:V955)</f>
        <v>0</v>
      </c>
      <c r="EB957" s="4">
        <f>ROUND(SUMIF(AA914:AA955,"=64855514",W914:W955),0)</f>
        <v>0</v>
      </c>
      <c r="EC957" s="4">
        <f>ROUND(SUMIF(AA914:AA955,"=64855514",X914:X955),0)</f>
        <v>0</v>
      </c>
      <c r="ED957" s="4">
        <f>ROUND(SUMIF(AA914:AA955,"=64855514",Y914:Y955),0)</f>
        <v>0</v>
      </c>
      <c r="EE957" s="4"/>
      <c r="EF957" s="4"/>
      <c r="EG957" s="4">
        <f t="shared" ref="EG957:EV957" si="773">ROUND(FP957,0)</f>
        <v>0</v>
      </c>
      <c r="EH957" s="4">
        <f t="shared" si="773"/>
        <v>0</v>
      </c>
      <c r="EI957" s="4">
        <f t="shared" si="773"/>
        <v>0</v>
      </c>
      <c r="EJ957" s="4">
        <f t="shared" si="773"/>
        <v>0</v>
      </c>
      <c r="EK957" s="4">
        <f t="shared" si="773"/>
        <v>0</v>
      </c>
      <c r="EL957" s="4">
        <f t="shared" si="773"/>
        <v>0</v>
      </c>
      <c r="EM957" s="4">
        <f t="shared" si="773"/>
        <v>0</v>
      </c>
      <c r="EN957" s="4">
        <f t="shared" si="773"/>
        <v>0</v>
      </c>
      <c r="EO957" s="4">
        <f t="shared" si="773"/>
        <v>0</v>
      </c>
      <c r="EP957" s="4">
        <f t="shared" si="773"/>
        <v>0</v>
      </c>
      <c r="EQ957" s="4">
        <f t="shared" si="773"/>
        <v>0</v>
      </c>
      <c r="ER957" s="4">
        <f t="shared" si="773"/>
        <v>0</v>
      </c>
      <c r="ES957" s="4">
        <f t="shared" si="773"/>
        <v>0</v>
      </c>
      <c r="ET957" s="4">
        <f t="shared" si="773"/>
        <v>0</v>
      </c>
      <c r="EU957" s="4">
        <f t="shared" si="773"/>
        <v>0</v>
      </c>
      <c r="EV957" s="4">
        <f t="shared" si="773"/>
        <v>0</v>
      </c>
      <c r="EW957" s="4"/>
      <c r="EX957" s="4"/>
      <c r="EY957" s="4"/>
      <c r="EZ957" s="4"/>
      <c r="FA957" s="4"/>
      <c r="FB957" s="4"/>
      <c r="FC957" s="4"/>
      <c r="FD957" s="4"/>
      <c r="FE957" s="4"/>
      <c r="FF957" s="4"/>
      <c r="FG957" s="4"/>
      <c r="FH957" s="4"/>
      <c r="FI957" s="4"/>
      <c r="FJ957" s="4"/>
      <c r="FK957" s="4"/>
      <c r="FL957" s="4"/>
      <c r="FM957" s="4"/>
      <c r="FN957" s="4"/>
      <c r="FO957" s="4"/>
      <c r="FP957" s="4">
        <f>ROUND(SUMIF(AA914:AA955,"=64855514",FQ914:FQ955),0)</f>
        <v>0</v>
      </c>
      <c r="FQ957" s="4">
        <f>ROUND(SUMIF(AA914:AA955,"=64855514",FR914:FR955),0)</f>
        <v>0</v>
      </c>
      <c r="FR957" s="4">
        <f>ROUND(SUMIF(AA914:AA955,"=64855514",GL914:GL955),0)</f>
        <v>0</v>
      </c>
      <c r="FS957" s="4">
        <f>ROUND(SUMIF(AA914:AA955,"=64855514",GM914:GM955),0)</f>
        <v>0</v>
      </c>
      <c r="FT957" s="4">
        <f>ROUND(SUMIF(AA914:AA955,"=64855514",GN914:GN955),0)</f>
        <v>0</v>
      </c>
      <c r="FU957" s="4">
        <f>ROUND(SUMIF(AA914:AA955,"=64855514",GO914:GO955),0)</f>
        <v>0</v>
      </c>
      <c r="FV957" s="4">
        <f>ROUND(SUMIF(AA914:AA955,"=64855514",GP914:GP955),0)</f>
        <v>0</v>
      </c>
      <c r="FW957" s="4">
        <f>DU957-FP957</f>
        <v>0</v>
      </c>
      <c r="FX957" s="4">
        <f>DU957-FQ957</f>
        <v>0</v>
      </c>
      <c r="FY957" s="4">
        <f>FP957-FR957</f>
        <v>0</v>
      </c>
      <c r="FZ957" s="4">
        <f>DU957-FP957-FQ957+FR957</f>
        <v>0</v>
      </c>
      <c r="GA957" s="4">
        <f>FQ957-FR957</f>
        <v>0</v>
      </c>
      <c r="GB957" s="4">
        <f>ROUND(SUMIF(AA914:AA955,"=64855514",GX914:GX955),0)</f>
        <v>0</v>
      </c>
      <c r="GC957" s="4">
        <f>ROUND(SUMIF(AA914:AA955,"=64855514",GY914:GY955),0)</f>
        <v>0</v>
      </c>
      <c r="GD957" s="4">
        <f>ROUND(SUMIF(AA914:AA955,"=64855514",GZ914:GZ955),0)</f>
        <v>0</v>
      </c>
      <c r="GE957" s="4">
        <f>ROUND(SUMIF(AA914:AA955,"=64855514",HD914:HD955),0)</f>
        <v>0</v>
      </c>
      <c r="GF957" s="4"/>
      <c r="GG957" s="4"/>
      <c r="GH957" s="4"/>
      <c r="GI957" s="4"/>
      <c r="GJ957" s="4"/>
      <c r="GK957" s="4"/>
      <c r="GL957" s="4"/>
      <c r="GM957" s="4"/>
      <c r="GN957" s="4"/>
      <c r="GO957" s="4"/>
      <c r="GP957" s="4"/>
      <c r="GQ957" s="4"/>
      <c r="GR957" s="4"/>
      <c r="GS957" s="4"/>
      <c r="GT957" s="4"/>
      <c r="GU957" s="4"/>
      <c r="GV957" s="4"/>
      <c r="GW957" s="4"/>
      <c r="GX957" s="4">
        <v>0</v>
      </c>
    </row>
    <row r="959" spans="1:255" x14ac:dyDescent="0.2">
      <c r="A959" s="5">
        <v>50</v>
      </c>
      <c r="B959" s="5">
        <v>0</v>
      </c>
      <c r="C959" s="5">
        <v>0</v>
      </c>
      <c r="D959" s="5">
        <v>1</v>
      </c>
      <c r="E959" s="5">
        <v>201</v>
      </c>
      <c r="F959" s="5">
        <f>ROUND(Source!O957,O959)</f>
        <v>0</v>
      </c>
      <c r="G959" s="5" t="s">
        <v>60</v>
      </c>
      <c r="H959" s="5" t="s">
        <v>61</v>
      </c>
      <c r="I959" s="5"/>
      <c r="J959" s="5"/>
      <c r="K959" s="5">
        <v>201</v>
      </c>
      <c r="L959" s="5">
        <v>1</v>
      </c>
      <c r="M959" s="5">
        <v>3</v>
      </c>
      <c r="N959" s="5" t="s">
        <v>3</v>
      </c>
      <c r="O959" s="5">
        <v>0</v>
      </c>
      <c r="P959" s="5">
        <f>ROUND(Source!DG957,O959)</f>
        <v>0</v>
      </c>
      <c r="Q959" s="5"/>
      <c r="R959" s="5"/>
      <c r="S959" s="5"/>
      <c r="T959" s="5"/>
      <c r="U959" s="5"/>
      <c r="V959" s="5"/>
      <c r="W959" s="5">
        <v>0</v>
      </c>
      <c r="X959" s="5">
        <v>1</v>
      </c>
      <c r="Y959" s="5">
        <v>0</v>
      </c>
      <c r="Z959" s="5">
        <v>0</v>
      </c>
      <c r="AA959" s="5">
        <v>1</v>
      </c>
      <c r="AB959" s="5">
        <v>0</v>
      </c>
    </row>
    <row r="960" spans="1:255" x14ac:dyDescent="0.2">
      <c r="A960" s="5">
        <v>50</v>
      </c>
      <c r="B960" s="5">
        <v>0</v>
      </c>
      <c r="C960" s="5">
        <v>0</v>
      </c>
      <c r="D960" s="5">
        <v>1</v>
      </c>
      <c r="E960" s="5">
        <v>202</v>
      </c>
      <c r="F960" s="5">
        <f>ROUND(Source!P957,O960)</f>
        <v>0</v>
      </c>
      <c r="G960" s="5" t="s">
        <v>62</v>
      </c>
      <c r="H960" s="5" t="s">
        <v>63</v>
      </c>
      <c r="I960" s="5"/>
      <c r="J960" s="5"/>
      <c r="K960" s="5">
        <v>202</v>
      </c>
      <c r="L960" s="5">
        <v>2</v>
      </c>
      <c r="M960" s="5">
        <v>3</v>
      </c>
      <c r="N960" s="5" t="s">
        <v>3</v>
      </c>
      <c r="O960" s="5">
        <v>0</v>
      </c>
      <c r="P960" s="5">
        <f>ROUND(Source!DH957,O960)</f>
        <v>0</v>
      </c>
      <c r="Q960" s="5"/>
      <c r="R960" s="5"/>
      <c r="S960" s="5"/>
      <c r="T960" s="5"/>
      <c r="U960" s="5"/>
      <c r="V960" s="5"/>
      <c r="W960" s="5">
        <v>0</v>
      </c>
      <c r="X960" s="5">
        <v>1</v>
      </c>
      <c r="Y960" s="5">
        <v>0</v>
      </c>
      <c r="Z960" s="5">
        <v>0</v>
      </c>
      <c r="AA960" s="5">
        <v>1</v>
      </c>
      <c r="AB960" s="5">
        <v>0</v>
      </c>
    </row>
    <row r="961" spans="1:28" x14ac:dyDescent="0.2">
      <c r="A961" s="5">
        <v>50</v>
      </c>
      <c r="B961" s="5">
        <v>0</v>
      </c>
      <c r="C961" s="5">
        <v>0</v>
      </c>
      <c r="D961" s="5">
        <v>1</v>
      </c>
      <c r="E961" s="5">
        <v>222</v>
      </c>
      <c r="F961" s="5">
        <f>ROUND(Source!AO957,O961)</f>
        <v>0</v>
      </c>
      <c r="G961" s="5" t="s">
        <v>64</v>
      </c>
      <c r="H961" s="5" t="s">
        <v>65</v>
      </c>
      <c r="I961" s="5"/>
      <c r="J961" s="5"/>
      <c r="K961" s="5">
        <v>222</v>
      </c>
      <c r="L961" s="5">
        <v>3</v>
      </c>
      <c r="M961" s="5">
        <v>3</v>
      </c>
      <c r="N961" s="5" t="s">
        <v>3</v>
      </c>
      <c r="O961" s="5">
        <v>0</v>
      </c>
      <c r="P961" s="5">
        <f>ROUND(Source!EG957,O961)</f>
        <v>0</v>
      </c>
      <c r="Q961" s="5"/>
      <c r="R961" s="5"/>
      <c r="S961" s="5"/>
      <c r="T961" s="5"/>
      <c r="U961" s="5"/>
      <c r="V961" s="5"/>
      <c r="W961" s="5">
        <v>0</v>
      </c>
      <c r="X961" s="5">
        <v>1</v>
      </c>
      <c r="Y961" s="5">
        <v>0</v>
      </c>
      <c r="Z961" s="5">
        <v>0</v>
      </c>
      <c r="AA961" s="5">
        <v>1</v>
      </c>
      <c r="AB961" s="5">
        <v>0</v>
      </c>
    </row>
    <row r="962" spans="1:28" x14ac:dyDescent="0.2">
      <c r="A962" s="5">
        <v>50</v>
      </c>
      <c r="B962" s="5">
        <v>0</v>
      </c>
      <c r="C962" s="5">
        <v>0</v>
      </c>
      <c r="D962" s="5">
        <v>1</v>
      </c>
      <c r="E962" s="5">
        <v>225</v>
      </c>
      <c r="F962" s="5">
        <f>ROUND(Source!AV957,O962)</f>
        <v>0</v>
      </c>
      <c r="G962" s="5" t="s">
        <v>66</v>
      </c>
      <c r="H962" s="5" t="s">
        <v>67</v>
      </c>
      <c r="I962" s="5"/>
      <c r="J962" s="5"/>
      <c r="K962" s="5">
        <v>225</v>
      </c>
      <c r="L962" s="5">
        <v>4</v>
      </c>
      <c r="M962" s="5">
        <v>3</v>
      </c>
      <c r="N962" s="5" t="s">
        <v>3</v>
      </c>
      <c r="O962" s="5">
        <v>0</v>
      </c>
      <c r="P962" s="5">
        <f>ROUND(Source!EN957,O962)</f>
        <v>0</v>
      </c>
      <c r="Q962" s="5"/>
      <c r="R962" s="5"/>
      <c r="S962" s="5"/>
      <c r="T962" s="5"/>
      <c r="U962" s="5"/>
      <c r="V962" s="5"/>
      <c r="W962" s="5">
        <v>0</v>
      </c>
      <c r="X962" s="5">
        <v>1</v>
      </c>
      <c r="Y962" s="5">
        <v>0</v>
      </c>
      <c r="Z962" s="5">
        <v>0</v>
      </c>
      <c r="AA962" s="5">
        <v>1</v>
      </c>
      <c r="AB962" s="5">
        <v>0</v>
      </c>
    </row>
    <row r="963" spans="1:28" x14ac:dyDescent="0.2">
      <c r="A963" s="5">
        <v>50</v>
      </c>
      <c r="B963" s="5">
        <v>0</v>
      </c>
      <c r="C963" s="5">
        <v>0</v>
      </c>
      <c r="D963" s="5">
        <v>1</v>
      </c>
      <c r="E963" s="5">
        <v>226</v>
      </c>
      <c r="F963" s="5">
        <f>ROUND(Source!AW957,O963)</f>
        <v>0</v>
      </c>
      <c r="G963" s="5" t="s">
        <v>68</v>
      </c>
      <c r="H963" s="5" t="s">
        <v>69</v>
      </c>
      <c r="I963" s="5"/>
      <c r="J963" s="5"/>
      <c r="K963" s="5">
        <v>226</v>
      </c>
      <c r="L963" s="5">
        <v>5</v>
      </c>
      <c r="M963" s="5">
        <v>3</v>
      </c>
      <c r="N963" s="5" t="s">
        <v>3</v>
      </c>
      <c r="O963" s="5">
        <v>0</v>
      </c>
      <c r="P963" s="5">
        <f>ROUND(Source!EO957,O963)</f>
        <v>0</v>
      </c>
      <c r="Q963" s="5"/>
      <c r="R963" s="5"/>
      <c r="S963" s="5"/>
      <c r="T963" s="5"/>
      <c r="U963" s="5"/>
      <c r="V963" s="5"/>
      <c r="W963" s="5">
        <v>0</v>
      </c>
      <c r="X963" s="5">
        <v>1</v>
      </c>
      <c r="Y963" s="5">
        <v>0</v>
      </c>
      <c r="Z963" s="5">
        <v>0</v>
      </c>
      <c r="AA963" s="5">
        <v>1</v>
      </c>
      <c r="AB963" s="5">
        <v>0</v>
      </c>
    </row>
    <row r="964" spans="1:28" x14ac:dyDescent="0.2">
      <c r="A964" s="5">
        <v>50</v>
      </c>
      <c r="B964" s="5">
        <v>0</v>
      </c>
      <c r="C964" s="5">
        <v>0</v>
      </c>
      <c r="D964" s="5">
        <v>1</v>
      </c>
      <c r="E964" s="5">
        <v>227</v>
      </c>
      <c r="F964" s="5">
        <f>ROUND(Source!AX957,O964)</f>
        <v>0</v>
      </c>
      <c r="G964" s="5" t="s">
        <v>70</v>
      </c>
      <c r="H964" s="5" t="s">
        <v>71</v>
      </c>
      <c r="I964" s="5"/>
      <c r="J964" s="5"/>
      <c r="K964" s="5">
        <v>227</v>
      </c>
      <c r="L964" s="5">
        <v>6</v>
      </c>
      <c r="M964" s="5">
        <v>3</v>
      </c>
      <c r="N964" s="5" t="s">
        <v>3</v>
      </c>
      <c r="O964" s="5">
        <v>0</v>
      </c>
      <c r="P964" s="5">
        <f>ROUND(Source!EP957,O964)</f>
        <v>0</v>
      </c>
      <c r="Q964" s="5"/>
      <c r="R964" s="5"/>
      <c r="S964" s="5"/>
      <c r="T964" s="5"/>
      <c r="U964" s="5"/>
      <c r="V964" s="5"/>
      <c r="W964" s="5">
        <v>0</v>
      </c>
      <c r="X964" s="5">
        <v>1</v>
      </c>
      <c r="Y964" s="5">
        <v>0</v>
      </c>
      <c r="Z964" s="5">
        <v>0</v>
      </c>
      <c r="AA964" s="5">
        <v>1</v>
      </c>
      <c r="AB964" s="5">
        <v>0</v>
      </c>
    </row>
    <row r="965" spans="1:28" x14ac:dyDescent="0.2">
      <c r="A965" s="5">
        <v>50</v>
      </c>
      <c r="B965" s="5">
        <v>0</v>
      </c>
      <c r="C965" s="5">
        <v>0</v>
      </c>
      <c r="D965" s="5">
        <v>1</v>
      </c>
      <c r="E965" s="5">
        <v>228</v>
      </c>
      <c r="F965" s="5">
        <f>ROUND(Source!AY957,O965)</f>
        <v>0</v>
      </c>
      <c r="G965" s="5" t="s">
        <v>72</v>
      </c>
      <c r="H965" s="5" t="s">
        <v>73</v>
      </c>
      <c r="I965" s="5"/>
      <c r="J965" s="5"/>
      <c r="K965" s="5">
        <v>228</v>
      </c>
      <c r="L965" s="5">
        <v>7</v>
      </c>
      <c r="M965" s="5">
        <v>3</v>
      </c>
      <c r="N965" s="5" t="s">
        <v>3</v>
      </c>
      <c r="O965" s="5">
        <v>0</v>
      </c>
      <c r="P965" s="5">
        <f>ROUND(Source!EQ957,O965)</f>
        <v>0</v>
      </c>
      <c r="Q965" s="5"/>
      <c r="R965" s="5"/>
      <c r="S965" s="5"/>
      <c r="T965" s="5"/>
      <c r="U965" s="5"/>
      <c r="V965" s="5"/>
      <c r="W965" s="5">
        <v>0</v>
      </c>
      <c r="X965" s="5">
        <v>1</v>
      </c>
      <c r="Y965" s="5">
        <v>0</v>
      </c>
      <c r="Z965" s="5">
        <v>0</v>
      </c>
      <c r="AA965" s="5">
        <v>1</v>
      </c>
      <c r="AB965" s="5">
        <v>0</v>
      </c>
    </row>
    <row r="966" spans="1:28" x14ac:dyDescent="0.2">
      <c r="A966" s="5">
        <v>50</v>
      </c>
      <c r="B966" s="5">
        <v>0</v>
      </c>
      <c r="C966" s="5">
        <v>0</v>
      </c>
      <c r="D966" s="5">
        <v>1</v>
      </c>
      <c r="E966" s="5">
        <v>216</v>
      </c>
      <c r="F966" s="5">
        <f>ROUND(Source!AP957,O966)</f>
        <v>0</v>
      </c>
      <c r="G966" s="5" t="s">
        <v>74</v>
      </c>
      <c r="H966" s="5" t="s">
        <v>75</v>
      </c>
      <c r="I966" s="5"/>
      <c r="J966" s="5"/>
      <c r="K966" s="5">
        <v>216</v>
      </c>
      <c r="L966" s="5">
        <v>8</v>
      </c>
      <c r="M966" s="5">
        <v>3</v>
      </c>
      <c r="N966" s="5" t="s">
        <v>3</v>
      </c>
      <c r="O966" s="5">
        <v>0</v>
      </c>
      <c r="P966" s="5">
        <f>ROUND(Source!EH957,O966)</f>
        <v>0</v>
      </c>
      <c r="Q966" s="5"/>
      <c r="R966" s="5"/>
      <c r="S966" s="5"/>
      <c r="T966" s="5"/>
      <c r="U966" s="5"/>
      <c r="V966" s="5"/>
      <c r="W966" s="5">
        <v>0</v>
      </c>
      <c r="X966" s="5">
        <v>1</v>
      </c>
      <c r="Y966" s="5">
        <v>0</v>
      </c>
      <c r="Z966" s="5">
        <v>0</v>
      </c>
      <c r="AA966" s="5">
        <v>1</v>
      </c>
      <c r="AB966" s="5">
        <v>0</v>
      </c>
    </row>
    <row r="967" spans="1:28" x14ac:dyDescent="0.2">
      <c r="A967" s="5">
        <v>50</v>
      </c>
      <c r="B967" s="5">
        <v>0</v>
      </c>
      <c r="C967" s="5">
        <v>0</v>
      </c>
      <c r="D967" s="5">
        <v>1</v>
      </c>
      <c r="E967" s="5">
        <v>223</v>
      </c>
      <c r="F967" s="5">
        <f>ROUND(Source!AQ957,O967)</f>
        <v>0</v>
      </c>
      <c r="G967" s="5" t="s">
        <v>76</v>
      </c>
      <c r="H967" s="5" t="s">
        <v>77</v>
      </c>
      <c r="I967" s="5"/>
      <c r="J967" s="5"/>
      <c r="K967" s="5">
        <v>223</v>
      </c>
      <c r="L967" s="5">
        <v>9</v>
      </c>
      <c r="M967" s="5">
        <v>3</v>
      </c>
      <c r="N967" s="5" t="s">
        <v>3</v>
      </c>
      <c r="O967" s="5">
        <v>0</v>
      </c>
      <c r="P967" s="5">
        <f>ROUND(Source!EI957,O967)</f>
        <v>0</v>
      </c>
      <c r="Q967" s="5"/>
      <c r="R967" s="5"/>
      <c r="S967" s="5"/>
      <c r="T967" s="5"/>
      <c r="U967" s="5"/>
      <c r="V967" s="5"/>
      <c r="W967" s="5">
        <v>0</v>
      </c>
      <c r="X967" s="5">
        <v>1</v>
      </c>
      <c r="Y967" s="5">
        <v>0</v>
      </c>
      <c r="Z967" s="5">
        <v>0</v>
      </c>
      <c r="AA967" s="5">
        <v>1</v>
      </c>
      <c r="AB967" s="5">
        <v>0</v>
      </c>
    </row>
    <row r="968" spans="1:28" x14ac:dyDescent="0.2">
      <c r="A968" s="5">
        <v>50</v>
      </c>
      <c r="B968" s="5">
        <v>0</v>
      </c>
      <c r="C968" s="5">
        <v>0</v>
      </c>
      <c r="D968" s="5">
        <v>1</v>
      </c>
      <c r="E968" s="5">
        <v>229</v>
      </c>
      <c r="F968" s="5">
        <f>ROUND(Source!AZ957,O968)</f>
        <v>0</v>
      </c>
      <c r="G968" s="5" t="s">
        <v>78</v>
      </c>
      <c r="H968" s="5" t="s">
        <v>79</v>
      </c>
      <c r="I968" s="5"/>
      <c r="J968" s="5"/>
      <c r="K968" s="5">
        <v>229</v>
      </c>
      <c r="L968" s="5">
        <v>10</v>
      </c>
      <c r="M968" s="5">
        <v>3</v>
      </c>
      <c r="N968" s="5" t="s">
        <v>3</v>
      </c>
      <c r="O968" s="5">
        <v>0</v>
      </c>
      <c r="P968" s="5">
        <f>ROUND(Source!ER957,O968)</f>
        <v>0</v>
      </c>
      <c r="Q968" s="5"/>
      <c r="R968" s="5"/>
      <c r="S968" s="5"/>
      <c r="T968" s="5"/>
      <c r="U968" s="5"/>
      <c r="V968" s="5"/>
      <c r="W968" s="5">
        <v>0</v>
      </c>
      <c r="X968" s="5">
        <v>1</v>
      </c>
      <c r="Y968" s="5">
        <v>0</v>
      </c>
      <c r="Z968" s="5">
        <v>0</v>
      </c>
      <c r="AA968" s="5">
        <v>1</v>
      </c>
      <c r="AB968" s="5">
        <v>0</v>
      </c>
    </row>
    <row r="969" spans="1:28" x14ac:dyDescent="0.2">
      <c r="A969" s="5">
        <v>50</v>
      </c>
      <c r="B969" s="5">
        <v>0</v>
      </c>
      <c r="C969" s="5">
        <v>0</v>
      </c>
      <c r="D969" s="5">
        <v>1</v>
      </c>
      <c r="E969" s="5">
        <v>203</v>
      </c>
      <c r="F969" s="5">
        <f>ROUND(Source!Q957,O969)</f>
        <v>0</v>
      </c>
      <c r="G969" s="5" t="s">
        <v>80</v>
      </c>
      <c r="H969" s="5" t="s">
        <v>81</v>
      </c>
      <c r="I969" s="5"/>
      <c r="J969" s="5"/>
      <c r="K969" s="5">
        <v>203</v>
      </c>
      <c r="L969" s="5">
        <v>11</v>
      </c>
      <c r="M969" s="5">
        <v>3</v>
      </c>
      <c r="N969" s="5" t="s">
        <v>3</v>
      </c>
      <c r="O969" s="5">
        <v>0</v>
      </c>
      <c r="P969" s="5">
        <f>ROUND(Source!DI957,O969)</f>
        <v>0</v>
      </c>
      <c r="Q969" s="5"/>
      <c r="R969" s="5"/>
      <c r="S969" s="5"/>
      <c r="T969" s="5"/>
      <c r="U969" s="5"/>
      <c r="V969" s="5"/>
      <c r="W969" s="5">
        <v>0</v>
      </c>
      <c r="X969" s="5">
        <v>1</v>
      </c>
      <c r="Y969" s="5">
        <v>0</v>
      </c>
      <c r="Z969" s="5">
        <v>0</v>
      </c>
      <c r="AA969" s="5">
        <v>1</v>
      </c>
      <c r="AB969" s="5">
        <v>0</v>
      </c>
    </row>
    <row r="970" spans="1:28" x14ac:dyDescent="0.2">
      <c r="A970" s="5">
        <v>50</v>
      </c>
      <c r="B970" s="5">
        <v>0</v>
      </c>
      <c r="C970" s="5">
        <v>0</v>
      </c>
      <c r="D970" s="5">
        <v>1</v>
      </c>
      <c r="E970" s="5">
        <v>231</v>
      </c>
      <c r="F970" s="5">
        <f>ROUND(Source!BB957,O970)</f>
        <v>0</v>
      </c>
      <c r="G970" s="5" t="s">
        <v>82</v>
      </c>
      <c r="H970" s="5" t="s">
        <v>83</v>
      </c>
      <c r="I970" s="5"/>
      <c r="J970" s="5"/>
      <c r="K970" s="5">
        <v>231</v>
      </c>
      <c r="L970" s="5">
        <v>12</v>
      </c>
      <c r="M970" s="5">
        <v>3</v>
      </c>
      <c r="N970" s="5" t="s">
        <v>3</v>
      </c>
      <c r="O970" s="5">
        <v>0</v>
      </c>
      <c r="P970" s="5">
        <f>ROUND(Source!ET957,O970)</f>
        <v>0</v>
      </c>
      <c r="Q970" s="5"/>
      <c r="R970" s="5"/>
      <c r="S970" s="5"/>
      <c r="T970" s="5"/>
      <c r="U970" s="5"/>
      <c r="V970" s="5"/>
      <c r="W970" s="5">
        <v>0</v>
      </c>
      <c r="X970" s="5">
        <v>1</v>
      </c>
      <c r="Y970" s="5">
        <v>0</v>
      </c>
      <c r="Z970" s="5">
        <v>0</v>
      </c>
      <c r="AA970" s="5">
        <v>1</v>
      </c>
      <c r="AB970" s="5">
        <v>0</v>
      </c>
    </row>
    <row r="971" spans="1:28" x14ac:dyDescent="0.2">
      <c r="A971" s="5">
        <v>50</v>
      </c>
      <c r="B971" s="5">
        <v>0</v>
      </c>
      <c r="C971" s="5">
        <v>0</v>
      </c>
      <c r="D971" s="5">
        <v>1</v>
      </c>
      <c r="E971" s="5">
        <v>204</v>
      </c>
      <c r="F971" s="5">
        <f>ROUND(Source!R957,O971)</f>
        <v>0</v>
      </c>
      <c r="G971" s="5" t="s">
        <v>84</v>
      </c>
      <c r="H971" s="5" t="s">
        <v>85</v>
      </c>
      <c r="I971" s="5"/>
      <c r="J971" s="5"/>
      <c r="K971" s="5">
        <v>204</v>
      </c>
      <c r="L971" s="5">
        <v>13</v>
      </c>
      <c r="M971" s="5">
        <v>3</v>
      </c>
      <c r="N971" s="5" t="s">
        <v>3</v>
      </c>
      <c r="O971" s="5">
        <v>0</v>
      </c>
      <c r="P971" s="5">
        <f>ROUND(Source!DJ957,O971)</f>
        <v>0</v>
      </c>
      <c r="Q971" s="5"/>
      <c r="R971" s="5"/>
      <c r="S971" s="5"/>
      <c r="T971" s="5"/>
      <c r="U971" s="5"/>
      <c r="V971" s="5"/>
      <c r="W971" s="5">
        <v>0</v>
      </c>
      <c r="X971" s="5">
        <v>1</v>
      </c>
      <c r="Y971" s="5">
        <v>0</v>
      </c>
      <c r="Z971" s="5">
        <v>0</v>
      </c>
      <c r="AA971" s="5">
        <v>1</v>
      </c>
      <c r="AB971" s="5">
        <v>0</v>
      </c>
    </row>
    <row r="972" spans="1:28" x14ac:dyDescent="0.2">
      <c r="A972" s="5">
        <v>50</v>
      </c>
      <c r="B972" s="5">
        <v>0</v>
      </c>
      <c r="C972" s="5">
        <v>0</v>
      </c>
      <c r="D972" s="5">
        <v>1</v>
      </c>
      <c r="E972" s="5">
        <v>205</v>
      </c>
      <c r="F972" s="5">
        <f>ROUND(Source!S957,O972)</f>
        <v>0</v>
      </c>
      <c r="G972" s="5" t="s">
        <v>86</v>
      </c>
      <c r="H972" s="5" t="s">
        <v>87</v>
      </c>
      <c r="I972" s="5"/>
      <c r="J972" s="5"/>
      <c r="K972" s="5">
        <v>205</v>
      </c>
      <c r="L972" s="5">
        <v>14</v>
      </c>
      <c r="M972" s="5">
        <v>3</v>
      </c>
      <c r="N972" s="5" t="s">
        <v>3</v>
      </c>
      <c r="O972" s="5">
        <v>0</v>
      </c>
      <c r="P972" s="5">
        <f>ROUND(Source!DK957,O972)</f>
        <v>0</v>
      </c>
      <c r="Q972" s="5"/>
      <c r="R972" s="5"/>
      <c r="S972" s="5"/>
      <c r="T972" s="5"/>
      <c r="U972" s="5"/>
      <c r="V972" s="5"/>
      <c r="W972" s="5">
        <v>0</v>
      </c>
      <c r="X972" s="5">
        <v>1</v>
      </c>
      <c r="Y972" s="5">
        <v>0</v>
      </c>
      <c r="Z972" s="5">
        <v>0</v>
      </c>
      <c r="AA972" s="5">
        <v>1</v>
      </c>
      <c r="AB972" s="5">
        <v>0</v>
      </c>
    </row>
    <row r="973" spans="1:28" x14ac:dyDescent="0.2">
      <c r="A973" s="5">
        <v>50</v>
      </c>
      <c r="B973" s="5">
        <v>0</v>
      </c>
      <c r="C973" s="5">
        <v>0</v>
      </c>
      <c r="D973" s="5">
        <v>1</v>
      </c>
      <c r="E973" s="5">
        <v>232</v>
      </c>
      <c r="F973" s="5">
        <f>ROUND(Source!BC957,O973)</f>
        <v>0</v>
      </c>
      <c r="G973" s="5" t="s">
        <v>88</v>
      </c>
      <c r="H973" s="5" t="s">
        <v>89</v>
      </c>
      <c r="I973" s="5"/>
      <c r="J973" s="5"/>
      <c r="K973" s="5">
        <v>232</v>
      </c>
      <c r="L973" s="5">
        <v>15</v>
      </c>
      <c r="M973" s="5">
        <v>3</v>
      </c>
      <c r="N973" s="5" t="s">
        <v>3</v>
      </c>
      <c r="O973" s="5">
        <v>0</v>
      </c>
      <c r="P973" s="5">
        <f>ROUND(Source!EU957,O973)</f>
        <v>0</v>
      </c>
      <c r="Q973" s="5"/>
      <c r="R973" s="5"/>
      <c r="S973" s="5"/>
      <c r="T973" s="5"/>
      <c r="U973" s="5"/>
      <c r="V973" s="5"/>
      <c r="W973" s="5">
        <v>0</v>
      </c>
      <c r="X973" s="5">
        <v>1</v>
      </c>
      <c r="Y973" s="5">
        <v>0</v>
      </c>
      <c r="Z973" s="5">
        <v>0</v>
      </c>
      <c r="AA973" s="5">
        <v>1</v>
      </c>
      <c r="AB973" s="5">
        <v>0</v>
      </c>
    </row>
    <row r="974" spans="1:28" x14ac:dyDescent="0.2">
      <c r="A974" s="5">
        <v>50</v>
      </c>
      <c r="B974" s="5">
        <v>0</v>
      </c>
      <c r="C974" s="5">
        <v>0</v>
      </c>
      <c r="D974" s="5">
        <v>1</v>
      </c>
      <c r="E974" s="5">
        <v>214</v>
      </c>
      <c r="F974" s="5">
        <f>ROUND(Source!AS957,O974)</f>
        <v>0</v>
      </c>
      <c r="G974" s="5" t="s">
        <v>90</v>
      </c>
      <c r="H974" s="5" t="s">
        <v>91</v>
      </c>
      <c r="I974" s="5"/>
      <c r="J974" s="5"/>
      <c r="K974" s="5">
        <v>214</v>
      </c>
      <c r="L974" s="5">
        <v>16</v>
      </c>
      <c r="M974" s="5">
        <v>3</v>
      </c>
      <c r="N974" s="5" t="s">
        <v>3</v>
      </c>
      <c r="O974" s="5">
        <v>0</v>
      </c>
      <c r="P974" s="5">
        <f>ROUND(Source!EK957,O974)</f>
        <v>0</v>
      </c>
      <c r="Q974" s="5"/>
      <c r="R974" s="5"/>
      <c r="S974" s="5"/>
      <c r="T974" s="5"/>
      <c r="U974" s="5"/>
      <c r="V974" s="5"/>
      <c r="W974" s="5">
        <v>0</v>
      </c>
      <c r="X974" s="5">
        <v>1</v>
      </c>
      <c r="Y974" s="5">
        <v>0</v>
      </c>
      <c r="Z974" s="5">
        <v>0</v>
      </c>
      <c r="AA974" s="5">
        <v>1</v>
      </c>
      <c r="AB974" s="5">
        <v>0</v>
      </c>
    </row>
    <row r="975" spans="1:28" x14ac:dyDescent="0.2">
      <c r="A975" s="5">
        <v>50</v>
      </c>
      <c r="B975" s="5">
        <v>0</v>
      </c>
      <c r="C975" s="5">
        <v>0</v>
      </c>
      <c r="D975" s="5">
        <v>1</v>
      </c>
      <c r="E975" s="5">
        <v>215</v>
      </c>
      <c r="F975" s="5">
        <f>ROUND(Source!AT957,O975)</f>
        <v>0</v>
      </c>
      <c r="G975" s="5" t="s">
        <v>92</v>
      </c>
      <c r="H975" s="5" t="s">
        <v>93</v>
      </c>
      <c r="I975" s="5"/>
      <c r="J975" s="5"/>
      <c r="K975" s="5">
        <v>215</v>
      </c>
      <c r="L975" s="5">
        <v>17</v>
      </c>
      <c r="M975" s="5">
        <v>3</v>
      </c>
      <c r="N975" s="5" t="s">
        <v>3</v>
      </c>
      <c r="O975" s="5">
        <v>0</v>
      </c>
      <c r="P975" s="5">
        <f>ROUND(Source!EL957,O975)</f>
        <v>0</v>
      </c>
      <c r="Q975" s="5"/>
      <c r="R975" s="5"/>
      <c r="S975" s="5"/>
      <c r="T975" s="5"/>
      <c r="U975" s="5"/>
      <c r="V975" s="5"/>
      <c r="W975" s="5">
        <v>0</v>
      </c>
      <c r="X975" s="5">
        <v>1</v>
      </c>
      <c r="Y975" s="5">
        <v>0</v>
      </c>
      <c r="Z975" s="5">
        <v>0</v>
      </c>
      <c r="AA975" s="5">
        <v>1</v>
      </c>
      <c r="AB975" s="5">
        <v>0</v>
      </c>
    </row>
    <row r="976" spans="1:28" x14ac:dyDescent="0.2">
      <c r="A976" s="5">
        <v>50</v>
      </c>
      <c r="B976" s="5">
        <v>0</v>
      </c>
      <c r="C976" s="5">
        <v>0</v>
      </c>
      <c r="D976" s="5">
        <v>1</v>
      </c>
      <c r="E976" s="5">
        <v>217</v>
      </c>
      <c r="F976" s="5">
        <f>ROUND(Source!AU957,O976)</f>
        <v>0</v>
      </c>
      <c r="G976" s="5" t="s">
        <v>94</v>
      </c>
      <c r="H976" s="5" t="s">
        <v>95</v>
      </c>
      <c r="I976" s="5"/>
      <c r="J976" s="5"/>
      <c r="K976" s="5">
        <v>217</v>
      </c>
      <c r="L976" s="5">
        <v>18</v>
      </c>
      <c r="M976" s="5">
        <v>3</v>
      </c>
      <c r="N976" s="5" t="s">
        <v>3</v>
      </c>
      <c r="O976" s="5">
        <v>0</v>
      </c>
      <c r="P976" s="5">
        <f>ROUND(Source!EM957,O976)</f>
        <v>0</v>
      </c>
      <c r="Q976" s="5"/>
      <c r="R976" s="5"/>
      <c r="S976" s="5"/>
      <c r="T976" s="5"/>
      <c r="U976" s="5"/>
      <c r="V976" s="5"/>
      <c r="W976" s="5">
        <v>0</v>
      </c>
      <c r="X976" s="5">
        <v>1</v>
      </c>
      <c r="Y976" s="5">
        <v>0</v>
      </c>
      <c r="Z976" s="5">
        <v>0</v>
      </c>
      <c r="AA976" s="5">
        <v>1</v>
      </c>
      <c r="AB976" s="5">
        <v>0</v>
      </c>
    </row>
    <row r="977" spans="1:206" x14ac:dyDescent="0.2">
      <c r="A977" s="5">
        <v>50</v>
      </c>
      <c r="B977" s="5">
        <v>0</v>
      </c>
      <c r="C977" s="5">
        <v>0</v>
      </c>
      <c r="D977" s="5">
        <v>1</v>
      </c>
      <c r="E977" s="5">
        <v>230</v>
      </c>
      <c r="F977" s="5">
        <f>ROUND(Source!BA957,O977)</f>
        <v>0</v>
      </c>
      <c r="G977" s="5" t="s">
        <v>96</v>
      </c>
      <c r="H977" s="5" t="s">
        <v>97</v>
      </c>
      <c r="I977" s="5"/>
      <c r="J977" s="5"/>
      <c r="K977" s="5">
        <v>230</v>
      </c>
      <c r="L977" s="5">
        <v>19</v>
      </c>
      <c r="M977" s="5">
        <v>3</v>
      </c>
      <c r="N977" s="5" t="s">
        <v>3</v>
      </c>
      <c r="O977" s="5">
        <v>0</v>
      </c>
      <c r="P977" s="5">
        <f>ROUND(Source!ES957,O977)</f>
        <v>0</v>
      </c>
      <c r="Q977" s="5"/>
      <c r="R977" s="5"/>
      <c r="S977" s="5"/>
      <c r="T977" s="5"/>
      <c r="U977" s="5"/>
      <c r="V977" s="5"/>
      <c r="W977" s="5">
        <v>0</v>
      </c>
      <c r="X977" s="5">
        <v>1</v>
      </c>
      <c r="Y977" s="5">
        <v>0</v>
      </c>
      <c r="Z977" s="5">
        <v>0</v>
      </c>
      <c r="AA977" s="5">
        <v>1</v>
      </c>
      <c r="AB977" s="5">
        <v>0</v>
      </c>
    </row>
    <row r="978" spans="1:206" x14ac:dyDescent="0.2">
      <c r="A978" s="5">
        <v>50</v>
      </c>
      <c r="B978" s="5">
        <v>0</v>
      </c>
      <c r="C978" s="5">
        <v>0</v>
      </c>
      <c r="D978" s="5">
        <v>1</v>
      </c>
      <c r="E978" s="5">
        <v>206</v>
      </c>
      <c r="F978" s="5">
        <f>ROUND(Source!T957,O978)</f>
        <v>0</v>
      </c>
      <c r="G978" s="5" t="s">
        <v>98</v>
      </c>
      <c r="H978" s="5" t="s">
        <v>99</v>
      </c>
      <c r="I978" s="5"/>
      <c r="J978" s="5"/>
      <c r="K978" s="5">
        <v>206</v>
      </c>
      <c r="L978" s="5">
        <v>20</v>
      </c>
      <c r="M978" s="5">
        <v>3</v>
      </c>
      <c r="N978" s="5" t="s">
        <v>3</v>
      </c>
      <c r="O978" s="5">
        <v>0</v>
      </c>
      <c r="P978" s="5">
        <f>ROUND(Source!DL957,O978)</f>
        <v>0</v>
      </c>
      <c r="Q978" s="5"/>
      <c r="R978" s="5"/>
      <c r="S978" s="5"/>
      <c r="T978" s="5"/>
      <c r="U978" s="5"/>
      <c r="V978" s="5"/>
      <c r="W978" s="5">
        <v>0</v>
      </c>
      <c r="X978" s="5">
        <v>1</v>
      </c>
      <c r="Y978" s="5">
        <v>0</v>
      </c>
      <c r="Z978" s="5">
        <v>0</v>
      </c>
      <c r="AA978" s="5">
        <v>1</v>
      </c>
      <c r="AB978" s="5">
        <v>0</v>
      </c>
    </row>
    <row r="979" spans="1:206" x14ac:dyDescent="0.2">
      <c r="A979" s="5">
        <v>50</v>
      </c>
      <c r="B979" s="5">
        <v>0</v>
      </c>
      <c r="C979" s="5">
        <v>0</v>
      </c>
      <c r="D979" s="5">
        <v>1</v>
      </c>
      <c r="E979" s="5">
        <v>207</v>
      </c>
      <c r="F979" s="5">
        <f>ROUND(Source!U957,O979)</f>
        <v>0</v>
      </c>
      <c r="G979" s="5" t="s">
        <v>100</v>
      </c>
      <c r="H979" s="5" t="s">
        <v>101</v>
      </c>
      <c r="I979" s="5"/>
      <c r="J979" s="5"/>
      <c r="K979" s="5">
        <v>207</v>
      </c>
      <c r="L979" s="5">
        <v>21</v>
      </c>
      <c r="M979" s="5">
        <v>3</v>
      </c>
      <c r="N979" s="5" t="s">
        <v>3</v>
      </c>
      <c r="O979" s="5">
        <v>7</v>
      </c>
      <c r="P979" s="5">
        <f>ROUND(Source!DM957,O979)</f>
        <v>0</v>
      </c>
      <c r="Q979" s="5"/>
      <c r="R979" s="5"/>
      <c r="S979" s="5"/>
      <c r="T979" s="5"/>
      <c r="U979" s="5"/>
      <c r="V979" s="5"/>
      <c r="W979" s="5">
        <v>0</v>
      </c>
      <c r="X979" s="5">
        <v>1</v>
      </c>
      <c r="Y979" s="5">
        <v>0</v>
      </c>
      <c r="Z979" s="5">
        <v>0</v>
      </c>
      <c r="AA979" s="5">
        <v>1</v>
      </c>
      <c r="AB979" s="5">
        <v>0</v>
      </c>
    </row>
    <row r="980" spans="1:206" x14ac:dyDescent="0.2">
      <c r="A980" s="5">
        <v>50</v>
      </c>
      <c r="B980" s="5">
        <v>0</v>
      </c>
      <c r="C980" s="5">
        <v>0</v>
      </c>
      <c r="D980" s="5">
        <v>1</v>
      </c>
      <c r="E980" s="5">
        <v>208</v>
      </c>
      <c r="F980" s="5">
        <f>ROUND(Source!V957,O980)</f>
        <v>0</v>
      </c>
      <c r="G980" s="5" t="s">
        <v>102</v>
      </c>
      <c r="H980" s="5" t="s">
        <v>103</v>
      </c>
      <c r="I980" s="5"/>
      <c r="J980" s="5"/>
      <c r="K980" s="5">
        <v>208</v>
      </c>
      <c r="L980" s="5">
        <v>22</v>
      </c>
      <c r="M980" s="5">
        <v>3</v>
      </c>
      <c r="N980" s="5" t="s">
        <v>3</v>
      </c>
      <c r="O980" s="5">
        <v>7</v>
      </c>
      <c r="P980" s="5">
        <f>ROUND(Source!DN957,O980)</f>
        <v>0</v>
      </c>
      <c r="Q980" s="5"/>
      <c r="R980" s="5"/>
      <c r="S980" s="5"/>
      <c r="T980" s="5"/>
      <c r="U980" s="5"/>
      <c r="V980" s="5"/>
      <c r="W980" s="5">
        <v>0</v>
      </c>
      <c r="X980" s="5">
        <v>1</v>
      </c>
      <c r="Y980" s="5">
        <v>0</v>
      </c>
      <c r="Z980" s="5">
        <v>0</v>
      </c>
      <c r="AA980" s="5">
        <v>1</v>
      </c>
      <c r="AB980" s="5">
        <v>0</v>
      </c>
    </row>
    <row r="981" spans="1:206" x14ac:dyDescent="0.2">
      <c r="A981" s="5">
        <v>50</v>
      </c>
      <c r="B981" s="5">
        <v>0</v>
      </c>
      <c r="C981" s="5">
        <v>0</v>
      </c>
      <c r="D981" s="5">
        <v>1</v>
      </c>
      <c r="E981" s="5">
        <v>209</v>
      </c>
      <c r="F981" s="5">
        <f>ROUND(Source!W957,O981)</f>
        <v>0</v>
      </c>
      <c r="G981" s="5" t="s">
        <v>104</v>
      </c>
      <c r="H981" s="5" t="s">
        <v>105</v>
      </c>
      <c r="I981" s="5"/>
      <c r="J981" s="5"/>
      <c r="K981" s="5">
        <v>209</v>
      </c>
      <c r="L981" s="5">
        <v>23</v>
      </c>
      <c r="M981" s="5">
        <v>3</v>
      </c>
      <c r="N981" s="5" t="s">
        <v>3</v>
      </c>
      <c r="O981" s="5">
        <v>0</v>
      </c>
      <c r="P981" s="5">
        <f>ROUND(Source!DO957,O981)</f>
        <v>0</v>
      </c>
      <c r="Q981" s="5"/>
      <c r="R981" s="5"/>
      <c r="S981" s="5"/>
      <c r="T981" s="5"/>
      <c r="U981" s="5"/>
      <c r="V981" s="5"/>
      <c r="W981" s="5">
        <v>0</v>
      </c>
      <c r="X981" s="5">
        <v>1</v>
      </c>
      <c r="Y981" s="5">
        <v>0</v>
      </c>
      <c r="Z981" s="5">
        <v>0</v>
      </c>
      <c r="AA981" s="5">
        <v>1</v>
      </c>
      <c r="AB981" s="5">
        <v>0</v>
      </c>
    </row>
    <row r="982" spans="1:206" x14ac:dyDescent="0.2">
      <c r="A982" s="5">
        <v>50</v>
      </c>
      <c r="B982" s="5">
        <v>0</v>
      </c>
      <c r="C982" s="5">
        <v>0</v>
      </c>
      <c r="D982" s="5">
        <v>1</v>
      </c>
      <c r="E982" s="5">
        <v>233</v>
      </c>
      <c r="F982" s="5">
        <f>ROUND(Source!BD957,O982)</f>
        <v>0</v>
      </c>
      <c r="G982" s="5" t="s">
        <v>106</v>
      </c>
      <c r="H982" s="5" t="s">
        <v>107</v>
      </c>
      <c r="I982" s="5"/>
      <c r="J982" s="5"/>
      <c r="K982" s="5">
        <v>233</v>
      </c>
      <c r="L982" s="5">
        <v>24</v>
      </c>
      <c r="M982" s="5">
        <v>3</v>
      </c>
      <c r="N982" s="5" t="s">
        <v>3</v>
      </c>
      <c r="O982" s="5">
        <v>0</v>
      </c>
      <c r="P982" s="5">
        <f>ROUND(Source!EV957,O982)</f>
        <v>0</v>
      </c>
      <c r="Q982" s="5"/>
      <c r="R982" s="5"/>
      <c r="S982" s="5"/>
      <c r="T982" s="5"/>
      <c r="U982" s="5"/>
      <c r="V982" s="5"/>
      <c r="W982" s="5">
        <v>0</v>
      </c>
      <c r="X982" s="5">
        <v>1</v>
      </c>
      <c r="Y982" s="5">
        <v>0</v>
      </c>
      <c r="Z982" s="5">
        <v>0</v>
      </c>
      <c r="AA982" s="5">
        <v>1</v>
      </c>
      <c r="AB982" s="5">
        <v>0</v>
      </c>
    </row>
    <row r="983" spans="1:206" x14ac:dyDescent="0.2">
      <c r="A983" s="5">
        <v>50</v>
      </c>
      <c r="B983" s="5">
        <v>0</v>
      </c>
      <c r="C983" s="5">
        <v>0</v>
      </c>
      <c r="D983" s="5">
        <v>1</v>
      </c>
      <c r="E983" s="5">
        <v>210</v>
      </c>
      <c r="F983" s="5">
        <f>ROUND(Source!X957,O983)</f>
        <v>0</v>
      </c>
      <c r="G983" s="5" t="s">
        <v>108</v>
      </c>
      <c r="H983" s="5" t="s">
        <v>109</v>
      </c>
      <c r="I983" s="5"/>
      <c r="J983" s="5"/>
      <c r="K983" s="5">
        <v>210</v>
      </c>
      <c r="L983" s="5">
        <v>25</v>
      </c>
      <c r="M983" s="5">
        <v>3</v>
      </c>
      <c r="N983" s="5" t="s">
        <v>3</v>
      </c>
      <c r="O983" s="5">
        <v>0</v>
      </c>
      <c r="P983" s="5">
        <f>ROUND(Source!DP957,O983)</f>
        <v>0</v>
      </c>
      <c r="Q983" s="5"/>
      <c r="R983" s="5"/>
      <c r="S983" s="5"/>
      <c r="T983" s="5"/>
      <c r="U983" s="5"/>
      <c r="V983" s="5"/>
      <c r="W983" s="5">
        <v>0</v>
      </c>
      <c r="X983" s="5">
        <v>1</v>
      </c>
      <c r="Y983" s="5">
        <v>0</v>
      </c>
      <c r="Z983" s="5">
        <v>0</v>
      </c>
      <c r="AA983" s="5">
        <v>1</v>
      </c>
      <c r="AB983" s="5">
        <v>0</v>
      </c>
    </row>
    <row r="984" spans="1:206" x14ac:dyDescent="0.2">
      <c r="A984" s="5">
        <v>50</v>
      </c>
      <c r="B984" s="5">
        <v>0</v>
      </c>
      <c r="C984" s="5">
        <v>0</v>
      </c>
      <c r="D984" s="5">
        <v>1</v>
      </c>
      <c r="E984" s="5">
        <v>211</v>
      </c>
      <c r="F984" s="5">
        <f>ROUND(Source!Y957,O984)</f>
        <v>0</v>
      </c>
      <c r="G984" s="5" t="s">
        <v>110</v>
      </c>
      <c r="H984" s="5" t="s">
        <v>111</v>
      </c>
      <c r="I984" s="5"/>
      <c r="J984" s="5"/>
      <c r="K984" s="5">
        <v>211</v>
      </c>
      <c r="L984" s="5">
        <v>26</v>
      </c>
      <c r="M984" s="5">
        <v>3</v>
      </c>
      <c r="N984" s="5" t="s">
        <v>3</v>
      </c>
      <c r="O984" s="5">
        <v>0</v>
      </c>
      <c r="P984" s="5">
        <f>ROUND(Source!DQ957,O984)</f>
        <v>0</v>
      </c>
      <c r="Q984" s="5"/>
      <c r="R984" s="5"/>
      <c r="S984" s="5"/>
      <c r="T984" s="5"/>
      <c r="U984" s="5"/>
      <c r="V984" s="5"/>
      <c r="W984" s="5">
        <v>0</v>
      </c>
      <c r="X984" s="5">
        <v>1</v>
      </c>
      <c r="Y984" s="5">
        <v>0</v>
      </c>
      <c r="Z984" s="5">
        <v>0</v>
      </c>
      <c r="AA984" s="5">
        <v>1</v>
      </c>
      <c r="AB984" s="5">
        <v>0</v>
      </c>
    </row>
    <row r="985" spans="1:206" x14ac:dyDescent="0.2">
      <c r="A985" s="5">
        <v>50</v>
      </c>
      <c r="B985" s="5">
        <v>0</v>
      </c>
      <c r="C985" s="5">
        <v>0</v>
      </c>
      <c r="D985" s="5">
        <v>1</v>
      </c>
      <c r="E985" s="5">
        <v>224</v>
      </c>
      <c r="F985" s="5">
        <f>ROUND(Source!AR957,O985)</f>
        <v>0</v>
      </c>
      <c r="G985" s="5" t="s">
        <v>112</v>
      </c>
      <c r="H985" s="5" t="s">
        <v>113</v>
      </c>
      <c r="I985" s="5"/>
      <c r="J985" s="5"/>
      <c r="K985" s="5">
        <v>224</v>
      </c>
      <c r="L985" s="5">
        <v>27</v>
      </c>
      <c r="M985" s="5">
        <v>3</v>
      </c>
      <c r="N985" s="5" t="s">
        <v>3</v>
      </c>
      <c r="O985" s="5">
        <v>0</v>
      </c>
      <c r="P985" s="5">
        <f>ROUND(Source!EJ957,O985)</f>
        <v>0</v>
      </c>
      <c r="Q985" s="5"/>
      <c r="R985" s="5"/>
      <c r="S985" s="5"/>
      <c r="T985" s="5"/>
      <c r="U985" s="5"/>
      <c r="V985" s="5"/>
      <c r="W985" s="5">
        <v>0</v>
      </c>
      <c r="X985" s="5">
        <v>1</v>
      </c>
      <c r="Y985" s="5">
        <v>0</v>
      </c>
      <c r="Z985" s="5">
        <v>0</v>
      </c>
      <c r="AA985" s="5">
        <v>1</v>
      </c>
      <c r="AB985" s="5">
        <v>0</v>
      </c>
    </row>
    <row r="987" spans="1:206" x14ac:dyDescent="0.2">
      <c r="A987" s="3">
        <v>51</v>
      </c>
      <c r="B987" s="3">
        <f>B20</f>
        <v>1</v>
      </c>
      <c r="C987" s="3">
        <f>A20</f>
        <v>3</v>
      </c>
      <c r="D987" s="3">
        <f>ROW(A20)</f>
        <v>20</v>
      </c>
      <c r="E987" s="3"/>
      <c r="F987" s="3" t="str">
        <f>IF(F20&lt;&gt;"",F20,"")</f>
        <v>02-01-06</v>
      </c>
      <c r="G987" s="3" t="str">
        <f>IF(G20&lt;&gt;"",G20,"")</f>
        <v>ЗПП 220 кВ. Конструктивные и объемно-планировочные решения</v>
      </c>
      <c r="H987" s="3">
        <v>0</v>
      </c>
      <c r="I987" s="3"/>
      <c r="J987" s="3"/>
      <c r="K987" s="3"/>
      <c r="L987" s="3"/>
      <c r="M987" s="3"/>
      <c r="N987" s="3"/>
      <c r="O987" s="3">
        <f t="shared" ref="O987:T987" si="774">ROUND(O39+O98+O171+O383+O450+O546+O603+O764+O825+O880+O957+AB987,0)</f>
        <v>790791</v>
      </c>
      <c r="P987" s="3">
        <f t="shared" si="774"/>
        <v>756161</v>
      </c>
      <c r="Q987" s="3">
        <f t="shared" si="774"/>
        <v>18123</v>
      </c>
      <c r="R987" s="3">
        <f t="shared" si="774"/>
        <v>2090</v>
      </c>
      <c r="S987" s="3">
        <f t="shared" si="774"/>
        <v>16504</v>
      </c>
      <c r="T987" s="3">
        <f t="shared" si="774"/>
        <v>0</v>
      </c>
      <c r="U987" s="3">
        <f>U39+U98+U171+U383+U450+U546+U603+U764+U825+U880+U957+AH987</f>
        <v>1809.9712669999999</v>
      </c>
      <c r="V987" s="3">
        <f>V39+V98+V171+V383+V450+V546+V603+V764+V825+V880+V957+AI987</f>
        <v>163.29934099999997</v>
      </c>
      <c r="W987" s="3">
        <f>ROUND(W39+W98+W171+W383+W450+W546+W603+W764+W825+W880+W957+AJ987,0)</f>
        <v>16904</v>
      </c>
      <c r="X987" s="3">
        <f>ROUND(X39+X98+X171+X383+X450+X546+X603+X764+X825+X880+X957+AK987,0)</f>
        <v>19359</v>
      </c>
      <c r="Y987" s="3">
        <f>ROUND(Y39+Y98+Y171+Y383+Y450+Y546+Y603+Y764+Y825+Y880+Y957+AL987,0)</f>
        <v>11535</v>
      </c>
      <c r="Z987" s="3"/>
      <c r="AA987" s="3"/>
      <c r="AB987" s="3"/>
      <c r="AC987" s="3"/>
      <c r="AD987" s="3"/>
      <c r="AE987" s="3"/>
      <c r="AF987" s="3"/>
      <c r="AG987" s="3"/>
      <c r="AH987" s="3"/>
      <c r="AI987" s="3"/>
      <c r="AJ987" s="3"/>
      <c r="AK987" s="3"/>
      <c r="AL987" s="3"/>
      <c r="AM987" s="3"/>
      <c r="AN987" s="3"/>
      <c r="AO987" s="3">
        <f t="shared" ref="AO987:BD987" si="775">ROUND(AO39+AO98+AO171+AO383+AO450+AO546+AO603+AO764+AO825+AO880+AO957+BX987,0)</f>
        <v>0</v>
      </c>
      <c r="AP987" s="3">
        <f t="shared" si="775"/>
        <v>0</v>
      </c>
      <c r="AQ987" s="3">
        <f t="shared" si="775"/>
        <v>0</v>
      </c>
      <c r="AR987" s="3">
        <f t="shared" si="775"/>
        <v>821689</v>
      </c>
      <c r="AS987" s="3">
        <f t="shared" si="775"/>
        <v>819976</v>
      </c>
      <c r="AT987" s="3">
        <f t="shared" si="775"/>
        <v>1712</v>
      </c>
      <c r="AU987" s="3">
        <f t="shared" si="775"/>
        <v>0</v>
      </c>
      <c r="AV987" s="3">
        <f t="shared" si="775"/>
        <v>756161</v>
      </c>
      <c r="AW987" s="3">
        <f t="shared" si="775"/>
        <v>756161</v>
      </c>
      <c r="AX987" s="3">
        <f t="shared" si="775"/>
        <v>0</v>
      </c>
      <c r="AY987" s="3">
        <f t="shared" si="775"/>
        <v>756161</v>
      </c>
      <c r="AZ987" s="3">
        <f t="shared" si="775"/>
        <v>0</v>
      </c>
      <c r="BA987" s="3">
        <f t="shared" si="775"/>
        <v>0</v>
      </c>
      <c r="BB987" s="3">
        <f t="shared" si="775"/>
        <v>0</v>
      </c>
      <c r="BC987" s="3">
        <f t="shared" si="775"/>
        <v>0</v>
      </c>
      <c r="BD987" s="3">
        <f t="shared" si="775"/>
        <v>0</v>
      </c>
      <c r="BE987" s="3"/>
      <c r="BF987" s="3"/>
      <c r="BG987" s="3"/>
      <c r="BH987" s="3"/>
      <c r="BI987" s="3"/>
      <c r="BJ987" s="3"/>
      <c r="BK987" s="3"/>
      <c r="BL987" s="3"/>
      <c r="BM987" s="3"/>
      <c r="BN987" s="3"/>
      <c r="BO987" s="3"/>
      <c r="BP987" s="3"/>
      <c r="BQ987" s="3"/>
      <c r="BR987" s="3"/>
      <c r="BS987" s="3"/>
      <c r="BT987" s="3"/>
      <c r="BU987" s="3"/>
      <c r="BV987" s="3"/>
      <c r="BW987" s="3"/>
      <c r="BX987" s="3"/>
      <c r="BY987" s="3"/>
      <c r="BZ987" s="3"/>
      <c r="CA987" s="3"/>
      <c r="CB987" s="3"/>
      <c r="CC987" s="3"/>
      <c r="CD987" s="3"/>
      <c r="CE987" s="3"/>
      <c r="CF987" s="3"/>
      <c r="CG987" s="3"/>
      <c r="CH987" s="3"/>
      <c r="CI987" s="3"/>
      <c r="CJ987" s="3"/>
      <c r="CK987" s="3"/>
      <c r="CL987" s="3"/>
      <c r="CM987" s="3"/>
      <c r="CN987" s="3"/>
      <c r="CO987" s="3"/>
      <c r="CP987" s="3"/>
      <c r="CQ987" s="3"/>
      <c r="CR987" s="3"/>
      <c r="CS987" s="3"/>
      <c r="CT987" s="3"/>
      <c r="CU987" s="3"/>
      <c r="CV987" s="3"/>
      <c r="CW987" s="3"/>
      <c r="CX987" s="3"/>
      <c r="CY987" s="3"/>
      <c r="CZ987" s="3"/>
      <c r="DA987" s="3"/>
      <c r="DB987" s="3"/>
      <c r="DC987" s="3"/>
      <c r="DD987" s="3"/>
      <c r="DE987" s="3"/>
      <c r="DF987" s="3"/>
      <c r="DG987" s="4">
        <f t="shared" ref="DG987:DL987" si="776">ROUND(DG39+DG98+DG171+DG383+DG450+DG546+DG603+DG764+DG825+DG880+DG957+DT987,0)</f>
        <v>9545782</v>
      </c>
      <c r="DH987" s="4">
        <f t="shared" si="776"/>
        <v>8461786</v>
      </c>
      <c r="DI987" s="4">
        <f t="shared" si="776"/>
        <v>243422</v>
      </c>
      <c r="DJ987" s="4">
        <f t="shared" si="776"/>
        <v>106477</v>
      </c>
      <c r="DK987" s="4">
        <f t="shared" si="776"/>
        <v>840574</v>
      </c>
      <c r="DL987" s="4">
        <f t="shared" si="776"/>
        <v>0</v>
      </c>
      <c r="DM987" s="4">
        <f>DM39+DM98+DM171+DM383+DM450+DM546+DM603+DM764+DM825+DM880+DM957+DZ987</f>
        <v>1809.9712669999999</v>
      </c>
      <c r="DN987" s="4">
        <f>DN39+DN98+DN171+DN383+DN450+DN546+DN603+DN764+DN825+DN880+DN957+EA987</f>
        <v>163.29934099999997</v>
      </c>
      <c r="DO987" s="4">
        <f>ROUND(DO39+DO98+DO171+DO383+DO450+DO546+DO603+DO764+DO825+DO880+DO957+EB987,0)</f>
        <v>16903</v>
      </c>
      <c r="DP987" s="4">
        <f>ROUND(DP39+DP98+DP171+DP383+DP450+DP546+DP603+DP764+DP825+DP880+DP957+EC987,0)</f>
        <v>986070</v>
      </c>
      <c r="DQ987" s="4">
        <f>ROUND(DQ39+DQ98+DQ171+DQ383+DQ450+DQ546+DQ603+DQ764+DQ825+DQ880+DQ957+ED987,0)</f>
        <v>587455</v>
      </c>
      <c r="DR987" s="4"/>
      <c r="DS987" s="4"/>
      <c r="DT987" s="4"/>
      <c r="DU987" s="4"/>
      <c r="DV987" s="4"/>
      <c r="DW987" s="4"/>
      <c r="DX987" s="4"/>
      <c r="DY987" s="4"/>
      <c r="DZ987" s="4"/>
      <c r="EA987" s="4"/>
      <c r="EB987" s="4"/>
      <c r="EC987" s="4"/>
      <c r="ED987" s="4"/>
      <c r="EE987" s="4"/>
      <c r="EF987" s="4"/>
      <c r="EG987" s="4">
        <f t="shared" ref="EG987:EV987" si="777">ROUND(EG39+EG98+EG171+EG383+EG450+EG546+EG603+EG764+EG825+EG880+EG957+FP987,0)</f>
        <v>0</v>
      </c>
      <c r="EH987" s="4">
        <f t="shared" si="777"/>
        <v>64209</v>
      </c>
      <c r="EI987" s="4">
        <f t="shared" si="777"/>
        <v>0</v>
      </c>
      <c r="EJ987" s="4">
        <f t="shared" si="777"/>
        <v>11119307</v>
      </c>
      <c r="EK987" s="4">
        <f t="shared" si="777"/>
        <v>11028773</v>
      </c>
      <c r="EL987" s="4">
        <f t="shared" si="777"/>
        <v>26325</v>
      </c>
      <c r="EM987" s="4">
        <f t="shared" si="777"/>
        <v>0</v>
      </c>
      <c r="EN987" s="4">
        <f t="shared" si="777"/>
        <v>8461786</v>
      </c>
      <c r="EO987" s="4">
        <f t="shared" si="777"/>
        <v>8397577</v>
      </c>
      <c r="EP987" s="4">
        <f t="shared" si="777"/>
        <v>0</v>
      </c>
      <c r="EQ987" s="4">
        <f t="shared" si="777"/>
        <v>8397577</v>
      </c>
      <c r="ER987" s="4">
        <f t="shared" si="777"/>
        <v>64209</v>
      </c>
      <c r="ES987" s="4">
        <f t="shared" si="777"/>
        <v>0</v>
      </c>
      <c r="ET987" s="4">
        <f t="shared" si="777"/>
        <v>0</v>
      </c>
      <c r="EU987" s="4">
        <f t="shared" si="777"/>
        <v>0</v>
      </c>
      <c r="EV987" s="4">
        <f t="shared" si="777"/>
        <v>0</v>
      </c>
      <c r="EW987" s="4"/>
      <c r="EX987" s="4"/>
      <c r="EY987" s="4"/>
      <c r="EZ987" s="4"/>
      <c r="FA987" s="4"/>
      <c r="FB987" s="4"/>
      <c r="FC987" s="4"/>
      <c r="FD987" s="4"/>
      <c r="FE987" s="4"/>
      <c r="FF987" s="4"/>
      <c r="FG987" s="4"/>
      <c r="FH987" s="4"/>
      <c r="FI987" s="4"/>
      <c r="FJ987" s="4"/>
      <c r="FK987" s="4"/>
      <c r="FL987" s="4"/>
      <c r="FM987" s="4"/>
      <c r="FN987" s="4"/>
      <c r="FO987" s="4"/>
      <c r="FP987" s="4"/>
      <c r="FQ987" s="4"/>
      <c r="FR987" s="4"/>
      <c r="FS987" s="4"/>
      <c r="FT987" s="4"/>
      <c r="FU987" s="4"/>
      <c r="FV987" s="4"/>
      <c r="FW987" s="4"/>
      <c r="FX987" s="4"/>
      <c r="FY987" s="4"/>
      <c r="FZ987" s="4"/>
      <c r="GA987" s="4"/>
      <c r="GB987" s="4"/>
      <c r="GC987" s="4"/>
      <c r="GD987" s="4"/>
      <c r="GE987" s="4"/>
      <c r="GF987" s="4"/>
      <c r="GG987" s="4"/>
      <c r="GH987" s="4"/>
      <c r="GI987" s="4"/>
      <c r="GJ987" s="4"/>
      <c r="GK987" s="4"/>
      <c r="GL987" s="4"/>
      <c r="GM987" s="4"/>
      <c r="GN987" s="4"/>
      <c r="GO987" s="4"/>
      <c r="GP987" s="4"/>
      <c r="GQ987" s="4"/>
      <c r="GR987" s="4"/>
      <c r="GS987" s="4"/>
      <c r="GT987" s="4"/>
      <c r="GU987" s="4"/>
      <c r="GV987" s="4"/>
      <c r="GW987" s="4"/>
      <c r="GX987" s="4">
        <v>0</v>
      </c>
    </row>
    <row r="989" spans="1:206" x14ac:dyDescent="0.2">
      <c r="A989" s="5">
        <v>50</v>
      </c>
      <c r="B989" s="5">
        <v>0</v>
      </c>
      <c r="C989" s="5">
        <v>0</v>
      </c>
      <c r="D989" s="5">
        <v>1</v>
      </c>
      <c r="E989" s="5">
        <v>201</v>
      </c>
      <c r="F989" s="5">
        <f>ROUND(Source!O987,O989)</f>
        <v>790791</v>
      </c>
      <c r="G989" s="5" t="s">
        <v>60</v>
      </c>
      <c r="H989" s="5" t="s">
        <v>61</v>
      </c>
      <c r="I989" s="5"/>
      <c r="J989" s="5"/>
      <c r="K989" s="5">
        <v>201</v>
      </c>
      <c r="L989" s="5">
        <v>1</v>
      </c>
      <c r="M989" s="5">
        <v>3</v>
      </c>
      <c r="N989" s="5" t="s">
        <v>3</v>
      </c>
      <c r="O989" s="5">
        <v>0</v>
      </c>
      <c r="P989" s="5">
        <f>ROUND(Source!DG987,O989)</f>
        <v>9545782</v>
      </c>
      <c r="Q989" s="5"/>
      <c r="R989" s="5"/>
      <c r="S989" s="5"/>
      <c r="T989" s="5"/>
      <c r="U989" s="5"/>
      <c r="V989" s="5"/>
      <c r="W989" s="5">
        <v>790790.7</v>
      </c>
      <c r="X989" s="5">
        <v>1</v>
      </c>
      <c r="Y989" s="5">
        <v>790790.7</v>
      </c>
      <c r="Z989" s="5">
        <v>9481573</v>
      </c>
      <c r="AA989" s="5">
        <v>1</v>
      </c>
      <c r="AB989" s="5">
        <v>9481573</v>
      </c>
    </row>
    <row r="990" spans="1:206" x14ac:dyDescent="0.2">
      <c r="A990" s="5">
        <v>50</v>
      </c>
      <c r="B990" s="5">
        <v>0</v>
      </c>
      <c r="C990" s="5">
        <v>0</v>
      </c>
      <c r="D990" s="5">
        <v>1</v>
      </c>
      <c r="E990" s="5">
        <v>202</v>
      </c>
      <c r="F990" s="5">
        <f>ROUND(Source!P987,O990)</f>
        <v>756161</v>
      </c>
      <c r="G990" s="5" t="s">
        <v>62</v>
      </c>
      <c r="H990" s="5" t="s">
        <v>63</v>
      </c>
      <c r="I990" s="5"/>
      <c r="J990" s="5"/>
      <c r="K990" s="5">
        <v>202</v>
      </c>
      <c r="L990" s="5">
        <v>2</v>
      </c>
      <c r="M990" s="5">
        <v>3</v>
      </c>
      <c r="N990" s="5" t="s">
        <v>3</v>
      </c>
      <c r="O990" s="5">
        <v>0</v>
      </c>
      <c r="P990" s="5">
        <f>ROUND(Source!DH987,O990)</f>
        <v>8461786</v>
      </c>
      <c r="Q990" s="5"/>
      <c r="R990" s="5"/>
      <c r="S990" s="5"/>
      <c r="T990" s="5"/>
      <c r="U990" s="5"/>
      <c r="V990" s="5"/>
      <c r="W990" s="5">
        <v>756162.24</v>
      </c>
      <c r="X990" s="5">
        <v>1</v>
      </c>
      <c r="Y990" s="5">
        <v>756162.24</v>
      </c>
      <c r="Z990" s="5">
        <v>8461786</v>
      </c>
      <c r="AA990" s="5">
        <v>1</v>
      </c>
      <c r="AB990" s="5">
        <v>8461786</v>
      </c>
    </row>
    <row r="991" spans="1:206" x14ac:dyDescent="0.2">
      <c r="A991" s="5">
        <v>50</v>
      </c>
      <c r="B991" s="5">
        <v>0</v>
      </c>
      <c r="C991" s="5">
        <v>0</v>
      </c>
      <c r="D991" s="5">
        <v>1</v>
      </c>
      <c r="E991" s="5">
        <v>222</v>
      </c>
      <c r="F991" s="5">
        <f>ROUND(Source!AO987,O991)</f>
        <v>0</v>
      </c>
      <c r="G991" s="5" t="s">
        <v>64</v>
      </c>
      <c r="H991" s="5" t="s">
        <v>65</v>
      </c>
      <c r="I991" s="5"/>
      <c r="J991" s="5"/>
      <c r="K991" s="5">
        <v>222</v>
      </c>
      <c r="L991" s="5">
        <v>3</v>
      </c>
      <c r="M991" s="5">
        <v>3</v>
      </c>
      <c r="N991" s="5" t="s">
        <v>3</v>
      </c>
      <c r="O991" s="5">
        <v>0</v>
      </c>
      <c r="P991" s="5">
        <f>ROUND(Source!EG987,O991)</f>
        <v>0</v>
      </c>
      <c r="Q991" s="5"/>
      <c r="R991" s="5"/>
      <c r="S991" s="5"/>
      <c r="T991" s="5"/>
      <c r="U991" s="5"/>
      <c r="V991" s="5"/>
      <c r="W991" s="5">
        <v>0</v>
      </c>
      <c r="X991" s="5">
        <v>1</v>
      </c>
      <c r="Y991" s="5">
        <v>0</v>
      </c>
      <c r="Z991" s="5">
        <v>0</v>
      </c>
      <c r="AA991" s="5">
        <v>1</v>
      </c>
      <c r="AB991" s="5">
        <v>0</v>
      </c>
    </row>
    <row r="992" spans="1:206" x14ac:dyDescent="0.2">
      <c r="A992" s="5">
        <v>50</v>
      </c>
      <c r="B992" s="5">
        <v>0</v>
      </c>
      <c r="C992" s="5">
        <v>0</v>
      </c>
      <c r="D992" s="5">
        <v>1</v>
      </c>
      <c r="E992" s="5">
        <v>225</v>
      </c>
      <c r="F992" s="5">
        <f>ROUND(Source!AV987,O992)</f>
        <v>756161</v>
      </c>
      <c r="G992" s="5" t="s">
        <v>66</v>
      </c>
      <c r="H992" s="5" t="s">
        <v>67</v>
      </c>
      <c r="I992" s="5"/>
      <c r="J992" s="5"/>
      <c r="K992" s="5">
        <v>225</v>
      </c>
      <c r="L992" s="5">
        <v>4</v>
      </c>
      <c r="M992" s="5">
        <v>3</v>
      </c>
      <c r="N992" s="5" t="s">
        <v>3</v>
      </c>
      <c r="O992" s="5">
        <v>0</v>
      </c>
      <c r="P992" s="5">
        <f>ROUND(Source!EN987,O992)</f>
        <v>8461786</v>
      </c>
      <c r="Q992" s="5"/>
      <c r="R992" s="5"/>
      <c r="S992" s="5"/>
      <c r="T992" s="5"/>
      <c r="U992" s="5"/>
      <c r="V992" s="5"/>
      <c r="W992" s="5">
        <v>756162.24</v>
      </c>
      <c r="X992" s="5">
        <v>1</v>
      </c>
      <c r="Y992" s="5">
        <v>756162.24</v>
      </c>
      <c r="Z992" s="5">
        <v>8461786</v>
      </c>
      <c r="AA992" s="5">
        <v>1</v>
      </c>
      <c r="AB992" s="5">
        <v>8461786</v>
      </c>
    </row>
    <row r="993" spans="1:28" x14ac:dyDescent="0.2">
      <c r="A993" s="5">
        <v>50</v>
      </c>
      <c r="B993" s="5">
        <v>0</v>
      </c>
      <c r="C993" s="5">
        <v>0</v>
      </c>
      <c r="D993" s="5">
        <v>1</v>
      </c>
      <c r="E993" s="5">
        <v>226</v>
      </c>
      <c r="F993" s="5">
        <f>ROUND(Source!AW987,O993)</f>
        <v>756161</v>
      </c>
      <c r="G993" s="5" t="s">
        <v>68</v>
      </c>
      <c r="H993" s="5" t="s">
        <v>69</v>
      </c>
      <c r="I993" s="5"/>
      <c r="J993" s="5"/>
      <c r="K993" s="5">
        <v>226</v>
      </c>
      <c r="L993" s="5">
        <v>5</v>
      </c>
      <c r="M993" s="5">
        <v>3</v>
      </c>
      <c r="N993" s="5" t="s">
        <v>3</v>
      </c>
      <c r="O993" s="5">
        <v>0</v>
      </c>
      <c r="P993" s="5">
        <f>ROUND(Source!EO987,O993)</f>
        <v>8397577</v>
      </c>
      <c r="Q993" s="5"/>
      <c r="R993" s="5"/>
      <c r="S993" s="5"/>
      <c r="T993" s="5"/>
      <c r="U993" s="5"/>
      <c r="V993" s="5"/>
      <c r="W993" s="5">
        <v>756162.24</v>
      </c>
      <c r="X993" s="5">
        <v>1</v>
      </c>
      <c r="Y993" s="5">
        <v>756162.24</v>
      </c>
      <c r="Z993" s="5">
        <v>8397577</v>
      </c>
      <c r="AA993" s="5">
        <v>1</v>
      </c>
      <c r="AB993" s="5">
        <v>8397577</v>
      </c>
    </row>
    <row r="994" spans="1:28" x14ac:dyDescent="0.2">
      <c r="A994" s="5">
        <v>50</v>
      </c>
      <c r="B994" s="5">
        <v>0</v>
      </c>
      <c r="C994" s="5">
        <v>0</v>
      </c>
      <c r="D994" s="5">
        <v>1</v>
      </c>
      <c r="E994" s="5">
        <v>227</v>
      </c>
      <c r="F994" s="5">
        <f>ROUND(Source!AX987,O994)</f>
        <v>0</v>
      </c>
      <c r="G994" s="5" t="s">
        <v>70</v>
      </c>
      <c r="H994" s="5" t="s">
        <v>71</v>
      </c>
      <c r="I994" s="5"/>
      <c r="J994" s="5"/>
      <c r="K994" s="5">
        <v>227</v>
      </c>
      <c r="L994" s="5">
        <v>6</v>
      </c>
      <c r="M994" s="5">
        <v>3</v>
      </c>
      <c r="N994" s="5" t="s">
        <v>3</v>
      </c>
      <c r="O994" s="5">
        <v>0</v>
      </c>
      <c r="P994" s="5">
        <f>ROUND(Source!EP987,O994)</f>
        <v>0</v>
      </c>
      <c r="Q994" s="5"/>
      <c r="R994" s="5"/>
      <c r="S994" s="5"/>
      <c r="T994" s="5"/>
      <c r="U994" s="5"/>
      <c r="V994" s="5"/>
      <c r="W994" s="5">
        <v>0</v>
      </c>
      <c r="X994" s="5">
        <v>1</v>
      </c>
      <c r="Y994" s="5">
        <v>0</v>
      </c>
      <c r="Z994" s="5">
        <v>0</v>
      </c>
      <c r="AA994" s="5">
        <v>1</v>
      </c>
      <c r="AB994" s="5">
        <v>0</v>
      </c>
    </row>
    <row r="995" spans="1:28" x14ac:dyDescent="0.2">
      <c r="A995" s="5">
        <v>50</v>
      </c>
      <c r="B995" s="5">
        <v>0</v>
      </c>
      <c r="C995" s="5">
        <v>0</v>
      </c>
      <c r="D995" s="5">
        <v>1</v>
      </c>
      <c r="E995" s="5">
        <v>228</v>
      </c>
      <c r="F995" s="5">
        <f>ROUND(Source!AY987,O995)</f>
        <v>756161</v>
      </c>
      <c r="G995" s="5" t="s">
        <v>72</v>
      </c>
      <c r="H995" s="5" t="s">
        <v>73</v>
      </c>
      <c r="I995" s="5"/>
      <c r="J995" s="5"/>
      <c r="K995" s="5">
        <v>228</v>
      </c>
      <c r="L995" s="5">
        <v>7</v>
      </c>
      <c r="M995" s="5">
        <v>3</v>
      </c>
      <c r="N995" s="5" t="s">
        <v>3</v>
      </c>
      <c r="O995" s="5">
        <v>0</v>
      </c>
      <c r="P995" s="5">
        <f>ROUND(Source!EQ987,O995)</f>
        <v>8397577</v>
      </c>
      <c r="Q995" s="5"/>
      <c r="R995" s="5"/>
      <c r="S995" s="5"/>
      <c r="T995" s="5"/>
      <c r="U995" s="5"/>
      <c r="V995" s="5"/>
      <c r="W995" s="5">
        <v>756162.24</v>
      </c>
      <c r="X995" s="5">
        <v>1</v>
      </c>
      <c r="Y995" s="5">
        <v>756162.24</v>
      </c>
      <c r="Z995" s="5">
        <v>8397577</v>
      </c>
      <c r="AA995" s="5">
        <v>1</v>
      </c>
      <c r="AB995" s="5">
        <v>8397577</v>
      </c>
    </row>
    <row r="996" spans="1:28" x14ac:dyDescent="0.2">
      <c r="A996" s="5">
        <v>50</v>
      </c>
      <c r="B996" s="5">
        <v>0</v>
      </c>
      <c r="C996" s="5">
        <v>0</v>
      </c>
      <c r="D996" s="5">
        <v>1</v>
      </c>
      <c r="E996" s="5">
        <v>216</v>
      </c>
      <c r="F996" s="5">
        <f>ROUND(Source!AP987,O996)</f>
        <v>0</v>
      </c>
      <c r="G996" s="5" t="s">
        <v>74</v>
      </c>
      <c r="H996" s="5" t="s">
        <v>75</v>
      </c>
      <c r="I996" s="5"/>
      <c r="J996" s="5"/>
      <c r="K996" s="5">
        <v>216</v>
      </c>
      <c r="L996" s="5">
        <v>8</v>
      </c>
      <c r="M996" s="5">
        <v>3</v>
      </c>
      <c r="N996" s="5" t="s">
        <v>3</v>
      </c>
      <c r="O996" s="5">
        <v>0</v>
      </c>
      <c r="P996" s="5">
        <f>ROUND(Source!EH987,O996)</f>
        <v>64209</v>
      </c>
      <c r="Q996" s="5"/>
      <c r="R996" s="5"/>
      <c r="S996" s="5"/>
      <c r="T996" s="5"/>
      <c r="U996" s="5"/>
      <c r="V996" s="5"/>
      <c r="W996" s="5">
        <v>0</v>
      </c>
      <c r="X996" s="5">
        <v>1</v>
      </c>
      <c r="Y996" s="5">
        <v>0</v>
      </c>
      <c r="Z996" s="5">
        <v>64209</v>
      </c>
      <c r="AA996" s="5">
        <v>1</v>
      </c>
      <c r="AB996" s="5">
        <v>64209</v>
      </c>
    </row>
    <row r="997" spans="1:28" x14ac:dyDescent="0.2">
      <c r="A997" s="5">
        <v>50</v>
      </c>
      <c r="B997" s="5">
        <v>0</v>
      </c>
      <c r="C997" s="5">
        <v>0</v>
      </c>
      <c r="D997" s="5">
        <v>1</v>
      </c>
      <c r="E997" s="5">
        <v>223</v>
      </c>
      <c r="F997" s="5">
        <f>ROUND(Source!AQ987,O997)</f>
        <v>0</v>
      </c>
      <c r="G997" s="5" t="s">
        <v>76</v>
      </c>
      <c r="H997" s="5" t="s">
        <v>77</v>
      </c>
      <c r="I997" s="5"/>
      <c r="J997" s="5"/>
      <c r="K997" s="5">
        <v>223</v>
      </c>
      <c r="L997" s="5">
        <v>9</v>
      </c>
      <c r="M997" s="5">
        <v>3</v>
      </c>
      <c r="N997" s="5" t="s">
        <v>3</v>
      </c>
      <c r="O997" s="5">
        <v>0</v>
      </c>
      <c r="P997" s="5">
        <f>ROUND(Source!EI987,O997)</f>
        <v>0</v>
      </c>
      <c r="Q997" s="5"/>
      <c r="R997" s="5"/>
      <c r="S997" s="5"/>
      <c r="T997" s="5"/>
      <c r="U997" s="5"/>
      <c r="V997" s="5"/>
      <c r="W997" s="5">
        <v>0</v>
      </c>
      <c r="X997" s="5">
        <v>1</v>
      </c>
      <c r="Y997" s="5">
        <v>0</v>
      </c>
      <c r="Z997" s="5">
        <v>0</v>
      </c>
      <c r="AA997" s="5">
        <v>1</v>
      </c>
      <c r="AB997" s="5">
        <v>0</v>
      </c>
    </row>
    <row r="998" spans="1:28" x14ac:dyDescent="0.2">
      <c r="A998" s="5">
        <v>50</v>
      </c>
      <c r="B998" s="5">
        <v>0</v>
      </c>
      <c r="C998" s="5">
        <v>0</v>
      </c>
      <c r="D998" s="5">
        <v>1</v>
      </c>
      <c r="E998" s="5">
        <v>229</v>
      </c>
      <c r="F998" s="5">
        <f>ROUND(Source!AZ987,O998)</f>
        <v>0</v>
      </c>
      <c r="G998" s="5" t="s">
        <v>78</v>
      </c>
      <c r="H998" s="5" t="s">
        <v>79</v>
      </c>
      <c r="I998" s="5"/>
      <c r="J998" s="5"/>
      <c r="K998" s="5">
        <v>229</v>
      </c>
      <c r="L998" s="5">
        <v>10</v>
      </c>
      <c r="M998" s="5">
        <v>3</v>
      </c>
      <c r="N998" s="5" t="s">
        <v>3</v>
      </c>
      <c r="O998" s="5">
        <v>0</v>
      </c>
      <c r="P998" s="5">
        <f>ROUND(Source!ER987,O998)</f>
        <v>64209</v>
      </c>
      <c r="Q998" s="5"/>
      <c r="R998" s="5"/>
      <c r="S998" s="5"/>
      <c r="T998" s="5"/>
      <c r="U998" s="5"/>
      <c r="V998" s="5"/>
      <c r="W998" s="5">
        <v>0</v>
      </c>
      <c r="X998" s="5">
        <v>1</v>
      </c>
      <c r="Y998" s="5">
        <v>0</v>
      </c>
      <c r="Z998" s="5">
        <v>64209</v>
      </c>
      <c r="AA998" s="5">
        <v>1</v>
      </c>
      <c r="AB998" s="5">
        <v>64209</v>
      </c>
    </row>
    <row r="999" spans="1:28" x14ac:dyDescent="0.2">
      <c r="A999" s="5">
        <v>50</v>
      </c>
      <c r="B999" s="5">
        <v>0</v>
      </c>
      <c r="C999" s="5">
        <v>0</v>
      </c>
      <c r="D999" s="5">
        <v>1</v>
      </c>
      <c r="E999" s="5">
        <v>203</v>
      </c>
      <c r="F999" s="5">
        <f>ROUND(Source!Q987,O999)</f>
        <v>18123</v>
      </c>
      <c r="G999" s="5" t="s">
        <v>80</v>
      </c>
      <c r="H999" s="5" t="s">
        <v>81</v>
      </c>
      <c r="I999" s="5"/>
      <c r="J999" s="5"/>
      <c r="K999" s="5">
        <v>203</v>
      </c>
      <c r="L999" s="5">
        <v>11</v>
      </c>
      <c r="M999" s="5">
        <v>3</v>
      </c>
      <c r="N999" s="5" t="s">
        <v>3</v>
      </c>
      <c r="O999" s="5">
        <v>0</v>
      </c>
      <c r="P999" s="5">
        <f>ROUND(Source!DI987,O999)</f>
        <v>243422</v>
      </c>
      <c r="Q999" s="5"/>
      <c r="R999" s="5"/>
      <c r="S999" s="5"/>
      <c r="T999" s="5"/>
      <c r="U999" s="5"/>
      <c r="V999" s="5"/>
      <c r="W999" s="5">
        <v>18123.960000000003</v>
      </c>
      <c r="X999" s="5">
        <v>1</v>
      </c>
      <c r="Y999" s="5">
        <v>18123.960000000003</v>
      </c>
      <c r="Z999" s="5">
        <v>243422</v>
      </c>
      <c r="AA999" s="5">
        <v>1</v>
      </c>
      <c r="AB999" s="5">
        <v>243422</v>
      </c>
    </row>
    <row r="1000" spans="1:28" x14ac:dyDescent="0.2">
      <c r="A1000" s="5">
        <v>50</v>
      </c>
      <c r="B1000" s="5">
        <v>0</v>
      </c>
      <c r="C1000" s="5">
        <v>0</v>
      </c>
      <c r="D1000" s="5">
        <v>1</v>
      </c>
      <c r="E1000" s="5">
        <v>231</v>
      </c>
      <c r="F1000" s="5">
        <f>ROUND(Source!BB987,O1000)</f>
        <v>0</v>
      </c>
      <c r="G1000" s="5" t="s">
        <v>82</v>
      </c>
      <c r="H1000" s="5" t="s">
        <v>83</v>
      </c>
      <c r="I1000" s="5"/>
      <c r="J1000" s="5"/>
      <c r="K1000" s="5">
        <v>231</v>
      </c>
      <c r="L1000" s="5">
        <v>12</v>
      </c>
      <c r="M1000" s="5">
        <v>3</v>
      </c>
      <c r="N1000" s="5" t="s">
        <v>3</v>
      </c>
      <c r="O1000" s="5">
        <v>0</v>
      </c>
      <c r="P1000" s="5">
        <f>ROUND(Source!ET987,O1000)</f>
        <v>0</v>
      </c>
      <c r="Q1000" s="5"/>
      <c r="R1000" s="5"/>
      <c r="S1000" s="5"/>
      <c r="T1000" s="5"/>
      <c r="U1000" s="5"/>
      <c r="V1000" s="5"/>
      <c r="W1000" s="5">
        <v>0</v>
      </c>
      <c r="X1000" s="5">
        <v>1</v>
      </c>
      <c r="Y1000" s="5">
        <v>0</v>
      </c>
      <c r="Z1000" s="5">
        <v>0</v>
      </c>
      <c r="AA1000" s="5">
        <v>1</v>
      </c>
      <c r="AB1000" s="5">
        <v>0</v>
      </c>
    </row>
    <row r="1001" spans="1:28" x14ac:dyDescent="0.2">
      <c r="A1001" s="5">
        <v>50</v>
      </c>
      <c r="B1001" s="5">
        <v>0</v>
      </c>
      <c r="C1001" s="5">
        <v>0</v>
      </c>
      <c r="D1001" s="5">
        <v>1</v>
      </c>
      <c r="E1001" s="5">
        <v>204</v>
      </c>
      <c r="F1001" s="5">
        <f>ROUND(Source!R987,O1001)</f>
        <v>2090</v>
      </c>
      <c r="G1001" s="5" t="s">
        <v>84</v>
      </c>
      <c r="H1001" s="5" t="s">
        <v>85</v>
      </c>
      <c r="I1001" s="5"/>
      <c r="J1001" s="5"/>
      <c r="K1001" s="5">
        <v>204</v>
      </c>
      <c r="L1001" s="5">
        <v>13</v>
      </c>
      <c r="M1001" s="5">
        <v>3</v>
      </c>
      <c r="N1001" s="5" t="s">
        <v>3</v>
      </c>
      <c r="O1001" s="5">
        <v>0</v>
      </c>
      <c r="P1001" s="5">
        <f>ROUND(Source!DJ987,O1001)</f>
        <v>106477</v>
      </c>
      <c r="Q1001" s="5"/>
      <c r="R1001" s="5"/>
      <c r="S1001" s="5"/>
      <c r="T1001" s="5"/>
      <c r="U1001" s="5"/>
      <c r="V1001" s="5"/>
      <c r="W1001" s="5">
        <v>2090.6999999999998</v>
      </c>
      <c r="X1001" s="5">
        <v>1</v>
      </c>
      <c r="Y1001" s="5">
        <v>2090.6999999999998</v>
      </c>
      <c r="Z1001" s="5">
        <v>106477</v>
      </c>
      <c r="AA1001" s="5">
        <v>1</v>
      </c>
      <c r="AB1001" s="5">
        <v>106477</v>
      </c>
    </row>
    <row r="1002" spans="1:28" x14ac:dyDescent="0.2">
      <c r="A1002" s="5">
        <v>50</v>
      </c>
      <c r="B1002" s="5">
        <v>0</v>
      </c>
      <c r="C1002" s="5">
        <v>0</v>
      </c>
      <c r="D1002" s="5">
        <v>1</v>
      </c>
      <c r="E1002" s="5">
        <v>205</v>
      </c>
      <c r="F1002" s="5">
        <f>ROUND(Source!S987,O1002)</f>
        <v>16504</v>
      </c>
      <c r="G1002" s="5" t="s">
        <v>86</v>
      </c>
      <c r="H1002" s="5" t="s">
        <v>87</v>
      </c>
      <c r="I1002" s="5"/>
      <c r="J1002" s="5"/>
      <c r="K1002" s="5">
        <v>205</v>
      </c>
      <c r="L1002" s="5">
        <v>14</v>
      </c>
      <c r="M1002" s="5">
        <v>3</v>
      </c>
      <c r="N1002" s="5" t="s">
        <v>3</v>
      </c>
      <c r="O1002" s="5">
        <v>0</v>
      </c>
      <c r="P1002" s="5">
        <f>ROUND(Source!DK987,O1002)</f>
        <v>840574</v>
      </c>
      <c r="Q1002" s="5"/>
      <c r="R1002" s="5"/>
      <c r="S1002" s="5"/>
      <c r="T1002" s="5"/>
      <c r="U1002" s="5"/>
      <c r="V1002" s="5"/>
      <c r="W1002" s="5">
        <v>16504.5</v>
      </c>
      <c r="X1002" s="5">
        <v>1</v>
      </c>
      <c r="Y1002" s="5">
        <v>16504.5</v>
      </c>
      <c r="Z1002" s="5">
        <v>840574</v>
      </c>
      <c r="AA1002" s="5">
        <v>1</v>
      </c>
      <c r="AB1002" s="5">
        <v>840574</v>
      </c>
    </row>
    <row r="1003" spans="1:28" x14ac:dyDescent="0.2">
      <c r="A1003" s="5">
        <v>50</v>
      </c>
      <c r="B1003" s="5">
        <v>0</v>
      </c>
      <c r="C1003" s="5">
        <v>0</v>
      </c>
      <c r="D1003" s="5">
        <v>1</v>
      </c>
      <c r="E1003" s="5">
        <v>232</v>
      </c>
      <c r="F1003" s="5">
        <f>ROUND(Source!BC987,O1003)</f>
        <v>0</v>
      </c>
      <c r="G1003" s="5" t="s">
        <v>88</v>
      </c>
      <c r="H1003" s="5" t="s">
        <v>89</v>
      </c>
      <c r="I1003" s="5"/>
      <c r="J1003" s="5"/>
      <c r="K1003" s="5">
        <v>232</v>
      </c>
      <c r="L1003" s="5">
        <v>15</v>
      </c>
      <c r="M1003" s="5">
        <v>3</v>
      </c>
      <c r="N1003" s="5" t="s">
        <v>3</v>
      </c>
      <c r="O1003" s="5">
        <v>0</v>
      </c>
      <c r="P1003" s="5">
        <f>ROUND(Source!EU987,O1003)</f>
        <v>0</v>
      </c>
      <c r="Q1003" s="5"/>
      <c r="R1003" s="5"/>
      <c r="S1003" s="5"/>
      <c r="T1003" s="5"/>
      <c r="U1003" s="5"/>
      <c r="V1003" s="5"/>
      <c r="W1003" s="5">
        <v>0</v>
      </c>
      <c r="X1003" s="5">
        <v>1</v>
      </c>
      <c r="Y1003" s="5">
        <v>0</v>
      </c>
      <c r="Z1003" s="5">
        <v>0</v>
      </c>
      <c r="AA1003" s="5">
        <v>1</v>
      </c>
      <c r="AB1003" s="5">
        <v>0</v>
      </c>
    </row>
    <row r="1004" spans="1:28" x14ac:dyDescent="0.2">
      <c r="A1004" s="5">
        <v>50</v>
      </c>
      <c r="B1004" s="5">
        <v>0</v>
      </c>
      <c r="C1004" s="5">
        <v>0</v>
      </c>
      <c r="D1004" s="5">
        <v>1</v>
      </c>
      <c r="E1004" s="5">
        <v>214</v>
      </c>
      <c r="F1004" s="5">
        <f>ROUND(Source!AS987,O1004)</f>
        <v>819976</v>
      </c>
      <c r="G1004" s="5" t="s">
        <v>90</v>
      </c>
      <c r="H1004" s="5" t="s">
        <v>91</v>
      </c>
      <c r="I1004" s="5"/>
      <c r="J1004" s="5"/>
      <c r="K1004" s="5">
        <v>214</v>
      </c>
      <c r="L1004" s="5">
        <v>16</v>
      </c>
      <c r="M1004" s="5">
        <v>3</v>
      </c>
      <c r="N1004" s="5" t="s">
        <v>3</v>
      </c>
      <c r="O1004" s="5">
        <v>0</v>
      </c>
      <c r="P1004" s="5">
        <f>ROUND(Source!EK987,O1004)</f>
        <v>11028773</v>
      </c>
      <c r="Q1004" s="5"/>
      <c r="R1004" s="5"/>
      <c r="S1004" s="5"/>
      <c r="T1004" s="5"/>
      <c r="U1004" s="5"/>
      <c r="V1004" s="5"/>
      <c r="W1004" s="5">
        <v>819974.48</v>
      </c>
      <c r="X1004" s="5">
        <v>1</v>
      </c>
      <c r="Y1004" s="5">
        <v>819974.48</v>
      </c>
      <c r="Z1004" s="5">
        <v>11028773</v>
      </c>
      <c r="AA1004" s="5">
        <v>1</v>
      </c>
      <c r="AB1004" s="5">
        <v>11028773</v>
      </c>
    </row>
    <row r="1005" spans="1:28" x14ac:dyDescent="0.2">
      <c r="A1005" s="5">
        <v>50</v>
      </c>
      <c r="B1005" s="5">
        <v>0</v>
      </c>
      <c r="C1005" s="5">
        <v>0</v>
      </c>
      <c r="D1005" s="5">
        <v>1</v>
      </c>
      <c r="E1005" s="5">
        <v>215</v>
      </c>
      <c r="F1005" s="5">
        <f>ROUND(Source!AT987,O1005)</f>
        <v>1712</v>
      </c>
      <c r="G1005" s="5" t="s">
        <v>92</v>
      </c>
      <c r="H1005" s="5" t="s">
        <v>93</v>
      </c>
      <c r="I1005" s="5"/>
      <c r="J1005" s="5"/>
      <c r="K1005" s="5">
        <v>215</v>
      </c>
      <c r="L1005" s="5">
        <v>17</v>
      </c>
      <c r="M1005" s="5">
        <v>3</v>
      </c>
      <c r="N1005" s="5" t="s">
        <v>3</v>
      </c>
      <c r="O1005" s="5">
        <v>0</v>
      </c>
      <c r="P1005" s="5">
        <f>ROUND(Source!EL987,O1005)</f>
        <v>26325</v>
      </c>
      <c r="Q1005" s="5"/>
      <c r="R1005" s="5"/>
      <c r="S1005" s="5"/>
      <c r="T1005" s="5"/>
      <c r="U1005" s="5"/>
      <c r="V1005" s="5"/>
      <c r="W1005" s="5">
        <v>1712.11</v>
      </c>
      <c r="X1005" s="5">
        <v>1</v>
      </c>
      <c r="Y1005" s="5">
        <v>1712.11</v>
      </c>
      <c r="Z1005" s="5">
        <v>26325</v>
      </c>
      <c r="AA1005" s="5">
        <v>1</v>
      </c>
      <c r="AB1005" s="5">
        <v>26325</v>
      </c>
    </row>
    <row r="1006" spans="1:28" x14ac:dyDescent="0.2">
      <c r="A1006" s="5">
        <v>50</v>
      </c>
      <c r="B1006" s="5">
        <v>0</v>
      </c>
      <c r="C1006" s="5">
        <v>0</v>
      </c>
      <c r="D1006" s="5">
        <v>1</v>
      </c>
      <c r="E1006" s="5">
        <v>217</v>
      </c>
      <c r="F1006" s="5">
        <f>ROUND(Source!AU987,O1006)</f>
        <v>0</v>
      </c>
      <c r="G1006" s="5" t="s">
        <v>94</v>
      </c>
      <c r="H1006" s="5" t="s">
        <v>95</v>
      </c>
      <c r="I1006" s="5"/>
      <c r="J1006" s="5"/>
      <c r="K1006" s="5">
        <v>217</v>
      </c>
      <c r="L1006" s="5">
        <v>18</v>
      </c>
      <c r="M1006" s="5">
        <v>3</v>
      </c>
      <c r="N1006" s="5" t="s">
        <v>3</v>
      </c>
      <c r="O1006" s="5">
        <v>0</v>
      </c>
      <c r="P1006" s="5">
        <f>ROUND(Source!EM987,O1006)</f>
        <v>0</v>
      </c>
      <c r="Q1006" s="5"/>
      <c r="R1006" s="5"/>
      <c r="S1006" s="5"/>
      <c r="T1006" s="5"/>
      <c r="U1006" s="5"/>
      <c r="V1006" s="5"/>
      <c r="W1006" s="5">
        <v>0</v>
      </c>
      <c r="X1006" s="5">
        <v>1</v>
      </c>
      <c r="Y1006" s="5">
        <v>0</v>
      </c>
      <c r="Z1006" s="5">
        <v>0</v>
      </c>
      <c r="AA1006" s="5">
        <v>1</v>
      </c>
      <c r="AB1006" s="5">
        <v>0</v>
      </c>
    </row>
    <row r="1007" spans="1:28" x14ac:dyDescent="0.2">
      <c r="A1007" s="5">
        <v>50</v>
      </c>
      <c r="B1007" s="5">
        <v>0</v>
      </c>
      <c r="C1007" s="5">
        <v>0</v>
      </c>
      <c r="D1007" s="5">
        <v>1</v>
      </c>
      <c r="E1007" s="5">
        <v>230</v>
      </c>
      <c r="F1007" s="5">
        <f>ROUND(Source!BA987,O1007)</f>
        <v>0</v>
      </c>
      <c r="G1007" s="5" t="s">
        <v>96</v>
      </c>
      <c r="H1007" s="5" t="s">
        <v>97</v>
      </c>
      <c r="I1007" s="5"/>
      <c r="J1007" s="5"/>
      <c r="K1007" s="5">
        <v>230</v>
      </c>
      <c r="L1007" s="5">
        <v>19</v>
      </c>
      <c r="M1007" s="5">
        <v>3</v>
      </c>
      <c r="N1007" s="5" t="s">
        <v>3</v>
      </c>
      <c r="O1007" s="5">
        <v>0</v>
      </c>
      <c r="P1007" s="5">
        <f>ROUND(Source!ES987,O1007)</f>
        <v>0</v>
      </c>
      <c r="Q1007" s="5"/>
      <c r="R1007" s="5"/>
      <c r="S1007" s="5"/>
      <c r="T1007" s="5"/>
      <c r="U1007" s="5"/>
      <c r="V1007" s="5"/>
      <c r="W1007" s="5">
        <v>0</v>
      </c>
      <c r="X1007" s="5">
        <v>1</v>
      </c>
      <c r="Y1007" s="5">
        <v>0</v>
      </c>
      <c r="Z1007" s="5">
        <v>0</v>
      </c>
      <c r="AA1007" s="5">
        <v>1</v>
      </c>
      <c r="AB1007" s="5">
        <v>0</v>
      </c>
    </row>
    <row r="1008" spans="1:28" x14ac:dyDescent="0.2">
      <c r="A1008" s="5">
        <v>50</v>
      </c>
      <c r="B1008" s="5">
        <v>0</v>
      </c>
      <c r="C1008" s="5">
        <v>0</v>
      </c>
      <c r="D1008" s="5">
        <v>1</v>
      </c>
      <c r="E1008" s="5">
        <v>206</v>
      </c>
      <c r="F1008" s="5">
        <f>ROUND(Source!T987,O1008)</f>
        <v>0</v>
      </c>
      <c r="G1008" s="5" t="s">
        <v>98</v>
      </c>
      <c r="H1008" s="5" t="s">
        <v>99</v>
      </c>
      <c r="I1008" s="5"/>
      <c r="J1008" s="5"/>
      <c r="K1008" s="5">
        <v>206</v>
      </c>
      <c r="L1008" s="5">
        <v>20</v>
      </c>
      <c r="M1008" s="5">
        <v>3</v>
      </c>
      <c r="N1008" s="5" t="s">
        <v>3</v>
      </c>
      <c r="O1008" s="5">
        <v>0</v>
      </c>
      <c r="P1008" s="5">
        <f>ROUND(Source!DL987,O1008)</f>
        <v>0</v>
      </c>
      <c r="Q1008" s="5"/>
      <c r="R1008" s="5"/>
      <c r="S1008" s="5"/>
      <c r="T1008" s="5"/>
      <c r="U1008" s="5"/>
      <c r="V1008" s="5"/>
      <c r="W1008" s="5">
        <v>0</v>
      </c>
      <c r="X1008" s="5">
        <v>1</v>
      </c>
      <c r="Y1008" s="5">
        <v>0</v>
      </c>
      <c r="Z1008" s="5">
        <v>0</v>
      </c>
      <c r="AA1008" s="5">
        <v>1</v>
      </c>
      <c r="AB1008" s="5">
        <v>0</v>
      </c>
    </row>
    <row r="1009" spans="1:206" x14ac:dyDescent="0.2">
      <c r="A1009" s="5">
        <v>50</v>
      </c>
      <c r="B1009" s="5">
        <v>0</v>
      </c>
      <c r="C1009" s="5">
        <v>0</v>
      </c>
      <c r="D1009" s="5">
        <v>1</v>
      </c>
      <c r="E1009" s="5">
        <v>207</v>
      </c>
      <c r="F1009" s="5">
        <f>ROUND(Source!U987,O1009)</f>
        <v>1809.9712669999999</v>
      </c>
      <c r="G1009" s="5" t="s">
        <v>100</v>
      </c>
      <c r="H1009" s="5" t="s">
        <v>101</v>
      </c>
      <c r="I1009" s="5"/>
      <c r="J1009" s="5"/>
      <c r="K1009" s="5">
        <v>207</v>
      </c>
      <c r="L1009" s="5">
        <v>21</v>
      </c>
      <c r="M1009" s="5">
        <v>3</v>
      </c>
      <c r="N1009" s="5" t="s">
        <v>3</v>
      </c>
      <c r="O1009" s="5">
        <v>7</v>
      </c>
      <c r="P1009" s="5">
        <f>ROUND(Source!DM987,O1009)</f>
        <v>1809.9712669999999</v>
      </c>
      <c r="Q1009" s="5"/>
      <c r="R1009" s="5"/>
      <c r="S1009" s="5"/>
      <c r="T1009" s="5"/>
      <c r="U1009" s="5"/>
      <c r="V1009" s="5"/>
      <c r="W1009" s="5">
        <v>1809.9712669999999</v>
      </c>
      <c r="X1009" s="5">
        <v>1</v>
      </c>
      <c r="Y1009" s="5">
        <v>1809.9712669999999</v>
      </c>
      <c r="Z1009" s="5">
        <v>1809.9712669999999</v>
      </c>
      <c r="AA1009" s="5">
        <v>1</v>
      </c>
      <c r="AB1009" s="5">
        <v>1809.9712669999999</v>
      </c>
    </row>
    <row r="1010" spans="1:206" x14ac:dyDescent="0.2">
      <c r="A1010" s="5">
        <v>50</v>
      </c>
      <c r="B1010" s="5">
        <v>0</v>
      </c>
      <c r="C1010" s="5">
        <v>0</v>
      </c>
      <c r="D1010" s="5">
        <v>1</v>
      </c>
      <c r="E1010" s="5">
        <v>208</v>
      </c>
      <c r="F1010" s="5">
        <f>ROUND(Source!V987,O1010)</f>
        <v>163.299341</v>
      </c>
      <c r="G1010" s="5" t="s">
        <v>102</v>
      </c>
      <c r="H1010" s="5" t="s">
        <v>103</v>
      </c>
      <c r="I1010" s="5"/>
      <c r="J1010" s="5"/>
      <c r="K1010" s="5">
        <v>208</v>
      </c>
      <c r="L1010" s="5">
        <v>22</v>
      </c>
      <c r="M1010" s="5">
        <v>3</v>
      </c>
      <c r="N1010" s="5" t="s">
        <v>3</v>
      </c>
      <c r="O1010" s="5">
        <v>7</v>
      </c>
      <c r="P1010" s="5">
        <f>ROUND(Source!DN987,O1010)</f>
        <v>163.299341</v>
      </c>
      <c r="Q1010" s="5"/>
      <c r="R1010" s="5"/>
      <c r="S1010" s="5"/>
      <c r="T1010" s="5"/>
      <c r="U1010" s="5"/>
      <c r="V1010" s="5"/>
      <c r="W1010" s="5">
        <v>163.299341</v>
      </c>
      <c r="X1010" s="5">
        <v>1</v>
      </c>
      <c r="Y1010" s="5">
        <v>163.299341</v>
      </c>
      <c r="Z1010" s="5">
        <v>163.299341</v>
      </c>
      <c r="AA1010" s="5">
        <v>1</v>
      </c>
      <c r="AB1010" s="5">
        <v>163.299341</v>
      </c>
    </row>
    <row r="1011" spans="1:206" x14ac:dyDescent="0.2">
      <c r="A1011" s="5">
        <v>50</v>
      </c>
      <c r="B1011" s="5">
        <v>0</v>
      </c>
      <c r="C1011" s="5">
        <v>0</v>
      </c>
      <c r="D1011" s="5">
        <v>1</v>
      </c>
      <c r="E1011" s="5">
        <v>209</v>
      </c>
      <c r="F1011" s="5">
        <f>ROUND(Source!W987,O1011)</f>
        <v>16904</v>
      </c>
      <c r="G1011" s="5" t="s">
        <v>104</v>
      </c>
      <c r="H1011" s="5" t="s">
        <v>105</v>
      </c>
      <c r="I1011" s="5"/>
      <c r="J1011" s="5"/>
      <c r="K1011" s="5">
        <v>209</v>
      </c>
      <c r="L1011" s="5">
        <v>23</v>
      </c>
      <c r="M1011" s="5">
        <v>3</v>
      </c>
      <c r="N1011" s="5" t="s">
        <v>3</v>
      </c>
      <c r="O1011" s="5">
        <v>0</v>
      </c>
      <c r="P1011" s="5">
        <f>ROUND(Source!DO987,O1011)</f>
        <v>16903</v>
      </c>
      <c r="Q1011" s="5"/>
      <c r="R1011" s="5"/>
      <c r="S1011" s="5"/>
      <c r="T1011" s="5"/>
      <c r="U1011" s="5"/>
      <c r="V1011" s="5"/>
      <c r="W1011" s="5">
        <v>16903.5</v>
      </c>
      <c r="X1011" s="5">
        <v>1</v>
      </c>
      <c r="Y1011" s="5">
        <v>16903.5</v>
      </c>
      <c r="Z1011" s="5">
        <v>16903</v>
      </c>
      <c r="AA1011" s="5">
        <v>1</v>
      </c>
      <c r="AB1011" s="5">
        <v>16903</v>
      </c>
    </row>
    <row r="1012" spans="1:206" x14ac:dyDescent="0.2">
      <c r="A1012" s="5">
        <v>50</v>
      </c>
      <c r="B1012" s="5">
        <v>0</v>
      </c>
      <c r="C1012" s="5">
        <v>0</v>
      </c>
      <c r="D1012" s="5">
        <v>1</v>
      </c>
      <c r="E1012" s="5">
        <v>233</v>
      </c>
      <c r="F1012" s="5">
        <f>ROUND(Source!BD987,O1012)</f>
        <v>0</v>
      </c>
      <c r="G1012" s="5" t="s">
        <v>106</v>
      </c>
      <c r="H1012" s="5" t="s">
        <v>107</v>
      </c>
      <c r="I1012" s="5"/>
      <c r="J1012" s="5"/>
      <c r="K1012" s="5">
        <v>233</v>
      </c>
      <c r="L1012" s="5">
        <v>24</v>
      </c>
      <c r="M1012" s="5">
        <v>3</v>
      </c>
      <c r="N1012" s="5" t="s">
        <v>3</v>
      </c>
      <c r="O1012" s="5">
        <v>0</v>
      </c>
      <c r="P1012" s="5">
        <f>ROUND(Source!EV987,O1012)</f>
        <v>0</v>
      </c>
      <c r="Q1012" s="5"/>
      <c r="R1012" s="5"/>
      <c r="S1012" s="5"/>
      <c r="T1012" s="5"/>
      <c r="U1012" s="5"/>
      <c r="V1012" s="5"/>
      <c r="W1012" s="5">
        <v>0</v>
      </c>
      <c r="X1012" s="5">
        <v>1</v>
      </c>
      <c r="Y1012" s="5">
        <v>0</v>
      </c>
      <c r="Z1012" s="5">
        <v>0</v>
      </c>
      <c r="AA1012" s="5">
        <v>1</v>
      </c>
      <c r="AB1012" s="5">
        <v>0</v>
      </c>
    </row>
    <row r="1013" spans="1:206" x14ac:dyDescent="0.2">
      <c r="A1013" s="5">
        <v>50</v>
      </c>
      <c r="B1013" s="5">
        <v>0</v>
      </c>
      <c r="C1013" s="5">
        <v>0</v>
      </c>
      <c r="D1013" s="5">
        <v>1</v>
      </c>
      <c r="E1013" s="5">
        <v>210</v>
      </c>
      <c r="F1013" s="5">
        <f>ROUND(Source!X987,O1013)</f>
        <v>19359</v>
      </c>
      <c r="G1013" s="5" t="s">
        <v>108</v>
      </c>
      <c r="H1013" s="5" t="s">
        <v>109</v>
      </c>
      <c r="I1013" s="5"/>
      <c r="J1013" s="5"/>
      <c r="K1013" s="5">
        <v>210</v>
      </c>
      <c r="L1013" s="5">
        <v>25</v>
      </c>
      <c r="M1013" s="5">
        <v>3</v>
      </c>
      <c r="N1013" s="5" t="s">
        <v>3</v>
      </c>
      <c r="O1013" s="5">
        <v>0</v>
      </c>
      <c r="P1013" s="5">
        <f>ROUND(Source!DP987,O1013)</f>
        <v>986070</v>
      </c>
      <c r="Q1013" s="5"/>
      <c r="R1013" s="5"/>
      <c r="S1013" s="5"/>
      <c r="T1013" s="5"/>
      <c r="U1013" s="5"/>
      <c r="V1013" s="5"/>
      <c r="W1013" s="5">
        <v>19361.32</v>
      </c>
      <c r="X1013" s="5">
        <v>1</v>
      </c>
      <c r="Y1013" s="5">
        <v>19361.32</v>
      </c>
      <c r="Z1013" s="5">
        <v>986070</v>
      </c>
      <c r="AA1013" s="5">
        <v>1</v>
      </c>
      <c r="AB1013" s="5">
        <v>986070</v>
      </c>
    </row>
    <row r="1014" spans="1:206" x14ac:dyDescent="0.2">
      <c r="A1014" s="5">
        <v>50</v>
      </c>
      <c r="B1014" s="5">
        <v>0</v>
      </c>
      <c r="C1014" s="5">
        <v>0</v>
      </c>
      <c r="D1014" s="5">
        <v>1</v>
      </c>
      <c r="E1014" s="5">
        <v>211</v>
      </c>
      <c r="F1014" s="5">
        <f>ROUND(Source!Y987,O1014)</f>
        <v>11535</v>
      </c>
      <c r="G1014" s="5" t="s">
        <v>110</v>
      </c>
      <c r="H1014" s="5" t="s">
        <v>111</v>
      </c>
      <c r="I1014" s="5"/>
      <c r="J1014" s="5"/>
      <c r="K1014" s="5">
        <v>211</v>
      </c>
      <c r="L1014" s="5">
        <v>26</v>
      </c>
      <c r="M1014" s="5">
        <v>3</v>
      </c>
      <c r="N1014" s="5" t="s">
        <v>3</v>
      </c>
      <c r="O1014" s="5">
        <v>0</v>
      </c>
      <c r="P1014" s="5">
        <f>ROUND(Source!DQ987,O1014)</f>
        <v>587455</v>
      </c>
      <c r="Q1014" s="5"/>
      <c r="R1014" s="5"/>
      <c r="S1014" s="5"/>
      <c r="T1014" s="5"/>
      <c r="U1014" s="5"/>
      <c r="V1014" s="5"/>
      <c r="W1014" s="5">
        <v>11534.57</v>
      </c>
      <c r="X1014" s="5">
        <v>1</v>
      </c>
      <c r="Y1014" s="5">
        <v>11534.57</v>
      </c>
      <c r="Z1014" s="5">
        <v>587455</v>
      </c>
      <c r="AA1014" s="5">
        <v>1</v>
      </c>
      <c r="AB1014" s="5">
        <v>587455</v>
      </c>
    </row>
    <row r="1015" spans="1:206" x14ac:dyDescent="0.2">
      <c r="A1015" s="5">
        <v>50</v>
      </c>
      <c r="B1015" s="5">
        <v>0</v>
      </c>
      <c r="C1015" s="5">
        <v>0</v>
      </c>
      <c r="D1015" s="5">
        <v>1</v>
      </c>
      <c r="E1015" s="5">
        <v>224</v>
      </c>
      <c r="F1015" s="5">
        <f>ROUND(Source!AR987,O1015)</f>
        <v>821689</v>
      </c>
      <c r="G1015" s="5" t="s">
        <v>112</v>
      </c>
      <c r="H1015" s="5" t="s">
        <v>113</v>
      </c>
      <c r="I1015" s="5"/>
      <c r="J1015" s="5"/>
      <c r="K1015" s="5">
        <v>224</v>
      </c>
      <c r="L1015" s="5">
        <v>27</v>
      </c>
      <c r="M1015" s="5">
        <v>3</v>
      </c>
      <c r="N1015" s="5" t="s">
        <v>3</v>
      </c>
      <c r="O1015" s="5">
        <v>0</v>
      </c>
      <c r="P1015" s="5">
        <f>ROUND(Source!EJ987,O1015)</f>
        <v>11119307</v>
      </c>
      <c r="Q1015" s="5"/>
      <c r="R1015" s="5"/>
      <c r="S1015" s="5"/>
      <c r="T1015" s="5"/>
      <c r="U1015" s="5"/>
      <c r="V1015" s="5"/>
      <c r="W1015" s="5">
        <v>821686.59</v>
      </c>
      <c r="X1015" s="5">
        <v>1</v>
      </c>
      <c r="Y1015" s="5">
        <v>821686.59</v>
      </c>
      <c r="Z1015" s="5">
        <v>11119307</v>
      </c>
      <c r="AA1015" s="5">
        <v>1</v>
      </c>
      <c r="AB1015" s="5">
        <v>11119307</v>
      </c>
    </row>
    <row r="1017" spans="1:206" x14ac:dyDescent="0.2">
      <c r="A1017" s="3">
        <v>51</v>
      </c>
      <c r="B1017" s="3">
        <f>B12</f>
        <v>1073</v>
      </c>
      <c r="C1017" s="3">
        <f>A12</f>
        <v>1</v>
      </c>
      <c r="D1017" s="3">
        <f>ROW(A12)</f>
        <v>12</v>
      </c>
      <c r="E1017" s="3"/>
      <c r="F1017" s="3" t="str">
        <f>IF(F12&lt;&gt;"",F12,"")</f>
        <v>02-01-06 ЗПП 220 кВ. Конструктивные и объемно-планировочные решения</v>
      </c>
      <c r="G1017" s="3" t="str">
        <f>IF(G12&lt;&gt;"",G12,"")</f>
        <v>02-01-06 ЗПП 220 кВ. Конструктивные и объемно-планировочные решения !</v>
      </c>
      <c r="H1017" s="3">
        <v>0</v>
      </c>
      <c r="I1017" s="3"/>
      <c r="J1017" s="3"/>
      <c r="K1017" s="3"/>
      <c r="L1017" s="3"/>
      <c r="M1017" s="3"/>
      <c r="N1017" s="3"/>
      <c r="O1017" s="3">
        <f t="shared" ref="O1017:T1017" si="778">ROUND(O987,0)</f>
        <v>790791</v>
      </c>
      <c r="P1017" s="3">
        <f t="shared" si="778"/>
        <v>756161</v>
      </c>
      <c r="Q1017" s="3">
        <f t="shared" si="778"/>
        <v>18123</v>
      </c>
      <c r="R1017" s="3">
        <f t="shared" si="778"/>
        <v>2090</v>
      </c>
      <c r="S1017" s="3">
        <f t="shared" si="778"/>
        <v>16504</v>
      </c>
      <c r="T1017" s="3">
        <f t="shared" si="778"/>
        <v>0</v>
      </c>
      <c r="U1017" s="3">
        <f>U987</f>
        <v>1809.9712669999999</v>
      </c>
      <c r="V1017" s="3">
        <f>V987</f>
        <v>163.29934099999997</v>
      </c>
      <c r="W1017" s="3">
        <f>ROUND(W987,0)</f>
        <v>16904</v>
      </c>
      <c r="X1017" s="3">
        <f>ROUND(X987,0)</f>
        <v>19359</v>
      </c>
      <c r="Y1017" s="3">
        <f>ROUND(Y987,0)</f>
        <v>11535</v>
      </c>
      <c r="Z1017" s="3"/>
      <c r="AA1017" s="3"/>
      <c r="AB1017" s="3"/>
      <c r="AC1017" s="3"/>
      <c r="AD1017" s="3"/>
      <c r="AE1017" s="3"/>
      <c r="AF1017" s="3"/>
      <c r="AG1017" s="3"/>
      <c r="AH1017" s="3"/>
      <c r="AI1017" s="3"/>
      <c r="AJ1017" s="3"/>
      <c r="AK1017" s="3"/>
      <c r="AL1017" s="3"/>
      <c r="AM1017" s="3"/>
      <c r="AN1017" s="3"/>
      <c r="AO1017" s="3">
        <f t="shared" ref="AO1017:BD1017" si="779">ROUND(AO987,0)</f>
        <v>0</v>
      </c>
      <c r="AP1017" s="3">
        <f t="shared" si="779"/>
        <v>0</v>
      </c>
      <c r="AQ1017" s="3">
        <f t="shared" si="779"/>
        <v>0</v>
      </c>
      <c r="AR1017" s="3">
        <f t="shared" si="779"/>
        <v>821689</v>
      </c>
      <c r="AS1017" s="3">
        <f t="shared" si="779"/>
        <v>819976</v>
      </c>
      <c r="AT1017" s="3">
        <f t="shared" si="779"/>
        <v>1712</v>
      </c>
      <c r="AU1017" s="3">
        <f t="shared" si="779"/>
        <v>0</v>
      </c>
      <c r="AV1017" s="3">
        <f t="shared" si="779"/>
        <v>756161</v>
      </c>
      <c r="AW1017" s="3">
        <f t="shared" si="779"/>
        <v>756161</v>
      </c>
      <c r="AX1017" s="3">
        <f t="shared" si="779"/>
        <v>0</v>
      </c>
      <c r="AY1017" s="3">
        <f t="shared" si="779"/>
        <v>756161</v>
      </c>
      <c r="AZ1017" s="3">
        <f t="shared" si="779"/>
        <v>0</v>
      </c>
      <c r="BA1017" s="3">
        <f t="shared" si="779"/>
        <v>0</v>
      </c>
      <c r="BB1017" s="3">
        <f t="shared" si="779"/>
        <v>0</v>
      </c>
      <c r="BC1017" s="3">
        <f t="shared" si="779"/>
        <v>0</v>
      </c>
      <c r="BD1017" s="3">
        <f t="shared" si="779"/>
        <v>0</v>
      </c>
      <c r="BE1017" s="3"/>
      <c r="BF1017" s="3"/>
      <c r="BG1017" s="3"/>
      <c r="BH1017" s="3"/>
      <c r="BI1017" s="3"/>
      <c r="BJ1017" s="3"/>
      <c r="BK1017" s="3"/>
      <c r="BL1017" s="3"/>
      <c r="BM1017" s="3"/>
      <c r="BN1017" s="3"/>
      <c r="BO1017" s="3"/>
      <c r="BP1017" s="3"/>
      <c r="BQ1017" s="3"/>
      <c r="BR1017" s="3"/>
      <c r="BS1017" s="3"/>
      <c r="BT1017" s="3"/>
      <c r="BU1017" s="3"/>
      <c r="BV1017" s="3"/>
      <c r="BW1017" s="3"/>
      <c r="BX1017" s="3"/>
      <c r="BY1017" s="3"/>
      <c r="BZ1017" s="3"/>
      <c r="CA1017" s="3"/>
      <c r="CB1017" s="3"/>
      <c r="CC1017" s="3"/>
      <c r="CD1017" s="3"/>
      <c r="CE1017" s="3"/>
      <c r="CF1017" s="3"/>
      <c r="CG1017" s="3"/>
      <c r="CH1017" s="3"/>
      <c r="CI1017" s="3"/>
      <c r="CJ1017" s="3"/>
      <c r="CK1017" s="3"/>
      <c r="CL1017" s="3"/>
      <c r="CM1017" s="3"/>
      <c r="CN1017" s="3"/>
      <c r="CO1017" s="3"/>
      <c r="CP1017" s="3"/>
      <c r="CQ1017" s="3"/>
      <c r="CR1017" s="3"/>
      <c r="CS1017" s="3"/>
      <c r="CT1017" s="3"/>
      <c r="CU1017" s="3"/>
      <c r="CV1017" s="3"/>
      <c r="CW1017" s="3"/>
      <c r="CX1017" s="3"/>
      <c r="CY1017" s="3"/>
      <c r="CZ1017" s="3"/>
      <c r="DA1017" s="3"/>
      <c r="DB1017" s="3"/>
      <c r="DC1017" s="3"/>
      <c r="DD1017" s="3"/>
      <c r="DE1017" s="3"/>
      <c r="DF1017" s="3"/>
      <c r="DG1017" s="4">
        <f t="shared" ref="DG1017:DL1017" si="780">ROUND(DG987,0)</f>
        <v>9545782</v>
      </c>
      <c r="DH1017" s="4">
        <f t="shared" si="780"/>
        <v>8461786</v>
      </c>
      <c r="DI1017" s="4">
        <f t="shared" si="780"/>
        <v>243422</v>
      </c>
      <c r="DJ1017" s="4">
        <f t="shared" si="780"/>
        <v>106477</v>
      </c>
      <c r="DK1017" s="4">
        <f t="shared" si="780"/>
        <v>840574</v>
      </c>
      <c r="DL1017" s="4">
        <f t="shared" si="780"/>
        <v>0</v>
      </c>
      <c r="DM1017" s="4">
        <f>DM987</f>
        <v>1809.9712669999999</v>
      </c>
      <c r="DN1017" s="4">
        <f>DN987</f>
        <v>163.29934099999997</v>
      </c>
      <c r="DO1017" s="4">
        <f>ROUND(DO987,0)</f>
        <v>16903</v>
      </c>
      <c r="DP1017" s="4">
        <f>ROUND(DP987,0)</f>
        <v>986070</v>
      </c>
      <c r="DQ1017" s="4">
        <f>ROUND(DQ987,0)</f>
        <v>587455</v>
      </c>
      <c r="DR1017" s="4"/>
      <c r="DS1017" s="4"/>
      <c r="DT1017" s="4"/>
      <c r="DU1017" s="4"/>
      <c r="DV1017" s="4"/>
      <c r="DW1017" s="4"/>
      <c r="DX1017" s="4"/>
      <c r="DY1017" s="4"/>
      <c r="DZ1017" s="4"/>
      <c r="EA1017" s="4"/>
      <c r="EB1017" s="4"/>
      <c r="EC1017" s="4"/>
      <c r="ED1017" s="4"/>
      <c r="EE1017" s="4"/>
      <c r="EF1017" s="4"/>
      <c r="EG1017" s="4">
        <f t="shared" ref="EG1017:EV1017" si="781">ROUND(EG987,0)</f>
        <v>0</v>
      </c>
      <c r="EH1017" s="4">
        <f t="shared" si="781"/>
        <v>64209</v>
      </c>
      <c r="EI1017" s="4">
        <f t="shared" si="781"/>
        <v>0</v>
      </c>
      <c r="EJ1017" s="4">
        <f t="shared" si="781"/>
        <v>11119307</v>
      </c>
      <c r="EK1017" s="4">
        <f t="shared" si="781"/>
        <v>11028773</v>
      </c>
      <c r="EL1017" s="4">
        <f t="shared" si="781"/>
        <v>26325</v>
      </c>
      <c r="EM1017" s="4">
        <f t="shared" si="781"/>
        <v>0</v>
      </c>
      <c r="EN1017" s="4">
        <f t="shared" si="781"/>
        <v>8461786</v>
      </c>
      <c r="EO1017" s="4">
        <f t="shared" si="781"/>
        <v>8397577</v>
      </c>
      <c r="EP1017" s="4">
        <f t="shared" si="781"/>
        <v>0</v>
      </c>
      <c r="EQ1017" s="4">
        <f t="shared" si="781"/>
        <v>8397577</v>
      </c>
      <c r="ER1017" s="4">
        <f t="shared" si="781"/>
        <v>64209</v>
      </c>
      <c r="ES1017" s="4">
        <f t="shared" si="781"/>
        <v>0</v>
      </c>
      <c r="ET1017" s="4">
        <f t="shared" si="781"/>
        <v>0</v>
      </c>
      <c r="EU1017" s="4">
        <f t="shared" si="781"/>
        <v>0</v>
      </c>
      <c r="EV1017" s="4">
        <f t="shared" si="781"/>
        <v>0</v>
      </c>
      <c r="EW1017" s="4"/>
      <c r="EX1017" s="4"/>
      <c r="EY1017" s="4"/>
      <c r="EZ1017" s="4"/>
      <c r="FA1017" s="4"/>
      <c r="FB1017" s="4"/>
      <c r="FC1017" s="4"/>
      <c r="FD1017" s="4"/>
      <c r="FE1017" s="4"/>
      <c r="FF1017" s="4"/>
      <c r="FG1017" s="4"/>
      <c r="FH1017" s="4"/>
      <c r="FI1017" s="4"/>
      <c r="FJ1017" s="4"/>
      <c r="FK1017" s="4"/>
      <c r="FL1017" s="4"/>
      <c r="FM1017" s="4"/>
      <c r="FN1017" s="4"/>
      <c r="FO1017" s="4"/>
      <c r="FP1017" s="4"/>
      <c r="FQ1017" s="4"/>
      <c r="FR1017" s="4"/>
      <c r="FS1017" s="4"/>
      <c r="FT1017" s="4"/>
      <c r="FU1017" s="4"/>
      <c r="FV1017" s="4"/>
      <c r="FW1017" s="4"/>
      <c r="FX1017" s="4"/>
      <c r="FY1017" s="4"/>
      <c r="FZ1017" s="4"/>
      <c r="GA1017" s="4"/>
      <c r="GB1017" s="4"/>
      <c r="GC1017" s="4"/>
      <c r="GD1017" s="4"/>
      <c r="GE1017" s="4"/>
      <c r="GF1017" s="4"/>
      <c r="GG1017" s="4"/>
      <c r="GH1017" s="4"/>
      <c r="GI1017" s="4"/>
      <c r="GJ1017" s="4"/>
      <c r="GK1017" s="4"/>
      <c r="GL1017" s="4"/>
      <c r="GM1017" s="4"/>
      <c r="GN1017" s="4"/>
      <c r="GO1017" s="4"/>
      <c r="GP1017" s="4"/>
      <c r="GQ1017" s="4"/>
      <c r="GR1017" s="4"/>
      <c r="GS1017" s="4"/>
      <c r="GT1017" s="4"/>
      <c r="GU1017" s="4"/>
      <c r="GV1017" s="4"/>
      <c r="GW1017" s="4"/>
      <c r="GX1017" s="4">
        <v>0</v>
      </c>
    </row>
    <row r="1019" spans="1:206" x14ac:dyDescent="0.2">
      <c r="A1019" s="5">
        <v>50</v>
      </c>
      <c r="B1019" s="5">
        <v>0</v>
      </c>
      <c r="C1019" s="5">
        <v>0</v>
      </c>
      <c r="D1019" s="5">
        <v>1</v>
      </c>
      <c r="E1019" s="5">
        <v>201</v>
      </c>
      <c r="F1019" s="5">
        <f>ROUND(Source!O1017,O1019)</f>
        <v>790791</v>
      </c>
      <c r="G1019" s="5" t="s">
        <v>60</v>
      </c>
      <c r="H1019" s="5" t="s">
        <v>61</v>
      </c>
      <c r="I1019" s="5"/>
      <c r="J1019" s="5"/>
      <c r="K1019" s="5">
        <v>201</v>
      </c>
      <c r="L1019" s="5">
        <v>1</v>
      </c>
      <c r="M1019" s="5">
        <v>3</v>
      </c>
      <c r="N1019" s="5" t="s">
        <v>3</v>
      </c>
      <c r="O1019" s="5">
        <v>0</v>
      </c>
      <c r="P1019" s="5">
        <f>ROUND(Source!DG1017,O1019)</f>
        <v>9545782</v>
      </c>
      <c r="Q1019" s="5"/>
      <c r="R1019" s="5"/>
      <c r="S1019" s="5"/>
      <c r="T1019" s="5"/>
      <c r="U1019" s="5"/>
      <c r="V1019" s="5"/>
      <c r="W1019" s="5">
        <v>0</v>
      </c>
      <c r="X1019" s="5">
        <v>1</v>
      </c>
      <c r="Y1019" s="5">
        <v>0</v>
      </c>
      <c r="Z1019" s="5">
        <v>0</v>
      </c>
      <c r="AA1019" s="5">
        <v>1</v>
      </c>
      <c r="AB1019" s="5">
        <v>0</v>
      </c>
    </row>
    <row r="1020" spans="1:206" x14ac:dyDescent="0.2">
      <c r="A1020" s="5">
        <v>50</v>
      </c>
      <c r="B1020" s="5">
        <v>0</v>
      </c>
      <c r="C1020" s="5">
        <v>0</v>
      </c>
      <c r="D1020" s="5">
        <v>1</v>
      </c>
      <c r="E1020" s="5">
        <v>202</v>
      </c>
      <c r="F1020" s="5">
        <f>ROUND(Source!P1017,O1020)</f>
        <v>756161</v>
      </c>
      <c r="G1020" s="5" t="s">
        <v>62</v>
      </c>
      <c r="H1020" s="5" t="s">
        <v>63</v>
      </c>
      <c r="I1020" s="5"/>
      <c r="J1020" s="5"/>
      <c r="K1020" s="5">
        <v>202</v>
      </c>
      <c r="L1020" s="5">
        <v>2</v>
      </c>
      <c r="M1020" s="5">
        <v>3</v>
      </c>
      <c r="N1020" s="5" t="s">
        <v>3</v>
      </c>
      <c r="O1020" s="5">
        <v>0</v>
      </c>
      <c r="P1020" s="5">
        <f>ROUND(Source!DH1017,O1020)</f>
        <v>8461786</v>
      </c>
      <c r="Q1020" s="5"/>
      <c r="R1020" s="5"/>
      <c r="S1020" s="5"/>
      <c r="T1020" s="5"/>
      <c r="U1020" s="5"/>
      <c r="V1020" s="5"/>
      <c r="W1020" s="5">
        <v>0</v>
      </c>
      <c r="X1020" s="5">
        <v>1</v>
      </c>
      <c r="Y1020" s="5">
        <v>0</v>
      </c>
      <c r="Z1020" s="5">
        <v>0</v>
      </c>
      <c r="AA1020" s="5">
        <v>1</v>
      </c>
      <c r="AB1020" s="5">
        <v>0</v>
      </c>
    </row>
    <row r="1021" spans="1:206" x14ac:dyDescent="0.2">
      <c r="A1021" s="5">
        <v>50</v>
      </c>
      <c r="B1021" s="5">
        <v>0</v>
      </c>
      <c r="C1021" s="5">
        <v>0</v>
      </c>
      <c r="D1021" s="5">
        <v>1</v>
      </c>
      <c r="E1021" s="5">
        <v>222</v>
      </c>
      <c r="F1021" s="5">
        <f>ROUND(Source!AO1017,O1021)</f>
        <v>0</v>
      </c>
      <c r="G1021" s="5" t="s">
        <v>64</v>
      </c>
      <c r="H1021" s="5" t="s">
        <v>65</v>
      </c>
      <c r="I1021" s="5"/>
      <c r="J1021" s="5"/>
      <c r="K1021" s="5">
        <v>222</v>
      </c>
      <c r="L1021" s="5">
        <v>3</v>
      </c>
      <c r="M1021" s="5">
        <v>3</v>
      </c>
      <c r="N1021" s="5" t="s">
        <v>3</v>
      </c>
      <c r="O1021" s="5">
        <v>0</v>
      </c>
      <c r="P1021" s="5">
        <f>ROUND(Source!EG1017,O1021)</f>
        <v>0</v>
      </c>
      <c r="Q1021" s="5"/>
      <c r="R1021" s="5"/>
      <c r="S1021" s="5"/>
      <c r="T1021" s="5"/>
      <c r="U1021" s="5"/>
      <c r="V1021" s="5"/>
      <c r="W1021" s="5">
        <v>0</v>
      </c>
      <c r="X1021" s="5">
        <v>1</v>
      </c>
      <c r="Y1021" s="5">
        <v>0</v>
      </c>
      <c r="Z1021" s="5">
        <v>0</v>
      </c>
      <c r="AA1021" s="5">
        <v>1</v>
      </c>
      <c r="AB1021" s="5">
        <v>0</v>
      </c>
    </row>
    <row r="1022" spans="1:206" x14ac:dyDescent="0.2">
      <c r="A1022" s="5">
        <v>50</v>
      </c>
      <c r="B1022" s="5">
        <v>0</v>
      </c>
      <c r="C1022" s="5">
        <v>0</v>
      </c>
      <c r="D1022" s="5">
        <v>1</v>
      </c>
      <c r="E1022" s="5">
        <v>225</v>
      </c>
      <c r="F1022" s="5">
        <f>ROUND(Source!AV1017,O1022)</f>
        <v>756161</v>
      </c>
      <c r="G1022" s="5" t="s">
        <v>66</v>
      </c>
      <c r="H1022" s="5" t="s">
        <v>67</v>
      </c>
      <c r="I1022" s="5"/>
      <c r="J1022" s="5"/>
      <c r="K1022" s="5">
        <v>225</v>
      </c>
      <c r="L1022" s="5">
        <v>4</v>
      </c>
      <c r="M1022" s="5">
        <v>3</v>
      </c>
      <c r="N1022" s="5" t="s">
        <v>3</v>
      </c>
      <c r="O1022" s="5">
        <v>0</v>
      </c>
      <c r="P1022" s="5">
        <f>ROUND(Source!EN1017,O1022)</f>
        <v>8461786</v>
      </c>
      <c r="Q1022" s="5"/>
      <c r="R1022" s="5"/>
      <c r="S1022" s="5"/>
      <c r="T1022" s="5"/>
      <c r="U1022" s="5"/>
      <c r="V1022" s="5"/>
      <c r="W1022" s="5">
        <v>0</v>
      </c>
      <c r="X1022" s="5">
        <v>1</v>
      </c>
      <c r="Y1022" s="5">
        <v>0</v>
      </c>
      <c r="Z1022" s="5">
        <v>0</v>
      </c>
      <c r="AA1022" s="5">
        <v>1</v>
      </c>
      <c r="AB1022" s="5">
        <v>0</v>
      </c>
    </row>
    <row r="1023" spans="1:206" x14ac:dyDescent="0.2">
      <c r="A1023" s="5">
        <v>50</v>
      </c>
      <c r="B1023" s="5">
        <v>0</v>
      </c>
      <c r="C1023" s="5">
        <v>0</v>
      </c>
      <c r="D1023" s="5">
        <v>1</v>
      </c>
      <c r="E1023" s="5">
        <v>226</v>
      </c>
      <c r="F1023" s="5">
        <f>ROUND(Source!AW1017,O1023)</f>
        <v>756161</v>
      </c>
      <c r="G1023" s="5" t="s">
        <v>68</v>
      </c>
      <c r="H1023" s="5" t="s">
        <v>69</v>
      </c>
      <c r="I1023" s="5"/>
      <c r="J1023" s="5"/>
      <c r="K1023" s="5">
        <v>226</v>
      </c>
      <c r="L1023" s="5">
        <v>5</v>
      </c>
      <c r="M1023" s="5">
        <v>3</v>
      </c>
      <c r="N1023" s="5" t="s">
        <v>3</v>
      </c>
      <c r="O1023" s="5">
        <v>0</v>
      </c>
      <c r="P1023" s="5">
        <f>ROUND(Source!EO1017,O1023)</f>
        <v>8397577</v>
      </c>
      <c r="Q1023" s="5"/>
      <c r="R1023" s="5"/>
      <c r="S1023" s="5"/>
      <c r="T1023" s="5"/>
      <c r="U1023" s="5"/>
      <c r="V1023" s="5"/>
      <c r="W1023" s="5">
        <v>0</v>
      </c>
      <c r="X1023" s="5">
        <v>1</v>
      </c>
      <c r="Y1023" s="5">
        <v>0</v>
      </c>
      <c r="Z1023" s="5">
        <v>0</v>
      </c>
      <c r="AA1023" s="5">
        <v>1</v>
      </c>
      <c r="AB1023" s="5">
        <v>0</v>
      </c>
    </row>
    <row r="1024" spans="1:206" x14ac:dyDescent="0.2">
      <c r="A1024" s="5">
        <v>50</v>
      </c>
      <c r="B1024" s="5">
        <v>0</v>
      </c>
      <c r="C1024" s="5">
        <v>0</v>
      </c>
      <c r="D1024" s="5">
        <v>1</v>
      </c>
      <c r="E1024" s="5">
        <v>227</v>
      </c>
      <c r="F1024" s="5">
        <f>ROUND(Source!AX1017,O1024)</f>
        <v>0</v>
      </c>
      <c r="G1024" s="5" t="s">
        <v>70</v>
      </c>
      <c r="H1024" s="5" t="s">
        <v>71</v>
      </c>
      <c r="I1024" s="5"/>
      <c r="J1024" s="5"/>
      <c r="K1024" s="5">
        <v>227</v>
      </c>
      <c r="L1024" s="5">
        <v>6</v>
      </c>
      <c r="M1024" s="5">
        <v>3</v>
      </c>
      <c r="N1024" s="5" t="s">
        <v>3</v>
      </c>
      <c r="O1024" s="5">
        <v>0</v>
      </c>
      <c r="P1024" s="5">
        <f>ROUND(Source!EP1017,O1024)</f>
        <v>0</v>
      </c>
      <c r="Q1024" s="5"/>
      <c r="R1024" s="5"/>
      <c r="S1024" s="5"/>
      <c r="T1024" s="5"/>
      <c r="U1024" s="5"/>
      <c r="V1024" s="5"/>
      <c r="W1024" s="5">
        <v>0</v>
      </c>
      <c r="X1024" s="5">
        <v>1</v>
      </c>
      <c r="Y1024" s="5">
        <v>0</v>
      </c>
      <c r="Z1024" s="5">
        <v>0</v>
      </c>
      <c r="AA1024" s="5">
        <v>1</v>
      </c>
      <c r="AB1024" s="5">
        <v>0</v>
      </c>
    </row>
    <row r="1025" spans="1:28" x14ac:dyDescent="0.2">
      <c r="A1025" s="5">
        <v>50</v>
      </c>
      <c r="B1025" s="5">
        <v>0</v>
      </c>
      <c r="C1025" s="5">
        <v>0</v>
      </c>
      <c r="D1025" s="5">
        <v>1</v>
      </c>
      <c r="E1025" s="5">
        <v>228</v>
      </c>
      <c r="F1025" s="5">
        <f>ROUND(Source!AY1017,O1025)</f>
        <v>756161</v>
      </c>
      <c r="G1025" s="5" t="s">
        <v>72</v>
      </c>
      <c r="H1025" s="5" t="s">
        <v>73</v>
      </c>
      <c r="I1025" s="5"/>
      <c r="J1025" s="5"/>
      <c r="K1025" s="5">
        <v>228</v>
      </c>
      <c r="L1025" s="5">
        <v>7</v>
      </c>
      <c r="M1025" s="5">
        <v>3</v>
      </c>
      <c r="N1025" s="5" t="s">
        <v>3</v>
      </c>
      <c r="O1025" s="5">
        <v>0</v>
      </c>
      <c r="P1025" s="5">
        <f>ROUND(Source!EQ1017,O1025)</f>
        <v>8397577</v>
      </c>
      <c r="Q1025" s="5"/>
      <c r="R1025" s="5"/>
      <c r="S1025" s="5"/>
      <c r="T1025" s="5"/>
      <c r="U1025" s="5"/>
      <c r="V1025" s="5"/>
      <c r="W1025" s="5">
        <v>0</v>
      </c>
      <c r="X1025" s="5">
        <v>1</v>
      </c>
      <c r="Y1025" s="5">
        <v>0</v>
      </c>
      <c r="Z1025" s="5">
        <v>0</v>
      </c>
      <c r="AA1025" s="5">
        <v>1</v>
      </c>
      <c r="AB1025" s="5">
        <v>0</v>
      </c>
    </row>
    <row r="1026" spans="1:28" x14ac:dyDescent="0.2">
      <c r="A1026" s="5">
        <v>50</v>
      </c>
      <c r="B1026" s="5">
        <v>0</v>
      </c>
      <c r="C1026" s="5">
        <v>0</v>
      </c>
      <c r="D1026" s="5">
        <v>1</v>
      </c>
      <c r="E1026" s="5">
        <v>216</v>
      </c>
      <c r="F1026" s="5">
        <f>ROUND(Source!AP1017,O1026)</f>
        <v>0</v>
      </c>
      <c r="G1026" s="5" t="s">
        <v>74</v>
      </c>
      <c r="H1026" s="5" t="s">
        <v>75</v>
      </c>
      <c r="I1026" s="5"/>
      <c r="J1026" s="5"/>
      <c r="K1026" s="5">
        <v>216</v>
      </c>
      <c r="L1026" s="5">
        <v>8</v>
      </c>
      <c r="M1026" s="5">
        <v>3</v>
      </c>
      <c r="N1026" s="5" t="s">
        <v>3</v>
      </c>
      <c r="O1026" s="5">
        <v>0</v>
      </c>
      <c r="P1026" s="5">
        <f>ROUND(Source!EH1017,O1026)</f>
        <v>64209</v>
      </c>
      <c r="Q1026" s="5"/>
      <c r="R1026" s="5"/>
      <c r="S1026" s="5"/>
      <c r="T1026" s="5"/>
      <c r="U1026" s="5"/>
      <c r="V1026" s="5"/>
      <c r="W1026" s="5">
        <v>0</v>
      </c>
      <c r="X1026" s="5">
        <v>1</v>
      </c>
      <c r="Y1026" s="5">
        <v>0</v>
      </c>
      <c r="Z1026" s="5">
        <v>0</v>
      </c>
      <c r="AA1026" s="5">
        <v>1</v>
      </c>
      <c r="AB1026" s="5">
        <v>0</v>
      </c>
    </row>
    <row r="1027" spans="1:28" x14ac:dyDescent="0.2">
      <c r="A1027" s="5">
        <v>50</v>
      </c>
      <c r="B1027" s="5">
        <v>0</v>
      </c>
      <c r="C1027" s="5">
        <v>0</v>
      </c>
      <c r="D1027" s="5">
        <v>1</v>
      </c>
      <c r="E1027" s="5">
        <v>223</v>
      </c>
      <c r="F1027" s="5">
        <f>ROUND(Source!AQ1017,O1027)</f>
        <v>0</v>
      </c>
      <c r="G1027" s="5" t="s">
        <v>76</v>
      </c>
      <c r="H1027" s="5" t="s">
        <v>77</v>
      </c>
      <c r="I1027" s="5"/>
      <c r="J1027" s="5"/>
      <c r="K1027" s="5">
        <v>223</v>
      </c>
      <c r="L1027" s="5">
        <v>9</v>
      </c>
      <c r="M1027" s="5">
        <v>3</v>
      </c>
      <c r="N1027" s="5" t="s">
        <v>3</v>
      </c>
      <c r="O1027" s="5">
        <v>0</v>
      </c>
      <c r="P1027" s="5">
        <f>ROUND(Source!EI1017,O1027)</f>
        <v>0</v>
      </c>
      <c r="Q1027" s="5"/>
      <c r="R1027" s="5"/>
      <c r="S1027" s="5"/>
      <c r="T1027" s="5"/>
      <c r="U1027" s="5"/>
      <c r="V1027" s="5"/>
      <c r="W1027" s="5">
        <v>0</v>
      </c>
      <c r="X1027" s="5">
        <v>1</v>
      </c>
      <c r="Y1027" s="5">
        <v>0</v>
      </c>
      <c r="Z1027" s="5">
        <v>0</v>
      </c>
      <c r="AA1027" s="5">
        <v>1</v>
      </c>
      <c r="AB1027" s="5">
        <v>0</v>
      </c>
    </row>
    <row r="1028" spans="1:28" x14ac:dyDescent="0.2">
      <c r="A1028" s="5">
        <v>50</v>
      </c>
      <c r="B1028" s="5">
        <v>0</v>
      </c>
      <c r="C1028" s="5">
        <v>0</v>
      </c>
      <c r="D1028" s="5">
        <v>1</v>
      </c>
      <c r="E1028" s="5">
        <v>229</v>
      </c>
      <c r="F1028" s="5">
        <f>ROUND(Source!AZ1017,O1028)</f>
        <v>0</v>
      </c>
      <c r="G1028" s="5" t="s">
        <v>78</v>
      </c>
      <c r="H1028" s="5" t="s">
        <v>79</v>
      </c>
      <c r="I1028" s="5"/>
      <c r="J1028" s="5"/>
      <c r="K1028" s="5">
        <v>229</v>
      </c>
      <c r="L1028" s="5">
        <v>10</v>
      </c>
      <c r="M1028" s="5">
        <v>3</v>
      </c>
      <c r="N1028" s="5" t="s">
        <v>3</v>
      </c>
      <c r="O1028" s="5">
        <v>0</v>
      </c>
      <c r="P1028" s="5">
        <f>ROUND(Source!ER1017,O1028)</f>
        <v>64209</v>
      </c>
      <c r="Q1028" s="5"/>
      <c r="R1028" s="5"/>
      <c r="S1028" s="5"/>
      <c r="T1028" s="5"/>
      <c r="U1028" s="5"/>
      <c r="V1028" s="5"/>
      <c r="W1028" s="5">
        <v>0</v>
      </c>
      <c r="X1028" s="5">
        <v>1</v>
      </c>
      <c r="Y1028" s="5">
        <v>0</v>
      </c>
      <c r="Z1028" s="5">
        <v>0</v>
      </c>
      <c r="AA1028" s="5">
        <v>1</v>
      </c>
      <c r="AB1028" s="5">
        <v>0</v>
      </c>
    </row>
    <row r="1029" spans="1:28" x14ac:dyDescent="0.2">
      <c r="A1029" s="5">
        <v>50</v>
      </c>
      <c r="B1029" s="5">
        <v>0</v>
      </c>
      <c r="C1029" s="5">
        <v>0</v>
      </c>
      <c r="D1029" s="5">
        <v>1</v>
      </c>
      <c r="E1029" s="5">
        <v>203</v>
      </c>
      <c r="F1029" s="5">
        <f>ROUND(Source!Q1017,O1029)</f>
        <v>18123</v>
      </c>
      <c r="G1029" s="5" t="s">
        <v>80</v>
      </c>
      <c r="H1029" s="5" t="s">
        <v>81</v>
      </c>
      <c r="I1029" s="5"/>
      <c r="J1029" s="5"/>
      <c r="K1029" s="5">
        <v>203</v>
      </c>
      <c r="L1029" s="5">
        <v>11</v>
      </c>
      <c r="M1029" s="5">
        <v>3</v>
      </c>
      <c r="N1029" s="5" t="s">
        <v>3</v>
      </c>
      <c r="O1029" s="5">
        <v>0</v>
      </c>
      <c r="P1029" s="5">
        <f>ROUND(Source!DI1017,O1029)</f>
        <v>243422</v>
      </c>
      <c r="Q1029" s="5"/>
      <c r="R1029" s="5"/>
      <c r="S1029" s="5"/>
      <c r="T1029" s="5"/>
      <c r="U1029" s="5"/>
      <c r="V1029" s="5"/>
      <c r="W1029" s="5">
        <v>0</v>
      </c>
      <c r="X1029" s="5">
        <v>1</v>
      </c>
      <c r="Y1029" s="5">
        <v>0</v>
      </c>
      <c r="Z1029" s="5">
        <v>0</v>
      </c>
      <c r="AA1029" s="5">
        <v>1</v>
      </c>
      <c r="AB1029" s="5">
        <v>0</v>
      </c>
    </row>
    <row r="1030" spans="1:28" x14ac:dyDescent="0.2">
      <c r="A1030" s="5">
        <v>50</v>
      </c>
      <c r="B1030" s="5">
        <v>0</v>
      </c>
      <c r="C1030" s="5">
        <v>0</v>
      </c>
      <c r="D1030" s="5">
        <v>1</v>
      </c>
      <c r="E1030" s="5">
        <v>231</v>
      </c>
      <c r="F1030" s="5">
        <f>ROUND(Source!BB1017,O1030)</f>
        <v>0</v>
      </c>
      <c r="G1030" s="5" t="s">
        <v>82</v>
      </c>
      <c r="H1030" s="5" t="s">
        <v>83</v>
      </c>
      <c r="I1030" s="5"/>
      <c r="J1030" s="5"/>
      <c r="K1030" s="5">
        <v>231</v>
      </c>
      <c r="L1030" s="5">
        <v>12</v>
      </c>
      <c r="M1030" s="5">
        <v>3</v>
      </c>
      <c r="N1030" s="5" t="s">
        <v>3</v>
      </c>
      <c r="O1030" s="5">
        <v>0</v>
      </c>
      <c r="P1030" s="5">
        <f>ROUND(Source!ET1017,O1030)</f>
        <v>0</v>
      </c>
      <c r="Q1030" s="5"/>
      <c r="R1030" s="5"/>
      <c r="S1030" s="5"/>
      <c r="T1030" s="5"/>
      <c r="U1030" s="5"/>
      <c r="V1030" s="5"/>
      <c r="W1030" s="5">
        <v>0</v>
      </c>
      <c r="X1030" s="5">
        <v>1</v>
      </c>
      <c r="Y1030" s="5">
        <v>0</v>
      </c>
      <c r="Z1030" s="5">
        <v>0</v>
      </c>
      <c r="AA1030" s="5">
        <v>1</v>
      </c>
      <c r="AB1030" s="5">
        <v>0</v>
      </c>
    </row>
    <row r="1031" spans="1:28" x14ac:dyDescent="0.2">
      <c r="A1031" s="5">
        <v>50</v>
      </c>
      <c r="B1031" s="5">
        <v>0</v>
      </c>
      <c r="C1031" s="5">
        <v>0</v>
      </c>
      <c r="D1031" s="5">
        <v>1</v>
      </c>
      <c r="E1031" s="5">
        <v>204</v>
      </c>
      <c r="F1031" s="5">
        <f>ROUND(Source!R1017,O1031)</f>
        <v>2090</v>
      </c>
      <c r="G1031" s="5" t="s">
        <v>84</v>
      </c>
      <c r="H1031" s="5" t="s">
        <v>85</v>
      </c>
      <c r="I1031" s="5"/>
      <c r="J1031" s="5"/>
      <c r="K1031" s="5">
        <v>204</v>
      </c>
      <c r="L1031" s="5">
        <v>13</v>
      </c>
      <c r="M1031" s="5">
        <v>3</v>
      </c>
      <c r="N1031" s="5" t="s">
        <v>3</v>
      </c>
      <c r="O1031" s="5">
        <v>0</v>
      </c>
      <c r="P1031" s="5">
        <f>ROUND(Source!DJ1017,O1031)</f>
        <v>106477</v>
      </c>
      <c r="Q1031" s="5"/>
      <c r="R1031" s="5"/>
      <c r="S1031" s="5"/>
      <c r="T1031" s="5"/>
      <c r="U1031" s="5"/>
      <c r="V1031" s="5"/>
      <c r="W1031" s="5">
        <v>0</v>
      </c>
      <c r="X1031" s="5">
        <v>1</v>
      </c>
      <c r="Y1031" s="5">
        <v>0</v>
      </c>
      <c r="Z1031" s="5">
        <v>0</v>
      </c>
      <c r="AA1031" s="5">
        <v>1</v>
      </c>
      <c r="AB1031" s="5">
        <v>0</v>
      </c>
    </row>
    <row r="1032" spans="1:28" x14ac:dyDescent="0.2">
      <c r="A1032" s="5">
        <v>50</v>
      </c>
      <c r="B1032" s="5">
        <v>0</v>
      </c>
      <c r="C1032" s="5">
        <v>0</v>
      </c>
      <c r="D1032" s="5">
        <v>1</v>
      </c>
      <c r="E1032" s="5">
        <v>205</v>
      </c>
      <c r="F1032" s="5">
        <f>ROUND(Source!S1017,O1032)</f>
        <v>16504</v>
      </c>
      <c r="G1032" s="5" t="s">
        <v>86</v>
      </c>
      <c r="H1032" s="5" t="s">
        <v>87</v>
      </c>
      <c r="I1032" s="5"/>
      <c r="J1032" s="5"/>
      <c r="K1032" s="5">
        <v>205</v>
      </c>
      <c r="L1032" s="5">
        <v>14</v>
      </c>
      <c r="M1032" s="5">
        <v>3</v>
      </c>
      <c r="N1032" s="5" t="s">
        <v>3</v>
      </c>
      <c r="O1032" s="5">
        <v>0</v>
      </c>
      <c r="P1032" s="5">
        <f>ROUND(Source!DK1017,O1032)</f>
        <v>840574</v>
      </c>
      <c r="Q1032" s="5"/>
      <c r="R1032" s="5"/>
      <c r="S1032" s="5"/>
      <c r="T1032" s="5"/>
      <c r="U1032" s="5"/>
      <c r="V1032" s="5"/>
      <c r="W1032" s="5">
        <v>0</v>
      </c>
      <c r="X1032" s="5">
        <v>1</v>
      </c>
      <c r="Y1032" s="5">
        <v>0</v>
      </c>
      <c r="Z1032" s="5">
        <v>0</v>
      </c>
      <c r="AA1032" s="5">
        <v>1</v>
      </c>
      <c r="AB1032" s="5">
        <v>0</v>
      </c>
    </row>
    <row r="1033" spans="1:28" x14ac:dyDescent="0.2">
      <c r="A1033" s="5">
        <v>50</v>
      </c>
      <c r="B1033" s="5">
        <v>0</v>
      </c>
      <c r="C1033" s="5">
        <v>0</v>
      </c>
      <c r="D1033" s="5">
        <v>1</v>
      </c>
      <c r="E1033" s="5">
        <v>232</v>
      </c>
      <c r="F1033" s="5">
        <f>ROUND(Source!BC1017,O1033)</f>
        <v>0</v>
      </c>
      <c r="G1033" s="5" t="s">
        <v>88</v>
      </c>
      <c r="H1033" s="5" t="s">
        <v>89</v>
      </c>
      <c r="I1033" s="5"/>
      <c r="J1033" s="5"/>
      <c r="K1033" s="5">
        <v>232</v>
      </c>
      <c r="L1033" s="5">
        <v>15</v>
      </c>
      <c r="M1033" s="5">
        <v>3</v>
      </c>
      <c r="N1033" s="5" t="s">
        <v>3</v>
      </c>
      <c r="O1033" s="5">
        <v>0</v>
      </c>
      <c r="P1033" s="5">
        <f>ROUND(Source!EU1017,O1033)</f>
        <v>0</v>
      </c>
      <c r="Q1033" s="5"/>
      <c r="R1033" s="5"/>
      <c r="S1033" s="5"/>
      <c r="T1033" s="5"/>
      <c r="U1033" s="5"/>
      <c r="V1033" s="5"/>
      <c r="W1033" s="5">
        <v>0</v>
      </c>
      <c r="X1033" s="5">
        <v>1</v>
      </c>
      <c r="Y1033" s="5">
        <v>0</v>
      </c>
      <c r="Z1033" s="5">
        <v>0</v>
      </c>
      <c r="AA1033" s="5">
        <v>1</v>
      </c>
      <c r="AB1033" s="5">
        <v>0</v>
      </c>
    </row>
    <row r="1034" spans="1:28" x14ac:dyDescent="0.2">
      <c r="A1034" s="5">
        <v>50</v>
      </c>
      <c r="B1034" s="5">
        <v>0</v>
      </c>
      <c r="C1034" s="5">
        <v>0</v>
      </c>
      <c r="D1034" s="5">
        <v>1</v>
      </c>
      <c r="E1034" s="5">
        <v>214</v>
      </c>
      <c r="F1034" s="5">
        <f>ROUND(Source!AS1017,O1034)</f>
        <v>819976</v>
      </c>
      <c r="G1034" s="5" t="s">
        <v>90</v>
      </c>
      <c r="H1034" s="5" t="s">
        <v>91</v>
      </c>
      <c r="I1034" s="5"/>
      <c r="J1034" s="5"/>
      <c r="K1034" s="5">
        <v>214</v>
      </c>
      <c r="L1034" s="5">
        <v>16</v>
      </c>
      <c r="M1034" s="5">
        <v>3</v>
      </c>
      <c r="N1034" s="5" t="s">
        <v>3</v>
      </c>
      <c r="O1034" s="5">
        <v>0</v>
      </c>
      <c r="P1034" s="5">
        <f>ROUND(Source!EK1017,O1034)</f>
        <v>11028773</v>
      </c>
      <c r="Q1034" s="5"/>
      <c r="R1034" s="5"/>
      <c r="S1034" s="5"/>
      <c r="T1034" s="5"/>
      <c r="U1034" s="5"/>
      <c r="V1034" s="5"/>
      <c r="W1034" s="5">
        <v>0</v>
      </c>
      <c r="X1034" s="5">
        <v>1</v>
      </c>
      <c r="Y1034" s="5">
        <v>0</v>
      </c>
      <c r="Z1034" s="5">
        <v>0</v>
      </c>
      <c r="AA1034" s="5">
        <v>1</v>
      </c>
      <c r="AB1034" s="5">
        <v>0</v>
      </c>
    </row>
    <row r="1035" spans="1:28" x14ac:dyDescent="0.2">
      <c r="A1035" s="5">
        <v>50</v>
      </c>
      <c r="B1035" s="5">
        <v>0</v>
      </c>
      <c r="C1035" s="5">
        <v>0</v>
      </c>
      <c r="D1035" s="5">
        <v>1</v>
      </c>
      <c r="E1035" s="5">
        <v>215</v>
      </c>
      <c r="F1035" s="5">
        <f>ROUND(Source!AT1017,O1035)</f>
        <v>1712</v>
      </c>
      <c r="G1035" s="5" t="s">
        <v>92</v>
      </c>
      <c r="H1035" s="5" t="s">
        <v>93</v>
      </c>
      <c r="I1035" s="5"/>
      <c r="J1035" s="5"/>
      <c r="K1035" s="5">
        <v>215</v>
      </c>
      <c r="L1035" s="5">
        <v>17</v>
      </c>
      <c r="M1035" s="5">
        <v>3</v>
      </c>
      <c r="N1035" s="5" t="s">
        <v>3</v>
      </c>
      <c r="O1035" s="5">
        <v>0</v>
      </c>
      <c r="P1035" s="5">
        <f>ROUND(Source!EL1017,O1035)</f>
        <v>26325</v>
      </c>
      <c r="Q1035" s="5"/>
      <c r="R1035" s="5"/>
      <c r="S1035" s="5"/>
      <c r="T1035" s="5"/>
      <c r="U1035" s="5"/>
      <c r="V1035" s="5"/>
      <c r="W1035" s="5">
        <v>0</v>
      </c>
      <c r="X1035" s="5">
        <v>1</v>
      </c>
      <c r="Y1035" s="5">
        <v>0</v>
      </c>
      <c r="Z1035" s="5">
        <v>0</v>
      </c>
      <c r="AA1035" s="5">
        <v>1</v>
      </c>
      <c r="AB1035" s="5">
        <v>0</v>
      </c>
    </row>
    <row r="1036" spans="1:28" x14ac:dyDescent="0.2">
      <c r="A1036" s="5">
        <v>50</v>
      </c>
      <c r="B1036" s="5">
        <v>0</v>
      </c>
      <c r="C1036" s="5">
        <v>0</v>
      </c>
      <c r="D1036" s="5">
        <v>1</v>
      </c>
      <c r="E1036" s="5">
        <v>217</v>
      </c>
      <c r="F1036" s="5">
        <f>ROUND(Source!AU1017,O1036)</f>
        <v>0</v>
      </c>
      <c r="G1036" s="5" t="s">
        <v>94</v>
      </c>
      <c r="H1036" s="5" t="s">
        <v>95</v>
      </c>
      <c r="I1036" s="5"/>
      <c r="J1036" s="5"/>
      <c r="K1036" s="5">
        <v>217</v>
      </c>
      <c r="L1036" s="5">
        <v>18</v>
      </c>
      <c r="M1036" s="5">
        <v>3</v>
      </c>
      <c r="N1036" s="5" t="s">
        <v>3</v>
      </c>
      <c r="O1036" s="5">
        <v>0</v>
      </c>
      <c r="P1036" s="5">
        <f>ROUND(Source!EM1017,O1036)</f>
        <v>0</v>
      </c>
      <c r="Q1036" s="5"/>
      <c r="R1036" s="5"/>
      <c r="S1036" s="5"/>
      <c r="T1036" s="5"/>
      <c r="U1036" s="5"/>
      <c r="V1036" s="5"/>
      <c r="W1036" s="5">
        <v>0</v>
      </c>
      <c r="X1036" s="5">
        <v>1</v>
      </c>
      <c r="Y1036" s="5">
        <v>0</v>
      </c>
      <c r="Z1036" s="5">
        <v>0</v>
      </c>
      <c r="AA1036" s="5">
        <v>1</v>
      </c>
      <c r="AB1036" s="5">
        <v>0</v>
      </c>
    </row>
    <row r="1037" spans="1:28" x14ac:dyDescent="0.2">
      <c r="A1037" s="5">
        <v>50</v>
      </c>
      <c r="B1037" s="5">
        <v>0</v>
      </c>
      <c r="C1037" s="5">
        <v>0</v>
      </c>
      <c r="D1037" s="5">
        <v>1</v>
      </c>
      <c r="E1037" s="5">
        <v>230</v>
      </c>
      <c r="F1037" s="5">
        <f>ROUND(Source!BA1017,O1037)</f>
        <v>0</v>
      </c>
      <c r="G1037" s="5" t="s">
        <v>96</v>
      </c>
      <c r="H1037" s="5" t="s">
        <v>97</v>
      </c>
      <c r="I1037" s="5"/>
      <c r="J1037" s="5"/>
      <c r="K1037" s="5">
        <v>230</v>
      </c>
      <c r="L1037" s="5">
        <v>19</v>
      </c>
      <c r="M1037" s="5">
        <v>3</v>
      </c>
      <c r="N1037" s="5" t="s">
        <v>3</v>
      </c>
      <c r="O1037" s="5">
        <v>0</v>
      </c>
      <c r="P1037" s="5">
        <f>ROUND(Source!ES1017,O1037)</f>
        <v>0</v>
      </c>
      <c r="Q1037" s="5"/>
      <c r="R1037" s="5"/>
      <c r="S1037" s="5"/>
      <c r="T1037" s="5"/>
      <c r="U1037" s="5"/>
      <c r="V1037" s="5"/>
      <c r="W1037" s="5">
        <v>0</v>
      </c>
      <c r="X1037" s="5">
        <v>1</v>
      </c>
      <c r="Y1037" s="5">
        <v>0</v>
      </c>
      <c r="Z1037" s="5">
        <v>0</v>
      </c>
      <c r="AA1037" s="5">
        <v>1</v>
      </c>
      <c r="AB1037" s="5">
        <v>0</v>
      </c>
    </row>
    <row r="1038" spans="1:28" x14ac:dyDescent="0.2">
      <c r="A1038" s="5">
        <v>50</v>
      </c>
      <c r="B1038" s="5">
        <v>0</v>
      </c>
      <c r="C1038" s="5">
        <v>0</v>
      </c>
      <c r="D1038" s="5">
        <v>1</v>
      </c>
      <c r="E1038" s="5">
        <v>206</v>
      </c>
      <c r="F1038" s="5">
        <f>ROUND(Source!T1017,O1038)</f>
        <v>0</v>
      </c>
      <c r="G1038" s="5" t="s">
        <v>98</v>
      </c>
      <c r="H1038" s="5" t="s">
        <v>99</v>
      </c>
      <c r="I1038" s="5"/>
      <c r="J1038" s="5"/>
      <c r="K1038" s="5">
        <v>206</v>
      </c>
      <c r="L1038" s="5">
        <v>20</v>
      </c>
      <c r="M1038" s="5">
        <v>3</v>
      </c>
      <c r="N1038" s="5" t="s">
        <v>3</v>
      </c>
      <c r="O1038" s="5">
        <v>0</v>
      </c>
      <c r="P1038" s="5">
        <f>ROUND(Source!DL1017,O1038)</f>
        <v>0</v>
      </c>
      <c r="Q1038" s="5"/>
      <c r="R1038" s="5"/>
      <c r="S1038" s="5"/>
      <c r="T1038" s="5"/>
      <c r="U1038" s="5"/>
      <c r="V1038" s="5"/>
      <c r="W1038" s="5">
        <v>0</v>
      </c>
      <c r="X1038" s="5">
        <v>1</v>
      </c>
      <c r="Y1038" s="5">
        <v>0</v>
      </c>
      <c r="Z1038" s="5">
        <v>0</v>
      </c>
      <c r="AA1038" s="5">
        <v>1</v>
      </c>
      <c r="AB1038" s="5">
        <v>0</v>
      </c>
    </row>
    <row r="1039" spans="1:28" x14ac:dyDescent="0.2">
      <c r="A1039" s="5">
        <v>50</v>
      </c>
      <c r="B1039" s="5">
        <v>0</v>
      </c>
      <c r="C1039" s="5">
        <v>0</v>
      </c>
      <c r="D1039" s="5">
        <v>1</v>
      </c>
      <c r="E1039" s="5">
        <v>207</v>
      </c>
      <c r="F1039" s="5">
        <f>ROUND(Source!U1017,O1039)</f>
        <v>1809.9712669999999</v>
      </c>
      <c r="G1039" s="5" t="s">
        <v>100</v>
      </c>
      <c r="H1039" s="5" t="s">
        <v>101</v>
      </c>
      <c r="I1039" s="5"/>
      <c r="J1039" s="5"/>
      <c r="K1039" s="5">
        <v>207</v>
      </c>
      <c r="L1039" s="5">
        <v>21</v>
      </c>
      <c r="M1039" s="5">
        <v>3</v>
      </c>
      <c r="N1039" s="5" t="s">
        <v>3</v>
      </c>
      <c r="O1039" s="5">
        <v>7</v>
      </c>
      <c r="P1039" s="5">
        <f>ROUND(Source!DM1017,O1039)</f>
        <v>1809.9712669999999</v>
      </c>
      <c r="Q1039" s="5"/>
      <c r="R1039" s="5"/>
      <c r="S1039" s="5"/>
      <c r="T1039" s="5"/>
      <c r="U1039" s="5"/>
      <c r="V1039" s="5"/>
      <c r="W1039" s="5">
        <v>0</v>
      </c>
      <c r="X1039" s="5">
        <v>1</v>
      </c>
      <c r="Y1039" s="5">
        <v>0</v>
      </c>
      <c r="Z1039" s="5">
        <v>0</v>
      </c>
      <c r="AA1039" s="5">
        <v>1</v>
      </c>
      <c r="AB1039" s="5">
        <v>0</v>
      </c>
    </row>
    <row r="1040" spans="1:28" x14ac:dyDescent="0.2">
      <c r="A1040" s="5">
        <v>50</v>
      </c>
      <c r="B1040" s="5">
        <v>0</v>
      </c>
      <c r="C1040" s="5">
        <v>0</v>
      </c>
      <c r="D1040" s="5">
        <v>1</v>
      </c>
      <c r="E1040" s="5">
        <v>208</v>
      </c>
      <c r="F1040" s="5">
        <f>ROUND(Source!V1017,O1040)</f>
        <v>163.299341</v>
      </c>
      <c r="G1040" s="5" t="s">
        <v>102</v>
      </c>
      <c r="H1040" s="5" t="s">
        <v>103</v>
      </c>
      <c r="I1040" s="5"/>
      <c r="J1040" s="5"/>
      <c r="K1040" s="5">
        <v>208</v>
      </c>
      <c r="L1040" s="5">
        <v>22</v>
      </c>
      <c r="M1040" s="5">
        <v>3</v>
      </c>
      <c r="N1040" s="5" t="s">
        <v>3</v>
      </c>
      <c r="O1040" s="5">
        <v>7</v>
      </c>
      <c r="P1040" s="5">
        <f>ROUND(Source!DN1017,O1040)</f>
        <v>163.299341</v>
      </c>
      <c r="Q1040" s="5"/>
      <c r="R1040" s="5"/>
      <c r="S1040" s="5"/>
      <c r="T1040" s="5"/>
      <c r="U1040" s="5"/>
      <c r="V1040" s="5"/>
      <c r="W1040" s="5">
        <v>0</v>
      </c>
      <c r="X1040" s="5">
        <v>1</v>
      </c>
      <c r="Y1040" s="5">
        <v>0</v>
      </c>
      <c r="Z1040" s="5">
        <v>0</v>
      </c>
      <c r="AA1040" s="5">
        <v>1</v>
      </c>
      <c r="AB1040" s="5">
        <v>0</v>
      </c>
    </row>
    <row r="1041" spans="1:28" x14ac:dyDescent="0.2">
      <c r="A1041" s="5">
        <v>50</v>
      </c>
      <c r="B1041" s="5">
        <v>0</v>
      </c>
      <c r="C1041" s="5">
        <v>0</v>
      </c>
      <c r="D1041" s="5">
        <v>1</v>
      </c>
      <c r="E1041" s="5">
        <v>209</v>
      </c>
      <c r="F1041" s="5">
        <f>ROUND(Source!W1017,O1041)</f>
        <v>16904</v>
      </c>
      <c r="G1041" s="5" t="s">
        <v>104</v>
      </c>
      <c r="H1041" s="5" t="s">
        <v>105</v>
      </c>
      <c r="I1041" s="5"/>
      <c r="J1041" s="5"/>
      <c r="K1041" s="5">
        <v>209</v>
      </c>
      <c r="L1041" s="5">
        <v>23</v>
      </c>
      <c r="M1041" s="5">
        <v>3</v>
      </c>
      <c r="N1041" s="5" t="s">
        <v>3</v>
      </c>
      <c r="O1041" s="5">
        <v>0</v>
      </c>
      <c r="P1041" s="5">
        <f>ROUND(Source!DO1017,O1041)</f>
        <v>16903</v>
      </c>
      <c r="Q1041" s="5"/>
      <c r="R1041" s="5"/>
      <c r="S1041" s="5"/>
      <c r="T1041" s="5"/>
      <c r="U1041" s="5"/>
      <c r="V1041" s="5"/>
      <c r="W1041" s="5">
        <v>0</v>
      </c>
      <c r="X1041" s="5">
        <v>1</v>
      </c>
      <c r="Y1041" s="5">
        <v>0</v>
      </c>
      <c r="Z1041" s="5">
        <v>0</v>
      </c>
      <c r="AA1041" s="5">
        <v>1</v>
      </c>
      <c r="AB1041" s="5">
        <v>0</v>
      </c>
    </row>
    <row r="1042" spans="1:28" x14ac:dyDescent="0.2">
      <c r="A1042" s="5">
        <v>50</v>
      </c>
      <c r="B1042" s="5">
        <v>0</v>
      </c>
      <c r="C1042" s="5">
        <v>0</v>
      </c>
      <c r="D1042" s="5">
        <v>1</v>
      </c>
      <c r="E1042" s="5">
        <v>233</v>
      </c>
      <c r="F1042" s="5">
        <f>ROUND(Source!BD1017,O1042)</f>
        <v>0</v>
      </c>
      <c r="G1042" s="5" t="s">
        <v>106</v>
      </c>
      <c r="H1042" s="5" t="s">
        <v>107</v>
      </c>
      <c r="I1042" s="5"/>
      <c r="J1042" s="5"/>
      <c r="K1042" s="5">
        <v>233</v>
      </c>
      <c r="L1042" s="5">
        <v>24</v>
      </c>
      <c r="M1042" s="5">
        <v>3</v>
      </c>
      <c r="N1042" s="5" t="s">
        <v>3</v>
      </c>
      <c r="O1042" s="5">
        <v>0</v>
      </c>
      <c r="P1042" s="5">
        <f>ROUND(Source!EV1017,O1042)</f>
        <v>0</v>
      </c>
      <c r="Q1042" s="5"/>
      <c r="R1042" s="5"/>
      <c r="S1042" s="5"/>
      <c r="T1042" s="5"/>
      <c r="U1042" s="5"/>
      <c r="V1042" s="5"/>
      <c r="W1042" s="5">
        <v>0</v>
      </c>
      <c r="X1042" s="5">
        <v>1</v>
      </c>
      <c r="Y1042" s="5">
        <v>0</v>
      </c>
      <c r="Z1042" s="5">
        <v>0</v>
      </c>
      <c r="AA1042" s="5">
        <v>1</v>
      </c>
      <c r="AB1042" s="5">
        <v>0</v>
      </c>
    </row>
    <row r="1043" spans="1:28" x14ac:dyDescent="0.2">
      <c r="A1043" s="5">
        <v>50</v>
      </c>
      <c r="B1043" s="5">
        <v>0</v>
      </c>
      <c r="C1043" s="5">
        <v>0</v>
      </c>
      <c r="D1043" s="5">
        <v>1</v>
      </c>
      <c r="E1043" s="5">
        <v>210</v>
      </c>
      <c r="F1043" s="5">
        <f>ROUND(Source!X1017,O1043)</f>
        <v>19359</v>
      </c>
      <c r="G1043" s="5" t="s">
        <v>108</v>
      </c>
      <c r="H1043" s="5" t="s">
        <v>109</v>
      </c>
      <c r="I1043" s="5"/>
      <c r="J1043" s="5"/>
      <c r="K1043" s="5">
        <v>210</v>
      </c>
      <c r="L1043" s="5">
        <v>25</v>
      </c>
      <c r="M1043" s="5">
        <v>3</v>
      </c>
      <c r="N1043" s="5" t="s">
        <v>3</v>
      </c>
      <c r="O1043" s="5">
        <v>0</v>
      </c>
      <c r="P1043" s="5">
        <f>ROUND(Source!DP1017,O1043)</f>
        <v>986070</v>
      </c>
      <c r="Q1043" s="5"/>
      <c r="R1043" s="5"/>
      <c r="S1043" s="5"/>
      <c r="T1043" s="5"/>
      <c r="U1043" s="5"/>
      <c r="V1043" s="5"/>
      <c r="W1043" s="5">
        <v>0</v>
      </c>
      <c r="X1043" s="5">
        <v>1</v>
      </c>
      <c r="Y1043" s="5">
        <v>0</v>
      </c>
      <c r="Z1043" s="5">
        <v>0</v>
      </c>
      <c r="AA1043" s="5">
        <v>1</v>
      </c>
      <c r="AB1043" s="5">
        <v>0</v>
      </c>
    </row>
    <row r="1044" spans="1:28" x14ac:dyDescent="0.2">
      <c r="A1044" s="5">
        <v>50</v>
      </c>
      <c r="B1044" s="5">
        <v>0</v>
      </c>
      <c r="C1044" s="5">
        <v>0</v>
      </c>
      <c r="D1044" s="5">
        <v>1</v>
      </c>
      <c r="E1044" s="5">
        <v>211</v>
      </c>
      <c r="F1044" s="5">
        <f>ROUND(Source!Y1017,O1044)</f>
        <v>11535</v>
      </c>
      <c r="G1044" s="5" t="s">
        <v>110</v>
      </c>
      <c r="H1044" s="5" t="s">
        <v>111</v>
      </c>
      <c r="I1044" s="5"/>
      <c r="J1044" s="5"/>
      <c r="K1044" s="5">
        <v>211</v>
      </c>
      <c r="L1044" s="5">
        <v>26</v>
      </c>
      <c r="M1044" s="5">
        <v>3</v>
      </c>
      <c r="N1044" s="5" t="s">
        <v>3</v>
      </c>
      <c r="O1044" s="5">
        <v>0</v>
      </c>
      <c r="P1044" s="5">
        <f>ROUND(Source!DQ1017,O1044)</f>
        <v>587455</v>
      </c>
      <c r="Q1044" s="5"/>
      <c r="R1044" s="5"/>
      <c r="S1044" s="5"/>
      <c r="T1044" s="5"/>
      <c r="U1044" s="5"/>
      <c r="V1044" s="5"/>
      <c r="W1044" s="5">
        <v>0</v>
      </c>
      <c r="X1044" s="5">
        <v>1</v>
      </c>
      <c r="Y1044" s="5">
        <v>0</v>
      </c>
      <c r="Z1044" s="5">
        <v>0</v>
      </c>
      <c r="AA1044" s="5">
        <v>1</v>
      </c>
      <c r="AB1044" s="5">
        <v>0</v>
      </c>
    </row>
    <row r="1045" spans="1:28" x14ac:dyDescent="0.2">
      <c r="A1045" s="5">
        <v>50</v>
      </c>
      <c r="B1045" s="5">
        <v>0</v>
      </c>
      <c r="C1045" s="5">
        <v>0</v>
      </c>
      <c r="D1045" s="5">
        <v>1</v>
      </c>
      <c r="E1045" s="5">
        <v>224</v>
      </c>
      <c r="F1045" s="5">
        <f>ROUND(Source!AR1017,O1045)</f>
        <v>821689</v>
      </c>
      <c r="G1045" s="5" t="s">
        <v>112</v>
      </c>
      <c r="H1045" s="5" t="s">
        <v>113</v>
      </c>
      <c r="I1045" s="5"/>
      <c r="J1045" s="5"/>
      <c r="K1045" s="5">
        <v>224</v>
      </c>
      <c r="L1045" s="5">
        <v>27</v>
      </c>
      <c r="M1045" s="5">
        <v>3</v>
      </c>
      <c r="N1045" s="5" t="s">
        <v>3</v>
      </c>
      <c r="O1045" s="5">
        <v>0</v>
      </c>
      <c r="P1045" s="5">
        <f>ROUND(Source!EJ1017,O1045)</f>
        <v>11119307</v>
      </c>
      <c r="Q1045" s="5"/>
      <c r="R1045" s="5"/>
      <c r="S1045" s="5"/>
      <c r="T1045" s="5"/>
      <c r="U1045" s="5"/>
      <c r="V1045" s="5"/>
      <c r="W1045" s="5">
        <v>0</v>
      </c>
      <c r="X1045" s="5">
        <v>1</v>
      </c>
      <c r="Y1045" s="5">
        <v>0</v>
      </c>
      <c r="Z1045" s="5">
        <v>0</v>
      </c>
      <c r="AA1045" s="5">
        <v>1</v>
      </c>
      <c r="AB1045" s="5">
        <v>0</v>
      </c>
    </row>
    <row r="1048" spans="1:28" x14ac:dyDescent="0.2">
      <c r="A1048">
        <v>70</v>
      </c>
      <c r="B1048">
        <v>1</v>
      </c>
      <c r="D1048">
        <v>1</v>
      </c>
      <c r="E1048" t="s">
        <v>1028</v>
      </c>
      <c r="F1048" t="s">
        <v>1029</v>
      </c>
      <c r="G1048">
        <v>1</v>
      </c>
      <c r="H1048">
        <v>0</v>
      </c>
      <c r="I1048" t="s">
        <v>3</v>
      </c>
      <c r="J1048">
        <v>1</v>
      </c>
      <c r="K1048">
        <v>0</v>
      </c>
      <c r="L1048" t="s">
        <v>3</v>
      </c>
      <c r="M1048" t="s">
        <v>3</v>
      </c>
      <c r="N1048">
        <v>0</v>
      </c>
      <c r="O1048">
        <v>1</v>
      </c>
      <c r="P1048" t="s">
        <v>1030</v>
      </c>
    </row>
    <row r="1049" spans="1:28" x14ac:dyDescent="0.2">
      <c r="A1049">
        <v>70</v>
      </c>
      <c r="B1049">
        <v>1</v>
      </c>
      <c r="D1049">
        <v>2</v>
      </c>
      <c r="E1049" t="s">
        <v>1031</v>
      </c>
      <c r="F1049" t="s">
        <v>1032</v>
      </c>
      <c r="G1049">
        <v>0</v>
      </c>
      <c r="H1049">
        <v>0</v>
      </c>
      <c r="I1049" t="s">
        <v>3</v>
      </c>
      <c r="J1049">
        <v>1</v>
      </c>
      <c r="K1049">
        <v>0</v>
      </c>
      <c r="L1049" t="s">
        <v>3</v>
      </c>
      <c r="M1049" t="s">
        <v>3</v>
      </c>
      <c r="N1049">
        <v>0</v>
      </c>
      <c r="O1049">
        <v>0</v>
      </c>
      <c r="P1049" t="s">
        <v>1033</v>
      </c>
    </row>
    <row r="1050" spans="1:28" x14ac:dyDescent="0.2">
      <c r="A1050">
        <v>70</v>
      </c>
      <c r="B1050">
        <v>1</v>
      </c>
      <c r="D1050">
        <v>3</v>
      </c>
      <c r="E1050" t="s">
        <v>1034</v>
      </c>
      <c r="F1050" t="s">
        <v>1035</v>
      </c>
      <c r="G1050">
        <v>0</v>
      </c>
      <c r="H1050">
        <v>0</v>
      </c>
      <c r="I1050" t="s">
        <v>3</v>
      </c>
      <c r="J1050">
        <v>1</v>
      </c>
      <c r="K1050">
        <v>0</v>
      </c>
      <c r="L1050" t="s">
        <v>3</v>
      </c>
      <c r="M1050" t="s">
        <v>3</v>
      </c>
      <c r="N1050">
        <v>0</v>
      </c>
      <c r="O1050">
        <v>0</v>
      </c>
      <c r="P1050" t="s">
        <v>1036</v>
      </c>
    </row>
    <row r="1051" spans="1:28" x14ac:dyDescent="0.2">
      <c r="A1051">
        <v>70</v>
      </c>
      <c r="B1051">
        <v>1</v>
      </c>
      <c r="D1051">
        <v>4</v>
      </c>
      <c r="E1051" t="s">
        <v>1037</v>
      </c>
      <c r="F1051" t="s">
        <v>1038</v>
      </c>
      <c r="G1051">
        <v>1</v>
      </c>
      <c r="H1051">
        <v>0</v>
      </c>
      <c r="I1051" t="s">
        <v>3</v>
      </c>
      <c r="J1051">
        <v>2</v>
      </c>
      <c r="K1051">
        <v>0</v>
      </c>
      <c r="L1051" t="s">
        <v>3</v>
      </c>
      <c r="M1051" t="s">
        <v>3</v>
      </c>
      <c r="N1051">
        <v>0</v>
      </c>
      <c r="O1051">
        <v>1</v>
      </c>
      <c r="P1051" t="s">
        <v>3</v>
      </c>
    </row>
    <row r="1052" spans="1:28" x14ac:dyDescent="0.2">
      <c r="A1052">
        <v>70</v>
      </c>
      <c r="B1052">
        <v>1</v>
      </c>
      <c r="D1052">
        <v>5</v>
      </c>
      <c r="E1052" t="s">
        <v>1039</v>
      </c>
      <c r="F1052" t="s">
        <v>1040</v>
      </c>
      <c r="G1052">
        <v>0</v>
      </c>
      <c r="H1052">
        <v>0</v>
      </c>
      <c r="I1052" t="s">
        <v>3</v>
      </c>
      <c r="J1052">
        <v>2</v>
      </c>
      <c r="K1052">
        <v>0</v>
      </c>
      <c r="L1052" t="s">
        <v>3</v>
      </c>
      <c r="M1052" t="s">
        <v>3</v>
      </c>
      <c r="N1052">
        <v>0</v>
      </c>
      <c r="O1052">
        <v>0</v>
      </c>
      <c r="P1052" t="s">
        <v>3</v>
      </c>
    </row>
    <row r="1053" spans="1:28" x14ac:dyDescent="0.2">
      <c r="A1053">
        <v>70</v>
      </c>
      <c r="B1053">
        <v>1</v>
      </c>
      <c r="D1053">
        <v>6</v>
      </c>
      <c r="E1053" t="s">
        <v>1041</v>
      </c>
      <c r="F1053" t="s">
        <v>1042</v>
      </c>
      <c r="G1053">
        <v>0</v>
      </c>
      <c r="H1053">
        <v>0</v>
      </c>
      <c r="I1053" t="s">
        <v>3</v>
      </c>
      <c r="J1053">
        <v>2</v>
      </c>
      <c r="K1053">
        <v>0</v>
      </c>
      <c r="L1053" t="s">
        <v>3</v>
      </c>
      <c r="M1053" t="s">
        <v>3</v>
      </c>
      <c r="N1053">
        <v>0</v>
      </c>
      <c r="O1053">
        <v>0</v>
      </c>
      <c r="P1053" t="s">
        <v>3</v>
      </c>
    </row>
    <row r="1054" spans="1:28" x14ac:dyDescent="0.2">
      <c r="A1054">
        <v>70</v>
      </c>
      <c r="B1054">
        <v>1</v>
      </c>
      <c r="D1054">
        <v>7</v>
      </c>
      <c r="E1054" t="s">
        <v>1043</v>
      </c>
      <c r="F1054" t="s">
        <v>1044</v>
      </c>
      <c r="G1054">
        <v>0</v>
      </c>
      <c r="H1054">
        <v>0</v>
      </c>
      <c r="I1054" t="s">
        <v>1045</v>
      </c>
      <c r="J1054">
        <v>0</v>
      </c>
      <c r="K1054">
        <v>0</v>
      </c>
      <c r="L1054" t="s">
        <v>3</v>
      </c>
      <c r="M1054" t="s">
        <v>3</v>
      </c>
      <c r="N1054">
        <v>0</v>
      </c>
      <c r="O1054">
        <v>0</v>
      </c>
      <c r="P1054" t="s">
        <v>1046</v>
      </c>
    </row>
    <row r="1055" spans="1:28" x14ac:dyDescent="0.2">
      <c r="A1055">
        <v>70</v>
      </c>
      <c r="B1055">
        <v>1</v>
      </c>
      <c r="D1055">
        <v>8</v>
      </c>
      <c r="E1055" t="s">
        <v>1047</v>
      </c>
      <c r="F1055" t="s">
        <v>1048</v>
      </c>
      <c r="G1055">
        <v>1</v>
      </c>
      <c r="H1055">
        <v>0</v>
      </c>
      <c r="I1055" t="s">
        <v>3</v>
      </c>
      <c r="J1055">
        <v>5</v>
      </c>
      <c r="K1055">
        <v>0</v>
      </c>
      <c r="L1055" t="s">
        <v>3</v>
      </c>
      <c r="M1055" t="s">
        <v>3</v>
      </c>
      <c r="N1055">
        <v>0</v>
      </c>
      <c r="O1055">
        <v>1</v>
      </c>
      <c r="P1055" t="s">
        <v>3</v>
      </c>
    </row>
    <row r="1056" spans="1:28" x14ac:dyDescent="0.2">
      <c r="A1056">
        <v>70</v>
      </c>
      <c r="B1056">
        <v>1</v>
      </c>
      <c r="D1056">
        <v>9</v>
      </c>
      <c r="E1056" t="s">
        <v>1049</v>
      </c>
      <c r="F1056" t="s">
        <v>1050</v>
      </c>
      <c r="G1056">
        <v>0</v>
      </c>
      <c r="H1056">
        <v>0</v>
      </c>
      <c r="I1056" t="s">
        <v>3</v>
      </c>
      <c r="J1056">
        <v>5</v>
      </c>
      <c r="K1056">
        <v>0</v>
      </c>
      <c r="L1056" t="s">
        <v>3</v>
      </c>
      <c r="M1056" t="s">
        <v>3</v>
      </c>
      <c r="N1056">
        <v>0</v>
      </c>
      <c r="O1056">
        <v>0</v>
      </c>
      <c r="P1056" t="s">
        <v>1051</v>
      </c>
    </row>
    <row r="1057" spans="1:16" x14ac:dyDescent="0.2">
      <c r="A1057">
        <v>70</v>
      </c>
      <c r="B1057">
        <v>1</v>
      </c>
      <c r="D1057">
        <v>10</v>
      </c>
      <c r="E1057" t="s">
        <v>1052</v>
      </c>
      <c r="F1057" t="s">
        <v>1053</v>
      </c>
      <c r="G1057">
        <v>0</v>
      </c>
      <c r="H1057">
        <v>0</v>
      </c>
      <c r="I1057" t="s">
        <v>1054</v>
      </c>
      <c r="J1057">
        <v>5</v>
      </c>
      <c r="K1057">
        <v>0</v>
      </c>
      <c r="L1057" t="s">
        <v>3</v>
      </c>
      <c r="M1057" t="s">
        <v>3</v>
      </c>
      <c r="N1057">
        <v>0</v>
      </c>
      <c r="O1057">
        <v>0</v>
      </c>
      <c r="P1057" t="s">
        <v>1055</v>
      </c>
    </row>
    <row r="1058" spans="1:16" x14ac:dyDescent="0.2">
      <c r="A1058">
        <v>70</v>
      </c>
      <c r="B1058">
        <v>1</v>
      </c>
      <c r="D1058">
        <v>11</v>
      </c>
      <c r="E1058" t="s">
        <v>1056</v>
      </c>
      <c r="F1058" t="s">
        <v>1057</v>
      </c>
      <c r="G1058">
        <v>0</v>
      </c>
      <c r="H1058">
        <v>0</v>
      </c>
      <c r="I1058" t="s">
        <v>1058</v>
      </c>
      <c r="J1058">
        <v>0</v>
      </c>
      <c r="K1058">
        <v>0</v>
      </c>
      <c r="L1058" t="s">
        <v>3</v>
      </c>
      <c r="M1058" t="s">
        <v>3</v>
      </c>
      <c r="N1058">
        <v>0</v>
      </c>
      <c r="O1058">
        <v>0</v>
      </c>
      <c r="P1058" t="s">
        <v>1059</v>
      </c>
    </row>
    <row r="1059" spans="1:16" x14ac:dyDescent="0.2">
      <c r="A1059">
        <v>70</v>
      </c>
      <c r="B1059">
        <v>1</v>
      </c>
      <c r="D1059">
        <v>12</v>
      </c>
      <c r="E1059" t="s">
        <v>1060</v>
      </c>
      <c r="F1059" t="s">
        <v>1061</v>
      </c>
      <c r="G1059">
        <v>0</v>
      </c>
      <c r="H1059">
        <v>0</v>
      </c>
      <c r="I1059" t="s">
        <v>1062</v>
      </c>
      <c r="J1059">
        <v>0</v>
      </c>
      <c r="K1059">
        <v>0</v>
      </c>
      <c r="L1059" t="s">
        <v>3</v>
      </c>
      <c r="M1059" t="s">
        <v>3</v>
      </c>
      <c r="N1059">
        <v>0</v>
      </c>
      <c r="O1059">
        <v>0</v>
      </c>
      <c r="P1059" t="s">
        <v>1063</v>
      </c>
    </row>
    <row r="1060" spans="1:16" x14ac:dyDescent="0.2">
      <c r="A1060">
        <v>70</v>
      </c>
      <c r="B1060">
        <v>1</v>
      </c>
      <c r="D1060">
        <v>13</v>
      </c>
      <c r="E1060" t="s">
        <v>1064</v>
      </c>
      <c r="F1060" t="s">
        <v>1065</v>
      </c>
      <c r="G1060">
        <v>0</v>
      </c>
      <c r="H1060">
        <v>0</v>
      </c>
      <c r="I1060" t="s">
        <v>1066</v>
      </c>
      <c r="J1060">
        <v>0</v>
      </c>
      <c r="K1060">
        <v>0</v>
      </c>
      <c r="L1060" t="s">
        <v>3</v>
      </c>
      <c r="M1060" t="s">
        <v>3</v>
      </c>
      <c r="N1060">
        <v>0</v>
      </c>
      <c r="O1060">
        <v>0</v>
      </c>
      <c r="P1060" t="s">
        <v>1067</v>
      </c>
    </row>
    <row r="1061" spans="1:16" x14ac:dyDescent="0.2">
      <c r="A1061">
        <v>70</v>
      </c>
      <c r="B1061">
        <v>1</v>
      </c>
      <c r="D1061">
        <v>14</v>
      </c>
      <c r="E1061" t="s">
        <v>1068</v>
      </c>
      <c r="F1061" t="s">
        <v>1069</v>
      </c>
      <c r="G1061">
        <v>0</v>
      </c>
      <c r="H1061">
        <v>0</v>
      </c>
      <c r="I1061" t="s">
        <v>3</v>
      </c>
      <c r="J1061">
        <v>0</v>
      </c>
      <c r="K1061">
        <v>0</v>
      </c>
      <c r="L1061" t="s">
        <v>3</v>
      </c>
      <c r="M1061" t="s">
        <v>3</v>
      </c>
      <c r="N1061">
        <v>0</v>
      </c>
      <c r="O1061">
        <v>0</v>
      </c>
      <c r="P1061" t="s">
        <v>1070</v>
      </c>
    </row>
    <row r="1062" spans="1:16" x14ac:dyDescent="0.2">
      <c r="A1062">
        <v>70</v>
      </c>
      <c r="B1062">
        <v>1</v>
      </c>
      <c r="D1062">
        <v>15</v>
      </c>
      <c r="E1062" t="s">
        <v>1071</v>
      </c>
      <c r="F1062" t="s">
        <v>1072</v>
      </c>
      <c r="G1062">
        <v>0</v>
      </c>
      <c r="H1062">
        <v>0</v>
      </c>
      <c r="I1062" t="s">
        <v>3</v>
      </c>
      <c r="J1062">
        <v>3</v>
      </c>
      <c r="K1062">
        <v>0</v>
      </c>
      <c r="L1062" t="s">
        <v>3</v>
      </c>
      <c r="M1062" t="s">
        <v>3</v>
      </c>
      <c r="N1062">
        <v>0</v>
      </c>
      <c r="O1062">
        <v>0</v>
      </c>
      <c r="P1062" t="s">
        <v>3</v>
      </c>
    </row>
    <row r="1063" spans="1:16" x14ac:dyDescent="0.2">
      <c r="A1063">
        <v>70</v>
      </c>
      <c r="B1063">
        <v>1</v>
      </c>
      <c r="D1063">
        <v>16</v>
      </c>
      <c r="E1063" t="s">
        <v>1073</v>
      </c>
      <c r="F1063" t="s">
        <v>1074</v>
      </c>
      <c r="G1063">
        <v>1</v>
      </c>
      <c r="H1063">
        <v>0</v>
      </c>
      <c r="I1063" t="s">
        <v>3</v>
      </c>
      <c r="J1063">
        <v>3</v>
      </c>
      <c r="K1063">
        <v>0</v>
      </c>
      <c r="L1063" t="s">
        <v>3</v>
      </c>
      <c r="M1063" t="s">
        <v>3</v>
      </c>
      <c r="N1063">
        <v>0</v>
      </c>
      <c r="O1063">
        <v>1</v>
      </c>
      <c r="P1063" t="s">
        <v>3</v>
      </c>
    </row>
    <row r="1064" spans="1:16" x14ac:dyDescent="0.2">
      <c r="A1064">
        <v>70</v>
      </c>
      <c r="B1064">
        <v>1</v>
      </c>
      <c r="D1064">
        <v>1</v>
      </c>
      <c r="E1064" t="s">
        <v>1075</v>
      </c>
      <c r="F1064" t="s">
        <v>1076</v>
      </c>
      <c r="G1064">
        <v>0.9</v>
      </c>
      <c r="H1064">
        <v>1</v>
      </c>
      <c r="I1064" t="s">
        <v>1077</v>
      </c>
      <c r="J1064">
        <v>0</v>
      </c>
      <c r="K1064">
        <v>0</v>
      </c>
      <c r="L1064" t="s">
        <v>3</v>
      </c>
      <c r="M1064" t="s">
        <v>3</v>
      </c>
      <c r="N1064">
        <v>0</v>
      </c>
      <c r="O1064">
        <v>0.9</v>
      </c>
      <c r="P1064" t="s">
        <v>1078</v>
      </c>
    </row>
    <row r="1065" spans="1:16" x14ac:dyDescent="0.2">
      <c r="A1065">
        <v>70</v>
      </c>
      <c r="B1065">
        <v>1</v>
      </c>
      <c r="D1065">
        <v>2</v>
      </c>
      <c r="E1065" t="s">
        <v>1079</v>
      </c>
      <c r="F1065" t="s">
        <v>1080</v>
      </c>
      <c r="G1065">
        <v>0.85</v>
      </c>
      <c r="H1065">
        <v>1</v>
      </c>
      <c r="I1065" t="s">
        <v>1081</v>
      </c>
      <c r="J1065">
        <v>0</v>
      </c>
      <c r="K1065">
        <v>0</v>
      </c>
      <c r="L1065" t="s">
        <v>3</v>
      </c>
      <c r="M1065" t="s">
        <v>3</v>
      </c>
      <c r="N1065">
        <v>0</v>
      </c>
      <c r="O1065">
        <v>0.85</v>
      </c>
      <c r="P1065" t="s">
        <v>1082</v>
      </c>
    </row>
    <row r="1066" spans="1:16" x14ac:dyDescent="0.2">
      <c r="A1066">
        <v>70</v>
      </c>
      <c r="B1066">
        <v>1</v>
      </c>
      <c r="D1066">
        <v>3</v>
      </c>
      <c r="E1066" t="s">
        <v>1083</v>
      </c>
      <c r="F1066" t="s">
        <v>1084</v>
      </c>
      <c r="G1066">
        <v>1.03</v>
      </c>
      <c r="H1066">
        <v>0</v>
      </c>
      <c r="I1066" t="s">
        <v>3</v>
      </c>
      <c r="J1066">
        <v>0</v>
      </c>
      <c r="K1066">
        <v>0</v>
      </c>
      <c r="L1066" t="s">
        <v>3</v>
      </c>
      <c r="M1066" t="s">
        <v>3</v>
      </c>
      <c r="N1066">
        <v>0</v>
      </c>
      <c r="O1066">
        <v>1.03</v>
      </c>
      <c r="P1066" t="s">
        <v>1085</v>
      </c>
    </row>
    <row r="1067" spans="1:16" x14ac:dyDescent="0.2">
      <c r="A1067">
        <v>70</v>
      </c>
      <c r="B1067">
        <v>1</v>
      </c>
      <c r="D1067">
        <v>4</v>
      </c>
      <c r="E1067" t="s">
        <v>1086</v>
      </c>
      <c r="F1067" t="s">
        <v>1087</v>
      </c>
      <c r="G1067">
        <v>1.1499999999999999</v>
      </c>
      <c r="H1067">
        <v>0</v>
      </c>
      <c r="I1067" t="s">
        <v>3</v>
      </c>
      <c r="J1067">
        <v>0</v>
      </c>
      <c r="K1067">
        <v>0</v>
      </c>
      <c r="L1067" t="s">
        <v>3</v>
      </c>
      <c r="M1067" t="s">
        <v>3</v>
      </c>
      <c r="N1067">
        <v>0</v>
      </c>
      <c r="O1067">
        <v>1.1499999999999999</v>
      </c>
      <c r="P1067" t="s">
        <v>1088</v>
      </c>
    </row>
    <row r="1068" spans="1:16" x14ac:dyDescent="0.2">
      <c r="A1068">
        <v>70</v>
      </c>
      <c r="B1068">
        <v>1</v>
      </c>
      <c r="D1068">
        <v>5</v>
      </c>
      <c r="E1068" t="s">
        <v>1089</v>
      </c>
      <c r="F1068" t="s">
        <v>1090</v>
      </c>
      <c r="G1068">
        <v>7</v>
      </c>
      <c r="H1068">
        <v>0</v>
      </c>
      <c r="I1068" t="s">
        <v>3</v>
      </c>
      <c r="J1068">
        <v>0</v>
      </c>
      <c r="K1068">
        <v>0</v>
      </c>
      <c r="L1068" t="s">
        <v>3</v>
      </c>
      <c r="M1068" t="s">
        <v>3</v>
      </c>
      <c r="N1068">
        <v>0</v>
      </c>
      <c r="O1068">
        <v>7</v>
      </c>
      <c r="P1068" t="s">
        <v>3</v>
      </c>
    </row>
    <row r="1069" spans="1:16" x14ac:dyDescent="0.2">
      <c r="A1069">
        <v>70</v>
      </c>
      <c r="B1069">
        <v>1</v>
      </c>
      <c r="D1069">
        <v>6</v>
      </c>
      <c r="E1069" t="s">
        <v>1091</v>
      </c>
      <c r="F1069" t="s">
        <v>3</v>
      </c>
      <c r="G1069">
        <v>2</v>
      </c>
      <c r="H1069">
        <v>0</v>
      </c>
      <c r="I1069" t="s">
        <v>3</v>
      </c>
      <c r="J1069">
        <v>0</v>
      </c>
      <c r="K1069">
        <v>0</v>
      </c>
      <c r="L1069" t="s">
        <v>3</v>
      </c>
      <c r="M1069" t="s">
        <v>3</v>
      </c>
      <c r="N1069">
        <v>0</v>
      </c>
      <c r="O1069">
        <v>2</v>
      </c>
      <c r="P1069" t="s">
        <v>3</v>
      </c>
    </row>
    <row r="1071" spans="1:16" x14ac:dyDescent="0.2">
      <c r="A1071">
        <v>-1</v>
      </c>
    </row>
    <row r="1073" spans="1:50" x14ac:dyDescent="0.2">
      <c r="A1073" s="4">
        <v>75</v>
      </c>
      <c r="B1073" s="4" t="s">
        <v>1092</v>
      </c>
      <c r="C1073" s="4">
        <v>2024</v>
      </c>
      <c r="D1073" s="4">
        <v>0</v>
      </c>
      <c r="E1073" s="4">
        <v>12</v>
      </c>
      <c r="F1073" s="4"/>
      <c r="G1073" s="4">
        <v>0</v>
      </c>
      <c r="H1073" s="4">
        <v>1</v>
      </c>
      <c r="I1073" s="4">
        <v>0</v>
      </c>
      <c r="J1073" s="4">
        <v>3</v>
      </c>
      <c r="K1073" s="4">
        <v>0</v>
      </c>
      <c r="L1073" s="4">
        <v>0</v>
      </c>
      <c r="M1073" s="4">
        <v>1</v>
      </c>
      <c r="N1073" s="4">
        <v>64855514</v>
      </c>
      <c r="O1073" s="4">
        <v>1</v>
      </c>
    </row>
    <row r="1074" spans="1:50" x14ac:dyDescent="0.2">
      <c r="A1074" s="6">
        <v>1</v>
      </c>
      <c r="B1074" s="6" t="s">
        <v>1093</v>
      </c>
      <c r="C1074" s="6" t="s">
        <v>1094</v>
      </c>
      <c r="D1074" s="6">
        <v>2024</v>
      </c>
      <c r="E1074" s="6">
        <v>12</v>
      </c>
      <c r="F1074" s="6">
        <v>1</v>
      </c>
      <c r="G1074" s="6">
        <v>1</v>
      </c>
      <c r="H1074" s="6">
        <v>0</v>
      </c>
      <c r="I1074" s="6">
        <v>2</v>
      </c>
      <c r="J1074" s="6">
        <v>1</v>
      </c>
      <c r="K1074" s="6">
        <v>1</v>
      </c>
      <c r="L1074" s="6">
        <v>1</v>
      </c>
      <c r="M1074" s="6">
        <v>1</v>
      </c>
      <c r="N1074" s="6">
        <v>1</v>
      </c>
      <c r="O1074" s="6">
        <v>1</v>
      </c>
      <c r="P1074" s="6">
        <v>1</v>
      </c>
      <c r="Q1074" s="6">
        <v>1</v>
      </c>
      <c r="R1074" s="6" t="s">
        <v>3</v>
      </c>
      <c r="S1074" s="6" t="s">
        <v>3</v>
      </c>
      <c r="T1074" s="6" t="s">
        <v>3</v>
      </c>
      <c r="U1074" s="6" t="s">
        <v>3</v>
      </c>
      <c r="V1074" s="6" t="s">
        <v>3</v>
      </c>
      <c r="W1074" s="6" t="s">
        <v>3</v>
      </c>
      <c r="X1074" s="6" t="s">
        <v>3</v>
      </c>
      <c r="Y1074" s="6" t="s">
        <v>3</v>
      </c>
      <c r="Z1074" s="6" t="s">
        <v>3</v>
      </c>
      <c r="AA1074" s="6" t="s">
        <v>3</v>
      </c>
      <c r="AB1074" s="6"/>
      <c r="AC1074" s="6"/>
      <c r="AD1074" s="6"/>
      <c r="AE1074" s="6"/>
      <c r="AF1074" s="6"/>
      <c r="AG1074" s="6"/>
      <c r="AH1074" s="6"/>
      <c r="AI1074" s="6"/>
      <c r="AJ1074" s="6"/>
      <c r="AK1074" s="6"/>
      <c r="AL1074" s="6"/>
      <c r="AM1074" s="6"/>
      <c r="AN1074" s="6">
        <v>64855515</v>
      </c>
      <c r="AO1074" s="6"/>
      <c r="AP1074" s="6"/>
      <c r="AQ1074" s="6"/>
      <c r="AR1074" s="6"/>
      <c r="AS1074" s="6"/>
      <c r="AT1074" s="6"/>
      <c r="AU1074" s="6"/>
      <c r="AV1074" s="6"/>
      <c r="AW1074" s="6"/>
      <c r="AX1074" s="6"/>
    </row>
    <row r="1075" spans="1:50" x14ac:dyDescent="0.2">
      <c r="A1075" s="6">
        <v>2</v>
      </c>
      <c r="B1075" s="6" t="s">
        <v>1095</v>
      </c>
      <c r="C1075" s="6" t="s">
        <v>3</v>
      </c>
      <c r="D1075" s="6">
        <v>0</v>
      </c>
      <c r="E1075" s="6">
        <v>0</v>
      </c>
      <c r="F1075" s="6">
        <v>-1</v>
      </c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  <c r="AA1075" s="6"/>
      <c r="AB1075" s="6"/>
      <c r="AC1075" s="6"/>
      <c r="AD1075" s="6"/>
      <c r="AE1075" s="6"/>
      <c r="AF1075" s="6"/>
      <c r="AG1075" s="6"/>
      <c r="AH1075" s="6"/>
      <c r="AI1075" s="6"/>
      <c r="AJ1075" s="6"/>
      <c r="AK1075" s="6"/>
      <c r="AL1075" s="6"/>
      <c r="AM1075" s="6"/>
      <c r="AN1075" s="6">
        <v>64855516</v>
      </c>
    </row>
    <row r="1076" spans="1:50" x14ac:dyDescent="0.2">
      <c r="A1076" s="4">
        <v>75</v>
      </c>
      <c r="B1076" s="4" t="s">
        <v>1096</v>
      </c>
      <c r="C1076" s="4">
        <v>2000</v>
      </c>
      <c r="D1076" s="4">
        <v>0</v>
      </c>
      <c r="E1076" s="4">
        <v>1</v>
      </c>
      <c r="F1076" s="4"/>
      <c r="G1076" s="4">
        <v>0</v>
      </c>
      <c r="H1076" s="4">
        <v>1</v>
      </c>
      <c r="I1076" s="4">
        <v>0</v>
      </c>
      <c r="J1076" s="4">
        <v>1</v>
      </c>
      <c r="K1076" s="4">
        <v>0</v>
      </c>
      <c r="L1076" s="4">
        <v>0</v>
      </c>
      <c r="M1076" s="4">
        <v>0</v>
      </c>
      <c r="N1076" s="4">
        <v>64855517</v>
      </c>
      <c r="O1076" s="4">
        <v>2</v>
      </c>
    </row>
    <row r="1080" spans="1:50" x14ac:dyDescent="0.2">
      <c r="A1080">
        <v>65</v>
      </c>
      <c r="C1080">
        <v>1</v>
      </c>
      <c r="D1080">
        <v>0</v>
      </c>
      <c r="E1080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5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1097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70332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11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4</v>
      </c>
      <c r="U12" s="1" t="s">
        <v>3</v>
      </c>
      <c r="V12" s="1">
        <v>2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7</v>
      </c>
      <c r="AC12" s="1" t="s">
        <v>8</v>
      </c>
      <c r="AD12" s="1" t="s">
        <v>9</v>
      </c>
      <c r="AE12" s="1" t="s">
        <v>10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11</v>
      </c>
      <c r="BI12" s="1" t="s">
        <v>12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3</v>
      </c>
      <c r="BZ12" s="1" t="s">
        <v>13</v>
      </c>
      <c r="CA12" s="1" t="s">
        <v>14</v>
      </c>
      <c r="CB12" s="1" t="s">
        <v>14</v>
      </c>
      <c r="CC12" s="1" t="s">
        <v>14</v>
      </c>
      <c r="CD12" s="1" t="s">
        <v>14</v>
      </c>
      <c r="CE12" s="1" t="s">
        <v>15</v>
      </c>
      <c r="CF12" s="1">
        <v>0</v>
      </c>
      <c r="CG12" s="1">
        <v>0</v>
      </c>
      <c r="CH12" s="1">
        <v>419766280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 t="s">
        <v>16</v>
      </c>
      <c r="CR12" s="1" t="s">
        <v>17</v>
      </c>
      <c r="CS12" s="1">
        <v>42794</v>
      </c>
      <c r="CT12" s="1">
        <v>421</v>
      </c>
      <c r="CU12" s="1"/>
      <c r="CV12" s="1"/>
      <c r="CW12" s="1"/>
      <c r="CX12" s="1"/>
      <c r="CY12" s="1">
        <v>0</v>
      </c>
      <c r="CZ12" s="1" t="s">
        <v>18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64855514</v>
      </c>
      <c r="E14" s="1">
        <v>64855517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1</v>
      </c>
      <c r="C16" s="7" t="s">
        <v>19</v>
      </c>
      <c r="D16" s="7" t="s">
        <v>20</v>
      </c>
      <c r="E16" s="8">
        <f>ROUND((Source!P1004)/1000,2)</f>
        <v>11028.77</v>
      </c>
      <c r="F16" s="8">
        <f>ROUND((Source!P1005)/1000,2)</f>
        <v>26.33</v>
      </c>
      <c r="G16" s="8">
        <f>ROUND((Source!P996)/1000,2)</f>
        <v>64.209999999999994</v>
      </c>
      <c r="H16" s="8">
        <f>ROUND((Source!P1006)/1000+(Source!P1007)/1000,2)</f>
        <v>0</v>
      </c>
      <c r="I16" s="8">
        <f>E16+F16+G16+H16</f>
        <v>11119.31</v>
      </c>
      <c r="J16" s="8">
        <f>ROUND((Source!P1002+Source!P1001)/1000,2)</f>
        <v>947.05</v>
      </c>
      <c r="K16" s="8">
        <v>0</v>
      </c>
      <c r="L16" s="8">
        <v>0</v>
      </c>
      <c r="M16" s="8">
        <v>0</v>
      </c>
      <c r="N16" s="8">
        <f>I16+L16+M16</f>
        <v>11119.31</v>
      </c>
      <c r="T16" s="9">
        <f>ROUND((Source!F1004)/1000,2)</f>
        <v>819.98</v>
      </c>
      <c r="U16" s="9">
        <f>ROUND((Source!F1005)/1000,2)</f>
        <v>1.71</v>
      </c>
      <c r="V16" s="9">
        <f>ROUND((Source!F996)/1000,2)</f>
        <v>0</v>
      </c>
      <c r="W16" s="9">
        <f>ROUND((Source!F1006)/1000+(Source!F1007)/1000,2)</f>
        <v>0</v>
      </c>
      <c r="X16" s="9">
        <f>T16+U16+V16+W16</f>
        <v>821.69</v>
      </c>
      <c r="Y16" s="9">
        <f>ROUND((Source!F1002+Source!F1001)/1000,2)</f>
        <v>18.59</v>
      </c>
      <c r="Z16" s="9">
        <v>0</v>
      </c>
      <c r="AA16" s="9">
        <v>0</v>
      </c>
      <c r="AB16" s="9">
        <v>0</v>
      </c>
      <c r="AC16" s="9">
        <f>X16+AA16+AB16</f>
        <v>821.69</v>
      </c>
      <c r="AI16" s="7">
        <v>2</v>
      </c>
      <c r="AJ16" s="7">
        <v>-1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>
        <v>0</v>
      </c>
      <c r="BI16" s="8">
        <v>0</v>
      </c>
      <c r="BJ16" s="8">
        <v>0</v>
      </c>
      <c r="BK16" s="8">
        <v>0</v>
      </c>
      <c r="BR16" s="9">
        <v>0</v>
      </c>
      <c r="BS16" s="9">
        <v>0</v>
      </c>
      <c r="BT16" s="9">
        <v>0</v>
      </c>
      <c r="BU16" s="9">
        <v>0</v>
      </c>
      <c r="BV16" s="9">
        <v>0</v>
      </c>
      <c r="BW16" s="9">
        <v>0</v>
      </c>
      <c r="BX16" s="9">
        <v>0</v>
      </c>
      <c r="BY16" s="9">
        <v>0</v>
      </c>
      <c r="BZ16" s="9">
        <v>0</v>
      </c>
      <c r="CA16" s="9">
        <v>0</v>
      </c>
      <c r="CB16" s="9">
        <v>0</v>
      </c>
      <c r="CC16" s="9">
        <v>0</v>
      </c>
      <c r="CD16" s="9">
        <v>0</v>
      </c>
      <c r="CE16" s="9">
        <v>0</v>
      </c>
      <c r="CF16" s="9">
        <v>0</v>
      </c>
      <c r="CG16" s="9">
        <v>0</v>
      </c>
      <c r="CH16" s="9">
        <v>0</v>
      </c>
      <c r="CI16" s="9">
        <v>0</v>
      </c>
    </row>
    <row r="18" spans="1:29" x14ac:dyDescent="0.2">
      <c r="A18">
        <v>51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</row>
    <row r="20" spans="1:29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0</v>
      </c>
      <c r="G20" s="5" t="s">
        <v>60</v>
      </c>
      <c r="H20" s="5" t="s">
        <v>61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2</v>
      </c>
      <c r="P20" s="5">
        <v>0</v>
      </c>
    </row>
    <row r="21" spans="1:29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0</v>
      </c>
      <c r="G21" s="5" t="s">
        <v>62</v>
      </c>
      <c r="H21" s="5" t="s">
        <v>63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2</v>
      </c>
      <c r="P21" s="5">
        <v>0</v>
      </c>
    </row>
    <row r="22" spans="1:29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64</v>
      </c>
      <c r="H22" s="5" t="s">
        <v>65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2</v>
      </c>
      <c r="P22" s="5">
        <v>0</v>
      </c>
    </row>
    <row r="23" spans="1:29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0</v>
      </c>
      <c r="G23" s="5" t="s">
        <v>66</v>
      </c>
      <c r="H23" s="5" t="s">
        <v>67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2</v>
      </c>
      <c r="P23" s="5">
        <v>0</v>
      </c>
    </row>
    <row r="24" spans="1:29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0</v>
      </c>
      <c r="G24" s="5" t="s">
        <v>68</v>
      </c>
      <c r="H24" s="5" t="s">
        <v>69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2</v>
      </c>
      <c r="P24" s="5">
        <v>0</v>
      </c>
    </row>
    <row r="25" spans="1:29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70</v>
      </c>
      <c r="H25" s="5" t="s">
        <v>71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2</v>
      </c>
      <c r="P25" s="5">
        <v>0</v>
      </c>
    </row>
    <row r="26" spans="1:29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0</v>
      </c>
      <c r="G26" s="5" t="s">
        <v>72</v>
      </c>
      <c r="H26" s="5" t="s">
        <v>73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2</v>
      </c>
      <c r="P26" s="5">
        <v>0</v>
      </c>
    </row>
    <row r="27" spans="1:29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0</v>
      </c>
      <c r="G27" s="5" t="s">
        <v>74</v>
      </c>
      <c r="H27" s="5" t="s">
        <v>75</v>
      </c>
      <c r="I27" s="5"/>
      <c r="J27" s="5"/>
      <c r="K27" s="5">
        <v>216</v>
      </c>
      <c r="L27" s="5">
        <v>8</v>
      </c>
      <c r="M27" s="5">
        <v>3</v>
      </c>
      <c r="N27" s="5" t="s">
        <v>3</v>
      </c>
      <c r="O27" s="5">
        <v>2</v>
      </c>
      <c r="P27" s="5">
        <v>0</v>
      </c>
    </row>
    <row r="28" spans="1:29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76</v>
      </c>
      <c r="H28" s="5" t="s">
        <v>77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2</v>
      </c>
      <c r="P28" s="5">
        <v>0</v>
      </c>
    </row>
    <row r="29" spans="1:29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0</v>
      </c>
      <c r="G29" s="5" t="s">
        <v>78</v>
      </c>
      <c r="H29" s="5" t="s">
        <v>79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2</v>
      </c>
      <c r="P29" s="5">
        <v>0</v>
      </c>
    </row>
    <row r="30" spans="1:29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0</v>
      </c>
      <c r="G30" s="5" t="s">
        <v>80</v>
      </c>
      <c r="H30" s="5" t="s">
        <v>81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2</v>
      </c>
      <c r="P30" s="5">
        <v>0</v>
      </c>
    </row>
    <row r="31" spans="1:29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82</v>
      </c>
      <c r="H31" s="5" t="s">
        <v>83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2</v>
      </c>
      <c r="P31" s="5">
        <v>0</v>
      </c>
    </row>
    <row r="32" spans="1:29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0</v>
      </c>
      <c r="G32" s="5" t="s">
        <v>84</v>
      </c>
      <c r="H32" s="5" t="s">
        <v>85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2</v>
      </c>
      <c r="P32" s="5">
        <v>0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0</v>
      </c>
      <c r="G33" s="5" t="s">
        <v>86</v>
      </c>
      <c r="H33" s="5" t="s">
        <v>87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2</v>
      </c>
      <c r="P33" s="5">
        <v>0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88</v>
      </c>
      <c r="H34" s="5" t="s">
        <v>89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2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0</v>
      </c>
      <c r="G35" s="5" t="s">
        <v>90</v>
      </c>
      <c r="H35" s="5" t="s">
        <v>91</v>
      </c>
      <c r="I35" s="5"/>
      <c r="J35" s="5"/>
      <c r="K35" s="5">
        <v>214</v>
      </c>
      <c r="L35" s="5">
        <v>16</v>
      </c>
      <c r="M35" s="5">
        <v>3</v>
      </c>
      <c r="N35" s="5" t="s">
        <v>3</v>
      </c>
      <c r="O35" s="5">
        <v>2</v>
      </c>
      <c r="P35" s="5">
        <v>0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0</v>
      </c>
      <c r="G36" s="5" t="s">
        <v>92</v>
      </c>
      <c r="H36" s="5" t="s">
        <v>93</v>
      </c>
      <c r="I36" s="5"/>
      <c r="J36" s="5"/>
      <c r="K36" s="5">
        <v>215</v>
      </c>
      <c r="L36" s="5">
        <v>17</v>
      </c>
      <c r="M36" s="5">
        <v>3</v>
      </c>
      <c r="N36" s="5" t="s">
        <v>3</v>
      </c>
      <c r="O36" s="5">
        <v>2</v>
      </c>
      <c r="P36" s="5">
        <v>0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217</v>
      </c>
      <c r="F37" s="5">
        <v>0</v>
      </c>
      <c r="G37" s="5" t="s">
        <v>94</v>
      </c>
      <c r="H37" s="5" t="s">
        <v>95</v>
      </c>
      <c r="I37" s="5"/>
      <c r="J37" s="5"/>
      <c r="K37" s="5">
        <v>217</v>
      </c>
      <c r="L37" s="5">
        <v>18</v>
      </c>
      <c r="M37" s="5">
        <v>3</v>
      </c>
      <c r="N37" s="5" t="s">
        <v>3</v>
      </c>
      <c r="O37" s="5">
        <v>2</v>
      </c>
      <c r="P37" s="5">
        <v>0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96</v>
      </c>
      <c r="H38" s="5" t="s">
        <v>97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98</v>
      </c>
      <c r="H39" s="5" t="s">
        <v>99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0</v>
      </c>
      <c r="G40" s="5" t="s">
        <v>100</v>
      </c>
      <c r="H40" s="5" t="s">
        <v>101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>
        <v>0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0</v>
      </c>
      <c r="G41" s="5" t="s">
        <v>102</v>
      </c>
      <c r="H41" s="5" t="s">
        <v>103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>
        <v>0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</v>
      </c>
      <c r="G42" s="5" t="s">
        <v>104</v>
      </c>
      <c r="H42" s="5" t="s">
        <v>105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2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106</v>
      </c>
      <c r="H43" s="5" t="s">
        <v>107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0</v>
      </c>
      <c r="G44" s="5" t="s">
        <v>108</v>
      </c>
      <c r="H44" s="5" t="s">
        <v>109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2</v>
      </c>
      <c r="P44" s="5">
        <v>0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0</v>
      </c>
      <c r="G45" s="5" t="s">
        <v>110</v>
      </c>
      <c r="H45" s="5" t="s">
        <v>111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2</v>
      </c>
      <c r="P45" s="5">
        <v>0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0</v>
      </c>
      <c r="G46" s="5" t="s">
        <v>112</v>
      </c>
      <c r="H46" s="5" t="s">
        <v>113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2</v>
      </c>
      <c r="P46" s="5">
        <v>0</v>
      </c>
    </row>
    <row r="48" spans="1:16" x14ac:dyDescent="0.2">
      <c r="A48">
        <v>-1</v>
      </c>
    </row>
    <row r="51" spans="1:50" x14ac:dyDescent="0.2">
      <c r="A51" s="4">
        <v>75</v>
      </c>
      <c r="B51" s="4" t="s">
        <v>1092</v>
      </c>
      <c r="C51" s="4">
        <v>2024</v>
      </c>
      <c r="D51" s="4">
        <v>0</v>
      </c>
      <c r="E51" s="4">
        <v>12</v>
      </c>
      <c r="F51" s="4"/>
      <c r="G51" s="4">
        <v>0</v>
      </c>
      <c r="H51" s="4">
        <v>1</v>
      </c>
      <c r="I51" s="4">
        <v>0</v>
      </c>
      <c r="J51" s="4">
        <v>3</v>
      </c>
      <c r="K51" s="4">
        <v>0</v>
      </c>
      <c r="L51" s="4">
        <v>0</v>
      </c>
      <c r="M51" s="4">
        <v>1</v>
      </c>
      <c r="N51" s="4">
        <v>64855514</v>
      </c>
      <c r="O51" s="4">
        <v>1</v>
      </c>
    </row>
    <row r="52" spans="1:50" x14ac:dyDescent="0.2">
      <c r="A52" s="6">
        <v>1</v>
      </c>
      <c r="B52" s="6" t="s">
        <v>1093</v>
      </c>
      <c r="C52" s="6" t="s">
        <v>1094</v>
      </c>
      <c r="D52" s="6">
        <v>2024</v>
      </c>
      <c r="E52" s="6">
        <v>12</v>
      </c>
      <c r="F52" s="6">
        <v>1</v>
      </c>
      <c r="G52" s="6">
        <v>1</v>
      </c>
      <c r="H52" s="6">
        <v>0</v>
      </c>
      <c r="I52" s="6">
        <v>2</v>
      </c>
      <c r="J52" s="6">
        <v>1</v>
      </c>
      <c r="K52" s="6">
        <v>1</v>
      </c>
      <c r="L52" s="6">
        <v>1</v>
      </c>
      <c r="M52" s="6">
        <v>1</v>
      </c>
      <c r="N52" s="6">
        <v>1</v>
      </c>
      <c r="O52" s="6">
        <v>1</v>
      </c>
      <c r="P52" s="6">
        <v>1</v>
      </c>
      <c r="Q52" s="6">
        <v>1</v>
      </c>
      <c r="R52" s="6" t="s">
        <v>3</v>
      </c>
      <c r="S52" s="6" t="s">
        <v>3</v>
      </c>
      <c r="T52" s="6" t="s">
        <v>3</v>
      </c>
      <c r="U52" s="6" t="s">
        <v>3</v>
      </c>
      <c r="V52" s="6" t="s">
        <v>3</v>
      </c>
      <c r="W52" s="6" t="s">
        <v>3</v>
      </c>
      <c r="X52" s="6" t="s">
        <v>3</v>
      </c>
      <c r="Y52" s="6" t="s">
        <v>3</v>
      </c>
      <c r="Z52" s="6" t="s">
        <v>3</v>
      </c>
      <c r="AA52" s="6" t="s">
        <v>3</v>
      </c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>
        <v>64855515</v>
      </c>
      <c r="AO52" s="6"/>
      <c r="AP52" s="6"/>
      <c r="AQ52" s="6"/>
      <c r="AR52" s="6"/>
      <c r="AS52" s="6"/>
      <c r="AT52" s="6"/>
      <c r="AU52" s="6"/>
      <c r="AV52" s="6"/>
      <c r="AW52" s="6"/>
      <c r="AX52" s="6"/>
    </row>
    <row r="53" spans="1:50" x14ac:dyDescent="0.2">
      <c r="A53" s="6">
        <v>2</v>
      </c>
      <c r="B53" s="6" t="s">
        <v>1095</v>
      </c>
      <c r="C53" s="6" t="s">
        <v>3</v>
      </c>
      <c r="D53" s="6">
        <v>0</v>
      </c>
      <c r="E53" s="6">
        <v>0</v>
      </c>
      <c r="F53" s="6">
        <v>-1</v>
      </c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>
        <v>64855516</v>
      </c>
    </row>
    <row r="54" spans="1:50" x14ac:dyDescent="0.2">
      <c r="A54" s="4">
        <v>75</v>
      </c>
      <c r="B54" s="4" t="s">
        <v>1096</v>
      </c>
      <c r="C54" s="4">
        <v>2000</v>
      </c>
      <c r="D54" s="4">
        <v>0</v>
      </c>
      <c r="E54" s="4">
        <v>1</v>
      </c>
      <c r="F54" s="4"/>
      <c r="G54" s="4">
        <v>0</v>
      </c>
      <c r="H54" s="4">
        <v>1</v>
      </c>
      <c r="I54" s="4">
        <v>0</v>
      </c>
      <c r="J54" s="4">
        <v>1</v>
      </c>
      <c r="K54" s="4">
        <v>0</v>
      </c>
      <c r="L54" s="4">
        <v>0</v>
      </c>
      <c r="M54" s="4">
        <v>0</v>
      </c>
      <c r="N54" s="4">
        <v>64855517</v>
      </c>
      <c r="O54" s="4">
        <v>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O189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64855517</v>
      </c>
      <c r="C1">
        <v>64903750</v>
      </c>
      <c r="D1">
        <v>18413593</v>
      </c>
      <c r="E1">
        <v>1</v>
      </c>
      <c r="F1">
        <v>1</v>
      </c>
      <c r="G1">
        <v>1</v>
      </c>
      <c r="H1">
        <v>1</v>
      </c>
      <c r="I1" t="s">
        <v>1098</v>
      </c>
      <c r="J1" t="s">
        <v>3</v>
      </c>
      <c r="K1" t="s">
        <v>1099</v>
      </c>
      <c r="L1">
        <v>1369</v>
      </c>
      <c r="N1">
        <v>1013</v>
      </c>
      <c r="O1" t="s">
        <v>1100</v>
      </c>
      <c r="P1" t="s">
        <v>1100</v>
      </c>
      <c r="Q1">
        <v>1</v>
      </c>
      <c r="W1">
        <v>0</v>
      </c>
      <c r="X1">
        <v>770741471</v>
      </c>
      <c r="Y1">
        <f t="shared" ref="Y1:Y10" si="0">AT1</f>
        <v>16.84</v>
      </c>
      <c r="AA1">
        <v>0</v>
      </c>
      <c r="AB1">
        <v>0</v>
      </c>
      <c r="AC1">
        <v>0</v>
      </c>
      <c r="AD1">
        <v>10.06</v>
      </c>
      <c r="AE1">
        <v>0</v>
      </c>
      <c r="AF1">
        <v>0</v>
      </c>
      <c r="AG1">
        <v>0</v>
      </c>
      <c r="AH1">
        <v>10.06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16.84</v>
      </c>
      <c r="AU1" t="s">
        <v>3</v>
      </c>
      <c r="AV1">
        <v>1</v>
      </c>
      <c r="AW1">
        <v>2</v>
      </c>
      <c r="AX1">
        <v>64903751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ROUND(AT1*Source!I28*AH1*AL1,0)</f>
        <v>1414</v>
      </c>
      <c r="CV1">
        <f>ROUND(Y1*Source!I28,7)</f>
        <v>140.58032</v>
      </c>
      <c r="CW1">
        <v>0</v>
      </c>
      <c r="CX1">
        <f>ROUND(Y1*Source!I28,7)</f>
        <v>140.58032</v>
      </c>
      <c r="CY1">
        <f>AD1</f>
        <v>10.06</v>
      </c>
      <c r="CZ1">
        <f>AH1</f>
        <v>10.06</v>
      </c>
      <c r="DA1">
        <f>AL1</f>
        <v>1</v>
      </c>
      <c r="DB1">
        <f t="shared" ref="DB1:DB10" si="1">ROUND(ROUND(AT1*CZ1,2),2)</f>
        <v>169.41</v>
      </c>
      <c r="DC1">
        <f t="shared" ref="DC1:DC10" si="2">ROUND(ROUND(AT1*AG1,2),2)</f>
        <v>0</v>
      </c>
      <c r="DD1" t="s">
        <v>3</v>
      </c>
      <c r="DE1" t="s">
        <v>3</v>
      </c>
      <c r="DF1">
        <f>ROUND(ROUND(AE1,2)*CX1,2)</f>
        <v>0</v>
      </c>
      <c r="DG1">
        <f>ROUND(ROUND(AF1,2)*CX1,2)</f>
        <v>0</v>
      </c>
      <c r="DH1">
        <f>ROUND(ROUND(AG1,2)*CX1,2)</f>
        <v>0</v>
      </c>
      <c r="DI1">
        <f>ROUND(ROUND(AH1,2)*CX1,2)</f>
        <v>1414.24</v>
      </c>
      <c r="DJ1">
        <f>DI1</f>
        <v>1414.24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64855517</v>
      </c>
      <c r="C2">
        <v>64903750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44</v>
      </c>
      <c r="J2" t="s">
        <v>3</v>
      </c>
      <c r="K2" t="s">
        <v>1101</v>
      </c>
      <c r="L2">
        <v>608254</v>
      </c>
      <c r="N2">
        <v>1013</v>
      </c>
      <c r="O2" t="s">
        <v>1102</v>
      </c>
      <c r="P2" t="s">
        <v>1102</v>
      </c>
      <c r="Q2">
        <v>1</v>
      </c>
      <c r="W2">
        <v>0</v>
      </c>
      <c r="X2">
        <v>-185737400</v>
      </c>
      <c r="Y2">
        <f t="shared" si="0"/>
        <v>2.59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2.59</v>
      </c>
      <c r="AU2" t="s">
        <v>3</v>
      </c>
      <c r="AV2">
        <v>2</v>
      </c>
      <c r="AW2">
        <v>2</v>
      </c>
      <c r="AX2">
        <v>64903752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ROUND(Y2*Source!I28,7)</f>
        <v>21.621320000000001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3</v>
      </c>
      <c r="DE2" t="s">
        <v>3</v>
      </c>
      <c r="DF2">
        <f>ROUND(ROUND(AE2,2)*CX2,2)</f>
        <v>0</v>
      </c>
      <c r="DG2">
        <f>ROUND(ROUND(AF2,2)*CX2,2)</f>
        <v>0</v>
      </c>
      <c r="DH2">
        <f>ROUND(ROUND(AG2,2)*CX2,2)</f>
        <v>0</v>
      </c>
      <c r="DI2">
        <f>ROUND(ROUND(AH2,2)*CX2,2)</f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ROW(Source!A28)</f>
        <v>28</v>
      </c>
      <c r="B3">
        <v>64855517</v>
      </c>
      <c r="C3">
        <v>64903750</v>
      </c>
      <c r="D3">
        <v>29172380</v>
      </c>
      <c r="E3">
        <v>1</v>
      </c>
      <c r="F3">
        <v>1</v>
      </c>
      <c r="G3">
        <v>1</v>
      </c>
      <c r="H3">
        <v>2</v>
      </c>
      <c r="I3" t="s">
        <v>1103</v>
      </c>
      <c r="J3" t="s">
        <v>1104</v>
      </c>
      <c r="K3" t="s">
        <v>1105</v>
      </c>
      <c r="L3">
        <v>1368</v>
      </c>
      <c r="N3">
        <v>1011</v>
      </c>
      <c r="O3" t="s">
        <v>1106</v>
      </c>
      <c r="P3" t="s">
        <v>1106</v>
      </c>
      <c r="Q3">
        <v>1</v>
      </c>
      <c r="W3">
        <v>0</v>
      </c>
      <c r="X3">
        <v>2028712688</v>
      </c>
      <c r="Y3">
        <f t="shared" si="0"/>
        <v>2.59</v>
      </c>
      <c r="AA3">
        <v>0</v>
      </c>
      <c r="AB3">
        <v>163.49</v>
      </c>
      <c r="AC3">
        <v>13.5</v>
      </c>
      <c r="AD3">
        <v>0</v>
      </c>
      <c r="AE3">
        <v>0</v>
      </c>
      <c r="AF3">
        <v>163.49</v>
      </c>
      <c r="AG3">
        <v>13.5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2.59</v>
      </c>
      <c r="AU3" t="s">
        <v>3</v>
      </c>
      <c r="AV3">
        <v>0</v>
      </c>
      <c r="AW3">
        <v>2</v>
      </c>
      <c r="AX3">
        <v>64903753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ROUND(Y3*Source!I28*DO3,7)</f>
        <v>0</v>
      </c>
      <c r="CX3">
        <f>ROUND(Y3*Source!I28,7)</f>
        <v>21.621320000000001</v>
      </c>
      <c r="CY3">
        <f>AB3</f>
        <v>163.49</v>
      </c>
      <c r="CZ3">
        <f>AF3</f>
        <v>163.49</v>
      </c>
      <c r="DA3">
        <f>AJ3</f>
        <v>1</v>
      </c>
      <c r="DB3">
        <f t="shared" si="1"/>
        <v>423.44</v>
      </c>
      <c r="DC3">
        <f t="shared" si="2"/>
        <v>34.97</v>
      </c>
      <c r="DD3" t="s">
        <v>3</v>
      </c>
      <c r="DE3" t="s">
        <v>3</v>
      </c>
      <c r="DF3">
        <f>ROUND(ROUND(AE3,2)*CX3,2)</f>
        <v>0</v>
      </c>
      <c r="DG3">
        <f>ROUND(ROUND(AF3,2)*CX3,2)</f>
        <v>3534.87</v>
      </c>
      <c r="DH3">
        <f>ROUND(ROUND(AG3,2)*CX3,2)</f>
        <v>291.89</v>
      </c>
      <c r="DI3">
        <f>ROUND(ROUND(AH3,2)*CX3,2)</f>
        <v>0</v>
      </c>
      <c r="DJ3">
        <f>DG3</f>
        <v>3534.87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ROW(Source!A28)</f>
        <v>28</v>
      </c>
      <c r="B4">
        <v>64855517</v>
      </c>
      <c r="C4">
        <v>64903750</v>
      </c>
      <c r="D4">
        <v>29174914</v>
      </c>
      <c r="E4">
        <v>1</v>
      </c>
      <c r="F4">
        <v>1</v>
      </c>
      <c r="G4">
        <v>1</v>
      </c>
      <c r="H4">
        <v>2</v>
      </c>
      <c r="I4" t="s">
        <v>1107</v>
      </c>
      <c r="J4" t="s">
        <v>1108</v>
      </c>
      <c r="K4" t="s">
        <v>1109</v>
      </c>
      <c r="L4">
        <v>1368</v>
      </c>
      <c r="N4">
        <v>1011</v>
      </c>
      <c r="O4" t="s">
        <v>1106</v>
      </c>
      <c r="P4" t="s">
        <v>1106</v>
      </c>
      <c r="Q4">
        <v>1</v>
      </c>
      <c r="W4">
        <v>0</v>
      </c>
      <c r="X4">
        <v>1456425524</v>
      </c>
      <c r="Y4">
        <f t="shared" si="0"/>
        <v>0.02</v>
      </c>
      <c r="AA4">
        <v>0</v>
      </c>
      <c r="AB4">
        <v>105.42</v>
      </c>
      <c r="AC4">
        <v>11.6</v>
      </c>
      <c r="AD4">
        <v>0</v>
      </c>
      <c r="AE4">
        <v>0</v>
      </c>
      <c r="AF4">
        <v>105.42</v>
      </c>
      <c r="AG4">
        <v>11.6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0.02</v>
      </c>
      <c r="AU4" t="s">
        <v>3</v>
      </c>
      <c r="AV4">
        <v>0</v>
      </c>
      <c r="AW4">
        <v>2</v>
      </c>
      <c r="AX4">
        <v>64903754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ROUND(Y4*Source!I28*DO4,7)</f>
        <v>0</v>
      </c>
      <c r="CX4">
        <f>ROUND(Y4*Source!I28,7)</f>
        <v>0.16696</v>
      </c>
      <c r="CY4">
        <f>AB4</f>
        <v>105.42</v>
      </c>
      <c r="CZ4">
        <f>AF4</f>
        <v>105.42</v>
      </c>
      <c r="DA4">
        <f>AJ4</f>
        <v>1</v>
      </c>
      <c r="DB4">
        <f t="shared" si="1"/>
        <v>2.11</v>
      </c>
      <c r="DC4">
        <f t="shared" si="2"/>
        <v>0.23</v>
      </c>
      <c r="DD4" t="s">
        <v>3</v>
      </c>
      <c r="DE4" t="s">
        <v>3</v>
      </c>
      <c r="DF4">
        <f>ROUND(ROUND(AE4,2)*CX4,2)</f>
        <v>0</v>
      </c>
      <c r="DG4">
        <f>ROUND(ROUND(AF4,2)*CX4,2)</f>
        <v>17.600000000000001</v>
      </c>
      <c r="DH4">
        <f>ROUND(ROUND(AG4,2)*CX4,2)</f>
        <v>1.94</v>
      </c>
      <c r="DI4">
        <f>ROUND(ROUND(AH4,2)*CX4,2)</f>
        <v>0</v>
      </c>
      <c r="DJ4">
        <f>DG4</f>
        <v>17.600000000000001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ROW(Source!A28)</f>
        <v>28</v>
      </c>
      <c r="B5">
        <v>64855517</v>
      </c>
      <c r="C5">
        <v>64903750</v>
      </c>
      <c r="D5">
        <v>29121331</v>
      </c>
      <c r="E5">
        <v>1</v>
      </c>
      <c r="F5">
        <v>1</v>
      </c>
      <c r="G5">
        <v>1</v>
      </c>
      <c r="H5">
        <v>3</v>
      </c>
      <c r="I5" t="s">
        <v>34</v>
      </c>
      <c r="J5" t="s">
        <v>37</v>
      </c>
      <c r="K5" t="s">
        <v>35</v>
      </c>
      <c r="L5">
        <v>1348</v>
      </c>
      <c r="N5">
        <v>1009</v>
      </c>
      <c r="O5" t="s">
        <v>36</v>
      </c>
      <c r="P5" t="s">
        <v>36</v>
      </c>
      <c r="Q5">
        <v>1000</v>
      </c>
      <c r="W5">
        <v>1</v>
      </c>
      <c r="X5">
        <v>857723751</v>
      </c>
      <c r="Y5">
        <f t="shared" si="0"/>
        <v>-1.03</v>
      </c>
      <c r="AA5">
        <v>12537.48</v>
      </c>
      <c r="AB5">
        <v>0</v>
      </c>
      <c r="AC5">
        <v>0</v>
      </c>
      <c r="AD5">
        <v>0</v>
      </c>
      <c r="AE5">
        <v>12537.48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-1.03</v>
      </c>
      <c r="AU5" t="s">
        <v>3</v>
      </c>
      <c r="AV5">
        <v>0</v>
      </c>
      <c r="AW5">
        <v>2</v>
      </c>
      <c r="AX5">
        <v>64903756</v>
      </c>
      <c r="AY5">
        <v>1</v>
      </c>
      <c r="AZ5">
        <v>6144</v>
      </c>
      <c r="BA5">
        <v>6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v>0</v>
      </c>
      <c r="CX5">
        <f>ROUND(Y5*Source!I28,7)</f>
        <v>-8.5984400000000001</v>
      </c>
      <c r="CY5">
        <f>AA5</f>
        <v>12537.48</v>
      </c>
      <c r="CZ5">
        <f>AE5</f>
        <v>12537.48</v>
      </c>
      <c r="DA5">
        <f>AI5</f>
        <v>1</v>
      </c>
      <c r="DB5">
        <f t="shared" si="1"/>
        <v>-12913.6</v>
      </c>
      <c r="DC5">
        <f t="shared" si="2"/>
        <v>0</v>
      </c>
      <c r="DD5" t="s">
        <v>3</v>
      </c>
      <c r="DE5" t="s">
        <v>3</v>
      </c>
      <c r="DF5">
        <f>ROUND(ROUND(AE5,2)*CX5,2)</f>
        <v>-107802.77</v>
      </c>
      <c r="DG5">
        <f>ROUND(ROUND(AF5,2)*CX5,2)</f>
        <v>0</v>
      </c>
      <c r="DH5">
        <f>ROUND(ROUND(AG5,2)*CX5,2)</f>
        <v>0</v>
      </c>
      <c r="DI5">
        <f>ROUND(ROUND(AH5,2)*CX5,2)</f>
        <v>0</v>
      </c>
      <c r="DJ5">
        <f>DF5</f>
        <v>-107802.77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ROW(Source!A29)</f>
        <v>29</v>
      </c>
      <c r="B6">
        <v>64855514</v>
      </c>
      <c r="C6">
        <v>64903750</v>
      </c>
      <c r="D6">
        <v>18413593</v>
      </c>
      <c r="E6">
        <v>1</v>
      </c>
      <c r="F6">
        <v>1</v>
      </c>
      <c r="G6">
        <v>1</v>
      </c>
      <c r="H6">
        <v>1</v>
      </c>
      <c r="I6" t="s">
        <v>1098</v>
      </c>
      <c r="J6" t="s">
        <v>3</v>
      </c>
      <c r="K6" t="s">
        <v>1099</v>
      </c>
      <c r="L6">
        <v>1369</v>
      </c>
      <c r="N6">
        <v>1013</v>
      </c>
      <c r="O6" t="s">
        <v>1100</v>
      </c>
      <c r="P6" t="s">
        <v>1100</v>
      </c>
      <c r="Q6">
        <v>1</v>
      </c>
      <c r="W6">
        <v>0</v>
      </c>
      <c r="X6">
        <v>770741471</v>
      </c>
      <c r="Y6">
        <f t="shared" si="0"/>
        <v>16.84</v>
      </c>
      <c r="AA6">
        <v>0</v>
      </c>
      <c r="AB6">
        <v>0</v>
      </c>
      <c r="AC6">
        <v>0</v>
      </c>
      <c r="AD6">
        <v>10.06</v>
      </c>
      <c r="AE6">
        <v>0</v>
      </c>
      <c r="AF6">
        <v>0</v>
      </c>
      <c r="AG6">
        <v>0</v>
      </c>
      <c r="AH6">
        <v>10.06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16.84</v>
      </c>
      <c r="AU6" t="s">
        <v>3</v>
      </c>
      <c r="AV6">
        <v>1</v>
      </c>
      <c r="AW6">
        <v>2</v>
      </c>
      <c r="AX6">
        <v>64903751</v>
      </c>
      <c r="AY6">
        <v>1</v>
      </c>
      <c r="AZ6">
        <v>0</v>
      </c>
      <c r="BA6">
        <v>7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U6">
        <f>ROUND(AT6*Source!I29*AH6*AL6,0)</f>
        <v>1414</v>
      </c>
      <c r="CV6">
        <f>ROUND(Y6*Source!I29,7)</f>
        <v>140.58032</v>
      </c>
      <c r="CW6">
        <v>0</v>
      </c>
      <c r="CX6">
        <f>ROUND(Y6*Source!I29,7)</f>
        <v>140.58032</v>
      </c>
      <c r="CY6">
        <f>AD6</f>
        <v>10.06</v>
      </c>
      <c r="CZ6">
        <f>AH6</f>
        <v>10.06</v>
      </c>
      <c r="DA6">
        <f>AL6</f>
        <v>1</v>
      </c>
      <c r="DB6">
        <f t="shared" si="1"/>
        <v>169.41</v>
      </c>
      <c r="DC6">
        <f t="shared" si="2"/>
        <v>0</v>
      </c>
      <c r="DD6" t="s">
        <v>3</v>
      </c>
      <c r="DE6" t="s">
        <v>3</v>
      </c>
      <c r="DF6">
        <f>ROUND(ROUND(AE6,0)*CX6,0)</f>
        <v>0</v>
      </c>
      <c r="DG6">
        <f>ROUND(ROUND(AF6,0)*CX6,0)</f>
        <v>0</v>
      </c>
      <c r="DH6">
        <f>ROUND(ROUND(AG6,0)*CX6,0)</f>
        <v>0</v>
      </c>
      <c r="DI6">
        <f>ROUND(ROUND(AH6,0)*CX6,0)</f>
        <v>1406</v>
      </c>
      <c r="DJ6">
        <f>DI6</f>
        <v>1406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ROW(Source!A29)</f>
        <v>29</v>
      </c>
      <c r="B7">
        <v>64855514</v>
      </c>
      <c r="C7">
        <v>64903750</v>
      </c>
      <c r="D7">
        <v>121548</v>
      </c>
      <c r="E7">
        <v>1</v>
      </c>
      <c r="F7">
        <v>1</v>
      </c>
      <c r="G7">
        <v>1</v>
      </c>
      <c r="H7">
        <v>1</v>
      </c>
      <c r="I7" t="s">
        <v>44</v>
      </c>
      <c r="J7" t="s">
        <v>3</v>
      </c>
      <c r="K7" t="s">
        <v>1101</v>
      </c>
      <c r="L7">
        <v>608254</v>
      </c>
      <c r="N7">
        <v>1013</v>
      </c>
      <c r="O7" t="s">
        <v>1102</v>
      </c>
      <c r="P7" t="s">
        <v>1102</v>
      </c>
      <c r="Q7">
        <v>1</v>
      </c>
      <c r="W7">
        <v>0</v>
      </c>
      <c r="X7">
        <v>-185737400</v>
      </c>
      <c r="Y7">
        <f t="shared" si="0"/>
        <v>2.59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2.59</v>
      </c>
      <c r="AU7" t="s">
        <v>3</v>
      </c>
      <c r="AV7">
        <v>2</v>
      </c>
      <c r="AW7">
        <v>2</v>
      </c>
      <c r="AX7">
        <v>64903752</v>
      </c>
      <c r="AY7">
        <v>1</v>
      </c>
      <c r="AZ7">
        <v>0</v>
      </c>
      <c r="BA7">
        <v>8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ROUND(Y7*Source!I29,7)</f>
        <v>21.621320000000001</v>
      </c>
      <c r="CY7">
        <f>AD7</f>
        <v>0</v>
      </c>
      <c r="CZ7">
        <f>AH7</f>
        <v>0</v>
      </c>
      <c r="DA7">
        <f>AL7</f>
        <v>1</v>
      </c>
      <c r="DB7">
        <f t="shared" si="1"/>
        <v>0</v>
      </c>
      <c r="DC7">
        <f t="shared" si="2"/>
        <v>0</v>
      </c>
      <c r="DD7" t="s">
        <v>3</v>
      </c>
      <c r="DE7" t="s">
        <v>3</v>
      </c>
      <c r="DF7">
        <f>ROUND(ROUND(AE7,0)*CX7,0)</f>
        <v>0</v>
      </c>
      <c r="DG7">
        <f>ROUND(ROUND(AF7,0)*CX7,0)</f>
        <v>0</v>
      </c>
      <c r="DH7">
        <f>ROUND(ROUND(AG7,0)*CX7,0)</f>
        <v>0</v>
      </c>
      <c r="DI7">
        <f>ROUND(ROUND(AH7,0)*CX7,0)</f>
        <v>0</v>
      </c>
      <c r="DJ7">
        <f>DI7</f>
        <v>0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ROW(Source!A29)</f>
        <v>29</v>
      </c>
      <c r="B8">
        <v>64855514</v>
      </c>
      <c r="C8">
        <v>64903750</v>
      </c>
      <c r="D8">
        <v>29172380</v>
      </c>
      <c r="E8">
        <v>1</v>
      </c>
      <c r="F8">
        <v>1</v>
      </c>
      <c r="G8">
        <v>1</v>
      </c>
      <c r="H8">
        <v>2</v>
      </c>
      <c r="I8" t="s">
        <v>1103</v>
      </c>
      <c r="J8" t="s">
        <v>1104</v>
      </c>
      <c r="K8" t="s">
        <v>1105</v>
      </c>
      <c r="L8">
        <v>1368</v>
      </c>
      <c r="N8">
        <v>1011</v>
      </c>
      <c r="O8" t="s">
        <v>1106</v>
      </c>
      <c r="P8" t="s">
        <v>1106</v>
      </c>
      <c r="Q8">
        <v>1</v>
      </c>
      <c r="W8">
        <v>0</v>
      </c>
      <c r="X8">
        <v>2028712688</v>
      </c>
      <c r="Y8">
        <f t="shared" si="0"/>
        <v>2.59</v>
      </c>
      <c r="AA8">
        <v>0</v>
      </c>
      <c r="AB8">
        <v>1857.25</v>
      </c>
      <c r="AC8">
        <v>687.56</v>
      </c>
      <c r="AD8">
        <v>0</v>
      </c>
      <c r="AE8">
        <v>0</v>
      </c>
      <c r="AF8">
        <v>163.49</v>
      </c>
      <c r="AG8">
        <v>13.5</v>
      </c>
      <c r="AH8">
        <v>0</v>
      </c>
      <c r="AI8">
        <v>1</v>
      </c>
      <c r="AJ8">
        <v>11.36</v>
      </c>
      <c r="AK8">
        <v>50.93</v>
      </c>
      <c r="AL8">
        <v>1</v>
      </c>
      <c r="AM8">
        <v>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2.59</v>
      </c>
      <c r="AU8" t="s">
        <v>3</v>
      </c>
      <c r="AV8">
        <v>0</v>
      </c>
      <c r="AW8">
        <v>2</v>
      </c>
      <c r="AX8">
        <v>64903753</v>
      </c>
      <c r="AY8">
        <v>1</v>
      </c>
      <c r="AZ8">
        <v>0</v>
      </c>
      <c r="BA8">
        <v>9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f>ROUND(Y8*Source!I29*DO8,7)</f>
        <v>0</v>
      </c>
      <c r="CX8">
        <f>ROUND(Y8*Source!I29,7)</f>
        <v>21.621320000000001</v>
      </c>
      <c r="CY8">
        <f>AB8</f>
        <v>1857.25</v>
      </c>
      <c r="CZ8">
        <f>AF8</f>
        <v>163.49</v>
      </c>
      <c r="DA8">
        <f>AJ8</f>
        <v>11.36</v>
      </c>
      <c r="DB8">
        <f t="shared" si="1"/>
        <v>423.44</v>
      </c>
      <c r="DC8">
        <f t="shared" si="2"/>
        <v>34.97</v>
      </c>
      <c r="DD8" t="s">
        <v>3</v>
      </c>
      <c r="DE8" t="s">
        <v>3</v>
      </c>
      <c r="DF8">
        <f>ROUND(ROUND(AE8,0)*CX8,0)</f>
        <v>0</v>
      </c>
      <c r="DG8">
        <f>ROUND(ROUND(AF8*AJ8,0)*CX8,0)</f>
        <v>40151</v>
      </c>
      <c r="DH8">
        <f>ROUND(ROUND(AG8*AK8,0)*CX8,0)</f>
        <v>14875</v>
      </c>
      <c r="DI8">
        <f>ROUND(ROUND(AH8,0)*CX8,0)</f>
        <v>0</v>
      </c>
      <c r="DJ8">
        <f>DG8</f>
        <v>40151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ROW(Source!A29)</f>
        <v>29</v>
      </c>
      <c r="B9">
        <v>64855514</v>
      </c>
      <c r="C9">
        <v>64903750</v>
      </c>
      <c r="D9">
        <v>29174914</v>
      </c>
      <c r="E9">
        <v>1</v>
      </c>
      <c r="F9">
        <v>1</v>
      </c>
      <c r="G9">
        <v>1</v>
      </c>
      <c r="H9">
        <v>2</v>
      </c>
      <c r="I9" t="s">
        <v>1107</v>
      </c>
      <c r="J9" t="s">
        <v>1108</v>
      </c>
      <c r="K9" t="s">
        <v>1109</v>
      </c>
      <c r="L9">
        <v>1368</v>
      </c>
      <c r="N9">
        <v>1011</v>
      </c>
      <c r="O9" t="s">
        <v>1106</v>
      </c>
      <c r="P9" t="s">
        <v>1106</v>
      </c>
      <c r="Q9">
        <v>1</v>
      </c>
      <c r="W9">
        <v>0</v>
      </c>
      <c r="X9">
        <v>1456425524</v>
      </c>
      <c r="Y9">
        <f t="shared" si="0"/>
        <v>0.02</v>
      </c>
      <c r="AA9">
        <v>0</v>
      </c>
      <c r="AB9">
        <v>2232.8000000000002</v>
      </c>
      <c r="AC9">
        <v>590.79</v>
      </c>
      <c r="AD9">
        <v>0</v>
      </c>
      <c r="AE9">
        <v>0</v>
      </c>
      <c r="AF9">
        <v>105.42</v>
      </c>
      <c r="AG9">
        <v>11.6</v>
      </c>
      <c r="AH9">
        <v>0</v>
      </c>
      <c r="AI9">
        <v>1</v>
      </c>
      <c r="AJ9">
        <v>21.18</v>
      </c>
      <c r="AK9">
        <v>50.93</v>
      </c>
      <c r="AL9">
        <v>1</v>
      </c>
      <c r="AM9">
        <v>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0.02</v>
      </c>
      <c r="AU9" t="s">
        <v>3</v>
      </c>
      <c r="AV9">
        <v>0</v>
      </c>
      <c r="AW9">
        <v>2</v>
      </c>
      <c r="AX9">
        <v>64903754</v>
      </c>
      <c r="AY9">
        <v>1</v>
      </c>
      <c r="AZ9">
        <v>0</v>
      </c>
      <c r="BA9">
        <v>10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f>ROUND(Y9*Source!I29*DO9,7)</f>
        <v>0</v>
      </c>
      <c r="CX9">
        <f>ROUND(Y9*Source!I29,7)</f>
        <v>0.16696</v>
      </c>
      <c r="CY9">
        <f>AB9</f>
        <v>2232.8000000000002</v>
      </c>
      <c r="CZ9">
        <f>AF9</f>
        <v>105.42</v>
      </c>
      <c r="DA9">
        <f>AJ9</f>
        <v>21.18</v>
      </c>
      <c r="DB9">
        <f t="shared" si="1"/>
        <v>2.11</v>
      </c>
      <c r="DC9">
        <f t="shared" si="2"/>
        <v>0.23</v>
      </c>
      <c r="DD9" t="s">
        <v>3</v>
      </c>
      <c r="DE9" t="s">
        <v>3</v>
      </c>
      <c r="DF9">
        <f>ROUND(ROUND(AE9,0)*CX9,0)</f>
        <v>0</v>
      </c>
      <c r="DG9">
        <f>ROUND(ROUND(AF9*AJ9,0)*CX9,0)</f>
        <v>373</v>
      </c>
      <c r="DH9">
        <f>ROUND(ROUND(AG9*AK9,0)*CX9,0)</f>
        <v>99</v>
      </c>
      <c r="DI9">
        <f>ROUND(ROUND(AH9,0)*CX9,0)</f>
        <v>0</v>
      </c>
      <c r="DJ9">
        <f>DG9</f>
        <v>373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ROW(Source!A29)</f>
        <v>29</v>
      </c>
      <c r="B10">
        <v>64855514</v>
      </c>
      <c r="C10">
        <v>64903750</v>
      </c>
      <c r="D10">
        <v>29121331</v>
      </c>
      <c r="E10">
        <v>1</v>
      </c>
      <c r="F10">
        <v>1</v>
      </c>
      <c r="G10">
        <v>1</v>
      </c>
      <c r="H10">
        <v>3</v>
      </c>
      <c r="I10" t="s">
        <v>34</v>
      </c>
      <c r="J10" t="s">
        <v>37</v>
      </c>
      <c r="K10" t="s">
        <v>35</v>
      </c>
      <c r="L10">
        <v>1348</v>
      </c>
      <c r="N10">
        <v>1009</v>
      </c>
      <c r="O10" t="s">
        <v>36</v>
      </c>
      <c r="P10" t="s">
        <v>36</v>
      </c>
      <c r="Q10">
        <v>1000</v>
      </c>
      <c r="W10">
        <v>1</v>
      </c>
      <c r="X10">
        <v>857723751</v>
      </c>
      <c r="Y10">
        <f t="shared" si="0"/>
        <v>-1.03</v>
      </c>
      <c r="AA10">
        <v>77356.25</v>
      </c>
      <c r="AB10">
        <v>0</v>
      </c>
      <c r="AC10">
        <v>0</v>
      </c>
      <c r="AD10">
        <v>0</v>
      </c>
      <c r="AE10">
        <v>12537.48</v>
      </c>
      <c r="AF10">
        <v>0</v>
      </c>
      <c r="AG10">
        <v>0</v>
      </c>
      <c r="AH10">
        <v>0</v>
      </c>
      <c r="AI10">
        <v>6.17</v>
      </c>
      <c r="AJ10">
        <v>1</v>
      </c>
      <c r="AK10">
        <v>1</v>
      </c>
      <c r="AL10">
        <v>1</v>
      </c>
      <c r="AM10">
        <v>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-1.03</v>
      </c>
      <c r="AU10" t="s">
        <v>3</v>
      </c>
      <c r="AV10">
        <v>0</v>
      </c>
      <c r="AW10">
        <v>2</v>
      </c>
      <c r="AX10">
        <v>64903756</v>
      </c>
      <c r="AY10">
        <v>1</v>
      </c>
      <c r="AZ10">
        <v>6144</v>
      </c>
      <c r="BA10">
        <v>12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ROUND(Y10*Source!I29,7)</f>
        <v>-8.5984400000000001</v>
      </c>
      <c r="CY10">
        <f>AA10</f>
        <v>77356.25</v>
      </c>
      <c r="CZ10">
        <f>AE10</f>
        <v>12537.48</v>
      </c>
      <c r="DA10">
        <f>AI10</f>
        <v>6.17</v>
      </c>
      <c r="DB10">
        <f t="shared" si="1"/>
        <v>-12913.6</v>
      </c>
      <c r="DC10">
        <f t="shared" si="2"/>
        <v>0</v>
      </c>
      <c r="DD10" t="s">
        <v>3</v>
      </c>
      <c r="DE10" t="s">
        <v>3</v>
      </c>
      <c r="DF10">
        <f>ROUND(ROUND(AE10*AI10,0)*CX10,0)</f>
        <v>-665141</v>
      </c>
      <c r="DG10">
        <f>ROUND(ROUND(AF10,0)*CX10,0)</f>
        <v>0</v>
      </c>
      <c r="DH10">
        <f>ROUND(ROUND(AG10,0)*CX10,0)</f>
        <v>0</v>
      </c>
      <c r="DI10">
        <f>ROUND(ROUND(AH10,0)*CX10,0)</f>
        <v>0</v>
      </c>
      <c r="DJ10">
        <f>DF10</f>
        <v>-665141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ROW(Source!A32)</f>
        <v>32</v>
      </c>
      <c r="B11">
        <v>64855517</v>
      </c>
      <c r="C11">
        <v>64856218</v>
      </c>
      <c r="D11">
        <v>18413627</v>
      </c>
      <c r="E11">
        <v>1</v>
      </c>
      <c r="F11">
        <v>1</v>
      </c>
      <c r="G11">
        <v>1</v>
      </c>
      <c r="H11">
        <v>1</v>
      </c>
      <c r="I11" t="s">
        <v>1110</v>
      </c>
      <c r="J11" t="s">
        <v>3</v>
      </c>
      <c r="K11" t="s">
        <v>1111</v>
      </c>
      <c r="L11">
        <v>1369</v>
      </c>
      <c r="N11">
        <v>1013</v>
      </c>
      <c r="O11" t="s">
        <v>1100</v>
      </c>
      <c r="P11" t="s">
        <v>1100</v>
      </c>
      <c r="Q11">
        <v>1</v>
      </c>
      <c r="W11">
        <v>0</v>
      </c>
      <c r="X11">
        <v>-1366182279</v>
      </c>
      <c r="Y11">
        <f t="shared" ref="Y11:Y18" si="3">(AT11*ROUND((0.2+1),7))</f>
        <v>39.299999999999997</v>
      </c>
      <c r="AA11">
        <v>0</v>
      </c>
      <c r="AB11">
        <v>0</v>
      </c>
      <c r="AC11">
        <v>0</v>
      </c>
      <c r="AD11">
        <v>9.92</v>
      </c>
      <c r="AE11">
        <v>0</v>
      </c>
      <c r="AF11">
        <v>0</v>
      </c>
      <c r="AG11">
        <v>0</v>
      </c>
      <c r="AH11">
        <v>9.92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32.75</v>
      </c>
      <c r="AU11" t="s">
        <v>42</v>
      </c>
      <c r="AV11">
        <v>1</v>
      </c>
      <c r="AW11">
        <v>2</v>
      </c>
      <c r="AX11">
        <v>64856228</v>
      </c>
      <c r="AY11">
        <v>1</v>
      </c>
      <c r="AZ11">
        <v>0</v>
      </c>
      <c r="BA11">
        <v>13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U11">
        <f>ROUND(AT11*Source!I32*AH11*AL11,0)</f>
        <v>2712</v>
      </c>
      <c r="CV11">
        <f>ROUND(Y11*Source!I32,7)</f>
        <v>328.07639999999998</v>
      </c>
      <c r="CW11">
        <v>0</v>
      </c>
      <c r="CX11">
        <f>ROUND(Y11*Source!I32,7)</f>
        <v>328.07639999999998</v>
      </c>
      <c r="CY11">
        <f>AD11</f>
        <v>9.92</v>
      </c>
      <c r="CZ11">
        <f>AH11</f>
        <v>9.92</v>
      </c>
      <c r="DA11">
        <f>AL11</f>
        <v>1</v>
      </c>
      <c r="DB11">
        <f t="shared" ref="DB11:DB18" si="4">ROUND((ROUND(AT11*CZ11,2)*ROUND((0.2+1),7)),2)</f>
        <v>389.86</v>
      </c>
      <c r="DC11">
        <f t="shared" ref="DC11:DC18" si="5">ROUND((ROUND(AT11*AG11,2)*ROUND((0.2+1),7)),2)</f>
        <v>0</v>
      </c>
      <c r="DD11" t="s">
        <v>3</v>
      </c>
      <c r="DE11" t="s">
        <v>3</v>
      </c>
      <c r="DF11">
        <f t="shared" ref="DF11:DF19" si="6">ROUND(ROUND(AE11,2)*CX11,2)</f>
        <v>0</v>
      </c>
      <c r="DG11">
        <f t="shared" ref="DG11:DG19" si="7">ROUND(ROUND(AF11,2)*CX11,2)</f>
        <v>0</v>
      </c>
      <c r="DH11">
        <f t="shared" ref="DH11:DH19" si="8">ROUND(ROUND(AG11,2)*CX11,2)</f>
        <v>0</v>
      </c>
      <c r="DI11">
        <f t="shared" ref="DI11:DI19" si="9">ROUND(ROUND(AH11,2)*CX11,2)</f>
        <v>3254.52</v>
      </c>
      <c r="DJ11">
        <f>DI11</f>
        <v>3254.52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ROW(Source!A32)</f>
        <v>32</v>
      </c>
      <c r="B12">
        <v>64855517</v>
      </c>
      <c r="C12">
        <v>64856218</v>
      </c>
      <c r="D12">
        <v>121548</v>
      </c>
      <c r="E12">
        <v>1</v>
      </c>
      <c r="F12">
        <v>1</v>
      </c>
      <c r="G12">
        <v>1</v>
      </c>
      <c r="H12">
        <v>1</v>
      </c>
      <c r="I12" t="s">
        <v>44</v>
      </c>
      <c r="J12" t="s">
        <v>3</v>
      </c>
      <c r="K12" t="s">
        <v>1101</v>
      </c>
      <c r="L12">
        <v>608254</v>
      </c>
      <c r="N12">
        <v>1013</v>
      </c>
      <c r="O12" t="s">
        <v>1102</v>
      </c>
      <c r="P12" t="s">
        <v>1102</v>
      </c>
      <c r="Q12">
        <v>1</v>
      </c>
      <c r="W12">
        <v>0</v>
      </c>
      <c r="X12">
        <v>-185737400</v>
      </c>
      <c r="Y12">
        <f t="shared" si="3"/>
        <v>11.4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9.5</v>
      </c>
      <c r="AU12" t="s">
        <v>42</v>
      </c>
      <c r="AV12">
        <v>2</v>
      </c>
      <c r="AW12">
        <v>2</v>
      </c>
      <c r="AX12">
        <v>64856229</v>
      </c>
      <c r="AY12">
        <v>1</v>
      </c>
      <c r="AZ12">
        <v>0</v>
      </c>
      <c r="BA12">
        <v>14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ROUND(Y12*Source!I32,7)</f>
        <v>95.167199999999994</v>
      </c>
      <c r="CY12">
        <f>AD12</f>
        <v>0</v>
      </c>
      <c r="CZ12">
        <f>AH12</f>
        <v>0</v>
      </c>
      <c r="DA12">
        <f>AL12</f>
        <v>1</v>
      </c>
      <c r="DB12">
        <f t="shared" si="4"/>
        <v>0</v>
      </c>
      <c r="DC12">
        <f t="shared" si="5"/>
        <v>0</v>
      </c>
      <c r="DD12" t="s">
        <v>3</v>
      </c>
      <c r="DE12" t="s">
        <v>3</v>
      </c>
      <c r="DF12">
        <f t="shared" si="6"/>
        <v>0</v>
      </c>
      <c r="DG12">
        <f t="shared" si="7"/>
        <v>0</v>
      </c>
      <c r="DH12">
        <f t="shared" si="8"/>
        <v>0</v>
      </c>
      <c r="DI12">
        <f t="shared" si="9"/>
        <v>0</v>
      </c>
      <c r="DJ12">
        <f>DI12</f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ROW(Source!A32)</f>
        <v>32</v>
      </c>
      <c r="B13">
        <v>64855517</v>
      </c>
      <c r="C13">
        <v>64856218</v>
      </c>
      <c r="D13">
        <v>29172380</v>
      </c>
      <c r="E13">
        <v>1</v>
      </c>
      <c r="F13">
        <v>1</v>
      </c>
      <c r="G13">
        <v>1</v>
      </c>
      <c r="H13">
        <v>2</v>
      </c>
      <c r="I13" t="s">
        <v>1103</v>
      </c>
      <c r="J13" t="s">
        <v>1104</v>
      </c>
      <c r="K13" t="s">
        <v>1105</v>
      </c>
      <c r="L13">
        <v>1368</v>
      </c>
      <c r="N13">
        <v>1011</v>
      </c>
      <c r="O13" t="s">
        <v>1106</v>
      </c>
      <c r="P13" t="s">
        <v>1106</v>
      </c>
      <c r="Q13">
        <v>1</v>
      </c>
      <c r="W13">
        <v>0</v>
      </c>
      <c r="X13">
        <v>2028712688</v>
      </c>
      <c r="Y13">
        <f t="shared" si="3"/>
        <v>0.69599999999999995</v>
      </c>
      <c r="AA13">
        <v>0</v>
      </c>
      <c r="AB13">
        <v>163.49</v>
      </c>
      <c r="AC13">
        <v>13.5</v>
      </c>
      <c r="AD13">
        <v>0</v>
      </c>
      <c r="AE13">
        <v>0</v>
      </c>
      <c r="AF13">
        <v>163.49</v>
      </c>
      <c r="AG13">
        <v>13.5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0.57999999999999996</v>
      </c>
      <c r="AU13" t="s">
        <v>42</v>
      </c>
      <c r="AV13">
        <v>0</v>
      </c>
      <c r="AW13">
        <v>2</v>
      </c>
      <c r="AX13">
        <v>64856230</v>
      </c>
      <c r="AY13">
        <v>1</v>
      </c>
      <c r="AZ13">
        <v>0</v>
      </c>
      <c r="BA13">
        <v>15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f>ROUND(Y13*Source!I32*DO13,7)</f>
        <v>0</v>
      </c>
      <c r="CX13">
        <f>ROUND(Y13*Source!I32,7)</f>
        <v>5.8102080000000003</v>
      </c>
      <c r="CY13">
        <f t="shared" ref="CY13:CY18" si="10">AB13</f>
        <v>163.49</v>
      </c>
      <c r="CZ13">
        <f t="shared" ref="CZ13:CZ18" si="11">AF13</f>
        <v>163.49</v>
      </c>
      <c r="DA13">
        <f t="shared" ref="DA13:DA18" si="12">AJ13</f>
        <v>1</v>
      </c>
      <c r="DB13">
        <f t="shared" si="4"/>
        <v>113.78</v>
      </c>
      <c r="DC13">
        <f t="shared" si="5"/>
        <v>9.4</v>
      </c>
      <c r="DD13" t="s">
        <v>3</v>
      </c>
      <c r="DE13" t="s">
        <v>3</v>
      </c>
      <c r="DF13">
        <f t="shared" si="6"/>
        <v>0</v>
      </c>
      <c r="DG13">
        <f t="shared" si="7"/>
        <v>949.91</v>
      </c>
      <c r="DH13">
        <f t="shared" si="8"/>
        <v>78.44</v>
      </c>
      <c r="DI13">
        <f t="shared" si="9"/>
        <v>0</v>
      </c>
      <c r="DJ13">
        <f t="shared" ref="DJ13:DJ18" si="13">DG13</f>
        <v>949.91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ROW(Source!A32)</f>
        <v>32</v>
      </c>
      <c r="B14">
        <v>64855517</v>
      </c>
      <c r="C14">
        <v>64856218</v>
      </c>
      <c r="D14">
        <v>29172497</v>
      </c>
      <c r="E14">
        <v>1</v>
      </c>
      <c r="F14">
        <v>1</v>
      </c>
      <c r="G14">
        <v>1</v>
      </c>
      <c r="H14">
        <v>2</v>
      </c>
      <c r="I14" t="s">
        <v>1112</v>
      </c>
      <c r="J14" t="s">
        <v>1113</v>
      </c>
      <c r="K14" t="s">
        <v>1114</v>
      </c>
      <c r="L14">
        <v>1368</v>
      </c>
      <c r="N14">
        <v>1011</v>
      </c>
      <c r="O14" t="s">
        <v>1106</v>
      </c>
      <c r="P14" t="s">
        <v>1106</v>
      </c>
      <c r="Q14">
        <v>1</v>
      </c>
      <c r="W14">
        <v>0</v>
      </c>
      <c r="X14">
        <v>630884335</v>
      </c>
      <c r="Y14">
        <f t="shared" si="3"/>
        <v>4.8479999999999999</v>
      </c>
      <c r="AA14">
        <v>0</v>
      </c>
      <c r="AB14">
        <v>1</v>
      </c>
      <c r="AC14">
        <v>0</v>
      </c>
      <c r="AD14">
        <v>0</v>
      </c>
      <c r="AE14">
        <v>0</v>
      </c>
      <c r="AF14">
        <v>1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4.04</v>
      </c>
      <c r="AU14" t="s">
        <v>42</v>
      </c>
      <c r="AV14">
        <v>0</v>
      </c>
      <c r="AW14">
        <v>2</v>
      </c>
      <c r="AX14">
        <v>64856231</v>
      </c>
      <c r="AY14">
        <v>1</v>
      </c>
      <c r="AZ14">
        <v>0</v>
      </c>
      <c r="BA14">
        <v>16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f>ROUND(Y14*Source!I32*DO14,7)</f>
        <v>0</v>
      </c>
      <c r="CX14">
        <f>ROUND(Y14*Source!I32,7)</f>
        <v>40.471103999999997</v>
      </c>
      <c r="CY14">
        <f t="shared" si="10"/>
        <v>1</v>
      </c>
      <c r="CZ14">
        <f t="shared" si="11"/>
        <v>1</v>
      </c>
      <c r="DA14">
        <f t="shared" si="12"/>
        <v>1</v>
      </c>
      <c r="DB14">
        <f t="shared" si="4"/>
        <v>4.8499999999999996</v>
      </c>
      <c r="DC14">
        <f t="shared" si="5"/>
        <v>0</v>
      </c>
      <c r="DD14" t="s">
        <v>3</v>
      </c>
      <c r="DE14" t="s">
        <v>3</v>
      </c>
      <c r="DF14">
        <f t="shared" si="6"/>
        <v>0</v>
      </c>
      <c r="DG14">
        <f t="shared" si="7"/>
        <v>40.47</v>
      </c>
      <c r="DH14">
        <f t="shared" si="8"/>
        <v>0</v>
      </c>
      <c r="DI14">
        <f t="shared" si="9"/>
        <v>0</v>
      </c>
      <c r="DJ14">
        <f t="shared" si="13"/>
        <v>40.47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ROW(Source!A32)</f>
        <v>32</v>
      </c>
      <c r="B15">
        <v>64855517</v>
      </c>
      <c r="C15">
        <v>64856218</v>
      </c>
      <c r="D15">
        <v>29172543</v>
      </c>
      <c r="E15">
        <v>1</v>
      </c>
      <c r="F15">
        <v>1</v>
      </c>
      <c r="G15">
        <v>1</v>
      </c>
      <c r="H15">
        <v>2</v>
      </c>
      <c r="I15" t="s">
        <v>1115</v>
      </c>
      <c r="J15" t="s">
        <v>1116</v>
      </c>
      <c r="K15" t="s">
        <v>1117</v>
      </c>
      <c r="L15">
        <v>1368</v>
      </c>
      <c r="N15">
        <v>1011</v>
      </c>
      <c r="O15" t="s">
        <v>1106</v>
      </c>
      <c r="P15" t="s">
        <v>1106</v>
      </c>
      <c r="Q15">
        <v>1</v>
      </c>
      <c r="W15">
        <v>0</v>
      </c>
      <c r="X15">
        <v>785638073</v>
      </c>
      <c r="Y15">
        <f t="shared" si="3"/>
        <v>0.63600000000000001</v>
      </c>
      <c r="AA15">
        <v>0</v>
      </c>
      <c r="AB15">
        <v>6.24</v>
      </c>
      <c r="AC15">
        <v>0</v>
      </c>
      <c r="AD15">
        <v>0</v>
      </c>
      <c r="AE15">
        <v>0</v>
      </c>
      <c r="AF15">
        <v>6.24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0.53</v>
      </c>
      <c r="AU15" t="s">
        <v>42</v>
      </c>
      <c r="AV15">
        <v>0</v>
      </c>
      <c r="AW15">
        <v>2</v>
      </c>
      <c r="AX15">
        <v>64856232</v>
      </c>
      <c r="AY15">
        <v>1</v>
      </c>
      <c r="AZ15">
        <v>0</v>
      </c>
      <c r="BA15">
        <v>17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f>ROUND(Y15*Source!I32*DO15,7)</f>
        <v>0</v>
      </c>
      <c r="CX15">
        <f>ROUND(Y15*Source!I32,7)</f>
        <v>5.3093279999999998</v>
      </c>
      <c r="CY15">
        <f t="shared" si="10"/>
        <v>6.24</v>
      </c>
      <c r="CZ15">
        <f t="shared" si="11"/>
        <v>6.24</v>
      </c>
      <c r="DA15">
        <f t="shared" si="12"/>
        <v>1</v>
      </c>
      <c r="DB15">
        <f t="shared" si="4"/>
        <v>3.97</v>
      </c>
      <c r="DC15">
        <f t="shared" si="5"/>
        <v>0</v>
      </c>
      <c r="DD15" t="s">
        <v>3</v>
      </c>
      <c r="DE15" t="s">
        <v>3</v>
      </c>
      <c r="DF15">
        <f t="shared" si="6"/>
        <v>0</v>
      </c>
      <c r="DG15">
        <f t="shared" si="7"/>
        <v>33.130000000000003</v>
      </c>
      <c r="DH15">
        <f t="shared" si="8"/>
        <v>0</v>
      </c>
      <c r="DI15">
        <f t="shared" si="9"/>
        <v>0</v>
      </c>
      <c r="DJ15">
        <f t="shared" si="13"/>
        <v>33.130000000000003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ROW(Source!A32)</f>
        <v>32</v>
      </c>
      <c r="B16">
        <v>64855517</v>
      </c>
      <c r="C16">
        <v>64856218</v>
      </c>
      <c r="D16">
        <v>29173718</v>
      </c>
      <c r="E16">
        <v>1</v>
      </c>
      <c r="F16">
        <v>1</v>
      </c>
      <c r="G16">
        <v>1</v>
      </c>
      <c r="H16">
        <v>2</v>
      </c>
      <c r="I16" t="s">
        <v>1118</v>
      </c>
      <c r="J16" t="s">
        <v>1119</v>
      </c>
      <c r="K16" t="s">
        <v>1120</v>
      </c>
      <c r="L16">
        <v>1368</v>
      </c>
      <c r="N16">
        <v>1011</v>
      </c>
      <c r="O16" t="s">
        <v>1106</v>
      </c>
      <c r="P16" t="s">
        <v>1106</v>
      </c>
      <c r="Q16">
        <v>1</v>
      </c>
      <c r="W16">
        <v>0</v>
      </c>
      <c r="X16">
        <v>-702979191</v>
      </c>
      <c r="Y16">
        <f t="shared" si="3"/>
        <v>4.8479999999999999</v>
      </c>
      <c r="AA16">
        <v>0</v>
      </c>
      <c r="AB16">
        <v>69.84</v>
      </c>
      <c r="AC16">
        <v>11.6</v>
      </c>
      <c r="AD16">
        <v>0</v>
      </c>
      <c r="AE16">
        <v>0</v>
      </c>
      <c r="AF16">
        <v>69.84</v>
      </c>
      <c r="AG16">
        <v>11.6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4.04</v>
      </c>
      <c r="AU16" t="s">
        <v>42</v>
      </c>
      <c r="AV16">
        <v>0</v>
      </c>
      <c r="AW16">
        <v>2</v>
      </c>
      <c r="AX16">
        <v>64856233</v>
      </c>
      <c r="AY16">
        <v>1</v>
      </c>
      <c r="AZ16">
        <v>0</v>
      </c>
      <c r="BA16">
        <v>18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f>ROUND(Y16*Source!I32*DO16,7)</f>
        <v>0</v>
      </c>
      <c r="CX16">
        <f>ROUND(Y16*Source!I32,7)</f>
        <v>40.471103999999997</v>
      </c>
      <c r="CY16">
        <f t="shared" si="10"/>
        <v>69.84</v>
      </c>
      <c r="CZ16">
        <f t="shared" si="11"/>
        <v>69.84</v>
      </c>
      <c r="DA16">
        <f t="shared" si="12"/>
        <v>1</v>
      </c>
      <c r="DB16">
        <f t="shared" si="4"/>
        <v>338.58</v>
      </c>
      <c r="DC16">
        <f t="shared" si="5"/>
        <v>56.23</v>
      </c>
      <c r="DD16" t="s">
        <v>3</v>
      </c>
      <c r="DE16" t="s">
        <v>3</v>
      </c>
      <c r="DF16">
        <f t="shared" si="6"/>
        <v>0</v>
      </c>
      <c r="DG16">
        <f t="shared" si="7"/>
        <v>2826.5</v>
      </c>
      <c r="DH16">
        <f t="shared" si="8"/>
        <v>469.46</v>
      </c>
      <c r="DI16">
        <f t="shared" si="9"/>
        <v>0</v>
      </c>
      <c r="DJ16">
        <f t="shared" si="13"/>
        <v>2826.5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ROW(Source!A32)</f>
        <v>32</v>
      </c>
      <c r="B17">
        <v>64855517</v>
      </c>
      <c r="C17">
        <v>64856218</v>
      </c>
      <c r="D17">
        <v>29173724</v>
      </c>
      <c r="E17">
        <v>1</v>
      </c>
      <c r="F17">
        <v>1</v>
      </c>
      <c r="G17">
        <v>1</v>
      </c>
      <c r="H17">
        <v>2</v>
      </c>
      <c r="I17" t="s">
        <v>1121</v>
      </c>
      <c r="J17" t="s">
        <v>1122</v>
      </c>
      <c r="K17" t="s">
        <v>1123</v>
      </c>
      <c r="L17">
        <v>1368</v>
      </c>
      <c r="N17">
        <v>1011</v>
      </c>
      <c r="O17" t="s">
        <v>1106</v>
      </c>
      <c r="P17" t="s">
        <v>1106</v>
      </c>
      <c r="Q17">
        <v>1</v>
      </c>
      <c r="W17">
        <v>0</v>
      </c>
      <c r="X17">
        <v>-1332165659</v>
      </c>
      <c r="Y17">
        <f t="shared" si="3"/>
        <v>5.8559999999999999</v>
      </c>
      <c r="AA17">
        <v>0</v>
      </c>
      <c r="AB17">
        <v>147.43</v>
      </c>
      <c r="AC17">
        <v>11.6</v>
      </c>
      <c r="AD17">
        <v>0</v>
      </c>
      <c r="AE17">
        <v>0</v>
      </c>
      <c r="AF17">
        <v>147.43</v>
      </c>
      <c r="AG17">
        <v>11.6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4.88</v>
      </c>
      <c r="AU17" t="s">
        <v>42</v>
      </c>
      <c r="AV17">
        <v>0</v>
      </c>
      <c r="AW17">
        <v>2</v>
      </c>
      <c r="AX17">
        <v>64856234</v>
      </c>
      <c r="AY17">
        <v>1</v>
      </c>
      <c r="AZ17">
        <v>0</v>
      </c>
      <c r="BA17">
        <v>19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f>ROUND(Y17*Source!I32*DO17,7)</f>
        <v>0</v>
      </c>
      <c r="CX17">
        <f>ROUND(Y17*Source!I32,7)</f>
        <v>48.885888000000001</v>
      </c>
      <c r="CY17">
        <f t="shared" si="10"/>
        <v>147.43</v>
      </c>
      <c r="CZ17">
        <f t="shared" si="11"/>
        <v>147.43</v>
      </c>
      <c r="DA17">
        <f t="shared" si="12"/>
        <v>1</v>
      </c>
      <c r="DB17">
        <f t="shared" si="4"/>
        <v>863.35</v>
      </c>
      <c r="DC17">
        <f t="shared" si="5"/>
        <v>67.930000000000007</v>
      </c>
      <c r="DD17" t="s">
        <v>3</v>
      </c>
      <c r="DE17" t="s">
        <v>3</v>
      </c>
      <c r="DF17">
        <f t="shared" si="6"/>
        <v>0</v>
      </c>
      <c r="DG17">
        <f t="shared" si="7"/>
        <v>7207.25</v>
      </c>
      <c r="DH17">
        <f t="shared" si="8"/>
        <v>567.08000000000004</v>
      </c>
      <c r="DI17">
        <f t="shared" si="9"/>
        <v>0</v>
      </c>
      <c r="DJ17">
        <f t="shared" si="13"/>
        <v>7207.25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ROW(Source!A32)</f>
        <v>32</v>
      </c>
      <c r="B18">
        <v>64855517</v>
      </c>
      <c r="C18">
        <v>64856218</v>
      </c>
      <c r="D18">
        <v>29174954</v>
      </c>
      <c r="E18">
        <v>1</v>
      </c>
      <c r="F18">
        <v>1</v>
      </c>
      <c r="G18">
        <v>1</v>
      </c>
      <c r="H18">
        <v>2</v>
      </c>
      <c r="I18" t="s">
        <v>1124</v>
      </c>
      <c r="J18" t="s">
        <v>1125</v>
      </c>
      <c r="K18" t="s">
        <v>1126</v>
      </c>
      <c r="L18">
        <v>1368</v>
      </c>
      <c r="N18">
        <v>1011</v>
      </c>
      <c r="O18" t="s">
        <v>1106</v>
      </c>
      <c r="P18" t="s">
        <v>1106</v>
      </c>
      <c r="Q18">
        <v>1</v>
      </c>
      <c r="W18">
        <v>0</v>
      </c>
      <c r="X18">
        <v>-972600679</v>
      </c>
      <c r="Y18">
        <f t="shared" si="3"/>
        <v>2.5319999999999996</v>
      </c>
      <c r="AA18">
        <v>0</v>
      </c>
      <c r="AB18">
        <v>214.93</v>
      </c>
      <c r="AC18">
        <v>13.5</v>
      </c>
      <c r="AD18">
        <v>0</v>
      </c>
      <c r="AE18">
        <v>0</v>
      </c>
      <c r="AF18">
        <v>214.93</v>
      </c>
      <c r="AG18">
        <v>13.5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2.11</v>
      </c>
      <c r="AU18" t="s">
        <v>42</v>
      </c>
      <c r="AV18">
        <v>0</v>
      </c>
      <c r="AW18">
        <v>2</v>
      </c>
      <c r="AX18">
        <v>64856235</v>
      </c>
      <c r="AY18">
        <v>1</v>
      </c>
      <c r="AZ18">
        <v>0</v>
      </c>
      <c r="BA18">
        <v>20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f>ROUND(Y18*Source!I32*DO18,7)</f>
        <v>0</v>
      </c>
      <c r="CX18">
        <f>ROUND(Y18*Source!I32,7)</f>
        <v>21.137136000000002</v>
      </c>
      <c r="CY18">
        <f t="shared" si="10"/>
        <v>214.93</v>
      </c>
      <c r="CZ18">
        <f t="shared" si="11"/>
        <v>214.93</v>
      </c>
      <c r="DA18">
        <f t="shared" si="12"/>
        <v>1</v>
      </c>
      <c r="DB18">
        <f t="shared" si="4"/>
        <v>544.20000000000005</v>
      </c>
      <c r="DC18">
        <f t="shared" si="5"/>
        <v>34.19</v>
      </c>
      <c r="DD18" t="s">
        <v>3</v>
      </c>
      <c r="DE18" t="s">
        <v>3</v>
      </c>
      <c r="DF18">
        <f t="shared" si="6"/>
        <v>0</v>
      </c>
      <c r="DG18">
        <f t="shared" si="7"/>
        <v>4543</v>
      </c>
      <c r="DH18">
        <f t="shared" si="8"/>
        <v>285.35000000000002</v>
      </c>
      <c r="DI18">
        <f t="shared" si="9"/>
        <v>0</v>
      </c>
      <c r="DJ18">
        <f t="shared" si="13"/>
        <v>4543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ROW(Source!A32)</f>
        <v>32</v>
      </c>
      <c r="B19">
        <v>64855517</v>
      </c>
      <c r="C19">
        <v>64856218</v>
      </c>
      <c r="D19">
        <v>29129062</v>
      </c>
      <c r="E19">
        <v>1</v>
      </c>
      <c r="F19">
        <v>1</v>
      </c>
      <c r="G19">
        <v>1</v>
      </c>
      <c r="H19">
        <v>3</v>
      </c>
      <c r="I19" t="s">
        <v>1127</v>
      </c>
      <c r="J19" t="s">
        <v>1128</v>
      </c>
      <c r="K19" t="s">
        <v>1129</v>
      </c>
      <c r="L19">
        <v>1348</v>
      </c>
      <c r="N19">
        <v>1009</v>
      </c>
      <c r="O19" t="s">
        <v>36</v>
      </c>
      <c r="P19" t="s">
        <v>36</v>
      </c>
      <c r="Q19">
        <v>1000</v>
      </c>
      <c r="W19">
        <v>0</v>
      </c>
      <c r="X19">
        <v>1905113452</v>
      </c>
      <c r="Y19">
        <f>AT19</f>
        <v>1.03</v>
      </c>
      <c r="AA19">
        <v>9600</v>
      </c>
      <c r="AB19">
        <v>0</v>
      </c>
      <c r="AC19">
        <v>0</v>
      </c>
      <c r="AD19">
        <v>0</v>
      </c>
      <c r="AE19">
        <v>9600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1.03</v>
      </c>
      <c r="AU19" t="s">
        <v>3</v>
      </c>
      <c r="AV19">
        <v>0</v>
      </c>
      <c r="AW19">
        <v>2</v>
      </c>
      <c r="AX19">
        <v>64856238</v>
      </c>
      <c r="AY19">
        <v>1</v>
      </c>
      <c r="AZ19">
        <v>0</v>
      </c>
      <c r="BA19">
        <v>23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ROUND(Y19*Source!I32,7)</f>
        <v>8.5984400000000001</v>
      </c>
      <c r="CY19">
        <f>AA19</f>
        <v>9600</v>
      </c>
      <c r="CZ19">
        <f>AE19</f>
        <v>9600</v>
      </c>
      <c r="DA19">
        <f>AI19</f>
        <v>1</v>
      </c>
      <c r="DB19">
        <f>ROUND(ROUND(AT19*CZ19,2),2)</f>
        <v>9888</v>
      </c>
      <c r="DC19">
        <f>ROUND(ROUND(AT19*AG19,2),2)</f>
        <v>0</v>
      </c>
      <c r="DD19" t="s">
        <v>3</v>
      </c>
      <c r="DE19" t="s">
        <v>3</v>
      </c>
      <c r="DF19">
        <f t="shared" si="6"/>
        <v>82545.02</v>
      </c>
      <c r="DG19">
        <f t="shared" si="7"/>
        <v>0</v>
      </c>
      <c r="DH19">
        <f t="shared" si="8"/>
        <v>0</v>
      </c>
      <c r="DI19">
        <f t="shared" si="9"/>
        <v>0</v>
      </c>
      <c r="DJ19">
        <f>DF19</f>
        <v>82545.02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ROW(Source!A33)</f>
        <v>33</v>
      </c>
      <c r="B20">
        <v>64855514</v>
      </c>
      <c r="C20">
        <v>64856218</v>
      </c>
      <c r="D20">
        <v>18413627</v>
      </c>
      <c r="E20">
        <v>1</v>
      </c>
      <c r="F20">
        <v>1</v>
      </c>
      <c r="G20">
        <v>1</v>
      </c>
      <c r="H20">
        <v>1</v>
      </c>
      <c r="I20" t="s">
        <v>1110</v>
      </c>
      <c r="J20" t="s">
        <v>3</v>
      </c>
      <c r="K20" t="s">
        <v>1111</v>
      </c>
      <c r="L20">
        <v>1369</v>
      </c>
      <c r="N20">
        <v>1013</v>
      </c>
      <c r="O20" t="s">
        <v>1100</v>
      </c>
      <c r="P20" t="s">
        <v>1100</v>
      </c>
      <c r="Q20">
        <v>1</v>
      </c>
      <c r="W20">
        <v>0</v>
      </c>
      <c r="X20">
        <v>-1366182279</v>
      </c>
      <c r="Y20">
        <f t="shared" ref="Y20:Y27" si="14">(AT20*ROUND((0.2+1),7))</f>
        <v>39.299999999999997</v>
      </c>
      <c r="AA20">
        <v>0</v>
      </c>
      <c r="AB20">
        <v>0</v>
      </c>
      <c r="AC20">
        <v>0</v>
      </c>
      <c r="AD20">
        <v>9.92</v>
      </c>
      <c r="AE20">
        <v>0</v>
      </c>
      <c r="AF20">
        <v>0</v>
      </c>
      <c r="AG20">
        <v>0</v>
      </c>
      <c r="AH20">
        <v>9.92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32.75</v>
      </c>
      <c r="AU20" t="s">
        <v>42</v>
      </c>
      <c r="AV20">
        <v>1</v>
      </c>
      <c r="AW20">
        <v>2</v>
      </c>
      <c r="AX20">
        <v>64856228</v>
      </c>
      <c r="AY20">
        <v>1</v>
      </c>
      <c r="AZ20">
        <v>0</v>
      </c>
      <c r="BA20">
        <v>24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U20">
        <f>ROUND(AT20*Source!I33*AH20*AL20,0)</f>
        <v>2712</v>
      </c>
      <c r="CV20">
        <f>ROUND(Y20*Source!I33,7)</f>
        <v>328.07639999999998</v>
      </c>
      <c r="CW20">
        <v>0</v>
      </c>
      <c r="CX20">
        <f>ROUND(Y20*Source!I33,7)</f>
        <v>328.07639999999998</v>
      </c>
      <c r="CY20">
        <f>AD20</f>
        <v>9.92</v>
      </c>
      <c r="CZ20">
        <f>AH20</f>
        <v>9.92</v>
      </c>
      <c r="DA20">
        <f>AL20</f>
        <v>1</v>
      </c>
      <c r="DB20">
        <f t="shared" ref="DB20:DB27" si="15">ROUND((ROUND(AT20*CZ20,2)*ROUND((0.2+1),7)),2)</f>
        <v>389.86</v>
      </c>
      <c r="DC20">
        <f t="shared" ref="DC20:DC27" si="16">ROUND((ROUND(AT20*AG20,2)*ROUND((0.2+1),7)),2)</f>
        <v>0</v>
      </c>
      <c r="DD20" t="s">
        <v>3</v>
      </c>
      <c r="DE20" t="s">
        <v>3</v>
      </c>
      <c r="DF20">
        <f t="shared" ref="DF20:DF27" si="17">ROUND(ROUND(AE20,0)*CX20,0)</f>
        <v>0</v>
      </c>
      <c r="DG20">
        <f>ROUND(ROUND(AF20,0)*CX20,0)</f>
        <v>0</v>
      </c>
      <c r="DH20">
        <f>ROUND(ROUND(AG20,0)*CX20,0)</f>
        <v>0</v>
      </c>
      <c r="DI20">
        <f t="shared" ref="DI20:DI28" si="18">ROUND(ROUND(AH20,0)*CX20,0)</f>
        <v>3281</v>
      </c>
      <c r="DJ20">
        <f>DI20</f>
        <v>3281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ROW(Source!A33)</f>
        <v>33</v>
      </c>
      <c r="B21">
        <v>64855514</v>
      </c>
      <c r="C21">
        <v>64856218</v>
      </c>
      <c r="D21">
        <v>121548</v>
      </c>
      <c r="E21">
        <v>1</v>
      </c>
      <c r="F21">
        <v>1</v>
      </c>
      <c r="G21">
        <v>1</v>
      </c>
      <c r="H21">
        <v>1</v>
      </c>
      <c r="I21" t="s">
        <v>44</v>
      </c>
      <c r="J21" t="s">
        <v>3</v>
      </c>
      <c r="K21" t="s">
        <v>1101</v>
      </c>
      <c r="L21">
        <v>608254</v>
      </c>
      <c r="N21">
        <v>1013</v>
      </c>
      <c r="O21" t="s">
        <v>1102</v>
      </c>
      <c r="P21" t="s">
        <v>1102</v>
      </c>
      <c r="Q21">
        <v>1</v>
      </c>
      <c r="W21">
        <v>0</v>
      </c>
      <c r="X21">
        <v>-185737400</v>
      </c>
      <c r="Y21">
        <f t="shared" si="14"/>
        <v>11.4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9.5</v>
      </c>
      <c r="AU21" t="s">
        <v>42</v>
      </c>
      <c r="AV21">
        <v>2</v>
      </c>
      <c r="AW21">
        <v>2</v>
      </c>
      <c r="AX21">
        <v>64856229</v>
      </c>
      <c r="AY21">
        <v>1</v>
      </c>
      <c r="AZ21">
        <v>0</v>
      </c>
      <c r="BA21">
        <v>25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ROUND(Y21*Source!I33,7)</f>
        <v>95.167199999999994</v>
      </c>
      <c r="CY21">
        <f>AD21</f>
        <v>0</v>
      </c>
      <c r="CZ21">
        <f>AH21</f>
        <v>0</v>
      </c>
      <c r="DA21">
        <f>AL21</f>
        <v>1</v>
      </c>
      <c r="DB21">
        <f t="shared" si="15"/>
        <v>0</v>
      </c>
      <c r="DC21">
        <f t="shared" si="16"/>
        <v>0</v>
      </c>
      <c r="DD21" t="s">
        <v>3</v>
      </c>
      <c r="DE21" t="s">
        <v>3</v>
      </c>
      <c r="DF21">
        <f t="shared" si="17"/>
        <v>0</v>
      </c>
      <c r="DG21">
        <f>ROUND(ROUND(AF21,0)*CX21,0)</f>
        <v>0</v>
      </c>
      <c r="DH21">
        <f>ROUND(ROUND(AG21,0)*CX21,0)</f>
        <v>0</v>
      </c>
      <c r="DI21">
        <f t="shared" si="18"/>
        <v>0</v>
      </c>
      <c r="DJ21">
        <f>DI21</f>
        <v>0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ROW(Source!A33)</f>
        <v>33</v>
      </c>
      <c r="B22">
        <v>64855514</v>
      </c>
      <c r="C22">
        <v>64856218</v>
      </c>
      <c r="D22">
        <v>29172380</v>
      </c>
      <c r="E22">
        <v>1</v>
      </c>
      <c r="F22">
        <v>1</v>
      </c>
      <c r="G22">
        <v>1</v>
      </c>
      <c r="H22">
        <v>2</v>
      </c>
      <c r="I22" t="s">
        <v>1103</v>
      </c>
      <c r="J22" t="s">
        <v>1104</v>
      </c>
      <c r="K22" t="s">
        <v>1105</v>
      </c>
      <c r="L22">
        <v>1368</v>
      </c>
      <c r="N22">
        <v>1011</v>
      </c>
      <c r="O22" t="s">
        <v>1106</v>
      </c>
      <c r="P22" t="s">
        <v>1106</v>
      </c>
      <c r="Q22">
        <v>1</v>
      </c>
      <c r="W22">
        <v>0</v>
      </c>
      <c r="X22">
        <v>2028712688</v>
      </c>
      <c r="Y22">
        <f t="shared" si="14"/>
        <v>0.69599999999999995</v>
      </c>
      <c r="AA22">
        <v>0</v>
      </c>
      <c r="AB22">
        <v>1857.25</v>
      </c>
      <c r="AC22">
        <v>687.56</v>
      </c>
      <c r="AD22">
        <v>0</v>
      </c>
      <c r="AE22">
        <v>0</v>
      </c>
      <c r="AF22">
        <v>163.49</v>
      </c>
      <c r="AG22">
        <v>13.5</v>
      </c>
      <c r="AH22">
        <v>0</v>
      </c>
      <c r="AI22">
        <v>1</v>
      </c>
      <c r="AJ22">
        <v>11.36</v>
      </c>
      <c r="AK22">
        <v>50.93</v>
      </c>
      <c r="AL22">
        <v>1</v>
      </c>
      <c r="AM22">
        <v>2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0.57999999999999996</v>
      </c>
      <c r="AU22" t="s">
        <v>42</v>
      </c>
      <c r="AV22">
        <v>0</v>
      </c>
      <c r="AW22">
        <v>2</v>
      </c>
      <c r="AX22">
        <v>64856230</v>
      </c>
      <c r="AY22">
        <v>1</v>
      </c>
      <c r="AZ22">
        <v>0</v>
      </c>
      <c r="BA22">
        <v>26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f>ROUND(Y22*Source!I33*DO22,7)</f>
        <v>0</v>
      </c>
      <c r="CX22">
        <f>ROUND(Y22*Source!I33,7)</f>
        <v>5.8102080000000003</v>
      </c>
      <c r="CY22">
        <f t="shared" ref="CY22:CY27" si="19">AB22</f>
        <v>1857.25</v>
      </c>
      <c r="CZ22">
        <f t="shared" ref="CZ22:CZ27" si="20">AF22</f>
        <v>163.49</v>
      </c>
      <c r="DA22">
        <f t="shared" ref="DA22:DA27" si="21">AJ22</f>
        <v>11.36</v>
      </c>
      <c r="DB22">
        <f t="shared" si="15"/>
        <v>113.78</v>
      </c>
      <c r="DC22">
        <f t="shared" si="16"/>
        <v>9.4</v>
      </c>
      <c r="DD22" t="s">
        <v>3</v>
      </c>
      <c r="DE22" t="s">
        <v>3</v>
      </c>
      <c r="DF22">
        <f t="shared" si="17"/>
        <v>0</v>
      </c>
      <c r="DG22">
        <f t="shared" ref="DG22:DG27" si="22">ROUND(ROUND(AF22*AJ22,0)*CX22,0)</f>
        <v>10790</v>
      </c>
      <c r="DH22">
        <f t="shared" ref="DH22:DH27" si="23">ROUND(ROUND(AG22*AK22,0)*CX22,0)</f>
        <v>3997</v>
      </c>
      <c r="DI22">
        <f t="shared" si="18"/>
        <v>0</v>
      </c>
      <c r="DJ22">
        <f t="shared" ref="DJ22:DJ27" si="24">DG22</f>
        <v>10790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ROW(Source!A33)</f>
        <v>33</v>
      </c>
      <c r="B23">
        <v>64855514</v>
      </c>
      <c r="C23">
        <v>64856218</v>
      </c>
      <c r="D23">
        <v>29172497</v>
      </c>
      <c r="E23">
        <v>1</v>
      </c>
      <c r="F23">
        <v>1</v>
      </c>
      <c r="G23">
        <v>1</v>
      </c>
      <c r="H23">
        <v>2</v>
      </c>
      <c r="I23" t="s">
        <v>1112</v>
      </c>
      <c r="J23" t="s">
        <v>1113</v>
      </c>
      <c r="K23" t="s">
        <v>1114</v>
      </c>
      <c r="L23">
        <v>1368</v>
      </c>
      <c r="N23">
        <v>1011</v>
      </c>
      <c r="O23" t="s">
        <v>1106</v>
      </c>
      <c r="P23" t="s">
        <v>1106</v>
      </c>
      <c r="Q23">
        <v>1</v>
      </c>
      <c r="W23">
        <v>0</v>
      </c>
      <c r="X23">
        <v>630884335</v>
      </c>
      <c r="Y23">
        <f t="shared" si="14"/>
        <v>4.8479999999999999</v>
      </c>
      <c r="AA23">
        <v>0</v>
      </c>
      <c r="AB23">
        <v>5.81</v>
      </c>
      <c r="AC23">
        <v>0</v>
      </c>
      <c r="AD23">
        <v>0</v>
      </c>
      <c r="AE23">
        <v>0</v>
      </c>
      <c r="AF23">
        <v>1</v>
      </c>
      <c r="AG23">
        <v>0</v>
      </c>
      <c r="AH23">
        <v>0</v>
      </c>
      <c r="AI23">
        <v>1</v>
      </c>
      <c r="AJ23">
        <v>5.81</v>
      </c>
      <c r="AK23">
        <v>50.93</v>
      </c>
      <c r="AL23">
        <v>1</v>
      </c>
      <c r="AM23">
        <v>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4.04</v>
      </c>
      <c r="AU23" t="s">
        <v>42</v>
      </c>
      <c r="AV23">
        <v>0</v>
      </c>
      <c r="AW23">
        <v>2</v>
      </c>
      <c r="AX23">
        <v>64856231</v>
      </c>
      <c r="AY23">
        <v>1</v>
      </c>
      <c r="AZ23">
        <v>0</v>
      </c>
      <c r="BA23">
        <v>27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f>ROUND(Y23*Source!I33*DO23,7)</f>
        <v>0</v>
      </c>
      <c r="CX23">
        <f>ROUND(Y23*Source!I33,7)</f>
        <v>40.471103999999997</v>
      </c>
      <c r="CY23">
        <f t="shared" si="19"/>
        <v>5.81</v>
      </c>
      <c r="CZ23">
        <f t="shared" si="20"/>
        <v>1</v>
      </c>
      <c r="DA23">
        <f t="shared" si="21"/>
        <v>5.81</v>
      </c>
      <c r="DB23">
        <f t="shared" si="15"/>
        <v>4.8499999999999996</v>
      </c>
      <c r="DC23">
        <f t="shared" si="16"/>
        <v>0</v>
      </c>
      <c r="DD23" t="s">
        <v>3</v>
      </c>
      <c r="DE23" t="s">
        <v>3</v>
      </c>
      <c r="DF23">
        <f t="shared" si="17"/>
        <v>0</v>
      </c>
      <c r="DG23">
        <f t="shared" si="22"/>
        <v>243</v>
      </c>
      <c r="DH23">
        <f t="shared" si="23"/>
        <v>0</v>
      </c>
      <c r="DI23">
        <f t="shared" si="18"/>
        <v>0</v>
      </c>
      <c r="DJ23">
        <f t="shared" si="24"/>
        <v>243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ROW(Source!A33)</f>
        <v>33</v>
      </c>
      <c r="B24">
        <v>64855514</v>
      </c>
      <c r="C24">
        <v>64856218</v>
      </c>
      <c r="D24">
        <v>29172543</v>
      </c>
      <c r="E24">
        <v>1</v>
      </c>
      <c r="F24">
        <v>1</v>
      </c>
      <c r="G24">
        <v>1</v>
      </c>
      <c r="H24">
        <v>2</v>
      </c>
      <c r="I24" t="s">
        <v>1115</v>
      </c>
      <c r="J24" t="s">
        <v>1116</v>
      </c>
      <c r="K24" t="s">
        <v>1117</v>
      </c>
      <c r="L24">
        <v>1368</v>
      </c>
      <c r="N24">
        <v>1011</v>
      </c>
      <c r="O24" t="s">
        <v>1106</v>
      </c>
      <c r="P24" t="s">
        <v>1106</v>
      </c>
      <c r="Q24">
        <v>1</v>
      </c>
      <c r="W24">
        <v>0</v>
      </c>
      <c r="X24">
        <v>785638073</v>
      </c>
      <c r="Y24">
        <f t="shared" si="14"/>
        <v>0.63600000000000001</v>
      </c>
      <c r="AA24">
        <v>0</v>
      </c>
      <c r="AB24">
        <v>29.83</v>
      </c>
      <c r="AC24">
        <v>0</v>
      </c>
      <c r="AD24">
        <v>0</v>
      </c>
      <c r="AE24">
        <v>0</v>
      </c>
      <c r="AF24">
        <v>6.24</v>
      </c>
      <c r="AG24">
        <v>0</v>
      </c>
      <c r="AH24">
        <v>0</v>
      </c>
      <c r="AI24">
        <v>1</v>
      </c>
      <c r="AJ24">
        <v>4.78</v>
      </c>
      <c r="AK24">
        <v>50.93</v>
      </c>
      <c r="AL24">
        <v>1</v>
      </c>
      <c r="AM24">
        <v>2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0.53</v>
      </c>
      <c r="AU24" t="s">
        <v>42</v>
      </c>
      <c r="AV24">
        <v>0</v>
      </c>
      <c r="AW24">
        <v>2</v>
      </c>
      <c r="AX24">
        <v>64856232</v>
      </c>
      <c r="AY24">
        <v>1</v>
      </c>
      <c r="AZ24">
        <v>0</v>
      </c>
      <c r="BA24">
        <v>28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f>ROUND(Y24*Source!I33*DO24,7)</f>
        <v>0</v>
      </c>
      <c r="CX24">
        <f>ROUND(Y24*Source!I33,7)</f>
        <v>5.3093279999999998</v>
      </c>
      <c r="CY24">
        <f t="shared" si="19"/>
        <v>29.83</v>
      </c>
      <c r="CZ24">
        <f t="shared" si="20"/>
        <v>6.24</v>
      </c>
      <c r="DA24">
        <f t="shared" si="21"/>
        <v>4.78</v>
      </c>
      <c r="DB24">
        <f t="shared" si="15"/>
        <v>3.97</v>
      </c>
      <c r="DC24">
        <f t="shared" si="16"/>
        <v>0</v>
      </c>
      <c r="DD24" t="s">
        <v>3</v>
      </c>
      <c r="DE24" t="s">
        <v>3</v>
      </c>
      <c r="DF24">
        <f t="shared" si="17"/>
        <v>0</v>
      </c>
      <c r="DG24">
        <f t="shared" si="22"/>
        <v>159</v>
      </c>
      <c r="DH24">
        <f t="shared" si="23"/>
        <v>0</v>
      </c>
      <c r="DI24">
        <f t="shared" si="18"/>
        <v>0</v>
      </c>
      <c r="DJ24">
        <f t="shared" si="24"/>
        <v>159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ROW(Source!A33)</f>
        <v>33</v>
      </c>
      <c r="B25">
        <v>64855514</v>
      </c>
      <c r="C25">
        <v>64856218</v>
      </c>
      <c r="D25">
        <v>29173718</v>
      </c>
      <c r="E25">
        <v>1</v>
      </c>
      <c r="F25">
        <v>1</v>
      </c>
      <c r="G25">
        <v>1</v>
      </c>
      <c r="H25">
        <v>2</v>
      </c>
      <c r="I25" t="s">
        <v>1118</v>
      </c>
      <c r="J25" t="s">
        <v>1119</v>
      </c>
      <c r="K25" t="s">
        <v>1120</v>
      </c>
      <c r="L25">
        <v>1368</v>
      </c>
      <c r="N25">
        <v>1011</v>
      </c>
      <c r="O25" t="s">
        <v>1106</v>
      </c>
      <c r="P25" t="s">
        <v>1106</v>
      </c>
      <c r="Q25">
        <v>1</v>
      </c>
      <c r="W25">
        <v>0</v>
      </c>
      <c r="X25">
        <v>-702979191</v>
      </c>
      <c r="Y25">
        <f t="shared" si="14"/>
        <v>4.8479999999999999</v>
      </c>
      <c r="AA25">
        <v>0</v>
      </c>
      <c r="AB25">
        <v>874.4</v>
      </c>
      <c r="AC25">
        <v>590.79</v>
      </c>
      <c r="AD25">
        <v>0</v>
      </c>
      <c r="AE25">
        <v>0</v>
      </c>
      <c r="AF25">
        <v>69.84</v>
      </c>
      <c r="AG25">
        <v>11.6</v>
      </c>
      <c r="AH25">
        <v>0</v>
      </c>
      <c r="AI25">
        <v>1</v>
      </c>
      <c r="AJ25">
        <v>12.52</v>
      </c>
      <c r="AK25">
        <v>50.93</v>
      </c>
      <c r="AL25">
        <v>1</v>
      </c>
      <c r="AM25">
        <v>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4.04</v>
      </c>
      <c r="AU25" t="s">
        <v>42</v>
      </c>
      <c r="AV25">
        <v>0</v>
      </c>
      <c r="AW25">
        <v>2</v>
      </c>
      <c r="AX25">
        <v>64856233</v>
      </c>
      <c r="AY25">
        <v>1</v>
      </c>
      <c r="AZ25">
        <v>0</v>
      </c>
      <c r="BA25">
        <v>29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f>ROUND(Y25*Source!I33*DO25,7)</f>
        <v>0</v>
      </c>
      <c r="CX25">
        <f>ROUND(Y25*Source!I33,7)</f>
        <v>40.471103999999997</v>
      </c>
      <c r="CY25">
        <f t="shared" si="19"/>
        <v>874.4</v>
      </c>
      <c r="CZ25">
        <f t="shared" si="20"/>
        <v>69.84</v>
      </c>
      <c r="DA25">
        <f t="shared" si="21"/>
        <v>12.52</v>
      </c>
      <c r="DB25">
        <f t="shared" si="15"/>
        <v>338.58</v>
      </c>
      <c r="DC25">
        <f t="shared" si="16"/>
        <v>56.23</v>
      </c>
      <c r="DD25" t="s">
        <v>3</v>
      </c>
      <c r="DE25" t="s">
        <v>3</v>
      </c>
      <c r="DF25">
        <f t="shared" si="17"/>
        <v>0</v>
      </c>
      <c r="DG25">
        <f t="shared" si="22"/>
        <v>35372</v>
      </c>
      <c r="DH25">
        <f t="shared" si="23"/>
        <v>23918</v>
      </c>
      <c r="DI25">
        <f t="shared" si="18"/>
        <v>0</v>
      </c>
      <c r="DJ25">
        <f t="shared" si="24"/>
        <v>35372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ROW(Source!A33)</f>
        <v>33</v>
      </c>
      <c r="B26">
        <v>64855514</v>
      </c>
      <c r="C26">
        <v>64856218</v>
      </c>
      <c r="D26">
        <v>29173724</v>
      </c>
      <c r="E26">
        <v>1</v>
      </c>
      <c r="F26">
        <v>1</v>
      </c>
      <c r="G26">
        <v>1</v>
      </c>
      <c r="H26">
        <v>2</v>
      </c>
      <c r="I26" t="s">
        <v>1121</v>
      </c>
      <c r="J26" t="s">
        <v>1122</v>
      </c>
      <c r="K26" t="s">
        <v>1123</v>
      </c>
      <c r="L26">
        <v>1368</v>
      </c>
      <c r="N26">
        <v>1011</v>
      </c>
      <c r="O26" t="s">
        <v>1106</v>
      </c>
      <c r="P26" t="s">
        <v>1106</v>
      </c>
      <c r="Q26">
        <v>1</v>
      </c>
      <c r="W26">
        <v>0</v>
      </c>
      <c r="X26">
        <v>-1332165659</v>
      </c>
      <c r="Y26">
        <f t="shared" si="14"/>
        <v>5.8559999999999999</v>
      </c>
      <c r="AA26">
        <v>0</v>
      </c>
      <c r="AB26">
        <v>1315.08</v>
      </c>
      <c r="AC26">
        <v>590.79</v>
      </c>
      <c r="AD26">
        <v>0</v>
      </c>
      <c r="AE26">
        <v>0</v>
      </c>
      <c r="AF26">
        <v>147.43</v>
      </c>
      <c r="AG26">
        <v>11.6</v>
      </c>
      <c r="AH26">
        <v>0</v>
      </c>
      <c r="AI26">
        <v>1</v>
      </c>
      <c r="AJ26">
        <v>8.92</v>
      </c>
      <c r="AK26">
        <v>50.93</v>
      </c>
      <c r="AL26">
        <v>1</v>
      </c>
      <c r="AM26">
        <v>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4.88</v>
      </c>
      <c r="AU26" t="s">
        <v>42</v>
      </c>
      <c r="AV26">
        <v>0</v>
      </c>
      <c r="AW26">
        <v>2</v>
      </c>
      <c r="AX26">
        <v>64856234</v>
      </c>
      <c r="AY26">
        <v>1</v>
      </c>
      <c r="AZ26">
        <v>0</v>
      </c>
      <c r="BA26">
        <v>30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f>ROUND(Y26*Source!I33*DO26,7)</f>
        <v>0</v>
      </c>
      <c r="CX26">
        <f>ROUND(Y26*Source!I33,7)</f>
        <v>48.885888000000001</v>
      </c>
      <c r="CY26">
        <f t="shared" si="19"/>
        <v>1315.08</v>
      </c>
      <c r="CZ26">
        <f t="shared" si="20"/>
        <v>147.43</v>
      </c>
      <c r="DA26">
        <f t="shared" si="21"/>
        <v>8.92</v>
      </c>
      <c r="DB26">
        <f t="shared" si="15"/>
        <v>863.35</v>
      </c>
      <c r="DC26">
        <f t="shared" si="16"/>
        <v>67.930000000000007</v>
      </c>
      <c r="DD26" t="s">
        <v>3</v>
      </c>
      <c r="DE26" t="s">
        <v>3</v>
      </c>
      <c r="DF26">
        <f t="shared" si="17"/>
        <v>0</v>
      </c>
      <c r="DG26">
        <f t="shared" si="22"/>
        <v>64285</v>
      </c>
      <c r="DH26">
        <f t="shared" si="23"/>
        <v>28892</v>
      </c>
      <c r="DI26">
        <f t="shared" si="18"/>
        <v>0</v>
      </c>
      <c r="DJ26">
        <f t="shared" si="24"/>
        <v>64285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ROW(Source!A33)</f>
        <v>33</v>
      </c>
      <c r="B27">
        <v>64855514</v>
      </c>
      <c r="C27">
        <v>64856218</v>
      </c>
      <c r="D27">
        <v>29174954</v>
      </c>
      <c r="E27">
        <v>1</v>
      </c>
      <c r="F27">
        <v>1</v>
      </c>
      <c r="G27">
        <v>1</v>
      </c>
      <c r="H27">
        <v>2</v>
      </c>
      <c r="I27" t="s">
        <v>1124</v>
      </c>
      <c r="J27" t="s">
        <v>1125</v>
      </c>
      <c r="K27" t="s">
        <v>1126</v>
      </c>
      <c r="L27">
        <v>1368</v>
      </c>
      <c r="N27">
        <v>1011</v>
      </c>
      <c r="O27" t="s">
        <v>1106</v>
      </c>
      <c r="P27" t="s">
        <v>1106</v>
      </c>
      <c r="Q27">
        <v>1</v>
      </c>
      <c r="W27">
        <v>0</v>
      </c>
      <c r="X27">
        <v>-972600679</v>
      </c>
      <c r="Y27">
        <f t="shared" si="14"/>
        <v>2.5319999999999996</v>
      </c>
      <c r="AA27">
        <v>0</v>
      </c>
      <c r="AB27">
        <v>3032.66</v>
      </c>
      <c r="AC27">
        <v>687.56</v>
      </c>
      <c r="AD27">
        <v>0</v>
      </c>
      <c r="AE27">
        <v>0</v>
      </c>
      <c r="AF27">
        <v>214.93</v>
      </c>
      <c r="AG27">
        <v>13.5</v>
      </c>
      <c r="AH27">
        <v>0</v>
      </c>
      <c r="AI27">
        <v>1</v>
      </c>
      <c r="AJ27">
        <v>14.11</v>
      </c>
      <c r="AK27">
        <v>50.93</v>
      </c>
      <c r="AL27">
        <v>1</v>
      </c>
      <c r="AM27">
        <v>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2.11</v>
      </c>
      <c r="AU27" t="s">
        <v>42</v>
      </c>
      <c r="AV27">
        <v>0</v>
      </c>
      <c r="AW27">
        <v>2</v>
      </c>
      <c r="AX27">
        <v>64856235</v>
      </c>
      <c r="AY27">
        <v>1</v>
      </c>
      <c r="AZ27">
        <v>0</v>
      </c>
      <c r="BA27">
        <v>31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f>ROUND(Y27*Source!I33*DO27,7)</f>
        <v>0</v>
      </c>
      <c r="CX27">
        <f>ROUND(Y27*Source!I33,7)</f>
        <v>21.137136000000002</v>
      </c>
      <c r="CY27">
        <f t="shared" si="19"/>
        <v>3032.66</v>
      </c>
      <c r="CZ27">
        <f t="shared" si="20"/>
        <v>214.93</v>
      </c>
      <c r="DA27">
        <f t="shared" si="21"/>
        <v>14.11</v>
      </c>
      <c r="DB27">
        <f t="shared" si="15"/>
        <v>544.20000000000005</v>
      </c>
      <c r="DC27">
        <f t="shared" si="16"/>
        <v>34.19</v>
      </c>
      <c r="DD27" t="s">
        <v>3</v>
      </c>
      <c r="DE27" t="s">
        <v>3</v>
      </c>
      <c r="DF27">
        <f t="shared" si="17"/>
        <v>0</v>
      </c>
      <c r="DG27">
        <f t="shared" si="22"/>
        <v>64109</v>
      </c>
      <c r="DH27">
        <f t="shared" si="23"/>
        <v>14542</v>
      </c>
      <c r="DI27">
        <f t="shared" si="18"/>
        <v>0</v>
      </c>
      <c r="DJ27">
        <f t="shared" si="24"/>
        <v>64109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ROW(Source!A33)</f>
        <v>33</v>
      </c>
      <c r="B28">
        <v>64855514</v>
      </c>
      <c r="C28">
        <v>64856218</v>
      </c>
      <c r="D28">
        <v>29129062</v>
      </c>
      <c r="E28">
        <v>1</v>
      </c>
      <c r="F28">
        <v>1</v>
      </c>
      <c r="G28">
        <v>1</v>
      </c>
      <c r="H28">
        <v>3</v>
      </c>
      <c r="I28" t="s">
        <v>1127</v>
      </c>
      <c r="J28" t="s">
        <v>1128</v>
      </c>
      <c r="K28" t="s">
        <v>1129</v>
      </c>
      <c r="L28">
        <v>1348</v>
      </c>
      <c r="N28">
        <v>1009</v>
      </c>
      <c r="O28" t="s">
        <v>36</v>
      </c>
      <c r="P28" t="s">
        <v>36</v>
      </c>
      <c r="Q28">
        <v>1000</v>
      </c>
      <c r="W28">
        <v>0</v>
      </c>
      <c r="X28">
        <v>1905113452</v>
      </c>
      <c r="Y28">
        <f t="shared" ref="Y28:Y58" si="25">AT28</f>
        <v>1.03</v>
      </c>
      <c r="AA28">
        <v>162048</v>
      </c>
      <c r="AB28">
        <v>0</v>
      </c>
      <c r="AC28">
        <v>0</v>
      </c>
      <c r="AD28">
        <v>0</v>
      </c>
      <c r="AE28">
        <v>9600</v>
      </c>
      <c r="AF28">
        <v>0</v>
      </c>
      <c r="AG28">
        <v>0</v>
      </c>
      <c r="AH28">
        <v>0</v>
      </c>
      <c r="AI28">
        <v>16.88</v>
      </c>
      <c r="AJ28">
        <v>1</v>
      </c>
      <c r="AK28">
        <v>1</v>
      </c>
      <c r="AL28">
        <v>1</v>
      </c>
      <c r="AM28">
        <v>2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1.03</v>
      </c>
      <c r="AU28" t="s">
        <v>3</v>
      </c>
      <c r="AV28">
        <v>0</v>
      </c>
      <c r="AW28">
        <v>2</v>
      </c>
      <c r="AX28">
        <v>64856238</v>
      </c>
      <c r="AY28">
        <v>1</v>
      </c>
      <c r="AZ28">
        <v>0</v>
      </c>
      <c r="BA28">
        <v>34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ROUND(Y28*Source!I33,7)</f>
        <v>8.5984400000000001</v>
      </c>
      <c r="CY28">
        <f>AA28</f>
        <v>162048</v>
      </c>
      <c r="CZ28">
        <f>AE28</f>
        <v>9600</v>
      </c>
      <c r="DA28">
        <f>AI28</f>
        <v>16.88</v>
      </c>
      <c r="DB28">
        <f t="shared" ref="DB28:DB58" si="26">ROUND(ROUND(AT28*CZ28,2),2)</f>
        <v>9888</v>
      </c>
      <c r="DC28">
        <f t="shared" ref="DC28:DC58" si="27">ROUND(ROUND(AT28*AG28,2),2)</f>
        <v>0</v>
      </c>
      <c r="DD28" t="s">
        <v>3</v>
      </c>
      <c r="DE28" t="s">
        <v>3</v>
      </c>
      <c r="DF28">
        <f>ROUND(ROUND(AE28*AI28,0)*CX28,0)</f>
        <v>1393360</v>
      </c>
      <c r="DG28">
        <f>ROUND(ROUND(AF28,0)*CX28,0)</f>
        <v>0</v>
      </c>
      <c r="DH28">
        <f>ROUND(ROUND(AG28,0)*CX28,0)</f>
        <v>0</v>
      </c>
      <c r="DI28">
        <f t="shared" si="18"/>
        <v>0</v>
      </c>
      <c r="DJ28">
        <f>DF28</f>
        <v>1393360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ROW(Source!A73)</f>
        <v>73</v>
      </c>
      <c r="B29">
        <v>64855517</v>
      </c>
      <c r="C29">
        <v>64856241</v>
      </c>
      <c r="D29">
        <v>18408291</v>
      </c>
      <c r="E29">
        <v>1</v>
      </c>
      <c r="F29">
        <v>1</v>
      </c>
      <c r="G29">
        <v>1</v>
      </c>
      <c r="H29">
        <v>1</v>
      </c>
      <c r="I29" t="s">
        <v>1130</v>
      </c>
      <c r="J29" t="s">
        <v>3</v>
      </c>
      <c r="K29" t="s">
        <v>1131</v>
      </c>
      <c r="L29">
        <v>1369</v>
      </c>
      <c r="N29">
        <v>1013</v>
      </c>
      <c r="O29" t="s">
        <v>1100</v>
      </c>
      <c r="P29" t="s">
        <v>1100</v>
      </c>
      <c r="Q29">
        <v>1</v>
      </c>
      <c r="W29">
        <v>0</v>
      </c>
      <c r="X29">
        <v>1933892413</v>
      </c>
      <c r="Y29">
        <f t="shared" si="25"/>
        <v>2.4</v>
      </c>
      <c r="AA29">
        <v>0</v>
      </c>
      <c r="AB29">
        <v>0</v>
      </c>
      <c r="AC29">
        <v>0</v>
      </c>
      <c r="AD29">
        <v>8.17</v>
      </c>
      <c r="AE29">
        <v>0</v>
      </c>
      <c r="AF29">
        <v>0</v>
      </c>
      <c r="AG29">
        <v>0</v>
      </c>
      <c r="AH29">
        <v>8.17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2.4</v>
      </c>
      <c r="AU29" t="s">
        <v>3</v>
      </c>
      <c r="AV29">
        <v>1</v>
      </c>
      <c r="AW29">
        <v>2</v>
      </c>
      <c r="AX29">
        <v>64856249</v>
      </c>
      <c r="AY29">
        <v>1</v>
      </c>
      <c r="AZ29">
        <v>0</v>
      </c>
      <c r="BA29">
        <v>35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U29">
        <f>ROUND(AT29*Source!I73*AH29*AL29,0)</f>
        <v>135</v>
      </c>
      <c r="CV29">
        <f>ROUND(Y29*Source!I73,7)</f>
        <v>16.559999999999999</v>
      </c>
      <c r="CW29">
        <v>0</v>
      </c>
      <c r="CX29">
        <f>ROUND(Y29*Source!I73,7)</f>
        <v>16.559999999999999</v>
      </c>
      <c r="CY29">
        <f>AD29</f>
        <v>8.17</v>
      </c>
      <c r="CZ29">
        <f>AH29</f>
        <v>8.17</v>
      </c>
      <c r="DA29">
        <f>AL29</f>
        <v>1</v>
      </c>
      <c r="DB29">
        <f t="shared" si="26"/>
        <v>19.61</v>
      </c>
      <c r="DC29">
        <f t="shared" si="27"/>
        <v>0</v>
      </c>
      <c r="DD29" t="s">
        <v>3</v>
      </c>
      <c r="DE29" t="s">
        <v>3</v>
      </c>
      <c r="DF29">
        <f t="shared" ref="DF29:DF35" si="28">ROUND(ROUND(AE29,2)*CX29,2)</f>
        <v>0</v>
      </c>
      <c r="DG29">
        <f t="shared" ref="DG29:DG35" si="29">ROUND(ROUND(AF29,2)*CX29,2)</f>
        <v>0</v>
      </c>
      <c r="DH29">
        <f t="shared" ref="DH29:DH35" si="30">ROUND(ROUND(AG29,2)*CX29,2)</f>
        <v>0</v>
      </c>
      <c r="DI29">
        <f t="shared" ref="DI29:DI35" si="31">ROUND(ROUND(AH29,2)*CX29,2)</f>
        <v>135.30000000000001</v>
      </c>
      <c r="DJ29">
        <f>DI29</f>
        <v>135.30000000000001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ROW(Source!A73)</f>
        <v>73</v>
      </c>
      <c r="B30">
        <v>64855517</v>
      </c>
      <c r="C30">
        <v>64856241</v>
      </c>
      <c r="D30">
        <v>121548</v>
      </c>
      <c r="E30">
        <v>1</v>
      </c>
      <c r="F30">
        <v>1</v>
      </c>
      <c r="G30">
        <v>1</v>
      </c>
      <c r="H30">
        <v>1</v>
      </c>
      <c r="I30" t="s">
        <v>44</v>
      </c>
      <c r="J30" t="s">
        <v>3</v>
      </c>
      <c r="K30" t="s">
        <v>1101</v>
      </c>
      <c r="L30">
        <v>608254</v>
      </c>
      <c r="N30">
        <v>1013</v>
      </c>
      <c r="O30" t="s">
        <v>1102</v>
      </c>
      <c r="P30" t="s">
        <v>1102</v>
      </c>
      <c r="Q30">
        <v>1</v>
      </c>
      <c r="W30">
        <v>0</v>
      </c>
      <c r="X30">
        <v>-185737400</v>
      </c>
      <c r="Y30">
        <f t="shared" si="25"/>
        <v>0.54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0.54</v>
      </c>
      <c r="AU30" t="s">
        <v>3</v>
      </c>
      <c r="AV30">
        <v>2</v>
      </c>
      <c r="AW30">
        <v>2</v>
      </c>
      <c r="AX30">
        <v>64856250</v>
      </c>
      <c r="AY30">
        <v>1</v>
      </c>
      <c r="AZ30">
        <v>0</v>
      </c>
      <c r="BA30">
        <v>36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ROUND(Y30*Source!I73,7)</f>
        <v>3.726</v>
      </c>
      <c r="CY30">
        <f>AD30</f>
        <v>0</v>
      </c>
      <c r="CZ30">
        <f>AH30</f>
        <v>0</v>
      </c>
      <c r="DA30">
        <f>AL30</f>
        <v>1</v>
      </c>
      <c r="DB30">
        <f t="shared" si="26"/>
        <v>0</v>
      </c>
      <c r="DC30">
        <f t="shared" si="27"/>
        <v>0</v>
      </c>
      <c r="DD30" t="s">
        <v>3</v>
      </c>
      <c r="DE30" t="s">
        <v>3</v>
      </c>
      <c r="DF30">
        <f t="shared" si="28"/>
        <v>0</v>
      </c>
      <c r="DG30">
        <f t="shared" si="29"/>
        <v>0</v>
      </c>
      <c r="DH30">
        <f t="shared" si="30"/>
        <v>0</v>
      </c>
      <c r="DI30">
        <f t="shared" si="31"/>
        <v>0</v>
      </c>
      <c r="DJ30">
        <f>DI30</f>
        <v>0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ROW(Source!A73)</f>
        <v>73</v>
      </c>
      <c r="B31">
        <v>64855517</v>
      </c>
      <c r="C31">
        <v>64856241</v>
      </c>
      <c r="D31">
        <v>29172599</v>
      </c>
      <c r="E31">
        <v>1</v>
      </c>
      <c r="F31">
        <v>1</v>
      </c>
      <c r="G31">
        <v>1</v>
      </c>
      <c r="H31">
        <v>2</v>
      </c>
      <c r="I31" t="s">
        <v>1132</v>
      </c>
      <c r="J31" t="s">
        <v>1133</v>
      </c>
      <c r="K31" t="s">
        <v>1134</v>
      </c>
      <c r="L31">
        <v>1368</v>
      </c>
      <c r="N31">
        <v>1011</v>
      </c>
      <c r="O31" t="s">
        <v>1106</v>
      </c>
      <c r="P31" t="s">
        <v>1106</v>
      </c>
      <c r="Q31">
        <v>1</v>
      </c>
      <c r="W31">
        <v>0</v>
      </c>
      <c r="X31">
        <v>-881231059</v>
      </c>
      <c r="Y31">
        <f t="shared" si="25"/>
        <v>0.08</v>
      </c>
      <c r="AA31">
        <v>0</v>
      </c>
      <c r="AB31">
        <v>133.13</v>
      </c>
      <c r="AC31">
        <v>11.6</v>
      </c>
      <c r="AD31">
        <v>0</v>
      </c>
      <c r="AE31">
        <v>0</v>
      </c>
      <c r="AF31">
        <v>133.13</v>
      </c>
      <c r="AG31">
        <v>11.6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0.08</v>
      </c>
      <c r="AU31" t="s">
        <v>3</v>
      </c>
      <c r="AV31">
        <v>0</v>
      </c>
      <c r="AW31">
        <v>2</v>
      </c>
      <c r="AX31">
        <v>64856251</v>
      </c>
      <c r="AY31">
        <v>1</v>
      </c>
      <c r="AZ31">
        <v>0</v>
      </c>
      <c r="BA31">
        <v>37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f>ROUND(Y31*Source!I73*DO31,7)</f>
        <v>0</v>
      </c>
      <c r="CX31">
        <f>ROUND(Y31*Source!I73,7)</f>
        <v>0.55200000000000005</v>
      </c>
      <c r="CY31">
        <f>AB31</f>
        <v>133.13</v>
      </c>
      <c r="CZ31">
        <f>AF31</f>
        <v>133.13</v>
      </c>
      <c r="DA31">
        <f>AJ31</f>
        <v>1</v>
      </c>
      <c r="DB31">
        <f t="shared" si="26"/>
        <v>10.65</v>
      </c>
      <c r="DC31">
        <f t="shared" si="27"/>
        <v>0.93</v>
      </c>
      <c r="DD31" t="s">
        <v>3</v>
      </c>
      <c r="DE31" t="s">
        <v>3</v>
      </c>
      <c r="DF31">
        <f t="shared" si="28"/>
        <v>0</v>
      </c>
      <c r="DG31">
        <f t="shared" si="29"/>
        <v>73.489999999999995</v>
      </c>
      <c r="DH31">
        <f t="shared" si="30"/>
        <v>6.4</v>
      </c>
      <c r="DI31">
        <f t="shared" si="31"/>
        <v>0</v>
      </c>
      <c r="DJ31">
        <f>DG31</f>
        <v>73.489999999999995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ROW(Source!A73)</f>
        <v>73</v>
      </c>
      <c r="B32">
        <v>64855517</v>
      </c>
      <c r="C32">
        <v>64856241</v>
      </c>
      <c r="D32">
        <v>29172710</v>
      </c>
      <c r="E32">
        <v>1</v>
      </c>
      <c r="F32">
        <v>1</v>
      </c>
      <c r="G32">
        <v>1</v>
      </c>
      <c r="H32">
        <v>2</v>
      </c>
      <c r="I32" t="s">
        <v>1135</v>
      </c>
      <c r="J32" t="s">
        <v>1136</v>
      </c>
      <c r="K32" t="s">
        <v>1137</v>
      </c>
      <c r="L32">
        <v>1368</v>
      </c>
      <c r="N32">
        <v>1011</v>
      </c>
      <c r="O32" t="s">
        <v>1106</v>
      </c>
      <c r="P32" t="s">
        <v>1106</v>
      </c>
      <c r="Q32">
        <v>1</v>
      </c>
      <c r="W32">
        <v>0</v>
      </c>
      <c r="X32">
        <v>315863809</v>
      </c>
      <c r="Y32">
        <f t="shared" si="25"/>
        <v>0.46</v>
      </c>
      <c r="AA32">
        <v>0</v>
      </c>
      <c r="AB32">
        <v>46.56</v>
      </c>
      <c r="AC32">
        <v>10.06</v>
      </c>
      <c r="AD32">
        <v>0</v>
      </c>
      <c r="AE32">
        <v>0</v>
      </c>
      <c r="AF32">
        <v>46.56</v>
      </c>
      <c r="AG32">
        <v>10.06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0.46</v>
      </c>
      <c r="AU32" t="s">
        <v>3</v>
      </c>
      <c r="AV32">
        <v>0</v>
      </c>
      <c r="AW32">
        <v>2</v>
      </c>
      <c r="AX32">
        <v>64856252</v>
      </c>
      <c r="AY32">
        <v>1</v>
      </c>
      <c r="AZ32">
        <v>0</v>
      </c>
      <c r="BA32">
        <v>38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f>ROUND(Y32*Source!I73*DO32,7)</f>
        <v>0</v>
      </c>
      <c r="CX32">
        <f>ROUND(Y32*Source!I73,7)</f>
        <v>3.1739999999999999</v>
      </c>
      <c r="CY32">
        <f>AB32</f>
        <v>46.56</v>
      </c>
      <c r="CZ32">
        <f>AF32</f>
        <v>46.56</v>
      </c>
      <c r="DA32">
        <f>AJ32</f>
        <v>1</v>
      </c>
      <c r="DB32">
        <f t="shared" si="26"/>
        <v>21.42</v>
      </c>
      <c r="DC32">
        <f t="shared" si="27"/>
        <v>4.63</v>
      </c>
      <c r="DD32" t="s">
        <v>3</v>
      </c>
      <c r="DE32" t="s">
        <v>3</v>
      </c>
      <c r="DF32">
        <f t="shared" si="28"/>
        <v>0</v>
      </c>
      <c r="DG32">
        <f t="shared" si="29"/>
        <v>147.78</v>
      </c>
      <c r="DH32">
        <f t="shared" si="30"/>
        <v>31.93</v>
      </c>
      <c r="DI32">
        <f t="shared" si="31"/>
        <v>0</v>
      </c>
      <c r="DJ32">
        <f>DG32</f>
        <v>147.78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ROW(Source!A73)</f>
        <v>73</v>
      </c>
      <c r="B33">
        <v>64855517</v>
      </c>
      <c r="C33">
        <v>64856241</v>
      </c>
      <c r="D33">
        <v>29174559</v>
      </c>
      <c r="E33">
        <v>1</v>
      </c>
      <c r="F33">
        <v>1</v>
      </c>
      <c r="G33">
        <v>1</v>
      </c>
      <c r="H33">
        <v>2</v>
      </c>
      <c r="I33" t="s">
        <v>1138</v>
      </c>
      <c r="J33" t="s">
        <v>1139</v>
      </c>
      <c r="K33" t="s">
        <v>1140</v>
      </c>
      <c r="L33">
        <v>1368</v>
      </c>
      <c r="N33">
        <v>1011</v>
      </c>
      <c r="O33" t="s">
        <v>1106</v>
      </c>
      <c r="P33" t="s">
        <v>1106</v>
      </c>
      <c r="Q33">
        <v>1</v>
      </c>
      <c r="W33">
        <v>0</v>
      </c>
      <c r="X33">
        <v>-839973004</v>
      </c>
      <c r="Y33">
        <f t="shared" si="25"/>
        <v>0.92</v>
      </c>
      <c r="AA33">
        <v>0</v>
      </c>
      <c r="AB33">
        <v>0.55000000000000004</v>
      </c>
      <c r="AC33">
        <v>0</v>
      </c>
      <c r="AD33">
        <v>0</v>
      </c>
      <c r="AE33">
        <v>0</v>
      </c>
      <c r="AF33">
        <v>0.55000000000000004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0.92</v>
      </c>
      <c r="AU33" t="s">
        <v>3</v>
      </c>
      <c r="AV33">
        <v>0</v>
      </c>
      <c r="AW33">
        <v>2</v>
      </c>
      <c r="AX33">
        <v>64856253</v>
      </c>
      <c r="AY33">
        <v>1</v>
      </c>
      <c r="AZ33">
        <v>0</v>
      </c>
      <c r="BA33">
        <v>39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f>ROUND(Y33*Source!I73*DO33,7)</f>
        <v>0</v>
      </c>
      <c r="CX33">
        <f>ROUND(Y33*Source!I73,7)</f>
        <v>6.3479999999999999</v>
      </c>
      <c r="CY33">
        <f>AB33</f>
        <v>0.55000000000000004</v>
      </c>
      <c r="CZ33">
        <f>AF33</f>
        <v>0.55000000000000004</v>
      </c>
      <c r="DA33">
        <f>AJ33</f>
        <v>1</v>
      </c>
      <c r="DB33">
        <f t="shared" si="26"/>
        <v>0.51</v>
      </c>
      <c r="DC33">
        <f t="shared" si="27"/>
        <v>0</v>
      </c>
      <c r="DD33" t="s">
        <v>3</v>
      </c>
      <c r="DE33" t="s">
        <v>3</v>
      </c>
      <c r="DF33">
        <f t="shared" si="28"/>
        <v>0</v>
      </c>
      <c r="DG33">
        <f t="shared" si="29"/>
        <v>3.49</v>
      </c>
      <c r="DH33">
        <f t="shared" si="30"/>
        <v>0</v>
      </c>
      <c r="DI33">
        <f t="shared" si="31"/>
        <v>0</v>
      </c>
      <c r="DJ33">
        <f>DG33</f>
        <v>3.49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ROW(Source!A73)</f>
        <v>73</v>
      </c>
      <c r="B34">
        <v>64855517</v>
      </c>
      <c r="C34">
        <v>64856241</v>
      </c>
      <c r="D34">
        <v>29149513</v>
      </c>
      <c r="E34">
        <v>1</v>
      </c>
      <c r="F34">
        <v>1</v>
      </c>
      <c r="G34">
        <v>1</v>
      </c>
      <c r="H34">
        <v>3</v>
      </c>
      <c r="I34" t="s">
        <v>126</v>
      </c>
      <c r="J34" t="s">
        <v>129</v>
      </c>
      <c r="K34" t="s">
        <v>127</v>
      </c>
      <c r="L34">
        <v>1339</v>
      </c>
      <c r="N34">
        <v>1007</v>
      </c>
      <c r="O34" t="s">
        <v>128</v>
      </c>
      <c r="P34" t="s">
        <v>128</v>
      </c>
      <c r="Q34">
        <v>1</v>
      </c>
      <c r="W34">
        <v>0</v>
      </c>
      <c r="X34">
        <v>467189497</v>
      </c>
      <c r="Y34">
        <f t="shared" si="25"/>
        <v>1.3</v>
      </c>
      <c r="AA34">
        <v>131.08000000000001</v>
      </c>
      <c r="AB34">
        <v>0</v>
      </c>
      <c r="AC34">
        <v>0</v>
      </c>
      <c r="AD34">
        <v>0</v>
      </c>
      <c r="AE34">
        <v>131.08000000000001</v>
      </c>
      <c r="AF34">
        <v>0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1.3</v>
      </c>
      <c r="AU34" t="s">
        <v>3</v>
      </c>
      <c r="AV34">
        <v>0</v>
      </c>
      <c r="AW34">
        <v>2</v>
      </c>
      <c r="AX34">
        <v>64856254</v>
      </c>
      <c r="AY34">
        <v>1</v>
      </c>
      <c r="AZ34">
        <v>0</v>
      </c>
      <c r="BA34">
        <v>40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ROUND(Y34*Source!I73,7)</f>
        <v>8.9700000000000006</v>
      </c>
      <c r="CY34">
        <f>AA34</f>
        <v>131.08000000000001</v>
      </c>
      <c r="CZ34">
        <f>AE34</f>
        <v>131.08000000000001</v>
      </c>
      <c r="DA34">
        <f>AI34</f>
        <v>1</v>
      </c>
      <c r="DB34">
        <f t="shared" si="26"/>
        <v>170.4</v>
      </c>
      <c r="DC34">
        <f t="shared" si="27"/>
        <v>0</v>
      </c>
      <c r="DD34" t="s">
        <v>3</v>
      </c>
      <c r="DE34" t="s">
        <v>3</v>
      </c>
      <c r="DF34">
        <f t="shared" si="28"/>
        <v>1175.79</v>
      </c>
      <c r="DG34">
        <f t="shared" si="29"/>
        <v>0</v>
      </c>
      <c r="DH34">
        <f t="shared" si="30"/>
        <v>0</v>
      </c>
      <c r="DI34">
        <f t="shared" si="31"/>
        <v>0</v>
      </c>
      <c r="DJ34">
        <f>DF34</f>
        <v>1175.79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ROW(Source!A73)</f>
        <v>73</v>
      </c>
      <c r="B35">
        <v>64855517</v>
      </c>
      <c r="C35">
        <v>64856241</v>
      </c>
      <c r="D35">
        <v>29150040</v>
      </c>
      <c r="E35">
        <v>1</v>
      </c>
      <c r="F35">
        <v>1</v>
      </c>
      <c r="G35">
        <v>1</v>
      </c>
      <c r="H35">
        <v>3</v>
      </c>
      <c r="I35" t="s">
        <v>1141</v>
      </c>
      <c r="J35" t="s">
        <v>1142</v>
      </c>
      <c r="K35" t="s">
        <v>1143</v>
      </c>
      <c r="L35">
        <v>1339</v>
      </c>
      <c r="N35">
        <v>1007</v>
      </c>
      <c r="O35" t="s">
        <v>128</v>
      </c>
      <c r="P35" t="s">
        <v>128</v>
      </c>
      <c r="Q35">
        <v>1</v>
      </c>
      <c r="W35">
        <v>0</v>
      </c>
      <c r="X35">
        <v>619799737</v>
      </c>
      <c r="Y35">
        <f t="shared" si="25"/>
        <v>0.15</v>
      </c>
      <c r="AA35">
        <v>2.44</v>
      </c>
      <c r="AB35">
        <v>0</v>
      </c>
      <c r="AC35">
        <v>0</v>
      </c>
      <c r="AD35">
        <v>0</v>
      </c>
      <c r="AE35">
        <v>2.44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0.15</v>
      </c>
      <c r="AU35" t="s">
        <v>3</v>
      </c>
      <c r="AV35">
        <v>0</v>
      </c>
      <c r="AW35">
        <v>2</v>
      </c>
      <c r="AX35">
        <v>64856255</v>
      </c>
      <c r="AY35">
        <v>1</v>
      </c>
      <c r="AZ35">
        <v>0</v>
      </c>
      <c r="BA35">
        <v>41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ROUND(Y35*Source!I73,7)</f>
        <v>1.0349999999999999</v>
      </c>
      <c r="CY35">
        <f>AA35</f>
        <v>2.44</v>
      </c>
      <c r="CZ35">
        <f>AE35</f>
        <v>2.44</v>
      </c>
      <c r="DA35">
        <f>AI35</f>
        <v>1</v>
      </c>
      <c r="DB35">
        <f t="shared" si="26"/>
        <v>0.37</v>
      </c>
      <c r="DC35">
        <f t="shared" si="27"/>
        <v>0</v>
      </c>
      <c r="DD35" t="s">
        <v>3</v>
      </c>
      <c r="DE35" t="s">
        <v>3</v>
      </c>
      <c r="DF35">
        <f t="shared" si="28"/>
        <v>2.5299999999999998</v>
      </c>
      <c r="DG35">
        <f t="shared" si="29"/>
        <v>0</v>
      </c>
      <c r="DH35">
        <f t="shared" si="30"/>
        <v>0</v>
      </c>
      <c r="DI35">
        <f t="shared" si="31"/>
        <v>0</v>
      </c>
      <c r="DJ35">
        <f>DF35</f>
        <v>2.5299999999999998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ROW(Source!A74)</f>
        <v>74</v>
      </c>
      <c r="B36">
        <v>64855514</v>
      </c>
      <c r="C36">
        <v>64856241</v>
      </c>
      <c r="D36">
        <v>18408291</v>
      </c>
      <c r="E36">
        <v>1</v>
      </c>
      <c r="F36">
        <v>1</v>
      </c>
      <c r="G36">
        <v>1</v>
      </c>
      <c r="H36">
        <v>1</v>
      </c>
      <c r="I36" t="s">
        <v>1130</v>
      </c>
      <c r="J36" t="s">
        <v>3</v>
      </c>
      <c r="K36" t="s">
        <v>1131</v>
      </c>
      <c r="L36">
        <v>1369</v>
      </c>
      <c r="N36">
        <v>1013</v>
      </c>
      <c r="O36" t="s">
        <v>1100</v>
      </c>
      <c r="P36" t="s">
        <v>1100</v>
      </c>
      <c r="Q36">
        <v>1</v>
      </c>
      <c r="W36">
        <v>0</v>
      </c>
      <c r="X36">
        <v>1933892413</v>
      </c>
      <c r="Y36">
        <f t="shared" si="25"/>
        <v>2.4</v>
      </c>
      <c r="AA36">
        <v>0</v>
      </c>
      <c r="AB36">
        <v>0</v>
      </c>
      <c r="AC36">
        <v>0</v>
      </c>
      <c r="AD36">
        <v>8.17</v>
      </c>
      <c r="AE36">
        <v>0</v>
      </c>
      <c r="AF36">
        <v>0</v>
      </c>
      <c r="AG36">
        <v>0</v>
      </c>
      <c r="AH36">
        <v>8.17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2.4</v>
      </c>
      <c r="AU36" t="s">
        <v>3</v>
      </c>
      <c r="AV36">
        <v>1</v>
      </c>
      <c r="AW36">
        <v>2</v>
      </c>
      <c r="AX36">
        <v>64856249</v>
      </c>
      <c r="AY36">
        <v>1</v>
      </c>
      <c r="AZ36">
        <v>0</v>
      </c>
      <c r="BA36">
        <v>42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U36">
        <f>ROUND(AT36*Source!I74*AH36*AL36,0)</f>
        <v>135</v>
      </c>
      <c r="CV36">
        <f>ROUND(Y36*Source!I74,7)</f>
        <v>16.559999999999999</v>
      </c>
      <c r="CW36">
        <v>0</v>
      </c>
      <c r="CX36">
        <f>ROUND(Y36*Source!I74,7)</f>
        <v>16.559999999999999</v>
      </c>
      <c r="CY36">
        <f>AD36</f>
        <v>8.17</v>
      </c>
      <c r="CZ36">
        <f>AH36</f>
        <v>8.17</v>
      </c>
      <c r="DA36">
        <f>AL36</f>
        <v>1</v>
      </c>
      <c r="DB36">
        <f t="shared" si="26"/>
        <v>19.61</v>
      </c>
      <c r="DC36">
        <f t="shared" si="27"/>
        <v>0</v>
      </c>
      <c r="DD36" t="s">
        <v>3</v>
      </c>
      <c r="DE36" t="s">
        <v>3</v>
      </c>
      <c r="DF36">
        <f>ROUND(ROUND(AE36,0)*CX36,0)</f>
        <v>0</v>
      </c>
      <c r="DG36">
        <f>ROUND(ROUND(AF36,0)*CX36,0)</f>
        <v>0</v>
      </c>
      <c r="DH36">
        <f>ROUND(ROUND(AG36,0)*CX36,0)</f>
        <v>0</v>
      </c>
      <c r="DI36">
        <f t="shared" ref="DI36:DI42" si="32">ROUND(ROUND(AH36,0)*CX36,0)</f>
        <v>132</v>
      </c>
      <c r="DJ36">
        <f>DI36</f>
        <v>132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ROW(Source!A74)</f>
        <v>74</v>
      </c>
      <c r="B37">
        <v>64855514</v>
      </c>
      <c r="C37">
        <v>64856241</v>
      </c>
      <c r="D37">
        <v>121548</v>
      </c>
      <c r="E37">
        <v>1</v>
      </c>
      <c r="F37">
        <v>1</v>
      </c>
      <c r="G37">
        <v>1</v>
      </c>
      <c r="H37">
        <v>1</v>
      </c>
      <c r="I37" t="s">
        <v>44</v>
      </c>
      <c r="J37" t="s">
        <v>3</v>
      </c>
      <c r="K37" t="s">
        <v>1101</v>
      </c>
      <c r="L37">
        <v>608254</v>
      </c>
      <c r="N37">
        <v>1013</v>
      </c>
      <c r="O37" t="s">
        <v>1102</v>
      </c>
      <c r="P37" t="s">
        <v>1102</v>
      </c>
      <c r="Q37">
        <v>1</v>
      </c>
      <c r="W37">
        <v>0</v>
      </c>
      <c r="X37">
        <v>-185737400</v>
      </c>
      <c r="Y37">
        <f t="shared" si="25"/>
        <v>0.54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0.54</v>
      </c>
      <c r="AU37" t="s">
        <v>3</v>
      </c>
      <c r="AV37">
        <v>2</v>
      </c>
      <c r="AW37">
        <v>2</v>
      </c>
      <c r="AX37">
        <v>64856250</v>
      </c>
      <c r="AY37">
        <v>1</v>
      </c>
      <c r="AZ37">
        <v>0</v>
      </c>
      <c r="BA37">
        <v>43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ROUND(Y37*Source!I74,7)</f>
        <v>3.726</v>
      </c>
      <c r="CY37">
        <f>AD37</f>
        <v>0</v>
      </c>
      <c r="CZ37">
        <f>AH37</f>
        <v>0</v>
      </c>
      <c r="DA37">
        <f>AL37</f>
        <v>1</v>
      </c>
      <c r="DB37">
        <f t="shared" si="26"/>
        <v>0</v>
      </c>
      <c r="DC37">
        <f t="shared" si="27"/>
        <v>0</v>
      </c>
      <c r="DD37" t="s">
        <v>3</v>
      </c>
      <c r="DE37" t="s">
        <v>3</v>
      </c>
      <c r="DF37">
        <f>ROUND(ROUND(AE37,0)*CX37,0)</f>
        <v>0</v>
      </c>
      <c r="DG37">
        <f>ROUND(ROUND(AF37,0)*CX37,0)</f>
        <v>0</v>
      </c>
      <c r="DH37">
        <f>ROUND(ROUND(AG37,0)*CX37,0)</f>
        <v>0</v>
      </c>
      <c r="DI37">
        <f t="shared" si="32"/>
        <v>0</v>
      </c>
      <c r="DJ37">
        <f>DI37</f>
        <v>0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ROW(Source!A74)</f>
        <v>74</v>
      </c>
      <c r="B38">
        <v>64855514</v>
      </c>
      <c r="C38">
        <v>64856241</v>
      </c>
      <c r="D38">
        <v>29172599</v>
      </c>
      <c r="E38">
        <v>1</v>
      </c>
      <c r="F38">
        <v>1</v>
      </c>
      <c r="G38">
        <v>1</v>
      </c>
      <c r="H38">
        <v>2</v>
      </c>
      <c r="I38" t="s">
        <v>1132</v>
      </c>
      <c r="J38" t="s">
        <v>1133</v>
      </c>
      <c r="K38" t="s">
        <v>1134</v>
      </c>
      <c r="L38">
        <v>1368</v>
      </c>
      <c r="N38">
        <v>1011</v>
      </c>
      <c r="O38" t="s">
        <v>1106</v>
      </c>
      <c r="P38" t="s">
        <v>1106</v>
      </c>
      <c r="Q38">
        <v>1</v>
      </c>
      <c r="W38">
        <v>0</v>
      </c>
      <c r="X38">
        <v>-881231059</v>
      </c>
      <c r="Y38">
        <f t="shared" si="25"/>
        <v>0.08</v>
      </c>
      <c r="AA38">
        <v>0</v>
      </c>
      <c r="AB38">
        <v>1431.15</v>
      </c>
      <c r="AC38">
        <v>590.79</v>
      </c>
      <c r="AD38">
        <v>0</v>
      </c>
      <c r="AE38">
        <v>0</v>
      </c>
      <c r="AF38">
        <v>133.13</v>
      </c>
      <c r="AG38">
        <v>11.6</v>
      </c>
      <c r="AH38">
        <v>0</v>
      </c>
      <c r="AI38">
        <v>1</v>
      </c>
      <c r="AJ38">
        <v>10.75</v>
      </c>
      <c r="AK38">
        <v>50.93</v>
      </c>
      <c r="AL38">
        <v>1</v>
      </c>
      <c r="AM38">
        <v>2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0.08</v>
      </c>
      <c r="AU38" t="s">
        <v>3</v>
      </c>
      <c r="AV38">
        <v>0</v>
      </c>
      <c r="AW38">
        <v>2</v>
      </c>
      <c r="AX38">
        <v>64856251</v>
      </c>
      <c r="AY38">
        <v>1</v>
      </c>
      <c r="AZ38">
        <v>0</v>
      </c>
      <c r="BA38">
        <v>44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f>ROUND(Y38*Source!I74*DO38,7)</f>
        <v>0</v>
      </c>
      <c r="CX38">
        <f>ROUND(Y38*Source!I74,7)</f>
        <v>0.55200000000000005</v>
      </c>
      <c r="CY38">
        <f>AB38</f>
        <v>1431.15</v>
      </c>
      <c r="CZ38">
        <f>AF38</f>
        <v>133.13</v>
      </c>
      <c r="DA38">
        <f>AJ38</f>
        <v>10.75</v>
      </c>
      <c r="DB38">
        <f t="shared" si="26"/>
        <v>10.65</v>
      </c>
      <c r="DC38">
        <f t="shared" si="27"/>
        <v>0.93</v>
      </c>
      <c r="DD38" t="s">
        <v>3</v>
      </c>
      <c r="DE38" t="s">
        <v>3</v>
      </c>
      <c r="DF38">
        <f>ROUND(ROUND(AE38,0)*CX38,0)</f>
        <v>0</v>
      </c>
      <c r="DG38">
        <f>ROUND(ROUND(AF38*AJ38,0)*CX38,0)</f>
        <v>790</v>
      </c>
      <c r="DH38">
        <f>ROUND(ROUND(AG38*AK38,0)*CX38,0)</f>
        <v>326</v>
      </c>
      <c r="DI38">
        <f t="shared" si="32"/>
        <v>0</v>
      </c>
      <c r="DJ38">
        <f>DG38</f>
        <v>790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ROW(Source!A74)</f>
        <v>74</v>
      </c>
      <c r="B39">
        <v>64855514</v>
      </c>
      <c r="C39">
        <v>64856241</v>
      </c>
      <c r="D39">
        <v>29172710</v>
      </c>
      <c r="E39">
        <v>1</v>
      </c>
      <c r="F39">
        <v>1</v>
      </c>
      <c r="G39">
        <v>1</v>
      </c>
      <c r="H39">
        <v>2</v>
      </c>
      <c r="I39" t="s">
        <v>1135</v>
      </c>
      <c r="J39" t="s">
        <v>1136</v>
      </c>
      <c r="K39" t="s">
        <v>1137</v>
      </c>
      <c r="L39">
        <v>1368</v>
      </c>
      <c r="N39">
        <v>1011</v>
      </c>
      <c r="O39" t="s">
        <v>1106</v>
      </c>
      <c r="P39" t="s">
        <v>1106</v>
      </c>
      <c r="Q39">
        <v>1</v>
      </c>
      <c r="W39">
        <v>0</v>
      </c>
      <c r="X39">
        <v>315863809</v>
      </c>
      <c r="Y39">
        <f t="shared" si="25"/>
        <v>0.46</v>
      </c>
      <c r="AA39">
        <v>0</v>
      </c>
      <c r="AB39">
        <v>778.48</v>
      </c>
      <c r="AC39">
        <v>512.36</v>
      </c>
      <c r="AD39">
        <v>0</v>
      </c>
      <c r="AE39">
        <v>0</v>
      </c>
      <c r="AF39">
        <v>46.56</v>
      </c>
      <c r="AG39">
        <v>10.06</v>
      </c>
      <c r="AH39">
        <v>0</v>
      </c>
      <c r="AI39">
        <v>1</v>
      </c>
      <c r="AJ39">
        <v>16.72</v>
      </c>
      <c r="AK39">
        <v>50.93</v>
      </c>
      <c r="AL39">
        <v>1</v>
      </c>
      <c r="AM39">
        <v>2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0.46</v>
      </c>
      <c r="AU39" t="s">
        <v>3</v>
      </c>
      <c r="AV39">
        <v>0</v>
      </c>
      <c r="AW39">
        <v>2</v>
      </c>
      <c r="AX39">
        <v>64856252</v>
      </c>
      <c r="AY39">
        <v>1</v>
      </c>
      <c r="AZ39">
        <v>0</v>
      </c>
      <c r="BA39">
        <v>45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f>ROUND(Y39*Source!I74*DO39,7)</f>
        <v>0</v>
      </c>
      <c r="CX39">
        <f>ROUND(Y39*Source!I74,7)</f>
        <v>3.1739999999999999</v>
      </c>
      <c r="CY39">
        <f>AB39</f>
        <v>778.48</v>
      </c>
      <c r="CZ39">
        <f>AF39</f>
        <v>46.56</v>
      </c>
      <c r="DA39">
        <f>AJ39</f>
        <v>16.72</v>
      </c>
      <c r="DB39">
        <f t="shared" si="26"/>
        <v>21.42</v>
      </c>
      <c r="DC39">
        <f t="shared" si="27"/>
        <v>4.63</v>
      </c>
      <c r="DD39" t="s">
        <v>3</v>
      </c>
      <c r="DE39" t="s">
        <v>3</v>
      </c>
      <c r="DF39">
        <f>ROUND(ROUND(AE39,0)*CX39,0)</f>
        <v>0</v>
      </c>
      <c r="DG39">
        <f>ROUND(ROUND(AF39*AJ39,0)*CX39,0)</f>
        <v>2469</v>
      </c>
      <c r="DH39">
        <f>ROUND(ROUND(AG39*AK39,0)*CX39,0)</f>
        <v>1625</v>
      </c>
      <c r="DI39">
        <f t="shared" si="32"/>
        <v>0</v>
      </c>
      <c r="DJ39">
        <f>DG39</f>
        <v>2469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ROW(Source!A74)</f>
        <v>74</v>
      </c>
      <c r="B40">
        <v>64855514</v>
      </c>
      <c r="C40">
        <v>64856241</v>
      </c>
      <c r="D40">
        <v>29174559</v>
      </c>
      <c r="E40">
        <v>1</v>
      </c>
      <c r="F40">
        <v>1</v>
      </c>
      <c r="G40">
        <v>1</v>
      </c>
      <c r="H40">
        <v>2</v>
      </c>
      <c r="I40" t="s">
        <v>1138</v>
      </c>
      <c r="J40" t="s">
        <v>1139</v>
      </c>
      <c r="K40" t="s">
        <v>1140</v>
      </c>
      <c r="L40">
        <v>1368</v>
      </c>
      <c r="N40">
        <v>1011</v>
      </c>
      <c r="O40" t="s">
        <v>1106</v>
      </c>
      <c r="P40" t="s">
        <v>1106</v>
      </c>
      <c r="Q40">
        <v>1</v>
      </c>
      <c r="W40">
        <v>0</v>
      </c>
      <c r="X40">
        <v>-839973004</v>
      </c>
      <c r="Y40">
        <f t="shared" si="25"/>
        <v>0.92</v>
      </c>
      <c r="AA40">
        <v>0</v>
      </c>
      <c r="AB40">
        <v>4.2</v>
      </c>
      <c r="AC40">
        <v>0</v>
      </c>
      <c r="AD40">
        <v>0</v>
      </c>
      <c r="AE40">
        <v>0</v>
      </c>
      <c r="AF40">
        <v>0.55000000000000004</v>
      </c>
      <c r="AG40">
        <v>0</v>
      </c>
      <c r="AH40">
        <v>0</v>
      </c>
      <c r="AI40">
        <v>1</v>
      </c>
      <c r="AJ40">
        <v>7.64</v>
      </c>
      <c r="AK40">
        <v>50.93</v>
      </c>
      <c r="AL40">
        <v>1</v>
      </c>
      <c r="AM40">
        <v>2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0.92</v>
      </c>
      <c r="AU40" t="s">
        <v>3</v>
      </c>
      <c r="AV40">
        <v>0</v>
      </c>
      <c r="AW40">
        <v>2</v>
      </c>
      <c r="AX40">
        <v>64856253</v>
      </c>
      <c r="AY40">
        <v>1</v>
      </c>
      <c r="AZ40">
        <v>0</v>
      </c>
      <c r="BA40">
        <v>46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f>ROUND(Y40*Source!I74*DO40,7)</f>
        <v>0</v>
      </c>
      <c r="CX40">
        <f>ROUND(Y40*Source!I74,7)</f>
        <v>6.3479999999999999</v>
      </c>
      <c r="CY40">
        <f>AB40</f>
        <v>4.2</v>
      </c>
      <c r="CZ40">
        <f>AF40</f>
        <v>0.55000000000000004</v>
      </c>
      <c r="DA40">
        <f>AJ40</f>
        <v>7.64</v>
      </c>
      <c r="DB40">
        <f t="shared" si="26"/>
        <v>0.51</v>
      </c>
      <c r="DC40">
        <f t="shared" si="27"/>
        <v>0</v>
      </c>
      <c r="DD40" t="s">
        <v>3</v>
      </c>
      <c r="DE40" t="s">
        <v>3</v>
      </c>
      <c r="DF40">
        <f>ROUND(ROUND(AE40,0)*CX40,0)</f>
        <v>0</v>
      </c>
      <c r="DG40">
        <f>ROUND(ROUND(AF40*AJ40,0)*CX40,0)</f>
        <v>25</v>
      </c>
      <c r="DH40">
        <f>ROUND(ROUND(AG40*AK40,0)*CX40,0)</f>
        <v>0</v>
      </c>
      <c r="DI40">
        <f t="shared" si="32"/>
        <v>0</v>
      </c>
      <c r="DJ40">
        <f>DG40</f>
        <v>25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ROW(Source!A74)</f>
        <v>74</v>
      </c>
      <c r="B41">
        <v>64855514</v>
      </c>
      <c r="C41">
        <v>64856241</v>
      </c>
      <c r="D41">
        <v>29149513</v>
      </c>
      <c r="E41">
        <v>1</v>
      </c>
      <c r="F41">
        <v>1</v>
      </c>
      <c r="G41">
        <v>1</v>
      </c>
      <c r="H41">
        <v>3</v>
      </c>
      <c r="I41" t="s">
        <v>126</v>
      </c>
      <c r="J41" t="s">
        <v>129</v>
      </c>
      <c r="K41" t="s">
        <v>127</v>
      </c>
      <c r="L41">
        <v>1339</v>
      </c>
      <c r="N41">
        <v>1007</v>
      </c>
      <c r="O41" t="s">
        <v>128</v>
      </c>
      <c r="P41" t="s">
        <v>128</v>
      </c>
      <c r="Q41">
        <v>1</v>
      </c>
      <c r="W41">
        <v>0</v>
      </c>
      <c r="X41">
        <v>467189497</v>
      </c>
      <c r="Y41">
        <f t="shared" si="25"/>
        <v>1.3</v>
      </c>
      <c r="AA41">
        <v>2149.71</v>
      </c>
      <c r="AB41">
        <v>0</v>
      </c>
      <c r="AC41">
        <v>0</v>
      </c>
      <c r="AD41">
        <v>0</v>
      </c>
      <c r="AE41">
        <v>131.08000000000001</v>
      </c>
      <c r="AF41">
        <v>0</v>
      </c>
      <c r="AG41">
        <v>0</v>
      </c>
      <c r="AH41">
        <v>0</v>
      </c>
      <c r="AI41">
        <v>16.399999999999999</v>
      </c>
      <c r="AJ41">
        <v>1</v>
      </c>
      <c r="AK41">
        <v>1</v>
      </c>
      <c r="AL41">
        <v>1</v>
      </c>
      <c r="AM41">
        <v>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1.3</v>
      </c>
      <c r="AU41" t="s">
        <v>3</v>
      </c>
      <c r="AV41">
        <v>0</v>
      </c>
      <c r="AW41">
        <v>2</v>
      </c>
      <c r="AX41">
        <v>64856254</v>
      </c>
      <c r="AY41">
        <v>1</v>
      </c>
      <c r="AZ41">
        <v>0</v>
      </c>
      <c r="BA41">
        <v>47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ROUND(Y41*Source!I74,7)</f>
        <v>8.9700000000000006</v>
      </c>
      <c r="CY41">
        <f>AA41</f>
        <v>2149.71</v>
      </c>
      <c r="CZ41">
        <f>AE41</f>
        <v>131.08000000000001</v>
      </c>
      <c r="DA41">
        <f>AI41</f>
        <v>16.399999999999999</v>
      </c>
      <c r="DB41">
        <f t="shared" si="26"/>
        <v>170.4</v>
      </c>
      <c r="DC41">
        <f t="shared" si="27"/>
        <v>0</v>
      </c>
      <c r="DD41" t="s">
        <v>3</v>
      </c>
      <c r="DE41" t="s">
        <v>3</v>
      </c>
      <c r="DF41">
        <f>ROUND(ROUND(AE41*AI41,0)*CX41,0)</f>
        <v>19286</v>
      </c>
      <c r="DG41">
        <f>ROUND(ROUND(AF41,0)*CX41,0)</f>
        <v>0</v>
      </c>
      <c r="DH41">
        <f>ROUND(ROUND(AG41,0)*CX41,0)</f>
        <v>0</v>
      </c>
      <c r="DI41">
        <f t="shared" si="32"/>
        <v>0</v>
      </c>
      <c r="DJ41">
        <f>DF41</f>
        <v>19286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ROW(Source!A74)</f>
        <v>74</v>
      </c>
      <c r="B42">
        <v>64855514</v>
      </c>
      <c r="C42">
        <v>64856241</v>
      </c>
      <c r="D42">
        <v>29150040</v>
      </c>
      <c r="E42">
        <v>1</v>
      </c>
      <c r="F42">
        <v>1</v>
      </c>
      <c r="G42">
        <v>1</v>
      </c>
      <c r="H42">
        <v>3</v>
      </c>
      <c r="I42" t="s">
        <v>1141</v>
      </c>
      <c r="J42" t="s">
        <v>1142</v>
      </c>
      <c r="K42" t="s">
        <v>1143</v>
      </c>
      <c r="L42">
        <v>1339</v>
      </c>
      <c r="N42">
        <v>1007</v>
      </c>
      <c r="O42" t="s">
        <v>128</v>
      </c>
      <c r="P42" t="s">
        <v>128</v>
      </c>
      <c r="Q42">
        <v>1</v>
      </c>
      <c r="W42">
        <v>0</v>
      </c>
      <c r="X42">
        <v>619799737</v>
      </c>
      <c r="Y42">
        <f t="shared" si="25"/>
        <v>0.15</v>
      </c>
      <c r="AA42">
        <v>31.28</v>
      </c>
      <c r="AB42">
        <v>0</v>
      </c>
      <c r="AC42">
        <v>0</v>
      </c>
      <c r="AD42">
        <v>0</v>
      </c>
      <c r="AE42">
        <v>2.44</v>
      </c>
      <c r="AF42">
        <v>0</v>
      </c>
      <c r="AG42">
        <v>0</v>
      </c>
      <c r="AH42">
        <v>0</v>
      </c>
      <c r="AI42">
        <v>12.82</v>
      </c>
      <c r="AJ42">
        <v>1</v>
      </c>
      <c r="AK42">
        <v>1</v>
      </c>
      <c r="AL42">
        <v>1</v>
      </c>
      <c r="AM42">
        <v>2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0.15</v>
      </c>
      <c r="AU42" t="s">
        <v>3</v>
      </c>
      <c r="AV42">
        <v>0</v>
      </c>
      <c r="AW42">
        <v>2</v>
      </c>
      <c r="AX42">
        <v>64856255</v>
      </c>
      <c r="AY42">
        <v>1</v>
      </c>
      <c r="AZ42">
        <v>0</v>
      </c>
      <c r="BA42">
        <v>48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ROUND(Y42*Source!I74,7)</f>
        <v>1.0349999999999999</v>
      </c>
      <c r="CY42">
        <f>AA42</f>
        <v>31.28</v>
      </c>
      <c r="CZ42">
        <f>AE42</f>
        <v>2.44</v>
      </c>
      <c r="DA42">
        <f>AI42</f>
        <v>12.82</v>
      </c>
      <c r="DB42">
        <f t="shared" si="26"/>
        <v>0.37</v>
      </c>
      <c r="DC42">
        <f t="shared" si="27"/>
        <v>0</v>
      </c>
      <c r="DD42" t="s">
        <v>3</v>
      </c>
      <c r="DE42" t="s">
        <v>3</v>
      </c>
      <c r="DF42">
        <f>ROUND(ROUND(AE42*AI42,0)*CX42,0)</f>
        <v>32</v>
      </c>
      <c r="DG42">
        <f>ROUND(ROUND(AF42,0)*CX42,0)</f>
        <v>0</v>
      </c>
      <c r="DH42">
        <f>ROUND(ROUND(AG42,0)*CX42,0)</f>
        <v>0</v>
      </c>
      <c r="DI42">
        <f t="shared" si="32"/>
        <v>0</v>
      </c>
      <c r="DJ42">
        <f>DF42</f>
        <v>32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ROW(Source!A79)</f>
        <v>79</v>
      </c>
      <c r="B43">
        <v>64855517</v>
      </c>
      <c r="C43">
        <v>64856258</v>
      </c>
      <c r="D43">
        <v>18410171</v>
      </c>
      <c r="E43">
        <v>1</v>
      </c>
      <c r="F43">
        <v>1</v>
      </c>
      <c r="G43">
        <v>1</v>
      </c>
      <c r="H43">
        <v>1</v>
      </c>
      <c r="I43" t="s">
        <v>1144</v>
      </c>
      <c r="J43" t="s">
        <v>3</v>
      </c>
      <c r="K43" t="s">
        <v>1145</v>
      </c>
      <c r="L43">
        <v>1369</v>
      </c>
      <c r="N43">
        <v>1013</v>
      </c>
      <c r="O43" t="s">
        <v>1100</v>
      </c>
      <c r="P43" t="s">
        <v>1100</v>
      </c>
      <c r="Q43">
        <v>1</v>
      </c>
      <c r="W43">
        <v>0</v>
      </c>
      <c r="X43">
        <v>1151098980</v>
      </c>
      <c r="Y43">
        <f t="shared" si="25"/>
        <v>213.12</v>
      </c>
      <c r="AA43">
        <v>0</v>
      </c>
      <c r="AB43">
        <v>0</v>
      </c>
      <c r="AC43">
        <v>0</v>
      </c>
      <c r="AD43">
        <v>8.9700000000000006</v>
      </c>
      <c r="AE43">
        <v>0</v>
      </c>
      <c r="AF43">
        <v>0</v>
      </c>
      <c r="AG43">
        <v>0</v>
      </c>
      <c r="AH43">
        <v>8.9700000000000006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213.12</v>
      </c>
      <c r="AU43" t="s">
        <v>3</v>
      </c>
      <c r="AV43">
        <v>1</v>
      </c>
      <c r="AW43">
        <v>2</v>
      </c>
      <c r="AX43">
        <v>64856267</v>
      </c>
      <c r="AY43">
        <v>1</v>
      </c>
      <c r="AZ43">
        <v>0</v>
      </c>
      <c r="BA43">
        <v>49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U43">
        <f>ROUND(AT43*Source!I79*AH43*AL43,0)</f>
        <v>229</v>
      </c>
      <c r="CV43">
        <f>ROUND(Y43*Source!I79,7)</f>
        <v>25.574400000000001</v>
      </c>
      <c r="CW43">
        <v>0</v>
      </c>
      <c r="CX43">
        <f>ROUND(Y43*Source!I79,7)</f>
        <v>25.574400000000001</v>
      </c>
      <c r="CY43">
        <f>AD43</f>
        <v>8.9700000000000006</v>
      </c>
      <c r="CZ43">
        <f>AH43</f>
        <v>8.9700000000000006</v>
      </c>
      <c r="DA43">
        <f>AL43</f>
        <v>1</v>
      </c>
      <c r="DB43">
        <f t="shared" si="26"/>
        <v>1911.69</v>
      </c>
      <c r="DC43">
        <f t="shared" si="27"/>
        <v>0</v>
      </c>
      <c r="DD43" t="s">
        <v>3</v>
      </c>
      <c r="DE43" t="s">
        <v>3</v>
      </c>
      <c r="DF43">
        <f t="shared" ref="DF43:DF50" si="33">ROUND(ROUND(AE43,2)*CX43,2)</f>
        <v>0</v>
      </c>
      <c r="DG43">
        <f t="shared" ref="DG43:DG50" si="34">ROUND(ROUND(AF43,2)*CX43,2)</f>
        <v>0</v>
      </c>
      <c r="DH43">
        <f t="shared" ref="DH43:DH50" si="35">ROUND(ROUND(AG43,2)*CX43,2)</f>
        <v>0</v>
      </c>
      <c r="DI43">
        <f t="shared" ref="DI43:DI50" si="36">ROUND(ROUND(AH43,2)*CX43,2)</f>
        <v>229.4</v>
      </c>
      <c r="DJ43">
        <f>DI43</f>
        <v>229.4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ROW(Source!A79)</f>
        <v>79</v>
      </c>
      <c r="B44">
        <v>64855517</v>
      </c>
      <c r="C44">
        <v>64856258</v>
      </c>
      <c r="D44">
        <v>121548</v>
      </c>
      <c r="E44">
        <v>1</v>
      </c>
      <c r="F44">
        <v>1</v>
      </c>
      <c r="G44">
        <v>1</v>
      </c>
      <c r="H44">
        <v>1</v>
      </c>
      <c r="I44" t="s">
        <v>44</v>
      </c>
      <c r="J44" t="s">
        <v>3</v>
      </c>
      <c r="K44" t="s">
        <v>1101</v>
      </c>
      <c r="L44">
        <v>608254</v>
      </c>
      <c r="N44">
        <v>1013</v>
      </c>
      <c r="O44" t="s">
        <v>1102</v>
      </c>
      <c r="P44" t="s">
        <v>1102</v>
      </c>
      <c r="Q44">
        <v>1</v>
      </c>
      <c r="W44">
        <v>0</v>
      </c>
      <c r="X44">
        <v>-185737400</v>
      </c>
      <c r="Y44">
        <f t="shared" si="25"/>
        <v>71.03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71.03</v>
      </c>
      <c r="AU44" t="s">
        <v>3</v>
      </c>
      <c r="AV44">
        <v>2</v>
      </c>
      <c r="AW44">
        <v>2</v>
      </c>
      <c r="AX44">
        <v>64856268</v>
      </c>
      <c r="AY44">
        <v>1</v>
      </c>
      <c r="AZ44">
        <v>0</v>
      </c>
      <c r="BA44">
        <v>50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ROUND(Y44*Source!I79,7)</f>
        <v>8.5236000000000001</v>
      </c>
      <c r="CY44">
        <f>AD44</f>
        <v>0</v>
      </c>
      <c r="CZ44">
        <f>AH44</f>
        <v>0</v>
      </c>
      <c r="DA44">
        <f>AL44</f>
        <v>1</v>
      </c>
      <c r="DB44">
        <f t="shared" si="26"/>
        <v>0</v>
      </c>
      <c r="DC44">
        <f t="shared" si="27"/>
        <v>0</v>
      </c>
      <c r="DD44" t="s">
        <v>3</v>
      </c>
      <c r="DE44" t="s">
        <v>3</v>
      </c>
      <c r="DF44">
        <f t="shared" si="33"/>
        <v>0</v>
      </c>
      <c r="DG44">
        <f t="shared" si="34"/>
        <v>0</v>
      </c>
      <c r="DH44">
        <f t="shared" si="35"/>
        <v>0</v>
      </c>
      <c r="DI44">
        <f t="shared" si="36"/>
        <v>0</v>
      </c>
      <c r="DJ44">
        <f>DI44</f>
        <v>0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ROW(Source!A79)</f>
        <v>79</v>
      </c>
      <c r="B45">
        <v>64855517</v>
      </c>
      <c r="C45">
        <v>64856258</v>
      </c>
      <c r="D45">
        <v>29172408</v>
      </c>
      <c r="E45">
        <v>1</v>
      </c>
      <c r="F45">
        <v>1</v>
      </c>
      <c r="G45">
        <v>1</v>
      </c>
      <c r="H45">
        <v>2</v>
      </c>
      <c r="I45" t="s">
        <v>1146</v>
      </c>
      <c r="J45" t="s">
        <v>1147</v>
      </c>
      <c r="K45" t="s">
        <v>1148</v>
      </c>
      <c r="L45">
        <v>1368</v>
      </c>
      <c r="N45">
        <v>1011</v>
      </c>
      <c r="O45" t="s">
        <v>1106</v>
      </c>
      <c r="P45" t="s">
        <v>1106</v>
      </c>
      <c r="Q45">
        <v>1</v>
      </c>
      <c r="W45">
        <v>0</v>
      </c>
      <c r="X45">
        <v>-639151189</v>
      </c>
      <c r="Y45">
        <f t="shared" si="25"/>
        <v>66.34</v>
      </c>
      <c r="AA45">
        <v>0</v>
      </c>
      <c r="AB45">
        <v>120.03</v>
      </c>
      <c r="AC45">
        <v>13.5</v>
      </c>
      <c r="AD45">
        <v>0</v>
      </c>
      <c r="AE45">
        <v>0</v>
      </c>
      <c r="AF45">
        <v>120.03</v>
      </c>
      <c r="AG45">
        <v>13.5</v>
      </c>
      <c r="AH45">
        <v>0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66.34</v>
      </c>
      <c r="AU45" t="s">
        <v>3</v>
      </c>
      <c r="AV45">
        <v>0</v>
      </c>
      <c r="AW45">
        <v>2</v>
      </c>
      <c r="AX45">
        <v>64856269</v>
      </c>
      <c r="AY45">
        <v>1</v>
      </c>
      <c r="AZ45">
        <v>0</v>
      </c>
      <c r="BA45">
        <v>51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f>ROUND(Y45*Source!I79*DO45,7)</f>
        <v>0</v>
      </c>
      <c r="CX45">
        <f>ROUND(Y45*Source!I79,7)</f>
        <v>7.9607999999999999</v>
      </c>
      <c r="CY45">
        <f>AB45</f>
        <v>120.03</v>
      </c>
      <c r="CZ45">
        <f>AF45</f>
        <v>120.03</v>
      </c>
      <c r="DA45">
        <f>AJ45</f>
        <v>1</v>
      </c>
      <c r="DB45">
        <f t="shared" si="26"/>
        <v>7962.79</v>
      </c>
      <c r="DC45">
        <f t="shared" si="27"/>
        <v>895.59</v>
      </c>
      <c r="DD45" t="s">
        <v>3</v>
      </c>
      <c r="DE45" t="s">
        <v>3</v>
      </c>
      <c r="DF45">
        <f t="shared" si="33"/>
        <v>0</v>
      </c>
      <c r="DG45">
        <f t="shared" si="34"/>
        <v>955.53</v>
      </c>
      <c r="DH45">
        <f t="shared" si="35"/>
        <v>107.47</v>
      </c>
      <c r="DI45">
        <f t="shared" si="36"/>
        <v>0</v>
      </c>
      <c r="DJ45">
        <f>DG45</f>
        <v>955.53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ROW(Source!A79)</f>
        <v>79</v>
      </c>
      <c r="B46">
        <v>64855517</v>
      </c>
      <c r="C46">
        <v>64856258</v>
      </c>
      <c r="D46">
        <v>29172479</v>
      </c>
      <c r="E46">
        <v>1</v>
      </c>
      <c r="F46">
        <v>1</v>
      </c>
      <c r="G46">
        <v>1</v>
      </c>
      <c r="H46">
        <v>2</v>
      </c>
      <c r="I46" t="s">
        <v>1149</v>
      </c>
      <c r="J46" t="s">
        <v>1150</v>
      </c>
      <c r="K46" t="s">
        <v>1151</v>
      </c>
      <c r="L46">
        <v>1368</v>
      </c>
      <c r="N46">
        <v>1011</v>
      </c>
      <c r="O46" t="s">
        <v>1106</v>
      </c>
      <c r="P46" t="s">
        <v>1106</v>
      </c>
      <c r="Q46">
        <v>1</v>
      </c>
      <c r="W46">
        <v>0</v>
      </c>
      <c r="X46">
        <v>1549832887</v>
      </c>
      <c r="Y46">
        <f t="shared" si="25"/>
        <v>3.67</v>
      </c>
      <c r="AA46">
        <v>0</v>
      </c>
      <c r="AB46">
        <v>99.89</v>
      </c>
      <c r="AC46">
        <v>10.06</v>
      </c>
      <c r="AD46">
        <v>0</v>
      </c>
      <c r="AE46">
        <v>0</v>
      </c>
      <c r="AF46">
        <v>99.89</v>
      </c>
      <c r="AG46">
        <v>10.06</v>
      </c>
      <c r="AH46">
        <v>0</v>
      </c>
      <c r="AI46">
        <v>1</v>
      </c>
      <c r="AJ46">
        <v>1</v>
      </c>
      <c r="AK46">
        <v>1</v>
      </c>
      <c r="AL46">
        <v>1</v>
      </c>
      <c r="AM46">
        <v>-2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3.67</v>
      </c>
      <c r="AU46" t="s">
        <v>3</v>
      </c>
      <c r="AV46">
        <v>0</v>
      </c>
      <c r="AW46">
        <v>2</v>
      </c>
      <c r="AX46">
        <v>64856270</v>
      </c>
      <c r="AY46">
        <v>1</v>
      </c>
      <c r="AZ46">
        <v>0</v>
      </c>
      <c r="BA46">
        <v>52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f>ROUND(Y46*Source!I79*DO46,7)</f>
        <v>0</v>
      </c>
      <c r="CX46">
        <f>ROUND(Y46*Source!I79,7)</f>
        <v>0.44040000000000001</v>
      </c>
      <c r="CY46">
        <f>AB46</f>
        <v>99.89</v>
      </c>
      <c r="CZ46">
        <f>AF46</f>
        <v>99.89</v>
      </c>
      <c r="DA46">
        <f>AJ46</f>
        <v>1</v>
      </c>
      <c r="DB46">
        <f t="shared" si="26"/>
        <v>366.6</v>
      </c>
      <c r="DC46">
        <f t="shared" si="27"/>
        <v>36.92</v>
      </c>
      <c r="DD46" t="s">
        <v>3</v>
      </c>
      <c r="DE46" t="s">
        <v>3</v>
      </c>
      <c r="DF46">
        <f t="shared" si="33"/>
        <v>0</v>
      </c>
      <c r="DG46">
        <f t="shared" si="34"/>
        <v>43.99</v>
      </c>
      <c r="DH46">
        <f t="shared" si="35"/>
        <v>4.43</v>
      </c>
      <c r="DI46">
        <f t="shared" si="36"/>
        <v>0</v>
      </c>
      <c r="DJ46">
        <f>DG46</f>
        <v>43.99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ROW(Source!A79)</f>
        <v>79</v>
      </c>
      <c r="B47">
        <v>64855517</v>
      </c>
      <c r="C47">
        <v>64856258</v>
      </c>
      <c r="D47">
        <v>29172710</v>
      </c>
      <c r="E47">
        <v>1</v>
      </c>
      <c r="F47">
        <v>1</v>
      </c>
      <c r="G47">
        <v>1</v>
      </c>
      <c r="H47">
        <v>2</v>
      </c>
      <c r="I47" t="s">
        <v>1135</v>
      </c>
      <c r="J47" t="s">
        <v>1136</v>
      </c>
      <c r="K47" t="s">
        <v>1137</v>
      </c>
      <c r="L47">
        <v>1368</v>
      </c>
      <c r="N47">
        <v>1011</v>
      </c>
      <c r="O47" t="s">
        <v>1106</v>
      </c>
      <c r="P47" t="s">
        <v>1106</v>
      </c>
      <c r="Q47">
        <v>1</v>
      </c>
      <c r="W47">
        <v>0</v>
      </c>
      <c r="X47">
        <v>315863809</v>
      </c>
      <c r="Y47">
        <f t="shared" si="25"/>
        <v>1.02</v>
      </c>
      <c r="AA47">
        <v>0</v>
      </c>
      <c r="AB47">
        <v>46.56</v>
      </c>
      <c r="AC47">
        <v>10.06</v>
      </c>
      <c r="AD47">
        <v>0</v>
      </c>
      <c r="AE47">
        <v>0</v>
      </c>
      <c r="AF47">
        <v>46.56</v>
      </c>
      <c r="AG47">
        <v>10.06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1.02</v>
      </c>
      <c r="AU47" t="s">
        <v>3</v>
      </c>
      <c r="AV47">
        <v>0</v>
      </c>
      <c r="AW47">
        <v>2</v>
      </c>
      <c r="AX47">
        <v>64856271</v>
      </c>
      <c r="AY47">
        <v>1</v>
      </c>
      <c r="AZ47">
        <v>0</v>
      </c>
      <c r="BA47">
        <v>53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f>ROUND(Y47*Source!I79*DO47,7)</f>
        <v>0</v>
      </c>
      <c r="CX47">
        <f>ROUND(Y47*Source!I79,7)</f>
        <v>0.12239999999999999</v>
      </c>
      <c r="CY47">
        <f>AB47</f>
        <v>46.56</v>
      </c>
      <c r="CZ47">
        <f>AF47</f>
        <v>46.56</v>
      </c>
      <c r="DA47">
        <f>AJ47</f>
        <v>1</v>
      </c>
      <c r="DB47">
        <f t="shared" si="26"/>
        <v>47.49</v>
      </c>
      <c r="DC47">
        <f t="shared" si="27"/>
        <v>10.26</v>
      </c>
      <c r="DD47" t="s">
        <v>3</v>
      </c>
      <c r="DE47" t="s">
        <v>3</v>
      </c>
      <c r="DF47">
        <f t="shared" si="33"/>
        <v>0</v>
      </c>
      <c r="DG47">
        <f t="shared" si="34"/>
        <v>5.7</v>
      </c>
      <c r="DH47">
        <f t="shared" si="35"/>
        <v>1.23</v>
      </c>
      <c r="DI47">
        <f t="shared" si="36"/>
        <v>0</v>
      </c>
      <c r="DJ47">
        <f>DG47</f>
        <v>5.7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ROW(Source!A79)</f>
        <v>79</v>
      </c>
      <c r="B48">
        <v>64855517</v>
      </c>
      <c r="C48">
        <v>64856258</v>
      </c>
      <c r="D48">
        <v>29174559</v>
      </c>
      <c r="E48">
        <v>1</v>
      </c>
      <c r="F48">
        <v>1</v>
      </c>
      <c r="G48">
        <v>1</v>
      </c>
      <c r="H48">
        <v>2</v>
      </c>
      <c r="I48" t="s">
        <v>1138</v>
      </c>
      <c r="J48" t="s">
        <v>1139</v>
      </c>
      <c r="K48" t="s">
        <v>1140</v>
      </c>
      <c r="L48">
        <v>1368</v>
      </c>
      <c r="N48">
        <v>1011</v>
      </c>
      <c r="O48" t="s">
        <v>1106</v>
      </c>
      <c r="P48" t="s">
        <v>1106</v>
      </c>
      <c r="Q48">
        <v>1</v>
      </c>
      <c r="W48">
        <v>0</v>
      </c>
      <c r="X48">
        <v>-839973004</v>
      </c>
      <c r="Y48">
        <f t="shared" si="25"/>
        <v>4.07</v>
      </c>
      <c r="AA48">
        <v>0</v>
      </c>
      <c r="AB48">
        <v>0.55000000000000004</v>
      </c>
      <c r="AC48">
        <v>0</v>
      </c>
      <c r="AD48">
        <v>0</v>
      </c>
      <c r="AE48">
        <v>0</v>
      </c>
      <c r="AF48">
        <v>0.55000000000000004</v>
      </c>
      <c r="AG48">
        <v>0</v>
      </c>
      <c r="AH48">
        <v>0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4.07</v>
      </c>
      <c r="AU48" t="s">
        <v>3</v>
      </c>
      <c r="AV48">
        <v>0</v>
      </c>
      <c r="AW48">
        <v>2</v>
      </c>
      <c r="AX48">
        <v>64856272</v>
      </c>
      <c r="AY48">
        <v>1</v>
      </c>
      <c r="AZ48">
        <v>0</v>
      </c>
      <c r="BA48">
        <v>54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f>ROUND(Y48*Source!I79*DO48,7)</f>
        <v>0</v>
      </c>
      <c r="CX48">
        <f>ROUND(Y48*Source!I79,7)</f>
        <v>0.4884</v>
      </c>
      <c r="CY48">
        <f>AB48</f>
        <v>0.55000000000000004</v>
      </c>
      <c r="CZ48">
        <f>AF48</f>
        <v>0.55000000000000004</v>
      </c>
      <c r="DA48">
        <f>AJ48</f>
        <v>1</v>
      </c>
      <c r="DB48">
        <f t="shared" si="26"/>
        <v>2.2400000000000002</v>
      </c>
      <c r="DC48">
        <f t="shared" si="27"/>
        <v>0</v>
      </c>
      <c r="DD48" t="s">
        <v>3</v>
      </c>
      <c r="DE48" t="s">
        <v>3</v>
      </c>
      <c r="DF48">
        <f t="shared" si="33"/>
        <v>0</v>
      </c>
      <c r="DG48">
        <f t="shared" si="34"/>
        <v>0.27</v>
      </c>
      <c r="DH48">
        <f t="shared" si="35"/>
        <v>0</v>
      </c>
      <c r="DI48">
        <f t="shared" si="36"/>
        <v>0</v>
      </c>
      <c r="DJ48">
        <f>DG48</f>
        <v>0.27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ROW(Source!A79)</f>
        <v>79</v>
      </c>
      <c r="B49">
        <v>64855517</v>
      </c>
      <c r="C49">
        <v>64856258</v>
      </c>
      <c r="D49">
        <v>29174913</v>
      </c>
      <c r="E49">
        <v>1</v>
      </c>
      <c r="F49">
        <v>1</v>
      </c>
      <c r="G49">
        <v>1</v>
      </c>
      <c r="H49">
        <v>2</v>
      </c>
      <c r="I49" t="s">
        <v>1152</v>
      </c>
      <c r="J49" t="s">
        <v>1153</v>
      </c>
      <c r="K49" t="s">
        <v>1154</v>
      </c>
      <c r="L49">
        <v>1368</v>
      </c>
      <c r="N49">
        <v>1011</v>
      </c>
      <c r="O49" t="s">
        <v>1106</v>
      </c>
      <c r="P49" t="s">
        <v>1106</v>
      </c>
      <c r="Q49">
        <v>1</v>
      </c>
      <c r="W49">
        <v>0</v>
      </c>
      <c r="X49">
        <v>1230759911</v>
      </c>
      <c r="Y49">
        <f t="shared" si="25"/>
        <v>10.34</v>
      </c>
      <c r="AA49">
        <v>0</v>
      </c>
      <c r="AB49">
        <v>87.17</v>
      </c>
      <c r="AC49">
        <v>11.6</v>
      </c>
      <c r="AD49">
        <v>0</v>
      </c>
      <c r="AE49">
        <v>0</v>
      </c>
      <c r="AF49">
        <v>87.17</v>
      </c>
      <c r="AG49">
        <v>11.6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10.34</v>
      </c>
      <c r="AU49" t="s">
        <v>3</v>
      </c>
      <c r="AV49">
        <v>0</v>
      </c>
      <c r="AW49">
        <v>2</v>
      </c>
      <c r="AX49">
        <v>64856273</v>
      </c>
      <c r="AY49">
        <v>1</v>
      </c>
      <c r="AZ49">
        <v>0</v>
      </c>
      <c r="BA49">
        <v>55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f>ROUND(Y49*Source!I79*DO49,7)</f>
        <v>0</v>
      </c>
      <c r="CX49">
        <f>ROUND(Y49*Source!I79,7)</f>
        <v>1.2407999999999999</v>
      </c>
      <c r="CY49">
        <f>AB49</f>
        <v>87.17</v>
      </c>
      <c r="CZ49">
        <f>AF49</f>
        <v>87.17</v>
      </c>
      <c r="DA49">
        <f>AJ49</f>
        <v>1</v>
      </c>
      <c r="DB49">
        <f t="shared" si="26"/>
        <v>901.34</v>
      </c>
      <c r="DC49">
        <f t="shared" si="27"/>
        <v>119.94</v>
      </c>
      <c r="DD49" t="s">
        <v>3</v>
      </c>
      <c r="DE49" t="s">
        <v>3</v>
      </c>
      <c r="DF49">
        <f t="shared" si="33"/>
        <v>0</v>
      </c>
      <c r="DG49">
        <f t="shared" si="34"/>
        <v>108.16</v>
      </c>
      <c r="DH49">
        <f t="shared" si="35"/>
        <v>14.39</v>
      </c>
      <c r="DI49">
        <f t="shared" si="36"/>
        <v>0</v>
      </c>
      <c r="DJ49">
        <f>DG49</f>
        <v>108.16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ROW(Source!A79)</f>
        <v>79</v>
      </c>
      <c r="B50">
        <v>64855517</v>
      </c>
      <c r="C50">
        <v>64856258</v>
      </c>
      <c r="D50">
        <v>29149608</v>
      </c>
      <c r="E50">
        <v>1</v>
      </c>
      <c r="F50">
        <v>1</v>
      </c>
      <c r="G50">
        <v>1</v>
      </c>
      <c r="H50">
        <v>3</v>
      </c>
      <c r="I50" t="s">
        <v>144</v>
      </c>
      <c r="J50" t="s">
        <v>146</v>
      </c>
      <c r="K50" t="s">
        <v>145</v>
      </c>
      <c r="L50">
        <v>1339</v>
      </c>
      <c r="N50">
        <v>1007</v>
      </c>
      <c r="O50" t="s">
        <v>128</v>
      </c>
      <c r="P50" t="s">
        <v>128</v>
      </c>
      <c r="Q50">
        <v>1</v>
      </c>
      <c r="W50">
        <v>1</v>
      </c>
      <c r="X50">
        <v>-1147251145</v>
      </c>
      <c r="Y50">
        <f t="shared" si="25"/>
        <v>-33.4</v>
      </c>
      <c r="AA50">
        <v>55.26</v>
      </c>
      <c r="AB50">
        <v>0</v>
      </c>
      <c r="AC50">
        <v>0</v>
      </c>
      <c r="AD50">
        <v>0</v>
      </c>
      <c r="AE50">
        <v>55.26</v>
      </c>
      <c r="AF50">
        <v>0</v>
      </c>
      <c r="AG50">
        <v>0</v>
      </c>
      <c r="AH50">
        <v>0</v>
      </c>
      <c r="AI50">
        <v>1</v>
      </c>
      <c r="AJ50">
        <v>1</v>
      </c>
      <c r="AK50">
        <v>1</v>
      </c>
      <c r="AL50">
        <v>1</v>
      </c>
      <c r="AM50">
        <v>-2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-33.4</v>
      </c>
      <c r="AU50" t="s">
        <v>3</v>
      </c>
      <c r="AV50">
        <v>0</v>
      </c>
      <c r="AW50">
        <v>2</v>
      </c>
      <c r="AX50">
        <v>64856275</v>
      </c>
      <c r="AY50">
        <v>1</v>
      </c>
      <c r="AZ50">
        <v>6144</v>
      </c>
      <c r="BA50">
        <v>57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ROUND(Y50*Source!I79,7)</f>
        <v>-4.008</v>
      </c>
      <c r="CY50">
        <f>AA50</f>
        <v>55.26</v>
      </c>
      <c r="CZ50">
        <f>AE50</f>
        <v>55.26</v>
      </c>
      <c r="DA50">
        <f>AI50</f>
        <v>1</v>
      </c>
      <c r="DB50">
        <f t="shared" si="26"/>
        <v>-1845.68</v>
      </c>
      <c r="DC50">
        <f t="shared" si="27"/>
        <v>0</v>
      </c>
      <c r="DD50" t="s">
        <v>3</v>
      </c>
      <c r="DE50" t="s">
        <v>3</v>
      </c>
      <c r="DF50">
        <f t="shared" si="33"/>
        <v>-221.48</v>
      </c>
      <c r="DG50">
        <f t="shared" si="34"/>
        <v>0</v>
      </c>
      <c r="DH50">
        <f t="shared" si="35"/>
        <v>0</v>
      </c>
      <c r="DI50">
        <f t="shared" si="36"/>
        <v>0</v>
      </c>
      <c r="DJ50">
        <f>DF50</f>
        <v>-221.48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ROW(Source!A80)</f>
        <v>80</v>
      </c>
      <c r="B51">
        <v>64855514</v>
      </c>
      <c r="C51">
        <v>64856258</v>
      </c>
      <c r="D51">
        <v>18410171</v>
      </c>
      <c r="E51">
        <v>1</v>
      </c>
      <c r="F51">
        <v>1</v>
      </c>
      <c r="G51">
        <v>1</v>
      </c>
      <c r="H51">
        <v>1</v>
      </c>
      <c r="I51" t="s">
        <v>1144</v>
      </c>
      <c r="J51" t="s">
        <v>3</v>
      </c>
      <c r="K51" t="s">
        <v>1145</v>
      </c>
      <c r="L51">
        <v>1369</v>
      </c>
      <c r="N51">
        <v>1013</v>
      </c>
      <c r="O51" t="s">
        <v>1100</v>
      </c>
      <c r="P51" t="s">
        <v>1100</v>
      </c>
      <c r="Q51">
        <v>1</v>
      </c>
      <c r="W51">
        <v>0</v>
      </c>
      <c r="X51">
        <v>1151098980</v>
      </c>
      <c r="Y51">
        <f t="shared" si="25"/>
        <v>213.12</v>
      </c>
      <c r="AA51">
        <v>0</v>
      </c>
      <c r="AB51">
        <v>0</v>
      </c>
      <c r="AC51">
        <v>0</v>
      </c>
      <c r="AD51">
        <v>8.9700000000000006</v>
      </c>
      <c r="AE51">
        <v>0</v>
      </c>
      <c r="AF51">
        <v>0</v>
      </c>
      <c r="AG51">
        <v>0</v>
      </c>
      <c r="AH51">
        <v>8.9700000000000006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213.12</v>
      </c>
      <c r="AU51" t="s">
        <v>3</v>
      </c>
      <c r="AV51">
        <v>1</v>
      </c>
      <c r="AW51">
        <v>2</v>
      </c>
      <c r="AX51">
        <v>64856267</v>
      </c>
      <c r="AY51">
        <v>1</v>
      </c>
      <c r="AZ51">
        <v>0</v>
      </c>
      <c r="BA51">
        <v>58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U51">
        <f>ROUND(AT51*Source!I80*AH51*AL51,0)</f>
        <v>229</v>
      </c>
      <c r="CV51">
        <f>ROUND(Y51*Source!I80,7)</f>
        <v>25.574400000000001</v>
      </c>
      <c r="CW51">
        <v>0</v>
      </c>
      <c r="CX51">
        <f>ROUND(Y51*Source!I80,7)</f>
        <v>25.574400000000001</v>
      </c>
      <c r="CY51">
        <f>AD51</f>
        <v>8.9700000000000006</v>
      </c>
      <c r="CZ51">
        <f>AH51</f>
        <v>8.9700000000000006</v>
      </c>
      <c r="DA51">
        <f>AL51</f>
        <v>1</v>
      </c>
      <c r="DB51">
        <f t="shared" si="26"/>
        <v>1911.69</v>
      </c>
      <c r="DC51">
        <f t="shared" si="27"/>
        <v>0</v>
      </c>
      <c r="DD51" t="s">
        <v>3</v>
      </c>
      <c r="DE51" t="s">
        <v>3</v>
      </c>
      <c r="DF51">
        <f t="shared" ref="DF51:DF57" si="37">ROUND(ROUND(AE51,0)*CX51,0)</f>
        <v>0</v>
      </c>
      <c r="DG51">
        <f>ROUND(ROUND(AF51,0)*CX51,0)</f>
        <v>0</v>
      </c>
      <c r="DH51">
        <f>ROUND(ROUND(AG51,0)*CX51,0)</f>
        <v>0</v>
      </c>
      <c r="DI51">
        <f t="shared" ref="DI51:DI58" si="38">ROUND(ROUND(AH51,0)*CX51,0)</f>
        <v>230</v>
      </c>
      <c r="DJ51">
        <f>DI51</f>
        <v>230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ROW(Source!A80)</f>
        <v>80</v>
      </c>
      <c r="B52">
        <v>64855514</v>
      </c>
      <c r="C52">
        <v>64856258</v>
      </c>
      <c r="D52">
        <v>121548</v>
      </c>
      <c r="E52">
        <v>1</v>
      </c>
      <c r="F52">
        <v>1</v>
      </c>
      <c r="G52">
        <v>1</v>
      </c>
      <c r="H52">
        <v>1</v>
      </c>
      <c r="I52" t="s">
        <v>44</v>
      </c>
      <c r="J52" t="s">
        <v>3</v>
      </c>
      <c r="K52" t="s">
        <v>1101</v>
      </c>
      <c r="L52">
        <v>608254</v>
      </c>
      <c r="N52">
        <v>1013</v>
      </c>
      <c r="O52" t="s">
        <v>1102</v>
      </c>
      <c r="P52" t="s">
        <v>1102</v>
      </c>
      <c r="Q52">
        <v>1</v>
      </c>
      <c r="W52">
        <v>0</v>
      </c>
      <c r="X52">
        <v>-185737400</v>
      </c>
      <c r="Y52">
        <f t="shared" si="25"/>
        <v>71.03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71.03</v>
      </c>
      <c r="AU52" t="s">
        <v>3</v>
      </c>
      <c r="AV52">
        <v>2</v>
      </c>
      <c r="AW52">
        <v>2</v>
      </c>
      <c r="AX52">
        <v>64856268</v>
      </c>
      <c r="AY52">
        <v>1</v>
      </c>
      <c r="AZ52">
        <v>0</v>
      </c>
      <c r="BA52">
        <v>59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ROUND(Y52*Source!I80,7)</f>
        <v>8.5236000000000001</v>
      </c>
      <c r="CY52">
        <f>AD52</f>
        <v>0</v>
      </c>
      <c r="CZ52">
        <f>AH52</f>
        <v>0</v>
      </c>
      <c r="DA52">
        <f>AL52</f>
        <v>1</v>
      </c>
      <c r="DB52">
        <f t="shared" si="26"/>
        <v>0</v>
      </c>
      <c r="DC52">
        <f t="shared" si="27"/>
        <v>0</v>
      </c>
      <c r="DD52" t="s">
        <v>3</v>
      </c>
      <c r="DE52" t="s">
        <v>3</v>
      </c>
      <c r="DF52">
        <f t="shared" si="37"/>
        <v>0</v>
      </c>
      <c r="DG52">
        <f>ROUND(ROUND(AF52,0)*CX52,0)</f>
        <v>0</v>
      </c>
      <c r="DH52">
        <f>ROUND(ROUND(AG52,0)*CX52,0)</f>
        <v>0</v>
      </c>
      <c r="DI52">
        <f t="shared" si="38"/>
        <v>0</v>
      </c>
      <c r="DJ52">
        <f>DI52</f>
        <v>0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ROW(Source!A80)</f>
        <v>80</v>
      </c>
      <c r="B53">
        <v>64855514</v>
      </c>
      <c r="C53">
        <v>64856258</v>
      </c>
      <c r="D53">
        <v>29172408</v>
      </c>
      <c r="E53">
        <v>1</v>
      </c>
      <c r="F53">
        <v>1</v>
      </c>
      <c r="G53">
        <v>1</v>
      </c>
      <c r="H53">
        <v>2</v>
      </c>
      <c r="I53" t="s">
        <v>1146</v>
      </c>
      <c r="J53" t="s">
        <v>1147</v>
      </c>
      <c r="K53" t="s">
        <v>1148</v>
      </c>
      <c r="L53">
        <v>1368</v>
      </c>
      <c r="N53">
        <v>1011</v>
      </c>
      <c r="O53" t="s">
        <v>1106</v>
      </c>
      <c r="P53" t="s">
        <v>1106</v>
      </c>
      <c r="Q53">
        <v>1</v>
      </c>
      <c r="W53">
        <v>0</v>
      </c>
      <c r="X53">
        <v>-639151189</v>
      </c>
      <c r="Y53">
        <f t="shared" si="25"/>
        <v>66.34</v>
      </c>
      <c r="AA53">
        <v>0</v>
      </c>
      <c r="AB53">
        <v>1561.59</v>
      </c>
      <c r="AC53">
        <v>687.56</v>
      </c>
      <c r="AD53">
        <v>0</v>
      </c>
      <c r="AE53">
        <v>0</v>
      </c>
      <c r="AF53">
        <v>120.03</v>
      </c>
      <c r="AG53">
        <v>13.5</v>
      </c>
      <c r="AH53">
        <v>0</v>
      </c>
      <c r="AI53">
        <v>1</v>
      </c>
      <c r="AJ53">
        <v>13.01</v>
      </c>
      <c r="AK53">
        <v>50.93</v>
      </c>
      <c r="AL53">
        <v>1</v>
      </c>
      <c r="AM53">
        <v>2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66.34</v>
      </c>
      <c r="AU53" t="s">
        <v>3</v>
      </c>
      <c r="AV53">
        <v>0</v>
      </c>
      <c r="AW53">
        <v>2</v>
      </c>
      <c r="AX53">
        <v>64856269</v>
      </c>
      <c r="AY53">
        <v>1</v>
      </c>
      <c r="AZ53">
        <v>0</v>
      </c>
      <c r="BA53">
        <v>60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f>ROUND(Y53*Source!I80*DO53,7)</f>
        <v>0</v>
      </c>
      <c r="CX53">
        <f>ROUND(Y53*Source!I80,7)</f>
        <v>7.9607999999999999</v>
      </c>
      <c r="CY53">
        <f>AB53</f>
        <v>1561.59</v>
      </c>
      <c r="CZ53">
        <f>AF53</f>
        <v>120.03</v>
      </c>
      <c r="DA53">
        <f>AJ53</f>
        <v>13.01</v>
      </c>
      <c r="DB53">
        <f t="shared" si="26"/>
        <v>7962.79</v>
      </c>
      <c r="DC53">
        <f t="shared" si="27"/>
        <v>895.59</v>
      </c>
      <c r="DD53" t="s">
        <v>3</v>
      </c>
      <c r="DE53" t="s">
        <v>3</v>
      </c>
      <c r="DF53">
        <f t="shared" si="37"/>
        <v>0</v>
      </c>
      <c r="DG53">
        <f>ROUND(ROUND(AF53*AJ53,0)*CX53,0)</f>
        <v>12435</v>
      </c>
      <c r="DH53">
        <f>ROUND(ROUND(AG53*AK53,0)*CX53,0)</f>
        <v>5477</v>
      </c>
      <c r="DI53">
        <f t="shared" si="38"/>
        <v>0</v>
      </c>
      <c r="DJ53">
        <f>DG53</f>
        <v>12435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ROW(Source!A80)</f>
        <v>80</v>
      </c>
      <c r="B54">
        <v>64855514</v>
      </c>
      <c r="C54">
        <v>64856258</v>
      </c>
      <c r="D54">
        <v>29172479</v>
      </c>
      <c r="E54">
        <v>1</v>
      </c>
      <c r="F54">
        <v>1</v>
      </c>
      <c r="G54">
        <v>1</v>
      </c>
      <c r="H54">
        <v>2</v>
      </c>
      <c r="I54" t="s">
        <v>1149</v>
      </c>
      <c r="J54" t="s">
        <v>1150</v>
      </c>
      <c r="K54" t="s">
        <v>1151</v>
      </c>
      <c r="L54">
        <v>1368</v>
      </c>
      <c r="N54">
        <v>1011</v>
      </c>
      <c r="O54" t="s">
        <v>1106</v>
      </c>
      <c r="P54" t="s">
        <v>1106</v>
      </c>
      <c r="Q54">
        <v>1</v>
      </c>
      <c r="W54">
        <v>0</v>
      </c>
      <c r="X54">
        <v>1549832887</v>
      </c>
      <c r="Y54">
        <f t="shared" si="25"/>
        <v>3.67</v>
      </c>
      <c r="AA54">
        <v>0</v>
      </c>
      <c r="AB54">
        <v>1211.67</v>
      </c>
      <c r="AC54">
        <v>512.36</v>
      </c>
      <c r="AD54">
        <v>0</v>
      </c>
      <c r="AE54">
        <v>0</v>
      </c>
      <c r="AF54">
        <v>99.89</v>
      </c>
      <c r="AG54">
        <v>10.06</v>
      </c>
      <c r="AH54">
        <v>0</v>
      </c>
      <c r="AI54">
        <v>1</v>
      </c>
      <c r="AJ54">
        <v>12.13</v>
      </c>
      <c r="AK54">
        <v>50.93</v>
      </c>
      <c r="AL54">
        <v>1</v>
      </c>
      <c r="AM54">
        <v>2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3.67</v>
      </c>
      <c r="AU54" t="s">
        <v>3</v>
      </c>
      <c r="AV54">
        <v>0</v>
      </c>
      <c r="AW54">
        <v>2</v>
      </c>
      <c r="AX54">
        <v>64856270</v>
      </c>
      <c r="AY54">
        <v>1</v>
      </c>
      <c r="AZ54">
        <v>0</v>
      </c>
      <c r="BA54">
        <v>61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f>ROUND(Y54*Source!I80*DO54,7)</f>
        <v>0</v>
      </c>
      <c r="CX54">
        <f>ROUND(Y54*Source!I80,7)</f>
        <v>0.44040000000000001</v>
      </c>
      <c r="CY54">
        <f>AB54</f>
        <v>1211.67</v>
      </c>
      <c r="CZ54">
        <f>AF54</f>
        <v>99.89</v>
      </c>
      <c r="DA54">
        <f>AJ54</f>
        <v>12.13</v>
      </c>
      <c r="DB54">
        <f t="shared" si="26"/>
        <v>366.6</v>
      </c>
      <c r="DC54">
        <f t="shared" si="27"/>
        <v>36.92</v>
      </c>
      <c r="DD54" t="s">
        <v>3</v>
      </c>
      <c r="DE54" t="s">
        <v>3</v>
      </c>
      <c r="DF54">
        <f t="shared" si="37"/>
        <v>0</v>
      </c>
      <c r="DG54">
        <f>ROUND(ROUND(AF54*AJ54,0)*CX54,0)</f>
        <v>534</v>
      </c>
      <c r="DH54">
        <f>ROUND(ROUND(AG54*AK54,0)*CX54,0)</f>
        <v>225</v>
      </c>
      <c r="DI54">
        <f t="shared" si="38"/>
        <v>0</v>
      </c>
      <c r="DJ54">
        <f>DG54</f>
        <v>534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ROW(Source!A80)</f>
        <v>80</v>
      </c>
      <c r="B55">
        <v>64855514</v>
      </c>
      <c r="C55">
        <v>64856258</v>
      </c>
      <c r="D55">
        <v>29172710</v>
      </c>
      <c r="E55">
        <v>1</v>
      </c>
      <c r="F55">
        <v>1</v>
      </c>
      <c r="G55">
        <v>1</v>
      </c>
      <c r="H55">
        <v>2</v>
      </c>
      <c r="I55" t="s">
        <v>1135</v>
      </c>
      <c r="J55" t="s">
        <v>1136</v>
      </c>
      <c r="K55" t="s">
        <v>1137</v>
      </c>
      <c r="L55">
        <v>1368</v>
      </c>
      <c r="N55">
        <v>1011</v>
      </c>
      <c r="O55" t="s">
        <v>1106</v>
      </c>
      <c r="P55" t="s">
        <v>1106</v>
      </c>
      <c r="Q55">
        <v>1</v>
      </c>
      <c r="W55">
        <v>0</v>
      </c>
      <c r="X55">
        <v>315863809</v>
      </c>
      <c r="Y55">
        <f t="shared" si="25"/>
        <v>1.02</v>
      </c>
      <c r="AA55">
        <v>0</v>
      </c>
      <c r="AB55">
        <v>778.48</v>
      </c>
      <c r="AC55">
        <v>512.36</v>
      </c>
      <c r="AD55">
        <v>0</v>
      </c>
      <c r="AE55">
        <v>0</v>
      </c>
      <c r="AF55">
        <v>46.56</v>
      </c>
      <c r="AG55">
        <v>10.06</v>
      </c>
      <c r="AH55">
        <v>0</v>
      </c>
      <c r="AI55">
        <v>1</v>
      </c>
      <c r="AJ55">
        <v>16.72</v>
      </c>
      <c r="AK55">
        <v>50.93</v>
      </c>
      <c r="AL55">
        <v>1</v>
      </c>
      <c r="AM55">
        <v>2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1.02</v>
      </c>
      <c r="AU55" t="s">
        <v>3</v>
      </c>
      <c r="AV55">
        <v>0</v>
      </c>
      <c r="AW55">
        <v>2</v>
      </c>
      <c r="AX55">
        <v>64856271</v>
      </c>
      <c r="AY55">
        <v>1</v>
      </c>
      <c r="AZ55">
        <v>0</v>
      </c>
      <c r="BA55">
        <v>62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f>ROUND(Y55*Source!I80*DO55,7)</f>
        <v>0</v>
      </c>
      <c r="CX55">
        <f>ROUND(Y55*Source!I80,7)</f>
        <v>0.12239999999999999</v>
      </c>
      <c r="CY55">
        <f>AB55</f>
        <v>778.48</v>
      </c>
      <c r="CZ55">
        <f>AF55</f>
        <v>46.56</v>
      </c>
      <c r="DA55">
        <f>AJ55</f>
        <v>16.72</v>
      </c>
      <c r="DB55">
        <f t="shared" si="26"/>
        <v>47.49</v>
      </c>
      <c r="DC55">
        <f t="shared" si="27"/>
        <v>10.26</v>
      </c>
      <c r="DD55" t="s">
        <v>3</v>
      </c>
      <c r="DE55" t="s">
        <v>3</v>
      </c>
      <c r="DF55">
        <f t="shared" si="37"/>
        <v>0</v>
      </c>
      <c r="DG55">
        <f>ROUND(ROUND(AF55*AJ55,0)*CX55,0)</f>
        <v>95</v>
      </c>
      <c r="DH55">
        <f>ROUND(ROUND(AG55*AK55,0)*CX55,0)</f>
        <v>63</v>
      </c>
      <c r="DI55">
        <f t="shared" si="38"/>
        <v>0</v>
      </c>
      <c r="DJ55">
        <f>DG55</f>
        <v>95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ROW(Source!A80)</f>
        <v>80</v>
      </c>
      <c r="B56">
        <v>64855514</v>
      </c>
      <c r="C56">
        <v>64856258</v>
      </c>
      <c r="D56">
        <v>29174559</v>
      </c>
      <c r="E56">
        <v>1</v>
      </c>
      <c r="F56">
        <v>1</v>
      </c>
      <c r="G56">
        <v>1</v>
      </c>
      <c r="H56">
        <v>2</v>
      </c>
      <c r="I56" t="s">
        <v>1138</v>
      </c>
      <c r="J56" t="s">
        <v>1139</v>
      </c>
      <c r="K56" t="s">
        <v>1140</v>
      </c>
      <c r="L56">
        <v>1368</v>
      </c>
      <c r="N56">
        <v>1011</v>
      </c>
      <c r="O56" t="s">
        <v>1106</v>
      </c>
      <c r="P56" t="s">
        <v>1106</v>
      </c>
      <c r="Q56">
        <v>1</v>
      </c>
      <c r="W56">
        <v>0</v>
      </c>
      <c r="X56">
        <v>-839973004</v>
      </c>
      <c r="Y56">
        <f t="shared" si="25"/>
        <v>4.07</v>
      </c>
      <c r="AA56">
        <v>0</v>
      </c>
      <c r="AB56">
        <v>4.2</v>
      </c>
      <c r="AC56">
        <v>0</v>
      </c>
      <c r="AD56">
        <v>0</v>
      </c>
      <c r="AE56">
        <v>0</v>
      </c>
      <c r="AF56">
        <v>0.55000000000000004</v>
      </c>
      <c r="AG56">
        <v>0</v>
      </c>
      <c r="AH56">
        <v>0</v>
      </c>
      <c r="AI56">
        <v>1</v>
      </c>
      <c r="AJ56">
        <v>7.64</v>
      </c>
      <c r="AK56">
        <v>50.93</v>
      </c>
      <c r="AL56">
        <v>1</v>
      </c>
      <c r="AM56">
        <v>2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4.07</v>
      </c>
      <c r="AU56" t="s">
        <v>3</v>
      </c>
      <c r="AV56">
        <v>0</v>
      </c>
      <c r="AW56">
        <v>2</v>
      </c>
      <c r="AX56">
        <v>64856272</v>
      </c>
      <c r="AY56">
        <v>1</v>
      </c>
      <c r="AZ56">
        <v>0</v>
      </c>
      <c r="BA56">
        <v>63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f>ROUND(Y56*Source!I80*DO56,7)</f>
        <v>0</v>
      </c>
      <c r="CX56">
        <f>ROUND(Y56*Source!I80,7)</f>
        <v>0.4884</v>
      </c>
      <c r="CY56">
        <f>AB56</f>
        <v>4.2</v>
      </c>
      <c r="CZ56">
        <f>AF56</f>
        <v>0.55000000000000004</v>
      </c>
      <c r="DA56">
        <f>AJ56</f>
        <v>7.64</v>
      </c>
      <c r="DB56">
        <f t="shared" si="26"/>
        <v>2.2400000000000002</v>
      </c>
      <c r="DC56">
        <f t="shared" si="27"/>
        <v>0</v>
      </c>
      <c r="DD56" t="s">
        <v>3</v>
      </c>
      <c r="DE56" t="s">
        <v>3</v>
      </c>
      <c r="DF56">
        <f t="shared" si="37"/>
        <v>0</v>
      </c>
      <c r="DG56">
        <f>ROUND(ROUND(AF56*AJ56,0)*CX56,0)</f>
        <v>2</v>
      </c>
      <c r="DH56">
        <f>ROUND(ROUND(AG56*AK56,0)*CX56,0)</f>
        <v>0</v>
      </c>
      <c r="DI56">
        <f t="shared" si="38"/>
        <v>0</v>
      </c>
      <c r="DJ56">
        <f>DG56</f>
        <v>2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ROW(Source!A80)</f>
        <v>80</v>
      </c>
      <c r="B57">
        <v>64855514</v>
      </c>
      <c r="C57">
        <v>64856258</v>
      </c>
      <c r="D57">
        <v>29174913</v>
      </c>
      <c r="E57">
        <v>1</v>
      </c>
      <c r="F57">
        <v>1</v>
      </c>
      <c r="G57">
        <v>1</v>
      </c>
      <c r="H57">
        <v>2</v>
      </c>
      <c r="I57" t="s">
        <v>1152</v>
      </c>
      <c r="J57" t="s">
        <v>1153</v>
      </c>
      <c r="K57" t="s">
        <v>1154</v>
      </c>
      <c r="L57">
        <v>1368</v>
      </c>
      <c r="N57">
        <v>1011</v>
      </c>
      <c r="O57" t="s">
        <v>1106</v>
      </c>
      <c r="P57" t="s">
        <v>1106</v>
      </c>
      <c r="Q57">
        <v>1</v>
      </c>
      <c r="W57">
        <v>0</v>
      </c>
      <c r="X57">
        <v>1230759911</v>
      </c>
      <c r="Y57">
        <f t="shared" si="25"/>
        <v>10.34</v>
      </c>
      <c r="AA57">
        <v>0</v>
      </c>
      <c r="AB57">
        <v>2113</v>
      </c>
      <c r="AC57">
        <v>590.79</v>
      </c>
      <c r="AD57">
        <v>0</v>
      </c>
      <c r="AE57">
        <v>0</v>
      </c>
      <c r="AF57">
        <v>87.17</v>
      </c>
      <c r="AG57">
        <v>11.6</v>
      </c>
      <c r="AH57">
        <v>0</v>
      </c>
      <c r="AI57">
        <v>1</v>
      </c>
      <c r="AJ57">
        <v>24.24</v>
      </c>
      <c r="AK57">
        <v>50.93</v>
      </c>
      <c r="AL57">
        <v>1</v>
      </c>
      <c r="AM57">
        <v>2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10.34</v>
      </c>
      <c r="AU57" t="s">
        <v>3</v>
      </c>
      <c r="AV57">
        <v>0</v>
      </c>
      <c r="AW57">
        <v>2</v>
      </c>
      <c r="AX57">
        <v>64856273</v>
      </c>
      <c r="AY57">
        <v>1</v>
      </c>
      <c r="AZ57">
        <v>0</v>
      </c>
      <c r="BA57">
        <v>64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f>ROUND(Y57*Source!I80*DO57,7)</f>
        <v>0</v>
      </c>
      <c r="CX57">
        <f>ROUND(Y57*Source!I80,7)</f>
        <v>1.2407999999999999</v>
      </c>
      <c r="CY57">
        <f>AB57</f>
        <v>2113</v>
      </c>
      <c r="CZ57">
        <f>AF57</f>
        <v>87.17</v>
      </c>
      <c r="DA57">
        <f>AJ57</f>
        <v>24.24</v>
      </c>
      <c r="DB57">
        <f t="shared" si="26"/>
        <v>901.34</v>
      </c>
      <c r="DC57">
        <f t="shared" si="27"/>
        <v>119.94</v>
      </c>
      <c r="DD57" t="s">
        <v>3</v>
      </c>
      <c r="DE57" t="s">
        <v>3</v>
      </c>
      <c r="DF57">
        <f t="shared" si="37"/>
        <v>0</v>
      </c>
      <c r="DG57">
        <f>ROUND(ROUND(AF57*AJ57,0)*CX57,0)</f>
        <v>2622</v>
      </c>
      <c r="DH57">
        <f>ROUND(ROUND(AG57*AK57,0)*CX57,0)</f>
        <v>733</v>
      </c>
      <c r="DI57">
        <f t="shared" si="38"/>
        <v>0</v>
      </c>
      <c r="DJ57">
        <f>DG57</f>
        <v>2622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ROW(Source!A80)</f>
        <v>80</v>
      </c>
      <c r="B58">
        <v>64855514</v>
      </c>
      <c r="C58">
        <v>64856258</v>
      </c>
      <c r="D58">
        <v>29149608</v>
      </c>
      <c r="E58">
        <v>1</v>
      </c>
      <c r="F58">
        <v>1</v>
      </c>
      <c r="G58">
        <v>1</v>
      </c>
      <c r="H58">
        <v>3</v>
      </c>
      <c r="I58" t="s">
        <v>144</v>
      </c>
      <c r="J58" t="s">
        <v>146</v>
      </c>
      <c r="K58" t="s">
        <v>145</v>
      </c>
      <c r="L58">
        <v>1339</v>
      </c>
      <c r="N58">
        <v>1007</v>
      </c>
      <c r="O58" t="s">
        <v>128</v>
      </c>
      <c r="P58" t="s">
        <v>128</v>
      </c>
      <c r="Q58">
        <v>1</v>
      </c>
      <c r="W58">
        <v>1</v>
      </c>
      <c r="X58">
        <v>-1147251145</v>
      </c>
      <c r="Y58">
        <f t="shared" si="25"/>
        <v>-33.4</v>
      </c>
      <c r="AA58">
        <v>572.49</v>
      </c>
      <c r="AB58">
        <v>0</v>
      </c>
      <c r="AC58">
        <v>0</v>
      </c>
      <c r="AD58">
        <v>0</v>
      </c>
      <c r="AE58">
        <v>55.26</v>
      </c>
      <c r="AF58">
        <v>0</v>
      </c>
      <c r="AG58">
        <v>0</v>
      </c>
      <c r="AH58">
        <v>0</v>
      </c>
      <c r="AI58">
        <v>10.36</v>
      </c>
      <c r="AJ58">
        <v>1</v>
      </c>
      <c r="AK58">
        <v>1</v>
      </c>
      <c r="AL58">
        <v>1</v>
      </c>
      <c r="AM58">
        <v>2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-33.4</v>
      </c>
      <c r="AU58" t="s">
        <v>3</v>
      </c>
      <c r="AV58">
        <v>0</v>
      </c>
      <c r="AW58">
        <v>2</v>
      </c>
      <c r="AX58">
        <v>64856275</v>
      </c>
      <c r="AY58">
        <v>1</v>
      </c>
      <c r="AZ58">
        <v>6144</v>
      </c>
      <c r="BA58">
        <v>66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ROUND(Y58*Source!I80,7)</f>
        <v>-4.008</v>
      </c>
      <c r="CY58">
        <f>AA58</f>
        <v>572.49</v>
      </c>
      <c r="CZ58">
        <f>AE58</f>
        <v>55.26</v>
      </c>
      <c r="DA58">
        <f>AI58</f>
        <v>10.36</v>
      </c>
      <c r="DB58">
        <f t="shared" si="26"/>
        <v>-1845.68</v>
      </c>
      <c r="DC58">
        <f t="shared" si="27"/>
        <v>0</v>
      </c>
      <c r="DD58" t="s">
        <v>3</v>
      </c>
      <c r="DE58" t="s">
        <v>3</v>
      </c>
      <c r="DF58">
        <f>ROUND(ROUND(AE58*AI58,0)*CX58,0)</f>
        <v>-2293</v>
      </c>
      <c r="DG58">
        <f>ROUND(ROUND(AF58,0)*CX58,0)</f>
        <v>0</v>
      </c>
      <c r="DH58">
        <f>ROUND(ROUND(AG58,0)*CX58,0)</f>
        <v>0</v>
      </c>
      <c r="DI58">
        <f t="shared" si="38"/>
        <v>0</v>
      </c>
      <c r="DJ58">
        <f>DF58</f>
        <v>-2293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ROW(Source!A85)</f>
        <v>85</v>
      </c>
      <c r="B59">
        <v>64855517</v>
      </c>
      <c r="C59">
        <v>64856277</v>
      </c>
      <c r="D59">
        <v>18410255</v>
      </c>
      <c r="E59">
        <v>1</v>
      </c>
      <c r="F59">
        <v>1</v>
      </c>
      <c r="G59">
        <v>1</v>
      </c>
      <c r="H59">
        <v>1</v>
      </c>
      <c r="I59" t="s">
        <v>1155</v>
      </c>
      <c r="J59" t="s">
        <v>3</v>
      </c>
      <c r="K59" t="s">
        <v>1156</v>
      </c>
      <c r="L59">
        <v>1369</v>
      </c>
      <c r="N59">
        <v>1013</v>
      </c>
      <c r="O59" t="s">
        <v>1100</v>
      </c>
      <c r="P59" t="s">
        <v>1100</v>
      </c>
      <c r="Q59">
        <v>1</v>
      </c>
      <c r="W59">
        <v>0</v>
      </c>
      <c r="X59">
        <v>479342659</v>
      </c>
      <c r="Y59">
        <f t="shared" ref="Y59:Y64" si="39">(AT59*ROUND((0.2+1),7))</f>
        <v>32.363999999999997</v>
      </c>
      <c r="AA59">
        <v>0</v>
      </c>
      <c r="AB59">
        <v>0</v>
      </c>
      <c r="AC59">
        <v>0</v>
      </c>
      <c r="AD59">
        <v>10.94</v>
      </c>
      <c r="AE59">
        <v>0</v>
      </c>
      <c r="AF59">
        <v>0</v>
      </c>
      <c r="AG59">
        <v>0</v>
      </c>
      <c r="AH59">
        <v>10.94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26.97</v>
      </c>
      <c r="AU59" t="s">
        <v>42</v>
      </c>
      <c r="AV59">
        <v>1</v>
      </c>
      <c r="AW59">
        <v>2</v>
      </c>
      <c r="AX59">
        <v>64856287</v>
      </c>
      <c r="AY59">
        <v>1</v>
      </c>
      <c r="AZ59">
        <v>0</v>
      </c>
      <c r="BA59">
        <v>67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U59">
        <f>ROUND(AT59*Source!I85*AH59*AL59,0)</f>
        <v>485</v>
      </c>
      <c r="CV59">
        <f>ROUND(Y59*Source!I85,7)</f>
        <v>53.206415999999997</v>
      </c>
      <c r="CW59">
        <v>0</v>
      </c>
      <c r="CX59">
        <f>ROUND(Y59*Source!I85,7)</f>
        <v>53.206415999999997</v>
      </c>
      <c r="CY59">
        <f>AD59</f>
        <v>10.94</v>
      </c>
      <c r="CZ59">
        <f>AH59</f>
        <v>10.94</v>
      </c>
      <c r="DA59">
        <f>AL59</f>
        <v>1</v>
      </c>
      <c r="DB59">
        <f t="shared" ref="DB59:DB64" si="40">ROUND((ROUND(AT59*CZ59,2)*ROUND((0.2+1),7)),2)</f>
        <v>354.06</v>
      </c>
      <c r="DC59">
        <f t="shared" ref="DC59:DC64" si="41">ROUND((ROUND(AT59*AG59,2)*ROUND((0.2+1),7)),2)</f>
        <v>0</v>
      </c>
      <c r="DD59" t="s">
        <v>3</v>
      </c>
      <c r="DE59" t="s">
        <v>3</v>
      </c>
      <c r="DF59">
        <f t="shared" ref="DF59:DF67" si="42">ROUND(ROUND(AE59,2)*CX59,2)</f>
        <v>0</v>
      </c>
      <c r="DG59">
        <f t="shared" ref="DG59:DG67" si="43">ROUND(ROUND(AF59,2)*CX59,2)</f>
        <v>0</v>
      </c>
      <c r="DH59">
        <f t="shared" ref="DH59:DH67" si="44">ROUND(ROUND(AG59,2)*CX59,2)</f>
        <v>0</v>
      </c>
      <c r="DI59">
        <f t="shared" ref="DI59:DI67" si="45">ROUND(ROUND(AH59,2)*CX59,2)</f>
        <v>582.08000000000004</v>
      </c>
      <c r="DJ59">
        <f>DI59</f>
        <v>582.08000000000004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ROW(Source!A85)</f>
        <v>85</v>
      </c>
      <c r="B60">
        <v>64855517</v>
      </c>
      <c r="C60">
        <v>64856277</v>
      </c>
      <c r="D60">
        <v>121548</v>
      </c>
      <c r="E60">
        <v>1</v>
      </c>
      <c r="F60">
        <v>1</v>
      </c>
      <c r="G60">
        <v>1</v>
      </c>
      <c r="H60">
        <v>1</v>
      </c>
      <c r="I60" t="s">
        <v>44</v>
      </c>
      <c r="J60" t="s">
        <v>3</v>
      </c>
      <c r="K60" t="s">
        <v>1101</v>
      </c>
      <c r="L60">
        <v>608254</v>
      </c>
      <c r="N60">
        <v>1013</v>
      </c>
      <c r="O60" t="s">
        <v>1102</v>
      </c>
      <c r="P60" t="s">
        <v>1102</v>
      </c>
      <c r="Q60">
        <v>1</v>
      </c>
      <c r="W60">
        <v>0</v>
      </c>
      <c r="X60">
        <v>-185737400</v>
      </c>
      <c r="Y60">
        <f t="shared" si="39"/>
        <v>3.5999999999999997E-2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0.03</v>
      </c>
      <c r="AU60" t="s">
        <v>42</v>
      </c>
      <c r="AV60">
        <v>2</v>
      </c>
      <c r="AW60">
        <v>2</v>
      </c>
      <c r="AX60">
        <v>64856288</v>
      </c>
      <c r="AY60">
        <v>1</v>
      </c>
      <c r="AZ60">
        <v>0</v>
      </c>
      <c r="BA60">
        <v>68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ROUND(Y60*Source!I85,7)</f>
        <v>5.9184E-2</v>
      </c>
      <c r="CY60">
        <f>AD60</f>
        <v>0</v>
      </c>
      <c r="CZ60">
        <f>AH60</f>
        <v>0</v>
      </c>
      <c r="DA60">
        <f>AL60</f>
        <v>1</v>
      </c>
      <c r="DB60">
        <f t="shared" si="40"/>
        <v>0</v>
      </c>
      <c r="DC60">
        <f t="shared" si="41"/>
        <v>0</v>
      </c>
      <c r="DD60" t="s">
        <v>3</v>
      </c>
      <c r="DE60" t="s">
        <v>3</v>
      </c>
      <c r="DF60">
        <f t="shared" si="42"/>
        <v>0</v>
      </c>
      <c r="DG60">
        <f t="shared" si="43"/>
        <v>0</v>
      </c>
      <c r="DH60">
        <f t="shared" si="44"/>
        <v>0</v>
      </c>
      <c r="DI60">
        <f t="shared" si="45"/>
        <v>0</v>
      </c>
      <c r="DJ60">
        <f>DI60</f>
        <v>0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ROW(Source!A85)</f>
        <v>85</v>
      </c>
      <c r="B61">
        <v>64855517</v>
      </c>
      <c r="C61">
        <v>64856277</v>
      </c>
      <c r="D61">
        <v>29172556</v>
      </c>
      <c r="E61">
        <v>1</v>
      </c>
      <c r="F61">
        <v>1</v>
      </c>
      <c r="G61">
        <v>1</v>
      </c>
      <c r="H61">
        <v>2</v>
      </c>
      <c r="I61" t="s">
        <v>1157</v>
      </c>
      <c r="J61" t="s">
        <v>1158</v>
      </c>
      <c r="K61" t="s">
        <v>1159</v>
      </c>
      <c r="L61">
        <v>1368</v>
      </c>
      <c r="N61">
        <v>1011</v>
      </c>
      <c r="O61" t="s">
        <v>1106</v>
      </c>
      <c r="P61" t="s">
        <v>1106</v>
      </c>
      <c r="Q61">
        <v>1</v>
      </c>
      <c r="W61">
        <v>0</v>
      </c>
      <c r="X61">
        <v>344519037</v>
      </c>
      <c r="Y61">
        <f t="shared" si="39"/>
        <v>3.5999999999999997E-2</v>
      </c>
      <c r="AA61">
        <v>0</v>
      </c>
      <c r="AB61">
        <v>31.26</v>
      </c>
      <c r="AC61">
        <v>13.5</v>
      </c>
      <c r="AD61">
        <v>0</v>
      </c>
      <c r="AE61">
        <v>0</v>
      </c>
      <c r="AF61">
        <v>31.26</v>
      </c>
      <c r="AG61">
        <v>13.5</v>
      </c>
      <c r="AH61">
        <v>0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0.03</v>
      </c>
      <c r="AU61" t="s">
        <v>42</v>
      </c>
      <c r="AV61">
        <v>0</v>
      </c>
      <c r="AW61">
        <v>2</v>
      </c>
      <c r="AX61">
        <v>64856289</v>
      </c>
      <c r="AY61">
        <v>1</v>
      </c>
      <c r="AZ61">
        <v>0</v>
      </c>
      <c r="BA61">
        <v>69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f>ROUND(Y61*Source!I85*DO61,7)</f>
        <v>0</v>
      </c>
      <c r="CX61">
        <f>ROUND(Y61*Source!I85,7)</f>
        <v>5.9184E-2</v>
      </c>
      <c r="CY61">
        <f>AB61</f>
        <v>31.26</v>
      </c>
      <c r="CZ61">
        <f>AF61</f>
        <v>31.26</v>
      </c>
      <c r="DA61">
        <f>AJ61</f>
        <v>1</v>
      </c>
      <c r="DB61">
        <f t="shared" si="40"/>
        <v>1.1299999999999999</v>
      </c>
      <c r="DC61">
        <f t="shared" si="41"/>
        <v>0.49</v>
      </c>
      <c r="DD61" t="s">
        <v>3</v>
      </c>
      <c r="DE61" t="s">
        <v>3</v>
      </c>
      <c r="DF61">
        <f t="shared" si="42"/>
        <v>0</v>
      </c>
      <c r="DG61">
        <f t="shared" si="43"/>
        <v>1.85</v>
      </c>
      <c r="DH61">
        <f t="shared" si="44"/>
        <v>0.8</v>
      </c>
      <c r="DI61">
        <f t="shared" si="45"/>
        <v>0</v>
      </c>
      <c r="DJ61">
        <f>DG61</f>
        <v>1.85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ROW(Source!A85)</f>
        <v>85</v>
      </c>
      <c r="B62">
        <v>64855517</v>
      </c>
      <c r="C62">
        <v>64856277</v>
      </c>
      <c r="D62">
        <v>29173252</v>
      </c>
      <c r="E62">
        <v>1</v>
      </c>
      <c r="F62">
        <v>1</v>
      </c>
      <c r="G62">
        <v>1</v>
      </c>
      <c r="H62">
        <v>2</v>
      </c>
      <c r="I62" t="s">
        <v>1160</v>
      </c>
      <c r="J62" t="s">
        <v>1161</v>
      </c>
      <c r="K62" t="s">
        <v>1162</v>
      </c>
      <c r="L62">
        <v>1368</v>
      </c>
      <c r="N62">
        <v>1011</v>
      </c>
      <c r="O62" t="s">
        <v>1106</v>
      </c>
      <c r="P62" t="s">
        <v>1106</v>
      </c>
      <c r="Q62">
        <v>1</v>
      </c>
      <c r="W62">
        <v>0</v>
      </c>
      <c r="X62">
        <v>527313756</v>
      </c>
      <c r="Y62">
        <f t="shared" si="39"/>
        <v>0.86399999999999999</v>
      </c>
      <c r="AA62">
        <v>0</v>
      </c>
      <c r="AB62">
        <v>30</v>
      </c>
      <c r="AC62">
        <v>0</v>
      </c>
      <c r="AD62">
        <v>0</v>
      </c>
      <c r="AE62">
        <v>0</v>
      </c>
      <c r="AF62">
        <v>30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0.72</v>
      </c>
      <c r="AU62" t="s">
        <v>42</v>
      </c>
      <c r="AV62">
        <v>0</v>
      </c>
      <c r="AW62">
        <v>2</v>
      </c>
      <c r="AX62">
        <v>64856290</v>
      </c>
      <c r="AY62">
        <v>1</v>
      </c>
      <c r="AZ62">
        <v>0</v>
      </c>
      <c r="BA62">
        <v>70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f>ROUND(Y62*Source!I85*DO62,7)</f>
        <v>0</v>
      </c>
      <c r="CX62">
        <f>ROUND(Y62*Source!I85,7)</f>
        <v>1.4204159999999999</v>
      </c>
      <c r="CY62">
        <f>AB62</f>
        <v>30</v>
      </c>
      <c r="CZ62">
        <f>AF62</f>
        <v>30</v>
      </c>
      <c r="DA62">
        <f>AJ62</f>
        <v>1</v>
      </c>
      <c r="DB62">
        <f t="shared" si="40"/>
        <v>25.92</v>
      </c>
      <c r="DC62">
        <f t="shared" si="41"/>
        <v>0</v>
      </c>
      <c r="DD62" t="s">
        <v>3</v>
      </c>
      <c r="DE62" t="s">
        <v>3</v>
      </c>
      <c r="DF62">
        <f t="shared" si="42"/>
        <v>0</v>
      </c>
      <c r="DG62">
        <f t="shared" si="43"/>
        <v>42.61</v>
      </c>
      <c r="DH62">
        <f t="shared" si="44"/>
        <v>0</v>
      </c>
      <c r="DI62">
        <f t="shared" si="45"/>
        <v>0</v>
      </c>
      <c r="DJ62">
        <f>DG62</f>
        <v>42.61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ROW(Source!A85)</f>
        <v>85</v>
      </c>
      <c r="B63">
        <v>64855517</v>
      </c>
      <c r="C63">
        <v>64856277</v>
      </c>
      <c r="D63">
        <v>29174725</v>
      </c>
      <c r="E63">
        <v>1</v>
      </c>
      <c r="F63">
        <v>1</v>
      </c>
      <c r="G63">
        <v>1</v>
      </c>
      <c r="H63">
        <v>2</v>
      </c>
      <c r="I63" t="s">
        <v>1163</v>
      </c>
      <c r="J63" t="s">
        <v>1164</v>
      </c>
      <c r="K63" t="s">
        <v>1165</v>
      </c>
      <c r="L63">
        <v>1368</v>
      </c>
      <c r="N63">
        <v>1011</v>
      </c>
      <c r="O63" t="s">
        <v>1106</v>
      </c>
      <c r="P63" t="s">
        <v>1106</v>
      </c>
      <c r="Q63">
        <v>1</v>
      </c>
      <c r="W63">
        <v>0</v>
      </c>
      <c r="X63">
        <v>-652635439</v>
      </c>
      <c r="Y63">
        <f t="shared" si="39"/>
        <v>0.3</v>
      </c>
      <c r="AA63">
        <v>0</v>
      </c>
      <c r="AB63">
        <v>2.7</v>
      </c>
      <c r="AC63">
        <v>0</v>
      </c>
      <c r="AD63">
        <v>0</v>
      </c>
      <c r="AE63">
        <v>0</v>
      </c>
      <c r="AF63">
        <v>2.7</v>
      </c>
      <c r="AG63">
        <v>0</v>
      </c>
      <c r="AH63">
        <v>0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0.25</v>
      </c>
      <c r="AU63" t="s">
        <v>42</v>
      </c>
      <c r="AV63">
        <v>0</v>
      </c>
      <c r="AW63">
        <v>2</v>
      </c>
      <c r="AX63">
        <v>64856291</v>
      </c>
      <c r="AY63">
        <v>1</v>
      </c>
      <c r="AZ63">
        <v>0</v>
      </c>
      <c r="BA63">
        <v>71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f>ROUND(Y63*Source!I85*DO63,7)</f>
        <v>0</v>
      </c>
      <c r="CX63">
        <f>ROUND(Y63*Source!I85,7)</f>
        <v>0.49320000000000003</v>
      </c>
      <c r="CY63">
        <f>AB63</f>
        <v>2.7</v>
      </c>
      <c r="CZ63">
        <f>AF63</f>
        <v>2.7</v>
      </c>
      <c r="DA63">
        <f>AJ63</f>
        <v>1</v>
      </c>
      <c r="DB63">
        <f t="shared" si="40"/>
        <v>0.82</v>
      </c>
      <c r="DC63">
        <f t="shared" si="41"/>
        <v>0</v>
      </c>
      <c r="DD63" t="s">
        <v>3</v>
      </c>
      <c r="DE63" t="s">
        <v>3</v>
      </c>
      <c r="DF63">
        <f t="shared" si="42"/>
        <v>0</v>
      </c>
      <c r="DG63">
        <f t="shared" si="43"/>
        <v>1.33</v>
      </c>
      <c r="DH63">
        <f t="shared" si="44"/>
        <v>0</v>
      </c>
      <c r="DI63">
        <f t="shared" si="45"/>
        <v>0</v>
      </c>
      <c r="DJ63">
        <f>DG63</f>
        <v>1.33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ROW(Source!A85)</f>
        <v>85</v>
      </c>
      <c r="B64">
        <v>64855517</v>
      </c>
      <c r="C64">
        <v>64856277</v>
      </c>
      <c r="D64">
        <v>29174913</v>
      </c>
      <c r="E64">
        <v>1</v>
      </c>
      <c r="F64">
        <v>1</v>
      </c>
      <c r="G64">
        <v>1</v>
      </c>
      <c r="H64">
        <v>2</v>
      </c>
      <c r="I64" t="s">
        <v>1152</v>
      </c>
      <c r="J64" t="s">
        <v>1153</v>
      </c>
      <c r="K64" t="s">
        <v>1154</v>
      </c>
      <c r="L64">
        <v>1368</v>
      </c>
      <c r="N64">
        <v>1011</v>
      </c>
      <c r="O64" t="s">
        <v>1106</v>
      </c>
      <c r="P64" t="s">
        <v>1106</v>
      </c>
      <c r="Q64">
        <v>1</v>
      </c>
      <c r="W64">
        <v>0</v>
      </c>
      <c r="X64">
        <v>1230759911</v>
      </c>
      <c r="Y64">
        <f t="shared" si="39"/>
        <v>4.8000000000000001E-2</v>
      </c>
      <c r="AA64">
        <v>0</v>
      </c>
      <c r="AB64">
        <v>87.17</v>
      </c>
      <c r="AC64">
        <v>11.6</v>
      </c>
      <c r="AD64">
        <v>0</v>
      </c>
      <c r="AE64">
        <v>0</v>
      </c>
      <c r="AF64">
        <v>87.17</v>
      </c>
      <c r="AG64">
        <v>11.6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3</v>
      </c>
      <c r="AT64">
        <v>0.04</v>
      </c>
      <c r="AU64" t="s">
        <v>42</v>
      </c>
      <c r="AV64">
        <v>0</v>
      </c>
      <c r="AW64">
        <v>2</v>
      </c>
      <c r="AX64">
        <v>64856292</v>
      </c>
      <c r="AY64">
        <v>1</v>
      </c>
      <c r="AZ64">
        <v>0</v>
      </c>
      <c r="BA64">
        <v>72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f>ROUND(Y64*Source!I85*DO64,7)</f>
        <v>0</v>
      </c>
      <c r="CX64">
        <f>ROUND(Y64*Source!I85,7)</f>
        <v>7.8911999999999996E-2</v>
      </c>
      <c r="CY64">
        <f>AB64</f>
        <v>87.17</v>
      </c>
      <c r="CZ64">
        <f>AF64</f>
        <v>87.17</v>
      </c>
      <c r="DA64">
        <f>AJ64</f>
        <v>1</v>
      </c>
      <c r="DB64">
        <f t="shared" si="40"/>
        <v>4.1900000000000004</v>
      </c>
      <c r="DC64">
        <f t="shared" si="41"/>
        <v>0.55000000000000004</v>
      </c>
      <c r="DD64" t="s">
        <v>3</v>
      </c>
      <c r="DE64" t="s">
        <v>3</v>
      </c>
      <c r="DF64">
        <f t="shared" si="42"/>
        <v>0</v>
      </c>
      <c r="DG64">
        <f t="shared" si="43"/>
        <v>6.88</v>
      </c>
      <c r="DH64">
        <f t="shared" si="44"/>
        <v>0.92</v>
      </c>
      <c r="DI64">
        <f t="shared" si="45"/>
        <v>0</v>
      </c>
      <c r="DJ64">
        <f>DG64</f>
        <v>6.88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ROW(Source!A85)</f>
        <v>85</v>
      </c>
      <c r="B65">
        <v>64855517</v>
      </c>
      <c r="C65">
        <v>64856277</v>
      </c>
      <c r="D65">
        <v>29108414</v>
      </c>
      <c r="E65">
        <v>1</v>
      </c>
      <c r="F65">
        <v>1</v>
      </c>
      <c r="G65">
        <v>1</v>
      </c>
      <c r="H65">
        <v>3</v>
      </c>
      <c r="I65" t="s">
        <v>160</v>
      </c>
      <c r="J65" t="s">
        <v>162</v>
      </c>
      <c r="K65" t="s">
        <v>161</v>
      </c>
      <c r="L65">
        <v>1348</v>
      </c>
      <c r="N65">
        <v>1009</v>
      </c>
      <c r="O65" t="s">
        <v>36</v>
      </c>
      <c r="P65" t="s">
        <v>36</v>
      </c>
      <c r="Q65">
        <v>1000</v>
      </c>
      <c r="W65">
        <v>1</v>
      </c>
      <c r="X65">
        <v>503556632</v>
      </c>
      <c r="Y65">
        <f>AT65</f>
        <v>-0.02</v>
      </c>
      <c r="AA65">
        <v>1383.11</v>
      </c>
      <c r="AB65">
        <v>0</v>
      </c>
      <c r="AC65">
        <v>0</v>
      </c>
      <c r="AD65">
        <v>0</v>
      </c>
      <c r="AE65">
        <v>1383.11</v>
      </c>
      <c r="AF65">
        <v>0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-0.02</v>
      </c>
      <c r="AU65" t="s">
        <v>3</v>
      </c>
      <c r="AV65">
        <v>0</v>
      </c>
      <c r="AW65">
        <v>2</v>
      </c>
      <c r="AX65">
        <v>64856293</v>
      </c>
      <c r="AY65">
        <v>1</v>
      </c>
      <c r="AZ65">
        <v>6144</v>
      </c>
      <c r="BA65">
        <v>73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v>0</v>
      </c>
      <c r="CX65">
        <f>ROUND(Y65*Source!I85,7)</f>
        <v>-3.288E-2</v>
      </c>
      <c r="CY65">
        <f>AA65</f>
        <v>1383.11</v>
      </c>
      <c r="CZ65">
        <f>AE65</f>
        <v>1383.11</v>
      </c>
      <c r="DA65">
        <f>AI65</f>
        <v>1</v>
      </c>
      <c r="DB65">
        <f>ROUND(ROUND(AT65*CZ65,2),2)</f>
        <v>-27.66</v>
      </c>
      <c r="DC65">
        <f>ROUND(ROUND(AT65*AG65,2),2)</f>
        <v>0</v>
      </c>
      <c r="DD65" t="s">
        <v>3</v>
      </c>
      <c r="DE65" t="s">
        <v>3</v>
      </c>
      <c r="DF65">
        <f t="shared" si="42"/>
        <v>-45.48</v>
      </c>
      <c r="DG65">
        <f t="shared" si="43"/>
        <v>0</v>
      </c>
      <c r="DH65">
        <f t="shared" si="44"/>
        <v>0</v>
      </c>
      <c r="DI65">
        <f t="shared" si="45"/>
        <v>0</v>
      </c>
      <c r="DJ65">
        <f>DF65</f>
        <v>-45.48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ROW(Source!A85)</f>
        <v>85</v>
      </c>
      <c r="B66">
        <v>64855517</v>
      </c>
      <c r="C66">
        <v>64856277</v>
      </c>
      <c r="D66">
        <v>29107416</v>
      </c>
      <c r="E66">
        <v>1</v>
      </c>
      <c r="F66">
        <v>1</v>
      </c>
      <c r="G66">
        <v>1</v>
      </c>
      <c r="H66">
        <v>3</v>
      </c>
      <c r="I66" t="s">
        <v>1166</v>
      </c>
      <c r="J66" t="s">
        <v>1167</v>
      </c>
      <c r="K66" t="s">
        <v>1168</v>
      </c>
      <c r="L66">
        <v>1348</v>
      </c>
      <c r="N66">
        <v>1009</v>
      </c>
      <c r="O66" t="s">
        <v>36</v>
      </c>
      <c r="P66" t="s">
        <v>36</v>
      </c>
      <c r="Q66">
        <v>1000</v>
      </c>
      <c r="W66">
        <v>0</v>
      </c>
      <c r="X66">
        <v>1313199458</v>
      </c>
      <c r="Y66">
        <f>AT66</f>
        <v>0.04</v>
      </c>
      <c r="AA66">
        <v>2606.89</v>
      </c>
      <c r="AB66">
        <v>0</v>
      </c>
      <c r="AC66">
        <v>0</v>
      </c>
      <c r="AD66">
        <v>0</v>
      </c>
      <c r="AE66">
        <v>2606.89</v>
      </c>
      <c r="AF66">
        <v>0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-2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0.04</v>
      </c>
      <c r="AU66" t="s">
        <v>3</v>
      </c>
      <c r="AV66">
        <v>0</v>
      </c>
      <c r="AW66">
        <v>2</v>
      </c>
      <c r="AX66">
        <v>64856294</v>
      </c>
      <c r="AY66">
        <v>1</v>
      </c>
      <c r="AZ66">
        <v>0</v>
      </c>
      <c r="BA66">
        <v>74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ROUND(Y66*Source!I85,7)</f>
        <v>6.5759999999999999E-2</v>
      </c>
      <c r="CY66">
        <f>AA66</f>
        <v>2606.89</v>
      </c>
      <c r="CZ66">
        <f>AE66</f>
        <v>2606.89</v>
      </c>
      <c r="DA66">
        <f>AI66</f>
        <v>1</v>
      </c>
      <c r="DB66">
        <f>ROUND(ROUND(AT66*CZ66,2),2)</f>
        <v>104.28</v>
      </c>
      <c r="DC66">
        <f>ROUND(ROUND(AT66*AG66,2),2)</f>
        <v>0</v>
      </c>
      <c r="DD66" t="s">
        <v>3</v>
      </c>
      <c r="DE66" t="s">
        <v>3</v>
      </c>
      <c r="DF66">
        <f t="shared" si="42"/>
        <v>171.43</v>
      </c>
      <c r="DG66">
        <f t="shared" si="43"/>
        <v>0</v>
      </c>
      <c r="DH66">
        <f t="shared" si="44"/>
        <v>0</v>
      </c>
      <c r="DI66">
        <f t="shared" si="45"/>
        <v>0</v>
      </c>
      <c r="DJ66">
        <f>DF66</f>
        <v>171.43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ROW(Source!A85)</f>
        <v>85</v>
      </c>
      <c r="B67">
        <v>64855517</v>
      </c>
      <c r="C67">
        <v>64856277</v>
      </c>
      <c r="D67">
        <v>29107800</v>
      </c>
      <c r="E67">
        <v>1</v>
      </c>
      <c r="F67">
        <v>1</v>
      </c>
      <c r="G67">
        <v>1</v>
      </c>
      <c r="H67">
        <v>3</v>
      </c>
      <c r="I67" t="s">
        <v>1169</v>
      </c>
      <c r="J67" t="s">
        <v>1170</v>
      </c>
      <c r="K67" t="s">
        <v>1171</v>
      </c>
      <c r="L67">
        <v>1346</v>
      </c>
      <c r="N67">
        <v>1009</v>
      </c>
      <c r="O67" t="s">
        <v>283</v>
      </c>
      <c r="P67" t="s">
        <v>283</v>
      </c>
      <c r="Q67">
        <v>1</v>
      </c>
      <c r="W67">
        <v>0</v>
      </c>
      <c r="X67">
        <v>644139035</v>
      </c>
      <c r="Y67">
        <f>AT67</f>
        <v>0.5</v>
      </c>
      <c r="AA67">
        <v>1.81</v>
      </c>
      <c r="AB67">
        <v>0</v>
      </c>
      <c r="AC67">
        <v>0</v>
      </c>
      <c r="AD67">
        <v>0</v>
      </c>
      <c r="AE67">
        <v>1.81</v>
      </c>
      <c r="AF67">
        <v>0</v>
      </c>
      <c r="AG67">
        <v>0</v>
      </c>
      <c r="AH67">
        <v>0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0.5</v>
      </c>
      <c r="AU67" t="s">
        <v>3</v>
      </c>
      <c r="AV67">
        <v>0</v>
      </c>
      <c r="AW67">
        <v>2</v>
      </c>
      <c r="AX67">
        <v>64856295</v>
      </c>
      <c r="AY67">
        <v>1</v>
      </c>
      <c r="AZ67">
        <v>0</v>
      </c>
      <c r="BA67">
        <v>75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ROUND(Y67*Source!I85,7)</f>
        <v>0.82199999999999995</v>
      </c>
      <c r="CY67">
        <f>AA67</f>
        <v>1.81</v>
      </c>
      <c r="CZ67">
        <f>AE67</f>
        <v>1.81</v>
      </c>
      <c r="DA67">
        <f>AI67</f>
        <v>1</v>
      </c>
      <c r="DB67">
        <f>ROUND(ROUND(AT67*CZ67,2),2)</f>
        <v>0.91</v>
      </c>
      <c r="DC67">
        <f>ROUND(ROUND(AT67*AG67,2),2)</f>
        <v>0</v>
      </c>
      <c r="DD67" t="s">
        <v>3</v>
      </c>
      <c r="DE67" t="s">
        <v>3</v>
      </c>
      <c r="DF67">
        <f t="shared" si="42"/>
        <v>1.49</v>
      </c>
      <c r="DG67">
        <f t="shared" si="43"/>
        <v>0</v>
      </c>
      <c r="DH67">
        <f t="shared" si="44"/>
        <v>0</v>
      </c>
      <c r="DI67">
        <f t="shared" si="45"/>
        <v>0</v>
      </c>
      <c r="DJ67">
        <f>DF67</f>
        <v>1.49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ROW(Source!A86)</f>
        <v>86</v>
      </c>
      <c r="B68">
        <v>64855514</v>
      </c>
      <c r="C68">
        <v>64856277</v>
      </c>
      <c r="D68">
        <v>18410255</v>
      </c>
      <c r="E68">
        <v>1</v>
      </c>
      <c r="F68">
        <v>1</v>
      </c>
      <c r="G68">
        <v>1</v>
      </c>
      <c r="H68">
        <v>1</v>
      </c>
      <c r="I68" t="s">
        <v>1155</v>
      </c>
      <c r="J68" t="s">
        <v>3</v>
      </c>
      <c r="K68" t="s">
        <v>1156</v>
      </c>
      <c r="L68">
        <v>1369</v>
      </c>
      <c r="N68">
        <v>1013</v>
      </c>
      <c r="O68" t="s">
        <v>1100</v>
      </c>
      <c r="P68" t="s">
        <v>1100</v>
      </c>
      <c r="Q68">
        <v>1</v>
      </c>
      <c r="W68">
        <v>0</v>
      </c>
      <c r="X68">
        <v>479342659</v>
      </c>
      <c r="Y68">
        <f t="shared" ref="Y68:Y73" si="46">(AT68*ROUND((0.2+1),7))</f>
        <v>32.363999999999997</v>
      </c>
      <c r="AA68">
        <v>0</v>
      </c>
      <c r="AB68">
        <v>0</v>
      </c>
      <c r="AC68">
        <v>0</v>
      </c>
      <c r="AD68">
        <v>10.94</v>
      </c>
      <c r="AE68">
        <v>0</v>
      </c>
      <c r="AF68">
        <v>0</v>
      </c>
      <c r="AG68">
        <v>0</v>
      </c>
      <c r="AH68">
        <v>10.94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3</v>
      </c>
      <c r="AT68">
        <v>26.97</v>
      </c>
      <c r="AU68" t="s">
        <v>42</v>
      </c>
      <c r="AV68">
        <v>1</v>
      </c>
      <c r="AW68">
        <v>2</v>
      </c>
      <c r="AX68">
        <v>64856287</v>
      </c>
      <c r="AY68">
        <v>1</v>
      </c>
      <c r="AZ68">
        <v>0</v>
      </c>
      <c r="BA68">
        <v>76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U68">
        <f>ROUND(AT68*Source!I86*AH68*AL68,0)</f>
        <v>485</v>
      </c>
      <c r="CV68">
        <f>ROUND(Y68*Source!I86,7)</f>
        <v>53.206415999999997</v>
      </c>
      <c r="CW68">
        <v>0</v>
      </c>
      <c r="CX68">
        <f>ROUND(Y68*Source!I86,7)</f>
        <v>53.206415999999997</v>
      </c>
      <c r="CY68">
        <f>AD68</f>
        <v>10.94</v>
      </c>
      <c r="CZ68">
        <f>AH68</f>
        <v>10.94</v>
      </c>
      <c r="DA68">
        <f>AL68</f>
        <v>1</v>
      </c>
      <c r="DB68">
        <f t="shared" ref="DB68:DB73" si="47">ROUND((ROUND(AT68*CZ68,2)*ROUND((0.2+1),7)),2)</f>
        <v>354.06</v>
      </c>
      <c r="DC68">
        <f t="shared" ref="DC68:DC73" si="48">ROUND((ROUND(AT68*AG68,2)*ROUND((0.2+1),7)),2)</f>
        <v>0</v>
      </c>
      <c r="DD68" t="s">
        <v>3</v>
      </c>
      <c r="DE68" t="s">
        <v>3</v>
      </c>
      <c r="DF68">
        <f t="shared" ref="DF68:DF73" si="49">ROUND(ROUND(AE68,0)*CX68,0)</f>
        <v>0</v>
      </c>
      <c r="DG68">
        <f>ROUND(ROUND(AF68,0)*CX68,0)</f>
        <v>0</v>
      </c>
      <c r="DH68">
        <f>ROUND(ROUND(AG68,0)*CX68,0)</f>
        <v>0</v>
      </c>
      <c r="DI68">
        <f t="shared" ref="DI68:DI76" si="50">ROUND(ROUND(AH68,0)*CX68,0)</f>
        <v>585</v>
      </c>
      <c r="DJ68">
        <f>DI68</f>
        <v>585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ROW(Source!A86)</f>
        <v>86</v>
      </c>
      <c r="B69">
        <v>64855514</v>
      </c>
      <c r="C69">
        <v>64856277</v>
      </c>
      <c r="D69">
        <v>121548</v>
      </c>
      <c r="E69">
        <v>1</v>
      </c>
      <c r="F69">
        <v>1</v>
      </c>
      <c r="G69">
        <v>1</v>
      </c>
      <c r="H69">
        <v>1</v>
      </c>
      <c r="I69" t="s">
        <v>44</v>
      </c>
      <c r="J69" t="s">
        <v>3</v>
      </c>
      <c r="K69" t="s">
        <v>1101</v>
      </c>
      <c r="L69">
        <v>608254</v>
      </c>
      <c r="N69">
        <v>1013</v>
      </c>
      <c r="O69" t="s">
        <v>1102</v>
      </c>
      <c r="P69" t="s">
        <v>1102</v>
      </c>
      <c r="Q69">
        <v>1</v>
      </c>
      <c r="W69">
        <v>0</v>
      </c>
      <c r="X69">
        <v>-185737400</v>
      </c>
      <c r="Y69">
        <f t="shared" si="46"/>
        <v>3.5999999999999997E-2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0.03</v>
      </c>
      <c r="AU69" t="s">
        <v>42</v>
      </c>
      <c r="AV69">
        <v>2</v>
      </c>
      <c r="AW69">
        <v>2</v>
      </c>
      <c r="AX69">
        <v>64856288</v>
      </c>
      <c r="AY69">
        <v>1</v>
      </c>
      <c r="AZ69">
        <v>0</v>
      </c>
      <c r="BA69">
        <v>77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v>0</v>
      </c>
      <c r="CX69">
        <f>ROUND(Y69*Source!I86,7)</f>
        <v>5.9184E-2</v>
      </c>
      <c r="CY69">
        <f>AD69</f>
        <v>0</v>
      </c>
      <c r="CZ69">
        <f>AH69</f>
        <v>0</v>
      </c>
      <c r="DA69">
        <f>AL69</f>
        <v>1</v>
      </c>
      <c r="DB69">
        <f t="shared" si="47"/>
        <v>0</v>
      </c>
      <c r="DC69">
        <f t="shared" si="48"/>
        <v>0</v>
      </c>
      <c r="DD69" t="s">
        <v>3</v>
      </c>
      <c r="DE69" t="s">
        <v>3</v>
      </c>
      <c r="DF69">
        <f t="shared" si="49"/>
        <v>0</v>
      </c>
      <c r="DG69">
        <f>ROUND(ROUND(AF69,0)*CX69,0)</f>
        <v>0</v>
      </c>
      <c r="DH69">
        <f>ROUND(ROUND(AG69,0)*CX69,0)</f>
        <v>0</v>
      </c>
      <c r="DI69">
        <f t="shared" si="50"/>
        <v>0</v>
      </c>
      <c r="DJ69">
        <f>DI69</f>
        <v>0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ROW(Source!A86)</f>
        <v>86</v>
      </c>
      <c r="B70">
        <v>64855514</v>
      </c>
      <c r="C70">
        <v>64856277</v>
      </c>
      <c r="D70">
        <v>29172556</v>
      </c>
      <c r="E70">
        <v>1</v>
      </c>
      <c r="F70">
        <v>1</v>
      </c>
      <c r="G70">
        <v>1</v>
      </c>
      <c r="H70">
        <v>2</v>
      </c>
      <c r="I70" t="s">
        <v>1157</v>
      </c>
      <c r="J70" t="s">
        <v>1158</v>
      </c>
      <c r="K70" t="s">
        <v>1159</v>
      </c>
      <c r="L70">
        <v>1368</v>
      </c>
      <c r="N70">
        <v>1011</v>
      </c>
      <c r="O70" t="s">
        <v>1106</v>
      </c>
      <c r="P70" t="s">
        <v>1106</v>
      </c>
      <c r="Q70">
        <v>1</v>
      </c>
      <c r="W70">
        <v>0</v>
      </c>
      <c r="X70">
        <v>344519037</v>
      </c>
      <c r="Y70">
        <f t="shared" si="46"/>
        <v>3.5999999999999997E-2</v>
      </c>
      <c r="AA70">
        <v>0</v>
      </c>
      <c r="AB70">
        <v>710.23</v>
      </c>
      <c r="AC70">
        <v>687.56</v>
      </c>
      <c r="AD70">
        <v>0</v>
      </c>
      <c r="AE70">
        <v>0</v>
      </c>
      <c r="AF70">
        <v>31.26</v>
      </c>
      <c r="AG70">
        <v>13.5</v>
      </c>
      <c r="AH70">
        <v>0</v>
      </c>
      <c r="AI70">
        <v>1</v>
      </c>
      <c r="AJ70">
        <v>22.72</v>
      </c>
      <c r="AK70">
        <v>50.93</v>
      </c>
      <c r="AL70">
        <v>1</v>
      </c>
      <c r="AM70">
        <v>2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0.03</v>
      </c>
      <c r="AU70" t="s">
        <v>42</v>
      </c>
      <c r="AV70">
        <v>0</v>
      </c>
      <c r="AW70">
        <v>2</v>
      </c>
      <c r="AX70">
        <v>64856289</v>
      </c>
      <c r="AY70">
        <v>1</v>
      </c>
      <c r="AZ70">
        <v>0</v>
      </c>
      <c r="BA70">
        <v>78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f>ROUND(Y70*Source!I86*DO70,7)</f>
        <v>0</v>
      </c>
      <c r="CX70">
        <f>ROUND(Y70*Source!I86,7)</f>
        <v>5.9184E-2</v>
      </c>
      <c r="CY70">
        <f>AB70</f>
        <v>710.23</v>
      </c>
      <c r="CZ70">
        <f>AF70</f>
        <v>31.26</v>
      </c>
      <c r="DA70">
        <f>AJ70</f>
        <v>22.72</v>
      </c>
      <c r="DB70">
        <f t="shared" si="47"/>
        <v>1.1299999999999999</v>
      </c>
      <c r="DC70">
        <f t="shared" si="48"/>
        <v>0.49</v>
      </c>
      <c r="DD70" t="s">
        <v>3</v>
      </c>
      <c r="DE70" t="s">
        <v>3</v>
      </c>
      <c r="DF70">
        <f t="shared" si="49"/>
        <v>0</v>
      </c>
      <c r="DG70">
        <f>ROUND(ROUND(AF70*AJ70,0)*CX70,0)</f>
        <v>42</v>
      </c>
      <c r="DH70">
        <f>ROUND(ROUND(AG70*AK70,0)*CX70,0)</f>
        <v>41</v>
      </c>
      <c r="DI70">
        <f t="shared" si="50"/>
        <v>0</v>
      </c>
      <c r="DJ70">
        <f>DG70</f>
        <v>42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ROW(Source!A86)</f>
        <v>86</v>
      </c>
      <c r="B71">
        <v>64855514</v>
      </c>
      <c r="C71">
        <v>64856277</v>
      </c>
      <c r="D71">
        <v>29173252</v>
      </c>
      <c r="E71">
        <v>1</v>
      </c>
      <c r="F71">
        <v>1</v>
      </c>
      <c r="G71">
        <v>1</v>
      </c>
      <c r="H71">
        <v>2</v>
      </c>
      <c r="I71" t="s">
        <v>1160</v>
      </c>
      <c r="J71" t="s">
        <v>1161</v>
      </c>
      <c r="K71" t="s">
        <v>1162</v>
      </c>
      <c r="L71">
        <v>1368</v>
      </c>
      <c r="N71">
        <v>1011</v>
      </c>
      <c r="O71" t="s">
        <v>1106</v>
      </c>
      <c r="P71" t="s">
        <v>1106</v>
      </c>
      <c r="Q71">
        <v>1</v>
      </c>
      <c r="W71">
        <v>0</v>
      </c>
      <c r="X71">
        <v>527313756</v>
      </c>
      <c r="Y71">
        <f t="shared" si="46"/>
        <v>0.86399999999999999</v>
      </c>
      <c r="AA71">
        <v>0</v>
      </c>
      <c r="AB71">
        <v>138.30000000000001</v>
      </c>
      <c r="AC71">
        <v>0</v>
      </c>
      <c r="AD71">
        <v>0</v>
      </c>
      <c r="AE71">
        <v>0</v>
      </c>
      <c r="AF71">
        <v>30</v>
      </c>
      <c r="AG71">
        <v>0</v>
      </c>
      <c r="AH71">
        <v>0</v>
      </c>
      <c r="AI71">
        <v>1</v>
      </c>
      <c r="AJ71">
        <v>4.6100000000000003</v>
      </c>
      <c r="AK71">
        <v>50.93</v>
      </c>
      <c r="AL71">
        <v>1</v>
      </c>
      <c r="AM71">
        <v>2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0.72</v>
      </c>
      <c r="AU71" t="s">
        <v>42</v>
      </c>
      <c r="AV71">
        <v>0</v>
      </c>
      <c r="AW71">
        <v>2</v>
      </c>
      <c r="AX71">
        <v>64856290</v>
      </c>
      <c r="AY71">
        <v>1</v>
      </c>
      <c r="AZ71">
        <v>0</v>
      </c>
      <c r="BA71">
        <v>79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f>ROUND(Y71*Source!I86*DO71,7)</f>
        <v>0</v>
      </c>
      <c r="CX71">
        <f>ROUND(Y71*Source!I86,7)</f>
        <v>1.4204159999999999</v>
      </c>
      <c r="CY71">
        <f>AB71</f>
        <v>138.30000000000001</v>
      </c>
      <c r="CZ71">
        <f>AF71</f>
        <v>30</v>
      </c>
      <c r="DA71">
        <f>AJ71</f>
        <v>4.6100000000000003</v>
      </c>
      <c r="DB71">
        <f t="shared" si="47"/>
        <v>25.92</v>
      </c>
      <c r="DC71">
        <f t="shared" si="48"/>
        <v>0</v>
      </c>
      <c r="DD71" t="s">
        <v>3</v>
      </c>
      <c r="DE71" t="s">
        <v>3</v>
      </c>
      <c r="DF71">
        <f t="shared" si="49"/>
        <v>0</v>
      </c>
      <c r="DG71">
        <f>ROUND(ROUND(AF71*AJ71,0)*CX71,0)</f>
        <v>196</v>
      </c>
      <c r="DH71">
        <f>ROUND(ROUND(AG71*AK71,0)*CX71,0)</f>
        <v>0</v>
      </c>
      <c r="DI71">
        <f t="shared" si="50"/>
        <v>0</v>
      </c>
      <c r="DJ71">
        <f>DG71</f>
        <v>196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ROW(Source!A86)</f>
        <v>86</v>
      </c>
      <c r="B72">
        <v>64855514</v>
      </c>
      <c r="C72">
        <v>64856277</v>
      </c>
      <c r="D72">
        <v>29174725</v>
      </c>
      <c r="E72">
        <v>1</v>
      </c>
      <c r="F72">
        <v>1</v>
      </c>
      <c r="G72">
        <v>1</v>
      </c>
      <c r="H72">
        <v>2</v>
      </c>
      <c r="I72" t="s">
        <v>1163</v>
      </c>
      <c r="J72" t="s">
        <v>1164</v>
      </c>
      <c r="K72" t="s">
        <v>1165</v>
      </c>
      <c r="L72">
        <v>1368</v>
      </c>
      <c r="N72">
        <v>1011</v>
      </c>
      <c r="O72" t="s">
        <v>1106</v>
      </c>
      <c r="P72" t="s">
        <v>1106</v>
      </c>
      <c r="Q72">
        <v>1</v>
      </c>
      <c r="W72">
        <v>0</v>
      </c>
      <c r="X72">
        <v>-652635439</v>
      </c>
      <c r="Y72">
        <f t="shared" si="46"/>
        <v>0.3</v>
      </c>
      <c r="AA72">
        <v>0</v>
      </c>
      <c r="AB72">
        <v>14.04</v>
      </c>
      <c r="AC72">
        <v>0</v>
      </c>
      <c r="AD72">
        <v>0</v>
      </c>
      <c r="AE72">
        <v>0</v>
      </c>
      <c r="AF72">
        <v>2.7</v>
      </c>
      <c r="AG72">
        <v>0</v>
      </c>
      <c r="AH72">
        <v>0</v>
      </c>
      <c r="AI72">
        <v>1</v>
      </c>
      <c r="AJ72">
        <v>5.2</v>
      </c>
      <c r="AK72">
        <v>50.93</v>
      </c>
      <c r="AL72">
        <v>1</v>
      </c>
      <c r="AM72">
        <v>2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3</v>
      </c>
      <c r="AT72">
        <v>0.25</v>
      </c>
      <c r="AU72" t="s">
        <v>42</v>
      </c>
      <c r="AV72">
        <v>0</v>
      </c>
      <c r="AW72">
        <v>2</v>
      </c>
      <c r="AX72">
        <v>64856291</v>
      </c>
      <c r="AY72">
        <v>1</v>
      </c>
      <c r="AZ72">
        <v>0</v>
      </c>
      <c r="BA72">
        <v>80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f>ROUND(Y72*Source!I86*DO72,7)</f>
        <v>0</v>
      </c>
      <c r="CX72">
        <f>ROUND(Y72*Source!I86,7)</f>
        <v>0.49320000000000003</v>
      </c>
      <c r="CY72">
        <f>AB72</f>
        <v>14.04</v>
      </c>
      <c r="CZ72">
        <f>AF72</f>
        <v>2.7</v>
      </c>
      <c r="DA72">
        <f>AJ72</f>
        <v>5.2</v>
      </c>
      <c r="DB72">
        <f t="shared" si="47"/>
        <v>0.82</v>
      </c>
      <c r="DC72">
        <f t="shared" si="48"/>
        <v>0</v>
      </c>
      <c r="DD72" t="s">
        <v>3</v>
      </c>
      <c r="DE72" t="s">
        <v>3</v>
      </c>
      <c r="DF72">
        <f t="shared" si="49"/>
        <v>0</v>
      </c>
      <c r="DG72">
        <f>ROUND(ROUND(AF72*AJ72,0)*CX72,0)</f>
        <v>7</v>
      </c>
      <c r="DH72">
        <f>ROUND(ROUND(AG72*AK72,0)*CX72,0)</f>
        <v>0</v>
      </c>
      <c r="DI72">
        <f t="shared" si="50"/>
        <v>0</v>
      </c>
      <c r="DJ72">
        <f>DG72</f>
        <v>7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ROW(Source!A86)</f>
        <v>86</v>
      </c>
      <c r="B73">
        <v>64855514</v>
      </c>
      <c r="C73">
        <v>64856277</v>
      </c>
      <c r="D73">
        <v>29174913</v>
      </c>
      <c r="E73">
        <v>1</v>
      </c>
      <c r="F73">
        <v>1</v>
      </c>
      <c r="G73">
        <v>1</v>
      </c>
      <c r="H73">
        <v>2</v>
      </c>
      <c r="I73" t="s">
        <v>1152</v>
      </c>
      <c r="J73" t="s">
        <v>1153</v>
      </c>
      <c r="K73" t="s">
        <v>1154</v>
      </c>
      <c r="L73">
        <v>1368</v>
      </c>
      <c r="N73">
        <v>1011</v>
      </c>
      <c r="O73" t="s">
        <v>1106</v>
      </c>
      <c r="P73" t="s">
        <v>1106</v>
      </c>
      <c r="Q73">
        <v>1</v>
      </c>
      <c r="W73">
        <v>0</v>
      </c>
      <c r="X73">
        <v>1230759911</v>
      </c>
      <c r="Y73">
        <f t="shared" si="46"/>
        <v>4.8000000000000001E-2</v>
      </c>
      <c r="AA73">
        <v>0</v>
      </c>
      <c r="AB73">
        <v>2113</v>
      </c>
      <c r="AC73">
        <v>590.79</v>
      </c>
      <c r="AD73">
        <v>0</v>
      </c>
      <c r="AE73">
        <v>0</v>
      </c>
      <c r="AF73">
        <v>87.17</v>
      </c>
      <c r="AG73">
        <v>11.6</v>
      </c>
      <c r="AH73">
        <v>0</v>
      </c>
      <c r="AI73">
        <v>1</v>
      </c>
      <c r="AJ73">
        <v>24.24</v>
      </c>
      <c r="AK73">
        <v>50.93</v>
      </c>
      <c r="AL73">
        <v>1</v>
      </c>
      <c r="AM73">
        <v>2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0.04</v>
      </c>
      <c r="AU73" t="s">
        <v>42</v>
      </c>
      <c r="AV73">
        <v>0</v>
      </c>
      <c r="AW73">
        <v>2</v>
      </c>
      <c r="AX73">
        <v>64856292</v>
      </c>
      <c r="AY73">
        <v>1</v>
      </c>
      <c r="AZ73">
        <v>0</v>
      </c>
      <c r="BA73">
        <v>81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f>ROUND(Y73*Source!I86*DO73,7)</f>
        <v>0</v>
      </c>
      <c r="CX73">
        <f>ROUND(Y73*Source!I86,7)</f>
        <v>7.8911999999999996E-2</v>
      </c>
      <c r="CY73">
        <f>AB73</f>
        <v>2113</v>
      </c>
      <c r="CZ73">
        <f>AF73</f>
        <v>87.17</v>
      </c>
      <c r="DA73">
        <f>AJ73</f>
        <v>24.24</v>
      </c>
      <c r="DB73">
        <f t="shared" si="47"/>
        <v>4.1900000000000004</v>
      </c>
      <c r="DC73">
        <f t="shared" si="48"/>
        <v>0.55000000000000004</v>
      </c>
      <c r="DD73" t="s">
        <v>3</v>
      </c>
      <c r="DE73" t="s">
        <v>3</v>
      </c>
      <c r="DF73">
        <f t="shared" si="49"/>
        <v>0</v>
      </c>
      <c r="DG73">
        <f>ROUND(ROUND(AF73*AJ73,0)*CX73,0)</f>
        <v>167</v>
      </c>
      <c r="DH73">
        <f>ROUND(ROUND(AG73*AK73,0)*CX73,0)</f>
        <v>47</v>
      </c>
      <c r="DI73">
        <f t="shared" si="50"/>
        <v>0</v>
      </c>
      <c r="DJ73">
        <f>DG73</f>
        <v>167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ROW(Source!A86)</f>
        <v>86</v>
      </c>
      <c r="B74">
        <v>64855514</v>
      </c>
      <c r="C74">
        <v>64856277</v>
      </c>
      <c r="D74">
        <v>29108414</v>
      </c>
      <c r="E74">
        <v>1</v>
      </c>
      <c r="F74">
        <v>1</v>
      </c>
      <c r="G74">
        <v>1</v>
      </c>
      <c r="H74">
        <v>3</v>
      </c>
      <c r="I74" t="s">
        <v>160</v>
      </c>
      <c r="J74" t="s">
        <v>162</v>
      </c>
      <c r="K74" t="s">
        <v>161</v>
      </c>
      <c r="L74">
        <v>1348</v>
      </c>
      <c r="N74">
        <v>1009</v>
      </c>
      <c r="O74" t="s">
        <v>36</v>
      </c>
      <c r="P74" t="s">
        <v>36</v>
      </c>
      <c r="Q74">
        <v>1000</v>
      </c>
      <c r="W74">
        <v>1</v>
      </c>
      <c r="X74">
        <v>503556632</v>
      </c>
      <c r="Y74">
        <f t="shared" ref="Y74:Y105" si="51">AT74</f>
        <v>-0.02</v>
      </c>
      <c r="AA74">
        <v>35725.730000000003</v>
      </c>
      <c r="AB74">
        <v>0</v>
      </c>
      <c r="AC74">
        <v>0</v>
      </c>
      <c r="AD74">
        <v>0</v>
      </c>
      <c r="AE74">
        <v>1383.11</v>
      </c>
      <c r="AF74">
        <v>0</v>
      </c>
      <c r="AG74">
        <v>0</v>
      </c>
      <c r="AH74">
        <v>0</v>
      </c>
      <c r="AI74">
        <v>25.83</v>
      </c>
      <c r="AJ74">
        <v>1</v>
      </c>
      <c r="AK74">
        <v>1</v>
      </c>
      <c r="AL74">
        <v>1</v>
      </c>
      <c r="AM74">
        <v>2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3</v>
      </c>
      <c r="AT74">
        <v>-0.02</v>
      </c>
      <c r="AU74" t="s">
        <v>3</v>
      </c>
      <c r="AV74">
        <v>0</v>
      </c>
      <c r="AW74">
        <v>2</v>
      </c>
      <c r="AX74">
        <v>64856293</v>
      </c>
      <c r="AY74">
        <v>1</v>
      </c>
      <c r="AZ74">
        <v>6144</v>
      </c>
      <c r="BA74">
        <v>82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ROUND(Y74*Source!I86,7)</f>
        <v>-3.288E-2</v>
      </c>
      <c r="CY74">
        <f>AA74</f>
        <v>35725.730000000003</v>
      </c>
      <c r="CZ74">
        <f>AE74</f>
        <v>1383.11</v>
      </c>
      <c r="DA74">
        <f>AI74</f>
        <v>25.83</v>
      </c>
      <c r="DB74">
        <f t="shared" ref="DB74:DB105" si="52">ROUND(ROUND(AT74*CZ74,2),2)</f>
        <v>-27.66</v>
      </c>
      <c r="DC74">
        <f t="shared" ref="DC74:DC105" si="53">ROUND(ROUND(AT74*AG74,2),2)</f>
        <v>0</v>
      </c>
      <c r="DD74" t="s">
        <v>3</v>
      </c>
      <c r="DE74" t="s">
        <v>3</v>
      </c>
      <c r="DF74">
        <f>ROUND(ROUND(AE74*AI74,0)*CX74,0)</f>
        <v>-1175</v>
      </c>
      <c r="DG74">
        <f>ROUND(ROUND(AF74,0)*CX74,0)</f>
        <v>0</v>
      </c>
      <c r="DH74">
        <f>ROUND(ROUND(AG74,0)*CX74,0)</f>
        <v>0</v>
      </c>
      <c r="DI74">
        <f t="shared" si="50"/>
        <v>0</v>
      </c>
      <c r="DJ74">
        <f>DF74</f>
        <v>-1175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ROW(Source!A86)</f>
        <v>86</v>
      </c>
      <c r="B75">
        <v>64855514</v>
      </c>
      <c r="C75">
        <v>64856277</v>
      </c>
      <c r="D75">
        <v>29107416</v>
      </c>
      <c r="E75">
        <v>1</v>
      </c>
      <c r="F75">
        <v>1</v>
      </c>
      <c r="G75">
        <v>1</v>
      </c>
      <c r="H75">
        <v>3</v>
      </c>
      <c r="I75" t="s">
        <v>1166</v>
      </c>
      <c r="J75" t="s">
        <v>1167</v>
      </c>
      <c r="K75" t="s">
        <v>1168</v>
      </c>
      <c r="L75">
        <v>1348</v>
      </c>
      <c r="N75">
        <v>1009</v>
      </c>
      <c r="O75" t="s">
        <v>36</v>
      </c>
      <c r="P75" t="s">
        <v>36</v>
      </c>
      <c r="Q75">
        <v>1000</v>
      </c>
      <c r="W75">
        <v>0</v>
      </c>
      <c r="X75">
        <v>1313199458</v>
      </c>
      <c r="Y75">
        <f t="shared" si="51"/>
        <v>0.04</v>
      </c>
      <c r="AA75">
        <v>52033.52</v>
      </c>
      <c r="AB75">
        <v>0</v>
      </c>
      <c r="AC75">
        <v>0</v>
      </c>
      <c r="AD75">
        <v>0</v>
      </c>
      <c r="AE75">
        <v>2606.89</v>
      </c>
      <c r="AF75">
        <v>0</v>
      </c>
      <c r="AG75">
        <v>0</v>
      </c>
      <c r="AH75">
        <v>0</v>
      </c>
      <c r="AI75">
        <v>19.96</v>
      </c>
      <c r="AJ75">
        <v>1</v>
      </c>
      <c r="AK75">
        <v>1</v>
      </c>
      <c r="AL75">
        <v>1</v>
      </c>
      <c r="AM75">
        <v>2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3</v>
      </c>
      <c r="AT75">
        <v>0.04</v>
      </c>
      <c r="AU75" t="s">
        <v>3</v>
      </c>
      <c r="AV75">
        <v>0</v>
      </c>
      <c r="AW75">
        <v>2</v>
      </c>
      <c r="AX75">
        <v>64856294</v>
      </c>
      <c r="AY75">
        <v>1</v>
      </c>
      <c r="AZ75">
        <v>0</v>
      </c>
      <c r="BA75">
        <v>83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v>0</v>
      </c>
      <c r="CX75">
        <f>ROUND(Y75*Source!I86,7)</f>
        <v>6.5759999999999999E-2</v>
      </c>
      <c r="CY75">
        <f>AA75</f>
        <v>52033.52</v>
      </c>
      <c r="CZ75">
        <f>AE75</f>
        <v>2606.89</v>
      </c>
      <c r="DA75">
        <f>AI75</f>
        <v>19.96</v>
      </c>
      <c r="DB75">
        <f t="shared" si="52"/>
        <v>104.28</v>
      </c>
      <c r="DC75">
        <f t="shared" si="53"/>
        <v>0</v>
      </c>
      <c r="DD75" t="s">
        <v>3</v>
      </c>
      <c r="DE75" t="s">
        <v>3</v>
      </c>
      <c r="DF75">
        <f>ROUND(ROUND(AE75*AI75,0)*CX75,0)</f>
        <v>3422</v>
      </c>
      <c r="DG75">
        <f>ROUND(ROUND(AF75,0)*CX75,0)</f>
        <v>0</v>
      </c>
      <c r="DH75">
        <f>ROUND(ROUND(AG75,0)*CX75,0)</f>
        <v>0</v>
      </c>
      <c r="DI75">
        <f t="shared" si="50"/>
        <v>0</v>
      </c>
      <c r="DJ75">
        <f>DF75</f>
        <v>3422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ROW(Source!A86)</f>
        <v>86</v>
      </c>
      <c r="B76">
        <v>64855514</v>
      </c>
      <c r="C76">
        <v>64856277</v>
      </c>
      <c r="D76">
        <v>29107800</v>
      </c>
      <c r="E76">
        <v>1</v>
      </c>
      <c r="F76">
        <v>1</v>
      </c>
      <c r="G76">
        <v>1</v>
      </c>
      <c r="H76">
        <v>3</v>
      </c>
      <c r="I76" t="s">
        <v>1169</v>
      </c>
      <c r="J76" t="s">
        <v>1170</v>
      </c>
      <c r="K76" t="s">
        <v>1171</v>
      </c>
      <c r="L76">
        <v>1346</v>
      </c>
      <c r="N76">
        <v>1009</v>
      </c>
      <c r="O76" t="s">
        <v>283</v>
      </c>
      <c r="P76" t="s">
        <v>283</v>
      </c>
      <c r="Q76">
        <v>1</v>
      </c>
      <c r="W76">
        <v>0</v>
      </c>
      <c r="X76">
        <v>644139035</v>
      </c>
      <c r="Y76">
        <f t="shared" si="51"/>
        <v>0.5</v>
      </c>
      <c r="AA76">
        <v>114.66</v>
      </c>
      <c r="AB76">
        <v>0</v>
      </c>
      <c r="AC76">
        <v>0</v>
      </c>
      <c r="AD76">
        <v>0</v>
      </c>
      <c r="AE76">
        <v>1.81</v>
      </c>
      <c r="AF76">
        <v>0</v>
      </c>
      <c r="AG76">
        <v>0</v>
      </c>
      <c r="AH76">
        <v>0</v>
      </c>
      <c r="AI76">
        <v>63.35</v>
      </c>
      <c r="AJ76">
        <v>1</v>
      </c>
      <c r="AK76">
        <v>1</v>
      </c>
      <c r="AL76">
        <v>1</v>
      </c>
      <c r="AM76">
        <v>2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3</v>
      </c>
      <c r="AT76">
        <v>0.5</v>
      </c>
      <c r="AU76" t="s">
        <v>3</v>
      </c>
      <c r="AV76">
        <v>0</v>
      </c>
      <c r="AW76">
        <v>2</v>
      </c>
      <c r="AX76">
        <v>64856295</v>
      </c>
      <c r="AY76">
        <v>1</v>
      </c>
      <c r="AZ76">
        <v>0</v>
      </c>
      <c r="BA76">
        <v>84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ROUND(Y76*Source!I86,7)</f>
        <v>0.82199999999999995</v>
      </c>
      <c r="CY76">
        <f>AA76</f>
        <v>114.66</v>
      </c>
      <c r="CZ76">
        <f>AE76</f>
        <v>1.81</v>
      </c>
      <c r="DA76">
        <f>AI76</f>
        <v>63.35</v>
      </c>
      <c r="DB76">
        <f t="shared" si="52"/>
        <v>0.91</v>
      </c>
      <c r="DC76">
        <f t="shared" si="53"/>
        <v>0</v>
      </c>
      <c r="DD76" t="s">
        <v>3</v>
      </c>
      <c r="DE76" t="s">
        <v>3</v>
      </c>
      <c r="DF76">
        <f>ROUND(ROUND(AE76*AI76,0)*CX76,0)</f>
        <v>95</v>
      </c>
      <c r="DG76">
        <f>ROUND(ROUND(AF76,0)*CX76,0)</f>
        <v>0</v>
      </c>
      <c r="DH76">
        <f>ROUND(ROUND(AG76,0)*CX76,0)</f>
        <v>0</v>
      </c>
      <c r="DI76">
        <f t="shared" si="50"/>
        <v>0</v>
      </c>
      <c r="DJ76">
        <f>DF76</f>
        <v>95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ROW(Source!A91)</f>
        <v>91</v>
      </c>
      <c r="B77">
        <v>64855517</v>
      </c>
      <c r="C77">
        <v>64856298</v>
      </c>
      <c r="D77">
        <v>18410280</v>
      </c>
      <c r="E77">
        <v>1</v>
      </c>
      <c r="F77">
        <v>1</v>
      </c>
      <c r="G77">
        <v>1</v>
      </c>
      <c r="H77">
        <v>1</v>
      </c>
      <c r="I77" t="s">
        <v>1172</v>
      </c>
      <c r="J77" t="s">
        <v>3</v>
      </c>
      <c r="K77" t="s">
        <v>1173</v>
      </c>
      <c r="L77">
        <v>1369</v>
      </c>
      <c r="N77">
        <v>1013</v>
      </c>
      <c r="O77" t="s">
        <v>1100</v>
      </c>
      <c r="P77" t="s">
        <v>1100</v>
      </c>
      <c r="Q77">
        <v>1</v>
      </c>
      <c r="W77">
        <v>0</v>
      </c>
      <c r="X77">
        <v>-464685602</v>
      </c>
      <c r="Y77">
        <f t="shared" si="51"/>
        <v>21.2</v>
      </c>
      <c r="AA77">
        <v>0</v>
      </c>
      <c r="AB77">
        <v>0</v>
      </c>
      <c r="AC77">
        <v>0</v>
      </c>
      <c r="AD77">
        <v>9.51</v>
      </c>
      <c r="AE77">
        <v>0</v>
      </c>
      <c r="AF77">
        <v>0</v>
      </c>
      <c r="AG77">
        <v>0</v>
      </c>
      <c r="AH77">
        <v>9.51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3</v>
      </c>
      <c r="AT77">
        <v>21.2</v>
      </c>
      <c r="AU77" t="s">
        <v>3</v>
      </c>
      <c r="AV77">
        <v>1</v>
      </c>
      <c r="AW77">
        <v>2</v>
      </c>
      <c r="AX77">
        <v>64856306</v>
      </c>
      <c r="AY77">
        <v>1</v>
      </c>
      <c r="AZ77">
        <v>0</v>
      </c>
      <c r="BA77">
        <v>85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U77">
        <f>ROUND(AT77*Source!I91*AH77*AL77,0)</f>
        <v>331</v>
      </c>
      <c r="CV77">
        <f>ROUND(Y77*Source!I91,7)</f>
        <v>34.852800000000002</v>
      </c>
      <c r="CW77">
        <v>0</v>
      </c>
      <c r="CX77">
        <f>ROUND(Y77*Source!I91,7)</f>
        <v>34.852800000000002</v>
      </c>
      <c r="CY77">
        <f>AD77</f>
        <v>9.51</v>
      </c>
      <c r="CZ77">
        <f>AH77</f>
        <v>9.51</v>
      </c>
      <c r="DA77">
        <f>AL77</f>
        <v>1</v>
      </c>
      <c r="DB77">
        <f t="shared" si="52"/>
        <v>201.61</v>
      </c>
      <c r="DC77">
        <f t="shared" si="53"/>
        <v>0</v>
      </c>
      <c r="DD77" t="s">
        <v>3</v>
      </c>
      <c r="DE77" t="s">
        <v>3</v>
      </c>
      <c r="DF77">
        <f t="shared" ref="DF77:DF83" si="54">ROUND(ROUND(AE77,2)*CX77,2)</f>
        <v>0</v>
      </c>
      <c r="DG77">
        <f t="shared" ref="DG77:DG83" si="55">ROUND(ROUND(AF77,2)*CX77,2)</f>
        <v>0</v>
      </c>
      <c r="DH77">
        <f t="shared" ref="DH77:DH83" si="56">ROUND(ROUND(AG77,2)*CX77,2)</f>
        <v>0</v>
      </c>
      <c r="DI77">
        <f t="shared" ref="DI77:DI83" si="57">ROUND(ROUND(AH77,2)*CX77,2)</f>
        <v>331.45</v>
      </c>
      <c r="DJ77">
        <f>DI77</f>
        <v>331.45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ROW(Source!A91)</f>
        <v>91</v>
      </c>
      <c r="B78">
        <v>64855517</v>
      </c>
      <c r="C78">
        <v>64856298</v>
      </c>
      <c r="D78">
        <v>29173252</v>
      </c>
      <c r="E78">
        <v>1</v>
      </c>
      <c r="F78">
        <v>1</v>
      </c>
      <c r="G78">
        <v>1</v>
      </c>
      <c r="H78">
        <v>2</v>
      </c>
      <c r="I78" t="s">
        <v>1160</v>
      </c>
      <c r="J78" t="s">
        <v>1161</v>
      </c>
      <c r="K78" t="s">
        <v>1162</v>
      </c>
      <c r="L78">
        <v>1368</v>
      </c>
      <c r="N78">
        <v>1011</v>
      </c>
      <c r="O78" t="s">
        <v>1106</v>
      </c>
      <c r="P78" t="s">
        <v>1106</v>
      </c>
      <c r="Q78">
        <v>1</v>
      </c>
      <c r="W78">
        <v>0</v>
      </c>
      <c r="X78">
        <v>527313756</v>
      </c>
      <c r="Y78">
        <f t="shared" si="51"/>
        <v>1.95</v>
      </c>
      <c r="AA78">
        <v>0</v>
      </c>
      <c r="AB78">
        <v>30</v>
      </c>
      <c r="AC78">
        <v>0</v>
      </c>
      <c r="AD78">
        <v>0</v>
      </c>
      <c r="AE78">
        <v>0</v>
      </c>
      <c r="AF78">
        <v>30</v>
      </c>
      <c r="AG78">
        <v>0</v>
      </c>
      <c r="AH78">
        <v>0</v>
      </c>
      <c r="AI78">
        <v>1</v>
      </c>
      <c r="AJ78">
        <v>1</v>
      </c>
      <c r="AK78">
        <v>1</v>
      </c>
      <c r="AL78">
        <v>1</v>
      </c>
      <c r="AM78">
        <v>-2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3</v>
      </c>
      <c r="AT78">
        <v>1.95</v>
      </c>
      <c r="AU78" t="s">
        <v>3</v>
      </c>
      <c r="AV78">
        <v>0</v>
      </c>
      <c r="AW78">
        <v>2</v>
      </c>
      <c r="AX78">
        <v>64856307</v>
      </c>
      <c r="AY78">
        <v>1</v>
      </c>
      <c r="AZ78">
        <v>0</v>
      </c>
      <c r="BA78">
        <v>86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f>ROUND(Y78*Source!I91*DO78,7)</f>
        <v>0</v>
      </c>
      <c r="CX78">
        <f>ROUND(Y78*Source!I91,7)</f>
        <v>3.2058</v>
      </c>
      <c r="CY78">
        <f>AB78</f>
        <v>30</v>
      </c>
      <c r="CZ78">
        <f>AF78</f>
        <v>30</v>
      </c>
      <c r="DA78">
        <f>AJ78</f>
        <v>1</v>
      </c>
      <c r="DB78">
        <f t="shared" si="52"/>
        <v>58.5</v>
      </c>
      <c r="DC78">
        <f t="shared" si="53"/>
        <v>0</v>
      </c>
      <c r="DD78" t="s">
        <v>3</v>
      </c>
      <c r="DE78" t="s">
        <v>3</v>
      </c>
      <c r="DF78">
        <f t="shared" si="54"/>
        <v>0</v>
      </c>
      <c r="DG78">
        <f t="shared" si="55"/>
        <v>96.17</v>
      </c>
      <c r="DH78">
        <f t="shared" si="56"/>
        <v>0</v>
      </c>
      <c r="DI78">
        <f t="shared" si="57"/>
        <v>0</v>
      </c>
      <c r="DJ78">
        <f>DG78</f>
        <v>96.17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ROW(Source!A91)</f>
        <v>91</v>
      </c>
      <c r="B79">
        <v>64855517</v>
      </c>
      <c r="C79">
        <v>64856298</v>
      </c>
      <c r="D79">
        <v>29174913</v>
      </c>
      <c r="E79">
        <v>1</v>
      </c>
      <c r="F79">
        <v>1</v>
      </c>
      <c r="G79">
        <v>1</v>
      </c>
      <c r="H79">
        <v>2</v>
      </c>
      <c r="I79" t="s">
        <v>1152</v>
      </c>
      <c r="J79" t="s">
        <v>1153</v>
      </c>
      <c r="K79" t="s">
        <v>1154</v>
      </c>
      <c r="L79">
        <v>1368</v>
      </c>
      <c r="N79">
        <v>1011</v>
      </c>
      <c r="O79" t="s">
        <v>1106</v>
      </c>
      <c r="P79" t="s">
        <v>1106</v>
      </c>
      <c r="Q79">
        <v>1</v>
      </c>
      <c r="W79">
        <v>0</v>
      </c>
      <c r="X79">
        <v>1230759911</v>
      </c>
      <c r="Y79">
        <f t="shared" si="51"/>
        <v>0.2</v>
      </c>
      <c r="AA79">
        <v>0</v>
      </c>
      <c r="AB79">
        <v>87.17</v>
      </c>
      <c r="AC79">
        <v>11.6</v>
      </c>
      <c r="AD79">
        <v>0</v>
      </c>
      <c r="AE79">
        <v>0</v>
      </c>
      <c r="AF79">
        <v>87.17</v>
      </c>
      <c r="AG79">
        <v>11.6</v>
      </c>
      <c r="AH79">
        <v>0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0.2</v>
      </c>
      <c r="AU79" t="s">
        <v>3</v>
      </c>
      <c r="AV79">
        <v>0</v>
      </c>
      <c r="AW79">
        <v>2</v>
      </c>
      <c r="AX79">
        <v>64856308</v>
      </c>
      <c r="AY79">
        <v>1</v>
      </c>
      <c r="AZ79">
        <v>0</v>
      </c>
      <c r="BA79">
        <v>87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f>ROUND(Y79*Source!I91*DO79,7)</f>
        <v>0</v>
      </c>
      <c r="CX79">
        <f>ROUND(Y79*Source!I91,7)</f>
        <v>0.32879999999999998</v>
      </c>
      <c r="CY79">
        <f>AB79</f>
        <v>87.17</v>
      </c>
      <c r="CZ79">
        <f>AF79</f>
        <v>87.17</v>
      </c>
      <c r="DA79">
        <f>AJ79</f>
        <v>1</v>
      </c>
      <c r="DB79">
        <f t="shared" si="52"/>
        <v>17.43</v>
      </c>
      <c r="DC79">
        <f t="shared" si="53"/>
        <v>2.3199999999999998</v>
      </c>
      <c r="DD79" t="s">
        <v>3</v>
      </c>
      <c r="DE79" t="s">
        <v>3</v>
      </c>
      <c r="DF79">
        <f t="shared" si="54"/>
        <v>0</v>
      </c>
      <c r="DG79">
        <f t="shared" si="55"/>
        <v>28.66</v>
      </c>
      <c r="DH79">
        <f t="shared" si="56"/>
        <v>3.81</v>
      </c>
      <c r="DI79">
        <f t="shared" si="57"/>
        <v>0</v>
      </c>
      <c r="DJ79">
        <f>DG79</f>
        <v>28.66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ROW(Source!A91)</f>
        <v>91</v>
      </c>
      <c r="B80">
        <v>64855517</v>
      </c>
      <c r="C80">
        <v>64856298</v>
      </c>
      <c r="D80">
        <v>29108414</v>
      </c>
      <c r="E80">
        <v>1</v>
      </c>
      <c r="F80">
        <v>1</v>
      </c>
      <c r="G80">
        <v>1</v>
      </c>
      <c r="H80">
        <v>3</v>
      </c>
      <c r="I80" t="s">
        <v>160</v>
      </c>
      <c r="J80" t="s">
        <v>162</v>
      </c>
      <c r="K80" t="s">
        <v>161</v>
      </c>
      <c r="L80">
        <v>1348</v>
      </c>
      <c r="N80">
        <v>1009</v>
      </c>
      <c r="O80" t="s">
        <v>36</v>
      </c>
      <c r="P80" t="s">
        <v>36</v>
      </c>
      <c r="Q80">
        <v>1000</v>
      </c>
      <c r="W80">
        <v>1</v>
      </c>
      <c r="X80">
        <v>503556632</v>
      </c>
      <c r="Y80">
        <f t="shared" si="51"/>
        <v>-1.6E-2</v>
      </c>
      <c r="AA80">
        <v>1383.11</v>
      </c>
      <c r="AB80">
        <v>0</v>
      </c>
      <c r="AC80">
        <v>0</v>
      </c>
      <c r="AD80">
        <v>0</v>
      </c>
      <c r="AE80">
        <v>1383.11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3</v>
      </c>
      <c r="AT80">
        <v>-1.6E-2</v>
      </c>
      <c r="AU80" t="s">
        <v>3</v>
      </c>
      <c r="AV80">
        <v>0</v>
      </c>
      <c r="AW80">
        <v>2</v>
      </c>
      <c r="AX80">
        <v>64856309</v>
      </c>
      <c r="AY80">
        <v>1</v>
      </c>
      <c r="AZ80">
        <v>6144</v>
      </c>
      <c r="BA80">
        <v>88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ROUND(Y80*Source!I91,7)</f>
        <v>-2.6304000000000001E-2</v>
      </c>
      <c r="CY80">
        <f>AA80</f>
        <v>1383.11</v>
      </c>
      <c r="CZ80">
        <f>AE80</f>
        <v>1383.11</v>
      </c>
      <c r="DA80">
        <f>AI80</f>
        <v>1</v>
      </c>
      <c r="DB80">
        <f t="shared" si="52"/>
        <v>-22.13</v>
      </c>
      <c r="DC80">
        <f t="shared" si="53"/>
        <v>0</v>
      </c>
      <c r="DD80" t="s">
        <v>3</v>
      </c>
      <c r="DE80" t="s">
        <v>3</v>
      </c>
      <c r="DF80">
        <f t="shared" si="54"/>
        <v>-36.380000000000003</v>
      </c>
      <c r="DG80">
        <f t="shared" si="55"/>
        <v>0</v>
      </c>
      <c r="DH80">
        <f t="shared" si="56"/>
        <v>0</v>
      </c>
      <c r="DI80">
        <f t="shared" si="57"/>
        <v>0</v>
      </c>
      <c r="DJ80">
        <f>DF80</f>
        <v>-36.380000000000003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ROW(Source!A91)</f>
        <v>91</v>
      </c>
      <c r="B81">
        <v>64855517</v>
      </c>
      <c r="C81">
        <v>64856298</v>
      </c>
      <c r="D81">
        <v>29107416</v>
      </c>
      <c r="E81">
        <v>1</v>
      </c>
      <c r="F81">
        <v>1</v>
      </c>
      <c r="G81">
        <v>1</v>
      </c>
      <c r="H81">
        <v>3</v>
      </c>
      <c r="I81" t="s">
        <v>1166</v>
      </c>
      <c r="J81" t="s">
        <v>1167</v>
      </c>
      <c r="K81" t="s">
        <v>1168</v>
      </c>
      <c r="L81">
        <v>1348</v>
      </c>
      <c r="N81">
        <v>1009</v>
      </c>
      <c r="O81" t="s">
        <v>36</v>
      </c>
      <c r="P81" t="s">
        <v>36</v>
      </c>
      <c r="Q81">
        <v>1000</v>
      </c>
      <c r="W81">
        <v>0</v>
      </c>
      <c r="X81">
        <v>1313199458</v>
      </c>
      <c r="Y81">
        <f t="shared" si="51"/>
        <v>2.4E-2</v>
      </c>
      <c r="AA81">
        <v>2606.89</v>
      </c>
      <c r="AB81">
        <v>0</v>
      </c>
      <c r="AC81">
        <v>0</v>
      </c>
      <c r="AD81">
        <v>0</v>
      </c>
      <c r="AE81">
        <v>2606.89</v>
      </c>
      <c r="AF81">
        <v>0</v>
      </c>
      <c r="AG81">
        <v>0</v>
      </c>
      <c r="AH81">
        <v>0</v>
      </c>
      <c r="AI81">
        <v>1</v>
      </c>
      <c r="AJ81">
        <v>1</v>
      </c>
      <c r="AK81">
        <v>1</v>
      </c>
      <c r="AL81">
        <v>1</v>
      </c>
      <c r="AM81">
        <v>-2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2.4E-2</v>
      </c>
      <c r="AU81" t="s">
        <v>3</v>
      </c>
      <c r="AV81">
        <v>0</v>
      </c>
      <c r="AW81">
        <v>2</v>
      </c>
      <c r="AX81">
        <v>64856310</v>
      </c>
      <c r="AY81">
        <v>1</v>
      </c>
      <c r="AZ81">
        <v>0</v>
      </c>
      <c r="BA81">
        <v>89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v>0</v>
      </c>
      <c r="CX81">
        <f>ROUND(Y81*Source!I91,7)</f>
        <v>3.9455999999999998E-2</v>
      </c>
      <c r="CY81">
        <f>AA81</f>
        <v>2606.89</v>
      </c>
      <c r="CZ81">
        <f>AE81</f>
        <v>2606.89</v>
      </c>
      <c r="DA81">
        <f>AI81</f>
        <v>1</v>
      </c>
      <c r="DB81">
        <f t="shared" si="52"/>
        <v>62.57</v>
      </c>
      <c r="DC81">
        <f t="shared" si="53"/>
        <v>0</v>
      </c>
      <c r="DD81" t="s">
        <v>3</v>
      </c>
      <c r="DE81" t="s">
        <v>3</v>
      </c>
      <c r="DF81">
        <f t="shared" si="54"/>
        <v>102.86</v>
      </c>
      <c r="DG81">
        <f t="shared" si="55"/>
        <v>0</v>
      </c>
      <c r="DH81">
        <f t="shared" si="56"/>
        <v>0</v>
      </c>
      <c r="DI81">
        <f t="shared" si="57"/>
        <v>0</v>
      </c>
      <c r="DJ81">
        <f>DF81</f>
        <v>102.86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ROW(Source!A91)</f>
        <v>91</v>
      </c>
      <c r="B82">
        <v>64855517</v>
      </c>
      <c r="C82">
        <v>64856298</v>
      </c>
      <c r="D82">
        <v>29108442</v>
      </c>
      <c r="E82">
        <v>1</v>
      </c>
      <c r="F82">
        <v>1</v>
      </c>
      <c r="G82">
        <v>1</v>
      </c>
      <c r="H82">
        <v>3</v>
      </c>
      <c r="I82" t="s">
        <v>302</v>
      </c>
      <c r="J82" t="s">
        <v>304</v>
      </c>
      <c r="K82" t="s">
        <v>303</v>
      </c>
      <c r="L82">
        <v>1348</v>
      </c>
      <c r="N82">
        <v>1009</v>
      </c>
      <c r="O82" t="s">
        <v>36</v>
      </c>
      <c r="P82" t="s">
        <v>36</v>
      </c>
      <c r="Q82">
        <v>1000</v>
      </c>
      <c r="W82">
        <v>0</v>
      </c>
      <c r="X82">
        <v>-1622221180</v>
      </c>
      <c r="Y82">
        <f t="shared" si="51"/>
        <v>0.24</v>
      </c>
      <c r="AA82">
        <v>3390</v>
      </c>
      <c r="AB82">
        <v>0</v>
      </c>
      <c r="AC82">
        <v>0</v>
      </c>
      <c r="AD82">
        <v>0</v>
      </c>
      <c r="AE82">
        <v>3390</v>
      </c>
      <c r="AF82">
        <v>0</v>
      </c>
      <c r="AG82">
        <v>0</v>
      </c>
      <c r="AH82">
        <v>0</v>
      </c>
      <c r="AI82">
        <v>1</v>
      </c>
      <c r="AJ82">
        <v>1</v>
      </c>
      <c r="AK82">
        <v>1</v>
      </c>
      <c r="AL82">
        <v>1</v>
      </c>
      <c r="AM82">
        <v>-2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3</v>
      </c>
      <c r="AT82">
        <v>0.24</v>
      </c>
      <c r="AU82" t="s">
        <v>3</v>
      </c>
      <c r="AV82">
        <v>0</v>
      </c>
      <c r="AW82">
        <v>2</v>
      </c>
      <c r="AX82">
        <v>64856311</v>
      </c>
      <c r="AY82">
        <v>1</v>
      </c>
      <c r="AZ82">
        <v>0</v>
      </c>
      <c r="BA82">
        <v>90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ROUND(Y82*Source!I91,7)</f>
        <v>0.39456000000000002</v>
      </c>
      <c r="CY82">
        <f>AA82</f>
        <v>3390</v>
      </c>
      <c r="CZ82">
        <f>AE82</f>
        <v>3390</v>
      </c>
      <c r="DA82">
        <f>AI82</f>
        <v>1</v>
      </c>
      <c r="DB82">
        <f t="shared" si="52"/>
        <v>813.6</v>
      </c>
      <c r="DC82">
        <f t="shared" si="53"/>
        <v>0</v>
      </c>
      <c r="DD82" t="s">
        <v>3</v>
      </c>
      <c r="DE82" t="s">
        <v>3</v>
      </c>
      <c r="DF82">
        <f t="shared" si="54"/>
        <v>1337.56</v>
      </c>
      <c r="DG82">
        <f t="shared" si="55"/>
        <v>0</v>
      </c>
      <c r="DH82">
        <f t="shared" si="56"/>
        <v>0</v>
      </c>
      <c r="DI82">
        <f t="shared" si="57"/>
        <v>0</v>
      </c>
      <c r="DJ82">
        <f>DF82</f>
        <v>1337.56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ROW(Source!A91)</f>
        <v>91</v>
      </c>
      <c r="B83">
        <v>64855517</v>
      </c>
      <c r="C83">
        <v>64856298</v>
      </c>
      <c r="D83">
        <v>29107800</v>
      </c>
      <c r="E83">
        <v>1</v>
      </c>
      <c r="F83">
        <v>1</v>
      </c>
      <c r="G83">
        <v>1</v>
      </c>
      <c r="H83">
        <v>3</v>
      </c>
      <c r="I83" t="s">
        <v>1169</v>
      </c>
      <c r="J83" t="s">
        <v>1170</v>
      </c>
      <c r="K83" t="s">
        <v>1171</v>
      </c>
      <c r="L83">
        <v>1346</v>
      </c>
      <c r="N83">
        <v>1009</v>
      </c>
      <c r="O83" t="s">
        <v>283</v>
      </c>
      <c r="P83" t="s">
        <v>283</v>
      </c>
      <c r="Q83">
        <v>1</v>
      </c>
      <c r="W83">
        <v>0</v>
      </c>
      <c r="X83">
        <v>644139035</v>
      </c>
      <c r="Y83">
        <f t="shared" si="51"/>
        <v>0.1</v>
      </c>
      <c r="AA83">
        <v>1.81</v>
      </c>
      <c r="AB83">
        <v>0</v>
      </c>
      <c r="AC83">
        <v>0</v>
      </c>
      <c r="AD83">
        <v>0</v>
      </c>
      <c r="AE83">
        <v>1.81</v>
      </c>
      <c r="AF83">
        <v>0</v>
      </c>
      <c r="AG83">
        <v>0</v>
      </c>
      <c r="AH83">
        <v>0</v>
      </c>
      <c r="AI83">
        <v>1</v>
      </c>
      <c r="AJ83">
        <v>1</v>
      </c>
      <c r="AK83">
        <v>1</v>
      </c>
      <c r="AL83">
        <v>1</v>
      </c>
      <c r="AM83">
        <v>-2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3</v>
      </c>
      <c r="AT83">
        <v>0.1</v>
      </c>
      <c r="AU83" t="s">
        <v>3</v>
      </c>
      <c r="AV83">
        <v>0</v>
      </c>
      <c r="AW83">
        <v>2</v>
      </c>
      <c r="AX83">
        <v>64856312</v>
      </c>
      <c r="AY83">
        <v>1</v>
      </c>
      <c r="AZ83">
        <v>0</v>
      </c>
      <c r="BA83">
        <v>91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v>0</v>
      </c>
      <c r="CX83">
        <f>ROUND(Y83*Source!I91,7)</f>
        <v>0.16439999999999999</v>
      </c>
      <c r="CY83">
        <f>AA83</f>
        <v>1.81</v>
      </c>
      <c r="CZ83">
        <f>AE83</f>
        <v>1.81</v>
      </c>
      <c r="DA83">
        <f>AI83</f>
        <v>1</v>
      </c>
      <c r="DB83">
        <f t="shared" si="52"/>
        <v>0.18</v>
      </c>
      <c r="DC83">
        <f t="shared" si="53"/>
        <v>0</v>
      </c>
      <c r="DD83" t="s">
        <v>3</v>
      </c>
      <c r="DE83" t="s">
        <v>3</v>
      </c>
      <c r="DF83">
        <f t="shared" si="54"/>
        <v>0.3</v>
      </c>
      <c r="DG83">
        <f t="shared" si="55"/>
        <v>0</v>
      </c>
      <c r="DH83">
        <f t="shared" si="56"/>
        <v>0</v>
      </c>
      <c r="DI83">
        <f t="shared" si="57"/>
        <v>0</v>
      </c>
      <c r="DJ83">
        <f>DF83</f>
        <v>0.3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ROW(Source!A92)</f>
        <v>92</v>
      </c>
      <c r="B84">
        <v>64855514</v>
      </c>
      <c r="C84">
        <v>64856298</v>
      </c>
      <c r="D84">
        <v>18410280</v>
      </c>
      <c r="E84">
        <v>1</v>
      </c>
      <c r="F84">
        <v>1</v>
      </c>
      <c r="G84">
        <v>1</v>
      </c>
      <c r="H84">
        <v>1</v>
      </c>
      <c r="I84" t="s">
        <v>1172</v>
      </c>
      <c r="J84" t="s">
        <v>3</v>
      </c>
      <c r="K84" t="s">
        <v>1173</v>
      </c>
      <c r="L84">
        <v>1369</v>
      </c>
      <c r="N84">
        <v>1013</v>
      </c>
      <c r="O84" t="s">
        <v>1100</v>
      </c>
      <c r="P84" t="s">
        <v>1100</v>
      </c>
      <c r="Q84">
        <v>1</v>
      </c>
      <c r="W84">
        <v>0</v>
      </c>
      <c r="X84">
        <v>-464685602</v>
      </c>
      <c r="Y84">
        <f t="shared" si="51"/>
        <v>21.2</v>
      </c>
      <c r="AA84">
        <v>0</v>
      </c>
      <c r="AB84">
        <v>0</v>
      </c>
      <c r="AC84">
        <v>0</v>
      </c>
      <c r="AD84">
        <v>9.51</v>
      </c>
      <c r="AE84">
        <v>0</v>
      </c>
      <c r="AF84">
        <v>0</v>
      </c>
      <c r="AG84">
        <v>0</v>
      </c>
      <c r="AH84">
        <v>9.51</v>
      </c>
      <c r="AI84">
        <v>1</v>
      </c>
      <c r="AJ84">
        <v>1</v>
      </c>
      <c r="AK84">
        <v>1</v>
      </c>
      <c r="AL84">
        <v>1</v>
      </c>
      <c r="AM84">
        <v>-2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3</v>
      </c>
      <c r="AT84">
        <v>21.2</v>
      </c>
      <c r="AU84" t="s">
        <v>3</v>
      </c>
      <c r="AV84">
        <v>1</v>
      </c>
      <c r="AW84">
        <v>2</v>
      </c>
      <c r="AX84">
        <v>64856306</v>
      </c>
      <c r="AY84">
        <v>1</v>
      </c>
      <c r="AZ84">
        <v>0</v>
      </c>
      <c r="BA84">
        <v>92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U84">
        <f>ROUND(AT84*Source!I92*AH84*AL84,0)</f>
        <v>331</v>
      </c>
      <c r="CV84">
        <f>ROUND(Y84*Source!I92,7)</f>
        <v>34.852800000000002</v>
      </c>
      <c r="CW84">
        <v>0</v>
      </c>
      <c r="CX84">
        <f>ROUND(Y84*Source!I92,7)</f>
        <v>34.852800000000002</v>
      </c>
      <c r="CY84">
        <f>AD84</f>
        <v>9.51</v>
      </c>
      <c r="CZ84">
        <f>AH84</f>
        <v>9.51</v>
      </c>
      <c r="DA84">
        <f>AL84</f>
        <v>1</v>
      </c>
      <c r="DB84">
        <f t="shared" si="52"/>
        <v>201.61</v>
      </c>
      <c r="DC84">
        <f t="shared" si="53"/>
        <v>0</v>
      </c>
      <c r="DD84" t="s">
        <v>3</v>
      </c>
      <c r="DE84" t="s">
        <v>3</v>
      </c>
      <c r="DF84">
        <f>ROUND(ROUND(AE84,0)*CX84,0)</f>
        <v>0</v>
      </c>
      <c r="DG84">
        <f>ROUND(ROUND(AF84,0)*CX84,0)</f>
        <v>0</v>
      </c>
      <c r="DH84">
        <f>ROUND(ROUND(AG84,0)*CX84,0)</f>
        <v>0</v>
      </c>
      <c r="DI84">
        <f t="shared" ref="DI84:DI90" si="58">ROUND(ROUND(AH84,0)*CX84,0)</f>
        <v>349</v>
      </c>
      <c r="DJ84">
        <f>DI84</f>
        <v>349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ROW(Source!A92)</f>
        <v>92</v>
      </c>
      <c r="B85">
        <v>64855514</v>
      </c>
      <c r="C85">
        <v>64856298</v>
      </c>
      <c r="D85">
        <v>29173252</v>
      </c>
      <c r="E85">
        <v>1</v>
      </c>
      <c r="F85">
        <v>1</v>
      </c>
      <c r="G85">
        <v>1</v>
      </c>
      <c r="H85">
        <v>2</v>
      </c>
      <c r="I85" t="s">
        <v>1160</v>
      </c>
      <c r="J85" t="s">
        <v>1161</v>
      </c>
      <c r="K85" t="s">
        <v>1162</v>
      </c>
      <c r="L85">
        <v>1368</v>
      </c>
      <c r="N85">
        <v>1011</v>
      </c>
      <c r="O85" t="s">
        <v>1106</v>
      </c>
      <c r="P85" t="s">
        <v>1106</v>
      </c>
      <c r="Q85">
        <v>1</v>
      </c>
      <c r="W85">
        <v>0</v>
      </c>
      <c r="X85">
        <v>527313756</v>
      </c>
      <c r="Y85">
        <f t="shared" si="51"/>
        <v>1.95</v>
      </c>
      <c r="AA85">
        <v>0</v>
      </c>
      <c r="AB85">
        <v>138.30000000000001</v>
      </c>
      <c r="AC85">
        <v>0</v>
      </c>
      <c r="AD85">
        <v>0</v>
      </c>
      <c r="AE85">
        <v>0</v>
      </c>
      <c r="AF85">
        <v>30</v>
      </c>
      <c r="AG85">
        <v>0</v>
      </c>
      <c r="AH85">
        <v>0</v>
      </c>
      <c r="AI85">
        <v>1</v>
      </c>
      <c r="AJ85">
        <v>4.6100000000000003</v>
      </c>
      <c r="AK85">
        <v>50.93</v>
      </c>
      <c r="AL85">
        <v>1</v>
      </c>
      <c r="AM85">
        <v>2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3</v>
      </c>
      <c r="AT85">
        <v>1.95</v>
      </c>
      <c r="AU85" t="s">
        <v>3</v>
      </c>
      <c r="AV85">
        <v>0</v>
      </c>
      <c r="AW85">
        <v>2</v>
      </c>
      <c r="AX85">
        <v>64856307</v>
      </c>
      <c r="AY85">
        <v>1</v>
      </c>
      <c r="AZ85">
        <v>0</v>
      </c>
      <c r="BA85">
        <v>93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f>ROUND(Y85*Source!I92*DO85,7)</f>
        <v>0</v>
      </c>
      <c r="CX85">
        <f>ROUND(Y85*Source!I92,7)</f>
        <v>3.2058</v>
      </c>
      <c r="CY85">
        <f>AB85</f>
        <v>138.30000000000001</v>
      </c>
      <c r="CZ85">
        <f>AF85</f>
        <v>30</v>
      </c>
      <c r="DA85">
        <f>AJ85</f>
        <v>4.6100000000000003</v>
      </c>
      <c r="DB85">
        <f t="shared" si="52"/>
        <v>58.5</v>
      </c>
      <c r="DC85">
        <f t="shared" si="53"/>
        <v>0</v>
      </c>
      <c r="DD85" t="s">
        <v>3</v>
      </c>
      <c r="DE85" t="s">
        <v>3</v>
      </c>
      <c r="DF85">
        <f>ROUND(ROUND(AE85,0)*CX85,0)</f>
        <v>0</v>
      </c>
      <c r="DG85">
        <f>ROUND(ROUND(AF85*AJ85,0)*CX85,0)</f>
        <v>442</v>
      </c>
      <c r="DH85">
        <f>ROUND(ROUND(AG85*AK85,0)*CX85,0)</f>
        <v>0</v>
      </c>
      <c r="DI85">
        <f t="shared" si="58"/>
        <v>0</v>
      </c>
      <c r="DJ85">
        <f>DG85</f>
        <v>442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ROW(Source!A92)</f>
        <v>92</v>
      </c>
      <c r="B86">
        <v>64855514</v>
      </c>
      <c r="C86">
        <v>64856298</v>
      </c>
      <c r="D86">
        <v>29174913</v>
      </c>
      <c r="E86">
        <v>1</v>
      </c>
      <c r="F86">
        <v>1</v>
      </c>
      <c r="G86">
        <v>1</v>
      </c>
      <c r="H86">
        <v>2</v>
      </c>
      <c r="I86" t="s">
        <v>1152</v>
      </c>
      <c r="J86" t="s">
        <v>1153</v>
      </c>
      <c r="K86" t="s">
        <v>1154</v>
      </c>
      <c r="L86">
        <v>1368</v>
      </c>
      <c r="N86">
        <v>1011</v>
      </c>
      <c r="O86" t="s">
        <v>1106</v>
      </c>
      <c r="P86" t="s">
        <v>1106</v>
      </c>
      <c r="Q86">
        <v>1</v>
      </c>
      <c r="W86">
        <v>0</v>
      </c>
      <c r="X86">
        <v>1230759911</v>
      </c>
      <c r="Y86">
        <f t="shared" si="51"/>
        <v>0.2</v>
      </c>
      <c r="AA86">
        <v>0</v>
      </c>
      <c r="AB86">
        <v>2113</v>
      </c>
      <c r="AC86">
        <v>590.79</v>
      </c>
      <c r="AD86">
        <v>0</v>
      </c>
      <c r="AE86">
        <v>0</v>
      </c>
      <c r="AF86">
        <v>87.17</v>
      </c>
      <c r="AG86">
        <v>11.6</v>
      </c>
      <c r="AH86">
        <v>0</v>
      </c>
      <c r="AI86">
        <v>1</v>
      </c>
      <c r="AJ86">
        <v>24.24</v>
      </c>
      <c r="AK86">
        <v>50.93</v>
      </c>
      <c r="AL86">
        <v>1</v>
      </c>
      <c r="AM86">
        <v>2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3</v>
      </c>
      <c r="AT86">
        <v>0.2</v>
      </c>
      <c r="AU86" t="s">
        <v>3</v>
      </c>
      <c r="AV86">
        <v>0</v>
      </c>
      <c r="AW86">
        <v>2</v>
      </c>
      <c r="AX86">
        <v>64856308</v>
      </c>
      <c r="AY86">
        <v>1</v>
      </c>
      <c r="AZ86">
        <v>0</v>
      </c>
      <c r="BA86">
        <v>94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f>ROUND(Y86*Source!I92*DO86,7)</f>
        <v>0</v>
      </c>
      <c r="CX86">
        <f>ROUND(Y86*Source!I92,7)</f>
        <v>0.32879999999999998</v>
      </c>
      <c r="CY86">
        <f>AB86</f>
        <v>2113</v>
      </c>
      <c r="CZ86">
        <f>AF86</f>
        <v>87.17</v>
      </c>
      <c r="DA86">
        <f>AJ86</f>
        <v>24.24</v>
      </c>
      <c r="DB86">
        <f t="shared" si="52"/>
        <v>17.43</v>
      </c>
      <c r="DC86">
        <f t="shared" si="53"/>
        <v>2.3199999999999998</v>
      </c>
      <c r="DD86" t="s">
        <v>3</v>
      </c>
      <c r="DE86" t="s">
        <v>3</v>
      </c>
      <c r="DF86">
        <f>ROUND(ROUND(AE86,0)*CX86,0)</f>
        <v>0</v>
      </c>
      <c r="DG86">
        <f>ROUND(ROUND(AF86*AJ86,0)*CX86,0)</f>
        <v>695</v>
      </c>
      <c r="DH86">
        <f>ROUND(ROUND(AG86*AK86,0)*CX86,0)</f>
        <v>194</v>
      </c>
      <c r="DI86">
        <f t="shared" si="58"/>
        <v>0</v>
      </c>
      <c r="DJ86">
        <f>DG86</f>
        <v>695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ROW(Source!A92)</f>
        <v>92</v>
      </c>
      <c r="B87">
        <v>64855514</v>
      </c>
      <c r="C87">
        <v>64856298</v>
      </c>
      <c r="D87">
        <v>29108414</v>
      </c>
      <c r="E87">
        <v>1</v>
      </c>
      <c r="F87">
        <v>1</v>
      </c>
      <c r="G87">
        <v>1</v>
      </c>
      <c r="H87">
        <v>3</v>
      </c>
      <c r="I87" t="s">
        <v>160</v>
      </c>
      <c r="J87" t="s">
        <v>162</v>
      </c>
      <c r="K87" t="s">
        <v>161</v>
      </c>
      <c r="L87">
        <v>1348</v>
      </c>
      <c r="N87">
        <v>1009</v>
      </c>
      <c r="O87" t="s">
        <v>36</v>
      </c>
      <c r="P87" t="s">
        <v>36</v>
      </c>
      <c r="Q87">
        <v>1000</v>
      </c>
      <c r="W87">
        <v>1</v>
      </c>
      <c r="X87">
        <v>503556632</v>
      </c>
      <c r="Y87">
        <f t="shared" si="51"/>
        <v>-1.6E-2</v>
      </c>
      <c r="AA87">
        <v>35725.730000000003</v>
      </c>
      <c r="AB87">
        <v>0</v>
      </c>
      <c r="AC87">
        <v>0</v>
      </c>
      <c r="AD87">
        <v>0</v>
      </c>
      <c r="AE87">
        <v>1383.11</v>
      </c>
      <c r="AF87">
        <v>0</v>
      </c>
      <c r="AG87">
        <v>0</v>
      </c>
      <c r="AH87">
        <v>0</v>
      </c>
      <c r="AI87">
        <v>25.83</v>
      </c>
      <c r="AJ87">
        <v>1</v>
      </c>
      <c r="AK87">
        <v>1</v>
      </c>
      <c r="AL87">
        <v>1</v>
      </c>
      <c r="AM87">
        <v>2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3</v>
      </c>
      <c r="AT87">
        <v>-1.6E-2</v>
      </c>
      <c r="AU87" t="s">
        <v>3</v>
      </c>
      <c r="AV87">
        <v>0</v>
      </c>
      <c r="AW87">
        <v>2</v>
      </c>
      <c r="AX87">
        <v>64856309</v>
      </c>
      <c r="AY87">
        <v>1</v>
      </c>
      <c r="AZ87">
        <v>6144</v>
      </c>
      <c r="BA87">
        <v>95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ROUND(Y87*Source!I92,7)</f>
        <v>-2.6304000000000001E-2</v>
      </c>
      <c r="CY87">
        <f>AA87</f>
        <v>35725.730000000003</v>
      </c>
      <c r="CZ87">
        <f>AE87</f>
        <v>1383.11</v>
      </c>
      <c r="DA87">
        <f>AI87</f>
        <v>25.83</v>
      </c>
      <c r="DB87">
        <f t="shared" si="52"/>
        <v>-22.13</v>
      </c>
      <c r="DC87">
        <f t="shared" si="53"/>
        <v>0</v>
      </c>
      <c r="DD87" t="s">
        <v>3</v>
      </c>
      <c r="DE87" t="s">
        <v>3</v>
      </c>
      <c r="DF87">
        <f>ROUND(ROUND(AE87*AI87,0)*CX87,0)</f>
        <v>-940</v>
      </c>
      <c r="DG87">
        <f>ROUND(ROUND(AF87,0)*CX87,0)</f>
        <v>0</v>
      </c>
      <c r="DH87">
        <f>ROUND(ROUND(AG87,0)*CX87,0)</f>
        <v>0</v>
      </c>
      <c r="DI87">
        <f t="shared" si="58"/>
        <v>0</v>
      </c>
      <c r="DJ87">
        <f>DF87</f>
        <v>-940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ROW(Source!A92)</f>
        <v>92</v>
      </c>
      <c r="B88">
        <v>64855514</v>
      </c>
      <c r="C88">
        <v>64856298</v>
      </c>
      <c r="D88">
        <v>29107416</v>
      </c>
      <c r="E88">
        <v>1</v>
      </c>
      <c r="F88">
        <v>1</v>
      </c>
      <c r="G88">
        <v>1</v>
      </c>
      <c r="H88">
        <v>3</v>
      </c>
      <c r="I88" t="s">
        <v>1166</v>
      </c>
      <c r="J88" t="s">
        <v>1167</v>
      </c>
      <c r="K88" t="s">
        <v>1168</v>
      </c>
      <c r="L88">
        <v>1348</v>
      </c>
      <c r="N88">
        <v>1009</v>
      </c>
      <c r="O88" t="s">
        <v>36</v>
      </c>
      <c r="P88" t="s">
        <v>36</v>
      </c>
      <c r="Q88">
        <v>1000</v>
      </c>
      <c r="W88">
        <v>0</v>
      </c>
      <c r="X88">
        <v>1313199458</v>
      </c>
      <c r="Y88">
        <f t="shared" si="51"/>
        <v>2.4E-2</v>
      </c>
      <c r="AA88">
        <v>52033.52</v>
      </c>
      <c r="AB88">
        <v>0</v>
      </c>
      <c r="AC88">
        <v>0</v>
      </c>
      <c r="AD88">
        <v>0</v>
      </c>
      <c r="AE88">
        <v>2606.89</v>
      </c>
      <c r="AF88">
        <v>0</v>
      </c>
      <c r="AG88">
        <v>0</v>
      </c>
      <c r="AH88">
        <v>0</v>
      </c>
      <c r="AI88">
        <v>19.96</v>
      </c>
      <c r="AJ88">
        <v>1</v>
      </c>
      <c r="AK88">
        <v>1</v>
      </c>
      <c r="AL88">
        <v>1</v>
      </c>
      <c r="AM88">
        <v>2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3</v>
      </c>
      <c r="AT88">
        <v>2.4E-2</v>
      </c>
      <c r="AU88" t="s">
        <v>3</v>
      </c>
      <c r="AV88">
        <v>0</v>
      </c>
      <c r="AW88">
        <v>2</v>
      </c>
      <c r="AX88">
        <v>64856310</v>
      </c>
      <c r="AY88">
        <v>1</v>
      </c>
      <c r="AZ88">
        <v>0</v>
      </c>
      <c r="BA88">
        <v>96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ROUND(Y88*Source!I92,7)</f>
        <v>3.9455999999999998E-2</v>
      </c>
      <c r="CY88">
        <f>AA88</f>
        <v>52033.52</v>
      </c>
      <c r="CZ88">
        <f>AE88</f>
        <v>2606.89</v>
      </c>
      <c r="DA88">
        <f>AI88</f>
        <v>19.96</v>
      </c>
      <c r="DB88">
        <f t="shared" si="52"/>
        <v>62.57</v>
      </c>
      <c r="DC88">
        <f t="shared" si="53"/>
        <v>0</v>
      </c>
      <c r="DD88" t="s">
        <v>3</v>
      </c>
      <c r="DE88" t="s">
        <v>3</v>
      </c>
      <c r="DF88">
        <f>ROUND(ROUND(AE88*AI88,0)*CX88,0)</f>
        <v>2053</v>
      </c>
      <c r="DG88">
        <f>ROUND(ROUND(AF88,0)*CX88,0)</f>
        <v>0</v>
      </c>
      <c r="DH88">
        <f>ROUND(ROUND(AG88,0)*CX88,0)</f>
        <v>0</v>
      </c>
      <c r="DI88">
        <f t="shared" si="58"/>
        <v>0</v>
      </c>
      <c r="DJ88">
        <f>DF88</f>
        <v>2053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ROW(Source!A92)</f>
        <v>92</v>
      </c>
      <c r="B89">
        <v>64855514</v>
      </c>
      <c r="C89">
        <v>64856298</v>
      </c>
      <c r="D89">
        <v>29108442</v>
      </c>
      <c r="E89">
        <v>1</v>
      </c>
      <c r="F89">
        <v>1</v>
      </c>
      <c r="G89">
        <v>1</v>
      </c>
      <c r="H89">
        <v>3</v>
      </c>
      <c r="I89" t="s">
        <v>302</v>
      </c>
      <c r="J89" t="s">
        <v>304</v>
      </c>
      <c r="K89" t="s">
        <v>303</v>
      </c>
      <c r="L89">
        <v>1348</v>
      </c>
      <c r="N89">
        <v>1009</v>
      </c>
      <c r="O89" t="s">
        <v>36</v>
      </c>
      <c r="P89" t="s">
        <v>36</v>
      </c>
      <c r="Q89">
        <v>1000</v>
      </c>
      <c r="W89">
        <v>0</v>
      </c>
      <c r="X89">
        <v>-1622221180</v>
      </c>
      <c r="Y89">
        <f t="shared" si="51"/>
        <v>0.24</v>
      </c>
      <c r="AA89">
        <v>37425.599999999999</v>
      </c>
      <c r="AB89">
        <v>0</v>
      </c>
      <c r="AC89">
        <v>0</v>
      </c>
      <c r="AD89">
        <v>0</v>
      </c>
      <c r="AE89">
        <v>3390</v>
      </c>
      <c r="AF89">
        <v>0</v>
      </c>
      <c r="AG89">
        <v>0</v>
      </c>
      <c r="AH89">
        <v>0</v>
      </c>
      <c r="AI89">
        <v>11.04</v>
      </c>
      <c r="AJ89">
        <v>1</v>
      </c>
      <c r="AK89">
        <v>1</v>
      </c>
      <c r="AL89">
        <v>1</v>
      </c>
      <c r="AM89">
        <v>2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3</v>
      </c>
      <c r="AT89">
        <v>0.24</v>
      </c>
      <c r="AU89" t="s">
        <v>3</v>
      </c>
      <c r="AV89">
        <v>0</v>
      </c>
      <c r="AW89">
        <v>2</v>
      </c>
      <c r="AX89">
        <v>64856311</v>
      </c>
      <c r="AY89">
        <v>1</v>
      </c>
      <c r="AZ89">
        <v>0</v>
      </c>
      <c r="BA89">
        <v>97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ROUND(Y89*Source!I92,7)</f>
        <v>0.39456000000000002</v>
      </c>
      <c r="CY89">
        <f>AA89</f>
        <v>37425.599999999999</v>
      </c>
      <c r="CZ89">
        <f>AE89</f>
        <v>3390</v>
      </c>
      <c r="DA89">
        <f>AI89</f>
        <v>11.04</v>
      </c>
      <c r="DB89">
        <f t="shared" si="52"/>
        <v>813.6</v>
      </c>
      <c r="DC89">
        <f t="shared" si="53"/>
        <v>0</v>
      </c>
      <c r="DD89" t="s">
        <v>3</v>
      </c>
      <c r="DE89" t="s">
        <v>3</v>
      </c>
      <c r="DF89">
        <f>ROUND(ROUND(AE89*AI89,0)*CX89,0)</f>
        <v>14767</v>
      </c>
      <c r="DG89">
        <f>ROUND(ROUND(AF89,0)*CX89,0)</f>
        <v>0</v>
      </c>
      <c r="DH89">
        <f>ROUND(ROUND(AG89,0)*CX89,0)</f>
        <v>0</v>
      </c>
      <c r="DI89">
        <f t="shared" si="58"/>
        <v>0</v>
      </c>
      <c r="DJ89">
        <f>DF89</f>
        <v>14767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ROW(Source!A92)</f>
        <v>92</v>
      </c>
      <c r="B90">
        <v>64855514</v>
      </c>
      <c r="C90">
        <v>64856298</v>
      </c>
      <c r="D90">
        <v>29107800</v>
      </c>
      <c r="E90">
        <v>1</v>
      </c>
      <c r="F90">
        <v>1</v>
      </c>
      <c r="G90">
        <v>1</v>
      </c>
      <c r="H90">
        <v>3</v>
      </c>
      <c r="I90" t="s">
        <v>1169</v>
      </c>
      <c r="J90" t="s">
        <v>1170</v>
      </c>
      <c r="K90" t="s">
        <v>1171</v>
      </c>
      <c r="L90">
        <v>1346</v>
      </c>
      <c r="N90">
        <v>1009</v>
      </c>
      <c r="O90" t="s">
        <v>283</v>
      </c>
      <c r="P90" t="s">
        <v>283</v>
      </c>
      <c r="Q90">
        <v>1</v>
      </c>
      <c r="W90">
        <v>0</v>
      </c>
      <c r="X90">
        <v>644139035</v>
      </c>
      <c r="Y90">
        <f t="shared" si="51"/>
        <v>0.1</v>
      </c>
      <c r="AA90">
        <v>114.66</v>
      </c>
      <c r="AB90">
        <v>0</v>
      </c>
      <c r="AC90">
        <v>0</v>
      </c>
      <c r="AD90">
        <v>0</v>
      </c>
      <c r="AE90">
        <v>1.81</v>
      </c>
      <c r="AF90">
        <v>0</v>
      </c>
      <c r="AG90">
        <v>0</v>
      </c>
      <c r="AH90">
        <v>0</v>
      </c>
      <c r="AI90">
        <v>63.35</v>
      </c>
      <c r="AJ90">
        <v>1</v>
      </c>
      <c r="AK90">
        <v>1</v>
      </c>
      <c r="AL90">
        <v>1</v>
      </c>
      <c r="AM90">
        <v>2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3</v>
      </c>
      <c r="AT90">
        <v>0.1</v>
      </c>
      <c r="AU90" t="s">
        <v>3</v>
      </c>
      <c r="AV90">
        <v>0</v>
      </c>
      <c r="AW90">
        <v>2</v>
      </c>
      <c r="AX90">
        <v>64856312</v>
      </c>
      <c r="AY90">
        <v>1</v>
      </c>
      <c r="AZ90">
        <v>0</v>
      </c>
      <c r="BA90">
        <v>98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v>0</v>
      </c>
      <c r="CX90">
        <f>ROUND(Y90*Source!I92,7)</f>
        <v>0.16439999999999999</v>
      </c>
      <c r="CY90">
        <f>AA90</f>
        <v>114.66</v>
      </c>
      <c r="CZ90">
        <f>AE90</f>
        <v>1.81</v>
      </c>
      <c r="DA90">
        <f>AI90</f>
        <v>63.35</v>
      </c>
      <c r="DB90">
        <f t="shared" si="52"/>
        <v>0.18</v>
      </c>
      <c r="DC90">
        <f t="shared" si="53"/>
        <v>0</v>
      </c>
      <c r="DD90" t="s">
        <v>3</v>
      </c>
      <c r="DE90" t="s">
        <v>3</v>
      </c>
      <c r="DF90">
        <f>ROUND(ROUND(AE90*AI90,0)*CX90,0)</f>
        <v>19</v>
      </c>
      <c r="DG90">
        <f>ROUND(ROUND(AF90,0)*CX90,0)</f>
        <v>0</v>
      </c>
      <c r="DH90">
        <f>ROUND(ROUND(AG90,0)*CX90,0)</f>
        <v>0</v>
      </c>
      <c r="DI90">
        <f t="shared" si="58"/>
        <v>0</v>
      </c>
      <c r="DJ90">
        <f>DF90</f>
        <v>19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ROW(Source!A132)</f>
        <v>132</v>
      </c>
      <c r="B91">
        <v>64855517</v>
      </c>
      <c r="C91">
        <v>64856313</v>
      </c>
      <c r="D91">
        <v>18406804</v>
      </c>
      <c r="E91">
        <v>1</v>
      </c>
      <c r="F91">
        <v>1</v>
      </c>
      <c r="G91">
        <v>1</v>
      </c>
      <c r="H91">
        <v>1</v>
      </c>
      <c r="I91" t="s">
        <v>1174</v>
      </c>
      <c r="J91" t="s">
        <v>3</v>
      </c>
      <c r="K91" t="s">
        <v>1175</v>
      </c>
      <c r="L91">
        <v>1369</v>
      </c>
      <c r="N91">
        <v>1013</v>
      </c>
      <c r="O91" t="s">
        <v>1100</v>
      </c>
      <c r="P91" t="s">
        <v>1100</v>
      </c>
      <c r="Q91">
        <v>1</v>
      </c>
      <c r="W91">
        <v>0</v>
      </c>
      <c r="X91">
        <v>254330056</v>
      </c>
      <c r="Y91">
        <f t="shared" si="51"/>
        <v>180</v>
      </c>
      <c r="AA91">
        <v>0</v>
      </c>
      <c r="AB91">
        <v>0</v>
      </c>
      <c r="AC91">
        <v>0</v>
      </c>
      <c r="AD91">
        <v>7.8</v>
      </c>
      <c r="AE91">
        <v>0</v>
      </c>
      <c r="AF91">
        <v>0</v>
      </c>
      <c r="AG91">
        <v>0</v>
      </c>
      <c r="AH91">
        <v>7.8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3</v>
      </c>
      <c r="AT91">
        <v>180</v>
      </c>
      <c r="AU91" t="s">
        <v>3</v>
      </c>
      <c r="AV91">
        <v>1</v>
      </c>
      <c r="AW91">
        <v>2</v>
      </c>
      <c r="AX91">
        <v>64856322</v>
      </c>
      <c r="AY91">
        <v>1</v>
      </c>
      <c r="AZ91">
        <v>0</v>
      </c>
      <c r="BA91">
        <v>99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U91">
        <f>ROUND(AT91*Source!I132*AH91*AL91,0)</f>
        <v>17</v>
      </c>
      <c r="CV91">
        <f>ROUND(Y91*Source!I132,7)</f>
        <v>2.16</v>
      </c>
      <c r="CW91">
        <v>0</v>
      </c>
      <c r="CX91">
        <f>ROUND(Y91*Source!I132,7)</f>
        <v>2.16</v>
      </c>
      <c r="CY91">
        <f>AD91</f>
        <v>7.8</v>
      </c>
      <c r="CZ91">
        <f>AH91</f>
        <v>7.8</v>
      </c>
      <c r="DA91">
        <f>AL91</f>
        <v>1</v>
      </c>
      <c r="DB91">
        <f t="shared" si="52"/>
        <v>1404</v>
      </c>
      <c r="DC91">
        <f t="shared" si="53"/>
        <v>0</v>
      </c>
      <c r="DD91" t="s">
        <v>3</v>
      </c>
      <c r="DE91" t="s">
        <v>3</v>
      </c>
      <c r="DF91">
        <f t="shared" ref="DF91:DF98" si="59">ROUND(ROUND(AE91,2)*CX91,2)</f>
        <v>0</v>
      </c>
      <c r="DG91">
        <f t="shared" ref="DG91:DG98" si="60">ROUND(ROUND(AF91,2)*CX91,2)</f>
        <v>0</v>
      </c>
      <c r="DH91">
        <f t="shared" ref="DH91:DH98" si="61">ROUND(ROUND(AG91,2)*CX91,2)</f>
        <v>0</v>
      </c>
      <c r="DI91">
        <f t="shared" ref="DI91:DI98" si="62">ROUND(ROUND(AH91,2)*CX91,2)</f>
        <v>16.850000000000001</v>
      </c>
      <c r="DJ91">
        <f>DI91</f>
        <v>16.850000000000001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ROW(Source!A132)</f>
        <v>132</v>
      </c>
      <c r="B92">
        <v>64855517</v>
      </c>
      <c r="C92">
        <v>64856313</v>
      </c>
      <c r="D92">
        <v>121548</v>
      </c>
      <c r="E92">
        <v>1</v>
      </c>
      <c r="F92">
        <v>1</v>
      </c>
      <c r="G92">
        <v>1</v>
      </c>
      <c r="H92">
        <v>1</v>
      </c>
      <c r="I92" t="s">
        <v>44</v>
      </c>
      <c r="J92" t="s">
        <v>3</v>
      </c>
      <c r="K92" t="s">
        <v>1101</v>
      </c>
      <c r="L92">
        <v>608254</v>
      </c>
      <c r="N92">
        <v>1013</v>
      </c>
      <c r="O92" t="s">
        <v>1102</v>
      </c>
      <c r="P92" t="s">
        <v>1102</v>
      </c>
      <c r="Q92">
        <v>1</v>
      </c>
      <c r="W92">
        <v>0</v>
      </c>
      <c r="X92">
        <v>-185737400</v>
      </c>
      <c r="Y92">
        <f t="shared" si="51"/>
        <v>18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1</v>
      </c>
      <c r="AJ92">
        <v>1</v>
      </c>
      <c r="AK92">
        <v>1</v>
      </c>
      <c r="AL92">
        <v>1</v>
      </c>
      <c r="AM92">
        <v>-2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3</v>
      </c>
      <c r="AT92">
        <v>18</v>
      </c>
      <c r="AU92" t="s">
        <v>3</v>
      </c>
      <c r="AV92">
        <v>2</v>
      </c>
      <c r="AW92">
        <v>2</v>
      </c>
      <c r="AX92">
        <v>64856323</v>
      </c>
      <c r="AY92">
        <v>1</v>
      </c>
      <c r="AZ92">
        <v>0</v>
      </c>
      <c r="BA92">
        <v>100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v>0</v>
      </c>
      <c r="CX92">
        <f>ROUND(Y92*Source!I132,7)</f>
        <v>0.216</v>
      </c>
      <c r="CY92">
        <f>AD92</f>
        <v>0</v>
      </c>
      <c r="CZ92">
        <f>AH92</f>
        <v>0</v>
      </c>
      <c r="DA92">
        <f>AL92</f>
        <v>1</v>
      </c>
      <c r="DB92">
        <f t="shared" si="52"/>
        <v>0</v>
      </c>
      <c r="DC92">
        <f t="shared" si="53"/>
        <v>0</v>
      </c>
      <c r="DD92" t="s">
        <v>3</v>
      </c>
      <c r="DE92" t="s">
        <v>3</v>
      </c>
      <c r="DF92">
        <f t="shared" si="59"/>
        <v>0</v>
      </c>
      <c r="DG92">
        <f t="shared" si="60"/>
        <v>0</v>
      </c>
      <c r="DH92">
        <f t="shared" si="61"/>
        <v>0</v>
      </c>
      <c r="DI92">
        <f t="shared" si="62"/>
        <v>0</v>
      </c>
      <c r="DJ92">
        <f>DI92</f>
        <v>0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ROW(Source!A132)</f>
        <v>132</v>
      </c>
      <c r="B93">
        <v>64855517</v>
      </c>
      <c r="C93">
        <v>64856313</v>
      </c>
      <c r="D93">
        <v>29172268</v>
      </c>
      <c r="E93">
        <v>1</v>
      </c>
      <c r="F93">
        <v>1</v>
      </c>
      <c r="G93">
        <v>1</v>
      </c>
      <c r="H93">
        <v>2</v>
      </c>
      <c r="I93" t="s">
        <v>1176</v>
      </c>
      <c r="J93" t="s">
        <v>1177</v>
      </c>
      <c r="K93" t="s">
        <v>1178</v>
      </c>
      <c r="L93">
        <v>1368</v>
      </c>
      <c r="N93">
        <v>1011</v>
      </c>
      <c r="O93" t="s">
        <v>1106</v>
      </c>
      <c r="P93" t="s">
        <v>1106</v>
      </c>
      <c r="Q93">
        <v>1</v>
      </c>
      <c r="W93">
        <v>0</v>
      </c>
      <c r="X93">
        <v>-438066613</v>
      </c>
      <c r="Y93">
        <f t="shared" si="51"/>
        <v>18</v>
      </c>
      <c r="AA93">
        <v>0</v>
      </c>
      <c r="AB93">
        <v>86.4</v>
      </c>
      <c r="AC93">
        <v>13.5</v>
      </c>
      <c r="AD93">
        <v>0</v>
      </c>
      <c r="AE93">
        <v>0</v>
      </c>
      <c r="AF93">
        <v>86.4</v>
      </c>
      <c r="AG93">
        <v>13.5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3</v>
      </c>
      <c r="AT93">
        <v>18</v>
      </c>
      <c r="AU93" t="s">
        <v>3</v>
      </c>
      <c r="AV93">
        <v>0</v>
      </c>
      <c r="AW93">
        <v>2</v>
      </c>
      <c r="AX93">
        <v>64856324</v>
      </c>
      <c r="AY93">
        <v>1</v>
      </c>
      <c r="AZ93">
        <v>0</v>
      </c>
      <c r="BA93">
        <v>101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f>ROUND(Y93*Source!I132*DO93,7)</f>
        <v>0</v>
      </c>
      <c r="CX93">
        <f>ROUND(Y93*Source!I132,7)</f>
        <v>0.216</v>
      </c>
      <c r="CY93">
        <f>AB93</f>
        <v>86.4</v>
      </c>
      <c r="CZ93">
        <f>AF93</f>
        <v>86.4</v>
      </c>
      <c r="DA93">
        <f>AJ93</f>
        <v>1</v>
      </c>
      <c r="DB93">
        <f t="shared" si="52"/>
        <v>1555.2</v>
      </c>
      <c r="DC93">
        <f t="shared" si="53"/>
        <v>243</v>
      </c>
      <c r="DD93" t="s">
        <v>3</v>
      </c>
      <c r="DE93" t="s">
        <v>3</v>
      </c>
      <c r="DF93">
        <f t="shared" si="59"/>
        <v>0</v>
      </c>
      <c r="DG93">
        <f t="shared" si="60"/>
        <v>18.66</v>
      </c>
      <c r="DH93">
        <f t="shared" si="61"/>
        <v>2.92</v>
      </c>
      <c r="DI93">
        <f t="shared" si="62"/>
        <v>0</v>
      </c>
      <c r="DJ93">
        <f>DG93</f>
        <v>18.66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ROW(Source!A132)</f>
        <v>132</v>
      </c>
      <c r="B94">
        <v>64855517</v>
      </c>
      <c r="C94">
        <v>64856313</v>
      </c>
      <c r="D94">
        <v>29173152</v>
      </c>
      <c r="E94">
        <v>1</v>
      </c>
      <c r="F94">
        <v>1</v>
      </c>
      <c r="G94">
        <v>1</v>
      </c>
      <c r="H94">
        <v>2</v>
      </c>
      <c r="I94" t="s">
        <v>1179</v>
      </c>
      <c r="J94" t="s">
        <v>1180</v>
      </c>
      <c r="K94" t="s">
        <v>1181</v>
      </c>
      <c r="L94">
        <v>1368</v>
      </c>
      <c r="N94">
        <v>1011</v>
      </c>
      <c r="O94" t="s">
        <v>1106</v>
      </c>
      <c r="P94" t="s">
        <v>1106</v>
      </c>
      <c r="Q94">
        <v>1</v>
      </c>
      <c r="W94">
        <v>0</v>
      </c>
      <c r="X94">
        <v>-944612788</v>
      </c>
      <c r="Y94">
        <f t="shared" si="51"/>
        <v>48</v>
      </c>
      <c r="AA94">
        <v>0</v>
      </c>
      <c r="AB94">
        <v>0.5</v>
      </c>
      <c r="AC94">
        <v>0</v>
      </c>
      <c r="AD94">
        <v>0</v>
      </c>
      <c r="AE94">
        <v>0</v>
      </c>
      <c r="AF94">
        <v>0.5</v>
      </c>
      <c r="AG94">
        <v>0</v>
      </c>
      <c r="AH94">
        <v>0</v>
      </c>
      <c r="AI94">
        <v>1</v>
      </c>
      <c r="AJ94">
        <v>1</v>
      </c>
      <c r="AK94">
        <v>1</v>
      </c>
      <c r="AL94">
        <v>1</v>
      </c>
      <c r="AM94">
        <v>-2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3</v>
      </c>
      <c r="AT94">
        <v>48</v>
      </c>
      <c r="AU94" t="s">
        <v>3</v>
      </c>
      <c r="AV94">
        <v>0</v>
      </c>
      <c r="AW94">
        <v>2</v>
      </c>
      <c r="AX94">
        <v>64856325</v>
      </c>
      <c r="AY94">
        <v>1</v>
      </c>
      <c r="AZ94">
        <v>0</v>
      </c>
      <c r="BA94">
        <v>102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f>ROUND(Y94*Source!I132*DO94,7)</f>
        <v>0</v>
      </c>
      <c r="CX94">
        <f>ROUND(Y94*Source!I132,7)</f>
        <v>0.57599999999999996</v>
      </c>
      <c r="CY94">
        <f>AB94</f>
        <v>0.5</v>
      </c>
      <c r="CZ94">
        <f>AF94</f>
        <v>0.5</v>
      </c>
      <c r="DA94">
        <f>AJ94</f>
        <v>1</v>
      </c>
      <c r="DB94">
        <f t="shared" si="52"/>
        <v>24</v>
      </c>
      <c r="DC94">
        <f t="shared" si="53"/>
        <v>0</v>
      </c>
      <c r="DD94" t="s">
        <v>3</v>
      </c>
      <c r="DE94" t="s">
        <v>3</v>
      </c>
      <c r="DF94">
        <f t="shared" si="59"/>
        <v>0</v>
      </c>
      <c r="DG94">
        <f t="shared" si="60"/>
        <v>0.28999999999999998</v>
      </c>
      <c r="DH94">
        <f t="shared" si="61"/>
        <v>0</v>
      </c>
      <c r="DI94">
        <f t="shared" si="62"/>
        <v>0</v>
      </c>
      <c r="DJ94">
        <f>DG94</f>
        <v>0.28999999999999998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ROW(Source!A132)</f>
        <v>132</v>
      </c>
      <c r="B95">
        <v>64855517</v>
      </c>
      <c r="C95">
        <v>64856313</v>
      </c>
      <c r="D95">
        <v>29174913</v>
      </c>
      <c r="E95">
        <v>1</v>
      </c>
      <c r="F95">
        <v>1</v>
      </c>
      <c r="G95">
        <v>1</v>
      </c>
      <c r="H95">
        <v>2</v>
      </c>
      <c r="I95" t="s">
        <v>1152</v>
      </c>
      <c r="J95" t="s">
        <v>1153</v>
      </c>
      <c r="K95" t="s">
        <v>1154</v>
      </c>
      <c r="L95">
        <v>1368</v>
      </c>
      <c r="N95">
        <v>1011</v>
      </c>
      <c r="O95" t="s">
        <v>1106</v>
      </c>
      <c r="P95" t="s">
        <v>1106</v>
      </c>
      <c r="Q95">
        <v>1</v>
      </c>
      <c r="W95">
        <v>0</v>
      </c>
      <c r="X95">
        <v>1230759911</v>
      </c>
      <c r="Y95">
        <f t="shared" si="51"/>
        <v>0.13</v>
      </c>
      <c r="AA95">
        <v>0</v>
      </c>
      <c r="AB95">
        <v>87.17</v>
      </c>
      <c r="AC95">
        <v>11.6</v>
      </c>
      <c r="AD95">
        <v>0</v>
      </c>
      <c r="AE95">
        <v>0</v>
      </c>
      <c r="AF95">
        <v>87.17</v>
      </c>
      <c r="AG95">
        <v>11.6</v>
      </c>
      <c r="AH95">
        <v>0</v>
      </c>
      <c r="AI95">
        <v>1</v>
      </c>
      <c r="AJ95">
        <v>1</v>
      </c>
      <c r="AK95">
        <v>1</v>
      </c>
      <c r="AL95">
        <v>1</v>
      </c>
      <c r="AM95">
        <v>-2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3</v>
      </c>
      <c r="AT95">
        <v>0.13</v>
      </c>
      <c r="AU95" t="s">
        <v>3</v>
      </c>
      <c r="AV95">
        <v>0</v>
      </c>
      <c r="AW95">
        <v>2</v>
      </c>
      <c r="AX95">
        <v>64856326</v>
      </c>
      <c r="AY95">
        <v>1</v>
      </c>
      <c r="AZ95">
        <v>0</v>
      </c>
      <c r="BA95">
        <v>103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f>ROUND(Y95*Source!I132*DO95,7)</f>
        <v>0</v>
      </c>
      <c r="CX95">
        <f>ROUND(Y95*Source!I132,7)</f>
        <v>1.56E-3</v>
      </c>
      <c r="CY95">
        <f>AB95</f>
        <v>87.17</v>
      </c>
      <c r="CZ95">
        <f>AF95</f>
        <v>87.17</v>
      </c>
      <c r="DA95">
        <f>AJ95</f>
        <v>1</v>
      </c>
      <c r="DB95">
        <f t="shared" si="52"/>
        <v>11.33</v>
      </c>
      <c r="DC95">
        <f t="shared" si="53"/>
        <v>1.51</v>
      </c>
      <c r="DD95" t="s">
        <v>3</v>
      </c>
      <c r="DE95" t="s">
        <v>3</v>
      </c>
      <c r="DF95">
        <f t="shared" si="59"/>
        <v>0</v>
      </c>
      <c r="DG95">
        <f t="shared" si="60"/>
        <v>0.14000000000000001</v>
      </c>
      <c r="DH95">
        <f t="shared" si="61"/>
        <v>0.02</v>
      </c>
      <c r="DI95">
        <f t="shared" si="62"/>
        <v>0</v>
      </c>
      <c r="DJ95">
        <f>DG95</f>
        <v>0.14000000000000001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ROW(Source!A132)</f>
        <v>132</v>
      </c>
      <c r="B96">
        <v>64855517</v>
      </c>
      <c r="C96">
        <v>64856313</v>
      </c>
      <c r="D96">
        <v>29108248</v>
      </c>
      <c r="E96">
        <v>1</v>
      </c>
      <c r="F96">
        <v>1</v>
      </c>
      <c r="G96">
        <v>1</v>
      </c>
      <c r="H96">
        <v>3</v>
      </c>
      <c r="I96" t="s">
        <v>1182</v>
      </c>
      <c r="J96" t="s">
        <v>1183</v>
      </c>
      <c r="K96" t="s">
        <v>1184</v>
      </c>
      <c r="L96">
        <v>1327</v>
      </c>
      <c r="N96">
        <v>1005</v>
      </c>
      <c r="O96" t="s">
        <v>298</v>
      </c>
      <c r="P96" t="s">
        <v>298</v>
      </c>
      <c r="Q96">
        <v>1</v>
      </c>
      <c r="W96">
        <v>0</v>
      </c>
      <c r="X96">
        <v>914604176</v>
      </c>
      <c r="Y96">
        <f t="shared" si="51"/>
        <v>250</v>
      </c>
      <c r="AA96">
        <v>10.199999999999999</v>
      </c>
      <c r="AB96">
        <v>0</v>
      </c>
      <c r="AC96">
        <v>0</v>
      </c>
      <c r="AD96">
        <v>0</v>
      </c>
      <c r="AE96">
        <v>10.199999999999999</v>
      </c>
      <c r="AF96">
        <v>0</v>
      </c>
      <c r="AG96">
        <v>0</v>
      </c>
      <c r="AH96">
        <v>0</v>
      </c>
      <c r="AI96">
        <v>1</v>
      </c>
      <c r="AJ96">
        <v>1</v>
      </c>
      <c r="AK96">
        <v>1</v>
      </c>
      <c r="AL96">
        <v>1</v>
      </c>
      <c r="AM96">
        <v>-2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3</v>
      </c>
      <c r="AT96">
        <v>250</v>
      </c>
      <c r="AU96" t="s">
        <v>3</v>
      </c>
      <c r="AV96">
        <v>0</v>
      </c>
      <c r="AW96">
        <v>2</v>
      </c>
      <c r="AX96">
        <v>64856327</v>
      </c>
      <c r="AY96">
        <v>1</v>
      </c>
      <c r="AZ96">
        <v>0</v>
      </c>
      <c r="BA96">
        <v>104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ROUND(Y96*Source!I132,7)</f>
        <v>3</v>
      </c>
      <c r="CY96">
        <f>AA96</f>
        <v>10.199999999999999</v>
      </c>
      <c r="CZ96">
        <f>AE96</f>
        <v>10.199999999999999</v>
      </c>
      <c r="DA96">
        <f>AI96</f>
        <v>1</v>
      </c>
      <c r="DB96">
        <f t="shared" si="52"/>
        <v>2550</v>
      </c>
      <c r="DC96">
        <f t="shared" si="53"/>
        <v>0</v>
      </c>
      <c r="DD96" t="s">
        <v>3</v>
      </c>
      <c r="DE96" t="s">
        <v>3</v>
      </c>
      <c r="DF96">
        <f t="shared" si="59"/>
        <v>30.6</v>
      </c>
      <c r="DG96">
        <f t="shared" si="60"/>
        <v>0</v>
      </c>
      <c r="DH96">
        <f t="shared" si="61"/>
        <v>0</v>
      </c>
      <c r="DI96">
        <f t="shared" si="62"/>
        <v>0</v>
      </c>
      <c r="DJ96">
        <f>DF96</f>
        <v>30.6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ROW(Source!A132)</f>
        <v>132</v>
      </c>
      <c r="B97">
        <v>64855517</v>
      </c>
      <c r="C97">
        <v>64856313</v>
      </c>
      <c r="D97">
        <v>29145038</v>
      </c>
      <c r="E97">
        <v>1</v>
      </c>
      <c r="F97">
        <v>1</v>
      </c>
      <c r="G97">
        <v>1</v>
      </c>
      <c r="H97">
        <v>3</v>
      </c>
      <c r="I97" t="s">
        <v>184</v>
      </c>
      <c r="J97" t="s">
        <v>186</v>
      </c>
      <c r="K97" t="s">
        <v>185</v>
      </c>
      <c r="L97">
        <v>1339</v>
      </c>
      <c r="N97">
        <v>1007</v>
      </c>
      <c r="O97" t="s">
        <v>128</v>
      </c>
      <c r="P97" t="s">
        <v>128</v>
      </c>
      <c r="Q97">
        <v>1</v>
      </c>
      <c r="W97">
        <v>1</v>
      </c>
      <c r="X97">
        <v>-982149453</v>
      </c>
      <c r="Y97">
        <f t="shared" si="51"/>
        <v>-102</v>
      </c>
      <c r="AA97">
        <v>520</v>
      </c>
      <c r="AB97">
        <v>0</v>
      </c>
      <c r="AC97">
        <v>0</v>
      </c>
      <c r="AD97">
        <v>0</v>
      </c>
      <c r="AE97">
        <v>520</v>
      </c>
      <c r="AF97">
        <v>0</v>
      </c>
      <c r="AG97">
        <v>0</v>
      </c>
      <c r="AH97">
        <v>0</v>
      </c>
      <c r="AI97">
        <v>1</v>
      </c>
      <c r="AJ97">
        <v>1</v>
      </c>
      <c r="AK97">
        <v>1</v>
      </c>
      <c r="AL97">
        <v>1</v>
      </c>
      <c r="AM97">
        <v>-2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3</v>
      </c>
      <c r="AT97">
        <v>-102</v>
      </c>
      <c r="AU97" t="s">
        <v>3</v>
      </c>
      <c r="AV97">
        <v>0</v>
      </c>
      <c r="AW97">
        <v>2</v>
      </c>
      <c r="AX97">
        <v>64856328</v>
      </c>
      <c r="AY97">
        <v>1</v>
      </c>
      <c r="AZ97">
        <v>6144</v>
      </c>
      <c r="BA97">
        <v>105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v>0</v>
      </c>
      <c r="CX97">
        <f>ROUND(Y97*Source!I132,7)</f>
        <v>-1.224</v>
      </c>
      <c r="CY97">
        <f>AA97</f>
        <v>520</v>
      </c>
      <c r="CZ97">
        <f>AE97</f>
        <v>520</v>
      </c>
      <c r="DA97">
        <f>AI97</f>
        <v>1</v>
      </c>
      <c r="DB97">
        <f t="shared" si="52"/>
        <v>-53040</v>
      </c>
      <c r="DC97">
        <f t="shared" si="53"/>
        <v>0</v>
      </c>
      <c r="DD97" t="s">
        <v>3</v>
      </c>
      <c r="DE97" t="s">
        <v>3</v>
      </c>
      <c r="DF97">
        <f t="shared" si="59"/>
        <v>-636.48</v>
      </c>
      <c r="DG97">
        <f t="shared" si="60"/>
        <v>0</v>
      </c>
      <c r="DH97">
        <f t="shared" si="61"/>
        <v>0</v>
      </c>
      <c r="DI97">
        <f t="shared" si="62"/>
        <v>0</v>
      </c>
      <c r="DJ97">
        <f>DF97</f>
        <v>-636.48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ROW(Source!A132)</f>
        <v>132</v>
      </c>
      <c r="B98">
        <v>64855517</v>
      </c>
      <c r="C98">
        <v>64856313</v>
      </c>
      <c r="D98">
        <v>29150040</v>
      </c>
      <c r="E98">
        <v>1</v>
      </c>
      <c r="F98">
        <v>1</v>
      </c>
      <c r="G98">
        <v>1</v>
      </c>
      <c r="H98">
        <v>3</v>
      </c>
      <c r="I98" t="s">
        <v>1141</v>
      </c>
      <c r="J98" t="s">
        <v>1142</v>
      </c>
      <c r="K98" t="s">
        <v>1143</v>
      </c>
      <c r="L98">
        <v>1339</v>
      </c>
      <c r="N98">
        <v>1007</v>
      </c>
      <c r="O98" t="s">
        <v>128</v>
      </c>
      <c r="P98" t="s">
        <v>128</v>
      </c>
      <c r="Q98">
        <v>1</v>
      </c>
      <c r="W98">
        <v>0</v>
      </c>
      <c r="X98">
        <v>619799737</v>
      </c>
      <c r="Y98">
        <f t="shared" si="51"/>
        <v>0.2</v>
      </c>
      <c r="AA98">
        <v>2.44</v>
      </c>
      <c r="AB98">
        <v>0</v>
      </c>
      <c r="AC98">
        <v>0</v>
      </c>
      <c r="AD98">
        <v>0</v>
      </c>
      <c r="AE98">
        <v>2.44</v>
      </c>
      <c r="AF98">
        <v>0</v>
      </c>
      <c r="AG98">
        <v>0</v>
      </c>
      <c r="AH98">
        <v>0</v>
      </c>
      <c r="AI98">
        <v>1</v>
      </c>
      <c r="AJ98">
        <v>1</v>
      </c>
      <c r="AK98">
        <v>1</v>
      </c>
      <c r="AL98">
        <v>1</v>
      </c>
      <c r="AM98">
        <v>-2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3</v>
      </c>
      <c r="AT98">
        <v>0.2</v>
      </c>
      <c r="AU98" t="s">
        <v>3</v>
      </c>
      <c r="AV98">
        <v>0</v>
      </c>
      <c r="AW98">
        <v>2</v>
      </c>
      <c r="AX98">
        <v>64856329</v>
      </c>
      <c r="AY98">
        <v>1</v>
      </c>
      <c r="AZ98">
        <v>0</v>
      </c>
      <c r="BA98">
        <v>106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ROUND(Y98*Source!I132,7)</f>
        <v>2.3999999999999998E-3</v>
      </c>
      <c r="CY98">
        <f>AA98</f>
        <v>2.44</v>
      </c>
      <c r="CZ98">
        <f>AE98</f>
        <v>2.44</v>
      </c>
      <c r="DA98">
        <f>AI98</f>
        <v>1</v>
      </c>
      <c r="DB98">
        <f t="shared" si="52"/>
        <v>0.49</v>
      </c>
      <c r="DC98">
        <f t="shared" si="53"/>
        <v>0</v>
      </c>
      <c r="DD98" t="s">
        <v>3</v>
      </c>
      <c r="DE98" t="s">
        <v>3</v>
      </c>
      <c r="DF98">
        <f t="shared" si="59"/>
        <v>0.01</v>
      </c>
      <c r="DG98">
        <f t="shared" si="60"/>
        <v>0</v>
      </c>
      <c r="DH98">
        <f t="shared" si="61"/>
        <v>0</v>
      </c>
      <c r="DI98">
        <f t="shared" si="62"/>
        <v>0</v>
      </c>
      <c r="DJ98">
        <f>DF98</f>
        <v>0.01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ROW(Source!A133)</f>
        <v>133</v>
      </c>
      <c r="B99">
        <v>64855514</v>
      </c>
      <c r="C99">
        <v>64856313</v>
      </c>
      <c r="D99">
        <v>18406804</v>
      </c>
      <c r="E99">
        <v>1</v>
      </c>
      <c r="F99">
        <v>1</v>
      </c>
      <c r="G99">
        <v>1</v>
      </c>
      <c r="H99">
        <v>1</v>
      </c>
      <c r="I99" t="s">
        <v>1174</v>
      </c>
      <c r="J99" t="s">
        <v>3</v>
      </c>
      <c r="K99" t="s">
        <v>1175</v>
      </c>
      <c r="L99">
        <v>1369</v>
      </c>
      <c r="N99">
        <v>1013</v>
      </c>
      <c r="O99" t="s">
        <v>1100</v>
      </c>
      <c r="P99" t="s">
        <v>1100</v>
      </c>
      <c r="Q99">
        <v>1</v>
      </c>
      <c r="W99">
        <v>0</v>
      </c>
      <c r="X99">
        <v>254330056</v>
      </c>
      <c r="Y99">
        <f t="shared" si="51"/>
        <v>180</v>
      </c>
      <c r="AA99">
        <v>0</v>
      </c>
      <c r="AB99">
        <v>0</v>
      </c>
      <c r="AC99">
        <v>0</v>
      </c>
      <c r="AD99">
        <v>7.8</v>
      </c>
      <c r="AE99">
        <v>0</v>
      </c>
      <c r="AF99">
        <v>0</v>
      </c>
      <c r="AG99">
        <v>0</v>
      </c>
      <c r="AH99">
        <v>7.8</v>
      </c>
      <c r="AI99">
        <v>1</v>
      </c>
      <c r="AJ99">
        <v>1</v>
      </c>
      <c r="AK99">
        <v>1</v>
      </c>
      <c r="AL99">
        <v>1</v>
      </c>
      <c r="AM99">
        <v>-2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3</v>
      </c>
      <c r="AT99">
        <v>180</v>
      </c>
      <c r="AU99" t="s">
        <v>3</v>
      </c>
      <c r="AV99">
        <v>1</v>
      </c>
      <c r="AW99">
        <v>2</v>
      </c>
      <c r="AX99">
        <v>64856322</v>
      </c>
      <c r="AY99">
        <v>1</v>
      </c>
      <c r="AZ99">
        <v>0</v>
      </c>
      <c r="BA99">
        <v>107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U99">
        <f>ROUND(AT99*Source!I133*AH99*AL99,0)</f>
        <v>17</v>
      </c>
      <c r="CV99">
        <f>ROUND(Y99*Source!I133,7)</f>
        <v>2.16</v>
      </c>
      <c r="CW99">
        <v>0</v>
      </c>
      <c r="CX99">
        <f>ROUND(Y99*Source!I133,7)</f>
        <v>2.16</v>
      </c>
      <c r="CY99">
        <f>AD99</f>
        <v>7.8</v>
      </c>
      <c r="CZ99">
        <f>AH99</f>
        <v>7.8</v>
      </c>
      <c r="DA99">
        <f>AL99</f>
        <v>1</v>
      </c>
      <c r="DB99">
        <f t="shared" si="52"/>
        <v>1404</v>
      </c>
      <c r="DC99">
        <f t="shared" si="53"/>
        <v>0</v>
      </c>
      <c r="DD99" t="s">
        <v>3</v>
      </c>
      <c r="DE99" t="s">
        <v>3</v>
      </c>
      <c r="DF99">
        <f>ROUND(ROUND(AE99,0)*CX99,0)</f>
        <v>0</v>
      </c>
      <c r="DG99">
        <f>ROUND(ROUND(AF99,0)*CX99,0)</f>
        <v>0</v>
      </c>
      <c r="DH99">
        <f>ROUND(ROUND(AG99,0)*CX99,0)</f>
        <v>0</v>
      </c>
      <c r="DI99">
        <f t="shared" ref="DI99:DI106" si="63">ROUND(ROUND(AH99,0)*CX99,0)</f>
        <v>17</v>
      </c>
      <c r="DJ99">
        <f>DI99</f>
        <v>17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ROW(Source!A133)</f>
        <v>133</v>
      </c>
      <c r="B100">
        <v>64855514</v>
      </c>
      <c r="C100">
        <v>64856313</v>
      </c>
      <c r="D100">
        <v>121548</v>
      </c>
      <c r="E100">
        <v>1</v>
      </c>
      <c r="F100">
        <v>1</v>
      </c>
      <c r="G100">
        <v>1</v>
      </c>
      <c r="H100">
        <v>1</v>
      </c>
      <c r="I100" t="s">
        <v>44</v>
      </c>
      <c r="J100" t="s">
        <v>3</v>
      </c>
      <c r="K100" t="s">
        <v>1101</v>
      </c>
      <c r="L100">
        <v>608254</v>
      </c>
      <c r="N100">
        <v>1013</v>
      </c>
      <c r="O100" t="s">
        <v>1102</v>
      </c>
      <c r="P100" t="s">
        <v>1102</v>
      </c>
      <c r="Q100">
        <v>1</v>
      </c>
      <c r="W100">
        <v>0</v>
      </c>
      <c r="X100">
        <v>-185737400</v>
      </c>
      <c r="Y100">
        <f t="shared" si="51"/>
        <v>18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1</v>
      </c>
      <c r="AJ100">
        <v>1</v>
      </c>
      <c r="AK100">
        <v>1</v>
      </c>
      <c r="AL100">
        <v>1</v>
      </c>
      <c r="AM100">
        <v>-2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3</v>
      </c>
      <c r="AT100">
        <v>18</v>
      </c>
      <c r="AU100" t="s">
        <v>3</v>
      </c>
      <c r="AV100">
        <v>2</v>
      </c>
      <c r="AW100">
        <v>2</v>
      </c>
      <c r="AX100">
        <v>64856323</v>
      </c>
      <c r="AY100">
        <v>1</v>
      </c>
      <c r="AZ100">
        <v>0</v>
      </c>
      <c r="BA100">
        <v>108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ROUND(Y100*Source!I133,7)</f>
        <v>0.216</v>
      </c>
      <c r="CY100">
        <f>AD100</f>
        <v>0</v>
      </c>
      <c r="CZ100">
        <f>AH100</f>
        <v>0</v>
      </c>
      <c r="DA100">
        <f>AL100</f>
        <v>1</v>
      </c>
      <c r="DB100">
        <f t="shared" si="52"/>
        <v>0</v>
      </c>
      <c r="DC100">
        <f t="shared" si="53"/>
        <v>0</v>
      </c>
      <c r="DD100" t="s">
        <v>3</v>
      </c>
      <c r="DE100" t="s">
        <v>3</v>
      </c>
      <c r="DF100">
        <f>ROUND(ROUND(AE100,0)*CX100,0)</f>
        <v>0</v>
      </c>
      <c r="DG100">
        <f>ROUND(ROUND(AF100,0)*CX100,0)</f>
        <v>0</v>
      </c>
      <c r="DH100">
        <f>ROUND(ROUND(AG100,0)*CX100,0)</f>
        <v>0</v>
      </c>
      <c r="DI100">
        <f t="shared" si="63"/>
        <v>0</v>
      </c>
      <c r="DJ100">
        <f>DI100</f>
        <v>0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ROW(Source!A133)</f>
        <v>133</v>
      </c>
      <c r="B101">
        <v>64855514</v>
      </c>
      <c r="C101">
        <v>64856313</v>
      </c>
      <c r="D101">
        <v>29172268</v>
      </c>
      <c r="E101">
        <v>1</v>
      </c>
      <c r="F101">
        <v>1</v>
      </c>
      <c r="G101">
        <v>1</v>
      </c>
      <c r="H101">
        <v>2</v>
      </c>
      <c r="I101" t="s">
        <v>1176</v>
      </c>
      <c r="J101" t="s">
        <v>1177</v>
      </c>
      <c r="K101" t="s">
        <v>1178</v>
      </c>
      <c r="L101">
        <v>1368</v>
      </c>
      <c r="N101">
        <v>1011</v>
      </c>
      <c r="O101" t="s">
        <v>1106</v>
      </c>
      <c r="P101" t="s">
        <v>1106</v>
      </c>
      <c r="Q101">
        <v>1</v>
      </c>
      <c r="W101">
        <v>0</v>
      </c>
      <c r="X101">
        <v>-438066613</v>
      </c>
      <c r="Y101">
        <f t="shared" si="51"/>
        <v>18</v>
      </c>
      <c r="AA101">
        <v>0</v>
      </c>
      <c r="AB101">
        <v>1170.72</v>
      </c>
      <c r="AC101">
        <v>687.56</v>
      </c>
      <c r="AD101">
        <v>0</v>
      </c>
      <c r="AE101">
        <v>0</v>
      </c>
      <c r="AF101">
        <v>86.4</v>
      </c>
      <c r="AG101">
        <v>13.5</v>
      </c>
      <c r="AH101">
        <v>0</v>
      </c>
      <c r="AI101">
        <v>1</v>
      </c>
      <c r="AJ101">
        <v>13.55</v>
      </c>
      <c r="AK101">
        <v>50.93</v>
      </c>
      <c r="AL101">
        <v>1</v>
      </c>
      <c r="AM101">
        <v>2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3</v>
      </c>
      <c r="AT101">
        <v>18</v>
      </c>
      <c r="AU101" t="s">
        <v>3</v>
      </c>
      <c r="AV101">
        <v>0</v>
      </c>
      <c r="AW101">
        <v>2</v>
      </c>
      <c r="AX101">
        <v>64856324</v>
      </c>
      <c r="AY101">
        <v>1</v>
      </c>
      <c r="AZ101">
        <v>0</v>
      </c>
      <c r="BA101">
        <v>109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f>ROUND(Y101*Source!I133*DO101,7)</f>
        <v>0</v>
      </c>
      <c r="CX101">
        <f>ROUND(Y101*Source!I133,7)</f>
        <v>0.216</v>
      </c>
      <c r="CY101">
        <f>AB101</f>
        <v>1170.72</v>
      </c>
      <c r="CZ101">
        <f>AF101</f>
        <v>86.4</v>
      </c>
      <c r="DA101">
        <f>AJ101</f>
        <v>13.55</v>
      </c>
      <c r="DB101">
        <f t="shared" si="52"/>
        <v>1555.2</v>
      </c>
      <c r="DC101">
        <f t="shared" si="53"/>
        <v>243</v>
      </c>
      <c r="DD101" t="s">
        <v>3</v>
      </c>
      <c r="DE101" t="s">
        <v>3</v>
      </c>
      <c r="DF101">
        <f>ROUND(ROUND(AE101,0)*CX101,0)</f>
        <v>0</v>
      </c>
      <c r="DG101">
        <f>ROUND(ROUND(AF101*AJ101,0)*CX101,0)</f>
        <v>253</v>
      </c>
      <c r="DH101">
        <f>ROUND(ROUND(AG101*AK101,0)*CX101,0)</f>
        <v>149</v>
      </c>
      <c r="DI101">
        <f t="shared" si="63"/>
        <v>0</v>
      </c>
      <c r="DJ101">
        <f>DG101</f>
        <v>253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ROW(Source!A133)</f>
        <v>133</v>
      </c>
      <c r="B102">
        <v>64855514</v>
      </c>
      <c r="C102">
        <v>64856313</v>
      </c>
      <c r="D102">
        <v>29173152</v>
      </c>
      <c r="E102">
        <v>1</v>
      </c>
      <c r="F102">
        <v>1</v>
      </c>
      <c r="G102">
        <v>1</v>
      </c>
      <c r="H102">
        <v>2</v>
      </c>
      <c r="I102" t="s">
        <v>1179</v>
      </c>
      <c r="J102" t="s">
        <v>1180</v>
      </c>
      <c r="K102" t="s">
        <v>1181</v>
      </c>
      <c r="L102">
        <v>1368</v>
      </c>
      <c r="N102">
        <v>1011</v>
      </c>
      <c r="O102" t="s">
        <v>1106</v>
      </c>
      <c r="P102" t="s">
        <v>1106</v>
      </c>
      <c r="Q102">
        <v>1</v>
      </c>
      <c r="W102">
        <v>0</v>
      </c>
      <c r="X102">
        <v>-944612788</v>
      </c>
      <c r="Y102">
        <f t="shared" si="51"/>
        <v>48</v>
      </c>
      <c r="AA102">
        <v>0</v>
      </c>
      <c r="AB102">
        <v>4.51</v>
      </c>
      <c r="AC102">
        <v>0</v>
      </c>
      <c r="AD102">
        <v>0</v>
      </c>
      <c r="AE102">
        <v>0</v>
      </c>
      <c r="AF102">
        <v>0.5</v>
      </c>
      <c r="AG102">
        <v>0</v>
      </c>
      <c r="AH102">
        <v>0</v>
      </c>
      <c r="AI102">
        <v>1</v>
      </c>
      <c r="AJ102">
        <v>9.02</v>
      </c>
      <c r="AK102">
        <v>50.93</v>
      </c>
      <c r="AL102">
        <v>1</v>
      </c>
      <c r="AM102">
        <v>2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3</v>
      </c>
      <c r="AT102">
        <v>48</v>
      </c>
      <c r="AU102" t="s">
        <v>3</v>
      </c>
      <c r="AV102">
        <v>0</v>
      </c>
      <c r="AW102">
        <v>2</v>
      </c>
      <c r="AX102">
        <v>64856325</v>
      </c>
      <c r="AY102">
        <v>1</v>
      </c>
      <c r="AZ102">
        <v>0</v>
      </c>
      <c r="BA102">
        <v>110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f>ROUND(Y102*Source!I133*DO102,7)</f>
        <v>0</v>
      </c>
      <c r="CX102">
        <f>ROUND(Y102*Source!I133,7)</f>
        <v>0.57599999999999996</v>
      </c>
      <c r="CY102">
        <f>AB102</f>
        <v>4.51</v>
      </c>
      <c r="CZ102">
        <f>AF102</f>
        <v>0.5</v>
      </c>
      <c r="DA102">
        <f>AJ102</f>
        <v>9.02</v>
      </c>
      <c r="DB102">
        <f t="shared" si="52"/>
        <v>24</v>
      </c>
      <c r="DC102">
        <f t="shared" si="53"/>
        <v>0</v>
      </c>
      <c r="DD102" t="s">
        <v>3</v>
      </c>
      <c r="DE102" t="s">
        <v>3</v>
      </c>
      <c r="DF102">
        <f>ROUND(ROUND(AE102,0)*CX102,0)</f>
        <v>0</v>
      </c>
      <c r="DG102">
        <f>ROUND(ROUND(AF102*AJ102,0)*CX102,0)</f>
        <v>3</v>
      </c>
      <c r="DH102">
        <f>ROUND(ROUND(AG102*AK102,0)*CX102,0)</f>
        <v>0</v>
      </c>
      <c r="DI102">
        <f t="shared" si="63"/>
        <v>0</v>
      </c>
      <c r="DJ102">
        <f>DG102</f>
        <v>3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ROW(Source!A133)</f>
        <v>133</v>
      </c>
      <c r="B103">
        <v>64855514</v>
      </c>
      <c r="C103">
        <v>64856313</v>
      </c>
      <c r="D103">
        <v>29174913</v>
      </c>
      <c r="E103">
        <v>1</v>
      </c>
      <c r="F103">
        <v>1</v>
      </c>
      <c r="G103">
        <v>1</v>
      </c>
      <c r="H103">
        <v>2</v>
      </c>
      <c r="I103" t="s">
        <v>1152</v>
      </c>
      <c r="J103" t="s">
        <v>1153</v>
      </c>
      <c r="K103" t="s">
        <v>1154</v>
      </c>
      <c r="L103">
        <v>1368</v>
      </c>
      <c r="N103">
        <v>1011</v>
      </c>
      <c r="O103" t="s">
        <v>1106</v>
      </c>
      <c r="P103" t="s">
        <v>1106</v>
      </c>
      <c r="Q103">
        <v>1</v>
      </c>
      <c r="W103">
        <v>0</v>
      </c>
      <c r="X103">
        <v>1230759911</v>
      </c>
      <c r="Y103">
        <f t="shared" si="51"/>
        <v>0.13</v>
      </c>
      <c r="AA103">
        <v>0</v>
      </c>
      <c r="AB103">
        <v>2113</v>
      </c>
      <c r="AC103">
        <v>590.79</v>
      </c>
      <c r="AD103">
        <v>0</v>
      </c>
      <c r="AE103">
        <v>0</v>
      </c>
      <c r="AF103">
        <v>87.17</v>
      </c>
      <c r="AG103">
        <v>11.6</v>
      </c>
      <c r="AH103">
        <v>0</v>
      </c>
      <c r="AI103">
        <v>1</v>
      </c>
      <c r="AJ103">
        <v>24.24</v>
      </c>
      <c r="AK103">
        <v>50.93</v>
      </c>
      <c r="AL103">
        <v>1</v>
      </c>
      <c r="AM103">
        <v>2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3</v>
      </c>
      <c r="AT103">
        <v>0.13</v>
      </c>
      <c r="AU103" t="s">
        <v>3</v>
      </c>
      <c r="AV103">
        <v>0</v>
      </c>
      <c r="AW103">
        <v>2</v>
      </c>
      <c r="AX103">
        <v>64856326</v>
      </c>
      <c r="AY103">
        <v>1</v>
      </c>
      <c r="AZ103">
        <v>0</v>
      </c>
      <c r="BA103">
        <v>111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f>ROUND(Y103*Source!I133*DO103,7)</f>
        <v>0</v>
      </c>
      <c r="CX103">
        <f>ROUND(Y103*Source!I133,7)</f>
        <v>1.56E-3</v>
      </c>
      <c r="CY103">
        <f>AB103</f>
        <v>2113</v>
      </c>
      <c r="CZ103">
        <f>AF103</f>
        <v>87.17</v>
      </c>
      <c r="DA103">
        <f>AJ103</f>
        <v>24.24</v>
      </c>
      <c r="DB103">
        <f t="shared" si="52"/>
        <v>11.33</v>
      </c>
      <c r="DC103">
        <f t="shared" si="53"/>
        <v>1.51</v>
      </c>
      <c r="DD103" t="s">
        <v>3</v>
      </c>
      <c r="DE103" t="s">
        <v>3</v>
      </c>
      <c r="DF103">
        <f>ROUND(ROUND(AE103,0)*CX103,0)</f>
        <v>0</v>
      </c>
      <c r="DG103">
        <f>ROUND(ROUND(AF103*AJ103,0)*CX103,0)</f>
        <v>3</v>
      </c>
      <c r="DH103">
        <f>ROUND(ROUND(AG103*AK103,0)*CX103,0)</f>
        <v>1</v>
      </c>
      <c r="DI103">
        <f t="shared" si="63"/>
        <v>0</v>
      </c>
      <c r="DJ103">
        <f>DG103</f>
        <v>3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ROW(Source!A133)</f>
        <v>133</v>
      </c>
      <c r="B104">
        <v>64855514</v>
      </c>
      <c r="C104">
        <v>64856313</v>
      </c>
      <c r="D104">
        <v>29108248</v>
      </c>
      <c r="E104">
        <v>1</v>
      </c>
      <c r="F104">
        <v>1</v>
      </c>
      <c r="G104">
        <v>1</v>
      </c>
      <c r="H104">
        <v>3</v>
      </c>
      <c r="I104" t="s">
        <v>1182</v>
      </c>
      <c r="J104" t="s">
        <v>1183</v>
      </c>
      <c r="K104" t="s">
        <v>1184</v>
      </c>
      <c r="L104">
        <v>1327</v>
      </c>
      <c r="N104">
        <v>1005</v>
      </c>
      <c r="O104" t="s">
        <v>298</v>
      </c>
      <c r="P104" t="s">
        <v>298</v>
      </c>
      <c r="Q104">
        <v>1</v>
      </c>
      <c r="W104">
        <v>0</v>
      </c>
      <c r="X104">
        <v>914604176</v>
      </c>
      <c r="Y104">
        <f t="shared" si="51"/>
        <v>250</v>
      </c>
      <c r="AA104">
        <v>133.11000000000001</v>
      </c>
      <c r="AB104">
        <v>0</v>
      </c>
      <c r="AC104">
        <v>0</v>
      </c>
      <c r="AD104">
        <v>0</v>
      </c>
      <c r="AE104">
        <v>10.199999999999999</v>
      </c>
      <c r="AF104">
        <v>0</v>
      </c>
      <c r="AG104">
        <v>0</v>
      </c>
      <c r="AH104">
        <v>0</v>
      </c>
      <c r="AI104">
        <v>13.05</v>
      </c>
      <c r="AJ104">
        <v>1</v>
      </c>
      <c r="AK104">
        <v>1</v>
      </c>
      <c r="AL104">
        <v>1</v>
      </c>
      <c r="AM104">
        <v>2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3</v>
      </c>
      <c r="AT104">
        <v>250</v>
      </c>
      <c r="AU104" t="s">
        <v>3</v>
      </c>
      <c r="AV104">
        <v>0</v>
      </c>
      <c r="AW104">
        <v>2</v>
      </c>
      <c r="AX104">
        <v>64856327</v>
      </c>
      <c r="AY104">
        <v>1</v>
      </c>
      <c r="AZ104">
        <v>0</v>
      </c>
      <c r="BA104">
        <v>112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v>0</v>
      </c>
      <c r="CX104">
        <f>ROUND(Y104*Source!I133,7)</f>
        <v>3</v>
      </c>
      <c r="CY104">
        <f>AA104</f>
        <v>133.11000000000001</v>
      </c>
      <c r="CZ104">
        <f>AE104</f>
        <v>10.199999999999999</v>
      </c>
      <c r="DA104">
        <f>AI104</f>
        <v>13.05</v>
      </c>
      <c r="DB104">
        <f t="shared" si="52"/>
        <v>2550</v>
      </c>
      <c r="DC104">
        <f t="shared" si="53"/>
        <v>0</v>
      </c>
      <c r="DD104" t="s">
        <v>3</v>
      </c>
      <c r="DE104" t="s">
        <v>3</v>
      </c>
      <c r="DF104">
        <f>ROUND(ROUND(AE104*AI104,0)*CX104,0)</f>
        <v>399</v>
      </c>
      <c r="DG104">
        <f>ROUND(ROUND(AF104,0)*CX104,0)</f>
        <v>0</v>
      </c>
      <c r="DH104">
        <f>ROUND(ROUND(AG104,0)*CX104,0)</f>
        <v>0</v>
      </c>
      <c r="DI104">
        <f t="shared" si="63"/>
        <v>0</v>
      </c>
      <c r="DJ104">
        <f>DF104</f>
        <v>399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ROW(Source!A133)</f>
        <v>133</v>
      </c>
      <c r="B105">
        <v>64855514</v>
      </c>
      <c r="C105">
        <v>64856313</v>
      </c>
      <c r="D105">
        <v>29145038</v>
      </c>
      <c r="E105">
        <v>1</v>
      </c>
      <c r="F105">
        <v>1</v>
      </c>
      <c r="G105">
        <v>1</v>
      </c>
      <c r="H105">
        <v>3</v>
      </c>
      <c r="I105" t="s">
        <v>184</v>
      </c>
      <c r="J105" t="s">
        <v>186</v>
      </c>
      <c r="K105" t="s">
        <v>185</v>
      </c>
      <c r="L105">
        <v>1339</v>
      </c>
      <c r="N105">
        <v>1007</v>
      </c>
      <c r="O105" t="s">
        <v>128</v>
      </c>
      <c r="P105" t="s">
        <v>128</v>
      </c>
      <c r="Q105">
        <v>1</v>
      </c>
      <c r="W105">
        <v>1</v>
      </c>
      <c r="X105">
        <v>-982149453</v>
      </c>
      <c r="Y105">
        <f t="shared" si="51"/>
        <v>-102</v>
      </c>
      <c r="AA105">
        <v>4690.3999999999996</v>
      </c>
      <c r="AB105">
        <v>0</v>
      </c>
      <c r="AC105">
        <v>0</v>
      </c>
      <c r="AD105">
        <v>0</v>
      </c>
      <c r="AE105">
        <v>520</v>
      </c>
      <c r="AF105">
        <v>0</v>
      </c>
      <c r="AG105">
        <v>0</v>
      </c>
      <c r="AH105">
        <v>0</v>
      </c>
      <c r="AI105">
        <v>9.02</v>
      </c>
      <c r="AJ105">
        <v>1</v>
      </c>
      <c r="AK105">
        <v>1</v>
      </c>
      <c r="AL105">
        <v>1</v>
      </c>
      <c r="AM105">
        <v>2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3</v>
      </c>
      <c r="AT105">
        <v>-102</v>
      </c>
      <c r="AU105" t="s">
        <v>3</v>
      </c>
      <c r="AV105">
        <v>0</v>
      </c>
      <c r="AW105">
        <v>2</v>
      </c>
      <c r="AX105">
        <v>64856328</v>
      </c>
      <c r="AY105">
        <v>1</v>
      </c>
      <c r="AZ105">
        <v>6144</v>
      </c>
      <c r="BA105">
        <v>113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ROUND(Y105*Source!I133,7)</f>
        <v>-1.224</v>
      </c>
      <c r="CY105">
        <f>AA105</f>
        <v>4690.3999999999996</v>
      </c>
      <c r="CZ105">
        <f>AE105</f>
        <v>520</v>
      </c>
      <c r="DA105">
        <f>AI105</f>
        <v>9.02</v>
      </c>
      <c r="DB105">
        <f t="shared" si="52"/>
        <v>-53040</v>
      </c>
      <c r="DC105">
        <f t="shared" si="53"/>
        <v>0</v>
      </c>
      <c r="DD105" t="s">
        <v>3</v>
      </c>
      <c r="DE105" t="s">
        <v>3</v>
      </c>
      <c r="DF105">
        <f>ROUND(ROUND(AE105*AI105,0)*CX105,0)</f>
        <v>-5741</v>
      </c>
      <c r="DG105">
        <f>ROUND(ROUND(AF105,0)*CX105,0)</f>
        <v>0</v>
      </c>
      <c r="DH105">
        <f>ROUND(ROUND(AG105,0)*CX105,0)</f>
        <v>0</v>
      </c>
      <c r="DI105">
        <f t="shared" si="63"/>
        <v>0</v>
      </c>
      <c r="DJ105">
        <f>DF105</f>
        <v>-5741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ROW(Source!A133)</f>
        <v>133</v>
      </c>
      <c r="B106">
        <v>64855514</v>
      </c>
      <c r="C106">
        <v>64856313</v>
      </c>
      <c r="D106">
        <v>29150040</v>
      </c>
      <c r="E106">
        <v>1</v>
      </c>
      <c r="F106">
        <v>1</v>
      </c>
      <c r="G106">
        <v>1</v>
      </c>
      <c r="H106">
        <v>3</v>
      </c>
      <c r="I106" t="s">
        <v>1141</v>
      </c>
      <c r="J106" t="s">
        <v>1142</v>
      </c>
      <c r="K106" t="s">
        <v>1143</v>
      </c>
      <c r="L106">
        <v>1339</v>
      </c>
      <c r="N106">
        <v>1007</v>
      </c>
      <c r="O106" t="s">
        <v>128</v>
      </c>
      <c r="P106" t="s">
        <v>128</v>
      </c>
      <c r="Q106">
        <v>1</v>
      </c>
      <c r="W106">
        <v>0</v>
      </c>
      <c r="X106">
        <v>619799737</v>
      </c>
      <c r="Y106">
        <f t="shared" ref="Y106:Y137" si="64">AT106</f>
        <v>0.2</v>
      </c>
      <c r="AA106">
        <v>31.28</v>
      </c>
      <c r="AB106">
        <v>0</v>
      </c>
      <c r="AC106">
        <v>0</v>
      </c>
      <c r="AD106">
        <v>0</v>
      </c>
      <c r="AE106">
        <v>2.44</v>
      </c>
      <c r="AF106">
        <v>0</v>
      </c>
      <c r="AG106">
        <v>0</v>
      </c>
      <c r="AH106">
        <v>0</v>
      </c>
      <c r="AI106">
        <v>12.82</v>
      </c>
      <c r="AJ106">
        <v>1</v>
      </c>
      <c r="AK106">
        <v>1</v>
      </c>
      <c r="AL106">
        <v>1</v>
      </c>
      <c r="AM106">
        <v>2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3</v>
      </c>
      <c r="AT106">
        <v>0.2</v>
      </c>
      <c r="AU106" t="s">
        <v>3</v>
      </c>
      <c r="AV106">
        <v>0</v>
      </c>
      <c r="AW106">
        <v>2</v>
      </c>
      <c r="AX106">
        <v>64856329</v>
      </c>
      <c r="AY106">
        <v>1</v>
      </c>
      <c r="AZ106">
        <v>0</v>
      </c>
      <c r="BA106">
        <v>114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ROUND(Y106*Source!I133,7)</f>
        <v>2.3999999999999998E-3</v>
      </c>
      <c r="CY106">
        <f>AA106</f>
        <v>31.28</v>
      </c>
      <c r="CZ106">
        <f>AE106</f>
        <v>2.44</v>
      </c>
      <c r="DA106">
        <f>AI106</f>
        <v>12.82</v>
      </c>
      <c r="DB106">
        <f t="shared" ref="DB106:DB137" si="65">ROUND(ROUND(AT106*CZ106,2),2)</f>
        <v>0.49</v>
      </c>
      <c r="DC106">
        <f t="shared" ref="DC106:DC137" si="66">ROUND(ROUND(AT106*AG106,2),2)</f>
        <v>0</v>
      </c>
      <c r="DD106" t="s">
        <v>3</v>
      </c>
      <c r="DE106" t="s">
        <v>3</v>
      </c>
      <c r="DF106">
        <f>ROUND(ROUND(AE106*AI106,0)*CX106,0)</f>
        <v>0</v>
      </c>
      <c r="DG106">
        <f>ROUND(ROUND(AF106,0)*CX106,0)</f>
        <v>0</v>
      </c>
      <c r="DH106">
        <f>ROUND(ROUND(AG106,0)*CX106,0)</f>
        <v>0</v>
      </c>
      <c r="DI106">
        <f t="shared" si="63"/>
        <v>0</v>
      </c>
      <c r="DJ106">
        <f>DF106</f>
        <v>0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ROW(Source!A138)</f>
        <v>138</v>
      </c>
      <c r="B107">
        <v>64855517</v>
      </c>
      <c r="C107">
        <v>64856332</v>
      </c>
      <c r="D107">
        <v>18407150</v>
      </c>
      <c r="E107">
        <v>1</v>
      </c>
      <c r="F107">
        <v>1</v>
      </c>
      <c r="G107">
        <v>1</v>
      </c>
      <c r="H107">
        <v>1</v>
      </c>
      <c r="I107" t="s">
        <v>1185</v>
      </c>
      <c r="J107" t="s">
        <v>3</v>
      </c>
      <c r="K107" t="s">
        <v>1186</v>
      </c>
      <c r="L107">
        <v>1369</v>
      </c>
      <c r="N107">
        <v>1013</v>
      </c>
      <c r="O107" t="s">
        <v>1100</v>
      </c>
      <c r="P107" t="s">
        <v>1100</v>
      </c>
      <c r="Q107">
        <v>1</v>
      </c>
      <c r="W107">
        <v>0</v>
      </c>
      <c r="X107">
        <v>-931037793</v>
      </c>
      <c r="Y107">
        <f t="shared" si="64"/>
        <v>785.88</v>
      </c>
      <c r="AA107">
        <v>0</v>
      </c>
      <c r="AB107">
        <v>0</v>
      </c>
      <c r="AC107">
        <v>0</v>
      </c>
      <c r="AD107">
        <v>8.5299999999999994</v>
      </c>
      <c r="AE107">
        <v>0</v>
      </c>
      <c r="AF107">
        <v>0</v>
      </c>
      <c r="AG107">
        <v>0</v>
      </c>
      <c r="AH107">
        <v>8.5299999999999994</v>
      </c>
      <c r="AI107">
        <v>1</v>
      </c>
      <c r="AJ107">
        <v>1</v>
      </c>
      <c r="AK107">
        <v>1</v>
      </c>
      <c r="AL107">
        <v>1</v>
      </c>
      <c r="AM107">
        <v>-2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3</v>
      </c>
      <c r="AT107">
        <v>785.88</v>
      </c>
      <c r="AU107" t="s">
        <v>3</v>
      </c>
      <c r="AV107">
        <v>1</v>
      </c>
      <c r="AW107">
        <v>2</v>
      </c>
      <c r="AX107">
        <v>64856351</v>
      </c>
      <c r="AY107">
        <v>1</v>
      </c>
      <c r="AZ107">
        <v>0</v>
      </c>
      <c r="BA107">
        <v>115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U107">
        <f>ROUND(AT107*Source!I138*AH107*AL107,0)</f>
        <v>607</v>
      </c>
      <c r="CV107">
        <f>ROUND(Y107*Source!I138,7)</f>
        <v>71.200727999999998</v>
      </c>
      <c r="CW107">
        <v>0</v>
      </c>
      <c r="CX107">
        <f>ROUND(Y107*Source!I138,7)</f>
        <v>71.200727999999998</v>
      </c>
      <c r="CY107">
        <f>AD107</f>
        <v>8.5299999999999994</v>
      </c>
      <c r="CZ107">
        <f>AH107</f>
        <v>8.5299999999999994</v>
      </c>
      <c r="DA107">
        <f>AL107</f>
        <v>1</v>
      </c>
      <c r="DB107">
        <f t="shared" si="65"/>
        <v>6703.56</v>
      </c>
      <c r="DC107">
        <f t="shared" si="66"/>
        <v>0</v>
      </c>
      <c r="DD107" t="s">
        <v>3</v>
      </c>
      <c r="DE107" t="s">
        <v>3</v>
      </c>
      <c r="DF107">
        <f t="shared" ref="DF107:DF124" si="67">ROUND(ROUND(AE107,2)*CX107,2)</f>
        <v>0</v>
      </c>
      <c r="DG107">
        <f t="shared" ref="DG107:DG124" si="68">ROUND(ROUND(AF107,2)*CX107,2)</f>
        <v>0</v>
      </c>
      <c r="DH107">
        <f t="shared" ref="DH107:DH124" si="69">ROUND(ROUND(AG107,2)*CX107,2)</f>
        <v>0</v>
      </c>
      <c r="DI107">
        <f t="shared" ref="DI107:DI124" si="70">ROUND(ROUND(AH107,2)*CX107,2)</f>
        <v>607.34</v>
      </c>
      <c r="DJ107">
        <f>DI107</f>
        <v>607.34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ROW(Source!A138)</f>
        <v>138</v>
      </c>
      <c r="B108">
        <v>64855517</v>
      </c>
      <c r="C108">
        <v>64856332</v>
      </c>
      <c r="D108">
        <v>121548</v>
      </c>
      <c r="E108">
        <v>1</v>
      </c>
      <c r="F108">
        <v>1</v>
      </c>
      <c r="G108">
        <v>1</v>
      </c>
      <c r="H108">
        <v>1</v>
      </c>
      <c r="I108" t="s">
        <v>44</v>
      </c>
      <c r="J108" t="s">
        <v>3</v>
      </c>
      <c r="K108" t="s">
        <v>1101</v>
      </c>
      <c r="L108">
        <v>608254</v>
      </c>
      <c r="N108">
        <v>1013</v>
      </c>
      <c r="O108" t="s">
        <v>1102</v>
      </c>
      <c r="P108" t="s">
        <v>1102</v>
      </c>
      <c r="Q108">
        <v>1</v>
      </c>
      <c r="W108">
        <v>0</v>
      </c>
      <c r="X108">
        <v>-185737400</v>
      </c>
      <c r="Y108">
        <f t="shared" si="64"/>
        <v>31.3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1</v>
      </c>
      <c r="AJ108">
        <v>1</v>
      </c>
      <c r="AK108">
        <v>1</v>
      </c>
      <c r="AL108">
        <v>1</v>
      </c>
      <c r="AM108">
        <v>-2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3</v>
      </c>
      <c r="AT108">
        <v>31.3</v>
      </c>
      <c r="AU108" t="s">
        <v>3</v>
      </c>
      <c r="AV108">
        <v>2</v>
      </c>
      <c r="AW108">
        <v>2</v>
      </c>
      <c r="AX108">
        <v>64856352</v>
      </c>
      <c r="AY108">
        <v>1</v>
      </c>
      <c r="AZ108">
        <v>0</v>
      </c>
      <c r="BA108">
        <v>116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ROUND(Y108*Source!I138,7)</f>
        <v>2.8357800000000002</v>
      </c>
      <c r="CY108">
        <f>AD108</f>
        <v>0</v>
      </c>
      <c r="CZ108">
        <f>AH108</f>
        <v>0</v>
      </c>
      <c r="DA108">
        <f>AL108</f>
        <v>1</v>
      </c>
      <c r="DB108">
        <f t="shared" si="65"/>
        <v>0</v>
      </c>
      <c r="DC108">
        <f t="shared" si="66"/>
        <v>0</v>
      </c>
      <c r="DD108" t="s">
        <v>3</v>
      </c>
      <c r="DE108" t="s">
        <v>3</v>
      </c>
      <c r="DF108">
        <f t="shared" si="67"/>
        <v>0</v>
      </c>
      <c r="DG108">
        <f t="shared" si="68"/>
        <v>0</v>
      </c>
      <c r="DH108">
        <f t="shared" si="69"/>
        <v>0</v>
      </c>
      <c r="DI108">
        <f t="shared" si="70"/>
        <v>0</v>
      </c>
      <c r="DJ108">
        <f>DI108</f>
        <v>0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ROW(Source!A138)</f>
        <v>138</v>
      </c>
      <c r="B109">
        <v>64855517</v>
      </c>
      <c r="C109">
        <v>64856332</v>
      </c>
      <c r="D109">
        <v>29172268</v>
      </c>
      <c r="E109">
        <v>1</v>
      </c>
      <c r="F109">
        <v>1</v>
      </c>
      <c r="G109">
        <v>1</v>
      </c>
      <c r="H109">
        <v>2</v>
      </c>
      <c r="I109" t="s">
        <v>1176</v>
      </c>
      <c r="J109" t="s">
        <v>1177</v>
      </c>
      <c r="K109" t="s">
        <v>1178</v>
      </c>
      <c r="L109">
        <v>1368</v>
      </c>
      <c r="N109">
        <v>1011</v>
      </c>
      <c r="O109" t="s">
        <v>1106</v>
      </c>
      <c r="P109" t="s">
        <v>1106</v>
      </c>
      <c r="Q109">
        <v>1</v>
      </c>
      <c r="W109">
        <v>0</v>
      </c>
      <c r="X109">
        <v>-438066613</v>
      </c>
      <c r="Y109">
        <f t="shared" si="64"/>
        <v>30.35</v>
      </c>
      <c r="AA109">
        <v>0</v>
      </c>
      <c r="AB109">
        <v>86.4</v>
      </c>
      <c r="AC109">
        <v>13.5</v>
      </c>
      <c r="AD109">
        <v>0</v>
      </c>
      <c r="AE109">
        <v>0</v>
      </c>
      <c r="AF109">
        <v>86.4</v>
      </c>
      <c r="AG109">
        <v>13.5</v>
      </c>
      <c r="AH109">
        <v>0</v>
      </c>
      <c r="AI109">
        <v>1</v>
      </c>
      <c r="AJ109">
        <v>1</v>
      </c>
      <c r="AK109">
        <v>1</v>
      </c>
      <c r="AL109">
        <v>1</v>
      </c>
      <c r="AM109">
        <v>-2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3</v>
      </c>
      <c r="AT109">
        <v>30.35</v>
      </c>
      <c r="AU109" t="s">
        <v>3</v>
      </c>
      <c r="AV109">
        <v>0</v>
      </c>
      <c r="AW109">
        <v>2</v>
      </c>
      <c r="AX109">
        <v>64856353</v>
      </c>
      <c r="AY109">
        <v>1</v>
      </c>
      <c r="AZ109">
        <v>0</v>
      </c>
      <c r="BA109">
        <v>117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f>ROUND(Y109*Source!I138*DO109,7)</f>
        <v>0</v>
      </c>
      <c r="CX109">
        <f>ROUND(Y109*Source!I138,7)</f>
        <v>2.7497099999999999</v>
      </c>
      <c r="CY109">
        <f t="shared" ref="CY109:CY114" si="71">AB109</f>
        <v>86.4</v>
      </c>
      <c r="CZ109">
        <f t="shared" ref="CZ109:CZ114" si="72">AF109</f>
        <v>86.4</v>
      </c>
      <c r="DA109">
        <f t="shared" ref="DA109:DA114" si="73">AJ109</f>
        <v>1</v>
      </c>
      <c r="DB109">
        <f t="shared" si="65"/>
        <v>2622.24</v>
      </c>
      <c r="DC109">
        <f t="shared" si="66"/>
        <v>409.73</v>
      </c>
      <c r="DD109" t="s">
        <v>3</v>
      </c>
      <c r="DE109" t="s">
        <v>3</v>
      </c>
      <c r="DF109">
        <f t="shared" si="67"/>
        <v>0</v>
      </c>
      <c r="DG109">
        <f t="shared" si="68"/>
        <v>237.57</v>
      </c>
      <c r="DH109">
        <f t="shared" si="69"/>
        <v>37.119999999999997</v>
      </c>
      <c r="DI109">
        <f t="shared" si="70"/>
        <v>0</v>
      </c>
      <c r="DJ109">
        <f t="shared" ref="DJ109:DJ114" si="74">DG109</f>
        <v>237.57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ROW(Source!A138)</f>
        <v>138</v>
      </c>
      <c r="B110">
        <v>64855517</v>
      </c>
      <c r="C110">
        <v>64856332</v>
      </c>
      <c r="D110">
        <v>29172379</v>
      </c>
      <c r="E110">
        <v>1</v>
      </c>
      <c r="F110">
        <v>1</v>
      </c>
      <c r="G110">
        <v>1</v>
      </c>
      <c r="H110">
        <v>2</v>
      </c>
      <c r="I110" t="s">
        <v>1187</v>
      </c>
      <c r="J110" t="s">
        <v>1188</v>
      </c>
      <c r="K110" t="s">
        <v>1189</v>
      </c>
      <c r="L110">
        <v>1368</v>
      </c>
      <c r="N110">
        <v>1011</v>
      </c>
      <c r="O110" t="s">
        <v>1106</v>
      </c>
      <c r="P110" t="s">
        <v>1106</v>
      </c>
      <c r="Q110">
        <v>1</v>
      </c>
      <c r="W110">
        <v>0</v>
      </c>
      <c r="X110">
        <v>1106923569</v>
      </c>
      <c r="Y110">
        <f t="shared" si="64"/>
        <v>0.68</v>
      </c>
      <c r="AA110">
        <v>0</v>
      </c>
      <c r="AB110">
        <v>112</v>
      </c>
      <c r="AC110">
        <v>13.5</v>
      </c>
      <c r="AD110">
        <v>0</v>
      </c>
      <c r="AE110">
        <v>0</v>
      </c>
      <c r="AF110">
        <v>112</v>
      </c>
      <c r="AG110">
        <v>13.5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3</v>
      </c>
      <c r="AT110">
        <v>0.68</v>
      </c>
      <c r="AU110" t="s">
        <v>3</v>
      </c>
      <c r="AV110">
        <v>0</v>
      </c>
      <c r="AW110">
        <v>2</v>
      </c>
      <c r="AX110">
        <v>64856354</v>
      </c>
      <c r="AY110">
        <v>1</v>
      </c>
      <c r="AZ110">
        <v>0</v>
      </c>
      <c r="BA110">
        <v>118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f>ROUND(Y110*Source!I138*DO110,7)</f>
        <v>0</v>
      </c>
      <c r="CX110">
        <f>ROUND(Y110*Source!I138,7)</f>
        <v>6.1608000000000003E-2</v>
      </c>
      <c r="CY110">
        <f t="shared" si="71"/>
        <v>112</v>
      </c>
      <c r="CZ110">
        <f t="shared" si="72"/>
        <v>112</v>
      </c>
      <c r="DA110">
        <f t="shared" si="73"/>
        <v>1</v>
      </c>
      <c r="DB110">
        <f t="shared" si="65"/>
        <v>76.16</v>
      </c>
      <c r="DC110">
        <f t="shared" si="66"/>
        <v>9.18</v>
      </c>
      <c r="DD110" t="s">
        <v>3</v>
      </c>
      <c r="DE110" t="s">
        <v>3</v>
      </c>
      <c r="DF110">
        <f t="shared" si="67"/>
        <v>0</v>
      </c>
      <c r="DG110">
        <f t="shared" si="68"/>
        <v>6.9</v>
      </c>
      <c r="DH110">
        <f t="shared" si="69"/>
        <v>0.83</v>
      </c>
      <c r="DI110">
        <f t="shared" si="70"/>
        <v>0</v>
      </c>
      <c r="DJ110">
        <f t="shared" si="74"/>
        <v>6.9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ROW(Source!A138)</f>
        <v>138</v>
      </c>
      <c r="B111">
        <v>64855517</v>
      </c>
      <c r="C111">
        <v>64856332</v>
      </c>
      <c r="D111">
        <v>29172479</v>
      </c>
      <c r="E111">
        <v>1</v>
      </c>
      <c r="F111">
        <v>1</v>
      </c>
      <c r="G111">
        <v>1</v>
      </c>
      <c r="H111">
        <v>2</v>
      </c>
      <c r="I111" t="s">
        <v>1149</v>
      </c>
      <c r="J111" t="s">
        <v>1150</v>
      </c>
      <c r="K111" t="s">
        <v>1151</v>
      </c>
      <c r="L111">
        <v>1368</v>
      </c>
      <c r="N111">
        <v>1011</v>
      </c>
      <c r="O111" t="s">
        <v>1106</v>
      </c>
      <c r="P111" t="s">
        <v>1106</v>
      </c>
      <c r="Q111">
        <v>1</v>
      </c>
      <c r="W111">
        <v>0</v>
      </c>
      <c r="X111">
        <v>1549832887</v>
      </c>
      <c r="Y111">
        <f t="shared" si="64"/>
        <v>0.27</v>
      </c>
      <c r="AA111">
        <v>0</v>
      </c>
      <c r="AB111">
        <v>99.89</v>
      </c>
      <c r="AC111">
        <v>10.06</v>
      </c>
      <c r="AD111">
        <v>0</v>
      </c>
      <c r="AE111">
        <v>0</v>
      </c>
      <c r="AF111">
        <v>99.89</v>
      </c>
      <c r="AG111">
        <v>10.06</v>
      </c>
      <c r="AH111">
        <v>0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3</v>
      </c>
      <c r="AT111">
        <v>0.27</v>
      </c>
      <c r="AU111" t="s">
        <v>3</v>
      </c>
      <c r="AV111">
        <v>0</v>
      </c>
      <c r="AW111">
        <v>2</v>
      </c>
      <c r="AX111">
        <v>64856355</v>
      </c>
      <c r="AY111">
        <v>1</v>
      </c>
      <c r="AZ111">
        <v>0</v>
      </c>
      <c r="BA111">
        <v>119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f>ROUND(Y111*Source!I138*DO111,7)</f>
        <v>0</v>
      </c>
      <c r="CX111">
        <f>ROUND(Y111*Source!I138,7)</f>
        <v>2.4462000000000001E-2</v>
      </c>
      <c r="CY111">
        <f t="shared" si="71"/>
        <v>99.89</v>
      </c>
      <c r="CZ111">
        <f t="shared" si="72"/>
        <v>99.89</v>
      </c>
      <c r="DA111">
        <f t="shared" si="73"/>
        <v>1</v>
      </c>
      <c r="DB111">
        <f t="shared" si="65"/>
        <v>26.97</v>
      </c>
      <c r="DC111">
        <f t="shared" si="66"/>
        <v>2.72</v>
      </c>
      <c r="DD111" t="s">
        <v>3</v>
      </c>
      <c r="DE111" t="s">
        <v>3</v>
      </c>
      <c r="DF111">
        <f t="shared" si="67"/>
        <v>0</v>
      </c>
      <c r="DG111">
        <f t="shared" si="68"/>
        <v>2.44</v>
      </c>
      <c r="DH111">
        <f t="shared" si="69"/>
        <v>0.25</v>
      </c>
      <c r="DI111">
        <f t="shared" si="70"/>
        <v>0</v>
      </c>
      <c r="DJ111">
        <f t="shared" si="74"/>
        <v>2.44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ROW(Source!A138)</f>
        <v>138</v>
      </c>
      <c r="B112">
        <v>64855517</v>
      </c>
      <c r="C112">
        <v>64856332</v>
      </c>
      <c r="D112">
        <v>29173150</v>
      </c>
      <c r="E112">
        <v>1</v>
      </c>
      <c r="F112">
        <v>1</v>
      </c>
      <c r="G112">
        <v>1</v>
      </c>
      <c r="H112">
        <v>2</v>
      </c>
      <c r="I112" t="s">
        <v>1190</v>
      </c>
      <c r="J112" t="s">
        <v>1191</v>
      </c>
      <c r="K112" t="s">
        <v>1192</v>
      </c>
      <c r="L112">
        <v>1368</v>
      </c>
      <c r="N112">
        <v>1011</v>
      </c>
      <c r="O112" t="s">
        <v>1106</v>
      </c>
      <c r="P112" t="s">
        <v>1106</v>
      </c>
      <c r="Q112">
        <v>1</v>
      </c>
      <c r="W112">
        <v>0</v>
      </c>
      <c r="X112">
        <v>650070217</v>
      </c>
      <c r="Y112">
        <f t="shared" si="64"/>
        <v>37.72</v>
      </c>
      <c r="AA112">
        <v>0</v>
      </c>
      <c r="AB112">
        <v>1.9</v>
      </c>
      <c r="AC112">
        <v>0</v>
      </c>
      <c r="AD112">
        <v>0</v>
      </c>
      <c r="AE112">
        <v>0</v>
      </c>
      <c r="AF112">
        <v>1.9</v>
      </c>
      <c r="AG112">
        <v>0</v>
      </c>
      <c r="AH112">
        <v>0</v>
      </c>
      <c r="AI112">
        <v>1</v>
      </c>
      <c r="AJ112">
        <v>1</v>
      </c>
      <c r="AK112">
        <v>1</v>
      </c>
      <c r="AL112">
        <v>1</v>
      </c>
      <c r="AM112">
        <v>-2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3</v>
      </c>
      <c r="AT112">
        <v>37.72</v>
      </c>
      <c r="AU112" t="s">
        <v>3</v>
      </c>
      <c r="AV112">
        <v>0</v>
      </c>
      <c r="AW112">
        <v>2</v>
      </c>
      <c r="AX112">
        <v>64856356</v>
      </c>
      <c r="AY112">
        <v>1</v>
      </c>
      <c r="AZ112">
        <v>0</v>
      </c>
      <c r="BA112">
        <v>120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f>ROUND(Y112*Source!I138*DO112,7)</f>
        <v>0</v>
      </c>
      <c r="CX112">
        <f>ROUND(Y112*Source!I138,7)</f>
        <v>3.4174319999999998</v>
      </c>
      <c r="CY112">
        <f t="shared" si="71"/>
        <v>1.9</v>
      </c>
      <c r="CZ112">
        <f t="shared" si="72"/>
        <v>1.9</v>
      </c>
      <c r="DA112">
        <f t="shared" si="73"/>
        <v>1</v>
      </c>
      <c r="DB112">
        <f t="shared" si="65"/>
        <v>71.67</v>
      </c>
      <c r="DC112">
        <f t="shared" si="66"/>
        <v>0</v>
      </c>
      <c r="DD112" t="s">
        <v>3</v>
      </c>
      <c r="DE112" t="s">
        <v>3</v>
      </c>
      <c r="DF112">
        <f t="shared" si="67"/>
        <v>0</v>
      </c>
      <c r="DG112">
        <f t="shared" si="68"/>
        <v>6.49</v>
      </c>
      <c r="DH112">
        <f t="shared" si="69"/>
        <v>0</v>
      </c>
      <c r="DI112">
        <f t="shared" si="70"/>
        <v>0</v>
      </c>
      <c r="DJ112">
        <f t="shared" si="74"/>
        <v>6.49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ROW(Source!A138)</f>
        <v>138</v>
      </c>
      <c r="B113">
        <v>64855517</v>
      </c>
      <c r="C113">
        <v>64856332</v>
      </c>
      <c r="D113">
        <v>29174592</v>
      </c>
      <c r="E113">
        <v>1</v>
      </c>
      <c r="F113">
        <v>1</v>
      </c>
      <c r="G113">
        <v>1</v>
      </c>
      <c r="H113">
        <v>2</v>
      </c>
      <c r="I113" t="s">
        <v>1193</v>
      </c>
      <c r="J113" t="s">
        <v>1194</v>
      </c>
      <c r="K113" t="s">
        <v>1195</v>
      </c>
      <c r="L113">
        <v>1368</v>
      </c>
      <c r="N113">
        <v>1011</v>
      </c>
      <c r="O113" t="s">
        <v>1106</v>
      </c>
      <c r="P113" t="s">
        <v>1106</v>
      </c>
      <c r="Q113">
        <v>1</v>
      </c>
      <c r="W113">
        <v>0</v>
      </c>
      <c r="X113">
        <v>-1835804875</v>
      </c>
      <c r="Y113">
        <f t="shared" si="64"/>
        <v>0.87</v>
      </c>
      <c r="AA113">
        <v>0</v>
      </c>
      <c r="AB113">
        <v>3.27</v>
      </c>
      <c r="AC113">
        <v>0</v>
      </c>
      <c r="AD113">
        <v>0</v>
      </c>
      <c r="AE113">
        <v>0</v>
      </c>
      <c r="AF113">
        <v>3.27</v>
      </c>
      <c r="AG113">
        <v>0</v>
      </c>
      <c r="AH113">
        <v>0</v>
      </c>
      <c r="AI113">
        <v>1</v>
      </c>
      <c r="AJ113">
        <v>1</v>
      </c>
      <c r="AK113">
        <v>1</v>
      </c>
      <c r="AL113">
        <v>1</v>
      </c>
      <c r="AM113">
        <v>-2</v>
      </c>
      <c r="AN113">
        <v>0</v>
      </c>
      <c r="AO113">
        <v>1</v>
      </c>
      <c r="AP113">
        <v>1</v>
      </c>
      <c r="AQ113">
        <v>0</v>
      </c>
      <c r="AR113">
        <v>0</v>
      </c>
      <c r="AS113" t="s">
        <v>3</v>
      </c>
      <c r="AT113">
        <v>0.87</v>
      </c>
      <c r="AU113" t="s">
        <v>3</v>
      </c>
      <c r="AV113">
        <v>0</v>
      </c>
      <c r="AW113">
        <v>2</v>
      </c>
      <c r="AX113">
        <v>64856357</v>
      </c>
      <c r="AY113">
        <v>1</v>
      </c>
      <c r="AZ113">
        <v>0</v>
      </c>
      <c r="BA113">
        <v>121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f>ROUND(Y113*Source!I138*DO113,7)</f>
        <v>0</v>
      </c>
      <c r="CX113">
        <f>ROUND(Y113*Source!I138,7)</f>
        <v>7.8822000000000003E-2</v>
      </c>
      <c r="CY113">
        <f t="shared" si="71"/>
        <v>3.27</v>
      </c>
      <c r="CZ113">
        <f t="shared" si="72"/>
        <v>3.27</v>
      </c>
      <c r="DA113">
        <f t="shared" si="73"/>
        <v>1</v>
      </c>
      <c r="DB113">
        <f t="shared" si="65"/>
        <v>2.84</v>
      </c>
      <c r="DC113">
        <f t="shared" si="66"/>
        <v>0</v>
      </c>
      <c r="DD113" t="s">
        <v>3</v>
      </c>
      <c r="DE113" t="s">
        <v>3</v>
      </c>
      <c r="DF113">
        <f t="shared" si="67"/>
        <v>0</v>
      </c>
      <c r="DG113">
        <f t="shared" si="68"/>
        <v>0.26</v>
      </c>
      <c r="DH113">
        <f t="shared" si="69"/>
        <v>0</v>
      </c>
      <c r="DI113">
        <f t="shared" si="70"/>
        <v>0</v>
      </c>
      <c r="DJ113">
        <f t="shared" si="74"/>
        <v>0.26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ROW(Source!A138)</f>
        <v>138</v>
      </c>
      <c r="B114">
        <v>64855517</v>
      </c>
      <c r="C114">
        <v>64856332</v>
      </c>
      <c r="D114">
        <v>29174913</v>
      </c>
      <c r="E114">
        <v>1</v>
      </c>
      <c r="F114">
        <v>1</v>
      </c>
      <c r="G114">
        <v>1</v>
      </c>
      <c r="H114">
        <v>2</v>
      </c>
      <c r="I114" t="s">
        <v>1152</v>
      </c>
      <c r="J114" t="s">
        <v>1153</v>
      </c>
      <c r="K114" t="s">
        <v>1154</v>
      </c>
      <c r="L114">
        <v>1368</v>
      </c>
      <c r="N114">
        <v>1011</v>
      </c>
      <c r="O114" t="s">
        <v>1106</v>
      </c>
      <c r="P114" t="s">
        <v>1106</v>
      </c>
      <c r="Q114">
        <v>1</v>
      </c>
      <c r="W114">
        <v>0</v>
      </c>
      <c r="X114">
        <v>1230759911</v>
      </c>
      <c r="Y114">
        <f t="shared" si="64"/>
        <v>0.99</v>
      </c>
      <c r="AA114">
        <v>0</v>
      </c>
      <c r="AB114">
        <v>87.17</v>
      </c>
      <c r="AC114">
        <v>11.6</v>
      </c>
      <c r="AD114">
        <v>0</v>
      </c>
      <c r="AE114">
        <v>0</v>
      </c>
      <c r="AF114">
        <v>87.17</v>
      </c>
      <c r="AG114">
        <v>11.6</v>
      </c>
      <c r="AH114">
        <v>0</v>
      </c>
      <c r="AI114">
        <v>1</v>
      </c>
      <c r="AJ114">
        <v>1</v>
      </c>
      <c r="AK114">
        <v>1</v>
      </c>
      <c r="AL114">
        <v>1</v>
      </c>
      <c r="AM114">
        <v>-2</v>
      </c>
      <c r="AN114">
        <v>0</v>
      </c>
      <c r="AO114">
        <v>1</v>
      </c>
      <c r="AP114">
        <v>1</v>
      </c>
      <c r="AQ114">
        <v>0</v>
      </c>
      <c r="AR114">
        <v>0</v>
      </c>
      <c r="AS114" t="s">
        <v>3</v>
      </c>
      <c r="AT114">
        <v>0.99</v>
      </c>
      <c r="AU114" t="s">
        <v>3</v>
      </c>
      <c r="AV114">
        <v>0</v>
      </c>
      <c r="AW114">
        <v>2</v>
      </c>
      <c r="AX114">
        <v>64856358</v>
      </c>
      <c r="AY114">
        <v>1</v>
      </c>
      <c r="AZ114">
        <v>0</v>
      </c>
      <c r="BA114">
        <v>122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f>ROUND(Y114*Source!I138*DO114,7)</f>
        <v>0</v>
      </c>
      <c r="CX114">
        <f>ROUND(Y114*Source!I138,7)</f>
        <v>8.9693999999999996E-2</v>
      </c>
      <c r="CY114">
        <f t="shared" si="71"/>
        <v>87.17</v>
      </c>
      <c r="CZ114">
        <f t="shared" si="72"/>
        <v>87.17</v>
      </c>
      <c r="DA114">
        <f t="shared" si="73"/>
        <v>1</v>
      </c>
      <c r="DB114">
        <f t="shared" si="65"/>
        <v>86.3</v>
      </c>
      <c r="DC114">
        <f t="shared" si="66"/>
        <v>11.48</v>
      </c>
      <c r="DD114" t="s">
        <v>3</v>
      </c>
      <c r="DE114" t="s">
        <v>3</v>
      </c>
      <c r="DF114">
        <f t="shared" si="67"/>
        <v>0</v>
      </c>
      <c r="DG114">
        <f t="shared" si="68"/>
        <v>7.82</v>
      </c>
      <c r="DH114">
        <f t="shared" si="69"/>
        <v>1.04</v>
      </c>
      <c r="DI114">
        <f t="shared" si="70"/>
        <v>0</v>
      </c>
      <c r="DJ114">
        <f t="shared" si="74"/>
        <v>7.82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ROW(Source!A138)</f>
        <v>138</v>
      </c>
      <c r="B115">
        <v>64855517</v>
      </c>
      <c r="C115">
        <v>64856332</v>
      </c>
      <c r="D115">
        <v>29113598</v>
      </c>
      <c r="E115">
        <v>1</v>
      </c>
      <c r="F115">
        <v>1</v>
      </c>
      <c r="G115">
        <v>1</v>
      </c>
      <c r="H115">
        <v>3</v>
      </c>
      <c r="I115" t="s">
        <v>1196</v>
      </c>
      <c r="J115" t="s">
        <v>1197</v>
      </c>
      <c r="K115" t="s">
        <v>1198</v>
      </c>
      <c r="L115">
        <v>1348</v>
      </c>
      <c r="N115">
        <v>1009</v>
      </c>
      <c r="O115" t="s">
        <v>36</v>
      </c>
      <c r="P115" t="s">
        <v>36</v>
      </c>
      <c r="Q115">
        <v>1000</v>
      </c>
      <c r="W115">
        <v>0</v>
      </c>
      <c r="X115">
        <v>-1012359093</v>
      </c>
      <c r="Y115">
        <f t="shared" si="64"/>
        <v>3.7499999999999999E-2</v>
      </c>
      <c r="AA115">
        <v>4455.2</v>
      </c>
      <c r="AB115">
        <v>0</v>
      </c>
      <c r="AC115">
        <v>0</v>
      </c>
      <c r="AD115">
        <v>0</v>
      </c>
      <c r="AE115">
        <v>4455.2</v>
      </c>
      <c r="AF115">
        <v>0</v>
      </c>
      <c r="AG115">
        <v>0</v>
      </c>
      <c r="AH115">
        <v>0</v>
      </c>
      <c r="AI115">
        <v>1</v>
      </c>
      <c r="AJ115">
        <v>1</v>
      </c>
      <c r="AK115">
        <v>1</v>
      </c>
      <c r="AL115">
        <v>1</v>
      </c>
      <c r="AM115">
        <v>-2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3</v>
      </c>
      <c r="AT115">
        <v>3.7499999999999999E-2</v>
      </c>
      <c r="AU115" t="s">
        <v>3</v>
      </c>
      <c r="AV115">
        <v>0</v>
      </c>
      <c r="AW115">
        <v>2</v>
      </c>
      <c r="AX115">
        <v>64856359</v>
      </c>
      <c r="AY115">
        <v>1</v>
      </c>
      <c r="AZ115">
        <v>0</v>
      </c>
      <c r="BA115">
        <v>123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v>0</v>
      </c>
      <c r="CX115">
        <f>ROUND(Y115*Source!I138,7)</f>
        <v>3.3974999999999999E-3</v>
      </c>
      <c r="CY115">
        <f t="shared" ref="CY115:CY124" si="75">AA115</f>
        <v>4455.2</v>
      </c>
      <c r="CZ115">
        <f t="shared" ref="CZ115:CZ124" si="76">AE115</f>
        <v>4455.2</v>
      </c>
      <c r="DA115">
        <f t="shared" ref="DA115:DA124" si="77">AI115</f>
        <v>1</v>
      </c>
      <c r="DB115">
        <f t="shared" si="65"/>
        <v>167.07</v>
      </c>
      <c r="DC115">
        <f t="shared" si="66"/>
        <v>0</v>
      </c>
      <c r="DD115" t="s">
        <v>3</v>
      </c>
      <c r="DE115" t="s">
        <v>3</v>
      </c>
      <c r="DF115">
        <f t="shared" si="67"/>
        <v>15.14</v>
      </c>
      <c r="DG115">
        <f t="shared" si="68"/>
        <v>0</v>
      </c>
      <c r="DH115">
        <f t="shared" si="69"/>
        <v>0</v>
      </c>
      <c r="DI115">
        <f t="shared" si="70"/>
        <v>0</v>
      </c>
      <c r="DJ115">
        <f t="shared" ref="DJ115:DJ124" si="78">DF115</f>
        <v>15.14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ROW(Source!A138)</f>
        <v>138</v>
      </c>
      <c r="B116">
        <v>64855517</v>
      </c>
      <c r="C116">
        <v>64856332</v>
      </c>
      <c r="D116">
        <v>29113613</v>
      </c>
      <c r="E116">
        <v>1</v>
      </c>
      <c r="F116">
        <v>1</v>
      </c>
      <c r="G116">
        <v>1</v>
      </c>
      <c r="H116">
        <v>3</v>
      </c>
      <c r="I116" t="s">
        <v>1199</v>
      </c>
      <c r="J116" t="s">
        <v>1200</v>
      </c>
      <c r="K116" t="s">
        <v>1201</v>
      </c>
      <c r="L116">
        <v>1348</v>
      </c>
      <c r="N116">
        <v>1009</v>
      </c>
      <c r="O116" t="s">
        <v>36</v>
      </c>
      <c r="P116" t="s">
        <v>36</v>
      </c>
      <c r="Q116">
        <v>1000</v>
      </c>
      <c r="W116">
        <v>0</v>
      </c>
      <c r="X116">
        <v>841031982</v>
      </c>
      <c r="Y116">
        <f t="shared" si="64"/>
        <v>6.1000000000000004E-3</v>
      </c>
      <c r="AA116">
        <v>10200</v>
      </c>
      <c r="AB116">
        <v>0</v>
      </c>
      <c r="AC116">
        <v>0</v>
      </c>
      <c r="AD116">
        <v>0</v>
      </c>
      <c r="AE116">
        <v>10200</v>
      </c>
      <c r="AF116">
        <v>0</v>
      </c>
      <c r="AG116">
        <v>0</v>
      </c>
      <c r="AH116">
        <v>0</v>
      </c>
      <c r="AI116">
        <v>1</v>
      </c>
      <c r="AJ116">
        <v>1</v>
      </c>
      <c r="AK116">
        <v>1</v>
      </c>
      <c r="AL116">
        <v>1</v>
      </c>
      <c r="AM116">
        <v>-2</v>
      </c>
      <c r="AN116">
        <v>0</v>
      </c>
      <c r="AO116">
        <v>1</v>
      </c>
      <c r="AP116">
        <v>1</v>
      </c>
      <c r="AQ116">
        <v>0</v>
      </c>
      <c r="AR116">
        <v>0</v>
      </c>
      <c r="AS116" t="s">
        <v>3</v>
      </c>
      <c r="AT116">
        <v>6.1000000000000004E-3</v>
      </c>
      <c r="AU116" t="s">
        <v>3</v>
      </c>
      <c r="AV116">
        <v>0</v>
      </c>
      <c r="AW116">
        <v>2</v>
      </c>
      <c r="AX116">
        <v>64856360</v>
      </c>
      <c r="AY116">
        <v>1</v>
      </c>
      <c r="AZ116">
        <v>0</v>
      </c>
      <c r="BA116">
        <v>124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ROUND(Y116*Source!I138,7)</f>
        <v>5.5270000000000004E-4</v>
      </c>
      <c r="CY116">
        <f t="shared" si="75"/>
        <v>10200</v>
      </c>
      <c r="CZ116">
        <f t="shared" si="76"/>
        <v>10200</v>
      </c>
      <c r="DA116">
        <f t="shared" si="77"/>
        <v>1</v>
      </c>
      <c r="DB116">
        <f t="shared" si="65"/>
        <v>62.22</v>
      </c>
      <c r="DC116">
        <f t="shared" si="66"/>
        <v>0</v>
      </c>
      <c r="DD116" t="s">
        <v>3</v>
      </c>
      <c r="DE116" t="s">
        <v>3</v>
      </c>
      <c r="DF116">
        <f t="shared" si="67"/>
        <v>5.64</v>
      </c>
      <c r="DG116">
        <f t="shared" si="68"/>
        <v>0</v>
      </c>
      <c r="DH116">
        <f t="shared" si="69"/>
        <v>0</v>
      </c>
      <c r="DI116">
        <f t="shared" si="70"/>
        <v>0</v>
      </c>
      <c r="DJ116">
        <f t="shared" si="78"/>
        <v>5.64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ROW(Source!A138)</f>
        <v>138</v>
      </c>
      <c r="B117">
        <v>64855517</v>
      </c>
      <c r="C117">
        <v>64856332</v>
      </c>
      <c r="D117">
        <v>29108248</v>
      </c>
      <c r="E117">
        <v>1</v>
      </c>
      <c r="F117">
        <v>1</v>
      </c>
      <c r="G117">
        <v>1</v>
      </c>
      <c r="H117">
        <v>3</v>
      </c>
      <c r="I117" t="s">
        <v>1182</v>
      </c>
      <c r="J117" t="s">
        <v>1183</v>
      </c>
      <c r="K117" t="s">
        <v>1184</v>
      </c>
      <c r="L117">
        <v>1327</v>
      </c>
      <c r="N117">
        <v>1005</v>
      </c>
      <c r="O117" t="s">
        <v>298</v>
      </c>
      <c r="P117" t="s">
        <v>298</v>
      </c>
      <c r="Q117">
        <v>1</v>
      </c>
      <c r="W117">
        <v>0</v>
      </c>
      <c r="X117">
        <v>914604176</v>
      </c>
      <c r="Y117">
        <f t="shared" si="64"/>
        <v>153</v>
      </c>
      <c r="AA117">
        <v>10.199999999999999</v>
      </c>
      <c r="AB117">
        <v>0</v>
      </c>
      <c r="AC117">
        <v>0</v>
      </c>
      <c r="AD117">
        <v>0</v>
      </c>
      <c r="AE117">
        <v>10.199999999999999</v>
      </c>
      <c r="AF117">
        <v>0</v>
      </c>
      <c r="AG117">
        <v>0</v>
      </c>
      <c r="AH117">
        <v>0</v>
      </c>
      <c r="AI117">
        <v>1</v>
      </c>
      <c r="AJ117">
        <v>1</v>
      </c>
      <c r="AK117">
        <v>1</v>
      </c>
      <c r="AL117">
        <v>1</v>
      </c>
      <c r="AM117">
        <v>-2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3</v>
      </c>
      <c r="AT117">
        <v>153</v>
      </c>
      <c r="AU117" t="s">
        <v>3</v>
      </c>
      <c r="AV117">
        <v>0</v>
      </c>
      <c r="AW117">
        <v>2</v>
      </c>
      <c r="AX117">
        <v>64856361</v>
      </c>
      <c r="AY117">
        <v>1</v>
      </c>
      <c r="AZ117">
        <v>0</v>
      </c>
      <c r="BA117">
        <v>125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v>0</v>
      </c>
      <c r="CX117">
        <f>ROUND(Y117*Source!I138,7)</f>
        <v>13.861800000000001</v>
      </c>
      <c r="CY117">
        <f t="shared" si="75"/>
        <v>10.199999999999999</v>
      </c>
      <c r="CZ117">
        <f t="shared" si="76"/>
        <v>10.199999999999999</v>
      </c>
      <c r="DA117">
        <f t="shared" si="77"/>
        <v>1</v>
      </c>
      <c r="DB117">
        <f t="shared" si="65"/>
        <v>1560.6</v>
      </c>
      <c r="DC117">
        <f t="shared" si="66"/>
        <v>0</v>
      </c>
      <c r="DD117" t="s">
        <v>3</v>
      </c>
      <c r="DE117" t="s">
        <v>3</v>
      </c>
      <c r="DF117">
        <f t="shared" si="67"/>
        <v>141.38999999999999</v>
      </c>
      <c r="DG117">
        <f t="shared" si="68"/>
        <v>0</v>
      </c>
      <c r="DH117">
        <f t="shared" si="69"/>
        <v>0</v>
      </c>
      <c r="DI117">
        <f t="shared" si="70"/>
        <v>0</v>
      </c>
      <c r="DJ117">
        <f t="shared" si="78"/>
        <v>141.38999999999999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ROW(Source!A138)</f>
        <v>138</v>
      </c>
      <c r="B118">
        <v>64855517</v>
      </c>
      <c r="C118">
        <v>64856332</v>
      </c>
      <c r="D118">
        <v>29114332</v>
      </c>
      <c r="E118">
        <v>1</v>
      </c>
      <c r="F118">
        <v>1</v>
      </c>
      <c r="G118">
        <v>1</v>
      </c>
      <c r="H118">
        <v>3</v>
      </c>
      <c r="I118" t="s">
        <v>1202</v>
      </c>
      <c r="J118" t="s">
        <v>1203</v>
      </c>
      <c r="K118" t="s">
        <v>1204</v>
      </c>
      <c r="L118">
        <v>1348</v>
      </c>
      <c r="N118">
        <v>1009</v>
      </c>
      <c r="O118" t="s">
        <v>36</v>
      </c>
      <c r="P118" t="s">
        <v>36</v>
      </c>
      <c r="Q118">
        <v>1000</v>
      </c>
      <c r="W118">
        <v>0</v>
      </c>
      <c r="X118">
        <v>1561117559</v>
      </c>
      <c r="Y118">
        <f t="shared" si="64"/>
        <v>2.3800000000000002E-2</v>
      </c>
      <c r="AA118">
        <v>11978</v>
      </c>
      <c r="AB118">
        <v>0</v>
      </c>
      <c r="AC118">
        <v>0</v>
      </c>
      <c r="AD118">
        <v>0</v>
      </c>
      <c r="AE118">
        <v>11978</v>
      </c>
      <c r="AF118">
        <v>0</v>
      </c>
      <c r="AG118">
        <v>0</v>
      </c>
      <c r="AH118">
        <v>0</v>
      </c>
      <c r="AI118">
        <v>1</v>
      </c>
      <c r="AJ118">
        <v>1</v>
      </c>
      <c r="AK118">
        <v>1</v>
      </c>
      <c r="AL118">
        <v>1</v>
      </c>
      <c r="AM118">
        <v>-2</v>
      </c>
      <c r="AN118">
        <v>0</v>
      </c>
      <c r="AO118">
        <v>1</v>
      </c>
      <c r="AP118">
        <v>1</v>
      </c>
      <c r="AQ118">
        <v>0</v>
      </c>
      <c r="AR118">
        <v>0</v>
      </c>
      <c r="AS118" t="s">
        <v>3</v>
      </c>
      <c r="AT118">
        <v>2.3800000000000002E-2</v>
      </c>
      <c r="AU118" t="s">
        <v>3</v>
      </c>
      <c r="AV118">
        <v>0</v>
      </c>
      <c r="AW118">
        <v>2</v>
      </c>
      <c r="AX118">
        <v>64856362</v>
      </c>
      <c r="AY118">
        <v>1</v>
      </c>
      <c r="AZ118">
        <v>0</v>
      </c>
      <c r="BA118">
        <v>126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ROUND(Y118*Source!I138,7)</f>
        <v>2.1562999999999999E-3</v>
      </c>
      <c r="CY118">
        <f t="shared" si="75"/>
        <v>11978</v>
      </c>
      <c r="CZ118">
        <f t="shared" si="76"/>
        <v>11978</v>
      </c>
      <c r="DA118">
        <f t="shared" si="77"/>
        <v>1</v>
      </c>
      <c r="DB118">
        <f t="shared" si="65"/>
        <v>285.08</v>
      </c>
      <c r="DC118">
        <f t="shared" si="66"/>
        <v>0</v>
      </c>
      <c r="DD118" t="s">
        <v>3</v>
      </c>
      <c r="DE118" t="s">
        <v>3</v>
      </c>
      <c r="DF118">
        <f t="shared" si="67"/>
        <v>25.83</v>
      </c>
      <c r="DG118">
        <f t="shared" si="68"/>
        <v>0</v>
      </c>
      <c r="DH118">
        <f t="shared" si="69"/>
        <v>0</v>
      </c>
      <c r="DI118">
        <f t="shared" si="70"/>
        <v>0</v>
      </c>
      <c r="DJ118">
        <f t="shared" si="78"/>
        <v>25.83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ROW(Source!A138)</f>
        <v>138</v>
      </c>
      <c r="B119">
        <v>64855517</v>
      </c>
      <c r="C119">
        <v>64856332</v>
      </c>
      <c r="D119">
        <v>29115650</v>
      </c>
      <c r="E119">
        <v>1</v>
      </c>
      <c r="F119">
        <v>1</v>
      </c>
      <c r="G119">
        <v>1</v>
      </c>
      <c r="H119">
        <v>3</v>
      </c>
      <c r="I119" t="s">
        <v>1205</v>
      </c>
      <c r="J119" t="s">
        <v>1206</v>
      </c>
      <c r="K119" t="s">
        <v>1207</v>
      </c>
      <c r="L119">
        <v>1339</v>
      </c>
      <c r="N119">
        <v>1007</v>
      </c>
      <c r="O119" t="s">
        <v>128</v>
      </c>
      <c r="P119" t="s">
        <v>128</v>
      </c>
      <c r="Q119">
        <v>1</v>
      </c>
      <c r="W119">
        <v>0</v>
      </c>
      <c r="X119">
        <v>-2068707452</v>
      </c>
      <c r="Y119">
        <f t="shared" si="64"/>
        <v>0.74</v>
      </c>
      <c r="AA119">
        <v>1056</v>
      </c>
      <c r="AB119">
        <v>0</v>
      </c>
      <c r="AC119">
        <v>0</v>
      </c>
      <c r="AD119">
        <v>0</v>
      </c>
      <c r="AE119">
        <v>1056</v>
      </c>
      <c r="AF119">
        <v>0</v>
      </c>
      <c r="AG119">
        <v>0</v>
      </c>
      <c r="AH119">
        <v>0</v>
      </c>
      <c r="AI119">
        <v>1</v>
      </c>
      <c r="AJ119">
        <v>1</v>
      </c>
      <c r="AK119">
        <v>1</v>
      </c>
      <c r="AL119">
        <v>1</v>
      </c>
      <c r="AM119">
        <v>-2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3</v>
      </c>
      <c r="AT119">
        <v>0.74</v>
      </c>
      <c r="AU119" t="s">
        <v>3</v>
      </c>
      <c r="AV119">
        <v>0</v>
      </c>
      <c r="AW119">
        <v>2</v>
      </c>
      <c r="AX119">
        <v>64856363</v>
      </c>
      <c r="AY119">
        <v>1</v>
      </c>
      <c r="AZ119">
        <v>0</v>
      </c>
      <c r="BA119">
        <v>127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v>0</v>
      </c>
      <c r="CX119">
        <f>ROUND(Y119*Source!I138,7)</f>
        <v>6.7044000000000006E-2</v>
      </c>
      <c r="CY119">
        <f t="shared" si="75"/>
        <v>1056</v>
      </c>
      <c r="CZ119">
        <f t="shared" si="76"/>
        <v>1056</v>
      </c>
      <c r="DA119">
        <f t="shared" si="77"/>
        <v>1</v>
      </c>
      <c r="DB119">
        <f t="shared" si="65"/>
        <v>781.44</v>
      </c>
      <c r="DC119">
        <f t="shared" si="66"/>
        <v>0</v>
      </c>
      <c r="DD119" t="s">
        <v>3</v>
      </c>
      <c r="DE119" t="s">
        <v>3</v>
      </c>
      <c r="DF119">
        <f t="shared" si="67"/>
        <v>70.8</v>
      </c>
      <c r="DG119">
        <f t="shared" si="68"/>
        <v>0</v>
      </c>
      <c r="DH119">
        <f t="shared" si="69"/>
        <v>0</v>
      </c>
      <c r="DI119">
        <f t="shared" si="70"/>
        <v>0</v>
      </c>
      <c r="DJ119">
        <f t="shared" si="78"/>
        <v>70.8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">
      <c r="A120">
        <f>ROW(Source!A138)</f>
        <v>138</v>
      </c>
      <c r="B120">
        <v>64855517</v>
      </c>
      <c r="C120">
        <v>64856332</v>
      </c>
      <c r="D120">
        <v>29131308</v>
      </c>
      <c r="E120">
        <v>1</v>
      </c>
      <c r="F120">
        <v>1</v>
      </c>
      <c r="G120">
        <v>1</v>
      </c>
      <c r="H120">
        <v>3</v>
      </c>
      <c r="I120" t="s">
        <v>1208</v>
      </c>
      <c r="J120" t="s">
        <v>1209</v>
      </c>
      <c r="K120" t="s">
        <v>1210</v>
      </c>
      <c r="L120">
        <v>1327</v>
      </c>
      <c r="N120">
        <v>1005</v>
      </c>
      <c r="O120" t="s">
        <v>298</v>
      </c>
      <c r="P120" t="s">
        <v>298</v>
      </c>
      <c r="Q120">
        <v>1</v>
      </c>
      <c r="W120">
        <v>0</v>
      </c>
      <c r="X120">
        <v>1067293540</v>
      </c>
      <c r="Y120">
        <f t="shared" si="64"/>
        <v>64.099999999999994</v>
      </c>
      <c r="AA120">
        <v>35.54</v>
      </c>
      <c r="AB120">
        <v>0</v>
      </c>
      <c r="AC120">
        <v>0</v>
      </c>
      <c r="AD120">
        <v>0</v>
      </c>
      <c r="AE120">
        <v>35.54</v>
      </c>
      <c r="AF120">
        <v>0</v>
      </c>
      <c r="AG120">
        <v>0</v>
      </c>
      <c r="AH120">
        <v>0</v>
      </c>
      <c r="AI120">
        <v>1</v>
      </c>
      <c r="AJ120">
        <v>1</v>
      </c>
      <c r="AK120">
        <v>1</v>
      </c>
      <c r="AL120">
        <v>1</v>
      </c>
      <c r="AM120">
        <v>-2</v>
      </c>
      <c r="AN120">
        <v>0</v>
      </c>
      <c r="AO120">
        <v>1</v>
      </c>
      <c r="AP120">
        <v>1</v>
      </c>
      <c r="AQ120">
        <v>0</v>
      </c>
      <c r="AR120">
        <v>0</v>
      </c>
      <c r="AS120" t="s">
        <v>3</v>
      </c>
      <c r="AT120">
        <v>64.099999999999994</v>
      </c>
      <c r="AU120" t="s">
        <v>3</v>
      </c>
      <c r="AV120">
        <v>0</v>
      </c>
      <c r="AW120">
        <v>2</v>
      </c>
      <c r="AX120">
        <v>64856364</v>
      </c>
      <c r="AY120">
        <v>1</v>
      </c>
      <c r="AZ120">
        <v>0</v>
      </c>
      <c r="BA120">
        <v>128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ROUND(Y120*Source!I138,7)</f>
        <v>5.8074599999999998</v>
      </c>
      <c r="CY120">
        <f t="shared" si="75"/>
        <v>35.54</v>
      </c>
      <c r="CZ120">
        <f t="shared" si="76"/>
        <v>35.54</v>
      </c>
      <c r="DA120">
        <f t="shared" si="77"/>
        <v>1</v>
      </c>
      <c r="DB120">
        <f t="shared" si="65"/>
        <v>2278.11</v>
      </c>
      <c r="DC120">
        <f t="shared" si="66"/>
        <v>0</v>
      </c>
      <c r="DD120" t="s">
        <v>3</v>
      </c>
      <c r="DE120" t="s">
        <v>3</v>
      </c>
      <c r="DF120">
        <f t="shared" si="67"/>
        <v>206.4</v>
      </c>
      <c r="DG120">
        <f t="shared" si="68"/>
        <v>0</v>
      </c>
      <c r="DH120">
        <f t="shared" si="69"/>
        <v>0</v>
      </c>
      <c r="DI120">
        <f t="shared" si="70"/>
        <v>0</v>
      </c>
      <c r="DJ120">
        <f t="shared" si="78"/>
        <v>206.4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ROW(Source!A138)</f>
        <v>138</v>
      </c>
      <c r="B121">
        <v>64855517</v>
      </c>
      <c r="C121">
        <v>64856332</v>
      </c>
      <c r="D121">
        <v>29131324</v>
      </c>
      <c r="E121">
        <v>1</v>
      </c>
      <c r="F121">
        <v>1</v>
      </c>
      <c r="G121">
        <v>1</v>
      </c>
      <c r="H121">
        <v>3</v>
      </c>
      <c r="I121" t="s">
        <v>200</v>
      </c>
      <c r="J121" t="s">
        <v>202</v>
      </c>
      <c r="K121" t="s">
        <v>201</v>
      </c>
      <c r="L121">
        <v>1348</v>
      </c>
      <c r="N121">
        <v>1009</v>
      </c>
      <c r="O121" t="s">
        <v>36</v>
      </c>
      <c r="P121" t="s">
        <v>36</v>
      </c>
      <c r="Q121">
        <v>1000</v>
      </c>
      <c r="W121">
        <v>1</v>
      </c>
      <c r="X121">
        <v>-922545297</v>
      </c>
      <c r="Y121">
        <f t="shared" si="64"/>
        <v>-4.5</v>
      </c>
      <c r="AA121">
        <v>5649.99</v>
      </c>
      <c r="AB121">
        <v>0</v>
      </c>
      <c r="AC121">
        <v>0</v>
      </c>
      <c r="AD121">
        <v>0</v>
      </c>
      <c r="AE121">
        <v>5649.99</v>
      </c>
      <c r="AF121">
        <v>0</v>
      </c>
      <c r="AG121">
        <v>0</v>
      </c>
      <c r="AH121">
        <v>0</v>
      </c>
      <c r="AI121">
        <v>1</v>
      </c>
      <c r="AJ121">
        <v>1</v>
      </c>
      <c r="AK121">
        <v>1</v>
      </c>
      <c r="AL121">
        <v>1</v>
      </c>
      <c r="AM121">
        <v>-2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3</v>
      </c>
      <c r="AT121">
        <v>-4.5</v>
      </c>
      <c r="AU121" t="s">
        <v>3</v>
      </c>
      <c r="AV121">
        <v>0</v>
      </c>
      <c r="AW121">
        <v>2</v>
      </c>
      <c r="AX121">
        <v>64856365</v>
      </c>
      <c r="AY121">
        <v>1</v>
      </c>
      <c r="AZ121">
        <v>6144</v>
      </c>
      <c r="BA121">
        <v>129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v>0</v>
      </c>
      <c r="CX121">
        <f>ROUND(Y121*Source!I138,7)</f>
        <v>-0.40770000000000001</v>
      </c>
      <c r="CY121">
        <f t="shared" si="75"/>
        <v>5649.99</v>
      </c>
      <c r="CZ121">
        <f t="shared" si="76"/>
        <v>5649.99</v>
      </c>
      <c r="DA121">
        <f t="shared" si="77"/>
        <v>1</v>
      </c>
      <c r="DB121">
        <f t="shared" si="65"/>
        <v>-25424.959999999999</v>
      </c>
      <c r="DC121">
        <f t="shared" si="66"/>
        <v>0</v>
      </c>
      <c r="DD121" t="s">
        <v>3</v>
      </c>
      <c r="DE121" t="s">
        <v>3</v>
      </c>
      <c r="DF121">
        <f t="shared" si="67"/>
        <v>-2303.5</v>
      </c>
      <c r="DG121">
        <f t="shared" si="68"/>
        <v>0</v>
      </c>
      <c r="DH121">
        <f t="shared" si="69"/>
        <v>0</v>
      </c>
      <c r="DI121">
        <f t="shared" si="70"/>
        <v>0</v>
      </c>
      <c r="DJ121">
        <f t="shared" si="78"/>
        <v>-2303.5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ROW(Source!A138)</f>
        <v>138</v>
      </c>
      <c r="B122">
        <v>64855517</v>
      </c>
      <c r="C122">
        <v>64856332</v>
      </c>
      <c r="D122">
        <v>29145043</v>
      </c>
      <c r="E122">
        <v>1</v>
      </c>
      <c r="F122">
        <v>1</v>
      </c>
      <c r="G122">
        <v>1</v>
      </c>
      <c r="H122">
        <v>3</v>
      </c>
      <c r="I122" t="s">
        <v>196</v>
      </c>
      <c r="J122" t="s">
        <v>198</v>
      </c>
      <c r="K122" t="s">
        <v>197</v>
      </c>
      <c r="L122">
        <v>1339</v>
      </c>
      <c r="N122">
        <v>1007</v>
      </c>
      <c r="O122" t="s">
        <v>128</v>
      </c>
      <c r="P122" t="s">
        <v>128</v>
      </c>
      <c r="Q122">
        <v>1</v>
      </c>
      <c r="W122">
        <v>1</v>
      </c>
      <c r="X122">
        <v>548345076</v>
      </c>
      <c r="Y122">
        <f t="shared" si="64"/>
        <v>-101.5</v>
      </c>
      <c r="AA122">
        <v>665</v>
      </c>
      <c r="AB122">
        <v>0</v>
      </c>
      <c r="AC122">
        <v>0</v>
      </c>
      <c r="AD122">
        <v>0</v>
      </c>
      <c r="AE122">
        <v>665</v>
      </c>
      <c r="AF122">
        <v>0</v>
      </c>
      <c r="AG122">
        <v>0</v>
      </c>
      <c r="AH122">
        <v>0</v>
      </c>
      <c r="AI122">
        <v>1</v>
      </c>
      <c r="AJ122">
        <v>1</v>
      </c>
      <c r="AK122">
        <v>1</v>
      </c>
      <c r="AL122">
        <v>1</v>
      </c>
      <c r="AM122">
        <v>-2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3</v>
      </c>
      <c r="AT122">
        <v>-101.5</v>
      </c>
      <c r="AU122" t="s">
        <v>3</v>
      </c>
      <c r="AV122">
        <v>0</v>
      </c>
      <c r="AW122">
        <v>2</v>
      </c>
      <c r="AX122">
        <v>64856366</v>
      </c>
      <c r="AY122">
        <v>1</v>
      </c>
      <c r="AZ122">
        <v>6144</v>
      </c>
      <c r="BA122">
        <v>130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ROUND(Y122*Source!I138,7)</f>
        <v>-9.1959</v>
      </c>
      <c r="CY122">
        <f t="shared" si="75"/>
        <v>665</v>
      </c>
      <c r="CZ122">
        <f t="shared" si="76"/>
        <v>665</v>
      </c>
      <c r="DA122">
        <f t="shared" si="77"/>
        <v>1</v>
      </c>
      <c r="DB122">
        <f t="shared" si="65"/>
        <v>-67497.5</v>
      </c>
      <c r="DC122">
        <f t="shared" si="66"/>
        <v>0</v>
      </c>
      <c r="DD122" t="s">
        <v>3</v>
      </c>
      <c r="DE122" t="s">
        <v>3</v>
      </c>
      <c r="DF122">
        <f t="shared" si="67"/>
        <v>-6115.27</v>
      </c>
      <c r="DG122">
        <f t="shared" si="68"/>
        <v>0</v>
      </c>
      <c r="DH122">
        <f t="shared" si="69"/>
        <v>0</v>
      </c>
      <c r="DI122">
        <f t="shared" si="70"/>
        <v>0</v>
      </c>
      <c r="DJ122">
        <f t="shared" si="78"/>
        <v>-6115.27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ROW(Source!A138)</f>
        <v>138</v>
      </c>
      <c r="B123">
        <v>64855517</v>
      </c>
      <c r="C123">
        <v>64856332</v>
      </c>
      <c r="D123">
        <v>29149243</v>
      </c>
      <c r="E123">
        <v>1</v>
      </c>
      <c r="F123">
        <v>1</v>
      </c>
      <c r="G123">
        <v>1</v>
      </c>
      <c r="H123">
        <v>3</v>
      </c>
      <c r="I123" t="s">
        <v>1211</v>
      </c>
      <c r="J123" t="s">
        <v>1212</v>
      </c>
      <c r="K123" t="s">
        <v>1213</v>
      </c>
      <c r="L123">
        <v>1348</v>
      </c>
      <c r="N123">
        <v>1009</v>
      </c>
      <c r="O123" t="s">
        <v>36</v>
      </c>
      <c r="P123" t="s">
        <v>36</v>
      </c>
      <c r="Q123">
        <v>1000</v>
      </c>
      <c r="W123">
        <v>0</v>
      </c>
      <c r="X123">
        <v>-1340402651</v>
      </c>
      <c r="Y123">
        <f t="shared" si="64"/>
        <v>2.7E-2</v>
      </c>
      <c r="AA123">
        <v>734.5</v>
      </c>
      <c r="AB123">
        <v>0</v>
      </c>
      <c r="AC123">
        <v>0</v>
      </c>
      <c r="AD123">
        <v>0</v>
      </c>
      <c r="AE123">
        <v>734.5</v>
      </c>
      <c r="AF123">
        <v>0</v>
      </c>
      <c r="AG123">
        <v>0</v>
      </c>
      <c r="AH123">
        <v>0</v>
      </c>
      <c r="AI123">
        <v>1</v>
      </c>
      <c r="AJ123">
        <v>1</v>
      </c>
      <c r="AK123">
        <v>1</v>
      </c>
      <c r="AL123">
        <v>1</v>
      </c>
      <c r="AM123">
        <v>-2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3</v>
      </c>
      <c r="AT123">
        <v>2.7E-2</v>
      </c>
      <c r="AU123" t="s">
        <v>3</v>
      </c>
      <c r="AV123">
        <v>0</v>
      </c>
      <c r="AW123">
        <v>2</v>
      </c>
      <c r="AX123">
        <v>64856367</v>
      </c>
      <c r="AY123">
        <v>1</v>
      </c>
      <c r="AZ123">
        <v>0</v>
      </c>
      <c r="BA123">
        <v>131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v>0</v>
      </c>
      <c r="CX123">
        <f>ROUND(Y123*Source!I138,7)</f>
        <v>2.4461999999999999E-3</v>
      </c>
      <c r="CY123">
        <f t="shared" si="75"/>
        <v>734.5</v>
      </c>
      <c r="CZ123">
        <f t="shared" si="76"/>
        <v>734.5</v>
      </c>
      <c r="DA123">
        <f t="shared" si="77"/>
        <v>1</v>
      </c>
      <c r="DB123">
        <f t="shared" si="65"/>
        <v>19.829999999999998</v>
      </c>
      <c r="DC123">
        <f t="shared" si="66"/>
        <v>0</v>
      </c>
      <c r="DD123" t="s">
        <v>3</v>
      </c>
      <c r="DE123" t="s">
        <v>3</v>
      </c>
      <c r="DF123">
        <f t="shared" si="67"/>
        <v>1.8</v>
      </c>
      <c r="DG123">
        <f t="shared" si="68"/>
        <v>0</v>
      </c>
      <c r="DH123">
        <f t="shared" si="69"/>
        <v>0</v>
      </c>
      <c r="DI123">
        <f t="shared" si="70"/>
        <v>0</v>
      </c>
      <c r="DJ123">
        <f t="shared" si="78"/>
        <v>1.8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">
      <c r="A124">
        <f>ROW(Source!A138)</f>
        <v>138</v>
      </c>
      <c r="B124">
        <v>64855517</v>
      </c>
      <c r="C124">
        <v>64856332</v>
      </c>
      <c r="D124">
        <v>29150040</v>
      </c>
      <c r="E124">
        <v>1</v>
      </c>
      <c r="F124">
        <v>1</v>
      </c>
      <c r="G124">
        <v>1</v>
      </c>
      <c r="H124">
        <v>3</v>
      </c>
      <c r="I124" t="s">
        <v>1141</v>
      </c>
      <c r="J124" t="s">
        <v>1142</v>
      </c>
      <c r="K124" t="s">
        <v>1143</v>
      </c>
      <c r="L124">
        <v>1339</v>
      </c>
      <c r="N124">
        <v>1007</v>
      </c>
      <c r="O124" t="s">
        <v>128</v>
      </c>
      <c r="P124" t="s">
        <v>128</v>
      </c>
      <c r="Q124">
        <v>1</v>
      </c>
      <c r="W124">
        <v>0</v>
      </c>
      <c r="X124">
        <v>619799737</v>
      </c>
      <c r="Y124">
        <f t="shared" si="64"/>
        <v>0.441</v>
      </c>
      <c r="AA124">
        <v>2.44</v>
      </c>
      <c r="AB124">
        <v>0</v>
      </c>
      <c r="AC124">
        <v>0</v>
      </c>
      <c r="AD124">
        <v>0</v>
      </c>
      <c r="AE124">
        <v>2.44</v>
      </c>
      <c r="AF124">
        <v>0</v>
      </c>
      <c r="AG124">
        <v>0</v>
      </c>
      <c r="AH124">
        <v>0</v>
      </c>
      <c r="AI124">
        <v>1</v>
      </c>
      <c r="AJ124">
        <v>1</v>
      </c>
      <c r="AK124">
        <v>1</v>
      </c>
      <c r="AL124">
        <v>1</v>
      </c>
      <c r="AM124">
        <v>-2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3</v>
      </c>
      <c r="AT124">
        <v>0.441</v>
      </c>
      <c r="AU124" t="s">
        <v>3</v>
      </c>
      <c r="AV124">
        <v>0</v>
      </c>
      <c r="AW124">
        <v>2</v>
      </c>
      <c r="AX124">
        <v>64856368</v>
      </c>
      <c r="AY124">
        <v>1</v>
      </c>
      <c r="AZ124">
        <v>0</v>
      </c>
      <c r="BA124">
        <v>132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v>0</v>
      </c>
      <c r="CX124">
        <f>ROUND(Y124*Source!I138,7)</f>
        <v>3.99546E-2</v>
      </c>
      <c r="CY124">
        <f t="shared" si="75"/>
        <v>2.44</v>
      </c>
      <c r="CZ124">
        <f t="shared" si="76"/>
        <v>2.44</v>
      </c>
      <c r="DA124">
        <f t="shared" si="77"/>
        <v>1</v>
      </c>
      <c r="DB124">
        <f t="shared" si="65"/>
        <v>1.08</v>
      </c>
      <c r="DC124">
        <f t="shared" si="66"/>
        <v>0</v>
      </c>
      <c r="DD124" t="s">
        <v>3</v>
      </c>
      <c r="DE124" t="s">
        <v>3</v>
      </c>
      <c r="DF124">
        <f t="shared" si="67"/>
        <v>0.1</v>
      </c>
      <c r="DG124">
        <f t="shared" si="68"/>
        <v>0</v>
      </c>
      <c r="DH124">
        <f t="shared" si="69"/>
        <v>0</v>
      </c>
      <c r="DI124">
        <f t="shared" si="70"/>
        <v>0</v>
      </c>
      <c r="DJ124">
        <f t="shared" si="78"/>
        <v>0.1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ROW(Source!A139)</f>
        <v>139</v>
      </c>
      <c r="B125">
        <v>64855514</v>
      </c>
      <c r="C125">
        <v>64856332</v>
      </c>
      <c r="D125">
        <v>18407150</v>
      </c>
      <c r="E125">
        <v>1</v>
      </c>
      <c r="F125">
        <v>1</v>
      </c>
      <c r="G125">
        <v>1</v>
      </c>
      <c r="H125">
        <v>1</v>
      </c>
      <c r="I125" t="s">
        <v>1185</v>
      </c>
      <c r="J125" t="s">
        <v>3</v>
      </c>
      <c r="K125" t="s">
        <v>1186</v>
      </c>
      <c r="L125">
        <v>1369</v>
      </c>
      <c r="N125">
        <v>1013</v>
      </c>
      <c r="O125" t="s">
        <v>1100</v>
      </c>
      <c r="P125" t="s">
        <v>1100</v>
      </c>
      <c r="Q125">
        <v>1</v>
      </c>
      <c r="W125">
        <v>0</v>
      </c>
      <c r="X125">
        <v>-931037793</v>
      </c>
      <c r="Y125">
        <f t="shared" si="64"/>
        <v>785.88</v>
      </c>
      <c r="AA125">
        <v>0</v>
      </c>
      <c r="AB125">
        <v>0</v>
      </c>
      <c r="AC125">
        <v>0</v>
      </c>
      <c r="AD125">
        <v>8.5299999999999994</v>
      </c>
      <c r="AE125">
        <v>0</v>
      </c>
      <c r="AF125">
        <v>0</v>
      </c>
      <c r="AG125">
        <v>0</v>
      </c>
      <c r="AH125">
        <v>8.5299999999999994</v>
      </c>
      <c r="AI125">
        <v>1</v>
      </c>
      <c r="AJ125">
        <v>1</v>
      </c>
      <c r="AK125">
        <v>1</v>
      </c>
      <c r="AL125">
        <v>1</v>
      </c>
      <c r="AM125">
        <v>-2</v>
      </c>
      <c r="AN125">
        <v>0</v>
      </c>
      <c r="AO125">
        <v>1</v>
      </c>
      <c r="AP125">
        <v>1</v>
      </c>
      <c r="AQ125">
        <v>0</v>
      </c>
      <c r="AR125">
        <v>0</v>
      </c>
      <c r="AS125" t="s">
        <v>3</v>
      </c>
      <c r="AT125">
        <v>785.88</v>
      </c>
      <c r="AU125" t="s">
        <v>3</v>
      </c>
      <c r="AV125">
        <v>1</v>
      </c>
      <c r="AW125">
        <v>2</v>
      </c>
      <c r="AX125">
        <v>64856351</v>
      </c>
      <c r="AY125">
        <v>1</v>
      </c>
      <c r="AZ125">
        <v>0</v>
      </c>
      <c r="BA125">
        <v>133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U125">
        <f>ROUND(AT125*Source!I139*AH125*AL125,0)</f>
        <v>607</v>
      </c>
      <c r="CV125">
        <f>ROUND(Y125*Source!I139,7)</f>
        <v>71.200727999999998</v>
      </c>
      <c r="CW125">
        <v>0</v>
      </c>
      <c r="CX125">
        <f>ROUND(Y125*Source!I139,7)</f>
        <v>71.200727999999998</v>
      </c>
      <c r="CY125">
        <f>AD125</f>
        <v>8.5299999999999994</v>
      </c>
      <c r="CZ125">
        <f>AH125</f>
        <v>8.5299999999999994</v>
      </c>
      <c r="DA125">
        <f>AL125</f>
        <v>1</v>
      </c>
      <c r="DB125">
        <f t="shared" si="65"/>
        <v>6703.56</v>
      </c>
      <c r="DC125">
        <f t="shared" si="66"/>
        <v>0</v>
      </c>
      <c r="DD125" t="s">
        <v>3</v>
      </c>
      <c r="DE125" t="s">
        <v>3</v>
      </c>
      <c r="DF125">
        <f t="shared" ref="DF125:DF132" si="79">ROUND(ROUND(AE125,0)*CX125,0)</f>
        <v>0</v>
      </c>
      <c r="DG125">
        <f>ROUND(ROUND(AF125,0)*CX125,0)</f>
        <v>0</v>
      </c>
      <c r="DH125">
        <f>ROUND(ROUND(AG125,0)*CX125,0)</f>
        <v>0</v>
      </c>
      <c r="DI125">
        <f t="shared" ref="DI125:DI142" si="80">ROUND(ROUND(AH125,0)*CX125,0)</f>
        <v>641</v>
      </c>
      <c r="DJ125">
        <f>DI125</f>
        <v>641</v>
      </c>
      <c r="DK125">
        <v>0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ROW(Source!A139)</f>
        <v>139</v>
      </c>
      <c r="B126">
        <v>64855514</v>
      </c>
      <c r="C126">
        <v>64856332</v>
      </c>
      <c r="D126">
        <v>121548</v>
      </c>
      <c r="E126">
        <v>1</v>
      </c>
      <c r="F126">
        <v>1</v>
      </c>
      <c r="G126">
        <v>1</v>
      </c>
      <c r="H126">
        <v>1</v>
      </c>
      <c r="I126" t="s">
        <v>44</v>
      </c>
      <c r="J126" t="s">
        <v>3</v>
      </c>
      <c r="K126" t="s">
        <v>1101</v>
      </c>
      <c r="L126">
        <v>608254</v>
      </c>
      <c r="N126">
        <v>1013</v>
      </c>
      <c r="O126" t="s">
        <v>1102</v>
      </c>
      <c r="P126" t="s">
        <v>1102</v>
      </c>
      <c r="Q126">
        <v>1</v>
      </c>
      <c r="W126">
        <v>0</v>
      </c>
      <c r="X126">
        <v>-185737400</v>
      </c>
      <c r="Y126">
        <f t="shared" si="64"/>
        <v>31.3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1</v>
      </c>
      <c r="AJ126">
        <v>1</v>
      </c>
      <c r="AK126">
        <v>1</v>
      </c>
      <c r="AL126">
        <v>1</v>
      </c>
      <c r="AM126">
        <v>-2</v>
      </c>
      <c r="AN126">
        <v>0</v>
      </c>
      <c r="AO126">
        <v>1</v>
      </c>
      <c r="AP126">
        <v>1</v>
      </c>
      <c r="AQ126">
        <v>0</v>
      </c>
      <c r="AR126">
        <v>0</v>
      </c>
      <c r="AS126" t="s">
        <v>3</v>
      </c>
      <c r="AT126">
        <v>31.3</v>
      </c>
      <c r="AU126" t="s">
        <v>3</v>
      </c>
      <c r="AV126">
        <v>2</v>
      </c>
      <c r="AW126">
        <v>2</v>
      </c>
      <c r="AX126">
        <v>64856352</v>
      </c>
      <c r="AY126">
        <v>1</v>
      </c>
      <c r="AZ126">
        <v>0</v>
      </c>
      <c r="BA126">
        <v>134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v>0</v>
      </c>
      <c r="CX126">
        <f>ROUND(Y126*Source!I139,7)</f>
        <v>2.8357800000000002</v>
      </c>
      <c r="CY126">
        <f>AD126</f>
        <v>0</v>
      </c>
      <c r="CZ126">
        <f>AH126</f>
        <v>0</v>
      </c>
      <c r="DA126">
        <f>AL126</f>
        <v>1</v>
      </c>
      <c r="DB126">
        <f t="shared" si="65"/>
        <v>0</v>
      </c>
      <c r="DC126">
        <f t="shared" si="66"/>
        <v>0</v>
      </c>
      <c r="DD126" t="s">
        <v>3</v>
      </c>
      <c r="DE126" t="s">
        <v>3</v>
      </c>
      <c r="DF126">
        <f t="shared" si="79"/>
        <v>0</v>
      </c>
      <c r="DG126">
        <f>ROUND(ROUND(AF126,0)*CX126,0)</f>
        <v>0</v>
      </c>
      <c r="DH126">
        <f>ROUND(ROUND(AG126,0)*CX126,0)</f>
        <v>0</v>
      </c>
      <c r="DI126">
        <f t="shared" si="80"/>
        <v>0</v>
      </c>
      <c r="DJ126">
        <f>DI126</f>
        <v>0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ROW(Source!A139)</f>
        <v>139</v>
      </c>
      <c r="B127">
        <v>64855514</v>
      </c>
      <c r="C127">
        <v>64856332</v>
      </c>
      <c r="D127">
        <v>29172268</v>
      </c>
      <c r="E127">
        <v>1</v>
      </c>
      <c r="F127">
        <v>1</v>
      </c>
      <c r="G127">
        <v>1</v>
      </c>
      <c r="H127">
        <v>2</v>
      </c>
      <c r="I127" t="s">
        <v>1176</v>
      </c>
      <c r="J127" t="s">
        <v>1177</v>
      </c>
      <c r="K127" t="s">
        <v>1178</v>
      </c>
      <c r="L127">
        <v>1368</v>
      </c>
      <c r="N127">
        <v>1011</v>
      </c>
      <c r="O127" t="s">
        <v>1106</v>
      </c>
      <c r="P127" t="s">
        <v>1106</v>
      </c>
      <c r="Q127">
        <v>1</v>
      </c>
      <c r="W127">
        <v>0</v>
      </c>
      <c r="X127">
        <v>-438066613</v>
      </c>
      <c r="Y127">
        <f t="shared" si="64"/>
        <v>30.35</v>
      </c>
      <c r="AA127">
        <v>0</v>
      </c>
      <c r="AB127">
        <v>1170.72</v>
      </c>
      <c r="AC127">
        <v>687.56</v>
      </c>
      <c r="AD127">
        <v>0</v>
      </c>
      <c r="AE127">
        <v>0</v>
      </c>
      <c r="AF127">
        <v>86.4</v>
      </c>
      <c r="AG127">
        <v>13.5</v>
      </c>
      <c r="AH127">
        <v>0</v>
      </c>
      <c r="AI127">
        <v>1</v>
      </c>
      <c r="AJ127">
        <v>13.55</v>
      </c>
      <c r="AK127">
        <v>50.93</v>
      </c>
      <c r="AL127">
        <v>1</v>
      </c>
      <c r="AM127">
        <v>2</v>
      </c>
      <c r="AN127">
        <v>0</v>
      </c>
      <c r="AO127">
        <v>1</v>
      </c>
      <c r="AP127">
        <v>1</v>
      </c>
      <c r="AQ127">
        <v>0</v>
      </c>
      <c r="AR127">
        <v>0</v>
      </c>
      <c r="AS127" t="s">
        <v>3</v>
      </c>
      <c r="AT127">
        <v>30.35</v>
      </c>
      <c r="AU127" t="s">
        <v>3</v>
      </c>
      <c r="AV127">
        <v>0</v>
      </c>
      <c r="AW127">
        <v>2</v>
      </c>
      <c r="AX127">
        <v>64856353</v>
      </c>
      <c r="AY127">
        <v>1</v>
      </c>
      <c r="AZ127">
        <v>0</v>
      </c>
      <c r="BA127">
        <v>135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f>ROUND(Y127*Source!I139*DO127,7)</f>
        <v>0</v>
      </c>
      <c r="CX127">
        <f>ROUND(Y127*Source!I139,7)</f>
        <v>2.7497099999999999</v>
      </c>
      <c r="CY127">
        <f t="shared" ref="CY127:CY132" si="81">AB127</f>
        <v>1170.72</v>
      </c>
      <c r="CZ127">
        <f t="shared" ref="CZ127:CZ132" si="82">AF127</f>
        <v>86.4</v>
      </c>
      <c r="DA127">
        <f t="shared" ref="DA127:DA132" si="83">AJ127</f>
        <v>13.55</v>
      </c>
      <c r="DB127">
        <f t="shared" si="65"/>
        <v>2622.24</v>
      </c>
      <c r="DC127">
        <f t="shared" si="66"/>
        <v>409.73</v>
      </c>
      <c r="DD127" t="s">
        <v>3</v>
      </c>
      <c r="DE127" t="s">
        <v>3</v>
      </c>
      <c r="DF127">
        <f t="shared" si="79"/>
        <v>0</v>
      </c>
      <c r="DG127">
        <f t="shared" ref="DG127:DG132" si="84">ROUND(ROUND(AF127*AJ127,0)*CX127,0)</f>
        <v>3220</v>
      </c>
      <c r="DH127">
        <f t="shared" ref="DH127:DH132" si="85">ROUND(ROUND(AG127*AK127,0)*CX127,0)</f>
        <v>1892</v>
      </c>
      <c r="DI127">
        <f t="shared" si="80"/>
        <v>0</v>
      </c>
      <c r="DJ127">
        <f t="shared" ref="DJ127:DJ132" si="86">DG127</f>
        <v>3220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">
      <c r="A128">
        <f>ROW(Source!A139)</f>
        <v>139</v>
      </c>
      <c r="B128">
        <v>64855514</v>
      </c>
      <c r="C128">
        <v>64856332</v>
      </c>
      <c r="D128">
        <v>29172379</v>
      </c>
      <c r="E128">
        <v>1</v>
      </c>
      <c r="F128">
        <v>1</v>
      </c>
      <c r="G128">
        <v>1</v>
      </c>
      <c r="H128">
        <v>2</v>
      </c>
      <c r="I128" t="s">
        <v>1187</v>
      </c>
      <c r="J128" t="s">
        <v>1188</v>
      </c>
      <c r="K128" t="s">
        <v>1189</v>
      </c>
      <c r="L128">
        <v>1368</v>
      </c>
      <c r="N128">
        <v>1011</v>
      </c>
      <c r="O128" t="s">
        <v>1106</v>
      </c>
      <c r="P128" t="s">
        <v>1106</v>
      </c>
      <c r="Q128">
        <v>1</v>
      </c>
      <c r="W128">
        <v>0</v>
      </c>
      <c r="X128">
        <v>1106923569</v>
      </c>
      <c r="Y128">
        <f t="shared" si="64"/>
        <v>0.68</v>
      </c>
      <c r="AA128">
        <v>0</v>
      </c>
      <c r="AB128">
        <v>1471.68</v>
      </c>
      <c r="AC128">
        <v>687.56</v>
      </c>
      <c r="AD128">
        <v>0</v>
      </c>
      <c r="AE128">
        <v>0</v>
      </c>
      <c r="AF128">
        <v>112</v>
      </c>
      <c r="AG128">
        <v>13.5</v>
      </c>
      <c r="AH128">
        <v>0</v>
      </c>
      <c r="AI128">
        <v>1</v>
      </c>
      <c r="AJ128">
        <v>13.14</v>
      </c>
      <c r="AK128">
        <v>50.93</v>
      </c>
      <c r="AL128">
        <v>1</v>
      </c>
      <c r="AM128">
        <v>2</v>
      </c>
      <c r="AN128">
        <v>0</v>
      </c>
      <c r="AO128">
        <v>1</v>
      </c>
      <c r="AP128">
        <v>1</v>
      </c>
      <c r="AQ128">
        <v>0</v>
      </c>
      <c r="AR128">
        <v>0</v>
      </c>
      <c r="AS128" t="s">
        <v>3</v>
      </c>
      <c r="AT128">
        <v>0.68</v>
      </c>
      <c r="AU128" t="s">
        <v>3</v>
      </c>
      <c r="AV128">
        <v>0</v>
      </c>
      <c r="AW128">
        <v>2</v>
      </c>
      <c r="AX128">
        <v>64856354</v>
      </c>
      <c r="AY128">
        <v>1</v>
      </c>
      <c r="AZ128">
        <v>0</v>
      </c>
      <c r="BA128">
        <v>136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f>ROUND(Y128*Source!I139*DO128,7)</f>
        <v>0</v>
      </c>
      <c r="CX128">
        <f>ROUND(Y128*Source!I139,7)</f>
        <v>6.1608000000000003E-2</v>
      </c>
      <c r="CY128">
        <f t="shared" si="81"/>
        <v>1471.68</v>
      </c>
      <c r="CZ128">
        <f t="shared" si="82"/>
        <v>112</v>
      </c>
      <c r="DA128">
        <f t="shared" si="83"/>
        <v>13.14</v>
      </c>
      <c r="DB128">
        <f t="shared" si="65"/>
        <v>76.16</v>
      </c>
      <c r="DC128">
        <f t="shared" si="66"/>
        <v>9.18</v>
      </c>
      <c r="DD128" t="s">
        <v>3</v>
      </c>
      <c r="DE128" t="s">
        <v>3</v>
      </c>
      <c r="DF128">
        <f t="shared" si="79"/>
        <v>0</v>
      </c>
      <c r="DG128">
        <f t="shared" si="84"/>
        <v>91</v>
      </c>
      <c r="DH128">
        <f t="shared" si="85"/>
        <v>42</v>
      </c>
      <c r="DI128">
        <f t="shared" si="80"/>
        <v>0</v>
      </c>
      <c r="DJ128">
        <f t="shared" si="86"/>
        <v>91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">
      <c r="A129">
        <f>ROW(Source!A139)</f>
        <v>139</v>
      </c>
      <c r="B129">
        <v>64855514</v>
      </c>
      <c r="C129">
        <v>64856332</v>
      </c>
      <c r="D129">
        <v>29172479</v>
      </c>
      <c r="E129">
        <v>1</v>
      </c>
      <c r="F129">
        <v>1</v>
      </c>
      <c r="G129">
        <v>1</v>
      </c>
      <c r="H129">
        <v>2</v>
      </c>
      <c r="I129" t="s">
        <v>1149</v>
      </c>
      <c r="J129" t="s">
        <v>1150</v>
      </c>
      <c r="K129" t="s">
        <v>1151</v>
      </c>
      <c r="L129">
        <v>1368</v>
      </c>
      <c r="N129">
        <v>1011</v>
      </c>
      <c r="O129" t="s">
        <v>1106</v>
      </c>
      <c r="P129" t="s">
        <v>1106</v>
      </c>
      <c r="Q129">
        <v>1</v>
      </c>
      <c r="W129">
        <v>0</v>
      </c>
      <c r="X129">
        <v>1549832887</v>
      </c>
      <c r="Y129">
        <f t="shared" si="64"/>
        <v>0.27</v>
      </c>
      <c r="AA129">
        <v>0</v>
      </c>
      <c r="AB129">
        <v>1211.67</v>
      </c>
      <c r="AC129">
        <v>512.36</v>
      </c>
      <c r="AD129">
        <v>0</v>
      </c>
      <c r="AE129">
        <v>0</v>
      </c>
      <c r="AF129">
        <v>99.89</v>
      </c>
      <c r="AG129">
        <v>10.06</v>
      </c>
      <c r="AH129">
        <v>0</v>
      </c>
      <c r="AI129">
        <v>1</v>
      </c>
      <c r="AJ129">
        <v>12.13</v>
      </c>
      <c r="AK129">
        <v>50.93</v>
      </c>
      <c r="AL129">
        <v>1</v>
      </c>
      <c r="AM129">
        <v>2</v>
      </c>
      <c r="AN129">
        <v>0</v>
      </c>
      <c r="AO129">
        <v>1</v>
      </c>
      <c r="AP129">
        <v>1</v>
      </c>
      <c r="AQ129">
        <v>0</v>
      </c>
      <c r="AR129">
        <v>0</v>
      </c>
      <c r="AS129" t="s">
        <v>3</v>
      </c>
      <c r="AT129">
        <v>0.27</v>
      </c>
      <c r="AU129" t="s">
        <v>3</v>
      </c>
      <c r="AV129">
        <v>0</v>
      </c>
      <c r="AW129">
        <v>2</v>
      </c>
      <c r="AX129">
        <v>64856355</v>
      </c>
      <c r="AY129">
        <v>1</v>
      </c>
      <c r="AZ129">
        <v>0</v>
      </c>
      <c r="BA129">
        <v>137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f>ROUND(Y129*Source!I139*DO129,7)</f>
        <v>0</v>
      </c>
      <c r="CX129">
        <f>ROUND(Y129*Source!I139,7)</f>
        <v>2.4462000000000001E-2</v>
      </c>
      <c r="CY129">
        <f t="shared" si="81"/>
        <v>1211.67</v>
      </c>
      <c r="CZ129">
        <f t="shared" si="82"/>
        <v>99.89</v>
      </c>
      <c r="DA129">
        <f t="shared" si="83"/>
        <v>12.13</v>
      </c>
      <c r="DB129">
        <f t="shared" si="65"/>
        <v>26.97</v>
      </c>
      <c r="DC129">
        <f t="shared" si="66"/>
        <v>2.72</v>
      </c>
      <c r="DD129" t="s">
        <v>3</v>
      </c>
      <c r="DE129" t="s">
        <v>3</v>
      </c>
      <c r="DF129">
        <f t="shared" si="79"/>
        <v>0</v>
      </c>
      <c r="DG129">
        <f t="shared" si="84"/>
        <v>30</v>
      </c>
      <c r="DH129">
        <f t="shared" si="85"/>
        <v>13</v>
      </c>
      <c r="DI129">
        <f t="shared" si="80"/>
        <v>0</v>
      </c>
      <c r="DJ129">
        <f t="shared" si="86"/>
        <v>30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ROW(Source!A139)</f>
        <v>139</v>
      </c>
      <c r="B130">
        <v>64855514</v>
      </c>
      <c r="C130">
        <v>64856332</v>
      </c>
      <c r="D130">
        <v>29173150</v>
      </c>
      <c r="E130">
        <v>1</v>
      </c>
      <c r="F130">
        <v>1</v>
      </c>
      <c r="G130">
        <v>1</v>
      </c>
      <c r="H130">
        <v>2</v>
      </c>
      <c r="I130" t="s">
        <v>1190</v>
      </c>
      <c r="J130" t="s">
        <v>1191</v>
      </c>
      <c r="K130" t="s">
        <v>1192</v>
      </c>
      <c r="L130">
        <v>1368</v>
      </c>
      <c r="N130">
        <v>1011</v>
      </c>
      <c r="O130" t="s">
        <v>1106</v>
      </c>
      <c r="P130" t="s">
        <v>1106</v>
      </c>
      <c r="Q130">
        <v>1</v>
      </c>
      <c r="W130">
        <v>0</v>
      </c>
      <c r="X130">
        <v>650070217</v>
      </c>
      <c r="Y130">
        <f t="shared" si="64"/>
        <v>37.72</v>
      </c>
      <c r="AA130">
        <v>0</v>
      </c>
      <c r="AB130">
        <v>22.74</v>
      </c>
      <c r="AC130">
        <v>0</v>
      </c>
      <c r="AD130">
        <v>0</v>
      </c>
      <c r="AE130">
        <v>0</v>
      </c>
      <c r="AF130">
        <v>1.9</v>
      </c>
      <c r="AG130">
        <v>0</v>
      </c>
      <c r="AH130">
        <v>0</v>
      </c>
      <c r="AI130">
        <v>1</v>
      </c>
      <c r="AJ130">
        <v>11.97</v>
      </c>
      <c r="AK130">
        <v>50.93</v>
      </c>
      <c r="AL130">
        <v>1</v>
      </c>
      <c r="AM130">
        <v>2</v>
      </c>
      <c r="AN130">
        <v>0</v>
      </c>
      <c r="AO130">
        <v>1</v>
      </c>
      <c r="AP130">
        <v>1</v>
      </c>
      <c r="AQ130">
        <v>0</v>
      </c>
      <c r="AR130">
        <v>0</v>
      </c>
      <c r="AS130" t="s">
        <v>3</v>
      </c>
      <c r="AT130">
        <v>37.72</v>
      </c>
      <c r="AU130" t="s">
        <v>3</v>
      </c>
      <c r="AV130">
        <v>0</v>
      </c>
      <c r="AW130">
        <v>2</v>
      </c>
      <c r="AX130">
        <v>64856356</v>
      </c>
      <c r="AY130">
        <v>1</v>
      </c>
      <c r="AZ130">
        <v>0</v>
      </c>
      <c r="BA130">
        <v>138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f>ROUND(Y130*Source!I139*DO130,7)</f>
        <v>0</v>
      </c>
      <c r="CX130">
        <f>ROUND(Y130*Source!I139,7)</f>
        <v>3.4174319999999998</v>
      </c>
      <c r="CY130">
        <f t="shared" si="81"/>
        <v>22.74</v>
      </c>
      <c r="CZ130">
        <f t="shared" si="82"/>
        <v>1.9</v>
      </c>
      <c r="DA130">
        <f t="shared" si="83"/>
        <v>11.97</v>
      </c>
      <c r="DB130">
        <f t="shared" si="65"/>
        <v>71.67</v>
      </c>
      <c r="DC130">
        <f t="shared" si="66"/>
        <v>0</v>
      </c>
      <c r="DD130" t="s">
        <v>3</v>
      </c>
      <c r="DE130" t="s">
        <v>3</v>
      </c>
      <c r="DF130">
        <f t="shared" si="79"/>
        <v>0</v>
      </c>
      <c r="DG130">
        <f t="shared" si="84"/>
        <v>79</v>
      </c>
      <c r="DH130">
        <f t="shared" si="85"/>
        <v>0</v>
      </c>
      <c r="DI130">
        <f t="shared" si="80"/>
        <v>0</v>
      </c>
      <c r="DJ130">
        <f t="shared" si="86"/>
        <v>79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ROW(Source!A139)</f>
        <v>139</v>
      </c>
      <c r="B131">
        <v>64855514</v>
      </c>
      <c r="C131">
        <v>64856332</v>
      </c>
      <c r="D131">
        <v>29174592</v>
      </c>
      <c r="E131">
        <v>1</v>
      </c>
      <c r="F131">
        <v>1</v>
      </c>
      <c r="G131">
        <v>1</v>
      </c>
      <c r="H131">
        <v>2</v>
      </c>
      <c r="I131" t="s">
        <v>1193</v>
      </c>
      <c r="J131" t="s">
        <v>1194</v>
      </c>
      <c r="K131" t="s">
        <v>1195</v>
      </c>
      <c r="L131">
        <v>1368</v>
      </c>
      <c r="N131">
        <v>1011</v>
      </c>
      <c r="O131" t="s">
        <v>1106</v>
      </c>
      <c r="P131" t="s">
        <v>1106</v>
      </c>
      <c r="Q131">
        <v>1</v>
      </c>
      <c r="W131">
        <v>0</v>
      </c>
      <c r="X131">
        <v>-1835804875</v>
      </c>
      <c r="Y131">
        <f t="shared" si="64"/>
        <v>0.87</v>
      </c>
      <c r="AA131">
        <v>0</v>
      </c>
      <c r="AB131">
        <v>28.74</v>
      </c>
      <c r="AC131">
        <v>0</v>
      </c>
      <c r="AD131">
        <v>0</v>
      </c>
      <c r="AE131">
        <v>0</v>
      </c>
      <c r="AF131">
        <v>3.27</v>
      </c>
      <c r="AG131">
        <v>0</v>
      </c>
      <c r="AH131">
        <v>0</v>
      </c>
      <c r="AI131">
        <v>1</v>
      </c>
      <c r="AJ131">
        <v>8.7899999999999991</v>
      </c>
      <c r="AK131">
        <v>50.93</v>
      </c>
      <c r="AL131">
        <v>1</v>
      </c>
      <c r="AM131">
        <v>2</v>
      </c>
      <c r="AN131">
        <v>0</v>
      </c>
      <c r="AO131">
        <v>1</v>
      </c>
      <c r="AP131">
        <v>1</v>
      </c>
      <c r="AQ131">
        <v>0</v>
      </c>
      <c r="AR131">
        <v>0</v>
      </c>
      <c r="AS131" t="s">
        <v>3</v>
      </c>
      <c r="AT131">
        <v>0.87</v>
      </c>
      <c r="AU131" t="s">
        <v>3</v>
      </c>
      <c r="AV131">
        <v>0</v>
      </c>
      <c r="AW131">
        <v>2</v>
      </c>
      <c r="AX131">
        <v>64856357</v>
      </c>
      <c r="AY131">
        <v>1</v>
      </c>
      <c r="AZ131">
        <v>0</v>
      </c>
      <c r="BA131">
        <v>139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V131">
        <v>0</v>
      </c>
      <c r="CW131">
        <f>ROUND(Y131*Source!I139*DO131,7)</f>
        <v>0</v>
      </c>
      <c r="CX131">
        <f>ROUND(Y131*Source!I139,7)</f>
        <v>7.8822000000000003E-2</v>
      </c>
      <c r="CY131">
        <f t="shared" si="81"/>
        <v>28.74</v>
      </c>
      <c r="CZ131">
        <f t="shared" si="82"/>
        <v>3.27</v>
      </c>
      <c r="DA131">
        <f t="shared" si="83"/>
        <v>8.7899999999999991</v>
      </c>
      <c r="DB131">
        <f t="shared" si="65"/>
        <v>2.84</v>
      </c>
      <c r="DC131">
        <f t="shared" si="66"/>
        <v>0</v>
      </c>
      <c r="DD131" t="s">
        <v>3</v>
      </c>
      <c r="DE131" t="s">
        <v>3</v>
      </c>
      <c r="DF131">
        <f t="shared" si="79"/>
        <v>0</v>
      </c>
      <c r="DG131">
        <f t="shared" si="84"/>
        <v>2</v>
      </c>
      <c r="DH131">
        <f t="shared" si="85"/>
        <v>0</v>
      </c>
      <c r="DI131">
        <f t="shared" si="80"/>
        <v>0</v>
      </c>
      <c r="DJ131">
        <f t="shared" si="86"/>
        <v>2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ROW(Source!A139)</f>
        <v>139</v>
      </c>
      <c r="B132">
        <v>64855514</v>
      </c>
      <c r="C132">
        <v>64856332</v>
      </c>
      <c r="D132">
        <v>29174913</v>
      </c>
      <c r="E132">
        <v>1</v>
      </c>
      <c r="F132">
        <v>1</v>
      </c>
      <c r="G132">
        <v>1</v>
      </c>
      <c r="H132">
        <v>2</v>
      </c>
      <c r="I132" t="s">
        <v>1152</v>
      </c>
      <c r="J132" t="s">
        <v>1153</v>
      </c>
      <c r="K132" t="s">
        <v>1154</v>
      </c>
      <c r="L132">
        <v>1368</v>
      </c>
      <c r="N132">
        <v>1011</v>
      </c>
      <c r="O132" t="s">
        <v>1106</v>
      </c>
      <c r="P132" t="s">
        <v>1106</v>
      </c>
      <c r="Q132">
        <v>1</v>
      </c>
      <c r="W132">
        <v>0</v>
      </c>
      <c r="X132">
        <v>1230759911</v>
      </c>
      <c r="Y132">
        <f t="shared" si="64"/>
        <v>0.99</v>
      </c>
      <c r="AA132">
        <v>0</v>
      </c>
      <c r="AB132">
        <v>2113</v>
      </c>
      <c r="AC132">
        <v>590.79</v>
      </c>
      <c r="AD132">
        <v>0</v>
      </c>
      <c r="AE132">
        <v>0</v>
      </c>
      <c r="AF132">
        <v>87.17</v>
      </c>
      <c r="AG132">
        <v>11.6</v>
      </c>
      <c r="AH132">
        <v>0</v>
      </c>
      <c r="AI132">
        <v>1</v>
      </c>
      <c r="AJ132">
        <v>24.24</v>
      </c>
      <c r="AK132">
        <v>50.93</v>
      </c>
      <c r="AL132">
        <v>1</v>
      </c>
      <c r="AM132">
        <v>2</v>
      </c>
      <c r="AN132">
        <v>0</v>
      </c>
      <c r="AO132">
        <v>1</v>
      </c>
      <c r="AP132">
        <v>1</v>
      </c>
      <c r="AQ132">
        <v>0</v>
      </c>
      <c r="AR132">
        <v>0</v>
      </c>
      <c r="AS132" t="s">
        <v>3</v>
      </c>
      <c r="AT132">
        <v>0.99</v>
      </c>
      <c r="AU132" t="s">
        <v>3</v>
      </c>
      <c r="AV132">
        <v>0</v>
      </c>
      <c r="AW132">
        <v>2</v>
      </c>
      <c r="AX132">
        <v>64856358</v>
      </c>
      <c r="AY132">
        <v>1</v>
      </c>
      <c r="AZ132">
        <v>0</v>
      </c>
      <c r="BA132">
        <v>140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f>ROUND(Y132*Source!I139*DO132,7)</f>
        <v>0</v>
      </c>
      <c r="CX132">
        <f>ROUND(Y132*Source!I139,7)</f>
        <v>8.9693999999999996E-2</v>
      </c>
      <c r="CY132">
        <f t="shared" si="81"/>
        <v>2113</v>
      </c>
      <c r="CZ132">
        <f t="shared" si="82"/>
        <v>87.17</v>
      </c>
      <c r="DA132">
        <f t="shared" si="83"/>
        <v>24.24</v>
      </c>
      <c r="DB132">
        <f t="shared" si="65"/>
        <v>86.3</v>
      </c>
      <c r="DC132">
        <f t="shared" si="66"/>
        <v>11.48</v>
      </c>
      <c r="DD132" t="s">
        <v>3</v>
      </c>
      <c r="DE132" t="s">
        <v>3</v>
      </c>
      <c r="DF132">
        <f t="shared" si="79"/>
        <v>0</v>
      </c>
      <c r="DG132">
        <f t="shared" si="84"/>
        <v>190</v>
      </c>
      <c r="DH132">
        <f t="shared" si="85"/>
        <v>53</v>
      </c>
      <c r="DI132">
        <f t="shared" si="80"/>
        <v>0</v>
      </c>
      <c r="DJ132">
        <f t="shared" si="86"/>
        <v>190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ROW(Source!A139)</f>
        <v>139</v>
      </c>
      <c r="B133">
        <v>64855514</v>
      </c>
      <c r="C133">
        <v>64856332</v>
      </c>
      <c r="D133">
        <v>29113598</v>
      </c>
      <c r="E133">
        <v>1</v>
      </c>
      <c r="F133">
        <v>1</v>
      </c>
      <c r="G133">
        <v>1</v>
      </c>
      <c r="H133">
        <v>3</v>
      </c>
      <c r="I133" t="s">
        <v>1196</v>
      </c>
      <c r="J133" t="s">
        <v>1197</v>
      </c>
      <c r="K133" t="s">
        <v>1198</v>
      </c>
      <c r="L133">
        <v>1348</v>
      </c>
      <c r="N133">
        <v>1009</v>
      </c>
      <c r="O133" t="s">
        <v>36</v>
      </c>
      <c r="P133" t="s">
        <v>36</v>
      </c>
      <c r="Q133">
        <v>1000</v>
      </c>
      <c r="W133">
        <v>0</v>
      </c>
      <c r="X133">
        <v>-1012359093</v>
      </c>
      <c r="Y133">
        <f t="shared" si="64"/>
        <v>3.7499999999999999E-2</v>
      </c>
      <c r="AA133">
        <v>50165.55</v>
      </c>
      <c r="AB133">
        <v>0</v>
      </c>
      <c r="AC133">
        <v>0</v>
      </c>
      <c r="AD133">
        <v>0</v>
      </c>
      <c r="AE133">
        <v>4455.2</v>
      </c>
      <c r="AF133">
        <v>0</v>
      </c>
      <c r="AG133">
        <v>0</v>
      </c>
      <c r="AH133">
        <v>0</v>
      </c>
      <c r="AI133">
        <v>11.26</v>
      </c>
      <c r="AJ133">
        <v>1</v>
      </c>
      <c r="AK133">
        <v>1</v>
      </c>
      <c r="AL133">
        <v>1</v>
      </c>
      <c r="AM133">
        <v>2</v>
      </c>
      <c r="AN133">
        <v>0</v>
      </c>
      <c r="AO133">
        <v>1</v>
      </c>
      <c r="AP133">
        <v>1</v>
      </c>
      <c r="AQ133">
        <v>0</v>
      </c>
      <c r="AR133">
        <v>0</v>
      </c>
      <c r="AS133" t="s">
        <v>3</v>
      </c>
      <c r="AT133">
        <v>3.7499999999999999E-2</v>
      </c>
      <c r="AU133" t="s">
        <v>3</v>
      </c>
      <c r="AV133">
        <v>0</v>
      </c>
      <c r="AW133">
        <v>2</v>
      </c>
      <c r="AX133">
        <v>64856359</v>
      </c>
      <c r="AY133">
        <v>1</v>
      </c>
      <c r="AZ133">
        <v>0</v>
      </c>
      <c r="BA133">
        <v>141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v>0</v>
      </c>
      <c r="CX133">
        <f>ROUND(Y133*Source!I139,7)</f>
        <v>3.3974999999999999E-3</v>
      </c>
      <c r="CY133">
        <f t="shared" ref="CY133:CY142" si="87">AA133</f>
        <v>50165.55</v>
      </c>
      <c r="CZ133">
        <f t="shared" ref="CZ133:CZ142" si="88">AE133</f>
        <v>4455.2</v>
      </c>
      <c r="DA133">
        <f t="shared" ref="DA133:DA142" si="89">AI133</f>
        <v>11.26</v>
      </c>
      <c r="DB133">
        <f t="shared" si="65"/>
        <v>167.07</v>
      </c>
      <c r="DC133">
        <f t="shared" si="66"/>
        <v>0</v>
      </c>
      <c r="DD133" t="s">
        <v>3</v>
      </c>
      <c r="DE133" t="s">
        <v>3</v>
      </c>
      <c r="DF133">
        <f t="shared" ref="DF133:DF142" si="90">ROUND(ROUND(AE133*AI133,0)*CX133,0)</f>
        <v>170</v>
      </c>
      <c r="DG133">
        <f t="shared" ref="DG133:DG142" si="91">ROUND(ROUND(AF133,0)*CX133,0)</f>
        <v>0</v>
      </c>
      <c r="DH133">
        <f t="shared" ref="DH133:DH142" si="92">ROUND(ROUND(AG133,0)*CX133,0)</f>
        <v>0</v>
      </c>
      <c r="DI133">
        <f t="shared" si="80"/>
        <v>0</v>
      </c>
      <c r="DJ133">
        <f t="shared" ref="DJ133:DJ142" si="93">DF133</f>
        <v>170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">
      <c r="A134">
        <f>ROW(Source!A139)</f>
        <v>139</v>
      </c>
      <c r="B134">
        <v>64855514</v>
      </c>
      <c r="C134">
        <v>64856332</v>
      </c>
      <c r="D134">
        <v>29113613</v>
      </c>
      <c r="E134">
        <v>1</v>
      </c>
      <c r="F134">
        <v>1</v>
      </c>
      <c r="G134">
        <v>1</v>
      </c>
      <c r="H134">
        <v>3</v>
      </c>
      <c r="I134" t="s">
        <v>1199</v>
      </c>
      <c r="J134" t="s">
        <v>1200</v>
      </c>
      <c r="K134" t="s">
        <v>1201</v>
      </c>
      <c r="L134">
        <v>1348</v>
      </c>
      <c r="N134">
        <v>1009</v>
      </c>
      <c r="O134" t="s">
        <v>36</v>
      </c>
      <c r="P134" t="s">
        <v>36</v>
      </c>
      <c r="Q134">
        <v>1000</v>
      </c>
      <c r="W134">
        <v>0</v>
      </c>
      <c r="X134">
        <v>841031982</v>
      </c>
      <c r="Y134">
        <f t="shared" si="64"/>
        <v>6.1000000000000004E-3</v>
      </c>
      <c r="AA134">
        <v>67728</v>
      </c>
      <c r="AB134">
        <v>0</v>
      </c>
      <c r="AC134">
        <v>0</v>
      </c>
      <c r="AD134">
        <v>0</v>
      </c>
      <c r="AE134">
        <v>10200</v>
      </c>
      <c r="AF134">
        <v>0</v>
      </c>
      <c r="AG134">
        <v>0</v>
      </c>
      <c r="AH134">
        <v>0</v>
      </c>
      <c r="AI134">
        <v>6.64</v>
      </c>
      <c r="AJ134">
        <v>1</v>
      </c>
      <c r="AK134">
        <v>1</v>
      </c>
      <c r="AL134">
        <v>1</v>
      </c>
      <c r="AM134">
        <v>2</v>
      </c>
      <c r="AN134">
        <v>0</v>
      </c>
      <c r="AO134">
        <v>1</v>
      </c>
      <c r="AP134">
        <v>1</v>
      </c>
      <c r="AQ134">
        <v>0</v>
      </c>
      <c r="AR134">
        <v>0</v>
      </c>
      <c r="AS134" t="s">
        <v>3</v>
      </c>
      <c r="AT134">
        <v>6.1000000000000004E-3</v>
      </c>
      <c r="AU134" t="s">
        <v>3</v>
      </c>
      <c r="AV134">
        <v>0</v>
      </c>
      <c r="AW134">
        <v>2</v>
      </c>
      <c r="AX134">
        <v>64856360</v>
      </c>
      <c r="AY134">
        <v>1</v>
      </c>
      <c r="AZ134">
        <v>0</v>
      </c>
      <c r="BA134">
        <v>142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v>0</v>
      </c>
      <c r="CX134">
        <f>ROUND(Y134*Source!I139,7)</f>
        <v>5.5270000000000004E-4</v>
      </c>
      <c r="CY134">
        <f t="shared" si="87"/>
        <v>67728</v>
      </c>
      <c r="CZ134">
        <f t="shared" si="88"/>
        <v>10200</v>
      </c>
      <c r="DA134">
        <f t="shared" si="89"/>
        <v>6.64</v>
      </c>
      <c r="DB134">
        <f t="shared" si="65"/>
        <v>62.22</v>
      </c>
      <c r="DC134">
        <f t="shared" si="66"/>
        <v>0</v>
      </c>
      <c r="DD134" t="s">
        <v>3</v>
      </c>
      <c r="DE134" t="s">
        <v>3</v>
      </c>
      <c r="DF134">
        <f t="shared" si="90"/>
        <v>37</v>
      </c>
      <c r="DG134">
        <f t="shared" si="91"/>
        <v>0</v>
      </c>
      <c r="DH134">
        <f t="shared" si="92"/>
        <v>0</v>
      </c>
      <c r="DI134">
        <f t="shared" si="80"/>
        <v>0</v>
      </c>
      <c r="DJ134">
        <f t="shared" si="93"/>
        <v>37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">
      <c r="A135">
        <f>ROW(Source!A139)</f>
        <v>139</v>
      </c>
      <c r="B135">
        <v>64855514</v>
      </c>
      <c r="C135">
        <v>64856332</v>
      </c>
      <c r="D135">
        <v>29108248</v>
      </c>
      <c r="E135">
        <v>1</v>
      </c>
      <c r="F135">
        <v>1</v>
      </c>
      <c r="G135">
        <v>1</v>
      </c>
      <c r="H135">
        <v>3</v>
      </c>
      <c r="I135" t="s">
        <v>1182</v>
      </c>
      <c r="J135" t="s">
        <v>1183</v>
      </c>
      <c r="K135" t="s">
        <v>1184</v>
      </c>
      <c r="L135">
        <v>1327</v>
      </c>
      <c r="N135">
        <v>1005</v>
      </c>
      <c r="O135" t="s">
        <v>298</v>
      </c>
      <c r="P135" t="s">
        <v>298</v>
      </c>
      <c r="Q135">
        <v>1</v>
      </c>
      <c r="W135">
        <v>0</v>
      </c>
      <c r="X135">
        <v>914604176</v>
      </c>
      <c r="Y135">
        <f t="shared" si="64"/>
        <v>153</v>
      </c>
      <c r="AA135">
        <v>133.11000000000001</v>
      </c>
      <c r="AB135">
        <v>0</v>
      </c>
      <c r="AC135">
        <v>0</v>
      </c>
      <c r="AD135">
        <v>0</v>
      </c>
      <c r="AE135">
        <v>10.199999999999999</v>
      </c>
      <c r="AF135">
        <v>0</v>
      </c>
      <c r="AG135">
        <v>0</v>
      </c>
      <c r="AH135">
        <v>0</v>
      </c>
      <c r="AI135">
        <v>13.05</v>
      </c>
      <c r="AJ135">
        <v>1</v>
      </c>
      <c r="AK135">
        <v>1</v>
      </c>
      <c r="AL135">
        <v>1</v>
      </c>
      <c r="AM135">
        <v>2</v>
      </c>
      <c r="AN135">
        <v>0</v>
      </c>
      <c r="AO135">
        <v>1</v>
      </c>
      <c r="AP135">
        <v>1</v>
      </c>
      <c r="AQ135">
        <v>0</v>
      </c>
      <c r="AR135">
        <v>0</v>
      </c>
      <c r="AS135" t="s">
        <v>3</v>
      </c>
      <c r="AT135">
        <v>153</v>
      </c>
      <c r="AU135" t="s">
        <v>3</v>
      </c>
      <c r="AV135">
        <v>0</v>
      </c>
      <c r="AW135">
        <v>2</v>
      </c>
      <c r="AX135">
        <v>64856361</v>
      </c>
      <c r="AY135">
        <v>1</v>
      </c>
      <c r="AZ135">
        <v>0</v>
      </c>
      <c r="BA135">
        <v>143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v>0</v>
      </c>
      <c r="CX135">
        <f>ROUND(Y135*Source!I139,7)</f>
        <v>13.861800000000001</v>
      </c>
      <c r="CY135">
        <f t="shared" si="87"/>
        <v>133.11000000000001</v>
      </c>
      <c r="CZ135">
        <f t="shared" si="88"/>
        <v>10.199999999999999</v>
      </c>
      <c r="DA135">
        <f t="shared" si="89"/>
        <v>13.05</v>
      </c>
      <c r="DB135">
        <f t="shared" si="65"/>
        <v>1560.6</v>
      </c>
      <c r="DC135">
        <f t="shared" si="66"/>
        <v>0</v>
      </c>
      <c r="DD135" t="s">
        <v>3</v>
      </c>
      <c r="DE135" t="s">
        <v>3</v>
      </c>
      <c r="DF135">
        <f t="shared" si="90"/>
        <v>1844</v>
      </c>
      <c r="DG135">
        <f t="shared" si="91"/>
        <v>0</v>
      </c>
      <c r="DH135">
        <f t="shared" si="92"/>
        <v>0</v>
      </c>
      <c r="DI135">
        <f t="shared" si="80"/>
        <v>0</v>
      </c>
      <c r="DJ135">
        <f t="shared" si="93"/>
        <v>1844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ROW(Source!A139)</f>
        <v>139</v>
      </c>
      <c r="B136">
        <v>64855514</v>
      </c>
      <c r="C136">
        <v>64856332</v>
      </c>
      <c r="D136">
        <v>29114332</v>
      </c>
      <c r="E136">
        <v>1</v>
      </c>
      <c r="F136">
        <v>1</v>
      </c>
      <c r="G136">
        <v>1</v>
      </c>
      <c r="H136">
        <v>3</v>
      </c>
      <c r="I136" t="s">
        <v>1202</v>
      </c>
      <c r="J136" t="s">
        <v>1203</v>
      </c>
      <c r="K136" t="s">
        <v>1204</v>
      </c>
      <c r="L136">
        <v>1348</v>
      </c>
      <c r="N136">
        <v>1009</v>
      </c>
      <c r="O136" t="s">
        <v>36</v>
      </c>
      <c r="P136" t="s">
        <v>36</v>
      </c>
      <c r="Q136">
        <v>1000</v>
      </c>
      <c r="W136">
        <v>0</v>
      </c>
      <c r="X136">
        <v>1561117559</v>
      </c>
      <c r="Y136">
        <f t="shared" si="64"/>
        <v>2.3800000000000002E-2</v>
      </c>
      <c r="AA136">
        <v>106604.2</v>
      </c>
      <c r="AB136">
        <v>0</v>
      </c>
      <c r="AC136">
        <v>0</v>
      </c>
      <c r="AD136">
        <v>0</v>
      </c>
      <c r="AE136">
        <v>11978</v>
      </c>
      <c r="AF136">
        <v>0</v>
      </c>
      <c r="AG136">
        <v>0</v>
      </c>
      <c r="AH136">
        <v>0</v>
      </c>
      <c r="AI136">
        <v>8.9</v>
      </c>
      <c r="AJ136">
        <v>1</v>
      </c>
      <c r="AK136">
        <v>1</v>
      </c>
      <c r="AL136">
        <v>1</v>
      </c>
      <c r="AM136">
        <v>2</v>
      </c>
      <c r="AN136">
        <v>0</v>
      </c>
      <c r="AO136">
        <v>1</v>
      </c>
      <c r="AP136">
        <v>1</v>
      </c>
      <c r="AQ136">
        <v>0</v>
      </c>
      <c r="AR136">
        <v>0</v>
      </c>
      <c r="AS136" t="s">
        <v>3</v>
      </c>
      <c r="AT136">
        <v>2.3800000000000002E-2</v>
      </c>
      <c r="AU136" t="s">
        <v>3</v>
      </c>
      <c r="AV136">
        <v>0</v>
      </c>
      <c r="AW136">
        <v>2</v>
      </c>
      <c r="AX136">
        <v>64856362</v>
      </c>
      <c r="AY136">
        <v>1</v>
      </c>
      <c r="AZ136">
        <v>0</v>
      </c>
      <c r="BA136">
        <v>144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v>0</v>
      </c>
      <c r="CX136">
        <f>ROUND(Y136*Source!I139,7)</f>
        <v>2.1562999999999999E-3</v>
      </c>
      <c r="CY136">
        <f t="shared" si="87"/>
        <v>106604.2</v>
      </c>
      <c r="CZ136">
        <f t="shared" si="88"/>
        <v>11978</v>
      </c>
      <c r="DA136">
        <f t="shared" si="89"/>
        <v>8.9</v>
      </c>
      <c r="DB136">
        <f t="shared" si="65"/>
        <v>285.08</v>
      </c>
      <c r="DC136">
        <f t="shared" si="66"/>
        <v>0</v>
      </c>
      <c r="DD136" t="s">
        <v>3</v>
      </c>
      <c r="DE136" t="s">
        <v>3</v>
      </c>
      <c r="DF136">
        <f t="shared" si="90"/>
        <v>230</v>
      </c>
      <c r="DG136">
        <f t="shared" si="91"/>
        <v>0</v>
      </c>
      <c r="DH136">
        <f t="shared" si="92"/>
        <v>0</v>
      </c>
      <c r="DI136">
        <f t="shared" si="80"/>
        <v>0</v>
      </c>
      <c r="DJ136">
        <f t="shared" si="93"/>
        <v>230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ROW(Source!A139)</f>
        <v>139</v>
      </c>
      <c r="B137">
        <v>64855514</v>
      </c>
      <c r="C137">
        <v>64856332</v>
      </c>
      <c r="D137">
        <v>29115650</v>
      </c>
      <c r="E137">
        <v>1</v>
      </c>
      <c r="F137">
        <v>1</v>
      </c>
      <c r="G137">
        <v>1</v>
      </c>
      <c r="H137">
        <v>3</v>
      </c>
      <c r="I137" t="s">
        <v>1205</v>
      </c>
      <c r="J137" t="s">
        <v>1206</v>
      </c>
      <c r="K137" t="s">
        <v>1207</v>
      </c>
      <c r="L137">
        <v>1339</v>
      </c>
      <c r="N137">
        <v>1007</v>
      </c>
      <c r="O137" t="s">
        <v>128</v>
      </c>
      <c r="P137" t="s">
        <v>128</v>
      </c>
      <c r="Q137">
        <v>1</v>
      </c>
      <c r="W137">
        <v>0</v>
      </c>
      <c r="X137">
        <v>-2068707452</v>
      </c>
      <c r="Y137">
        <f t="shared" si="64"/>
        <v>0.74</v>
      </c>
      <c r="AA137">
        <v>10486.08</v>
      </c>
      <c r="AB137">
        <v>0</v>
      </c>
      <c r="AC137">
        <v>0</v>
      </c>
      <c r="AD137">
        <v>0</v>
      </c>
      <c r="AE137">
        <v>1056</v>
      </c>
      <c r="AF137">
        <v>0</v>
      </c>
      <c r="AG137">
        <v>0</v>
      </c>
      <c r="AH137">
        <v>0</v>
      </c>
      <c r="AI137">
        <v>9.93</v>
      </c>
      <c r="AJ137">
        <v>1</v>
      </c>
      <c r="AK137">
        <v>1</v>
      </c>
      <c r="AL137">
        <v>1</v>
      </c>
      <c r="AM137">
        <v>2</v>
      </c>
      <c r="AN137">
        <v>0</v>
      </c>
      <c r="AO137">
        <v>1</v>
      </c>
      <c r="AP137">
        <v>1</v>
      </c>
      <c r="AQ137">
        <v>0</v>
      </c>
      <c r="AR137">
        <v>0</v>
      </c>
      <c r="AS137" t="s">
        <v>3</v>
      </c>
      <c r="AT137">
        <v>0.74</v>
      </c>
      <c r="AU137" t="s">
        <v>3</v>
      </c>
      <c r="AV137">
        <v>0</v>
      </c>
      <c r="AW137">
        <v>2</v>
      </c>
      <c r="AX137">
        <v>64856363</v>
      </c>
      <c r="AY137">
        <v>1</v>
      </c>
      <c r="AZ137">
        <v>0</v>
      </c>
      <c r="BA137">
        <v>145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v>0</v>
      </c>
      <c r="CX137">
        <f>ROUND(Y137*Source!I139,7)</f>
        <v>6.7044000000000006E-2</v>
      </c>
      <c r="CY137">
        <f t="shared" si="87"/>
        <v>10486.08</v>
      </c>
      <c r="CZ137">
        <f t="shared" si="88"/>
        <v>1056</v>
      </c>
      <c r="DA137">
        <f t="shared" si="89"/>
        <v>9.93</v>
      </c>
      <c r="DB137">
        <f t="shared" si="65"/>
        <v>781.44</v>
      </c>
      <c r="DC137">
        <f t="shared" si="66"/>
        <v>0</v>
      </c>
      <c r="DD137" t="s">
        <v>3</v>
      </c>
      <c r="DE137" t="s">
        <v>3</v>
      </c>
      <c r="DF137">
        <f t="shared" si="90"/>
        <v>703</v>
      </c>
      <c r="DG137">
        <f t="shared" si="91"/>
        <v>0</v>
      </c>
      <c r="DH137">
        <f t="shared" si="92"/>
        <v>0</v>
      </c>
      <c r="DI137">
        <f t="shared" si="80"/>
        <v>0</v>
      </c>
      <c r="DJ137">
        <f t="shared" si="93"/>
        <v>703</v>
      </c>
      <c r="DK137">
        <v>0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ROW(Source!A139)</f>
        <v>139</v>
      </c>
      <c r="B138">
        <v>64855514</v>
      </c>
      <c r="C138">
        <v>64856332</v>
      </c>
      <c r="D138">
        <v>29131308</v>
      </c>
      <c r="E138">
        <v>1</v>
      </c>
      <c r="F138">
        <v>1</v>
      </c>
      <c r="G138">
        <v>1</v>
      </c>
      <c r="H138">
        <v>3</v>
      </c>
      <c r="I138" t="s">
        <v>1208</v>
      </c>
      <c r="J138" t="s">
        <v>1209</v>
      </c>
      <c r="K138" t="s">
        <v>1210</v>
      </c>
      <c r="L138">
        <v>1327</v>
      </c>
      <c r="N138">
        <v>1005</v>
      </c>
      <c r="O138" t="s">
        <v>298</v>
      </c>
      <c r="P138" t="s">
        <v>298</v>
      </c>
      <c r="Q138">
        <v>1</v>
      </c>
      <c r="W138">
        <v>0</v>
      </c>
      <c r="X138">
        <v>1067293540</v>
      </c>
      <c r="Y138">
        <f t="shared" ref="Y138:Y172" si="94">AT138</f>
        <v>64.099999999999994</v>
      </c>
      <c r="AA138">
        <v>242.03</v>
      </c>
      <c r="AB138">
        <v>0</v>
      </c>
      <c r="AC138">
        <v>0</v>
      </c>
      <c r="AD138">
        <v>0</v>
      </c>
      <c r="AE138">
        <v>35.54</v>
      </c>
      <c r="AF138">
        <v>0</v>
      </c>
      <c r="AG138">
        <v>0</v>
      </c>
      <c r="AH138">
        <v>0</v>
      </c>
      <c r="AI138">
        <v>6.81</v>
      </c>
      <c r="AJ138">
        <v>1</v>
      </c>
      <c r="AK138">
        <v>1</v>
      </c>
      <c r="AL138">
        <v>1</v>
      </c>
      <c r="AM138">
        <v>2</v>
      </c>
      <c r="AN138">
        <v>0</v>
      </c>
      <c r="AO138">
        <v>1</v>
      </c>
      <c r="AP138">
        <v>1</v>
      </c>
      <c r="AQ138">
        <v>0</v>
      </c>
      <c r="AR138">
        <v>0</v>
      </c>
      <c r="AS138" t="s">
        <v>3</v>
      </c>
      <c r="AT138">
        <v>64.099999999999994</v>
      </c>
      <c r="AU138" t="s">
        <v>3</v>
      </c>
      <c r="AV138">
        <v>0</v>
      </c>
      <c r="AW138">
        <v>2</v>
      </c>
      <c r="AX138">
        <v>64856364</v>
      </c>
      <c r="AY138">
        <v>1</v>
      </c>
      <c r="AZ138">
        <v>0</v>
      </c>
      <c r="BA138">
        <v>146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v>0</v>
      </c>
      <c r="CX138">
        <f>ROUND(Y138*Source!I139,7)</f>
        <v>5.8074599999999998</v>
      </c>
      <c r="CY138">
        <f t="shared" si="87"/>
        <v>242.03</v>
      </c>
      <c r="CZ138">
        <f t="shared" si="88"/>
        <v>35.54</v>
      </c>
      <c r="DA138">
        <f t="shared" si="89"/>
        <v>6.81</v>
      </c>
      <c r="DB138">
        <f t="shared" ref="DB138:DB172" si="95">ROUND(ROUND(AT138*CZ138,2),2)</f>
        <v>2278.11</v>
      </c>
      <c r="DC138">
        <f t="shared" ref="DC138:DC172" si="96">ROUND(ROUND(AT138*AG138,2),2)</f>
        <v>0</v>
      </c>
      <c r="DD138" t="s">
        <v>3</v>
      </c>
      <c r="DE138" t="s">
        <v>3</v>
      </c>
      <c r="DF138">
        <f t="shared" si="90"/>
        <v>1405</v>
      </c>
      <c r="DG138">
        <f t="shared" si="91"/>
        <v>0</v>
      </c>
      <c r="DH138">
        <f t="shared" si="92"/>
        <v>0</v>
      </c>
      <c r="DI138">
        <f t="shared" si="80"/>
        <v>0</v>
      </c>
      <c r="DJ138">
        <f t="shared" si="93"/>
        <v>1405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ROW(Source!A139)</f>
        <v>139</v>
      </c>
      <c r="B139">
        <v>64855514</v>
      </c>
      <c r="C139">
        <v>64856332</v>
      </c>
      <c r="D139">
        <v>29131324</v>
      </c>
      <c r="E139">
        <v>1</v>
      </c>
      <c r="F139">
        <v>1</v>
      </c>
      <c r="G139">
        <v>1</v>
      </c>
      <c r="H139">
        <v>3</v>
      </c>
      <c r="I139" t="s">
        <v>200</v>
      </c>
      <c r="J139" t="s">
        <v>202</v>
      </c>
      <c r="K139" t="s">
        <v>201</v>
      </c>
      <c r="L139">
        <v>1348</v>
      </c>
      <c r="N139">
        <v>1009</v>
      </c>
      <c r="O139" t="s">
        <v>36</v>
      </c>
      <c r="P139" t="s">
        <v>36</v>
      </c>
      <c r="Q139">
        <v>1000</v>
      </c>
      <c r="W139">
        <v>1</v>
      </c>
      <c r="X139">
        <v>-922545297</v>
      </c>
      <c r="Y139">
        <f t="shared" si="94"/>
        <v>-4.5</v>
      </c>
      <c r="AA139">
        <v>47911.92</v>
      </c>
      <c r="AB139">
        <v>0</v>
      </c>
      <c r="AC139">
        <v>0</v>
      </c>
      <c r="AD139">
        <v>0</v>
      </c>
      <c r="AE139">
        <v>5649.99</v>
      </c>
      <c r="AF139">
        <v>0</v>
      </c>
      <c r="AG139">
        <v>0</v>
      </c>
      <c r="AH139">
        <v>0</v>
      </c>
      <c r="AI139">
        <v>8.48</v>
      </c>
      <c r="AJ139">
        <v>1</v>
      </c>
      <c r="AK139">
        <v>1</v>
      </c>
      <c r="AL139">
        <v>1</v>
      </c>
      <c r="AM139">
        <v>2</v>
      </c>
      <c r="AN139">
        <v>0</v>
      </c>
      <c r="AO139">
        <v>1</v>
      </c>
      <c r="AP139">
        <v>1</v>
      </c>
      <c r="AQ139">
        <v>0</v>
      </c>
      <c r="AR139">
        <v>0</v>
      </c>
      <c r="AS139" t="s">
        <v>3</v>
      </c>
      <c r="AT139">
        <v>-4.5</v>
      </c>
      <c r="AU139" t="s">
        <v>3</v>
      </c>
      <c r="AV139">
        <v>0</v>
      </c>
      <c r="AW139">
        <v>2</v>
      </c>
      <c r="AX139">
        <v>64856365</v>
      </c>
      <c r="AY139">
        <v>1</v>
      </c>
      <c r="AZ139">
        <v>6144</v>
      </c>
      <c r="BA139">
        <v>147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V139">
        <v>0</v>
      </c>
      <c r="CW139">
        <v>0</v>
      </c>
      <c r="CX139">
        <f>ROUND(Y139*Source!I139,7)</f>
        <v>-0.40770000000000001</v>
      </c>
      <c r="CY139">
        <f t="shared" si="87"/>
        <v>47911.92</v>
      </c>
      <c r="CZ139">
        <f t="shared" si="88"/>
        <v>5649.99</v>
      </c>
      <c r="DA139">
        <f t="shared" si="89"/>
        <v>8.48</v>
      </c>
      <c r="DB139">
        <f t="shared" si="95"/>
        <v>-25424.959999999999</v>
      </c>
      <c r="DC139">
        <f t="shared" si="96"/>
        <v>0</v>
      </c>
      <c r="DD139" t="s">
        <v>3</v>
      </c>
      <c r="DE139" t="s">
        <v>3</v>
      </c>
      <c r="DF139">
        <f t="shared" si="90"/>
        <v>-19534</v>
      </c>
      <c r="DG139">
        <f t="shared" si="91"/>
        <v>0</v>
      </c>
      <c r="DH139">
        <f t="shared" si="92"/>
        <v>0</v>
      </c>
      <c r="DI139">
        <f t="shared" si="80"/>
        <v>0</v>
      </c>
      <c r="DJ139">
        <f t="shared" si="93"/>
        <v>-19534</v>
      </c>
      <c r="DK139">
        <v>0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">
      <c r="A140">
        <f>ROW(Source!A139)</f>
        <v>139</v>
      </c>
      <c r="B140">
        <v>64855514</v>
      </c>
      <c r="C140">
        <v>64856332</v>
      </c>
      <c r="D140">
        <v>29145043</v>
      </c>
      <c r="E140">
        <v>1</v>
      </c>
      <c r="F140">
        <v>1</v>
      </c>
      <c r="G140">
        <v>1</v>
      </c>
      <c r="H140">
        <v>3</v>
      </c>
      <c r="I140" t="s">
        <v>196</v>
      </c>
      <c r="J140" t="s">
        <v>198</v>
      </c>
      <c r="K140" t="s">
        <v>197</v>
      </c>
      <c r="L140">
        <v>1339</v>
      </c>
      <c r="N140">
        <v>1007</v>
      </c>
      <c r="O140" t="s">
        <v>128</v>
      </c>
      <c r="P140" t="s">
        <v>128</v>
      </c>
      <c r="Q140">
        <v>1</v>
      </c>
      <c r="W140">
        <v>1</v>
      </c>
      <c r="X140">
        <v>548345076</v>
      </c>
      <c r="Y140">
        <f t="shared" si="94"/>
        <v>-101.5</v>
      </c>
      <c r="AA140">
        <v>5406.45</v>
      </c>
      <c r="AB140">
        <v>0</v>
      </c>
      <c r="AC140">
        <v>0</v>
      </c>
      <c r="AD140">
        <v>0</v>
      </c>
      <c r="AE140">
        <v>665</v>
      </c>
      <c r="AF140">
        <v>0</v>
      </c>
      <c r="AG140">
        <v>0</v>
      </c>
      <c r="AH140">
        <v>0</v>
      </c>
      <c r="AI140">
        <v>8.1300000000000008</v>
      </c>
      <c r="AJ140">
        <v>1</v>
      </c>
      <c r="AK140">
        <v>1</v>
      </c>
      <c r="AL140">
        <v>1</v>
      </c>
      <c r="AM140">
        <v>2</v>
      </c>
      <c r="AN140">
        <v>0</v>
      </c>
      <c r="AO140">
        <v>1</v>
      </c>
      <c r="AP140">
        <v>1</v>
      </c>
      <c r="AQ140">
        <v>0</v>
      </c>
      <c r="AR140">
        <v>0</v>
      </c>
      <c r="AS140" t="s">
        <v>3</v>
      </c>
      <c r="AT140">
        <v>-101.5</v>
      </c>
      <c r="AU140" t="s">
        <v>3</v>
      </c>
      <c r="AV140">
        <v>0</v>
      </c>
      <c r="AW140">
        <v>2</v>
      </c>
      <c r="AX140">
        <v>64856366</v>
      </c>
      <c r="AY140">
        <v>1</v>
      </c>
      <c r="AZ140">
        <v>6144</v>
      </c>
      <c r="BA140">
        <v>148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v>0</v>
      </c>
      <c r="CX140">
        <f>ROUND(Y140*Source!I139,7)</f>
        <v>-9.1959</v>
      </c>
      <c r="CY140">
        <f t="shared" si="87"/>
        <v>5406.45</v>
      </c>
      <c r="CZ140">
        <f t="shared" si="88"/>
        <v>665</v>
      </c>
      <c r="DA140">
        <f t="shared" si="89"/>
        <v>8.1300000000000008</v>
      </c>
      <c r="DB140">
        <f t="shared" si="95"/>
        <v>-67497.5</v>
      </c>
      <c r="DC140">
        <f t="shared" si="96"/>
        <v>0</v>
      </c>
      <c r="DD140" t="s">
        <v>3</v>
      </c>
      <c r="DE140" t="s">
        <v>3</v>
      </c>
      <c r="DF140">
        <f t="shared" si="90"/>
        <v>-49713</v>
      </c>
      <c r="DG140">
        <f t="shared" si="91"/>
        <v>0</v>
      </c>
      <c r="DH140">
        <f t="shared" si="92"/>
        <v>0</v>
      </c>
      <c r="DI140">
        <f t="shared" si="80"/>
        <v>0</v>
      </c>
      <c r="DJ140">
        <f t="shared" si="93"/>
        <v>-49713</v>
      </c>
      <c r="DK140">
        <v>0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">
      <c r="A141">
        <f>ROW(Source!A139)</f>
        <v>139</v>
      </c>
      <c r="B141">
        <v>64855514</v>
      </c>
      <c r="C141">
        <v>64856332</v>
      </c>
      <c r="D141">
        <v>29149243</v>
      </c>
      <c r="E141">
        <v>1</v>
      </c>
      <c r="F141">
        <v>1</v>
      </c>
      <c r="G141">
        <v>1</v>
      </c>
      <c r="H141">
        <v>3</v>
      </c>
      <c r="I141" t="s">
        <v>1211</v>
      </c>
      <c r="J141" t="s">
        <v>1212</v>
      </c>
      <c r="K141" t="s">
        <v>1213</v>
      </c>
      <c r="L141">
        <v>1348</v>
      </c>
      <c r="N141">
        <v>1009</v>
      </c>
      <c r="O141" t="s">
        <v>36</v>
      </c>
      <c r="P141" t="s">
        <v>36</v>
      </c>
      <c r="Q141">
        <v>1000</v>
      </c>
      <c r="W141">
        <v>0</v>
      </c>
      <c r="X141">
        <v>-1340402651</v>
      </c>
      <c r="Y141">
        <f t="shared" si="94"/>
        <v>2.7E-2</v>
      </c>
      <c r="AA141">
        <v>4678.7700000000004</v>
      </c>
      <c r="AB141">
        <v>0</v>
      </c>
      <c r="AC141">
        <v>0</v>
      </c>
      <c r="AD141">
        <v>0</v>
      </c>
      <c r="AE141">
        <v>734.5</v>
      </c>
      <c r="AF141">
        <v>0</v>
      </c>
      <c r="AG141">
        <v>0</v>
      </c>
      <c r="AH141">
        <v>0</v>
      </c>
      <c r="AI141">
        <v>6.37</v>
      </c>
      <c r="AJ141">
        <v>1</v>
      </c>
      <c r="AK141">
        <v>1</v>
      </c>
      <c r="AL141">
        <v>1</v>
      </c>
      <c r="AM141">
        <v>2</v>
      </c>
      <c r="AN141">
        <v>0</v>
      </c>
      <c r="AO141">
        <v>1</v>
      </c>
      <c r="AP141">
        <v>1</v>
      </c>
      <c r="AQ141">
        <v>0</v>
      </c>
      <c r="AR141">
        <v>0</v>
      </c>
      <c r="AS141" t="s">
        <v>3</v>
      </c>
      <c r="AT141">
        <v>2.7E-2</v>
      </c>
      <c r="AU141" t="s">
        <v>3</v>
      </c>
      <c r="AV141">
        <v>0</v>
      </c>
      <c r="AW141">
        <v>2</v>
      </c>
      <c r="AX141">
        <v>64856367</v>
      </c>
      <c r="AY141">
        <v>1</v>
      </c>
      <c r="AZ141">
        <v>0</v>
      </c>
      <c r="BA141">
        <v>149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V141">
        <v>0</v>
      </c>
      <c r="CW141">
        <v>0</v>
      </c>
      <c r="CX141">
        <f>ROUND(Y141*Source!I139,7)</f>
        <v>2.4461999999999999E-3</v>
      </c>
      <c r="CY141">
        <f t="shared" si="87"/>
        <v>4678.7700000000004</v>
      </c>
      <c r="CZ141">
        <f t="shared" si="88"/>
        <v>734.5</v>
      </c>
      <c r="DA141">
        <f t="shared" si="89"/>
        <v>6.37</v>
      </c>
      <c r="DB141">
        <f t="shared" si="95"/>
        <v>19.829999999999998</v>
      </c>
      <c r="DC141">
        <f t="shared" si="96"/>
        <v>0</v>
      </c>
      <c r="DD141" t="s">
        <v>3</v>
      </c>
      <c r="DE141" t="s">
        <v>3</v>
      </c>
      <c r="DF141">
        <f t="shared" si="90"/>
        <v>11</v>
      </c>
      <c r="DG141">
        <f t="shared" si="91"/>
        <v>0</v>
      </c>
      <c r="DH141">
        <f t="shared" si="92"/>
        <v>0</v>
      </c>
      <c r="DI141">
        <f t="shared" si="80"/>
        <v>0</v>
      </c>
      <c r="DJ141">
        <f t="shared" si="93"/>
        <v>11</v>
      </c>
      <c r="DK141">
        <v>0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ROW(Source!A139)</f>
        <v>139</v>
      </c>
      <c r="B142">
        <v>64855514</v>
      </c>
      <c r="C142">
        <v>64856332</v>
      </c>
      <c r="D142">
        <v>29150040</v>
      </c>
      <c r="E142">
        <v>1</v>
      </c>
      <c r="F142">
        <v>1</v>
      </c>
      <c r="G142">
        <v>1</v>
      </c>
      <c r="H142">
        <v>3</v>
      </c>
      <c r="I142" t="s">
        <v>1141</v>
      </c>
      <c r="J142" t="s">
        <v>1142</v>
      </c>
      <c r="K142" t="s">
        <v>1143</v>
      </c>
      <c r="L142">
        <v>1339</v>
      </c>
      <c r="N142">
        <v>1007</v>
      </c>
      <c r="O142" t="s">
        <v>128</v>
      </c>
      <c r="P142" t="s">
        <v>128</v>
      </c>
      <c r="Q142">
        <v>1</v>
      </c>
      <c r="W142">
        <v>0</v>
      </c>
      <c r="X142">
        <v>619799737</v>
      </c>
      <c r="Y142">
        <f t="shared" si="94"/>
        <v>0.441</v>
      </c>
      <c r="AA142">
        <v>31.28</v>
      </c>
      <c r="AB142">
        <v>0</v>
      </c>
      <c r="AC142">
        <v>0</v>
      </c>
      <c r="AD142">
        <v>0</v>
      </c>
      <c r="AE142">
        <v>2.44</v>
      </c>
      <c r="AF142">
        <v>0</v>
      </c>
      <c r="AG142">
        <v>0</v>
      </c>
      <c r="AH142">
        <v>0</v>
      </c>
      <c r="AI142">
        <v>12.82</v>
      </c>
      <c r="AJ142">
        <v>1</v>
      </c>
      <c r="AK142">
        <v>1</v>
      </c>
      <c r="AL142">
        <v>1</v>
      </c>
      <c r="AM142">
        <v>2</v>
      </c>
      <c r="AN142">
        <v>0</v>
      </c>
      <c r="AO142">
        <v>1</v>
      </c>
      <c r="AP142">
        <v>1</v>
      </c>
      <c r="AQ142">
        <v>0</v>
      </c>
      <c r="AR142">
        <v>0</v>
      </c>
      <c r="AS142" t="s">
        <v>3</v>
      </c>
      <c r="AT142">
        <v>0.441</v>
      </c>
      <c r="AU142" t="s">
        <v>3</v>
      </c>
      <c r="AV142">
        <v>0</v>
      </c>
      <c r="AW142">
        <v>2</v>
      </c>
      <c r="AX142">
        <v>64856368</v>
      </c>
      <c r="AY142">
        <v>1</v>
      </c>
      <c r="AZ142">
        <v>0</v>
      </c>
      <c r="BA142">
        <v>150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v>0</v>
      </c>
      <c r="CX142">
        <f>ROUND(Y142*Source!I139,7)</f>
        <v>3.99546E-2</v>
      </c>
      <c r="CY142">
        <f t="shared" si="87"/>
        <v>31.28</v>
      </c>
      <c r="CZ142">
        <f t="shared" si="88"/>
        <v>2.44</v>
      </c>
      <c r="DA142">
        <f t="shared" si="89"/>
        <v>12.82</v>
      </c>
      <c r="DB142">
        <f t="shared" si="95"/>
        <v>1.08</v>
      </c>
      <c r="DC142">
        <f t="shared" si="96"/>
        <v>0</v>
      </c>
      <c r="DD142" t="s">
        <v>3</v>
      </c>
      <c r="DE142" t="s">
        <v>3</v>
      </c>
      <c r="DF142">
        <f t="shared" si="90"/>
        <v>1</v>
      </c>
      <c r="DG142">
        <f t="shared" si="91"/>
        <v>0</v>
      </c>
      <c r="DH142">
        <f t="shared" si="92"/>
        <v>0</v>
      </c>
      <c r="DI142">
        <f t="shared" si="80"/>
        <v>0</v>
      </c>
      <c r="DJ142">
        <f t="shared" si="93"/>
        <v>1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ROW(Source!A152)</f>
        <v>152</v>
      </c>
      <c r="B143">
        <v>64855517</v>
      </c>
      <c r="C143">
        <v>64856375</v>
      </c>
      <c r="D143">
        <v>41133237</v>
      </c>
      <c r="E143">
        <v>1</v>
      </c>
      <c r="F143">
        <v>1</v>
      </c>
      <c r="G143">
        <v>1</v>
      </c>
      <c r="H143">
        <v>1</v>
      </c>
      <c r="I143" t="s">
        <v>1214</v>
      </c>
      <c r="J143" t="s">
        <v>3</v>
      </c>
      <c r="K143" t="s">
        <v>1215</v>
      </c>
      <c r="L143">
        <v>1369</v>
      </c>
      <c r="N143">
        <v>1013</v>
      </c>
      <c r="O143" t="s">
        <v>1100</v>
      </c>
      <c r="P143" t="s">
        <v>1100</v>
      </c>
      <c r="Q143">
        <v>1</v>
      </c>
      <c r="W143">
        <v>0</v>
      </c>
      <c r="X143">
        <v>1499813984</v>
      </c>
      <c r="Y143">
        <f t="shared" si="94"/>
        <v>24.22</v>
      </c>
      <c r="AA143">
        <v>0</v>
      </c>
      <c r="AB143">
        <v>0</v>
      </c>
      <c r="AC143">
        <v>0</v>
      </c>
      <c r="AD143">
        <v>8.74</v>
      </c>
      <c r="AE143">
        <v>0</v>
      </c>
      <c r="AF143">
        <v>0</v>
      </c>
      <c r="AG143">
        <v>0</v>
      </c>
      <c r="AH143">
        <v>8.74</v>
      </c>
      <c r="AI143">
        <v>1</v>
      </c>
      <c r="AJ143">
        <v>1</v>
      </c>
      <c r="AK143">
        <v>1</v>
      </c>
      <c r="AL143">
        <v>1</v>
      </c>
      <c r="AM143">
        <v>-2</v>
      </c>
      <c r="AN143">
        <v>0</v>
      </c>
      <c r="AO143">
        <v>1</v>
      </c>
      <c r="AP143">
        <v>1</v>
      </c>
      <c r="AQ143">
        <v>0</v>
      </c>
      <c r="AR143">
        <v>0</v>
      </c>
      <c r="AS143" t="s">
        <v>3</v>
      </c>
      <c r="AT143">
        <v>24.22</v>
      </c>
      <c r="AU143" t="s">
        <v>3</v>
      </c>
      <c r="AV143">
        <v>1</v>
      </c>
      <c r="AW143">
        <v>2</v>
      </c>
      <c r="AX143">
        <v>64903826</v>
      </c>
      <c r="AY143">
        <v>1</v>
      </c>
      <c r="AZ143">
        <v>0</v>
      </c>
      <c r="BA143">
        <v>151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U143">
        <f>ROUND(AT143*Source!I152*AH143*AL143,0)</f>
        <v>7</v>
      </c>
      <c r="CV143">
        <f>ROUND(Y143*Source!I152,7)</f>
        <v>0.81379199999999996</v>
      </c>
      <c r="CW143">
        <v>0</v>
      </c>
      <c r="CX143">
        <f>ROUND(Y143*Source!I152,7)</f>
        <v>0.81379199999999996</v>
      </c>
      <c r="CY143">
        <f>AD143</f>
        <v>8.74</v>
      </c>
      <c r="CZ143">
        <f>AH143</f>
        <v>8.74</v>
      </c>
      <c r="DA143">
        <f>AL143</f>
        <v>1</v>
      </c>
      <c r="DB143">
        <f t="shared" si="95"/>
        <v>211.68</v>
      </c>
      <c r="DC143">
        <f t="shared" si="96"/>
        <v>0</v>
      </c>
      <c r="DD143" t="s">
        <v>3</v>
      </c>
      <c r="DE143" t="s">
        <v>3</v>
      </c>
      <c r="DF143">
        <f t="shared" ref="DF143:DF149" si="97">ROUND(ROUND(AE143,2)*CX143,2)</f>
        <v>0</v>
      </c>
      <c r="DG143">
        <f t="shared" ref="DG143:DG149" si="98">ROUND(ROUND(AF143,2)*CX143,2)</f>
        <v>0</v>
      </c>
      <c r="DH143">
        <f t="shared" ref="DH143:DH149" si="99">ROUND(ROUND(AG143,2)*CX143,2)</f>
        <v>0</v>
      </c>
      <c r="DI143">
        <f t="shared" ref="DI143:DI149" si="100">ROUND(ROUND(AH143,2)*CX143,2)</f>
        <v>7.11</v>
      </c>
      <c r="DJ143">
        <f>DI143</f>
        <v>7.11</v>
      </c>
      <c r="DK143">
        <v>0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">
      <c r="A144">
        <f>ROW(Source!A152)</f>
        <v>152</v>
      </c>
      <c r="B144">
        <v>64855517</v>
      </c>
      <c r="C144">
        <v>64856375</v>
      </c>
      <c r="D144">
        <v>121548</v>
      </c>
      <c r="E144">
        <v>1</v>
      </c>
      <c r="F144">
        <v>1</v>
      </c>
      <c r="G144">
        <v>1</v>
      </c>
      <c r="H144">
        <v>1</v>
      </c>
      <c r="I144" t="s">
        <v>44</v>
      </c>
      <c r="J144" t="s">
        <v>3</v>
      </c>
      <c r="K144" t="s">
        <v>1101</v>
      </c>
      <c r="L144">
        <v>608254</v>
      </c>
      <c r="N144">
        <v>1013</v>
      </c>
      <c r="O144" t="s">
        <v>1102</v>
      </c>
      <c r="P144" t="s">
        <v>1102</v>
      </c>
      <c r="Q144">
        <v>1</v>
      </c>
      <c r="W144">
        <v>0</v>
      </c>
      <c r="X144">
        <v>-185737400</v>
      </c>
      <c r="Y144">
        <f t="shared" si="94"/>
        <v>0.28000000000000003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1</v>
      </c>
      <c r="AJ144">
        <v>1</v>
      </c>
      <c r="AK144">
        <v>1</v>
      </c>
      <c r="AL144">
        <v>1</v>
      </c>
      <c r="AM144">
        <v>-2</v>
      </c>
      <c r="AN144">
        <v>0</v>
      </c>
      <c r="AO144">
        <v>1</v>
      </c>
      <c r="AP144">
        <v>1</v>
      </c>
      <c r="AQ144">
        <v>0</v>
      </c>
      <c r="AR144">
        <v>0</v>
      </c>
      <c r="AS144" t="s">
        <v>3</v>
      </c>
      <c r="AT144">
        <v>0.28000000000000003</v>
      </c>
      <c r="AU144" t="s">
        <v>3</v>
      </c>
      <c r="AV144">
        <v>2</v>
      </c>
      <c r="AW144">
        <v>2</v>
      </c>
      <c r="AX144">
        <v>64903827</v>
      </c>
      <c r="AY144">
        <v>1</v>
      </c>
      <c r="AZ144">
        <v>0</v>
      </c>
      <c r="BA144">
        <v>152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V144">
        <v>0</v>
      </c>
      <c r="CW144">
        <v>0</v>
      </c>
      <c r="CX144">
        <f>ROUND(Y144*Source!I152,7)</f>
        <v>9.4079999999999997E-3</v>
      </c>
      <c r="CY144">
        <f>AD144</f>
        <v>0</v>
      </c>
      <c r="CZ144">
        <f>AH144</f>
        <v>0</v>
      </c>
      <c r="DA144">
        <f>AL144</f>
        <v>1</v>
      </c>
      <c r="DB144">
        <f t="shared" si="95"/>
        <v>0</v>
      </c>
      <c r="DC144">
        <f t="shared" si="96"/>
        <v>0</v>
      </c>
      <c r="DD144" t="s">
        <v>3</v>
      </c>
      <c r="DE144" t="s">
        <v>3</v>
      </c>
      <c r="DF144">
        <f t="shared" si="97"/>
        <v>0</v>
      </c>
      <c r="DG144">
        <f t="shared" si="98"/>
        <v>0</v>
      </c>
      <c r="DH144">
        <f t="shared" si="99"/>
        <v>0</v>
      </c>
      <c r="DI144">
        <f t="shared" si="100"/>
        <v>0</v>
      </c>
      <c r="DJ144">
        <f>DI144</f>
        <v>0</v>
      </c>
      <c r="DK144">
        <v>0</v>
      </c>
      <c r="DL144" t="s">
        <v>3</v>
      </c>
      <c r="DM144">
        <v>0</v>
      </c>
      <c r="DN144" t="s">
        <v>3</v>
      </c>
      <c r="DO144">
        <v>0</v>
      </c>
    </row>
    <row r="145" spans="1:119" x14ac:dyDescent="0.2">
      <c r="A145">
        <f>ROW(Source!A152)</f>
        <v>152</v>
      </c>
      <c r="B145">
        <v>64855517</v>
      </c>
      <c r="C145">
        <v>64856375</v>
      </c>
      <c r="D145">
        <v>46800394</v>
      </c>
      <c r="E145">
        <v>1</v>
      </c>
      <c r="F145">
        <v>1</v>
      </c>
      <c r="G145">
        <v>1</v>
      </c>
      <c r="H145">
        <v>2</v>
      </c>
      <c r="I145" t="s">
        <v>1176</v>
      </c>
      <c r="J145" t="s">
        <v>1216</v>
      </c>
      <c r="K145" t="s">
        <v>1178</v>
      </c>
      <c r="L145">
        <v>1368</v>
      </c>
      <c r="N145">
        <v>1011</v>
      </c>
      <c r="O145" t="s">
        <v>1106</v>
      </c>
      <c r="P145" t="s">
        <v>1106</v>
      </c>
      <c r="Q145">
        <v>1</v>
      </c>
      <c r="W145">
        <v>0</v>
      </c>
      <c r="X145">
        <v>-1304937518</v>
      </c>
      <c r="Y145">
        <f t="shared" si="94"/>
        <v>0.06</v>
      </c>
      <c r="AA145">
        <v>0</v>
      </c>
      <c r="AB145">
        <v>86.4</v>
      </c>
      <c r="AC145">
        <v>13.5</v>
      </c>
      <c r="AD145">
        <v>0</v>
      </c>
      <c r="AE145">
        <v>0</v>
      </c>
      <c r="AF145">
        <v>86.4</v>
      </c>
      <c r="AG145">
        <v>13.5</v>
      </c>
      <c r="AH145">
        <v>0</v>
      </c>
      <c r="AI145">
        <v>1</v>
      </c>
      <c r="AJ145">
        <v>1</v>
      </c>
      <c r="AK145">
        <v>1</v>
      </c>
      <c r="AL145">
        <v>1</v>
      </c>
      <c r="AM145">
        <v>-2</v>
      </c>
      <c r="AN145">
        <v>0</v>
      </c>
      <c r="AO145">
        <v>1</v>
      </c>
      <c r="AP145">
        <v>1</v>
      </c>
      <c r="AQ145">
        <v>0</v>
      </c>
      <c r="AR145">
        <v>0</v>
      </c>
      <c r="AS145" t="s">
        <v>3</v>
      </c>
      <c r="AT145">
        <v>0.06</v>
      </c>
      <c r="AU145" t="s">
        <v>3</v>
      </c>
      <c r="AV145">
        <v>0</v>
      </c>
      <c r="AW145">
        <v>2</v>
      </c>
      <c r="AX145">
        <v>64903828</v>
      </c>
      <c r="AY145">
        <v>1</v>
      </c>
      <c r="AZ145">
        <v>0</v>
      </c>
      <c r="BA145">
        <v>153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f>ROUND(Y145*Source!I152*DO145,7)</f>
        <v>0</v>
      </c>
      <c r="CX145">
        <f>ROUND(Y145*Source!I152,7)</f>
        <v>2.016E-3</v>
      </c>
      <c r="CY145">
        <f>AB145</f>
        <v>86.4</v>
      </c>
      <c r="CZ145">
        <f>AF145</f>
        <v>86.4</v>
      </c>
      <c r="DA145">
        <f>AJ145</f>
        <v>1</v>
      </c>
      <c r="DB145">
        <f t="shared" si="95"/>
        <v>5.18</v>
      </c>
      <c r="DC145">
        <f t="shared" si="96"/>
        <v>0.81</v>
      </c>
      <c r="DD145" t="s">
        <v>3</v>
      </c>
      <c r="DE145" t="s">
        <v>3</v>
      </c>
      <c r="DF145">
        <f t="shared" si="97"/>
        <v>0</v>
      </c>
      <c r="DG145">
        <f t="shared" si="98"/>
        <v>0.17</v>
      </c>
      <c r="DH145">
        <f t="shared" si="99"/>
        <v>0.03</v>
      </c>
      <c r="DI145">
        <f t="shared" si="100"/>
        <v>0</v>
      </c>
      <c r="DJ145">
        <f>DG145</f>
        <v>0.17</v>
      </c>
      <c r="DK145">
        <v>0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ROW(Source!A152)</f>
        <v>152</v>
      </c>
      <c r="B146">
        <v>64855517</v>
      </c>
      <c r="C146">
        <v>64856375</v>
      </c>
      <c r="D146">
        <v>46800409</v>
      </c>
      <c r="E146">
        <v>1</v>
      </c>
      <c r="F146">
        <v>1</v>
      </c>
      <c r="G146">
        <v>1</v>
      </c>
      <c r="H146">
        <v>2</v>
      </c>
      <c r="I146" t="s">
        <v>1103</v>
      </c>
      <c r="J146" t="s">
        <v>1217</v>
      </c>
      <c r="K146" t="s">
        <v>1105</v>
      </c>
      <c r="L146">
        <v>1368</v>
      </c>
      <c r="N146">
        <v>1011</v>
      </c>
      <c r="O146" t="s">
        <v>1106</v>
      </c>
      <c r="P146" t="s">
        <v>1106</v>
      </c>
      <c r="Q146">
        <v>1</v>
      </c>
      <c r="W146">
        <v>0</v>
      </c>
      <c r="X146">
        <v>1199836115</v>
      </c>
      <c r="Y146">
        <f t="shared" si="94"/>
        <v>0.22</v>
      </c>
      <c r="AA146">
        <v>0</v>
      </c>
      <c r="AB146">
        <v>163.49</v>
      </c>
      <c r="AC146">
        <v>13.5</v>
      </c>
      <c r="AD146">
        <v>0</v>
      </c>
      <c r="AE146">
        <v>0</v>
      </c>
      <c r="AF146">
        <v>163.49</v>
      </c>
      <c r="AG146">
        <v>13.5</v>
      </c>
      <c r="AH146">
        <v>0</v>
      </c>
      <c r="AI146">
        <v>1</v>
      </c>
      <c r="AJ146">
        <v>1</v>
      </c>
      <c r="AK146">
        <v>1</v>
      </c>
      <c r="AL146">
        <v>1</v>
      </c>
      <c r="AM146">
        <v>-2</v>
      </c>
      <c r="AN146">
        <v>0</v>
      </c>
      <c r="AO146">
        <v>1</v>
      </c>
      <c r="AP146">
        <v>1</v>
      </c>
      <c r="AQ146">
        <v>0</v>
      </c>
      <c r="AR146">
        <v>0</v>
      </c>
      <c r="AS146" t="s">
        <v>3</v>
      </c>
      <c r="AT146">
        <v>0.22</v>
      </c>
      <c r="AU146" t="s">
        <v>3</v>
      </c>
      <c r="AV146">
        <v>0</v>
      </c>
      <c r="AW146">
        <v>2</v>
      </c>
      <c r="AX146">
        <v>64903829</v>
      </c>
      <c r="AY146">
        <v>1</v>
      </c>
      <c r="AZ146">
        <v>0</v>
      </c>
      <c r="BA146">
        <v>154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f>ROUND(Y146*Source!I152*DO146,7)</f>
        <v>0</v>
      </c>
      <c r="CX146">
        <f>ROUND(Y146*Source!I152,7)</f>
        <v>7.3920000000000001E-3</v>
      </c>
      <c r="CY146">
        <f>AB146</f>
        <v>163.49</v>
      </c>
      <c r="CZ146">
        <f>AF146</f>
        <v>163.49</v>
      </c>
      <c r="DA146">
        <f>AJ146</f>
        <v>1</v>
      </c>
      <c r="DB146">
        <f t="shared" si="95"/>
        <v>35.97</v>
      </c>
      <c r="DC146">
        <f t="shared" si="96"/>
        <v>2.97</v>
      </c>
      <c r="DD146" t="s">
        <v>3</v>
      </c>
      <c r="DE146" t="s">
        <v>3</v>
      </c>
      <c r="DF146">
        <f t="shared" si="97"/>
        <v>0</v>
      </c>
      <c r="DG146">
        <f t="shared" si="98"/>
        <v>1.21</v>
      </c>
      <c r="DH146">
        <f t="shared" si="99"/>
        <v>0.1</v>
      </c>
      <c r="DI146">
        <f t="shared" si="100"/>
        <v>0</v>
      </c>
      <c r="DJ146">
        <f>DG146</f>
        <v>1.21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">
      <c r="A147">
        <f>ROW(Source!A152)</f>
        <v>152</v>
      </c>
      <c r="B147">
        <v>64855517</v>
      </c>
      <c r="C147">
        <v>64856375</v>
      </c>
      <c r="D147">
        <v>46800778</v>
      </c>
      <c r="E147">
        <v>1</v>
      </c>
      <c r="F147">
        <v>1</v>
      </c>
      <c r="G147">
        <v>1</v>
      </c>
      <c r="H147">
        <v>2</v>
      </c>
      <c r="I147" t="s">
        <v>1152</v>
      </c>
      <c r="J147" t="s">
        <v>1218</v>
      </c>
      <c r="K147" t="s">
        <v>1154</v>
      </c>
      <c r="L147">
        <v>1368</v>
      </c>
      <c r="N147">
        <v>1011</v>
      </c>
      <c r="O147" t="s">
        <v>1106</v>
      </c>
      <c r="P147" t="s">
        <v>1106</v>
      </c>
      <c r="Q147">
        <v>1</v>
      </c>
      <c r="W147">
        <v>0</v>
      </c>
      <c r="X147">
        <v>1051096962</v>
      </c>
      <c r="Y147">
        <f t="shared" si="94"/>
        <v>0.24</v>
      </c>
      <c r="AA147">
        <v>0</v>
      </c>
      <c r="AB147">
        <v>87.17</v>
      </c>
      <c r="AC147">
        <v>11.6</v>
      </c>
      <c r="AD147">
        <v>0</v>
      </c>
      <c r="AE147">
        <v>0</v>
      </c>
      <c r="AF147">
        <v>87.17</v>
      </c>
      <c r="AG147">
        <v>11.6</v>
      </c>
      <c r="AH147">
        <v>0</v>
      </c>
      <c r="AI147">
        <v>1</v>
      </c>
      <c r="AJ147">
        <v>1</v>
      </c>
      <c r="AK147">
        <v>1</v>
      </c>
      <c r="AL147">
        <v>1</v>
      </c>
      <c r="AM147">
        <v>-2</v>
      </c>
      <c r="AN147">
        <v>0</v>
      </c>
      <c r="AO147">
        <v>1</v>
      </c>
      <c r="AP147">
        <v>1</v>
      </c>
      <c r="AQ147">
        <v>0</v>
      </c>
      <c r="AR147">
        <v>0</v>
      </c>
      <c r="AS147" t="s">
        <v>3</v>
      </c>
      <c r="AT147">
        <v>0.24</v>
      </c>
      <c r="AU147" t="s">
        <v>3</v>
      </c>
      <c r="AV147">
        <v>0</v>
      </c>
      <c r="AW147">
        <v>2</v>
      </c>
      <c r="AX147">
        <v>64903830</v>
      </c>
      <c r="AY147">
        <v>1</v>
      </c>
      <c r="AZ147">
        <v>0</v>
      </c>
      <c r="BA147">
        <v>155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V147">
        <v>0</v>
      </c>
      <c r="CW147">
        <f>ROUND(Y147*Source!I152*DO147,7)</f>
        <v>0</v>
      </c>
      <c r="CX147">
        <f>ROUND(Y147*Source!I152,7)</f>
        <v>8.064E-3</v>
      </c>
      <c r="CY147">
        <f>AB147</f>
        <v>87.17</v>
      </c>
      <c r="CZ147">
        <f>AF147</f>
        <v>87.17</v>
      </c>
      <c r="DA147">
        <f>AJ147</f>
        <v>1</v>
      </c>
      <c r="DB147">
        <f t="shared" si="95"/>
        <v>20.92</v>
      </c>
      <c r="DC147">
        <f t="shared" si="96"/>
        <v>2.78</v>
      </c>
      <c r="DD147" t="s">
        <v>3</v>
      </c>
      <c r="DE147" t="s">
        <v>3</v>
      </c>
      <c r="DF147">
        <f t="shared" si="97"/>
        <v>0</v>
      </c>
      <c r="DG147">
        <f t="shared" si="98"/>
        <v>0.7</v>
      </c>
      <c r="DH147">
        <f t="shared" si="99"/>
        <v>0.09</v>
      </c>
      <c r="DI147">
        <f t="shared" si="100"/>
        <v>0</v>
      </c>
      <c r="DJ147">
        <f>DG147</f>
        <v>0.7</v>
      </c>
      <c r="DK147">
        <v>0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">
      <c r="A148">
        <f>ROW(Source!A152)</f>
        <v>152</v>
      </c>
      <c r="B148">
        <v>64855517</v>
      </c>
      <c r="C148">
        <v>64856375</v>
      </c>
      <c r="D148">
        <v>46810483</v>
      </c>
      <c r="E148">
        <v>1</v>
      </c>
      <c r="F148">
        <v>1</v>
      </c>
      <c r="G148">
        <v>1</v>
      </c>
      <c r="H148">
        <v>3</v>
      </c>
      <c r="I148" t="s">
        <v>225</v>
      </c>
      <c r="J148" t="s">
        <v>227</v>
      </c>
      <c r="K148" t="s">
        <v>226</v>
      </c>
      <c r="L148">
        <v>1348</v>
      </c>
      <c r="N148">
        <v>1009</v>
      </c>
      <c r="O148" t="s">
        <v>36</v>
      </c>
      <c r="P148" t="s">
        <v>36</v>
      </c>
      <c r="Q148">
        <v>1000</v>
      </c>
      <c r="W148">
        <v>0</v>
      </c>
      <c r="X148">
        <v>-53715634</v>
      </c>
      <c r="Y148">
        <f t="shared" si="94"/>
        <v>1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1</v>
      </c>
      <c r="AJ148">
        <v>1</v>
      </c>
      <c r="AK148">
        <v>1</v>
      </c>
      <c r="AL148">
        <v>1</v>
      </c>
      <c r="AM148">
        <v>0</v>
      </c>
      <c r="AN148">
        <v>0</v>
      </c>
      <c r="AO148">
        <v>0</v>
      </c>
      <c r="AP148">
        <v>1</v>
      </c>
      <c r="AQ148">
        <v>0</v>
      </c>
      <c r="AR148">
        <v>0</v>
      </c>
      <c r="AS148" t="s">
        <v>3</v>
      </c>
      <c r="AT148">
        <v>1</v>
      </c>
      <c r="AU148" t="s">
        <v>3</v>
      </c>
      <c r="AV148">
        <v>0</v>
      </c>
      <c r="AW148">
        <v>2</v>
      </c>
      <c r="AX148">
        <v>64903831</v>
      </c>
      <c r="AY148">
        <v>1</v>
      </c>
      <c r="AZ148">
        <v>0</v>
      </c>
      <c r="BA148">
        <v>156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v>0</v>
      </c>
      <c r="CX148">
        <f>ROUND(Y148*Source!I152,7)</f>
        <v>3.3599999999999998E-2</v>
      </c>
      <c r="CY148">
        <f>AA148</f>
        <v>0</v>
      </c>
      <c r="CZ148">
        <f>AE148</f>
        <v>0</v>
      </c>
      <c r="DA148">
        <f>AI148</f>
        <v>1</v>
      </c>
      <c r="DB148">
        <f t="shared" si="95"/>
        <v>0</v>
      </c>
      <c r="DC148">
        <f t="shared" si="96"/>
        <v>0</v>
      </c>
      <c r="DD148" t="s">
        <v>3</v>
      </c>
      <c r="DE148" t="s">
        <v>3</v>
      </c>
      <c r="DF148">
        <f t="shared" si="97"/>
        <v>0</v>
      </c>
      <c r="DG148">
        <f t="shared" si="98"/>
        <v>0</v>
      </c>
      <c r="DH148">
        <f t="shared" si="99"/>
        <v>0</v>
      </c>
      <c r="DI148">
        <f t="shared" si="100"/>
        <v>0</v>
      </c>
      <c r="DJ148">
        <f>DF148</f>
        <v>0</v>
      </c>
      <c r="DK148">
        <v>0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">
      <c r="A149">
        <f>ROW(Source!A152)</f>
        <v>152</v>
      </c>
      <c r="B149">
        <v>64855517</v>
      </c>
      <c r="C149">
        <v>64856375</v>
      </c>
      <c r="D149">
        <v>46799107</v>
      </c>
      <c r="E149">
        <v>1</v>
      </c>
      <c r="F149">
        <v>1</v>
      </c>
      <c r="G149">
        <v>1</v>
      </c>
      <c r="H149">
        <v>3</v>
      </c>
      <c r="I149" t="s">
        <v>1219</v>
      </c>
      <c r="J149" t="s">
        <v>1220</v>
      </c>
      <c r="K149" t="s">
        <v>1221</v>
      </c>
      <c r="L149">
        <v>1348</v>
      </c>
      <c r="N149">
        <v>1009</v>
      </c>
      <c r="O149" t="s">
        <v>36</v>
      </c>
      <c r="P149" t="s">
        <v>36</v>
      </c>
      <c r="Q149">
        <v>1000</v>
      </c>
      <c r="W149">
        <v>0</v>
      </c>
      <c r="X149">
        <v>-1286283015</v>
      </c>
      <c r="Y149">
        <f t="shared" si="94"/>
        <v>6.0000000000000001E-3</v>
      </c>
      <c r="AA149">
        <v>7204.58</v>
      </c>
      <c r="AB149">
        <v>0</v>
      </c>
      <c r="AC149">
        <v>0</v>
      </c>
      <c r="AD149">
        <v>0</v>
      </c>
      <c r="AE149">
        <v>7204.58</v>
      </c>
      <c r="AF149">
        <v>0</v>
      </c>
      <c r="AG149">
        <v>0</v>
      </c>
      <c r="AH149">
        <v>0</v>
      </c>
      <c r="AI149">
        <v>1</v>
      </c>
      <c r="AJ149">
        <v>1</v>
      </c>
      <c r="AK149">
        <v>1</v>
      </c>
      <c r="AL149">
        <v>1</v>
      </c>
      <c r="AM149">
        <v>-2</v>
      </c>
      <c r="AN149">
        <v>0</v>
      </c>
      <c r="AO149">
        <v>1</v>
      </c>
      <c r="AP149">
        <v>1</v>
      </c>
      <c r="AQ149">
        <v>0</v>
      </c>
      <c r="AR149">
        <v>0</v>
      </c>
      <c r="AS149" t="s">
        <v>3</v>
      </c>
      <c r="AT149">
        <v>6.0000000000000001E-3</v>
      </c>
      <c r="AU149" t="s">
        <v>3</v>
      </c>
      <c r="AV149">
        <v>0</v>
      </c>
      <c r="AW149">
        <v>2</v>
      </c>
      <c r="AX149">
        <v>64903832</v>
      </c>
      <c r="AY149">
        <v>1</v>
      </c>
      <c r="AZ149">
        <v>0</v>
      </c>
      <c r="BA149">
        <v>157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V149">
        <v>0</v>
      </c>
      <c r="CW149">
        <v>0</v>
      </c>
      <c r="CX149">
        <f>ROUND(Y149*Source!I152,7)</f>
        <v>2.0159999999999999E-4</v>
      </c>
      <c r="CY149">
        <f>AA149</f>
        <v>7204.58</v>
      </c>
      <c r="CZ149">
        <f>AE149</f>
        <v>7204.58</v>
      </c>
      <c r="DA149">
        <f>AI149</f>
        <v>1</v>
      </c>
      <c r="DB149">
        <f t="shared" si="95"/>
        <v>43.23</v>
      </c>
      <c r="DC149">
        <f t="shared" si="96"/>
        <v>0</v>
      </c>
      <c r="DD149" t="s">
        <v>3</v>
      </c>
      <c r="DE149" t="s">
        <v>3</v>
      </c>
      <c r="DF149">
        <f t="shared" si="97"/>
        <v>1.45</v>
      </c>
      <c r="DG149">
        <f t="shared" si="98"/>
        <v>0</v>
      </c>
      <c r="DH149">
        <f t="shared" si="99"/>
        <v>0</v>
      </c>
      <c r="DI149">
        <f t="shared" si="100"/>
        <v>0</v>
      </c>
      <c r="DJ149">
        <f>DF149</f>
        <v>1.45</v>
      </c>
      <c r="DK149">
        <v>0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">
      <c r="A150">
        <f>ROW(Source!A153)</f>
        <v>153</v>
      </c>
      <c r="B150">
        <v>64855514</v>
      </c>
      <c r="C150">
        <v>64856375</v>
      </c>
      <c r="D150">
        <v>41133237</v>
      </c>
      <c r="E150">
        <v>1</v>
      </c>
      <c r="F150">
        <v>1</v>
      </c>
      <c r="G150">
        <v>1</v>
      </c>
      <c r="H150">
        <v>1</v>
      </c>
      <c r="I150" t="s">
        <v>1214</v>
      </c>
      <c r="J150" t="s">
        <v>3</v>
      </c>
      <c r="K150" t="s">
        <v>1215</v>
      </c>
      <c r="L150">
        <v>1369</v>
      </c>
      <c r="N150">
        <v>1013</v>
      </c>
      <c r="O150" t="s">
        <v>1100</v>
      </c>
      <c r="P150" t="s">
        <v>1100</v>
      </c>
      <c r="Q150">
        <v>1</v>
      </c>
      <c r="W150">
        <v>0</v>
      </c>
      <c r="X150">
        <v>1499813984</v>
      </c>
      <c r="Y150">
        <f t="shared" si="94"/>
        <v>24.22</v>
      </c>
      <c r="AA150">
        <v>0</v>
      </c>
      <c r="AB150">
        <v>0</v>
      </c>
      <c r="AC150">
        <v>0</v>
      </c>
      <c r="AD150">
        <v>8.74</v>
      </c>
      <c r="AE150">
        <v>0</v>
      </c>
      <c r="AF150">
        <v>0</v>
      </c>
      <c r="AG150">
        <v>0</v>
      </c>
      <c r="AH150">
        <v>8.74</v>
      </c>
      <c r="AI150">
        <v>1</v>
      </c>
      <c r="AJ150">
        <v>1</v>
      </c>
      <c r="AK150">
        <v>1</v>
      </c>
      <c r="AL150">
        <v>1</v>
      </c>
      <c r="AM150">
        <v>-2</v>
      </c>
      <c r="AN150">
        <v>0</v>
      </c>
      <c r="AO150">
        <v>1</v>
      </c>
      <c r="AP150">
        <v>1</v>
      </c>
      <c r="AQ150">
        <v>0</v>
      </c>
      <c r="AR150">
        <v>0</v>
      </c>
      <c r="AS150" t="s">
        <v>3</v>
      </c>
      <c r="AT150">
        <v>24.22</v>
      </c>
      <c r="AU150" t="s">
        <v>3</v>
      </c>
      <c r="AV150">
        <v>1</v>
      </c>
      <c r="AW150">
        <v>2</v>
      </c>
      <c r="AX150">
        <v>64903826</v>
      </c>
      <c r="AY150">
        <v>1</v>
      </c>
      <c r="AZ150">
        <v>0</v>
      </c>
      <c r="BA150">
        <v>158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U150">
        <f>ROUND(AT150*Source!I153*AH150*AL150,0)</f>
        <v>7</v>
      </c>
      <c r="CV150">
        <f>ROUND(Y150*Source!I153,7)</f>
        <v>0.81379199999999996</v>
      </c>
      <c r="CW150">
        <v>0</v>
      </c>
      <c r="CX150">
        <f>ROUND(Y150*Source!I153,7)</f>
        <v>0.81379199999999996</v>
      </c>
      <c r="CY150">
        <f>AD150</f>
        <v>8.74</v>
      </c>
      <c r="CZ150">
        <f>AH150</f>
        <v>8.74</v>
      </c>
      <c r="DA150">
        <f>AL150</f>
        <v>1</v>
      </c>
      <c r="DB150">
        <f t="shared" si="95"/>
        <v>211.68</v>
      </c>
      <c r="DC150">
        <f t="shared" si="96"/>
        <v>0</v>
      </c>
      <c r="DD150" t="s">
        <v>3</v>
      </c>
      <c r="DE150" t="s">
        <v>3</v>
      </c>
      <c r="DF150">
        <f t="shared" ref="DF150:DF155" si="101">ROUND(ROUND(AE150,0)*CX150,0)</f>
        <v>0</v>
      </c>
      <c r="DG150">
        <f>ROUND(ROUND(AF150,0)*CX150,0)</f>
        <v>0</v>
      </c>
      <c r="DH150">
        <f>ROUND(ROUND(AG150,0)*CX150,0)</f>
        <v>0</v>
      </c>
      <c r="DI150">
        <f t="shared" ref="DI150:DI156" si="102">ROUND(ROUND(AH150,0)*CX150,0)</f>
        <v>7</v>
      </c>
      <c r="DJ150">
        <f>DI150</f>
        <v>7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">
      <c r="A151">
        <f>ROW(Source!A153)</f>
        <v>153</v>
      </c>
      <c r="B151">
        <v>64855514</v>
      </c>
      <c r="C151">
        <v>64856375</v>
      </c>
      <c r="D151">
        <v>121548</v>
      </c>
      <c r="E151">
        <v>1</v>
      </c>
      <c r="F151">
        <v>1</v>
      </c>
      <c r="G151">
        <v>1</v>
      </c>
      <c r="H151">
        <v>1</v>
      </c>
      <c r="I151" t="s">
        <v>44</v>
      </c>
      <c r="J151" t="s">
        <v>3</v>
      </c>
      <c r="K151" t="s">
        <v>1101</v>
      </c>
      <c r="L151">
        <v>608254</v>
      </c>
      <c r="N151">
        <v>1013</v>
      </c>
      <c r="O151" t="s">
        <v>1102</v>
      </c>
      <c r="P151" t="s">
        <v>1102</v>
      </c>
      <c r="Q151">
        <v>1</v>
      </c>
      <c r="W151">
        <v>0</v>
      </c>
      <c r="X151">
        <v>-185737400</v>
      </c>
      <c r="Y151">
        <f t="shared" si="94"/>
        <v>0.28000000000000003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1</v>
      </c>
      <c r="AJ151">
        <v>1</v>
      </c>
      <c r="AK151">
        <v>1</v>
      </c>
      <c r="AL151">
        <v>1</v>
      </c>
      <c r="AM151">
        <v>-2</v>
      </c>
      <c r="AN151">
        <v>0</v>
      </c>
      <c r="AO151">
        <v>1</v>
      </c>
      <c r="AP151">
        <v>1</v>
      </c>
      <c r="AQ151">
        <v>0</v>
      </c>
      <c r="AR151">
        <v>0</v>
      </c>
      <c r="AS151" t="s">
        <v>3</v>
      </c>
      <c r="AT151">
        <v>0.28000000000000003</v>
      </c>
      <c r="AU151" t="s">
        <v>3</v>
      </c>
      <c r="AV151">
        <v>2</v>
      </c>
      <c r="AW151">
        <v>2</v>
      </c>
      <c r="AX151">
        <v>64903827</v>
      </c>
      <c r="AY151">
        <v>1</v>
      </c>
      <c r="AZ151">
        <v>0</v>
      </c>
      <c r="BA151">
        <v>159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V151">
        <v>0</v>
      </c>
      <c r="CW151">
        <v>0</v>
      </c>
      <c r="CX151">
        <f>ROUND(Y151*Source!I153,7)</f>
        <v>9.4079999999999997E-3</v>
      </c>
      <c r="CY151">
        <f>AD151</f>
        <v>0</v>
      </c>
      <c r="CZ151">
        <f>AH151</f>
        <v>0</v>
      </c>
      <c r="DA151">
        <f>AL151</f>
        <v>1</v>
      </c>
      <c r="DB151">
        <f t="shared" si="95"/>
        <v>0</v>
      </c>
      <c r="DC151">
        <f t="shared" si="96"/>
        <v>0</v>
      </c>
      <c r="DD151" t="s">
        <v>3</v>
      </c>
      <c r="DE151" t="s">
        <v>3</v>
      </c>
      <c r="DF151">
        <f t="shared" si="101"/>
        <v>0</v>
      </c>
      <c r="DG151">
        <f>ROUND(ROUND(AF151,0)*CX151,0)</f>
        <v>0</v>
      </c>
      <c r="DH151">
        <f>ROUND(ROUND(AG151,0)*CX151,0)</f>
        <v>0</v>
      </c>
      <c r="DI151">
        <f t="shared" si="102"/>
        <v>0</v>
      </c>
      <c r="DJ151">
        <f>DI151</f>
        <v>0</v>
      </c>
      <c r="DK151">
        <v>0</v>
      </c>
      <c r="DL151" t="s">
        <v>3</v>
      </c>
      <c r="DM151">
        <v>0</v>
      </c>
      <c r="DN151" t="s">
        <v>3</v>
      </c>
      <c r="DO151">
        <v>0</v>
      </c>
    </row>
    <row r="152" spans="1:119" x14ac:dyDescent="0.2">
      <c r="A152">
        <f>ROW(Source!A153)</f>
        <v>153</v>
      </c>
      <c r="B152">
        <v>64855514</v>
      </c>
      <c r="C152">
        <v>64856375</v>
      </c>
      <c r="D152">
        <v>46800394</v>
      </c>
      <c r="E152">
        <v>1</v>
      </c>
      <c r="F152">
        <v>1</v>
      </c>
      <c r="G152">
        <v>1</v>
      </c>
      <c r="H152">
        <v>2</v>
      </c>
      <c r="I152" t="s">
        <v>1176</v>
      </c>
      <c r="J152" t="s">
        <v>1216</v>
      </c>
      <c r="K152" t="s">
        <v>1178</v>
      </c>
      <c r="L152">
        <v>1368</v>
      </c>
      <c r="N152">
        <v>1011</v>
      </c>
      <c r="O152" t="s">
        <v>1106</v>
      </c>
      <c r="P152" t="s">
        <v>1106</v>
      </c>
      <c r="Q152">
        <v>1</v>
      </c>
      <c r="W152">
        <v>0</v>
      </c>
      <c r="X152">
        <v>-1304937518</v>
      </c>
      <c r="Y152">
        <f t="shared" si="94"/>
        <v>0.06</v>
      </c>
      <c r="AA152">
        <v>0</v>
      </c>
      <c r="AB152">
        <v>1170.72</v>
      </c>
      <c r="AC152">
        <v>687.56</v>
      </c>
      <c r="AD152">
        <v>0</v>
      </c>
      <c r="AE152">
        <v>0</v>
      </c>
      <c r="AF152">
        <v>86.4</v>
      </c>
      <c r="AG152">
        <v>13.5</v>
      </c>
      <c r="AH152">
        <v>0</v>
      </c>
      <c r="AI152">
        <v>1</v>
      </c>
      <c r="AJ152">
        <v>13.55</v>
      </c>
      <c r="AK152">
        <v>50.93</v>
      </c>
      <c r="AL152">
        <v>1</v>
      </c>
      <c r="AM152">
        <v>2</v>
      </c>
      <c r="AN152">
        <v>0</v>
      </c>
      <c r="AO152">
        <v>1</v>
      </c>
      <c r="AP152">
        <v>1</v>
      </c>
      <c r="AQ152">
        <v>0</v>
      </c>
      <c r="AR152">
        <v>0</v>
      </c>
      <c r="AS152" t="s">
        <v>3</v>
      </c>
      <c r="AT152">
        <v>0.06</v>
      </c>
      <c r="AU152" t="s">
        <v>3</v>
      </c>
      <c r="AV152">
        <v>0</v>
      </c>
      <c r="AW152">
        <v>2</v>
      </c>
      <c r="AX152">
        <v>64903828</v>
      </c>
      <c r="AY152">
        <v>1</v>
      </c>
      <c r="AZ152">
        <v>0</v>
      </c>
      <c r="BA152">
        <v>160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V152">
        <v>0</v>
      </c>
      <c r="CW152">
        <f>ROUND(Y152*Source!I153*DO152,7)</f>
        <v>0</v>
      </c>
      <c r="CX152">
        <f>ROUND(Y152*Source!I153,7)</f>
        <v>2.016E-3</v>
      </c>
      <c r="CY152">
        <f>AB152</f>
        <v>1170.72</v>
      </c>
      <c r="CZ152">
        <f>AF152</f>
        <v>86.4</v>
      </c>
      <c r="DA152">
        <f>AJ152</f>
        <v>13.55</v>
      </c>
      <c r="DB152">
        <f t="shared" si="95"/>
        <v>5.18</v>
      </c>
      <c r="DC152">
        <f t="shared" si="96"/>
        <v>0.81</v>
      </c>
      <c r="DD152" t="s">
        <v>3</v>
      </c>
      <c r="DE152" t="s">
        <v>3</v>
      </c>
      <c r="DF152">
        <f t="shared" si="101"/>
        <v>0</v>
      </c>
      <c r="DG152">
        <f>ROUND(ROUND(AF152*AJ152,0)*CX152,0)</f>
        <v>2</v>
      </c>
      <c r="DH152">
        <f>ROUND(ROUND(AG152*AK152,0)*CX152,0)</f>
        <v>1</v>
      </c>
      <c r="DI152">
        <f t="shared" si="102"/>
        <v>0</v>
      </c>
      <c r="DJ152">
        <f>DG152</f>
        <v>2</v>
      </c>
      <c r="DK152">
        <v>0</v>
      </c>
      <c r="DL152" t="s">
        <v>3</v>
      </c>
      <c r="DM152">
        <v>0</v>
      </c>
      <c r="DN152" t="s">
        <v>3</v>
      </c>
      <c r="DO152">
        <v>0</v>
      </c>
    </row>
    <row r="153" spans="1:119" x14ac:dyDescent="0.2">
      <c r="A153">
        <f>ROW(Source!A153)</f>
        <v>153</v>
      </c>
      <c r="B153">
        <v>64855514</v>
      </c>
      <c r="C153">
        <v>64856375</v>
      </c>
      <c r="D153">
        <v>46800409</v>
      </c>
      <c r="E153">
        <v>1</v>
      </c>
      <c r="F153">
        <v>1</v>
      </c>
      <c r="G153">
        <v>1</v>
      </c>
      <c r="H153">
        <v>2</v>
      </c>
      <c r="I153" t="s">
        <v>1103</v>
      </c>
      <c r="J153" t="s">
        <v>1217</v>
      </c>
      <c r="K153" t="s">
        <v>1105</v>
      </c>
      <c r="L153">
        <v>1368</v>
      </c>
      <c r="N153">
        <v>1011</v>
      </c>
      <c r="O153" t="s">
        <v>1106</v>
      </c>
      <c r="P153" t="s">
        <v>1106</v>
      </c>
      <c r="Q153">
        <v>1</v>
      </c>
      <c r="W153">
        <v>0</v>
      </c>
      <c r="X153">
        <v>1199836115</v>
      </c>
      <c r="Y153">
        <f t="shared" si="94"/>
        <v>0.22</v>
      </c>
      <c r="AA153">
        <v>0</v>
      </c>
      <c r="AB153">
        <v>1857.25</v>
      </c>
      <c r="AC153">
        <v>687.56</v>
      </c>
      <c r="AD153">
        <v>0</v>
      </c>
      <c r="AE153">
        <v>0</v>
      </c>
      <c r="AF153">
        <v>163.49</v>
      </c>
      <c r="AG153">
        <v>13.5</v>
      </c>
      <c r="AH153">
        <v>0</v>
      </c>
      <c r="AI153">
        <v>1</v>
      </c>
      <c r="AJ153">
        <v>11.36</v>
      </c>
      <c r="AK153">
        <v>50.93</v>
      </c>
      <c r="AL153">
        <v>1</v>
      </c>
      <c r="AM153">
        <v>2</v>
      </c>
      <c r="AN153">
        <v>0</v>
      </c>
      <c r="AO153">
        <v>1</v>
      </c>
      <c r="AP153">
        <v>1</v>
      </c>
      <c r="AQ153">
        <v>0</v>
      </c>
      <c r="AR153">
        <v>0</v>
      </c>
      <c r="AS153" t="s">
        <v>3</v>
      </c>
      <c r="AT153">
        <v>0.22</v>
      </c>
      <c r="AU153" t="s">
        <v>3</v>
      </c>
      <c r="AV153">
        <v>0</v>
      </c>
      <c r="AW153">
        <v>2</v>
      </c>
      <c r="AX153">
        <v>64903829</v>
      </c>
      <c r="AY153">
        <v>1</v>
      </c>
      <c r="AZ153">
        <v>0</v>
      </c>
      <c r="BA153">
        <v>161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V153">
        <v>0</v>
      </c>
      <c r="CW153">
        <f>ROUND(Y153*Source!I153*DO153,7)</f>
        <v>0</v>
      </c>
      <c r="CX153">
        <f>ROUND(Y153*Source!I153,7)</f>
        <v>7.3920000000000001E-3</v>
      </c>
      <c r="CY153">
        <f>AB153</f>
        <v>1857.25</v>
      </c>
      <c r="CZ153">
        <f>AF153</f>
        <v>163.49</v>
      </c>
      <c r="DA153">
        <f>AJ153</f>
        <v>11.36</v>
      </c>
      <c r="DB153">
        <f t="shared" si="95"/>
        <v>35.97</v>
      </c>
      <c r="DC153">
        <f t="shared" si="96"/>
        <v>2.97</v>
      </c>
      <c r="DD153" t="s">
        <v>3</v>
      </c>
      <c r="DE153" t="s">
        <v>3</v>
      </c>
      <c r="DF153">
        <f t="shared" si="101"/>
        <v>0</v>
      </c>
      <c r="DG153">
        <f>ROUND(ROUND(AF153*AJ153,0)*CX153,0)</f>
        <v>14</v>
      </c>
      <c r="DH153">
        <f>ROUND(ROUND(AG153*AK153,0)*CX153,0)</f>
        <v>5</v>
      </c>
      <c r="DI153">
        <f t="shared" si="102"/>
        <v>0</v>
      </c>
      <c r="DJ153">
        <f>DG153</f>
        <v>14</v>
      </c>
      <c r="DK153">
        <v>0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">
      <c r="A154">
        <f>ROW(Source!A153)</f>
        <v>153</v>
      </c>
      <c r="B154">
        <v>64855514</v>
      </c>
      <c r="C154">
        <v>64856375</v>
      </c>
      <c r="D154">
        <v>46800778</v>
      </c>
      <c r="E154">
        <v>1</v>
      </c>
      <c r="F154">
        <v>1</v>
      </c>
      <c r="G154">
        <v>1</v>
      </c>
      <c r="H154">
        <v>2</v>
      </c>
      <c r="I154" t="s">
        <v>1152</v>
      </c>
      <c r="J154" t="s">
        <v>1218</v>
      </c>
      <c r="K154" t="s">
        <v>1154</v>
      </c>
      <c r="L154">
        <v>1368</v>
      </c>
      <c r="N154">
        <v>1011</v>
      </c>
      <c r="O154" t="s">
        <v>1106</v>
      </c>
      <c r="P154" t="s">
        <v>1106</v>
      </c>
      <c r="Q154">
        <v>1</v>
      </c>
      <c r="W154">
        <v>0</v>
      </c>
      <c r="X154">
        <v>1051096962</v>
      </c>
      <c r="Y154">
        <f t="shared" si="94"/>
        <v>0.24</v>
      </c>
      <c r="AA154">
        <v>0</v>
      </c>
      <c r="AB154">
        <v>2113</v>
      </c>
      <c r="AC154">
        <v>590.79</v>
      </c>
      <c r="AD154">
        <v>0</v>
      </c>
      <c r="AE154">
        <v>0</v>
      </c>
      <c r="AF154">
        <v>87.17</v>
      </c>
      <c r="AG154">
        <v>11.6</v>
      </c>
      <c r="AH154">
        <v>0</v>
      </c>
      <c r="AI154">
        <v>1</v>
      </c>
      <c r="AJ154">
        <v>24.24</v>
      </c>
      <c r="AK154">
        <v>50.93</v>
      </c>
      <c r="AL154">
        <v>1</v>
      </c>
      <c r="AM154">
        <v>2</v>
      </c>
      <c r="AN154">
        <v>0</v>
      </c>
      <c r="AO154">
        <v>1</v>
      </c>
      <c r="AP154">
        <v>1</v>
      </c>
      <c r="AQ154">
        <v>0</v>
      </c>
      <c r="AR154">
        <v>0</v>
      </c>
      <c r="AS154" t="s">
        <v>3</v>
      </c>
      <c r="AT154">
        <v>0.24</v>
      </c>
      <c r="AU154" t="s">
        <v>3</v>
      </c>
      <c r="AV154">
        <v>0</v>
      </c>
      <c r="AW154">
        <v>2</v>
      </c>
      <c r="AX154">
        <v>64903830</v>
      </c>
      <c r="AY154">
        <v>1</v>
      </c>
      <c r="AZ154">
        <v>0</v>
      </c>
      <c r="BA154">
        <v>162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f>ROUND(Y154*Source!I153*DO154,7)</f>
        <v>0</v>
      </c>
      <c r="CX154">
        <f>ROUND(Y154*Source!I153,7)</f>
        <v>8.064E-3</v>
      </c>
      <c r="CY154">
        <f>AB154</f>
        <v>2113</v>
      </c>
      <c r="CZ154">
        <f>AF154</f>
        <v>87.17</v>
      </c>
      <c r="DA154">
        <f>AJ154</f>
        <v>24.24</v>
      </c>
      <c r="DB154">
        <f t="shared" si="95"/>
        <v>20.92</v>
      </c>
      <c r="DC154">
        <f t="shared" si="96"/>
        <v>2.78</v>
      </c>
      <c r="DD154" t="s">
        <v>3</v>
      </c>
      <c r="DE154" t="s">
        <v>3</v>
      </c>
      <c r="DF154">
        <f t="shared" si="101"/>
        <v>0</v>
      </c>
      <c r="DG154">
        <f>ROUND(ROUND(AF154*AJ154,0)*CX154,0)</f>
        <v>17</v>
      </c>
      <c r="DH154">
        <f>ROUND(ROUND(AG154*AK154,0)*CX154,0)</f>
        <v>5</v>
      </c>
      <c r="DI154">
        <f t="shared" si="102"/>
        <v>0</v>
      </c>
      <c r="DJ154">
        <f>DG154</f>
        <v>17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ROW(Source!A153)</f>
        <v>153</v>
      </c>
      <c r="B155">
        <v>64855514</v>
      </c>
      <c r="C155">
        <v>64856375</v>
      </c>
      <c r="D155">
        <v>46810483</v>
      </c>
      <c r="E155">
        <v>1</v>
      </c>
      <c r="F155">
        <v>1</v>
      </c>
      <c r="G155">
        <v>1</v>
      </c>
      <c r="H155">
        <v>3</v>
      </c>
      <c r="I155" t="s">
        <v>225</v>
      </c>
      <c r="J155" t="s">
        <v>227</v>
      </c>
      <c r="K155" t="s">
        <v>226</v>
      </c>
      <c r="L155">
        <v>1348</v>
      </c>
      <c r="N155">
        <v>1009</v>
      </c>
      <c r="O155" t="s">
        <v>36</v>
      </c>
      <c r="P155" t="s">
        <v>36</v>
      </c>
      <c r="Q155">
        <v>1000</v>
      </c>
      <c r="W155">
        <v>0</v>
      </c>
      <c r="X155">
        <v>-53715634</v>
      </c>
      <c r="Y155">
        <f t="shared" si="94"/>
        <v>1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1</v>
      </c>
      <c r="AJ155">
        <v>1</v>
      </c>
      <c r="AK155">
        <v>1</v>
      </c>
      <c r="AL155">
        <v>1</v>
      </c>
      <c r="AM155">
        <v>0</v>
      </c>
      <c r="AN155">
        <v>0</v>
      </c>
      <c r="AO155">
        <v>0</v>
      </c>
      <c r="AP155">
        <v>1</v>
      </c>
      <c r="AQ155">
        <v>0</v>
      </c>
      <c r="AR155">
        <v>0</v>
      </c>
      <c r="AS155" t="s">
        <v>3</v>
      </c>
      <c r="AT155">
        <v>1</v>
      </c>
      <c r="AU155" t="s">
        <v>3</v>
      </c>
      <c r="AV155">
        <v>0</v>
      </c>
      <c r="AW155">
        <v>2</v>
      </c>
      <c r="AX155">
        <v>64903831</v>
      </c>
      <c r="AY155">
        <v>1</v>
      </c>
      <c r="AZ155">
        <v>0</v>
      </c>
      <c r="BA155">
        <v>163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V155">
        <v>0</v>
      </c>
      <c r="CW155">
        <v>0</v>
      </c>
      <c r="CX155">
        <f>ROUND(Y155*Source!I153,7)</f>
        <v>3.3599999999999998E-2</v>
      </c>
      <c r="CY155">
        <f>AA155</f>
        <v>0</v>
      </c>
      <c r="CZ155">
        <f>AE155</f>
        <v>0</v>
      </c>
      <c r="DA155">
        <f>AI155</f>
        <v>1</v>
      </c>
      <c r="DB155">
        <f t="shared" si="95"/>
        <v>0</v>
      </c>
      <c r="DC155">
        <f t="shared" si="96"/>
        <v>0</v>
      </c>
      <c r="DD155" t="s">
        <v>3</v>
      </c>
      <c r="DE155" t="s">
        <v>3</v>
      </c>
      <c r="DF155">
        <f t="shared" si="101"/>
        <v>0</v>
      </c>
      <c r="DG155">
        <f>ROUND(ROUND(AF155,0)*CX155,0)</f>
        <v>0</v>
      </c>
      <c r="DH155">
        <f>ROUND(ROUND(AG155,0)*CX155,0)</f>
        <v>0</v>
      </c>
      <c r="DI155">
        <f t="shared" si="102"/>
        <v>0</v>
      </c>
      <c r="DJ155">
        <f>DF155</f>
        <v>0</v>
      </c>
      <c r="DK155">
        <v>0</v>
      </c>
      <c r="DL155" t="s">
        <v>3</v>
      </c>
      <c r="DM155">
        <v>0</v>
      </c>
      <c r="DN155" t="s">
        <v>3</v>
      </c>
      <c r="DO155">
        <v>0</v>
      </c>
    </row>
    <row r="156" spans="1:119" x14ac:dyDescent="0.2">
      <c r="A156">
        <f>ROW(Source!A153)</f>
        <v>153</v>
      </c>
      <c r="B156">
        <v>64855514</v>
      </c>
      <c r="C156">
        <v>64856375</v>
      </c>
      <c r="D156">
        <v>46799107</v>
      </c>
      <c r="E156">
        <v>1</v>
      </c>
      <c r="F156">
        <v>1</v>
      </c>
      <c r="G156">
        <v>1</v>
      </c>
      <c r="H156">
        <v>3</v>
      </c>
      <c r="I156" t="s">
        <v>1219</v>
      </c>
      <c r="J156" t="s">
        <v>1220</v>
      </c>
      <c r="K156" t="s">
        <v>1221</v>
      </c>
      <c r="L156">
        <v>1348</v>
      </c>
      <c r="N156">
        <v>1009</v>
      </c>
      <c r="O156" t="s">
        <v>36</v>
      </c>
      <c r="P156" t="s">
        <v>36</v>
      </c>
      <c r="Q156">
        <v>1000</v>
      </c>
      <c r="W156">
        <v>0</v>
      </c>
      <c r="X156">
        <v>-1286283015</v>
      </c>
      <c r="Y156">
        <f t="shared" si="94"/>
        <v>6.0000000000000001E-3</v>
      </c>
      <c r="AA156">
        <v>69452.149999999994</v>
      </c>
      <c r="AB156">
        <v>0</v>
      </c>
      <c r="AC156">
        <v>0</v>
      </c>
      <c r="AD156">
        <v>0</v>
      </c>
      <c r="AE156">
        <v>7204.58</v>
      </c>
      <c r="AF156">
        <v>0</v>
      </c>
      <c r="AG156">
        <v>0</v>
      </c>
      <c r="AH156">
        <v>0</v>
      </c>
      <c r="AI156">
        <v>9.64</v>
      </c>
      <c r="AJ156">
        <v>1</v>
      </c>
      <c r="AK156">
        <v>1</v>
      </c>
      <c r="AL156">
        <v>1</v>
      </c>
      <c r="AM156">
        <v>2</v>
      </c>
      <c r="AN156">
        <v>0</v>
      </c>
      <c r="AO156">
        <v>1</v>
      </c>
      <c r="AP156">
        <v>1</v>
      </c>
      <c r="AQ156">
        <v>0</v>
      </c>
      <c r="AR156">
        <v>0</v>
      </c>
      <c r="AS156" t="s">
        <v>3</v>
      </c>
      <c r="AT156">
        <v>6.0000000000000001E-3</v>
      </c>
      <c r="AU156" t="s">
        <v>3</v>
      </c>
      <c r="AV156">
        <v>0</v>
      </c>
      <c r="AW156">
        <v>2</v>
      </c>
      <c r="AX156">
        <v>64903832</v>
      </c>
      <c r="AY156">
        <v>1</v>
      </c>
      <c r="AZ156">
        <v>0</v>
      </c>
      <c r="BA156">
        <v>164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v>0</v>
      </c>
      <c r="CX156">
        <f>ROUND(Y156*Source!I153,7)</f>
        <v>2.0159999999999999E-4</v>
      </c>
      <c r="CY156">
        <f>AA156</f>
        <v>69452.149999999994</v>
      </c>
      <c r="CZ156">
        <f>AE156</f>
        <v>7204.58</v>
      </c>
      <c r="DA156">
        <f>AI156</f>
        <v>9.64</v>
      </c>
      <c r="DB156">
        <f t="shared" si="95"/>
        <v>43.23</v>
      </c>
      <c r="DC156">
        <f t="shared" si="96"/>
        <v>0</v>
      </c>
      <c r="DD156" t="s">
        <v>3</v>
      </c>
      <c r="DE156" t="s">
        <v>3</v>
      </c>
      <c r="DF156">
        <f>ROUND(ROUND(AE156*AI156,0)*CX156,0)</f>
        <v>14</v>
      </c>
      <c r="DG156">
        <f>ROUND(ROUND(AF156,0)*CX156,0)</f>
        <v>0</v>
      </c>
      <c r="DH156">
        <f>ROUND(ROUND(AG156,0)*CX156,0)</f>
        <v>0</v>
      </c>
      <c r="DI156">
        <f t="shared" si="102"/>
        <v>0</v>
      </c>
      <c r="DJ156">
        <f>DF156</f>
        <v>14</v>
      </c>
      <c r="DK156">
        <v>0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">
      <c r="A157">
        <f>ROW(Source!A156)</f>
        <v>156</v>
      </c>
      <c r="B157">
        <v>64855517</v>
      </c>
      <c r="C157">
        <v>64856386</v>
      </c>
      <c r="D157">
        <v>18409850</v>
      </c>
      <c r="E157">
        <v>1</v>
      </c>
      <c r="F157">
        <v>1</v>
      </c>
      <c r="G157">
        <v>1</v>
      </c>
      <c r="H157">
        <v>1</v>
      </c>
      <c r="I157" t="s">
        <v>1222</v>
      </c>
      <c r="J157" t="s">
        <v>3</v>
      </c>
      <c r="K157" t="s">
        <v>1223</v>
      </c>
      <c r="L157">
        <v>1369</v>
      </c>
      <c r="N157">
        <v>1013</v>
      </c>
      <c r="O157" t="s">
        <v>1100</v>
      </c>
      <c r="P157" t="s">
        <v>1100</v>
      </c>
      <c r="Q157">
        <v>1</v>
      </c>
      <c r="W157">
        <v>0</v>
      </c>
      <c r="X157">
        <v>855544366</v>
      </c>
      <c r="Y157">
        <f t="shared" si="94"/>
        <v>36.08</v>
      </c>
      <c r="AA157">
        <v>0</v>
      </c>
      <c r="AB157">
        <v>0</v>
      </c>
      <c r="AC157">
        <v>0</v>
      </c>
      <c r="AD157">
        <v>9.07</v>
      </c>
      <c r="AE157">
        <v>0</v>
      </c>
      <c r="AF157">
        <v>0</v>
      </c>
      <c r="AG157">
        <v>0</v>
      </c>
      <c r="AH157">
        <v>9.07</v>
      </c>
      <c r="AI157">
        <v>1</v>
      </c>
      <c r="AJ157">
        <v>1</v>
      </c>
      <c r="AK157">
        <v>1</v>
      </c>
      <c r="AL157">
        <v>1</v>
      </c>
      <c r="AM157">
        <v>-2</v>
      </c>
      <c r="AN157">
        <v>0</v>
      </c>
      <c r="AO157">
        <v>1</v>
      </c>
      <c r="AP157">
        <v>1</v>
      </c>
      <c r="AQ157">
        <v>0</v>
      </c>
      <c r="AR157">
        <v>0</v>
      </c>
      <c r="AS157" t="s">
        <v>3</v>
      </c>
      <c r="AT157">
        <v>36.08</v>
      </c>
      <c r="AU157" t="s">
        <v>3</v>
      </c>
      <c r="AV157">
        <v>1</v>
      </c>
      <c r="AW157">
        <v>2</v>
      </c>
      <c r="AX157">
        <v>64856395</v>
      </c>
      <c r="AY157">
        <v>1</v>
      </c>
      <c r="AZ157">
        <v>0</v>
      </c>
      <c r="BA157">
        <v>165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U157">
        <f>ROUND(AT157*Source!I156*AH157*AL157,0)</f>
        <v>51</v>
      </c>
      <c r="CV157">
        <f>ROUND(Y157*Source!I156,7)</f>
        <v>5.6356960000000003</v>
      </c>
      <c r="CW157">
        <v>0</v>
      </c>
      <c r="CX157">
        <f>ROUND(Y157*Source!I156,7)</f>
        <v>5.6356960000000003</v>
      </c>
      <c r="CY157">
        <f>AD157</f>
        <v>9.07</v>
      </c>
      <c r="CZ157">
        <f>AH157</f>
        <v>9.07</v>
      </c>
      <c r="DA157">
        <f>AL157</f>
        <v>1</v>
      </c>
      <c r="DB157">
        <f t="shared" si="95"/>
        <v>327.25</v>
      </c>
      <c r="DC157">
        <f t="shared" si="96"/>
        <v>0</v>
      </c>
      <c r="DD157" t="s">
        <v>3</v>
      </c>
      <c r="DE157" t="s">
        <v>3</v>
      </c>
      <c r="DF157">
        <f t="shared" ref="DF157:DF164" si="103">ROUND(ROUND(AE157,2)*CX157,2)</f>
        <v>0</v>
      </c>
      <c r="DG157">
        <f t="shared" ref="DG157:DG164" si="104">ROUND(ROUND(AF157,2)*CX157,2)</f>
        <v>0</v>
      </c>
      <c r="DH157">
        <f t="shared" ref="DH157:DH164" si="105">ROUND(ROUND(AG157,2)*CX157,2)</f>
        <v>0</v>
      </c>
      <c r="DI157">
        <f t="shared" ref="DI157:DI164" si="106">ROUND(ROUND(AH157,2)*CX157,2)</f>
        <v>51.12</v>
      </c>
      <c r="DJ157">
        <f>DI157</f>
        <v>51.12</v>
      </c>
      <c r="DK157">
        <v>0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">
      <c r="A158">
        <f>ROW(Source!A156)</f>
        <v>156</v>
      </c>
      <c r="B158">
        <v>64855517</v>
      </c>
      <c r="C158">
        <v>64856386</v>
      </c>
      <c r="D158">
        <v>121548</v>
      </c>
      <c r="E158">
        <v>1</v>
      </c>
      <c r="F158">
        <v>1</v>
      </c>
      <c r="G158">
        <v>1</v>
      </c>
      <c r="H158">
        <v>1</v>
      </c>
      <c r="I158" t="s">
        <v>44</v>
      </c>
      <c r="J158" t="s">
        <v>3</v>
      </c>
      <c r="K158" t="s">
        <v>1101</v>
      </c>
      <c r="L158">
        <v>608254</v>
      </c>
      <c r="N158">
        <v>1013</v>
      </c>
      <c r="O158" t="s">
        <v>1102</v>
      </c>
      <c r="P158" t="s">
        <v>1102</v>
      </c>
      <c r="Q158">
        <v>1</v>
      </c>
      <c r="W158">
        <v>0</v>
      </c>
      <c r="X158">
        <v>-185737400</v>
      </c>
      <c r="Y158">
        <f t="shared" si="94"/>
        <v>0.37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1</v>
      </c>
      <c r="AJ158">
        <v>1</v>
      </c>
      <c r="AK158">
        <v>1</v>
      </c>
      <c r="AL158">
        <v>1</v>
      </c>
      <c r="AM158">
        <v>-2</v>
      </c>
      <c r="AN158">
        <v>0</v>
      </c>
      <c r="AO158">
        <v>1</v>
      </c>
      <c r="AP158">
        <v>1</v>
      </c>
      <c r="AQ158">
        <v>0</v>
      </c>
      <c r="AR158">
        <v>0</v>
      </c>
      <c r="AS158" t="s">
        <v>3</v>
      </c>
      <c r="AT158">
        <v>0.37</v>
      </c>
      <c r="AU158" t="s">
        <v>3</v>
      </c>
      <c r="AV158">
        <v>2</v>
      </c>
      <c r="AW158">
        <v>2</v>
      </c>
      <c r="AX158">
        <v>64856396</v>
      </c>
      <c r="AY158">
        <v>1</v>
      </c>
      <c r="AZ158">
        <v>0</v>
      </c>
      <c r="BA158">
        <v>166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v>0</v>
      </c>
      <c r="CX158">
        <f>ROUND(Y158*Source!I156,7)</f>
        <v>5.7793999999999998E-2</v>
      </c>
      <c r="CY158">
        <f>AD158</f>
        <v>0</v>
      </c>
      <c r="CZ158">
        <f>AH158</f>
        <v>0</v>
      </c>
      <c r="DA158">
        <f>AL158</f>
        <v>1</v>
      </c>
      <c r="DB158">
        <f t="shared" si="95"/>
        <v>0</v>
      </c>
      <c r="DC158">
        <f t="shared" si="96"/>
        <v>0</v>
      </c>
      <c r="DD158" t="s">
        <v>3</v>
      </c>
      <c r="DE158" t="s">
        <v>3</v>
      </c>
      <c r="DF158">
        <f t="shared" si="103"/>
        <v>0</v>
      </c>
      <c r="DG158">
        <f t="shared" si="104"/>
        <v>0</v>
      </c>
      <c r="DH158">
        <f t="shared" si="105"/>
        <v>0</v>
      </c>
      <c r="DI158">
        <f t="shared" si="106"/>
        <v>0</v>
      </c>
      <c r="DJ158">
        <f>DI158</f>
        <v>0</v>
      </c>
      <c r="DK158">
        <v>0</v>
      </c>
      <c r="DL158" t="s">
        <v>3</v>
      </c>
      <c r="DM158">
        <v>0</v>
      </c>
      <c r="DN158" t="s">
        <v>3</v>
      </c>
      <c r="DO158">
        <v>0</v>
      </c>
    </row>
    <row r="159" spans="1:119" x14ac:dyDescent="0.2">
      <c r="A159">
        <f>ROW(Source!A156)</f>
        <v>156</v>
      </c>
      <c r="B159">
        <v>64855517</v>
      </c>
      <c r="C159">
        <v>64856386</v>
      </c>
      <c r="D159">
        <v>29172379</v>
      </c>
      <c r="E159">
        <v>1</v>
      </c>
      <c r="F159">
        <v>1</v>
      </c>
      <c r="G159">
        <v>1</v>
      </c>
      <c r="H159">
        <v>2</v>
      </c>
      <c r="I159" t="s">
        <v>1187</v>
      </c>
      <c r="J159" t="s">
        <v>1188</v>
      </c>
      <c r="K159" t="s">
        <v>1189</v>
      </c>
      <c r="L159">
        <v>1368</v>
      </c>
      <c r="N159">
        <v>1011</v>
      </c>
      <c r="O159" t="s">
        <v>1106</v>
      </c>
      <c r="P159" t="s">
        <v>1106</v>
      </c>
      <c r="Q159">
        <v>1</v>
      </c>
      <c r="W159">
        <v>0</v>
      </c>
      <c r="X159">
        <v>1106923569</v>
      </c>
      <c r="Y159">
        <f t="shared" si="94"/>
        <v>0.37</v>
      </c>
      <c r="AA159">
        <v>0</v>
      </c>
      <c r="AB159">
        <v>112</v>
      </c>
      <c r="AC159">
        <v>13.5</v>
      </c>
      <c r="AD159">
        <v>0</v>
      </c>
      <c r="AE159">
        <v>0</v>
      </c>
      <c r="AF159">
        <v>112</v>
      </c>
      <c r="AG159">
        <v>13.5</v>
      </c>
      <c r="AH159">
        <v>0</v>
      </c>
      <c r="AI159">
        <v>1</v>
      </c>
      <c r="AJ159">
        <v>1</v>
      </c>
      <c r="AK159">
        <v>1</v>
      </c>
      <c r="AL159">
        <v>1</v>
      </c>
      <c r="AM159">
        <v>-2</v>
      </c>
      <c r="AN159">
        <v>0</v>
      </c>
      <c r="AO159">
        <v>1</v>
      </c>
      <c r="AP159">
        <v>1</v>
      </c>
      <c r="AQ159">
        <v>0</v>
      </c>
      <c r="AR159">
        <v>0</v>
      </c>
      <c r="AS159" t="s">
        <v>3</v>
      </c>
      <c r="AT159">
        <v>0.37</v>
      </c>
      <c r="AU159" t="s">
        <v>3</v>
      </c>
      <c r="AV159">
        <v>0</v>
      </c>
      <c r="AW159">
        <v>2</v>
      </c>
      <c r="AX159">
        <v>64856397</v>
      </c>
      <c r="AY159">
        <v>1</v>
      </c>
      <c r="AZ159">
        <v>0</v>
      </c>
      <c r="BA159">
        <v>167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V159">
        <v>0</v>
      </c>
      <c r="CW159">
        <f>ROUND(Y159*Source!I156*DO159,7)</f>
        <v>0</v>
      </c>
      <c r="CX159">
        <f>ROUND(Y159*Source!I156,7)</f>
        <v>5.7793999999999998E-2</v>
      </c>
      <c r="CY159">
        <f>AB159</f>
        <v>112</v>
      </c>
      <c r="CZ159">
        <f>AF159</f>
        <v>112</v>
      </c>
      <c r="DA159">
        <f>AJ159</f>
        <v>1</v>
      </c>
      <c r="DB159">
        <f t="shared" si="95"/>
        <v>41.44</v>
      </c>
      <c r="DC159">
        <f t="shared" si="96"/>
        <v>5</v>
      </c>
      <c r="DD159" t="s">
        <v>3</v>
      </c>
      <c r="DE159" t="s">
        <v>3</v>
      </c>
      <c r="DF159">
        <f t="shared" si="103"/>
        <v>0</v>
      </c>
      <c r="DG159">
        <f t="shared" si="104"/>
        <v>6.47</v>
      </c>
      <c r="DH159">
        <f t="shared" si="105"/>
        <v>0.78</v>
      </c>
      <c r="DI159">
        <f t="shared" si="106"/>
        <v>0</v>
      </c>
      <c r="DJ159">
        <f>DG159</f>
        <v>6.47</v>
      </c>
      <c r="DK159">
        <v>0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ROW(Source!A156)</f>
        <v>156</v>
      </c>
      <c r="B160">
        <v>64855517</v>
      </c>
      <c r="C160">
        <v>64856386</v>
      </c>
      <c r="D160">
        <v>29172657</v>
      </c>
      <c r="E160">
        <v>1</v>
      </c>
      <c r="F160">
        <v>1</v>
      </c>
      <c r="G160">
        <v>1</v>
      </c>
      <c r="H160">
        <v>2</v>
      </c>
      <c r="I160" t="s">
        <v>1224</v>
      </c>
      <c r="J160" t="s">
        <v>1225</v>
      </c>
      <c r="K160" t="s">
        <v>1226</v>
      </c>
      <c r="L160">
        <v>1368</v>
      </c>
      <c r="N160">
        <v>1011</v>
      </c>
      <c r="O160" t="s">
        <v>1106</v>
      </c>
      <c r="P160" t="s">
        <v>1106</v>
      </c>
      <c r="Q160">
        <v>1</v>
      </c>
      <c r="W160">
        <v>0</v>
      </c>
      <c r="X160">
        <v>1474986261</v>
      </c>
      <c r="Y160">
        <f t="shared" si="94"/>
        <v>1.62</v>
      </c>
      <c r="AA160">
        <v>0</v>
      </c>
      <c r="AB160">
        <v>8.1</v>
      </c>
      <c r="AC160">
        <v>0</v>
      </c>
      <c r="AD160">
        <v>0</v>
      </c>
      <c r="AE160">
        <v>0</v>
      </c>
      <c r="AF160">
        <v>8.1</v>
      </c>
      <c r="AG160">
        <v>0</v>
      </c>
      <c r="AH160">
        <v>0</v>
      </c>
      <c r="AI160">
        <v>1</v>
      </c>
      <c r="AJ160">
        <v>1</v>
      </c>
      <c r="AK160">
        <v>1</v>
      </c>
      <c r="AL160">
        <v>1</v>
      </c>
      <c r="AM160">
        <v>-2</v>
      </c>
      <c r="AN160">
        <v>0</v>
      </c>
      <c r="AO160">
        <v>1</v>
      </c>
      <c r="AP160">
        <v>1</v>
      </c>
      <c r="AQ160">
        <v>0</v>
      </c>
      <c r="AR160">
        <v>0</v>
      </c>
      <c r="AS160" t="s">
        <v>3</v>
      </c>
      <c r="AT160">
        <v>1.62</v>
      </c>
      <c r="AU160" t="s">
        <v>3</v>
      </c>
      <c r="AV160">
        <v>0</v>
      </c>
      <c r="AW160">
        <v>2</v>
      </c>
      <c r="AX160">
        <v>64856398</v>
      </c>
      <c r="AY160">
        <v>1</v>
      </c>
      <c r="AZ160">
        <v>0</v>
      </c>
      <c r="BA160">
        <v>168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f>ROUND(Y160*Source!I156*DO160,7)</f>
        <v>0</v>
      </c>
      <c r="CX160">
        <f>ROUND(Y160*Source!I156,7)</f>
        <v>0.25304399999999999</v>
      </c>
      <c r="CY160">
        <f>AB160</f>
        <v>8.1</v>
      </c>
      <c r="CZ160">
        <f>AF160</f>
        <v>8.1</v>
      </c>
      <c r="DA160">
        <f>AJ160</f>
        <v>1</v>
      </c>
      <c r="DB160">
        <f t="shared" si="95"/>
        <v>13.12</v>
      </c>
      <c r="DC160">
        <f t="shared" si="96"/>
        <v>0</v>
      </c>
      <c r="DD160" t="s">
        <v>3</v>
      </c>
      <c r="DE160" t="s">
        <v>3</v>
      </c>
      <c r="DF160">
        <f t="shared" si="103"/>
        <v>0</v>
      </c>
      <c r="DG160">
        <f t="shared" si="104"/>
        <v>2.0499999999999998</v>
      </c>
      <c r="DH160">
        <f t="shared" si="105"/>
        <v>0</v>
      </c>
      <c r="DI160">
        <f t="shared" si="106"/>
        <v>0</v>
      </c>
      <c r="DJ160">
        <f>DG160</f>
        <v>2.0499999999999998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">
      <c r="A161">
        <f>ROW(Source!A156)</f>
        <v>156</v>
      </c>
      <c r="B161">
        <v>64855517</v>
      </c>
      <c r="C161">
        <v>64856386</v>
      </c>
      <c r="D161">
        <v>29174913</v>
      </c>
      <c r="E161">
        <v>1</v>
      </c>
      <c r="F161">
        <v>1</v>
      </c>
      <c r="G161">
        <v>1</v>
      </c>
      <c r="H161">
        <v>2</v>
      </c>
      <c r="I161" t="s">
        <v>1152</v>
      </c>
      <c r="J161" t="s">
        <v>1153</v>
      </c>
      <c r="K161" t="s">
        <v>1154</v>
      </c>
      <c r="L161">
        <v>1368</v>
      </c>
      <c r="N161">
        <v>1011</v>
      </c>
      <c r="O161" t="s">
        <v>1106</v>
      </c>
      <c r="P161" t="s">
        <v>1106</v>
      </c>
      <c r="Q161">
        <v>1</v>
      </c>
      <c r="W161">
        <v>0</v>
      </c>
      <c r="X161">
        <v>1230759911</v>
      </c>
      <c r="Y161">
        <f t="shared" si="94"/>
        <v>0.26</v>
      </c>
      <c r="AA161">
        <v>0</v>
      </c>
      <c r="AB161">
        <v>87.17</v>
      </c>
      <c r="AC161">
        <v>11.6</v>
      </c>
      <c r="AD161">
        <v>0</v>
      </c>
      <c r="AE161">
        <v>0</v>
      </c>
      <c r="AF161">
        <v>87.17</v>
      </c>
      <c r="AG161">
        <v>11.6</v>
      </c>
      <c r="AH161">
        <v>0</v>
      </c>
      <c r="AI161">
        <v>1</v>
      </c>
      <c r="AJ161">
        <v>1</v>
      </c>
      <c r="AK161">
        <v>1</v>
      </c>
      <c r="AL161">
        <v>1</v>
      </c>
      <c r="AM161">
        <v>-2</v>
      </c>
      <c r="AN161">
        <v>0</v>
      </c>
      <c r="AO161">
        <v>1</v>
      </c>
      <c r="AP161">
        <v>1</v>
      </c>
      <c r="AQ161">
        <v>0</v>
      </c>
      <c r="AR161">
        <v>0</v>
      </c>
      <c r="AS161" t="s">
        <v>3</v>
      </c>
      <c r="AT161">
        <v>0.26</v>
      </c>
      <c r="AU161" t="s">
        <v>3</v>
      </c>
      <c r="AV161">
        <v>0</v>
      </c>
      <c r="AW161">
        <v>2</v>
      </c>
      <c r="AX161">
        <v>64856399</v>
      </c>
      <c r="AY161">
        <v>1</v>
      </c>
      <c r="AZ161">
        <v>0</v>
      </c>
      <c r="BA161">
        <v>169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V161">
        <v>0</v>
      </c>
      <c r="CW161">
        <f>ROUND(Y161*Source!I156*DO161,7)</f>
        <v>0</v>
      </c>
      <c r="CX161">
        <f>ROUND(Y161*Source!I156,7)</f>
        <v>4.0612000000000002E-2</v>
      </c>
      <c r="CY161">
        <f>AB161</f>
        <v>87.17</v>
      </c>
      <c r="CZ161">
        <f>AF161</f>
        <v>87.17</v>
      </c>
      <c r="DA161">
        <f>AJ161</f>
        <v>1</v>
      </c>
      <c r="DB161">
        <f t="shared" si="95"/>
        <v>22.66</v>
      </c>
      <c r="DC161">
        <f t="shared" si="96"/>
        <v>3.02</v>
      </c>
      <c r="DD161" t="s">
        <v>3</v>
      </c>
      <c r="DE161" t="s">
        <v>3</v>
      </c>
      <c r="DF161">
        <f t="shared" si="103"/>
        <v>0</v>
      </c>
      <c r="DG161">
        <f t="shared" si="104"/>
        <v>3.54</v>
      </c>
      <c r="DH161">
        <f t="shared" si="105"/>
        <v>0.47</v>
      </c>
      <c r="DI161">
        <f t="shared" si="106"/>
        <v>0</v>
      </c>
      <c r="DJ161">
        <f>DG161</f>
        <v>3.54</v>
      </c>
      <c r="DK161">
        <v>0</v>
      </c>
      <c r="DL161" t="s">
        <v>3</v>
      </c>
      <c r="DM161">
        <v>0</v>
      </c>
      <c r="DN161" t="s">
        <v>3</v>
      </c>
      <c r="DO161">
        <v>0</v>
      </c>
    </row>
    <row r="162" spans="1:119" x14ac:dyDescent="0.2">
      <c r="A162">
        <f>ROW(Source!A156)</f>
        <v>156</v>
      </c>
      <c r="B162">
        <v>64855517</v>
      </c>
      <c r="C162">
        <v>64856386</v>
      </c>
      <c r="D162">
        <v>29113979</v>
      </c>
      <c r="E162">
        <v>1</v>
      </c>
      <c r="F162">
        <v>1</v>
      </c>
      <c r="G162">
        <v>1</v>
      </c>
      <c r="H162">
        <v>3</v>
      </c>
      <c r="I162" t="s">
        <v>1227</v>
      </c>
      <c r="J162" t="s">
        <v>1228</v>
      </c>
      <c r="K162" t="s">
        <v>1229</v>
      </c>
      <c r="L162">
        <v>1348</v>
      </c>
      <c r="N162">
        <v>1009</v>
      </c>
      <c r="O162" t="s">
        <v>36</v>
      </c>
      <c r="P162" t="s">
        <v>36</v>
      </c>
      <c r="Q162">
        <v>1000</v>
      </c>
      <c r="W162">
        <v>0</v>
      </c>
      <c r="X162">
        <v>-1319080431</v>
      </c>
      <c r="Y162">
        <f t="shared" si="94"/>
        <v>2E-3</v>
      </c>
      <c r="AA162">
        <v>9749.99</v>
      </c>
      <c r="AB162">
        <v>0</v>
      </c>
      <c r="AC162">
        <v>0</v>
      </c>
      <c r="AD162">
        <v>0</v>
      </c>
      <c r="AE162">
        <v>9749.99</v>
      </c>
      <c r="AF162">
        <v>0</v>
      </c>
      <c r="AG162">
        <v>0</v>
      </c>
      <c r="AH162">
        <v>0</v>
      </c>
      <c r="AI162">
        <v>1</v>
      </c>
      <c r="AJ162">
        <v>1</v>
      </c>
      <c r="AK162">
        <v>1</v>
      </c>
      <c r="AL162">
        <v>1</v>
      </c>
      <c r="AM162">
        <v>-2</v>
      </c>
      <c r="AN162">
        <v>0</v>
      </c>
      <c r="AO162">
        <v>1</v>
      </c>
      <c r="AP162">
        <v>1</v>
      </c>
      <c r="AQ162">
        <v>0</v>
      </c>
      <c r="AR162">
        <v>0</v>
      </c>
      <c r="AS162" t="s">
        <v>3</v>
      </c>
      <c r="AT162">
        <v>2E-3</v>
      </c>
      <c r="AU162" t="s">
        <v>3</v>
      </c>
      <c r="AV162">
        <v>0</v>
      </c>
      <c r="AW162">
        <v>2</v>
      </c>
      <c r="AX162">
        <v>64856400</v>
      </c>
      <c r="AY162">
        <v>1</v>
      </c>
      <c r="AZ162">
        <v>0</v>
      </c>
      <c r="BA162">
        <v>170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V162">
        <v>0</v>
      </c>
      <c r="CW162">
        <v>0</v>
      </c>
      <c r="CX162">
        <f>ROUND(Y162*Source!I156,7)</f>
        <v>3.124E-4</v>
      </c>
      <c r="CY162">
        <f>AA162</f>
        <v>9749.99</v>
      </c>
      <c r="CZ162">
        <f>AE162</f>
        <v>9749.99</v>
      </c>
      <c r="DA162">
        <f>AI162</f>
        <v>1</v>
      </c>
      <c r="DB162">
        <f t="shared" si="95"/>
        <v>19.5</v>
      </c>
      <c r="DC162">
        <f t="shared" si="96"/>
        <v>0</v>
      </c>
      <c r="DD162" t="s">
        <v>3</v>
      </c>
      <c r="DE162" t="s">
        <v>3</v>
      </c>
      <c r="DF162">
        <f t="shared" si="103"/>
        <v>3.05</v>
      </c>
      <c r="DG162">
        <f t="shared" si="104"/>
        <v>0</v>
      </c>
      <c r="DH162">
        <f t="shared" si="105"/>
        <v>0</v>
      </c>
      <c r="DI162">
        <f t="shared" si="106"/>
        <v>0</v>
      </c>
      <c r="DJ162">
        <f>DF162</f>
        <v>3.05</v>
      </c>
      <c r="DK162">
        <v>0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">
      <c r="A163">
        <f>ROW(Source!A156)</f>
        <v>156</v>
      </c>
      <c r="B163">
        <v>64855517</v>
      </c>
      <c r="C163">
        <v>64856386</v>
      </c>
      <c r="D163">
        <v>29129008</v>
      </c>
      <c r="E163">
        <v>1</v>
      </c>
      <c r="F163">
        <v>1</v>
      </c>
      <c r="G163">
        <v>1</v>
      </c>
      <c r="H163">
        <v>3</v>
      </c>
      <c r="I163" t="s">
        <v>1230</v>
      </c>
      <c r="J163" t="s">
        <v>1231</v>
      </c>
      <c r="K163" t="s">
        <v>1232</v>
      </c>
      <c r="L163">
        <v>1354</v>
      </c>
      <c r="N163">
        <v>1010</v>
      </c>
      <c r="O163" t="s">
        <v>438</v>
      </c>
      <c r="P163" t="s">
        <v>438</v>
      </c>
      <c r="Q163">
        <v>1</v>
      </c>
      <c r="W163">
        <v>0</v>
      </c>
      <c r="X163">
        <v>-1747686543</v>
      </c>
      <c r="Y163">
        <f t="shared" si="94"/>
        <v>0.01</v>
      </c>
      <c r="AA163">
        <v>342.47</v>
      </c>
      <c r="AB163">
        <v>0</v>
      </c>
      <c r="AC163">
        <v>0</v>
      </c>
      <c r="AD163">
        <v>0</v>
      </c>
      <c r="AE163">
        <v>342.47</v>
      </c>
      <c r="AF163">
        <v>0</v>
      </c>
      <c r="AG163">
        <v>0</v>
      </c>
      <c r="AH163">
        <v>0</v>
      </c>
      <c r="AI163">
        <v>1</v>
      </c>
      <c r="AJ163">
        <v>1</v>
      </c>
      <c r="AK163">
        <v>1</v>
      </c>
      <c r="AL163">
        <v>1</v>
      </c>
      <c r="AM163">
        <v>-2</v>
      </c>
      <c r="AN163">
        <v>0</v>
      </c>
      <c r="AO163">
        <v>1</v>
      </c>
      <c r="AP163">
        <v>1</v>
      </c>
      <c r="AQ163">
        <v>0</v>
      </c>
      <c r="AR163">
        <v>0</v>
      </c>
      <c r="AS163" t="s">
        <v>3</v>
      </c>
      <c r="AT163">
        <v>0.01</v>
      </c>
      <c r="AU163" t="s">
        <v>3</v>
      </c>
      <c r="AV163">
        <v>0</v>
      </c>
      <c r="AW163">
        <v>2</v>
      </c>
      <c r="AX163">
        <v>64856401</v>
      </c>
      <c r="AY163">
        <v>1</v>
      </c>
      <c r="AZ163">
        <v>0</v>
      </c>
      <c r="BA163">
        <v>171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v>0</v>
      </c>
      <c r="CX163">
        <f>ROUND(Y163*Source!I156,7)</f>
        <v>1.562E-3</v>
      </c>
      <c r="CY163">
        <f>AA163</f>
        <v>342.47</v>
      </c>
      <c r="CZ163">
        <f>AE163</f>
        <v>342.47</v>
      </c>
      <c r="DA163">
        <f>AI163</f>
        <v>1</v>
      </c>
      <c r="DB163">
        <f t="shared" si="95"/>
        <v>3.42</v>
      </c>
      <c r="DC163">
        <f t="shared" si="96"/>
        <v>0</v>
      </c>
      <c r="DD163" t="s">
        <v>3</v>
      </c>
      <c r="DE163" t="s">
        <v>3</v>
      </c>
      <c r="DF163">
        <f t="shared" si="103"/>
        <v>0.53</v>
      </c>
      <c r="DG163">
        <f t="shared" si="104"/>
        <v>0</v>
      </c>
      <c r="DH163">
        <f t="shared" si="105"/>
        <v>0</v>
      </c>
      <c r="DI163">
        <f t="shared" si="106"/>
        <v>0</v>
      </c>
      <c r="DJ163">
        <f>DF163</f>
        <v>0.53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">
      <c r="A164">
        <f>ROW(Source!A156)</f>
        <v>156</v>
      </c>
      <c r="B164">
        <v>64855517</v>
      </c>
      <c r="C164">
        <v>64856386</v>
      </c>
      <c r="D164">
        <v>29131389</v>
      </c>
      <c r="E164">
        <v>1</v>
      </c>
      <c r="F164">
        <v>1</v>
      </c>
      <c r="G164">
        <v>1</v>
      </c>
      <c r="H164">
        <v>3</v>
      </c>
      <c r="I164" t="s">
        <v>1233</v>
      </c>
      <c r="J164" t="s">
        <v>1234</v>
      </c>
      <c r="K164" t="s">
        <v>1235</v>
      </c>
      <c r="L164">
        <v>1348</v>
      </c>
      <c r="N164">
        <v>1009</v>
      </c>
      <c r="O164" t="s">
        <v>36</v>
      </c>
      <c r="P164" t="s">
        <v>36</v>
      </c>
      <c r="Q164">
        <v>1000</v>
      </c>
      <c r="W164">
        <v>0</v>
      </c>
      <c r="X164">
        <v>1998706905</v>
      </c>
      <c r="Y164">
        <f t="shared" si="94"/>
        <v>1</v>
      </c>
      <c r="AA164">
        <v>10100</v>
      </c>
      <c r="AB164">
        <v>0</v>
      </c>
      <c r="AC164">
        <v>0</v>
      </c>
      <c r="AD164">
        <v>0</v>
      </c>
      <c r="AE164">
        <v>10100</v>
      </c>
      <c r="AF164">
        <v>0</v>
      </c>
      <c r="AG164">
        <v>0</v>
      </c>
      <c r="AH164">
        <v>0</v>
      </c>
      <c r="AI164">
        <v>1</v>
      </c>
      <c r="AJ164">
        <v>1</v>
      </c>
      <c r="AK164">
        <v>1</v>
      </c>
      <c r="AL164">
        <v>1</v>
      </c>
      <c r="AM164">
        <v>-2</v>
      </c>
      <c r="AN164">
        <v>0</v>
      </c>
      <c r="AO164">
        <v>1</v>
      </c>
      <c r="AP164">
        <v>1</v>
      </c>
      <c r="AQ164">
        <v>0</v>
      </c>
      <c r="AR164">
        <v>0</v>
      </c>
      <c r="AS164" t="s">
        <v>3</v>
      </c>
      <c r="AT164">
        <v>1</v>
      </c>
      <c r="AU164" t="s">
        <v>3</v>
      </c>
      <c r="AV164">
        <v>0</v>
      </c>
      <c r="AW164">
        <v>2</v>
      </c>
      <c r="AX164">
        <v>64856402</v>
      </c>
      <c r="AY164">
        <v>1</v>
      </c>
      <c r="AZ164">
        <v>0</v>
      </c>
      <c r="BA164">
        <v>172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V164">
        <v>0</v>
      </c>
      <c r="CW164">
        <v>0</v>
      </c>
      <c r="CX164">
        <f>ROUND(Y164*Source!I156,7)</f>
        <v>0.15620000000000001</v>
      </c>
      <c r="CY164">
        <f>AA164</f>
        <v>10100</v>
      </c>
      <c r="CZ164">
        <f>AE164</f>
        <v>10100</v>
      </c>
      <c r="DA164">
        <f>AI164</f>
        <v>1</v>
      </c>
      <c r="DB164">
        <f t="shared" si="95"/>
        <v>10100</v>
      </c>
      <c r="DC164">
        <f t="shared" si="96"/>
        <v>0</v>
      </c>
      <c r="DD164" t="s">
        <v>3</v>
      </c>
      <c r="DE164" t="s">
        <v>3</v>
      </c>
      <c r="DF164">
        <f t="shared" si="103"/>
        <v>1577.62</v>
      </c>
      <c r="DG164">
        <f t="shared" si="104"/>
        <v>0</v>
      </c>
      <c r="DH164">
        <f t="shared" si="105"/>
        <v>0</v>
      </c>
      <c r="DI164">
        <f t="shared" si="106"/>
        <v>0</v>
      </c>
      <c r="DJ164">
        <f>DF164</f>
        <v>1577.62</v>
      </c>
      <c r="DK164">
        <v>0</v>
      </c>
      <c r="DL164" t="s">
        <v>3</v>
      </c>
      <c r="DM164">
        <v>0</v>
      </c>
      <c r="DN164" t="s">
        <v>3</v>
      </c>
      <c r="DO164">
        <v>0</v>
      </c>
    </row>
    <row r="165" spans="1:119" x14ac:dyDescent="0.2">
      <c r="A165">
        <f>ROW(Source!A157)</f>
        <v>157</v>
      </c>
      <c r="B165">
        <v>64855514</v>
      </c>
      <c r="C165">
        <v>64856386</v>
      </c>
      <c r="D165">
        <v>18409850</v>
      </c>
      <c r="E165">
        <v>1</v>
      </c>
      <c r="F165">
        <v>1</v>
      </c>
      <c r="G165">
        <v>1</v>
      </c>
      <c r="H165">
        <v>1</v>
      </c>
      <c r="I165" t="s">
        <v>1222</v>
      </c>
      <c r="J165" t="s">
        <v>3</v>
      </c>
      <c r="K165" t="s">
        <v>1223</v>
      </c>
      <c r="L165">
        <v>1369</v>
      </c>
      <c r="N165">
        <v>1013</v>
      </c>
      <c r="O165" t="s">
        <v>1100</v>
      </c>
      <c r="P165" t="s">
        <v>1100</v>
      </c>
      <c r="Q165">
        <v>1</v>
      </c>
      <c r="W165">
        <v>0</v>
      </c>
      <c r="X165">
        <v>855544366</v>
      </c>
      <c r="Y165">
        <f t="shared" si="94"/>
        <v>36.08</v>
      </c>
      <c r="AA165">
        <v>0</v>
      </c>
      <c r="AB165">
        <v>0</v>
      </c>
      <c r="AC165">
        <v>0</v>
      </c>
      <c r="AD165">
        <v>9.07</v>
      </c>
      <c r="AE165">
        <v>0</v>
      </c>
      <c r="AF165">
        <v>0</v>
      </c>
      <c r="AG165">
        <v>0</v>
      </c>
      <c r="AH165">
        <v>9.07</v>
      </c>
      <c r="AI165">
        <v>1</v>
      </c>
      <c r="AJ165">
        <v>1</v>
      </c>
      <c r="AK165">
        <v>1</v>
      </c>
      <c r="AL165">
        <v>1</v>
      </c>
      <c r="AM165">
        <v>-2</v>
      </c>
      <c r="AN165">
        <v>0</v>
      </c>
      <c r="AO165">
        <v>1</v>
      </c>
      <c r="AP165">
        <v>1</v>
      </c>
      <c r="AQ165">
        <v>0</v>
      </c>
      <c r="AR165">
        <v>0</v>
      </c>
      <c r="AS165" t="s">
        <v>3</v>
      </c>
      <c r="AT165">
        <v>36.08</v>
      </c>
      <c r="AU165" t="s">
        <v>3</v>
      </c>
      <c r="AV165">
        <v>1</v>
      </c>
      <c r="AW165">
        <v>2</v>
      </c>
      <c r="AX165">
        <v>64856395</v>
      </c>
      <c r="AY165">
        <v>1</v>
      </c>
      <c r="AZ165">
        <v>0</v>
      </c>
      <c r="BA165">
        <v>173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U165">
        <f>ROUND(AT165*Source!I157*AH165*AL165,0)</f>
        <v>51</v>
      </c>
      <c r="CV165">
        <f>ROUND(Y165*Source!I157,7)</f>
        <v>5.6356960000000003</v>
      </c>
      <c r="CW165">
        <v>0</v>
      </c>
      <c r="CX165">
        <f>ROUND(Y165*Source!I157,7)</f>
        <v>5.6356960000000003</v>
      </c>
      <c r="CY165">
        <f>AD165</f>
        <v>9.07</v>
      </c>
      <c r="CZ165">
        <f>AH165</f>
        <v>9.07</v>
      </c>
      <c r="DA165">
        <f>AL165</f>
        <v>1</v>
      </c>
      <c r="DB165">
        <f t="shared" si="95"/>
        <v>327.25</v>
      </c>
      <c r="DC165">
        <f t="shared" si="96"/>
        <v>0</v>
      </c>
      <c r="DD165" t="s">
        <v>3</v>
      </c>
      <c r="DE165" t="s">
        <v>3</v>
      </c>
      <c r="DF165">
        <f>ROUND(ROUND(AE165,0)*CX165,0)</f>
        <v>0</v>
      </c>
      <c r="DG165">
        <f>ROUND(ROUND(AF165,0)*CX165,0)</f>
        <v>0</v>
      </c>
      <c r="DH165">
        <f>ROUND(ROUND(AG165,0)*CX165,0)</f>
        <v>0</v>
      </c>
      <c r="DI165">
        <f t="shared" ref="DI165:DI172" si="107">ROUND(ROUND(AH165,0)*CX165,0)</f>
        <v>51</v>
      </c>
      <c r="DJ165">
        <f>DI165</f>
        <v>51</v>
      </c>
      <c r="DK165">
        <v>0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">
      <c r="A166">
        <f>ROW(Source!A157)</f>
        <v>157</v>
      </c>
      <c r="B166">
        <v>64855514</v>
      </c>
      <c r="C166">
        <v>64856386</v>
      </c>
      <c r="D166">
        <v>121548</v>
      </c>
      <c r="E166">
        <v>1</v>
      </c>
      <c r="F166">
        <v>1</v>
      </c>
      <c r="G166">
        <v>1</v>
      </c>
      <c r="H166">
        <v>1</v>
      </c>
      <c r="I166" t="s">
        <v>44</v>
      </c>
      <c r="J166" t="s">
        <v>3</v>
      </c>
      <c r="K166" t="s">
        <v>1101</v>
      </c>
      <c r="L166">
        <v>608254</v>
      </c>
      <c r="N166">
        <v>1013</v>
      </c>
      <c r="O166" t="s">
        <v>1102</v>
      </c>
      <c r="P166" t="s">
        <v>1102</v>
      </c>
      <c r="Q166">
        <v>1</v>
      </c>
      <c r="W166">
        <v>0</v>
      </c>
      <c r="X166">
        <v>-185737400</v>
      </c>
      <c r="Y166">
        <f t="shared" si="94"/>
        <v>0.37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1</v>
      </c>
      <c r="AJ166">
        <v>1</v>
      </c>
      <c r="AK166">
        <v>1</v>
      </c>
      <c r="AL166">
        <v>1</v>
      </c>
      <c r="AM166">
        <v>-2</v>
      </c>
      <c r="AN166">
        <v>0</v>
      </c>
      <c r="AO166">
        <v>1</v>
      </c>
      <c r="AP166">
        <v>1</v>
      </c>
      <c r="AQ166">
        <v>0</v>
      </c>
      <c r="AR166">
        <v>0</v>
      </c>
      <c r="AS166" t="s">
        <v>3</v>
      </c>
      <c r="AT166">
        <v>0.37</v>
      </c>
      <c r="AU166" t="s">
        <v>3</v>
      </c>
      <c r="AV166">
        <v>2</v>
      </c>
      <c r="AW166">
        <v>2</v>
      </c>
      <c r="AX166">
        <v>64856396</v>
      </c>
      <c r="AY166">
        <v>1</v>
      </c>
      <c r="AZ166">
        <v>0</v>
      </c>
      <c r="BA166">
        <v>174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v>0</v>
      </c>
      <c r="CX166">
        <f>ROUND(Y166*Source!I157,7)</f>
        <v>5.7793999999999998E-2</v>
      </c>
      <c r="CY166">
        <f>AD166</f>
        <v>0</v>
      </c>
      <c r="CZ166">
        <f>AH166</f>
        <v>0</v>
      </c>
      <c r="DA166">
        <f>AL166</f>
        <v>1</v>
      </c>
      <c r="DB166">
        <f t="shared" si="95"/>
        <v>0</v>
      </c>
      <c r="DC166">
        <f t="shared" si="96"/>
        <v>0</v>
      </c>
      <c r="DD166" t="s">
        <v>3</v>
      </c>
      <c r="DE166" t="s">
        <v>3</v>
      </c>
      <c r="DF166">
        <f>ROUND(ROUND(AE166,0)*CX166,0)</f>
        <v>0</v>
      </c>
      <c r="DG166">
        <f>ROUND(ROUND(AF166,0)*CX166,0)</f>
        <v>0</v>
      </c>
      <c r="DH166">
        <f>ROUND(ROUND(AG166,0)*CX166,0)</f>
        <v>0</v>
      </c>
      <c r="DI166">
        <f t="shared" si="107"/>
        <v>0</v>
      </c>
      <c r="DJ166">
        <f>DI166</f>
        <v>0</v>
      </c>
      <c r="DK166">
        <v>0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">
      <c r="A167">
        <f>ROW(Source!A157)</f>
        <v>157</v>
      </c>
      <c r="B167">
        <v>64855514</v>
      </c>
      <c r="C167">
        <v>64856386</v>
      </c>
      <c r="D167">
        <v>29172379</v>
      </c>
      <c r="E167">
        <v>1</v>
      </c>
      <c r="F167">
        <v>1</v>
      </c>
      <c r="G167">
        <v>1</v>
      </c>
      <c r="H167">
        <v>2</v>
      </c>
      <c r="I167" t="s">
        <v>1187</v>
      </c>
      <c r="J167" t="s">
        <v>1188</v>
      </c>
      <c r="K167" t="s">
        <v>1189</v>
      </c>
      <c r="L167">
        <v>1368</v>
      </c>
      <c r="N167">
        <v>1011</v>
      </c>
      <c r="O167" t="s">
        <v>1106</v>
      </c>
      <c r="P167" t="s">
        <v>1106</v>
      </c>
      <c r="Q167">
        <v>1</v>
      </c>
      <c r="W167">
        <v>0</v>
      </c>
      <c r="X167">
        <v>1106923569</v>
      </c>
      <c r="Y167">
        <f t="shared" si="94"/>
        <v>0.37</v>
      </c>
      <c r="AA167">
        <v>0</v>
      </c>
      <c r="AB167">
        <v>1471.68</v>
      </c>
      <c r="AC167">
        <v>687.56</v>
      </c>
      <c r="AD167">
        <v>0</v>
      </c>
      <c r="AE167">
        <v>0</v>
      </c>
      <c r="AF167">
        <v>112</v>
      </c>
      <c r="AG167">
        <v>13.5</v>
      </c>
      <c r="AH167">
        <v>0</v>
      </c>
      <c r="AI167">
        <v>1</v>
      </c>
      <c r="AJ167">
        <v>13.14</v>
      </c>
      <c r="AK167">
        <v>50.93</v>
      </c>
      <c r="AL167">
        <v>1</v>
      </c>
      <c r="AM167">
        <v>2</v>
      </c>
      <c r="AN167">
        <v>0</v>
      </c>
      <c r="AO167">
        <v>1</v>
      </c>
      <c r="AP167">
        <v>1</v>
      </c>
      <c r="AQ167">
        <v>0</v>
      </c>
      <c r="AR167">
        <v>0</v>
      </c>
      <c r="AS167" t="s">
        <v>3</v>
      </c>
      <c r="AT167">
        <v>0.37</v>
      </c>
      <c r="AU167" t="s">
        <v>3</v>
      </c>
      <c r="AV167">
        <v>0</v>
      </c>
      <c r="AW167">
        <v>2</v>
      </c>
      <c r="AX167">
        <v>64856397</v>
      </c>
      <c r="AY167">
        <v>1</v>
      </c>
      <c r="AZ167">
        <v>0</v>
      </c>
      <c r="BA167">
        <v>175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f>ROUND(Y167*Source!I157*DO167,7)</f>
        <v>0</v>
      </c>
      <c r="CX167">
        <f>ROUND(Y167*Source!I157,7)</f>
        <v>5.7793999999999998E-2</v>
      </c>
      <c r="CY167">
        <f>AB167</f>
        <v>1471.68</v>
      </c>
      <c r="CZ167">
        <f>AF167</f>
        <v>112</v>
      </c>
      <c r="DA167">
        <f>AJ167</f>
        <v>13.14</v>
      </c>
      <c r="DB167">
        <f t="shared" si="95"/>
        <v>41.44</v>
      </c>
      <c r="DC167">
        <f t="shared" si="96"/>
        <v>5</v>
      </c>
      <c r="DD167" t="s">
        <v>3</v>
      </c>
      <c r="DE167" t="s">
        <v>3</v>
      </c>
      <c r="DF167">
        <f>ROUND(ROUND(AE167,0)*CX167,0)</f>
        <v>0</v>
      </c>
      <c r="DG167">
        <f>ROUND(ROUND(AF167*AJ167,0)*CX167,0)</f>
        <v>85</v>
      </c>
      <c r="DH167">
        <f>ROUND(ROUND(AG167*AK167,0)*CX167,0)</f>
        <v>40</v>
      </c>
      <c r="DI167">
        <f t="shared" si="107"/>
        <v>0</v>
      </c>
      <c r="DJ167">
        <f>DG167</f>
        <v>85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">
      <c r="A168">
        <f>ROW(Source!A157)</f>
        <v>157</v>
      </c>
      <c r="B168">
        <v>64855514</v>
      </c>
      <c r="C168">
        <v>64856386</v>
      </c>
      <c r="D168">
        <v>29172657</v>
      </c>
      <c r="E168">
        <v>1</v>
      </c>
      <c r="F168">
        <v>1</v>
      </c>
      <c r="G168">
        <v>1</v>
      </c>
      <c r="H168">
        <v>2</v>
      </c>
      <c r="I168" t="s">
        <v>1224</v>
      </c>
      <c r="J168" t="s">
        <v>1225</v>
      </c>
      <c r="K168" t="s">
        <v>1226</v>
      </c>
      <c r="L168">
        <v>1368</v>
      </c>
      <c r="N168">
        <v>1011</v>
      </c>
      <c r="O168" t="s">
        <v>1106</v>
      </c>
      <c r="P168" t="s">
        <v>1106</v>
      </c>
      <c r="Q168">
        <v>1</v>
      </c>
      <c r="W168">
        <v>0</v>
      </c>
      <c r="X168">
        <v>1474986261</v>
      </c>
      <c r="Y168">
        <f t="shared" si="94"/>
        <v>1.62</v>
      </c>
      <c r="AA168">
        <v>0</v>
      </c>
      <c r="AB168">
        <v>67.150000000000006</v>
      </c>
      <c r="AC168">
        <v>0</v>
      </c>
      <c r="AD168">
        <v>0</v>
      </c>
      <c r="AE168">
        <v>0</v>
      </c>
      <c r="AF168">
        <v>8.1</v>
      </c>
      <c r="AG168">
        <v>0</v>
      </c>
      <c r="AH168">
        <v>0</v>
      </c>
      <c r="AI168">
        <v>1</v>
      </c>
      <c r="AJ168">
        <v>8.2899999999999991</v>
      </c>
      <c r="AK168">
        <v>50.93</v>
      </c>
      <c r="AL168">
        <v>1</v>
      </c>
      <c r="AM168">
        <v>2</v>
      </c>
      <c r="AN168">
        <v>0</v>
      </c>
      <c r="AO168">
        <v>1</v>
      </c>
      <c r="AP168">
        <v>1</v>
      </c>
      <c r="AQ168">
        <v>0</v>
      </c>
      <c r="AR168">
        <v>0</v>
      </c>
      <c r="AS168" t="s">
        <v>3</v>
      </c>
      <c r="AT168">
        <v>1.62</v>
      </c>
      <c r="AU168" t="s">
        <v>3</v>
      </c>
      <c r="AV168">
        <v>0</v>
      </c>
      <c r="AW168">
        <v>2</v>
      </c>
      <c r="AX168">
        <v>64856398</v>
      </c>
      <c r="AY168">
        <v>1</v>
      </c>
      <c r="AZ168">
        <v>0</v>
      </c>
      <c r="BA168">
        <v>176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f>ROUND(Y168*Source!I157*DO168,7)</f>
        <v>0</v>
      </c>
      <c r="CX168">
        <f>ROUND(Y168*Source!I157,7)</f>
        <v>0.25304399999999999</v>
      </c>
      <c r="CY168">
        <f>AB168</f>
        <v>67.150000000000006</v>
      </c>
      <c r="CZ168">
        <f>AF168</f>
        <v>8.1</v>
      </c>
      <c r="DA168">
        <f>AJ168</f>
        <v>8.2899999999999991</v>
      </c>
      <c r="DB168">
        <f t="shared" si="95"/>
        <v>13.12</v>
      </c>
      <c r="DC168">
        <f t="shared" si="96"/>
        <v>0</v>
      </c>
      <c r="DD168" t="s">
        <v>3</v>
      </c>
      <c r="DE168" t="s">
        <v>3</v>
      </c>
      <c r="DF168">
        <f>ROUND(ROUND(AE168,0)*CX168,0)</f>
        <v>0</v>
      </c>
      <c r="DG168">
        <f>ROUND(ROUND(AF168*AJ168,0)*CX168,0)</f>
        <v>17</v>
      </c>
      <c r="DH168">
        <f>ROUND(ROUND(AG168*AK168,0)*CX168,0)</f>
        <v>0</v>
      </c>
      <c r="DI168">
        <f t="shared" si="107"/>
        <v>0</v>
      </c>
      <c r="DJ168">
        <f>DG168</f>
        <v>17</v>
      </c>
      <c r="DK168">
        <v>0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">
      <c r="A169">
        <f>ROW(Source!A157)</f>
        <v>157</v>
      </c>
      <c r="B169">
        <v>64855514</v>
      </c>
      <c r="C169">
        <v>64856386</v>
      </c>
      <c r="D169">
        <v>29174913</v>
      </c>
      <c r="E169">
        <v>1</v>
      </c>
      <c r="F169">
        <v>1</v>
      </c>
      <c r="G169">
        <v>1</v>
      </c>
      <c r="H169">
        <v>2</v>
      </c>
      <c r="I169" t="s">
        <v>1152</v>
      </c>
      <c r="J169" t="s">
        <v>1153</v>
      </c>
      <c r="K169" t="s">
        <v>1154</v>
      </c>
      <c r="L169">
        <v>1368</v>
      </c>
      <c r="N169">
        <v>1011</v>
      </c>
      <c r="O169" t="s">
        <v>1106</v>
      </c>
      <c r="P169" t="s">
        <v>1106</v>
      </c>
      <c r="Q169">
        <v>1</v>
      </c>
      <c r="W169">
        <v>0</v>
      </c>
      <c r="X169">
        <v>1230759911</v>
      </c>
      <c r="Y169">
        <f t="shared" si="94"/>
        <v>0.26</v>
      </c>
      <c r="AA169">
        <v>0</v>
      </c>
      <c r="AB169">
        <v>2113</v>
      </c>
      <c r="AC169">
        <v>590.79</v>
      </c>
      <c r="AD169">
        <v>0</v>
      </c>
      <c r="AE169">
        <v>0</v>
      </c>
      <c r="AF169">
        <v>87.17</v>
      </c>
      <c r="AG169">
        <v>11.6</v>
      </c>
      <c r="AH169">
        <v>0</v>
      </c>
      <c r="AI169">
        <v>1</v>
      </c>
      <c r="AJ169">
        <v>24.24</v>
      </c>
      <c r="AK169">
        <v>50.93</v>
      </c>
      <c r="AL169">
        <v>1</v>
      </c>
      <c r="AM169">
        <v>2</v>
      </c>
      <c r="AN169">
        <v>0</v>
      </c>
      <c r="AO169">
        <v>1</v>
      </c>
      <c r="AP169">
        <v>1</v>
      </c>
      <c r="AQ169">
        <v>0</v>
      </c>
      <c r="AR169">
        <v>0</v>
      </c>
      <c r="AS169" t="s">
        <v>3</v>
      </c>
      <c r="AT169">
        <v>0.26</v>
      </c>
      <c r="AU169" t="s">
        <v>3</v>
      </c>
      <c r="AV169">
        <v>0</v>
      </c>
      <c r="AW169">
        <v>2</v>
      </c>
      <c r="AX169">
        <v>64856399</v>
      </c>
      <c r="AY169">
        <v>1</v>
      </c>
      <c r="AZ169">
        <v>0</v>
      </c>
      <c r="BA169">
        <v>177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V169">
        <v>0</v>
      </c>
      <c r="CW169">
        <f>ROUND(Y169*Source!I157*DO169,7)</f>
        <v>0</v>
      </c>
      <c r="CX169">
        <f>ROUND(Y169*Source!I157,7)</f>
        <v>4.0612000000000002E-2</v>
      </c>
      <c r="CY169">
        <f>AB169</f>
        <v>2113</v>
      </c>
      <c r="CZ169">
        <f>AF169</f>
        <v>87.17</v>
      </c>
      <c r="DA169">
        <f>AJ169</f>
        <v>24.24</v>
      </c>
      <c r="DB169">
        <f t="shared" si="95"/>
        <v>22.66</v>
      </c>
      <c r="DC169">
        <f t="shared" si="96"/>
        <v>3.02</v>
      </c>
      <c r="DD169" t="s">
        <v>3</v>
      </c>
      <c r="DE169" t="s">
        <v>3</v>
      </c>
      <c r="DF169">
        <f>ROUND(ROUND(AE169,0)*CX169,0)</f>
        <v>0</v>
      </c>
      <c r="DG169">
        <f>ROUND(ROUND(AF169*AJ169,0)*CX169,0)</f>
        <v>86</v>
      </c>
      <c r="DH169">
        <f>ROUND(ROUND(AG169*AK169,0)*CX169,0)</f>
        <v>24</v>
      </c>
      <c r="DI169">
        <f t="shared" si="107"/>
        <v>0</v>
      </c>
      <c r="DJ169">
        <f>DG169</f>
        <v>86</v>
      </c>
      <c r="DK169">
        <v>0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">
      <c r="A170">
        <f>ROW(Source!A157)</f>
        <v>157</v>
      </c>
      <c r="B170">
        <v>64855514</v>
      </c>
      <c r="C170">
        <v>64856386</v>
      </c>
      <c r="D170">
        <v>29113979</v>
      </c>
      <c r="E170">
        <v>1</v>
      </c>
      <c r="F170">
        <v>1</v>
      </c>
      <c r="G170">
        <v>1</v>
      </c>
      <c r="H170">
        <v>3</v>
      </c>
      <c r="I170" t="s">
        <v>1227</v>
      </c>
      <c r="J170" t="s">
        <v>1228</v>
      </c>
      <c r="K170" t="s">
        <v>1229</v>
      </c>
      <c r="L170">
        <v>1348</v>
      </c>
      <c r="N170">
        <v>1009</v>
      </c>
      <c r="O170" t="s">
        <v>36</v>
      </c>
      <c r="P170" t="s">
        <v>36</v>
      </c>
      <c r="Q170">
        <v>1000</v>
      </c>
      <c r="W170">
        <v>0</v>
      </c>
      <c r="X170">
        <v>-1319080431</v>
      </c>
      <c r="Y170">
        <f t="shared" si="94"/>
        <v>2E-3</v>
      </c>
      <c r="AA170">
        <v>206017.29</v>
      </c>
      <c r="AB170">
        <v>0</v>
      </c>
      <c r="AC170">
        <v>0</v>
      </c>
      <c r="AD170">
        <v>0</v>
      </c>
      <c r="AE170">
        <v>9749.99</v>
      </c>
      <c r="AF170">
        <v>0</v>
      </c>
      <c r="AG170">
        <v>0</v>
      </c>
      <c r="AH170">
        <v>0</v>
      </c>
      <c r="AI170">
        <v>21.13</v>
      </c>
      <c r="AJ170">
        <v>1</v>
      </c>
      <c r="AK170">
        <v>1</v>
      </c>
      <c r="AL170">
        <v>1</v>
      </c>
      <c r="AM170">
        <v>2</v>
      </c>
      <c r="AN170">
        <v>0</v>
      </c>
      <c r="AO170">
        <v>1</v>
      </c>
      <c r="AP170">
        <v>1</v>
      </c>
      <c r="AQ170">
        <v>0</v>
      </c>
      <c r="AR170">
        <v>0</v>
      </c>
      <c r="AS170" t="s">
        <v>3</v>
      </c>
      <c r="AT170">
        <v>2E-3</v>
      </c>
      <c r="AU170" t="s">
        <v>3</v>
      </c>
      <c r="AV170">
        <v>0</v>
      </c>
      <c r="AW170">
        <v>2</v>
      </c>
      <c r="AX170">
        <v>64856400</v>
      </c>
      <c r="AY170">
        <v>1</v>
      </c>
      <c r="AZ170">
        <v>0</v>
      </c>
      <c r="BA170">
        <v>178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v>0</v>
      </c>
      <c r="CX170">
        <f>ROUND(Y170*Source!I157,7)</f>
        <v>3.124E-4</v>
      </c>
      <c r="CY170">
        <f>AA170</f>
        <v>206017.29</v>
      </c>
      <c r="CZ170">
        <f>AE170</f>
        <v>9749.99</v>
      </c>
      <c r="DA170">
        <f>AI170</f>
        <v>21.13</v>
      </c>
      <c r="DB170">
        <f t="shared" si="95"/>
        <v>19.5</v>
      </c>
      <c r="DC170">
        <f t="shared" si="96"/>
        <v>0</v>
      </c>
      <c r="DD170" t="s">
        <v>3</v>
      </c>
      <c r="DE170" t="s">
        <v>3</v>
      </c>
      <c r="DF170">
        <f>ROUND(ROUND(AE170*AI170,0)*CX170,0)</f>
        <v>64</v>
      </c>
      <c r="DG170">
        <f>ROUND(ROUND(AF170,0)*CX170,0)</f>
        <v>0</v>
      </c>
      <c r="DH170">
        <f>ROUND(ROUND(AG170,0)*CX170,0)</f>
        <v>0</v>
      </c>
      <c r="DI170">
        <f t="shared" si="107"/>
        <v>0</v>
      </c>
      <c r="DJ170">
        <f>DF170</f>
        <v>64</v>
      </c>
      <c r="DK170">
        <v>0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">
      <c r="A171">
        <f>ROW(Source!A157)</f>
        <v>157</v>
      </c>
      <c r="B171">
        <v>64855514</v>
      </c>
      <c r="C171">
        <v>64856386</v>
      </c>
      <c r="D171">
        <v>29129008</v>
      </c>
      <c r="E171">
        <v>1</v>
      </c>
      <c r="F171">
        <v>1</v>
      </c>
      <c r="G171">
        <v>1</v>
      </c>
      <c r="H171">
        <v>3</v>
      </c>
      <c r="I171" t="s">
        <v>1230</v>
      </c>
      <c r="J171" t="s">
        <v>1231</v>
      </c>
      <c r="K171" t="s">
        <v>1232</v>
      </c>
      <c r="L171">
        <v>1354</v>
      </c>
      <c r="N171">
        <v>1010</v>
      </c>
      <c r="O171" t="s">
        <v>438</v>
      </c>
      <c r="P171" t="s">
        <v>438</v>
      </c>
      <c r="Q171">
        <v>1</v>
      </c>
      <c r="W171">
        <v>0</v>
      </c>
      <c r="X171">
        <v>-1747686543</v>
      </c>
      <c r="Y171">
        <f t="shared" si="94"/>
        <v>0.01</v>
      </c>
      <c r="AA171">
        <v>1301.3900000000001</v>
      </c>
      <c r="AB171">
        <v>0</v>
      </c>
      <c r="AC171">
        <v>0</v>
      </c>
      <c r="AD171">
        <v>0</v>
      </c>
      <c r="AE171">
        <v>342.47</v>
      </c>
      <c r="AF171">
        <v>0</v>
      </c>
      <c r="AG171">
        <v>0</v>
      </c>
      <c r="AH171">
        <v>0</v>
      </c>
      <c r="AI171">
        <v>3.8</v>
      </c>
      <c r="AJ171">
        <v>1</v>
      </c>
      <c r="AK171">
        <v>1</v>
      </c>
      <c r="AL171">
        <v>1</v>
      </c>
      <c r="AM171">
        <v>2</v>
      </c>
      <c r="AN171">
        <v>0</v>
      </c>
      <c r="AO171">
        <v>1</v>
      </c>
      <c r="AP171">
        <v>1</v>
      </c>
      <c r="AQ171">
        <v>0</v>
      </c>
      <c r="AR171">
        <v>0</v>
      </c>
      <c r="AS171" t="s">
        <v>3</v>
      </c>
      <c r="AT171">
        <v>0.01</v>
      </c>
      <c r="AU171" t="s">
        <v>3</v>
      </c>
      <c r="AV171">
        <v>0</v>
      </c>
      <c r="AW171">
        <v>2</v>
      </c>
      <c r="AX171">
        <v>64856401</v>
      </c>
      <c r="AY171">
        <v>1</v>
      </c>
      <c r="AZ171">
        <v>0</v>
      </c>
      <c r="BA171">
        <v>179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V171">
        <v>0</v>
      </c>
      <c r="CW171">
        <v>0</v>
      </c>
      <c r="CX171">
        <f>ROUND(Y171*Source!I157,7)</f>
        <v>1.562E-3</v>
      </c>
      <c r="CY171">
        <f>AA171</f>
        <v>1301.3900000000001</v>
      </c>
      <c r="CZ171">
        <f>AE171</f>
        <v>342.47</v>
      </c>
      <c r="DA171">
        <f>AI171</f>
        <v>3.8</v>
      </c>
      <c r="DB171">
        <f t="shared" si="95"/>
        <v>3.42</v>
      </c>
      <c r="DC171">
        <f t="shared" si="96"/>
        <v>0</v>
      </c>
      <c r="DD171" t="s">
        <v>3</v>
      </c>
      <c r="DE171" t="s">
        <v>3</v>
      </c>
      <c r="DF171">
        <f>ROUND(ROUND(AE171*AI171,0)*CX171,0)</f>
        <v>2</v>
      </c>
      <c r="DG171">
        <f>ROUND(ROUND(AF171,0)*CX171,0)</f>
        <v>0</v>
      </c>
      <c r="DH171">
        <f>ROUND(ROUND(AG171,0)*CX171,0)</f>
        <v>0</v>
      </c>
      <c r="DI171">
        <f t="shared" si="107"/>
        <v>0</v>
      </c>
      <c r="DJ171">
        <f>DF171</f>
        <v>2</v>
      </c>
      <c r="DK171">
        <v>0</v>
      </c>
      <c r="DL171" t="s">
        <v>3</v>
      </c>
      <c r="DM171">
        <v>0</v>
      </c>
      <c r="DN171" t="s">
        <v>3</v>
      </c>
      <c r="DO171">
        <v>0</v>
      </c>
    </row>
    <row r="172" spans="1:119" x14ac:dyDescent="0.2">
      <c r="A172">
        <f>ROW(Source!A157)</f>
        <v>157</v>
      </c>
      <c r="B172">
        <v>64855514</v>
      </c>
      <c r="C172">
        <v>64856386</v>
      </c>
      <c r="D172">
        <v>29131389</v>
      </c>
      <c r="E172">
        <v>1</v>
      </c>
      <c r="F172">
        <v>1</v>
      </c>
      <c r="G172">
        <v>1</v>
      </c>
      <c r="H172">
        <v>3</v>
      </c>
      <c r="I172" t="s">
        <v>1233</v>
      </c>
      <c r="J172" t="s">
        <v>1234</v>
      </c>
      <c r="K172" t="s">
        <v>1235</v>
      </c>
      <c r="L172">
        <v>1348</v>
      </c>
      <c r="N172">
        <v>1009</v>
      </c>
      <c r="O172" t="s">
        <v>36</v>
      </c>
      <c r="P172" t="s">
        <v>36</v>
      </c>
      <c r="Q172">
        <v>1000</v>
      </c>
      <c r="W172">
        <v>0</v>
      </c>
      <c r="X172">
        <v>1998706905</v>
      </c>
      <c r="Y172">
        <f t="shared" si="94"/>
        <v>1</v>
      </c>
      <c r="AA172">
        <v>47975</v>
      </c>
      <c r="AB172">
        <v>0</v>
      </c>
      <c r="AC172">
        <v>0</v>
      </c>
      <c r="AD172">
        <v>0</v>
      </c>
      <c r="AE172">
        <v>10100</v>
      </c>
      <c r="AF172">
        <v>0</v>
      </c>
      <c r="AG172">
        <v>0</v>
      </c>
      <c r="AH172">
        <v>0</v>
      </c>
      <c r="AI172">
        <v>4.75</v>
      </c>
      <c r="AJ172">
        <v>1</v>
      </c>
      <c r="AK172">
        <v>1</v>
      </c>
      <c r="AL172">
        <v>1</v>
      </c>
      <c r="AM172">
        <v>2</v>
      </c>
      <c r="AN172">
        <v>0</v>
      </c>
      <c r="AO172">
        <v>1</v>
      </c>
      <c r="AP172">
        <v>1</v>
      </c>
      <c r="AQ172">
        <v>0</v>
      </c>
      <c r="AR172">
        <v>0</v>
      </c>
      <c r="AS172" t="s">
        <v>3</v>
      </c>
      <c r="AT172">
        <v>1</v>
      </c>
      <c r="AU172" t="s">
        <v>3</v>
      </c>
      <c r="AV172">
        <v>0</v>
      </c>
      <c r="AW172">
        <v>2</v>
      </c>
      <c r="AX172">
        <v>64856402</v>
      </c>
      <c r="AY172">
        <v>1</v>
      </c>
      <c r="AZ172">
        <v>0</v>
      </c>
      <c r="BA172">
        <v>180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V172">
        <v>0</v>
      </c>
      <c r="CW172">
        <v>0</v>
      </c>
      <c r="CX172">
        <f>ROUND(Y172*Source!I157,7)</f>
        <v>0.15620000000000001</v>
      </c>
      <c r="CY172">
        <f>AA172</f>
        <v>47975</v>
      </c>
      <c r="CZ172">
        <f>AE172</f>
        <v>10100</v>
      </c>
      <c r="DA172">
        <f>AI172</f>
        <v>4.75</v>
      </c>
      <c r="DB172">
        <f t="shared" si="95"/>
        <v>10100</v>
      </c>
      <c r="DC172">
        <f t="shared" si="96"/>
        <v>0</v>
      </c>
      <c r="DD172" t="s">
        <v>3</v>
      </c>
      <c r="DE172" t="s">
        <v>3</v>
      </c>
      <c r="DF172">
        <f>ROUND(ROUND(AE172*AI172,0)*CX172,0)</f>
        <v>7494</v>
      </c>
      <c r="DG172">
        <f>ROUND(ROUND(AF172,0)*CX172,0)</f>
        <v>0</v>
      </c>
      <c r="DH172">
        <f>ROUND(ROUND(AG172,0)*CX172,0)</f>
        <v>0</v>
      </c>
      <c r="DI172">
        <f t="shared" si="107"/>
        <v>0</v>
      </c>
      <c r="DJ172">
        <f>DF172</f>
        <v>7494</v>
      </c>
      <c r="DK172">
        <v>0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">
      <c r="A173">
        <f>ROW(Source!A158)</f>
        <v>158</v>
      </c>
      <c r="B173">
        <v>64855517</v>
      </c>
      <c r="C173">
        <v>64856403</v>
      </c>
      <c r="D173">
        <v>18410255</v>
      </c>
      <c r="E173">
        <v>1</v>
      </c>
      <c r="F173">
        <v>1</v>
      </c>
      <c r="G173">
        <v>1</v>
      </c>
      <c r="H173">
        <v>1</v>
      </c>
      <c r="I173" t="s">
        <v>1155</v>
      </c>
      <c r="J173" t="s">
        <v>3</v>
      </c>
      <c r="K173" t="s">
        <v>1156</v>
      </c>
      <c r="L173">
        <v>1369</v>
      </c>
      <c r="N173">
        <v>1013</v>
      </c>
      <c r="O173" t="s">
        <v>1100</v>
      </c>
      <c r="P173" t="s">
        <v>1100</v>
      </c>
      <c r="Q173">
        <v>1</v>
      </c>
      <c r="W173">
        <v>0</v>
      </c>
      <c r="X173">
        <v>479342659</v>
      </c>
      <c r="Y173">
        <f t="shared" ref="Y173:Y178" si="108">(AT173*ROUND((0.2+1),7))</f>
        <v>32.363999999999997</v>
      </c>
      <c r="AA173">
        <v>0</v>
      </c>
      <c r="AB173">
        <v>0</v>
      </c>
      <c r="AC173">
        <v>0</v>
      </c>
      <c r="AD173">
        <v>10.94</v>
      </c>
      <c r="AE173">
        <v>0</v>
      </c>
      <c r="AF173">
        <v>0</v>
      </c>
      <c r="AG173">
        <v>0</v>
      </c>
      <c r="AH173">
        <v>10.94</v>
      </c>
      <c r="AI173">
        <v>1</v>
      </c>
      <c r="AJ173">
        <v>1</v>
      </c>
      <c r="AK173">
        <v>1</v>
      </c>
      <c r="AL173">
        <v>1</v>
      </c>
      <c r="AM173">
        <v>-2</v>
      </c>
      <c r="AN173">
        <v>0</v>
      </c>
      <c r="AO173">
        <v>1</v>
      </c>
      <c r="AP173">
        <v>1</v>
      </c>
      <c r="AQ173">
        <v>0</v>
      </c>
      <c r="AR173">
        <v>0</v>
      </c>
      <c r="AS173" t="s">
        <v>3</v>
      </c>
      <c r="AT173">
        <v>26.97</v>
      </c>
      <c r="AU173" t="s">
        <v>42</v>
      </c>
      <c r="AV173">
        <v>1</v>
      </c>
      <c r="AW173">
        <v>2</v>
      </c>
      <c r="AX173">
        <v>64856413</v>
      </c>
      <c r="AY173">
        <v>1</v>
      </c>
      <c r="AZ173">
        <v>0</v>
      </c>
      <c r="BA173">
        <v>181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U173">
        <f>ROUND(AT173*Source!I158*AH173*AL173,0)</f>
        <v>186</v>
      </c>
      <c r="CV173">
        <f>ROUND(Y173*Source!I158,7)</f>
        <v>20.389320000000001</v>
      </c>
      <c r="CW173">
        <v>0</v>
      </c>
      <c r="CX173">
        <f>ROUND(Y173*Source!I158,7)</f>
        <v>20.389320000000001</v>
      </c>
      <c r="CY173">
        <f>AD173</f>
        <v>10.94</v>
      </c>
      <c r="CZ173">
        <f>AH173</f>
        <v>10.94</v>
      </c>
      <c r="DA173">
        <f>AL173</f>
        <v>1</v>
      </c>
      <c r="DB173">
        <f t="shared" ref="DB173:DB178" si="109">ROUND((ROUND(AT173*CZ173,2)*ROUND((0.2+1),7)),2)</f>
        <v>354.06</v>
      </c>
      <c r="DC173">
        <f t="shared" ref="DC173:DC178" si="110">ROUND((ROUND(AT173*AG173,2)*ROUND((0.2+1),7)),2)</f>
        <v>0</v>
      </c>
      <c r="DD173" t="s">
        <v>3</v>
      </c>
      <c r="DE173" t="s">
        <v>3</v>
      </c>
      <c r="DF173">
        <f t="shared" ref="DF173:DF181" si="111">ROUND(ROUND(AE173,2)*CX173,2)</f>
        <v>0</v>
      </c>
      <c r="DG173">
        <f t="shared" ref="DG173:DG181" si="112">ROUND(ROUND(AF173,2)*CX173,2)</f>
        <v>0</v>
      </c>
      <c r="DH173">
        <f t="shared" ref="DH173:DH181" si="113">ROUND(ROUND(AG173,2)*CX173,2)</f>
        <v>0</v>
      </c>
      <c r="DI173">
        <f t="shared" ref="DI173:DI181" si="114">ROUND(ROUND(AH173,2)*CX173,2)</f>
        <v>223.06</v>
      </c>
      <c r="DJ173">
        <f>DI173</f>
        <v>223.06</v>
      </c>
      <c r="DK173">
        <v>0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">
      <c r="A174">
        <f>ROW(Source!A158)</f>
        <v>158</v>
      </c>
      <c r="B174">
        <v>64855517</v>
      </c>
      <c r="C174">
        <v>64856403</v>
      </c>
      <c r="D174">
        <v>121548</v>
      </c>
      <c r="E174">
        <v>1</v>
      </c>
      <c r="F174">
        <v>1</v>
      </c>
      <c r="G174">
        <v>1</v>
      </c>
      <c r="H174">
        <v>1</v>
      </c>
      <c r="I174" t="s">
        <v>44</v>
      </c>
      <c r="J174" t="s">
        <v>3</v>
      </c>
      <c r="K174" t="s">
        <v>1101</v>
      </c>
      <c r="L174">
        <v>608254</v>
      </c>
      <c r="N174">
        <v>1013</v>
      </c>
      <c r="O174" t="s">
        <v>1102</v>
      </c>
      <c r="P174" t="s">
        <v>1102</v>
      </c>
      <c r="Q174">
        <v>1</v>
      </c>
      <c r="W174">
        <v>0</v>
      </c>
      <c r="X174">
        <v>-185737400</v>
      </c>
      <c r="Y174">
        <f t="shared" si="108"/>
        <v>3.5999999999999997E-2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1</v>
      </c>
      <c r="AJ174">
        <v>1</v>
      </c>
      <c r="AK174">
        <v>1</v>
      </c>
      <c r="AL174">
        <v>1</v>
      </c>
      <c r="AM174">
        <v>-2</v>
      </c>
      <c r="AN174">
        <v>0</v>
      </c>
      <c r="AO174">
        <v>1</v>
      </c>
      <c r="AP174">
        <v>1</v>
      </c>
      <c r="AQ174">
        <v>0</v>
      </c>
      <c r="AR174">
        <v>0</v>
      </c>
      <c r="AS174" t="s">
        <v>3</v>
      </c>
      <c r="AT174">
        <v>0.03</v>
      </c>
      <c r="AU174" t="s">
        <v>42</v>
      </c>
      <c r="AV174">
        <v>2</v>
      </c>
      <c r="AW174">
        <v>2</v>
      </c>
      <c r="AX174">
        <v>64856414</v>
      </c>
      <c r="AY174">
        <v>1</v>
      </c>
      <c r="AZ174">
        <v>0</v>
      </c>
      <c r="BA174">
        <v>182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v>0</v>
      </c>
      <c r="CX174">
        <f>ROUND(Y174*Source!I158,7)</f>
        <v>2.2679999999999999E-2</v>
      </c>
      <c r="CY174">
        <f>AD174</f>
        <v>0</v>
      </c>
      <c r="CZ174">
        <f>AH174</f>
        <v>0</v>
      </c>
      <c r="DA174">
        <f>AL174</f>
        <v>1</v>
      </c>
      <c r="DB174">
        <f t="shared" si="109"/>
        <v>0</v>
      </c>
      <c r="DC174">
        <f t="shared" si="110"/>
        <v>0</v>
      </c>
      <c r="DD174" t="s">
        <v>3</v>
      </c>
      <c r="DE174" t="s">
        <v>3</v>
      </c>
      <c r="DF174">
        <f t="shared" si="111"/>
        <v>0</v>
      </c>
      <c r="DG174">
        <f t="shared" si="112"/>
        <v>0</v>
      </c>
      <c r="DH174">
        <f t="shared" si="113"/>
        <v>0</v>
      </c>
      <c r="DI174">
        <f t="shared" si="114"/>
        <v>0</v>
      </c>
      <c r="DJ174">
        <f>DI174</f>
        <v>0</v>
      </c>
      <c r="DK174">
        <v>0</v>
      </c>
      <c r="DL174" t="s">
        <v>3</v>
      </c>
      <c r="DM174">
        <v>0</v>
      </c>
      <c r="DN174" t="s">
        <v>3</v>
      </c>
      <c r="DO174">
        <v>0</v>
      </c>
    </row>
    <row r="175" spans="1:119" x14ac:dyDescent="0.2">
      <c r="A175">
        <f>ROW(Source!A158)</f>
        <v>158</v>
      </c>
      <c r="B175">
        <v>64855517</v>
      </c>
      <c r="C175">
        <v>64856403</v>
      </c>
      <c r="D175">
        <v>29172556</v>
      </c>
      <c r="E175">
        <v>1</v>
      </c>
      <c r="F175">
        <v>1</v>
      </c>
      <c r="G175">
        <v>1</v>
      </c>
      <c r="H175">
        <v>2</v>
      </c>
      <c r="I175" t="s">
        <v>1157</v>
      </c>
      <c r="J175" t="s">
        <v>1158</v>
      </c>
      <c r="K175" t="s">
        <v>1159</v>
      </c>
      <c r="L175">
        <v>1368</v>
      </c>
      <c r="N175">
        <v>1011</v>
      </c>
      <c r="O175" t="s">
        <v>1106</v>
      </c>
      <c r="P175" t="s">
        <v>1106</v>
      </c>
      <c r="Q175">
        <v>1</v>
      </c>
      <c r="W175">
        <v>0</v>
      </c>
      <c r="X175">
        <v>344519037</v>
      </c>
      <c r="Y175">
        <f t="shared" si="108"/>
        <v>3.5999999999999997E-2</v>
      </c>
      <c r="AA175">
        <v>0</v>
      </c>
      <c r="AB175">
        <v>31.26</v>
      </c>
      <c r="AC175">
        <v>13.5</v>
      </c>
      <c r="AD175">
        <v>0</v>
      </c>
      <c r="AE175">
        <v>0</v>
      </c>
      <c r="AF175">
        <v>31.26</v>
      </c>
      <c r="AG175">
        <v>13.5</v>
      </c>
      <c r="AH175">
        <v>0</v>
      </c>
      <c r="AI175">
        <v>1</v>
      </c>
      <c r="AJ175">
        <v>1</v>
      </c>
      <c r="AK175">
        <v>1</v>
      </c>
      <c r="AL175">
        <v>1</v>
      </c>
      <c r="AM175">
        <v>-2</v>
      </c>
      <c r="AN175">
        <v>0</v>
      </c>
      <c r="AO175">
        <v>1</v>
      </c>
      <c r="AP175">
        <v>1</v>
      </c>
      <c r="AQ175">
        <v>0</v>
      </c>
      <c r="AR175">
        <v>0</v>
      </c>
      <c r="AS175" t="s">
        <v>3</v>
      </c>
      <c r="AT175">
        <v>0.03</v>
      </c>
      <c r="AU175" t="s">
        <v>42</v>
      </c>
      <c r="AV175">
        <v>0</v>
      </c>
      <c r="AW175">
        <v>2</v>
      </c>
      <c r="AX175">
        <v>64856415</v>
      </c>
      <c r="AY175">
        <v>1</v>
      </c>
      <c r="AZ175">
        <v>0</v>
      </c>
      <c r="BA175">
        <v>183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V175">
        <v>0</v>
      </c>
      <c r="CW175">
        <f>ROUND(Y175*Source!I158*DO175,7)</f>
        <v>0</v>
      </c>
      <c r="CX175">
        <f>ROUND(Y175*Source!I158,7)</f>
        <v>2.2679999999999999E-2</v>
      </c>
      <c r="CY175">
        <f>AB175</f>
        <v>31.26</v>
      </c>
      <c r="CZ175">
        <f>AF175</f>
        <v>31.26</v>
      </c>
      <c r="DA175">
        <f>AJ175</f>
        <v>1</v>
      </c>
      <c r="DB175">
        <f t="shared" si="109"/>
        <v>1.1299999999999999</v>
      </c>
      <c r="DC175">
        <f t="shared" si="110"/>
        <v>0.49</v>
      </c>
      <c r="DD175" t="s">
        <v>3</v>
      </c>
      <c r="DE175" t="s">
        <v>3</v>
      </c>
      <c r="DF175">
        <f t="shared" si="111"/>
        <v>0</v>
      </c>
      <c r="DG175">
        <f t="shared" si="112"/>
        <v>0.71</v>
      </c>
      <c r="DH175">
        <f t="shared" si="113"/>
        <v>0.31</v>
      </c>
      <c r="DI175">
        <f t="shared" si="114"/>
        <v>0</v>
      </c>
      <c r="DJ175">
        <f>DG175</f>
        <v>0.71</v>
      </c>
      <c r="DK175">
        <v>0</v>
      </c>
      <c r="DL175" t="s">
        <v>3</v>
      </c>
      <c r="DM175">
        <v>0</v>
      </c>
      <c r="DN175" t="s">
        <v>3</v>
      </c>
      <c r="DO175">
        <v>0</v>
      </c>
    </row>
    <row r="176" spans="1:119" x14ac:dyDescent="0.2">
      <c r="A176">
        <f>ROW(Source!A158)</f>
        <v>158</v>
      </c>
      <c r="B176">
        <v>64855517</v>
      </c>
      <c r="C176">
        <v>64856403</v>
      </c>
      <c r="D176">
        <v>29173252</v>
      </c>
      <c r="E176">
        <v>1</v>
      </c>
      <c r="F176">
        <v>1</v>
      </c>
      <c r="G176">
        <v>1</v>
      </c>
      <c r="H176">
        <v>2</v>
      </c>
      <c r="I176" t="s">
        <v>1160</v>
      </c>
      <c r="J176" t="s">
        <v>1161</v>
      </c>
      <c r="K176" t="s">
        <v>1162</v>
      </c>
      <c r="L176">
        <v>1368</v>
      </c>
      <c r="N176">
        <v>1011</v>
      </c>
      <c r="O176" t="s">
        <v>1106</v>
      </c>
      <c r="P176" t="s">
        <v>1106</v>
      </c>
      <c r="Q176">
        <v>1</v>
      </c>
      <c r="W176">
        <v>0</v>
      </c>
      <c r="X176">
        <v>527313756</v>
      </c>
      <c r="Y176">
        <f t="shared" si="108"/>
        <v>0.86399999999999999</v>
      </c>
      <c r="AA176">
        <v>0</v>
      </c>
      <c r="AB176">
        <v>30</v>
      </c>
      <c r="AC176">
        <v>0</v>
      </c>
      <c r="AD176">
        <v>0</v>
      </c>
      <c r="AE176">
        <v>0</v>
      </c>
      <c r="AF176">
        <v>30</v>
      </c>
      <c r="AG176">
        <v>0</v>
      </c>
      <c r="AH176">
        <v>0</v>
      </c>
      <c r="AI176">
        <v>1</v>
      </c>
      <c r="AJ176">
        <v>1</v>
      </c>
      <c r="AK176">
        <v>1</v>
      </c>
      <c r="AL176">
        <v>1</v>
      </c>
      <c r="AM176">
        <v>-2</v>
      </c>
      <c r="AN176">
        <v>0</v>
      </c>
      <c r="AO176">
        <v>1</v>
      </c>
      <c r="AP176">
        <v>1</v>
      </c>
      <c r="AQ176">
        <v>0</v>
      </c>
      <c r="AR176">
        <v>0</v>
      </c>
      <c r="AS176" t="s">
        <v>3</v>
      </c>
      <c r="AT176">
        <v>0.72</v>
      </c>
      <c r="AU176" t="s">
        <v>42</v>
      </c>
      <c r="AV176">
        <v>0</v>
      </c>
      <c r="AW176">
        <v>2</v>
      </c>
      <c r="AX176">
        <v>64856416</v>
      </c>
      <c r="AY176">
        <v>1</v>
      </c>
      <c r="AZ176">
        <v>0</v>
      </c>
      <c r="BA176">
        <v>184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f>ROUND(Y176*Source!I158*DO176,7)</f>
        <v>0</v>
      </c>
      <c r="CX176">
        <f>ROUND(Y176*Source!I158,7)</f>
        <v>0.54432000000000003</v>
      </c>
      <c r="CY176">
        <f>AB176</f>
        <v>30</v>
      </c>
      <c r="CZ176">
        <f>AF176</f>
        <v>30</v>
      </c>
      <c r="DA176">
        <f>AJ176</f>
        <v>1</v>
      </c>
      <c r="DB176">
        <f t="shared" si="109"/>
        <v>25.92</v>
      </c>
      <c r="DC176">
        <f t="shared" si="110"/>
        <v>0</v>
      </c>
      <c r="DD176" t="s">
        <v>3</v>
      </c>
      <c r="DE176" t="s">
        <v>3</v>
      </c>
      <c r="DF176">
        <f t="shared" si="111"/>
        <v>0</v>
      </c>
      <c r="DG176">
        <f t="shared" si="112"/>
        <v>16.329999999999998</v>
      </c>
      <c r="DH176">
        <f t="shared" si="113"/>
        <v>0</v>
      </c>
      <c r="DI176">
        <f t="shared" si="114"/>
        <v>0</v>
      </c>
      <c r="DJ176">
        <f>DG176</f>
        <v>16.329999999999998</v>
      </c>
      <c r="DK176">
        <v>0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">
      <c r="A177">
        <f>ROW(Source!A158)</f>
        <v>158</v>
      </c>
      <c r="B177">
        <v>64855517</v>
      </c>
      <c r="C177">
        <v>64856403</v>
      </c>
      <c r="D177">
        <v>29174725</v>
      </c>
      <c r="E177">
        <v>1</v>
      </c>
      <c r="F177">
        <v>1</v>
      </c>
      <c r="G177">
        <v>1</v>
      </c>
      <c r="H177">
        <v>2</v>
      </c>
      <c r="I177" t="s">
        <v>1163</v>
      </c>
      <c r="J177" t="s">
        <v>1164</v>
      </c>
      <c r="K177" t="s">
        <v>1165</v>
      </c>
      <c r="L177">
        <v>1368</v>
      </c>
      <c r="N177">
        <v>1011</v>
      </c>
      <c r="O177" t="s">
        <v>1106</v>
      </c>
      <c r="P177" t="s">
        <v>1106</v>
      </c>
      <c r="Q177">
        <v>1</v>
      </c>
      <c r="W177">
        <v>0</v>
      </c>
      <c r="X177">
        <v>-652635439</v>
      </c>
      <c r="Y177">
        <f t="shared" si="108"/>
        <v>0.3</v>
      </c>
      <c r="AA177">
        <v>0</v>
      </c>
      <c r="AB177">
        <v>2.7</v>
      </c>
      <c r="AC177">
        <v>0</v>
      </c>
      <c r="AD177">
        <v>0</v>
      </c>
      <c r="AE177">
        <v>0</v>
      </c>
      <c r="AF177">
        <v>2.7</v>
      </c>
      <c r="AG177">
        <v>0</v>
      </c>
      <c r="AH177">
        <v>0</v>
      </c>
      <c r="AI177">
        <v>1</v>
      </c>
      <c r="AJ177">
        <v>1</v>
      </c>
      <c r="AK177">
        <v>1</v>
      </c>
      <c r="AL177">
        <v>1</v>
      </c>
      <c r="AM177">
        <v>-2</v>
      </c>
      <c r="AN177">
        <v>0</v>
      </c>
      <c r="AO177">
        <v>1</v>
      </c>
      <c r="AP177">
        <v>1</v>
      </c>
      <c r="AQ177">
        <v>0</v>
      </c>
      <c r="AR177">
        <v>0</v>
      </c>
      <c r="AS177" t="s">
        <v>3</v>
      </c>
      <c r="AT177">
        <v>0.25</v>
      </c>
      <c r="AU177" t="s">
        <v>42</v>
      </c>
      <c r="AV177">
        <v>0</v>
      </c>
      <c r="AW177">
        <v>2</v>
      </c>
      <c r="AX177">
        <v>64856417</v>
      </c>
      <c r="AY177">
        <v>1</v>
      </c>
      <c r="AZ177">
        <v>0</v>
      </c>
      <c r="BA177">
        <v>185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V177">
        <v>0</v>
      </c>
      <c r="CW177">
        <f>ROUND(Y177*Source!I158*DO177,7)</f>
        <v>0</v>
      </c>
      <c r="CX177">
        <f>ROUND(Y177*Source!I158,7)</f>
        <v>0.189</v>
      </c>
      <c r="CY177">
        <f>AB177</f>
        <v>2.7</v>
      </c>
      <c r="CZ177">
        <f>AF177</f>
        <v>2.7</v>
      </c>
      <c r="DA177">
        <f>AJ177</f>
        <v>1</v>
      </c>
      <c r="DB177">
        <f t="shared" si="109"/>
        <v>0.82</v>
      </c>
      <c r="DC177">
        <f t="shared" si="110"/>
        <v>0</v>
      </c>
      <c r="DD177" t="s">
        <v>3</v>
      </c>
      <c r="DE177" t="s">
        <v>3</v>
      </c>
      <c r="DF177">
        <f t="shared" si="111"/>
        <v>0</v>
      </c>
      <c r="DG177">
        <f t="shared" si="112"/>
        <v>0.51</v>
      </c>
      <c r="DH177">
        <f t="shared" si="113"/>
        <v>0</v>
      </c>
      <c r="DI177">
        <f t="shared" si="114"/>
        <v>0</v>
      </c>
      <c r="DJ177">
        <f>DG177</f>
        <v>0.51</v>
      </c>
      <c r="DK177">
        <v>0</v>
      </c>
      <c r="DL177" t="s">
        <v>3</v>
      </c>
      <c r="DM177">
        <v>0</v>
      </c>
      <c r="DN177" t="s">
        <v>3</v>
      </c>
      <c r="DO177">
        <v>0</v>
      </c>
    </row>
    <row r="178" spans="1:119" x14ac:dyDescent="0.2">
      <c r="A178">
        <f>ROW(Source!A158)</f>
        <v>158</v>
      </c>
      <c r="B178">
        <v>64855517</v>
      </c>
      <c r="C178">
        <v>64856403</v>
      </c>
      <c r="D178">
        <v>29174913</v>
      </c>
      <c r="E178">
        <v>1</v>
      </c>
      <c r="F178">
        <v>1</v>
      </c>
      <c r="G178">
        <v>1</v>
      </c>
      <c r="H178">
        <v>2</v>
      </c>
      <c r="I178" t="s">
        <v>1152</v>
      </c>
      <c r="J178" t="s">
        <v>1153</v>
      </c>
      <c r="K178" t="s">
        <v>1154</v>
      </c>
      <c r="L178">
        <v>1368</v>
      </c>
      <c r="N178">
        <v>1011</v>
      </c>
      <c r="O178" t="s">
        <v>1106</v>
      </c>
      <c r="P178" t="s">
        <v>1106</v>
      </c>
      <c r="Q178">
        <v>1</v>
      </c>
      <c r="W178">
        <v>0</v>
      </c>
      <c r="X178">
        <v>1230759911</v>
      </c>
      <c r="Y178">
        <f t="shared" si="108"/>
        <v>4.8000000000000001E-2</v>
      </c>
      <c r="AA178">
        <v>0</v>
      </c>
      <c r="AB178">
        <v>87.17</v>
      </c>
      <c r="AC178">
        <v>11.6</v>
      </c>
      <c r="AD178">
        <v>0</v>
      </c>
      <c r="AE178">
        <v>0</v>
      </c>
      <c r="AF178">
        <v>87.17</v>
      </c>
      <c r="AG178">
        <v>11.6</v>
      </c>
      <c r="AH178">
        <v>0</v>
      </c>
      <c r="AI178">
        <v>1</v>
      </c>
      <c r="AJ178">
        <v>1</v>
      </c>
      <c r="AK178">
        <v>1</v>
      </c>
      <c r="AL178">
        <v>1</v>
      </c>
      <c r="AM178">
        <v>-2</v>
      </c>
      <c r="AN178">
        <v>0</v>
      </c>
      <c r="AO178">
        <v>1</v>
      </c>
      <c r="AP178">
        <v>1</v>
      </c>
      <c r="AQ178">
        <v>0</v>
      </c>
      <c r="AR178">
        <v>0</v>
      </c>
      <c r="AS178" t="s">
        <v>3</v>
      </c>
      <c r="AT178">
        <v>0.04</v>
      </c>
      <c r="AU178" t="s">
        <v>42</v>
      </c>
      <c r="AV178">
        <v>0</v>
      </c>
      <c r="AW178">
        <v>2</v>
      </c>
      <c r="AX178">
        <v>64856418</v>
      </c>
      <c r="AY178">
        <v>1</v>
      </c>
      <c r="AZ178">
        <v>0</v>
      </c>
      <c r="BA178">
        <v>186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f>ROUND(Y178*Source!I158*DO178,7)</f>
        <v>0</v>
      </c>
      <c r="CX178">
        <f>ROUND(Y178*Source!I158,7)</f>
        <v>3.024E-2</v>
      </c>
      <c r="CY178">
        <f>AB178</f>
        <v>87.17</v>
      </c>
      <c r="CZ178">
        <f>AF178</f>
        <v>87.17</v>
      </c>
      <c r="DA178">
        <f>AJ178</f>
        <v>1</v>
      </c>
      <c r="DB178">
        <f t="shared" si="109"/>
        <v>4.1900000000000004</v>
      </c>
      <c r="DC178">
        <f t="shared" si="110"/>
        <v>0.55000000000000004</v>
      </c>
      <c r="DD178" t="s">
        <v>3</v>
      </c>
      <c r="DE178" t="s">
        <v>3</v>
      </c>
      <c r="DF178">
        <f t="shared" si="111"/>
        <v>0</v>
      </c>
      <c r="DG178">
        <f t="shared" si="112"/>
        <v>2.64</v>
      </c>
      <c r="DH178">
        <f t="shared" si="113"/>
        <v>0.35</v>
      </c>
      <c r="DI178">
        <f t="shared" si="114"/>
        <v>0</v>
      </c>
      <c r="DJ178">
        <f>DG178</f>
        <v>2.64</v>
      </c>
      <c r="DK178">
        <v>0</v>
      </c>
      <c r="DL178" t="s">
        <v>3</v>
      </c>
      <c r="DM178">
        <v>0</v>
      </c>
      <c r="DN178" t="s">
        <v>3</v>
      </c>
      <c r="DO178">
        <v>0</v>
      </c>
    </row>
    <row r="179" spans="1:119" x14ac:dyDescent="0.2">
      <c r="A179">
        <f>ROW(Source!A158)</f>
        <v>158</v>
      </c>
      <c r="B179">
        <v>64855517</v>
      </c>
      <c r="C179">
        <v>64856403</v>
      </c>
      <c r="D179">
        <v>29108414</v>
      </c>
      <c r="E179">
        <v>1</v>
      </c>
      <c r="F179">
        <v>1</v>
      </c>
      <c r="G179">
        <v>1</v>
      </c>
      <c r="H179">
        <v>3</v>
      </c>
      <c r="I179" t="s">
        <v>160</v>
      </c>
      <c r="J179" t="s">
        <v>162</v>
      </c>
      <c r="K179" t="s">
        <v>161</v>
      </c>
      <c r="L179">
        <v>1348</v>
      </c>
      <c r="N179">
        <v>1009</v>
      </c>
      <c r="O179" t="s">
        <v>36</v>
      </c>
      <c r="P179" t="s">
        <v>36</v>
      </c>
      <c r="Q179">
        <v>1000</v>
      </c>
      <c r="W179">
        <v>1</v>
      </c>
      <c r="X179">
        <v>503556632</v>
      </c>
      <c r="Y179">
        <f>AT179</f>
        <v>-0.02</v>
      </c>
      <c r="AA179">
        <v>1383.11</v>
      </c>
      <c r="AB179">
        <v>0</v>
      </c>
      <c r="AC179">
        <v>0</v>
      </c>
      <c r="AD179">
        <v>0</v>
      </c>
      <c r="AE179">
        <v>1383.11</v>
      </c>
      <c r="AF179">
        <v>0</v>
      </c>
      <c r="AG179">
        <v>0</v>
      </c>
      <c r="AH179">
        <v>0</v>
      </c>
      <c r="AI179">
        <v>1</v>
      </c>
      <c r="AJ179">
        <v>1</v>
      </c>
      <c r="AK179">
        <v>1</v>
      </c>
      <c r="AL179">
        <v>1</v>
      </c>
      <c r="AM179">
        <v>-2</v>
      </c>
      <c r="AN179">
        <v>0</v>
      </c>
      <c r="AO179">
        <v>1</v>
      </c>
      <c r="AP179">
        <v>1</v>
      </c>
      <c r="AQ179">
        <v>0</v>
      </c>
      <c r="AR179">
        <v>0</v>
      </c>
      <c r="AS179" t="s">
        <v>3</v>
      </c>
      <c r="AT179">
        <v>-0.02</v>
      </c>
      <c r="AU179" t="s">
        <v>3</v>
      </c>
      <c r="AV179">
        <v>0</v>
      </c>
      <c r="AW179">
        <v>2</v>
      </c>
      <c r="AX179">
        <v>64856419</v>
      </c>
      <c r="AY179">
        <v>1</v>
      </c>
      <c r="AZ179">
        <v>6144</v>
      </c>
      <c r="BA179">
        <v>187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V179">
        <v>0</v>
      </c>
      <c r="CW179">
        <v>0</v>
      </c>
      <c r="CX179">
        <f>ROUND(Y179*Source!I158,7)</f>
        <v>-1.26E-2</v>
      </c>
      <c r="CY179">
        <f>AA179</f>
        <v>1383.11</v>
      </c>
      <c r="CZ179">
        <f>AE179</f>
        <v>1383.11</v>
      </c>
      <c r="DA179">
        <f>AI179</f>
        <v>1</v>
      </c>
      <c r="DB179">
        <f>ROUND(ROUND(AT179*CZ179,2),2)</f>
        <v>-27.66</v>
      </c>
      <c r="DC179">
        <f>ROUND(ROUND(AT179*AG179,2),2)</f>
        <v>0</v>
      </c>
      <c r="DD179" t="s">
        <v>3</v>
      </c>
      <c r="DE179" t="s">
        <v>3</v>
      </c>
      <c r="DF179">
        <f t="shared" si="111"/>
        <v>-17.43</v>
      </c>
      <c r="DG179">
        <f t="shared" si="112"/>
        <v>0</v>
      </c>
      <c r="DH179">
        <f t="shared" si="113"/>
        <v>0</v>
      </c>
      <c r="DI179">
        <f t="shared" si="114"/>
        <v>0</v>
      </c>
      <c r="DJ179">
        <f>DF179</f>
        <v>-17.43</v>
      </c>
      <c r="DK179">
        <v>0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">
      <c r="A180">
        <f>ROW(Source!A158)</f>
        <v>158</v>
      </c>
      <c r="B180">
        <v>64855517</v>
      </c>
      <c r="C180">
        <v>64856403</v>
      </c>
      <c r="D180">
        <v>29107416</v>
      </c>
      <c r="E180">
        <v>1</v>
      </c>
      <c r="F180">
        <v>1</v>
      </c>
      <c r="G180">
        <v>1</v>
      </c>
      <c r="H180">
        <v>3</v>
      </c>
      <c r="I180" t="s">
        <v>1166</v>
      </c>
      <c r="J180" t="s">
        <v>1167</v>
      </c>
      <c r="K180" t="s">
        <v>1168</v>
      </c>
      <c r="L180">
        <v>1348</v>
      </c>
      <c r="N180">
        <v>1009</v>
      </c>
      <c r="O180" t="s">
        <v>36</v>
      </c>
      <c r="P180" t="s">
        <v>36</v>
      </c>
      <c r="Q180">
        <v>1000</v>
      </c>
      <c r="W180">
        <v>0</v>
      </c>
      <c r="X180">
        <v>1313199458</v>
      </c>
      <c r="Y180">
        <f>AT180</f>
        <v>0.04</v>
      </c>
      <c r="AA180">
        <v>2606.89</v>
      </c>
      <c r="AB180">
        <v>0</v>
      </c>
      <c r="AC180">
        <v>0</v>
      </c>
      <c r="AD180">
        <v>0</v>
      </c>
      <c r="AE180">
        <v>2606.89</v>
      </c>
      <c r="AF180">
        <v>0</v>
      </c>
      <c r="AG180">
        <v>0</v>
      </c>
      <c r="AH180">
        <v>0</v>
      </c>
      <c r="AI180">
        <v>1</v>
      </c>
      <c r="AJ180">
        <v>1</v>
      </c>
      <c r="AK180">
        <v>1</v>
      </c>
      <c r="AL180">
        <v>1</v>
      </c>
      <c r="AM180">
        <v>-2</v>
      </c>
      <c r="AN180">
        <v>0</v>
      </c>
      <c r="AO180">
        <v>1</v>
      </c>
      <c r="AP180">
        <v>1</v>
      </c>
      <c r="AQ180">
        <v>0</v>
      </c>
      <c r="AR180">
        <v>0</v>
      </c>
      <c r="AS180" t="s">
        <v>3</v>
      </c>
      <c r="AT180">
        <v>0.04</v>
      </c>
      <c r="AU180" t="s">
        <v>3</v>
      </c>
      <c r="AV180">
        <v>0</v>
      </c>
      <c r="AW180">
        <v>2</v>
      </c>
      <c r="AX180">
        <v>64856420</v>
      </c>
      <c r="AY180">
        <v>1</v>
      </c>
      <c r="AZ180">
        <v>0</v>
      </c>
      <c r="BA180">
        <v>188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v>0</v>
      </c>
      <c r="CX180">
        <f>ROUND(Y180*Source!I158,7)</f>
        <v>2.52E-2</v>
      </c>
      <c r="CY180">
        <f>AA180</f>
        <v>2606.89</v>
      </c>
      <c r="CZ180">
        <f>AE180</f>
        <v>2606.89</v>
      </c>
      <c r="DA180">
        <f>AI180</f>
        <v>1</v>
      </c>
      <c r="DB180">
        <f>ROUND(ROUND(AT180*CZ180,2),2)</f>
        <v>104.28</v>
      </c>
      <c r="DC180">
        <f>ROUND(ROUND(AT180*AG180,2),2)</f>
        <v>0</v>
      </c>
      <c r="DD180" t="s">
        <v>3</v>
      </c>
      <c r="DE180" t="s">
        <v>3</v>
      </c>
      <c r="DF180">
        <f t="shared" si="111"/>
        <v>65.69</v>
      </c>
      <c r="DG180">
        <f t="shared" si="112"/>
        <v>0</v>
      </c>
      <c r="DH180">
        <f t="shared" si="113"/>
        <v>0</v>
      </c>
      <c r="DI180">
        <f t="shared" si="114"/>
        <v>0</v>
      </c>
      <c r="DJ180">
        <f>DF180</f>
        <v>65.69</v>
      </c>
      <c r="DK180">
        <v>0</v>
      </c>
      <c r="DL180" t="s">
        <v>3</v>
      </c>
      <c r="DM180">
        <v>0</v>
      </c>
      <c r="DN180" t="s">
        <v>3</v>
      </c>
      <c r="DO180">
        <v>0</v>
      </c>
    </row>
    <row r="181" spans="1:119" x14ac:dyDescent="0.2">
      <c r="A181">
        <f>ROW(Source!A158)</f>
        <v>158</v>
      </c>
      <c r="B181">
        <v>64855517</v>
      </c>
      <c r="C181">
        <v>64856403</v>
      </c>
      <c r="D181">
        <v>29107800</v>
      </c>
      <c r="E181">
        <v>1</v>
      </c>
      <c r="F181">
        <v>1</v>
      </c>
      <c r="G181">
        <v>1</v>
      </c>
      <c r="H181">
        <v>3</v>
      </c>
      <c r="I181" t="s">
        <v>1169</v>
      </c>
      <c r="J181" t="s">
        <v>1170</v>
      </c>
      <c r="K181" t="s">
        <v>1171</v>
      </c>
      <c r="L181">
        <v>1346</v>
      </c>
      <c r="N181">
        <v>1009</v>
      </c>
      <c r="O181" t="s">
        <v>283</v>
      </c>
      <c r="P181" t="s">
        <v>283</v>
      </c>
      <c r="Q181">
        <v>1</v>
      </c>
      <c r="W181">
        <v>0</v>
      </c>
      <c r="X181">
        <v>644139035</v>
      </c>
      <c r="Y181">
        <f>AT181</f>
        <v>0.5</v>
      </c>
      <c r="AA181">
        <v>1.81</v>
      </c>
      <c r="AB181">
        <v>0</v>
      </c>
      <c r="AC181">
        <v>0</v>
      </c>
      <c r="AD181">
        <v>0</v>
      </c>
      <c r="AE181">
        <v>1.81</v>
      </c>
      <c r="AF181">
        <v>0</v>
      </c>
      <c r="AG181">
        <v>0</v>
      </c>
      <c r="AH181">
        <v>0</v>
      </c>
      <c r="AI181">
        <v>1</v>
      </c>
      <c r="AJ181">
        <v>1</v>
      </c>
      <c r="AK181">
        <v>1</v>
      </c>
      <c r="AL181">
        <v>1</v>
      </c>
      <c r="AM181">
        <v>-2</v>
      </c>
      <c r="AN181">
        <v>0</v>
      </c>
      <c r="AO181">
        <v>1</v>
      </c>
      <c r="AP181">
        <v>1</v>
      </c>
      <c r="AQ181">
        <v>0</v>
      </c>
      <c r="AR181">
        <v>0</v>
      </c>
      <c r="AS181" t="s">
        <v>3</v>
      </c>
      <c r="AT181">
        <v>0.5</v>
      </c>
      <c r="AU181" t="s">
        <v>3</v>
      </c>
      <c r="AV181">
        <v>0</v>
      </c>
      <c r="AW181">
        <v>2</v>
      </c>
      <c r="AX181">
        <v>64856421</v>
      </c>
      <c r="AY181">
        <v>1</v>
      </c>
      <c r="AZ181">
        <v>0</v>
      </c>
      <c r="BA181">
        <v>189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V181">
        <v>0</v>
      </c>
      <c r="CW181">
        <v>0</v>
      </c>
      <c r="CX181">
        <f>ROUND(Y181*Source!I158,7)</f>
        <v>0.315</v>
      </c>
      <c r="CY181">
        <f>AA181</f>
        <v>1.81</v>
      </c>
      <c r="CZ181">
        <f>AE181</f>
        <v>1.81</v>
      </c>
      <c r="DA181">
        <f>AI181</f>
        <v>1</v>
      </c>
      <c r="DB181">
        <f>ROUND(ROUND(AT181*CZ181,2),2)</f>
        <v>0.91</v>
      </c>
      <c r="DC181">
        <f>ROUND(ROUND(AT181*AG181,2),2)</f>
        <v>0</v>
      </c>
      <c r="DD181" t="s">
        <v>3</v>
      </c>
      <c r="DE181" t="s">
        <v>3</v>
      </c>
      <c r="DF181">
        <f t="shared" si="111"/>
        <v>0.56999999999999995</v>
      </c>
      <c r="DG181">
        <f t="shared" si="112"/>
        <v>0</v>
      </c>
      <c r="DH181">
        <f t="shared" si="113"/>
        <v>0</v>
      </c>
      <c r="DI181">
        <f t="shared" si="114"/>
        <v>0</v>
      </c>
      <c r="DJ181">
        <f>DF181</f>
        <v>0.56999999999999995</v>
      </c>
      <c r="DK181">
        <v>0</v>
      </c>
      <c r="DL181" t="s">
        <v>3</v>
      </c>
      <c r="DM181">
        <v>0</v>
      </c>
      <c r="DN181" t="s">
        <v>3</v>
      </c>
      <c r="DO181">
        <v>0</v>
      </c>
    </row>
    <row r="182" spans="1:119" x14ac:dyDescent="0.2">
      <c r="A182">
        <f>ROW(Source!A159)</f>
        <v>159</v>
      </c>
      <c r="B182">
        <v>64855514</v>
      </c>
      <c r="C182">
        <v>64856403</v>
      </c>
      <c r="D182">
        <v>18410255</v>
      </c>
      <c r="E182">
        <v>1</v>
      </c>
      <c r="F182">
        <v>1</v>
      </c>
      <c r="G182">
        <v>1</v>
      </c>
      <c r="H182">
        <v>1</v>
      </c>
      <c r="I182" t="s">
        <v>1155</v>
      </c>
      <c r="J182" t="s">
        <v>3</v>
      </c>
      <c r="K182" t="s">
        <v>1156</v>
      </c>
      <c r="L182">
        <v>1369</v>
      </c>
      <c r="N182">
        <v>1013</v>
      </c>
      <c r="O182" t="s">
        <v>1100</v>
      </c>
      <c r="P182" t="s">
        <v>1100</v>
      </c>
      <c r="Q182">
        <v>1</v>
      </c>
      <c r="W182">
        <v>0</v>
      </c>
      <c r="X182">
        <v>479342659</v>
      </c>
      <c r="Y182">
        <f t="shared" ref="Y182:Y187" si="115">(AT182*ROUND((0.2+1),7))</f>
        <v>32.363999999999997</v>
      </c>
      <c r="AA182">
        <v>0</v>
      </c>
      <c r="AB182">
        <v>0</v>
      </c>
      <c r="AC182">
        <v>0</v>
      </c>
      <c r="AD182">
        <v>10.94</v>
      </c>
      <c r="AE182">
        <v>0</v>
      </c>
      <c r="AF182">
        <v>0</v>
      </c>
      <c r="AG182">
        <v>0</v>
      </c>
      <c r="AH182">
        <v>10.94</v>
      </c>
      <c r="AI182">
        <v>1</v>
      </c>
      <c r="AJ182">
        <v>1</v>
      </c>
      <c r="AK182">
        <v>1</v>
      </c>
      <c r="AL182">
        <v>1</v>
      </c>
      <c r="AM182">
        <v>-2</v>
      </c>
      <c r="AN182">
        <v>0</v>
      </c>
      <c r="AO182">
        <v>1</v>
      </c>
      <c r="AP182">
        <v>1</v>
      </c>
      <c r="AQ182">
        <v>0</v>
      </c>
      <c r="AR182">
        <v>0</v>
      </c>
      <c r="AS182" t="s">
        <v>3</v>
      </c>
      <c r="AT182">
        <v>26.97</v>
      </c>
      <c r="AU182" t="s">
        <v>42</v>
      </c>
      <c r="AV182">
        <v>1</v>
      </c>
      <c r="AW182">
        <v>2</v>
      </c>
      <c r="AX182">
        <v>64856413</v>
      </c>
      <c r="AY182">
        <v>1</v>
      </c>
      <c r="AZ182">
        <v>0</v>
      </c>
      <c r="BA182">
        <v>190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U182">
        <f>ROUND(AT182*Source!I159*AH182*AL182,0)</f>
        <v>186</v>
      </c>
      <c r="CV182">
        <f>ROUND(Y182*Source!I159,7)</f>
        <v>20.389320000000001</v>
      </c>
      <c r="CW182">
        <v>0</v>
      </c>
      <c r="CX182">
        <f>ROUND(Y182*Source!I159,7)</f>
        <v>20.389320000000001</v>
      </c>
      <c r="CY182">
        <f>AD182</f>
        <v>10.94</v>
      </c>
      <c r="CZ182">
        <f>AH182</f>
        <v>10.94</v>
      </c>
      <c r="DA182">
        <f>AL182</f>
        <v>1</v>
      </c>
      <c r="DB182">
        <f t="shared" ref="DB182:DB187" si="116">ROUND((ROUND(AT182*CZ182,2)*ROUND((0.2+1),7)),2)</f>
        <v>354.06</v>
      </c>
      <c r="DC182">
        <f t="shared" ref="DC182:DC187" si="117">ROUND((ROUND(AT182*AG182,2)*ROUND((0.2+1),7)),2)</f>
        <v>0</v>
      </c>
      <c r="DD182" t="s">
        <v>3</v>
      </c>
      <c r="DE182" t="s">
        <v>3</v>
      </c>
      <c r="DF182">
        <f t="shared" ref="DF182:DF187" si="118">ROUND(ROUND(AE182,0)*CX182,0)</f>
        <v>0</v>
      </c>
      <c r="DG182">
        <f>ROUND(ROUND(AF182,0)*CX182,0)</f>
        <v>0</v>
      </c>
      <c r="DH182">
        <f>ROUND(ROUND(AG182,0)*CX182,0)</f>
        <v>0</v>
      </c>
      <c r="DI182">
        <f t="shared" ref="DI182:DI190" si="119">ROUND(ROUND(AH182,0)*CX182,0)</f>
        <v>224</v>
      </c>
      <c r="DJ182">
        <f>DI182</f>
        <v>224</v>
      </c>
      <c r="DK182">
        <v>0</v>
      </c>
      <c r="DL182" t="s">
        <v>3</v>
      </c>
      <c r="DM182">
        <v>0</v>
      </c>
      <c r="DN182" t="s">
        <v>3</v>
      </c>
      <c r="DO182">
        <v>0</v>
      </c>
    </row>
    <row r="183" spans="1:119" x14ac:dyDescent="0.2">
      <c r="A183">
        <f>ROW(Source!A159)</f>
        <v>159</v>
      </c>
      <c r="B183">
        <v>64855514</v>
      </c>
      <c r="C183">
        <v>64856403</v>
      </c>
      <c r="D183">
        <v>121548</v>
      </c>
      <c r="E183">
        <v>1</v>
      </c>
      <c r="F183">
        <v>1</v>
      </c>
      <c r="G183">
        <v>1</v>
      </c>
      <c r="H183">
        <v>1</v>
      </c>
      <c r="I183" t="s">
        <v>44</v>
      </c>
      <c r="J183" t="s">
        <v>3</v>
      </c>
      <c r="K183" t="s">
        <v>1101</v>
      </c>
      <c r="L183">
        <v>608254</v>
      </c>
      <c r="N183">
        <v>1013</v>
      </c>
      <c r="O183" t="s">
        <v>1102</v>
      </c>
      <c r="P183" t="s">
        <v>1102</v>
      </c>
      <c r="Q183">
        <v>1</v>
      </c>
      <c r="W183">
        <v>0</v>
      </c>
      <c r="X183">
        <v>-185737400</v>
      </c>
      <c r="Y183">
        <f t="shared" si="115"/>
        <v>3.5999999999999997E-2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1</v>
      </c>
      <c r="AJ183">
        <v>1</v>
      </c>
      <c r="AK183">
        <v>1</v>
      </c>
      <c r="AL183">
        <v>1</v>
      </c>
      <c r="AM183">
        <v>-2</v>
      </c>
      <c r="AN183">
        <v>0</v>
      </c>
      <c r="AO183">
        <v>1</v>
      </c>
      <c r="AP183">
        <v>1</v>
      </c>
      <c r="AQ183">
        <v>0</v>
      </c>
      <c r="AR183">
        <v>0</v>
      </c>
      <c r="AS183" t="s">
        <v>3</v>
      </c>
      <c r="AT183">
        <v>0.03</v>
      </c>
      <c r="AU183" t="s">
        <v>42</v>
      </c>
      <c r="AV183">
        <v>2</v>
      </c>
      <c r="AW183">
        <v>2</v>
      </c>
      <c r="AX183">
        <v>64856414</v>
      </c>
      <c r="AY183">
        <v>1</v>
      </c>
      <c r="AZ183">
        <v>0</v>
      </c>
      <c r="BA183">
        <v>191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V183">
        <v>0</v>
      </c>
      <c r="CW183">
        <v>0</v>
      </c>
      <c r="CX183">
        <f>ROUND(Y183*Source!I159,7)</f>
        <v>2.2679999999999999E-2</v>
      </c>
      <c r="CY183">
        <f>AD183</f>
        <v>0</v>
      </c>
      <c r="CZ183">
        <f>AH183</f>
        <v>0</v>
      </c>
      <c r="DA183">
        <f>AL183</f>
        <v>1</v>
      </c>
      <c r="DB183">
        <f t="shared" si="116"/>
        <v>0</v>
      </c>
      <c r="DC183">
        <f t="shared" si="117"/>
        <v>0</v>
      </c>
      <c r="DD183" t="s">
        <v>3</v>
      </c>
      <c r="DE183" t="s">
        <v>3</v>
      </c>
      <c r="DF183">
        <f t="shared" si="118"/>
        <v>0</v>
      </c>
      <c r="DG183">
        <f>ROUND(ROUND(AF183,0)*CX183,0)</f>
        <v>0</v>
      </c>
      <c r="DH183">
        <f>ROUND(ROUND(AG183,0)*CX183,0)</f>
        <v>0</v>
      </c>
      <c r="DI183">
        <f t="shared" si="119"/>
        <v>0</v>
      </c>
      <c r="DJ183">
        <f>DI183</f>
        <v>0</v>
      </c>
      <c r="DK183">
        <v>0</v>
      </c>
      <c r="DL183" t="s">
        <v>3</v>
      </c>
      <c r="DM183">
        <v>0</v>
      </c>
      <c r="DN183" t="s">
        <v>3</v>
      </c>
      <c r="DO183">
        <v>0</v>
      </c>
    </row>
    <row r="184" spans="1:119" x14ac:dyDescent="0.2">
      <c r="A184">
        <f>ROW(Source!A159)</f>
        <v>159</v>
      </c>
      <c r="B184">
        <v>64855514</v>
      </c>
      <c r="C184">
        <v>64856403</v>
      </c>
      <c r="D184">
        <v>29172556</v>
      </c>
      <c r="E184">
        <v>1</v>
      </c>
      <c r="F184">
        <v>1</v>
      </c>
      <c r="G184">
        <v>1</v>
      </c>
      <c r="H184">
        <v>2</v>
      </c>
      <c r="I184" t="s">
        <v>1157</v>
      </c>
      <c r="J184" t="s">
        <v>1158</v>
      </c>
      <c r="K184" t="s">
        <v>1159</v>
      </c>
      <c r="L184">
        <v>1368</v>
      </c>
      <c r="N184">
        <v>1011</v>
      </c>
      <c r="O184" t="s">
        <v>1106</v>
      </c>
      <c r="P184" t="s">
        <v>1106</v>
      </c>
      <c r="Q184">
        <v>1</v>
      </c>
      <c r="W184">
        <v>0</v>
      </c>
      <c r="X184">
        <v>344519037</v>
      </c>
      <c r="Y184">
        <f t="shared" si="115"/>
        <v>3.5999999999999997E-2</v>
      </c>
      <c r="AA184">
        <v>0</v>
      </c>
      <c r="AB184">
        <v>710.23</v>
      </c>
      <c r="AC184">
        <v>687.56</v>
      </c>
      <c r="AD184">
        <v>0</v>
      </c>
      <c r="AE184">
        <v>0</v>
      </c>
      <c r="AF184">
        <v>31.26</v>
      </c>
      <c r="AG184">
        <v>13.5</v>
      </c>
      <c r="AH184">
        <v>0</v>
      </c>
      <c r="AI184">
        <v>1</v>
      </c>
      <c r="AJ184">
        <v>22.72</v>
      </c>
      <c r="AK184">
        <v>50.93</v>
      </c>
      <c r="AL184">
        <v>1</v>
      </c>
      <c r="AM184">
        <v>2</v>
      </c>
      <c r="AN184">
        <v>0</v>
      </c>
      <c r="AO184">
        <v>1</v>
      </c>
      <c r="AP184">
        <v>1</v>
      </c>
      <c r="AQ184">
        <v>0</v>
      </c>
      <c r="AR184">
        <v>0</v>
      </c>
      <c r="AS184" t="s">
        <v>3</v>
      </c>
      <c r="AT184">
        <v>0.03</v>
      </c>
      <c r="AU184" t="s">
        <v>42</v>
      </c>
      <c r="AV184">
        <v>0</v>
      </c>
      <c r="AW184">
        <v>2</v>
      </c>
      <c r="AX184">
        <v>64856415</v>
      </c>
      <c r="AY184">
        <v>1</v>
      </c>
      <c r="AZ184">
        <v>0</v>
      </c>
      <c r="BA184">
        <v>192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V184">
        <v>0</v>
      </c>
      <c r="CW184">
        <f>ROUND(Y184*Source!I159*DO184,7)</f>
        <v>0</v>
      </c>
      <c r="CX184">
        <f>ROUND(Y184*Source!I159,7)</f>
        <v>2.2679999999999999E-2</v>
      </c>
      <c r="CY184">
        <f>AB184</f>
        <v>710.23</v>
      </c>
      <c r="CZ184">
        <f>AF184</f>
        <v>31.26</v>
      </c>
      <c r="DA184">
        <f>AJ184</f>
        <v>22.72</v>
      </c>
      <c r="DB184">
        <f t="shared" si="116"/>
        <v>1.1299999999999999</v>
      </c>
      <c r="DC184">
        <f t="shared" si="117"/>
        <v>0.49</v>
      </c>
      <c r="DD184" t="s">
        <v>3</v>
      </c>
      <c r="DE184" t="s">
        <v>3</v>
      </c>
      <c r="DF184">
        <f t="shared" si="118"/>
        <v>0</v>
      </c>
      <c r="DG184">
        <f>ROUND(ROUND(AF184*AJ184,0)*CX184,0)</f>
        <v>16</v>
      </c>
      <c r="DH184">
        <f>ROUND(ROUND(AG184*AK184,0)*CX184,0)</f>
        <v>16</v>
      </c>
      <c r="DI184">
        <f t="shared" si="119"/>
        <v>0</v>
      </c>
      <c r="DJ184">
        <f>DG184</f>
        <v>16</v>
      </c>
      <c r="DK184">
        <v>0</v>
      </c>
      <c r="DL184" t="s">
        <v>3</v>
      </c>
      <c r="DM184">
        <v>0</v>
      </c>
      <c r="DN184" t="s">
        <v>3</v>
      </c>
      <c r="DO184">
        <v>0</v>
      </c>
    </row>
    <row r="185" spans="1:119" x14ac:dyDescent="0.2">
      <c r="A185">
        <f>ROW(Source!A159)</f>
        <v>159</v>
      </c>
      <c r="B185">
        <v>64855514</v>
      </c>
      <c r="C185">
        <v>64856403</v>
      </c>
      <c r="D185">
        <v>29173252</v>
      </c>
      <c r="E185">
        <v>1</v>
      </c>
      <c r="F185">
        <v>1</v>
      </c>
      <c r="G185">
        <v>1</v>
      </c>
      <c r="H185">
        <v>2</v>
      </c>
      <c r="I185" t="s">
        <v>1160</v>
      </c>
      <c r="J185" t="s">
        <v>1161</v>
      </c>
      <c r="K185" t="s">
        <v>1162</v>
      </c>
      <c r="L185">
        <v>1368</v>
      </c>
      <c r="N185">
        <v>1011</v>
      </c>
      <c r="O185" t="s">
        <v>1106</v>
      </c>
      <c r="P185" t="s">
        <v>1106</v>
      </c>
      <c r="Q185">
        <v>1</v>
      </c>
      <c r="W185">
        <v>0</v>
      </c>
      <c r="X185">
        <v>527313756</v>
      </c>
      <c r="Y185">
        <f t="shared" si="115"/>
        <v>0.86399999999999999</v>
      </c>
      <c r="AA185">
        <v>0</v>
      </c>
      <c r="AB185">
        <v>138.30000000000001</v>
      </c>
      <c r="AC185">
        <v>0</v>
      </c>
      <c r="AD185">
        <v>0</v>
      </c>
      <c r="AE185">
        <v>0</v>
      </c>
      <c r="AF185">
        <v>30</v>
      </c>
      <c r="AG185">
        <v>0</v>
      </c>
      <c r="AH185">
        <v>0</v>
      </c>
      <c r="AI185">
        <v>1</v>
      </c>
      <c r="AJ185">
        <v>4.6100000000000003</v>
      </c>
      <c r="AK185">
        <v>50.93</v>
      </c>
      <c r="AL185">
        <v>1</v>
      </c>
      <c r="AM185">
        <v>2</v>
      </c>
      <c r="AN185">
        <v>0</v>
      </c>
      <c r="AO185">
        <v>1</v>
      </c>
      <c r="AP185">
        <v>1</v>
      </c>
      <c r="AQ185">
        <v>0</v>
      </c>
      <c r="AR185">
        <v>0</v>
      </c>
      <c r="AS185" t="s">
        <v>3</v>
      </c>
      <c r="AT185">
        <v>0.72</v>
      </c>
      <c r="AU185" t="s">
        <v>42</v>
      </c>
      <c r="AV185">
        <v>0</v>
      </c>
      <c r="AW185">
        <v>2</v>
      </c>
      <c r="AX185">
        <v>64856416</v>
      </c>
      <c r="AY185">
        <v>1</v>
      </c>
      <c r="AZ185">
        <v>0</v>
      </c>
      <c r="BA185">
        <v>193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V185">
        <v>0</v>
      </c>
      <c r="CW185">
        <f>ROUND(Y185*Source!I159*DO185,7)</f>
        <v>0</v>
      </c>
      <c r="CX185">
        <f>ROUND(Y185*Source!I159,7)</f>
        <v>0.54432000000000003</v>
      </c>
      <c r="CY185">
        <f>AB185</f>
        <v>138.30000000000001</v>
      </c>
      <c r="CZ185">
        <f>AF185</f>
        <v>30</v>
      </c>
      <c r="DA185">
        <f>AJ185</f>
        <v>4.6100000000000003</v>
      </c>
      <c r="DB185">
        <f t="shared" si="116"/>
        <v>25.92</v>
      </c>
      <c r="DC185">
        <f t="shared" si="117"/>
        <v>0</v>
      </c>
      <c r="DD185" t="s">
        <v>3</v>
      </c>
      <c r="DE185" t="s">
        <v>3</v>
      </c>
      <c r="DF185">
        <f t="shared" si="118"/>
        <v>0</v>
      </c>
      <c r="DG185">
        <f>ROUND(ROUND(AF185*AJ185,0)*CX185,0)</f>
        <v>75</v>
      </c>
      <c r="DH185">
        <f>ROUND(ROUND(AG185*AK185,0)*CX185,0)</f>
        <v>0</v>
      </c>
      <c r="DI185">
        <f t="shared" si="119"/>
        <v>0</v>
      </c>
      <c r="DJ185">
        <f>DG185</f>
        <v>75</v>
      </c>
      <c r="DK185">
        <v>0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">
      <c r="A186">
        <f>ROW(Source!A159)</f>
        <v>159</v>
      </c>
      <c r="B186">
        <v>64855514</v>
      </c>
      <c r="C186">
        <v>64856403</v>
      </c>
      <c r="D186">
        <v>29174725</v>
      </c>
      <c r="E186">
        <v>1</v>
      </c>
      <c r="F186">
        <v>1</v>
      </c>
      <c r="G186">
        <v>1</v>
      </c>
      <c r="H186">
        <v>2</v>
      </c>
      <c r="I186" t="s">
        <v>1163</v>
      </c>
      <c r="J186" t="s">
        <v>1164</v>
      </c>
      <c r="K186" t="s">
        <v>1165</v>
      </c>
      <c r="L186">
        <v>1368</v>
      </c>
      <c r="N186">
        <v>1011</v>
      </c>
      <c r="O186" t="s">
        <v>1106</v>
      </c>
      <c r="P186" t="s">
        <v>1106</v>
      </c>
      <c r="Q186">
        <v>1</v>
      </c>
      <c r="W186">
        <v>0</v>
      </c>
      <c r="X186">
        <v>-652635439</v>
      </c>
      <c r="Y186">
        <f t="shared" si="115"/>
        <v>0.3</v>
      </c>
      <c r="AA186">
        <v>0</v>
      </c>
      <c r="AB186">
        <v>14.04</v>
      </c>
      <c r="AC186">
        <v>0</v>
      </c>
      <c r="AD186">
        <v>0</v>
      </c>
      <c r="AE186">
        <v>0</v>
      </c>
      <c r="AF186">
        <v>2.7</v>
      </c>
      <c r="AG186">
        <v>0</v>
      </c>
      <c r="AH186">
        <v>0</v>
      </c>
      <c r="AI186">
        <v>1</v>
      </c>
      <c r="AJ186">
        <v>5.2</v>
      </c>
      <c r="AK186">
        <v>50.93</v>
      </c>
      <c r="AL186">
        <v>1</v>
      </c>
      <c r="AM186">
        <v>2</v>
      </c>
      <c r="AN186">
        <v>0</v>
      </c>
      <c r="AO186">
        <v>1</v>
      </c>
      <c r="AP186">
        <v>1</v>
      </c>
      <c r="AQ186">
        <v>0</v>
      </c>
      <c r="AR186">
        <v>0</v>
      </c>
      <c r="AS186" t="s">
        <v>3</v>
      </c>
      <c r="AT186">
        <v>0.25</v>
      </c>
      <c r="AU186" t="s">
        <v>42</v>
      </c>
      <c r="AV186">
        <v>0</v>
      </c>
      <c r="AW186">
        <v>2</v>
      </c>
      <c r="AX186">
        <v>64856417</v>
      </c>
      <c r="AY186">
        <v>1</v>
      </c>
      <c r="AZ186">
        <v>0</v>
      </c>
      <c r="BA186">
        <v>194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V186">
        <v>0</v>
      </c>
      <c r="CW186">
        <f>ROUND(Y186*Source!I159*DO186,7)</f>
        <v>0</v>
      </c>
      <c r="CX186">
        <f>ROUND(Y186*Source!I159,7)</f>
        <v>0.189</v>
      </c>
      <c r="CY186">
        <f>AB186</f>
        <v>14.04</v>
      </c>
      <c r="CZ186">
        <f>AF186</f>
        <v>2.7</v>
      </c>
      <c r="DA186">
        <f>AJ186</f>
        <v>5.2</v>
      </c>
      <c r="DB186">
        <f t="shared" si="116"/>
        <v>0.82</v>
      </c>
      <c r="DC186">
        <f t="shared" si="117"/>
        <v>0</v>
      </c>
      <c r="DD186" t="s">
        <v>3</v>
      </c>
      <c r="DE186" t="s">
        <v>3</v>
      </c>
      <c r="DF186">
        <f t="shared" si="118"/>
        <v>0</v>
      </c>
      <c r="DG186">
        <f>ROUND(ROUND(AF186*AJ186,0)*CX186,0)</f>
        <v>3</v>
      </c>
      <c r="DH186">
        <f>ROUND(ROUND(AG186*AK186,0)*CX186,0)</f>
        <v>0</v>
      </c>
      <c r="DI186">
        <f t="shared" si="119"/>
        <v>0</v>
      </c>
      <c r="DJ186">
        <f>DG186</f>
        <v>3</v>
      </c>
      <c r="DK186">
        <v>0</v>
      </c>
      <c r="DL186" t="s">
        <v>3</v>
      </c>
      <c r="DM186">
        <v>0</v>
      </c>
      <c r="DN186" t="s">
        <v>3</v>
      </c>
      <c r="DO186">
        <v>0</v>
      </c>
    </row>
    <row r="187" spans="1:119" x14ac:dyDescent="0.2">
      <c r="A187">
        <f>ROW(Source!A159)</f>
        <v>159</v>
      </c>
      <c r="B187">
        <v>64855514</v>
      </c>
      <c r="C187">
        <v>64856403</v>
      </c>
      <c r="D187">
        <v>29174913</v>
      </c>
      <c r="E187">
        <v>1</v>
      </c>
      <c r="F187">
        <v>1</v>
      </c>
      <c r="G187">
        <v>1</v>
      </c>
      <c r="H187">
        <v>2</v>
      </c>
      <c r="I187" t="s">
        <v>1152</v>
      </c>
      <c r="J187" t="s">
        <v>1153</v>
      </c>
      <c r="K187" t="s">
        <v>1154</v>
      </c>
      <c r="L187">
        <v>1368</v>
      </c>
      <c r="N187">
        <v>1011</v>
      </c>
      <c r="O187" t="s">
        <v>1106</v>
      </c>
      <c r="P187" t="s">
        <v>1106</v>
      </c>
      <c r="Q187">
        <v>1</v>
      </c>
      <c r="W187">
        <v>0</v>
      </c>
      <c r="X187">
        <v>1230759911</v>
      </c>
      <c r="Y187">
        <f t="shared" si="115"/>
        <v>4.8000000000000001E-2</v>
      </c>
      <c r="AA187">
        <v>0</v>
      </c>
      <c r="AB187">
        <v>2113</v>
      </c>
      <c r="AC187">
        <v>590.79</v>
      </c>
      <c r="AD187">
        <v>0</v>
      </c>
      <c r="AE187">
        <v>0</v>
      </c>
      <c r="AF187">
        <v>87.17</v>
      </c>
      <c r="AG187">
        <v>11.6</v>
      </c>
      <c r="AH187">
        <v>0</v>
      </c>
      <c r="AI187">
        <v>1</v>
      </c>
      <c r="AJ187">
        <v>24.24</v>
      </c>
      <c r="AK187">
        <v>50.93</v>
      </c>
      <c r="AL187">
        <v>1</v>
      </c>
      <c r="AM187">
        <v>2</v>
      </c>
      <c r="AN187">
        <v>0</v>
      </c>
      <c r="AO187">
        <v>1</v>
      </c>
      <c r="AP187">
        <v>1</v>
      </c>
      <c r="AQ187">
        <v>0</v>
      </c>
      <c r="AR187">
        <v>0</v>
      </c>
      <c r="AS187" t="s">
        <v>3</v>
      </c>
      <c r="AT187">
        <v>0.04</v>
      </c>
      <c r="AU187" t="s">
        <v>42</v>
      </c>
      <c r="AV187">
        <v>0</v>
      </c>
      <c r="AW187">
        <v>2</v>
      </c>
      <c r="AX187">
        <v>64856418</v>
      </c>
      <c r="AY187">
        <v>1</v>
      </c>
      <c r="AZ187">
        <v>0</v>
      </c>
      <c r="BA187">
        <v>195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V187">
        <v>0</v>
      </c>
      <c r="CW187">
        <f>ROUND(Y187*Source!I159*DO187,7)</f>
        <v>0</v>
      </c>
      <c r="CX187">
        <f>ROUND(Y187*Source!I159,7)</f>
        <v>3.024E-2</v>
      </c>
      <c r="CY187">
        <f>AB187</f>
        <v>2113</v>
      </c>
      <c r="CZ187">
        <f>AF187</f>
        <v>87.17</v>
      </c>
      <c r="DA187">
        <f>AJ187</f>
        <v>24.24</v>
      </c>
      <c r="DB187">
        <f t="shared" si="116"/>
        <v>4.1900000000000004</v>
      </c>
      <c r="DC187">
        <f t="shared" si="117"/>
        <v>0.55000000000000004</v>
      </c>
      <c r="DD187" t="s">
        <v>3</v>
      </c>
      <c r="DE187" t="s">
        <v>3</v>
      </c>
      <c r="DF187">
        <f t="shared" si="118"/>
        <v>0</v>
      </c>
      <c r="DG187">
        <f>ROUND(ROUND(AF187*AJ187,0)*CX187,0)</f>
        <v>64</v>
      </c>
      <c r="DH187">
        <f>ROUND(ROUND(AG187*AK187,0)*CX187,0)</f>
        <v>18</v>
      </c>
      <c r="DI187">
        <f t="shared" si="119"/>
        <v>0</v>
      </c>
      <c r="DJ187">
        <f>DG187</f>
        <v>64</v>
      </c>
      <c r="DK187">
        <v>0</v>
      </c>
      <c r="DL187" t="s">
        <v>3</v>
      </c>
      <c r="DM187">
        <v>0</v>
      </c>
      <c r="DN187" t="s">
        <v>3</v>
      </c>
      <c r="DO187">
        <v>0</v>
      </c>
    </row>
    <row r="188" spans="1:119" x14ac:dyDescent="0.2">
      <c r="A188">
        <f>ROW(Source!A159)</f>
        <v>159</v>
      </c>
      <c r="B188">
        <v>64855514</v>
      </c>
      <c r="C188">
        <v>64856403</v>
      </c>
      <c r="D188">
        <v>29108414</v>
      </c>
      <c r="E188">
        <v>1</v>
      </c>
      <c r="F188">
        <v>1</v>
      </c>
      <c r="G188">
        <v>1</v>
      </c>
      <c r="H188">
        <v>3</v>
      </c>
      <c r="I188" t="s">
        <v>160</v>
      </c>
      <c r="J188" t="s">
        <v>162</v>
      </c>
      <c r="K188" t="s">
        <v>161</v>
      </c>
      <c r="L188">
        <v>1348</v>
      </c>
      <c r="N188">
        <v>1009</v>
      </c>
      <c r="O188" t="s">
        <v>36</v>
      </c>
      <c r="P188" t="s">
        <v>36</v>
      </c>
      <c r="Q188">
        <v>1000</v>
      </c>
      <c r="W188">
        <v>1</v>
      </c>
      <c r="X188">
        <v>503556632</v>
      </c>
      <c r="Y188">
        <f t="shared" ref="Y188:Y219" si="120">AT188</f>
        <v>-0.02</v>
      </c>
      <c r="AA188">
        <v>35725.730000000003</v>
      </c>
      <c r="AB188">
        <v>0</v>
      </c>
      <c r="AC188">
        <v>0</v>
      </c>
      <c r="AD188">
        <v>0</v>
      </c>
      <c r="AE188">
        <v>1383.11</v>
      </c>
      <c r="AF188">
        <v>0</v>
      </c>
      <c r="AG188">
        <v>0</v>
      </c>
      <c r="AH188">
        <v>0</v>
      </c>
      <c r="AI188">
        <v>25.83</v>
      </c>
      <c r="AJ188">
        <v>1</v>
      </c>
      <c r="AK188">
        <v>1</v>
      </c>
      <c r="AL188">
        <v>1</v>
      </c>
      <c r="AM188">
        <v>2</v>
      </c>
      <c r="AN188">
        <v>0</v>
      </c>
      <c r="AO188">
        <v>1</v>
      </c>
      <c r="AP188">
        <v>1</v>
      </c>
      <c r="AQ188">
        <v>0</v>
      </c>
      <c r="AR188">
        <v>0</v>
      </c>
      <c r="AS188" t="s">
        <v>3</v>
      </c>
      <c r="AT188">
        <v>-0.02</v>
      </c>
      <c r="AU188" t="s">
        <v>3</v>
      </c>
      <c r="AV188">
        <v>0</v>
      </c>
      <c r="AW188">
        <v>2</v>
      </c>
      <c r="AX188">
        <v>64856419</v>
      </c>
      <c r="AY188">
        <v>1</v>
      </c>
      <c r="AZ188">
        <v>6144</v>
      </c>
      <c r="BA188">
        <v>196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V188">
        <v>0</v>
      </c>
      <c r="CW188">
        <v>0</v>
      </c>
      <c r="CX188">
        <f>ROUND(Y188*Source!I159,7)</f>
        <v>-1.26E-2</v>
      </c>
      <c r="CY188">
        <f>AA188</f>
        <v>35725.730000000003</v>
      </c>
      <c r="CZ188">
        <f>AE188</f>
        <v>1383.11</v>
      </c>
      <c r="DA188">
        <f>AI188</f>
        <v>25.83</v>
      </c>
      <c r="DB188">
        <f t="shared" ref="DB188:DB219" si="121">ROUND(ROUND(AT188*CZ188,2),2)</f>
        <v>-27.66</v>
      </c>
      <c r="DC188">
        <f t="shared" ref="DC188:DC219" si="122">ROUND(ROUND(AT188*AG188,2),2)</f>
        <v>0</v>
      </c>
      <c r="DD188" t="s">
        <v>3</v>
      </c>
      <c r="DE188" t="s">
        <v>3</v>
      </c>
      <c r="DF188">
        <f>ROUND(ROUND(AE188*AI188,0)*CX188,0)</f>
        <v>-450</v>
      </c>
      <c r="DG188">
        <f>ROUND(ROUND(AF188,0)*CX188,0)</f>
        <v>0</v>
      </c>
      <c r="DH188">
        <f>ROUND(ROUND(AG188,0)*CX188,0)</f>
        <v>0</v>
      </c>
      <c r="DI188">
        <f t="shared" si="119"/>
        <v>0</v>
      </c>
      <c r="DJ188">
        <f>DF188</f>
        <v>-450</v>
      </c>
      <c r="DK188">
        <v>0</v>
      </c>
      <c r="DL188" t="s">
        <v>3</v>
      </c>
      <c r="DM188">
        <v>0</v>
      </c>
      <c r="DN188" t="s">
        <v>3</v>
      </c>
      <c r="DO188">
        <v>0</v>
      </c>
    </row>
    <row r="189" spans="1:119" x14ac:dyDescent="0.2">
      <c r="A189">
        <f>ROW(Source!A159)</f>
        <v>159</v>
      </c>
      <c r="B189">
        <v>64855514</v>
      </c>
      <c r="C189">
        <v>64856403</v>
      </c>
      <c r="D189">
        <v>29107416</v>
      </c>
      <c r="E189">
        <v>1</v>
      </c>
      <c r="F189">
        <v>1</v>
      </c>
      <c r="G189">
        <v>1</v>
      </c>
      <c r="H189">
        <v>3</v>
      </c>
      <c r="I189" t="s">
        <v>1166</v>
      </c>
      <c r="J189" t="s">
        <v>1167</v>
      </c>
      <c r="K189" t="s">
        <v>1168</v>
      </c>
      <c r="L189">
        <v>1348</v>
      </c>
      <c r="N189">
        <v>1009</v>
      </c>
      <c r="O189" t="s">
        <v>36</v>
      </c>
      <c r="P189" t="s">
        <v>36</v>
      </c>
      <c r="Q189">
        <v>1000</v>
      </c>
      <c r="W189">
        <v>0</v>
      </c>
      <c r="X189">
        <v>1313199458</v>
      </c>
      <c r="Y189">
        <f t="shared" si="120"/>
        <v>0.04</v>
      </c>
      <c r="AA189">
        <v>52033.52</v>
      </c>
      <c r="AB189">
        <v>0</v>
      </c>
      <c r="AC189">
        <v>0</v>
      </c>
      <c r="AD189">
        <v>0</v>
      </c>
      <c r="AE189">
        <v>2606.89</v>
      </c>
      <c r="AF189">
        <v>0</v>
      </c>
      <c r="AG189">
        <v>0</v>
      </c>
      <c r="AH189">
        <v>0</v>
      </c>
      <c r="AI189">
        <v>19.96</v>
      </c>
      <c r="AJ189">
        <v>1</v>
      </c>
      <c r="AK189">
        <v>1</v>
      </c>
      <c r="AL189">
        <v>1</v>
      </c>
      <c r="AM189">
        <v>2</v>
      </c>
      <c r="AN189">
        <v>0</v>
      </c>
      <c r="AO189">
        <v>1</v>
      </c>
      <c r="AP189">
        <v>1</v>
      </c>
      <c r="AQ189">
        <v>0</v>
      </c>
      <c r="AR189">
        <v>0</v>
      </c>
      <c r="AS189" t="s">
        <v>3</v>
      </c>
      <c r="AT189">
        <v>0.04</v>
      </c>
      <c r="AU189" t="s">
        <v>3</v>
      </c>
      <c r="AV189">
        <v>0</v>
      </c>
      <c r="AW189">
        <v>2</v>
      </c>
      <c r="AX189">
        <v>64856420</v>
      </c>
      <c r="AY189">
        <v>1</v>
      </c>
      <c r="AZ189">
        <v>0</v>
      </c>
      <c r="BA189">
        <v>197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V189">
        <v>0</v>
      </c>
      <c r="CW189">
        <v>0</v>
      </c>
      <c r="CX189">
        <f>ROUND(Y189*Source!I159,7)</f>
        <v>2.52E-2</v>
      </c>
      <c r="CY189">
        <f>AA189</f>
        <v>52033.52</v>
      </c>
      <c r="CZ189">
        <f>AE189</f>
        <v>2606.89</v>
      </c>
      <c r="DA189">
        <f>AI189</f>
        <v>19.96</v>
      </c>
      <c r="DB189">
        <f t="shared" si="121"/>
        <v>104.28</v>
      </c>
      <c r="DC189">
        <f t="shared" si="122"/>
        <v>0</v>
      </c>
      <c r="DD189" t="s">
        <v>3</v>
      </c>
      <c r="DE189" t="s">
        <v>3</v>
      </c>
      <c r="DF189">
        <f>ROUND(ROUND(AE189*AI189,0)*CX189,0)</f>
        <v>1311</v>
      </c>
      <c r="DG189">
        <f>ROUND(ROUND(AF189,0)*CX189,0)</f>
        <v>0</v>
      </c>
      <c r="DH189">
        <f>ROUND(ROUND(AG189,0)*CX189,0)</f>
        <v>0</v>
      </c>
      <c r="DI189">
        <f t="shared" si="119"/>
        <v>0</v>
      </c>
      <c r="DJ189">
        <f>DF189</f>
        <v>1311</v>
      </c>
      <c r="DK189">
        <v>0</v>
      </c>
      <c r="DL189" t="s">
        <v>3</v>
      </c>
      <c r="DM189">
        <v>0</v>
      </c>
      <c r="DN189" t="s">
        <v>3</v>
      </c>
      <c r="DO189">
        <v>0</v>
      </c>
    </row>
    <row r="190" spans="1:119" x14ac:dyDescent="0.2">
      <c r="A190">
        <f>ROW(Source!A159)</f>
        <v>159</v>
      </c>
      <c r="B190">
        <v>64855514</v>
      </c>
      <c r="C190">
        <v>64856403</v>
      </c>
      <c r="D190">
        <v>29107800</v>
      </c>
      <c r="E190">
        <v>1</v>
      </c>
      <c r="F190">
        <v>1</v>
      </c>
      <c r="G190">
        <v>1</v>
      </c>
      <c r="H190">
        <v>3</v>
      </c>
      <c r="I190" t="s">
        <v>1169</v>
      </c>
      <c r="J190" t="s">
        <v>1170</v>
      </c>
      <c r="K190" t="s">
        <v>1171</v>
      </c>
      <c r="L190">
        <v>1346</v>
      </c>
      <c r="N190">
        <v>1009</v>
      </c>
      <c r="O190" t="s">
        <v>283</v>
      </c>
      <c r="P190" t="s">
        <v>283</v>
      </c>
      <c r="Q190">
        <v>1</v>
      </c>
      <c r="W190">
        <v>0</v>
      </c>
      <c r="X190">
        <v>644139035</v>
      </c>
      <c r="Y190">
        <f t="shared" si="120"/>
        <v>0.5</v>
      </c>
      <c r="AA190">
        <v>114.66</v>
      </c>
      <c r="AB190">
        <v>0</v>
      </c>
      <c r="AC190">
        <v>0</v>
      </c>
      <c r="AD190">
        <v>0</v>
      </c>
      <c r="AE190">
        <v>1.81</v>
      </c>
      <c r="AF190">
        <v>0</v>
      </c>
      <c r="AG190">
        <v>0</v>
      </c>
      <c r="AH190">
        <v>0</v>
      </c>
      <c r="AI190">
        <v>63.35</v>
      </c>
      <c r="AJ190">
        <v>1</v>
      </c>
      <c r="AK190">
        <v>1</v>
      </c>
      <c r="AL190">
        <v>1</v>
      </c>
      <c r="AM190">
        <v>2</v>
      </c>
      <c r="AN190">
        <v>0</v>
      </c>
      <c r="AO190">
        <v>1</v>
      </c>
      <c r="AP190">
        <v>1</v>
      </c>
      <c r="AQ190">
        <v>0</v>
      </c>
      <c r="AR190">
        <v>0</v>
      </c>
      <c r="AS190" t="s">
        <v>3</v>
      </c>
      <c r="AT190">
        <v>0.5</v>
      </c>
      <c r="AU190" t="s">
        <v>3</v>
      </c>
      <c r="AV190">
        <v>0</v>
      </c>
      <c r="AW190">
        <v>2</v>
      </c>
      <c r="AX190">
        <v>64856421</v>
      </c>
      <c r="AY190">
        <v>1</v>
      </c>
      <c r="AZ190">
        <v>0</v>
      </c>
      <c r="BA190">
        <v>198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V190">
        <v>0</v>
      </c>
      <c r="CW190">
        <v>0</v>
      </c>
      <c r="CX190">
        <f>ROUND(Y190*Source!I159,7)</f>
        <v>0.315</v>
      </c>
      <c r="CY190">
        <f>AA190</f>
        <v>114.66</v>
      </c>
      <c r="CZ190">
        <f>AE190</f>
        <v>1.81</v>
      </c>
      <c r="DA190">
        <f>AI190</f>
        <v>63.35</v>
      </c>
      <c r="DB190">
        <f t="shared" si="121"/>
        <v>0.91</v>
      </c>
      <c r="DC190">
        <f t="shared" si="122"/>
        <v>0</v>
      </c>
      <c r="DD190" t="s">
        <v>3</v>
      </c>
      <c r="DE190" t="s">
        <v>3</v>
      </c>
      <c r="DF190">
        <f>ROUND(ROUND(AE190*AI190,0)*CX190,0)</f>
        <v>36</v>
      </c>
      <c r="DG190">
        <f>ROUND(ROUND(AF190,0)*CX190,0)</f>
        <v>0</v>
      </c>
      <c r="DH190">
        <f>ROUND(ROUND(AG190,0)*CX190,0)</f>
        <v>0</v>
      </c>
      <c r="DI190">
        <f t="shared" si="119"/>
        <v>0</v>
      </c>
      <c r="DJ190">
        <f>DF190</f>
        <v>36</v>
      </c>
      <c r="DK190">
        <v>0</v>
      </c>
      <c r="DL190" t="s">
        <v>3</v>
      </c>
      <c r="DM190">
        <v>0</v>
      </c>
      <c r="DN190" t="s">
        <v>3</v>
      </c>
      <c r="DO190">
        <v>0</v>
      </c>
    </row>
    <row r="191" spans="1:119" x14ac:dyDescent="0.2">
      <c r="A191">
        <f>ROW(Source!A164)</f>
        <v>164</v>
      </c>
      <c r="B191">
        <v>64855517</v>
      </c>
      <c r="C191">
        <v>64856424</v>
      </c>
      <c r="D191">
        <v>18410280</v>
      </c>
      <c r="E191">
        <v>1</v>
      </c>
      <c r="F191">
        <v>1</v>
      </c>
      <c r="G191">
        <v>1</v>
      </c>
      <c r="H191">
        <v>1</v>
      </c>
      <c r="I191" t="s">
        <v>1172</v>
      </c>
      <c r="J191" t="s">
        <v>3</v>
      </c>
      <c r="K191" t="s">
        <v>1173</v>
      </c>
      <c r="L191">
        <v>1369</v>
      </c>
      <c r="N191">
        <v>1013</v>
      </c>
      <c r="O191" t="s">
        <v>1100</v>
      </c>
      <c r="P191" t="s">
        <v>1100</v>
      </c>
      <c r="Q191">
        <v>1</v>
      </c>
      <c r="W191">
        <v>0</v>
      </c>
      <c r="X191">
        <v>-464685602</v>
      </c>
      <c r="Y191">
        <f t="shared" si="120"/>
        <v>21.2</v>
      </c>
      <c r="AA191">
        <v>0</v>
      </c>
      <c r="AB191">
        <v>0</v>
      </c>
      <c r="AC191">
        <v>0</v>
      </c>
      <c r="AD191">
        <v>9.51</v>
      </c>
      <c r="AE191">
        <v>0</v>
      </c>
      <c r="AF191">
        <v>0</v>
      </c>
      <c r="AG191">
        <v>0</v>
      </c>
      <c r="AH191">
        <v>9.51</v>
      </c>
      <c r="AI191">
        <v>1</v>
      </c>
      <c r="AJ191">
        <v>1</v>
      </c>
      <c r="AK191">
        <v>1</v>
      </c>
      <c r="AL191">
        <v>1</v>
      </c>
      <c r="AM191">
        <v>-2</v>
      </c>
      <c r="AN191">
        <v>0</v>
      </c>
      <c r="AO191">
        <v>1</v>
      </c>
      <c r="AP191">
        <v>1</v>
      </c>
      <c r="AQ191">
        <v>0</v>
      </c>
      <c r="AR191">
        <v>0</v>
      </c>
      <c r="AS191" t="s">
        <v>3</v>
      </c>
      <c r="AT191">
        <v>21.2</v>
      </c>
      <c r="AU191" t="s">
        <v>3</v>
      </c>
      <c r="AV191">
        <v>1</v>
      </c>
      <c r="AW191">
        <v>2</v>
      </c>
      <c r="AX191">
        <v>64856432</v>
      </c>
      <c r="AY191">
        <v>1</v>
      </c>
      <c r="AZ191">
        <v>0</v>
      </c>
      <c r="BA191">
        <v>199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U191">
        <f>ROUND(AT191*Source!I164*AH191*AL191,0)</f>
        <v>127</v>
      </c>
      <c r="CV191">
        <f>ROUND(Y191*Source!I164,7)</f>
        <v>13.356</v>
      </c>
      <c r="CW191">
        <v>0</v>
      </c>
      <c r="CX191">
        <f>ROUND(Y191*Source!I164,7)</f>
        <v>13.356</v>
      </c>
      <c r="CY191">
        <f>AD191</f>
        <v>9.51</v>
      </c>
      <c r="CZ191">
        <f>AH191</f>
        <v>9.51</v>
      </c>
      <c r="DA191">
        <f>AL191</f>
        <v>1</v>
      </c>
      <c r="DB191">
        <f t="shared" si="121"/>
        <v>201.61</v>
      </c>
      <c r="DC191">
        <f t="shared" si="122"/>
        <v>0</v>
      </c>
      <c r="DD191" t="s">
        <v>3</v>
      </c>
      <c r="DE191" t="s">
        <v>3</v>
      </c>
      <c r="DF191">
        <f t="shared" ref="DF191:DF197" si="123">ROUND(ROUND(AE191,2)*CX191,2)</f>
        <v>0</v>
      </c>
      <c r="DG191">
        <f t="shared" ref="DG191:DG197" si="124">ROUND(ROUND(AF191,2)*CX191,2)</f>
        <v>0</v>
      </c>
      <c r="DH191">
        <f t="shared" ref="DH191:DH197" si="125">ROUND(ROUND(AG191,2)*CX191,2)</f>
        <v>0</v>
      </c>
      <c r="DI191">
        <f t="shared" ref="DI191:DI197" si="126">ROUND(ROUND(AH191,2)*CX191,2)</f>
        <v>127.02</v>
      </c>
      <c r="DJ191">
        <f>DI191</f>
        <v>127.02</v>
      </c>
      <c r="DK191">
        <v>0</v>
      </c>
      <c r="DL191" t="s">
        <v>3</v>
      </c>
      <c r="DM191">
        <v>0</v>
      </c>
      <c r="DN191" t="s">
        <v>3</v>
      </c>
      <c r="DO191">
        <v>0</v>
      </c>
    </row>
    <row r="192" spans="1:119" x14ac:dyDescent="0.2">
      <c r="A192">
        <f>ROW(Source!A164)</f>
        <v>164</v>
      </c>
      <c r="B192">
        <v>64855517</v>
      </c>
      <c r="C192">
        <v>64856424</v>
      </c>
      <c r="D192">
        <v>29173252</v>
      </c>
      <c r="E192">
        <v>1</v>
      </c>
      <c r="F192">
        <v>1</v>
      </c>
      <c r="G192">
        <v>1</v>
      </c>
      <c r="H192">
        <v>2</v>
      </c>
      <c r="I192" t="s">
        <v>1160</v>
      </c>
      <c r="J192" t="s">
        <v>1161</v>
      </c>
      <c r="K192" t="s">
        <v>1162</v>
      </c>
      <c r="L192">
        <v>1368</v>
      </c>
      <c r="N192">
        <v>1011</v>
      </c>
      <c r="O192" t="s">
        <v>1106</v>
      </c>
      <c r="P192" t="s">
        <v>1106</v>
      </c>
      <c r="Q192">
        <v>1</v>
      </c>
      <c r="W192">
        <v>0</v>
      </c>
      <c r="X192">
        <v>527313756</v>
      </c>
      <c r="Y192">
        <f t="shared" si="120"/>
        <v>1.95</v>
      </c>
      <c r="AA192">
        <v>0</v>
      </c>
      <c r="AB192">
        <v>30</v>
      </c>
      <c r="AC192">
        <v>0</v>
      </c>
      <c r="AD192">
        <v>0</v>
      </c>
      <c r="AE192">
        <v>0</v>
      </c>
      <c r="AF192">
        <v>30</v>
      </c>
      <c r="AG192">
        <v>0</v>
      </c>
      <c r="AH192">
        <v>0</v>
      </c>
      <c r="AI192">
        <v>1</v>
      </c>
      <c r="AJ192">
        <v>1</v>
      </c>
      <c r="AK192">
        <v>1</v>
      </c>
      <c r="AL192">
        <v>1</v>
      </c>
      <c r="AM192">
        <v>-2</v>
      </c>
      <c r="AN192">
        <v>0</v>
      </c>
      <c r="AO192">
        <v>1</v>
      </c>
      <c r="AP192">
        <v>1</v>
      </c>
      <c r="AQ192">
        <v>0</v>
      </c>
      <c r="AR192">
        <v>0</v>
      </c>
      <c r="AS192" t="s">
        <v>3</v>
      </c>
      <c r="AT192">
        <v>1.95</v>
      </c>
      <c r="AU192" t="s">
        <v>3</v>
      </c>
      <c r="AV192">
        <v>0</v>
      </c>
      <c r="AW192">
        <v>2</v>
      </c>
      <c r="AX192">
        <v>64856433</v>
      </c>
      <c r="AY192">
        <v>1</v>
      </c>
      <c r="AZ192">
        <v>0</v>
      </c>
      <c r="BA192">
        <v>200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V192">
        <v>0</v>
      </c>
      <c r="CW192">
        <f>ROUND(Y192*Source!I164*DO192,7)</f>
        <v>0</v>
      </c>
      <c r="CX192">
        <f>ROUND(Y192*Source!I164,7)</f>
        <v>1.2284999999999999</v>
      </c>
      <c r="CY192">
        <f>AB192</f>
        <v>30</v>
      </c>
      <c r="CZ192">
        <f>AF192</f>
        <v>30</v>
      </c>
      <c r="DA192">
        <f>AJ192</f>
        <v>1</v>
      </c>
      <c r="DB192">
        <f t="shared" si="121"/>
        <v>58.5</v>
      </c>
      <c r="DC192">
        <f t="shared" si="122"/>
        <v>0</v>
      </c>
      <c r="DD192" t="s">
        <v>3</v>
      </c>
      <c r="DE192" t="s">
        <v>3</v>
      </c>
      <c r="DF192">
        <f t="shared" si="123"/>
        <v>0</v>
      </c>
      <c r="DG192">
        <f t="shared" si="124"/>
        <v>36.86</v>
      </c>
      <c r="DH192">
        <f t="shared" si="125"/>
        <v>0</v>
      </c>
      <c r="DI192">
        <f t="shared" si="126"/>
        <v>0</v>
      </c>
      <c r="DJ192">
        <f>DG192</f>
        <v>36.86</v>
      </c>
      <c r="DK192">
        <v>0</v>
      </c>
      <c r="DL192" t="s">
        <v>3</v>
      </c>
      <c r="DM192">
        <v>0</v>
      </c>
      <c r="DN192" t="s">
        <v>3</v>
      </c>
      <c r="DO192">
        <v>0</v>
      </c>
    </row>
    <row r="193" spans="1:119" x14ac:dyDescent="0.2">
      <c r="A193">
        <f>ROW(Source!A164)</f>
        <v>164</v>
      </c>
      <c r="B193">
        <v>64855517</v>
      </c>
      <c r="C193">
        <v>64856424</v>
      </c>
      <c r="D193">
        <v>29174913</v>
      </c>
      <c r="E193">
        <v>1</v>
      </c>
      <c r="F193">
        <v>1</v>
      </c>
      <c r="G193">
        <v>1</v>
      </c>
      <c r="H193">
        <v>2</v>
      </c>
      <c r="I193" t="s">
        <v>1152</v>
      </c>
      <c r="J193" t="s">
        <v>1153</v>
      </c>
      <c r="K193" t="s">
        <v>1154</v>
      </c>
      <c r="L193">
        <v>1368</v>
      </c>
      <c r="N193">
        <v>1011</v>
      </c>
      <c r="O193" t="s">
        <v>1106</v>
      </c>
      <c r="P193" t="s">
        <v>1106</v>
      </c>
      <c r="Q193">
        <v>1</v>
      </c>
      <c r="W193">
        <v>0</v>
      </c>
      <c r="X193">
        <v>1230759911</v>
      </c>
      <c r="Y193">
        <f t="shared" si="120"/>
        <v>0.2</v>
      </c>
      <c r="AA193">
        <v>0</v>
      </c>
      <c r="AB193">
        <v>87.17</v>
      </c>
      <c r="AC193">
        <v>11.6</v>
      </c>
      <c r="AD193">
        <v>0</v>
      </c>
      <c r="AE193">
        <v>0</v>
      </c>
      <c r="AF193">
        <v>87.17</v>
      </c>
      <c r="AG193">
        <v>11.6</v>
      </c>
      <c r="AH193">
        <v>0</v>
      </c>
      <c r="AI193">
        <v>1</v>
      </c>
      <c r="AJ193">
        <v>1</v>
      </c>
      <c r="AK193">
        <v>1</v>
      </c>
      <c r="AL193">
        <v>1</v>
      </c>
      <c r="AM193">
        <v>-2</v>
      </c>
      <c r="AN193">
        <v>0</v>
      </c>
      <c r="AO193">
        <v>1</v>
      </c>
      <c r="AP193">
        <v>1</v>
      </c>
      <c r="AQ193">
        <v>0</v>
      </c>
      <c r="AR193">
        <v>0</v>
      </c>
      <c r="AS193" t="s">
        <v>3</v>
      </c>
      <c r="AT193">
        <v>0.2</v>
      </c>
      <c r="AU193" t="s">
        <v>3</v>
      </c>
      <c r="AV193">
        <v>0</v>
      </c>
      <c r="AW193">
        <v>2</v>
      </c>
      <c r="AX193">
        <v>64856434</v>
      </c>
      <c r="AY193">
        <v>1</v>
      </c>
      <c r="AZ193">
        <v>0</v>
      </c>
      <c r="BA193">
        <v>201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V193">
        <v>0</v>
      </c>
      <c r="CW193">
        <f>ROUND(Y193*Source!I164*DO193,7)</f>
        <v>0</v>
      </c>
      <c r="CX193">
        <f>ROUND(Y193*Source!I164,7)</f>
        <v>0.126</v>
      </c>
      <c r="CY193">
        <f>AB193</f>
        <v>87.17</v>
      </c>
      <c r="CZ193">
        <f>AF193</f>
        <v>87.17</v>
      </c>
      <c r="DA193">
        <f>AJ193</f>
        <v>1</v>
      </c>
      <c r="DB193">
        <f t="shared" si="121"/>
        <v>17.43</v>
      </c>
      <c r="DC193">
        <f t="shared" si="122"/>
        <v>2.3199999999999998</v>
      </c>
      <c r="DD193" t="s">
        <v>3</v>
      </c>
      <c r="DE193" t="s">
        <v>3</v>
      </c>
      <c r="DF193">
        <f t="shared" si="123"/>
        <v>0</v>
      </c>
      <c r="DG193">
        <f t="shared" si="124"/>
        <v>10.98</v>
      </c>
      <c r="DH193">
        <f t="shared" si="125"/>
        <v>1.46</v>
      </c>
      <c r="DI193">
        <f t="shared" si="126"/>
        <v>0</v>
      </c>
      <c r="DJ193">
        <f>DG193</f>
        <v>10.98</v>
      </c>
      <c r="DK193">
        <v>0</v>
      </c>
      <c r="DL193" t="s">
        <v>3</v>
      </c>
      <c r="DM193">
        <v>0</v>
      </c>
      <c r="DN193" t="s">
        <v>3</v>
      </c>
      <c r="DO193">
        <v>0</v>
      </c>
    </row>
    <row r="194" spans="1:119" x14ac:dyDescent="0.2">
      <c r="A194">
        <f>ROW(Source!A164)</f>
        <v>164</v>
      </c>
      <c r="B194">
        <v>64855517</v>
      </c>
      <c r="C194">
        <v>64856424</v>
      </c>
      <c r="D194">
        <v>29108414</v>
      </c>
      <c r="E194">
        <v>1</v>
      </c>
      <c r="F194">
        <v>1</v>
      </c>
      <c r="G194">
        <v>1</v>
      </c>
      <c r="H194">
        <v>3</v>
      </c>
      <c r="I194" t="s">
        <v>160</v>
      </c>
      <c r="J194" t="s">
        <v>162</v>
      </c>
      <c r="K194" t="s">
        <v>161</v>
      </c>
      <c r="L194">
        <v>1348</v>
      </c>
      <c r="N194">
        <v>1009</v>
      </c>
      <c r="O194" t="s">
        <v>36</v>
      </c>
      <c r="P194" t="s">
        <v>36</v>
      </c>
      <c r="Q194">
        <v>1000</v>
      </c>
      <c r="W194">
        <v>1</v>
      </c>
      <c r="X194">
        <v>503556632</v>
      </c>
      <c r="Y194">
        <f t="shared" si="120"/>
        <v>-1.6E-2</v>
      </c>
      <c r="AA194">
        <v>1383.11</v>
      </c>
      <c r="AB194">
        <v>0</v>
      </c>
      <c r="AC194">
        <v>0</v>
      </c>
      <c r="AD194">
        <v>0</v>
      </c>
      <c r="AE194">
        <v>1383.11</v>
      </c>
      <c r="AF194">
        <v>0</v>
      </c>
      <c r="AG194">
        <v>0</v>
      </c>
      <c r="AH194">
        <v>0</v>
      </c>
      <c r="AI194">
        <v>1</v>
      </c>
      <c r="AJ194">
        <v>1</v>
      </c>
      <c r="AK194">
        <v>1</v>
      </c>
      <c r="AL194">
        <v>1</v>
      </c>
      <c r="AM194">
        <v>-2</v>
      </c>
      <c r="AN194">
        <v>0</v>
      </c>
      <c r="AO194">
        <v>1</v>
      </c>
      <c r="AP194">
        <v>1</v>
      </c>
      <c r="AQ194">
        <v>0</v>
      </c>
      <c r="AR194">
        <v>0</v>
      </c>
      <c r="AS194" t="s">
        <v>3</v>
      </c>
      <c r="AT194">
        <v>-1.6E-2</v>
      </c>
      <c r="AU194" t="s">
        <v>3</v>
      </c>
      <c r="AV194">
        <v>0</v>
      </c>
      <c r="AW194">
        <v>2</v>
      </c>
      <c r="AX194">
        <v>64856435</v>
      </c>
      <c r="AY194">
        <v>1</v>
      </c>
      <c r="AZ194">
        <v>6144</v>
      </c>
      <c r="BA194">
        <v>202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V194">
        <v>0</v>
      </c>
      <c r="CW194">
        <v>0</v>
      </c>
      <c r="CX194">
        <f>ROUND(Y194*Source!I164,7)</f>
        <v>-1.008E-2</v>
      </c>
      <c r="CY194">
        <f>AA194</f>
        <v>1383.11</v>
      </c>
      <c r="CZ194">
        <f>AE194</f>
        <v>1383.11</v>
      </c>
      <c r="DA194">
        <f>AI194</f>
        <v>1</v>
      </c>
      <c r="DB194">
        <f t="shared" si="121"/>
        <v>-22.13</v>
      </c>
      <c r="DC194">
        <f t="shared" si="122"/>
        <v>0</v>
      </c>
      <c r="DD194" t="s">
        <v>3</v>
      </c>
      <c r="DE194" t="s">
        <v>3</v>
      </c>
      <c r="DF194">
        <f t="shared" si="123"/>
        <v>-13.94</v>
      </c>
      <c r="DG194">
        <f t="shared" si="124"/>
        <v>0</v>
      </c>
      <c r="DH194">
        <f t="shared" si="125"/>
        <v>0</v>
      </c>
      <c r="DI194">
        <f t="shared" si="126"/>
        <v>0</v>
      </c>
      <c r="DJ194">
        <f>DF194</f>
        <v>-13.94</v>
      </c>
      <c r="DK194">
        <v>0</v>
      </c>
      <c r="DL194" t="s">
        <v>3</v>
      </c>
      <c r="DM194">
        <v>0</v>
      </c>
      <c r="DN194" t="s">
        <v>3</v>
      </c>
      <c r="DO194">
        <v>0</v>
      </c>
    </row>
    <row r="195" spans="1:119" x14ac:dyDescent="0.2">
      <c r="A195">
        <f>ROW(Source!A164)</f>
        <v>164</v>
      </c>
      <c r="B195">
        <v>64855517</v>
      </c>
      <c r="C195">
        <v>64856424</v>
      </c>
      <c r="D195">
        <v>29107416</v>
      </c>
      <c r="E195">
        <v>1</v>
      </c>
      <c r="F195">
        <v>1</v>
      </c>
      <c r="G195">
        <v>1</v>
      </c>
      <c r="H195">
        <v>3</v>
      </c>
      <c r="I195" t="s">
        <v>1166</v>
      </c>
      <c r="J195" t="s">
        <v>1167</v>
      </c>
      <c r="K195" t="s">
        <v>1168</v>
      </c>
      <c r="L195">
        <v>1348</v>
      </c>
      <c r="N195">
        <v>1009</v>
      </c>
      <c r="O195" t="s">
        <v>36</v>
      </c>
      <c r="P195" t="s">
        <v>36</v>
      </c>
      <c r="Q195">
        <v>1000</v>
      </c>
      <c r="W195">
        <v>0</v>
      </c>
      <c r="X195">
        <v>1313199458</v>
      </c>
      <c r="Y195">
        <f t="shared" si="120"/>
        <v>2.4E-2</v>
      </c>
      <c r="AA195">
        <v>2606.89</v>
      </c>
      <c r="AB195">
        <v>0</v>
      </c>
      <c r="AC195">
        <v>0</v>
      </c>
      <c r="AD195">
        <v>0</v>
      </c>
      <c r="AE195">
        <v>2606.89</v>
      </c>
      <c r="AF195">
        <v>0</v>
      </c>
      <c r="AG195">
        <v>0</v>
      </c>
      <c r="AH195">
        <v>0</v>
      </c>
      <c r="AI195">
        <v>1</v>
      </c>
      <c r="AJ195">
        <v>1</v>
      </c>
      <c r="AK195">
        <v>1</v>
      </c>
      <c r="AL195">
        <v>1</v>
      </c>
      <c r="AM195">
        <v>-2</v>
      </c>
      <c r="AN195">
        <v>0</v>
      </c>
      <c r="AO195">
        <v>1</v>
      </c>
      <c r="AP195">
        <v>1</v>
      </c>
      <c r="AQ195">
        <v>0</v>
      </c>
      <c r="AR195">
        <v>0</v>
      </c>
      <c r="AS195" t="s">
        <v>3</v>
      </c>
      <c r="AT195">
        <v>2.4E-2</v>
      </c>
      <c r="AU195" t="s">
        <v>3</v>
      </c>
      <c r="AV195">
        <v>0</v>
      </c>
      <c r="AW195">
        <v>2</v>
      </c>
      <c r="AX195">
        <v>64856436</v>
      </c>
      <c r="AY195">
        <v>1</v>
      </c>
      <c r="AZ195">
        <v>0</v>
      </c>
      <c r="BA195">
        <v>203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V195">
        <v>0</v>
      </c>
      <c r="CW195">
        <v>0</v>
      </c>
      <c r="CX195">
        <f>ROUND(Y195*Source!I164,7)</f>
        <v>1.512E-2</v>
      </c>
      <c r="CY195">
        <f>AA195</f>
        <v>2606.89</v>
      </c>
      <c r="CZ195">
        <f>AE195</f>
        <v>2606.89</v>
      </c>
      <c r="DA195">
        <f>AI195</f>
        <v>1</v>
      </c>
      <c r="DB195">
        <f t="shared" si="121"/>
        <v>62.57</v>
      </c>
      <c r="DC195">
        <f t="shared" si="122"/>
        <v>0</v>
      </c>
      <c r="DD195" t="s">
        <v>3</v>
      </c>
      <c r="DE195" t="s">
        <v>3</v>
      </c>
      <c r="DF195">
        <f t="shared" si="123"/>
        <v>39.42</v>
      </c>
      <c r="DG195">
        <f t="shared" si="124"/>
        <v>0</v>
      </c>
      <c r="DH195">
        <f t="shared" si="125"/>
        <v>0</v>
      </c>
      <c r="DI195">
        <f t="shared" si="126"/>
        <v>0</v>
      </c>
      <c r="DJ195">
        <f>DF195</f>
        <v>39.42</v>
      </c>
      <c r="DK195">
        <v>0</v>
      </c>
      <c r="DL195" t="s">
        <v>3</v>
      </c>
      <c r="DM195">
        <v>0</v>
      </c>
      <c r="DN195" t="s">
        <v>3</v>
      </c>
      <c r="DO195">
        <v>0</v>
      </c>
    </row>
    <row r="196" spans="1:119" x14ac:dyDescent="0.2">
      <c r="A196">
        <f>ROW(Source!A164)</f>
        <v>164</v>
      </c>
      <c r="B196">
        <v>64855517</v>
      </c>
      <c r="C196">
        <v>64856424</v>
      </c>
      <c r="D196">
        <v>29108442</v>
      </c>
      <c r="E196">
        <v>1</v>
      </c>
      <c r="F196">
        <v>1</v>
      </c>
      <c r="G196">
        <v>1</v>
      </c>
      <c r="H196">
        <v>3</v>
      </c>
      <c r="I196" t="s">
        <v>302</v>
      </c>
      <c r="J196" t="s">
        <v>304</v>
      </c>
      <c r="K196" t="s">
        <v>303</v>
      </c>
      <c r="L196">
        <v>1348</v>
      </c>
      <c r="N196">
        <v>1009</v>
      </c>
      <c r="O196" t="s">
        <v>36</v>
      </c>
      <c r="P196" t="s">
        <v>36</v>
      </c>
      <c r="Q196">
        <v>1000</v>
      </c>
      <c r="W196">
        <v>0</v>
      </c>
      <c r="X196">
        <v>-1622221180</v>
      </c>
      <c r="Y196">
        <f t="shared" si="120"/>
        <v>0.24</v>
      </c>
      <c r="AA196">
        <v>3390</v>
      </c>
      <c r="AB196">
        <v>0</v>
      </c>
      <c r="AC196">
        <v>0</v>
      </c>
      <c r="AD196">
        <v>0</v>
      </c>
      <c r="AE196">
        <v>3390</v>
      </c>
      <c r="AF196">
        <v>0</v>
      </c>
      <c r="AG196">
        <v>0</v>
      </c>
      <c r="AH196">
        <v>0</v>
      </c>
      <c r="AI196">
        <v>1</v>
      </c>
      <c r="AJ196">
        <v>1</v>
      </c>
      <c r="AK196">
        <v>1</v>
      </c>
      <c r="AL196">
        <v>1</v>
      </c>
      <c r="AM196">
        <v>-2</v>
      </c>
      <c r="AN196">
        <v>0</v>
      </c>
      <c r="AO196">
        <v>1</v>
      </c>
      <c r="AP196">
        <v>1</v>
      </c>
      <c r="AQ196">
        <v>0</v>
      </c>
      <c r="AR196">
        <v>0</v>
      </c>
      <c r="AS196" t="s">
        <v>3</v>
      </c>
      <c r="AT196">
        <v>0.24</v>
      </c>
      <c r="AU196" t="s">
        <v>3</v>
      </c>
      <c r="AV196">
        <v>0</v>
      </c>
      <c r="AW196">
        <v>2</v>
      </c>
      <c r="AX196">
        <v>64856437</v>
      </c>
      <c r="AY196">
        <v>1</v>
      </c>
      <c r="AZ196">
        <v>0</v>
      </c>
      <c r="BA196">
        <v>204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V196">
        <v>0</v>
      </c>
      <c r="CW196">
        <v>0</v>
      </c>
      <c r="CX196">
        <f>ROUND(Y196*Source!I164,7)</f>
        <v>0.1512</v>
      </c>
      <c r="CY196">
        <f>AA196</f>
        <v>3390</v>
      </c>
      <c r="CZ196">
        <f>AE196</f>
        <v>3390</v>
      </c>
      <c r="DA196">
        <f>AI196</f>
        <v>1</v>
      </c>
      <c r="DB196">
        <f t="shared" si="121"/>
        <v>813.6</v>
      </c>
      <c r="DC196">
        <f t="shared" si="122"/>
        <v>0</v>
      </c>
      <c r="DD196" t="s">
        <v>3</v>
      </c>
      <c r="DE196" t="s">
        <v>3</v>
      </c>
      <c r="DF196">
        <f t="shared" si="123"/>
        <v>512.57000000000005</v>
      </c>
      <c r="DG196">
        <f t="shared" si="124"/>
        <v>0</v>
      </c>
      <c r="DH196">
        <f t="shared" si="125"/>
        <v>0</v>
      </c>
      <c r="DI196">
        <f t="shared" si="126"/>
        <v>0</v>
      </c>
      <c r="DJ196">
        <f>DF196</f>
        <v>512.57000000000005</v>
      </c>
      <c r="DK196">
        <v>0</v>
      </c>
      <c r="DL196" t="s">
        <v>3</v>
      </c>
      <c r="DM196">
        <v>0</v>
      </c>
      <c r="DN196" t="s">
        <v>3</v>
      </c>
      <c r="DO196">
        <v>0</v>
      </c>
    </row>
    <row r="197" spans="1:119" x14ac:dyDescent="0.2">
      <c r="A197">
        <f>ROW(Source!A164)</f>
        <v>164</v>
      </c>
      <c r="B197">
        <v>64855517</v>
      </c>
      <c r="C197">
        <v>64856424</v>
      </c>
      <c r="D197">
        <v>29107800</v>
      </c>
      <c r="E197">
        <v>1</v>
      </c>
      <c r="F197">
        <v>1</v>
      </c>
      <c r="G197">
        <v>1</v>
      </c>
      <c r="H197">
        <v>3</v>
      </c>
      <c r="I197" t="s">
        <v>1169</v>
      </c>
      <c r="J197" t="s">
        <v>1170</v>
      </c>
      <c r="K197" t="s">
        <v>1171</v>
      </c>
      <c r="L197">
        <v>1346</v>
      </c>
      <c r="N197">
        <v>1009</v>
      </c>
      <c r="O197" t="s">
        <v>283</v>
      </c>
      <c r="P197" t="s">
        <v>283</v>
      </c>
      <c r="Q197">
        <v>1</v>
      </c>
      <c r="W197">
        <v>0</v>
      </c>
      <c r="X197">
        <v>644139035</v>
      </c>
      <c r="Y197">
        <f t="shared" si="120"/>
        <v>0.1</v>
      </c>
      <c r="AA197">
        <v>1.81</v>
      </c>
      <c r="AB197">
        <v>0</v>
      </c>
      <c r="AC197">
        <v>0</v>
      </c>
      <c r="AD197">
        <v>0</v>
      </c>
      <c r="AE197">
        <v>1.81</v>
      </c>
      <c r="AF197">
        <v>0</v>
      </c>
      <c r="AG197">
        <v>0</v>
      </c>
      <c r="AH197">
        <v>0</v>
      </c>
      <c r="AI197">
        <v>1</v>
      </c>
      <c r="AJ197">
        <v>1</v>
      </c>
      <c r="AK197">
        <v>1</v>
      </c>
      <c r="AL197">
        <v>1</v>
      </c>
      <c r="AM197">
        <v>-2</v>
      </c>
      <c r="AN197">
        <v>0</v>
      </c>
      <c r="AO197">
        <v>1</v>
      </c>
      <c r="AP197">
        <v>1</v>
      </c>
      <c r="AQ197">
        <v>0</v>
      </c>
      <c r="AR197">
        <v>0</v>
      </c>
      <c r="AS197" t="s">
        <v>3</v>
      </c>
      <c r="AT197">
        <v>0.1</v>
      </c>
      <c r="AU197" t="s">
        <v>3</v>
      </c>
      <c r="AV197">
        <v>0</v>
      </c>
      <c r="AW197">
        <v>2</v>
      </c>
      <c r="AX197">
        <v>64856438</v>
      </c>
      <c r="AY197">
        <v>1</v>
      </c>
      <c r="AZ197">
        <v>0</v>
      </c>
      <c r="BA197">
        <v>205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V197">
        <v>0</v>
      </c>
      <c r="CW197">
        <v>0</v>
      </c>
      <c r="CX197">
        <f>ROUND(Y197*Source!I164,7)</f>
        <v>6.3E-2</v>
      </c>
      <c r="CY197">
        <f>AA197</f>
        <v>1.81</v>
      </c>
      <c r="CZ197">
        <f>AE197</f>
        <v>1.81</v>
      </c>
      <c r="DA197">
        <f>AI197</f>
        <v>1</v>
      </c>
      <c r="DB197">
        <f t="shared" si="121"/>
        <v>0.18</v>
      </c>
      <c r="DC197">
        <f t="shared" si="122"/>
        <v>0</v>
      </c>
      <c r="DD197" t="s">
        <v>3</v>
      </c>
      <c r="DE197" t="s">
        <v>3</v>
      </c>
      <c r="DF197">
        <f t="shared" si="123"/>
        <v>0.11</v>
      </c>
      <c r="DG197">
        <f t="shared" si="124"/>
        <v>0</v>
      </c>
      <c r="DH197">
        <f t="shared" si="125"/>
        <v>0</v>
      </c>
      <c r="DI197">
        <f t="shared" si="126"/>
        <v>0</v>
      </c>
      <c r="DJ197">
        <f>DF197</f>
        <v>0.11</v>
      </c>
      <c r="DK197">
        <v>0</v>
      </c>
      <c r="DL197" t="s">
        <v>3</v>
      </c>
      <c r="DM197">
        <v>0</v>
      </c>
      <c r="DN197" t="s">
        <v>3</v>
      </c>
      <c r="DO197">
        <v>0</v>
      </c>
    </row>
    <row r="198" spans="1:119" x14ac:dyDescent="0.2">
      <c r="A198">
        <f>ROW(Source!A165)</f>
        <v>165</v>
      </c>
      <c r="B198">
        <v>64855514</v>
      </c>
      <c r="C198">
        <v>64856424</v>
      </c>
      <c r="D198">
        <v>18410280</v>
      </c>
      <c r="E198">
        <v>1</v>
      </c>
      <c r="F198">
        <v>1</v>
      </c>
      <c r="G198">
        <v>1</v>
      </c>
      <c r="H198">
        <v>1</v>
      </c>
      <c r="I198" t="s">
        <v>1172</v>
      </c>
      <c r="J198" t="s">
        <v>3</v>
      </c>
      <c r="K198" t="s">
        <v>1173</v>
      </c>
      <c r="L198">
        <v>1369</v>
      </c>
      <c r="N198">
        <v>1013</v>
      </c>
      <c r="O198" t="s">
        <v>1100</v>
      </c>
      <c r="P198" t="s">
        <v>1100</v>
      </c>
      <c r="Q198">
        <v>1</v>
      </c>
      <c r="W198">
        <v>0</v>
      </c>
      <c r="X198">
        <v>-464685602</v>
      </c>
      <c r="Y198">
        <f t="shared" si="120"/>
        <v>21.2</v>
      </c>
      <c r="AA198">
        <v>0</v>
      </c>
      <c r="AB198">
        <v>0</v>
      </c>
      <c r="AC198">
        <v>0</v>
      </c>
      <c r="AD198">
        <v>9.51</v>
      </c>
      <c r="AE198">
        <v>0</v>
      </c>
      <c r="AF198">
        <v>0</v>
      </c>
      <c r="AG198">
        <v>0</v>
      </c>
      <c r="AH198">
        <v>9.51</v>
      </c>
      <c r="AI198">
        <v>1</v>
      </c>
      <c r="AJ198">
        <v>1</v>
      </c>
      <c r="AK198">
        <v>1</v>
      </c>
      <c r="AL198">
        <v>1</v>
      </c>
      <c r="AM198">
        <v>-2</v>
      </c>
      <c r="AN198">
        <v>0</v>
      </c>
      <c r="AO198">
        <v>1</v>
      </c>
      <c r="AP198">
        <v>1</v>
      </c>
      <c r="AQ198">
        <v>0</v>
      </c>
      <c r="AR198">
        <v>0</v>
      </c>
      <c r="AS198" t="s">
        <v>3</v>
      </c>
      <c r="AT198">
        <v>21.2</v>
      </c>
      <c r="AU198" t="s">
        <v>3</v>
      </c>
      <c r="AV198">
        <v>1</v>
      </c>
      <c r="AW198">
        <v>2</v>
      </c>
      <c r="AX198">
        <v>64856432</v>
      </c>
      <c r="AY198">
        <v>1</v>
      </c>
      <c r="AZ198">
        <v>0</v>
      </c>
      <c r="BA198">
        <v>206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U198">
        <f>ROUND(AT198*Source!I165*AH198*AL198,0)</f>
        <v>127</v>
      </c>
      <c r="CV198">
        <f>ROUND(Y198*Source!I165,7)</f>
        <v>13.356</v>
      </c>
      <c r="CW198">
        <v>0</v>
      </c>
      <c r="CX198">
        <f>ROUND(Y198*Source!I165,7)</f>
        <v>13.356</v>
      </c>
      <c r="CY198">
        <f>AD198</f>
        <v>9.51</v>
      </c>
      <c r="CZ198">
        <f>AH198</f>
        <v>9.51</v>
      </c>
      <c r="DA198">
        <f>AL198</f>
        <v>1</v>
      </c>
      <c r="DB198">
        <f t="shared" si="121"/>
        <v>201.61</v>
      </c>
      <c r="DC198">
        <f t="shared" si="122"/>
        <v>0</v>
      </c>
      <c r="DD198" t="s">
        <v>3</v>
      </c>
      <c r="DE198" t="s">
        <v>3</v>
      </c>
      <c r="DF198">
        <f>ROUND(ROUND(AE198,0)*CX198,0)</f>
        <v>0</v>
      </c>
      <c r="DG198">
        <f>ROUND(ROUND(AF198,0)*CX198,0)</f>
        <v>0</v>
      </c>
      <c r="DH198">
        <f>ROUND(ROUND(AG198,0)*CX198,0)</f>
        <v>0</v>
      </c>
      <c r="DI198">
        <f t="shared" ref="DI198:DI204" si="127">ROUND(ROUND(AH198,0)*CX198,0)</f>
        <v>134</v>
      </c>
      <c r="DJ198">
        <f>DI198</f>
        <v>134</v>
      </c>
      <c r="DK198">
        <v>0</v>
      </c>
      <c r="DL198" t="s">
        <v>3</v>
      </c>
      <c r="DM198">
        <v>0</v>
      </c>
      <c r="DN198" t="s">
        <v>3</v>
      </c>
      <c r="DO198">
        <v>0</v>
      </c>
    </row>
    <row r="199" spans="1:119" x14ac:dyDescent="0.2">
      <c r="A199">
        <f>ROW(Source!A165)</f>
        <v>165</v>
      </c>
      <c r="B199">
        <v>64855514</v>
      </c>
      <c r="C199">
        <v>64856424</v>
      </c>
      <c r="D199">
        <v>29173252</v>
      </c>
      <c r="E199">
        <v>1</v>
      </c>
      <c r="F199">
        <v>1</v>
      </c>
      <c r="G199">
        <v>1</v>
      </c>
      <c r="H199">
        <v>2</v>
      </c>
      <c r="I199" t="s">
        <v>1160</v>
      </c>
      <c r="J199" t="s">
        <v>1161</v>
      </c>
      <c r="K199" t="s">
        <v>1162</v>
      </c>
      <c r="L199">
        <v>1368</v>
      </c>
      <c r="N199">
        <v>1011</v>
      </c>
      <c r="O199" t="s">
        <v>1106</v>
      </c>
      <c r="P199" t="s">
        <v>1106</v>
      </c>
      <c r="Q199">
        <v>1</v>
      </c>
      <c r="W199">
        <v>0</v>
      </c>
      <c r="X199">
        <v>527313756</v>
      </c>
      <c r="Y199">
        <f t="shared" si="120"/>
        <v>1.95</v>
      </c>
      <c r="AA199">
        <v>0</v>
      </c>
      <c r="AB199">
        <v>138.30000000000001</v>
      </c>
      <c r="AC199">
        <v>0</v>
      </c>
      <c r="AD199">
        <v>0</v>
      </c>
      <c r="AE199">
        <v>0</v>
      </c>
      <c r="AF199">
        <v>30</v>
      </c>
      <c r="AG199">
        <v>0</v>
      </c>
      <c r="AH199">
        <v>0</v>
      </c>
      <c r="AI199">
        <v>1</v>
      </c>
      <c r="AJ199">
        <v>4.6100000000000003</v>
      </c>
      <c r="AK199">
        <v>50.93</v>
      </c>
      <c r="AL199">
        <v>1</v>
      </c>
      <c r="AM199">
        <v>2</v>
      </c>
      <c r="AN199">
        <v>0</v>
      </c>
      <c r="AO199">
        <v>1</v>
      </c>
      <c r="AP199">
        <v>1</v>
      </c>
      <c r="AQ199">
        <v>0</v>
      </c>
      <c r="AR199">
        <v>0</v>
      </c>
      <c r="AS199" t="s">
        <v>3</v>
      </c>
      <c r="AT199">
        <v>1.95</v>
      </c>
      <c r="AU199" t="s">
        <v>3</v>
      </c>
      <c r="AV199">
        <v>0</v>
      </c>
      <c r="AW199">
        <v>2</v>
      </c>
      <c r="AX199">
        <v>64856433</v>
      </c>
      <c r="AY199">
        <v>1</v>
      </c>
      <c r="AZ199">
        <v>0</v>
      </c>
      <c r="BA199">
        <v>207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V199">
        <v>0</v>
      </c>
      <c r="CW199">
        <f>ROUND(Y199*Source!I165*DO199,7)</f>
        <v>0</v>
      </c>
      <c r="CX199">
        <f>ROUND(Y199*Source!I165,7)</f>
        <v>1.2284999999999999</v>
      </c>
      <c r="CY199">
        <f>AB199</f>
        <v>138.30000000000001</v>
      </c>
      <c r="CZ199">
        <f>AF199</f>
        <v>30</v>
      </c>
      <c r="DA199">
        <f>AJ199</f>
        <v>4.6100000000000003</v>
      </c>
      <c r="DB199">
        <f t="shared" si="121"/>
        <v>58.5</v>
      </c>
      <c r="DC199">
        <f t="shared" si="122"/>
        <v>0</v>
      </c>
      <c r="DD199" t="s">
        <v>3</v>
      </c>
      <c r="DE199" t="s">
        <v>3</v>
      </c>
      <c r="DF199">
        <f>ROUND(ROUND(AE199,0)*CX199,0)</f>
        <v>0</v>
      </c>
      <c r="DG199">
        <f>ROUND(ROUND(AF199*AJ199,0)*CX199,0)</f>
        <v>170</v>
      </c>
      <c r="DH199">
        <f>ROUND(ROUND(AG199*AK199,0)*CX199,0)</f>
        <v>0</v>
      </c>
      <c r="DI199">
        <f t="shared" si="127"/>
        <v>0</v>
      </c>
      <c r="DJ199">
        <f>DG199</f>
        <v>170</v>
      </c>
      <c r="DK199">
        <v>0</v>
      </c>
      <c r="DL199" t="s">
        <v>3</v>
      </c>
      <c r="DM199">
        <v>0</v>
      </c>
      <c r="DN199" t="s">
        <v>3</v>
      </c>
      <c r="DO199">
        <v>0</v>
      </c>
    </row>
    <row r="200" spans="1:119" x14ac:dyDescent="0.2">
      <c r="A200">
        <f>ROW(Source!A165)</f>
        <v>165</v>
      </c>
      <c r="B200">
        <v>64855514</v>
      </c>
      <c r="C200">
        <v>64856424</v>
      </c>
      <c r="D200">
        <v>29174913</v>
      </c>
      <c r="E200">
        <v>1</v>
      </c>
      <c r="F200">
        <v>1</v>
      </c>
      <c r="G200">
        <v>1</v>
      </c>
      <c r="H200">
        <v>2</v>
      </c>
      <c r="I200" t="s">
        <v>1152</v>
      </c>
      <c r="J200" t="s">
        <v>1153</v>
      </c>
      <c r="K200" t="s">
        <v>1154</v>
      </c>
      <c r="L200">
        <v>1368</v>
      </c>
      <c r="N200">
        <v>1011</v>
      </c>
      <c r="O200" t="s">
        <v>1106</v>
      </c>
      <c r="P200" t="s">
        <v>1106</v>
      </c>
      <c r="Q200">
        <v>1</v>
      </c>
      <c r="W200">
        <v>0</v>
      </c>
      <c r="X200">
        <v>1230759911</v>
      </c>
      <c r="Y200">
        <f t="shared" si="120"/>
        <v>0.2</v>
      </c>
      <c r="AA200">
        <v>0</v>
      </c>
      <c r="AB200">
        <v>2113</v>
      </c>
      <c r="AC200">
        <v>590.79</v>
      </c>
      <c r="AD200">
        <v>0</v>
      </c>
      <c r="AE200">
        <v>0</v>
      </c>
      <c r="AF200">
        <v>87.17</v>
      </c>
      <c r="AG200">
        <v>11.6</v>
      </c>
      <c r="AH200">
        <v>0</v>
      </c>
      <c r="AI200">
        <v>1</v>
      </c>
      <c r="AJ200">
        <v>24.24</v>
      </c>
      <c r="AK200">
        <v>50.93</v>
      </c>
      <c r="AL200">
        <v>1</v>
      </c>
      <c r="AM200">
        <v>2</v>
      </c>
      <c r="AN200">
        <v>0</v>
      </c>
      <c r="AO200">
        <v>1</v>
      </c>
      <c r="AP200">
        <v>1</v>
      </c>
      <c r="AQ200">
        <v>0</v>
      </c>
      <c r="AR200">
        <v>0</v>
      </c>
      <c r="AS200" t="s">
        <v>3</v>
      </c>
      <c r="AT200">
        <v>0.2</v>
      </c>
      <c r="AU200" t="s">
        <v>3</v>
      </c>
      <c r="AV200">
        <v>0</v>
      </c>
      <c r="AW200">
        <v>2</v>
      </c>
      <c r="AX200">
        <v>64856434</v>
      </c>
      <c r="AY200">
        <v>1</v>
      </c>
      <c r="AZ200">
        <v>0</v>
      </c>
      <c r="BA200">
        <v>208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V200">
        <v>0</v>
      </c>
      <c r="CW200">
        <f>ROUND(Y200*Source!I165*DO200,7)</f>
        <v>0</v>
      </c>
      <c r="CX200">
        <f>ROUND(Y200*Source!I165,7)</f>
        <v>0.126</v>
      </c>
      <c r="CY200">
        <f>AB200</f>
        <v>2113</v>
      </c>
      <c r="CZ200">
        <f>AF200</f>
        <v>87.17</v>
      </c>
      <c r="DA200">
        <f>AJ200</f>
        <v>24.24</v>
      </c>
      <c r="DB200">
        <f t="shared" si="121"/>
        <v>17.43</v>
      </c>
      <c r="DC200">
        <f t="shared" si="122"/>
        <v>2.3199999999999998</v>
      </c>
      <c r="DD200" t="s">
        <v>3</v>
      </c>
      <c r="DE200" t="s">
        <v>3</v>
      </c>
      <c r="DF200">
        <f>ROUND(ROUND(AE200,0)*CX200,0)</f>
        <v>0</v>
      </c>
      <c r="DG200">
        <f>ROUND(ROUND(AF200*AJ200,0)*CX200,0)</f>
        <v>266</v>
      </c>
      <c r="DH200">
        <f>ROUND(ROUND(AG200*AK200,0)*CX200,0)</f>
        <v>74</v>
      </c>
      <c r="DI200">
        <f t="shared" si="127"/>
        <v>0</v>
      </c>
      <c r="DJ200">
        <f>DG200</f>
        <v>266</v>
      </c>
      <c r="DK200">
        <v>0</v>
      </c>
      <c r="DL200" t="s">
        <v>3</v>
      </c>
      <c r="DM200">
        <v>0</v>
      </c>
      <c r="DN200" t="s">
        <v>3</v>
      </c>
      <c r="DO200">
        <v>0</v>
      </c>
    </row>
    <row r="201" spans="1:119" x14ac:dyDescent="0.2">
      <c r="A201">
        <f>ROW(Source!A165)</f>
        <v>165</v>
      </c>
      <c r="B201">
        <v>64855514</v>
      </c>
      <c r="C201">
        <v>64856424</v>
      </c>
      <c r="D201">
        <v>29108414</v>
      </c>
      <c r="E201">
        <v>1</v>
      </c>
      <c r="F201">
        <v>1</v>
      </c>
      <c r="G201">
        <v>1</v>
      </c>
      <c r="H201">
        <v>3</v>
      </c>
      <c r="I201" t="s">
        <v>160</v>
      </c>
      <c r="J201" t="s">
        <v>162</v>
      </c>
      <c r="K201" t="s">
        <v>161</v>
      </c>
      <c r="L201">
        <v>1348</v>
      </c>
      <c r="N201">
        <v>1009</v>
      </c>
      <c r="O201" t="s">
        <v>36</v>
      </c>
      <c r="P201" t="s">
        <v>36</v>
      </c>
      <c r="Q201">
        <v>1000</v>
      </c>
      <c r="W201">
        <v>1</v>
      </c>
      <c r="X201">
        <v>503556632</v>
      </c>
      <c r="Y201">
        <f t="shared" si="120"/>
        <v>-1.6E-2</v>
      </c>
      <c r="AA201">
        <v>35725.730000000003</v>
      </c>
      <c r="AB201">
        <v>0</v>
      </c>
      <c r="AC201">
        <v>0</v>
      </c>
      <c r="AD201">
        <v>0</v>
      </c>
      <c r="AE201">
        <v>1383.11</v>
      </c>
      <c r="AF201">
        <v>0</v>
      </c>
      <c r="AG201">
        <v>0</v>
      </c>
      <c r="AH201">
        <v>0</v>
      </c>
      <c r="AI201">
        <v>25.83</v>
      </c>
      <c r="AJ201">
        <v>1</v>
      </c>
      <c r="AK201">
        <v>1</v>
      </c>
      <c r="AL201">
        <v>1</v>
      </c>
      <c r="AM201">
        <v>2</v>
      </c>
      <c r="AN201">
        <v>0</v>
      </c>
      <c r="AO201">
        <v>1</v>
      </c>
      <c r="AP201">
        <v>1</v>
      </c>
      <c r="AQ201">
        <v>0</v>
      </c>
      <c r="AR201">
        <v>0</v>
      </c>
      <c r="AS201" t="s">
        <v>3</v>
      </c>
      <c r="AT201">
        <v>-1.6E-2</v>
      </c>
      <c r="AU201" t="s">
        <v>3</v>
      </c>
      <c r="AV201">
        <v>0</v>
      </c>
      <c r="AW201">
        <v>2</v>
      </c>
      <c r="AX201">
        <v>64856435</v>
      </c>
      <c r="AY201">
        <v>1</v>
      </c>
      <c r="AZ201">
        <v>6144</v>
      </c>
      <c r="BA201">
        <v>209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CV201">
        <v>0</v>
      </c>
      <c r="CW201">
        <v>0</v>
      </c>
      <c r="CX201">
        <f>ROUND(Y201*Source!I165,7)</f>
        <v>-1.008E-2</v>
      </c>
      <c r="CY201">
        <f>AA201</f>
        <v>35725.730000000003</v>
      </c>
      <c r="CZ201">
        <f>AE201</f>
        <v>1383.11</v>
      </c>
      <c r="DA201">
        <f>AI201</f>
        <v>25.83</v>
      </c>
      <c r="DB201">
        <f t="shared" si="121"/>
        <v>-22.13</v>
      </c>
      <c r="DC201">
        <f t="shared" si="122"/>
        <v>0</v>
      </c>
      <c r="DD201" t="s">
        <v>3</v>
      </c>
      <c r="DE201" t="s">
        <v>3</v>
      </c>
      <c r="DF201">
        <f>ROUND(ROUND(AE201*AI201,0)*CX201,0)</f>
        <v>-360</v>
      </c>
      <c r="DG201">
        <f>ROUND(ROUND(AF201,0)*CX201,0)</f>
        <v>0</v>
      </c>
      <c r="DH201">
        <f>ROUND(ROUND(AG201,0)*CX201,0)</f>
        <v>0</v>
      </c>
      <c r="DI201">
        <f t="shared" si="127"/>
        <v>0</v>
      </c>
      <c r="DJ201">
        <f>DF201</f>
        <v>-360</v>
      </c>
      <c r="DK201">
        <v>0</v>
      </c>
      <c r="DL201" t="s">
        <v>3</v>
      </c>
      <c r="DM201">
        <v>0</v>
      </c>
      <c r="DN201" t="s">
        <v>3</v>
      </c>
      <c r="DO201">
        <v>0</v>
      </c>
    </row>
    <row r="202" spans="1:119" x14ac:dyDescent="0.2">
      <c r="A202">
        <f>ROW(Source!A165)</f>
        <v>165</v>
      </c>
      <c r="B202">
        <v>64855514</v>
      </c>
      <c r="C202">
        <v>64856424</v>
      </c>
      <c r="D202">
        <v>29107416</v>
      </c>
      <c r="E202">
        <v>1</v>
      </c>
      <c r="F202">
        <v>1</v>
      </c>
      <c r="G202">
        <v>1</v>
      </c>
      <c r="H202">
        <v>3</v>
      </c>
      <c r="I202" t="s">
        <v>1166</v>
      </c>
      <c r="J202" t="s">
        <v>1167</v>
      </c>
      <c r="K202" t="s">
        <v>1168</v>
      </c>
      <c r="L202">
        <v>1348</v>
      </c>
      <c r="N202">
        <v>1009</v>
      </c>
      <c r="O202" t="s">
        <v>36</v>
      </c>
      <c r="P202" t="s">
        <v>36</v>
      </c>
      <c r="Q202">
        <v>1000</v>
      </c>
      <c r="W202">
        <v>0</v>
      </c>
      <c r="X202">
        <v>1313199458</v>
      </c>
      <c r="Y202">
        <f t="shared" si="120"/>
        <v>2.4E-2</v>
      </c>
      <c r="AA202">
        <v>52033.52</v>
      </c>
      <c r="AB202">
        <v>0</v>
      </c>
      <c r="AC202">
        <v>0</v>
      </c>
      <c r="AD202">
        <v>0</v>
      </c>
      <c r="AE202">
        <v>2606.89</v>
      </c>
      <c r="AF202">
        <v>0</v>
      </c>
      <c r="AG202">
        <v>0</v>
      </c>
      <c r="AH202">
        <v>0</v>
      </c>
      <c r="AI202">
        <v>19.96</v>
      </c>
      <c r="AJ202">
        <v>1</v>
      </c>
      <c r="AK202">
        <v>1</v>
      </c>
      <c r="AL202">
        <v>1</v>
      </c>
      <c r="AM202">
        <v>2</v>
      </c>
      <c r="AN202">
        <v>0</v>
      </c>
      <c r="AO202">
        <v>1</v>
      </c>
      <c r="AP202">
        <v>1</v>
      </c>
      <c r="AQ202">
        <v>0</v>
      </c>
      <c r="AR202">
        <v>0</v>
      </c>
      <c r="AS202" t="s">
        <v>3</v>
      </c>
      <c r="AT202">
        <v>2.4E-2</v>
      </c>
      <c r="AU202" t="s">
        <v>3</v>
      </c>
      <c r="AV202">
        <v>0</v>
      </c>
      <c r="AW202">
        <v>2</v>
      </c>
      <c r="AX202">
        <v>64856436</v>
      </c>
      <c r="AY202">
        <v>1</v>
      </c>
      <c r="AZ202">
        <v>0</v>
      </c>
      <c r="BA202">
        <v>210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CV202">
        <v>0</v>
      </c>
      <c r="CW202">
        <v>0</v>
      </c>
      <c r="CX202">
        <f>ROUND(Y202*Source!I165,7)</f>
        <v>1.512E-2</v>
      </c>
      <c r="CY202">
        <f>AA202</f>
        <v>52033.52</v>
      </c>
      <c r="CZ202">
        <f>AE202</f>
        <v>2606.89</v>
      </c>
      <c r="DA202">
        <f>AI202</f>
        <v>19.96</v>
      </c>
      <c r="DB202">
        <f t="shared" si="121"/>
        <v>62.57</v>
      </c>
      <c r="DC202">
        <f t="shared" si="122"/>
        <v>0</v>
      </c>
      <c r="DD202" t="s">
        <v>3</v>
      </c>
      <c r="DE202" t="s">
        <v>3</v>
      </c>
      <c r="DF202">
        <f>ROUND(ROUND(AE202*AI202,0)*CX202,0)</f>
        <v>787</v>
      </c>
      <c r="DG202">
        <f>ROUND(ROUND(AF202,0)*CX202,0)</f>
        <v>0</v>
      </c>
      <c r="DH202">
        <f>ROUND(ROUND(AG202,0)*CX202,0)</f>
        <v>0</v>
      </c>
      <c r="DI202">
        <f t="shared" si="127"/>
        <v>0</v>
      </c>
      <c r="DJ202">
        <f>DF202</f>
        <v>787</v>
      </c>
      <c r="DK202">
        <v>0</v>
      </c>
      <c r="DL202" t="s">
        <v>3</v>
      </c>
      <c r="DM202">
        <v>0</v>
      </c>
      <c r="DN202" t="s">
        <v>3</v>
      </c>
      <c r="DO202">
        <v>0</v>
      </c>
    </row>
    <row r="203" spans="1:119" x14ac:dyDescent="0.2">
      <c r="A203">
        <f>ROW(Source!A165)</f>
        <v>165</v>
      </c>
      <c r="B203">
        <v>64855514</v>
      </c>
      <c r="C203">
        <v>64856424</v>
      </c>
      <c r="D203">
        <v>29108442</v>
      </c>
      <c r="E203">
        <v>1</v>
      </c>
      <c r="F203">
        <v>1</v>
      </c>
      <c r="G203">
        <v>1</v>
      </c>
      <c r="H203">
        <v>3</v>
      </c>
      <c r="I203" t="s">
        <v>302</v>
      </c>
      <c r="J203" t="s">
        <v>304</v>
      </c>
      <c r="K203" t="s">
        <v>303</v>
      </c>
      <c r="L203">
        <v>1348</v>
      </c>
      <c r="N203">
        <v>1009</v>
      </c>
      <c r="O203" t="s">
        <v>36</v>
      </c>
      <c r="P203" t="s">
        <v>36</v>
      </c>
      <c r="Q203">
        <v>1000</v>
      </c>
      <c r="W203">
        <v>0</v>
      </c>
      <c r="X203">
        <v>-1622221180</v>
      </c>
      <c r="Y203">
        <f t="shared" si="120"/>
        <v>0.24</v>
      </c>
      <c r="AA203">
        <v>37425.599999999999</v>
      </c>
      <c r="AB203">
        <v>0</v>
      </c>
      <c r="AC203">
        <v>0</v>
      </c>
      <c r="AD203">
        <v>0</v>
      </c>
      <c r="AE203">
        <v>3390</v>
      </c>
      <c r="AF203">
        <v>0</v>
      </c>
      <c r="AG203">
        <v>0</v>
      </c>
      <c r="AH203">
        <v>0</v>
      </c>
      <c r="AI203">
        <v>11.04</v>
      </c>
      <c r="AJ203">
        <v>1</v>
      </c>
      <c r="AK203">
        <v>1</v>
      </c>
      <c r="AL203">
        <v>1</v>
      </c>
      <c r="AM203">
        <v>2</v>
      </c>
      <c r="AN203">
        <v>0</v>
      </c>
      <c r="AO203">
        <v>1</v>
      </c>
      <c r="AP203">
        <v>1</v>
      </c>
      <c r="AQ203">
        <v>0</v>
      </c>
      <c r="AR203">
        <v>0</v>
      </c>
      <c r="AS203" t="s">
        <v>3</v>
      </c>
      <c r="AT203">
        <v>0.24</v>
      </c>
      <c r="AU203" t="s">
        <v>3</v>
      </c>
      <c r="AV203">
        <v>0</v>
      </c>
      <c r="AW203">
        <v>2</v>
      </c>
      <c r="AX203">
        <v>64856437</v>
      </c>
      <c r="AY203">
        <v>1</v>
      </c>
      <c r="AZ203">
        <v>0</v>
      </c>
      <c r="BA203">
        <v>211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V203">
        <v>0</v>
      </c>
      <c r="CW203">
        <v>0</v>
      </c>
      <c r="CX203">
        <f>ROUND(Y203*Source!I165,7)</f>
        <v>0.1512</v>
      </c>
      <c r="CY203">
        <f>AA203</f>
        <v>37425.599999999999</v>
      </c>
      <c r="CZ203">
        <f>AE203</f>
        <v>3390</v>
      </c>
      <c r="DA203">
        <f>AI203</f>
        <v>11.04</v>
      </c>
      <c r="DB203">
        <f t="shared" si="121"/>
        <v>813.6</v>
      </c>
      <c r="DC203">
        <f t="shared" si="122"/>
        <v>0</v>
      </c>
      <c r="DD203" t="s">
        <v>3</v>
      </c>
      <c r="DE203" t="s">
        <v>3</v>
      </c>
      <c r="DF203">
        <f>ROUND(ROUND(AE203*AI203,0)*CX203,0)</f>
        <v>5659</v>
      </c>
      <c r="DG203">
        <f>ROUND(ROUND(AF203,0)*CX203,0)</f>
        <v>0</v>
      </c>
      <c r="DH203">
        <f>ROUND(ROUND(AG203,0)*CX203,0)</f>
        <v>0</v>
      </c>
      <c r="DI203">
        <f t="shared" si="127"/>
        <v>0</v>
      </c>
      <c r="DJ203">
        <f>DF203</f>
        <v>5659</v>
      </c>
      <c r="DK203">
        <v>0</v>
      </c>
      <c r="DL203" t="s">
        <v>3</v>
      </c>
      <c r="DM203">
        <v>0</v>
      </c>
      <c r="DN203" t="s">
        <v>3</v>
      </c>
      <c r="DO203">
        <v>0</v>
      </c>
    </row>
    <row r="204" spans="1:119" x14ac:dyDescent="0.2">
      <c r="A204">
        <f>ROW(Source!A165)</f>
        <v>165</v>
      </c>
      <c r="B204">
        <v>64855514</v>
      </c>
      <c r="C204">
        <v>64856424</v>
      </c>
      <c r="D204">
        <v>29107800</v>
      </c>
      <c r="E204">
        <v>1</v>
      </c>
      <c r="F204">
        <v>1</v>
      </c>
      <c r="G204">
        <v>1</v>
      </c>
      <c r="H204">
        <v>3</v>
      </c>
      <c r="I204" t="s">
        <v>1169</v>
      </c>
      <c r="J204" t="s">
        <v>1170</v>
      </c>
      <c r="K204" t="s">
        <v>1171</v>
      </c>
      <c r="L204">
        <v>1346</v>
      </c>
      <c r="N204">
        <v>1009</v>
      </c>
      <c r="O204" t="s">
        <v>283</v>
      </c>
      <c r="P204" t="s">
        <v>283</v>
      </c>
      <c r="Q204">
        <v>1</v>
      </c>
      <c r="W204">
        <v>0</v>
      </c>
      <c r="X204">
        <v>644139035</v>
      </c>
      <c r="Y204">
        <f t="shared" si="120"/>
        <v>0.1</v>
      </c>
      <c r="AA204">
        <v>114.66</v>
      </c>
      <c r="AB204">
        <v>0</v>
      </c>
      <c r="AC204">
        <v>0</v>
      </c>
      <c r="AD204">
        <v>0</v>
      </c>
      <c r="AE204">
        <v>1.81</v>
      </c>
      <c r="AF204">
        <v>0</v>
      </c>
      <c r="AG204">
        <v>0</v>
      </c>
      <c r="AH204">
        <v>0</v>
      </c>
      <c r="AI204">
        <v>63.35</v>
      </c>
      <c r="AJ204">
        <v>1</v>
      </c>
      <c r="AK204">
        <v>1</v>
      </c>
      <c r="AL204">
        <v>1</v>
      </c>
      <c r="AM204">
        <v>2</v>
      </c>
      <c r="AN204">
        <v>0</v>
      </c>
      <c r="AO204">
        <v>1</v>
      </c>
      <c r="AP204">
        <v>1</v>
      </c>
      <c r="AQ204">
        <v>0</v>
      </c>
      <c r="AR204">
        <v>0</v>
      </c>
      <c r="AS204" t="s">
        <v>3</v>
      </c>
      <c r="AT204">
        <v>0.1</v>
      </c>
      <c r="AU204" t="s">
        <v>3</v>
      </c>
      <c r="AV204">
        <v>0</v>
      </c>
      <c r="AW204">
        <v>2</v>
      </c>
      <c r="AX204">
        <v>64856438</v>
      </c>
      <c r="AY204">
        <v>1</v>
      </c>
      <c r="AZ204">
        <v>0</v>
      </c>
      <c r="BA204">
        <v>212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CV204">
        <v>0</v>
      </c>
      <c r="CW204">
        <v>0</v>
      </c>
      <c r="CX204">
        <f>ROUND(Y204*Source!I165,7)</f>
        <v>6.3E-2</v>
      </c>
      <c r="CY204">
        <f>AA204</f>
        <v>114.66</v>
      </c>
      <c r="CZ204">
        <f>AE204</f>
        <v>1.81</v>
      </c>
      <c r="DA204">
        <f>AI204</f>
        <v>63.35</v>
      </c>
      <c r="DB204">
        <f t="shared" si="121"/>
        <v>0.18</v>
      </c>
      <c r="DC204">
        <f t="shared" si="122"/>
        <v>0</v>
      </c>
      <c r="DD204" t="s">
        <v>3</v>
      </c>
      <c r="DE204" t="s">
        <v>3</v>
      </c>
      <c r="DF204">
        <f>ROUND(ROUND(AE204*AI204,0)*CX204,0)</f>
        <v>7</v>
      </c>
      <c r="DG204">
        <f>ROUND(ROUND(AF204,0)*CX204,0)</f>
        <v>0</v>
      </c>
      <c r="DH204">
        <f>ROUND(ROUND(AG204,0)*CX204,0)</f>
        <v>0</v>
      </c>
      <c r="DI204">
        <f t="shared" si="127"/>
        <v>0</v>
      </c>
      <c r="DJ204">
        <f>DF204</f>
        <v>7</v>
      </c>
      <c r="DK204">
        <v>0</v>
      </c>
      <c r="DL204" t="s">
        <v>3</v>
      </c>
      <c r="DM204">
        <v>0</v>
      </c>
      <c r="DN204" t="s">
        <v>3</v>
      </c>
      <c r="DO204">
        <v>0</v>
      </c>
    </row>
    <row r="205" spans="1:119" x14ac:dyDescent="0.2">
      <c r="A205">
        <f>ROW(Source!A205)</f>
        <v>205</v>
      </c>
      <c r="B205">
        <v>64855517</v>
      </c>
      <c r="C205">
        <v>64856439</v>
      </c>
      <c r="D205">
        <v>18406804</v>
      </c>
      <c r="E205">
        <v>1</v>
      </c>
      <c r="F205">
        <v>1</v>
      </c>
      <c r="G205">
        <v>1</v>
      </c>
      <c r="H205">
        <v>1</v>
      </c>
      <c r="I205" t="s">
        <v>1174</v>
      </c>
      <c r="J205" t="s">
        <v>3</v>
      </c>
      <c r="K205" t="s">
        <v>1175</v>
      </c>
      <c r="L205">
        <v>1369</v>
      </c>
      <c r="N205">
        <v>1013</v>
      </c>
      <c r="O205" t="s">
        <v>1100</v>
      </c>
      <c r="P205" t="s">
        <v>1100</v>
      </c>
      <c r="Q205">
        <v>1</v>
      </c>
      <c r="W205">
        <v>0</v>
      </c>
      <c r="X205">
        <v>254330056</v>
      </c>
      <c r="Y205">
        <f t="shared" si="120"/>
        <v>180</v>
      </c>
      <c r="AA205">
        <v>0</v>
      </c>
      <c r="AB205">
        <v>0</v>
      </c>
      <c r="AC205">
        <v>0</v>
      </c>
      <c r="AD205">
        <v>7.8</v>
      </c>
      <c r="AE205">
        <v>0</v>
      </c>
      <c r="AF205">
        <v>0</v>
      </c>
      <c r="AG205">
        <v>0</v>
      </c>
      <c r="AH205">
        <v>7.8</v>
      </c>
      <c r="AI205">
        <v>1</v>
      </c>
      <c r="AJ205">
        <v>1</v>
      </c>
      <c r="AK205">
        <v>1</v>
      </c>
      <c r="AL205">
        <v>1</v>
      </c>
      <c r="AM205">
        <v>-2</v>
      </c>
      <c r="AN205">
        <v>0</v>
      </c>
      <c r="AO205">
        <v>1</v>
      </c>
      <c r="AP205">
        <v>1</v>
      </c>
      <c r="AQ205">
        <v>0</v>
      </c>
      <c r="AR205">
        <v>0</v>
      </c>
      <c r="AS205" t="s">
        <v>3</v>
      </c>
      <c r="AT205">
        <v>180</v>
      </c>
      <c r="AU205" t="s">
        <v>3</v>
      </c>
      <c r="AV205">
        <v>1</v>
      </c>
      <c r="AW205">
        <v>2</v>
      </c>
      <c r="AX205">
        <v>64856448</v>
      </c>
      <c r="AY205">
        <v>1</v>
      </c>
      <c r="AZ205">
        <v>0</v>
      </c>
      <c r="BA205">
        <v>213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CU205">
        <f>ROUND(AT205*Source!I205*AH205*AL205,0)</f>
        <v>194</v>
      </c>
      <c r="CV205">
        <f>ROUND(Y205*Source!I205,7)</f>
        <v>24.84</v>
      </c>
      <c r="CW205">
        <v>0</v>
      </c>
      <c r="CX205">
        <f>ROUND(Y205*Source!I205,7)</f>
        <v>24.84</v>
      </c>
      <c r="CY205">
        <f>AD205</f>
        <v>7.8</v>
      </c>
      <c r="CZ205">
        <f>AH205</f>
        <v>7.8</v>
      </c>
      <c r="DA205">
        <f>AL205</f>
        <v>1</v>
      </c>
      <c r="DB205">
        <f t="shared" si="121"/>
        <v>1404</v>
      </c>
      <c r="DC205">
        <f t="shared" si="122"/>
        <v>0</v>
      </c>
      <c r="DD205" t="s">
        <v>3</v>
      </c>
      <c r="DE205" t="s">
        <v>3</v>
      </c>
      <c r="DF205">
        <f t="shared" ref="DF205:DF212" si="128">ROUND(ROUND(AE205,2)*CX205,2)</f>
        <v>0</v>
      </c>
      <c r="DG205">
        <f t="shared" ref="DG205:DG212" si="129">ROUND(ROUND(AF205,2)*CX205,2)</f>
        <v>0</v>
      </c>
      <c r="DH205">
        <f t="shared" ref="DH205:DH212" si="130">ROUND(ROUND(AG205,2)*CX205,2)</f>
        <v>0</v>
      </c>
      <c r="DI205">
        <f t="shared" ref="DI205:DI212" si="131">ROUND(ROUND(AH205,2)*CX205,2)</f>
        <v>193.75</v>
      </c>
      <c r="DJ205">
        <f>DI205</f>
        <v>193.75</v>
      </c>
      <c r="DK205">
        <v>0</v>
      </c>
      <c r="DL205" t="s">
        <v>3</v>
      </c>
      <c r="DM205">
        <v>0</v>
      </c>
      <c r="DN205" t="s">
        <v>3</v>
      </c>
      <c r="DO205">
        <v>0</v>
      </c>
    </row>
    <row r="206" spans="1:119" x14ac:dyDescent="0.2">
      <c r="A206">
        <f>ROW(Source!A205)</f>
        <v>205</v>
      </c>
      <c r="B206">
        <v>64855517</v>
      </c>
      <c r="C206">
        <v>64856439</v>
      </c>
      <c r="D206">
        <v>121548</v>
      </c>
      <c r="E206">
        <v>1</v>
      </c>
      <c r="F206">
        <v>1</v>
      </c>
      <c r="G206">
        <v>1</v>
      </c>
      <c r="H206">
        <v>1</v>
      </c>
      <c r="I206" t="s">
        <v>44</v>
      </c>
      <c r="J206" t="s">
        <v>3</v>
      </c>
      <c r="K206" t="s">
        <v>1101</v>
      </c>
      <c r="L206">
        <v>608254</v>
      </c>
      <c r="N206">
        <v>1013</v>
      </c>
      <c r="O206" t="s">
        <v>1102</v>
      </c>
      <c r="P206" t="s">
        <v>1102</v>
      </c>
      <c r="Q206">
        <v>1</v>
      </c>
      <c r="W206">
        <v>0</v>
      </c>
      <c r="X206">
        <v>-185737400</v>
      </c>
      <c r="Y206">
        <f t="shared" si="120"/>
        <v>18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1</v>
      </c>
      <c r="AJ206">
        <v>1</v>
      </c>
      <c r="AK206">
        <v>1</v>
      </c>
      <c r="AL206">
        <v>1</v>
      </c>
      <c r="AM206">
        <v>-2</v>
      </c>
      <c r="AN206">
        <v>0</v>
      </c>
      <c r="AO206">
        <v>1</v>
      </c>
      <c r="AP206">
        <v>1</v>
      </c>
      <c r="AQ206">
        <v>0</v>
      </c>
      <c r="AR206">
        <v>0</v>
      </c>
      <c r="AS206" t="s">
        <v>3</v>
      </c>
      <c r="AT206">
        <v>18</v>
      </c>
      <c r="AU206" t="s">
        <v>3</v>
      </c>
      <c r="AV206">
        <v>2</v>
      </c>
      <c r="AW206">
        <v>2</v>
      </c>
      <c r="AX206">
        <v>64856449</v>
      </c>
      <c r="AY206">
        <v>1</v>
      </c>
      <c r="AZ206">
        <v>0</v>
      </c>
      <c r="BA206">
        <v>214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CV206">
        <v>0</v>
      </c>
      <c r="CW206">
        <v>0</v>
      </c>
      <c r="CX206">
        <f>ROUND(Y206*Source!I205,7)</f>
        <v>2.484</v>
      </c>
      <c r="CY206">
        <f>AD206</f>
        <v>0</v>
      </c>
      <c r="CZ206">
        <f>AH206</f>
        <v>0</v>
      </c>
      <c r="DA206">
        <f>AL206</f>
        <v>1</v>
      </c>
      <c r="DB206">
        <f t="shared" si="121"/>
        <v>0</v>
      </c>
      <c r="DC206">
        <f t="shared" si="122"/>
        <v>0</v>
      </c>
      <c r="DD206" t="s">
        <v>3</v>
      </c>
      <c r="DE206" t="s">
        <v>3</v>
      </c>
      <c r="DF206">
        <f t="shared" si="128"/>
        <v>0</v>
      </c>
      <c r="DG206">
        <f t="shared" si="129"/>
        <v>0</v>
      </c>
      <c r="DH206">
        <f t="shared" si="130"/>
        <v>0</v>
      </c>
      <c r="DI206">
        <f t="shared" si="131"/>
        <v>0</v>
      </c>
      <c r="DJ206">
        <f>DI206</f>
        <v>0</v>
      </c>
      <c r="DK206">
        <v>0</v>
      </c>
      <c r="DL206" t="s">
        <v>3</v>
      </c>
      <c r="DM206">
        <v>0</v>
      </c>
      <c r="DN206" t="s">
        <v>3</v>
      </c>
      <c r="DO206">
        <v>0</v>
      </c>
    </row>
    <row r="207" spans="1:119" x14ac:dyDescent="0.2">
      <c r="A207">
        <f>ROW(Source!A205)</f>
        <v>205</v>
      </c>
      <c r="B207">
        <v>64855517</v>
      </c>
      <c r="C207">
        <v>64856439</v>
      </c>
      <c r="D207">
        <v>29172268</v>
      </c>
      <c r="E207">
        <v>1</v>
      </c>
      <c r="F207">
        <v>1</v>
      </c>
      <c r="G207">
        <v>1</v>
      </c>
      <c r="H207">
        <v>2</v>
      </c>
      <c r="I207" t="s">
        <v>1176</v>
      </c>
      <c r="J207" t="s">
        <v>1177</v>
      </c>
      <c r="K207" t="s">
        <v>1178</v>
      </c>
      <c r="L207">
        <v>1368</v>
      </c>
      <c r="N207">
        <v>1011</v>
      </c>
      <c r="O207" t="s">
        <v>1106</v>
      </c>
      <c r="P207" t="s">
        <v>1106</v>
      </c>
      <c r="Q207">
        <v>1</v>
      </c>
      <c r="W207">
        <v>0</v>
      </c>
      <c r="X207">
        <v>-438066613</v>
      </c>
      <c r="Y207">
        <f t="shared" si="120"/>
        <v>18</v>
      </c>
      <c r="AA207">
        <v>0</v>
      </c>
      <c r="AB207">
        <v>86.4</v>
      </c>
      <c r="AC207">
        <v>13.5</v>
      </c>
      <c r="AD207">
        <v>0</v>
      </c>
      <c r="AE207">
        <v>0</v>
      </c>
      <c r="AF207">
        <v>86.4</v>
      </c>
      <c r="AG207">
        <v>13.5</v>
      </c>
      <c r="AH207">
        <v>0</v>
      </c>
      <c r="AI207">
        <v>1</v>
      </c>
      <c r="AJ207">
        <v>1</v>
      </c>
      <c r="AK207">
        <v>1</v>
      </c>
      <c r="AL207">
        <v>1</v>
      </c>
      <c r="AM207">
        <v>-2</v>
      </c>
      <c r="AN207">
        <v>0</v>
      </c>
      <c r="AO207">
        <v>1</v>
      </c>
      <c r="AP207">
        <v>1</v>
      </c>
      <c r="AQ207">
        <v>0</v>
      </c>
      <c r="AR207">
        <v>0</v>
      </c>
      <c r="AS207" t="s">
        <v>3</v>
      </c>
      <c r="AT207">
        <v>18</v>
      </c>
      <c r="AU207" t="s">
        <v>3</v>
      </c>
      <c r="AV207">
        <v>0</v>
      </c>
      <c r="AW207">
        <v>2</v>
      </c>
      <c r="AX207">
        <v>64856450</v>
      </c>
      <c r="AY207">
        <v>1</v>
      </c>
      <c r="AZ207">
        <v>0</v>
      </c>
      <c r="BA207">
        <v>215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CV207">
        <v>0</v>
      </c>
      <c r="CW207">
        <f>ROUND(Y207*Source!I205*DO207,7)</f>
        <v>0</v>
      </c>
      <c r="CX207">
        <f>ROUND(Y207*Source!I205,7)</f>
        <v>2.484</v>
      </c>
      <c r="CY207">
        <f>AB207</f>
        <v>86.4</v>
      </c>
      <c r="CZ207">
        <f>AF207</f>
        <v>86.4</v>
      </c>
      <c r="DA207">
        <f>AJ207</f>
        <v>1</v>
      </c>
      <c r="DB207">
        <f t="shared" si="121"/>
        <v>1555.2</v>
      </c>
      <c r="DC207">
        <f t="shared" si="122"/>
        <v>243</v>
      </c>
      <c r="DD207" t="s">
        <v>3</v>
      </c>
      <c r="DE207" t="s">
        <v>3</v>
      </c>
      <c r="DF207">
        <f t="shared" si="128"/>
        <v>0</v>
      </c>
      <c r="DG207">
        <f t="shared" si="129"/>
        <v>214.62</v>
      </c>
      <c r="DH207">
        <f t="shared" si="130"/>
        <v>33.53</v>
      </c>
      <c r="DI207">
        <f t="shared" si="131"/>
        <v>0</v>
      </c>
      <c r="DJ207">
        <f>DG207</f>
        <v>214.62</v>
      </c>
      <c r="DK207">
        <v>0</v>
      </c>
      <c r="DL207" t="s">
        <v>3</v>
      </c>
      <c r="DM207">
        <v>0</v>
      </c>
      <c r="DN207" t="s">
        <v>3</v>
      </c>
      <c r="DO207">
        <v>0</v>
      </c>
    </row>
    <row r="208" spans="1:119" x14ac:dyDescent="0.2">
      <c r="A208">
        <f>ROW(Source!A205)</f>
        <v>205</v>
      </c>
      <c r="B208">
        <v>64855517</v>
      </c>
      <c r="C208">
        <v>64856439</v>
      </c>
      <c r="D208">
        <v>29173152</v>
      </c>
      <c r="E208">
        <v>1</v>
      </c>
      <c r="F208">
        <v>1</v>
      </c>
      <c r="G208">
        <v>1</v>
      </c>
      <c r="H208">
        <v>2</v>
      </c>
      <c r="I208" t="s">
        <v>1179</v>
      </c>
      <c r="J208" t="s">
        <v>1180</v>
      </c>
      <c r="K208" t="s">
        <v>1181</v>
      </c>
      <c r="L208">
        <v>1368</v>
      </c>
      <c r="N208">
        <v>1011</v>
      </c>
      <c r="O208" t="s">
        <v>1106</v>
      </c>
      <c r="P208" t="s">
        <v>1106</v>
      </c>
      <c r="Q208">
        <v>1</v>
      </c>
      <c r="W208">
        <v>0</v>
      </c>
      <c r="X208">
        <v>-944612788</v>
      </c>
      <c r="Y208">
        <f t="shared" si="120"/>
        <v>48</v>
      </c>
      <c r="AA208">
        <v>0</v>
      </c>
      <c r="AB208">
        <v>0.5</v>
      </c>
      <c r="AC208">
        <v>0</v>
      </c>
      <c r="AD208">
        <v>0</v>
      </c>
      <c r="AE208">
        <v>0</v>
      </c>
      <c r="AF208">
        <v>0.5</v>
      </c>
      <c r="AG208">
        <v>0</v>
      </c>
      <c r="AH208">
        <v>0</v>
      </c>
      <c r="AI208">
        <v>1</v>
      </c>
      <c r="AJ208">
        <v>1</v>
      </c>
      <c r="AK208">
        <v>1</v>
      </c>
      <c r="AL208">
        <v>1</v>
      </c>
      <c r="AM208">
        <v>-2</v>
      </c>
      <c r="AN208">
        <v>0</v>
      </c>
      <c r="AO208">
        <v>1</v>
      </c>
      <c r="AP208">
        <v>1</v>
      </c>
      <c r="AQ208">
        <v>0</v>
      </c>
      <c r="AR208">
        <v>0</v>
      </c>
      <c r="AS208" t="s">
        <v>3</v>
      </c>
      <c r="AT208">
        <v>48</v>
      </c>
      <c r="AU208" t="s">
        <v>3</v>
      </c>
      <c r="AV208">
        <v>0</v>
      </c>
      <c r="AW208">
        <v>2</v>
      </c>
      <c r="AX208">
        <v>64856451</v>
      </c>
      <c r="AY208">
        <v>1</v>
      </c>
      <c r="AZ208">
        <v>0</v>
      </c>
      <c r="BA208">
        <v>216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V208">
        <v>0</v>
      </c>
      <c r="CW208">
        <f>ROUND(Y208*Source!I205*DO208,7)</f>
        <v>0</v>
      </c>
      <c r="CX208">
        <f>ROUND(Y208*Source!I205,7)</f>
        <v>6.6239999999999997</v>
      </c>
      <c r="CY208">
        <f>AB208</f>
        <v>0.5</v>
      </c>
      <c r="CZ208">
        <f>AF208</f>
        <v>0.5</v>
      </c>
      <c r="DA208">
        <f>AJ208</f>
        <v>1</v>
      </c>
      <c r="DB208">
        <f t="shared" si="121"/>
        <v>24</v>
      </c>
      <c r="DC208">
        <f t="shared" si="122"/>
        <v>0</v>
      </c>
      <c r="DD208" t="s">
        <v>3</v>
      </c>
      <c r="DE208" t="s">
        <v>3</v>
      </c>
      <c r="DF208">
        <f t="shared" si="128"/>
        <v>0</v>
      </c>
      <c r="DG208">
        <f t="shared" si="129"/>
        <v>3.31</v>
      </c>
      <c r="DH208">
        <f t="shared" si="130"/>
        <v>0</v>
      </c>
      <c r="DI208">
        <f t="shared" si="131"/>
        <v>0</v>
      </c>
      <c r="DJ208">
        <f>DG208</f>
        <v>3.31</v>
      </c>
      <c r="DK208">
        <v>0</v>
      </c>
      <c r="DL208" t="s">
        <v>3</v>
      </c>
      <c r="DM208">
        <v>0</v>
      </c>
      <c r="DN208" t="s">
        <v>3</v>
      </c>
      <c r="DO208">
        <v>0</v>
      </c>
    </row>
    <row r="209" spans="1:119" x14ac:dyDescent="0.2">
      <c r="A209">
        <f>ROW(Source!A205)</f>
        <v>205</v>
      </c>
      <c r="B209">
        <v>64855517</v>
      </c>
      <c r="C209">
        <v>64856439</v>
      </c>
      <c r="D209">
        <v>29174913</v>
      </c>
      <c r="E209">
        <v>1</v>
      </c>
      <c r="F209">
        <v>1</v>
      </c>
      <c r="G209">
        <v>1</v>
      </c>
      <c r="H209">
        <v>2</v>
      </c>
      <c r="I209" t="s">
        <v>1152</v>
      </c>
      <c r="J209" t="s">
        <v>1153</v>
      </c>
      <c r="K209" t="s">
        <v>1154</v>
      </c>
      <c r="L209">
        <v>1368</v>
      </c>
      <c r="N209">
        <v>1011</v>
      </c>
      <c r="O209" t="s">
        <v>1106</v>
      </c>
      <c r="P209" t="s">
        <v>1106</v>
      </c>
      <c r="Q209">
        <v>1</v>
      </c>
      <c r="W209">
        <v>0</v>
      </c>
      <c r="X209">
        <v>1230759911</v>
      </c>
      <c r="Y209">
        <f t="shared" si="120"/>
        <v>0.13</v>
      </c>
      <c r="AA209">
        <v>0</v>
      </c>
      <c r="AB209">
        <v>87.17</v>
      </c>
      <c r="AC209">
        <v>11.6</v>
      </c>
      <c r="AD209">
        <v>0</v>
      </c>
      <c r="AE209">
        <v>0</v>
      </c>
      <c r="AF209">
        <v>87.17</v>
      </c>
      <c r="AG209">
        <v>11.6</v>
      </c>
      <c r="AH209">
        <v>0</v>
      </c>
      <c r="AI209">
        <v>1</v>
      </c>
      <c r="AJ209">
        <v>1</v>
      </c>
      <c r="AK209">
        <v>1</v>
      </c>
      <c r="AL209">
        <v>1</v>
      </c>
      <c r="AM209">
        <v>-2</v>
      </c>
      <c r="AN209">
        <v>0</v>
      </c>
      <c r="AO209">
        <v>1</v>
      </c>
      <c r="AP209">
        <v>1</v>
      </c>
      <c r="AQ209">
        <v>0</v>
      </c>
      <c r="AR209">
        <v>0</v>
      </c>
      <c r="AS209" t="s">
        <v>3</v>
      </c>
      <c r="AT209">
        <v>0.13</v>
      </c>
      <c r="AU209" t="s">
        <v>3</v>
      </c>
      <c r="AV209">
        <v>0</v>
      </c>
      <c r="AW209">
        <v>2</v>
      </c>
      <c r="AX209">
        <v>64856452</v>
      </c>
      <c r="AY209">
        <v>1</v>
      </c>
      <c r="AZ209">
        <v>0</v>
      </c>
      <c r="BA209">
        <v>217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CV209">
        <v>0</v>
      </c>
      <c r="CW209">
        <f>ROUND(Y209*Source!I205*DO209,7)</f>
        <v>0</v>
      </c>
      <c r="CX209">
        <f>ROUND(Y209*Source!I205,7)</f>
        <v>1.7940000000000001E-2</v>
      </c>
      <c r="CY209">
        <f>AB209</f>
        <v>87.17</v>
      </c>
      <c r="CZ209">
        <f>AF209</f>
        <v>87.17</v>
      </c>
      <c r="DA209">
        <f>AJ209</f>
        <v>1</v>
      </c>
      <c r="DB209">
        <f t="shared" si="121"/>
        <v>11.33</v>
      </c>
      <c r="DC209">
        <f t="shared" si="122"/>
        <v>1.51</v>
      </c>
      <c r="DD209" t="s">
        <v>3</v>
      </c>
      <c r="DE209" t="s">
        <v>3</v>
      </c>
      <c r="DF209">
        <f t="shared" si="128"/>
        <v>0</v>
      </c>
      <c r="DG209">
        <f t="shared" si="129"/>
        <v>1.56</v>
      </c>
      <c r="DH209">
        <f t="shared" si="130"/>
        <v>0.21</v>
      </c>
      <c r="DI209">
        <f t="shared" si="131"/>
        <v>0</v>
      </c>
      <c r="DJ209">
        <f>DG209</f>
        <v>1.56</v>
      </c>
      <c r="DK209">
        <v>0</v>
      </c>
      <c r="DL209" t="s">
        <v>3</v>
      </c>
      <c r="DM209">
        <v>0</v>
      </c>
      <c r="DN209" t="s">
        <v>3</v>
      </c>
      <c r="DO209">
        <v>0</v>
      </c>
    </row>
    <row r="210" spans="1:119" x14ac:dyDescent="0.2">
      <c r="A210">
        <f>ROW(Source!A205)</f>
        <v>205</v>
      </c>
      <c r="B210">
        <v>64855517</v>
      </c>
      <c r="C210">
        <v>64856439</v>
      </c>
      <c r="D210">
        <v>29108248</v>
      </c>
      <c r="E210">
        <v>1</v>
      </c>
      <c r="F210">
        <v>1</v>
      </c>
      <c r="G210">
        <v>1</v>
      </c>
      <c r="H210">
        <v>3</v>
      </c>
      <c r="I210" t="s">
        <v>1182</v>
      </c>
      <c r="J210" t="s">
        <v>1183</v>
      </c>
      <c r="K210" t="s">
        <v>1184</v>
      </c>
      <c r="L210">
        <v>1327</v>
      </c>
      <c r="N210">
        <v>1005</v>
      </c>
      <c r="O210" t="s">
        <v>298</v>
      </c>
      <c r="P210" t="s">
        <v>298</v>
      </c>
      <c r="Q210">
        <v>1</v>
      </c>
      <c r="W210">
        <v>0</v>
      </c>
      <c r="X210">
        <v>914604176</v>
      </c>
      <c r="Y210">
        <f t="shared" si="120"/>
        <v>250</v>
      </c>
      <c r="AA210">
        <v>10.199999999999999</v>
      </c>
      <c r="AB210">
        <v>0</v>
      </c>
      <c r="AC210">
        <v>0</v>
      </c>
      <c r="AD210">
        <v>0</v>
      </c>
      <c r="AE210">
        <v>10.199999999999999</v>
      </c>
      <c r="AF210">
        <v>0</v>
      </c>
      <c r="AG210">
        <v>0</v>
      </c>
      <c r="AH210">
        <v>0</v>
      </c>
      <c r="AI210">
        <v>1</v>
      </c>
      <c r="AJ210">
        <v>1</v>
      </c>
      <c r="AK210">
        <v>1</v>
      </c>
      <c r="AL210">
        <v>1</v>
      </c>
      <c r="AM210">
        <v>-2</v>
      </c>
      <c r="AN210">
        <v>0</v>
      </c>
      <c r="AO210">
        <v>1</v>
      </c>
      <c r="AP210">
        <v>1</v>
      </c>
      <c r="AQ210">
        <v>0</v>
      </c>
      <c r="AR210">
        <v>0</v>
      </c>
      <c r="AS210" t="s">
        <v>3</v>
      </c>
      <c r="AT210">
        <v>250</v>
      </c>
      <c r="AU210" t="s">
        <v>3</v>
      </c>
      <c r="AV210">
        <v>0</v>
      </c>
      <c r="AW210">
        <v>2</v>
      </c>
      <c r="AX210">
        <v>64856453</v>
      </c>
      <c r="AY210">
        <v>1</v>
      </c>
      <c r="AZ210">
        <v>0</v>
      </c>
      <c r="BA210">
        <v>218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CV210">
        <v>0</v>
      </c>
      <c r="CW210">
        <v>0</v>
      </c>
      <c r="CX210">
        <f>ROUND(Y210*Source!I205,7)</f>
        <v>34.5</v>
      </c>
      <c r="CY210">
        <f>AA210</f>
        <v>10.199999999999999</v>
      </c>
      <c r="CZ210">
        <f>AE210</f>
        <v>10.199999999999999</v>
      </c>
      <c r="DA210">
        <f>AI210</f>
        <v>1</v>
      </c>
      <c r="DB210">
        <f t="shared" si="121"/>
        <v>2550</v>
      </c>
      <c r="DC210">
        <f t="shared" si="122"/>
        <v>0</v>
      </c>
      <c r="DD210" t="s">
        <v>3</v>
      </c>
      <c r="DE210" t="s">
        <v>3</v>
      </c>
      <c r="DF210">
        <f t="shared" si="128"/>
        <v>351.9</v>
      </c>
      <c r="DG210">
        <f t="shared" si="129"/>
        <v>0</v>
      </c>
      <c r="DH210">
        <f t="shared" si="130"/>
        <v>0</v>
      </c>
      <c r="DI210">
        <f t="shared" si="131"/>
        <v>0</v>
      </c>
      <c r="DJ210">
        <f>DF210</f>
        <v>351.9</v>
      </c>
      <c r="DK210">
        <v>0</v>
      </c>
      <c r="DL210" t="s">
        <v>3</v>
      </c>
      <c r="DM210">
        <v>0</v>
      </c>
      <c r="DN210" t="s">
        <v>3</v>
      </c>
      <c r="DO210">
        <v>0</v>
      </c>
    </row>
    <row r="211" spans="1:119" x14ac:dyDescent="0.2">
      <c r="A211">
        <f>ROW(Source!A205)</f>
        <v>205</v>
      </c>
      <c r="B211">
        <v>64855517</v>
      </c>
      <c r="C211">
        <v>64856439</v>
      </c>
      <c r="D211">
        <v>29145038</v>
      </c>
      <c r="E211">
        <v>1</v>
      </c>
      <c r="F211">
        <v>1</v>
      </c>
      <c r="G211">
        <v>1</v>
      </c>
      <c r="H211">
        <v>3</v>
      </c>
      <c r="I211" t="s">
        <v>184</v>
      </c>
      <c r="J211" t="s">
        <v>186</v>
      </c>
      <c r="K211" t="s">
        <v>185</v>
      </c>
      <c r="L211">
        <v>1339</v>
      </c>
      <c r="N211">
        <v>1007</v>
      </c>
      <c r="O211" t="s">
        <v>128</v>
      </c>
      <c r="P211" t="s">
        <v>128</v>
      </c>
      <c r="Q211">
        <v>1</v>
      </c>
      <c r="W211">
        <v>1</v>
      </c>
      <c r="X211">
        <v>-982149453</v>
      </c>
      <c r="Y211">
        <f t="shared" si="120"/>
        <v>-102</v>
      </c>
      <c r="AA211">
        <v>520</v>
      </c>
      <c r="AB211">
        <v>0</v>
      </c>
      <c r="AC211">
        <v>0</v>
      </c>
      <c r="AD211">
        <v>0</v>
      </c>
      <c r="AE211">
        <v>520</v>
      </c>
      <c r="AF211">
        <v>0</v>
      </c>
      <c r="AG211">
        <v>0</v>
      </c>
      <c r="AH211">
        <v>0</v>
      </c>
      <c r="AI211">
        <v>1</v>
      </c>
      <c r="AJ211">
        <v>1</v>
      </c>
      <c r="AK211">
        <v>1</v>
      </c>
      <c r="AL211">
        <v>1</v>
      </c>
      <c r="AM211">
        <v>-2</v>
      </c>
      <c r="AN211">
        <v>0</v>
      </c>
      <c r="AO211">
        <v>1</v>
      </c>
      <c r="AP211">
        <v>1</v>
      </c>
      <c r="AQ211">
        <v>0</v>
      </c>
      <c r="AR211">
        <v>0</v>
      </c>
      <c r="AS211" t="s">
        <v>3</v>
      </c>
      <c r="AT211">
        <v>-102</v>
      </c>
      <c r="AU211" t="s">
        <v>3</v>
      </c>
      <c r="AV211">
        <v>0</v>
      </c>
      <c r="AW211">
        <v>2</v>
      </c>
      <c r="AX211">
        <v>64856454</v>
      </c>
      <c r="AY211">
        <v>1</v>
      </c>
      <c r="AZ211">
        <v>6144</v>
      </c>
      <c r="BA211">
        <v>219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CV211">
        <v>0</v>
      </c>
      <c r="CW211">
        <v>0</v>
      </c>
      <c r="CX211">
        <f>ROUND(Y211*Source!I205,7)</f>
        <v>-14.076000000000001</v>
      </c>
      <c r="CY211">
        <f>AA211</f>
        <v>520</v>
      </c>
      <c r="CZ211">
        <f>AE211</f>
        <v>520</v>
      </c>
      <c r="DA211">
        <f>AI211</f>
        <v>1</v>
      </c>
      <c r="DB211">
        <f t="shared" si="121"/>
        <v>-53040</v>
      </c>
      <c r="DC211">
        <f t="shared" si="122"/>
        <v>0</v>
      </c>
      <c r="DD211" t="s">
        <v>3</v>
      </c>
      <c r="DE211" t="s">
        <v>3</v>
      </c>
      <c r="DF211">
        <f t="shared" si="128"/>
        <v>-7319.52</v>
      </c>
      <c r="DG211">
        <f t="shared" si="129"/>
        <v>0</v>
      </c>
      <c r="DH211">
        <f t="shared" si="130"/>
        <v>0</v>
      </c>
      <c r="DI211">
        <f t="shared" si="131"/>
        <v>0</v>
      </c>
      <c r="DJ211">
        <f>DF211</f>
        <v>-7319.52</v>
      </c>
      <c r="DK211">
        <v>0</v>
      </c>
      <c r="DL211" t="s">
        <v>3</v>
      </c>
      <c r="DM211">
        <v>0</v>
      </c>
      <c r="DN211" t="s">
        <v>3</v>
      </c>
      <c r="DO211">
        <v>0</v>
      </c>
    </row>
    <row r="212" spans="1:119" x14ac:dyDescent="0.2">
      <c r="A212">
        <f>ROW(Source!A205)</f>
        <v>205</v>
      </c>
      <c r="B212">
        <v>64855517</v>
      </c>
      <c r="C212">
        <v>64856439</v>
      </c>
      <c r="D212">
        <v>29150040</v>
      </c>
      <c r="E212">
        <v>1</v>
      </c>
      <c r="F212">
        <v>1</v>
      </c>
      <c r="G212">
        <v>1</v>
      </c>
      <c r="H212">
        <v>3</v>
      </c>
      <c r="I212" t="s">
        <v>1141</v>
      </c>
      <c r="J212" t="s">
        <v>1142</v>
      </c>
      <c r="K212" t="s">
        <v>1143</v>
      </c>
      <c r="L212">
        <v>1339</v>
      </c>
      <c r="N212">
        <v>1007</v>
      </c>
      <c r="O212" t="s">
        <v>128</v>
      </c>
      <c r="P212" t="s">
        <v>128</v>
      </c>
      <c r="Q212">
        <v>1</v>
      </c>
      <c r="W212">
        <v>0</v>
      </c>
      <c r="X212">
        <v>619799737</v>
      </c>
      <c r="Y212">
        <f t="shared" si="120"/>
        <v>0.2</v>
      </c>
      <c r="AA212">
        <v>2.44</v>
      </c>
      <c r="AB212">
        <v>0</v>
      </c>
      <c r="AC212">
        <v>0</v>
      </c>
      <c r="AD212">
        <v>0</v>
      </c>
      <c r="AE212">
        <v>2.44</v>
      </c>
      <c r="AF212">
        <v>0</v>
      </c>
      <c r="AG212">
        <v>0</v>
      </c>
      <c r="AH212">
        <v>0</v>
      </c>
      <c r="AI212">
        <v>1</v>
      </c>
      <c r="AJ212">
        <v>1</v>
      </c>
      <c r="AK212">
        <v>1</v>
      </c>
      <c r="AL212">
        <v>1</v>
      </c>
      <c r="AM212">
        <v>-2</v>
      </c>
      <c r="AN212">
        <v>0</v>
      </c>
      <c r="AO212">
        <v>1</v>
      </c>
      <c r="AP212">
        <v>1</v>
      </c>
      <c r="AQ212">
        <v>0</v>
      </c>
      <c r="AR212">
        <v>0</v>
      </c>
      <c r="AS212" t="s">
        <v>3</v>
      </c>
      <c r="AT212">
        <v>0.2</v>
      </c>
      <c r="AU212" t="s">
        <v>3</v>
      </c>
      <c r="AV212">
        <v>0</v>
      </c>
      <c r="AW212">
        <v>2</v>
      </c>
      <c r="AX212">
        <v>64856455</v>
      </c>
      <c r="AY212">
        <v>1</v>
      </c>
      <c r="AZ212">
        <v>0</v>
      </c>
      <c r="BA212">
        <v>220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CV212">
        <v>0</v>
      </c>
      <c r="CW212">
        <v>0</v>
      </c>
      <c r="CX212">
        <f>ROUND(Y212*Source!I205,7)</f>
        <v>2.76E-2</v>
      </c>
      <c r="CY212">
        <f>AA212</f>
        <v>2.44</v>
      </c>
      <c r="CZ212">
        <f>AE212</f>
        <v>2.44</v>
      </c>
      <c r="DA212">
        <f>AI212</f>
        <v>1</v>
      </c>
      <c r="DB212">
        <f t="shared" si="121"/>
        <v>0.49</v>
      </c>
      <c r="DC212">
        <f t="shared" si="122"/>
        <v>0</v>
      </c>
      <c r="DD212" t="s">
        <v>3</v>
      </c>
      <c r="DE212" t="s">
        <v>3</v>
      </c>
      <c r="DF212">
        <f t="shared" si="128"/>
        <v>7.0000000000000007E-2</v>
      </c>
      <c r="DG212">
        <f t="shared" si="129"/>
        <v>0</v>
      </c>
      <c r="DH212">
        <f t="shared" si="130"/>
        <v>0</v>
      </c>
      <c r="DI212">
        <f t="shared" si="131"/>
        <v>0</v>
      </c>
      <c r="DJ212">
        <f>DF212</f>
        <v>7.0000000000000007E-2</v>
      </c>
      <c r="DK212">
        <v>0</v>
      </c>
      <c r="DL212" t="s">
        <v>3</v>
      </c>
      <c r="DM212">
        <v>0</v>
      </c>
      <c r="DN212" t="s">
        <v>3</v>
      </c>
      <c r="DO212">
        <v>0</v>
      </c>
    </row>
    <row r="213" spans="1:119" x14ac:dyDescent="0.2">
      <c r="A213">
        <f>ROW(Source!A206)</f>
        <v>206</v>
      </c>
      <c r="B213">
        <v>64855514</v>
      </c>
      <c r="C213">
        <v>64856439</v>
      </c>
      <c r="D213">
        <v>18406804</v>
      </c>
      <c r="E213">
        <v>1</v>
      </c>
      <c r="F213">
        <v>1</v>
      </c>
      <c r="G213">
        <v>1</v>
      </c>
      <c r="H213">
        <v>1</v>
      </c>
      <c r="I213" t="s">
        <v>1174</v>
      </c>
      <c r="J213" t="s">
        <v>3</v>
      </c>
      <c r="K213" t="s">
        <v>1175</v>
      </c>
      <c r="L213">
        <v>1369</v>
      </c>
      <c r="N213">
        <v>1013</v>
      </c>
      <c r="O213" t="s">
        <v>1100</v>
      </c>
      <c r="P213" t="s">
        <v>1100</v>
      </c>
      <c r="Q213">
        <v>1</v>
      </c>
      <c r="W213">
        <v>0</v>
      </c>
      <c r="X213">
        <v>254330056</v>
      </c>
      <c r="Y213">
        <f t="shared" si="120"/>
        <v>180</v>
      </c>
      <c r="AA213">
        <v>0</v>
      </c>
      <c r="AB213">
        <v>0</v>
      </c>
      <c r="AC213">
        <v>0</v>
      </c>
      <c r="AD213">
        <v>7.8</v>
      </c>
      <c r="AE213">
        <v>0</v>
      </c>
      <c r="AF213">
        <v>0</v>
      </c>
      <c r="AG213">
        <v>0</v>
      </c>
      <c r="AH213">
        <v>7.8</v>
      </c>
      <c r="AI213">
        <v>1</v>
      </c>
      <c r="AJ213">
        <v>1</v>
      </c>
      <c r="AK213">
        <v>1</v>
      </c>
      <c r="AL213">
        <v>1</v>
      </c>
      <c r="AM213">
        <v>-2</v>
      </c>
      <c r="AN213">
        <v>0</v>
      </c>
      <c r="AO213">
        <v>1</v>
      </c>
      <c r="AP213">
        <v>1</v>
      </c>
      <c r="AQ213">
        <v>0</v>
      </c>
      <c r="AR213">
        <v>0</v>
      </c>
      <c r="AS213" t="s">
        <v>3</v>
      </c>
      <c r="AT213">
        <v>180</v>
      </c>
      <c r="AU213" t="s">
        <v>3</v>
      </c>
      <c r="AV213">
        <v>1</v>
      </c>
      <c r="AW213">
        <v>2</v>
      </c>
      <c r="AX213">
        <v>64856448</v>
      </c>
      <c r="AY213">
        <v>1</v>
      </c>
      <c r="AZ213">
        <v>0</v>
      </c>
      <c r="BA213">
        <v>221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U213">
        <f>ROUND(AT213*Source!I206*AH213*AL213,0)</f>
        <v>194</v>
      </c>
      <c r="CV213">
        <f>ROUND(Y213*Source!I206,7)</f>
        <v>24.84</v>
      </c>
      <c r="CW213">
        <v>0</v>
      </c>
      <c r="CX213">
        <f>ROUND(Y213*Source!I206,7)</f>
        <v>24.84</v>
      </c>
      <c r="CY213">
        <f>AD213</f>
        <v>7.8</v>
      </c>
      <c r="CZ213">
        <f>AH213</f>
        <v>7.8</v>
      </c>
      <c r="DA213">
        <f>AL213</f>
        <v>1</v>
      </c>
      <c r="DB213">
        <f t="shared" si="121"/>
        <v>1404</v>
      </c>
      <c r="DC213">
        <f t="shared" si="122"/>
        <v>0</v>
      </c>
      <c r="DD213" t="s">
        <v>3</v>
      </c>
      <c r="DE213" t="s">
        <v>3</v>
      </c>
      <c r="DF213">
        <f>ROUND(ROUND(AE213,0)*CX213,0)</f>
        <v>0</v>
      </c>
      <c r="DG213">
        <f>ROUND(ROUND(AF213,0)*CX213,0)</f>
        <v>0</v>
      </c>
      <c r="DH213">
        <f>ROUND(ROUND(AG213,0)*CX213,0)</f>
        <v>0</v>
      </c>
      <c r="DI213">
        <f t="shared" ref="DI213:DI220" si="132">ROUND(ROUND(AH213,0)*CX213,0)</f>
        <v>199</v>
      </c>
      <c r="DJ213">
        <f>DI213</f>
        <v>199</v>
      </c>
      <c r="DK213">
        <v>0</v>
      </c>
      <c r="DL213" t="s">
        <v>3</v>
      </c>
      <c r="DM213">
        <v>0</v>
      </c>
      <c r="DN213" t="s">
        <v>3</v>
      </c>
      <c r="DO213">
        <v>0</v>
      </c>
    </row>
    <row r="214" spans="1:119" x14ac:dyDescent="0.2">
      <c r="A214">
        <f>ROW(Source!A206)</f>
        <v>206</v>
      </c>
      <c r="B214">
        <v>64855514</v>
      </c>
      <c r="C214">
        <v>64856439</v>
      </c>
      <c r="D214">
        <v>121548</v>
      </c>
      <c r="E214">
        <v>1</v>
      </c>
      <c r="F214">
        <v>1</v>
      </c>
      <c r="G214">
        <v>1</v>
      </c>
      <c r="H214">
        <v>1</v>
      </c>
      <c r="I214" t="s">
        <v>44</v>
      </c>
      <c r="J214" t="s">
        <v>3</v>
      </c>
      <c r="K214" t="s">
        <v>1101</v>
      </c>
      <c r="L214">
        <v>608254</v>
      </c>
      <c r="N214">
        <v>1013</v>
      </c>
      <c r="O214" t="s">
        <v>1102</v>
      </c>
      <c r="P214" t="s">
        <v>1102</v>
      </c>
      <c r="Q214">
        <v>1</v>
      </c>
      <c r="W214">
        <v>0</v>
      </c>
      <c r="X214">
        <v>-185737400</v>
      </c>
      <c r="Y214">
        <f t="shared" si="120"/>
        <v>18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1</v>
      </c>
      <c r="AJ214">
        <v>1</v>
      </c>
      <c r="AK214">
        <v>1</v>
      </c>
      <c r="AL214">
        <v>1</v>
      </c>
      <c r="AM214">
        <v>-2</v>
      </c>
      <c r="AN214">
        <v>0</v>
      </c>
      <c r="AO214">
        <v>1</v>
      </c>
      <c r="AP214">
        <v>1</v>
      </c>
      <c r="AQ214">
        <v>0</v>
      </c>
      <c r="AR214">
        <v>0</v>
      </c>
      <c r="AS214" t="s">
        <v>3</v>
      </c>
      <c r="AT214">
        <v>18</v>
      </c>
      <c r="AU214" t="s">
        <v>3</v>
      </c>
      <c r="AV214">
        <v>2</v>
      </c>
      <c r="AW214">
        <v>2</v>
      </c>
      <c r="AX214">
        <v>64856449</v>
      </c>
      <c r="AY214">
        <v>1</v>
      </c>
      <c r="AZ214">
        <v>0</v>
      </c>
      <c r="BA214">
        <v>222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CV214">
        <v>0</v>
      </c>
      <c r="CW214">
        <v>0</v>
      </c>
      <c r="CX214">
        <f>ROUND(Y214*Source!I206,7)</f>
        <v>2.484</v>
      </c>
      <c r="CY214">
        <f>AD214</f>
        <v>0</v>
      </c>
      <c r="CZ214">
        <f>AH214</f>
        <v>0</v>
      </c>
      <c r="DA214">
        <f>AL214</f>
        <v>1</v>
      </c>
      <c r="DB214">
        <f t="shared" si="121"/>
        <v>0</v>
      </c>
      <c r="DC214">
        <f t="shared" si="122"/>
        <v>0</v>
      </c>
      <c r="DD214" t="s">
        <v>3</v>
      </c>
      <c r="DE214" t="s">
        <v>3</v>
      </c>
      <c r="DF214">
        <f>ROUND(ROUND(AE214,0)*CX214,0)</f>
        <v>0</v>
      </c>
      <c r="DG214">
        <f>ROUND(ROUND(AF214,0)*CX214,0)</f>
        <v>0</v>
      </c>
      <c r="DH214">
        <f>ROUND(ROUND(AG214,0)*CX214,0)</f>
        <v>0</v>
      </c>
      <c r="DI214">
        <f t="shared" si="132"/>
        <v>0</v>
      </c>
      <c r="DJ214">
        <f>DI214</f>
        <v>0</v>
      </c>
      <c r="DK214">
        <v>0</v>
      </c>
      <c r="DL214" t="s">
        <v>3</v>
      </c>
      <c r="DM214">
        <v>0</v>
      </c>
      <c r="DN214" t="s">
        <v>3</v>
      </c>
      <c r="DO214">
        <v>0</v>
      </c>
    </row>
    <row r="215" spans="1:119" x14ac:dyDescent="0.2">
      <c r="A215">
        <f>ROW(Source!A206)</f>
        <v>206</v>
      </c>
      <c r="B215">
        <v>64855514</v>
      </c>
      <c r="C215">
        <v>64856439</v>
      </c>
      <c r="D215">
        <v>29172268</v>
      </c>
      <c r="E215">
        <v>1</v>
      </c>
      <c r="F215">
        <v>1</v>
      </c>
      <c r="G215">
        <v>1</v>
      </c>
      <c r="H215">
        <v>2</v>
      </c>
      <c r="I215" t="s">
        <v>1176</v>
      </c>
      <c r="J215" t="s">
        <v>1177</v>
      </c>
      <c r="K215" t="s">
        <v>1178</v>
      </c>
      <c r="L215">
        <v>1368</v>
      </c>
      <c r="N215">
        <v>1011</v>
      </c>
      <c r="O215" t="s">
        <v>1106</v>
      </c>
      <c r="P215" t="s">
        <v>1106</v>
      </c>
      <c r="Q215">
        <v>1</v>
      </c>
      <c r="W215">
        <v>0</v>
      </c>
      <c r="X215">
        <v>-438066613</v>
      </c>
      <c r="Y215">
        <f t="shared" si="120"/>
        <v>18</v>
      </c>
      <c r="AA215">
        <v>0</v>
      </c>
      <c r="AB215">
        <v>1170.72</v>
      </c>
      <c r="AC215">
        <v>687.56</v>
      </c>
      <c r="AD215">
        <v>0</v>
      </c>
      <c r="AE215">
        <v>0</v>
      </c>
      <c r="AF215">
        <v>86.4</v>
      </c>
      <c r="AG215">
        <v>13.5</v>
      </c>
      <c r="AH215">
        <v>0</v>
      </c>
      <c r="AI215">
        <v>1</v>
      </c>
      <c r="AJ215">
        <v>13.55</v>
      </c>
      <c r="AK215">
        <v>50.93</v>
      </c>
      <c r="AL215">
        <v>1</v>
      </c>
      <c r="AM215">
        <v>2</v>
      </c>
      <c r="AN215">
        <v>0</v>
      </c>
      <c r="AO215">
        <v>1</v>
      </c>
      <c r="AP215">
        <v>1</v>
      </c>
      <c r="AQ215">
        <v>0</v>
      </c>
      <c r="AR215">
        <v>0</v>
      </c>
      <c r="AS215" t="s">
        <v>3</v>
      </c>
      <c r="AT215">
        <v>18</v>
      </c>
      <c r="AU215" t="s">
        <v>3</v>
      </c>
      <c r="AV215">
        <v>0</v>
      </c>
      <c r="AW215">
        <v>2</v>
      </c>
      <c r="AX215">
        <v>64856450</v>
      </c>
      <c r="AY215">
        <v>1</v>
      </c>
      <c r="AZ215">
        <v>0</v>
      </c>
      <c r="BA215">
        <v>223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CV215">
        <v>0</v>
      </c>
      <c r="CW215">
        <f>ROUND(Y215*Source!I206*DO215,7)</f>
        <v>0</v>
      </c>
      <c r="CX215">
        <f>ROUND(Y215*Source!I206,7)</f>
        <v>2.484</v>
      </c>
      <c r="CY215">
        <f>AB215</f>
        <v>1170.72</v>
      </c>
      <c r="CZ215">
        <f>AF215</f>
        <v>86.4</v>
      </c>
      <c r="DA215">
        <f>AJ215</f>
        <v>13.55</v>
      </c>
      <c r="DB215">
        <f t="shared" si="121"/>
        <v>1555.2</v>
      </c>
      <c r="DC215">
        <f t="shared" si="122"/>
        <v>243</v>
      </c>
      <c r="DD215" t="s">
        <v>3</v>
      </c>
      <c r="DE215" t="s">
        <v>3</v>
      </c>
      <c r="DF215">
        <f>ROUND(ROUND(AE215,0)*CX215,0)</f>
        <v>0</v>
      </c>
      <c r="DG215">
        <f>ROUND(ROUND(AF215*AJ215,0)*CX215,0)</f>
        <v>2909</v>
      </c>
      <c r="DH215">
        <f>ROUND(ROUND(AG215*AK215,0)*CX215,0)</f>
        <v>1709</v>
      </c>
      <c r="DI215">
        <f t="shared" si="132"/>
        <v>0</v>
      </c>
      <c r="DJ215">
        <f>DG215</f>
        <v>2909</v>
      </c>
      <c r="DK215">
        <v>0</v>
      </c>
      <c r="DL215" t="s">
        <v>3</v>
      </c>
      <c r="DM215">
        <v>0</v>
      </c>
      <c r="DN215" t="s">
        <v>3</v>
      </c>
      <c r="DO215">
        <v>0</v>
      </c>
    </row>
    <row r="216" spans="1:119" x14ac:dyDescent="0.2">
      <c r="A216">
        <f>ROW(Source!A206)</f>
        <v>206</v>
      </c>
      <c r="B216">
        <v>64855514</v>
      </c>
      <c r="C216">
        <v>64856439</v>
      </c>
      <c r="D216">
        <v>29173152</v>
      </c>
      <c r="E216">
        <v>1</v>
      </c>
      <c r="F216">
        <v>1</v>
      </c>
      <c r="G216">
        <v>1</v>
      </c>
      <c r="H216">
        <v>2</v>
      </c>
      <c r="I216" t="s">
        <v>1179</v>
      </c>
      <c r="J216" t="s">
        <v>1180</v>
      </c>
      <c r="K216" t="s">
        <v>1181</v>
      </c>
      <c r="L216">
        <v>1368</v>
      </c>
      <c r="N216">
        <v>1011</v>
      </c>
      <c r="O216" t="s">
        <v>1106</v>
      </c>
      <c r="P216" t="s">
        <v>1106</v>
      </c>
      <c r="Q216">
        <v>1</v>
      </c>
      <c r="W216">
        <v>0</v>
      </c>
      <c r="X216">
        <v>-944612788</v>
      </c>
      <c r="Y216">
        <f t="shared" si="120"/>
        <v>48</v>
      </c>
      <c r="AA216">
        <v>0</v>
      </c>
      <c r="AB216">
        <v>4.51</v>
      </c>
      <c r="AC216">
        <v>0</v>
      </c>
      <c r="AD216">
        <v>0</v>
      </c>
      <c r="AE216">
        <v>0</v>
      </c>
      <c r="AF216">
        <v>0.5</v>
      </c>
      <c r="AG216">
        <v>0</v>
      </c>
      <c r="AH216">
        <v>0</v>
      </c>
      <c r="AI216">
        <v>1</v>
      </c>
      <c r="AJ216">
        <v>9.02</v>
      </c>
      <c r="AK216">
        <v>50.93</v>
      </c>
      <c r="AL216">
        <v>1</v>
      </c>
      <c r="AM216">
        <v>2</v>
      </c>
      <c r="AN216">
        <v>0</v>
      </c>
      <c r="AO216">
        <v>1</v>
      </c>
      <c r="AP216">
        <v>1</v>
      </c>
      <c r="AQ216">
        <v>0</v>
      </c>
      <c r="AR216">
        <v>0</v>
      </c>
      <c r="AS216" t="s">
        <v>3</v>
      </c>
      <c r="AT216">
        <v>48</v>
      </c>
      <c r="AU216" t="s">
        <v>3</v>
      </c>
      <c r="AV216">
        <v>0</v>
      </c>
      <c r="AW216">
        <v>2</v>
      </c>
      <c r="AX216">
        <v>64856451</v>
      </c>
      <c r="AY216">
        <v>1</v>
      </c>
      <c r="AZ216">
        <v>0</v>
      </c>
      <c r="BA216">
        <v>224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CV216">
        <v>0</v>
      </c>
      <c r="CW216">
        <f>ROUND(Y216*Source!I206*DO216,7)</f>
        <v>0</v>
      </c>
      <c r="CX216">
        <f>ROUND(Y216*Source!I206,7)</f>
        <v>6.6239999999999997</v>
      </c>
      <c r="CY216">
        <f>AB216</f>
        <v>4.51</v>
      </c>
      <c r="CZ216">
        <f>AF216</f>
        <v>0.5</v>
      </c>
      <c r="DA216">
        <f>AJ216</f>
        <v>9.02</v>
      </c>
      <c r="DB216">
        <f t="shared" si="121"/>
        <v>24</v>
      </c>
      <c r="DC216">
        <f t="shared" si="122"/>
        <v>0</v>
      </c>
      <c r="DD216" t="s">
        <v>3</v>
      </c>
      <c r="DE216" t="s">
        <v>3</v>
      </c>
      <c r="DF216">
        <f>ROUND(ROUND(AE216,0)*CX216,0)</f>
        <v>0</v>
      </c>
      <c r="DG216">
        <f>ROUND(ROUND(AF216*AJ216,0)*CX216,0)</f>
        <v>33</v>
      </c>
      <c r="DH216">
        <f>ROUND(ROUND(AG216*AK216,0)*CX216,0)</f>
        <v>0</v>
      </c>
      <c r="DI216">
        <f t="shared" si="132"/>
        <v>0</v>
      </c>
      <c r="DJ216">
        <f>DG216</f>
        <v>33</v>
      </c>
      <c r="DK216">
        <v>0</v>
      </c>
      <c r="DL216" t="s">
        <v>3</v>
      </c>
      <c r="DM216">
        <v>0</v>
      </c>
      <c r="DN216" t="s">
        <v>3</v>
      </c>
      <c r="DO216">
        <v>0</v>
      </c>
    </row>
    <row r="217" spans="1:119" x14ac:dyDescent="0.2">
      <c r="A217">
        <f>ROW(Source!A206)</f>
        <v>206</v>
      </c>
      <c r="B217">
        <v>64855514</v>
      </c>
      <c r="C217">
        <v>64856439</v>
      </c>
      <c r="D217">
        <v>29174913</v>
      </c>
      <c r="E217">
        <v>1</v>
      </c>
      <c r="F217">
        <v>1</v>
      </c>
      <c r="G217">
        <v>1</v>
      </c>
      <c r="H217">
        <v>2</v>
      </c>
      <c r="I217" t="s">
        <v>1152</v>
      </c>
      <c r="J217" t="s">
        <v>1153</v>
      </c>
      <c r="K217" t="s">
        <v>1154</v>
      </c>
      <c r="L217">
        <v>1368</v>
      </c>
      <c r="N217">
        <v>1011</v>
      </c>
      <c r="O217" t="s">
        <v>1106</v>
      </c>
      <c r="P217" t="s">
        <v>1106</v>
      </c>
      <c r="Q217">
        <v>1</v>
      </c>
      <c r="W217">
        <v>0</v>
      </c>
      <c r="X217">
        <v>1230759911</v>
      </c>
      <c r="Y217">
        <f t="shared" si="120"/>
        <v>0.13</v>
      </c>
      <c r="AA217">
        <v>0</v>
      </c>
      <c r="AB217">
        <v>2113</v>
      </c>
      <c r="AC217">
        <v>590.79</v>
      </c>
      <c r="AD217">
        <v>0</v>
      </c>
      <c r="AE217">
        <v>0</v>
      </c>
      <c r="AF217">
        <v>87.17</v>
      </c>
      <c r="AG217">
        <v>11.6</v>
      </c>
      <c r="AH217">
        <v>0</v>
      </c>
      <c r="AI217">
        <v>1</v>
      </c>
      <c r="AJ217">
        <v>24.24</v>
      </c>
      <c r="AK217">
        <v>50.93</v>
      </c>
      <c r="AL217">
        <v>1</v>
      </c>
      <c r="AM217">
        <v>2</v>
      </c>
      <c r="AN217">
        <v>0</v>
      </c>
      <c r="AO217">
        <v>1</v>
      </c>
      <c r="AP217">
        <v>1</v>
      </c>
      <c r="AQ217">
        <v>0</v>
      </c>
      <c r="AR217">
        <v>0</v>
      </c>
      <c r="AS217" t="s">
        <v>3</v>
      </c>
      <c r="AT217">
        <v>0.13</v>
      </c>
      <c r="AU217" t="s">
        <v>3</v>
      </c>
      <c r="AV217">
        <v>0</v>
      </c>
      <c r="AW217">
        <v>2</v>
      </c>
      <c r="AX217">
        <v>64856452</v>
      </c>
      <c r="AY217">
        <v>1</v>
      </c>
      <c r="AZ217">
        <v>0</v>
      </c>
      <c r="BA217">
        <v>225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CV217">
        <v>0</v>
      </c>
      <c r="CW217">
        <f>ROUND(Y217*Source!I206*DO217,7)</f>
        <v>0</v>
      </c>
      <c r="CX217">
        <f>ROUND(Y217*Source!I206,7)</f>
        <v>1.7940000000000001E-2</v>
      </c>
      <c r="CY217">
        <f>AB217</f>
        <v>2113</v>
      </c>
      <c r="CZ217">
        <f>AF217</f>
        <v>87.17</v>
      </c>
      <c r="DA217">
        <f>AJ217</f>
        <v>24.24</v>
      </c>
      <c r="DB217">
        <f t="shared" si="121"/>
        <v>11.33</v>
      </c>
      <c r="DC217">
        <f t="shared" si="122"/>
        <v>1.51</v>
      </c>
      <c r="DD217" t="s">
        <v>3</v>
      </c>
      <c r="DE217" t="s">
        <v>3</v>
      </c>
      <c r="DF217">
        <f>ROUND(ROUND(AE217,0)*CX217,0)</f>
        <v>0</v>
      </c>
      <c r="DG217">
        <f>ROUND(ROUND(AF217*AJ217,0)*CX217,0)</f>
        <v>38</v>
      </c>
      <c r="DH217">
        <f>ROUND(ROUND(AG217*AK217,0)*CX217,0)</f>
        <v>11</v>
      </c>
      <c r="DI217">
        <f t="shared" si="132"/>
        <v>0</v>
      </c>
      <c r="DJ217">
        <f>DG217</f>
        <v>38</v>
      </c>
      <c r="DK217">
        <v>0</v>
      </c>
      <c r="DL217" t="s">
        <v>3</v>
      </c>
      <c r="DM217">
        <v>0</v>
      </c>
      <c r="DN217" t="s">
        <v>3</v>
      </c>
      <c r="DO217">
        <v>0</v>
      </c>
    </row>
    <row r="218" spans="1:119" x14ac:dyDescent="0.2">
      <c r="A218">
        <f>ROW(Source!A206)</f>
        <v>206</v>
      </c>
      <c r="B218">
        <v>64855514</v>
      </c>
      <c r="C218">
        <v>64856439</v>
      </c>
      <c r="D218">
        <v>29108248</v>
      </c>
      <c r="E218">
        <v>1</v>
      </c>
      <c r="F218">
        <v>1</v>
      </c>
      <c r="G218">
        <v>1</v>
      </c>
      <c r="H218">
        <v>3</v>
      </c>
      <c r="I218" t="s">
        <v>1182</v>
      </c>
      <c r="J218" t="s">
        <v>1183</v>
      </c>
      <c r="K218" t="s">
        <v>1184</v>
      </c>
      <c r="L218">
        <v>1327</v>
      </c>
      <c r="N218">
        <v>1005</v>
      </c>
      <c r="O218" t="s">
        <v>298</v>
      </c>
      <c r="P218" t="s">
        <v>298</v>
      </c>
      <c r="Q218">
        <v>1</v>
      </c>
      <c r="W218">
        <v>0</v>
      </c>
      <c r="X218">
        <v>914604176</v>
      </c>
      <c r="Y218">
        <f t="shared" si="120"/>
        <v>250</v>
      </c>
      <c r="AA218">
        <v>133.11000000000001</v>
      </c>
      <c r="AB218">
        <v>0</v>
      </c>
      <c r="AC218">
        <v>0</v>
      </c>
      <c r="AD218">
        <v>0</v>
      </c>
      <c r="AE218">
        <v>10.199999999999999</v>
      </c>
      <c r="AF218">
        <v>0</v>
      </c>
      <c r="AG218">
        <v>0</v>
      </c>
      <c r="AH218">
        <v>0</v>
      </c>
      <c r="AI218">
        <v>13.05</v>
      </c>
      <c r="AJ218">
        <v>1</v>
      </c>
      <c r="AK218">
        <v>1</v>
      </c>
      <c r="AL218">
        <v>1</v>
      </c>
      <c r="AM218">
        <v>2</v>
      </c>
      <c r="AN218">
        <v>0</v>
      </c>
      <c r="AO218">
        <v>1</v>
      </c>
      <c r="AP218">
        <v>1</v>
      </c>
      <c r="AQ218">
        <v>0</v>
      </c>
      <c r="AR218">
        <v>0</v>
      </c>
      <c r="AS218" t="s">
        <v>3</v>
      </c>
      <c r="AT218">
        <v>250</v>
      </c>
      <c r="AU218" t="s">
        <v>3</v>
      </c>
      <c r="AV218">
        <v>0</v>
      </c>
      <c r="AW218">
        <v>2</v>
      </c>
      <c r="AX218">
        <v>64856453</v>
      </c>
      <c r="AY218">
        <v>1</v>
      </c>
      <c r="AZ218">
        <v>0</v>
      </c>
      <c r="BA218">
        <v>226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V218">
        <v>0</v>
      </c>
      <c r="CW218">
        <v>0</v>
      </c>
      <c r="CX218">
        <f>ROUND(Y218*Source!I206,7)</f>
        <v>34.5</v>
      </c>
      <c r="CY218">
        <f>AA218</f>
        <v>133.11000000000001</v>
      </c>
      <c r="CZ218">
        <f>AE218</f>
        <v>10.199999999999999</v>
      </c>
      <c r="DA218">
        <f>AI218</f>
        <v>13.05</v>
      </c>
      <c r="DB218">
        <f t="shared" si="121"/>
        <v>2550</v>
      </c>
      <c r="DC218">
        <f t="shared" si="122"/>
        <v>0</v>
      </c>
      <c r="DD218" t="s">
        <v>3</v>
      </c>
      <c r="DE218" t="s">
        <v>3</v>
      </c>
      <c r="DF218">
        <f>ROUND(ROUND(AE218*AI218,0)*CX218,0)</f>
        <v>4589</v>
      </c>
      <c r="DG218">
        <f>ROUND(ROUND(AF218,0)*CX218,0)</f>
        <v>0</v>
      </c>
      <c r="DH218">
        <f>ROUND(ROUND(AG218,0)*CX218,0)</f>
        <v>0</v>
      </c>
      <c r="DI218">
        <f t="shared" si="132"/>
        <v>0</v>
      </c>
      <c r="DJ218">
        <f>DF218</f>
        <v>4589</v>
      </c>
      <c r="DK218">
        <v>0</v>
      </c>
      <c r="DL218" t="s">
        <v>3</v>
      </c>
      <c r="DM218">
        <v>0</v>
      </c>
      <c r="DN218" t="s">
        <v>3</v>
      </c>
      <c r="DO218">
        <v>0</v>
      </c>
    </row>
    <row r="219" spans="1:119" x14ac:dyDescent="0.2">
      <c r="A219">
        <f>ROW(Source!A206)</f>
        <v>206</v>
      </c>
      <c r="B219">
        <v>64855514</v>
      </c>
      <c r="C219">
        <v>64856439</v>
      </c>
      <c r="D219">
        <v>29145038</v>
      </c>
      <c r="E219">
        <v>1</v>
      </c>
      <c r="F219">
        <v>1</v>
      </c>
      <c r="G219">
        <v>1</v>
      </c>
      <c r="H219">
        <v>3</v>
      </c>
      <c r="I219" t="s">
        <v>184</v>
      </c>
      <c r="J219" t="s">
        <v>186</v>
      </c>
      <c r="K219" t="s">
        <v>185</v>
      </c>
      <c r="L219">
        <v>1339</v>
      </c>
      <c r="N219">
        <v>1007</v>
      </c>
      <c r="O219" t="s">
        <v>128</v>
      </c>
      <c r="P219" t="s">
        <v>128</v>
      </c>
      <c r="Q219">
        <v>1</v>
      </c>
      <c r="W219">
        <v>1</v>
      </c>
      <c r="X219">
        <v>-982149453</v>
      </c>
      <c r="Y219">
        <f t="shared" si="120"/>
        <v>-102</v>
      </c>
      <c r="AA219">
        <v>4690.3999999999996</v>
      </c>
      <c r="AB219">
        <v>0</v>
      </c>
      <c r="AC219">
        <v>0</v>
      </c>
      <c r="AD219">
        <v>0</v>
      </c>
      <c r="AE219">
        <v>520</v>
      </c>
      <c r="AF219">
        <v>0</v>
      </c>
      <c r="AG219">
        <v>0</v>
      </c>
      <c r="AH219">
        <v>0</v>
      </c>
      <c r="AI219">
        <v>9.02</v>
      </c>
      <c r="AJ219">
        <v>1</v>
      </c>
      <c r="AK219">
        <v>1</v>
      </c>
      <c r="AL219">
        <v>1</v>
      </c>
      <c r="AM219">
        <v>2</v>
      </c>
      <c r="AN219">
        <v>0</v>
      </c>
      <c r="AO219">
        <v>1</v>
      </c>
      <c r="AP219">
        <v>1</v>
      </c>
      <c r="AQ219">
        <v>0</v>
      </c>
      <c r="AR219">
        <v>0</v>
      </c>
      <c r="AS219" t="s">
        <v>3</v>
      </c>
      <c r="AT219">
        <v>-102</v>
      </c>
      <c r="AU219" t="s">
        <v>3</v>
      </c>
      <c r="AV219">
        <v>0</v>
      </c>
      <c r="AW219">
        <v>2</v>
      </c>
      <c r="AX219">
        <v>64856454</v>
      </c>
      <c r="AY219">
        <v>1</v>
      </c>
      <c r="AZ219">
        <v>6144</v>
      </c>
      <c r="BA219">
        <v>227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CV219">
        <v>0</v>
      </c>
      <c r="CW219">
        <v>0</v>
      </c>
      <c r="CX219">
        <f>ROUND(Y219*Source!I206,7)</f>
        <v>-14.076000000000001</v>
      </c>
      <c r="CY219">
        <f>AA219</f>
        <v>4690.3999999999996</v>
      </c>
      <c r="CZ219">
        <f>AE219</f>
        <v>520</v>
      </c>
      <c r="DA219">
        <f>AI219</f>
        <v>9.02</v>
      </c>
      <c r="DB219">
        <f t="shared" si="121"/>
        <v>-53040</v>
      </c>
      <c r="DC219">
        <f t="shared" si="122"/>
        <v>0</v>
      </c>
      <c r="DD219" t="s">
        <v>3</v>
      </c>
      <c r="DE219" t="s">
        <v>3</v>
      </c>
      <c r="DF219">
        <f>ROUND(ROUND(AE219*AI219,0)*CX219,0)</f>
        <v>-66016</v>
      </c>
      <c r="DG219">
        <f>ROUND(ROUND(AF219,0)*CX219,0)</f>
        <v>0</v>
      </c>
      <c r="DH219">
        <f>ROUND(ROUND(AG219,0)*CX219,0)</f>
        <v>0</v>
      </c>
      <c r="DI219">
        <f t="shared" si="132"/>
        <v>0</v>
      </c>
      <c r="DJ219">
        <f>DF219</f>
        <v>-66016</v>
      </c>
      <c r="DK219">
        <v>0</v>
      </c>
      <c r="DL219" t="s">
        <v>3</v>
      </c>
      <c r="DM219">
        <v>0</v>
      </c>
      <c r="DN219" t="s">
        <v>3</v>
      </c>
      <c r="DO219">
        <v>0</v>
      </c>
    </row>
    <row r="220" spans="1:119" x14ac:dyDescent="0.2">
      <c r="A220">
        <f>ROW(Source!A206)</f>
        <v>206</v>
      </c>
      <c r="B220">
        <v>64855514</v>
      </c>
      <c r="C220">
        <v>64856439</v>
      </c>
      <c r="D220">
        <v>29150040</v>
      </c>
      <c r="E220">
        <v>1</v>
      </c>
      <c r="F220">
        <v>1</v>
      </c>
      <c r="G220">
        <v>1</v>
      </c>
      <c r="H220">
        <v>3</v>
      </c>
      <c r="I220" t="s">
        <v>1141</v>
      </c>
      <c r="J220" t="s">
        <v>1142</v>
      </c>
      <c r="K220" t="s">
        <v>1143</v>
      </c>
      <c r="L220">
        <v>1339</v>
      </c>
      <c r="N220">
        <v>1007</v>
      </c>
      <c r="O220" t="s">
        <v>128</v>
      </c>
      <c r="P220" t="s">
        <v>128</v>
      </c>
      <c r="Q220">
        <v>1</v>
      </c>
      <c r="W220">
        <v>0</v>
      </c>
      <c r="X220">
        <v>619799737</v>
      </c>
      <c r="Y220">
        <f t="shared" ref="Y220:Y251" si="133">AT220</f>
        <v>0.2</v>
      </c>
      <c r="AA220">
        <v>31.28</v>
      </c>
      <c r="AB220">
        <v>0</v>
      </c>
      <c r="AC220">
        <v>0</v>
      </c>
      <c r="AD220">
        <v>0</v>
      </c>
      <c r="AE220">
        <v>2.44</v>
      </c>
      <c r="AF220">
        <v>0</v>
      </c>
      <c r="AG220">
        <v>0</v>
      </c>
      <c r="AH220">
        <v>0</v>
      </c>
      <c r="AI220">
        <v>12.82</v>
      </c>
      <c r="AJ220">
        <v>1</v>
      </c>
      <c r="AK220">
        <v>1</v>
      </c>
      <c r="AL220">
        <v>1</v>
      </c>
      <c r="AM220">
        <v>2</v>
      </c>
      <c r="AN220">
        <v>0</v>
      </c>
      <c r="AO220">
        <v>1</v>
      </c>
      <c r="AP220">
        <v>1</v>
      </c>
      <c r="AQ220">
        <v>0</v>
      </c>
      <c r="AR220">
        <v>0</v>
      </c>
      <c r="AS220" t="s">
        <v>3</v>
      </c>
      <c r="AT220">
        <v>0.2</v>
      </c>
      <c r="AU220" t="s">
        <v>3</v>
      </c>
      <c r="AV220">
        <v>0</v>
      </c>
      <c r="AW220">
        <v>2</v>
      </c>
      <c r="AX220">
        <v>64856455</v>
      </c>
      <c r="AY220">
        <v>1</v>
      </c>
      <c r="AZ220">
        <v>0</v>
      </c>
      <c r="BA220">
        <v>228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CV220">
        <v>0</v>
      </c>
      <c r="CW220">
        <v>0</v>
      </c>
      <c r="CX220">
        <f>ROUND(Y220*Source!I206,7)</f>
        <v>2.76E-2</v>
      </c>
      <c r="CY220">
        <f>AA220</f>
        <v>31.28</v>
      </c>
      <c r="CZ220">
        <f>AE220</f>
        <v>2.44</v>
      </c>
      <c r="DA220">
        <f>AI220</f>
        <v>12.82</v>
      </c>
      <c r="DB220">
        <f t="shared" ref="DB220:DB251" si="134">ROUND(ROUND(AT220*CZ220,2),2)</f>
        <v>0.49</v>
      </c>
      <c r="DC220">
        <f t="shared" ref="DC220:DC251" si="135">ROUND(ROUND(AT220*AG220,2),2)</f>
        <v>0</v>
      </c>
      <c r="DD220" t="s">
        <v>3</v>
      </c>
      <c r="DE220" t="s">
        <v>3</v>
      </c>
      <c r="DF220">
        <f>ROUND(ROUND(AE220*AI220,0)*CX220,0)</f>
        <v>1</v>
      </c>
      <c r="DG220">
        <f>ROUND(ROUND(AF220,0)*CX220,0)</f>
        <v>0</v>
      </c>
      <c r="DH220">
        <f>ROUND(ROUND(AG220,0)*CX220,0)</f>
        <v>0</v>
      </c>
      <c r="DI220">
        <f t="shared" si="132"/>
        <v>0</v>
      </c>
      <c r="DJ220">
        <f>DF220</f>
        <v>1</v>
      </c>
      <c r="DK220">
        <v>0</v>
      </c>
      <c r="DL220" t="s">
        <v>3</v>
      </c>
      <c r="DM220">
        <v>0</v>
      </c>
      <c r="DN220" t="s">
        <v>3</v>
      </c>
      <c r="DO220">
        <v>0</v>
      </c>
    </row>
    <row r="221" spans="1:119" x14ac:dyDescent="0.2">
      <c r="A221">
        <f>ROW(Source!A211)</f>
        <v>211</v>
      </c>
      <c r="B221">
        <v>64855517</v>
      </c>
      <c r="C221">
        <v>64856458</v>
      </c>
      <c r="D221">
        <v>18411771</v>
      </c>
      <c r="E221">
        <v>1</v>
      </c>
      <c r="F221">
        <v>1</v>
      </c>
      <c r="G221">
        <v>1</v>
      </c>
      <c r="H221">
        <v>1</v>
      </c>
      <c r="I221" t="s">
        <v>1236</v>
      </c>
      <c r="J221" t="s">
        <v>3</v>
      </c>
      <c r="K221" t="s">
        <v>1237</v>
      </c>
      <c r="L221">
        <v>1369</v>
      </c>
      <c r="N221">
        <v>1013</v>
      </c>
      <c r="O221" t="s">
        <v>1100</v>
      </c>
      <c r="P221" t="s">
        <v>1100</v>
      </c>
      <c r="Q221">
        <v>1</v>
      </c>
      <c r="W221">
        <v>0</v>
      </c>
      <c r="X221">
        <v>922534627</v>
      </c>
      <c r="Y221">
        <f t="shared" si="133"/>
        <v>39.51</v>
      </c>
      <c r="AA221">
        <v>0</v>
      </c>
      <c r="AB221">
        <v>0</v>
      </c>
      <c r="AC221">
        <v>0</v>
      </c>
      <c r="AD221">
        <v>7.94</v>
      </c>
      <c r="AE221">
        <v>0</v>
      </c>
      <c r="AF221">
        <v>0</v>
      </c>
      <c r="AG221">
        <v>0</v>
      </c>
      <c r="AH221">
        <v>7.94</v>
      </c>
      <c r="AI221">
        <v>1</v>
      </c>
      <c r="AJ221">
        <v>1</v>
      </c>
      <c r="AK221">
        <v>1</v>
      </c>
      <c r="AL221">
        <v>1</v>
      </c>
      <c r="AM221">
        <v>-2</v>
      </c>
      <c r="AN221">
        <v>0</v>
      </c>
      <c r="AO221">
        <v>1</v>
      </c>
      <c r="AP221">
        <v>1</v>
      </c>
      <c r="AQ221">
        <v>0</v>
      </c>
      <c r="AR221">
        <v>0</v>
      </c>
      <c r="AS221" t="s">
        <v>3</v>
      </c>
      <c r="AT221">
        <v>39.51</v>
      </c>
      <c r="AU221" t="s">
        <v>3</v>
      </c>
      <c r="AV221">
        <v>1</v>
      </c>
      <c r="AW221">
        <v>2</v>
      </c>
      <c r="AX221">
        <v>64903858</v>
      </c>
      <c r="AY221">
        <v>1</v>
      </c>
      <c r="AZ221">
        <v>0</v>
      </c>
      <c r="BA221">
        <v>229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CU221">
        <f>ROUND(AT221*Source!I211*AH221*AL221,0)</f>
        <v>121</v>
      </c>
      <c r="CV221">
        <f>ROUND(Y221*Source!I211,7)</f>
        <v>15.290369999999999</v>
      </c>
      <c r="CW221">
        <v>0</v>
      </c>
      <c r="CX221">
        <f>ROUND(Y221*Source!I211,7)</f>
        <v>15.290369999999999</v>
      </c>
      <c r="CY221">
        <f>AD221</f>
        <v>7.94</v>
      </c>
      <c r="CZ221">
        <f>AH221</f>
        <v>7.94</v>
      </c>
      <c r="DA221">
        <f>AL221</f>
        <v>1</v>
      </c>
      <c r="DB221">
        <f t="shared" si="134"/>
        <v>313.70999999999998</v>
      </c>
      <c r="DC221">
        <f t="shared" si="135"/>
        <v>0</v>
      </c>
      <c r="DD221" t="s">
        <v>3</v>
      </c>
      <c r="DE221" t="s">
        <v>3</v>
      </c>
      <c r="DF221">
        <f t="shared" ref="DF221:DF226" si="136">ROUND(ROUND(AE221,2)*CX221,2)</f>
        <v>0</v>
      </c>
      <c r="DG221">
        <f t="shared" ref="DG221:DG226" si="137">ROUND(ROUND(AF221,2)*CX221,2)</f>
        <v>0</v>
      </c>
      <c r="DH221">
        <f t="shared" ref="DH221:DH226" si="138">ROUND(ROUND(AG221,2)*CX221,2)</f>
        <v>0</v>
      </c>
      <c r="DI221">
        <f t="shared" ref="DI221:DI226" si="139">ROUND(ROUND(AH221,2)*CX221,2)</f>
        <v>121.41</v>
      </c>
      <c r="DJ221">
        <f>DI221</f>
        <v>121.41</v>
      </c>
      <c r="DK221">
        <v>0</v>
      </c>
      <c r="DL221" t="s">
        <v>3</v>
      </c>
      <c r="DM221">
        <v>0</v>
      </c>
      <c r="DN221" t="s">
        <v>3</v>
      </c>
      <c r="DO221">
        <v>0</v>
      </c>
    </row>
    <row r="222" spans="1:119" x14ac:dyDescent="0.2">
      <c r="A222">
        <f>ROW(Source!A211)</f>
        <v>211</v>
      </c>
      <c r="B222">
        <v>64855517</v>
      </c>
      <c r="C222">
        <v>64856458</v>
      </c>
      <c r="D222">
        <v>121548</v>
      </c>
      <c r="E222">
        <v>1</v>
      </c>
      <c r="F222">
        <v>1</v>
      </c>
      <c r="G222">
        <v>1</v>
      </c>
      <c r="H222">
        <v>1</v>
      </c>
      <c r="I222" t="s">
        <v>44</v>
      </c>
      <c r="J222" t="s">
        <v>3</v>
      </c>
      <c r="K222" t="s">
        <v>1101</v>
      </c>
      <c r="L222">
        <v>608254</v>
      </c>
      <c r="N222">
        <v>1013</v>
      </c>
      <c r="O222" t="s">
        <v>1102</v>
      </c>
      <c r="P222" t="s">
        <v>1102</v>
      </c>
      <c r="Q222">
        <v>1</v>
      </c>
      <c r="W222">
        <v>0</v>
      </c>
      <c r="X222">
        <v>-185737400</v>
      </c>
      <c r="Y222">
        <f t="shared" si="133"/>
        <v>1.27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1</v>
      </c>
      <c r="AJ222">
        <v>1</v>
      </c>
      <c r="AK222">
        <v>1</v>
      </c>
      <c r="AL222">
        <v>1</v>
      </c>
      <c r="AM222">
        <v>-2</v>
      </c>
      <c r="AN222">
        <v>0</v>
      </c>
      <c r="AO222">
        <v>1</v>
      </c>
      <c r="AP222">
        <v>1</v>
      </c>
      <c r="AQ222">
        <v>0</v>
      </c>
      <c r="AR222">
        <v>0</v>
      </c>
      <c r="AS222" t="s">
        <v>3</v>
      </c>
      <c r="AT222">
        <v>1.27</v>
      </c>
      <c r="AU222" t="s">
        <v>3</v>
      </c>
      <c r="AV222">
        <v>2</v>
      </c>
      <c r="AW222">
        <v>2</v>
      </c>
      <c r="AX222">
        <v>64903859</v>
      </c>
      <c r="AY222">
        <v>1</v>
      </c>
      <c r="AZ222">
        <v>0</v>
      </c>
      <c r="BA222">
        <v>230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CV222">
        <v>0</v>
      </c>
      <c r="CW222">
        <v>0</v>
      </c>
      <c r="CX222">
        <f>ROUND(Y222*Source!I211,7)</f>
        <v>0.49148999999999998</v>
      </c>
      <c r="CY222">
        <f>AD222</f>
        <v>0</v>
      </c>
      <c r="CZ222">
        <f>AH222</f>
        <v>0</v>
      </c>
      <c r="DA222">
        <f>AL222</f>
        <v>1</v>
      </c>
      <c r="DB222">
        <f t="shared" si="134"/>
        <v>0</v>
      </c>
      <c r="DC222">
        <f t="shared" si="135"/>
        <v>0</v>
      </c>
      <c r="DD222" t="s">
        <v>3</v>
      </c>
      <c r="DE222" t="s">
        <v>3</v>
      </c>
      <c r="DF222">
        <f t="shared" si="136"/>
        <v>0</v>
      </c>
      <c r="DG222">
        <f t="shared" si="137"/>
        <v>0</v>
      </c>
      <c r="DH222">
        <f t="shared" si="138"/>
        <v>0</v>
      </c>
      <c r="DI222">
        <f t="shared" si="139"/>
        <v>0</v>
      </c>
      <c r="DJ222">
        <f>DI222</f>
        <v>0</v>
      </c>
      <c r="DK222">
        <v>0</v>
      </c>
      <c r="DL222" t="s">
        <v>3</v>
      </c>
      <c r="DM222">
        <v>0</v>
      </c>
      <c r="DN222" t="s">
        <v>3</v>
      </c>
      <c r="DO222">
        <v>0</v>
      </c>
    </row>
    <row r="223" spans="1:119" x14ac:dyDescent="0.2">
      <c r="A223">
        <f>ROW(Source!A211)</f>
        <v>211</v>
      </c>
      <c r="B223">
        <v>64855517</v>
      </c>
      <c r="C223">
        <v>64856458</v>
      </c>
      <c r="D223">
        <v>29172556</v>
      </c>
      <c r="E223">
        <v>1</v>
      </c>
      <c r="F223">
        <v>1</v>
      </c>
      <c r="G223">
        <v>1</v>
      </c>
      <c r="H223">
        <v>2</v>
      </c>
      <c r="I223" t="s">
        <v>1157</v>
      </c>
      <c r="J223" t="s">
        <v>1158</v>
      </c>
      <c r="K223" t="s">
        <v>1159</v>
      </c>
      <c r="L223">
        <v>1368</v>
      </c>
      <c r="N223">
        <v>1011</v>
      </c>
      <c r="O223" t="s">
        <v>1106</v>
      </c>
      <c r="P223" t="s">
        <v>1106</v>
      </c>
      <c r="Q223">
        <v>1</v>
      </c>
      <c r="W223">
        <v>0</v>
      </c>
      <c r="X223">
        <v>344519037</v>
      </c>
      <c r="Y223">
        <f t="shared" si="133"/>
        <v>1.27</v>
      </c>
      <c r="AA223">
        <v>0</v>
      </c>
      <c r="AB223">
        <v>31.26</v>
      </c>
      <c r="AC223">
        <v>13.5</v>
      </c>
      <c r="AD223">
        <v>0</v>
      </c>
      <c r="AE223">
        <v>0</v>
      </c>
      <c r="AF223">
        <v>31.26</v>
      </c>
      <c r="AG223">
        <v>13.5</v>
      </c>
      <c r="AH223">
        <v>0</v>
      </c>
      <c r="AI223">
        <v>1</v>
      </c>
      <c r="AJ223">
        <v>1</v>
      </c>
      <c r="AK223">
        <v>1</v>
      </c>
      <c r="AL223">
        <v>1</v>
      </c>
      <c r="AM223">
        <v>-2</v>
      </c>
      <c r="AN223">
        <v>0</v>
      </c>
      <c r="AO223">
        <v>1</v>
      </c>
      <c r="AP223">
        <v>1</v>
      </c>
      <c r="AQ223">
        <v>0</v>
      </c>
      <c r="AR223">
        <v>0</v>
      </c>
      <c r="AS223" t="s">
        <v>3</v>
      </c>
      <c r="AT223">
        <v>1.27</v>
      </c>
      <c r="AU223" t="s">
        <v>3</v>
      </c>
      <c r="AV223">
        <v>0</v>
      </c>
      <c r="AW223">
        <v>2</v>
      </c>
      <c r="AX223">
        <v>64903860</v>
      </c>
      <c r="AY223">
        <v>1</v>
      </c>
      <c r="AZ223">
        <v>0</v>
      </c>
      <c r="BA223">
        <v>231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V223">
        <v>0</v>
      </c>
      <c r="CW223">
        <f>ROUND(Y223*Source!I211*DO223,7)</f>
        <v>0</v>
      </c>
      <c r="CX223">
        <f>ROUND(Y223*Source!I211,7)</f>
        <v>0.49148999999999998</v>
      </c>
      <c r="CY223">
        <f>AB223</f>
        <v>31.26</v>
      </c>
      <c r="CZ223">
        <f>AF223</f>
        <v>31.26</v>
      </c>
      <c r="DA223">
        <f>AJ223</f>
        <v>1</v>
      </c>
      <c r="DB223">
        <f t="shared" si="134"/>
        <v>39.700000000000003</v>
      </c>
      <c r="DC223">
        <f t="shared" si="135"/>
        <v>17.149999999999999</v>
      </c>
      <c r="DD223" t="s">
        <v>3</v>
      </c>
      <c r="DE223" t="s">
        <v>3</v>
      </c>
      <c r="DF223">
        <f t="shared" si="136"/>
        <v>0</v>
      </c>
      <c r="DG223">
        <f t="shared" si="137"/>
        <v>15.36</v>
      </c>
      <c r="DH223">
        <f t="shared" si="138"/>
        <v>6.64</v>
      </c>
      <c r="DI223">
        <f t="shared" si="139"/>
        <v>0</v>
      </c>
      <c r="DJ223">
        <f>DG223</f>
        <v>15.36</v>
      </c>
      <c r="DK223">
        <v>0</v>
      </c>
      <c r="DL223" t="s">
        <v>3</v>
      </c>
      <c r="DM223">
        <v>0</v>
      </c>
      <c r="DN223" t="s">
        <v>3</v>
      </c>
      <c r="DO223">
        <v>0</v>
      </c>
    </row>
    <row r="224" spans="1:119" x14ac:dyDescent="0.2">
      <c r="A224">
        <f>ROW(Source!A211)</f>
        <v>211</v>
      </c>
      <c r="B224">
        <v>64855517</v>
      </c>
      <c r="C224">
        <v>64856458</v>
      </c>
      <c r="D224">
        <v>29173152</v>
      </c>
      <c r="E224">
        <v>1</v>
      </c>
      <c r="F224">
        <v>1</v>
      </c>
      <c r="G224">
        <v>1</v>
      </c>
      <c r="H224">
        <v>2</v>
      </c>
      <c r="I224" t="s">
        <v>1179</v>
      </c>
      <c r="J224" t="s">
        <v>1180</v>
      </c>
      <c r="K224" t="s">
        <v>1181</v>
      </c>
      <c r="L224">
        <v>1368</v>
      </c>
      <c r="N224">
        <v>1011</v>
      </c>
      <c r="O224" t="s">
        <v>1106</v>
      </c>
      <c r="P224" t="s">
        <v>1106</v>
      </c>
      <c r="Q224">
        <v>1</v>
      </c>
      <c r="W224">
        <v>0</v>
      </c>
      <c r="X224">
        <v>-944612788</v>
      </c>
      <c r="Y224">
        <f t="shared" si="133"/>
        <v>9.07</v>
      </c>
      <c r="AA224">
        <v>0</v>
      </c>
      <c r="AB224">
        <v>0.5</v>
      </c>
      <c r="AC224">
        <v>0</v>
      </c>
      <c r="AD224">
        <v>0</v>
      </c>
      <c r="AE224">
        <v>0</v>
      </c>
      <c r="AF224">
        <v>0.5</v>
      </c>
      <c r="AG224">
        <v>0</v>
      </c>
      <c r="AH224">
        <v>0</v>
      </c>
      <c r="AI224">
        <v>1</v>
      </c>
      <c r="AJ224">
        <v>1</v>
      </c>
      <c r="AK224">
        <v>1</v>
      </c>
      <c r="AL224">
        <v>1</v>
      </c>
      <c r="AM224">
        <v>-2</v>
      </c>
      <c r="AN224">
        <v>0</v>
      </c>
      <c r="AO224">
        <v>1</v>
      </c>
      <c r="AP224">
        <v>1</v>
      </c>
      <c r="AQ224">
        <v>0</v>
      </c>
      <c r="AR224">
        <v>0</v>
      </c>
      <c r="AS224" t="s">
        <v>3</v>
      </c>
      <c r="AT224">
        <v>9.07</v>
      </c>
      <c r="AU224" t="s">
        <v>3</v>
      </c>
      <c r="AV224">
        <v>0</v>
      </c>
      <c r="AW224">
        <v>2</v>
      </c>
      <c r="AX224">
        <v>64903861</v>
      </c>
      <c r="AY224">
        <v>1</v>
      </c>
      <c r="AZ224">
        <v>0</v>
      </c>
      <c r="BA224">
        <v>232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CV224">
        <v>0</v>
      </c>
      <c r="CW224">
        <f>ROUND(Y224*Source!I211*DO224,7)</f>
        <v>0</v>
      </c>
      <c r="CX224">
        <f>ROUND(Y224*Source!I211,7)</f>
        <v>3.5100899999999999</v>
      </c>
      <c r="CY224">
        <f>AB224</f>
        <v>0.5</v>
      </c>
      <c r="CZ224">
        <f>AF224</f>
        <v>0.5</v>
      </c>
      <c r="DA224">
        <f>AJ224</f>
        <v>1</v>
      </c>
      <c r="DB224">
        <f t="shared" si="134"/>
        <v>4.54</v>
      </c>
      <c r="DC224">
        <f t="shared" si="135"/>
        <v>0</v>
      </c>
      <c r="DD224" t="s">
        <v>3</v>
      </c>
      <c r="DE224" t="s">
        <v>3</v>
      </c>
      <c r="DF224">
        <f t="shared" si="136"/>
        <v>0</v>
      </c>
      <c r="DG224">
        <f t="shared" si="137"/>
        <v>1.76</v>
      </c>
      <c r="DH224">
        <f t="shared" si="138"/>
        <v>0</v>
      </c>
      <c r="DI224">
        <f t="shared" si="139"/>
        <v>0</v>
      </c>
      <c r="DJ224">
        <f>DG224</f>
        <v>1.76</v>
      </c>
      <c r="DK224">
        <v>0</v>
      </c>
      <c r="DL224" t="s">
        <v>3</v>
      </c>
      <c r="DM224">
        <v>0</v>
      </c>
      <c r="DN224" t="s">
        <v>3</v>
      </c>
      <c r="DO224">
        <v>0</v>
      </c>
    </row>
    <row r="225" spans="1:119" x14ac:dyDescent="0.2">
      <c r="A225">
        <f>ROW(Source!A211)</f>
        <v>211</v>
      </c>
      <c r="B225">
        <v>64855517</v>
      </c>
      <c r="C225">
        <v>64856458</v>
      </c>
      <c r="D225">
        <v>29145158</v>
      </c>
      <c r="E225">
        <v>1</v>
      </c>
      <c r="F225">
        <v>1</v>
      </c>
      <c r="G225">
        <v>1</v>
      </c>
      <c r="H225">
        <v>3</v>
      </c>
      <c r="I225" t="s">
        <v>246</v>
      </c>
      <c r="J225" t="s">
        <v>248</v>
      </c>
      <c r="K225" t="s">
        <v>247</v>
      </c>
      <c r="L225">
        <v>1339</v>
      </c>
      <c r="N225">
        <v>1007</v>
      </c>
      <c r="O225" t="s">
        <v>128</v>
      </c>
      <c r="P225" t="s">
        <v>128</v>
      </c>
      <c r="Q225">
        <v>1</v>
      </c>
      <c r="W225">
        <v>1</v>
      </c>
      <c r="X225">
        <v>1901479482</v>
      </c>
      <c r="Y225">
        <f t="shared" si="133"/>
        <v>-2.04</v>
      </c>
      <c r="AA225">
        <v>548.29999999999995</v>
      </c>
      <c r="AB225">
        <v>0</v>
      </c>
      <c r="AC225">
        <v>0</v>
      </c>
      <c r="AD225">
        <v>0</v>
      </c>
      <c r="AE225">
        <v>548.29999999999995</v>
      </c>
      <c r="AF225">
        <v>0</v>
      </c>
      <c r="AG225">
        <v>0</v>
      </c>
      <c r="AH225">
        <v>0</v>
      </c>
      <c r="AI225">
        <v>1</v>
      </c>
      <c r="AJ225">
        <v>1</v>
      </c>
      <c r="AK225">
        <v>1</v>
      </c>
      <c r="AL225">
        <v>1</v>
      </c>
      <c r="AM225">
        <v>-2</v>
      </c>
      <c r="AN225">
        <v>0</v>
      </c>
      <c r="AO225">
        <v>1</v>
      </c>
      <c r="AP225">
        <v>1</v>
      </c>
      <c r="AQ225">
        <v>0</v>
      </c>
      <c r="AR225">
        <v>0</v>
      </c>
      <c r="AS225" t="s">
        <v>3</v>
      </c>
      <c r="AT225">
        <v>-2.04</v>
      </c>
      <c r="AU225" t="s">
        <v>3</v>
      </c>
      <c r="AV225">
        <v>0</v>
      </c>
      <c r="AW225">
        <v>2</v>
      </c>
      <c r="AX225">
        <v>64903862</v>
      </c>
      <c r="AY225">
        <v>1</v>
      </c>
      <c r="AZ225">
        <v>6144</v>
      </c>
      <c r="BA225">
        <v>233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CV225">
        <v>0</v>
      </c>
      <c r="CW225">
        <v>0</v>
      </c>
      <c r="CX225">
        <f>ROUND(Y225*Source!I211,7)</f>
        <v>-0.78947999999999996</v>
      </c>
      <c r="CY225">
        <f>AA225</f>
        <v>548.29999999999995</v>
      </c>
      <c r="CZ225">
        <f>AE225</f>
        <v>548.29999999999995</v>
      </c>
      <c r="DA225">
        <f>AI225</f>
        <v>1</v>
      </c>
      <c r="DB225">
        <f t="shared" si="134"/>
        <v>-1118.53</v>
      </c>
      <c r="DC225">
        <f t="shared" si="135"/>
        <v>0</v>
      </c>
      <c r="DD225" t="s">
        <v>3</v>
      </c>
      <c r="DE225" t="s">
        <v>3</v>
      </c>
      <c r="DF225">
        <f t="shared" si="136"/>
        <v>-432.87</v>
      </c>
      <c r="DG225">
        <f t="shared" si="137"/>
        <v>0</v>
      </c>
      <c r="DH225">
        <f t="shared" si="138"/>
        <v>0</v>
      </c>
      <c r="DI225">
        <f t="shared" si="139"/>
        <v>0</v>
      </c>
      <c r="DJ225">
        <f>DF225</f>
        <v>-432.87</v>
      </c>
      <c r="DK225">
        <v>0</v>
      </c>
      <c r="DL225" t="s">
        <v>3</v>
      </c>
      <c r="DM225">
        <v>0</v>
      </c>
      <c r="DN225" t="s">
        <v>3</v>
      </c>
      <c r="DO225">
        <v>0</v>
      </c>
    </row>
    <row r="226" spans="1:119" x14ac:dyDescent="0.2">
      <c r="A226">
        <f>ROW(Source!A211)</f>
        <v>211</v>
      </c>
      <c r="B226">
        <v>64855517</v>
      </c>
      <c r="C226">
        <v>64856458</v>
      </c>
      <c r="D226">
        <v>29150040</v>
      </c>
      <c r="E226">
        <v>1</v>
      </c>
      <c r="F226">
        <v>1</v>
      </c>
      <c r="G226">
        <v>1</v>
      </c>
      <c r="H226">
        <v>3</v>
      </c>
      <c r="I226" t="s">
        <v>1141</v>
      </c>
      <c r="J226" t="s">
        <v>1142</v>
      </c>
      <c r="K226" t="s">
        <v>1143</v>
      </c>
      <c r="L226">
        <v>1339</v>
      </c>
      <c r="N226">
        <v>1007</v>
      </c>
      <c r="O226" t="s">
        <v>128</v>
      </c>
      <c r="P226" t="s">
        <v>128</v>
      </c>
      <c r="Q226">
        <v>1</v>
      </c>
      <c r="W226">
        <v>0</v>
      </c>
      <c r="X226">
        <v>619799737</v>
      </c>
      <c r="Y226">
        <f t="shared" si="133"/>
        <v>3.5</v>
      </c>
      <c r="AA226">
        <v>2.44</v>
      </c>
      <c r="AB226">
        <v>0</v>
      </c>
      <c r="AC226">
        <v>0</v>
      </c>
      <c r="AD226">
        <v>0</v>
      </c>
      <c r="AE226">
        <v>2.44</v>
      </c>
      <c r="AF226">
        <v>0</v>
      </c>
      <c r="AG226">
        <v>0</v>
      </c>
      <c r="AH226">
        <v>0</v>
      </c>
      <c r="AI226">
        <v>1</v>
      </c>
      <c r="AJ226">
        <v>1</v>
      </c>
      <c r="AK226">
        <v>1</v>
      </c>
      <c r="AL226">
        <v>1</v>
      </c>
      <c r="AM226">
        <v>-2</v>
      </c>
      <c r="AN226">
        <v>0</v>
      </c>
      <c r="AO226">
        <v>1</v>
      </c>
      <c r="AP226">
        <v>1</v>
      </c>
      <c r="AQ226">
        <v>0</v>
      </c>
      <c r="AR226">
        <v>0</v>
      </c>
      <c r="AS226" t="s">
        <v>3</v>
      </c>
      <c r="AT226">
        <v>3.5</v>
      </c>
      <c r="AU226" t="s">
        <v>3</v>
      </c>
      <c r="AV226">
        <v>0</v>
      </c>
      <c r="AW226">
        <v>2</v>
      </c>
      <c r="AX226">
        <v>64903863</v>
      </c>
      <c r="AY226">
        <v>1</v>
      </c>
      <c r="AZ226">
        <v>0</v>
      </c>
      <c r="BA226">
        <v>234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CV226">
        <v>0</v>
      </c>
      <c r="CW226">
        <v>0</v>
      </c>
      <c r="CX226">
        <f>ROUND(Y226*Source!I211,7)</f>
        <v>1.3545</v>
      </c>
      <c r="CY226">
        <f>AA226</f>
        <v>2.44</v>
      </c>
      <c r="CZ226">
        <f>AE226</f>
        <v>2.44</v>
      </c>
      <c r="DA226">
        <f>AI226</f>
        <v>1</v>
      </c>
      <c r="DB226">
        <f t="shared" si="134"/>
        <v>8.5399999999999991</v>
      </c>
      <c r="DC226">
        <f t="shared" si="135"/>
        <v>0</v>
      </c>
      <c r="DD226" t="s">
        <v>3</v>
      </c>
      <c r="DE226" t="s">
        <v>3</v>
      </c>
      <c r="DF226">
        <f t="shared" si="136"/>
        <v>3.3</v>
      </c>
      <c r="DG226">
        <f t="shared" si="137"/>
        <v>0</v>
      </c>
      <c r="DH226">
        <f t="shared" si="138"/>
        <v>0</v>
      </c>
      <c r="DI226">
        <f t="shared" si="139"/>
        <v>0</v>
      </c>
      <c r="DJ226">
        <f>DF226</f>
        <v>3.3</v>
      </c>
      <c r="DK226">
        <v>0</v>
      </c>
      <c r="DL226" t="s">
        <v>3</v>
      </c>
      <c r="DM226">
        <v>0</v>
      </c>
      <c r="DN226" t="s">
        <v>3</v>
      </c>
      <c r="DO226">
        <v>0</v>
      </c>
    </row>
    <row r="227" spans="1:119" x14ac:dyDescent="0.2">
      <c r="A227">
        <f>ROW(Source!A212)</f>
        <v>212</v>
      </c>
      <c r="B227">
        <v>64855514</v>
      </c>
      <c r="C227">
        <v>64856458</v>
      </c>
      <c r="D227">
        <v>18411771</v>
      </c>
      <c r="E227">
        <v>1</v>
      </c>
      <c r="F227">
        <v>1</v>
      </c>
      <c r="G227">
        <v>1</v>
      </c>
      <c r="H227">
        <v>1</v>
      </c>
      <c r="I227" t="s">
        <v>1236</v>
      </c>
      <c r="J227" t="s">
        <v>3</v>
      </c>
      <c r="K227" t="s">
        <v>1237</v>
      </c>
      <c r="L227">
        <v>1369</v>
      </c>
      <c r="N227">
        <v>1013</v>
      </c>
      <c r="O227" t="s">
        <v>1100</v>
      </c>
      <c r="P227" t="s">
        <v>1100</v>
      </c>
      <c r="Q227">
        <v>1</v>
      </c>
      <c r="W227">
        <v>0</v>
      </c>
      <c r="X227">
        <v>922534627</v>
      </c>
      <c r="Y227">
        <f t="shared" si="133"/>
        <v>39.51</v>
      </c>
      <c r="AA227">
        <v>0</v>
      </c>
      <c r="AB227">
        <v>0</v>
      </c>
      <c r="AC227">
        <v>0</v>
      </c>
      <c r="AD227">
        <v>7.94</v>
      </c>
      <c r="AE227">
        <v>0</v>
      </c>
      <c r="AF227">
        <v>0</v>
      </c>
      <c r="AG227">
        <v>0</v>
      </c>
      <c r="AH227">
        <v>7.94</v>
      </c>
      <c r="AI227">
        <v>1</v>
      </c>
      <c r="AJ227">
        <v>1</v>
      </c>
      <c r="AK227">
        <v>1</v>
      </c>
      <c r="AL227">
        <v>1</v>
      </c>
      <c r="AM227">
        <v>-2</v>
      </c>
      <c r="AN227">
        <v>0</v>
      </c>
      <c r="AO227">
        <v>1</v>
      </c>
      <c r="AP227">
        <v>1</v>
      </c>
      <c r="AQ227">
        <v>0</v>
      </c>
      <c r="AR227">
        <v>0</v>
      </c>
      <c r="AS227" t="s">
        <v>3</v>
      </c>
      <c r="AT227">
        <v>39.51</v>
      </c>
      <c r="AU227" t="s">
        <v>3</v>
      </c>
      <c r="AV227">
        <v>1</v>
      </c>
      <c r="AW227">
        <v>2</v>
      </c>
      <c r="AX227">
        <v>64903858</v>
      </c>
      <c r="AY227">
        <v>1</v>
      </c>
      <c r="AZ227">
        <v>0</v>
      </c>
      <c r="BA227">
        <v>235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CU227">
        <f>ROUND(AT227*Source!I212*AH227*AL227,0)</f>
        <v>121</v>
      </c>
      <c r="CV227">
        <f>ROUND(Y227*Source!I212,7)</f>
        <v>15.290369999999999</v>
      </c>
      <c r="CW227">
        <v>0</v>
      </c>
      <c r="CX227">
        <f>ROUND(Y227*Source!I212,7)</f>
        <v>15.290369999999999</v>
      </c>
      <c r="CY227">
        <f>AD227</f>
        <v>7.94</v>
      </c>
      <c r="CZ227">
        <f>AH227</f>
        <v>7.94</v>
      </c>
      <c r="DA227">
        <f>AL227</f>
        <v>1</v>
      </c>
      <c r="DB227">
        <f t="shared" si="134"/>
        <v>313.70999999999998</v>
      </c>
      <c r="DC227">
        <f t="shared" si="135"/>
        <v>0</v>
      </c>
      <c r="DD227" t="s">
        <v>3</v>
      </c>
      <c r="DE227" t="s">
        <v>3</v>
      </c>
      <c r="DF227">
        <f>ROUND(ROUND(AE227,0)*CX227,0)</f>
        <v>0</v>
      </c>
      <c r="DG227">
        <f>ROUND(ROUND(AF227,0)*CX227,0)</f>
        <v>0</v>
      </c>
      <c r="DH227">
        <f>ROUND(ROUND(AG227,0)*CX227,0)</f>
        <v>0</v>
      </c>
      <c r="DI227">
        <f t="shared" ref="DI227:DI232" si="140">ROUND(ROUND(AH227,0)*CX227,0)</f>
        <v>122</v>
      </c>
      <c r="DJ227">
        <f>DI227</f>
        <v>122</v>
      </c>
      <c r="DK227">
        <v>0</v>
      </c>
      <c r="DL227" t="s">
        <v>3</v>
      </c>
      <c r="DM227">
        <v>0</v>
      </c>
      <c r="DN227" t="s">
        <v>3</v>
      </c>
      <c r="DO227">
        <v>0</v>
      </c>
    </row>
    <row r="228" spans="1:119" x14ac:dyDescent="0.2">
      <c r="A228">
        <f>ROW(Source!A212)</f>
        <v>212</v>
      </c>
      <c r="B228">
        <v>64855514</v>
      </c>
      <c r="C228">
        <v>64856458</v>
      </c>
      <c r="D228">
        <v>121548</v>
      </c>
      <c r="E228">
        <v>1</v>
      </c>
      <c r="F228">
        <v>1</v>
      </c>
      <c r="G228">
        <v>1</v>
      </c>
      <c r="H228">
        <v>1</v>
      </c>
      <c r="I228" t="s">
        <v>44</v>
      </c>
      <c r="J228" t="s">
        <v>3</v>
      </c>
      <c r="K228" t="s">
        <v>1101</v>
      </c>
      <c r="L228">
        <v>608254</v>
      </c>
      <c r="N228">
        <v>1013</v>
      </c>
      <c r="O228" t="s">
        <v>1102</v>
      </c>
      <c r="P228" t="s">
        <v>1102</v>
      </c>
      <c r="Q228">
        <v>1</v>
      </c>
      <c r="W228">
        <v>0</v>
      </c>
      <c r="X228">
        <v>-185737400</v>
      </c>
      <c r="Y228">
        <f t="shared" si="133"/>
        <v>1.27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1</v>
      </c>
      <c r="AJ228">
        <v>1</v>
      </c>
      <c r="AK228">
        <v>1</v>
      </c>
      <c r="AL228">
        <v>1</v>
      </c>
      <c r="AM228">
        <v>-2</v>
      </c>
      <c r="AN228">
        <v>0</v>
      </c>
      <c r="AO228">
        <v>1</v>
      </c>
      <c r="AP228">
        <v>1</v>
      </c>
      <c r="AQ228">
        <v>0</v>
      </c>
      <c r="AR228">
        <v>0</v>
      </c>
      <c r="AS228" t="s">
        <v>3</v>
      </c>
      <c r="AT228">
        <v>1.27</v>
      </c>
      <c r="AU228" t="s">
        <v>3</v>
      </c>
      <c r="AV228">
        <v>2</v>
      </c>
      <c r="AW228">
        <v>2</v>
      </c>
      <c r="AX228">
        <v>64903859</v>
      </c>
      <c r="AY228">
        <v>1</v>
      </c>
      <c r="AZ228">
        <v>0</v>
      </c>
      <c r="BA228">
        <v>236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V228">
        <v>0</v>
      </c>
      <c r="CW228">
        <v>0</v>
      </c>
      <c r="CX228">
        <f>ROUND(Y228*Source!I212,7)</f>
        <v>0.49148999999999998</v>
      </c>
      <c r="CY228">
        <f>AD228</f>
        <v>0</v>
      </c>
      <c r="CZ228">
        <f>AH228</f>
        <v>0</v>
      </c>
      <c r="DA228">
        <f>AL228</f>
        <v>1</v>
      </c>
      <c r="DB228">
        <f t="shared" si="134"/>
        <v>0</v>
      </c>
      <c r="DC228">
        <f t="shared" si="135"/>
        <v>0</v>
      </c>
      <c r="DD228" t="s">
        <v>3</v>
      </c>
      <c r="DE228" t="s">
        <v>3</v>
      </c>
      <c r="DF228">
        <f>ROUND(ROUND(AE228,0)*CX228,0)</f>
        <v>0</v>
      </c>
      <c r="DG228">
        <f>ROUND(ROUND(AF228,0)*CX228,0)</f>
        <v>0</v>
      </c>
      <c r="DH228">
        <f>ROUND(ROUND(AG228,0)*CX228,0)</f>
        <v>0</v>
      </c>
      <c r="DI228">
        <f t="shared" si="140"/>
        <v>0</v>
      </c>
      <c r="DJ228">
        <f>DI228</f>
        <v>0</v>
      </c>
      <c r="DK228">
        <v>0</v>
      </c>
      <c r="DL228" t="s">
        <v>3</v>
      </c>
      <c r="DM228">
        <v>0</v>
      </c>
      <c r="DN228" t="s">
        <v>3</v>
      </c>
      <c r="DO228">
        <v>0</v>
      </c>
    </row>
    <row r="229" spans="1:119" x14ac:dyDescent="0.2">
      <c r="A229">
        <f>ROW(Source!A212)</f>
        <v>212</v>
      </c>
      <c r="B229">
        <v>64855514</v>
      </c>
      <c r="C229">
        <v>64856458</v>
      </c>
      <c r="D229">
        <v>29172556</v>
      </c>
      <c r="E229">
        <v>1</v>
      </c>
      <c r="F229">
        <v>1</v>
      </c>
      <c r="G229">
        <v>1</v>
      </c>
      <c r="H229">
        <v>2</v>
      </c>
      <c r="I229" t="s">
        <v>1157</v>
      </c>
      <c r="J229" t="s">
        <v>1158</v>
      </c>
      <c r="K229" t="s">
        <v>1159</v>
      </c>
      <c r="L229">
        <v>1368</v>
      </c>
      <c r="N229">
        <v>1011</v>
      </c>
      <c r="O229" t="s">
        <v>1106</v>
      </c>
      <c r="P229" t="s">
        <v>1106</v>
      </c>
      <c r="Q229">
        <v>1</v>
      </c>
      <c r="W229">
        <v>0</v>
      </c>
      <c r="X229">
        <v>344519037</v>
      </c>
      <c r="Y229">
        <f t="shared" si="133"/>
        <v>1.27</v>
      </c>
      <c r="AA229">
        <v>0</v>
      </c>
      <c r="AB229">
        <v>710.23</v>
      </c>
      <c r="AC229">
        <v>687.56</v>
      </c>
      <c r="AD229">
        <v>0</v>
      </c>
      <c r="AE229">
        <v>0</v>
      </c>
      <c r="AF229">
        <v>31.26</v>
      </c>
      <c r="AG229">
        <v>13.5</v>
      </c>
      <c r="AH229">
        <v>0</v>
      </c>
      <c r="AI229">
        <v>1</v>
      </c>
      <c r="AJ229">
        <v>22.72</v>
      </c>
      <c r="AK229">
        <v>50.93</v>
      </c>
      <c r="AL229">
        <v>1</v>
      </c>
      <c r="AM229">
        <v>2</v>
      </c>
      <c r="AN229">
        <v>0</v>
      </c>
      <c r="AO229">
        <v>1</v>
      </c>
      <c r="AP229">
        <v>1</v>
      </c>
      <c r="AQ229">
        <v>0</v>
      </c>
      <c r="AR229">
        <v>0</v>
      </c>
      <c r="AS229" t="s">
        <v>3</v>
      </c>
      <c r="AT229">
        <v>1.27</v>
      </c>
      <c r="AU229" t="s">
        <v>3</v>
      </c>
      <c r="AV229">
        <v>0</v>
      </c>
      <c r="AW229">
        <v>2</v>
      </c>
      <c r="AX229">
        <v>64903860</v>
      </c>
      <c r="AY229">
        <v>1</v>
      </c>
      <c r="AZ229">
        <v>0</v>
      </c>
      <c r="BA229">
        <v>237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CV229">
        <v>0</v>
      </c>
      <c r="CW229">
        <f>ROUND(Y229*Source!I212*DO229,7)</f>
        <v>0</v>
      </c>
      <c r="CX229">
        <f>ROUND(Y229*Source!I212,7)</f>
        <v>0.49148999999999998</v>
      </c>
      <c r="CY229">
        <f>AB229</f>
        <v>710.23</v>
      </c>
      <c r="CZ229">
        <f>AF229</f>
        <v>31.26</v>
      </c>
      <c r="DA229">
        <f>AJ229</f>
        <v>22.72</v>
      </c>
      <c r="DB229">
        <f t="shared" si="134"/>
        <v>39.700000000000003</v>
      </c>
      <c r="DC229">
        <f t="shared" si="135"/>
        <v>17.149999999999999</v>
      </c>
      <c r="DD229" t="s">
        <v>3</v>
      </c>
      <c r="DE229" t="s">
        <v>3</v>
      </c>
      <c r="DF229">
        <f>ROUND(ROUND(AE229,0)*CX229,0)</f>
        <v>0</v>
      </c>
      <c r="DG229">
        <f>ROUND(ROUND(AF229*AJ229,0)*CX229,0)</f>
        <v>349</v>
      </c>
      <c r="DH229">
        <f>ROUND(ROUND(AG229*AK229,0)*CX229,0)</f>
        <v>338</v>
      </c>
      <c r="DI229">
        <f t="shared" si="140"/>
        <v>0</v>
      </c>
      <c r="DJ229">
        <f>DG229</f>
        <v>349</v>
      </c>
      <c r="DK229">
        <v>0</v>
      </c>
      <c r="DL229" t="s">
        <v>3</v>
      </c>
      <c r="DM229">
        <v>0</v>
      </c>
      <c r="DN229" t="s">
        <v>3</v>
      </c>
      <c r="DO229">
        <v>0</v>
      </c>
    </row>
    <row r="230" spans="1:119" x14ac:dyDescent="0.2">
      <c r="A230">
        <f>ROW(Source!A212)</f>
        <v>212</v>
      </c>
      <c r="B230">
        <v>64855514</v>
      </c>
      <c r="C230">
        <v>64856458</v>
      </c>
      <c r="D230">
        <v>29173152</v>
      </c>
      <c r="E230">
        <v>1</v>
      </c>
      <c r="F230">
        <v>1</v>
      </c>
      <c r="G230">
        <v>1</v>
      </c>
      <c r="H230">
        <v>2</v>
      </c>
      <c r="I230" t="s">
        <v>1179</v>
      </c>
      <c r="J230" t="s">
        <v>1180</v>
      </c>
      <c r="K230" t="s">
        <v>1181</v>
      </c>
      <c r="L230">
        <v>1368</v>
      </c>
      <c r="N230">
        <v>1011</v>
      </c>
      <c r="O230" t="s">
        <v>1106</v>
      </c>
      <c r="P230" t="s">
        <v>1106</v>
      </c>
      <c r="Q230">
        <v>1</v>
      </c>
      <c r="W230">
        <v>0</v>
      </c>
      <c r="X230">
        <v>-944612788</v>
      </c>
      <c r="Y230">
        <f t="shared" si="133"/>
        <v>9.07</v>
      </c>
      <c r="AA230">
        <v>0</v>
      </c>
      <c r="AB230">
        <v>4.51</v>
      </c>
      <c r="AC230">
        <v>0</v>
      </c>
      <c r="AD230">
        <v>0</v>
      </c>
      <c r="AE230">
        <v>0</v>
      </c>
      <c r="AF230">
        <v>0.5</v>
      </c>
      <c r="AG230">
        <v>0</v>
      </c>
      <c r="AH230">
        <v>0</v>
      </c>
      <c r="AI230">
        <v>1</v>
      </c>
      <c r="AJ230">
        <v>9.02</v>
      </c>
      <c r="AK230">
        <v>50.93</v>
      </c>
      <c r="AL230">
        <v>1</v>
      </c>
      <c r="AM230">
        <v>2</v>
      </c>
      <c r="AN230">
        <v>0</v>
      </c>
      <c r="AO230">
        <v>1</v>
      </c>
      <c r="AP230">
        <v>1</v>
      </c>
      <c r="AQ230">
        <v>0</v>
      </c>
      <c r="AR230">
        <v>0</v>
      </c>
      <c r="AS230" t="s">
        <v>3</v>
      </c>
      <c r="AT230">
        <v>9.07</v>
      </c>
      <c r="AU230" t="s">
        <v>3</v>
      </c>
      <c r="AV230">
        <v>0</v>
      </c>
      <c r="AW230">
        <v>2</v>
      </c>
      <c r="AX230">
        <v>64903861</v>
      </c>
      <c r="AY230">
        <v>1</v>
      </c>
      <c r="AZ230">
        <v>0</v>
      </c>
      <c r="BA230">
        <v>238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CV230">
        <v>0</v>
      </c>
      <c r="CW230">
        <f>ROUND(Y230*Source!I212*DO230,7)</f>
        <v>0</v>
      </c>
      <c r="CX230">
        <f>ROUND(Y230*Source!I212,7)</f>
        <v>3.5100899999999999</v>
      </c>
      <c r="CY230">
        <f>AB230</f>
        <v>4.51</v>
      </c>
      <c r="CZ230">
        <f>AF230</f>
        <v>0.5</v>
      </c>
      <c r="DA230">
        <f>AJ230</f>
        <v>9.02</v>
      </c>
      <c r="DB230">
        <f t="shared" si="134"/>
        <v>4.54</v>
      </c>
      <c r="DC230">
        <f t="shared" si="135"/>
        <v>0</v>
      </c>
      <c r="DD230" t="s">
        <v>3</v>
      </c>
      <c r="DE230" t="s">
        <v>3</v>
      </c>
      <c r="DF230">
        <f>ROUND(ROUND(AE230,0)*CX230,0)</f>
        <v>0</v>
      </c>
      <c r="DG230">
        <f>ROUND(ROUND(AF230*AJ230,0)*CX230,0)</f>
        <v>18</v>
      </c>
      <c r="DH230">
        <f>ROUND(ROUND(AG230*AK230,0)*CX230,0)</f>
        <v>0</v>
      </c>
      <c r="DI230">
        <f t="shared" si="140"/>
        <v>0</v>
      </c>
      <c r="DJ230">
        <f>DG230</f>
        <v>18</v>
      </c>
      <c r="DK230">
        <v>0</v>
      </c>
      <c r="DL230" t="s">
        <v>3</v>
      </c>
      <c r="DM230">
        <v>0</v>
      </c>
      <c r="DN230" t="s">
        <v>3</v>
      </c>
      <c r="DO230">
        <v>0</v>
      </c>
    </row>
    <row r="231" spans="1:119" x14ac:dyDescent="0.2">
      <c r="A231">
        <f>ROW(Source!A212)</f>
        <v>212</v>
      </c>
      <c r="B231">
        <v>64855514</v>
      </c>
      <c r="C231">
        <v>64856458</v>
      </c>
      <c r="D231">
        <v>29145158</v>
      </c>
      <c r="E231">
        <v>1</v>
      </c>
      <c r="F231">
        <v>1</v>
      </c>
      <c r="G231">
        <v>1</v>
      </c>
      <c r="H231">
        <v>3</v>
      </c>
      <c r="I231" t="s">
        <v>246</v>
      </c>
      <c r="J231" t="s">
        <v>248</v>
      </c>
      <c r="K231" t="s">
        <v>247</v>
      </c>
      <c r="L231">
        <v>1339</v>
      </c>
      <c r="N231">
        <v>1007</v>
      </c>
      <c r="O231" t="s">
        <v>128</v>
      </c>
      <c r="P231" t="s">
        <v>128</v>
      </c>
      <c r="Q231">
        <v>1</v>
      </c>
      <c r="W231">
        <v>1</v>
      </c>
      <c r="X231">
        <v>1901479482</v>
      </c>
      <c r="Y231">
        <f t="shared" si="133"/>
        <v>-2.04</v>
      </c>
      <c r="AA231">
        <v>4808.59</v>
      </c>
      <c r="AB231">
        <v>0</v>
      </c>
      <c r="AC231">
        <v>0</v>
      </c>
      <c r="AD231">
        <v>0</v>
      </c>
      <c r="AE231">
        <v>548.29999999999995</v>
      </c>
      <c r="AF231">
        <v>0</v>
      </c>
      <c r="AG231">
        <v>0</v>
      </c>
      <c r="AH231">
        <v>0</v>
      </c>
      <c r="AI231">
        <v>8.77</v>
      </c>
      <c r="AJ231">
        <v>1</v>
      </c>
      <c r="AK231">
        <v>1</v>
      </c>
      <c r="AL231">
        <v>1</v>
      </c>
      <c r="AM231">
        <v>2</v>
      </c>
      <c r="AN231">
        <v>0</v>
      </c>
      <c r="AO231">
        <v>1</v>
      </c>
      <c r="AP231">
        <v>1</v>
      </c>
      <c r="AQ231">
        <v>0</v>
      </c>
      <c r="AR231">
        <v>0</v>
      </c>
      <c r="AS231" t="s">
        <v>3</v>
      </c>
      <c r="AT231">
        <v>-2.04</v>
      </c>
      <c r="AU231" t="s">
        <v>3</v>
      </c>
      <c r="AV231">
        <v>0</v>
      </c>
      <c r="AW231">
        <v>2</v>
      </c>
      <c r="AX231">
        <v>64903862</v>
      </c>
      <c r="AY231">
        <v>1</v>
      </c>
      <c r="AZ231">
        <v>6144</v>
      </c>
      <c r="BA231">
        <v>239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CV231">
        <v>0</v>
      </c>
      <c r="CW231">
        <v>0</v>
      </c>
      <c r="CX231">
        <f>ROUND(Y231*Source!I212,7)</f>
        <v>-0.78947999999999996</v>
      </c>
      <c r="CY231">
        <f>AA231</f>
        <v>4808.59</v>
      </c>
      <c r="CZ231">
        <f>AE231</f>
        <v>548.29999999999995</v>
      </c>
      <c r="DA231">
        <f>AI231</f>
        <v>8.77</v>
      </c>
      <c r="DB231">
        <f t="shared" si="134"/>
        <v>-1118.53</v>
      </c>
      <c r="DC231">
        <f t="shared" si="135"/>
        <v>0</v>
      </c>
      <c r="DD231" t="s">
        <v>3</v>
      </c>
      <c r="DE231" t="s">
        <v>3</v>
      </c>
      <c r="DF231">
        <f>ROUND(ROUND(AE231*AI231,0)*CX231,0)</f>
        <v>-3797</v>
      </c>
      <c r="DG231">
        <f>ROUND(ROUND(AF231,0)*CX231,0)</f>
        <v>0</v>
      </c>
      <c r="DH231">
        <f>ROUND(ROUND(AG231,0)*CX231,0)</f>
        <v>0</v>
      </c>
      <c r="DI231">
        <f t="shared" si="140"/>
        <v>0</v>
      </c>
      <c r="DJ231">
        <f>DF231</f>
        <v>-3797</v>
      </c>
      <c r="DK231">
        <v>0</v>
      </c>
      <c r="DL231" t="s">
        <v>3</v>
      </c>
      <c r="DM231">
        <v>0</v>
      </c>
      <c r="DN231" t="s">
        <v>3</v>
      </c>
      <c r="DO231">
        <v>0</v>
      </c>
    </row>
    <row r="232" spans="1:119" x14ac:dyDescent="0.2">
      <c r="A232">
        <f>ROW(Source!A212)</f>
        <v>212</v>
      </c>
      <c r="B232">
        <v>64855514</v>
      </c>
      <c r="C232">
        <v>64856458</v>
      </c>
      <c r="D232">
        <v>29150040</v>
      </c>
      <c r="E232">
        <v>1</v>
      </c>
      <c r="F232">
        <v>1</v>
      </c>
      <c r="G232">
        <v>1</v>
      </c>
      <c r="H232">
        <v>3</v>
      </c>
      <c r="I232" t="s">
        <v>1141</v>
      </c>
      <c r="J232" t="s">
        <v>1142</v>
      </c>
      <c r="K232" t="s">
        <v>1143</v>
      </c>
      <c r="L232">
        <v>1339</v>
      </c>
      <c r="N232">
        <v>1007</v>
      </c>
      <c r="O232" t="s">
        <v>128</v>
      </c>
      <c r="P232" t="s">
        <v>128</v>
      </c>
      <c r="Q232">
        <v>1</v>
      </c>
      <c r="W232">
        <v>0</v>
      </c>
      <c r="X232">
        <v>619799737</v>
      </c>
      <c r="Y232">
        <f t="shared" si="133"/>
        <v>3.5</v>
      </c>
      <c r="AA232">
        <v>31.28</v>
      </c>
      <c r="AB232">
        <v>0</v>
      </c>
      <c r="AC232">
        <v>0</v>
      </c>
      <c r="AD232">
        <v>0</v>
      </c>
      <c r="AE232">
        <v>2.44</v>
      </c>
      <c r="AF232">
        <v>0</v>
      </c>
      <c r="AG232">
        <v>0</v>
      </c>
      <c r="AH232">
        <v>0</v>
      </c>
      <c r="AI232">
        <v>12.82</v>
      </c>
      <c r="AJ232">
        <v>1</v>
      </c>
      <c r="AK232">
        <v>1</v>
      </c>
      <c r="AL232">
        <v>1</v>
      </c>
      <c r="AM232">
        <v>2</v>
      </c>
      <c r="AN232">
        <v>0</v>
      </c>
      <c r="AO232">
        <v>1</v>
      </c>
      <c r="AP232">
        <v>1</v>
      </c>
      <c r="AQ232">
        <v>0</v>
      </c>
      <c r="AR232">
        <v>0</v>
      </c>
      <c r="AS232" t="s">
        <v>3</v>
      </c>
      <c r="AT232">
        <v>3.5</v>
      </c>
      <c r="AU232" t="s">
        <v>3</v>
      </c>
      <c r="AV232">
        <v>0</v>
      </c>
      <c r="AW232">
        <v>2</v>
      </c>
      <c r="AX232">
        <v>64903863</v>
      </c>
      <c r="AY232">
        <v>1</v>
      </c>
      <c r="AZ232">
        <v>0</v>
      </c>
      <c r="BA232">
        <v>240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V232">
        <v>0</v>
      </c>
      <c r="CW232">
        <v>0</v>
      </c>
      <c r="CX232">
        <f>ROUND(Y232*Source!I212,7)</f>
        <v>1.3545</v>
      </c>
      <c r="CY232">
        <f>AA232</f>
        <v>31.28</v>
      </c>
      <c r="CZ232">
        <f>AE232</f>
        <v>2.44</v>
      </c>
      <c r="DA232">
        <f>AI232</f>
        <v>12.82</v>
      </c>
      <c r="DB232">
        <f t="shared" si="134"/>
        <v>8.5399999999999991</v>
      </c>
      <c r="DC232">
        <f t="shared" si="135"/>
        <v>0</v>
      </c>
      <c r="DD232" t="s">
        <v>3</v>
      </c>
      <c r="DE232" t="s">
        <v>3</v>
      </c>
      <c r="DF232">
        <f>ROUND(ROUND(AE232*AI232,0)*CX232,0)</f>
        <v>42</v>
      </c>
      <c r="DG232">
        <f>ROUND(ROUND(AF232,0)*CX232,0)</f>
        <v>0</v>
      </c>
      <c r="DH232">
        <f>ROUND(ROUND(AG232,0)*CX232,0)</f>
        <v>0</v>
      </c>
      <c r="DI232">
        <f t="shared" si="140"/>
        <v>0</v>
      </c>
      <c r="DJ232">
        <f>DF232</f>
        <v>42</v>
      </c>
      <c r="DK232">
        <v>0</v>
      </c>
      <c r="DL232" t="s">
        <v>3</v>
      </c>
      <c r="DM232">
        <v>0</v>
      </c>
      <c r="DN232" t="s">
        <v>3</v>
      </c>
      <c r="DO232">
        <v>0</v>
      </c>
    </row>
    <row r="233" spans="1:119" x14ac:dyDescent="0.2">
      <c r="A233">
        <f>ROW(Source!A217)</f>
        <v>217</v>
      </c>
      <c r="B233">
        <v>64855517</v>
      </c>
      <c r="C233">
        <v>64856477</v>
      </c>
      <c r="D233">
        <v>18407150</v>
      </c>
      <c r="E233">
        <v>1</v>
      </c>
      <c r="F233">
        <v>1</v>
      </c>
      <c r="G233">
        <v>1</v>
      </c>
      <c r="H233">
        <v>1</v>
      </c>
      <c r="I233" t="s">
        <v>1185</v>
      </c>
      <c r="J233" t="s">
        <v>3</v>
      </c>
      <c r="K233" t="s">
        <v>1186</v>
      </c>
      <c r="L233">
        <v>1369</v>
      </c>
      <c r="N233">
        <v>1013</v>
      </c>
      <c r="O233" t="s">
        <v>1100</v>
      </c>
      <c r="P233" t="s">
        <v>1100</v>
      </c>
      <c r="Q233">
        <v>1</v>
      </c>
      <c r="W233">
        <v>0</v>
      </c>
      <c r="X233">
        <v>-931037793</v>
      </c>
      <c r="Y233">
        <f t="shared" si="133"/>
        <v>220.66</v>
      </c>
      <c r="AA233">
        <v>0</v>
      </c>
      <c r="AB233">
        <v>0</v>
      </c>
      <c r="AC233">
        <v>0</v>
      </c>
      <c r="AD233">
        <v>8.5299999999999994</v>
      </c>
      <c r="AE233">
        <v>0</v>
      </c>
      <c r="AF233">
        <v>0</v>
      </c>
      <c r="AG233">
        <v>0</v>
      </c>
      <c r="AH233">
        <v>8.5299999999999994</v>
      </c>
      <c r="AI233">
        <v>1</v>
      </c>
      <c r="AJ233">
        <v>1</v>
      </c>
      <c r="AK233">
        <v>1</v>
      </c>
      <c r="AL233">
        <v>1</v>
      </c>
      <c r="AM233">
        <v>-2</v>
      </c>
      <c r="AN233">
        <v>0</v>
      </c>
      <c r="AO233">
        <v>1</v>
      </c>
      <c r="AP233">
        <v>1</v>
      </c>
      <c r="AQ233">
        <v>0</v>
      </c>
      <c r="AR233">
        <v>0</v>
      </c>
      <c r="AS233" t="s">
        <v>3</v>
      </c>
      <c r="AT233">
        <v>220.66</v>
      </c>
      <c r="AU233" t="s">
        <v>3</v>
      </c>
      <c r="AV233">
        <v>1</v>
      </c>
      <c r="AW233">
        <v>2</v>
      </c>
      <c r="AX233">
        <v>64903865</v>
      </c>
      <c r="AY233">
        <v>1</v>
      </c>
      <c r="AZ233">
        <v>0</v>
      </c>
      <c r="BA233">
        <v>241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CU233">
        <f>ROUND(AT233*Source!I217*AH233*AL233,0)</f>
        <v>1639</v>
      </c>
      <c r="CV233">
        <f>ROUND(Y233*Source!I217,7)</f>
        <v>192.19486000000001</v>
      </c>
      <c r="CW233">
        <v>0</v>
      </c>
      <c r="CX233">
        <f>ROUND(Y233*Source!I217,7)</f>
        <v>192.19486000000001</v>
      </c>
      <c r="CY233">
        <f>AD233</f>
        <v>8.5299999999999994</v>
      </c>
      <c r="CZ233">
        <f>AH233</f>
        <v>8.5299999999999994</v>
      </c>
      <c r="DA233">
        <f>AL233</f>
        <v>1</v>
      </c>
      <c r="DB233">
        <f t="shared" si="134"/>
        <v>1882.23</v>
      </c>
      <c r="DC233">
        <f t="shared" si="135"/>
        <v>0</v>
      </c>
      <c r="DD233" t="s">
        <v>3</v>
      </c>
      <c r="DE233" t="s">
        <v>3</v>
      </c>
      <c r="DF233">
        <f t="shared" ref="DF233:DF251" si="141">ROUND(ROUND(AE233,2)*CX233,2)</f>
        <v>0</v>
      </c>
      <c r="DG233">
        <f t="shared" ref="DG233:DG251" si="142">ROUND(ROUND(AF233,2)*CX233,2)</f>
        <v>0</v>
      </c>
      <c r="DH233">
        <f t="shared" ref="DH233:DH251" si="143">ROUND(ROUND(AG233,2)*CX233,2)</f>
        <v>0</v>
      </c>
      <c r="DI233">
        <f t="shared" ref="DI233:DI251" si="144">ROUND(ROUND(AH233,2)*CX233,2)</f>
        <v>1639.42</v>
      </c>
      <c r="DJ233">
        <f>DI233</f>
        <v>1639.42</v>
      </c>
      <c r="DK233">
        <v>0</v>
      </c>
      <c r="DL233" t="s">
        <v>3</v>
      </c>
      <c r="DM233">
        <v>0</v>
      </c>
      <c r="DN233" t="s">
        <v>3</v>
      </c>
      <c r="DO233">
        <v>0</v>
      </c>
    </row>
    <row r="234" spans="1:119" x14ac:dyDescent="0.2">
      <c r="A234">
        <f>ROW(Source!A217)</f>
        <v>217</v>
      </c>
      <c r="B234">
        <v>64855517</v>
      </c>
      <c r="C234">
        <v>64856477</v>
      </c>
      <c r="D234">
        <v>121548</v>
      </c>
      <c r="E234">
        <v>1</v>
      </c>
      <c r="F234">
        <v>1</v>
      </c>
      <c r="G234">
        <v>1</v>
      </c>
      <c r="H234">
        <v>1</v>
      </c>
      <c r="I234" t="s">
        <v>44</v>
      </c>
      <c r="J234" t="s">
        <v>3</v>
      </c>
      <c r="K234" t="s">
        <v>1101</v>
      </c>
      <c r="L234">
        <v>608254</v>
      </c>
      <c r="N234">
        <v>1013</v>
      </c>
      <c r="O234" t="s">
        <v>1102</v>
      </c>
      <c r="P234" t="s">
        <v>1102</v>
      </c>
      <c r="Q234">
        <v>1</v>
      </c>
      <c r="W234">
        <v>0</v>
      </c>
      <c r="X234">
        <v>-185737400</v>
      </c>
      <c r="Y234">
        <f t="shared" si="133"/>
        <v>27.31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1</v>
      </c>
      <c r="AJ234">
        <v>1</v>
      </c>
      <c r="AK234">
        <v>1</v>
      </c>
      <c r="AL234">
        <v>1</v>
      </c>
      <c r="AM234">
        <v>-2</v>
      </c>
      <c r="AN234">
        <v>0</v>
      </c>
      <c r="AO234">
        <v>1</v>
      </c>
      <c r="AP234">
        <v>1</v>
      </c>
      <c r="AQ234">
        <v>0</v>
      </c>
      <c r="AR234">
        <v>0</v>
      </c>
      <c r="AS234" t="s">
        <v>3</v>
      </c>
      <c r="AT234">
        <v>27.31</v>
      </c>
      <c r="AU234" t="s">
        <v>3</v>
      </c>
      <c r="AV234">
        <v>2</v>
      </c>
      <c r="AW234">
        <v>2</v>
      </c>
      <c r="AX234">
        <v>64903866</v>
      </c>
      <c r="AY234">
        <v>1</v>
      </c>
      <c r="AZ234">
        <v>0</v>
      </c>
      <c r="BA234">
        <v>242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CV234">
        <v>0</v>
      </c>
      <c r="CW234">
        <v>0</v>
      </c>
      <c r="CX234">
        <f>ROUND(Y234*Source!I217,7)</f>
        <v>23.787009999999999</v>
      </c>
      <c r="CY234">
        <f>AD234</f>
        <v>0</v>
      </c>
      <c r="CZ234">
        <f>AH234</f>
        <v>0</v>
      </c>
      <c r="DA234">
        <f>AL234</f>
        <v>1</v>
      </c>
      <c r="DB234">
        <f t="shared" si="134"/>
        <v>0</v>
      </c>
      <c r="DC234">
        <f t="shared" si="135"/>
        <v>0</v>
      </c>
      <c r="DD234" t="s">
        <v>3</v>
      </c>
      <c r="DE234" t="s">
        <v>3</v>
      </c>
      <c r="DF234">
        <f t="shared" si="141"/>
        <v>0</v>
      </c>
      <c r="DG234">
        <f t="shared" si="142"/>
        <v>0</v>
      </c>
      <c r="DH234">
        <f t="shared" si="143"/>
        <v>0</v>
      </c>
      <c r="DI234">
        <f t="shared" si="144"/>
        <v>0</v>
      </c>
      <c r="DJ234">
        <f>DI234</f>
        <v>0</v>
      </c>
      <c r="DK234">
        <v>0</v>
      </c>
      <c r="DL234" t="s">
        <v>3</v>
      </c>
      <c r="DM234">
        <v>0</v>
      </c>
      <c r="DN234" t="s">
        <v>3</v>
      </c>
      <c r="DO234">
        <v>0</v>
      </c>
    </row>
    <row r="235" spans="1:119" x14ac:dyDescent="0.2">
      <c r="A235">
        <f>ROW(Source!A217)</f>
        <v>217</v>
      </c>
      <c r="B235">
        <v>64855517</v>
      </c>
      <c r="C235">
        <v>64856477</v>
      </c>
      <c r="D235">
        <v>29172268</v>
      </c>
      <c r="E235">
        <v>1</v>
      </c>
      <c r="F235">
        <v>1</v>
      </c>
      <c r="G235">
        <v>1</v>
      </c>
      <c r="H235">
        <v>2</v>
      </c>
      <c r="I235" t="s">
        <v>1176</v>
      </c>
      <c r="J235" t="s">
        <v>1177</v>
      </c>
      <c r="K235" t="s">
        <v>1178</v>
      </c>
      <c r="L235">
        <v>1368</v>
      </c>
      <c r="N235">
        <v>1011</v>
      </c>
      <c r="O235" t="s">
        <v>1106</v>
      </c>
      <c r="P235" t="s">
        <v>1106</v>
      </c>
      <c r="Q235">
        <v>1</v>
      </c>
      <c r="W235">
        <v>0</v>
      </c>
      <c r="X235">
        <v>-438066613</v>
      </c>
      <c r="Y235">
        <f t="shared" si="133"/>
        <v>26.06</v>
      </c>
      <c r="AA235">
        <v>0</v>
      </c>
      <c r="AB235">
        <v>86.4</v>
      </c>
      <c r="AC235">
        <v>13.5</v>
      </c>
      <c r="AD235">
        <v>0</v>
      </c>
      <c r="AE235">
        <v>0</v>
      </c>
      <c r="AF235">
        <v>86.4</v>
      </c>
      <c r="AG235">
        <v>13.5</v>
      </c>
      <c r="AH235">
        <v>0</v>
      </c>
      <c r="AI235">
        <v>1</v>
      </c>
      <c r="AJ235">
        <v>1</v>
      </c>
      <c r="AK235">
        <v>1</v>
      </c>
      <c r="AL235">
        <v>1</v>
      </c>
      <c r="AM235">
        <v>-2</v>
      </c>
      <c r="AN235">
        <v>0</v>
      </c>
      <c r="AO235">
        <v>1</v>
      </c>
      <c r="AP235">
        <v>1</v>
      </c>
      <c r="AQ235">
        <v>0</v>
      </c>
      <c r="AR235">
        <v>0</v>
      </c>
      <c r="AS235" t="s">
        <v>3</v>
      </c>
      <c r="AT235">
        <v>26.06</v>
      </c>
      <c r="AU235" t="s">
        <v>3</v>
      </c>
      <c r="AV235">
        <v>0</v>
      </c>
      <c r="AW235">
        <v>2</v>
      </c>
      <c r="AX235">
        <v>64903867</v>
      </c>
      <c r="AY235">
        <v>1</v>
      </c>
      <c r="AZ235">
        <v>0</v>
      </c>
      <c r="BA235">
        <v>243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CV235">
        <v>0</v>
      </c>
      <c r="CW235">
        <f>ROUND(Y235*Source!I217*DO235,7)</f>
        <v>0</v>
      </c>
      <c r="CX235">
        <f>ROUND(Y235*Source!I217,7)</f>
        <v>22.698260000000001</v>
      </c>
      <c r="CY235">
        <f t="shared" ref="CY235:CY241" si="145">AB235</f>
        <v>86.4</v>
      </c>
      <c r="CZ235">
        <f t="shared" ref="CZ235:CZ241" si="146">AF235</f>
        <v>86.4</v>
      </c>
      <c r="DA235">
        <f t="shared" ref="DA235:DA241" si="147">AJ235</f>
        <v>1</v>
      </c>
      <c r="DB235">
        <f t="shared" si="134"/>
        <v>2251.58</v>
      </c>
      <c r="DC235">
        <f t="shared" si="135"/>
        <v>351.81</v>
      </c>
      <c r="DD235" t="s">
        <v>3</v>
      </c>
      <c r="DE235" t="s">
        <v>3</v>
      </c>
      <c r="DF235">
        <f t="shared" si="141"/>
        <v>0</v>
      </c>
      <c r="DG235">
        <f t="shared" si="142"/>
        <v>1961.13</v>
      </c>
      <c r="DH235">
        <f t="shared" si="143"/>
        <v>306.43</v>
      </c>
      <c r="DI235">
        <f t="shared" si="144"/>
        <v>0</v>
      </c>
      <c r="DJ235">
        <f t="shared" ref="DJ235:DJ241" si="148">DG235</f>
        <v>1961.13</v>
      </c>
      <c r="DK235">
        <v>0</v>
      </c>
      <c r="DL235" t="s">
        <v>3</v>
      </c>
      <c r="DM235">
        <v>0</v>
      </c>
      <c r="DN235" t="s">
        <v>3</v>
      </c>
      <c r="DO235">
        <v>0</v>
      </c>
    </row>
    <row r="236" spans="1:119" x14ac:dyDescent="0.2">
      <c r="A236">
        <f>ROW(Source!A217)</f>
        <v>217</v>
      </c>
      <c r="B236">
        <v>64855517</v>
      </c>
      <c r="C236">
        <v>64856477</v>
      </c>
      <c r="D236">
        <v>29172379</v>
      </c>
      <c r="E236">
        <v>1</v>
      </c>
      <c r="F236">
        <v>1</v>
      </c>
      <c r="G236">
        <v>1</v>
      </c>
      <c r="H236">
        <v>2</v>
      </c>
      <c r="I236" t="s">
        <v>1187</v>
      </c>
      <c r="J236" t="s">
        <v>1188</v>
      </c>
      <c r="K236" t="s">
        <v>1189</v>
      </c>
      <c r="L236">
        <v>1368</v>
      </c>
      <c r="N236">
        <v>1011</v>
      </c>
      <c r="O236" t="s">
        <v>1106</v>
      </c>
      <c r="P236" t="s">
        <v>1106</v>
      </c>
      <c r="Q236">
        <v>1</v>
      </c>
      <c r="W236">
        <v>0</v>
      </c>
      <c r="X236">
        <v>1106923569</v>
      </c>
      <c r="Y236">
        <f t="shared" si="133"/>
        <v>0.98</v>
      </c>
      <c r="AA236">
        <v>0</v>
      </c>
      <c r="AB236">
        <v>112</v>
      </c>
      <c r="AC236">
        <v>13.5</v>
      </c>
      <c r="AD236">
        <v>0</v>
      </c>
      <c r="AE236">
        <v>0</v>
      </c>
      <c r="AF236">
        <v>112</v>
      </c>
      <c r="AG236">
        <v>13.5</v>
      </c>
      <c r="AH236">
        <v>0</v>
      </c>
      <c r="AI236">
        <v>1</v>
      </c>
      <c r="AJ236">
        <v>1</v>
      </c>
      <c r="AK236">
        <v>1</v>
      </c>
      <c r="AL236">
        <v>1</v>
      </c>
      <c r="AM236">
        <v>-2</v>
      </c>
      <c r="AN236">
        <v>0</v>
      </c>
      <c r="AO236">
        <v>1</v>
      </c>
      <c r="AP236">
        <v>1</v>
      </c>
      <c r="AQ236">
        <v>0</v>
      </c>
      <c r="AR236">
        <v>0</v>
      </c>
      <c r="AS236" t="s">
        <v>3</v>
      </c>
      <c r="AT236">
        <v>0.98</v>
      </c>
      <c r="AU236" t="s">
        <v>3</v>
      </c>
      <c r="AV236">
        <v>0</v>
      </c>
      <c r="AW236">
        <v>2</v>
      </c>
      <c r="AX236">
        <v>64903868</v>
      </c>
      <c r="AY236">
        <v>1</v>
      </c>
      <c r="AZ236">
        <v>0</v>
      </c>
      <c r="BA236">
        <v>244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V236">
        <v>0</v>
      </c>
      <c r="CW236">
        <f>ROUND(Y236*Source!I217*DO236,7)</f>
        <v>0</v>
      </c>
      <c r="CX236">
        <f>ROUND(Y236*Source!I217,7)</f>
        <v>0.85358000000000001</v>
      </c>
      <c r="CY236">
        <f t="shared" si="145"/>
        <v>112</v>
      </c>
      <c r="CZ236">
        <f t="shared" si="146"/>
        <v>112</v>
      </c>
      <c r="DA236">
        <f t="shared" si="147"/>
        <v>1</v>
      </c>
      <c r="DB236">
        <f t="shared" si="134"/>
        <v>109.76</v>
      </c>
      <c r="DC236">
        <f t="shared" si="135"/>
        <v>13.23</v>
      </c>
      <c r="DD236" t="s">
        <v>3</v>
      </c>
      <c r="DE236" t="s">
        <v>3</v>
      </c>
      <c r="DF236">
        <f t="shared" si="141"/>
        <v>0</v>
      </c>
      <c r="DG236">
        <f t="shared" si="142"/>
        <v>95.6</v>
      </c>
      <c r="DH236">
        <f t="shared" si="143"/>
        <v>11.52</v>
      </c>
      <c r="DI236">
        <f t="shared" si="144"/>
        <v>0</v>
      </c>
      <c r="DJ236">
        <f t="shared" si="148"/>
        <v>95.6</v>
      </c>
      <c r="DK236">
        <v>0</v>
      </c>
      <c r="DL236" t="s">
        <v>3</v>
      </c>
      <c r="DM236">
        <v>0</v>
      </c>
      <c r="DN236" t="s">
        <v>3</v>
      </c>
      <c r="DO236">
        <v>0</v>
      </c>
    </row>
    <row r="237" spans="1:119" x14ac:dyDescent="0.2">
      <c r="A237">
        <f>ROW(Source!A217)</f>
        <v>217</v>
      </c>
      <c r="B237">
        <v>64855517</v>
      </c>
      <c r="C237">
        <v>64856477</v>
      </c>
      <c r="D237">
        <v>29172479</v>
      </c>
      <c r="E237">
        <v>1</v>
      </c>
      <c r="F237">
        <v>1</v>
      </c>
      <c r="G237">
        <v>1</v>
      </c>
      <c r="H237">
        <v>2</v>
      </c>
      <c r="I237" t="s">
        <v>1149</v>
      </c>
      <c r="J237" t="s">
        <v>1150</v>
      </c>
      <c r="K237" t="s">
        <v>1151</v>
      </c>
      <c r="L237">
        <v>1368</v>
      </c>
      <c r="N237">
        <v>1011</v>
      </c>
      <c r="O237" t="s">
        <v>1106</v>
      </c>
      <c r="P237" t="s">
        <v>1106</v>
      </c>
      <c r="Q237">
        <v>1</v>
      </c>
      <c r="W237">
        <v>0</v>
      </c>
      <c r="X237">
        <v>1549832887</v>
      </c>
      <c r="Y237">
        <f t="shared" si="133"/>
        <v>0.27</v>
      </c>
      <c r="AA237">
        <v>0</v>
      </c>
      <c r="AB237">
        <v>99.89</v>
      </c>
      <c r="AC237">
        <v>10.06</v>
      </c>
      <c r="AD237">
        <v>0</v>
      </c>
      <c r="AE237">
        <v>0</v>
      </c>
      <c r="AF237">
        <v>99.89</v>
      </c>
      <c r="AG237">
        <v>10.06</v>
      </c>
      <c r="AH237">
        <v>0</v>
      </c>
      <c r="AI237">
        <v>1</v>
      </c>
      <c r="AJ237">
        <v>1</v>
      </c>
      <c r="AK237">
        <v>1</v>
      </c>
      <c r="AL237">
        <v>1</v>
      </c>
      <c r="AM237">
        <v>-2</v>
      </c>
      <c r="AN237">
        <v>0</v>
      </c>
      <c r="AO237">
        <v>1</v>
      </c>
      <c r="AP237">
        <v>1</v>
      </c>
      <c r="AQ237">
        <v>0</v>
      </c>
      <c r="AR237">
        <v>0</v>
      </c>
      <c r="AS237" t="s">
        <v>3</v>
      </c>
      <c r="AT237">
        <v>0.27</v>
      </c>
      <c r="AU237" t="s">
        <v>3</v>
      </c>
      <c r="AV237">
        <v>0</v>
      </c>
      <c r="AW237">
        <v>2</v>
      </c>
      <c r="AX237">
        <v>64903869</v>
      </c>
      <c r="AY237">
        <v>1</v>
      </c>
      <c r="AZ237">
        <v>0</v>
      </c>
      <c r="BA237">
        <v>245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CV237">
        <v>0</v>
      </c>
      <c r="CW237">
        <f>ROUND(Y237*Source!I217*DO237,7)</f>
        <v>0</v>
      </c>
      <c r="CX237">
        <f>ROUND(Y237*Source!I217,7)</f>
        <v>0.23516999999999999</v>
      </c>
      <c r="CY237">
        <f t="shared" si="145"/>
        <v>99.89</v>
      </c>
      <c r="CZ237">
        <f t="shared" si="146"/>
        <v>99.89</v>
      </c>
      <c r="DA237">
        <f t="shared" si="147"/>
        <v>1</v>
      </c>
      <c r="DB237">
        <f t="shared" si="134"/>
        <v>26.97</v>
      </c>
      <c r="DC237">
        <f t="shared" si="135"/>
        <v>2.72</v>
      </c>
      <c r="DD237" t="s">
        <v>3</v>
      </c>
      <c r="DE237" t="s">
        <v>3</v>
      </c>
      <c r="DF237">
        <f t="shared" si="141"/>
        <v>0</v>
      </c>
      <c r="DG237">
        <f t="shared" si="142"/>
        <v>23.49</v>
      </c>
      <c r="DH237">
        <f t="shared" si="143"/>
        <v>2.37</v>
      </c>
      <c r="DI237">
        <f t="shared" si="144"/>
        <v>0</v>
      </c>
      <c r="DJ237">
        <f t="shared" si="148"/>
        <v>23.49</v>
      </c>
      <c r="DK237">
        <v>0</v>
      </c>
      <c r="DL237" t="s">
        <v>3</v>
      </c>
      <c r="DM237">
        <v>0</v>
      </c>
      <c r="DN237" t="s">
        <v>3</v>
      </c>
      <c r="DO237">
        <v>0</v>
      </c>
    </row>
    <row r="238" spans="1:119" x14ac:dyDescent="0.2">
      <c r="A238">
        <f>ROW(Source!A217)</f>
        <v>217</v>
      </c>
      <c r="B238">
        <v>64855517</v>
      </c>
      <c r="C238">
        <v>64856477</v>
      </c>
      <c r="D238">
        <v>29172657</v>
      </c>
      <c r="E238">
        <v>1</v>
      </c>
      <c r="F238">
        <v>1</v>
      </c>
      <c r="G238">
        <v>1</v>
      </c>
      <c r="H238">
        <v>2</v>
      </c>
      <c r="I238" t="s">
        <v>1224</v>
      </c>
      <c r="J238" t="s">
        <v>1225</v>
      </c>
      <c r="K238" t="s">
        <v>1226</v>
      </c>
      <c r="L238">
        <v>1368</v>
      </c>
      <c r="N238">
        <v>1011</v>
      </c>
      <c r="O238" t="s">
        <v>1106</v>
      </c>
      <c r="P238" t="s">
        <v>1106</v>
      </c>
      <c r="Q238">
        <v>1</v>
      </c>
      <c r="W238">
        <v>0</v>
      </c>
      <c r="X238">
        <v>1474986261</v>
      </c>
      <c r="Y238">
        <f t="shared" si="133"/>
        <v>4.3</v>
      </c>
      <c r="AA238">
        <v>0</v>
      </c>
      <c r="AB238">
        <v>8.1</v>
      </c>
      <c r="AC238">
        <v>0</v>
      </c>
      <c r="AD238">
        <v>0</v>
      </c>
      <c r="AE238">
        <v>0</v>
      </c>
      <c r="AF238">
        <v>8.1</v>
      </c>
      <c r="AG238">
        <v>0</v>
      </c>
      <c r="AH238">
        <v>0</v>
      </c>
      <c r="AI238">
        <v>1</v>
      </c>
      <c r="AJ238">
        <v>1</v>
      </c>
      <c r="AK238">
        <v>1</v>
      </c>
      <c r="AL238">
        <v>1</v>
      </c>
      <c r="AM238">
        <v>-2</v>
      </c>
      <c r="AN238">
        <v>0</v>
      </c>
      <c r="AO238">
        <v>1</v>
      </c>
      <c r="AP238">
        <v>1</v>
      </c>
      <c r="AQ238">
        <v>0</v>
      </c>
      <c r="AR238">
        <v>0</v>
      </c>
      <c r="AS238" t="s">
        <v>3</v>
      </c>
      <c r="AT238">
        <v>4.3</v>
      </c>
      <c r="AU238" t="s">
        <v>3</v>
      </c>
      <c r="AV238">
        <v>0</v>
      </c>
      <c r="AW238">
        <v>2</v>
      </c>
      <c r="AX238">
        <v>64903870</v>
      </c>
      <c r="AY238">
        <v>1</v>
      </c>
      <c r="AZ238">
        <v>0</v>
      </c>
      <c r="BA238">
        <v>246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CV238">
        <v>0</v>
      </c>
      <c r="CW238">
        <f>ROUND(Y238*Source!I217*DO238,7)</f>
        <v>0</v>
      </c>
      <c r="CX238">
        <f>ROUND(Y238*Source!I217,7)</f>
        <v>3.7452999999999999</v>
      </c>
      <c r="CY238">
        <f t="shared" si="145"/>
        <v>8.1</v>
      </c>
      <c r="CZ238">
        <f t="shared" si="146"/>
        <v>8.1</v>
      </c>
      <c r="DA238">
        <f t="shared" si="147"/>
        <v>1</v>
      </c>
      <c r="DB238">
        <f t="shared" si="134"/>
        <v>34.83</v>
      </c>
      <c r="DC238">
        <f t="shared" si="135"/>
        <v>0</v>
      </c>
      <c r="DD238" t="s">
        <v>3</v>
      </c>
      <c r="DE238" t="s">
        <v>3</v>
      </c>
      <c r="DF238">
        <f t="shared" si="141"/>
        <v>0</v>
      </c>
      <c r="DG238">
        <f t="shared" si="142"/>
        <v>30.34</v>
      </c>
      <c r="DH238">
        <f t="shared" si="143"/>
        <v>0</v>
      </c>
      <c r="DI238">
        <f t="shared" si="144"/>
        <v>0</v>
      </c>
      <c r="DJ238">
        <f t="shared" si="148"/>
        <v>30.34</v>
      </c>
      <c r="DK238">
        <v>0</v>
      </c>
      <c r="DL238" t="s">
        <v>3</v>
      </c>
      <c r="DM238">
        <v>0</v>
      </c>
      <c r="DN238" t="s">
        <v>3</v>
      </c>
      <c r="DO238">
        <v>0</v>
      </c>
    </row>
    <row r="239" spans="1:119" x14ac:dyDescent="0.2">
      <c r="A239">
        <f>ROW(Source!A217)</f>
        <v>217</v>
      </c>
      <c r="B239">
        <v>64855517</v>
      </c>
      <c r="C239">
        <v>64856477</v>
      </c>
      <c r="D239">
        <v>29173150</v>
      </c>
      <c r="E239">
        <v>1</v>
      </c>
      <c r="F239">
        <v>1</v>
      </c>
      <c r="G239">
        <v>1</v>
      </c>
      <c r="H239">
        <v>2</v>
      </c>
      <c r="I239" t="s">
        <v>1190</v>
      </c>
      <c r="J239" t="s">
        <v>1191</v>
      </c>
      <c r="K239" t="s">
        <v>1192</v>
      </c>
      <c r="L239">
        <v>1368</v>
      </c>
      <c r="N239">
        <v>1011</v>
      </c>
      <c r="O239" t="s">
        <v>1106</v>
      </c>
      <c r="P239" t="s">
        <v>1106</v>
      </c>
      <c r="Q239">
        <v>1</v>
      </c>
      <c r="W239">
        <v>0</v>
      </c>
      <c r="X239">
        <v>650070217</v>
      </c>
      <c r="Y239">
        <f t="shared" si="133"/>
        <v>10.71</v>
      </c>
      <c r="AA239">
        <v>0</v>
      </c>
      <c r="AB239">
        <v>1.9</v>
      </c>
      <c r="AC239">
        <v>0</v>
      </c>
      <c r="AD239">
        <v>0</v>
      </c>
      <c r="AE239">
        <v>0</v>
      </c>
      <c r="AF239">
        <v>1.9</v>
      </c>
      <c r="AG239">
        <v>0</v>
      </c>
      <c r="AH239">
        <v>0</v>
      </c>
      <c r="AI239">
        <v>1</v>
      </c>
      <c r="AJ239">
        <v>1</v>
      </c>
      <c r="AK239">
        <v>1</v>
      </c>
      <c r="AL239">
        <v>1</v>
      </c>
      <c r="AM239">
        <v>-2</v>
      </c>
      <c r="AN239">
        <v>0</v>
      </c>
      <c r="AO239">
        <v>1</v>
      </c>
      <c r="AP239">
        <v>1</v>
      </c>
      <c r="AQ239">
        <v>0</v>
      </c>
      <c r="AR239">
        <v>0</v>
      </c>
      <c r="AS239" t="s">
        <v>3</v>
      </c>
      <c r="AT239">
        <v>10.71</v>
      </c>
      <c r="AU239" t="s">
        <v>3</v>
      </c>
      <c r="AV239">
        <v>0</v>
      </c>
      <c r="AW239">
        <v>2</v>
      </c>
      <c r="AX239">
        <v>64903871</v>
      </c>
      <c r="AY239">
        <v>1</v>
      </c>
      <c r="AZ239">
        <v>0</v>
      </c>
      <c r="BA239">
        <v>247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CV239">
        <v>0</v>
      </c>
      <c r="CW239">
        <f>ROUND(Y239*Source!I217*DO239,7)</f>
        <v>0</v>
      </c>
      <c r="CX239">
        <f>ROUND(Y239*Source!I217,7)</f>
        <v>9.3284099999999999</v>
      </c>
      <c r="CY239">
        <f t="shared" si="145"/>
        <v>1.9</v>
      </c>
      <c r="CZ239">
        <f t="shared" si="146"/>
        <v>1.9</v>
      </c>
      <c r="DA239">
        <f t="shared" si="147"/>
        <v>1</v>
      </c>
      <c r="DB239">
        <f t="shared" si="134"/>
        <v>20.350000000000001</v>
      </c>
      <c r="DC239">
        <f t="shared" si="135"/>
        <v>0</v>
      </c>
      <c r="DD239" t="s">
        <v>3</v>
      </c>
      <c r="DE239" t="s">
        <v>3</v>
      </c>
      <c r="DF239">
        <f t="shared" si="141"/>
        <v>0</v>
      </c>
      <c r="DG239">
        <f t="shared" si="142"/>
        <v>17.72</v>
      </c>
      <c r="DH239">
        <f t="shared" si="143"/>
        <v>0</v>
      </c>
      <c r="DI239">
        <f t="shared" si="144"/>
        <v>0</v>
      </c>
      <c r="DJ239">
        <f t="shared" si="148"/>
        <v>17.72</v>
      </c>
      <c r="DK239">
        <v>0</v>
      </c>
      <c r="DL239" t="s">
        <v>3</v>
      </c>
      <c r="DM239">
        <v>0</v>
      </c>
      <c r="DN239" t="s">
        <v>3</v>
      </c>
      <c r="DO239">
        <v>0</v>
      </c>
    </row>
    <row r="240" spans="1:119" x14ac:dyDescent="0.2">
      <c r="A240">
        <f>ROW(Source!A217)</f>
        <v>217</v>
      </c>
      <c r="B240">
        <v>64855517</v>
      </c>
      <c r="C240">
        <v>64856477</v>
      </c>
      <c r="D240">
        <v>29174592</v>
      </c>
      <c r="E240">
        <v>1</v>
      </c>
      <c r="F240">
        <v>1</v>
      </c>
      <c r="G240">
        <v>1</v>
      </c>
      <c r="H240">
        <v>2</v>
      </c>
      <c r="I240" t="s">
        <v>1193</v>
      </c>
      <c r="J240" t="s">
        <v>1194</v>
      </c>
      <c r="K240" t="s">
        <v>1195</v>
      </c>
      <c r="L240">
        <v>1368</v>
      </c>
      <c r="N240">
        <v>1011</v>
      </c>
      <c r="O240" t="s">
        <v>1106</v>
      </c>
      <c r="P240" t="s">
        <v>1106</v>
      </c>
      <c r="Q240">
        <v>1</v>
      </c>
      <c r="W240">
        <v>0</v>
      </c>
      <c r="X240">
        <v>-1835804875</v>
      </c>
      <c r="Y240">
        <f t="shared" si="133"/>
        <v>0.1</v>
      </c>
      <c r="AA240">
        <v>0</v>
      </c>
      <c r="AB240">
        <v>3.27</v>
      </c>
      <c r="AC240">
        <v>0</v>
      </c>
      <c r="AD240">
        <v>0</v>
      </c>
      <c r="AE240">
        <v>0</v>
      </c>
      <c r="AF240">
        <v>3.27</v>
      </c>
      <c r="AG240">
        <v>0</v>
      </c>
      <c r="AH240">
        <v>0</v>
      </c>
      <c r="AI240">
        <v>1</v>
      </c>
      <c r="AJ240">
        <v>1</v>
      </c>
      <c r="AK240">
        <v>1</v>
      </c>
      <c r="AL240">
        <v>1</v>
      </c>
      <c r="AM240">
        <v>-2</v>
      </c>
      <c r="AN240">
        <v>0</v>
      </c>
      <c r="AO240">
        <v>1</v>
      </c>
      <c r="AP240">
        <v>1</v>
      </c>
      <c r="AQ240">
        <v>0</v>
      </c>
      <c r="AR240">
        <v>0</v>
      </c>
      <c r="AS240" t="s">
        <v>3</v>
      </c>
      <c r="AT240">
        <v>0.1</v>
      </c>
      <c r="AU240" t="s">
        <v>3</v>
      </c>
      <c r="AV240">
        <v>0</v>
      </c>
      <c r="AW240">
        <v>2</v>
      </c>
      <c r="AX240">
        <v>64903872</v>
      </c>
      <c r="AY240">
        <v>1</v>
      </c>
      <c r="AZ240">
        <v>0</v>
      </c>
      <c r="BA240">
        <v>248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V240">
        <v>0</v>
      </c>
      <c r="CW240">
        <f>ROUND(Y240*Source!I217*DO240,7)</f>
        <v>0</v>
      </c>
      <c r="CX240">
        <f>ROUND(Y240*Source!I217,7)</f>
        <v>8.7099999999999997E-2</v>
      </c>
      <c r="CY240">
        <f t="shared" si="145"/>
        <v>3.27</v>
      </c>
      <c r="CZ240">
        <f t="shared" si="146"/>
        <v>3.27</v>
      </c>
      <c r="DA240">
        <f t="shared" si="147"/>
        <v>1</v>
      </c>
      <c r="DB240">
        <f t="shared" si="134"/>
        <v>0.33</v>
      </c>
      <c r="DC240">
        <f t="shared" si="135"/>
        <v>0</v>
      </c>
      <c r="DD240" t="s">
        <v>3</v>
      </c>
      <c r="DE240" t="s">
        <v>3</v>
      </c>
      <c r="DF240">
        <f t="shared" si="141"/>
        <v>0</v>
      </c>
      <c r="DG240">
        <f t="shared" si="142"/>
        <v>0.28000000000000003</v>
      </c>
      <c r="DH240">
        <f t="shared" si="143"/>
        <v>0</v>
      </c>
      <c r="DI240">
        <f t="shared" si="144"/>
        <v>0</v>
      </c>
      <c r="DJ240">
        <f t="shared" si="148"/>
        <v>0.28000000000000003</v>
      </c>
      <c r="DK240">
        <v>0</v>
      </c>
      <c r="DL240" t="s">
        <v>3</v>
      </c>
      <c r="DM240">
        <v>0</v>
      </c>
      <c r="DN240" t="s">
        <v>3</v>
      </c>
      <c r="DO240">
        <v>0</v>
      </c>
    </row>
    <row r="241" spans="1:119" x14ac:dyDescent="0.2">
      <c r="A241">
        <f>ROW(Source!A217)</f>
        <v>217</v>
      </c>
      <c r="B241">
        <v>64855517</v>
      </c>
      <c r="C241">
        <v>64856477</v>
      </c>
      <c r="D241">
        <v>29174913</v>
      </c>
      <c r="E241">
        <v>1</v>
      </c>
      <c r="F241">
        <v>1</v>
      </c>
      <c r="G241">
        <v>1</v>
      </c>
      <c r="H241">
        <v>2</v>
      </c>
      <c r="I241" t="s">
        <v>1152</v>
      </c>
      <c r="J241" t="s">
        <v>1153</v>
      </c>
      <c r="K241" t="s">
        <v>1154</v>
      </c>
      <c r="L241">
        <v>1368</v>
      </c>
      <c r="N241">
        <v>1011</v>
      </c>
      <c r="O241" t="s">
        <v>1106</v>
      </c>
      <c r="P241" t="s">
        <v>1106</v>
      </c>
      <c r="Q241">
        <v>1</v>
      </c>
      <c r="W241">
        <v>0</v>
      </c>
      <c r="X241">
        <v>1230759911</v>
      </c>
      <c r="Y241">
        <f t="shared" si="133"/>
        <v>1.47</v>
      </c>
      <c r="AA241">
        <v>0</v>
      </c>
      <c r="AB241">
        <v>87.17</v>
      </c>
      <c r="AC241">
        <v>11.6</v>
      </c>
      <c r="AD241">
        <v>0</v>
      </c>
      <c r="AE241">
        <v>0</v>
      </c>
      <c r="AF241">
        <v>87.17</v>
      </c>
      <c r="AG241">
        <v>11.6</v>
      </c>
      <c r="AH241">
        <v>0</v>
      </c>
      <c r="AI241">
        <v>1</v>
      </c>
      <c r="AJ241">
        <v>1</v>
      </c>
      <c r="AK241">
        <v>1</v>
      </c>
      <c r="AL241">
        <v>1</v>
      </c>
      <c r="AM241">
        <v>-2</v>
      </c>
      <c r="AN241">
        <v>0</v>
      </c>
      <c r="AO241">
        <v>1</v>
      </c>
      <c r="AP241">
        <v>1</v>
      </c>
      <c r="AQ241">
        <v>0</v>
      </c>
      <c r="AR241">
        <v>0</v>
      </c>
      <c r="AS241" t="s">
        <v>3</v>
      </c>
      <c r="AT241">
        <v>1.47</v>
      </c>
      <c r="AU241" t="s">
        <v>3</v>
      </c>
      <c r="AV241">
        <v>0</v>
      </c>
      <c r="AW241">
        <v>2</v>
      </c>
      <c r="AX241">
        <v>64903873</v>
      </c>
      <c r="AY241">
        <v>1</v>
      </c>
      <c r="AZ241">
        <v>0</v>
      </c>
      <c r="BA241">
        <v>249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CV241">
        <v>0</v>
      </c>
      <c r="CW241">
        <f>ROUND(Y241*Source!I217*DO241,7)</f>
        <v>0</v>
      </c>
      <c r="CX241">
        <f>ROUND(Y241*Source!I217,7)</f>
        <v>1.28037</v>
      </c>
      <c r="CY241">
        <f t="shared" si="145"/>
        <v>87.17</v>
      </c>
      <c r="CZ241">
        <f t="shared" si="146"/>
        <v>87.17</v>
      </c>
      <c r="DA241">
        <f t="shared" si="147"/>
        <v>1</v>
      </c>
      <c r="DB241">
        <f t="shared" si="134"/>
        <v>128.13999999999999</v>
      </c>
      <c r="DC241">
        <f t="shared" si="135"/>
        <v>17.05</v>
      </c>
      <c r="DD241" t="s">
        <v>3</v>
      </c>
      <c r="DE241" t="s">
        <v>3</v>
      </c>
      <c r="DF241">
        <f t="shared" si="141"/>
        <v>0</v>
      </c>
      <c r="DG241">
        <f t="shared" si="142"/>
        <v>111.61</v>
      </c>
      <c r="DH241">
        <f t="shared" si="143"/>
        <v>14.85</v>
      </c>
      <c r="DI241">
        <f t="shared" si="144"/>
        <v>0</v>
      </c>
      <c r="DJ241">
        <f t="shared" si="148"/>
        <v>111.61</v>
      </c>
      <c r="DK241">
        <v>0</v>
      </c>
      <c r="DL241" t="s">
        <v>3</v>
      </c>
      <c r="DM241">
        <v>0</v>
      </c>
      <c r="DN241" t="s">
        <v>3</v>
      </c>
      <c r="DO241">
        <v>0</v>
      </c>
    </row>
    <row r="242" spans="1:119" x14ac:dyDescent="0.2">
      <c r="A242">
        <f>ROW(Source!A217)</f>
        <v>217</v>
      </c>
      <c r="B242">
        <v>64855517</v>
      </c>
      <c r="C242">
        <v>64856477</v>
      </c>
      <c r="D242">
        <v>29113598</v>
      </c>
      <c r="E242">
        <v>1</v>
      </c>
      <c r="F242">
        <v>1</v>
      </c>
      <c r="G242">
        <v>1</v>
      </c>
      <c r="H242">
        <v>3</v>
      </c>
      <c r="I242" t="s">
        <v>1196</v>
      </c>
      <c r="J242" t="s">
        <v>1197</v>
      </c>
      <c r="K242" t="s">
        <v>1198</v>
      </c>
      <c r="L242">
        <v>1348</v>
      </c>
      <c r="N242">
        <v>1009</v>
      </c>
      <c r="O242" t="s">
        <v>36</v>
      </c>
      <c r="P242" t="s">
        <v>36</v>
      </c>
      <c r="Q242">
        <v>1000</v>
      </c>
      <c r="W242">
        <v>0</v>
      </c>
      <c r="X242">
        <v>-1012359093</v>
      </c>
      <c r="Y242">
        <f t="shared" si="133"/>
        <v>1.0200000000000001E-2</v>
      </c>
      <c r="AA242">
        <v>4455.2</v>
      </c>
      <c r="AB242">
        <v>0</v>
      </c>
      <c r="AC242">
        <v>0</v>
      </c>
      <c r="AD242">
        <v>0</v>
      </c>
      <c r="AE242">
        <v>4455.2</v>
      </c>
      <c r="AF242">
        <v>0</v>
      </c>
      <c r="AG242">
        <v>0</v>
      </c>
      <c r="AH242">
        <v>0</v>
      </c>
      <c r="AI242">
        <v>1</v>
      </c>
      <c r="AJ242">
        <v>1</v>
      </c>
      <c r="AK242">
        <v>1</v>
      </c>
      <c r="AL242">
        <v>1</v>
      </c>
      <c r="AM242">
        <v>-2</v>
      </c>
      <c r="AN242">
        <v>0</v>
      </c>
      <c r="AO242">
        <v>1</v>
      </c>
      <c r="AP242">
        <v>1</v>
      </c>
      <c r="AQ242">
        <v>0</v>
      </c>
      <c r="AR242">
        <v>0</v>
      </c>
      <c r="AS242" t="s">
        <v>3</v>
      </c>
      <c r="AT242">
        <v>1.0200000000000001E-2</v>
      </c>
      <c r="AU242" t="s">
        <v>3</v>
      </c>
      <c r="AV242">
        <v>0</v>
      </c>
      <c r="AW242">
        <v>2</v>
      </c>
      <c r="AX242">
        <v>64903874</v>
      </c>
      <c r="AY242">
        <v>1</v>
      </c>
      <c r="AZ242">
        <v>0</v>
      </c>
      <c r="BA242">
        <v>250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CV242">
        <v>0</v>
      </c>
      <c r="CW242">
        <v>0</v>
      </c>
      <c r="CX242">
        <f>ROUND(Y242*Source!I217,7)</f>
        <v>8.8842000000000001E-3</v>
      </c>
      <c r="CY242">
        <f t="shared" ref="CY242:CY251" si="149">AA242</f>
        <v>4455.2</v>
      </c>
      <c r="CZ242">
        <f t="shared" ref="CZ242:CZ251" si="150">AE242</f>
        <v>4455.2</v>
      </c>
      <c r="DA242">
        <f t="shared" ref="DA242:DA251" si="151">AI242</f>
        <v>1</v>
      </c>
      <c r="DB242">
        <f t="shared" si="134"/>
        <v>45.44</v>
      </c>
      <c r="DC242">
        <f t="shared" si="135"/>
        <v>0</v>
      </c>
      <c r="DD242" t="s">
        <v>3</v>
      </c>
      <c r="DE242" t="s">
        <v>3</v>
      </c>
      <c r="DF242">
        <f t="shared" si="141"/>
        <v>39.58</v>
      </c>
      <c r="DG242">
        <f t="shared" si="142"/>
        <v>0</v>
      </c>
      <c r="DH242">
        <f t="shared" si="143"/>
        <v>0</v>
      </c>
      <c r="DI242">
        <f t="shared" si="144"/>
        <v>0</v>
      </c>
      <c r="DJ242">
        <f t="shared" ref="DJ242:DJ251" si="152">DF242</f>
        <v>39.58</v>
      </c>
      <c r="DK242">
        <v>0</v>
      </c>
      <c r="DL242" t="s">
        <v>3</v>
      </c>
      <c r="DM242">
        <v>0</v>
      </c>
      <c r="DN242" t="s">
        <v>3</v>
      </c>
      <c r="DO242">
        <v>0</v>
      </c>
    </row>
    <row r="243" spans="1:119" x14ac:dyDescent="0.2">
      <c r="A243">
        <f>ROW(Source!A217)</f>
        <v>217</v>
      </c>
      <c r="B243">
        <v>64855517</v>
      </c>
      <c r="C243">
        <v>64856477</v>
      </c>
      <c r="D243">
        <v>29113979</v>
      </c>
      <c r="E243">
        <v>1</v>
      </c>
      <c r="F243">
        <v>1</v>
      </c>
      <c r="G243">
        <v>1</v>
      </c>
      <c r="H243">
        <v>3</v>
      </c>
      <c r="I243" t="s">
        <v>1227</v>
      </c>
      <c r="J243" t="s">
        <v>1228</v>
      </c>
      <c r="K243" t="s">
        <v>1229</v>
      </c>
      <c r="L243">
        <v>1348</v>
      </c>
      <c r="N243">
        <v>1009</v>
      </c>
      <c r="O243" t="s">
        <v>36</v>
      </c>
      <c r="P243" t="s">
        <v>36</v>
      </c>
      <c r="Q243">
        <v>1000</v>
      </c>
      <c r="W243">
        <v>0</v>
      </c>
      <c r="X243">
        <v>-1319080431</v>
      </c>
      <c r="Y243">
        <f t="shared" si="133"/>
        <v>5.0000000000000001E-3</v>
      </c>
      <c r="AA243">
        <v>9749.99</v>
      </c>
      <c r="AB243">
        <v>0</v>
      </c>
      <c r="AC243">
        <v>0</v>
      </c>
      <c r="AD243">
        <v>0</v>
      </c>
      <c r="AE243">
        <v>9749.99</v>
      </c>
      <c r="AF243">
        <v>0</v>
      </c>
      <c r="AG243">
        <v>0</v>
      </c>
      <c r="AH243">
        <v>0</v>
      </c>
      <c r="AI243">
        <v>1</v>
      </c>
      <c r="AJ243">
        <v>1</v>
      </c>
      <c r="AK243">
        <v>1</v>
      </c>
      <c r="AL243">
        <v>1</v>
      </c>
      <c r="AM243">
        <v>-2</v>
      </c>
      <c r="AN243">
        <v>0</v>
      </c>
      <c r="AO243">
        <v>1</v>
      </c>
      <c r="AP243">
        <v>1</v>
      </c>
      <c r="AQ243">
        <v>0</v>
      </c>
      <c r="AR243">
        <v>0</v>
      </c>
      <c r="AS243" t="s">
        <v>3</v>
      </c>
      <c r="AT243">
        <v>5.0000000000000001E-3</v>
      </c>
      <c r="AU243" t="s">
        <v>3</v>
      </c>
      <c r="AV243">
        <v>0</v>
      </c>
      <c r="AW243">
        <v>2</v>
      </c>
      <c r="AX243">
        <v>64903875</v>
      </c>
      <c r="AY243">
        <v>1</v>
      </c>
      <c r="AZ243">
        <v>0</v>
      </c>
      <c r="BA243">
        <v>251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CV243">
        <v>0</v>
      </c>
      <c r="CW243">
        <v>0</v>
      </c>
      <c r="CX243">
        <f>ROUND(Y243*Source!I217,7)</f>
        <v>4.3550000000000004E-3</v>
      </c>
      <c r="CY243">
        <f t="shared" si="149"/>
        <v>9749.99</v>
      </c>
      <c r="CZ243">
        <f t="shared" si="150"/>
        <v>9749.99</v>
      </c>
      <c r="DA243">
        <f t="shared" si="151"/>
        <v>1</v>
      </c>
      <c r="DB243">
        <f t="shared" si="134"/>
        <v>48.75</v>
      </c>
      <c r="DC243">
        <f t="shared" si="135"/>
        <v>0</v>
      </c>
      <c r="DD243" t="s">
        <v>3</v>
      </c>
      <c r="DE243" t="s">
        <v>3</v>
      </c>
      <c r="DF243">
        <f t="shared" si="141"/>
        <v>42.46</v>
      </c>
      <c r="DG243">
        <f t="shared" si="142"/>
        <v>0</v>
      </c>
      <c r="DH243">
        <f t="shared" si="143"/>
        <v>0</v>
      </c>
      <c r="DI243">
        <f t="shared" si="144"/>
        <v>0</v>
      </c>
      <c r="DJ243">
        <f t="shared" si="152"/>
        <v>42.46</v>
      </c>
      <c r="DK243">
        <v>0</v>
      </c>
      <c r="DL243" t="s">
        <v>3</v>
      </c>
      <c r="DM243">
        <v>0</v>
      </c>
      <c r="DN243" t="s">
        <v>3</v>
      </c>
      <c r="DO243">
        <v>0</v>
      </c>
    </row>
    <row r="244" spans="1:119" x14ac:dyDescent="0.2">
      <c r="A244">
        <f>ROW(Source!A217)</f>
        <v>217</v>
      </c>
      <c r="B244">
        <v>64855517</v>
      </c>
      <c r="C244">
        <v>64856477</v>
      </c>
      <c r="D244">
        <v>29108248</v>
      </c>
      <c r="E244">
        <v>1</v>
      </c>
      <c r="F244">
        <v>1</v>
      </c>
      <c r="G244">
        <v>1</v>
      </c>
      <c r="H244">
        <v>3</v>
      </c>
      <c r="I244" t="s">
        <v>1182</v>
      </c>
      <c r="J244" t="s">
        <v>1183</v>
      </c>
      <c r="K244" t="s">
        <v>1184</v>
      </c>
      <c r="L244">
        <v>1327</v>
      </c>
      <c r="N244">
        <v>1005</v>
      </c>
      <c r="O244" t="s">
        <v>298</v>
      </c>
      <c r="P244" t="s">
        <v>298</v>
      </c>
      <c r="Q244">
        <v>1</v>
      </c>
      <c r="W244">
        <v>0</v>
      </c>
      <c r="X244">
        <v>914604176</v>
      </c>
      <c r="Y244">
        <f t="shared" si="133"/>
        <v>30</v>
      </c>
      <c r="AA244">
        <v>10.199999999999999</v>
      </c>
      <c r="AB244">
        <v>0</v>
      </c>
      <c r="AC244">
        <v>0</v>
      </c>
      <c r="AD244">
        <v>0</v>
      </c>
      <c r="AE244">
        <v>10.199999999999999</v>
      </c>
      <c r="AF244">
        <v>0</v>
      </c>
      <c r="AG244">
        <v>0</v>
      </c>
      <c r="AH244">
        <v>0</v>
      </c>
      <c r="AI244">
        <v>1</v>
      </c>
      <c r="AJ244">
        <v>1</v>
      </c>
      <c r="AK244">
        <v>1</v>
      </c>
      <c r="AL244">
        <v>1</v>
      </c>
      <c r="AM244">
        <v>-2</v>
      </c>
      <c r="AN244">
        <v>0</v>
      </c>
      <c r="AO244">
        <v>1</v>
      </c>
      <c r="AP244">
        <v>1</v>
      </c>
      <c r="AQ244">
        <v>0</v>
      </c>
      <c r="AR244">
        <v>0</v>
      </c>
      <c r="AS244" t="s">
        <v>3</v>
      </c>
      <c r="AT244">
        <v>30</v>
      </c>
      <c r="AU244" t="s">
        <v>3</v>
      </c>
      <c r="AV244">
        <v>0</v>
      </c>
      <c r="AW244">
        <v>2</v>
      </c>
      <c r="AX244">
        <v>64903876</v>
      </c>
      <c r="AY244">
        <v>1</v>
      </c>
      <c r="AZ244">
        <v>0</v>
      </c>
      <c r="BA244">
        <v>252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V244">
        <v>0</v>
      </c>
      <c r="CW244">
        <v>0</v>
      </c>
      <c r="CX244">
        <f>ROUND(Y244*Source!I217,7)</f>
        <v>26.13</v>
      </c>
      <c r="CY244">
        <f t="shared" si="149"/>
        <v>10.199999999999999</v>
      </c>
      <c r="CZ244">
        <f t="shared" si="150"/>
        <v>10.199999999999999</v>
      </c>
      <c r="DA244">
        <f t="shared" si="151"/>
        <v>1</v>
      </c>
      <c r="DB244">
        <f t="shared" si="134"/>
        <v>306</v>
      </c>
      <c r="DC244">
        <f t="shared" si="135"/>
        <v>0</v>
      </c>
      <c r="DD244" t="s">
        <v>3</v>
      </c>
      <c r="DE244" t="s">
        <v>3</v>
      </c>
      <c r="DF244">
        <f t="shared" si="141"/>
        <v>266.52999999999997</v>
      </c>
      <c r="DG244">
        <f t="shared" si="142"/>
        <v>0</v>
      </c>
      <c r="DH244">
        <f t="shared" si="143"/>
        <v>0</v>
      </c>
      <c r="DI244">
        <f t="shared" si="144"/>
        <v>0</v>
      </c>
      <c r="DJ244">
        <f t="shared" si="152"/>
        <v>266.52999999999997</v>
      </c>
      <c r="DK244">
        <v>0</v>
      </c>
      <c r="DL244" t="s">
        <v>3</v>
      </c>
      <c r="DM244">
        <v>0</v>
      </c>
      <c r="DN244" t="s">
        <v>3</v>
      </c>
      <c r="DO244">
        <v>0</v>
      </c>
    </row>
    <row r="245" spans="1:119" x14ac:dyDescent="0.2">
      <c r="A245">
        <f>ROW(Source!A217)</f>
        <v>217</v>
      </c>
      <c r="B245">
        <v>64855517</v>
      </c>
      <c r="C245">
        <v>64856477</v>
      </c>
      <c r="D245">
        <v>29114332</v>
      </c>
      <c r="E245">
        <v>1</v>
      </c>
      <c r="F245">
        <v>1</v>
      </c>
      <c r="G245">
        <v>1</v>
      </c>
      <c r="H245">
        <v>3</v>
      </c>
      <c r="I245" t="s">
        <v>1202</v>
      </c>
      <c r="J245" t="s">
        <v>1203</v>
      </c>
      <c r="K245" t="s">
        <v>1204</v>
      </c>
      <c r="L245">
        <v>1348</v>
      </c>
      <c r="N245">
        <v>1009</v>
      </c>
      <c r="O245" t="s">
        <v>36</v>
      </c>
      <c r="P245" t="s">
        <v>36</v>
      </c>
      <c r="Q245">
        <v>1000</v>
      </c>
      <c r="W245">
        <v>0</v>
      </c>
      <c r="X245">
        <v>1561117559</v>
      </c>
      <c r="Y245">
        <f t="shared" si="133"/>
        <v>2E-3</v>
      </c>
      <c r="AA245">
        <v>11978</v>
      </c>
      <c r="AB245">
        <v>0</v>
      </c>
      <c r="AC245">
        <v>0</v>
      </c>
      <c r="AD245">
        <v>0</v>
      </c>
      <c r="AE245">
        <v>11978</v>
      </c>
      <c r="AF245">
        <v>0</v>
      </c>
      <c r="AG245">
        <v>0</v>
      </c>
      <c r="AH245">
        <v>0</v>
      </c>
      <c r="AI245">
        <v>1</v>
      </c>
      <c r="AJ245">
        <v>1</v>
      </c>
      <c r="AK245">
        <v>1</v>
      </c>
      <c r="AL245">
        <v>1</v>
      </c>
      <c r="AM245">
        <v>-2</v>
      </c>
      <c r="AN245">
        <v>0</v>
      </c>
      <c r="AO245">
        <v>1</v>
      </c>
      <c r="AP245">
        <v>1</v>
      </c>
      <c r="AQ245">
        <v>0</v>
      </c>
      <c r="AR245">
        <v>0</v>
      </c>
      <c r="AS245" t="s">
        <v>3</v>
      </c>
      <c r="AT245">
        <v>2E-3</v>
      </c>
      <c r="AU245" t="s">
        <v>3</v>
      </c>
      <c r="AV245">
        <v>0</v>
      </c>
      <c r="AW245">
        <v>2</v>
      </c>
      <c r="AX245">
        <v>64903877</v>
      </c>
      <c r="AY245">
        <v>1</v>
      </c>
      <c r="AZ245">
        <v>0</v>
      </c>
      <c r="BA245">
        <v>253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CV245">
        <v>0</v>
      </c>
      <c r="CW245">
        <v>0</v>
      </c>
      <c r="CX245">
        <f>ROUND(Y245*Source!I217,7)</f>
        <v>1.7420000000000001E-3</v>
      </c>
      <c r="CY245">
        <f t="shared" si="149"/>
        <v>11978</v>
      </c>
      <c r="CZ245">
        <f t="shared" si="150"/>
        <v>11978</v>
      </c>
      <c r="DA245">
        <f t="shared" si="151"/>
        <v>1</v>
      </c>
      <c r="DB245">
        <f t="shared" si="134"/>
        <v>23.96</v>
      </c>
      <c r="DC245">
        <f t="shared" si="135"/>
        <v>0</v>
      </c>
      <c r="DD245" t="s">
        <v>3</v>
      </c>
      <c r="DE245" t="s">
        <v>3</v>
      </c>
      <c r="DF245">
        <f t="shared" si="141"/>
        <v>20.87</v>
      </c>
      <c r="DG245">
        <f t="shared" si="142"/>
        <v>0</v>
      </c>
      <c r="DH245">
        <f t="shared" si="143"/>
        <v>0</v>
      </c>
      <c r="DI245">
        <f t="shared" si="144"/>
        <v>0</v>
      </c>
      <c r="DJ245">
        <f t="shared" si="152"/>
        <v>20.87</v>
      </c>
      <c r="DK245">
        <v>0</v>
      </c>
      <c r="DL245" t="s">
        <v>3</v>
      </c>
      <c r="DM245">
        <v>0</v>
      </c>
      <c r="DN245" t="s">
        <v>3</v>
      </c>
      <c r="DO245">
        <v>0</v>
      </c>
    </row>
    <row r="246" spans="1:119" x14ac:dyDescent="0.2">
      <c r="A246">
        <f>ROW(Source!A217)</f>
        <v>217</v>
      </c>
      <c r="B246">
        <v>64855517</v>
      </c>
      <c r="C246">
        <v>64856477</v>
      </c>
      <c r="D246">
        <v>29115650</v>
      </c>
      <c r="E246">
        <v>1</v>
      </c>
      <c r="F246">
        <v>1</v>
      </c>
      <c r="G246">
        <v>1</v>
      </c>
      <c r="H246">
        <v>3</v>
      </c>
      <c r="I246" t="s">
        <v>1205</v>
      </c>
      <c r="J246" t="s">
        <v>1206</v>
      </c>
      <c r="K246" t="s">
        <v>1207</v>
      </c>
      <c r="L246">
        <v>1339</v>
      </c>
      <c r="N246">
        <v>1007</v>
      </c>
      <c r="O246" t="s">
        <v>128</v>
      </c>
      <c r="P246" t="s">
        <v>128</v>
      </c>
      <c r="Q246">
        <v>1</v>
      </c>
      <c r="W246">
        <v>0</v>
      </c>
      <c r="X246">
        <v>-2068707452</v>
      </c>
      <c r="Y246">
        <f t="shared" si="133"/>
        <v>0.04</v>
      </c>
      <c r="AA246">
        <v>1056</v>
      </c>
      <c r="AB246">
        <v>0</v>
      </c>
      <c r="AC246">
        <v>0</v>
      </c>
      <c r="AD246">
        <v>0</v>
      </c>
      <c r="AE246">
        <v>1056</v>
      </c>
      <c r="AF246">
        <v>0</v>
      </c>
      <c r="AG246">
        <v>0</v>
      </c>
      <c r="AH246">
        <v>0</v>
      </c>
      <c r="AI246">
        <v>1</v>
      </c>
      <c r="AJ246">
        <v>1</v>
      </c>
      <c r="AK246">
        <v>1</v>
      </c>
      <c r="AL246">
        <v>1</v>
      </c>
      <c r="AM246">
        <v>-2</v>
      </c>
      <c r="AN246">
        <v>0</v>
      </c>
      <c r="AO246">
        <v>1</v>
      </c>
      <c r="AP246">
        <v>1</v>
      </c>
      <c r="AQ246">
        <v>0</v>
      </c>
      <c r="AR246">
        <v>0</v>
      </c>
      <c r="AS246" t="s">
        <v>3</v>
      </c>
      <c r="AT246">
        <v>0.04</v>
      </c>
      <c r="AU246" t="s">
        <v>3</v>
      </c>
      <c r="AV246">
        <v>0</v>
      </c>
      <c r="AW246">
        <v>2</v>
      </c>
      <c r="AX246">
        <v>64903878</v>
      </c>
      <c r="AY246">
        <v>1</v>
      </c>
      <c r="AZ246">
        <v>0</v>
      </c>
      <c r="BA246">
        <v>254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CV246">
        <v>0</v>
      </c>
      <c r="CW246">
        <v>0</v>
      </c>
      <c r="CX246">
        <f>ROUND(Y246*Source!I217,7)</f>
        <v>3.4840000000000003E-2</v>
      </c>
      <c r="CY246">
        <f t="shared" si="149"/>
        <v>1056</v>
      </c>
      <c r="CZ246">
        <f t="shared" si="150"/>
        <v>1056</v>
      </c>
      <c r="DA246">
        <f t="shared" si="151"/>
        <v>1</v>
      </c>
      <c r="DB246">
        <f t="shared" si="134"/>
        <v>42.24</v>
      </c>
      <c r="DC246">
        <f t="shared" si="135"/>
        <v>0</v>
      </c>
      <c r="DD246" t="s">
        <v>3</v>
      </c>
      <c r="DE246" t="s">
        <v>3</v>
      </c>
      <c r="DF246">
        <f t="shared" si="141"/>
        <v>36.79</v>
      </c>
      <c r="DG246">
        <f t="shared" si="142"/>
        <v>0</v>
      </c>
      <c r="DH246">
        <f t="shared" si="143"/>
        <v>0</v>
      </c>
      <c r="DI246">
        <f t="shared" si="144"/>
        <v>0</v>
      </c>
      <c r="DJ246">
        <f t="shared" si="152"/>
        <v>36.79</v>
      </c>
      <c r="DK246">
        <v>0</v>
      </c>
      <c r="DL246" t="s">
        <v>3</v>
      </c>
      <c r="DM246">
        <v>0</v>
      </c>
      <c r="DN246" t="s">
        <v>3</v>
      </c>
      <c r="DO246">
        <v>0</v>
      </c>
    </row>
    <row r="247" spans="1:119" x14ac:dyDescent="0.2">
      <c r="A247">
        <f>ROW(Source!A217)</f>
        <v>217</v>
      </c>
      <c r="B247">
        <v>64855517</v>
      </c>
      <c r="C247">
        <v>64856477</v>
      </c>
      <c r="D247">
        <v>29131309</v>
      </c>
      <c r="E247">
        <v>1</v>
      </c>
      <c r="F247">
        <v>1</v>
      </c>
      <c r="G247">
        <v>1</v>
      </c>
      <c r="H247">
        <v>3</v>
      </c>
      <c r="I247" t="s">
        <v>1238</v>
      </c>
      <c r="J247" t="s">
        <v>1239</v>
      </c>
      <c r="K247" t="s">
        <v>1240</v>
      </c>
      <c r="L247">
        <v>1327</v>
      </c>
      <c r="N247">
        <v>1005</v>
      </c>
      <c r="O247" t="s">
        <v>298</v>
      </c>
      <c r="P247" t="s">
        <v>298</v>
      </c>
      <c r="Q247">
        <v>1</v>
      </c>
      <c r="W247">
        <v>0</v>
      </c>
      <c r="X247">
        <v>-847711581</v>
      </c>
      <c r="Y247">
        <f t="shared" si="133"/>
        <v>3.6</v>
      </c>
      <c r="AA247">
        <v>57.63</v>
      </c>
      <c r="AB247">
        <v>0</v>
      </c>
      <c r="AC247">
        <v>0</v>
      </c>
      <c r="AD247">
        <v>0</v>
      </c>
      <c r="AE247">
        <v>57.63</v>
      </c>
      <c r="AF247">
        <v>0</v>
      </c>
      <c r="AG247">
        <v>0</v>
      </c>
      <c r="AH247">
        <v>0</v>
      </c>
      <c r="AI247">
        <v>1</v>
      </c>
      <c r="AJ247">
        <v>1</v>
      </c>
      <c r="AK247">
        <v>1</v>
      </c>
      <c r="AL247">
        <v>1</v>
      </c>
      <c r="AM247">
        <v>-2</v>
      </c>
      <c r="AN247">
        <v>0</v>
      </c>
      <c r="AO247">
        <v>1</v>
      </c>
      <c r="AP247">
        <v>1</v>
      </c>
      <c r="AQ247">
        <v>0</v>
      </c>
      <c r="AR247">
        <v>0</v>
      </c>
      <c r="AS247" t="s">
        <v>3</v>
      </c>
      <c r="AT247">
        <v>3.6</v>
      </c>
      <c r="AU247" t="s">
        <v>3</v>
      </c>
      <c r="AV247">
        <v>0</v>
      </c>
      <c r="AW247">
        <v>2</v>
      </c>
      <c r="AX247">
        <v>64903879</v>
      </c>
      <c r="AY247">
        <v>1</v>
      </c>
      <c r="AZ247">
        <v>0</v>
      </c>
      <c r="BA247">
        <v>255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CV247">
        <v>0</v>
      </c>
      <c r="CW247">
        <v>0</v>
      </c>
      <c r="CX247">
        <f>ROUND(Y247*Source!I217,7)</f>
        <v>3.1356000000000002</v>
      </c>
      <c r="CY247">
        <f t="shared" si="149"/>
        <v>57.63</v>
      </c>
      <c r="CZ247">
        <f t="shared" si="150"/>
        <v>57.63</v>
      </c>
      <c r="DA247">
        <f t="shared" si="151"/>
        <v>1</v>
      </c>
      <c r="DB247">
        <f t="shared" si="134"/>
        <v>207.47</v>
      </c>
      <c r="DC247">
        <f t="shared" si="135"/>
        <v>0</v>
      </c>
      <c r="DD247" t="s">
        <v>3</v>
      </c>
      <c r="DE247" t="s">
        <v>3</v>
      </c>
      <c r="DF247">
        <f t="shared" si="141"/>
        <v>180.7</v>
      </c>
      <c r="DG247">
        <f t="shared" si="142"/>
        <v>0</v>
      </c>
      <c r="DH247">
        <f t="shared" si="143"/>
        <v>0</v>
      </c>
      <c r="DI247">
        <f t="shared" si="144"/>
        <v>0</v>
      </c>
      <c r="DJ247">
        <f t="shared" si="152"/>
        <v>180.7</v>
      </c>
      <c r="DK247">
        <v>0</v>
      </c>
      <c r="DL247" t="s">
        <v>3</v>
      </c>
      <c r="DM247">
        <v>0</v>
      </c>
      <c r="DN247" t="s">
        <v>3</v>
      </c>
      <c r="DO247">
        <v>0</v>
      </c>
    </row>
    <row r="248" spans="1:119" x14ac:dyDescent="0.2">
      <c r="A248">
        <f>ROW(Source!A217)</f>
        <v>217</v>
      </c>
      <c r="B248">
        <v>64855517</v>
      </c>
      <c r="C248">
        <v>64856477</v>
      </c>
      <c r="D248">
        <v>29131324</v>
      </c>
      <c r="E248">
        <v>1</v>
      </c>
      <c r="F248">
        <v>1</v>
      </c>
      <c r="G248">
        <v>1</v>
      </c>
      <c r="H248">
        <v>3</v>
      </c>
      <c r="I248" t="s">
        <v>200</v>
      </c>
      <c r="J248" t="s">
        <v>202</v>
      </c>
      <c r="K248" t="s">
        <v>201</v>
      </c>
      <c r="L248">
        <v>1348</v>
      </c>
      <c r="N248">
        <v>1009</v>
      </c>
      <c r="O248" t="s">
        <v>36</v>
      </c>
      <c r="P248" t="s">
        <v>36</v>
      </c>
      <c r="Q248">
        <v>1000</v>
      </c>
      <c r="W248">
        <v>1</v>
      </c>
      <c r="X248">
        <v>-922545297</v>
      </c>
      <c r="Y248">
        <f t="shared" si="133"/>
        <v>-8.1</v>
      </c>
      <c r="AA248">
        <v>5649.99</v>
      </c>
      <c r="AB248">
        <v>0</v>
      </c>
      <c r="AC248">
        <v>0</v>
      </c>
      <c r="AD248">
        <v>0</v>
      </c>
      <c r="AE248">
        <v>5649.99</v>
      </c>
      <c r="AF248">
        <v>0</v>
      </c>
      <c r="AG248">
        <v>0</v>
      </c>
      <c r="AH248">
        <v>0</v>
      </c>
      <c r="AI248">
        <v>1</v>
      </c>
      <c r="AJ248">
        <v>1</v>
      </c>
      <c r="AK248">
        <v>1</v>
      </c>
      <c r="AL248">
        <v>1</v>
      </c>
      <c r="AM248">
        <v>-2</v>
      </c>
      <c r="AN248">
        <v>0</v>
      </c>
      <c r="AO248">
        <v>1</v>
      </c>
      <c r="AP248">
        <v>1</v>
      </c>
      <c r="AQ248">
        <v>0</v>
      </c>
      <c r="AR248">
        <v>0</v>
      </c>
      <c r="AS248" t="s">
        <v>3</v>
      </c>
      <c r="AT248">
        <v>-8.1</v>
      </c>
      <c r="AU248" t="s">
        <v>3</v>
      </c>
      <c r="AV248">
        <v>0</v>
      </c>
      <c r="AW248">
        <v>2</v>
      </c>
      <c r="AX248">
        <v>64903880</v>
      </c>
      <c r="AY248">
        <v>1</v>
      </c>
      <c r="AZ248">
        <v>6144</v>
      </c>
      <c r="BA248">
        <v>256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CV248">
        <v>0</v>
      </c>
      <c r="CW248">
        <v>0</v>
      </c>
      <c r="CX248">
        <f>ROUND(Y248*Source!I217,7)</f>
        <v>-7.0551000000000004</v>
      </c>
      <c r="CY248">
        <f t="shared" si="149"/>
        <v>5649.99</v>
      </c>
      <c r="CZ248">
        <f t="shared" si="150"/>
        <v>5649.99</v>
      </c>
      <c r="DA248">
        <f t="shared" si="151"/>
        <v>1</v>
      </c>
      <c r="DB248">
        <f t="shared" si="134"/>
        <v>-45764.92</v>
      </c>
      <c r="DC248">
        <f t="shared" si="135"/>
        <v>0</v>
      </c>
      <c r="DD248" t="s">
        <v>3</v>
      </c>
      <c r="DE248" t="s">
        <v>3</v>
      </c>
      <c r="DF248">
        <f t="shared" si="141"/>
        <v>-39861.24</v>
      </c>
      <c r="DG248">
        <f t="shared" si="142"/>
        <v>0</v>
      </c>
      <c r="DH248">
        <f t="shared" si="143"/>
        <v>0</v>
      </c>
      <c r="DI248">
        <f t="shared" si="144"/>
        <v>0</v>
      </c>
      <c r="DJ248">
        <f t="shared" si="152"/>
        <v>-39861.24</v>
      </c>
      <c r="DK248">
        <v>0</v>
      </c>
      <c r="DL248" t="s">
        <v>3</v>
      </c>
      <c r="DM248">
        <v>0</v>
      </c>
      <c r="DN248" t="s">
        <v>3</v>
      </c>
      <c r="DO248">
        <v>0</v>
      </c>
    </row>
    <row r="249" spans="1:119" x14ac:dyDescent="0.2">
      <c r="A249">
        <f>ROW(Source!A217)</f>
        <v>217</v>
      </c>
      <c r="B249">
        <v>64855517</v>
      </c>
      <c r="C249">
        <v>64856477</v>
      </c>
      <c r="D249">
        <v>29145043</v>
      </c>
      <c r="E249">
        <v>1</v>
      </c>
      <c r="F249">
        <v>1</v>
      </c>
      <c r="G249">
        <v>1</v>
      </c>
      <c r="H249">
        <v>3</v>
      </c>
      <c r="I249" t="s">
        <v>196</v>
      </c>
      <c r="J249" t="s">
        <v>198</v>
      </c>
      <c r="K249" t="s">
        <v>197</v>
      </c>
      <c r="L249">
        <v>1339</v>
      </c>
      <c r="N249">
        <v>1007</v>
      </c>
      <c r="O249" t="s">
        <v>128</v>
      </c>
      <c r="P249" t="s">
        <v>128</v>
      </c>
      <c r="Q249">
        <v>1</v>
      </c>
      <c r="W249">
        <v>1</v>
      </c>
      <c r="X249">
        <v>548345076</v>
      </c>
      <c r="Y249">
        <f t="shared" si="133"/>
        <v>-101.5</v>
      </c>
      <c r="AA249">
        <v>665</v>
      </c>
      <c r="AB249">
        <v>0</v>
      </c>
      <c r="AC249">
        <v>0</v>
      </c>
      <c r="AD249">
        <v>0</v>
      </c>
      <c r="AE249">
        <v>665</v>
      </c>
      <c r="AF249">
        <v>0</v>
      </c>
      <c r="AG249">
        <v>0</v>
      </c>
      <c r="AH249">
        <v>0</v>
      </c>
      <c r="AI249">
        <v>1</v>
      </c>
      <c r="AJ249">
        <v>1</v>
      </c>
      <c r="AK249">
        <v>1</v>
      </c>
      <c r="AL249">
        <v>1</v>
      </c>
      <c r="AM249">
        <v>-2</v>
      </c>
      <c r="AN249">
        <v>0</v>
      </c>
      <c r="AO249">
        <v>1</v>
      </c>
      <c r="AP249">
        <v>1</v>
      </c>
      <c r="AQ249">
        <v>0</v>
      </c>
      <c r="AR249">
        <v>0</v>
      </c>
      <c r="AS249" t="s">
        <v>3</v>
      </c>
      <c r="AT249">
        <v>-101.5</v>
      </c>
      <c r="AU249" t="s">
        <v>3</v>
      </c>
      <c r="AV249">
        <v>0</v>
      </c>
      <c r="AW249">
        <v>2</v>
      </c>
      <c r="AX249">
        <v>64903881</v>
      </c>
      <c r="AY249">
        <v>1</v>
      </c>
      <c r="AZ249">
        <v>6144</v>
      </c>
      <c r="BA249">
        <v>257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CV249">
        <v>0</v>
      </c>
      <c r="CW249">
        <v>0</v>
      </c>
      <c r="CX249">
        <f>ROUND(Y249*Source!I217,7)</f>
        <v>-88.406499999999994</v>
      </c>
      <c r="CY249">
        <f t="shared" si="149"/>
        <v>665</v>
      </c>
      <c r="CZ249">
        <f t="shared" si="150"/>
        <v>665</v>
      </c>
      <c r="DA249">
        <f t="shared" si="151"/>
        <v>1</v>
      </c>
      <c r="DB249">
        <f t="shared" si="134"/>
        <v>-67497.5</v>
      </c>
      <c r="DC249">
        <f t="shared" si="135"/>
        <v>0</v>
      </c>
      <c r="DD249" t="s">
        <v>3</v>
      </c>
      <c r="DE249" t="s">
        <v>3</v>
      </c>
      <c r="DF249">
        <f t="shared" si="141"/>
        <v>-58790.32</v>
      </c>
      <c r="DG249">
        <f t="shared" si="142"/>
        <v>0</v>
      </c>
      <c r="DH249">
        <f t="shared" si="143"/>
        <v>0</v>
      </c>
      <c r="DI249">
        <f t="shared" si="144"/>
        <v>0</v>
      </c>
      <c r="DJ249">
        <f t="shared" si="152"/>
        <v>-58790.32</v>
      </c>
      <c r="DK249">
        <v>0</v>
      </c>
      <c r="DL249" t="s">
        <v>3</v>
      </c>
      <c r="DM249">
        <v>0</v>
      </c>
      <c r="DN249" t="s">
        <v>3</v>
      </c>
      <c r="DO249">
        <v>0</v>
      </c>
    </row>
    <row r="250" spans="1:119" x14ac:dyDescent="0.2">
      <c r="A250">
        <f>ROW(Source!A217)</f>
        <v>217</v>
      </c>
      <c r="B250">
        <v>64855517</v>
      </c>
      <c r="C250">
        <v>64856477</v>
      </c>
      <c r="D250">
        <v>29149243</v>
      </c>
      <c r="E250">
        <v>1</v>
      </c>
      <c r="F250">
        <v>1</v>
      </c>
      <c r="G250">
        <v>1</v>
      </c>
      <c r="H250">
        <v>3</v>
      </c>
      <c r="I250" t="s">
        <v>1211</v>
      </c>
      <c r="J250" t="s">
        <v>1212</v>
      </c>
      <c r="K250" t="s">
        <v>1213</v>
      </c>
      <c r="L250">
        <v>1348</v>
      </c>
      <c r="N250">
        <v>1009</v>
      </c>
      <c r="O250" t="s">
        <v>36</v>
      </c>
      <c r="P250" t="s">
        <v>36</v>
      </c>
      <c r="Q250">
        <v>1000</v>
      </c>
      <c r="W250">
        <v>0</v>
      </c>
      <c r="X250">
        <v>-1340402651</v>
      </c>
      <c r="Y250">
        <f t="shared" si="133"/>
        <v>0.01</v>
      </c>
      <c r="AA250">
        <v>734.5</v>
      </c>
      <c r="AB250">
        <v>0</v>
      </c>
      <c r="AC250">
        <v>0</v>
      </c>
      <c r="AD250">
        <v>0</v>
      </c>
      <c r="AE250">
        <v>734.5</v>
      </c>
      <c r="AF250">
        <v>0</v>
      </c>
      <c r="AG250">
        <v>0</v>
      </c>
      <c r="AH250">
        <v>0</v>
      </c>
      <c r="AI250">
        <v>1</v>
      </c>
      <c r="AJ250">
        <v>1</v>
      </c>
      <c r="AK250">
        <v>1</v>
      </c>
      <c r="AL250">
        <v>1</v>
      </c>
      <c r="AM250">
        <v>-2</v>
      </c>
      <c r="AN250">
        <v>0</v>
      </c>
      <c r="AO250">
        <v>1</v>
      </c>
      <c r="AP250">
        <v>1</v>
      </c>
      <c r="AQ250">
        <v>0</v>
      </c>
      <c r="AR250">
        <v>0</v>
      </c>
      <c r="AS250" t="s">
        <v>3</v>
      </c>
      <c r="AT250">
        <v>0.01</v>
      </c>
      <c r="AU250" t="s">
        <v>3</v>
      </c>
      <c r="AV250">
        <v>0</v>
      </c>
      <c r="AW250">
        <v>2</v>
      </c>
      <c r="AX250">
        <v>64903882</v>
      </c>
      <c r="AY250">
        <v>1</v>
      </c>
      <c r="AZ250">
        <v>0</v>
      </c>
      <c r="BA250">
        <v>258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CV250">
        <v>0</v>
      </c>
      <c r="CW250">
        <v>0</v>
      </c>
      <c r="CX250">
        <f>ROUND(Y250*Source!I217,7)</f>
        <v>8.7100000000000007E-3</v>
      </c>
      <c r="CY250">
        <f t="shared" si="149"/>
        <v>734.5</v>
      </c>
      <c r="CZ250">
        <f t="shared" si="150"/>
        <v>734.5</v>
      </c>
      <c r="DA250">
        <f t="shared" si="151"/>
        <v>1</v>
      </c>
      <c r="DB250">
        <f t="shared" si="134"/>
        <v>7.35</v>
      </c>
      <c r="DC250">
        <f t="shared" si="135"/>
        <v>0</v>
      </c>
      <c r="DD250" t="s">
        <v>3</v>
      </c>
      <c r="DE250" t="s">
        <v>3</v>
      </c>
      <c r="DF250">
        <f t="shared" si="141"/>
        <v>6.4</v>
      </c>
      <c r="DG250">
        <f t="shared" si="142"/>
        <v>0</v>
      </c>
      <c r="DH250">
        <f t="shared" si="143"/>
        <v>0</v>
      </c>
      <c r="DI250">
        <f t="shared" si="144"/>
        <v>0</v>
      </c>
      <c r="DJ250">
        <f t="shared" si="152"/>
        <v>6.4</v>
      </c>
      <c r="DK250">
        <v>0</v>
      </c>
      <c r="DL250" t="s">
        <v>3</v>
      </c>
      <c r="DM250">
        <v>0</v>
      </c>
      <c r="DN250" t="s">
        <v>3</v>
      </c>
      <c r="DO250">
        <v>0</v>
      </c>
    </row>
    <row r="251" spans="1:119" x14ac:dyDescent="0.2">
      <c r="A251">
        <f>ROW(Source!A217)</f>
        <v>217</v>
      </c>
      <c r="B251">
        <v>64855517</v>
      </c>
      <c r="C251">
        <v>64856477</v>
      </c>
      <c r="D251">
        <v>29150040</v>
      </c>
      <c r="E251">
        <v>1</v>
      </c>
      <c r="F251">
        <v>1</v>
      </c>
      <c r="G251">
        <v>1</v>
      </c>
      <c r="H251">
        <v>3</v>
      </c>
      <c r="I251" t="s">
        <v>1141</v>
      </c>
      <c r="J251" t="s">
        <v>1142</v>
      </c>
      <c r="K251" t="s">
        <v>1143</v>
      </c>
      <c r="L251">
        <v>1339</v>
      </c>
      <c r="N251">
        <v>1007</v>
      </c>
      <c r="O251" t="s">
        <v>128</v>
      </c>
      <c r="P251" t="s">
        <v>128</v>
      </c>
      <c r="Q251">
        <v>1</v>
      </c>
      <c r="W251">
        <v>0</v>
      </c>
      <c r="X251">
        <v>619799737</v>
      </c>
      <c r="Y251">
        <f t="shared" si="133"/>
        <v>0.73</v>
      </c>
      <c r="AA251">
        <v>2.44</v>
      </c>
      <c r="AB251">
        <v>0</v>
      </c>
      <c r="AC251">
        <v>0</v>
      </c>
      <c r="AD251">
        <v>0</v>
      </c>
      <c r="AE251">
        <v>2.44</v>
      </c>
      <c r="AF251">
        <v>0</v>
      </c>
      <c r="AG251">
        <v>0</v>
      </c>
      <c r="AH251">
        <v>0</v>
      </c>
      <c r="AI251">
        <v>1</v>
      </c>
      <c r="AJ251">
        <v>1</v>
      </c>
      <c r="AK251">
        <v>1</v>
      </c>
      <c r="AL251">
        <v>1</v>
      </c>
      <c r="AM251">
        <v>-2</v>
      </c>
      <c r="AN251">
        <v>0</v>
      </c>
      <c r="AO251">
        <v>1</v>
      </c>
      <c r="AP251">
        <v>1</v>
      </c>
      <c r="AQ251">
        <v>0</v>
      </c>
      <c r="AR251">
        <v>0</v>
      </c>
      <c r="AS251" t="s">
        <v>3</v>
      </c>
      <c r="AT251">
        <v>0.73</v>
      </c>
      <c r="AU251" t="s">
        <v>3</v>
      </c>
      <c r="AV251">
        <v>0</v>
      </c>
      <c r="AW251">
        <v>2</v>
      </c>
      <c r="AX251">
        <v>64903883</v>
      </c>
      <c r="AY251">
        <v>1</v>
      </c>
      <c r="AZ251">
        <v>0</v>
      </c>
      <c r="BA251">
        <v>259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V251">
        <v>0</v>
      </c>
      <c r="CW251">
        <v>0</v>
      </c>
      <c r="CX251">
        <f>ROUND(Y251*Source!I217,7)</f>
        <v>0.63583000000000001</v>
      </c>
      <c r="CY251">
        <f t="shared" si="149"/>
        <v>2.44</v>
      </c>
      <c r="CZ251">
        <f t="shared" si="150"/>
        <v>2.44</v>
      </c>
      <c r="DA251">
        <f t="shared" si="151"/>
        <v>1</v>
      </c>
      <c r="DB251">
        <f t="shared" si="134"/>
        <v>1.78</v>
      </c>
      <c r="DC251">
        <f t="shared" si="135"/>
        <v>0</v>
      </c>
      <c r="DD251" t="s">
        <v>3</v>
      </c>
      <c r="DE251" t="s">
        <v>3</v>
      </c>
      <c r="DF251">
        <f t="shared" si="141"/>
        <v>1.55</v>
      </c>
      <c r="DG251">
        <f t="shared" si="142"/>
        <v>0</v>
      </c>
      <c r="DH251">
        <f t="shared" si="143"/>
        <v>0</v>
      </c>
      <c r="DI251">
        <f t="shared" si="144"/>
        <v>0</v>
      </c>
      <c r="DJ251">
        <f t="shared" si="152"/>
        <v>1.55</v>
      </c>
      <c r="DK251">
        <v>0</v>
      </c>
      <c r="DL251" t="s">
        <v>3</v>
      </c>
      <c r="DM251">
        <v>0</v>
      </c>
      <c r="DN251" t="s">
        <v>3</v>
      </c>
      <c r="DO251">
        <v>0</v>
      </c>
    </row>
    <row r="252" spans="1:119" x14ac:dyDescent="0.2">
      <c r="A252">
        <f>ROW(Source!A218)</f>
        <v>218</v>
      </c>
      <c r="B252">
        <v>64855514</v>
      </c>
      <c r="C252">
        <v>64856477</v>
      </c>
      <c r="D252">
        <v>18407150</v>
      </c>
      <c r="E252">
        <v>1</v>
      </c>
      <c r="F252">
        <v>1</v>
      </c>
      <c r="G252">
        <v>1</v>
      </c>
      <c r="H252">
        <v>1</v>
      </c>
      <c r="I252" t="s">
        <v>1185</v>
      </c>
      <c r="J252" t="s">
        <v>3</v>
      </c>
      <c r="K252" t="s">
        <v>1186</v>
      </c>
      <c r="L252">
        <v>1369</v>
      </c>
      <c r="N252">
        <v>1013</v>
      </c>
      <c r="O252" t="s">
        <v>1100</v>
      </c>
      <c r="P252" t="s">
        <v>1100</v>
      </c>
      <c r="Q252">
        <v>1</v>
      </c>
      <c r="W252">
        <v>0</v>
      </c>
      <c r="X252">
        <v>-931037793</v>
      </c>
      <c r="Y252">
        <f t="shared" ref="Y252:Y283" si="153">AT252</f>
        <v>220.66</v>
      </c>
      <c r="AA252">
        <v>0</v>
      </c>
      <c r="AB252">
        <v>0</v>
      </c>
      <c r="AC252">
        <v>0</v>
      </c>
      <c r="AD252">
        <v>8.5299999999999994</v>
      </c>
      <c r="AE252">
        <v>0</v>
      </c>
      <c r="AF252">
        <v>0</v>
      </c>
      <c r="AG252">
        <v>0</v>
      </c>
      <c r="AH252">
        <v>8.5299999999999994</v>
      </c>
      <c r="AI252">
        <v>1</v>
      </c>
      <c r="AJ252">
        <v>1</v>
      </c>
      <c r="AK252">
        <v>1</v>
      </c>
      <c r="AL252">
        <v>1</v>
      </c>
      <c r="AM252">
        <v>-2</v>
      </c>
      <c r="AN252">
        <v>0</v>
      </c>
      <c r="AO252">
        <v>1</v>
      </c>
      <c r="AP252">
        <v>1</v>
      </c>
      <c r="AQ252">
        <v>0</v>
      </c>
      <c r="AR252">
        <v>0</v>
      </c>
      <c r="AS252" t="s">
        <v>3</v>
      </c>
      <c r="AT252">
        <v>220.66</v>
      </c>
      <c r="AU252" t="s">
        <v>3</v>
      </c>
      <c r="AV252">
        <v>1</v>
      </c>
      <c r="AW252">
        <v>2</v>
      </c>
      <c r="AX252">
        <v>64903865</v>
      </c>
      <c r="AY252">
        <v>1</v>
      </c>
      <c r="AZ252">
        <v>0</v>
      </c>
      <c r="BA252">
        <v>260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CU252">
        <f>ROUND(AT252*Source!I218*AH252*AL252,0)</f>
        <v>1639</v>
      </c>
      <c r="CV252">
        <f>ROUND(Y252*Source!I218,7)</f>
        <v>192.19486000000001</v>
      </c>
      <c r="CW252">
        <v>0</v>
      </c>
      <c r="CX252">
        <f>ROUND(Y252*Source!I218,7)</f>
        <v>192.19486000000001</v>
      </c>
      <c r="CY252">
        <f>AD252</f>
        <v>8.5299999999999994</v>
      </c>
      <c r="CZ252">
        <f>AH252</f>
        <v>8.5299999999999994</v>
      </c>
      <c r="DA252">
        <f>AL252</f>
        <v>1</v>
      </c>
      <c r="DB252">
        <f t="shared" ref="DB252:DB283" si="154">ROUND(ROUND(AT252*CZ252,2),2)</f>
        <v>1882.23</v>
      </c>
      <c r="DC252">
        <f t="shared" ref="DC252:DC283" si="155">ROUND(ROUND(AT252*AG252,2),2)</f>
        <v>0</v>
      </c>
      <c r="DD252" t="s">
        <v>3</v>
      </c>
      <c r="DE252" t="s">
        <v>3</v>
      </c>
      <c r="DF252">
        <f t="shared" ref="DF252:DF260" si="156">ROUND(ROUND(AE252,0)*CX252,0)</f>
        <v>0</v>
      </c>
      <c r="DG252">
        <f>ROUND(ROUND(AF252,0)*CX252,0)</f>
        <v>0</v>
      </c>
      <c r="DH252">
        <f>ROUND(ROUND(AG252,0)*CX252,0)</f>
        <v>0</v>
      </c>
      <c r="DI252">
        <f t="shared" ref="DI252:DI270" si="157">ROUND(ROUND(AH252,0)*CX252,0)</f>
        <v>1730</v>
      </c>
      <c r="DJ252">
        <f>DI252</f>
        <v>1730</v>
      </c>
      <c r="DK252">
        <v>0</v>
      </c>
      <c r="DL252" t="s">
        <v>3</v>
      </c>
      <c r="DM252">
        <v>0</v>
      </c>
      <c r="DN252" t="s">
        <v>3</v>
      </c>
      <c r="DO252">
        <v>0</v>
      </c>
    </row>
    <row r="253" spans="1:119" x14ac:dyDescent="0.2">
      <c r="A253">
        <f>ROW(Source!A218)</f>
        <v>218</v>
      </c>
      <c r="B253">
        <v>64855514</v>
      </c>
      <c r="C253">
        <v>64856477</v>
      </c>
      <c r="D253">
        <v>121548</v>
      </c>
      <c r="E253">
        <v>1</v>
      </c>
      <c r="F253">
        <v>1</v>
      </c>
      <c r="G253">
        <v>1</v>
      </c>
      <c r="H253">
        <v>1</v>
      </c>
      <c r="I253" t="s">
        <v>44</v>
      </c>
      <c r="J253" t="s">
        <v>3</v>
      </c>
      <c r="K253" t="s">
        <v>1101</v>
      </c>
      <c r="L253">
        <v>608254</v>
      </c>
      <c r="N253">
        <v>1013</v>
      </c>
      <c r="O253" t="s">
        <v>1102</v>
      </c>
      <c r="P253" t="s">
        <v>1102</v>
      </c>
      <c r="Q253">
        <v>1</v>
      </c>
      <c r="W253">
        <v>0</v>
      </c>
      <c r="X253">
        <v>-185737400</v>
      </c>
      <c r="Y253">
        <f t="shared" si="153"/>
        <v>27.31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1</v>
      </c>
      <c r="AJ253">
        <v>1</v>
      </c>
      <c r="AK253">
        <v>1</v>
      </c>
      <c r="AL253">
        <v>1</v>
      </c>
      <c r="AM253">
        <v>-2</v>
      </c>
      <c r="AN253">
        <v>0</v>
      </c>
      <c r="AO253">
        <v>1</v>
      </c>
      <c r="AP253">
        <v>1</v>
      </c>
      <c r="AQ253">
        <v>0</v>
      </c>
      <c r="AR253">
        <v>0</v>
      </c>
      <c r="AS253" t="s">
        <v>3</v>
      </c>
      <c r="AT253">
        <v>27.31</v>
      </c>
      <c r="AU253" t="s">
        <v>3</v>
      </c>
      <c r="AV253">
        <v>2</v>
      </c>
      <c r="AW253">
        <v>2</v>
      </c>
      <c r="AX253">
        <v>64903866</v>
      </c>
      <c r="AY253">
        <v>1</v>
      </c>
      <c r="AZ253">
        <v>0</v>
      </c>
      <c r="BA253">
        <v>261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CV253">
        <v>0</v>
      </c>
      <c r="CW253">
        <v>0</v>
      </c>
      <c r="CX253">
        <f>ROUND(Y253*Source!I218,7)</f>
        <v>23.787009999999999</v>
      </c>
      <c r="CY253">
        <f>AD253</f>
        <v>0</v>
      </c>
      <c r="CZ253">
        <f>AH253</f>
        <v>0</v>
      </c>
      <c r="DA253">
        <f>AL253</f>
        <v>1</v>
      </c>
      <c r="DB253">
        <f t="shared" si="154"/>
        <v>0</v>
      </c>
      <c r="DC253">
        <f t="shared" si="155"/>
        <v>0</v>
      </c>
      <c r="DD253" t="s">
        <v>3</v>
      </c>
      <c r="DE253" t="s">
        <v>3</v>
      </c>
      <c r="DF253">
        <f t="shared" si="156"/>
        <v>0</v>
      </c>
      <c r="DG253">
        <f>ROUND(ROUND(AF253,0)*CX253,0)</f>
        <v>0</v>
      </c>
      <c r="DH253">
        <f>ROUND(ROUND(AG253,0)*CX253,0)</f>
        <v>0</v>
      </c>
      <c r="DI253">
        <f t="shared" si="157"/>
        <v>0</v>
      </c>
      <c r="DJ253">
        <f>DI253</f>
        <v>0</v>
      </c>
      <c r="DK253">
        <v>0</v>
      </c>
      <c r="DL253" t="s">
        <v>3</v>
      </c>
      <c r="DM253">
        <v>0</v>
      </c>
      <c r="DN253" t="s">
        <v>3</v>
      </c>
      <c r="DO253">
        <v>0</v>
      </c>
    </row>
    <row r="254" spans="1:119" x14ac:dyDescent="0.2">
      <c r="A254">
        <f>ROW(Source!A218)</f>
        <v>218</v>
      </c>
      <c r="B254">
        <v>64855514</v>
      </c>
      <c r="C254">
        <v>64856477</v>
      </c>
      <c r="D254">
        <v>29172268</v>
      </c>
      <c r="E254">
        <v>1</v>
      </c>
      <c r="F254">
        <v>1</v>
      </c>
      <c r="G254">
        <v>1</v>
      </c>
      <c r="H254">
        <v>2</v>
      </c>
      <c r="I254" t="s">
        <v>1176</v>
      </c>
      <c r="J254" t="s">
        <v>1177</v>
      </c>
      <c r="K254" t="s">
        <v>1178</v>
      </c>
      <c r="L254">
        <v>1368</v>
      </c>
      <c r="N254">
        <v>1011</v>
      </c>
      <c r="O254" t="s">
        <v>1106</v>
      </c>
      <c r="P254" t="s">
        <v>1106</v>
      </c>
      <c r="Q254">
        <v>1</v>
      </c>
      <c r="W254">
        <v>0</v>
      </c>
      <c r="X254">
        <v>-438066613</v>
      </c>
      <c r="Y254">
        <f t="shared" si="153"/>
        <v>26.06</v>
      </c>
      <c r="AA254">
        <v>0</v>
      </c>
      <c r="AB254">
        <v>1170.72</v>
      </c>
      <c r="AC254">
        <v>687.56</v>
      </c>
      <c r="AD254">
        <v>0</v>
      </c>
      <c r="AE254">
        <v>0</v>
      </c>
      <c r="AF254">
        <v>86.4</v>
      </c>
      <c r="AG254">
        <v>13.5</v>
      </c>
      <c r="AH254">
        <v>0</v>
      </c>
      <c r="AI254">
        <v>1</v>
      </c>
      <c r="AJ254">
        <v>13.55</v>
      </c>
      <c r="AK254">
        <v>50.93</v>
      </c>
      <c r="AL254">
        <v>1</v>
      </c>
      <c r="AM254">
        <v>2</v>
      </c>
      <c r="AN254">
        <v>0</v>
      </c>
      <c r="AO254">
        <v>1</v>
      </c>
      <c r="AP254">
        <v>1</v>
      </c>
      <c r="AQ254">
        <v>0</v>
      </c>
      <c r="AR254">
        <v>0</v>
      </c>
      <c r="AS254" t="s">
        <v>3</v>
      </c>
      <c r="AT254">
        <v>26.06</v>
      </c>
      <c r="AU254" t="s">
        <v>3</v>
      </c>
      <c r="AV254">
        <v>0</v>
      </c>
      <c r="AW254">
        <v>2</v>
      </c>
      <c r="AX254">
        <v>64903867</v>
      </c>
      <c r="AY254">
        <v>1</v>
      </c>
      <c r="AZ254">
        <v>0</v>
      </c>
      <c r="BA254">
        <v>262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CV254">
        <v>0</v>
      </c>
      <c r="CW254">
        <f>ROUND(Y254*Source!I218*DO254,7)</f>
        <v>0</v>
      </c>
      <c r="CX254">
        <f>ROUND(Y254*Source!I218,7)</f>
        <v>22.698260000000001</v>
      </c>
      <c r="CY254">
        <f t="shared" ref="CY254:CY260" si="158">AB254</f>
        <v>1170.72</v>
      </c>
      <c r="CZ254">
        <f t="shared" ref="CZ254:CZ260" si="159">AF254</f>
        <v>86.4</v>
      </c>
      <c r="DA254">
        <f t="shared" ref="DA254:DA260" si="160">AJ254</f>
        <v>13.55</v>
      </c>
      <c r="DB254">
        <f t="shared" si="154"/>
        <v>2251.58</v>
      </c>
      <c r="DC254">
        <f t="shared" si="155"/>
        <v>351.81</v>
      </c>
      <c r="DD254" t="s">
        <v>3</v>
      </c>
      <c r="DE254" t="s">
        <v>3</v>
      </c>
      <c r="DF254">
        <f t="shared" si="156"/>
        <v>0</v>
      </c>
      <c r="DG254">
        <f t="shared" ref="DG254:DG260" si="161">ROUND(ROUND(AF254*AJ254,0)*CX254,0)</f>
        <v>26580</v>
      </c>
      <c r="DH254">
        <f t="shared" ref="DH254:DH260" si="162">ROUND(ROUND(AG254*AK254,0)*CX254,0)</f>
        <v>15616</v>
      </c>
      <c r="DI254">
        <f t="shared" si="157"/>
        <v>0</v>
      </c>
      <c r="DJ254">
        <f t="shared" ref="DJ254:DJ260" si="163">DG254</f>
        <v>26580</v>
      </c>
      <c r="DK254">
        <v>0</v>
      </c>
      <c r="DL254" t="s">
        <v>3</v>
      </c>
      <c r="DM254">
        <v>0</v>
      </c>
      <c r="DN254" t="s">
        <v>3</v>
      </c>
      <c r="DO254">
        <v>0</v>
      </c>
    </row>
    <row r="255" spans="1:119" x14ac:dyDescent="0.2">
      <c r="A255">
        <f>ROW(Source!A218)</f>
        <v>218</v>
      </c>
      <c r="B255">
        <v>64855514</v>
      </c>
      <c r="C255">
        <v>64856477</v>
      </c>
      <c r="D255">
        <v>29172379</v>
      </c>
      <c r="E255">
        <v>1</v>
      </c>
      <c r="F255">
        <v>1</v>
      </c>
      <c r="G255">
        <v>1</v>
      </c>
      <c r="H255">
        <v>2</v>
      </c>
      <c r="I255" t="s">
        <v>1187</v>
      </c>
      <c r="J255" t="s">
        <v>1188</v>
      </c>
      <c r="K255" t="s">
        <v>1189</v>
      </c>
      <c r="L255">
        <v>1368</v>
      </c>
      <c r="N255">
        <v>1011</v>
      </c>
      <c r="O255" t="s">
        <v>1106</v>
      </c>
      <c r="P255" t="s">
        <v>1106</v>
      </c>
      <c r="Q255">
        <v>1</v>
      </c>
      <c r="W255">
        <v>0</v>
      </c>
      <c r="X255">
        <v>1106923569</v>
      </c>
      <c r="Y255">
        <f t="shared" si="153"/>
        <v>0.98</v>
      </c>
      <c r="AA255">
        <v>0</v>
      </c>
      <c r="AB255">
        <v>1471.68</v>
      </c>
      <c r="AC255">
        <v>687.56</v>
      </c>
      <c r="AD255">
        <v>0</v>
      </c>
      <c r="AE255">
        <v>0</v>
      </c>
      <c r="AF255">
        <v>112</v>
      </c>
      <c r="AG255">
        <v>13.5</v>
      </c>
      <c r="AH255">
        <v>0</v>
      </c>
      <c r="AI255">
        <v>1</v>
      </c>
      <c r="AJ255">
        <v>13.14</v>
      </c>
      <c r="AK255">
        <v>50.93</v>
      </c>
      <c r="AL255">
        <v>1</v>
      </c>
      <c r="AM255">
        <v>2</v>
      </c>
      <c r="AN255">
        <v>0</v>
      </c>
      <c r="AO255">
        <v>1</v>
      </c>
      <c r="AP255">
        <v>1</v>
      </c>
      <c r="AQ255">
        <v>0</v>
      </c>
      <c r="AR255">
        <v>0</v>
      </c>
      <c r="AS255" t="s">
        <v>3</v>
      </c>
      <c r="AT255">
        <v>0.98</v>
      </c>
      <c r="AU255" t="s">
        <v>3</v>
      </c>
      <c r="AV255">
        <v>0</v>
      </c>
      <c r="AW255">
        <v>2</v>
      </c>
      <c r="AX255">
        <v>64903868</v>
      </c>
      <c r="AY255">
        <v>1</v>
      </c>
      <c r="AZ255">
        <v>0</v>
      </c>
      <c r="BA255">
        <v>263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CV255">
        <v>0</v>
      </c>
      <c r="CW255">
        <f>ROUND(Y255*Source!I218*DO255,7)</f>
        <v>0</v>
      </c>
      <c r="CX255">
        <f>ROUND(Y255*Source!I218,7)</f>
        <v>0.85358000000000001</v>
      </c>
      <c r="CY255">
        <f t="shared" si="158"/>
        <v>1471.68</v>
      </c>
      <c r="CZ255">
        <f t="shared" si="159"/>
        <v>112</v>
      </c>
      <c r="DA255">
        <f t="shared" si="160"/>
        <v>13.14</v>
      </c>
      <c r="DB255">
        <f t="shared" si="154"/>
        <v>109.76</v>
      </c>
      <c r="DC255">
        <f t="shared" si="155"/>
        <v>13.23</v>
      </c>
      <c r="DD255" t="s">
        <v>3</v>
      </c>
      <c r="DE255" t="s">
        <v>3</v>
      </c>
      <c r="DF255">
        <f t="shared" si="156"/>
        <v>0</v>
      </c>
      <c r="DG255">
        <f t="shared" si="161"/>
        <v>1256</v>
      </c>
      <c r="DH255">
        <f t="shared" si="162"/>
        <v>587</v>
      </c>
      <c r="DI255">
        <f t="shared" si="157"/>
        <v>0</v>
      </c>
      <c r="DJ255">
        <f t="shared" si="163"/>
        <v>1256</v>
      </c>
      <c r="DK255">
        <v>0</v>
      </c>
      <c r="DL255" t="s">
        <v>3</v>
      </c>
      <c r="DM255">
        <v>0</v>
      </c>
      <c r="DN255" t="s">
        <v>3</v>
      </c>
      <c r="DO255">
        <v>0</v>
      </c>
    </row>
    <row r="256" spans="1:119" x14ac:dyDescent="0.2">
      <c r="A256">
        <f>ROW(Source!A218)</f>
        <v>218</v>
      </c>
      <c r="B256">
        <v>64855514</v>
      </c>
      <c r="C256">
        <v>64856477</v>
      </c>
      <c r="D256">
        <v>29172479</v>
      </c>
      <c r="E256">
        <v>1</v>
      </c>
      <c r="F256">
        <v>1</v>
      </c>
      <c r="G256">
        <v>1</v>
      </c>
      <c r="H256">
        <v>2</v>
      </c>
      <c r="I256" t="s">
        <v>1149</v>
      </c>
      <c r="J256" t="s">
        <v>1150</v>
      </c>
      <c r="K256" t="s">
        <v>1151</v>
      </c>
      <c r="L256">
        <v>1368</v>
      </c>
      <c r="N256">
        <v>1011</v>
      </c>
      <c r="O256" t="s">
        <v>1106</v>
      </c>
      <c r="P256" t="s">
        <v>1106</v>
      </c>
      <c r="Q256">
        <v>1</v>
      </c>
      <c r="W256">
        <v>0</v>
      </c>
      <c r="X256">
        <v>1549832887</v>
      </c>
      <c r="Y256">
        <f t="shared" si="153"/>
        <v>0.27</v>
      </c>
      <c r="AA256">
        <v>0</v>
      </c>
      <c r="AB256">
        <v>1211.67</v>
      </c>
      <c r="AC256">
        <v>512.36</v>
      </c>
      <c r="AD256">
        <v>0</v>
      </c>
      <c r="AE256">
        <v>0</v>
      </c>
      <c r="AF256">
        <v>99.89</v>
      </c>
      <c r="AG256">
        <v>10.06</v>
      </c>
      <c r="AH256">
        <v>0</v>
      </c>
      <c r="AI256">
        <v>1</v>
      </c>
      <c r="AJ256">
        <v>12.13</v>
      </c>
      <c r="AK256">
        <v>50.93</v>
      </c>
      <c r="AL256">
        <v>1</v>
      </c>
      <c r="AM256">
        <v>2</v>
      </c>
      <c r="AN256">
        <v>0</v>
      </c>
      <c r="AO256">
        <v>1</v>
      </c>
      <c r="AP256">
        <v>1</v>
      </c>
      <c r="AQ256">
        <v>0</v>
      </c>
      <c r="AR256">
        <v>0</v>
      </c>
      <c r="AS256" t="s">
        <v>3</v>
      </c>
      <c r="AT256">
        <v>0.27</v>
      </c>
      <c r="AU256" t="s">
        <v>3</v>
      </c>
      <c r="AV256">
        <v>0</v>
      </c>
      <c r="AW256">
        <v>2</v>
      </c>
      <c r="AX256">
        <v>64903869</v>
      </c>
      <c r="AY256">
        <v>1</v>
      </c>
      <c r="AZ256">
        <v>0</v>
      </c>
      <c r="BA256">
        <v>264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CV256">
        <v>0</v>
      </c>
      <c r="CW256">
        <f>ROUND(Y256*Source!I218*DO256,7)</f>
        <v>0</v>
      </c>
      <c r="CX256">
        <f>ROUND(Y256*Source!I218,7)</f>
        <v>0.23516999999999999</v>
      </c>
      <c r="CY256">
        <f t="shared" si="158"/>
        <v>1211.67</v>
      </c>
      <c r="CZ256">
        <f t="shared" si="159"/>
        <v>99.89</v>
      </c>
      <c r="DA256">
        <f t="shared" si="160"/>
        <v>12.13</v>
      </c>
      <c r="DB256">
        <f t="shared" si="154"/>
        <v>26.97</v>
      </c>
      <c r="DC256">
        <f t="shared" si="155"/>
        <v>2.72</v>
      </c>
      <c r="DD256" t="s">
        <v>3</v>
      </c>
      <c r="DE256" t="s">
        <v>3</v>
      </c>
      <c r="DF256">
        <f t="shared" si="156"/>
        <v>0</v>
      </c>
      <c r="DG256">
        <f t="shared" si="161"/>
        <v>285</v>
      </c>
      <c r="DH256">
        <f t="shared" si="162"/>
        <v>120</v>
      </c>
      <c r="DI256">
        <f t="shared" si="157"/>
        <v>0</v>
      </c>
      <c r="DJ256">
        <f t="shared" si="163"/>
        <v>285</v>
      </c>
      <c r="DK256">
        <v>0</v>
      </c>
      <c r="DL256" t="s">
        <v>3</v>
      </c>
      <c r="DM256">
        <v>0</v>
      </c>
      <c r="DN256" t="s">
        <v>3</v>
      </c>
      <c r="DO256">
        <v>0</v>
      </c>
    </row>
    <row r="257" spans="1:119" x14ac:dyDescent="0.2">
      <c r="A257">
        <f>ROW(Source!A218)</f>
        <v>218</v>
      </c>
      <c r="B257">
        <v>64855514</v>
      </c>
      <c r="C257">
        <v>64856477</v>
      </c>
      <c r="D257">
        <v>29172657</v>
      </c>
      <c r="E257">
        <v>1</v>
      </c>
      <c r="F257">
        <v>1</v>
      </c>
      <c r="G257">
        <v>1</v>
      </c>
      <c r="H257">
        <v>2</v>
      </c>
      <c r="I257" t="s">
        <v>1224</v>
      </c>
      <c r="J257" t="s">
        <v>1225</v>
      </c>
      <c r="K257" t="s">
        <v>1226</v>
      </c>
      <c r="L257">
        <v>1368</v>
      </c>
      <c r="N257">
        <v>1011</v>
      </c>
      <c r="O257" t="s">
        <v>1106</v>
      </c>
      <c r="P257" t="s">
        <v>1106</v>
      </c>
      <c r="Q257">
        <v>1</v>
      </c>
      <c r="W257">
        <v>0</v>
      </c>
      <c r="X257">
        <v>1474986261</v>
      </c>
      <c r="Y257">
        <f t="shared" si="153"/>
        <v>4.3</v>
      </c>
      <c r="AA257">
        <v>0</v>
      </c>
      <c r="AB257">
        <v>67.150000000000006</v>
      </c>
      <c r="AC257">
        <v>0</v>
      </c>
      <c r="AD257">
        <v>0</v>
      </c>
      <c r="AE257">
        <v>0</v>
      </c>
      <c r="AF257">
        <v>8.1</v>
      </c>
      <c r="AG257">
        <v>0</v>
      </c>
      <c r="AH257">
        <v>0</v>
      </c>
      <c r="AI257">
        <v>1</v>
      </c>
      <c r="AJ257">
        <v>8.2899999999999991</v>
      </c>
      <c r="AK257">
        <v>50.93</v>
      </c>
      <c r="AL257">
        <v>1</v>
      </c>
      <c r="AM257">
        <v>2</v>
      </c>
      <c r="AN257">
        <v>0</v>
      </c>
      <c r="AO257">
        <v>1</v>
      </c>
      <c r="AP257">
        <v>1</v>
      </c>
      <c r="AQ257">
        <v>0</v>
      </c>
      <c r="AR257">
        <v>0</v>
      </c>
      <c r="AS257" t="s">
        <v>3</v>
      </c>
      <c r="AT257">
        <v>4.3</v>
      </c>
      <c r="AU257" t="s">
        <v>3</v>
      </c>
      <c r="AV257">
        <v>0</v>
      </c>
      <c r="AW257">
        <v>2</v>
      </c>
      <c r="AX257">
        <v>64903870</v>
      </c>
      <c r="AY257">
        <v>1</v>
      </c>
      <c r="AZ257">
        <v>0</v>
      </c>
      <c r="BA257">
        <v>265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CV257">
        <v>0</v>
      </c>
      <c r="CW257">
        <f>ROUND(Y257*Source!I218*DO257,7)</f>
        <v>0</v>
      </c>
      <c r="CX257">
        <f>ROUND(Y257*Source!I218,7)</f>
        <v>3.7452999999999999</v>
      </c>
      <c r="CY257">
        <f t="shared" si="158"/>
        <v>67.150000000000006</v>
      </c>
      <c r="CZ257">
        <f t="shared" si="159"/>
        <v>8.1</v>
      </c>
      <c r="DA257">
        <f t="shared" si="160"/>
        <v>8.2899999999999991</v>
      </c>
      <c r="DB257">
        <f t="shared" si="154"/>
        <v>34.83</v>
      </c>
      <c r="DC257">
        <f t="shared" si="155"/>
        <v>0</v>
      </c>
      <c r="DD257" t="s">
        <v>3</v>
      </c>
      <c r="DE257" t="s">
        <v>3</v>
      </c>
      <c r="DF257">
        <f t="shared" si="156"/>
        <v>0</v>
      </c>
      <c r="DG257">
        <f t="shared" si="161"/>
        <v>251</v>
      </c>
      <c r="DH257">
        <f t="shared" si="162"/>
        <v>0</v>
      </c>
      <c r="DI257">
        <f t="shared" si="157"/>
        <v>0</v>
      </c>
      <c r="DJ257">
        <f t="shared" si="163"/>
        <v>251</v>
      </c>
      <c r="DK257">
        <v>0</v>
      </c>
      <c r="DL257" t="s">
        <v>3</v>
      </c>
      <c r="DM257">
        <v>0</v>
      </c>
      <c r="DN257" t="s">
        <v>3</v>
      </c>
      <c r="DO257">
        <v>0</v>
      </c>
    </row>
    <row r="258" spans="1:119" x14ac:dyDescent="0.2">
      <c r="A258">
        <f>ROW(Source!A218)</f>
        <v>218</v>
      </c>
      <c r="B258">
        <v>64855514</v>
      </c>
      <c r="C258">
        <v>64856477</v>
      </c>
      <c r="D258">
        <v>29173150</v>
      </c>
      <c r="E258">
        <v>1</v>
      </c>
      <c r="F258">
        <v>1</v>
      </c>
      <c r="G258">
        <v>1</v>
      </c>
      <c r="H258">
        <v>2</v>
      </c>
      <c r="I258" t="s">
        <v>1190</v>
      </c>
      <c r="J258" t="s">
        <v>1191</v>
      </c>
      <c r="K258" t="s">
        <v>1192</v>
      </c>
      <c r="L258">
        <v>1368</v>
      </c>
      <c r="N258">
        <v>1011</v>
      </c>
      <c r="O258" t="s">
        <v>1106</v>
      </c>
      <c r="P258" t="s">
        <v>1106</v>
      </c>
      <c r="Q258">
        <v>1</v>
      </c>
      <c r="W258">
        <v>0</v>
      </c>
      <c r="X258">
        <v>650070217</v>
      </c>
      <c r="Y258">
        <f t="shared" si="153"/>
        <v>10.71</v>
      </c>
      <c r="AA258">
        <v>0</v>
      </c>
      <c r="AB258">
        <v>22.74</v>
      </c>
      <c r="AC258">
        <v>0</v>
      </c>
      <c r="AD258">
        <v>0</v>
      </c>
      <c r="AE258">
        <v>0</v>
      </c>
      <c r="AF258">
        <v>1.9</v>
      </c>
      <c r="AG258">
        <v>0</v>
      </c>
      <c r="AH258">
        <v>0</v>
      </c>
      <c r="AI258">
        <v>1</v>
      </c>
      <c r="AJ258">
        <v>11.97</v>
      </c>
      <c r="AK258">
        <v>50.93</v>
      </c>
      <c r="AL258">
        <v>1</v>
      </c>
      <c r="AM258">
        <v>2</v>
      </c>
      <c r="AN258">
        <v>0</v>
      </c>
      <c r="AO258">
        <v>1</v>
      </c>
      <c r="AP258">
        <v>1</v>
      </c>
      <c r="AQ258">
        <v>0</v>
      </c>
      <c r="AR258">
        <v>0</v>
      </c>
      <c r="AS258" t="s">
        <v>3</v>
      </c>
      <c r="AT258">
        <v>10.71</v>
      </c>
      <c r="AU258" t="s">
        <v>3</v>
      </c>
      <c r="AV258">
        <v>0</v>
      </c>
      <c r="AW258">
        <v>2</v>
      </c>
      <c r="AX258">
        <v>64903871</v>
      </c>
      <c r="AY258">
        <v>1</v>
      </c>
      <c r="AZ258">
        <v>0</v>
      </c>
      <c r="BA258">
        <v>266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CV258">
        <v>0</v>
      </c>
      <c r="CW258">
        <f>ROUND(Y258*Source!I218*DO258,7)</f>
        <v>0</v>
      </c>
      <c r="CX258">
        <f>ROUND(Y258*Source!I218,7)</f>
        <v>9.3284099999999999</v>
      </c>
      <c r="CY258">
        <f t="shared" si="158"/>
        <v>22.74</v>
      </c>
      <c r="CZ258">
        <f t="shared" si="159"/>
        <v>1.9</v>
      </c>
      <c r="DA258">
        <f t="shared" si="160"/>
        <v>11.97</v>
      </c>
      <c r="DB258">
        <f t="shared" si="154"/>
        <v>20.350000000000001</v>
      </c>
      <c r="DC258">
        <f t="shared" si="155"/>
        <v>0</v>
      </c>
      <c r="DD258" t="s">
        <v>3</v>
      </c>
      <c r="DE258" t="s">
        <v>3</v>
      </c>
      <c r="DF258">
        <f t="shared" si="156"/>
        <v>0</v>
      </c>
      <c r="DG258">
        <f t="shared" si="161"/>
        <v>215</v>
      </c>
      <c r="DH258">
        <f t="shared" si="162"/>
        <v>0</v>
      </c>
      <c r="DI258">
        <f t="shared" si="157"/>
        <v>0</v>
      </c>
      <c r="DJ258">
        <f t="shared" si="163"/>
        <v>215</v>
      </c>
      <c r="DK258">
        <v>0</v>
      </c>
      <c r="DL258" t="s">
        <v>3</v>
      </c>
      <c r="DM258">
        <v>0</v>
      </c>
      <c r="DN258" t="s">
        <v>3</v>
      </c>
      <c r="DO258">
        <v>0</v>
      </c>
    </row>
    <row r="259" spans="1:119" x14ac:dyDescent="0.2">
      <c r="A259">
        <f>ROW(Source!A218)</f>
        <v>218</v>
      </c>
      <c r="B259">
        <v>64855514</v>
      </c>
      <c r="C259">
        <v>64856477</v>
      </c>
      <c r="D259">
        <v>29174592</v>
      </c>
      <c r="E259">
        <v>1</v>
      </c>
      <c r="F259">
        <v>1</v>
      </c>
      <c r="G259">
        <v>1</v>
      </c>
      <c r="H259">
        <v>2</v>
      </c>
      <c r="I259" t="s">
        <v>1193</v>
      </c>
      <c r="J259" t="s">
        <v>1194</v>
      </c>
      <c r="K259" t="s">
        <v>1195</v>
      </c>
      <c r="L259">
        <v>1368</v>
      </c>
      <c r="N259">
        <v>1011</v>
      </c>
      <c r="O259" t="s">
        <v>1106</v>
      </c>
      <c r="P259" t="s">
        <v>1106</v>
      </c>
      <c r="Q259">
        <v>1</v>
      </c>
      <c r="W259">
        <v>0</v>
      </c>
      <c r="X259">
        <v>-1835804875</v>
      </c>
      <c r="Y259">
        <f t="shared" si="153"/>
        <v>0.1</v>
      </c>
      <c r="AA259">
        <v>0</v>
      </c>
      <c r="AB259">
        <v>28.74</v>
      </c>
      <c r="AC259">
        <v>0</v>
      </c>
      <c r="AD259">
        <v>0</v>
      </c>
      <c r="AE259">
        <v>0</v>
      </c>
      <c r="AF259">
        <v>3.27</v>
      </c>
      <c r="AG259">
        <v>0</v>
      </c>
      <c r="AH259">
        <v>0</v>
      </c>
      <c r="AI259">
        <v>1</v>
      </c>
      <c r="AJ259">
        <v>8.7899999999999991</v>
      </c>
      <c r="AK259">
        <v>50.93</v>
      </c>
      <c r="AL259">
        <v>1</v>
      </c>
      <c r="AM259">
        <v>2</v>
      </c>
      <c r="AN259">
        <v>0</v>
      </c>
      <c r="AO259">
        <v>1</v>
      </c>
      <c r="AP259">
        <v>1</v>
      </c>
      <c r="AQ259">
        <v>0</v>
      </c>
      <c r="AR259">
        <v>0</v>
      </c>
      <c r="AS259" t="s">
        <v>3</v>
      </c>
      <c r="AT259">
        <v>0.1</v>
      </c>
      <c r="AU259" t="s">
        <v>3</v>
      </c>
      <c r="AV259">
        <v>0</v>
      </c>
      <c r="AW259">
        <v>2</v>
      </c>
      <c r="AX259">
        <v>64903872</v>
      </c>
      <c r="AY259">
        <v>1</v>
      </c>
      <c r="AZ259">
        <v>0</v>
      </c>
      <c r="BA259">
        <v>267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CV259">
        <v>0</v>
      </c>
      <c r="CW259">
        <f>ROUND(Y259*Source!I218*DO259,7)</f>
        <v>0</v>
      </c>
      <c r="CX259">
        <f>ROUND(Y259*Source!I218,7)</f>
        <v>8.7099999999999997E-2</v>
      </c>
      <c r="CY259">
        <f t="shared" si="158"/>
        <v>28.74</v>
      </c>
      <c r="CZ259">
        <f t="shared" si="159"/>
        <v>3.27</v>
      </c>
      <c r="DA259">
        <f t="shared" si="160"/>
        <v>8.7899999999999991</v>
      </c>
      <c r="DB259">
        <f t="shared" si="154"/>
        <v>0.33</v>
      </c>
      <c r="DC259">
        <f t="shared" si="155"/>
        <v>0</v>
      </c>
      <c r="DD259" t="s">
        <v>3</v>
      </c>
      <c r="DE259" t="s">
        <v>3</v>
      </c>
      <c r="DF259">
        <f t="shared" si="156"/>
        <v>0</v>
      </c>
      <c r="DG259">
        <f t="shared" si="161"/>
        <v>3</v>
      </c>
      <c r="DH259">
        <f t="shared" si="162"/>
        <v>0</v>
      </c>
      <c r="DI259">
        <f t="shared" si="157"/>
        <v>0</v>
      </c>
      <c r="DJ259">
        <f t="shared" si="163"/>
        <v>3</v>
      </c>
      <c r="DK259">
        <v>0</v>
      </c>
      <c r="DL259" t="s">
        <v>3</v>
      </c>
      <c r="DM259">
        <v>0</v>
      </c>
      <c r="DN259" t="s">
        <v>3</v>
      </c>
      <c r="DO259">
        <v>0</v>
      </c>
    </row>
    <row r="260" spans="1:119" x14ac:dyDescent="0.2">
      <c r="A260">
        <f>ROW(Source!A218)</f>
        <v>218</v>
      </c>
      <c r="B260">
        <v>64855514</v>
      </c>
      <c r="C260">
        <v>64856477</v>
      </c>
      <c r="D260">
        <v>29174913</v>
      </c>
      <c r="E260">
        <v>1</v>
      </c>
      <c r="F260">
        <v>1</v>
      </c>
      <c r="G260">
        <v>1</v>
      </c>
      <c r="H260">
        <v>2</v>
      </c>
      <c r="I260" t="s">
        <v>1152</v>
      </c>
      <c r="J260" t="s">
        <v>1153</v>
      </c>
      <c r="K260" t="s">
        <v>1154</v>
      </c>
      <c r="L260">
        <v>1368</v>
      </c>
      <c r="N260">
        <v>1011</v>
      </c>
      <c r="O260" t="s">
        <v>1106</v>
      </c>
      <c r="P260" t="s">
        <v>1106</v>
      </c>
      <c r="Q260">
        <v>1</v>
      </c>
      <c r="W260">
        <v>0</v>
      </c>
      <c r="X260">
        <v>1230759911</v>
      </c>
      <c r="Y260">
        <f t="shared" si="153"/>
        <v>1.47</v>
      </c>
      <c r="AA260">
        <v>0</v>
      </c>
      <c r="AB260">
        <v>2113</v>
      </c>
      <c r="AC260">
        <v>590.79</v>
      </c>
      <c r="AD260">
        <v>0</v>
      </c>
      <c r="AE260">
        <v>0</v>
      </c>
      <c r="AF260">
        <v>87.17</v>
      </c>
      <c r="AG260">
        <v>11.6</v>
      </c>
      <c r="AH260">
        <v>0</v>
      </c>
      <c r="AI260">
        <v>1</v>
      </c>
      <c r="AJ260">
        <v>24.24</v>
      </c>
      <c r="AK260">
        <v>50.93</v>
      </c>
      <c r="AL260">
        <v>1</v>
      </c>
      <c r="AM260">
        <v>2</v>
      </c>
      <c r="AN260">
        <v>0</v>
      </c>
      <c r="AO260">
        <v>1</v>
      </c>
      <c r="AP260">
        <v>1</v>
      </c>
      <c r="AQ260">
        <v>0</v>
      </c>
      <c r="AR260">
        <v>0</v>
      </c>
      <c r="AS260" t="s">
        <v>3</v>
      </c>
      <c r="AT260">
        <v>1.47</v>
      </c>
      <c r="AU260" t="s">
        <v>3</v>
      </c>
      <c r="AV260">
        <v>0</v>
      </c>
      <c r="AW260">
        <v>2</v>
      </c>
      <c r="AX260">
        <v>64903873</v>
      </c>
      <c r="AY260">
        <v>1</v>
      </c>
      <c r="AZ260">
        <v>0</v>
      </c>
      <c r="BA260">
        <v>268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CV260">
        <v>0</v>
      </c>
      <c r="CW260">
        <f>ROUND(Y260*Source!I218*DO260,7)</f>
        <v>0</v>
      </c>
      <c r="CX260">
        <f>ROUND(Y260*Source!I218,7)</f>
        <v>1.28037</v>
      </c>
      <c r="CY260">
        <f t="shared" si="158"/>
        <v>2113</v>
      </c>
      <c r="CZ260">
        <f t="shared" si="159"/>
        <v>87.17</v>
      </c>
      <c r="DA260">
        <f t="shared" si="160"/>
        <v>24.24</v>
      </c>
      <c r="DB260">
        <f t="shared" si="154"/>
        <v>128.13999999999999</v>
      </c>
      <c r="DC260">
        <f t="shared" si="155"/>
        <v>17.05</v>
      </c>
      <c r="DD260" t="s">
        <v>3</v>
      </c>
      <c r="DE260" t="s">
        <v>3</v>
      </c>
      <c r="DF260">
        <f t="shared" si="156"/>
        <v>0</v>
      </c>
      <c r="DG260">
        <f t="shared" si="161"/>
        <v>2705</v>
      </c>
      <c r="DH260">
        <f t="shared" si="162"/>
        <v>757</v>
      </c>
      <c r="DI260">
        <f t="shared" si="157"/>
        <v>0</v>
      </c>
      <c r="DJ260">
        <f t="shared" si="163"/>
        <v>2705</v>
      </c>
      <c r="DK260">
        <v>0</v>
      </c>
      <c r="DL260" t="s">
        <v>3</v>
      </c>
      <c r="DM260">
        <v>0</v>
      </c>
      <c r="DN260" t="s">
        <v>3</v>
      </c>
      <c r="DO260">
        <v>0</v>
      </c>
    </row>
    <row r="261" spans="1:119" x14ac:dyDescent="0.2">
      <c r="A261">
        <f>ROW(Source!A218)</f>
        <v>218</v>
      </c>
      <c r="B261">
        <v>64855514</v>
      </c>
      <c r="C261">
        <v>64856477</v>
      </c>
      <c r="D261">
        <v>29113598</v>
      </c>
      <c r="E261">
        <v>1</v>
      </c>
      <c r="F261">
        <v>1</v>
      </c>
      <c r="G261">
        <v>1</v>
      </c>
      <c r="H261">
        <v>3</v>
      </c>
      <c r="I261" t="s">
        <v>1196</v>
      </c>
      <c r="J261" t="s">
        <v>1197</v>
      </c>
      <c r="K261" t="s">
        <v>1198</v>
      </c>
      <c r="L261">
        <v>1348</v>
      </c>
      <c r="N261">
        <v>1009</v>
      </c>
      <c r="O261" t="s">
        <v>36</v>
      </c>
      <c r="P261" t="s">
        <v>36</v>
      </c>
      <c r="Q261">
        <v>1000</v>
      </c>
      <c r="W261">
        <v>0</v>
      </c>
      <c r="X261">
        <v>-1012359093</v>
      </c>
      <c r="Y261">
        <f t="shared" si="153"/>
        <v>1.0200000000000001E-2</v>
      </c>
      <c r="AA261">
        <v>50165.55</v>
      </c>
      <c r="AB261">
        <v>0</v>
      </c>
      <c r="AC261">
        <v>0</v>
      </c>
      <c r="AD261">
        <v>0</v>
      </c>
      <c r="AE261">
        <v>4455.2</v>
      </c>
      <c r="AF261">
        <v>0</v>
      </c>
      <c r="AG261">
        <v>0</v>
      </c>
      <c r="AH261">
        <v>0</v>
      </c>
      <c r="AI261">
        <v>11.26</v>
      </c>
      <c r="AJ261">
        <v>1</v>
      </c>
      <c r="AK261">
        <v>1</v>
      </c>
      <c r="AL261">
        <v>1</v>
      </c>
      <c r="AM261">
        <v>2</v>
      </c>
      <c r="AN261">
        <v>0</v>
      </c>
      <c r="AO261">
        <v>1</v>
      </c>
      <c r="AP261">
        <v>1</v>
      </c>
      <c r="AQ261">
        <v>0</v>
      </c>
      <c r="AR261">
        <v>0</v>
      </c>
      <c r="AS261" t="s">
        <v>3</v>
      </c>
      <c r="AT261">
        <v>1.0200000000000001E-2</v>
      </c>
      <c r="AU261" t="s">
        <v>3</v>
      </c>
      <c r="AV261">
        <v>0</v>
      </c>
      <c r="AW261">
        <v>2</v>
      </c>
      <c r="AX261">
        <v>64903874</v>
      </c>
      <c r="AY261">
        <v>1</v>
      </c>
      <c r="AZ261">
        <v>0</v>
      </c>
      <c r="BA261">
        <v>269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CV261">
        <v>0</v>
      </c>
      <c r="CW261">
        <v>0</v>
      </c>
      <c r="CX261">
        <f>ROUND(Y261*Source!I218,7)</f>
        <v>8.8842000000000001E-3</v>
      </c>
      <c r="CY261">
        <f t="shared" ref="CY261:CY270" si="164">AA261</f>
        <v>50165.55</v>
      </c>
      <c r="CZ261">
        <f t="shared" ref="CZ261:CZ270" si="165">AE261</f>
        <v>4455.2</v>
      </c>
      <c r="DA261">
        <f t="shared" ref="DA261:DA270" si="166">AI261</f>
        <v>11.26</v>
      </c>
      <c r="DB261">
        <f t="shared" si="154"/>
        <v>45.44</v>
      </c>
      <c r="DC261">
        <f t="shared" si="155"/>
        <v>0</v>
      </c>
      <c r="DD261" t="s">
        <v>3</v>
      </c>
      <c r="DE261" t="s">
        <v>3</v>
      </c>
      <c r="DF261">
        <f t="shared" ref="DF261:DF270" si="167">ROUND(ROUND(AE261*AI261,0)*CX261,0)</f>
        <v>446</v>
      </c>
      <c r="DG261">
        <f t="shared" ref="DG261:DG270" si="168">ROUND(ROUND(AF261,0)*CX261,0)</f>
        <v>0</v>
      </c>
      <c r="DH261">
        <f t="shared" ref="DH261:DH270" si="169">ROUND(ROUND(AG261,0)*CX261,0)</f>
        <v>0</v>
      </c>
      <c r="DI261">
        <f t="shared" si="157"/>
        <v>0</v>
      </c>
      <c r="DJ261">
        <f t="shared" ref="DJ261:DJ270" si="170">DF261</f>
        <v>446</v>
      </c>
      <c r="DK261">
        <v>0</v>
      </c>
      <c r="DL261" t="s">
        <v>3</v>
      </c>
      <c r="DM261">
        <v>0</v>
      </c>
      <c r="DN261" t="s">
        <v>3</v>
      </c>
      <c r="DO261">
        <v>0</v>
      </c>
    </row>
    <row r="262" spans="1:119" x14ac:dyDescent="0.2">
      <c r="A262">
        <f>ROW(Source!A218)</f>
        <v>218</v>
      </c>
      <c r="B262">
        <v>64855514</v>
      </c>
      <c r="C262">
        <v>64856477</v>
      </c>
      <c r="D262">
        <v>29113979</v>
      </c>
      <c r="E262">
        <v>1</v>
      </c>
      <c r="F262">
        <v>1</v>
      </c>
      <c r="G262">
        <v>1</v>
      </c>
      <c r="H262">
        <v>3</v>
      </c>
      <c r="I262" t="s">
        <v>1227</v>
      </c>
      <c r="J262" t="s">
        <v>1228</v>
      </c>
      <c r="K262" t="s">
        <v>1229</v>
      </c>
      <c r="L262">
        <v>1348</v>
      </c>
      <c r="N262">
        <v>1009</v>
      </c>
      <c r="O262" t="s">
        <v>36</v>
      </c>
      <c r="P262" t="s">
        <v>36</v>
      </c>
      <c r="Q262">
        <v>1000</v>
      </c>
      <c r="W262">
        <v>0</v>
      </c>
      <c r="X262">
        <v>-1319080431</v>
      </c>
      <c r="Y262">
        <f t="shared" si="153"/>
        <v>5.0000000000000001E-3</v>
      </c>
      <c r="AA262">
        <v>206017.29</v>
      </c>
      <c r="AB262">
        <v>0</v>
      </c>
      <c r="AC262">
        <v>0</v>
      </c>
      <c r="AD262">
        <v>0</v>
      </c>
      <c r="AE262">
        <v>9749.99</v>
      </c>
      <c r="AF262">
        <v>0</v>
      </c>
      <c r="AG262">
        <v>0</v>
      </c>
      <c r="AH262">
        <v>0</v>
      </c>
      <c r="AI262">
        <v>21.13</v>
      </c>
      <c r="AJ262">
        <v>1</v>
      </c>
      <c r="AK262">
        <v>1</v>
      </c>
      <c r="AL262">
        <v>1</v>
      </c>
      <c r="AM262">
        <v>2</v>
      </c>
      <c r="AN262">
        <v>0</v>
      </c>
      <c r="AO262">
        <v>1</v>
      </c>
      <c r="AP262">
        <v>1</v>
      </c>
      <c r="AQ262">
        <v>0</v>
      </c>
      <c r="AR262">
        <v>0</v>
      </c>
      <c r="AS262" t="s">
        <v>3</v>
      </c>
      <c r="AT262">
        <v>5.0000000000000001E-3</v>
      </c>
      <c r="AU262" t="s">
        <v>3</v>
      </c>
      <c r="AV262">
        <v>0</v>
      </c>
      <c r="AW262">
        <v>2</v>
      </c>
      <c r="AX262">
        <v>64903875</v>
      </c>
      <c r="AY262">
        <v>1</v>
      </c>
      <c r="AZ262">
        <v>0</v>
      </c>
      <c r="BA262">
        <v>270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CV262">
        <v>0</v>
      </c>
      <c r="CW262">
        <v>0</v>
      </c>
      <c r="CX262">
        <f>ROUND(Y262*Source!I218,7)</f>
        <v>4.3550000000000004E-3</v>
      </c>
      <c r="CY262">
        <f t="shared" si="164"/>
        <v>206017.29</v>
      </c>
      <c r="CZ262">
        <f t="shared" si="165"/>
        <v>9749.99</v>
      </c>
      <c r="DA262">
        <f t="shared" si="166"/>
        <v>21.13</v>
      </c>
      <c r="DB262">
        <f t="shared" si="154"/>
        <v>48.75</v>
      </c>
      <c r="DC262">
        <f t="shared" si="155"/>
        <v>0</v>
      </c>
      <c r="DD262" t="s">
        <v>3</v>
      </c>
      <c r="DE262" t="s">
        <v>3</v>
      </c>
      <c r="DF262">
        <f t="shared" si="167"/>
        <v>897</v>
      </c>
      <c r="DG262">
        <f t="shared" si="168"/>
        <v>0</v>
      </c>
      <c r="DH262">
        <f t="shared" si="169"/>
        <v>0</v>
      </c>
      <c r="DI262">
        <f t="shared" si="157"/>
        <v>0</v>
      </c>
      <c r="DJ262">
        <f t="shared" si="170"/>
        <v>897</v>
      </c>
      <c r="DK262">
        <v>0</v>
      </c>
      <c r="DL262" t="s">
        <v>3</v>
      </c>
      <c r="DM262">
        <v>0</v>
      </c>
      <c r="DN262" t="s">
        <v>3</v>
      </c>
      <c r="DO262">
        <v>0</v>
      </c>
    </row>
    <row r="263" spans="1:119" x14ac:dyDescent="0.2">
      <c r="A263">
        <f>ROW(Source!A218)</f>
        <v>218</v>
      </c>
      <c r="B263">
        <v>64855514</v>
      </c>
      <c r="C263">
        <v>64856477</v>
      </c>
      <c r="D263">
        <v>29108248</v>
      </c>
      <c r="E263">
        <v>1</v>
      </c>
      <c r="F263">
        <v>1</v>
      </c>
      <c r="G263">
        <v>1</v>
      </c>
      <c r="H263">
        <v>3</v>
      </c>
      <c r="I263" t="s">
        <v>1182</v>
      </c>
      <c r="J263" t="s">
        <v>1183</v>
      </c>
      <c r="K263" t="s">
        <v>1184</v>
      </c>
      <c r="L263">
        <v>1327</v>
      </c>
      <c r="N263">
        <v>1005</v>
      </c>
      <c r="O263" t="s">
        <v>298</v>
      </c>
      <c r="P263" t="s">
        <v>298</v>
      </c>
      <c r="Q263">
        <v>1</v>
      </c>
      <c r="W263">
        <v>0</v>
      </c>
      <c r="X263">
        <v>914604176</v>
      </c>
      <c r="Y263">
        <f t="shared" si="153"/>
        <v>30</v>
      </c>
      <c r="AA263">
        <v>133.11000000000001</v>
      </c>
      <c r="AB263">
        <v>0</v>
      </c>
      <c r="AC263">
        <v>0</v>
      </c>
      <c r="AD263">
        <v>0</v>
      </c>
      <c r="AE263">
        <v>10.199999999999999</v>
      </c>
      <c r="AF263">
        <v>0</v>
      </c>
      <c r="AG263">
        <v>0</v>
      </c>
      <c r="AH263">
        <v>0</v>
      </c>
      <c r="AI263">
        <v>13.05</v>
      </c>
      <c r="AJ263">
        <v>1</v>
      </c>
      <c r="AK263">
        <v>1</v>
      </c>
      <c r="AL263">
        <v>1</v>
      </c>
      <c r="AM263">
        <v>2</v>
      </c>
      <c r="AN263">
        <v>0</v>
      </c>
      <c r="AO263">
        <v>1</v>
      </c>
      <c r="AP263">
        <v>1</v>
      </c>
      <c r="AQ263">
        <v>0</v>
      </c>
      <c r="AR263">
        <v>0</v>
      </c>
      <c r="AS263" t="s">
        <v>3</v>
      </c>
      <c r="AT263">
        <v>30</v>
      </c>
      <c r="AU263" t="s">
        <v>3</v>
      </c>
      <c r="AV263">
        <v>0</v>
      </c>
      <c r="AW263">
        <v>2</v>
      </c>
      <c r="AX263">
        <v>64903876</v>
      </c>
      <c r="AY263">
        <v>1</v>
      </c>
      <c r="AZ263">
        <v>0</v>
      </c>
      <c r="BA263">
        <v>271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CV263">
        <v>0</v>
      </c>
      <c r="CW263">
        <v>0</v>
      </c>
      <c r="CX263">
        <f>ROUND(Y263*Source!I218,7)</f>
        <v>26.13</v>
      </c>
      <c r="CY263">
        <f t="shared" si="164"/>
        <v>133.11000000000001</v>
      </c>
      <c r="CZ263">
        <f t="shared" si="165"/>
        <v>10.199999999999999</v>
      </c>
      <c r="DA263">
        <f t="shared" si="166"/>
        <v>13.05</v>
      </c>
      <c r="DB263">
        <f t="shared" si="154"/>
        <v>306</v>
      </c>
      <c r="DC263">
        <f t="shared" si="155"/>
        <v>0</v>
      </c>
      <c r="DD263" t="s">
        <v>3</v>
      </c>
      <c r="DE263" t="s">
        <v>3</v>
      </c>
      <c r="DF263">
        <f t="shared" si="167"/>
        <v>3475</v>
      </c>
      <c r="DG263">
        <f t="shared" si="168"/>
        <v>0</v>
      </c>
      <c r="DH263">
        <f t="shared" si="169"/>
        <v>0</v>
      </c>
      <c r="DI263">
        <f t="shared" si="157"/>
        <v>0</v>
      </c>
      <c r="DJ263">
        <f t="shared" si="170"/>
        <v>3475</v>
      </c>
      <c r="DK263">
        <v>0</v>
      </c>
      <c r="DL263" t="s">
        <v>3</v>
      </c>
      <c r="DM263">
        <v>0</v>
      </c>
      <c r="DN263" t="s">
        <v>3</v>
      </c>
      <c r="DO263">
        <v>0</v>
      </c>
    </row>
    <row r="264" spans="1:119" x14ac:dyDescent="0.2">
      <c r="A264">
        <f>ROW(Source!A218)</f>
        <v>218</v>
      </c>
      <c r="B264">
        <v>64855514</v>
      </c>
      <c r="C264">
        <v>64856477</v>
      </c>
      <c r="D264">
        <v>29114332</v>
      </c>
      <c r="E264">
        <v>1</v>
      </c>
      <c r="F264">
        <v>1</v>
      </c>
      <c r="G264">
        <v>1</v>
      </c>
      <c r="H264">
        <v>3</v>
      </c>
      <c r="I264" t="s">
        <v>1202</v>
      </c>
      <c r="J264" t="s">
        <v>1203</v>
      </c>
      <c r="K264" t="s">
        <v>1204</v>
      </c>
      <c r="L264">
        <v>1348</v>
      </c>
      <c r="N264">
        <v>1009</v>
      </c>
      <c r="O264" t="s">
        <v>36</v>
      </c>
      <c r="P264" t="s">
        <v>36</v>
      </c>
      <c r="Q264">
        <v>1000</v>
      </c>
      <c r="W264">
        <v>0</v>
      </c>
      <c r="X264">
        <v>1561117559</v>
      </c>
      <c r="Y264">
        <f t="shared" si="153"/>
        <v>2E-3</v>
      </c>
      <c r="AA264">
        <v>106604.2</v>
      </c>
      <c r="AB264">
        <v>0</v>
      </c>
      <c r="AC264">
        <v>0</v>
      </c>
      <c r="AD264">
        <v>0</v>
      </c>
      <c r="AE264">
        <v>11978</v>
      </c>
      <c r="AF264">
        <v>0</v>
      </c>
      <c r="AG264">
        <v>0</v>
      </c>
      <c r="AH264">
        <v>0</v>
      </c>
      <c r="AI264">
        <v>8.9</v>
      </c>
      <c r="AJ264">
        <v>1</v>
      </c>
      <c r="AK264">
        <v>1</v>
      </c>
      <c r="AL264">
        <v>1</v>
      </c>
      <c r="AM264">
        <v>2</v>
      </c>
      <c r="AN264">
        <v>0</v>
      </c>
      <c r="AO264">
        <v>1</v>
      </c>
      <c r="AP264">
        <v>1</v>
      </c>
      <c r="AQ264">
        <v>0</v>
      </c>
      <c r="AR264">
        <v>0</v>
      </c>
      <c r="AS264" t="s">
        <v>3</v>
      </c>
      <c r="AT264">
        <v>2E-3</v>
      </c>
      <c r="AU264" t="s">
        <v>3</v>
      </c>
      <c r="AV264">
        <v>0</v>
      </c>
      <c r="AW264">
        <v>2</v>
      </c>
      <c r="AX264">
        <v>64903877</v>
      </c>
      <c r="AY264">
        <v>1</v>
      </c>
      <c r="AZ264">
        <v>0</v>
      </c>
      <c r="BA264">
        <v>272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CV264">
        <v>0</v>
      </c>
      <c r="CW264">
        <v>0</v>
      </c>
      <c r="CX264">
        <f>ROUND(Y264*Source!I218,7)</f>
        <v>1.7420000000000001E-3</v>
      </c>
      <c r="CY264">
        <f t="shared" si="164"/>
        <v>106604.2</v>
      </c>
      <c r="CZ264">
        <f t="shared" si="165"/>
        <v>11978</v>
      </c>
      <c r="DA264">
        <f t="shared" si="166"/>
        <v>8.9</v>
      </c>
      <c r="DB264">
        <f t="shared" si="154"/>
        <v>23.96</v>
      </c>
      <c r="DC264">
        <f t="shared" si="155"/>
        <v>0</v>
      </c>
      <c r="DD264" t="s">
        <v>3</v>
      </c>
      <c r="DE264" t="s">
        <v>3</v>
      </c>
      <c r="DF264">
        <f t="shared" si="167"/>
        <v>186</v>
      </c>
      <c r="DG264">
        <f t="shared" si="168"/>
        <v>0</v>
      </c>
      <c r="DH264">
        <f t="shared" si="169"/>
        <v>0</v>
      </c>
      <c r="DI264">
        <f t="shared" si="157"/>
        <v>0</v>
      </c>
      <c r="DJ264">
        <f t="shared" si="170"/>
        <v>186</v>
      </c>
      <c r="DK264">
        <v>0</v>
      </c>
      <c r="DL264" t="s">
        <v>3</v>
      </c>
      <c r="DM264">
        <v>0</v>
      </c>
      <c r="DN264" t="s">
        <v>3</v>
      </c>
      <c r="DO264">
        <v>0</v>
      </c>
    </row>
    <row r="265" spans="1:119" x14ac:dyDescent="0.2">
      <c r="A265">
        <f>ROW(Source!A218)</f>
        <v>218</v>
      </c>
      <c r="B265">
        <v>64855514</v>
      </c>
      <c r="C265">
        <v>64856477</v>
      </c>
      <c r="D265">
        <v>29115650</v>
      </c>
      <c r="E265">
        <v>1</v>
      </c>
      <c r="F265">
        <v>1</v>
      </c>
      <c r="G265">
        <v>1</v>
      </c>
      <c r="H265">
        <v>3</v>
      </c>
      <c r="I265" t="s">
        <v>1205</v>
      </c>
      <c r="J265" t="s">
        <v>1206</v>
      </c>
      <c r="K265" t="s">
        <v>1207</v>
      </c>
      <c r="L265">
        <v>1339</v>
      </c>
      <c r="N265">
        <v>1007</v>
      </c>
      <c r="O265" t="s">
        <v>128</v>
      </c>
      <c r="P265" t="s">
        <v>128</v>
      </c>
      <c r="Q265">
        <v>1</v>
      </c>
      <c r="W265">
        <v>0</v>
      </c>
      <c r="X265">
        <v>-2068707452</v>
      </c>
      <c r="Y265">
        <f t="shared" si="153"/>
        <v>0.04</v>
      </c>
      <c r="AA265">
        <v>10486.08</v>
      </c>
      <c r="AB265">
        <v>0</v>
      </c>
      <c r="AC265">
        <v>0</v>
      </c>
      <c r="AD265">
        <v>0</v>
      </c>
      <c r="AE265">
        <v>1056</v>
      </c>
      <c r="AF265">
        <v>0</v>
      </c>
      <c r="AG265">
        <v>0</v>
      </c>
      <c r="AH265">
        <v>0</v>
      </c>
      <c r="AI265">
        <v>9.93</v>
      </c>
      <c r="AJ265">
        <v>1</v>
      </c>
      <c r="AK265">
        <v>1</v>
      </c>
      <c r="AL265">
        <v>1</v>
      </c>
      <c r="AM265">
        <v>2</v>
      </c>
      <c r="AN265">
        <v>0</v>
      </c>
      <c r="AO265">
        <v>1</v>
      </c>
      <c r="AP265">
        <v>1</v>
      </c>
      <c r="AQ265">
        <v>0</v>
      </c>
      <c r="AR265">
        <v>0</v>
      </c>
      <c r="AS265" t="s">
        <v>3</v>
      </c>
      <c r="AT265">
        <v>0.04</v>
      </c>
      <c r="AU265" t="s">
        <v>3</v>
      </c>
      <c r="AV265">
        <v>0</v>
      </c>
      <c r="AW265">
        <v>2</v>
      </c>
      <c r="AX265">
        <v>64903878</v>
      </c>
      <c r="AY265">
        <v>1</v>
      </c>
      <c r="AZ265">
        <v>0</v>
      </c>
      <c r="BA265">
        <v>273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CV265">
        <v>0</v>
      </c>
      <c r="CW265">
        <v>0</v>
      </c>
      <c r="CX265">
        <f>ROUND(Y265*Source!I218,7)</f>
        <v>3.4840000000000003E-2</v>
      </c>
      <c r="CY265">
        <f t="shared" si="164"/>
        <v>10486.08</v>
      </c>
      <c r="CZ265">
        <f t="shared" si="165"/>
        <v>1056</v>
      </c>
      <c r="DA265">
        <f t="shared" si="166"/>
        <v>9.93</v>
      </c>
      <c r="DB265">
        <f t="shared" si="154"/>
        <v>42.24</v>
      </c>
      <c r="DC265">
        <f t="shared" si="155"/>
        <v>0</v>
      </c>
      <c r="DD265" t="s">
        <v>3</v>
      </c>
      <c r="DE265" t="s">
        <v>3</v>
      </c>
      <c r="DF265">
        <f t="shared" si="167"/>
        <v>365</v>
      </c>
      <c r="DG265">
        <f t="shared" si="168"/>
        <v>0</v>
      </c>
      <c r="DH265">
        <f t="shared" si="169"/>
        <v>0</v>
      </c>
      <c r="DI265">
        <f t="shared" si="157"/>
        <v>0</v>
      </c>
      <c r="DJ265">
        <f t="shared" si="170"/>
        <v>365</v>
      </c>
      <c r="DK265">
        <v>0</v>
      </c>
      <c r="DL265" t="s">
        <v>3</v>
      </c>
      <c r="DM265">
        <v>0</v>
      </c>
      <c r="DN265" t="s">
        <v>3</v>
      </c>
      <c r="DO265">
        <v>0</v>
      </c>
    </row>
    <row r="266" spans="1:119" x14ac:dyDescent="0.2">
      <c r="A266">
        <f>ROW(Source!A218)</f>
        <v>218</v>
      </c>
      <c r="B266">
        <v>64855514</v>
      </c>
      <c r="C266">
        <v>64856477</v>
      </c>
      <c r="D266">
        <v>29131309</v>
      </c>
      <c r="E266">
        <v>1</v>
      </c>
      <c r="F266">
        <v>1</v>
      </c>
      <c r="G266">
        <v>1</v>
      </c>
      <c r="H266">
        <v>3</v>
      </c>
      <c r="I266" t="s">
        <v>1238</v>
      </c>
      <c r="J266" t="s">
        <v>1239</v>
      </c>
      <c r="K266" t="s">
        <v>1240</v>
      </c>
      <c r="L266">
        <v>1327</v>
      </c>
      <c r="N266">
        <v>1005</v>
      </c>
      <c r="O266" t="s">
        <v>298</v>
      </c>
      <c r="P266" t="s">
        <v>298</v>
      </c>
      <c r="Q266">
        <v>1</v>
      </c>
      <c r="W266">
        <v>0</v>
      </c>
      <c r="X266">
        <v>-847711581</v>
      </c>
      <c r="Y266">
        <f t="shared" si="153"/>
        <v>3.6</v>
      </c>
      <c r="AA266">
        <v>733.63</v>
      </c>
      <c r="AB266">
        <v>0</v>
      </c>
      <c r="AC266">
        <v>0</v>
      </c>
      <c r="AD266">
        <v>0</v>
      </c>
      <c r="AE266">
        <v>57.63</v>
      </c>
      <c r="AF266">
        <v>0</v>
      </c>
      <c r="AG266">
        <v>0</v>
      </c>
      <c r="AH266">
        <v>0</v>
      </c>
      <c r="AI266">
        <v>12.73</v>
      </c>
      <c r="AJ266">
        <v>1</v>
      </c>
      <c r="AK266">
        <v>1</v>
      </c>
      <c r="AL266">
        <v>1</v>
      </c>
      <c r="AM266">
        <v>2</v>
      </c>
      <c r="AN266">
        <v>0</v>
      </c>
      <c r="AO266">
        <v>1</v>
      </c>
      <c r="AP266">
        <v>1</v>
      </c>
      <c r="AQ266">
        <v>0</v>
      </c>
      <c r="AR266">
        <v>0</v>
      </c>
      <c r="AS266" t="s">
        <v>3</v>
      </c>
      <c r="AT266">
        <v>3.6</v>
      </c>
      <c r="AU266" t="s">
        <v>3</v>
      </c>
      <c r="AV266">
        <v>0</v>
      </c>
      <c r="AW266">
        <v>2</v>
      </c>
      <c r="AX266">
        <v>64903879</v>
      </c>
      <c r="AY266">
        <v>1</v>
      </c>
      <c r="AZ266">
        <v>0</v>
      </c>
      <c r="BA266">
        <v>274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CV266">
        <v>0</v>
      </c>
      <c r="CW266">
        <v>0</v>
      </c>
      <c r="CX266">
        <f>ROUND(Y266*Source!I218,7)</f>
        <v>3.1356000000000002</v>
      </c>
      <c r="CY266">
        <f t="shared" si="164"/>
        <v>733.63</v>
      </c>
      <c r="CZ266">
        <f t="shared" si="165"/>
        <v>57.63</v>
      </c>
      <c r="DA266">
        <f t="shared" si="166"/>
        <v>12.73</v>
      </c>
      <c r="DB266">
        <f t="shared" si="154"/>
        <v>207.47</v>
      </c>
      <c r="DC266">
        <f t="shared" si="155"/>
        <v>0</v>
      </c>
      <c r="DD266" t="s">
        <v>3</v>
      </c>
      <c r="DE266" t="s">
        <v>3</v>
      </c>
      <c r="DF266">
        <f t="shared" si="167"/>
        <v>2302</v>
      </c>
      <c r="DG266">
        <f t="shared" si="168"/>
        <v>0</v>
      </c>
      <c r="DH266">
        <f t="shared" si="169"/>
        <v>0</v>
      </c>
      <c r="DI266">
        <f t="shared" si="157"/>
        <v>0</v>
      </c>
      <c r="DJ266">
        <f t="shared" si="170"/>
        <v>2302</v>
      </c>
      <c r="DK266">
        <v>0</v>
      </c>
      <c r="DL266" t="s">
        <v>3</v>
      </c>
      <c r="DM266">
        <v>0</v>
      </c>
      <c r="DN266" t="s">
        <v>3</v>
      </c>
      <c r="DO266">
        <v>0</v>
      </c>
    </row>
    <row r="267" spans="1:119" x14ac:dyDescent="0.2">
      <c r="A267">
        <f>ROW(Source!A218)</f>
        <v>218</v>
      </c>
      <c r="B267">
        <v>64855514</v>
      </c>
      <c r="C267">
        <v>64856477</v>
      </c>
      <c r="D267">
        <v>29131324</v>
      </c>
      <c r="E267">
        <v>1</v>
      </c>
      <c r="F267">
        <v>1</v>
      </c>
      <c r="G267">
        <v>1</v>
      </c>
      <c r="H267">
        <v>3</v>
      </c>
      <c r="I267" t="s">
        <v>200</v>
      </c>
      <c r="J267" t="s">
        <v>202</v>
      </c>
      <c r="K267" t="s">
        <v>201</v>
      </c>
      <c r="L267">
        <v>1348</v>
      </c>
      <c r="N267">
        <v>1009</v>
      </c>
      <c r="O267" t="s">
        <v>36</v>
      </c>
      <c r="P267" t="s">
        <v>36</v>
      </c>
      <c r="Q267">
        <v>1000</v>
      </c>
      <c r="W267">
        <v>1</v>
      </c>
      <c r="X267">
        <v>-922545297</v>
      </c>
      <c r="Y267">
        <f t="shared" si="153"/>
        <v>-8.1</v>
      </c>
      <c r="AA267">
        <v>47911.92</v>
      </c>
      <c r="AB267">
        <v>0</v>
      </c>
      <c r="AC267">
        <v>0</v>
      </c>
      <c r="AD267">
        <v>0</v>
      </c>
      <c r="AE267">
        <v>5649.99</v>
      </c>
      <c r="AF267">
        <v>0</v>
      </c>
      <c r="AG267">
        <v>0</v>
      </c>
      <c r="AH267">
        <v>0</v>
      </c>
      <c r="AI267">
        <v>8.48</v>
      </c>
      <c r="AJ267">
        <v>1</v>
      </c>
      <c r="AK267">
        <v>1</v>
      </c>
      <c r="AL267">
        <v>1</v>
      </c>
      <c r="AM267">
        <v>2</v>
      </c>
      <c r="AN267">
        <v>0</v>
      </c>
      <c r="AO267">
        <v>1</v>
      </c>
      <c r="AP267">
        <v>1</v>
      </c>
      <c r="AQ267">
        <v>0</v>
      </c>
      <c r="AR267">
        <v>0</v>
      </c>
      <c r="AS267" t="s">
        <v>3</v>
      </c>
      <c r="AT267">
        <v>-8.1</v>
      </c>
      <c r="AU267" t="s">
        <v>3</v>
      </c>
      <c r="AV267">
        <v>0</v>
      </c>
      <c r="AW267">
        <v>2</v>
      </c>
      <c r="AX267">
        <v>64903880</v>
      </c>
      <c r="AY267">
        <v>1</v>
      </c>
      <c r="AZ267">
        <v>6144</v>
      </c>
      <c r="BA267">
        <v>275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CV267">
        <v>0</v>
      </c>
      <c r="CW267">
        <v>0</v>
      </c>
      <c r="CX267">
        <f>ROUND(Y267*Source!I218,7)</f>
        <v>-7.0551000000000004</v>
      </c>
      <c r="CY267">
        <f t="shared" si="164"/>
        <v>47911.92</v>
      </c>
      <c r="CZ267">
        <f t="shared" si="165"/>
        <v>5649.99</v>
      </c>
      <c r="DA267">
        <f t="shared" si="166"/>
        <v>8.48</v>
      </c>
      <c r="DB267">
        <f t="shared" si="154"/>
        <v>-45764.92</v>
      </c>
      <c r="DC267">
        <f t="shared" si="155"/>
        <v>0</v>
      </c>
      <c r="DD267" t="s">
        <v>3</v>
      </c>
      <c r="DE267" t="s">
        <v>3</v>
      </c>
      <c r="DF267">
        <f t="shared" si="167"/>
        <v>-338024</v>
      </c>
      <c r="DG267">
        <f t="shared" si="168"/>
        <v>0</v>
      </c>
      <c r="DH267">
        <f t="shared" si="169"/>
        <v>0</v>
      </c>
      <c r="DI267">
        <f t="shared" si="157"/>
        <v>0</v>
      </c>
      <c r="DJ267">
        <f t="shared" si="170"/>
        <v>-338024</v>
      </c>
      <c r="DK267">
        <v>0</v>
      </c>
      <c r="DL267" t="s">
        <v>3</v>
      </c>
      <c r="DM267">
        <v>0</v>
      </c>
      <c r="DN267" t="s">
        <v>3</v>
      </c>
      <c r="DO267">
        <v>0</v>
      </c>
    </row>
    <row r="268" spans="1:119" x14ac:dyDescent="0.2">
      <c r="A268">
        <f>ROW(Source!A218)</f>
        <v>218</v>
      </c>
      <c r="B268">
        <v>64855514</v>
      </c>
      <c r="C268">
        <v>64856477</v>
      </c>
      <c r="D268">
        <v>29145043</v>
      </c>
      <c r="E268">
        <v>1</v>
      </c>
      <c r="F268">
        <v>1</v>
      </c>
      <c r="G268">
        <v>1</v>
      </c>
      <c r="H268">
        <v>3</v>
      </c>
      <c r="I268" t="s">
        <v>196</v>
      </c>
      <c r="J268" t="s">
        <v>198</v>
      </c>
      <c r="K268" t="s">
        <v>197</v>
      </c>
      <c r="L268">
        <v>1339</v>
      </c>
      <c r="N268">
        <v>1007</v>
      </c>
      <c r="O268" t="s">
        <v>128</v>
      </c>
      <c r="P268" t="s">
        <v>128</v>
      </c>
      <c r="Q268">
        <v>1</v>
      </c>
      <c r="W268">
        <v>1</v>
      </c>
      <c r="X268">
        <v>548345076</v>
      </c>
      <c r="Y268">
        <f t="shared" si="153"/>
        <v>-101.5</v>
      </c>
      <c r="AA268">
        <v>5406.45</v>
      </c>
      <c r="AB268">
        <v>0</v>
      </c>
      <c r="AC268">
        <v>0</v>
      </c>
      <c r="AD268">
        <v>0</v>
      </c>
      <c r="AE268">
        <v>665</v>
      </c>
      <c r="AF268">
        <v>0</v>
      </c>
      <c r="AG268">
        <v>0</v>
      </c>
      <c r="AH268">
        <v>0</v>
      </c>
      <c r="AI268">
        <v>8.1300000000000008</v>
      </c>
      <c r="AJ268">
        <v>1</v>
      </c>
      <c r="AK268">
        <v>1</v>
      </c>
      <c r="AL268">
        <v>1</v>
      </c>
      <c r="AM268">
        <v>2</v>
      </c>
      <c r="AN268">
        <v>0</v>
      </c>
      <c r="AO268">
        <v>1</v>
      </c>
      <c r="AP268">
        <v>1</v>
      </c>
      <c r="AQ268">
        <v>0</v>
      </c>
      <c r="AR268">
        <v>0</v>
      </c>
      <c r="AS268" t="s">
        <v>3</v>
      </c>
      <c r="AT268">
        <v>-101.5</v>
      </c>
      <c r="AU268" t="s">
        <v>3</v>
      </c>
      <c r="AV268">
        <v>0</v>
      </c>
      <c r="AW268">
        <v>2</v>
      </c>
      <c r="AX268">
        <v>64903881</v>
      </c>
      <c r="AY268">
        <v>1</v>
      </c>
      <c r="AZ268">
        <v>6144</v>
      </c>
      <c r="BA268">
        <v>276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CV268">
        <v>0</v>
      </c>
      <c r="CW268">
        <v>0</v>
      </c>
      <c r="CX268">
        <f>ROUND(Y268*Source!I218,7)</f>
        <v>-88.406499999999994</v>
      </c>
      <c r="CY268">
        <f t="shared" si="164"/>
        <v>5406.45</v>
      </c>
      <c r="CZ268">
        <f t="shared" si="165"/>
        <v>665</v>
      </c>
      <c r="DA268">
        <f t="shared" si="166"/>
        <v>8.1300000000000008</v>
      </c>
      <c r="DB268">
        <f t="shared" si="154"/>
        <v>-67497.5</v>
      </c>
      <c r="DC268">
        <f t="shared" si="155"/>
        <v>0</v>
      </c>
      <c r="DD268" t="s">
        <v>3</v>
      </c>
      <c r="DE268" t="s">
        <v>3</v>
      </c>
      <c r="DF268">
        <f t="shared" si="167"/>
        <v>-477926</v>
      </c>
      <c r="DG268">
        <f t="shared" si="168"/>
        <v>0</v>
      </c>
      <c r="DH268">
        <f t="shared" si="169"/>
        <v>0</v>
      </c>
      <c r="DI268">
        <f t="shared" si="157"/>
        <v>0</v>
      </c>
      <c r="DJ268">
        <f t="shared" si="170"/>
        <v>-477926</v>
      </c>
      <c r="DK268">
        <v>0</v>
      </c>
      <c r="DL268" t="s">
        <v>3</v>
      </c>
      <c r="DM268">
        <v>0</v>
      </c>
      <c r="DN268" t="s">
        <v>3</v>
      </c>
      <c r="DO268">
        <v>0</v>
      </c>
    </row>
    <row r="269" spans="1:119" x14ac:dyDescent="0.2">
      <c r="A269">
        <f>ROW(Source!A218)</f>
        <v>218</v>
      </c>
      <c r="B269">
        <v>64855514</v>
      </c>
      <c r="C269">
        <v>64856477</v>
      </c>
      <c r="D269">
        <v>29149243</v>
      </c>
      <c r="E269">
        <v>1</v>
      </c>
      <c r="F269">
        <v>1</v>
      </c>
      <c r="G269">
        <v>1</v>
      </c>
      <c r="H269">
        <v>3</v>
      </c>
      <c r="I269" t="s">
        <v>1211</v>
      </c>
      <c r="J269" t="s">
        <v>1212</v>
      </c>
      <c r="K269" t="s">
        <v>1213</v>
      </c>
      <c r="L269">
        <v>1348</v>
      </c>
      <c r="N269">
        <v>1009</v>
      </c>
      <c r="O269" t="s">
        <v>36</v>
      </c>
      <c r="P269" t="s">
        <v>36</v>
      </c>
      <c r="Q269">
        <v>1000</v>
      </c>
      <c r="W269">
        <v>0</v>
      </c>
      <c r="X269">
        <v>-1340402651</v>
      </c>
      <c r="Y269">
        <f t="shared" si="153"/>
        <v>0.01</v>
      </c>
      <c r="AA269">
        <v>4678.7700000000004</v>
      </c>
      <c r="AB269">
        <v>0</v>
      </c>
      <c r="AC269">
        <v>0</v>
      </c>
      <c r="AD269">
        <v>0</v>
      </c>
      <c r="AE269">
        <v>734.5</v>
      </c>
      <c r="AF269">
        <v>0</v>
      </c>
      <c r="AG269">
        <v>0</v>
      </c>
      <c r="AH269">
        <v>0</v>
      </c>
      <c r="AI269">
        <v>6.37</v>
      </c>
      <c r="AJ269">
        <v>1</v>
      </c>
      <c r="AK269">
        <v>1</v>
      </c>
      <c r="AL269">
        <v>1</v>
      </c>
      <c r="AM269">
        <v>2</v>
      </c>
      <c r="AN269">
        <v>0</v>
      </c>
      <c r="AO269">
        <v>1</v>
      </c>
      <c r="AP269">
        <v>1</v>
      </c>
      <c r="AQ269">
        <v>0</v>
      </c>
      <c r="AR269">
        <v>0</v>
      </c>
      <c r="AS269" t="s">
        <v>3</v>
      </c>
      <c r="AT269">
        <v>0.01</v>
      </c>
      <c r="AU269" t="s">
        <v>3</v>
      </c>
      <c r="AV269">
        <v>0</v>
      </c>
      <c r="AW269">
        <v>2</v>
      </c>
      <c r="AX269">
        <v>64903882</v>
      </c>
      <c r="AY269">
        <v>1</v>
      </c>
      <c r="AZ269">
        <v>0</v>
      </c>
      <c r="BA269">
        <v>277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CV269">
        <v>0</v>
      </c>
      <c r="CW269">
        <v>0</v>
      </c>
      <c r="CX269">
        <f>ROUND(Y269*Source!I218,7)</f>
        <v>8.7100000000000007E-3</v>
      </c>
      <c r="CY269">
        <f t="shared" si="164"/>
        <v>4678.7700000000004</v>
      </c>
      <c r="CZ269">
        <f t="shared" si="165"/>
        <v>734.5</v>
      </c>
      <c r="DA269">
        <f t="shared" si="166"/>
        <v>6.37</v>
      </c>
      <c r="DB269">
        <f t="shared" si="154"/>
        <v>7.35</v>
      </c>
      <c r="DC269">
        <f t="shared" si="155"/>
        <v>0</v>
      </c>
      <c r="DD269" t="s">
        <v>3</v>
      </c>
      <c r="DE269" t="s">
        <v>3</v>
      </c>
      <c r="DF269">
        <f t="shared" si="167"/>
        <v>41</v>
      </c>
      <c r="DG269">
        <f t="shared" si="168"/>
        <v>0</v>
      </c>
      <c r="DH269">
        <f t="shared" si="169"/>
        <v>0</v>
      </c>
      <c r="DI269">
        <f t="shared" si="157"/>
        <v>0</v>
      </c>
      <c r="DJ269">
        <f t="shared" si="170"/>
        <v>41</v>
      </c>
      <c r="DK269">
        <v>0</v>
      </c>
      <c r="DL269" t="s">
        <v>3</v>
      </c>
      <c r="DM269">
        <v>0</v>
      </c>
      <c r="DN269" t="s">
        <v>3</v>
      </c>
      <c r="DO269">
        <v>0</v>
      </c>
    </row>
    <row r="270" spans="1:119" x14ac:dyDescent="0.2">
      <c r="A270">
        <f>ROW(Source!A218)</f>
        <v>218</v>
      </c>
      <c r="B270">
        <v>64855514</v>
      </c>
      <c r="C270">
        <v>64856477</v>
      </c>
      <c r="D270">
        <v>29150040</v>
      </c>
      <c r="E270">
        <v>1</v>
      </c>
      <c r="F270">
        <v>1</v>
      </c>
      <c r="G270">
        <v>1</v>
      </c>
      <c r="H270">
        <v>3</v>
      </c>
      <c r="I270" t="s">
        <v>1141</v>
      </c>
      <c r="J270" t="s">
        <v>1142</v>
      </c>
      <c r="K270" t="s">
        <v>1143</v>
      </c>
      <c r="L270">
        <v>1339</v>
      </c>
      <c r="N270">
        <v>1007</v>
      </c>
      <c r="O270" t="s">
        <v>128</v>
      </c>
      <c r="P270" t="s">
        <v>128</v>
      </c>
      <c r="Q270">
        <v>1</v>
      </c>
      <c r="W270">
        <v>0</v>
      </c>
      <c r="X270">
        <v>619799737</v>
      </c>
      <c r="Y270">
        <f t="shared" si="153"/>
        <v>0.73</v>
      </c>
      <c r="AA270">
        <v>31.28</v>
      </c>
      <c r="AB270">
        <v>0</v>
      </c>
      <c r="AC270">
        <v>0</v>
      </c>
      <c r="AD270">
        <v>0</v>
      </c>
      <c r="AE270">
        <v>2.44</v>
      </c>
      <c r="AF270">
        <v>0</v>
      </c>
      <c r="AG270">
        <v>0</v>
      </c>
      <c r="AH270">
        <v>0</v>
      </c>
      <c r="AI270">
        <v>12.82</v>
      </c>
      <c r="AJ270">
        <v>1</v>
      </c>
      <c r="AK270">
        <v>1</v>
      </c>
      <c r="AL270">
        <v>1</v>
      </c>
      <c r="AM270">
        <v>2</v>
      </c>
      <c r="AN270">
        <v>0</v>
      </c>
      <c r="AO270">
        <v>1</v>
      </c>
      <c r="AP270">
        <v>1</v>
      </c>
      <c r="AQ270">
        <v>0</v>
      </c>
      <c r="AR270">
        <v>0</v>
      </c>
      <c r="AS270" t="s">
        <v>3</v>
      </c>
      <c r="AT270">
        <v>0.73</v>
      </c>
      <c r="AU270" t="s">
        <v>3</v>
      </c>
      <c r="AV270">
        <v>0</v>
      </c>
      <c r="AW270">
        <v>2</v>
      </c>
      <c r="AX270">
        <v>64903883</v>
      </c>
      <c r="AY270">
        <v>1</v>
      </c>
      <c r="AZ270">
        <v>0</v>
      </c>
      <c r="BA270">
        <v>278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CV270">
        <v>0</v>
      </c>
      <c r="CW270">
        <v>0</v>
      </c>
      <c r="CX270">
        <f>ROUND(Y270*Source!I218,7)</f>
        <v>0.63583000000000001</v>
      </c>
      <c r="CY270">
        <f t="shared" si="164"/>
        <v>31.28</v>
      </c>
      <c r="CZ270">
        <f t="shared" si="165"/>
        <v>2.44</v>
      </c>
      <c r="DA270">
        <f t="shared" si="166"/>
        <v>12.82</v>
      </c>
      <c r="DB270">
        <f t="shared" si="154"/>
        <v>1.78</v>
      </c>
      <c r="DC270">
        <f t="shared" si="155"/>
        <v>0</v>
      </c>
      <c r="DD270" t="s">
        <v>3</v>
      </c>
      <c r="DE270" t="s">
        <v>3</v>
      </c>
      <c r="DF270">
        <f t="shared" si="167"/>
        <v>20</v>
      </c>
      <c r="DG270">
        <f t="shared" si="168"/>
        <v>0</v>
      </c>
      <c r="DH270">
        <f t="shared" si="169"/>
        <v>0</v>
      </c>
      <c r="DI270">
        <f t="shared" si="157"/>
        <v>0</v>
      </c>
      <c r="DJ270">
        <f t="shared" si="170"/>
        <v>20</v>
      </c>
      <c r="DK270">
        <v>0</v>
      </c>
      <c r="DL270" t="s">
        <v>3</v>
      </c>
      <c r="DM270">
        <v>0</v>
      </c>
      <c r="DN270" t="s">
        <v>3</v>
      </c>
      <c r="DO270">
        <v>0</v>
      </c>
    </row>
    <row r="271" spans="1:119" x14ac:dyDescent="0.2">
      <c r="A271">
        <f>ROW(Source!A235)</f>
        <v>235</v>
      </c>
      <c r="B271">
        <v>64855517</v>
      </c>
      <c r="C271">
        <v>64856521</v>
      </c>
      <c r="D271">
        <v>41133237</v>
      </c>
      <c r="E271">
        <v>1</v>
      </c>
      <c r="F271">
        <v>1</v>
      </c>
      <c r="G271">
        <v>1</v>
      </c>
      <c r="H271">
        <v>1</v>
      </c>
      <c r="I271" t="s">
        <v>1214</v>
      </c>
      <c r="J271" t="s">
        <v>3</v>
      </c>
      <c r="K271" t="s">
        <v>1215</v>
      </c>
      <c r="L271">
        <v>1369</v>
      </c>
      <c r="N271">
        <v>1013</v>
      </c>
      <c r="O271" t="s">
        <v>1100</v>
      </c>
      <c r="P271" t="s">
        <v>1100</v>
      </c>
      <c r="Q271">
        <v>1</v>
      </c>
      <c r="W271">
        <v>0</v>
      </c>
      <c r="X271">
        <v>1499813984</v>
      </c>
      <c r="Y271">
        <f t="shared" si="153"/>
        <v>24.22</v>
      </c>
      <c r="AA271">
        <v>0</v>
      </c>
      <c r="AB271">
        <v>0</v>
      </c>
      <c r="AC271">
        <v>0</v>
      </c>
      <c r="AD271">
        <v>8.74</v>
      </c>
      <c r="AE271">
        <v>0</v>
      </c>
      <c r="AF271">
        <v>0</v>
      </c>
      <c r="AG271">
        <v>0</v>
      </c>
      <c r="AH271">
        <v>8.74</v>
      </c>
      <c r="AI271">
        <v>1</v>
      </c>
      <c r="AJ271">
        <v>1</v>
      </c>
      <c r="AK271">
        <v>1</v>
      </c>
      <c r="AL271">
        <v>1</v>
      </c>
      <c r="AM271">
        <v>-2</v>
      </c>
      <c r="AN271">
        <v>0</v>
      </c>
      <c r="AO271">
        <v>1</v>
      </c>
      <c r="AP271">
        <v>1</v>
      </c>
      <c r="AQ271">
        <v>0</v>
      </c>
      <c r="AR271">
        <v>0</v>
      </c>
      <c r="AS271" t="s">
        <v>3</v>
      </c>
      <c r="AT271">
        <v>24.22</v>
      </c>
      <c r="AU271" t="s">
        <v>3</v>
      </c>
      <c r="AV271">
        <v>1</v>
      </c>
      <c r="AW271">
        <v>2</v>
      </c>
      <c r="AX271">
        <v>64903834</v>
      </c>
      <c r="AY271">
        <v>1</v>
      </c>
      <c r="AZ271">
        <v>0</v>
      </c>
      <c r="BA271">
        <v>279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CU271">
        <f>ROUND(AT271*Source!I235*AH271*AL271,0)</f>
        <v>26</v>
      </c>
      <c r="CV271">
        <f>ROUND(Y271*Source!I235,7)</f>
        <v>2.9403079999999999</v>
      </c>
      <c r="CW271">
        <v>0</v>
      </c>
      <c r="CX271">
        <f>ROUND(Y271*Source!I235,7)</f>
        <v>2.9403079999999999</v>
      </c>
      <c r="CY271">
        <f>AD271</f>
        <v>8.74</v>
      </c>
      <c r="CZ271">
        <f>AH271</f>
        <v>8.74</v>
      </c>
      <c r="DA271">
        <f>AL271</f>
        <v>1</v>
      </c>
      <c r="DB271">
        <f t="shared" si="154"/>
        <v>211.68</v>
      </c>
      <c r="DC271">
        <f t="shared" si="155"/>
        <v>0</v>
      </c>
      <c r="DD271" t="s">
        <v>3</v>
      </c>
      <c r="DE271" t="s">
        <v>3</v>
      </c>
      <c r="DF271">
        <f t="shared" ref="DF271:DF277" si="171">ROUND(ROUND(AE271,2)*CX271,2)</f>
        <v>0</v>
      </c>
      <c r="DG271">
        <f t="shared" ref="DG271:DG277" si="172">ROUND(ROUND(AF271,2)*CX271,2)</f>
        <v>0</v>
      </c>
      <c r="DH271">
        <f t="shared" ref="DH271:DH277" si="173">ROUND(ROUND(AG271,2)*CX271,2)</f>
        <v>0</v>
      </c>
      <c r="DI271">
        <f t="shared" ref="DI271:DI277" si="174">ROUND(ROUND(AH271,2)*CX271,2)</f>
        <v>25.7</v>
      </c>
      <c r="DJ271">
        <f>DI271</f>
        <v>25.7</v>
      </c>
      <c r="DK271">
        <v>0</v>
      </c>
      <c r="DL271" t="s">
        <v>3</v>
      </c>
      <c r="DM271">
        <v>0</v>
      </c>
      <c r="DN271" t="s">
        <v>3</v>
      </c>
      <c r="DO271">
        <v>0</v>
      </c>
    </row>
    <row r="272" spans="1:119" x14ac:dyDescent="0.2">
      <c r="A272">
        <f>ROW(Source!A235)</f>
        <v>235</v>
      </c>
      <c r="B272">
        <v>64855517</v>
      </c>
      <c r="C272">
        <v>64856521</v>
      </c>
      <c r="D272">
        <v>121548</v>
      </c>
      <c r="E272">
        <v>1</v>
      </c>
      <c r="F272">
        <v>1</v>
      </c>
      <c r="G272">
        <v>1</v>
      </c>
      <c r="H272">
        <v>1</v>
      </c>
      <c r="I272" t="s">
        <v>44</v>
      </c>
      <c r="J272" t="s">
        <v>3</v>
      </c>
      <c r="K272" t="s">
        <v>1101</v>
      </c>
      <c r="L272">
        <v>608254</v>
      </c>
      <c r="N272">
        <v>1013</v>
      </c>
      <c r="O272" t="s">
        <v>1102</v>
      </c>
      <c r="P272" t="s">
        <v>1102</v>
      </c>
      <c r="Q272">
        <v>1</v>
      </c>
      <c r="W272">
        <v>0</v>
      </c>
      <c r="X272">
        <v>-185737400</v>
      </c>
      <c r="Y272">
        <f t="shared" si="153"/>
        <v>0.28000000000000003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1</v>
      </c>
      <c r="AJ272">
        <v>1</v>
      </c>
      <c r="AK272">
        <v>1</v>
      </c>
      <c r="AL272">
        <v>1</v>
      </c>
      <c r="AM272">
        <v>-2</v>
      </c>
      <c r="AN272">
        <v>0</v>
      </c>
      <c r="AO272">
        <v>1</v>
      </c>
      <c r="AP272">
        <v>1</v>
      </c>
      <c r="AQ272">
        <v>0</v>
      </c>
      <c r="AR272">
        <v>0</v>
      </c>
      <c r="AS272" t="s">
        <v>3</v>
      </c>
      <c r="AT272">
        <v>0.28000000000000003</v>
      </c>
      <c r="AU272" t="s">
        <v>3</v>
      </c>
      <c r="AV272">
        <v>2</v>
      </c>
      <c r="AW272">
        <v>2</v>
      </c>
      <c r="AX272">
        <v>64903835</v>
      </c>
      <c r="AY272">
        <v>1</v>
      </c>
      <c r="AZ272">
        <v>0</v>
      </c>
      <c r="BA272">
        <v>280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CV272">
        <v>0</v>
      </c>
      <c r="CW272">
        <v>0</v>
      </c>
      <c r="CX272">
        <f>ROUND(Y272*Source!I235,7)</f>
        <v>3.3992000000000001E-2</v>
      </c>
      <c r="CY272">
        <f>AD272</f>
        <v>0</v>
      </c>
      <c r="CZ272">
        <f>AH272</f>
        <v>0</v>
      </c>
      <c r="DA272">
        <f>AL272</f>
        <v>1</v>
      </c>
      <c r="DB272">
        <f t="shared" si="154"/>
        <v>0</v>
      </c>
      <c r="DC272">
        <f t="shared" si="155"/>
        <v>0</v>
      </c>
      <c r="DD272" t="s">
        <v>3</v>
      </c>
      <c r="DE272" t="s">
        <v>3</v>
      </c>
      <c r="DF272">
        <f t="shared" si="171"/>
        <v>0</v>
      </c>
      <c r="DG272">
        <f t="shared" si="172"/>
        <v>0</v>
      </c>
      <c r="DH272">
        <f t="shared" si="173"/>
        <v>0</v>
      </c>
      <c r="DI272">
        <f t="shared" si="174"/>
        <v>0</v>
      </c>
      <c r="DJ272">
        <f>DI272</f>
        <v>0</v>
      </c>
      <c r="DK272">
        <v>0</v>
      </c>
      <c r="DL272" t="s">
        <v>3</v>
      </c>
      <c r="DM272">
        <v>0</v>
      </c>
      <c r="DN272" t="s">
        <v>3</v>
      </c>
      <c r="DO272">
        <v>0</v>
      </c>
    </row>
    <row r="273" spans="1:119" x14ac:dyDescent="0.2">
      <c r="A273">
        <f>ROW(Source!A235)</f>
        <v>235</v>
      </c>
      <c r="B273">
        <v>64855517</v>
      </c>
      <c r="C273">
        <v>64856521</v>
      </c>
      <c r="D273">
        <v>46800394</v>
      </c>
      <c r="E273">
        <v>1</v>
      </c>
      <c r="F273">
        <v>1</v>
      </c>
      <c r="G273">
        <v>1</v>
      </c>
      <c r="H273">
        <v>2</v>
      </c>
      <c r="I273" t="s">
        <v>1176</v>
      </c>
      <c r="J273" t="s">
        <v>1216</v>
      </c>
      <c r="K273" t="s">
        <v>1178</v>
      </c>
      <c r="L273">
        <v>1368</v>
      </c>
      <c r="N273">
        <v>1011</v>
      </c>
      <c r="O273" t="s">
        <v>1106</v>
      </c>
      <c r="P273" t="s">
        <v>1106</v>
      </c>
      <c r="Q273">
        <v>1</v>
      </c>
      <c r="W273">
        <v>0</v>
      </c>
      <c r="X273">
        <v>-1304937518</v>
      </c>
      <c r="Y273">
        <f t="shared" si="153"/>
        <v>0.06</v>
      </c>
      <c r="AA273">
        <v>0</v>
      </c>
      <c r="AB273">
        <v>86.4</v>
      </c>
      <c r="AC273">
        <v>13.5</v>
      </c>
      <c r="AD273">
        <v>0</v>
      </c>
      <c r="AE273">
        <v>0</v>
      </c>
      <c r="AF273">
        <v>86.4</v>
      </c>
      <c r="AG273">
        <v>13.5</v>
      </c>
      <c r="AH273">
        <v>0</v>
      </c>
      <c r="AI273">
        <v>1</v>
      </c>
      <c r="AJ273">
        <v>1</v>
      </c>
      <c r="AK273">
        <v>1</v>
      </c>
      <c r="AL273">
        <v>1</v>
      </c>
      <c r="AM273">
        <v>-2</v>
      </c>
      <c r="AN273">
        <v>0</v>
      </c>
      <c r="AO273">
        <v>1</v>
      </c>
      <c r="AP273">
        <v>1</v>
      </c>
      <c r="AQ273">
        <v>0</v>
      </c>
      <c r="AR273">
        <v>0</v>
      </c>
      <c r="AS273" t="s">
        <v>3</v>
      </c>
      <c r="AT273">
        <v>0.06</v>
      </c>
      <c r="AU273" t="s">
        <v>3</v>
      </c>
      <c r="AV273">
        <v>0</v>
      </c>
      <c r="AW273">
        <v>2</v>
      </c>
      <c r="AX273">
        <v>64903836</v>
      </c>
      <c r="AY273">
        <v>1</v>
      </c>
      <c r="AZ273">
        <v>0</v>
      </c>
      <c r="BA273">
        <v>281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CV273">
        <v>0</v>
      </c>
      <c r="CW273">
        <f>ROUND(Y273*Source!I235*DO273,7)</f>
        <v>0</v>
      </c>
      <c r="CX273">
        <f>ROUND(Y273*Source!I235,7)</f>
        <v>7.2839999999999997E-3</v>
      </c>
      <c r="CY273">
        <f>AB273</f>
        <v>86.4</v>
      </c>
      <c r="CZ273">
        <f>AF273</f>
        <v>86.4</v>
      </c>
      <c r="DA273">
        <f>AJ273</f>
        <v>1</v>
      </c>
      <c r="DB273">
        <f t="shared" si="154"/>
        <v>5.18</v>
      </c>
      <c r="DC273">
        <f t="shared" si="155"/>
        <v>0.81</v>
      </c>
      <c r="DD273" t="s">
        <v>3</v>
      </c>
      <c r="DE273" t="s">
        <v>3</v>
      </c>
      <c r="DF273">
        <f t="shared" si="171"/>
        <v>0</v>
      </c>
      <c r="DG273">
        <f t="shared" si="172"/>
        <v>0.63</v>
      </c>
      <c r="DH273">
        <f t="shared" si="173"/>
        <v>0.1</v>
      </c>
      <c r="DI273">
        <f t="shared" si="174"/>
        <v>0</v>
      </c>
      <c r="DJ273">
        <f>DG273</f>
        <v>0.63</v>
      </c>
      <c r="DK273">
        <v>0</v>
      </c>
      <c r="DL273" t="s">
        <v>3</v>
      </c>
      <c r="DM273">
        <v>0</v>
      </c>
      <c r="DN273" t="s">
        <v>3</v>
      </c>
      <c r="DO273">
        <v>0</v>
      </c>
    </row>
    <row r="274" spans="1:119" x14ac:dyDescent="0.2">
      <c r="A274">
        <f>ROW(Source!A235)</f>
        <v>235</v>
      </c>
      <c r="B274">
        <v>64855517</v>
      </c>
      <c r="C274">
        <v>64856521</v>
      </c>
      <c r="D274">
        <v>46800409</v>
      </c>
      <c r="E274">
        <v>1</v>
      </c>
      <c r="F274">
        <v>1</v>
      </c>
      <c r="G274">
        <v>1</v>
      </c>
      <c r="H274">
        <v>2</v>
      </c>
      <c r="I274" t="s">
        <v>1103</v>
      </c>
      <c r="J274" t="s">
        <v>1217</v>
      </c>
      <c r="K274" t="s">
        <v>1105</v>
      </c>
      <c r="L274">
        <v>1368</v>
      </c>
      <c r="N274">
        <v>1011</v>
      </c>
      <c r="O274" t="s">
        <v>1106</v>
      </c>
      <c r="P274" t="s">
        <v>1106</v>
      </c>
      <c r="Q274">
        <v>1</v>
      </c>
      <c r="W274">
        <v>0</v>
      </c>
      <c r="X274">
        <v>1199836115</v>
      </c>
      <c r="Y274">
        <f t="shared" si="153"/>
        <v>0.22</v>
      </c>
      <c r="AA274">
        <v>0</v>
      </c>
      <c r="AB274">
        <v>163.49</v>
      </c>
      <c r="AC274">
        <v>13.5</v>
      </c>
      <c r="AD274">
        <v>0</v>
      </c>
      <c r="AE274">
        <v>0</v>
      </c>
      <c r="AF274">
        <v>163.49</v>
      </c>
      <c r="AG274">
        <v>13.5</v>
      </c>
      <c r="AH274">
        <v>0</v>
      </c>
      <c r="AI274">
        <v>1</v>
      </c>
      <c r="AJ274">
        <v>1</v>
      </c>
      <c r="AK274">
        <v>1</v>
      </c>
      <c r="AL274">
        <v>1</v>
      </c>
      <c r="AM274">
        <v>-2</v>
      </c>
      <c r="AN274">
        <v>0</v>
      </c>
      <c r="AO274">
        <v>1</v>
      </c>
      <c r="AP274">
        <v>1</v>
      </c>
      <c r="AQ274">
        <v>0</v>
      </c>
      <c r="AR274">
        <v>0</v>
      </c>
      <c r="AS274" t="s">
        <v>3</v>
      </c>
      <c r="AT274">
        <v>0.22</v>
      </c>
      <c r="AU274" t="s">
        <v>3</v>
      </c>
      <c r="AV274">
        <v>0</v>
      </c>
      <c r="AW274">
        <v>2</v>
      </c>
      <c r="AX274">
        <v>64903837</v>
      </c>
      <c r="AY274">
        <v>1</v>
      </c>
      <c r="AZ274">
        <v>0</v>
      </c>
      <c r="BA274">
        <v>282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CV274">
        <v>0</v>
      </c>
      <c r="CW274">
        <f>ROUND(Y274*Source!I235*DO274,7)</f>
        <v>0</v>
      </c>
      <c r="CX274">
        <f>ROUND(Y274*Source!I235,7)</f>
        <v>2.6707999999999999E-2</v>
      </c>
      <c r="CY274">
        <f>AB274</f>
        <v>163.49</v>
      </c>
      <c r="CZ274">
        <f>AF274</f>
        <v>163.49</v>
      </c>
      <c r="DA274">
        <f>AJ274</f>
        <v>1</v>
      </c>
      <c r="DB274">
        <f t="shared" si="154"/>
        <v>35.97</v>
      </c>
      <c r="DC274">
        <f t="shared" si="155"/>
        <v>2.97</v>
      </c>
      <c r="DD274" t="s">
        <v>3</v>
      </c>
      <c r="DE274" t="s">
        <v>3</v>
      </c>
      <c r="DF274">
        <f t="shared" si="171"/>
        <v>0</v>
      </c>
      <c r="DG274">
        <f t="shared" si="172"/>
        <v>4.37</v>
      </c>
      <c r="DH274">
        <f t="shared" si="173"/>
        <v>0.36</v>
      </c>
      <c r="DI274">
        <f t="shared" si="174"/>
        <v>0</v>
      </c>
      <c r="DJ274">
        <f>DG274</f>
        <v>4.37</v>
      </c>
      <c r="DK274">
        <v>0</v>
      </c>
      <c r="DL274" t="s">
        <v>3</v>
      </c>
      <c r="DM274">
        <v>0</v>
      </c>
      <c r="DN274" t="s">
        <v>3</v>
      </c>
      <c r="DO274">
        <v>0</v>
      </c>
    </row>
    <row r="275" spans="1:119" x14ac:dyDescent="0.2">
      <c r="A275">
        <f>ROW(Source!A235)</f>
        <v>235</v>
      </c>
      <c r="B275">
        <v>64855517</v>
      </c>
      <c r="C275">
        <v>64856521</v>
      </c>
      <c r="D275">
        <v>46800778</v>
      </c>
      <c r="E275">
        <v>1</v>
      </c>
      <c r="F275">
        <v>1</v>
      </c>
      <c r="G275">
        <v>1</v>
      </c>
      <c r="H275">
        <v>2</v>
      </c>
      <c r="I275" t="s">
        <v>1152</v>
      </c>
      <c r="J275" t="s">
        <v>1218</v>
      </c>
      <c r="K275" t="s">
        <v>1154</v>
      </c>
      <c r="L275">
        <v>1368</v>
      </c>
      <c r="N275">
        <v>1011</v>
      </c>
      <c r="O275" t="s">
        <v>1106</v>
      </c>
      <c r="P275" t="s">
        <v>1106</v>
      </c>
      <c r="Q275">
        <v>1</v>
      </c>
      <c r="W275">
        <v>0</v>
      </c>
      <c r="X275">
        <v>1051096962</v>
      </c>
      <c r="Y275">
        <f t="shared" si="153"/>
        <v>0.24</v>
      </c>
      <c r="AA275">
        <v>0</v>
      </c>
      <c r="AB275">
        <v>87.17</v>
      </c>
      <c r="AC275">
        <v>11.6</v>
      </c>
      <c r="AD275">
        <v>0</v>
      </c>
      <c r="AE275">
        <v>0</v>
      </c>
      <c r="AF275">
        <v>87.17</v>
      </c>
      <c r="AG275">
        <v>11.6</v>
      </c>
      <c r="AH275">
        <v>0</v>
      </c>
      <c r="AI275">
        <v>1</v>
      </c>
      <c r="AJ275">
        <v>1</v>
      </c>
      <c r="AK275">
        <v>1</v>
      </c>
      <c r="AL275">
        <v>1</v>
      </c>
      <c r="AM275">
        <v>-2</v>
      </c>
      <c r="AN275">
        <v>0</v>
      </c>
      <c r="AO275">
        <v>1</v>
      </c>
      <c r="AP275">
        <v>1</v>
      </c>
      <c r="AQ275">
        <v>0</v>
      </c>
      <c r="AR275">
        <v>0</v>
      </c>
      <c r="AS275" t="s">
        <v>3</v>
      </c>
      <c r="AT275">
        <v>0.24</v>
      </c>
      <c r="AU275" t="s">
        <v>3</v>
      </c>
      <c r="AV275">
        <v>0</v>
      </c>
      <c r="AW275">
        <v>2</v>
      </c>
      <c r="AX275">
        <v>64903838</v>
      </c>
      <c r="AY275">
        <v>1</v>
      </c>
      <c r="AZ275">
        <v>0</v>
      </c>
      <c r="BA275">
        <v>283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CV275">
        <v>0</v>
      </c>
      <c r="CW275">
        <f>ROUND(Y275*Source!I235*DO275,7)</f>
        <v>0</v>
      </c>
      <c r="CX275">
        <f>ROUND(Y275*Source!I235,7)</f>
        <v>2.9135999999999999E-2</v>
      </c>
      <c r="CY275">
        <f>AB275</f>
        <v>87.17</v>
      </c>
      <c r="CZ275">
        <f>AF275</f>
        <v>87.17</v>
      </c>
      <c r="DA275">
        <f>AJ275</f>
        <v>1</v>
      </c>
      <c r="DB275">
        <f t="shared" si="154"/>
        <v>20.92</v>
      </c>
      <c r="DC275">
        <f t="shared" si="155"/>
        <v>2.78</v>
      </c>
      <c r="DD275" t="s">
        <v>3</v>
      </c>
      <c r="DE275" t="s">
        <v>3</v>
      </c>
      <c r="DF275">
        <f t="shared" si="171"/>
        <v>0</v>
      </c>
      <c r="DG275">
        <f t="shared" si="172"/>
        <v>2.54</v>
      </c>
      <c r="DH275">
        <f t="shared" si="173"/>
        <v>0.34</v>
      </c>
      <c r="DI275">
        <f t="shared" si="174"/>
        <v>0</v>
      </c>
      <c r="DJ275">
        <f>DG275</f>
        <v>2.54</v>
      </c>
      <c r="DK275">
        <v>0</v>
      </c>
      <c r="DL275" t="s">
        <v>3</v>
      </c>
      <c r="DM275">
        <v>0</v>
      </c>
      <c r="DN275" t="s">
        <v>3</v>
      </c>
      <c r="DO275">
        <v>0</v>
      </c>
    </row>
    <row r="276" spans="1:119" x14ac:dyDescent="0.2">
      <c r="A276">
        <f>ROW(Source!A235)</f>
        <v>235</v>
      </c>
      <c r="B276">
        <v>64855517</v>
      </c>
      <c r="C276">
        <v>64856521</v>
      </c>
      <c r="D276">
        <v>46810483</v>
      </c>
      <c r="E276">
        <v>1</v>
      </c>
      <c r="F276">
        <v>1</v>
      </c>
      <c r="G276">
        <v>1</v>
      </c>
      <c r="H276">
        <v>3</v>
      </c>
      <c r="I276" t="s">
        <v>225</v>
      </c>
      <c r="J276" t="s">
        <v>227</v>
      </c>
      <c r="K276" t="s">
        <v>226</v>
      </c>
      <c r="L276">
        <v>1348</v>
      </c>
      <c r="N276">
        <v>1009</v>
      </c>
      <c r="O276" t="s">
        <v>36</v>
      </c>
      <c r="P276" t="s">
        <v>36</v>
      </c>
      <c r="Q276">
        <v>1000</v>
      </c>
      <c r="W276">
        <v>0</v>
      </c>
      <c r="X276">
        <v>-53715634</v>
      </c>
      <c r="Y276">
        <f t="shared" si="153"/>
        <v>1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1</v>
      </c>
      <c r="AJ276">
        <v>1</v>
      </c>
      <c r="AK276">
        <v>1</v>
      </c>
      <c r="AL276">
        <v>1</v>
      </c>
      <c r="AM276">
        <v>0</v>
      </c>
      <c r="AN276">
        <v>0</v>
      </c>
      <c r="AO276">
        <v>0</v>
      </c>
      <c r="AP276">
        <v>1</v>
      </c>
      <c r="AQ276">
        <v>0</v>
      </c>
      <c r="AR276">
        <v>0</v>
      </c>
      <c r="AS276" t="s">
        <v>3</v>
      </c>
      <c r="AT276">
        <v>1</v>
      </c>
      <c r="AU276" t="s">
        <v>3</v>
      </c>
      <c r="AV276">
        <v>0</v>
      </c>
      <c r="AW276">
        <v>2</v>
      </c>
      <c r="AX276">
        <v>64903839</v>
      </c>
      <c r="AY276">
        <v>1</v>
      </c>
      <c r="AZ276">
        <v>0</v>
      </c>
      <c r="BA276">
        <v>284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CV276">
        <v>0</v>
      </c>
      <c r="CW276">
        <v>0</v>
      </c>
      <c r="CX276">
        <f>ROUND(Y276*Source!I235,7)</f>
        <v>0.12139999999999999</v>
      </c>
      <c r="CY276">
        <f>AA276</f>
        <v>0</v>
      </c>
      <c r="CZ276">
        <f>AE276</f>
        <v>0</v>
      </c>
      <c r="DA276">
        <f>AI276</f>
        <v>1</v>
      </c>
      <c r="DB276">
        <f t="shared" si="154"/>
        <v>0</v>
      </c>
      <c r="DC276">
        <f t="shared" si="155"/>
        <v>0</v>
      </c>
      <c r="DD276" t="s">
        <v>3</v>
      </c>
      <c r="DE276" t="s">
        <v>3</v>
      </c>
      <c r="DF276">
        <f t="shared" si="171"/>
        <v>0</v>
      </c>
      <c r="DG276">
        <f t="shared" si="172"/>
        <v>0</v>
      </c>
      <c r="DH276">
        <f t="shared" si="173"/>
        <v>0</v>
      </c>
      <c r="DI276">
        <f t="shared" si="174"/>
        <v>0</v>
      </c>
      <c r="DJ276">
        <f>DF276</f>
        <v>0</v>
      </c>
      <c r="DK276">
        <v>0</v>
      </c>
      <c r="DL276" t="s">
        <v>3</v>
      </c>
      <c r="DM276">
        <v>0</v>
      </c>
      <c r="DN276" t="s">
        <v>3</v>
      </c>
      <c r="DO276">
        <v>0</v>
      </c>
    </row>
    <row r="277" spans="1:119" x14ac:dyDescent="0.2">
      <c r="A277">
        <f>ROW(Source!A235)</f>
        <v>235</v>
      </c>
      <c r="B277">
        <v>64855517</v>
      </c>
      <c r="C277">
        <v>64856521</v>
      </c>
      <c r="D277">
        <v>46799107</v>
      </c>
      <c r="E277">
        <v>1</v>
      </c>
      <c r="F277">
        <v>1</v>
      </c>
      <c r="G277">
        <v>1</v>
      </c>
      <c r="H277">
        <v>3</v>
      </c>
      <c r="I277" t="s">
        <v>1219</v>
      </c>
      <c r="J277" t="s">
        <v>1220</v>
      </c>
      <c r="K277" t="s">
        <v>1221</v>
      </c>
      <c r="L277">
        <v>1348</v>
      </c>
      <c r="N277">
        <v>1009</v>
      </c>
      <c r="O277" t="s">
        <v>36</v>
      </c>
      <c r="P277" t="s">
        <v>36</v>
      </c>
      <c r="Q277">
        <v>1000</v>
      </c>
      <c r="W277">
        <v>0</v>
      </c>
      <c r="X277">
        <v>-1286283015</v>
      </c>
      <c r="Y277">
        <f t="shared" si="153"/>
        <v>6.0000000000000001E-3</v>
      </c>
      <c r="AA277">
        <v>7204.58</v>
      </c>
      <c r="AB277">
        <v>0</v>
      </c>
      <c r="AC277">
        <v>0</v>
      </c>
      <c r="AD277">
        <v>0</v>
      </c>
      <c r="AE277">
        <v>7204.58</v>
      </c>
      <c r="AF277">
        <v>0</v>
      </c>
      <c r="AG277">
        <v>0</v>
      </c>
      <c r="AH277">
        <v>0</v>
      </c>
      <c r="AI277">
        <v>1</v>
      </c>
      <c r="AJ277">
        <v>1</v>
      </c>
      <c r="AK277">
        <v>1</v>
      </c>
      <c r="AL277">
        <v>1</v>
      </c>
      <c r="AM277">
        <v>-2</v>
      </c>
      <c r="AN277">
        <v>0</v>
      </c>
      <c r="AO277">
        <v>1</v>
      </c>
      <c r="AP277">
        <v>1</v>
      </c>
      <c r="AQ277">
        <v>0</v>
      </c>
      <c r="AR277">
        <v>0</v>
      </c>
      <c r="AS277" t="s">
        <v>3</v>
      </c>
      <c r="AT277">
        <v>6.0000000000000001E-3</v>
      </c>
      <c r="AU277" t="s">
        <v>3</v>
      </c>
      <c r="AV277">
        <v>0</v>
      </c>
      <c r="AW277">
        <v>2</v>
      </c>
      <c r="AX277">
        <v>64903840</v>
      </c>
      <c r="AY277">
        <v>1</v>
      </c>
      <c r="AZ277">
        <v>0</v>
      </c>
      <c r="BA277">
        <v>285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CV277">
        <v>0</v>
      </c>
      <c r="CW277">
        <v>0</v>
      </c>
      <c r="CX277">
        <f>ROUND(Y277*Source!I235,7)</f>
        <v>7.2840000000000003E-4</v>
      </c>
      <c r="CY277">
        <f>AA277</f>
        <v>7204.58</v>
      </c>
      <c r="CZ277">
        <f>AE277</f>
        <v>7204.58</v>
      </c>
      <c r="DA277">
        <f>AI277</f>
        <v>1</v>
      </c>
      <c r="DB277">
        <f t="shared" si="154"/>
        <v>43.23</v>
      </c>
      <c r="DC277">
        <f t="shared" si="155"/>
        <v>0</v>
      </c>
      <c r="DD277" t="s">
        <v>3</v>
      </c>
      <c r="DE277" t="s">
        <v>3</v>
      </c>
      <c r="DF277">
        <f t="shared" si="171"/>
        <v>5.25</v>
      </c>
      <c r="DG277">
        <f t="shared" si="172"/>
        <v>0</v>
      </c>
      <c r="DH277">
        <f t="shared" si="173"/>
        <v>0</v>
      </c>
      <c r="DI277">
        <f t="shared" si="174"/>
        <v>0</v>
      </c>
      <c r="DJ277">
        <f>DF277</f>
        <v>5.25</v>
      </c>
      <c r="DK277">
        <v>0</v>
      </c>
      <c r="DL277" t="s">
        <v>3</v>
      </c>
      <c r="DM277">
        <v>0</v>
      </c>
      <c r="DN277" t="s">
        <v>3</v>
      </c>
      <c r="DO277">
        <v>0</v>
      </c>
    </row>
    <row r="278" spans="1:119" x14ac:dyDescent="0.2">
      <c r="A278">
        <f>ROW(Source!A236)</f>
        <v>236</v>
      </c>
      <c r="B278">
        <v>64855514</v>
      </c>
      <c r="C278">
        <v>64856521</v>
      </c>
      <c r="D278">
        <v>41133237</v>
      </c>
      <c r="E278">
        <v>1</v>
      </c>
      <c r="F278">
        <v>1</v>
      </c>
      <c r="G278">
        <v>1</v>
      </c>
      <c r="H278">
        <v>1</v>
      </c>
      <c r="I278" t="s">
        <v>1214</v>
      </c>
      <c r="J278" t="s">
        <v>3</v>
      </c>
      <c r="K278" t="s">
        <v>1215</v>
      </c>
      <c r="L278">
        <v>1369</v>
      </c>
      <c r="N278">
        <v>1013</v>
      </c>
      <c r="O278" t="s">
        <v>1100</v>
      </c>
      <c r="P278" t="s">
        <v>1100</v>
      </c>
      <c r="Q278">
        <v>1</v>
      </c>
      <c r="W278">
        <v>0</v>
      </c>
      <c r="X278">
        <v>1499813984</v>
      </c>
      <c r="Y278">
        <f t="shared" si="153"/>
        <v>24.22</v>
      </c>
      <c r="AA278">
        <v>0</v>
      </c>
      <c r="AB278">
        <v>0</v>
      </c>
      <c r="AC278">
        <v>0</v>
      </c>
      <c r="AD278">
        <v>8.74</v>
      </c>
      <c r="AE278">
        <v>0</v>
      </c>
      <c r="AF278">
        <v>0</v>
      </c>
      <c r="AG278">
        <v>0</v>
      </c>
      <c r="AH278">
        <v>8.74</v>
      </c>
      <c r="AI278">
        <v>1</v>
      </c>
      <c r="AJ278">
        <v>1</v>
      </c>
      <c r="AK278">
        <v>1</v>
      </c>
      <c r="AL278">
        <v>1</v>
      </c>
      <c r="AM278">
        <v>-2</v>
      </c>
      <c r="AN278">
        <v>0</v>
      </c>
      <c r="AO278">
        <v>1</v>
      </c>
      <c r="AP278">
        <v>1</v>
      </c>
      <c r="AQ278">
        <v>0</v>
      </c>
      <c r="AR278">
        <v>0</v>
      </c>
      <c r="AS278" t="s">
        <v>3</v>
      </c>
      <c r="AT278">
        <v>24.22</v>
      </c>
      <c r="AU278" t="s">
        <v>3</v>
      </c>
      <c r="AV278">
        <v>1</v>
      </c>
      <c r="AW278">
        <v>2</v>
      </c>
      <c r="AX278">
        <v>64903834</v>
      </c>
      <c r="AY278">
        <v>1</v>
      </c>
      <c r="AZ278">
        <v>0</v>
      </c>
      <c r="BA278">
        <v>286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CU278">
        <f>ROUND(AT278*Source!I236*AH278*AL278,0)</f>
        <v>26</v>
      </c>
      <c r="CV278">
        <f>ROUND(Y278*Source!I236,7)</f>
        <v>2.9403079999999999</v>
      </c>
      <c r="CW278">
        <v>0</v>
      </c>
      <c r="CX278">
        <f>ROUND(Y278*Source!I236,7)</f>
        <v>2.9403079999999999</v>
      </c>
      <c r="CY278">
        <f>AD278</f>
        <v>8.74</v>
      </c>
      <c r="CZ278">
        <f>AH278</f>
        <v>8.74</v>
      </c>
      <c r="DA278">
        <f>AL278</f>
        <v>1</v>
      </c>
      <c r="DB278">
        <f t="shared" si="154"/>
        <v>211.68</v>
      </c>
      <c r="DC278">
        <f t="shared" si="155"/>
        <v>0</v>
      </c>
      <c r="DD278" t="s">
        <v>3</v>
      </c>
      <c r="DE278" t="s">
        <v>3</v>
      </c>
      <c r="DF278">
        <f t="shared" ref="DF278:DF283" si="175">ROUND(ROUND(AE278,0)*CX278,0)</f>
        <v>0</v>
      </c>
      <c r="DG278">
        <f>ROUND(ROUND(AF278,0)*CX278,0)</f>
        <v>0</v>
      </c>
      <c r="DH278">
        <f>ROUND(ROUND(AG278,0)*CX278,0)</f>
        <v>0</v>
      </c>
      <c r="DI278">
        <f t="shared" ref="DI278:DI284" si="176">ROUND(ROUND(AH278,0)*CX278,0)</f>
        <v>26</v>
      </c>
      <c r="DJ278">
        <f>DI278</f>
        <v>26</v>
      </c>
      <c r="DK278">
        <v>0</v>
      </c>
      <c r="DL278" t="s">
        <v>3</v>
      </c>
      <c r="DM278">
        <v>0</v>
      </c>
      <c r="DN278" t="s">
        <v>3</v>
      </c>
      <c r="DO278">
        <v>0</v>
      </c>
    </row>
    <row r="279" spans="1:119" x14ac:dyDescent="0.2">
      <c r="A279">
        <f>ROW(Source!A236)</f>
        <v>236</v>
      </c>
      <c r="B279">
        <v>64855514</v>
      </c>
      <c r="C279">
        <v>64856521</v>
      </c>
      <c r="D279">
        <v>121548</v>
      </c>
      <c r="E279">
        <v>1</v>
      </c>
      <c r="F279">
        <v>1</v>
      </c>
      <c r="G279">
        <v>1</v>
      </c>
      <c r="H279">
        <v>1</v>
      </c>
      <c r="I279" t="s">
        <v>44</v>
      </c>
      <c r="J279" t="s">
        <v>3</v>
      </c>
      <c r="K279" t="s">
        <v>1101</v>
      </c>
      <c r="L279">
        <v>608254</v>
      </c>
      <c r="N279">
        <v>1013</v>
      </c>
      <c r="O279" t="s">
        <v>1102</v>
      </c>
      <c r="P279" t="s">
        <v>1102</v>
      </c>
      <c r="Q279">
        <v>1</v>
      </c>
      <c r="W279">
        <v>0</v>
      </c>
      <c r="X279">
        <v>-185737400</v>
      </c>
      <c r="Y279">
        <f t="shared" si="153"/>
        <v>0.28000000000000003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1</v>
      </c>
      <c r="AJ279">
        <v>1</v>
      </c>
      <c r="AK279">
        <v>1</v>
      </c>
      <c r="AL279">
        <v>1</v>
      </c>
      <c r="AM279">
        <v>-2</v>
      </c>
      <c r="AN279">
        <v>0</v>
      </c>
      <c r="AO279">
        <v>1</v>
      </c>
      <c r="AP279">
        <v>1</v>
      </c>
      <c r="AQ279">
        <v>0</v>
      </c>
      <c r="AR279">
        <v>0</v>
      </c>
      <c r="AS279" t="s">
        <v>3</v>
      </c>
      <c r="AT279">
        <v>0.28000000000000003</v>
      </c>
      <c r="AU279" t="s">
        <v>3</v>
      </c>
      <c r="AV279">
        <v>2</v>
      </c>
      <c r="AW279">
        <v>2</v>
      </c>
      <c r="AX279">
        <v>64903835</v>
      </c>
      <c r="AY279">
        <v>1</v>
      </c>
      <c r="AZ279">
        <v>0</v>
      </c>
      <c r="BA279">
        <v>287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CV279">
        <v>0</v>
      </c>
      <c r="CW279">
        <v>0</v>
      </c>
      <c r="CX279">
        <f>ROUND(Y279*Source!I236,7)</f>
        <v>3.3992000000000001E-2</v>
      </c>
      <c r="CY279">
        <f>AD279</f>
        <v>0</v>
      </c>
      <c r="CZ279">
        <f>AH279</f>
        <v>0</v>
      </c>
      <c r="DA279">
        <f>AL279</f>
        <v>1</v>
      </c>
      <c r="DB279">
        <f t="shared" si="154"/>
        <v>0</v>
      </c>
      <c r="DC279">
        <f t="shared" si="155"/>
        <v>0</v>
      </c>
      <c r="DD279" t="s">
        <v>3</v>
      </c>
      <c r="DE279" t="s">
        <v>3</v>
      </c>
      <c r="DF279">
        <f t="shared" si="175"/>
        <v>0</v>
      </c>
      <c r="DG279">
        <f>ROUND(ROUND(AF279,0)*CX279,0)</f>
        <v>0</v>
      </c>
      <c r="DH279">
        <f>ROUND(ROUND(AG279,0)*CX279,0)</f>
        <v>0</v>
      </c>
      <c r="DI279">
        <f t="shared" si="176"/>
        <v>0</v>
      </c>
      <c r="DJ279">
        <f>DI279</f>
        <v>0</v>
      </c>
      <c r="DK279">
        <v>0</v>
      </c>
      <c r="DL279" t="s">
        <v>3</v>
      </c>
      <c r="DM279">
        <v>0</v>
      </c>
      <c r="DN279" t="s">
        <v>3</v>
      </c>
      <c r="DO279">
        <v>0</v>
      </c>
    </row>
    <row r="280" spans="1:119" x14ac:dyDescent="0.2">
      <c r="A280">
        <f>ROW(Source!A236)</f>
        <v>236</v>
      </c>
      <c r="B280">
        <v>64855514</v>
      </c>
      <c r="C280">
        <v>64856521</v>
      </c>
      <c r="D280">
        <v>46800394</v>
      </c>
      <c r="E280">
        <v>1</v>
      </c>
      <c r="F280">
        <v>1</v>
      </c>
      <c r="G280">
        <v>1</v>
      </c>
      <c r="H280">
        <v>2</v>
      </c>
      <c r="I280" t="s">
        <v>1176</v>
      </c>
      <c r="J280" t="s">
        <v>1216</v>
      </c>
      <c r="K280" t="s">
        <v>1178</v>
      </c>
      <c r="L280">
        <v>1368</v>
      </c>
      <c r="N280">
        <v>1011</v>
      </c>
      <c r="O280" t="s">
        <v>1106</v>
      </c>
      <c r="P280" t="s">
        <v>1106</v>
      </c>
      <c r="Q280">
        <v>1</v>
      </c>
      <c r="W280">
        <v>0</v>
      </c>
      <c r="X280">
        <v>-1304937518</v>
      </c>
      <c r="Y280">
        <f t="shared" si="153"/>
        <v>0.06</v>
      </c>
      <c r="AA280">
        <v>0</v>
      </c>
      <c r="AB280">
        <v>1170.72</v>
      </c>
      <c r="AC280">
        <v>687.56</v>
      </c>
      <c r="AD280">
        <v>0</v>
      </c>
      <c r="AE280">
        <v>0</v>
      </c>
      <c r="AF280">
        <v>86.4</v>
      </c>
      <c r="AG280">
        <v>13.5</v>
      </c>
      <c r="AH280">
        <v>0</v>
      </c>
      <c r="AI280">
        <v>1</v>
      </c>
      <c r="AJ280">
        <v>13.55</v>
      </c>
      <c r="AK280">
        <v>50.93</v>
      </c>
      <c r="AL280">
        <v>1</v>
      </c>
      <c r="AM280">
        <v>2</v>
      </c>
      <c r="AN280">
        <v>0</v>
      </c>
      <c r="AO280">
        <v>1</v>
      </c>
      <c r="AP280">
        <v>1</v>
      </c>
      <c r="AQ280">
        <v>0</v>
      </c>
      <c r="AR280">
        <v>0</v>
      </c>
      <c r="AS280" t="s">
        <v>3</v>
      </c>
      <c r="AT280">
        <v>0.06</v>
      </c>
      <c r="AU280" t="s">
        <v>3</v>
      </c>
      <c r="AV280">
        <v>0</v>
      </c>
      <c r="AW280">
        <v>2</v>
      </c>
      <c r="AX280">
        <v>64903836</v>
      </c>
      <c r="AY280">
        <v>1</v>
      </c>
      <c r="AZ280">
        <v>0</v>
      </c>
      <c r="BA280">
        <v>288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CV280">
        <v>0</v>
      </c>
      <c r="CW280">
        <f>ROUND(Y280*Source!I236*DO280,7)</f>
        <v>0</v>
      </c>
      <c r="CX280">
        <f>ROUND(Y280*Source!I236,7)</f>
        <v>7.2839999999999997E-3</v>
      </c>
      <c r="CY280">
        <f>AB280</f>
        <v>1170.72</v>
      </c>
      <c r="CZ280">
        <f>AF280</f>
        <v>86.4</v>
      </c>
      <c r="DA280">
        <f>AJ280</f>
        <v>13.55</v>
      </c>
      <c r="DB280">
        <f t="shared" si="154"/>
        <v>5.18</v>
      </c>
      <c r="DC280">
        <f t="shared" si="155"/>
        <v>0.81</v>
      </c>
      <c r="DD280" t="s">
        <v>3</v>
      </c>
      <c r="DE280" t="s">
        <v>3</v>
      </c>
      <c r="DF280">
        <f t="shared" si="175"/>
        <v>0</v>
      </c>
      <c r="DG280">
        <f>ROUND(ROUND(AF280*AJ280,0)*CX280,0)</f>
        <v>9</v>
      </c>
      <c r="DH280">
        <f>ROUND(ROUND(AG280*AK280,0)*CX280,0)</f>
        <v>5</v>
      </c>
      <c r="DI280">
        <f t="shared" si="176"/>
        <v>0</v>
      </c>
      <c r="DJ280">
        <f>DG280</f>
        <v>9</v>
      </c>
      <c r="DK280">
        <v>0</v>
      </c>
      <c r="DL280" t="s">
        <v>3</v>
      </c>
      <c r="DM280">
        <v>0</v>
      </c>
      <c r="DN280" t="s">
        <v>3</v>
      </c>
      <c r="DO280">
        <v>0</v>
      </c>
    </row>
    <row r="281" spans="1:119" x14ac:dyDescent="0.2">
      <c r="A281">
        <f>ROW(Source!A236)</f>
        <v>236</v>
      </c>
      <c r="B281">
        <v>64855514</v>
      </c>
      <c r="C281">
        <v>64856521</v>
      </c>
      <c r="D281">
        <v>46800409</v>
      </c>
      <c r="E281">
        <v>1</v>
      </c>
      <c r="F281">
        <v>1</v>
      </c>
      <c r="G281">
        <v>1</v>
      </c>
      <c r="H281">
        <v>2</v>
      </c>
      <c r="I281" t="s">
        <v>1103</v>
      </c>
      <c r="J281" t="s">
        <v>1217</v>
      </c>
      <c r="K281" t="s">
        <v>1105</v>
      </c>
      <c r="L281">
        <v>1368</v>
      </c>
      <c r="N281">
        <v>1011</v>
      </c>
      <c r="O281" t="s">
        <v>1106</v>
      </c>
      <c r="P281" t="s">
        <v>1106</v>
      </c>
      <c r="Q281">
        <v>1</v>
      </c>
      <c r="W281">
        <v>0</v>
      </c>
      <c r="X281">
        <v>1199836115</v>
      </c>
      <c r="Y281">
        <f t="shared" si="153"/>
        <v>0.22</v>
      </c>
      <c r="AA281">
        <v>0</v>
      </c>
      <c r="AB281">
        <v>1857.25</v>
      </c>
      <c r="AC281">
        <v>687.56</v>
      </c>
      <c r="AD281">
        <v>0</v>
      </c>
      <c r="AE281">
        <v>0</v>
      </c>
      <c r="AF281">
        <v>163.49</v>
      </c>
      <c r="AG281">
        <v>13.5</v>
      </c>
      <c r="AH281">
        <v>0</v>
      </c>
      <c r="AI281">
        <v>1</v>
      </c>
      <c r="AJ281">
        <v>11.36</v>
      </c>
      <c r="AK281">
        <v>50.93</v>
      </c>
      <c r="AL281">
        <v>1</v>
      </c>
      <c r="AM281">
        <v>2</v>
      </c>
      <c r="AN281">
        <v>0</v>
      </c>
      <c r="AO281">
        <v>1</v>
      </c>
      <c r="AP281">
        <v>1</v>
      </c>
      <c r="AQ281">
        <v>0</v>
      </c>
      <c r="AR281">
        <v>0</v>
      </c>
      <c r="AS281" t="s">
        <v>3</v>
      </c>
      <c r="AT281">
        <v>0.22</v>
      </c>
      <c r="AU281" t="s">
        <v>3</v>
      </c>
      <c r="AV281">
        <v>0</v>
      </c>
      <c r="AW281">
        <v>2</v>
      </c>
      <c r="AX281">
        <v>64903837</v>
      </c>
      <c r="AY281">
        <v>1</v>
      </c>
      <c r="AZ281">
        <v>0</v>
      </c>
      <c r="BA281">
        <v>289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CV281">
        <v>0</v>
      </c>
      <c r="CW281">
        <f>ROUND(Y281*Source!I236*DO281,7)</f>
        <v>0</v>
      </c>
      <c r="CX281">
        <f>ROUND(Y281*Source!I236,7)</f>
        <v>2.6707999999999999E-2</v>
      </c>
      <c r="CY281">
        <f>AB281</f>
        <v>1857.25</v>
      </c>
      <c r="CZ281">
        <f>AF281</f>
        <v>163.49</v>
      </c>
      <c r="DA281">
        <f>AJ281</f>
        <v>11.36</v>
      </c>
      <c r="DB281">
        <f t="shared" si="154"/>
        <v>35.97</v>
      </c>
      <c r="DC281">
        <f t="shared" si="155"/>
        <v>2.97</v>
      </c>
      <c r="DD281" t="s">
        <v>3</v>
      </c>
      <c r="DE281" t="s">
        <v>3</v>
      </c>
      <c r="DF281">
        <f t="shared" si="175"/>
        <v>0</v>
      </c>
      <c r="DG281">
        <f>ROUND(ROUND(AF281*AJ281,0)*CX281,0)</f>
        <v>50</v>
      </c>
      <c r="DH281">
        <f>ROUND(ROUND(AG281*AK281,0)*CX281,0)</f>
        <v>18</v>
      </c>
      <c r="DI281">
        <f t="shared" si="176"/>
        <v>0</v>
      </c>
      <c r="DJ281">
        <f>DG281</f>
        <v>50</v>
      </c>
      <c r="DK281">
        <v>0</v>
      </c>
      <c r="DL281" t="s">
        <v>3</v>
      </c>
      <c r="DM281">
        <v>0</v>
      </c>
      <c r="DN281" t="s">
        <v>3</v>
      </c>
      <c r="DO281">
        <v>0</v>
      </c>
    </row>
    <row r="282" spans="1:119" x14ac:dyDescent="0.2">
      <c r="A282">
        <f>ROW(Source!A236)</f>
        <v>236</v>
      </c>
      <c r="B282">
        <v>64855514</v>
      </c>
      <c r="C282">
        <v>64856521</v>
      </c>
      <c r="D282">
        <v>46800778</v>
      </c>
      <c r="E282">
        <v>1</v>
      </c>
      <c r="F282">
        <v>1</v>
      </c>
      <c r="G282">
        <v>1</v>
      </c>
      <c r="H282">
        <v>2</v>
      </c>
      <c r="I282" t="s">
        <v>1152</v>
      </c>
      <c r="J282" t="s">
        <v>1218</v>
      </c>
      <c r="K282" t="s">
        <v>1154</v>
      </c>
      <c r="L282">
        <v>1368</v>
      </c>
      <c r="N282">
        <v>1011</v>
      </c>
      <c r="O282" t="s">
        <v>1106</v>
      </c>
      <c r="P282" t="s">
        <v>1106</v>
      </c>
      <c r="Q282">
        <v>1</v>
      </c>
      <c r="W282">
        <v>0</v>
      </c>
      <c r="X282">
        <v>1051096962</v>
      </c>
      <c r="Y282">
        <f t="shared" si="153"/>
        <v>0.24</v>
      </c>
      <c r="AA282">
        <v>0</v>
      </c>
      <c r="AB282">
        <v>2113</v>
      </c>
      <c r="AC282">
        <v>590.79</v>
      </c>
      <c r="AD282">
        <v>0</v>
      </c>
      <c r="AE282">
        <v>0</v>
      </c>
      <c r="AF282">
        <v>87.17</v>
      </c>
      <c r="AG282">
        <v>11.6</v>
      </c>
      <c r="AH282">
        <v>0</v>
      </c>
      <c r="AI282">
        <v>1</v>
      </c>
      <c r="AJ282">
        <v>24.24</v>
      </c>
      <c r="AK282">
        <v>50.93</v>
      </c>
      <c r="AL282">
        <v>1</v>
      </c>
      <c r="AM282">
        <v>2</v>
      </c>
      <c r="AN282">
        <v>0</v>
      </c>
      <c r="AO282">
        <v>1</v>
      </c>
      <c r="AP282">
        <v>1</v>
      </c>
      <c r="AQ282">
        <v>0</v>
      </c>
      <c r="AR282">
        <v>0</v>
      </c>
      <c r="AS282" t="s">
        <v>3</v>
      </c>
      <c r="AT282">
        <v>0.24</v>
      </c>
      <c r="AU282" t="s">
        <v>3</v>
      </c>
      <c r="AV282">
        <v>0</v>
      </c>
      <c r="AW282">
        <v>2</v>
      </c>
      <c r="AX282">
        <v>64903838</v>
      </c>
      <c r="AY282">
        <v>1</v>
      </c>
      <c r="AZ282">
        <v>0</v>
      </c>
      <c r="BA282">
        <v>290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CV282">
        <v>0</v>
      </c>
      <c r="CW282">
        <f>ROUND(Y282*Source!I236*DO282,7)</f>
        <v>0</v>
      </c>
      <c r="CX282">
        <f>ROUND(Y282*Source!I236,7)</f>
        <v>2.9135999999999999E-2</v>
      </c>
      <c r="CY282">
        <f>AB282</f>
        <v>2113</v>
      </c>
      <c r="CZ282">
        <f>AF282</f>
        <v>87.17</v>
      </c>
      <c r="DA282">
        <f>AJ282</f>
        <v>24.24</v>
      </c>
      <c r="DB282">
        <f t="shared" si="154"/>
        <v>20.92</v>
      </c>
      <c r="DC282">
        <f t="shared" si="155"/>
        <v>2.78</v>
      </c>
      <c r="DD282" t="s">
        <v>3</v>
      </c>
      <c r="DE282" t="s">
        <v>3</v>
      </c>
      <c r="DF282">
        <f t="shared" si="175"/>
        <v>0</v>
      </c>
      <c r="DG282">
        <f>ROUND(ROUND(AF282*AJ282,0)*CX282,0)</f>
        <v>62</v>
      </c>
      <c r="DH282">
        <f>ROUND(ROUND(AG282*AK282,0)*CX282,0)</f>
        <v>17</v>
      </c>
      <c r="DI282">
        <f t="shared" si="176"/>
        <v>0</v>
      </c>
      <c r="DJ282">
        <f>DG282</f>
        <v>62</v>
      </c>
      <c r="DK282">
        <v>0</v>
      </c>
      <c r="DL282" t="s">
        <v>3</v>
      </c>
      <c r="DM282">
        <v>0</v>
      </c>
      <c r="DN282" t="s">
        <v>3</v>
      </c>
      <c r="DO282">
        <v>0</v>
      </c>
    </row>
    <row r="283" spans="1:119" x14ac:dyDescent="0.2">
      <c r="A283">
        <f>ROW(Source!A236)</f>
        <v>236</v>
      </c>
      <c r="B283">
        <v>64855514</v>
      </c>
      <c r="C283">
        <v>64856521</v>
      </c>
      <c r="D283">
        <v>46810483</v>
      </c>
      <c r="E283">
        <v>1</v>
      </c>
      <c r="F283">
        <v>1</v>
      </c>
      <c r="G283">
        <v>1</v>
      </c>
      <c r="H283">
        <v>3</v>
      </c>
      <c r="I283" t="s">
        <v>225</v>
      </c>
      <c r="J283" t="s">
        <v>227</v>
      </c>
      <c r="K283" t="s">
        <v>226</v>
      </c>
      <c r="L283">
        <v>1348</v>
      </c>
      <c r="N283">
        <v>1009</v>
      </c>
      <c r="O283" t="s">
        <v>36</v>
      </c>
      <c r="P283" t="s">
        <v>36</v>
      </c>
      <c r="Q283">
        <v>1000</v>
      </c>
      <c r="W283">
        <v>0</v>
      </c>
      <c r="X283">
        <v>-53715634</v>
      </c>
      <c r="Y283">
        <f t="shared" si="153"/>
        <v>1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1</v>
      </c>
      <c r="AJ283">
        <v>1</v>
      </c>
      <c r="AK283">
        <v>1</v>
      </c>
      <c r="AL283">
        <v>1</v>
      </c>
      <c r="AM283">
        <v>0</v>
      </c>
      <c r="AN283">
        <v>0</v>
      </c>
      <c r="AO283">
        <v>0</v>
      </c>
      <c r="AP283">
        <v>1</v>
      </c>
      <c r="AQ283">
        <v>0</v>
      </c>
      <c r="AR283">
        <v>0</v>
      </c>
      <c r="AS283" t="s">
        <v>3</v>
      </c>
      <c r="AT283">
        <v>1</v>
      </c>
      <c r="AU283" t="s">
        <v>3</v>
      </c>
      <c r="AV283">
        <v>0</v>
      </c>
      <c r="AW283">
        <v>2</v>
      </c>
      <c r="AX283">
        <v>64903839</v>
      </c>
      <c r="AY283">
        <v>1</v>
      </c>
      <c r="AZ283">
        <v>0</v>
      </c>
      <c r="BA283">
        <v>291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CV283">
        <v>0</v>
      </c>
      <c r="CW283">
        <v>0</v>
      </c>
      <c r="CX283">
        <f>ROUND(Y283*Source!I236,7)</f>
        <v>0.12139999999999999</v>
      </c>
      <c r="CY283">
        <f>AA283</f>
        <v>0</v>
      </c>
      <c r="CZ283">
        <f>AE283</f>
        <v>0</v>
      </c>
      <c r="DA283">
        <f>AI283</f>
        <v>1</v>
      </c>
      <c r="DB283">
        <f t="shared" si="154"/>
        <v>0</v>
      </c>
      <c r="DC283">
        <f t="shared" si="155"/>
        <v>0</v>
      </c>
      <c r="DD283" t="s">
        <v>3</v>
      </c>
      <c r="DE283" t="s">
        <v>3</v>
      </c>
      <c r="DF283">
        <f t="shared" si="175"/>
        <v>0</v>
      </c>
      <c r="DG283">
        <f>ROUND(ROUND(AF283,0)*CX283,0)</f>
        <v>0</v>
      </c>
      <c r="DH283">
        <f>ROUND(ROUND(AG283,0)*CX283,0)</f>
        <v>0</v>
      </c>
      <c r="DI283">
        <f t="shared" si="176"/>
        <v>0</v>
      </c>
      <c r="DJ283">
        <f>DF283</f>
        <v>0</v>
      </c>
      <c r="DK283">
        <v>0</v>
      </c>
      <c r="DL283" t="s">
        <v>3</v>
      </c>
      <c r="DM283">
        <v>0</v>
      </c>
      <c r="DN283" t="s">
        <v>3</v>
      </c>
      <c r="DO283">
        <v>0</v>
      </c>
    </row>
    <row r="284" spans="1:119" x14ac:dyDescent="0.2">
      <c r="A284">
        <f>ROW(Source!A236)</f>
        <v>236</v>
      </c>
      <c r="B284">
        <v>64855514</v>
      </c>
      <c r="C284">
        <v>64856521</v>
      </c>
      <c r="D284">
        <v>46799107</v>
      </c>
      <c r="E284">
        <v>1</v>
      </c>
      <c r="F284">
        <v>1</v>
      </c>
      <c r="G284">
        <v>1</v>
      </c>
      <c r="H284">
        <v>3</v>
      </c>
      <c r="I284" t="s">
        <v>1219</v>
      </c>
      <c r="J284" t="s">
        <v>1220</v>
      </c>
      <c r="K284" t="s">
        <v>1221</v>
      </c>
      <c r="L284">
        <v>1348</v>
      </c>
      <c r="N284">
        <v>1009</v>
      </c>
      <c r="O284" t="s">
        <v>36</v>
      </c>
      <c r="P284" t="s">
        <v>36</v>
      </c>
      <c r="Q284">
        <v>1000</v>
      </c>
      <c r="W284">
        <v>0</v>
      </c>
      <c r="X284">
        <v>-1286283015</v>
      </c>
      <c r="Y284">
        <f t="shared" ref="Y284:Y290" si="177">AT284</f>
        <v>6.0000000000000001E-3</v>
      </c>
      <c r="AA284">
        <v>69452.149999999994</v>
      </c>
      <c r="AB284">
        <v>0</v>
      </c>
      <c r="AC284">
        <v>0</v>
      </c>
      <c r="AD284">
        <v>0</v>
      </c>
      <c r="AE284">
        <v>7204.58</v>
      </c>
      <c r="AF284">
        <v>0</v>
      </c>
      <c r="AG284">
        <v>0</v>
      </c>
      <c r="AH284">
        <v>0</v>
      </c>
      <c r="AI284">
        <v>9.64</v>
      </c>
      <c r="AJ284">
        <v>1</v>
      </c>
      <c r="AK284">
        <v>1</v>
      </c>
      <c r="AL284">
        <v>1</v>
      </c>
      <c r="AM284">
        <v>2</v>
      </c>
      <c r="AN284">
        <v>0</v>
      </c>
      <c r="AO284">
        <v>1</v>
      </c>
      <c r="AP284">
        <v>1</v>
      </c>
      <c r="AQ284">
        <v>0</v>
      </c>
      <c r="AR284">
        <v>0</v>
      </c>
      <c r="AS284" t="s">
        <v>3</v>
      </c>
      <c r="AT284">
        <v>6.0000000000000001E-3</v>
      </c>
      <c r="AU284" t="s">
        <v>3</v>
      </c>
      <c r="AV284">
        <v>0</v>
      </c>
      <c r="AW284">
        <v>2</v>
      </c>
      <c r="AX284">
        <v>64903840</v>
      </c>
      <c r="AY284">
        <v>1</v>
      </c>
      <c r="AZ284">
        <v>0</v>
      </c>
      <c r="BA284">
        <v>292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CV284">
        <v>0</v>
      </c>
      <c r="CW284">
        <v>0</v>
      </c>
      <c r="CX284">
        <f>ROUND(Y284*Source!I236,7)</f>
        <v>7.2840000000000003E-4</v>
      </c>
      <c r="CY284">
        <f>AA284</f>
        <v>69452.149999999994</v>
      </c>
      <c r="CZ284">
        <f>AE284</f>
        <v>7204.58</v>
      </c>
      <c r="DA284">
        <f>AI284</f>
        <v>9.64</v>
      </c>
      <c r="DB284">
        <f t="shared" ref="DB284:DB290" si="178">ROUND(ROUND(AT284*CZ284,2),2)</f>
        <v>43.23</v>
      </c>
      <c r="DC284">
        <f t="shared" ref="DC284:DC290" si="179">ROUND(ROUND(AT284*AG284,2),2)</f>
        <v>0</v>
      </c>
      <c r="DD284" t="s">
        <v>3</v>
      </c>
      <c r="DE284" t="s">
        <v>3</v>
      </c>
      <c r="DF284">
        <f>ROUND(ROUND(AE284*AI284,0)*CX284,0)</f>
        <v>51</v>
      </c>
      <c r="DG284">
        <f>ROUND(ROUND(AF284,0)*CX284,0)</f>
        <v>0</v>
      </c>
      <c r="DH284">
        <f>ROUND(ROUND(AG284,0)*CX284,0)</f>
        <v>0</v>
      </c>
      <c r="DI284">
        <f t="shared" si="176"/>
        <v>0</v>
      </c>
      <c r="DJ284">
        <f>DF284</f>
        <v>51</v>
      </c>
      <c r="DK284">
        <v>0</v>
      </c>
      <c r="DL284" t="s">
        <v>3</v>
      </c>
      <c r="DM284">
        <v>0</v>
      </c>
      <c r="DN284" t="s">
        <v>3</v>
      </c>
      <c r="DO284">
        <v>0</v>
      </c>
    </row>
    <row r="285" spans="1:119" x14ac:dyDescent="0.2">
      <c r="A285">
        <f>ROW(Source!A239)</f>
        <v>239</v>
      </c>
      <c r="B285">
        <v>64855517</v>
      </c>
      <c r="C285">
        <v>64856532</v>
      </c>
      <c r="D285">
        <v>18409850</v>
      </c>
      <c r="E285">
        <v>1</v>
      </c>
      <c r="F285">
        <v>1</v>
      </c>
      <c r="G285">
        <v>1</v>
      </c>
      <c r="H285">
        <v>1</v>
      </c>
      <c r="I285" t="s">
        <v>1222</v>
      </c>
      <c r="J285" t="s">
        <v>3</v>
      </c>
      <c r="K285" t="s">
        <v>1223</v>
      </c>
      <c r="L285">
        <v>1369</v>
      </c>
      <c r="N285">
        <v>1013</v>
      </c>
      <c r="O285" t="s">
        <v>1100</v>
      </c>
      <c r="P285" t="s">
        <v>1100</v>
      </c>
      <c r="Q285">
        <v>1</v>
      </c>
      <c r="W285">
        <v>0</v>
      </c>
      <c r="X285">
        <v>855544366</v>
      </c>
      <c r="Y285">
        <f t="shared" si="177"/>
        <v>6.51</v>
      </c>
      <c r="AA285">
        <v>0</v>
      </c>
      <c r="AB285">
        <v>0</v>
      </c>
      <c r="AC285">
        <v>0</v>
      </c>
      <c r="AD285">
        <v>9.07</v>
      </c>
      <c r="AE285">
        <v>0</v>
      </c>
      <c r="AF285">
        <v>0</v>
      </c>
      <c r="AG285">
        <v>0</v>
      </c>
      <c r="AH285">
        <v>9.07</v>
      </c>
      <c r="AI285">
        <v>1</v>
      </c>
      <c r="AJ285">
        <v>1</v>
      </c>
      <c r="AK285">
        <v>1</v>
      </c>
      <c r="AL285">
        <v>1</v>
      </c>
      <c r="AM285">
        <v>-2</v>
      </c>
      <c r="AN285">
        <v>0</v>
      </c>
      <c r="AO285">
        <v>1</v>
      </c>
      <c r="AP285">
        <v>1</v>
      </c>
      <c r="AQ285">
        <v>0</v>
      </c>
      <c r="AR285">
        <v>0</v>
      </c>
      <c r="AS285" t="s">
        <v>3</v>
      </c>
      <c r="AT285">
        <v>6.51</v>
      </c>
      <c r="AU285" t="s">
        <v>3</v>
      </c>
      <c r="AV285">
        <v>1</v>
      </c>
      <c r="AW285">
        <v>2</v>
      </c>
      <c r="AX285">
        <v>64856536</v>
      </c>
      <c r="AY285">
        <v>1</v>
      </c>
      <c r="AZ285">
        <v>0</v>
      </c>
      <c r="BA285">
        <v>293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CU285">
        <f>ROUND(AT285*Source!I239*AH285*AL285,0)</f>
        <v>18</v>
      </c>
      <c r="CV285">
        <f>ROUND(Y285*Source!I239,7)</f>
        <v>1.9530000000000001</v>
      </c>
      <c r="CW285">
        <v>0</v>
      </c>
      <c r="CX285">
        <f>ROUND(Y285*Source!I239,7)</f>
        <v>1.9530000000000001</v>
      </c>
      <c r="CY285">
        <f>AD285</f>
        <v>9.07</v>
      </c>
      <c r="CZ285">
        <f>AH285</f>
        <v>9.07</v>
      </c>
      <c r="DA285">
        <f>AL285</f>
        <v>1</v>
      </c>
      <c r="DB285">
        <f t="shared" si="178"/>
        <v>59.05</v>
      </c>
      <c r="DC285">
        <f t="shared" si="179"/>
        <v>0</v>
      </c>
      <c r="DD285" t="s">
        <v>3</v>
      </c>
      <c r="DE285" t="s">
        <v>3</v>
      </c>
      <c r="DF285">
        <f>ROUND(ROUND(AE285,2)*CX285,2)</f>
        <v>0</v>
      </c>
      <c r="DG285">
        <f>ROUND(ROUND(AF285,2)*CX285,2)</f>
        <v>0</v>
      </c>
      <c r="DH285">
        <f>ROUND(ROUND(AG285,2)*CX285,2)</f>
        <v>0</v>
      </c>
      <c r="DI285">
        <f>ROUND(ROUND(AH285,2)*CX285,2)</f>
        <v>17.71</v>
      </c>
      <c r="DJ285">
        <f>DI285</f>
        <v>17.71</v>
      </c>
      <c r="DK285">
        <v>0</v>
      </c>
      <c r="DL285" t="s">
        <v>3</v>
      </c>
      <c r="DM285">
        <v>0</v>
      </c>
      <c r="DN285" t="s">
        <v>3</v>
      </c>
      <c r="DO285">
        <v>0</v>
      </c>
    </row>
    <row r="286" spans="1:119" x14ac:dyDescent="0.2">
      <c r="A286">
        <f>ROW(Source!A239)</f>
        <v>239</v>
      </c>
      <c r="B286">
        <v>64855517</v>
      </c>
      <c r="C286">
        <v>64856532</v>
      </c>
      <c r="D286">
        <v>29172629</v>
      </c>
      <c r="E286">
        <v>1</v>
      </c>
      <c r="F286">
        <v>1</v>
      </c>
      <c r="G286">
        <v>1</v>
      </c>
      <c r="H286">
        <v>2</v>
      </c>
      <c r="I286" t="s">
        <v>1241</v>
      </c>
      <c r="J286" t="s">
        <v>1242</v>
      </c>
      <c r="K286" t="s">
        <v>1243</v>
      </c>
      <c r="L286">
        <v>1368</v>
      </c>
      <c r="N286">
        <v>1011</v>
      </c>
      <c r="O286" t="s">
        <v>1106</v>
      </c>
      <c r="P286" t="s">
        <v>1106</v>
      </c>
      <c r="Q286">
        <v>1</v>
      </c>
      <c r="W286">
        <v>0</v>
      </c>
      <c r="X286">
        <v>-1349786022</v>
      </c>
      <c r="Y286">
        <f t="shared" si="177"/>
        <v>2.9</v>
      </c>
      <c r="AA286">
        <v>0</v>
      </c>
      <c r="AB286">
        <v>2.7</v>
      </c>
      <c r="AC286">
        <v>0</v>
      </c>
      <c r="AD286">
        <v>0</v>
      </c>
      <c r="AE286">
        <v>0</v>
      </c>
      <c r="AF286">
        <v>2.7</v>
      </c>
      <c r="AG286">
        <v>0</v>
      </c>
      <c r="AH286">
        <v>0</v>
      </c>
      <c r="AI286">
        <v>1</v>
      </c>
      <c r="AJ286">
        <v>1</v>
      </c>
      <c r="AK286">
        <v>1</v>
      </c>
      <c r="AL286">
        <v>1</v>
      </c>
      <c r="AM286">
        <v>-2</v>
      </c>
      <c r="AN286">
        <v>0</v>
      </c>
      <c r="AO286">
        <v>1</v>
      </c>
      <c r="AP286">
        <v>1</v>
      </c>
      <c r="AQ286">
        <v>0</v>
      </c>
      <c r="AR286">
        <v>0</v>
      </c>
      <c r="AS286" t="s">
        <v>3</v>
      </c>
      <c r="AT286">
        <v>2.9</v>
      </c>
      <c r="AU286" t="s">
        <v>3</v>
      </c>
      <c r="AV286">
        <v>0</v>
      </c>
      <c r="AW286">
        <v>2</v>
      </c>
      <c r="AX286">
        <v>64856537</v>
      </c>
      <c r="AY286">
        <v>1</v>
      </c>
      <c r="AZ286">
        <v>0</v>
      </c>
      <c r="BA286">
        <v>294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CV286">
        <v>0</v>
      </c>
      <c r="CW286">
        <f>ROUND(Y286*Source!I239*DO286,7)</f>
        <v>0</v>
      </c>
      <c r="CX286">
        <f>ROUND(Y286*Source!I239,7)</f>
        <v>0.87</v>
      </c>
      <c r="CY286">
        <f>AB286</f>
        <v>2.7</v>
      </c>
      <c r="CZ286">
        <f>AF286</f>
        <v>2.7</v>
      </c>
      <c r="DA286">
        <f>AJ286</f>
        <v>1</v>
      </c>
      <c r="DB286">
        <f t="shared" si="178"/>
        <v>7.83</v>
      </c>
      <c r="DC286">
        <f t="shared" si="179"/>
        <v>0</v>
      </c>
      <c r="DD286" t="s">
        <v>3</v>
      </c>
      <c r="DE286" t="s">
        <v>3</v>
      </c>
      <c r="DF286">
        <f>ROUND(ROUND(AE286,2)*CX286,2)</f>
        <v>0</v>
      </c>
      <c r="DG286">
        <f>ROUND(ROUND(AF286,2)*CX286,2)</f>
        <v>2.35</v>
      </c>
      <c r="DH286">
        <f>ROUND(ROUND(AG286,2)*CX286,2)</f>
        <v>0</v>
      </c>
      <c r="DI286">
        <f>ROUND(ROUND(AH286,2)*CX286,2)</f>
        <v>0</v>
      </c>
      <c r="DJ286">
        <f>DG286</f>
        <v>2.35</v>
      </c>
      <c r="DK286">
        <v>0</v>
      </c>
      <c r="DL286" t="s">
        <v>3</v>
      </c>
      <c r="DM286">
        <v>0</v>
      </c>
      <c r="DN286" t="s">
        <v>3</v>
      </c>
      <c r="DO286">
        <v>0</v>
      </c>
    </row>
    <row r="287" spans="1:119" x14ac:dyDescent="0.2">
      <c r="A287">
        <f>ROW(Source!A239)</f>
        <v>239</v>
      </c>
      <c r="B287">
        <v>64855517</v>
      </c>
      <c r="C287">
        <v>64856532</v>
      </c>
      <c r="D287">
        <v>29108052</v>
      </c>
      <c r="E287">
        <v>1</v>
      </c>
      <c r="F287">
        <v>1</v>
      </c>
      <c r="G287">
        <v>1</v>
      </c>
      <c r="H287">
        <v>3</v>
      </c>
      <c r="I287" t="s">
        <v>281</v>
      </c>
      <c r="J287" t="s">
        <v>284</v>
      </c>
      <c r="K287" t="s">
        <v>282</v>
      </c>
      <c r="L287">
        <v>1346</v>
      </c>
      <c r="N287">
        <v>1009</v>
      </c>
      <c r="O287" t="s">
        <v>283</v>
      </c>
      <c r="P287" t="s">
        <v>283</v>
      </c>
      <c r="Q287">
        <v>1</v>
      </c>
      <c r="W287">
        <v>1</v>
      </c>
      <c r="X287">
        <v>-1538363709</v>
      </c>
      <c r="Y287">
        <f t="shared" si="177"/>
        <v>-34.65</v>
      </c>
      <c r="AA287">
        <v>17.82</v>
      </c>
      <c r="AB287">
        <v>0</v>
      </c>
      <c r="AC287">
        <v>0</v>
      </c>
      <c r="AD287">
        <v>0</v>
      </c>
      <c r="AE287">
        <v>17.82</v>
      </c>
      <c r="AF287">
        <v>0</v>
      </c>
      <c r="AG287">
        <v>0</v>
      </c>
      <c r="AH287">
        <v>0</v>
      </c>
      <c r="AI287">
        <v>1</v>
      </c>
      <c r="AJ287">
        <v>1</v>
      </c>
      <c r="AK287">
        <v>1</v>
      </c>
      <c r="AL287">
        <v>1</v>
      </c>
      <c r="AM287">
        <v>-2</v>
      </c>
      <c r="AN287">
        <v>0</v>
      </c>
      <c r="AO287">
        <v>1</v>
      </c>
      <c r="AP287">
        <v>1</v>
      </c>
      <c r="AQ287">
        <v>0</v>
      </c>
      <c r="AR287">
        <v>0</v>
      </c>
      <c r="AS287" t="s">
        <v>3</v>
      </c>
      <c r="AT287">
        <v>-34.65</v>
      </c>
      <c r="AU287" t="s">
        <v>3</v>
      </c>
      <c r="AV287">
        <v>0</v>
      </c>
      <c r="AW287">
        <v>2</v>
      </c>
      <c r="AX287">
        <v>64856538</v>
      </c>
      <c r="AY287">
        <v>1</v>
      </c>
      <c r="AZ287">
        <v>6144</v>
      </c>
      <c r="BA287">
        <v>295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CV287">
        <v>0</v>
      </c>
      <c r="CW287">
        <v>0</v>
      </c>
      <c r="CX287">
        <f>ROUND(Y287*Source!I239,7)</f>
        <v>-10.395</v>
      </c>
      <c r="CY287">
        <f>AA287</f>
        <v>17.82</v>
      </c>
      <c r="CZ287">
        <f>AE287</f>
        <v>17.82</v>
      </c>
      <c r="DA287">
        <f>AI287</f>
        <v>1</v>
      </c>
      <c r="DB287">
        <f t="shared" si="178"/>
        <v>-617.46</v>
      </c>
      <c r="DC287">
        <f t="shared" si="179"/>
        <v>0</v>
      </c>
      <c r="DD287" t="s">
        <v>3</v>
      </c>
      <c r="DE287" t="s">
        <v>3</v>
      </c>
      <c r="DF287">
        <f>ROUND(ROUND(AE287,2)*CX287,2)</f>
        <v>-185.24</v>
      </c>
      <c r="DG287">
        <f>ROUND(ROUND(AF287,2)*CX287,2)</f>
        <v>0</v>
      </c>
      <c r="DH287">
        <f>ROUND(ROUND(AG287,2)*CX287,2)</f>
        <v>0</v>
      </c>
      <c r="DI287">
        <f>ROUND(ROUND(AH287,2)*CX287,2)</f>
        <v>0</v>
      </c>
      <c r="DJ287">
        <f>DF287</f>
        <v>-185.24</v>
      </c>
      <c r="DK287">
        <v>0</v>
      </c>
      <c r="DL287" t="s">
        <v>3</v>
      </c>
      <c r="DM287">
        <v>0</v>
      </c>
      <c r="DN287" t="s">
        <v>3</v>
      </c>
      <c r="DO287">
        <v>0</v>
      </c>
    </row>
    <row r="288" spans="1:119" x14ac:dyDescent="0.2">
      <c r="A288">
        <f>ROW(Source!A240)</f>
        <v>240</v>
      </c>
      <c r="B288">
        <v>64855514</v>
      </c>
      <c r="C288">
        <v>64856532</v>
      </c>
      <c r="D288">
        <v>18409850</v>
      </c>
      <c r="E288">
        <v>1</v>
      </c>
      <c r="F288">
        <v>1</v>
      </c>
      <c r="G288">
        <v>1</v>
      </c>
      <c r="H288">
        <v>1</v>
      </c>
      <c r="I288" t="s">
        <v>1222</v>
      </c>
      <c r="J288" t="s">
        <v>3</v>
      </c>
      <c r="K288" t="s">
        <v>1223</v>
      </c>
      <c r="L288">
        <v>1369</v>
      </c>
      <c r="N288">
        <v>1013</v>
      </c>
      <c r="O288" t="s">
        <v>1100</v>
      </c>
      <c r="P288" t="s">
        <v>1100</v>
      </c>
      <c r="Q288">
        <v>1</v>
      </c>
      <c r="W288">
        <v>0</v>
      </c>
      <c r="X288">
        <v>855544366</v>
      </c>
      <c r="Y288">
        <f t="shared" si="177"/>
        <v>6.51</v>
      </c>
      <c r="AA288">
        <v>0</v>
      </c>
      <c r="AB288">
        <v>0</v>
      </c>
      <c r="AC288">
        <v>0</v>
      </c>
      <c r="AD288">
        <v>9.07</v>
      </c>
      <c r="AE288">
        <v>0</v>
      </c>
      <c r="AF288">
        <v>0</v>
      </c>
      <c r="AG288">
        <v>0</v>
      </c>
      <c r="AH288">
        <v>9.07</v>
      </c>
      <c r="AI288">
        <v>1</v>
      </c>
      <c r="AJ288">
        <v>1</v>
      </c>
      <c r="AK288">
        <v>1</v>
      </c>
      <c r="AL288">
        <v>1</v>
      </c>
      <c r="AM288">
        <v>-2</v>
      </c>
      <c r="AN288">
        <v>0</v>
      </c>
      <c r="AO288">
        <v>1</v>
      </c>
      <c r="AP288">
        <v>1</v>
      </c>
      <c r="AQ288">
        <v>0</v>
      </c>
      <c r="AR288">
        <v>0</v>
      </c>
      <c r="AS288" t="s">
        <v>3</v>
      </c>
      <c r="AT288">
        <v>6.51</v>
      </c>
      <c r="AU288" t="s">
        <v>3</v>
      </c>
      <c r="AV288">
        <v>1</v>
      </c>
      <c r="AW288">
        <v>2</v>
      </c>
      <c r="AX288">
        <v>64856536</v>
      </c>
      <c r="AY288">
        <v>1</v>
      </c>
      <c r="AZ288">
        <v>0</v>
      </c>
      <c r="BA288">
        <v>296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CU288">
        <f>ROUND(AT288*Source!I240*AH288*AL288,0)</f>
        <v>18</v>
      </c>
      <c r="CV288">
        <f>ROUND(Y288*Source!I240,7)</f>
        <v>1.9530000000000001</v>
      </c>
      <c r="CW288">
        <v>0</v>
      </c>
      <c r="CX288">
        <f>ROUND(Y288*Source!I240,7)</f>
        <v>1.9530000000000001</v>
      </c>
      <c r="CY288">
        <f>AD288</f>
        <v>9.07</v>
      </c>
      <c r="CZ288">
        <f>AH288</f>
        <v>9.07</v>
      </c>
      <c r="DA288">
        <f>AL288</f>
        <v>1</v>
      </c>
      <c r="DB288">
        <f t="shared" si="178"/>
        <v>59.05</v>
      </c>
      <c r="DC288">
        <f t="shared" si="179"/>
        <v>0</v>
      </c>
      <c r="DD288" t="s">
        <v>3</v>
      </c>
      <c r="DE288" t="s">
        <v>3</v>
      </c>
      <c r="DF288">
        <f>ROUND(ROUND(AE288,0)*CX288,0)</f>
        <v>0</v>
      </c>
      <c r="DG288">
        <f>ROUND(ROUND(AF288,0)*CX288,0)</f>
        <v>0</v>
      </c>
      <c r="DH288">
        <f>ROUND(ROUND(AG288,0)*CX288,0)</f>
        <v>0</v>
      </c>
      <c r="DI288">
        <f>ROUND(ROUND(AH288,0)*CX288,0)</f>
        <v>18</v>
      </c>
      <c r="DJ288">
        <f>DI288</f>
        <v>18</v>
      </c>
      <c r="DK288">
        <v>0</v>
      </c>
      <c r="DL288" t="s">
        <v>3</v>
      </c>
      <c r="DM288">
        <v>0</v>
      </c>
      <c r="DN288" t="s">
        <v>3</v>
      </c>
      <c r="DO288">
        <v>0</v>
      </c>
    </row>
    <row r="289" spans="1:119" x14ac:dyDescent="0.2">
      <c r="A289">
        <f>ROW(Source!A240)</f>
        <v>240</v>
      </c>
      <c r="B289">
        <v>64855514</v>
      </c>
      <c r="C289">
        <v>64856532</v>
      </c>
      <c r="D289">
        <v>29172629</v>
      </c>
      <c r="E289">
        <v>1</v>
      </c>
      <c r="F289">
        <v>1</v>
      </c>
      <c r="G289">
        <v>1</v>
      </c>
      <c r="H289">
        <v>2</v>
      </c>
      <c r="I289" t="s">
        <v>1241</v>
      </c>
      <c r="J289" t="s">
        <v>1242</v>
      </c>
      <c r="K289" t="s">
        <v>1243</v>
      </c>
      <c r="L289">
        <v>1368</v>
      </c>
      <c r="N289">
        <v>1011</v>
      </c>
      <c r="O289" t="s">
        <v>1106</v>
      </c>
      <c r="P289" t="s">
        <v>1106</v>
      </c>
      <c r="Q289">
        <v>1</v>
      </c>
      <c r="W289">
        <v>0</v>
      </c>
      <c r="X289">
        <v>-1349786022</v>
      </c>
      <c r="Y289">
        <f t="shared" si="177"/>
        <v>2.9</v>
      </c>
      <c r="AA289">
        <v>0</v>
      </c>
      <c r="AB289">
        <v>122.12</v>
      </c>
      <c r="AC289">
        <v>0</v>
      </c>
      <c r="AD289">
        <v>0</v>
      </c>
      <c r="AE289">
        <v>0</v>
      </c>
      <c r="AF289">
        <v>2.7</v>
      </c>
      <c r="AG289">
        <v>0</v>
      </c>
      <c r="AH289">
        <v>0</v>
      </c>
      <c r="AI289">
        <v>1</v>
      </c>
      <c r="AJ289">
        <v>45.23</v>
      </c>
      <c r="AK289">
        <v>50.93</v>
      </c>
      <c r="AL289">
        <v>1</v>
      </c>
      <c r="AM289">
        <v>2</v>
      </c>
      <c r="AN289">
        <v>0</v>
      </c>
      <c r="AO289">
        <v>1</v>
      </c>
      <c r="AP289">
        <v>1</v>
      </c>
      <c r="AQ289">
        <v>0</v>
      </c>
      <c r="AR289">
        <v>0</v>
      </c>
      <c r="AS289" t="s">
        <v>3</v>
      </c>
      <c r="AT289">
        <v>2.9</v>
      </c>
      <c r="AU289" t="s">
        <v>3</v>
      </c>
      <c r="AV289">
        <v>0</v>
      </c>
      <c r="AW289">
        <v>2</v>
      </c>
      <c r="AX289">
        <v>64856537</v>
      </c>
      <c r="AY289">
        <v>1</v>
      </c>
      <c r="AZ289">
        <v>0</v>
      </c>
      <c r="BA289">
        <v>297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CV289">
        <v>0</v>
      </c>
      <c r="CW289">
        <f>ROUND(Y289*Source!I240*DO289,7)</f>
        <v>0</v>
      </c>
      <c r="CX289">
        <f>ROUND(Y289*Source!I240,7)</f>
        <v>0.87</v>
      </c>
      <c r="CY289">
        <f>AB289</f>
        <v>122.12</v>
      </c>
      <c r="CZ289">
        <f>AF289</f>
        <v>2.7</v>
      </c>
      <c r="DA289">
        <f>AJ289</f>
        <v>45.23</v>
      </c>
      <c r="DB289">
        <f t="shared" si="178"/>
        <v>7.83</v>
      </c>
      <c r="DC289">
        <f t="shared" si="179"/>
        <v>0</v>
      </c>
      <c r="DD289" t="s">
        <v>3</v>
      </c>
      <c r="DE289" t="s">
        <v>3</v>
      </c>
      <c r="DF289">
        <f>ROUND(ROUND(AE289,0)*CX289,0)</f>
        <v>0</v>
      </c>
      <c r="DG289">
        <f>ROUND(ROUND(AF289*AJ289,0)*CX289,0)</f>
        <v>106</v>
      </c>
      <c r="DH289">
        <f>ROUND(ROUND(AG289*AK289,0)*CX289,0)</f>
        <v>0</v>
      </c>
      <c r="DI289">
        <f>ROUND(ROUND(AH289,0)*CX289,0)</f>
        <v>0</v>
      </c>
      <c r="DJ289">
        <f>DG289</f>
        <v>106</v>
      </c>
      <c r="DK289">
        <v>0</v>
      </c>
      <c r="DL289" t="s">
        <v>3</v>
      </c>
      <c r="DM289">
        <v>0</v>
      </c>
      <c r="DN289" t="s">
        <v>3</v>
      </c>
      <c r="DO289">
        <v>0</v>
      </c>
    </row>
    <row r="290" spans="1:119" x14ac:dyDescent="0.2">
      <c r="A290">
        <f>ROW(Source!A240)</f>
        <v>240</v>
      </c>
      <c r="B290">
        <v>64855514</v>
      </c>
      <c r="C290">
        <v>64856532</v>
      </c>
      <c r="D290">
        <v>29108052</v>
      </c>
      <c r="E290">
        <v>1</v>
      </c>
      <c r="F290">
        <v>1</v>
      </c>
      <c r="G290">
        <v>1</v>
      </c>
      <c r="H290">
        <v>3</v>
      </c>
      <c r="I290" t="s">
        <v>281</v>
      </c>
      <c r="J290" t="s">
        <v>284</v>
      </c>
      <c r="K290" t="s">
        <v>282</v>
      </c>
      <c r="L290">
        <v>1346</v>
      </c>
      <c r="N290">
        <v>1009</v>
      </c>
      <c r="O290" t="s">
        <v>283</v>
      </c>
      <c r="P290" t="s">
        <v>283</v>
      </c>
      <c r="Q290">
        <v>1</v>
      </c>
      <c r="W290">
        <v>1</v>
      </c>
      <c r="X290">
        <v>-1538363709</v>
      </c>
      <c r="Y290">
        <f t="shared" si="177"/>
        <v>-34.65</v>
      </c>
      <c r="AA290">
        <v>198.16</v>
      </c>
      <c r="AB290">
        <v>0</v>
      </c>
      <c r="AC290">
        <v>0</v>
      </c>
      <c r="AD290">
        <v>0</v>
      </c>
      <c r="AE290">
        <v>17.82</v>
      </c>
      <c r="AF290">
        <v>0</v>
      </c>
      <c r="AG290">
        <v>0</v>
      </c>
      <c r="AH290">
        <v>0</v>
      </c>
      <c r="AI290">
        <v>11.12</v>
      </c>
      <c r="AJ290">
        <v>1</v>
      </c>
      <c r="AK290">
        <v>1</v>
      </c>
      <c r="AL290">
        <v>1</v>
      </c>
      <c r="AM290">
        <v>2</v>
      </c>
      <c r="AN290">
        <v>0</v>
      </c>
      <c r="AO290">
        <v>1</v>
      </c>
      <c r="AP290">
        <v>1</v>
      </c>
      <c r="AQ290">
        <v>0</v>
      </c>
      <c r="AR290">
        <v>0</v>
      </c>
      <c r="AS290" t="s">
        <v>3</v>
      </c>
      <c r="AT290">
        <v>-34.65</v>
      </c>
      <c r="AU290" t="s">
        <v>3</v>
      </c>
      <c r="AV290">
        <v>0</v>
      </c>
      <c r="AW290">
        <v>2</v>
      </c>
      <c r="AX290">
        <v>64856538</v>
      </c>
      <c r="AY290">
        <v>1</v>
      </c>
      <c r="AZ290">
        <v>6144</v>
      </c>
      <c r="BA290">
        <v>298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CV290">
        <v>0</v>
      </c>
      <c r="CW290">
        <v>0</v>
      </c>
      <c r="CX290">
        <f>ROUND(Y290*Source!I240,7)</f>
        <v>-10.395</v>
      </c>
      <c r="CY290">
        <f>AA290</f>
        <v>198.16</v>
      </c>
      <c r="CZ290">
        <f>AE290</f>
        <v>17.82</v>
      </c>
      <c r="DA290">
        <f>AI290</f>
        <v>11.12</v>
      </c>
      <c r="DB290">
        <f t="shared" si="178"/>
        <v>-617.46</v>
      </c>
      <c r="DC290">
        <f t="shared" si="179"/>
        <v>0</v>
      </c>
      <c r="DD290" t="s">
        <v>3</v>
      </c>
      <c r="DE290" t="s">
        <v>3</v>
      </c>
      <c r="DF290">
        <f>ROUND(ROUND(AE290*AI290,0)*CX290,0)</f>
        <v>-2058</v>
      </c>
      <c r="DG290">
        <f>ROUND(ROUND(AF290,0)*CX290,0)</f>
        <v>0</v>
      </c>
      <c r="DH290">
        <f>ROUND(ROUND(AG290,0)*CX290,0)</f>
        <v>0</v>
      </c>
      <c r="DI290">
        <f>ROUND(ROUND(AH290,0)*CX290,0)</f>
        <v>0</v>
      </c>
      <c r="DJ290">
        <f>DF290</f>
        <v>-2058</v>
      </c>
      <c r="DK290">
        <v>0</v>
      </c>
      <c r="DL290" t="s">
        <v>3</v>
      </c>
      <c r="DM290">
        <v>0</v>
      </c>
      <c r="DN290" t="s">
        <v>3</v>
      </c>
      <c r="DO290">
        <v>0</v>
      </c>
    </row>
    <row r="291" spans="1:119" x14ac:dyDescent="0.2">
      <c r="A291">
        <f>ROW(Source!A245)</f>
        <v>245</v>
      </c>
      <c r="B291">
        <v>64855517</v>
      </c>
      <c r="C291">
        <v>64856541</v>
      </c>
      <c r="D291">
        <v>18410255</v>
      </c>
      <c r="E291">
        <v>1</v>
      </c>
      <c r="F291">
        <v>1</v>
      </c>
      <c r="G291">
        <v>1</v>
      </c>
      <c r="H291">
        <v>1</v>
      </c>
      <c r="I291" t="s">
        <v>1155</v>
      </c>
      <c r="J291" t="s">
        <v>3</v>
      </c>
      <c r="K291" t="s">
        <v>1156</v>
      </c>
      <c r="L291">
        <v>1369</v>
      </c>
      <c r="N291">
        <v>1013</v>
      </c>
      <c r="O291" t="s">
        <v>1100</v>
      </c>
      <c r="P291" t="s">
        <v>1100</v>
      </c>
      <c r="Q291">
        <v>1</v>
      </c>
      <c r="W291">
        <v>0</v>
      </c>
      <c r="X291">
        <v>479342659</v>
      </c>
      <c r="Y291">
        <f t="shared" ref="Y291:Y296" si="180">(AT291*ROUND((0.2+1),7))</f>
        <v>32.363999999999997</v>
      </c>
      <c r="AA291">
        <v>0</v>
      </c>
      <c r="AB291">
        <v>0</v>
      </c>
      <c r="AC291">
        <v>0</v>
      </c>
      <c r="AD291">
        <v>10.94</v>
      </c>
      <c r="AE291">
        <v>0</v>
      </c>
      <c r="AF291">
        <v>0</v>
      </c>
      <c r="AG291">
        <v>0</v>
      </c>
      <c r="AH291">
        <v>10.94</v>
      </c>
      <c r="AI291">
        <v>1</v>
      </c>
      <c r="AJ291">
        <v>1</v>
      </c>
      <c r="AK291">
        <v>1</v>
      </c>
      <c r="AL291">
        <v>1</v>
      </c>
      <c r="AM291">
        <v>-2</v>
      </c>
      <c r="AN291">
        <v>0</v>
      </c>
      <c r="AO291">
        <v>1</v>
      </c>
      <c r="AP291">
        <v>1</v>
      </c>
      <c r="AQ291">
        <v>0</v>
      </c>
      <c r="AR291">
        <v>0</v>
      </c>
      <c r="AS291" t="s">
        <v>3</v>
      </c>
      <c r="AT291">
        <v>26.97</v>
      </c>
      <c r="AU291" t="s">
        <v>42</v>
      </c>
      <c r="AV291">
        <v>1</v>
      </c>
      <c r="AW291">
        <v>2</v>
      </c>
      <c r="AX291">
        <v>64856551</v>
      </c>
      <c r="AY291">
        <v>1</v>
      </c>
      <c r="AZ291">
        <v>0</v>
      </c>
      <c r="BA291">
        <v>299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CU291">
        <f>ROUND(AT291*Source!I245*AH291*AL291,0)</f>
        <v>814</v>
      </c>
      <c r="CV291">
        <f>ROUND(Y291*Source!I245,7)</f>
        <v>89.324640000000002</v>
      </c>
      <c r="CW291">
        <v>0</v>
      </c>
      <c r="CX291">
        <f>ROUND(Y291*Source!I245,7)</f>
        <v>89.324640000000002</v>
      </c>
      <c r="CY291">
        <f>AD291</f>
        <v>10.94</v>
      </c>
      <c r="CZ291">
        <f>AH291</f>
        <v>10.94</v>
      </c>
      <c r="DA291">
        <f>AL291</f>
        <v>1</v>
      </c>
      <c r="DB291">
        <f t="shared" ref="DB291:DB296" si="181">ROUND((ROUND(AT291*CZ291,2)*ROUND((0.2+1),7)),2)</f>
        <v>354.06</v>
      </c>
      <c r="DC291">
        <f t="shared" ref="DC291:DC296" si="182">ROUND((ROUND(AT291*AG291,2)*ROUND((0.2+1),7)),2)</f>
        <v>0</v>
      </c>
      <c r="DD291" t="s">
        <v>3</v>
      </c>
      <c r="DE291" t="s">
        <v>3</v>
      </c>
      <c r="DF291">
        <f t="shared" ref="DF291:DF299" si="183">ROUND(ROUND(AE291,2)*CX291,2)</f>
        <v>0</v>
      </c>
      <c r="DG291">
        <f t="shared" ref="DG291:DG299" si="184">ROUND(ROUND(AF291,2)*CX291,2)</f>
        <v>0</v>
      </c>
      <c r="DH291">
        <f t="shared" ref="DH291:DH299" si="185">ROUND(ROUND(AG291,2)*CX291,2)</f>
        <v>0</v>
      </c>
      <c r="DI291">
        <f t="shared" ref="DI291:DI299" si="186">ROUND(ROUND(AH291,2)*CX291,2)</f>
        <v>977.21</v>
      </c>
      <c r="DJ291">
        <f>DI291</f>
        <v>977.21</v>
      </c>
      <c r="DK291">
        <v>0</v>
      </c>
      <c r="DL291" t="s">
        <v>3</v>
      </c>
      <c r="DM291">
        <v>0</v>
      </c>
      <c r="DN291" t="s">
        <v>3</v>
      </c>
      <c r="DO291">
        <v>0</v>
      </c>
    </row>
    <row r="292" spans="1:119" x14ac:dyDescent="0.2">
      <c r="A292">
        <f>ROW(Source!A245)</f>
        <v>245</v>
      </c>
      <c r="B292">
        <v>64855517</v>
      </c>
      <c r="C292">
        <v>64856541</v>
      </c>
      <c r="D292">
        <v>121548</v>
      </c>
      <c r="E292">
        <v>1</v>
      </c>
      <c r="F292">
        <v>1</v>
      </c>
      <c r="G292">
        <v>1</v>
      </c>
      <c r="H292">
        <v>1</v>
      </c>
      <c r="I292" t="s">
        <v>44</v>
      </c>
      <c r="J292" t="s">
        <v>3</v>
      </c>
      <c r="K292" t="s">
        <v>1101</v>
      </c>
      <c r="L292">
        <v>608254</v>
      </c>
      <c r="N292">
        <v>1013</v>
      </c>
      <c r="O292" t="s">
        <v>1102</v>
      </c>
      <c r="P292" t="s">
        <v>1102</v>
      </c>
      <c r="Q292">
        <v>1</v>
      </c>
      <c r="W292">
        <v>0</v>
      </c>
      <c r="X292">
        <v>-185737400</v>
      </c>
      <c r="Y292">
        <f t="shared" si="180"/>
        <v>3.5999999999999997E-2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1</v>
      </c>
      <c r="AJ292">
        <v>1</v>
      </c>
      <c r="AK292">
        <v>1</v>
      </c>
      <c r="AL292">
        <v>1</v>
      </c>
      <c r="AM292">
        <v>-2</v>
      </c>
      <c r="AN292">
        <v>0</v>
      </c>
      <c r="AO292">
        <v>1</v>
      </c>
      <c r="AP292">
        <v>1</v>
      </c>
      <c r="AQ292">
        <v>0</v>
      </c>
      <c r="AR292">
        <v>0</v>
      </c>
      <c r="AS292" t="s">
        <v>3</v>
      </c>
      <c r="AT292">
        <v>0.03</v>
      </c>
      <c r="AU292" t="s">
        <v>42</v>
      </c>
      <c r="AV292">
        <v>2</v>
      </c>
      <c r="AW292">
        <v>2</v>
      </c>
      <c r="AX292">
        <v>64856552</v>
      </c>
      <c r="AY292">
        <v>1</v>
      </c>
      <c r="AZ292">
        <v>0</v>
      </c>
      <c r="BA292">
        <v>300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CV292">
        <v>0</v>
      </c>
      <c r="CW292">
        <v>0</v>
      </c>
      <c r="CX292">
        <f>ROUND(Y292*Source!I245,7)</f>
        <v>9.9360000000000004E-2</v>
      </c>
      <c r="CY292">
        <f>AD292</f>
        <v>0</v>
      </c>
      <c r="CZ292">
        <f>AH292</f>
        <v>0</v>
      </c>
      <c r="DA292">
        <f>AL292</f>
        <v>1</v>
      </c>
      <c r="DB292">
        <f t="shared" si="181"/>
        <v>0</v>
      </c>
      <c r="DC292">
        <f t="shared" si="182"/>
        <v>0</v>
      </c>
      <c r="DD292" t="s">
        <v>3</v>
      </c>
      <c r="DE292" t="s">
        <v>3</v>
      </c>
      <c r="DF292">
        <f t="shared" si="183"/>
        <v>0</v>
      </c>
      <c r="DG292">
        <f t="shared" si="184"/>
        <v>0</v>
      </c>
      <c r="DH292">
        <f t="shared" si="185"/>
        <v>0</v>
      </c>
      <c r="DI292">
        <f t="shared" si="186"/>
        <v>0</v>
      </c>
      <c r="DJ292">
        <f>DI292</f>
        <v>0</v>
      </c>
      <c r="DK292">
        <v>0</v>
      </c>
      <c r="DL292" t="s">
        <v>3</v>
      </c>
      <c r="DM292">
        <v>0</v>
      </c>
      <c r="DN292" t="s">
        <v>3</v>
      </c>
      <c r="DO292">
        <v>0</v>
      </c>
    </row>
    <row r="293" spans="1:119" x14ac:dyDescent="0.2">
      <c r="A293">
        <f>ROW(Source!A245)</f>
        <v>245</v>
      </c>
      <c r="B293">
        <v>64855517</v>
      </c>
      <c r="C293">
        <v>64856541</v>
      </c>
      <c r="D293">
        <v>29172556</v>
      </c>
      <c r="E293">
        <v>1</v>
      </c>
      <c r="F293">
        <v>1</v>
      </c>
      <c r="G293">
        <v>1</v>
      </c>
      <c r="H293">
        <v>2</v>
      </c>
      <c r="I293" t="s">
        <v>1157</v>
      </c>
      <c r="J293" t="s">
        <v>1158</v>
      </c>
      <c r="K293" t="s">
        <v>1159</v>
      </c>
      <c r="L293">
        <v>1368</v>
      </c>
      <c r="N293">
        <v>1011</v>
      </c>
      <c r="O293" t="s">
        <v>1106</v>
      </c>
      <c r="P293" t="s">
        <v>1106</v>
      </c>
      <c r="Q293">
        <v>1</v>
      </c>
      <c r="W293">
        <v>0</v>
      </c>
      <c r="X293">
        <v>344519037</v>
      </c>
      <c r="Y293">
        <f t="shared" si="180"/>
        <v>3.5999999999999997E-2</v>
      </c>
      <c r="AA293">
        <v>0</v>
      </c>
      <c r="AB293">
        <v>31.26</v>
      </c>
      <c r="AC293">
        <v>13.5</v>
      </c>
      <c r="AD293">
        <v>0</v>
      </c>
      <c r="AE293">
        <v>0</v>
      </c>
      <c r="AF293">
        <v>31.26</v>
      </c>
      <c r="AG293">
        <v>13.5</v>
      </c>
      <c r="AH293">
        <v>0</v>
      </c>
      <c r="AI293">
        <v>1</v>
      </c>
      <c r="AJ293">
        <v>1</v>
      </c>
      <c r="AK293">
        <v>1</v>
      </c>
      <c r="AL293">
        <v>1</v>
      </c>
      <c r="AM293">
        <v>-2</v>
      </c>
      <c r="AN293">
        <v>0</v>
      </c>
      <c r="AO293">
        <v>1</v>
      </c>
      <c r="AP293">
        <v>1</v>
      </c>
      <c r="AQ293">
        <v>0</v>
      </c>
      <c r="AR293">
        <v>0</v>
      </c>
      <c r="AS293" t="s">
        <v>3</v>
      </c>
      <c r="AT293">
        <v>0.03</v>
      </c>
      <c r="AU293" t="s">
        <v>42</v>
      </c>
      <c r="AV293">
        <v>0</v>
      </c>
      <c r="AW293">
        <v>2</v>
      </c>
      <c r="AX293">
        <v>64856553</v>
      </c>
      <c r="AY293">
        <v>1</v>
      </c>
      <c r="AZ293">
        <v>0</v>
      </c>
      <c r="BA293">
        <v>301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CV293">
        <v>0</v>
      </c>
      <c r="CW293">
        <f>ROUND(Y293*Source!I245*DO293,7)</f>
        <v>0</v>
      </c>
      <c r="CX293">
        <f>ROUND(Y293*Source!I245,7)</f>
        <v>9.9360000000000004E-2</v>
      </c>
      <c r="CY293">
        <f>AB293</f>
        <v>31.26</v>
      </c>
      <c r="CZ293">
        <f>AF293</f>
        <v>31.26</v>
      </c>
      <c r="DA293">
        <f>AJ293</f>
        <v>1</v>
      </c>
      <c r="DB293">
        <f t="shared" si="181"/>
        <v>1.1299999999999999</v>
      </c>
      <c r="DC293">
        <f t="shared" si="182"/>
        <v>0.49</v>
      </c>
      <c r="DD293" t="s">
        <v>3</v>
      </c>
      <c r="DE293" t="s">
        <v>3</v>
      </c>
      <c r="DF293">
        <f t="shared" si="183"/>
        <v>0</v>
      </c>
      <c r="DG293">
        <f t="shared" si="184"/>
        <v>3.11</v>
      </c>
      <c r="DH293">
        <f t="shared" si="185"/>
        <v>1.34</v>
      </c>
      <c r="DI293">
        <f t="shared" si="186"/>
        <v>0</v>
      </c>
      <c r="DJ293">
        <f>DG293</f>
        <v>3.11</v>
      </c>
      <c r="DK293">
        <v>0</v>
      </c>
      <c r="DL293" t="s">
        <v>3</v>
      </c>
      <c r="DM293">
        <v>0</v>
      </c>
      <c r="DN293" t="s">
        <v>3</v>
      </c>
      <c r="DO293">
        <v>0</v>
      </c>
    </row>
    <row r="294" spans="1:119" x14ac:dyDescent="0.2">
      <c r="A294">
        <f>ROW(Source!A245)</f>
        <v>245</v>
      </c>
      <c r="B294">
        <v>64855517</v>
      </c>
      <c r="C294">
        <v>64856541</v>
      </c>
      <c r="D294">
        <v>29173252</v>
      </c>
      <c r="E294">
        <v>1</v>
      </c>
      <c r="F294">
        <v>1</v>
      </c>
      <c r="G294">
        <v>1</v>
      </c>
      <c r="H294">
        <v>2</v>
      </c>
      <c r="I294" t="s">
        <v>1160</v>
      </c>
      <c r="J294" t="s">
        <v>1161</v>
      </c>
      <c r="K294" t="s">
        <v>1162</v>
      </c>
      <c r="L294">
        <v>1368</v>
      </c>
      <c r="N294">
        <v>1011</v>
      </c>
      <c r="O294" t="s">
        <v>1106</v>
      </c>
      <c r="P294" t="s">
        <v>1106</v>
      </c>
      <c r="Q294">
        <v>1</v>
      </c>
      <c r="W294">
        <v>0</v>
      </c>
      <c r="X294">
        <v>527313756</v>
      </c>
      <c r="Y294">
        <f t="shared" si="180"/>
        <v>0.86399999999999999</v>
      </c>
      <c r="AA294">
        <v>0</v>
      </c>
      <c r="AB294">
        <v>30</v>
      </c>
      <c r="AC294">
        <v>0</v>
      </c>
      <c r="AD294">
        <v>0</v>
      </c>
      <c r="AE294">
        <v>0</v>
      </c>
      <c r="AF294">
        <v>30</v>
      </c>
      <c r="AG294">
        <v>0</v>
      </c>
      <c r="AH294">
        <v>0</v>
      </c>
      <c r="AI294">
        <v>1</v>
      </c>
      <c r="AJ294">
        <v>1</v>
      </c>
      <c r="AK294">
        <v>1</v>
      </c>
      <c r="AL294">
        <v>1</v>
      </c>
      <c r="AM294">
        <v>-2</v>
      </c>
      <c r="AN294">
        <v>0</v>
      </c>
      <c r="AO294">
        <v>1</v>
      </c>
      <c r="AP294">
        <v>1</v>
      </c>
      <c r="AQ294">
        <v>0</v>
      </c>
      <c r="AR294">
        <v>0</v>
      </c>
      <c r="AS294" t="s">
        <v>3</v>
      </c>
      <c r="AT294">
        <v>0.72</v>
      </c>
      <c r="AU294" t="s">
        <v>42</v>
      </c>
      <c r="AV294">
        <v>0</v>
      </c>
      <c r="AW294">
        <v>2</v>
      </c>
      <c r="AX294">
        <v>64856554</v>
      </c>
      <c r="AY294">
        <v>1</v>
      </c>
      <c r="AZ294">
        <v>0</v>
      </c>
      <c r="BA294">
        <v>302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CV294">
        <v>0</v>
      </c>
      <c r="CW294">
        <f>ROUND(Y294*Source!I245*DO294,7)</f>
        <v>0</v>
      </c>
      <c r="CX294">
        <f>ROUND(Y294*Source!I245,7)</f>
        <v>2.3846400000000001</v>
      </c>
      <c r="CY294">
        <f>AB294</f>
        <v>30</v>
      </c>
      <c r="CZ294">
        <f>AF294</f>
        <v>30</v>
      </c>
      <c r="DA294">
        <f>AJ294</f>
        <v>1</v>
      </c>
      <c r="DB294">
        <f t="shared" si="181"/>
        <v>25.92</v>
      </c>
      <c r="DC294">
        <f t="shared" si="182"/>
        <v>0</v>
      </c>
      <c r="DD294" t="s">
        <v>3</v>
      </c>
      <c r="DE294" t="s">
        <v>3</v>
      </c>
      <c r="DF294">
        <f t="shared" si="183"/>
        <v>0</v>
      </c>
      <c r="DG294">
        <f t="shared" si="184"/>
        <v>71.540000000000006</v>
      </c>
      <c r="DH294">
        <f t="shared" si="185"/>
        <v>0</v>
      </c>
      <c r="DI294">
        <f t="shared" si="186"/>
        <v>0</v>
      </c>
      <c r="DJ294">
        <f>DG294</f>
        <v>71.540000000000006</v>
      </c>
      <c r="DK294">
        <v>0</v>
      </c>
      <c r="DL294" t="s">
        <v>3</v>
      </c>
      <c r="DM294">
        <v>0</v>
      </c>
      <c r="DN294" t="s">
        <v>3</v>
      </c>
      <c r="DO294">
        <v>0</v>
      </c>
    </row>
    <row r="295" spans="1:119" x14ac:dyDescent="0.2">
      <c r="A295">
        <f>ROW(Source!A245)</f>
        <v>245</v>
      </c>
      <c r="B295">
        <v>64855517</v>
      </c>
      <c r="C295">
        <v>64856541</v>
      </c>
      <c r="D295">
        <v>29174725</v>
      </c>
      <c r="E295">
        <v>1</v>
      </c>
      <c r="F295">
        <v>1</v>
      </c>
      <c r="G295">
        <v>1</v>
      </c>
      <c r="H295">
        <v>2</v>
      </c>
      <c r="I295" t="s">
        <v>1163</v>
      </c>
      <c r="J295" t="s">
        <v>1164</v>
      </c>
      <c r="K295" t="s">
        <v>1165</v>
      </c>
      <c r="L295">
        <v>1368</v>
      </c>
      <c r="N295">
        <v>1011</v>
      </c>
      <c r="O295" t="s">
        <v>1106</v>
      </c>
      <c r="P295" t="s">
        <v>1106</v>
      </c>
      <c r="Q295">
        <v>1</v>
      </c>
      <c r="W295">
        <v>0</v>
      </c>
      <c r="X295">
        <v>-652635439</v>
      </c>
      <c r="Y295">
        <f t="shared" si="180"/>
        <v>0.3</v>
      </c>
      <c r="AA295">
        <v>0</v>
      </c>
      <c r="AB295">
        <v>2.7</v>
      </c>
      <c r="AC295">
        <v>0</v>
      </c>
      <c r="AD295">
        <v>0</v>
      </c>
      <c r="AE295">
        <v>0</v>
      </c>
      <c r="AF295">
        <v>2.7</v>
      </c>
      <c r="AG295">
        <v>0</v>
      </c>
      <c r="AH295">
        <v>0</v>
      </c>
      <c r="AI295">
        <v>1</v>
      </c>
      <c r="AJ295">
        <v>1</v>
      </c>
      <c r="AK295">
        <v>1</v>
      </c>
      <c r="AL295">
        <v>1</v>
      </c>
      <c r="AM295">
        <v>-2</v>
      </c>
      <c r="AN295">
        <v>0</v>
      </c>
      <c r="AO295">
        <v>1</v>
      </c>
      <c r="AP295">
        <v>1</v>
      </c>
      <c r="AQ295">
        <v>0</v>
      </c>
      <c r="AR295">
        <v>0</v>
      </c>
      <c r="AS295" t="s">
        <v>3</v>
      </c>
      <c r="AT295">
        <v>0.25</v>
      </c>
      <c r="AU295" t="s">
        <v>42</v>
      </c>
      <c r="AV295">
        <v>0</v>
      </c>
      <c r="AW295">
        <v>2</v>
      </c>
      <c r="AX295">
        <v>64856555</v>
      </c>
      <c r="AY295">
        <v>1</v>
      </c>
      <c r="AZ295">
        <v>0</v>
      </c>
      <c r="BA295">
        <v>303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CV295">
        <v>0</v>
      </c>
      <c r="CW295">
        <f>ROUND(Y295*Source!I245*DO295,7)</f>
        <v>0</v>
      </c>
      <c r="CX295">
        <f>ROUND(Y295*Source!I245,7)</f>
        <v>0.82799999999999996</v>
      </c>
      <c r="CY295">
        <f>AB295</f>
        <v>2.7</v>
      </c>
      <c r="CZ295">
        <f>AF295</f>
        <v>2.7</v>
      </c>
      <c r="DA295">
        <f>AJ295</f>
        <v>1</v>
      </c>
      <c r="DB295">
        <f t="shared" si="181"/>
        <v>0.82</v>
      </c>
      <c r="DC295">
        <f t="shared" si="182"/>
        <v>0</v>
      </c>
      <c r="DD295" t="s">
        <v>3</v>
      </c>
      <c r="DE295" t="s">
        <v>3</v>
      </c>
      <c r="DF295">
        <f t="shared" si="183"/>
        <v>0</v>
      </c>
      <c r="DG295">
        <f t="shared" si="184"/>
        <v>2.2400000000000002</v>
      </c>
      <c r="DH295">
        <f t="shared" si="185"/>
        <v>0</v>
      </c>
      <c r="DI295">
        <f t="shared" si="186"/>
        <v>0</v>
      </c>
      <c r="DJ295">
        <f>DG295</f>
        <v>2.2400000000000002</v>
      </c>
      <c r="DK295">
        <v>0</v>
      </c>
      <c r="DL295" t="s">
        <v>3</v>
      </c>
      <c r="DM295">
        <v>0</v>
      </c>
      <c r="DN295" t="s">
        <v>3</v>
      </c>
      <c r="DO295">
        <v>0</v>
      </c>
    </row>
    <row r="296" spans="1:119" x14ac:dyDescent="0.2">
      <c r="A296">
        <f>ROW(Source!A245)</f>
        <v>245</v>
      </c>
      <c r="B296">
        <v>64855517</v>
      </c>
      <c r="C296">
        <v>64856541</v>
      </c>
      <c r="D296">
        <v>29174913</v>
      </c>
      <c r="E296">
        <v>1</v>
      </c>
      <c r="F296">
        <v>1</v>
      </c>
      <c r="G296">
        <v>1</v>
      </c>
      <c r="H296">
        <v>2</v>
      </c>
      <c r="I296" t="s">
        <v>1152</v>
      </c>
      <c r="J296" t="s">
        <v>1153</v>
      </c>
      <c r="K296" t="s">
        <v>1154</v>
      </c>
      <c r="L296">
        <v>1368</v>
      </c>
      <c r="N296">
        <v>1011</v>
      </c>
      <c r="O296" t="s">
        <v>1106</v>
      </c>
      <c r="P296" t="s">
        <v>1106</v>
      </c>
      <c r="Q296">
        <v>1</v>
      </c>
      <c r="W296">
        <v>0</v>
      </c>
      <c r="X296">
        <v>1230759911</v>
      </c>
      <c r="Y296">
        <f t="shared" si="180"/>
        <v>4.8000000000000001E-2</v>
      </c>
      <c r="AA296">
        <v>0</v>
      </c>
      <c r="AB296">
        <v>87.17</v>
      </c>
      <c r="AC296">
        <v>11.6</v>
      </c>
      <c r="AD296">
        <v>0</v>
      </c>
      <c r="AE296">
        <v>0</v>
      </c>
      <c r="AF296">
        <v>87.17</v>
      </c>
      <c r="AG296">
        <v>11.6</v>
      </c>
      <c r="AH296">
        <v>0</v>
      </c>
      <c r="AI296">
        <v>1</v>
      </c>
      <c r="AJ296">
        <v>1</v>
      </c>
      <c r="AK296">
        <v>1</v>
      </c>
      <c r="AL296">
        <v>1</v>
      </c>
      <c r="AM296">
        <v>-2</v>
      </c>
      <c r="AN296">
        <v>0</v>
      </c>
      <c r="AO296">
        <v>1</v>
      </c>
      <c r="AP296">
        <v>1</v>
      </c>
      <c r="AQ296">
        <v>0</v>
      </c>
      <c r="AR296">
        <v>0</v>
      </c>
      <c r="AS296" t="s">
        <v>3</v>
      </c>
      <c r="AT296">
        <v>0.04</v>
      </c>
      <c r="AU296" t="s">
        <v>42</v>
      </c>
      <c r="AV296">
        <v>0</v>
      </c>
      <c r="AW296">
        <v>2</v>
      </c>
      <c r="AX296">
        <v>64856556</v>
      </c>
      <c r="AY296">
        <v>1</v>
      </c>
      <c r="AZ296">
        <v>0</v>
      </c>
      <c r="BA296">
        <v>304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CV296">
        <v>0</v>
      </c>
      <c r="CW296">
        <f>ROUND(Y296*Source!I245*DO296,7)</f>
        <v>0</v>
      </c>
      <c r="CX296">
        <f>ROUND(Y296*Source!I245,7)</f>
        <v>0.13247999999999999</v>
      </c>
      <c r="CY296">
        <f>AB296</f>
        <v>87.17</v>
      </c>
      <c r="CZ296">
        <f>AF296</f>
        <v>87.17</v>
      </c>
      <c r="DA296">
        <f>AJ296</f>
        <v>1</v>
      </c>
      <c r="DB296">
        <f t="shared" si="181"/>
        <v>4.1900000000000004</v>
      </c>
      <c r="DC296">
        <f t="shared" si="182"/>
        <v>0.55000000000000004</v>
      </c>
      <c r="DD296" t="s">
        <v>3</v>
      </c>
      <c r="DE296" t="s">
        <v>3</v>
      </c>
      <c r="DF296">
        <f t="shared" si="183"/>
        <v>0</v>
      </c>
      <c r="DG296">
        <f t="shared" si="184"/>
        <v>11.55</v>
      </c>
      <c r="DH296">
        <f t="shared" si="185"/>
        <v>1.54</v>
      </c>
      <c r="DI296">
        <f t="shared" si="186"/>
        <v>0</v>
      </c>
      <c r="DJ296">
        <f>DG296</f>
        <v>11.55</v>
      </c>
      <c r="DK296">
        <v>0</v>
      </c>
      <c r="DL296" t="s">
        <v>3</v>
      </c>
      <c r="DM296">
        <v>0</v>
      </c>
      <c r="DN296" t="s">
        <v>3</v>
      </c>
      <c r="DO296">
        <v>0</v>
      </c>
    </row>
    <row r="297" spans="1:119" x14ac:dyDescent="0.2">
      <c r="A297">
        <f>ROW(Source!A245)</f>
        <v>245</v>
      </c>
      <c r="B297">
        <v>64855517</v>
      </c>
      <c r="C297">
        <v>64856541</v>
      </c>
      <c r="D297">
        <v>29108414</v>
      </c>
      <c r="E297">
        <v>1</v>
      </c>
      <c r="F297">
        <v>1</v>
      </c>
      <c r="G297">
        <v>1</v>
      </c>
      <c r="H297">
        <v>3</v>
      </c>
      <c r="I297" t="s">
        <v>160</v>
      </c>
      <c r="J297" t="s">
        <v>162</v>
      </c>
      <c r="K297" t="s">
        <v>161</v>
      </c>
      <c r="L297">
        <v>1348</v>
      </c>
      <c r="N297">
        <v>1009</v>
      </c>
      <c r="O297" t="s">
        <v>36</v>
      </c>
      <c r="P297" t="s">
        <v>36</v>
      </c>
      <c r="Q297">
        <v>1000</v>
      </c>
      <c r="W297">
        <v>1</v>
      </c>
      <c r="X297">
        <v>503556632</v>
      </c>
      <c r="Y297">
        <f>AT297</f>
        <v>-0.02</v>
      </c>
      <c r="AA297">
        <v>1383.11</v>
      </c>
      <c r="AB297">
        <v>0</v>
      </c>
      <c r="AC297">
        <v>0</v>
      </c>
      <c r="AD297">
        <v>0</v>
      </c>
      <c r="AE297">
        <v>1383.11</v>
      </c>
      <c r="AF297">
        <v>0</v>
      </c>
      <c r="AG297">
        <v>0</v>
      </c>
      <c r="AH297">
        <v>0</v>
      </c>
      <c r="AI297">
        <v>1</v>
      </c>
      <c r="AJ297">
        <v>1</v>
      </c>
      <c r="AK297">
        <v>1</v>
      </c>
      <c r="AL297">
        <v>1</v>
      </c>
      <c r="AM297">
        <v>-2</v>
      </c>
      <c r="AN297">
        <v>0</v>
      </c>
      <c r="AO297">
        <v>1</v>
      </c>
      <c r="AP297">
        <v>1</v>
      </c>
      <c r="AQ297">
        <v>0</v>
      </c>
      <c r="AR297">
        <v>0</v>
      </c>
      <c r="AS297" t="s">
        <v>3</v>
      </c>
      <c r="AT297">
        <v>-0.02</v>
      </c>
      <c r="AU297" t="s">
        <v>3</v>
      </c>
      <c r="AV297">
        <v>0</v>
      </c>
      <c r="AW297">
        <v>2</v>
      </c>
      <c r="AX297">
        <v>64856557</v>
      </c>
      <c r="AY297">
        <v>1</v>
      </c>
      <c r="AZ297">
        <v>6144</v>
      </c>
      <c r="BA297">
        <v>305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CV297">
        <v>0</v>
      </c>
      <c r="CW297">
        <v>0</v>
      </c>
      <c r="CX297">
        <f>ROUND(Y297*Source!I245,7)</f>
        <v>-5.5199999999999999E-2</v>
      </c>
      <c r="CY297">
        <f>AA297</f>
        <v>1383.11</v>
      </c>
      <c r="CZ297">
        <f>AE297</f>
        <v>1383.11</v>
      </c>
      <c r="DA297">
        <f>AI297</f>
        <v>1</v>
      </c>
      <c r="DB297">
        <f>ROUND(ROUND(AT297*CZ297,2),2)</f>
        <v>-27.66</v>
      </c>
      <c r="DC297">
        <f>ROUND(ROUND(AT297*AG297,2),2)</f>
        <v>0</v>
      </c>
      <c r="DD297" t="s">
        <v>3</v>
      </c>
      <c r="DE297" t="s">
        <v>3</v>
      </c>
      <c r="DF297">
        <f t="shared" si="183"/>
        <v>-76.349999999999994</v>
      </c>
      <c r="DG297">
        <f t="shared" si="184"/>
        <v>0</v>
      </c>
      <c r="DH297">
        <f t="shared" si="185"/>
        <v>0</v>
      </c>
      <c r="DI297">
        <f t="shared" si="186"/>
        <v>0</v>
      </c>
      <c r="DJ297">
        <f>DF297</f>
        <v>-76.349999999999994</v>
      </c>
      <c r="DK297">
        <v>0</v>
      </c>
      <c r="DL297" t="s">
        <v>3</v>
      </c>
      <c r="DM297">
        <v>0</v>
      </c>
      <c r="DN297" t="s">
        <v>3</v>
      </c>
      <c r="DO297">
        <v>0</v>
      </c>
    </row>
    <row r="298" spans="1:119" x14ac:dyDescent="0.2">
      <c r="A298">
        <f>ROW(Source!A245)</f>
        <v>245</v>
      </c>
      <c r="B298">
        <v>64855517</v>
      </c>
      <c r="C298">
        <v>64856541</v>
      </c>
      <c r="D298">
        <v>29107416</v>
      </c>
      <c r="E298">
        <v>1</v>
      </c>
      <c r="F298">
        <v>1</v>
      </c>
      <c r="G298">
        <v>1</v>
      </c>
      <c r="H298">
        <v>3</v>
      </c>
      <c r="I298" t="s">
        <v>1166</v>
      </c>
      <c r="J298" t="s">
        <v>1167</v>
      </c>
      <c r="K298" t="s">
        <v>1168</v>
      </c>
      <c r="L298">
        <v>1348</v>
      </c>
      <c r="N298">
        <v>1009</v>
      </c>
      <c r="O298" t="s">
        <v>36</v>
      </c>
      <c r="P298" t="s">
        <v>36</v>
      </c>
      <c r="Q298">
        <v>1000</v>
      </c>
      <c r="W298">
        <v>0</v>
      </c>
      <c r="X298">
        <v>1313199458</v>
      </c>
      <c r="Y298">
        <f>AT298</f>
        <v>0.04</v>
      </c>
      <c r="AA298">
        <v>2606.89</v>
      </c>
      <c r="AB298">
        <v>0</v>
      </c>
      <c r="AC298">
        <v>0</v>
      </c>
      <c r="AD298">
        <v>0</v>
      </c>
      <c r="AE298">
        <v>2606.89</v>
      </c>
      <c r="AF298">
        <v>0</v>
      </c>
      <c r="AG298">
        <v>0</v>
      </c>
      <c r="AH298">
        <v>0</v>
      </c>
      <c r="AI298">
        <v>1</v>
      </c>
      <c r="AJ298">
        <v>1</v>
      </c>
      <c r="AK298">
        <v>1</v>
      </c>
      <c r="AL298">
        <v>1</v>
      </c>
      <c r="AM298">
        <v>-2</v>
      </c>
      <c r="AN298">
        <v>0</v>
      </c>
      <c r="AO298">
        <v>1</v>
      </c>
      <c r="AP298">
        <v>1</v>
      </c>
      <c r="AQ298">
        <v>0</v>
      </c>
      <c r="AR298">
        <v>0</v>
      </c>
      <c r="AS298" t="s">
        <v>3</v>
      </c>
      <c r="AT298">
        <v>0.04</v>
      </c>
      <c r="AU298" t="s">
        <v>3</v>
      </c>
      <c r="AV298">
        <v>0</v>
      </c>
      <c r="AW298">
        <v>2</v>
      </c>
      <c r="AX298">
        <v>64856558</v>
      </c>
      <c r="AY298">
        <v>1</v>
      </c>
      <c r="AZ298">
        <v>0</v>
      </c>
      <c r="BA298">
        <v>306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CV298">
        <v>0</v>
      </c>
      <c r="CW298">
        <v>0</v>
      </c>
      <c r="CX298">
        <f>ROUND(Y298*Source!I245,7)</f>
        <v>0.1104</v>
      </c>
      <c r="CY298">
        <f>AA298</f>
        <v>2606.89</v>
      </c>
      <c r="CZ298">
        <f>AE298</f>
        <v>2606.89</v>
      </c>
      <c r="DA298">
        <f>AI298</f>
        <v>1</v>
      </c>
      <c r="DB298">
        <f>ROUND(ROUND(AT298*CZ298,2),2)</f>
        <v>104.28</v>
      </c>
      <c r="DC298">
        <f>ROUND(ROUND(AT298*AG298,2),2)</f>
        <v>0</v>
      </c>
      <c r="DD298" t="s">
        <v>3</v>
      </c>
      <c r="DE298" t="s">
        <v>3</v>
      </c>
      <c r="DF298">
        <f t="shared" si="183"/>
        <v>287.8</v>
      </c>
      <c r="DG298">
        <f t="shared" si="184"/>
        <v>0</v>
      </c>
      <c r="DH298">
        <f t="shared" si="185"/>
        <v>0</v>
      </c>
      <c r="DI298">
        <f t="shared" si="186"/>
        <v>0</v>
      </c>
      <c r="DJ298">
        <f>DF298</f>
        <v>287.8</v>
      </c>
      <c r="DK298">
        <v>0</v>
      </c>
      <c r="DL298" t="s">
        <v>3</v>
      </c>
      <c r="DM298">
        <v>0</v>
      </c>
      <c r="DN298" t="s">
        <v>3</v>
      </c>
      <c r="DO298">
        <v>0</v>
      </c>
    </row>
    <row r="299" spans="1:119" x14ac:dyDescent="0.2">
      <c r="A299">
        <f>ROW(Source!A245)</f>
        <v>245</v>
      </c>
      <c r="B299">
        <v>64855517</v>
      </c>
      <c r="C299">
        <v>64856541</v>
      </c>
      <c r="D299">
        <v>29107800</v>
      </c>
      <c r="E299">
        <v>1</v>
      </c>
      <c r="F299">
        <v>1</v>
      </c>
      <c r="G299">
        <v>1</v>
      </c>
      <c r="H299">
        <v>3</v>
      </c>
      <c r="I299" t="s">
        <v>1169</v>
      </c>
      <c r="J299" t="s">
        <v>1170</v>
      </c>
      <c r="K299" t="s">
        <v>1171</v>
      </c>
      <c r="L299">
        <v>1346</v>
      </c>
      <c r="N299">
        <v>1009</v>
      </c>
      <c r="O299" t="s">
        <v>283</v>
      </c>
      <c r="P299" t="s">
        <v>283</v>
      </c>
      <c r="Q299">
        <v>1</v>
      </c>
      <c r="W299">
        <v>0</v>
      </c>
      <c r="X299">
        <v>644139035</v>
      </c>
      <c r="Y299">
        <f>AT299</f>
        <v>0.5</v>
      </c>
      <c r="AA299">
        <v>1.81</v>
      </c>
      <c r="AB299">
        <v>0</v>
      </c>
      <c r="AC299">
        <v>0</v>
      </c>
      <c r="AD299">
        <v>0</v>
      </c>
      <c r="AE299">
        <v>1.81</v>
      </c>
      <c r="AF299">
        <v>0</v>
      </c>
      <c r="AG299">
        <v>0</v>
      </c>
      <c r="AH299">
        <v>0</v>
      </c>
      <c r="AI299">
        <v>1</v>
      </c>
      <c r="AJ299">
        <v>1</v>
      </c>
      <c r="AK299">
        <v>1</v>
      </c>
      <c r="AL299">
        <v>1</v>
      </c>
      <c r="AM299">
        <v>-2</v>
      </c>
      <c r="AN299">
        <v>0</v>
      </c>
      <c r="AO299">
        <v>1</v>
      </c>
      <c r="AP299">
        <v>1</v>
      </c>
      <c r="AQ299">
        <v>0</v>
      </c>
      <c r="AR299">
        <v>0</v>
      </c>
      <c r="AS299" t="s">
        <v>3</v>
      </c>
      <c r="AT299">
        <v>0.5</v>
      </c>
      <c r="AU299" t="s">
        <v>3</v>
      </c>
      <c r="AV299">
        <v>0</v>
      </c>
      <c r="AW299">
        <v>2</v>
      </c>
      <c r="AX299">
        <v>64856559</v>
      </c>
      <c r="AY299">
        <v>1</v>
      </c>
      <c r="AZ299">
        <v>0</v>
      </c>
      <c r="BA299">
        <v>307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CV299">
        <v>0</v>
      </c>
      <c r="CW299">
        <v>0</v>
      </c>
      <c r="CX299">
        <f>ROUND(Y299*Source!I245,7)</f>
        <v>1.38</v>
      </c>
      <c r="CY299">
        <f>AA299</f>
        <v>1.81</v>
      </c>
      <c r="CZ299">
        <f>AE299</f>
        <v>1.81</v>
      </c>
      <c r="DA299">
        <f>AI299</f>
        <v>1</v>
      </c>
      <c r="DB299">
        <f>ROUND(ROUND(AT299*CZ299,2),2)</f>
        <v>0.91</v>
      </c>
      <c r="DC299">
        <f>ROUND(ROUND(AT299*AG299,2),2)</f>
        <v>0</v>
      </c>
      <c r="DD299" t="s">
        <v>3</v>
      </c>
      <c r="DE299" t="s">
        <v>3</v>
      </c>
      <c r="DF299">
        <f t="shared" si="183"/>
        <v>2.5</v>
      </c>
      <c r="DG299">
        <f t="shared" si="184"/>
        <v>0</v>
      </c>
      <c r="DH299">
        <f t="shared" si="185"/>
        <v>0</v>
      </c>
      <c r="DI299">
        <f t="shared" si="186"/>
        <v>0</v>
      </c>
      <c r="DJ299">
        <f>DF299</f>
        <v>2.5</v>
      </c>
      <c r="DK299">
        <v>0</v>
      </c>
      <c r="DL299" t="s">
        <v>3</v>
      </c>
      <c r="DM299">
        <v>0</v>
      </c>
      <c r="DN299" t="s">
        <v>3</v>
      </c>
      <c r="DO299">
        <v>0</v>
      </c>
    </row>
    <row r="300" spans="1:119" x14ac:dyDescent="0.2">
      <c r="A300">
        <f>ROW(Source!A246)</f>
        <v>246</v>
      </c>
      <c r="B300">
        <v>64855514</v>
      </c>
      <c r="C300">
        <v>64856541</v>
      </c>
      <c r="D300">
        <v>18410255</v>
      </c>
      <c r="E300">
        <v>1</v>
      </c>
      <c r="F300">
        <v>1</v>
      </c>
      <c r="G300">
        <v>1</v>
      </c>
      <c r="H300">
        <v>1</v>
      </c>
      <c r="I300" t="s">
        <v>1155</v>
      </c>
      <c r="J300" t="s">
        <v>3</v>
      </c>
      <c r="K300" t="s">
        <v>1156</v>
      </c>
      <c r="L300">
        <v>1369</v>
      </c>
      <c r="N300">
        <v>1013</v>
      </c>
      <c r="O300" t="s">
        <v>1100</v>
      </c>
      <c r="P300" t="s">
        <v>1100</v>
      </c>
      <c r="Q300">
        <v>1</v>
      </c>
      <c r="W300">
        <v>0</v>
      </c>
      <c r="X300">
        <v>479342659</v>
      </c>
      <c r="Y300">
        <f t="shared" ref="Y300:Y305" si="187">(AT300*ROUND((0.2+1),7))</f>
        <v>32.363999999999997</v>
      </c>
      <c r="AA300">
        <v>0</v>
      </c>
      <c r="AB300">
        <v>0</v>
      </c>
      <c r="AC300">
        <v>0</v>
      </c>
      <c r="AD300">
        <v>10.94</v>
      </c>
      <c r="AE300">
        <v>0</v>
      </c>
      <c r="AF300">
        <v>0</v>
      </c>
      <c r="AG300">
        <v>0</v>
      </c>
      <c r="AH300">
        <v>10.94</v>
      </c>
      <c r="AI300">
        <v>1</v>
      </c>
      <c r="AJ300">
        <v>1</v>
      </c>
      <c r="AK300">
        <v>1</v>
      </c>
      <c r="AL300">
        <v>1</v>
      </c>
      <c r="AM300">
        <v>-2</v>
      </c>
      <c r="AN300">
        <v>0</v>
      </c>
      <c r="AO300">
        <v>1</v>
      </c>
      <c r="AP300">
        <v>1</v>
      </c>
      <c r="AQ300">
        <v>0</v>
      </c>
      <c r="AR300">
        <v>0</v>
      </c>
      <c r="AS300" t="s">
        <v>3</v>
      </c>
      <c r="AT300">
        <v>26.97</v>
      </c>
      <c r="AU300" t="s">
        <v>42</v>
      </c>
      <c r="AV300">
        <v>1</v>
      </c>
      <c r="AW300">
        <v>2</v>
      </c>
      <c r="AX300">
        <v>64856551</v>
      </c>
      <c r="AY300">
        <v>1</v>
      </c>
      <c r="AZ300">
        <v>0</v>
      </c>
      <c r="BA300">
        <v>308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CU300">
        <f>ROUND(AT300*Source!I246*AH300*AL300,0)</f>
        <v>814</v>
      </c>
      <c r="CV300">
        <f>ROUND(Y300*Source!I246,7)</f>
        <v>89.324640000000002</v>
      </c>
      <c r="CW300">
        <v>0</v>
      </c>
      <c r="CX300">
        <f>ROUND(Y300*Source!I246,7)</f>
        <v>89.324640000000002</v>
      </c>
      <c r="CY300">
        <f>AD300</f>
        <v>10.94</v>
      </c>
      <c r="CZ300">
        <f>AH300</f>
        <v>10.94</v>
      </c>
      <c r="DA300">
        <f>AL300</f>
        <v>1</v>
      </c>
      <c r="DB300">
        <f t="shared" ref="DB300:DB305" si="188">ROUND((ROUND(AT300*CZ300,2)*ROUND((0.2+1),7)),2)</f>
        <v>354.06</v>
      </c>
      <c r="DC300">
        <f t="shared" ref="DC300:DC305" si="189">ROUND((ROUND(AT300*AG300,2)*ROUND((0.2+1),7)),2)</f>
        <v>0</v>
      </c>
      <c r="DD300" t="s">
        <v>3</v>
      </c>
      <c r="DE300" t="s">
        <v>3</v>
      </c>
      <c r="DF300">
        <f t="shared" ref="DF300:DF305" si="190">ROUND(ROUND(AE300,0)*CX300,0)</f>
        <v>0</v>
      </c>
      <c r="DG300">
        <f>ROUND(ROUND(AF300,0)*CX300,0)</f>
        <v>0</v>
      </c>
      <c r="DH300">
        <f>ROUND(ROUND(AG300,0)*CX300,0)</f>
        <v>0</v>
      </c>
      <c r="DI300">
        <f t="shared" ref="DI300:DI308" si="191">ROUND(ROUND(AH300,0)*CX300,0)</f>
        <v>983</v>
      </c>
      <c r="DJ300">
        <f>DI300</f>
        <v>983</v>
      </c>
      <c r="DK300">
        <v>0</v>
      </c>
      <c r="DL300" t="s">
        <v>3</v>
      </c>
      <c r="DM300">
        <v>0</v>
      </c>
      <c r="DN300" t="s">
        <v>3</v>
      </c>
      <c r="DO300">
        <v>0</v>
      </c>
    </row>
    <row r="301" spans="1:119" x14ac:dyDescent="0.2">
      <c r="A301">
        <f>ROW(Source!A246)</f>
        <v>246</v>
      </c>
      <c r="B301">
        <v>64855514</v>
      </c>
      <c r="C301">
        <v>64856541</v>
      </c>
      <c r="D301">
        <v>121548</v>
      </c>
      <c r="E301">
        <v>1</v>
      </c>
      <c r="F301">
        <v>1</v>
      </c>
      <c r="G301">
        <v>1</v>
      </c>
      <c r="H301">
        <v>1</v>
      </c>
      <c r="I301" t="s">
        <v>44</v>
      </c>
      <c r="J301" t="s">
        <v>3</v>
      </c>
      <c r="K301" t="s">
        <v>1101</v>
      </c>
      <c r="L301">
        <v>608254</v>
      </c>
      <c r="N301">
        <v>1013</v>
      </c>
      <c r="O301" t="s">
        <v>1102</v>
      </c>
      <c r="P301" t="s">
        <v>1102</v>
      </c>
      <c r="Q301">
        <v>1</v>
      </c>
      <c r="W301">
        <v>0</v>
      </c>
      <c r="X301">
        <v>-185737400</v>
      </c>
      <c r="Y301">
        <f t="shared" si="187"/>
        <v>3.5999999999999997E-2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1</v>
      </c>
      <c r="AJ301">
        <v>1</v>
      </c>
      <c r="AK301">
        <v>1</v>
      </c>
      <c r="AL301">
        <v>1</v>
      </c>
      <c r="AM301">
        <v>-2</v>
      </c>
      <c r="AN301">
        <v>0</v>
      </c>
      <c r="AO301">
        <v>1</v>
      </c>
      <c r="AP301">
        <v>1</v>
      </c>
      <c r="AQ301">
        <v>0</v>
      </c>
      <c r="AR301">
        <v>0</v>
      </c>
      <c r="AS301" t="s">
        <v>3</v>
      </c>
      <c r="AT301">
        <v>0.03</v>
      </c>
      <c r="AU301" t="s">
        <v>42</v>
      </c>
      <c r="AV301">
        <v>2</v>
      </c>
      <c r="AW301">
        <v>2</v>
      </c>
      <c r="AX301">
        <v>64856552</v>
      </c>
      <c r="AY301">
        <v>1</v>
      </c>
      <c r="AZ301">
        <v>0</v>
      </c>
      <c r="BA301">
        <v>309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CV301">
        <v>0</v>
      </c>
      <c r="CW301">
        <v>0</v>
      </c>
      <c r="CX301">
        <f>ROUND(Y301*Source!I246,7)</f>
        <v>9.9360000000000004E-2</v>
      </c>
      <c r="CY301">
        <f>AD301</f>
        <v>0</v>
      </c>
      <c r="CZ301">
        <f>AH301</f>
        <v>0</v>
      </c>
      <c r="DA301">
        <f>AL301</f>
        <v>1</v>
      </c>
      <c r="DB301">
        <f t="shared" si="188"/>
        <v>0</v>
      </c>
      <c r="DC301">
        <f t="shared" si="189"/>
        <v>0</v>
      </c>
      <c r="DD301" t="s">
        <v>3</v>
      </c>
      <c r="DE301" t="s">
        <v>3</v>
      </c>
      <c r="DF301">
        <f t="shared" si="190"/>
        <v>0</v>
      </c>
      <c r="DG301">
        <f>ROUND(ROUND(AF301,0)*CX301,0)</f>
        <v>0</v>
      </c>
      <c r="DH301">
        <f>ROUND(ROUND(AG301,0)*CX301,0)</f>
        <v>0</v>
      </c>
      <c r="DI301">
        <f t="shared" si="191"/>
        <v>0</v>
      </c>
      <c r="DJ301">
        <f>DI301</f>
        <v>0</v>
      </c>
      <c r="DK301">
        <v>0</v>
      </c>
      <c r="DL301" t="s">
        <v>3</v>
      </c>
      <c r="DM301">
        <v>0</v>
      </c>
      <c r="DN301" t="s">
        <v>3</v>
      </c>
      <c r="DO301">
        <v>0</v>
      </c>
    </row>
    <row r="302" spans="1:119" x14ac:dyDescent="0.2">
      <c r="A302">
        <f>ROW(Source!A246)</f>
        <v>246</v>
      </c>
      <c r="B302">
        <v>64855514</v>
      </c>
      <c r="C302">
        <v>64856541</v>
      </c>
      <c r="D302">
        <v>29172556</v>
      </c>
      <c r="E302">
        <v>1</v>
      </c>
      <c r="F302">
        <v>1</v>
      </c>
      <c r="G302">
        <v>1</v>
      </c>
      <c r="H302">
        <v>2</v>
      </c>
      <c r="I302" t="s">
        <v>1157</v>
      </c>
      <c r="J302" t="s">
        <v>1158</v>
      </c>
      <c r="K302" t="s">
        <v>1159</v>
      </c>
      <c r="L302">
        <v>1368</v>
      </c>
      <c r="N302">
        <v>1011</v>
      </c>
      <c r="O302" t="s">
        <v>1106</v>
      </c>
      <c r="P302" t="s">
        <v>1106</v>
      </c>
      <c r="Q302">
        <v>1</v>
      </c>
      <c r="W302">
        <v>0</v>
      </c>
      <c r="X302">
        <v>344519037</v>
      </c>
      <c r="Y302">
        <f t="shared" si="187"/>
        <v>3.5999999999999997E-2</v>
      </c>
      <c r="AA302">
        <v>0</v>
      </c>
      <c r="AB302">
        <v>710.23</v>
      </c>
      <c r="AC302">
        <v>687.56</v>
      </c>
      <c r="AD302">
        <v>0</v>
      </c>
      <c r="AE302">
        <v>0</v>
      </c>
      <c r="AF302">
        <v>31.26</v>
      </c>
      <c r="AG302">
        <v>13.5</v>
      </c>
      <c r="AH302">
        <v>0</v>
      </c>
      <c r="AI302">
        <v>1</v>
      </c>
      <c r="AJ302">
        <v>22.72</v>
      </c>
      <c r="AK302">
        <v>50.93</v>
      </c>
      <c r="AL302">
        <v>1</v>
      </c>
      <c r="AM302">
        <v>2</v>
      </c>
      <c r="AN302">
        <v>0</v>
      </c>
      <c r="AO302">
        <v>1</v>
      </c>
      <c r="AP302">
        <v>1</v>
      </c>
      <c r="AQ302">
        <v>0</v>
      </c>
      <c r="AR302">
        <v>0</v>
      </c>
      <c r="AS302" t="s">
        <v>3</v>
      </c>
      <c r="AT302">
        <v>0.03</v>
      </c>
      <c r="AU302" t="s">
        <v>42</v>
      </c>
      <c r="AV302">
        <v>0</v>
      </c>
      <c r="AW302">
        <v>2</v>
      </c>
      <c r="AX302">
        <v>64856553</v>
      </c>
      <c r="AY302">
        <v>1</v>
      </c>
      <c r="AZ302">
        <v>0</v>
      </c>
      <c r="BA302">
        <v>310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CV302">
        <v>0</v>
      </c>
      <c r="CW302">
        <f>ROUND(Y302*Source!I246*DO302,7)</f>
        <v>0</v>
      </c>
      <c r="CX302">
        <f>ROUND(Y302*Source!I246,7)</f>
        <v>9.9360000000000004E-2</v>
      </c>
      <c r="CY302">
        <f>AB302</f>
        <v>710.23</v>
      </c>
      <c r="CZ302">
        <f>AF302</f>
        <v>31.26</v>
      </c>
      <c r="DA302">
        <f>AJ302</f>
        <v>22.72</v>
      </c>
      <c r="DB302">
        <f t="shared" si="188"/>
        <v>1.1299999999999999</v>
      </c>
      <c r="DC302">
        <f t="shared" si="189"/>
        <v>0.49</v>
      </c>
      <c r="DD302" t="s">
        <v>3</v>
      </c>
      <c r="DE302" t="s">
        <v>3</v>
      </c>
      <c r="DF302">
        <f t="shared" si="190"/>
        <v>0</v>
      </c>
      <c r="DG302">
        <f>ROUND(ROUND(AF302*AJ302,0)*CX302,0)</f>
        <v>71</v>
      </c>
      <c r="DH302">
        <f>ROUND(ROUND(AG302*AK302,0)*CX302,0)</f>
        <v>68</v>
      </c>
      <c r="DI302">
        <f t="shared" si="191"/>
        <v>0</v>
      </c>
      <c r="DJ302">
        <f>DG302</f>
        <v>71</v>
      </c>
      <c r="DK302">
        <v>0</v>
      </c>
      <c r="DL302" t="s">
        <v>3</v>
      </c>
      <c r="DM302">
        <v>0</v>
      </c>
      <c r="DN302" t="s">
        <v>3</v>
      </c>
      <c r="DO302">
        <v>0</v>
      </c>
    </row>
    <row r="303" spans="1:119" x14ac:dyDescent="0.2">
      <c r="A303">
        <f>ROW(Source!A246)</f>
        <v>246</v>
      </c>
      <c r="B303">
        <v>64855514</v>
      </c>
      <c r="C303">
        <v>64856541</v>
      </c>
      <c r="D303">
        <v>29173252</v>
      </c>
      <c r="E303">
        <v>1</v>
      </c>
      <c r="F303">
        <v>1</v>
      </c>
      <c r="G303">
        <v>1</v>
      </c>
      <c r="H303">
        <v>2</v>
      </c>
      <c r="I303" t="s">
        <v>1160</v>
      </c>
      <c r="J303" t="s">
        <v>1161</v>
      </c>
      <c r="K303" t="s">
        <v>1162</v>
      </c>
      <c r="L303">
        <v>1368</v>
      </c>
      <c r="N303">
        <v>1011</v>
      </c>
      <c r="O303" t="s">
        <v>1106</v>
      </c>
      <c r="P303" t="s">
        <v>1106</v>
      </c>
      <c r="Q303">
        <v>1</v>
      </c>
      <c r="W303">
        <v>0</v>
      </c>
      <c r="X303">
        <v>527313756</v>
      </c>
      <c r="Y303">
        <f t="shared" si="187"/>
        <v>0.86399999999999999</v>
      </c>
      <c r="AA303">
        <v>0</v>
      </c>
      <c r="AB303">
        <v>138.30000000000001</v>
      </c>
      <c r="AC303">
        <v>0</v>
      </c>
      <c r="AD303">
        <v>0</v>
      </c>
      <c r="AE303">
        <v>0</v>
      </c>
      <c r="AF303">
        <v>30</v>
      </c>
      <c r="AG303">
        <v>0</v>
      </c>
      <c r="AH303">
        <v>0</v>
      </c>
      <c r="AI303">
        <v>1</v>
      </c>
      <c r="AJ303">
        <v>4.6100000000000003</v>
      </c>
      <c r="AK303">
        <v>50.93</v>
      </c>
      <c r="AL303">
        <v>1</v>
      </c>
      <c r="AM303">
        <v>2</v>
      </c>
      <c r="AN303">
        <v>0</v>
      </c>
      <c r="AO303">
        <v>1</v>
      </c>
      <c r="AP303">
        <v>1</v>
      </c>
      <c r="AQ303">
        <v>0</v>
      </c>
      <c r="AR303">
        <v>0</v>
      </c>
      <c r="AS303" t="s">
        <v>3</v>
      </c>
      <c r="AT303">
        <v>0.72</v>
      </c>
      <c r="AU303" t="s">
        <v>42</v>
      </c>
      <c r="AV303">
        <v>0</v>
      </c>
      <c r="AW303">
        <v>2</v>
      </c>
      <c r="AX303">
        <v>64856554</v>
      </c>
      <c r="AY303">
        <v>1</v>
      </c>
      <c r="AZ303">
        <v>0</v>
      </c>
      <c r="BA303">
        <v>311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CV303">
        <v>0</v>
      </c>
      <c r="CW303">
        <f>ROUND(Y303*Source!I246*DO303,7)</f>
        <v>0</v>
      </c>
      <c r="CX303">
        <f>ROUND(Y303*Source!I246,7)</f>
        <v>2.3846400000000001</v>
      </c>
      <c r="CY303">
        <f>AB303</f>
        <v>138.30000000000001</v>
      </c>
      <c r="CZ303">
        <f>AF303</f>
        <v>30</v>
      </c>
      <c r="DA303">
        <f>AJ303</f>
        <v>4.6100000000000003</v>
      </c>
      <c r="DB303">
        <f t="shared" si="188"/>
        <v>25.92</v>
      </c>
      <c r="DC303">
        <f t="shared" si="189"/>
        <v>0</v>
      </c>
      <c r="DD303" t="s">
        <v>3</v>
      </c>
      <c r="DE303" t="s">
        <v>3</v>
      </c>
      <c r="DF303">
        <f t="shared" si="190"/>
        <v>0</v>
      </c>
      <c r="DG303">
        <f>ROUND(ROUND(AF303*AJ303,0)*CX303,0)</f>
        <v>329</v>
      </c>
      <c r="DH303">
        <f>ROUND(ROUND(AG303*AK303,0)*CX303,0)</f>
        <v>0</v>
      </c>
      <c r="DI303">
        <f t="shared" si="191"/>
        <v>0</v>
      </c>
      <c r="DJ303">
        <f>DG303</f>
        <v>329</v>
      </c>
      <c r="DK303">
        <v>0</v>
      </c>
      <c r="DL303" t="s">
        <v>3</v>
      </c>
      <c r="DM303">
        <v>0</v>
      </c>
      <c r="DN303" t="s">
        <v>3</v>
      </c>
      <c r="DO303">
        <v>0</v>
      </c>
    </row>
    <row r="304" spans="1:119" x14ac:dyDescent="0.2">
      <c r="A304">
        <f>ROW(Source!A246)</f>
        <v>246</v>
      </c>
      <c r="B304">
        <v>64855514</v>
      </c>
      <c r="C304">
        <v>64856541</v>
      </c>
      <c r="D304">
        <v>29174725</v>
      </c>
      <c r="E304">
        <v>1</v>
      </c>
      <c r="F304">
        <v>1</v>
      </c>
      <c r="G304">
        <v>1</v>
      </c>
      <c r="H304">
        <v>2</v>
      </c>
      <c r="I304" t="s">
        <v>1163</v>
      </c>
      <c r="J304" t="s">
        <v>1164</v>
      </c>
      <c r="K304" t="s">
        <v>1165</v>
      </c>
      <c r="L304">
        <v>1368</v>
      </c>
      <c r="N304">
        <v>1011</v>
      </c>
      <c r="O304" t="s">
        <v>1106</v>
      </c>
      <c r="P304" t="s">
        <v>1106</v>
      </c>
      <c r="Q304">
        <v>1</v>
      </c>
      <c r="W304">
        <v>0</v>
      </c>
      <c r="X304">
        <v>-652635439</v>
      </c>
      <c r="Y304">
        <f t="shared" si="187"/>
        <v>0.3</v>
      </c>
      <c r="AA304">
        <v>0</v>
      </c>
      <c r="AB304">
        <v>14.04</v>
      </c>
      <c r="AC304">
        <v>0</v>
      </c>
      <c r="AD304">
        <v>0</v>
      </c>
      <c r="AE304">
        <v>0</v>
      </c>
      <c r="AF304">
        <v>2.7</v>
      </c>
      <c r="AG304">
        <v>0</v>
      </c>
      <c r="AH304">
        <v>0</v>
      </c>
      <c r="AI304">
        <v>1</v>
      </c>
      <c r="AJ304">
        <v>5.2</v>
      </c>
      <c r="AK304">
        <v>50.93</v>
      </c>
      <c r="AL304">
        <v>1</v>
      </c>
      <c r="AM304">
        <v>2</v>
      </c>
      <c r="AN304">
        <v>0</v>
      </c>
      <c r="AO304">
        <v>1</v>
      </c>
      <c r="AP304">
        <v>1</v>
      </c>
      <c r="AQ304">
        <v>0</v>
      </c>
      <c r="AR304">
        <v>0</v>
      </c>
      <c r="AS304" t="s">
        <v>3</v>
      </c>
      <c r="AT304">
        <v>0.25</v>
      </c>
      <c r="AU304" t="s">
        <v>42</v>
      </c>
      <c r="AV304">
        <v>0</v>
      </c>
      <c r="AW304">
        <v>2</v>
      </c>
      <c r="AX304">
        <v>64856555</v>
      </c>
      <c r="AY304">
        <v>1</v>
      </c>
      <c r="AZ304">
        <v>0</v>
      </c>
      <c r="BA304">
        <v>312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CV304">
        <v>0</v>
      </c>
      <c r="CW304">
        <f>ROUND(Y304*Source!I246*DO304,7)</f>
        <v>0</v>
      </c>
      <c r="CX304">
        <f>ROUND(Y304*Source!I246,7)</f>
        <v>0.82799999999999996</v>
      </c>
      <c r="CY304">
        <f>AB304</f>
        <v>14.04</v>
      </c>
      <c r="CZ304">
        <f>AF304</f>
        <v>2.7</v>
      </c>
      <c r="DA304">
        <f>AJ304</f>
        <v>5.2</v>
      </c>
      <c r="DB304">
        <f t="shared" si="188"/>
        <v>0.82</v>
      </c>
      <c r="DC304">
        <f t="shared" si="189"/>
        <v>0</v>
      </c>
      <c r="DD304" t="s">
        <v>3</v>
      </c>
      <c r="DE304" t="s">
        <v>3</v>
      </c>
      <c r="DF304">
        <f t="shared" si="190"/>
        <v>0</v>
      </c>
      <c r="DG304">
        <f>ROUND(ROUND(AF304*AJ304,0)*CX304,0)</f>
        <v>12</v>
      </c>
      <c r="DH304">
        <f>ROUND(ROUND(AG304*AK304,0)*CX304,0)</f>
        <v>0</v>
      </c>
      <c r="DI304">
        <f t="shared" si="191"/>
        <v>0</v>
      </c>
      <c r="DJ304">
        <f>DG304</f>
        <v>12</v>
      </c>
      <c r="DK304">
        <v>0</v>
      </c>
      <c r="DL304" t="s">
        <v>3</v>
      </c>
      <c r="DM304">
        <v>0</v>
      </c>
      <c r="DN304" t="s">
        <v>3</v>
      </c>
      <c r="DO304">
        <v>0</v>
      </c>
    </row>
    <row r="305" spans="1:119" x14ac:dyDescent="0.2">
      <c r="A305">
        <f>ROW(Source!A246)</f>
        <v>246</v>
      </c>
      <c r="B305">
        <v>64855514</v>
      </c>
      <c r="C305">
        <v>64856541</v>
      </c>
      <c r="D305">
        <v>29174913</v>
      </c>
      <c r="E305">
        <v>1</v>
      </c>
      <c r="F305">
        <v>1</v>
      </c>
      <c r="G305">
        <v>1</v>
      </c>
      <c r="H305">
        <v>2</v>
      </c>
      <c r="I305" t="s">
        <v>1152</v>
      </c>
      <c r="J305" t="s">
        <v>1153</v>
      </c>
      <c r="K305" t="s">
        <v>1154</v>
      </c>
      <c r="L305">
        <v>1368</v>
      </c>
      <c r="N305">
        <v>1011</v>
      </c>
      <c r="O305" t="s">
        <v>1106</v>
      </c>
      <c r="P305" t="s">
        <v>1106</v>
      </c>
      <c r="Q305">
        <v>1</v>
      </c>
      <c r="W305">
        <v>0</v>
      </c>
      <c r="X305">
        <v>1230759911</v>
      </c>
      <c r="Y305">
        <f t="shared" si="187"/>
        <v>4.8000000000000001E-2</v>
      </c>
      <c r="AA305">
        <v>0</v>
      </c>
      <c r="AB305">
        <v>2113</v>
      </c>
      <c r="AC305">
        <v>590.79</v>
      </c>
      <c r="AD305">
        <v>0</v>
      </c>
      <c r="AE305">
        <v>0</v>
      </c>
      <c r="AF305">
        <v>87.17</v>
      </c>
      <c r="AG305">
        <v>11.6</v>
      </c>
      <c r="AH305">
        <v>0</v>
      </c>
      <c r="AI305">
        <v>1</v>
      </c>
      <c r="AJ305">
        <v>24.24</v>
      </c>
      <c r="AK305">
        <v>50.93</v>
      </c>
      <c r="AL305">
        <v>1</v>
      </c>
      <c r="AM305">
        <v>2</v>
      </c>
      <c r="AN305">
        <v>0</v>
      </c>
      <c r="AO305">
        <v>1</v>
      </c>
      <c r="AP305">
        <v>1</v>
      </c>
      <c r="AQ305">
        <v>0</v>
      </c>
      <c r="AR305">
        <v>0</v>
      </c>
      <c r="AS305" t="s">
        <v>3</v>
      </c>
      <c r="AT305">
        <v>0.04</v>
      </c>
      <c r="AU305" t="s">
        <v>42</v>
      </c>
      <c r="AV305">
        <v>0</v>
      </c>
      <c r="AW305">
        <v>2</v>
      </c>
      <c r="AX305">
        <v>64856556</v>
      </c>
      <c r="AY305">
        <v>1</v>
      </c>
      <c r="AZ305">
        <v>0</v>
      </c>
      <c r="BA305">
        <v>313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CV305">
        <v>0</v>
      </c>
      <c r="CW305">
        <f>ROUND(Y305*Source!I246*DO305,7)</f>
        <v>0</v>
      </c>
      <c r="CX305">
        <f>ROUND(Y305*Source!I246,7)</f>
        <v>0.13247999999999999</v>
      </c>
      <c r="CY305">
        <f>AB305</f>
        <v>2113</v>
      </c>
      <c r="CZ305">
        <f>AF305</f>
        <v>87.17</v>
      </c>
      <c r="DA305">
        <f>AJ305</f>
        <v>24.24</v>
      </c>
      <c r="DB305">
        <f t="shared" si="188"/>
        <v>4.1900000000000004</v>
      </c>
      <c r="DC305">
        <f t="shared" si="189"/>
        <v>0.55000000000000004</v>
      </c>
      <c r="DD305" t="s">
        <v>3</v>
      </c>
      <c r="DE305" t="s">
        <v>3</v>
      </c>
      <c r="DF305">
        <f t="shared" si="190"/>
        <v>0</v>
      </c>
      <c r="DG305">
        <f>ROUND(ROUND(AF305*AJ305,0)*CX305,0)</f>
        <v>280</v>
      </c>
      <c r="DH305">
        <f>ROUND(ROUND(AG305*AK305,0)*CX305,0)</f>
        <v>78</v>
      </c>
      <c r="DI305">
        <f t="shared" si="191"/>
        <v>0</v>
      </c>
      <c r="DJ305">
        <f>DG305</f>
        <v>280</v>
      </c>
      <c r="DK305">
        <v>0</v>
      </c>
      <c r="DL305" t="s">
        <v>3</v>
      </c>
      <c r="DM305">
        <v>0</v>
      </c>
      <c r="DN305" t="s">
        <v>3</v>
      </c>
      <c r="DO305">
        <v>0</v>
      </c>
    </row>
    <row r="306" spans="1:119" x14ac:dyDescent="0.2">
      <c r="A306">
        <f>ROW(Source!A246)</f>
        <v>246</v>
      </c>
      <c r="B306">
        <v>64855514</v>
      </c>
      <c r="C306">
        <v>64856541</v>
      </c>
      <c r="D306">
        <v>29108414</v>
      </c>
      <c r="E306">
        <v>1</v>
      </c>
      <c r="F306">
        <v>1</v>
      </c>
      <c r="G306">
        <v>1</v>
      </c>
      <c r="H306">
        <v>3</v>
      </c>
      <c r="I306" t="s">
        <v>160</v>
      </c>
      <c r="J306" t="s">
        <v>162</v>
      </c>
      <c r="K306" t="s">
        <v>161</v>
      </c>
      <c r="L306">
        <v>1348</v>
      </c>
      <c r="N306">
        <v>1009</v>
      </c>
      <c r="O306" t="s">
        <v>36</v>
      </c>
      <c r="P306" t="s">
        <v>36</v>
      </c>
      <c r="Q306">
        <v>1000</v>
      </c>
      <c r="W306">
        <v>1</v>
      </c>
      <c r="X306">
        <v>503556632</v>
      </c>
      <c r="Y306">
        <f t="shared" ref="Y306:Y350" si="192">AT306</f>
        <v>-0.02</v>
      </c>
      <c r="AA306">
        <v>35725.730000000003</v>
      </c>
      <c r="AB306">
        <v>0</v>
      </c>
      <c r="AC306">
        <v>0</v>
      </c>
      <c r="AD306">
        <v>0</v>
      </c>
      <c r="AE306">
        <v>1383.11</v>
      </c>
      <c r="AF306">
        <v>0</v>
      </c>
      <c r="AG306">
        <v>0</v>
      </c>
      <c r="AH306">
        <v>0</v>
      </c>
      <c r="AI306">
        <v>25.83</v>
      </c>
      <c r="AJ306">
        <v>1</v>
      </c>
      <c r="AK306">
        <v>1</v>
      </c>
      <c r="AL306">
        <v>1</v>
      </c>
      <c r="AM306">
        <v>2</v>
      </c>
      <c r="AN306">
        <v>0</v>
      </c>
      <c r="AO306">
        <v>1</v>
      </c>
      <c r="AP306">
        <v>1</v>
      </c>
      <c r="AQ306">
        <v>0</v>
      </c>
      <c r="AR306">
        <v>0</v>
      </c>
      <c r="AS306" t="s">
        <v>3</v>
      </c>
      <c r="AT306">
        <v>-0.02</v>
      </c>
      <c r="AU306" t="s">
        <v>3</v>
      </c>
      <c r="AV306">
        <v>0</v>
      </c>
      <c r="AW306">
        <v>2</v>
      </c>
      <c r="AX306">
        <v>64856557</v>
      </c>
      <c r="AY306">
        <v>1</v>
      </c>
      <c r="AZ306">
        <v>6144</v>
      </c>
      <c r="BA306">
        <v>314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CV306">
        <v>0</v>
      </c>
      <c r="CW306">
        <v>0</v>
      </c>
      <c r="CX306">
        <f>ROUND(Y306*Source!I246,7)</f>
        <v>-5.5199999999999999E-2</v>
      </c>
      <c r="CY306">
        <f>AA306</f>
        <v>35725.730000000003</v>
      </c>
      <c r="CZ306">
        <f>AE306</f>
        <v>1383.11</v>
      </c>
      <c r="DA306">
        <f>AI306</f>
        <v>25.83</v>
      </c>
      <c r="DB306">
        <f t="shared" ref="DB306:DB350" si="193">ROUND(ROUND(AT306*CZ306,2),2)</f>
        <v>-27.66</v>
      </c>
      <c r="DC306">
        <f t="shared" ref="DC306:DC350" si="194">ROUND(ROUND(AT306*AG306,2),2)</f>
        <v>0</v>
      </c>
      <c r="DD306" t="s">
        <v>3</v>
      </c>
      <c r="DE306" t="s">
        <v>3</v>
      </c>
      <c r="DF306">
        <f>ROUND(ROUND(AE306*AI306,0)*CX306,0)</f>
        <v>-1972</v>
      </c>
      <c r="DG306">
        <f>ROUND(ROUND(AF306,0)*CX306,0)</f>
        <v>0</v>
      </c>
      <c r="DH306">
        <f>ROUND(ROUND(AG306,0)*CX306,0)</f>
        <v>0</v>
      </c>
      <c r="DI306">
        <f t="shared" si="191"/>
        <v>0</v>
      </c>
      <c r="DJ306">
        <f>DF306</f>
        <v>-1972</v>
      </c>
      <c r="DK306">
        <v>0</v>
      </c>
      <c r="DL306" t="s">
        <v>3</v>
      </c>
      <c r="DM306">
        <v>0</v>
      </c>
      <c r="DN306" t="s">
        <v>3</v>
      </c>
      <c r="DO306">
        <v>0</v>
      </c>
    </row>
    <row r="307" spans="1:119" x14ac:dyDescent="0.2">
      <c r="A307">
        <f>ROW(Source!A246)</f>
        <v>246</v>
      </c>
      <c r="B307">
        <v>64855514</v>
      </c>
      <c r="C307">
        <v>64856541</v>
      </c>
      <c r="D307">
        <v>29107416</v>
      </c>
      <c r="E307">
        <v>1</v>
      </c>
      <c r="F307">
        <v>1</v>
      </c>
      <c r="G307">
        <v>1</v>
      </c>
      <c r="H307">
        <v>3</v>
      </c>
      <c r="I307" t="s">
        <v>1166</v>
      </c>
      <c r="J307" t="s">
        <v>1167</v>
      </c>
      <c r="K307" t="s">
        <v>1168</v>
      </c>
      <c r="L307">
        <v>1348</v>
      </c>
      <c r="N307">
        <v>1009</v>
      </c>
      <c r="O307" t="s">
        <v>36</v>
      </c>
      <c r="P307" t="s">
        <v>36</v>
      </c>
      <c r="Q307">
        <v>1000</v>
      </c>
      <c r="W307">
        <v>0</v>
      </c>
      <c r="X307">
        <v>1313199458</v>
      </c>
      <c r="Y307">
        <f t="shared" si="192"/>
        <v>0.04</v>
      </c>
      <c r="AA307">
        <v>52033.52</v>
      </c>
      <c r="AB307">
        <v>0</v>
      </c>
      <c r="AC307">
        <v>0</v>
      </c>
      <c r="AD307">
        <v>0</v>
      </c>
      <c r="AE307">
        <v>2606.89</v>
      </c>
      <c r="AF307">
        <v>0</v>
      </c>
      <c r="AG307">
        <v>0</v>
      </c>
      <c r="AH307">
        <v>0</v>
      </c>
      <c r="AI307">
        <v>19.96</v>
      </c>
      <c r="AJ307">
        <v>1</v>
      </c>
      <c r="AK307">
        <v>1</v>
      </c>
      <c r="AL307">
        <v>1</v>
      </c>
      <c r="AM307">
        <v>2</v>
      </c>
      <c r="AN307">
        <v>0</v>
      </c>
      <c r="AO307">
        <v>1</v>
      </c>
      <c r="AP307">
        <v>1</v>
      </c>
      <c r="AQ307">
        <v>0</v>
      </c>
      <c r="AR307">
        <v>0</v>
      </c>
      <c r="AS307" t="s">
        <v>3</v>
      </c>
      <c r="AT307">
        <v>0.04</v>
      </c>
      <c r="AU307" t="s">
        <v>3</v>
      </c>
      <c r="AV307">
        <v>0</v>
      </c>
      <c r="AW307">
        <v>2</v>
      </c>
      <c r="AX307">
        <v>64856558</v>
      </c>
      <c r="AY307">
        <v>1</v>
      </c>
      <c r="AZ307">
        <v>0</v>
      </c>
      <c r="BA307">
        <v>315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CV307">
        <v>0</v>
      </c>
      <c r="CW307">
        <v>0</v>
      </c>
      <c r="CX307">
        <f>ROUND(Y307*Source!I246,7)</f>
        <v>0.1104</v>
      </c>
      <c r="CY307">
        <f>AA307</f>
        <v>52033.52</v>
      </c>
      <c r="CZ307">
        <f>AE307</f>
        <v>2606.89</v>
      </c>
      <c r="DA307">
        <f>AI307</f>
        <v>19.96</v>
      </c>
      <c r="DB307">
        <f t="shared" si="193"/>
        <v>104.28</v>
      </c>
      <c r="DC307">
        <f t="shared" si="194"/>
        <v>0</v>
      </c>
      <c r="DD307" t="s">
        <v>3</v>
      </c>
      <c r="DE307" t="s">
        <v>3</v>
      </c>
      <c r="DF307">
        <f>ROUND(ROUND(AE307*AI307,0)*CX307,0)</f>
        <v>5745</v>
      </c>
      <c r="DG307">
        <f>ROUND(ROUND(AF307,0)*CX307,0)</f>
        <v>0</v>
      </c>
      <c r="DH307">
        <f>ROUND(ROUND(AG307,0)*CX307,0)</f>
        <v>0</v>
      </c>
      <c r="DI307">
        <f t="shared" si="191"/>
        <v>0</v>
      </c>
      <c r="DJ307">
        <f>DF307</f>
        <v>5745</v>
      </c>
      <c r="DK307">
        <v>0</v>
      </c>
      <c r="DL307" t="s">
        <v>3</v>
      </c>
      <c r="DM307">
        <v>0</v>
      </c>
      <c r="DN307" t="s">
        <v>3</v>
      </c>
      <c r="DO307">
        <v>0</v>
      </c>
    </row>
    <row r="308" spans="1:119" x14ac:dyDescent="0.2">
      <c r="A308">
        <f>ROW(Source!A246)</f>
        <v>246</v>
      </c>
      <c r="B308">
        <v>64855514</v>
      </c>
      <c r="C308">
        <v>64856541</v>
      </c>
      <c r="D308">
        <v>29107800</v>
      </c>
      <c r="E308">
        <v>1</v>
      </c>
      <c r="F308">
        <v>1</v>
      </c>
      <c r="G308">
        <v>1</v>
      </c>
      <c r="H308">
        <v>3</v>
      </c>
      <c r="I308" t="s">
        <v>1169</v>
      </c>
      <c r="J308" t="s">
        <v>1170</v>
      </c>
      <c r="K308" t="s">
        <v>1171</v>
      </c>
      <c r="L308">
        <v>1346</v>
      </c>
      <c r="N308">
        <v>1009</v>
      </c>
      <c r="O308" t="s">
        <v>283</v>
      </c>
      <c r="P308" t="s">
        <v>283</v>
      </c>
      <c r="Q308">
        <v>1</v>
      </c>
      <c r="W308">
        <v>0</v>
      </c>
      <c r="X308">
        <v>644139035</v>
      </c>
      <c r="Y308">
        <f t="shared" si="192"/>
        <v>0.5</v>
      </c>
      <c r="AA308">
        <v>114.66</v>
      </c>
      <c r="AB308">
        <v>0</v>
      </c>
      <c r="AC308">
        <v>0</v>
      </c>
      <c r="AD308">
        <v>0</v>
      </c>
      <c r="AE308">
        <v>1.81</v>
      </c>
      <c r="AF308">
        <v>0</v>
      </c>
      <c r="AG308">
        <v>0</v>
      </c>
      <c r="AH308">
        <v>0</v>
      </c>
      <c r="AI308">
        <v>63.35</v>
      </c>
      <c r="AJ308">
        <v>1</v>
      </c>
      <c r="AK308">
        <v>1</v>
      </c>
      <c r="AL308">
        <v>1</v>
      </c>
      <c r="AM308">
        <v>2</v>
      </c>
      <c r="AN308">
        <v>0</v>
      </c>
      <c r="AO308">
        <v>1</v>
      </c>
      <c r="AP308">
        <v>1</v>
      </c>
      <c r="AQ308">
        <v>0</v>
      </c>
      <c r="AR308">
        <v>0</v>
      </c>
      <c r="AS308" t="s">
        <v>3</v>
      </c>
      <c r="AT308">
        <v>0.5</v>
      </c>
      <c r="AU308" t="s">
        <v>3</v>
      </c>
      <c r="AV308">
        <v>0</v>
      </c>
      <c r="AW308">
        <v>2</v>
      </c>
      <c r="AX308">
        <v>64856559</v>
      </c>
      <c r="AY308">
        <v>1</v>
      </c>
      <c r="AZ308">
        <v>0</v>
      </c>
      <c r="BA308">
        <v>316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CV308">
        <v>0</v>
      </c>
      <c r="CW308">
        <v>0</v>
      </c>
      <c r="CX308">
        <f>ROUND(Y308*Source!I246,7)</f>
        <v>1.38</v>
      </c>
      <c r="CY308">
        <f>AA308</f>
        <v>114.66</v>
      </c>
      <c r="CZ308">
        <f>AE308</f>
        <v>1.81</v>
      </c>
      <c r="DA308">
        <f>AI308</f>
        <v>63.35</v>
      </c>
      <c r="DB308">
        <f t="shared" si="193"/>
        <v>0.91</v>
      </c>
      <c r="DC308">
        <f t="shared" si="194"/>
        <v>0</v>
      </c>
      <c r="DD308" t="s">
        <v>3</v>
      </c>
      <c r="DE308" t="s">
        <v>3</v>
      </c>
      <c r="DF308">
        <f>ROUND(ROUND(AE308*AI308,0)*CX308,0)</f>
        <v>159</v>
      </c>
      <c r="DG308">
        <f>ROUND(ROUND(AF308,0)*CX308,0)</f>
        <v>0</v>
      </c>
      <c r="DH308">
        <f>ROUND(ROUND(AG308,0)*CX308,0)</f>
        <v>0</v>
      </c>
      <c r="DI308">
        <f t="shared" si="191"/>
        <v>0</v>
      </c>
      <c r="DJ308">
        <f>DF308</f>
        <v>159</v>
      </c>
      <c r="DK308">
        <v>0</v>
      </c>
      <c r="DL308" t="s">
        <v>3</v>
      </c>
      <c r="DM308">
        <v>0</v>
      </c>
      <c r="DN308" t="s">
        <v>3</v>
      </c>
      <c r="DO308">
        <v>0</v>
      </c>
    </row>
    <row r="309" spans="1:119" x14ac:dyDescent="0.2">
      <c r="A309">
        <f>ROW(Source!A251)</f>
        <v>251</v>
      </c>
      <c r="B309">
        <v>64855517</v>
      </c>
      <c r="C309">
        <v>64856562</v>
      </c>
      <c r="D309">
        <v>18407150</v>
      </c>
      <c r="E309">
        <v>1</v>
      </c>
      <c r="F309">
        <v>1</v>
      </c>
      <c r="G309">
        <v>1</v>
      </c>
      <c r="H309">
        <v>1</v>
      </c>
      <c r="I309" t="s">
        <v>1185</v>
      </c>
      <c r="J309" t="s">
        <v>3</v>
      </c>
      <c r="K309" t="s">
        <v>1186</v>
      </c>
      <c r="L309">
        <v>1369</v>
      </c>
      <c r="N309">
        <v>1013</v>
      </c>
      <c r="O309" t="s">
        <v>1100</v>
      </c>
      <c r="P309" t="s">
        <v>1100</v>
      </c>
      <c r="Q309">
        <v>1</v>
      </c>
      <c r="W309">
        <v>0</v>
      </c>
      <c r="X309">
        <v>-931037793</v>
      </c>
      <c r="Y309">
        <f t="shared" si="192"/>
        <v>20.100000000000001</v>
      </c>
      <c r="AA309">
        <v>0</v>
      </c>
      <c r="AB309">
        <v>0</v>
      </c>
      <c r="AC309">
        <v>0</v>
      </c>
      <c r="AD309">
        <v>8.5299999999999994</v>
      </c>
      <c r="AE309">
        <v>0</v>
      </c>
      <c r="AF309">
        <v>0</v>
      </c>
      <c r="AG309">
        <v>0</v>
      </c>
      <c r="AH309">
        <v>8.5299999999999994</v>
      </c>
      <c r="AI309">
        <v>1</v>
      </c>
      <c r="AJ309">
        <v>1</v>
      </c>
      <c r="AK309">
        <v>1</v>
      </c>
      <c r="AL309">
        <v>1</v>
      </c>
      <c r="AM309">
        <v>-2</v>
      </c>
      <c r="AN309">
        <v>0</v>
      </c>
      <c r="AO309">
        <v>1</v>
      </c>
      <c r="AP309">
        <v>1</v>
      </c>
      <c r="AQ309">
        <v>0</v>
      </c>
      <c r="AR309">
        <v>0</v>
      </c>
      <c r="AS309" t="s">
        <v>3</v>
      </c>
      <c r="AT309">
        <v>20.100000000000001</v>
      </c>
      <c r="AU309" t="s">
        <v>3</v>
      </c>
      <c r="AV309">
        <v>1</v>
      </c>
      <c r="AW309">
        <v>2</v>
      </c>
      <c r="AX309">
        <v>64856571</v>
      </c>
      <c r="AY309">
        <v>1</v>
      </c>
      <c r="AZ309">
        <v>0</v>
      </c>
      <c r="BA309">
        <v>317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CU309">
        <f>ROUND(AT309*Source!I251*AH309*AL309,0)</f>
        <v>473</v>
      </c>
      <c r="CV309">
        <f>ROUND(Y309*Source!I251,7)</f>
        <v>55.475999999999999</v>
      </c>
      <c r="CW309">
        <v>0</v>
      </c>
      <c r="CX309">
        <f>ROUND(Y309*Source!I251,7)</f>
        <v>55.475999999999999</v>
      </c>
      <c r="CY309">
        <f>AD309</f>
        <v>8.5299999999999994</v>
      </c>
      <c r="CZ309">
        <f>AH309</f>
        <v>8.5299999999999994</v>
      </c>
      <c r="DA309">
        <f>AL309</f>
        <v>1</v>
      </c>
      <c r="DB309">
        <f t="shared" si="193"/>
        <v>171.45</v>
      </c>
      <c r="DC309">
        <f t="shared" si="194"/>
        <v>0</v>
      </c>
      <c r="DD309" t="s">
        <v>3</v>
      </c>
      <c r="DE309" t="s">
        <v>3</v>
      </c>
      <c r="DF309">
        <f t="shared" ref="DF309:DF316" si="195">ROUND(ROUND(AE309,2)*CX309,2)</f>
        <v>0</v>
      </c>
      <c r="DG309">
        <f t="shared" ref="DG309:DG316" si="196">ROUND(ROUND(AF309,2)*CX309,2)</f>
        <v>0</v>
      </c>
      <c r="DH309">
        <f t="shared" ref="DH309:DH316" si="197">ROUND(ROUND(AG309,2)*CX309,2)</f>
        <v>0</v>
      </c>
      <c r="DI309">
        <f t="shared" ref="DI309:DI316" si="198">ROUND(ROUND(AH309,2)*CX309,2)</f>
        <v>473.21</v>
      </c>
      <c r="DJ309">
        <f>DI309</f>
        <v>473.21</v>
      </c>
      <c r="DK309">
        <v>0</v>
      </c>
      <c r="DL309" t="s">
        <v>3</v>
      </c>
      <c r="DM309">
        <v>0</v>
      </c>
      <c r="DN309" t="s">
        <v>3</v>
      </c>
      <c r="DO309">
        <v>0</v>
      </c>
    </row>
    <row r="310" spans="1:119" x14ac:dyDescent="0.2">
      <c r="A310">
        <f>ROW(Source!A251)</f>
        <v>251</v>
      </c>
      <c r="B310">
        <v>64855517</v>
      </c>
      <c r="C310">
        <v>64856562</v>
      </c>
      <c r="D310">
        <v>29173252</v>
      </c>
      <c r="E310">
        <v>1</v>
      </c>
      <c r="F310">
        <v>1</v>
      </c>
      <c r="G310">
        <v>1</v>
      </c>
      <c r="H310">
        <v>2</v>
      </c>
      <c r="I310" t="s">
        <v>1160</v>
      </c>
      <c r="J310" t="s">
        <v>1161</v>
      </c>
      <c r="K310" t="s">
        <v>1162</v>
      </c>
      <c r="L310">
        <v>1368</v>
      </c>
      <c r="N310">
        <v>1011</v>
      </c>
      <c r="O310" t="s">
        <v>1106</v>
      </c>
      <c r="P310" t="s">
        <v>1106</v>
      </c>
      <c r="Q310">
        <v>1</v>
      </c>
      <c r="W310">
        <v>0</v>
      </c>
      <c r="X310">
        <v>527313756</v>
      </c>
      <c r="Y310">
        <f t="shared" si="192"/>
        <v>3.41</v>
      </c>
      <c r="AA310">
        <v>0</v>
      </c>
      <c r="AB310">
        <v>30</v>
      </c>
      <c r="AC310">
        <v>0</v>
      </c>
      <c r="AD310">
        <v>0</v>
      </c>
      <c r="AE310">
        <v>0</v>
      </c>
      <c r="AF310">
        <v>30</v>
      </c>
      <c r="AG310">
        <v>0</v>
      </c>
      <c r="AH310">
        <v>0</v>
      </c>
      <c r="AI310">
        <v>1</v>
      </c>
      <c r="AJ310">
        <v>1</v>
      </c>
      <c r="AK310">
        <v>1</v>
      </c>
      <c r="AL310">
        <v>1</v>
      </c>
      <c r="AM310">
        <v>-2</v>
      </c>
      <c r="AN310">
        <v>0</v>
      </c>
      <c r="AO310">
        <v>1</v>
      </c>
      <c r="AP310">
        <v>1</v>
      </c>
      <c r="AQ310">
        <v>0</v>
      </c>
      <c r="AR310">
        <v>0</v>
      </c>
      <c r="AS310" t="s">
        <v>3</v>
      </c>
      <c r="AT310">
        <v>3.41</v>
      </c>
      <c r="AU310" t="s">
        <v>3</v>
      </c>
      <c r="AV310">
        <v>0</v>
      </c>
      <c r="AW310">
        <v>2</v>
      </c>
      <c r="AX310">
        <v>64856572</v>
      </c>
      <c r="AY310">
        <v>1</v>
      </c>
      <c r="AZ310">
        <v>0</v>
      </c>
      <c r="BA310">
        <v>318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CV310">
        <v>0</v>
      </c>
      <c r="CW310">
        <f>ROUND(Y310*Source!I251*DO310,7)</f>
        <v>0</v>
      </c>
      <c r="CX310">
        <f>ROUND(Y310*Source!I251,7)</f>
        <v>9.4116</v>
      </c>
      <c r="CY310">
        <f>AB310</f>
        <v>30</v>
      </c>
      <c r="CZ310">
        <f>AF310</f>
        <v>30</v>
      </c>
      <c r="DA310">
        <f>AJ310</f>
        <v>1</v>
      </c>
      <c r="DB310">
        <f t="shared" si="193"/>
        <v>102.3</v>
      </c>
      <c r="DC310">
        <f t="shared" si="194"/>
        <v>0</v>
      </c>
      <c r="DD310" t="s">
        <v>3</v>
      </c>
      <c r="DE310" t="s">
        <v>3</v>
      </c>
      <c r="DF310">
        <f t="shared" si="195"/>
        <v>0</v>
      </c>
      <c r="DG310">
        <f t="shared" si="196"/>
        <v>282.35000000000002</v>
      </c>
      <c r="DH310">
        <f t="shared" si="197"/>
        <v>0</v>
      </c>
      <c r="DI310">
        <f t="shared" si="198"/>
        <v>0</v>
      </c>
      <c r="DJ310">
        <f>DG310</f>
        <v>282.35000000000002</v>
      </c>
      <c r="DK310">
        <v>0</v>
      </c>
      <c r="DL310" t="s">
        <v>3</v>
      </c>
      <c r="DM310">
        <v>0</v>
      </c>
      <c r="DN310" t="s">
        <v>3</v>
      </c>
      <c r="DO310">
        <v>0</v>
      </c>
    </row>
    <row r="311" spans="1:119" x14ac:dyDescent="0.2">
      <c r="A311">
        <f>ROW(Source!A251)</f>
        <v>251</v>
      </c>
      <c r="B311">
        <v>64855517</v>
      </c>
      <c r="C311">
        <v>64856562</v>
      </c>
      <c r="D311">
        <v>29174913</v>
      </c>
      <c r="E311">
        <v>1</v>
      </c>
      <c r="F311">
        <v>1</v>
      </c>
      <c r="G311">
        <v>1</v>
      </c>
      <c r="H311">
        <v>2</v>
      </c>
      <c r="I311" t="s">
        <v>1152</v>
      </c>
      <c r="J311" t="s">
        <v>1153</v>
      </c>
      <c r="K311" t="s">
        <v>1154</v>
      </c>
      <c r="L311">
        <v>1368</v>
      </c>
      <c r="N311">
        <v>1011</v>
      </c>
      <c r="O311" t="s">
        <v>1106</v>
      </c>
      <c r="P311" t="s">
        <v>1106</v>
      </c>
      <c r="Q311">
        <v>1</v>
      </c>
      <c r="W311">
        <v>0</v>
      </c>
      <c r="X311">
        <v>1230759911</v>
      </c>
      <c r="Y311">
        <f t="shared" si="192"/>
        <v>0.7</v>
      </c>
      <c r="AA311">
        <v>0</v>
      </c>
      <c r="AB311">
        <v>87.17</v>
      </c>
      <c r="AC311">
        <v>11.6</v>
      </c>
      <c r="AD311">
        <v>0</v>
      </c>
      <c r="AE311">
        <v>0</v>
      </c>
      <c r="AF311">
        <v>87.17</v>
      </c>
      <c r="AG311">
        <v>11.6</v>
      </c>
      <c r="AH311">
        <v>0</v>
      </c>
      <c r="AI311">
        <v>1</v>
      </c>
      <c r="AJ311">
        <v>1</v>
      </c>
      <c r="AK311">
        <v>1</v>
      </c>
      <c r="AL311">
        <v>1</v>
      </c>
      <c r="AM311">
        <v>-2</v>
      </c>
      <c r="AN311">
        <v>0</v>
      </c>
      <c r="AO311">
        <v>1</v>
      </c>
      <c r="AP311">
        <v>1</v>
      </c>
      <c r="AQ311">
        <v>0</v>
      </c>
      <c r="AR311">
        <v>0</v>
      </c>
      <c r="AS311" t="s">
        <v>3</v>
      </c>
      <c r="AT311">
        <v>0.7</v>
      </c>
      <c r="AU311" t="s">
        <v>3</v>
      </c>
      <c r="AV311">
        <v>0</v>
      </c>
      <c r="AW311">
        <v>2</v>
      </c>
      <c r="AX311">
        <v>64856573</v>
      </c>
      <c r="AY311">
        <v>1</v>
      </c>
      <c r="AZ311">
        <v>0</v>
      </c>
      <c r="BA311">
        <v>319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CV311">
        <v>0</v>
      </c>
      <c r="CW311">
        <f>ROUND(Y311*Source!I251*DO311,7)</f>
        <v>0</v>
      </c>
      <c r="CX311">
        <f>ROUND(Y311*Source!I251,7)</f>
        <v>1.9319999999999999</v>
      </c>
      <c r="CY311">
        <f>AB311</f>
        <v>87.17</v>
      </c>
      <c r="CZ311">
        <f>AF311</f>
        <v>87.17</v>
      </c>
      <c r="DA311">
        <f>AJ311</f>
        <v>1</v>
      </c>
      <c r="DB311">
        <f t="shared" si="193"/>
        <v>61.02</v>
      </c>
      <c r="DC311">
        <f t="shared" si="194"/>
        <v>8.1199999999999992</v>
      </c>
      <c r="DD311" t="s">
        <v>3</v>
      </c>
      <c r="DE311" t="s">
        <v>3</v>
      </c>
      <c r="DF311">
        <f t="shared" si="195"/>
        <v>0</v>
      </c>
      <c r="DG311">
        <f t="shared" si="196"/>
        <v>168.41</v>
      </c>
      <c r="DH311">
        <f t="shared" si="197"/>
        <v>22.41</v>
      </c>
      <c r="DI311">
        <f t="shared" si="198"/>
        <v>0</v>
      </c>
      <c r="DJ311">
        <f>DG311</f>
        <v>168.41</v>
      </c>
      <c r="DK311">
        <v>0</v>
      </c>
      <c r="DL311" t="s">
        <v>3</v>
      </c>
      <c r="DM311">
        <v>0</v>
      </c>
      <c r="DN311" t="s">
        <v>3</v>
      </c>
      <c r="DO311">
        <v>0</v>
      </c>
    </row>
    <row r="312" spans="1:119" x14ac:dyDescent="0.2">
      <c r="A312">
        <f>ROW(Source!A251)</f>
        <v>251</v>
      </c>
      <c r="B312">
        <v>64855517</v>
      </c>
      <c r="C312">
        <v>64856562</v>
      </c>
      <c r="D312">
        <v>29108414</v>
      </c>
      <c r="E312">
        <v>1</v>
      </c>
      <c r="F312">
        <v>1</v>
      </c>
      <c r="G312">
        <v>1</v>
      </c>
      <c r="H312">
        <v>3</v>
      </c>
      <c r="I312" t="s">
        <v>160</v>
      </c>
      <c r="J312" t="s">
        <v>162</v>
      </c>
      <c r="K312" t="s">
        <v>161</v>
      </c>
      <c r="L312">
        <v>1348</v>
      </c>
      <c r="N312">
        <v>1009</v>
      </c>
      <c r="O312" t="s">
        <v>36</v>
      </c>
      <c r="P312" t="s">
        <v>36</v>
      </c>
      <c r="Q312">
        <v>1000</v>
      </c>
      <c r="W312">
        <v>1</v>
      </c>
      <c r="X312">
        <v>503556632</v>
      </c>
      <c r="Y312">
        <f t="shared" si="192"/>
        <v>-1.6E-2</v>
      </c>
      <c r="AA312">
        <v>1383.11</v>
      </c>
      <c r="AB312">
        <v>0</v>
      </c>
      <c r="AC312">
        <v>0</v>
      </c>
      <c r="AD312">
        <v>0</v>
      </c>
      <c r="AE312">
        <v>1383.11</v>
      </c>
      <c r="AF312">
        <v>0</v>
      </c>
      <c r="AG312">
        <v>0</v>
      </c>
      <c r="AH312">
        <v>0</v>
      </c>
      <c r="AI312">
        <v>1</v>
      </c>
      <c r="AJ312">
        <v>1</v>
      </c>
      <c r="AK312">
        <v>1</v>
      </c>
      <c r="AL312">
        <v>1</v>
      </c>
      <c r="AM312">
        <v>-2</v>
      </c>
      <c r="AN312">
        <v>0</v>
      </c>
      <c r="AO312">
        <v>1</v>
      </c>
      <c r="AP312">
        <v>1</v>
      </c>
      <c r="AQ312">
        <v>0</v>
      </c>
      <c r="AR312">
        <v>0</v>
      </c>
      <c r="AS312" t="s">
        <v>3</v>
      </c>
      <c r="AT312">
        <v>-1.6E-2</v>
      </c>
      <c r="AU312" t="s">
        <v>3</v>
      </c>
      <c r="AV312">
        <v>0</v>
      </c>
      <c r="AW312">
        <v>2</v>
      </c>
      <c r="AX312">
        <v>64856574</v>
      </c>
      <c r="AY312">
        <v>1</v>
      </c>
      <c r="AZ312">
        <v>6144</v>
      </c>
      <c r="BA312">
        <v>320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CV312">
        <v>0</v>
      </c>
      <c r="CW312">
        <v>0</v>
      </c>
      <c r="CX312">
        <f>ROUND(Y312*Source!I251,7)</f>
        <v>-4.4159999999999998E-2</v>
      </c>
      <c r="CY312">
        <f>AA312</f>
        <v>1383.11</v>
      </c>
      <c r="CZ312">
        <f>AE312</f>
        <v>1383.11</v>
      </c>
      <c r="DA312">
        <f>AI312</f>
        <v>1</v>
      </c>
      <c r="DB312">
        <f t="shared" si="193"/>
        <v>-22.13</v>
      </c>
      <c r="DC312">
        <f t="shared" si="194"/>
        <v>0</v>
      </c>
      <c r="DD312" t="s">
        <v>3</v>
      </c>
      <c r="DE312" t="s">
        <v>3</v>
      </c>
      <c r="DF312">
        <f t="shared" si="195"/>
        <v>-61.08</v>
      </c>
      <c r="DG312">
        <f t="shared" si="196"/>
        <v>0</v>
      </c>
      <c r="DH312">
        <f t="shared" si="197"/>
        <v>0</v>
      </c>
      <c r="DI312">
        <f t="shared" si="198"/>
        <v>0</v>
      </c>
      <c r="DJ312">
        <f>DF312</f>
        <v>-61.08</v>
      </c>
      <c r="DK312">
        <v>0</v>
      </c>
      <c r="DL312" t="s">
        <v>3</v>
      </c>
      <c r="DM312">
        <v>0</v>
      </c>
      <c r="DN312" t="s">
        <v>3</v>
      </c>
      <c r="DO312">
        <v>0</v>
      </c>
    </row>
    <row r="313" spans="1:119" x14ac:dyDescent="0.2">
      <c r="A313">
        <f>ROW(Source!A251)</f>
        <v>251</v>
      </c>
      <c r="B313">
        <v>64855517</v>
      </c>
      <c r="C313">
        <v>64856562</v>
      </c>
      <c r="D313">
        <v>29107416</v>
      </c>
      <c r="E313">
        <v>1</v>
      </c>
      <c r="F313">
        <v>1</v>
      </c>
      <c r="G313">
        <v>1</v>
      </c>
      <c r="H313">
        <v>3</v>
      </c>
      <c r="I313" t="s">
        <v>1166</v>
      </c>
      <c r="J313" t="s">
        <v>1167</v>
      </c>
      <c r="K313" t="s">
        <v>1168</v>
      </c>
      <c r="L313">
        <v>1348</v>
      </c>
      <c r="N313">
        <v>1009</v>
      </c>
      <c r="O313" t="s">
        <v>36</v>
      </c>
      <c r="P313" t="s">
        <v>36</v>
      </c>
      <c r="Q313">
        <v>1000</v>
      </c>
      <c r="W313">
        <v>0</v>
      </c>
      <c r="X313">
        <v>1313199458</v>
      </c>
      <c r="Y313">
        <f t="shared" si="192"/>
        <v>2.4E-2</v>
      </c>
      <c r="AA313">
        <v>2606.89</v>
      </c>
      <c r="AB313">
        <v>0</v>
      </c>
      <c r="AC313">
        <v>0</v>
      </c>
      <c r="AD313">
        <v>0</v>
      </c>
      <c r="AE313">
        <v>2606.89</v>
      </c>
      <c r="AF313">
        <v>0</v>
      </c>
      <c r="AG313">
        <v>0</v>
      </c>
      <c r="AH313">
        <v>0</v>
      </c>
      <c r="AI313">
        <v>1</v>
      </c>
      <c r="AJ313">
        <v>1</v>
      </c>
      <c r="AK313">
        <v>1</v>
      </c>
      <c r="AL313">
        <v>1</v>
      </c>
      <c r="AM313">
        <v>-2</v>
      </c>
      <c r="AN313">
        <v>0</v>
      </c>
      <c r="AO313">
        <v>1</v>
      </c>
      <c r="AP313">
        <v>1</v>
      </c>
      <c r="AQ313">
        <v>0</v>
      </c>
      <c r="AR313">
        <v>0</v>
      </c>
      <c r="AS313" t="s">
        <v>3</v>
      </c>
      <c r="AT313">
        <v>2.4E-2</v>
      </c>
      <c r="AU313" t="s">
        <v>3</v>
      </c>
      <c r="AV313">
        <v>0</v>
      </c>
      <c r="AW313">
        <v>2</v>
      </c>
      <c r="AX313">
        <v>64856575</v>
      </c>
      <c r="AY313">
        <v>1</v>
      </c>
      <c r="AZ313">
        <v>0</v>
      </c>
      <c r="BA313">
        <v>321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CV313">
        <v>0</v>
      </c>
      <c r="CW313">
        <v>0</v>
      </c>
      <c r="CX313">
        <f>ROUND(Y313*Source!I251,7)</f>
        <v>6.6239999999999993E-2</v>
      </c>
      <c r="CY313">
        <f>AA313</f>
        <v>2606.89</v>
      </c>
      <c r="CZ313">
        <f>AE313</f>
        <v>2606.89</v>
      </c>
      <c r="DA313">
        <f>AI313</f>
        <v>1</v>
      </c>
      <c r="DB313">
        <f t="shared" si="193"/>
        <v>62.57</v>
      </c>
      <c r="DC313">
        <f t="shared" si="194"/>
        <v>0</v>
      </c>
      <c r="DD313" t="s">
        <v>3</v>
      </c>
      <c r="DE313" t="s">
        <v>3</v>
      </c>
      <c r="DF313">
        <f t="shared" si="195"/>
        <v>172.68</v>
      </c>
      <c r="DG313">
        <f t="shared" si="196"/>
        <v>0</v>
      </c>
      <c r="DH313">
        <f t="shared" si="197"/>
        <v>0</v>
      </c>
      <c r="DI313">
        <f t="shared" si="198"/>
        <v>0</v>
      </c>
      <c r="DJ313">
        <f>DF313</f>
        <v>172.68</v>
      </c>
      <c r="DK313">
        <v>0</v>
      </c>
      <c r="DL313" t="s">
        <v>3</v>
      </c>
      <c r="DM313">
        <v>0</v>
      </c>
      <c r="DN313" t="s">
        <v>3</v>
      </c>
      <c r="DO313">
        <v>0</v>
      </c>
    </row>
    <row r="314" spans="1:119" x14ac:dyDescent="0.2">
      <c r="A314">
        <f>ROW(Source!A251)</f>
        <v>251</v>
      </c>
      <c r="B314">
        <v>64855517</v>
      </c>
      <c r="C314">
        <v>64856562</v>
      </c>
      <c r="D314">
        <v>29108442</v>
      </c>
      <c r="E314">
        <v>1</v>
      </c>
      <c r="F314">
        <v>1</v>
      </c>
      <c r="G314">
        <v>1</v>
      </c>
      <c r="H314">
        <v>3</v>
      </c>
      <c r="I314" t="s">
        <v>302</v>
      </c>
      <c r="J314" t="s">
        <v>304</v>
      </c>
      <c r="K314" t="s">
        <v>303</v>
      </c>
      <c r="L314">
        <v>1348</v>
      </c>
      <c r="N314">
        <v>1009</v>
      </c>
      <c r="O314" t="s">
        <v>36</v>
      </c>
      <c r="P314" t="s">
        <v>36</v>
      </c>
      <c r="Q314">
        <v>1000</v>
      </c>
      <c r="W314">
        <v>1</v>
      </c>
      <c r="X314">
        <v>-1622221180</v>
      </c>
      <c r="Y314">
        <f t="shared" si="192"/>
        <v>-0.42</v>
      </c>
      <c r="AA314">
        <v>3390</v>
      </c>
      <c r="AB314">
        <v>0</v>
      </c>
      <c r="AC314">
        <v>0</v>
      </c>
      <c r="AD314">
        <v>0</v>
      </c>
      <c r="AE314">
        <v>3390</v>
      </c>
      <c r="AF314">
        <v>0</v>
      </c>
      <c r="AG314">
        <v>0</v>
      </c>
      <c r="AH314">
        <v>0</v>
      </c>
      <c r="AI314">
        <v>1</v>
      </c>
      <c r="AJ314">
        <v>1</v>
      </c>
      <c r="AK314">
        <v>1</v>
      </c>
      <c r="AL314">
        <v>1</v>
      </c>
      <c r="AM314">
        <v>-2</v>
      </c>
      <c r="AN314">
        <v>0</v>
      </c>
      <c r="AO314">
        <v>1</v>
      </c>
      <c r="AP314">
        <v>1</v>
      </c>
      <c r="AQ314">
        <v>0</v>
      </c>
      <c r="AR314">
        <v>0</v>
      </c>
      <c r="AS314" t="s">
        <v>3</v>
      </c>
      <c r="AT314">
        <v>-0.42</v>
      </c>
      <c r="AU314" t="s">
        <v>3</v>
      </c>
      <c r="AV314">
        <v>0</v>
      </c>
      <c r="AW314">
        <v>2</v>
      </c>
      <c r="AX314">
        <v>64856576</v>
      </c>
      <c r="AY314">
        <v>1</v>
      </c>
      <c r="AZ314">
        <v>6144</v>
      </c>
      <c r="BA314">
        <v>322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CV314">
        <v>0</v>
      </c>
      <c r="CW314">
        <v>0</v>
      </c>
      <c r="CX314">
        <f>ROUND(Y314*Source!I251,7)</f>
        <v>-1.1592</v>
      </c>
      <c r="CY314">
        <f>AA314</f>
        <v>3390</v>
      </c>
      <c r="CZ314">
        <f>AE314</f>
        <v>3390</v>
      </c>
      <c r="DA314">
        <f>AI314</f>
        <v>1</v>
      </c>
      <c r="DB314">
        <f t="shared" si="193"/>
        <v>-1423.8</v>
      </c>
      <c r="DC314">
        <f t="shared" si="194"/>
        <v>0</v>
      </c>
      <c r="DD314" t="s">
        <v>3</v>
      </c>
      <c r="DE314" t="s">
        <v>3</v>
      </c>
      <c r="DF314">
        <f t="shared" si="195"/>
        <v>-3929.69</v>
      </c>
      <c r="DG314">
        <f t="shared" si="196"/>
        <v>0</v>
      </c>
      <c r="DH314">
        <f t="shared" si="197"/>
        <v>0</v>
      </c>
      <c r="DI314">
        <f t="shared" si="198"/>
        <v>0</v>
      </c>
      <c r="DJ314">
        <f>DF314</f>
        <v>-3929.69</v>
      </c>
      <c r="DK314">
        <v>0</v>
      </c>
      <c r="DL314" t="s">
        <v>3</v>
      </c>
      <c r="DM314">
        <v>0</v>
      </c>
      <c r="DN314" t="s">
        <v>3</v>
      </c>
      <c r="DO314">
        <v>0</v>
      </c>
    </row>
    <row r="315" spans="1:119" x14ac:dyDescent="0.2">
      <c r="A315">
        <f>ROW(Source!A251)</f>
        <v>251</v>
      </c>
      <c r="B315">
        <v>64855517</v>
      </c>
      <c r="C315">
        <v>64856562</v>
      </c>
      <c r="D315">
        <v>29109162</v>
      </c>
      <c r="E315">
        <v>1</v>
      </c>
      <c r="F315">
        <v>1</v>
      </c>
      <c r="G315">
        <v>1</v>
      </c>
      <c r="H315">
        <v>3</v>
      </c>
      <c r="I315" t="s">
        <v>296</v>
      </c>
      <c r="J315" t="s">
        <v>299</v>
      </c>
      <c r="K315" t="s">
        <v>297</v>
      </c>
      <c r="L315">
        <v>1327</v>
      </c>
      <c r="N315">
        <v>1005</v>
      </c>
      <c r="O315" t="s">
        <v>298</v>
      </c>
      <c r="P315" t="s">
        <v>298</v>
      </c>
      <c r="Q315">
        <v>1</v>
      </c>
      <c r="W315">
        <v>1</v>
      </c>
      <c r="X315">
        <v>328735001</v>
      </c>
      <c r="Y315">
        <f t="shared" si="192"/>
        <v>-220</v>
      </c>
      <c r="AA315">
        <v>5.71</v>
      </c>
      <c r="AB315">
        <v>0</v>
      </c>
      <c r="AC315">
        <v>0</v>
      </c>
      <c r="AD315">
        <v>0</v>
      </c>
      <c r="AE315">
        <v>5.71</v>
      </c>
      <c r="AF315">
        <v>0</v>
      </c>
      <c r="AG315">
        <v>0</v>
      </c>
      <c r="AH315">
        <v>0</v>
      </c>
      <c r="AI315">
        <v>1</v>
      </c>
      <c r="AJ315">
        <v>1</v>
      </c>
      <c r="AK315">
        <v>1</v>
      </c>
      <c r="AL315">
        <v>1</v>
      </c>
      <c r="AM315">
        <v>-2</v>
      </c>
      <c r="AN315">
        <v>0</v>
      </c>
      <c r="AO315">
        <v>1</v>
      </c>
      <c r="AP315">
        <v>1</v>
      </c>
      <c r="AQ315">
        <v>0</v>
      </c>
      <c r="AR315">
        <v>0</v>
      </c>
      <c r="AS315" t="s">
        <v>3</v>
      </c>
      <c r="AT315">
        <v>-220</v>
      </c>
      <c r="AU315" t="s">
        <v>3</v>
      </c>
      <c r="AV315">
        <v>0</v>
      </c>
      <c r="AW315">
        <v>2</v>
      </c>
      <c r="AX315">
        <v>64856577</v>
      </c>
      <c r="AY315">
        <v>1</v>
      </c>
      <c r="AZ315">
        <v>6144</v>
      </c>
      <c r="BA315">
        <v>323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CV315">
        <v>0</v>
      </c>
      <c r="CW315">
        <v>0</v>
      </c>
      <c r="CX315">
        <f>ROUND(Y315*Source!I251,7)</f>
        <v>-607.20000000000005</v>
      </c>
      <c r="CY315">
        <f>AA315</f>
        <v>5.71</v>
      </c>
      <c r="CZ315">
        <f>AE315</f>
        <v>5.71</v>
      </c>
      <c r="DA315">
        <f>AI315</f>
        <v>1</v>
      </c>
      <c r="DB315">
        <f t="shared" si="193"/>
        <v>-1256.2</v>
      </c>
      <c r="DC315">
        <f t="shared" si="194"/>
        <v>0</v>
      </c>
      <c r="DD315" t="s">
        <v>3</v>
      </c>
      <c r="DE315" t="s">
        <v>3</v>
      </c>
      <c r="DF315">
        <f t="shared" si="195"/>
        <v>-3467.11</v>
      </c>
      <c r="DG315">
        <f t="shared" si="196"/>
        <v>0</v>
      </c>
      <c r="DH315">
        <f t="shared" si="197"/>
        <v>0</v>
      </c>
      <c r="DI315">
        <f t="shared" si="198"/>
        <v>0</v>
      </c>
      <c r="DJ315">
        <f>DF315</f>
        <v>-3467.11</v>
      </c>
      <c r="DK315">
        <v>0</v>
      </c>
      <c r="DL315" t="s">
        <v>3</v>
      </c>
      <c r="DM315">
        <v>0</v>
      </c>
      <c r="DN315" t="s">
        <v>3</v>
      </c>
      <c r="DO315">
        <v>0</v>
      </c>
    </row>
    <row r="316" spans="1:119" x14ac:dyDescent="0.2">
      <c r="A316">
        <f>ROW(Source!A251)</f>
        <v>251</v>
      </c>
      <c r="B316">
        <v>64855517</v>
      </c>
      <c r="C316">
        <v>64856562</v>
      </c>
      <c r="D316">
        <v>29145154</v>
      </c>
      <c r="E316">
        <v>1</v>
      </c>
      <c r="F316">
        <v>1</v>
      </c>
      <c r="G316">
        <v>1</v>
      </c>
      <c r="H316">
        <v>3</v>
      </c>
      <c r="I316" t="s">
        <v>1244</v>
      </c>
      <c r="J316" t="s">
        <v>1245</v>
      </c>
      <c r="K316" t="s">
        <v>1246</v>
      </c>
      <c r="L316">
        <v>1339</v>
      </c>
      <c r="N316">
        <v>1007</v>
      </c>
      <c r="O316" t="s">
        <v>128</v>
      </c>
      <c r="P316" t="s">
        <v>128</v>
      </c>
      <c r="Q316">
        <v>1</v>
      </c>
      <c r="W316">
        <v>0</v>
      </c>
      <c r="X316">
        <v>1760624010</v>
      </c>
      <c r="Y316">
        <f t="shared" si="192"/>
        <v>2.5</v>
      </c>
      <c r="AA316">
        <v>463.3</v>
      </c>
      <c r="AB316">
        <v>0</v>
      </c>
      <c r="AC316">
        <v>0</v>
      </c>
      <c r="AD316">
        <v>0</v>
      </c>
      <c r="AE316">
        <v>463.3</v>
      </c>
      <c r="AF316">
        <v>0</v>
      </c>
      <c r="AG316">
        <v>0</v>
      </c>
      <c r="AH316">
        <v>0</v>
      </c>
      <c r="AI316">
        <v>1</v>
      </c>
      <c r="AJ316">
        <v>1</v>
      </c>
      <c r="AK316">
        <v>1</v>
      </c>
      <c r="AL316">
        <v>1</v>
      </c>
      <c r="AM316">
        <v>-2</v>
      </c>
      <c r="AN316">
        <v>0</v>
      </c>
      <c r="AO316">
        <v>1</v>
      </c>
      <c r="AP316">
        <v>1</v>
      </c>
      <c r="AQ316">
        <v>0</v>
      </c>
      <c r="AR316">
        <v>0</v>
      </c>
      <c r="AS316" t="s">
        <v>3</v>
      </c>
      <c r="AT316">
        <v>2.5</v>
      </c>
      <c r="AU316" t="s">
        <v>3</v>
      </c>
      <c r="AV316">
        <v>0</v>
      </c>
      <c r="AW316">
        <v>2</v>
      </c>
      <c r="AX316">
        <v>64856578</v>
      </c>
      <c r="AY316">
        <v>1</v>
      </c>
      <c r="AZ316">
        <v>0</v>
      </c>
      <c r="BA316">
        <v>324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CV316">
        <v>0</v>
      </c>
      <c r="CW316">
        <v>0</v>
      </c>
      <c r="CX316">
        <f>ROUND(Y316*Source!I251,7)</f>
        <v>6.9</v>
      </c>
      <c r="CY316">
        <f>AA316</f>
        <v>463.3</v>
      </c>
      <c r="CZ316">
        <f>AE316</f>
        <v>463.3</v>
      </c>
      <c r="DA316">
        <f>AI316</f>
        <v>1</v>
      </c>
      <c r="DB316">
        <f t="shared" si="193"/>
        <v>1158.25</v>
      </c>
      <c r="DC316">
        <f t="shared" si="194"/>
        <v>0</v>
      </c>
      <c r="DD316" t="s">
        <v>3</v>
      </c>
      <c r="DE316" t="s">
        <v>3</v>
      </c>
      <c r="DF316">
        <f t="shared" si="195"/>
        <v>3196.77</v>
      </c>
      <c r="DG316">
        <f t="shared" si="196"/>
        <v>0</v>
      </c>
      <c r="DH316">
        <f t="shared" si="197"/>
        <v>0</v>
      </c>
      <c r="DI316">
        <f t="shared" si="198"/>
        <v>0</v>
      </c>
      <c r="DJ316">
        <f>DF316</f>
        <v>3196.77</v>
      </c>
      <c r="DK316">
        <v>0</v>
      </c>
      <c r="DL316" t="s">
        <v>3</v>
      </c>
      <c r="DM316">
        <v>0</v>
      </c>
      <c r="DN316" t="s">
        <v>3</v>
      </c>
      <c r="DO316">
        <v>0</v>
      </c>
    </row>
    <row r="317" spans="1:119" x14ac:dyDescent="0.2">
      <c r="A317">
        <f>ROW(Source!A252)</f>
        <v>252</v>
      </c>
      <c r="B317">
        <v>64855514</v>
      </c>
      <c r="C317">
        <v>64856562</v>
      </c>
      <c r="D317">
        <v>18407150</v>
      </c>
      <c r="E317">
        <v>1</v>
      </c>
      <c r="F317">
        <v>1</v>
      </c>
      <c r="G317">
        <v>1</v>
      </c>
      <c r="H317">
        <v>1</v>
      </c>
      <c r="I317" t="s">
        <v>1185</v>
      </c>
      <c r="J317" t="s">
        <v>3</v>
      </c>
      <c r="K317" t="s">
        <v>1186</v>
      </c>
      <c r="L317">
        <v>1369</v>
      </c>
      <c r="N317">
        <v>1013</v>
      </c>
      <c r="O317" t="s">
        <v>1100</v>
      </c>
      <c r="P317" t="s">
        <v>1100</v>
      </c>
      <c r="Q317">
        <v>1</v>
      </c>
      <c r="W317">
        <v>0</v>
      </c>
      <c r="X317">
        <v>-931037793</v>
      </c>
      <c r="Y317">
        <f t="shared" si="192"/>
        <v>20.100000000000001</v>
      </c>
      <c r="AA317">
        <v>0</v>
      </c>
      <c r="AB317">
        <v>0</v>
      </c>
      <c r="AC317">
        <v>0</v>
      </c>
      <c r="AD317">
        <v>8.5299999999999994</v>
      </c>
      <c r="AE317">
        <v>0</v>
      </c>
      <c r="AF317">
        <v>0</v>
      </c>
      <c r="AG317">
        <v>0</v>
      </c>
      <c r="AH317">
        <v>8.5299999999999994</v>
      </c>
      <c r="AI317">
        <v>1</v>
      </c>
      <c r="AJ317">
        <v>1</v>
      </c>
      <c r="AK317">
        <v>1</v>
      </c>
      <c r="AL317">
        <v>1</v>
      </c>
      <c r="AM317">
        <v>-2</v>
      </c>
      <c r="AN317">
        <v>0</v>
      </c>
      <c r="AO317">
        <v>1</v>
      </c>
      <c r="AP317">
        <v>1</v>
      </c>
      <c r="AQ317">
        <v>0</v>
      </c>
      <c r="AR317">
        <v>0</v>
      </c>
      <c r="AS317" t="s">
        <v>3</v>
      </c>
      <c r="AT317">
        <v>20.100000000000001</v>
      </c>
      <c r="AU317" t="s">
        <v>3</v>
      </c>
      <c r="AV317">
        <v>1</v>
      </c>
      <c r="AW317">
        <v>2</v>
      </c>
      <c r="AX317">
        <v>64856571</v>
      </c>
      <c r="AY317">
        <v>1</v>
      </c>
      <c r="AZ317">
        <v>0</v>
      </c>
      <c r="BA317">
        <v>325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CU317">
        <f>ROUND(AT317*Source!I252*AH317*AL317,0)</f>
        <v>473</v>
      </c>
      <c r="CV317">
        <f>ROUND(Y317*Source!I252,7)</f>
        <v>55.475999999999999</v>
      </c>
      <c r="CW317">
        <v>0</v>
      </c>
      <c r="CX317">
        <f>ROUND(Y317*Source!I252,7)</f>
        <v>55.475999999999999</v>
      </c>
      <c r="CY317">
        <f>AD317</f>
        <v>8.5299999999999994</v>
      </c>
      <c r="CZ317">
        <f>AH317</f>
        <v>8.5299999999999994</v>
      </c>
      <c r="DA317">
        <f>AL317</f>
        <v>1</v>
      </c>
      <c r="DB317">
        <f t="shared" si="193"/>
        <v>171.45</v>
      </c>
      <c r="DC317">
        <f t="shared" si="194"/>
        <v>0</v>
      </c>
      <c r="DD317" t="s">
        <v>3</v>
      </c>
      <c r="DE317" t="s">
        <v>3</v>
      </c>
      <c r="DF317">
        <f>ROUND(ROUND(AE317,0)*CX317,0)</f>
        <v>0</v>
      </c>
      <c r="DG317">
        <f>ROUND(ROUND(AF317,0)*CX317,0)</f>
        <v>0</v>
      </c>
      <c r="DH317">
        <f>ROUND(ROUND(AG317,0)*CX317,0)</f>
        <v>0</v>
      </c>
      <c r="DI317">
        <f t="shared" ref="DI317:DI324" si="199">ROUND(ROUND(AH317,0)*CX317,0)</f>
        <v>499</v>
      </c>
      <c r="DJ317">
        <f>DI317</f>
        <v>499</v>
      </c>
      <c r="DK317">
        <v>0</v>
      </c>
      <c r="DL317" t="s">
        <v>3</v>
      </c>
      <c r="DM317">
        <v>0</v>
      </c>
      <c r="DN317" t="s">
        <v>3</v>
      </c>
      <c r="DO317">
        <v>0</v>
      </c>
    </row>
    <row r="318" spans="1:119" x14ac:dyDescent="0.2">
      <c r="A318">
        <f>ROW(Source!A252)</f>
        <v>252</v>
      </c>
      <c r="B318">
        <v>64855514</v>
      </c>
      <c r="C318">
        <v>64856562</v>
      </c>
      <c r="D318">
        <v>29173252</v>
      </c>
      <c r="E318">
        <v>1</v>
      </c>
      <c r="F318">
        <v>1</v>
      </c>
      <c r="G318">
        <v>1</v>
      </c>
      <c r="H318">
        <v>2</v>
      </c>
      <c r="I318" t="s">
        <v>1160</v>
      </c>
      <c r="J318" t="s">
        <v>1161</v>
      </c>
      <c r="K318" t="s">
        <v>1162</v>
      </c>
      <c r="L318">
        <v>1368</v>
      </c>
      <c r="N318">
        <v>1011</v>
      </c>
      <c r="O318" t="s">
        <v>1106</v>
      </c>
      <c r="P318" t="s">
        <v>1106</v>
      </c>
      <c r="Q318">
        <v>1</v>
      </c>
      <c r="W318">
        <v>0</v>
      </c>
      <c r="X318">
        <v>527313756</v>
      </c>
      <c r="Y318">
        <f t="shared" si="192"/>
        <v>3.41</v>
      </c>
      <c r="AA318">
        <v>0</v>
      </c>
      <c r="AB318">
        <v>138.30000000000001</v>
      </c>
      <c r="AC318">
        <v>0</v>
      </c>
      <c r="AD318">
        <v>0</v>
      </c>
      <c r="AE318">
        <v>0</v>
      </c>
      <c r="AF318">
        <v>30</v>
      </c>
      <c r="AG318">
        <v>0</v>
      </c>
      <c r="AH318">
        <v>0</v>
      </c>
      <c r="AI318">
        <v>1</v>
      </c>
      <c r="AJ318">
        <v>4.6100000000000003</v>
      </c>
      <c r="AK318">
        <v>50.93</v>
      </c>
      <c r="AL318">
        <v>1</v>
      </c>
      <c r="AM318">
        <v>2</v>
      </c>
      <c r="AN318">
        <v>0</v>
      </c>
      <c r="AO318">
        <v>1</v>
      </c>
      <c r="AP318">
        <v>1</v>
      </c>
      <c r="AQ318">
        <v>0</v>
      </c>
      <c r="AR318">
        <v>0</v>
      </c>
      <c r="AS318" t="s">
        <v>3</v>
      </c>
      <c r="AT318">
        <v>3.41</v>
      </c>
      <c r="AU318" t="s">
        <v>3</v>
      </c>
      <c r="AV318">
        <v>0</v>
      </c>
      <c r="AW318">
        <v>2</v>
      </c>
      <c r="AX318">
        <v>64856572</v>
      </c>
      <c r="AY318">
        <v>1</v>
      </c>
      <c r="AZ318">
        <v>0</v>
      </c>
      <c r="BA318">
        <v>326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CV318">
        <v>0</v>
      </c>
      <c r="CW318">
        <f>ROUND(Y318*Source!I252*DO318,7)</f>
        <v>0</v>
      </c>
      <c r="CX318">
        <f>ROUND(Y318*Source!I252,7)</f>
        <v>9.4116</v>
      </c>
      <c r="CY318">
        <f>AB318</f>
        <v>138.30000000000001</v>
      </c>
      <c r="CZ318">
        <f>AF318</f>
        <v>30</v>
      </c>
      <c r="DA318">
        <f>AJ318</f>
        <v>4.6100000000000003</v>
      </c>
      <c r="DB318">
        <f t="shared" si="193"/>
        <v>102.3</v>
      </c>
      <c r="DC318">
        <f t="shared" si="194"/>
        <v>0</v>
      </c>
      <c r="DD318" t="s">
        <v>3</v>
      </c>
      <c r="DE318" t="s">
        <v>3</v>
      </c>
      <c r="DF318">
        <f>ROUND(ROUND(AE318,0)*CX318,0)</f>
        <v>0</v>
      </c>
      <c r="DG318">
        <f>ROUND(ROUND(AF318*AJ318,0)*CX318,0)</f>
        <v>1299</v>
      </c>
      <c r="DH318">
        <f>ROUND(ROUND(AG318*AK318,0)*CX318,0)</f>
        <v>0</v>
      </c>
      <c r="DI318">
        <f t="shared" si="199"/>
        <v>0</v>
      </c>
      <c r="DJ318">
        <f>DG318</f>
        <v>1299</v>
      </c>
      <c r="DK318">
        <v>0</v>
      </c>
      <c r="DL318" t="s">
        <v>3</v>
      </c>
      <c r="DM318">
        <v>0</v>
      </c>
      <c r="DN318" t="s">
        <v>3</v>
      </c>
      <c r="DO318">
        <v>0</v>
      </c>
    </row>
    <row r="319" spans="1:119" x14ac:dyDescent="0.2">
      <c r="A319">
        <f>ROW(Source!A252)</f>
        <v>252</v>
      </c>
      <c r="B319">
        <v>64855514</v>
      </c>
      <c r="C319">
        <v>64856562</v>
      </c>
      <c r="D319">
        <v>29174913</v>
      </c>
      <c r="E319">
        <v>1</v>
      </c>
      <c r="F319">
        <v>1</v>
      </c>
      <c r="G319">
        <v>1</v>
      </c>
      <c r="H319">
        <v>2</v>
      </c>
      <c r="I319" t="s">
        <v>1152</v>
      </c>
      <c r="J319" t="s">
        <v>1153</v>
      </c>
      <c r="K319" t="s">
        <v>1154</v>
      </c>
      <c r="L319">
        <v>1368</v>
      </c>
      <c r="N319">
        <v>1011</v>
      </c>
      <c r="O319" t="s">
        <v>1106</v>
      </c>
      <c r="P319" t="s">
        <v>1106</v>
      </c>
      <c r="Q319">
        <v>1</v>
      </c>
      <c r="W319">
        <v>0</v>
      </c>
      <c r="X319">
        <v>1230759911</v>
      </c>
      <c r="Y319">
        <f t="shared" si="192"/>
        <v>0.7</v>
      </c>
      <c r="AA319">
        <v>0</v>
      </c>
      <c r="AB319">
        <v>2113</v>
      </c>
      <c r="AC319">
        <v>590.79</v>
      </c>
      <c r="AD319">
        <v>0</v>
      </c>
      <c r="AE319">
        <v>0</v>
      </c>
      <c r="AF319">
        <v>87.17</v>
      </c>
      <c r="AG319">
        <v>11.6</v>
      </c>
      <c r="AH319">
        <v>0</v>
      </c>
      <c r="AI319">
        <v>1</v>
      </c>
      <c r="AJ319">
        <v>24.24</v>
      </c>
      <c r="AK319">
        <v>50.93</v>
      </c>
      <c r="AL319">
        <v>1</v>
      </c>
      <c r="AM319">
        <v>2</v>
      </c>
      <c r="AN319">
        <v>0</v>
      </c>
      <c r="AO319">
        <v>1</v>
      </c>
      <c r="AP319">
        <v>1</v>
      </c>
      <c r="AQ319">
        <v>0</v>
      </c>
      <c r="AR319">
        <v>0</v>
      </c>
      <c r="AS319" t="s">
        <v>3</v>
      </c>
      <c r="AT319">
        <v>0.7</v>
      </c>
      <c r="AU319" t="s">
        <v>3</v>
      </c>
      <c r="AV319">
        <v>0</v>
      </c>
      <c r="AW319">
        <v>2</v>
      </c>
      <c r="AX319">
        <v>64856573</v>
      </c>
      <c r="AY319">
        <v>1</v>
      </c>
      <c r="AZ319">
        <v>0</v>
      </c>
      <c r="BA319">
        <v>327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CV319">
        <v>0</v>
      </c>
      <c r="CW319">
        <f>ROUND(Y319*Source!I252*DO319,7)</f>
        <v>0</v>
      </c>
      <c r="CX319">
        <f>ROUND(Y319*Source!I252,7)</f>
        <v>1.9319999999999999</v>
      </c>
      <c r="CY319">
        <f>AB319</f>
        <v>2113</v>
      </c>
      <c r="CZ319">
        <f>AF319</f>
        <v>87.17</v>
      </c>
      <c r="DA319">
        <f>AJ319</f>
        <v>24.24</v>
      </c>
      <c r="DB319">
        <f t="shared" si="193"/>
        <v>61.02</v>
      </c>
      <c r="DC319">
        <f t="shared" si="194"/>
        <v>8.1199999999999992</v>
      </c>
      <c r="DD319" t="s">
        <v>3</v>
      </c>
      <c r="DE319" t="s">
        <v>3</v>
      </c>
      <c r="DF319">
        <f>ROUND(ROUND(AE319,0)*CX319,0)</f>
        <v>0</v>
      </c>
      <c r="DG319">
        <f>ROUND(ROUND(AF319*AJ319,0)*CX319,0)</f>
        <v>4082</v>
      </c>
      <c r="DH319">
        <f>ROUND(ROUND(AG319*AK319,0)*CX319,0)</f>
        <v>1142</v>
      </c>
      <c r="DI319">
        <f t="shared" si="199"/>
        <v>0</v>
      </c>
      <c r="DJ319">
        <f>DG319</f>
        <v>4082</v>
      </c>
      <c r="DK319">
        <v>0</v>
      </c>
      <c r="DL319" t="s">
        <v>3</v>
      </c>
      <c r="DM319">
        <v>0</v>
      </c>
      <c r="DN319" t="s">
        <v>3</v>
      </c>
      <c r="DO319">
        <v>0</v>
      </c>
    </row>
    <row r="320" spans="1:119" x14ac:dyDescent="0.2">
      <c r="A320">
        <f>ROW(Source!A252)</f>
        <v>252</v>
      </c>
      <c r="B320">
        <v>64855514</v>
      </c>
      <c r="C320">
        <v>64856562</v>
      </c>
      <c r="D320">
        <v>29108414</v>
      </c>
      <c r="E320">
        <v>1</v>
      </c>
      <c r="F320">
        <v>1</v>
      </c>
      <c r="G320">
        <v>1</v>
      </c>
      <c r="H320">
        <v>3</v>
      </c>
      <c r="I320" t="s">
        <v>160</v>
      </c>
      <c r="J320" t="s">
        <v>162</v>
      </c>
      <c r="K320" t="s">
        <v>161</v>
      </c>
      <c r="L320">
        <v>1348</v>
      </c>
      <c r="N320">
        <v>1009</v>
      </c>
      <c r="O320" t="s">
        <v>36</v>
      </c>
      <c r="P320" t="s">
        <v>36</v>
      </c>
      <c r="Q320">
        <v>1000</v>
      </c>
      <c r="W320">
        <v>1</v>
      </c>
      <c r="X320">
        <v>503556632</v>
      </c>
      <c r="Y320">
        <f t="shared" si="192"/>
        <v>-1.6E-2</v>
      </c>
      <c r="AA320">
        <v>35725.730000000003</v>
      </c>
      <c r="AB320">
        <v>0</v>
      </c>
      <c r="AC320">
        <v>0</v>
      </c>
      <c r="AD320">
        <v>0</v>
      </c>
      <c r="AE320">
        <v>1383.11</v>
      </c>
      <c r="AF320">
        <v>0</v>
      </c>
      <c r="AG320">
        <v>0</v>
      </c>
      <c r="AH320">
        <v>0</v>
      </c>
      <c r="AI320">
        <v>25.83</v>
      </c>
      <c r="AJ320">
        <v>1</v>
      </c>
      <c r="AK320">
        <v>1</v>
      </c>
      <c r="AL320">
        <v>1</v>
      </c>
      <c r="AM320">
        <v>2</v>
      </c>
      <c r="AN320">
        <v>0</v>
      </c>
      <c r="AO320">
        <v>1</v>
      </c>
      <c r="AP320">
        <v>1</v>
      </c>
      <c r="AQ320">
        <v>0</v>
      </c>
      <c r="AR320">
        <v>0</v>
      </c>
      <c r="AS320" t="s">
        <v>3</v>
      </c>
      <c r="AT320">
        <v>-1.6E-2</v>
      </c>
      <c r="AU320" t="s">
        <v>3</v>
      </c>
      <c r="AV320">
        <v>0</v>
      </c>
      <c r="AW320">
        <v>2</v>
      </c>
      <c r="AX320">
        <v>64856574</v>
      </c>
      <c r="AY320">
        <v>1</v>
      </c>
      <c r="AZ320">
        <v>6144</v>
      </c>
      <c r="BA320">
        <v>328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CV320">
        <v>0</v>
      </c>
      <c r="CW320">
        <v>0</v>
      </c>
      <c r="CX320">
        <f>ROUND(Y320*Source!I252,7)</f>
        <v>-4.4159999999999998E-2</v>
      </c>
      <c r="CY320">
        <f>AA320</f>
        <v>35725.730000000003</v>
      </c>
      <c r="CZ320">
        <f>AE320</f>
        <v>1383.11</v>
      </c>
      <c r="DA320">
        <f>AI320</f>
        <v>25.83</v>
      </c>
      <c r="DB320">
        <f t="shared" si="193"/>
        <v>-22.13</v>
      </c>
      <c r="DC320">
        <f t="shared" si="194"/>
        <v>0</v>
      </c>
      <c r="DD320" t="s">
        <v>3</v>
      </c>
      <c r="DE320" t="s">
        <v>3</v>
      </c>
      <c r="DF320">
        <f>ROUND(ROUND(AE320*AI320,0)*CX320,0)</f>
        <v>-1578</v>
      </c>
      <c r="DG320">
        <f>ROUND(ROUND(AF320,0)*CX320,0)</f>
        <v>0</v>
      </c>
      <c r="DH320">
        <f>ROUND(ROUND(AG320,0)*CX320,0)</f>
        <v>0</v>
      </c>
      <c r="DI320">
        <f t="shared" si="199"/>
        <v>0</v>
      </c>
      <c r="DJ320">
        <f>DF320</f>
        <v>-1578</v>
      </c>
      <c r="DK320">
        <v>0</v>
      </c>
      <c r="DL320" t="s">
        <v>3</v>
      </c>
      <c r="DM320">
        <v>0</v>
      </c>
      <c r="DN320" t="s">
        <v>3</v>
      </c>
      <c r="DO320">
        <v>0</v>
      </c>
    </row>
    <row r="321" spans="1:119" x14ac:dyDescent="0.2">
      <c r="A321">
        <f>ROW(Source!A252)</f>
        <v>252</v>
      </c>
      <c r="B321">
        <v>64855514</v>
      </c>
      <c r="C321">
        <v>64856562</v>
      </c>
      <c r="D321">
        <v>29107416</v>
      </c>
      <c r="E321">
        <v>1</v>
      </c>
      <c r="F321">
        <v>1</v>
      </c>
      <c r="G321">
        <v>1</v>
      </c>
      <c r="H321">
        <v>3</v>
      </c>
      <c r="I321" t="s">
        <v>1166</v>
      </c>
      <c r="J321" t="s">
        <v>1167</v>
      </c>
      <c r="K321" t="s">
        <v>1168</v>
      </c>
      <c r="L321">
        <v>1348</v>
      </c>
      <c r="N321">
        <v>1009</v>
      </c>
      <c r="O321" t="s">
        <v>36</v>
      </c>
      <c r="P321" t="s">
        <v>36</v>
      </c>
      <c r="Q321">
        <v>1000</v>
      </c>
      <c r="W321">
        <v>0</v>
      </c>
      <c r="X321">
        <v>1313199458</v>
      </c>
      <c r="Y321">
        <f t="shared" si="192"/>
        <v>2.4E-2</v>
      </c>
      <c r="AA321">
        <v>52033.52</v>
      </c>
      <c r="AB321">
        <v>0</v>
      </c>
      <c r="AC321">
        <v>0</v>
      </c>
      <c r="AD321">
        <v>0</v>
      </c>
      <c r="AE321">
        <v>2606.89</v>
      </c>
      <c r="AF321">
        <v>0</v>
      </c>
      <c r="AG321">
        <v>0</v>
      </c>
      <c r="AH321">
        <v>0</v>
      </c>
      <c r="AI321">
        <v>19.96</v>
      </c>
      <c r="AJ321">
        <v>1</v>
      </c>
      <c r="AK321">
        <v>1</v>
      </c>
      <c r="AL321">
        <v>1</v>
      </c>
      <c r="AM321">
        <v>2</v>
      </c>
      <c r="AN321">
        <v>0</v>
      </c>
      <c r="AO321">
        <v>1</v>
      </c>
      <c r="AP321">
        <v>1</v>
      </c>
      <c r="AQ321">
        <v>0</v>
      </c>
      <c r="AR321">
        <v>0</v>
      </c>
      <c r="AS321" t="s">
        <v>3</v>
      </c>
      <c r="AT321">
        <v>2.4E-2</v>
      </c>
      <c r="AU321" t="s">
        <v>3</v>
      </c>
      <c r="AV321">
        <v>0</v>
      </c>
      <c r="AW321">
        <v>2</v>
      </c>
      <c r="AX321">
        <v>64856575</v>
      </c>
      <c r="AY321">
        <v>1</v>
      </c>
      <c r="AZ321">
        <v>0</v>
      </c>
      <c r="BA321">
        <v>329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CV321">
        <v>0</v>
      </c>
      <c r="CW321">
        <v>0</v>
      </c>
      <c r="CX321">
        <f>ROUND(Y321*Source!I252,7)</f>
        <v>6.6239999999999993E-2</v>
      </c>
      <c r="CY321">
        <f>AA321</f>
        <v>52033.52</v>
      </c>
      <c r="CZ321">
        <f>AE321</f>
        <v>2606.89</v>
      </c>
      <c r="DA321">
        <f>AI321</f>
        <v>19.96</v>
      </c>
      <c r="DB321">
        <f t="shared" si="193"/>
        <v>62.57</v>
      </c>
      <c r="DC321">
        <f t="shared" si="194"/>
        <v>0</v>
      </c>
      <c r="DD321" t="s">
        <v>3</v>
      </c>
      <c r="DE321" t="s">
        <v>3</v>
      </c>
      <c r="DF321">
        <f>ROUND(ROUND(AE321*AI321,0)*CX321,0)</f>
        <v>3447</v>
      </c>
      <c r="DG321">
        <f>ROUND(ROUND(AF321,0)*CX321,0)</f>
        <v>0</v>
      </c>
      <c r="DH321">
        <f>ROUND(ROUND(AG321,0)*CX321,0)</f>
        <v>0</v>
      </c>
      <c r="DI321">
        <f t="shared" si="199"/>
        <v>0</v>
      </c>
      <c r="DJ321">
        <f>DF321</f>
        <v>3447</v>
      </c>
      <c r="DK321">
        <v>0</v>
      </c>
      <c r="DL321" t="s">
        <v>3</v>
      </c>
      <c r="DM321">
        <v>0</v>
      </c>
      <c r="DN321" t="s">
        <v>3</v>
      </c>
      <c r="DO321">
        <v>0</v>
      </c>
    </row>
    <row r="322" spans="1:119" x14ac:dyDescent="0.2">
      <c r="A322">
        <f>ROW(Source!A252)</f>
        <v>252</v>
      </c>
      <c r="B322">
        <v>64855514</v>
      </c>
      <c r="C322">
        <v>64856562</v>
      </c>
      <c r="D322">
        <v>29108442</v>
      </c>
      <c r="E322">
        <v>1</v>
      </c>
      <c r="F322">
        <v>1</v>
      </c>
      <c r="G322">
        <v>1</v>
      </c>
      <c r="H322">
        <v>3</v>
      </c>
      <c r="I322" t="s">
        <v>302</v>
      </c>
      <c r="J322" t="s">
        <v>304</v>
      </c>
      <c r="K322" t="s">
        <v>303</v>
      </c>
      <c r="L322">
        <v>1348</v>
      </c>
      <c r="N322">
        <v>1009</v>
      </c>
      <c r="O322" t="s">
        <v>36</v>
      </c>
      <c r="P322" t="s">
        <v>36</v>
      </c>
      <c r="Q322">
        <v>1000</v>
      </c>
      <c r="W322">
        <v>1</v>
      </c>
      <c r="X322">
        <v>-1622221180</v>
      </c>
      <c r="Y322">
        <f t="shared" si="192"/>
        <v>-0.42</v>
      </c>
      <c r="AA322">
        <v>37425.599999999999</v>
      </c>
      <c r="AB322">
        <v>0</v>
      </c>
      <c r="AC322">
        <v>0</v>
      </c>
      <c r="AD322">
        <v>0</v>
      </c>
      <c r="AE322">
        <v>3390</v>
      </c>
      <c r="AF322">
        <v>0</v>
      </c>
      <c r="AG322">
        <v>0</v>
      </c>
      <c r="AH322">
        <v>0</v>
      </c>
      <c r="AI322">
        <v>11.04</v>
      </c>
      <c r="AJ322">
        <v>1</v>
      </c>
      <c r="AK322">
        <v>1</v>
      </c>
      <c r="AL322">
        <v>1</v>
      </c>
      <c r="AM322">
        <v>2</v>
      </c>
      <c r="AN322">
        <v>0</v>
      </c>
      <c r="AO322">
        <v>1</v>
      </c>
      <c r="AP322">
        <v>1</v>
      </c>
      <c r="AQ322">
        <v>0</v>
      </c>
      <c r="AR322">
        <v>0</v>
      </c>
      <c r="AS322" t="s">
        <v>3</v>
      </c>
      <c r="AT322">
        <v>-0.42</v>
      </c>
      <c r="AU322" t="s">
        <v>3</v>
      </c>
      <c r="AV322">
        <v>0</v>
      </c>
      <c r="AW322">
        <v>2</v>
      </c>
      <c r="AX322">
        <v>64856576</v>
      </c>
      <c r="AY322">
        <v>1</v>
      </c>
      <c r="AZ322">
        <v>6144</v>
      </c>
      <c r="BA322">
        <v>330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CV322">
        <v>0</v>
      </c>
      <c r="CW322">
        <v>0</v>
      </c>
      <c r="CX322">
        <f>ROUND(Y322*Source!I252,7)</f>
        <v>-1.1592</v>
      </c>
      <c r="CY322">
        <f>AA322</f>
        <v>37425.599999999999</v>
      </c>
      <c r="CZ322">
        <f>AE322</f>
        <v>3390</v>
      </c>
      <c r="DA322">
        <f>AI322</f>
        <v>11.04</v>
      </c>
      <c r="DB322">
        <f t="shared" si="193"/>
        <v>-1423.8</v>
      </c>
      <c r="DC322">
        <f t="shared" si="194"/>
        <v>0</v>
      </c>
      <c r="DD322" t="s">
        <v>3</v>
      </c>
      <c r="DE322" t="s">
        <v>3</v>
      </c>
      <c r="DF322">
        <f>ROUND(ROUND(AE322*AI322,0)*CX322,0)</f>
        <v>-43384</v>
      </c>
      <c r="DG322">
        <f>ROUND(ROUND(AF322,0)*CX322,0)</f>
        <v>0</v>
      </c>
      <c r="DH322">
        <f>ROUND(ROUND(AG322,0)*CX322,0)</f>
        <v>0</v>
      </c>
      <c r="DI322">
        <f t="shared" si="199"/>
        <v>0</v>
      </c>
      <c r="DJ322">
        <f>DF322</f>
        <v>-43384</v>
      </c>
      <c r="DK322">
        <v>0</v>
      </c>
      <c r="DL322" t="s">
        <v>3</v>
      </c>
      <c r="DM322">
        <v>0</v>
      </c>
      <c r="DN322" t="s">
        <v>3</v>
      </c>
      <c r="DO322">
        <v>0</v>
      </c>
    </row>
    <row r="323" spans="1:119" x14ac:dyDescent="0.2">
      <c r="A323">
        <f>ROW(Source!A252)</f>
        <v>252</v>
      </c>
      <c r="B323">
        <v>64855514</v>
      </c>
      <c r="C323">
        <v>64856562</v>
      </c>
      <c r="D323">
        <v>29109162</v>
      </c>
      <c r="E323">
        <v>1</v>
      </c>
      <c r="F323">
        <v>1</v>
      </c>
      <c r="G323">
        <v>1</v>
      </c>
      <c r="H323">
        <v>3</v>
      </c>
      <c r="I323" t="s">
        <v>296</v>
      </c>
      <c r="J323" t="s">
        <v>299</v>
      </c>
      <c r="K323" t="s">
        <v>297</v>
      </c>
      <c r="L323">
        <v>1327</v>
      </c>
      <c r="N323">
        <v>1005</v>
      </c>
      <c r="O323" t="s">
        <v>298</v>
      </c>
      <c r="P323" t="s">
        <v>298</v>
      </c>
      <c r="Q323">
        <v>1</v>
      </c>
      <c r="W323">
        <v>1</v>
      </c>
      <c r="X323">
        <v>328735001</v>
      </c>
      <c r="Y323">
        <f t="shared" si="192"/>
        <v>-220</v>
      </c>
      <c r="AA323">
        <v>61.1</v>
      </c>
      <c r="AB323">
        <v>0</v>
      </c>
      <c r="AC323">
        <v>0</v>
      </c>
      <c r="AD323">
        <v>0</v>
      </c>
      <c r="AE323">
        <v>5.71</v>
      </c>
      <c r="AF323">
        <v>0</v>
      </c>
      <c r="AG323">
        <v>0</v>
      </c>
      <c r="AH323">
        <v>0</v>
      </c>
      <c r="AI323">
        <v>10.7</v>
      </c>
      <c r="AJ323">
        <v>1</v>
      </c>
      <c r="AK323">
        <v>1</v>
      </c>
      <c r="AL323">
        <v>1</v>
      </c>
      <c r="AM323">
        <v>2</v>
      </c>
      <c r="AN323">
        <v>0</v>
      </c>
      <c r="AO323">
        <v>1</v>
      </c>
      <c r="AP323">
        <v>1</v>
      </c>
      <c r="AQ323">
        <v>0</v>
      </c>
      <c r="AR323">
        <v>0</v>
      </c>
      <c r="AS323" t="s">
        <v>3</v>
      </c>
      <c r="AT323">
        <v>-220</v>
      </c>
      <c r="AU323" t="s">
        <v>3</v>
      </c>
      <c r="AV323">
        <v>0</v>
      </c>
      <c r="AW323">
        <v>2</v>
      </c>
      <c r="AX323">
        <v>64856577</v>
      </c>
      <c r="AY323">
        <v>1</v>
      </c>
      <c r="AZ323">
        <v>6144</v>
      </c>
      <c r="BA323">
        <v>331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CV323">
        <v>0</v>
      </c>
      <c r="CW323">
        <v>0</v>
      </c>
      <c r="CX323">
        <f>ROUND(Y323*Source!I252,7)</f>
        <v>-607.20000000000005</v>
      </c>
      <c r="CY323">
        <f>AA323</f>
        <v>61.1</v>
      </c>
      <c r="CZ323">
        <f>AE323</f>
        <v>5.71</v>
      </c>
      <c r="DA323">
        <f>AI323</f>
        <v>10.7</v>
      </c>
      <c r="DB323">
        <f t="shared" si="193"/>
        <v>-1256.2</v>
      </c>
      <c r="DC323">
        <f t="shared" si="194"/>
        <v>0</v>
      </c>
      <c r="DD323" t="s">
        <v>3</v>
      </c>
      <c r="DE323" t="s">
        <v>3</v>
      </c>
      <c r="DF323">
        <f>ROUND(ROUND(AE323*AI323,0)*CX323,0)</f>
        <v>-37039</v>
      </c>
      <c r="DG323">
        <f>ROUND(ROUND(AF323,0)*CX323,0)</f>
        <v>0</v>
      </c>
      <c r="DH323">
        <f>ROUND(ROUND(AG323,0)*CX323,0)</f>
        <v>0</v>
      </c>
      <c r="DI323">
        <f t="shared" si="199"/>
        <v>0</v>
      </c>
      <c r="DJ323">
        <f>DF323</f>
        <v>-37039</v>
      </c>
      <c r="DK323">
        <v>0</v>
      </c>
      <c r="DL323" t="s">
        <v>3</v>
      </c>
      <c r="DM323">
        <v>0</v>
      </c>
      <c r="DN323" t="s">
        <v>3</v>
      </c>
      <c r="DO323">
        <v>0</v>
      </c>
    </row>
    <row r="324" spans="1:119" x14ac:dyDescent="0.2">
      <c r="A324">
        <f>ROW(Source!A252)</f>
        <v>252</v>
      </c>
      <c r="B324">
        <v>64855514</v>
      </c>
      <c r="C324">
        <v>64856562</v>
      </c>
      <c r="D324">
        <v>29145154</v>
      </c>
      <c r="E324">
        <v>1</v>
      </c>
      <c r="F324">
        <v>1</v>
      </c>
      <c r="G324">
        <v>1</v>
      </c>
      <c r="H324">
        <v>3</v>
      </c>
      <c r="I324" t="s">
        <v>1244</v>
      </c>
      <c r="J324" t="s">
        <v>1245</v>
      </c>
      <c r="K324" t="s">
        <v>1246</v>
      </c>
      <c r="L324">
        <v>1339</v>
      </c>
      <c r="N324">
        <v>1007</v>
      </c>
      <c r="O324" t="s">
        <v>128</v>
      </c>
      <c r="P324" t="s">
        <v>128</v>
      </c>
      <c r="Q324">
        <v>1</v>
      </c>
      <c r="W324">
        <v>0</v>
      </c>
      <c r="X324">
        <v>1760624010</v>
      </c>
      <c r="Y324">
        <f t="shared" si="192"/>
        <v>2.5</v>
      </c>
      <c r="AA324">
        <v>4322.59</v>
      </c>
      <c r="AB324">
        <v>0</v>
      </c>
      <c r="AC324">
        <v>0</v>
      </c>
      <c r="AD324">
        <v>0</v>
      </c>
      <c r="AE324">
        <v>463.3</v>
      </c>
      <c r="AF324">
        <v>0</v>
      </c>
      <c r="AG324">
        <v>0</v>
      </c>
      <c r="AH324">
        <v>0</v>
      </c>
      <c r="AI324">
        <v>9.33</v>
      </c>
      <c r="AJ324">
        <v>1</v>
      </c>
      <c r="AK324">
        <v>1</v>
      </c>
      <c r="AL324">
        <v>1</v>
      </c>
      <c r="AM324">
        <v>2</v>
      </c>
      <c r="AN324">
        <v>0</v>
      </c>
      <c r="AO324">
        <v>1</v>
      </c>
      <c r="AP324">
        <v>1</v>
      </c>
      <c r="AQ324">
        <v>0</v>
      </c>
      <c r="AR324">
        <v>0</v>
      </c>
      <c r="AS324" t="s">
        <v>3</v>
      </c>
      <c r="AT324">
        <v>2.5</v>
      </c>
      <c r="AU324" t="s">
        <v>3</v>
      </c>
      <c r="AV324">
        <v>0</v>
      </c>
      <c r="AW324">
        <v>2</v>
      </c>
      <c r="AX324">
        <v>64856578</v>
      </c>
      <c r="AY324">
        <v>1</v>
      </c>
      <c r="AZ324">
        <v>0</v>
      </c>
      <c r="BA324">
        <v>332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CV324">
        <v>0</v>
      </c>
      <c r="CW324">
        <v>0</v>
      </c>
      <c r="CX324">
        <f>ROUND(Y324*Source!I252,7)</f>
        <v>6.9</v>
      </c>
      <c r="CY324">
        <f>AA324</f>
        <v>4322.59</v>
      </c>
      <c r="CZ324">
        <f>AE324</f>
        <v>463.3</v>
      </c>
      <c r="DA324">
        <f>AI324</f>
        <v>9.33</v>
      </c>
      <c r="DB324">
        <f t="shared" si="193"/>
        <v>1158.25</v>
      </c>
      <c r="DC324">
        <f t="shared" si="194"/>
        <v>0</v>
      </c>
      <c r="DD324" t="s">
        <v>3</v>
      </c>
      <c r="DE324" t="s">
        <v>3</v>
      </c>
      <c r="DF324">
        <f>ROUND(ROUND(AE324*AI324,0)*CX324,0)</f>
        <v>29829</v>
      </c>
      <c r="DG324">
        <f>ROUND(ROUND(AF324,0)*CX324,0)</f>
        <v>0</v>
      </c>
      <c r="DH324">
        <f>ROUND(ROUND(AG324,0)*CX324,0)</f>
        <v>0</v>
      </c>
      <c r="DI324">
        <f t="shared" si="199"/>
        <v>0</v>
      </c>
      <c r="DJ324">
        <f>DF324</f>
        <v>29829</v>
      </c>
      <c r="DK324">
        <v>0</v>
      </c>
      <c r="DL324" t="s">
        <v>3</v>
      </c>
      <c r="DM324">
        <v>0</v>
      </c>
      <c r="DN324" t="s">
        <v>3</v>
      </c>
      <c r="DO324">
        <v>0</v>
      </c>
    </row>
    <row r="325" spans="1:119" x14ac:dyDescent="0.2">
      <c r="A325">
        <f>ROW(Source!A263)</f>
        <v>263</v>
      </c>
      <c r="B325">
        <v>64855517</v>
      </c>
      <c r="C325">
        <v>64856581</v>
      </c>
      <c r="D325">
        <v>46759957</v>
      </c>
      <c r="E325">
        <v>1</v>
      </c>
      <c r="F325">
        <v>1</v>
      </c>
      <c r="G325">
        <v>1</v>
      </c>
      <c r="H325">
        <v>1</v>
      </c>
      <c r="I325" t="s">
        <v>1247</v>
      </c>
      <c r="J325" t="s">
        <v>3</v>
      </c>
      <c r="K325" t="s">
        <v>1248</v>
      </c>
      <c r="L325">
        <v>1369</v>
      </c>
      <c r="N325">
        <v>1013</v>
      </c>
      <c r="O325" t="s">
        <v>1100</v>
      </c>
      <c r="P325" t="s">
        <v>1100</v>
      </c>
      <c r="Q325">
        <v>1</v>
      </c>
      <c r="W325">
        <v>0</v>
      </c>
      <c r="X325">
        <v>1309051758</v>
      </c>
      <c r="Y325">
        <f t="shared" si="192"/>
        <v>6.44</v>
      </c>
      <c r="AA325">
        <v>0</v>
      </c>
      <c r="AB325">
        <v>0</v>
      </c>
      <c r="AC325">
        <v>0</v>
      </c>
      <c r="AD325">
        <v>7.68</v>
      </c>
      <c r="AE325">
        <v>0</v>
      </c>
      <c r="AF325">
        <v>0</v>
      </c>
      <c r="AG325">
        <v>0</v>
      </c>
      <c r="AH325">
        <v>7.68</v>
      </c>
      <c r="AI325">
        <v>1</v>
      </c>
      <c r="AJ325">
        <v>1</v>
      </c>
      <c r="AK325">
        <v>1</v>
      </c>
      <c r="AL325">
        <v>1</v>
      </c>
      <c r="AM325">
        <v>-2</v>
      </c>
      <c r="AN325">
        <v>0</v>
      </c>
      <c r="AO325">
        <v>1</v>
      </c>
      <c r="AP325">
        <v>1</v>
      </c>
      <c r="AQ325">
        <v>0</v>
      </c>
      <c r="AR325">
        <v>0</v>
      </c>
      <c r="AS325" t="s">
        <v>3</v>
      </c>
      <c r="AT325">
        <v>6.44</v>
      </c>
      <c r="AU325" t="s">
        <v>3</v>
      </c>
      <c r="AV325">
        <v>1</v>
      </c>
      <c r="AW325">
        <v>2</v>
      </c>
      <c r="AX325">
        <v>64903884</v>
      </c>
      <c r="AY325">
        <v>1</v>
      </c>
      <c r="AZ325">
        <v>0</v>
      </c>
      <c r="BA325">
        <v>333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CU325">
        <f>ROUND(AT325*Source!I263*AH325*AL325,0)</f>
        <v>33</v>
      </c>
      <c r="CV325">
        <f>ROUND(Y325*Source!I263,7)</f>
        <v>4.2954800000000004</v>
      </c>
      <c r="CW325">
        <v>0</v>
      </c>
      <c r="CX325">
        <f>ROUND(Y325*Source!I263,7)</f>
        <v>4.2954800000000004</v>
      </c>
      <c r="CY325">
        <f>AD325</f>
        <v>7.68</v>
      </c>
      <c r="CZ325">
        <f>AH325</f>
        <v>7.68</v>
      </c>
      <c r="DA325">
        <f>AL325</f>
        <v>1</v>
      </c>
      <c r="DB325">
        <f t="shared" si="193"/>
        <v>49.46</v>
      </c>
      <c r="DC325">
        <f t="shared" si="194"/>
        <v>0</v>
      </c>
      <c r="DD325" t="s">
        <v>3</v>
      </c>
      <c r="DE325" t="s">
        <v>3</v>
      </c>
      <c r="DF325">
        <f>ROUND(ROUND(AE325,2)*CX325,2)</f>
        <v>0</v>
      </c>
      <c r="DG325">
        <f>ROUND(ROUND(AF325,2)*CX325,2)</f>
        <v>0</v>
      </c>
      <c r="DH325">
        <f>ROUND(ROUND(AG325,2)*CX325,2)</f>
        <v>0</v>
      </c>
      <c r="DI325">
        <f>ROUND(ROUND(AH325,2)*CX325,2)</f>
        <v>32.99</v>
      </c>
      <c r="DJ325">
        <f>DI325</f>
        <v>32.99</v>
      </c>
      <c r="DK325">
        <v>0</v>
      </c>
      <c r="DL325" t="s">
        <v>3</v>
      </c>
      <c r="DM325">
        <v>0</v>
      </c>
      <c r="DN325" t="s">
        <v>3</v>
      </c>
      <c r="DO325">
        <v>0</v>
      </c>
    </row>
    <row r="326" spans="1:119" x14ac:dyDescent="0.2">
      <c r="A326">
        <f>ROW(Source!A263)</f>
        <v>263</v>
      </c>
      <c r="B326">
        <v>64855517</v>
      </c>
      <c r="C326">
        <v>64856581</v>
      </c>
      <c r="D326">
        <v>46800778</v>
      </c>
      <c r="E326">
        <v>1</v>
      </c>
      <c r="F326">
        <v>1</v>
      </c>
      <c r="G326">
        <v>1</v>
      </c>
      <c r="H326">
        <v>2</v>
      </c>
      <c r="I326" t="s">
        <v>1152</v>
      </c>
      <c r="J326" t="s">
        <v>1218</v>
      </c>
      <c r="K326" t="s">
        <v>1154</v>
      </c>
      <c r="L326">
        <v>1368</v>
      </c>
      <c r="N326">
        <v>1011</v>
      </c>
      <c r="O326" t="s">
        <v>1106</v>
      </c>
      <c r="P326" t="s">
        <v>1106</v>
      </c>
      <c r="Q326">
        <v>1</v>
      </c>
      <c r="W326">
        <v>0</v>
      </c>
      <c r="X326">
        <v>1051096962</v>
      </c>
      <c r="Y326">
        <f t="shared" si="192"/>
        <v>0.06</v>
      </c>
      <c r="AA326">
        <v>0</v>
      </c>
      <c r="AB326">
        <v>87.17</v>
      </c>
      <c r="AC326">
        <v>11.6</v>
      </c>
      <c r="AD326">
        <v>0</v>
      </c>
      <c r="AE326">
        <v>0</v>
      </c>
      <c r="AF326">
        <v>87.17</v>
      </c>
      <c r="AG326">
        <v>11.6</v>
      </c>
      <c r="AH326">
        <v>0</v>
      </c>
      <c r="AI326">
        <v>1</v>
      </c>
      <c r="AJ326">
        <v>1</v>
      </c>
      <c r="AK326">
        <v>1</v>
      </c>
      <c r="AL326">
        <v>1</v>
      </c>
      <c r="AM326">
        <v>-2</v>
      </c>
      <c r="AN326">
        <v>0</v>
      </c>
      <c r="AO326">
        <v>1</v>
      </c>
      <c r="AP326">
        <v>1</v>
      </c>
      <c r="AQ326">
        <v>0</v>
      </c>
      <c r="AR326">
        <v>0</v>
      </c>
      <c r="AS326" t="s">
        <v>3</v>
      </c>
      <c r="AT326">
        <v>0.06</v>
      </c>
      <c r="AU326" t="s">
        <v>3</v>
      </c>
      <c r="AV326">
        <v>0</v>
      </c>
      <c r="AW326">
        <v>2</v>
      </c>
      <c r="AX326">
        <v>64903885</v>
      </c>
      <c r="AY326">
        <v>1</v>
      </c>
      <c r="AZ326">
        <v>0</v>
      </c>
      <c r="BA326">
        <v>334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CV326">
        <v>0</v>
      </c>
      <c r="CW326">
        <f>ROUND(Y326*Source!I263*DO326,7)</f>
        <v>0</v>
      </c>
      <c r="CX326">
        <f>ROUND(Y326*Source!I263,7)</f>
        <v>4.002E-2</v>
      </c>
      <c r="CY326">
        <f>AB326</f>
        <v>87.17</v>
      </c>
      <c r="CZ326">
        <f>AF326</f>
        <v>87.17</v>
      </c>
      <c r="DA326">
        <f>AJ326</f>
        <v>1</v>
      </c>
      <c r="DB326">
        <f t="shared" si="193"/>
        <v>5.23</v>
      </c>
      <c r="DC326">
        <f t="shared" si="194"/>
        <v>0.7</v>
      </c>
      <c r="DD326" t="s">
        <v>3</v>
      </c>
      <c r="DE326" t="s">
        <v>3</v>
      </c>
      <c r="DF326">
        <f>ROUND(ROUND(AE326,2)*CX326,2)</f>
        <v>0</v>
      </c>
      <c r="DG326">
        <f>ROUND(ROUND(AF326,2)*CX326,2)</f>
        <v>3.49</v>
      </c>
      <c r="DH326">
        <f>ROUND(ROUND(AG326,2)*CX326,2)</f>
        <v>0.46</v>
      </c>
      <c r="DI326">
        <f>ROUND(ROUND(AH326,2)*CX326,2)</f>
        <v>0</v>
      </c>
      <c r="DJ326">
        <f>DG326</f>
        <v>3.49</v>
      </c>
      <c r="DK326">
        <v>0</v>
      </c>
      <c r="DL326" t="s">
        <v>3</v>
      </c>
      <c r="DM326">
        <v>0</v>
      </c>
      <c r="DN326" t="s">
        <v>3</v>
      </c>
      <c r="DO326">
        <v>0</v>
      </c>
    </row>
    <row r="327" spans="1:119" x14ac:dyDescent="0.2">
      <c r="A327">
        <f>ROW(Source!A263)</f>
        <v>263</v>
      </c>
      <c r="B327">
        <v>64855517</v>
      </c>
      <c r="C327">
        <v>64856581</v>
      </c>
      <c r="D327">
        <v>46800345</v>
      </c>
      <c r="E327">
        <v>1</v>
      </c>
      <c r="F327">
        <v>1</v>
      </c>
      <c r="G327">
        <v>1</v>
      </c>
      <c r="H327">
        <v>3</v>
      </c>
      <c r="I327" t="s">
        <v>1249</v>
      </c>
      <c r="J327" t="s">
        <v>1250</v>
      </c>
      <c r="K327" t="s">
        <v>1251</v>
      </c>
      <c r="L327">
        <v>1374</v>
      </c>
      <c r="N327">
        <v>1013</v>
      </c>
      <c r="O327" t="s">
        <v>1252</v>
      </c>
      <c r="P327" t="s">
        <v>1252</v>
      </c>
      <c r="Q327">
        <v>1</v>
      </c>
      <c r="W327">
        <v>0</v>
      </c>
      <c r="X327">
        <v>525657491</v>
      </c>
      <c r="Y327">
        <f t="shared" si="192"/>
        <v>0.98920000000000008</v>
      </c>
      <c r="AA327">
        <v>1</v>
      </c>
      <c r="AB327">
        <v>0</v>
      </c>
      <c r="AC327">
        <v>0</v>
      </c>
      <c r="AD327">
        <v>0</v>
      </c>
      <c r="AE327">
        <v>1</v>
      </c>
      <c r="AF327">
        <v>0</v>
      </c>
      <c r="AG327">
        <v>0</v>
      </c>
      <c r="AH327">
        <v>0</v>
      </c>
      <c r="AI327">
        <v>1</v>
      </c>
      <c r="AJ327">
        <v>1</v>
      </c>
      <c r="AK327">
        <v>1</v>
      </c>
      <c r="AL327">
        <v>1</v>
      </c>
      <c r="AM327">
        <v>-2</v>
      </c>
      <c r="AN327">
        <v>0</v>
      </c>
      <c r="AO327">
        <v>1</v>
      </c>
      <c r="AP327">
        <v>1</v>
      </c>
      <c r="AQ327">
        <v>0</v>
      </c>
      <c r="AR327">
        <v>0</v>
      </c>
      <c r="AS327" t="s">
        <v>3</v>
      </c>
      <c r="AT327">
        <v>0.98920000000000008</v>
      </c>
      <c r="AU327" t="s">
        <v>3</v>
      </c>
      <c r="AV327">
        <v>0</v>
      </c>
      <c r="AW327">
        <v>2</v>
      </c>
      <c r="AX327">
        <v>64903886</v>
      </c>
      <c r="AY327">
        <v>1</v>
      </c>
      <c r="AZ327">
        <v>0</v>
      </c>
      <c r="BA327">
        <v>335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CV327">
        <v>0</v>
      </c>
      <c r="CW327">
        <v>0</v>
      </c>
      <c r="CX327">
        <f>ROUND(Y327*Source!I263,7)</f>
        <v>0.65979639999999995</v>
      </c>
      <c r="CY327">
        <f>AA327</f>
        <v>1</v>
      </c>
      <c r="CZ327">
        <f>AE327</f>
        <v>1</v>
      </c>
      <c r="DA327">
        <f>AI327</f>
        <v>1</v>
      </c>
      <c r="DB327">
        <f t="shared" si="193"/>
        <v>0.99</v>
      </c>
      <c r="DC327">
        <f t="shared" si="194"/>
        <v>0</v>
      </c>
      <c r="DD327" t="s">
        <v>3</v>
      </c>
      <c r="DE327" t="s">
        <v>3</v>
      </c>
      <c r="DF327">
        <f>ROUND(ROUND(AE327,2)*CX327,2)</f>
        <v>0.66</v>
      </c>
      <c r="DG327">
        <f>ROUND(ROUND(AF327,2)*CX327,2)</f>
        <v>0</v>
      </c>
      <c r="DH327">
        <f>ROUND(ROUND(AG327,2)*CX327,2)</f>
        <v>0</v>
      </c>
      <c r="DI327">
        <f>ROUND(ROUND(AH327,2)*CX327,2)</f>
        <v>0</v>
      </c>
      <c r="DJ327">
        <f>DF327</f>
        <v>0.66</v>
      </c>
      <c r="DK327">
        <v>0</v>
      </c>
      <c r="DL327" t="s">
        <v>3</v>
      </c>
      <c r="DM327">
        <v>0</v>
      </c>
      <c r="DN327" t="s">
        <v>3</v>
      </c>
      <c r="DO327">
        <v>0</v>
      </c>
    </row>
    <row r="328" spans="1:119" x14ac:dyDescent="0.2">
      <c r="A328">
        <f>ROW(Source!A264)</f>
        <v>264</v>
      </c>
      <c r="B328">
        <v>64855514</v>
      </c>
      <c r="C328">
        <v>64856581</v>
      </c>
      <c r="D328">
        <v>46759957</v>
      </c>
      <c r="E328">
        <v>1</v>
      </c>
      <c r="F328">
        <v>1</v>
      </c>
      <c r="G328">
        <v>1</v>
      </c>
      <c r="H328">
        <v>1</v>
      </c>
      <c r="I328" t="s">
        <v>1247</v>
      </c>
      <c r="J328" t="s">
        <v>3</v>
      </c>
      <c r="K328" t="s">
        <v>1248</v>
      </c>
      <c r="L328">
        <v>1369</v>
      </c>
      <c r="N328">
        <v>1013</v>
      </c>
      <c r="O328" t="s">
        <v>1100</v>
      </c>
      <c r="P328" t="s">
        <v>1100</v>
      </c>
      <c r="Q328">
        <v>1</v>
      </c>
      <c r="W328">
        <v>0</v>
      </c>
      <c r="X328">
        <v>1309051758</v>
      </c>
      <c r="Y328">
        <f t="shared" si="192"/>
        <v>6.44</v>
      </c>
      <c r="AA328">
        <v>0</v>
      </c>
      <c r="AB328">
        <v>0</v>
      </c>
      <c r="AC328">
        <v>0</v>
      </c>
      <c r="AD328">
        <v>7.68</v>
      </c>
      <c r="AE328">
        <v>0</v>
      </c>
      <c r="AF328">
        <v>0</v>
      </c>
      <c r="AG328">
        <v>0</v>
      </c>
      <c r="AH328">
        <v>7.68</v>
      </c>
      <c r="AI328">
        <v>1</v>
      </c>
      <c r="AJ328">
        <v>1</v>
      </c>
      <c r="AK328">
        <v>1</v>
      </c>
      <c r="AL328">
        <v>1</v>
      </c>
      <c r="AM328">
        <v>-2</v>
      </c>
      <c r="AN328">
        <v>0</v>
      </c>
      <c r="AO328">
        <v>1</v>
      </c>
      <c r="AP328">
        <v>1</v>
      </c>
      <c r="AQ328">
        <v>0</v>
      </c>
      <c r="AR328">
        <v>0</v>
      </c>
      <c r="AS328" t="s">
        <v>3</v>
      </c>
      <c r="AT328">
        <v>6.44</v>
      </c>
      <c r="AU328" t="s">
        <v>3</v>
      </c>
      <c r="AV328">
        <v>1</v>
      </c>
      <c r="AW328">
        <v>2</v>
      </c>
      <c r="AX328">
        <v>64903884</v>
      </c>
      <c r="AY328">
        <v>1</v>
      </c>
      <c r="AZ328">
        <v>0</v>
      </c>
      <c r="BA328">
        <v>336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CU328">
        <f>ROUND(AT328*Source!I264*AH328*AL328,0)</f>
        <v>33</v>
      </c>
      <c r="CV328">
        <f>ROUND(Y328*Source!I264,7)</f>
        <v>4.2954800000000004</v>
      </c>
      <c r="CW328">
        <v>0</v>
      </c>
      <c r="CX328">
        <f>ROUND(Y328*Source!I264,7)</f>
        <v>4.2954800000000004</v>
      </c>
      <c r="CY328">
        <f>AD328</f>
        <v>7.68</v>
      </c>
      <c r="CZ328">
        <f>AH328</f>
        <v>7.68</v>
      </c>
      <c r="DA328">
        <f>AL328</f>
        <v>1</v>
      </c>
      <c r="DB328">
        <f t="shared" si="193"/>
        <v>49.46</v>
      </c>
      <c r="DC328">
        <f t="shared" si="194"/>
        <v>0</v>
      </c>
      <c r="DD328" t="s">
        <v>3</v>
      </c>
      <c r="DE328" t="s">
        <v>3</v>
      </c>
      <c r="DF328">
        <f>ROUND(ROUND(AE328,0)*CX328,0)</f>
        <v>0</v>
      </c>
      <c r="DG328">
        <f>ROUND(ROUND(AF328,0)*CX328,0)</f>
        <v>0</v>
      </c>
      <c r="DH328">
        <f>ROUND(ROUND(AG328,0)*CX328,0)</f>
        <v>0</v>
      </c>
      <c r="DI328">
        <f>ROUND(ROUND(AH328,0)*CX328,0)</f>
        <v>34</v>
      </c>
      <c r="DJ328">
        <f>DI328</f>
        <v>34</v>
      </c>
      <c r="DK328">
        <v>0</v>
      </c>
      <c r="DL328" t="s">
        <v>3</v>
      </c>
      <c r="DM328">
        <v>0</v>
      </c>
      <c r="DN328" t="s">
        <v>3</v>
      </c>
      <c r="DO328">
        <v>0</v>
      </c>
    </row>
    <row r="329" spans="1:119" x14ac:dyDescent="0.2">
      <c r="A329">
        <f>ROW(Source!A264)</f>
        <v>264</v>
      </c>
      <c r="B329">
        <v>64855514</v>
      </c>
      <c r="C329">
        <v>64856581</v>
      </c>
      <c r="D329">
        <v>46800778</v>
      </c>
      <c r="E329">
        <v>1</v>
      </c>
      <c r="F329">
        <v>1</v>
      </c>
      <c r="G329">
        <v>1</v>
      </c>
      <c r="H329">
        <v>2</v>
      </c>
      <c r="I329" t="s">
        <v>1152</v>
      </c>
      <c r="J329" t="s">
        <v>1218</v>
      </c>
      <c r="K329" t="s">
        <v>1154</v>
      </c>
      <c r="L329">
        <v>1368</v>
      </c>
      <c r="N329">
        <v>1011</v>
      </c>
      <c r="O329" t="s">
        <v>1106</v>
      </c>
      <c r="P329" t="s">
        <v>1106</v>
      </c>
      <c r="Q329">
        <v>1</v>
      </c>
      <c r="W329">
        <v>0</v>
      </c>
      <c r="X329">
        <v>1051096962</v>
      </c>
      <c r="Y329">
        <f t="shared" si="192"/>
        <v>0.06</v>
      </c>
      <c r="AA329">
        <v>0</v>
      </c>
      <c r="AB329">
        <v>2113</v>
      </c>
      <c r="AC329">
        <v>590.79</v>
      </c>
      <c r="AD329">
        <v>0</v>
      </c>
      <c r="AE329">
        <v>0</v>
      </c>
      <c r="AF329">
        <v>87.17</v>
      </c>
      <c r="AG329">
        <v>11.6</v>
      </c>
      <c r="AH329">
        <v>0</v>
      </c>
      <c r="AI329">
        <v>1</v>
      </c>
      <c r="AJ329">
        <v>24.24</v>
      </c>
      <c r="AK329">
        <v>50.93</v>
      </c>
      <c r="AL329">
        <v>1</v>
      </c>
      <c r="AM329">
        <v>2</v>
      </c>
      <c r="AN329">
        <v>0</v>
      </c>
      <c r="AO329">
        <v>1</v>
      </c>
      <c r="AP329">
        <v>1</v>
      </c>
      <c r="AQ329">
        <v>0</v>
      </c>
      <c r="AR329">
        <v>0</v>
      </c>
      <c r="AS329" t="s">
        <v>3</v>
      </c>
      <c r="AT329">
        <v>0.06</v>
      </c>
      <c r="AU329" t="s">
        <v>3</v>
      </c>
      <c r="AV329">
        <v>0</v>
      </c>
      <c r="AW329">
        <v>2</v>
      </c>
      <c r="AX329">
        <v>64903885</v>
      </c>
      <c r="AY329">
        <v>1</v>
      </c>
      <c r="AZ329">
        <v>0</v>
      </c>
      <c r="BA329">
        <v>337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CV329">
        <v>0</v>
      </c>
      <c r="CW329">
        <f>ROUND(Y329*Source!I264*DO329,7)</f>
        <v>0</v>
      </c>
      <c r="CX329">
        <f>ROUND(Y329*Source!I264,7)</f>
        <v>4.002E-2</v>
      </c>
      <c r="CY329">
        <f>AB329</f>
        <v>2113</v>
      </c>
      <c r="CZ329">
        <f>AF329</f>
        <v>87.17</v>
      </c>
      <c r="DA329">
        <f>AJ329</f>
        <v>24.24</v>
      </c>
      <c r="DB329">
        <f t="shared" si="193"/>
        <v>5.23</v>
      </c>
      <c r="DC329">
        <f t="shared" si="194"/>
        <v>0.7</v>
      </c>
      <c r="DD329" t="s">
        <v>3</v>
      </c>
      <c r="DE329" t="s">
        <v>3</v>
      </c>
      <c r="DF329">
        <f>ROUND(ROUND(AE329,0)*CX329,0)</f>
        <v>0</v>
      </c>
      <c r="DG329">
        <f>ROUND(ROUND(AF329*AJ329,0)*CX329,0)</f>
        <v>85</v>
      </c>
      <c r="DH329">
        <f>ROUND(ROUND(AG329*AK329,0)*CX329,0)</f>
        <v>24</v>
      </c>
      <c r="DI329">
        <f>ROUND(ROUND(AH329,0)*CX329,0)</f>
        <v>0</v>
      </c>
      <c r="DJ329">
        <f>DG329</f>
        <v>85</v>
      </c>
      <c r="DK329">
        <v>0</v>
      </c>
      <c r="DL329" t="s">
        <v>3</v>
      </c>
      <c r="DM329">
        <v>0</v>
      </c>
      <c r="DN329" t="s">
        <v>3</v>
      </c>
      <c r="DO329">
        <v>0</v>
      </c>
    </row>
    <row r="330" spans="1:119" x14ac:dyDescent="0.2">
      <c r="A330">
        <f>ROW(Source!A264)</f>
        <v>264</v>
      </c>
      <c r="B330">
        <v>64855514</v>
      </c>
      <c r="C330">
        <v>64856581</v>
      </c>
      <c r="D330">
        <v>46800345</v>
      </c>
      <c r="E330">
        <v>1</v>
      </c>
      <c r="F330">
        <v>1</v>
      </c>
      <c r="G330">
        <v>1</v>
      </c>
      <c r="H330">
        <v>3</v>
      </c>
      <c r="I330" t="s">
        <v>1249</v>
      </c>
      <c r="J330" t="s">
        <v>1250</v>
      </c>
      <c r="K330" t="s">
        <v>1251</v>
      </c>
      <c r="L330">
        <v>1374</v>
      </c>
      <c r="N330">
        <v>1013</v>
      </c>
      <c r="O330" t="s">
        <v>1252</v>
      </c>
      <c r="P330" t="s">
        <v>1252</v>
      </c>
      <c r="Q330">
        <v>1</v>
      </c>
      <c r="W330">
        <v>0</v>
      </c>
      <c r="X330">
        <v>525657491</v>
      </c>
      <c r="Y330">
        <f t="shared" si="192"/>
        <v>0.98920000000000008</v>
      </c>
      <c r="AA330">
        <v>1</v>
      </c>
      <c r="AB330">
        <v>0</v>
      </c>
      <c r="AC330">
        <v>0</v>
      </c>
      <c r="AD330">
        <v>0</v>
      </c>
      <c r="AE330">
        <v>1</v>
      </c>
      <c r="AF330">
        <v>0</v>
      </c>
      <c r="AG330">
        <v>0</v>
      </c>
      <c r="AH330">
        <v>0</v>
      </c>
      <c r="AI330">
        <v>1</v>
      </c>
      <c r="AJ330">
        <v>1</v>
      </c>
      <c r="AK330">
        <v>1</v>
      </c>
      <c r="AL330">
        <v>1</v>
      </c>
      <c r="AM330">
        <v>-2</v>
      </c>
      <c r="AN330">
        <v>0</v>
      </c>
      <c r="AO330">
        <v>1</v>
      </c>
      <c r="AP330">
        <v>1</v>
      </c>
      <c r="AQ330">
        <v>0</v>
      </c>
      <c r="AR330">
        <v>0</v>
      </c>
      <c r="AS330" t="s">
        <v>3</v>
      </c>
      <c r="AT330">
        <v>0.98920000000000008</v>
      </c>
      <c r="AU330" t="s">
        <v>3</v>
      </c>
      <c r="AV330">
        <v>0</v>
      </c>
      <c r="AW330">
        <v>2</v>
      </c>
      <c r="AX330">
        <v>64903886</v>
      </c>
      <c r="AY330">
        <v>1</v>
      </c>
      <c r="AZ330">
        <v>0</v>
      </c>
      <c r="BA330">
        <v>338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CV330">
        <v>0</v>
      </c>
      <c r="CW330">
        <v>0</v>
      </c>
      <c r="CX330">
        <f>ROUND(Y330*Source!I264,7)</f>
        <v>0.65979639999999995</v>
      </c>
      <c r="CY330">
        <f>AA330</f>
        <v>1</v>
      </c>
      <c r="CZ330">
        <f>AE330</f>
        <v>1</v>
      </c>
      <c r="DA330">
        <f>AI330</f>
        <v>1</v>
      </c>
      <c r="DB330">
        <f t="shared" si="193"/>
        <v>0.99</v>
      </c>
      <c r="DC330">
        <f t="shared" si="194"/>
        <v>0</v>
      </c>
      <c r="DD330" t="s">
        <v>3</v>
      </c>
      <c r="DE330" t="s">
        <v>3</v>
      </c>
      <c r="DF330">
        <f>ROUND(ROUND(AE330,0)*CX330,0)</f>
        <v>1</v>
      </c>
      <c r="DG330">
        <f>ROUND(ROUND(AF330,0)*CX330,0)</f>
        <v>0</v>
      </c>
      <c r="DH330">
        <f>ROUND(ROUND(AG330,0)*CX330,0)</f>
        <v>0</v>
      </c>
      <c r="DI330">
        <f>ROUND(ROUND(AH330,0)*CX330,0)</f>
        <v>0</v>
      </c>
      <c r="DJ330">
        <f>DF330</f>
        <v>1</v>
      </c>
      <c r="DK330">
        <v>0</v>
      </c>
      <c r="DL330" t="s">
        <v>3</v>
      </c>
      <c r="DM330">
        <v>0</v>
      </c>
      <c r="DN330" t="s">
        <v>3</v>
      </c>
      <c r="DO330">
        <v>0</v>
      </c>
    </row>
    <row r="331" spans="1:119" x14ac:dyDescent="0.2">
      <c r="A331">
        <f>ROW(Source!A273)</f>
        <v>273</v>
      </c>
      <c r="B331">
        <v>64855517</v>
      </c>
      <c r="C331">
        <v>64856595</v>
      </c>
      <c r="D331">
        <v>18409992</v>
      </c>
      <c r="E331">
        <v>1</v>
      </c>
      <c r="F331">
        <v>1</v>
      </c>
      <c r="G331">
        <v>1</v>
      </c>
      <c r="H331">
        <v>1</v>
      </c>
      <c r="I331" t="s">
        <v>1253</v>
      </c>
      <c r="J331" t="s">
        <v>3</v>
      </c>
      <c r="K331" t="s">
        <v>1254</v>
      </c>
      <c r="L331">
        <v>1369</v>
      </c>
      <c r="N331">
        <v>1013</v>
      </c>
      <c r="O331" t="s">
        <v>1100</v>
      </c>
      <c r="P331" t="s">
        <v>1100</v>
      </c>
      <c r="Q331">
        <v>1</v>
      </c>
      <c r="W331">
        <v>0</v>
      </c>
      <c r="X331">
        <v>-932636904</v>
      </c>
      <c r="Y331">
        <f t="shared" si="192"/>
        <v>75.22</v>
      </c>
      <c r="AA331">
        <v>0</v>
      </c>
      <c r="AB331">
        <v>0</v>
      </c>
      <c r="AC331">
        <v>0</v>
      </c>
      <c r="AD331">
        <v>8.09</v>
      </c>
      <c r="AE331">
        <v>0</v>
      </c>
      <c r="AF331">
        <v>0</v>
      </c>
      <c r="AG331">
        <v>0</v>
      </c>
      <c r="AH331">
        <v>8.09</v>
      </c>
      <c r="AI331">
        <v>1</v>
      </c>
      <c r="AJ331">
        <v>1</v>
      </c>
      <c r="AK331">
        <v>1</v>
      </c>
      <c r="AL331">
        <v>1</v>
      </c>
      <c r="AM331">
        <v>-2</v>
      </c>
      <c r="AN331">
        <v>0</v>
      </c>
      <c r="AO331">
        <v>1</v>
      </c>
      <c r="AP331">
        <v>1</v>
      </c>
      <c r="AQ331">
        <v>0</v>
      </c>
      <c r="AR331">
        <v>0</v>
      </c>
      <c r="AS331" t="s">
        <v>3</v>
      </c>
      <c r="AT331">
        <v>75.22</v>
      </c>
      <c r="AU331" t="s">
        <v>3</v>
      </c>
      <c r="AV331">
        <v>1</v>
      </c>
      <c r="AW331">
        <v>2</v>
      </c>
      <c r="AX331">
        <v>64903887</v>
      </c>
      <c r="AY331">
        <v>1</v>
      </c>
      <c r="AZ331">
        <v>0</v>
      </c>
      <c r="BA331">
        <v>339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CU331">
        <f>ROUND(AT331*Source!I273*AH331*AL331,0)</f>
        <v>26</v>
      </c>
      <c r="CV331">
        <f>ROUND(Y331*Source!I273,7)</f>
        <v>3.2720699999999998</v>
      </c>
      <c r="CW331">
        <v>0</v>
      </c>
      <c r="CX331">
        <f>ROUND(Y331*Source!I273,7)</f>
        <v>3.2720699999999998</v>
      </c>
      <c r="CY331">
        <f>AD331</f>
        <v>8.09</v>
      </c>
      <c r="CZ331">
        <f>AH331</f>
        <v>8.09</v>
      </c>
      <c r="DA331">
        <f>AL331</f>
        <v>1</v>
      </c>
      <c r="DB331">
        <f t="shared" si="193"/>
        <v>608.53</v>
      </c>
      <c r="DC331">
        <f t="shared" si="194"/>
        <v>0</v>
      </c>
      <c r="DD331" t="s">
        <v>3</v>
      </c>
      <c r="DE331" t="s">
        <v>3</v>
      </c>
      <c r="DF331">
        <f t="shared" ref="DF331:DF340" si="200">ROUND(ROUND(AE331,2)*CX331,2)</f>
        <v>0</v>
      </c>
      <c r="DG331">
        <f t="shared" ref="DG331:DG340" si="201">ROUND(ROUND(AF331,2)*CX331,2)</f>
        <v>0</v>
      </c>
      <c r="DH331">
        <f t="shared" ref="DH331:DH340" si="202">ROUND(ROUND(AG331,2)*CX331,2)</f>
        <v>0</v>
      </c>
      <c r="DI331">
        <f t="shared" ref="DI331:DI340" si="203">ROUND(ROUND(AH331,2)*CX331,2)</f>
        <v>26.47</v>
      </c>
      <c r="DJ331">
        <f>DI331</f>
        <v>26.47</v>
      </c>
      <c r="DK331">
        <v>0</v>
      </c>
      <c r="DL331" t="s">
        <v>3</v>
      </c>
      <c r="DM331">
        <v>0</v>
      </c>
      <c r="DN331" t="s">
        <v>3</v>
      </c>
      <c r="DO331">
        <v>0</v>
      </c>
    </row>
    <row r="332" spans="1:119" x14ac:dyDescent="0.2">
      <c r="A332">
        <f>ROW(Source!A273)</f>
        <v>273</v>
      </c>
      <c r="B332">
        <v>64855517</v>
      </c>
      <c r="C332">
        <v>64856595</v>
      </c>
      <c r="D332">
        <v>29172513</v>
      </c>
      <c r="E332">
        <v>1</v>
      </c>
      <c r="F332">
        <v>1</v>
      </c>
      <c r="G332">
        <v>1</v>
      </c>
      <c r="H332">
        <v>2</v>
      </c>
      <c r="I332" t="s">
        <v>1255</v>
      </c>
      <c r="J332" t="s">
        <v>1256</v>
      </c>
      <c r="K332" t="s">
        <v>1257</v>
      </c>
      <c r="L332">
        <v>1368</v>
      </c>
      <c r="N332">
        <v>1011</v>
      </c>
      <c r="O332" t="s">
        <v>1106</v>
      </c>
      <c r="P332" t="s">
        <v>1106</v>
      </c>
      <c r="Q332">
        <v>1</v>
      </c>
      <c r="W332">
        <v>0</v>
      </c>
      <c r="X332">
        <v>-1790740115</v>
      </c>
      <c r="Y332">
        <f t="shared" si="192"/>
        <v>0.21</v>
      </c>
      <c r="AA332">
        <v>0</v>
      </c>
      <c r="AB332">
        <v>1.7</v>
      </c>
      <c r="AC332">
        <v>0</v>
      </c>
      <c r="AD332">
        <v>0</v>
      </c>
      <c r="AE332">
        <v>0</v>
      </c>
      <c r="AF332">
        <v>1.7</v>
      </c>
      <c r="AG332">
        <v>0</v>
      </c>
      <c r="AH332">
        <v>0</v>
      </c>
      <c r="AI332">
        <v>1</v>
      </c>
      <c r="AJ332">
        <v>1</v>
      </c>
      <c r="AK332">
        <v>1</v>
      </c>
      <c r="AL332">
        <v>1</v>
      </c>
      <c r="AM332">
        <v>-2</v>
      </c>
      <c r="AN332">
        <v>0</v>
      </c>
      <c r="AO332">
        <v>1</v>
      </c>
      <c r="AP332">
        <v>1</v>
      </c>
      <c r="AQ332">
        <v>0</v>
      </c>
      <c r="AR332">
        <v>0</v>
      </c>
      <c r="AS332" t="s">
        <v>3</v>
      </c>
      <c r="AT332">
        <v>0.21</v>
      </c>
      <c r="AU332" t="s">
        <v>3</v>
      </c>
      <c r="AV332">
        <v>0</v>
      </c>
      <c r="AW332">
        <v>2</v>
      </c>
      <c r="AX332">
        <v>64903888</v>
      </c>
      <c r="AY332">
        <v>1</v>
      </c>
      <c r="AZ332">
        <v>0</v>
      </c>
      <c r="BA332">
        <v>340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CV332">
        <v>0</v>
      </c>
      <c r="CW332">
        <f>ROUND(Y332*Source!I273*DO332,7)</f>
        <v>0</v>
      </c>
      <c r="CX332">
        <f>ROUND(Y332*Source!I273,7)</f>
        <v>9.1350000000000008E-3</v>
      </c>
      <c r="CY332">
        <f>AB332</f>
        <v>1.7</v>
      </c>
      <c r="CZ332">
        <f>AF332</f>
        <v>1.7</v>
      </c>
      <c r="DA332">
        <f>AJ332</f>
        <v>1</v>
      </c>
      <c r="DB332">
        <f t="shared" si="193"/>
        <v>0.36</v>
      </c>
      <c r="DC332">
        <f t="shared" si="194"/>
        <v>0</v>
      </c>
      <c r="DD332" t="s">
        <v>3</v>
      </c>
      <c r="DE332" t="s">
        <v>3</v>
      </c>
      <c r="DF332">
        <f t="shared" si="200"/>
        <v>0</v>
      </c>
      <c r="DG332">
        <f t="shared" si="201"/>
        <v>0.02</v>
      </c>
      <c r="DH332">
        <f t="shared" si="202"/>
        <v>0</v>
      </c>
      <c r="DI332">
        <f t="shared" si="203"/>
        <v>0</v>
      </c>
      <c r="DJ332">
        <f>DG332</f>
        <v>0.02</v>
      </c>
      <c r="DK332">
        <v>0</v>
      </c>
      <c r="DL332" t="s">
        <v>3</v>
      </c>
      <c r="DM332">
        <v>0</v>
      </c>
      <c r="DN332" t="s">
        <v>3</v>
      </c>
      <c r="DO332">
        <v>0</v>
      </c>
    </row>
    <row r="333" spans="1:119" x14ac:dyDescent="0.2">
      <c r="A333">
        <f>ROW(Source!A273)</f>
        <v>273</v>
      </c>
      <c r="B333">
        <v>64855517</v>
      </c>
      <c r="C333">
        <v>64856595</v>
      </c>
      <c r="D333">
        <v>29174913</v>
      </c>
      <c r="E333">
        <v>1</v>
      </c>
      <c r="F333">
        <v>1</v>
      </c>
      <c r="G333">
        <v>1</v>
      </c>
      <c r="H333">
        <v>2</v>
      </c>
      <c r="I333" t="s">
        <v>1152</v>
      </c>
      <c r="J333" t="s">
        <v>1153</v>
      </c>
      <c r="K333" t="s">
        <v>1154</v>
      </c>
      <c r="L333">
        <v>1368</v>
      </c>
      <c r="N333">
        <v>1011</v>
      </c>
      <c r="O333" t="s">
        <v>1106</v>
      </c>
      <c r="P333" t="s">
        <v>1106</v>
      </c>
      <c r="Q333">
        <v>1</v>
      </c>
      <c r="W333">
        <v>0</v>
      </c>
      <c r="X333">
        <v>1230759911</v>
      </c>
      <c r="Y333">
        <f t="shared" si="192"/>
        <v>0.4</v>
      </c>
      <c r="AA333">
        <v>0</v>
      </c>
      <c r="AB333">
        <v>87.17</v>
      </c>
      <c r="AC333">
        <v>11.6</v>
      </c>
      <c r="AD333">
        <v>0</v>
      </c>
      <c r="AE333">
        <v>0</v>
      </c>
      <c r="AF333">
        <v>87.17</v>
      </c>
      <c r="AG333">
        <v>11.6</v>
      </c>
      <c r="AH333">
        <v>0</v>
      </c>
      <c r="AI333">
        <v>1</v>
      </c>
      <c r="AJ333">
        <v>1</v>
      </c>
      <c r="AK333">
        <v>1</v>
      </c>
      <c r="AL333">
        <v>1</v>
      </c>
      <c r="AM333">
        <v>-2</v>
      </c>
      <c r="AN333">
        <v>0</v>
      </c>
      <c r="AO333">
        <v>1</v>
      </c>
      <c r="AP333">
        <v>1</v>
      </c>
      <c r="AQ333">
        <v>0</v>
      </c>
      <c r="AR333">
        <v>0</v>
      </c>
      <c r="AS333" t="s">
        <v>3</v>
      </c>
      <c r="AT333">
        <v>0.4</v>
      </c>
      <c r="AU333" t="s">
        <v>3</v>
      </c>
      <c r="AV333">
        <v>0</v>
      </c>
      <c r="AW333">
        <v>2</v>
      </c>
      <c r="AX333">
        <v>64903889</v>
      </c>
      <c r="AY333">
        <v>1</v>
      </c>
      <c r="AZ333">
        <v>0</v>
      </c>
      <c r="BA333">
        <v>341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CV333">
        <v>0</v>
      </c>
      <c r="CW333">
        <f>ROUND(Y333*Source!I273*DO333,7)</f>
        <v>0</v>
      </c>
      <c r="CX333">
        <f>ROUND(Y333*Source!I273,7)</f>
        <v>1.7399999999999999E-2</v>
      </c>
      <c r="CY333">
        <f>AB333</f>
        <v>87.17</v>
      </c>
      <c r="CZ333">
        <f>AF333</f>
        <v>87.17</v>
      </c>
      <c r="DA333">
        <f>AJ333</f>
        <v>1</v>
      </c>
      <c r="DB333">
        <f t="shared" si="193"/>
        <v>34.869999999999997</v>
      </c>
      <c r="DC333">
        <f t="shared" si="194"/>
        <v>4.6399999999999997</v>
      </c>
      <c r="DD333" t="s">
        <v>3</v>
      </c>
      <c r="DE333" t="s">
        <v>3</v>
      </c>
      <c r="DF333">
        <f t="shared" si="200"/>
        <v>0</v>
      </c>
      <c r="DG333">
        <f t="shared" si="201"/>
        <v>1.52</v>
      </c>
      <c r="DH333">
        <f t="shared" si="202"/>
        <v>0.2</v>
      </c>
      <c r="DI333">
        <f t="shared" si="203"/>
        <v>0</v>
      </c>
      <c r="DJ333">
        <f>DG333</f>
        <v>1.52</v>
      </c>
      <c r="DK333">
        <v>0</v>
      </c>
      <c r="DL333" t="s">
        <v>3</v>
      </c>
      <c r="DM333">
        <v>0</v>
      </c>
      <c r="DN333" t="s">
        <v>3</v>
      </c>
      <c r="DO333">
        <v>0</v>
      </c>
    </row>
    <row r="334" spans="1:119" x14ac:dyDescent="0.2">
      <c r="A334">
        <f>ROW(Source!A273)</f>
        <v>273</v>
      </c>
      <c r="B334">
        <v>64855517</v>
      </c>
      <c r="C334">
        <v>64856595</v>
      </c>
      <c r="D334">
        <v>29113598</v>
      </c>
      <c r="E334">
        <v>1</v>
      </c>
      <c r="F334">
        <v>1</v>
      </c>
      <c r="G334">
        <v>1</v>
      </c>
      <c r="H334">
        <v>3</v>
      </c>
      <c r="I334" t="s">
        <v>1196</v>
      </c>
      <c r="J334" t="s">
        <v>1197</v>
      </c>
      <c r="K334" t="s">
        <v>1198</v>
      </c>
      <c r="L334">
        <v>1348</v>
      </c>
      <c r="N334">
        <v>1009</v>
      </c>
      <c r="O334" t="s">
        <v>36</v>
      </c>
      <c r="P334" t="s">
        <v>36</v>
      </c>
      <c r="Q334">
        <v>1000</v>
      </c>
      <c r="W334">
        <v>0</v>
      </c>
      <c r="X334">
        <v>-1012359093</v>
      </c>
      <c r="Y334">
        <f t="shared" si="192"/>
        <v>9.4999999999999998E-3</v>
      </c>
      <c r="AA334">
        <v>4455.2</v>
      </c>
      <c r="AB334">
        <v>0</v>
      </c>
      <c r="AC334">
        <v>0</v>
      </c>
      <c r="AD334">
        <v>0</v>
      </c>
      <c r="AE334">
        <v>4455.2</v>
      </c>
      <c r="AF334">
        <v>0</v>
      </c>
      <c r="AG334">
        <v>0</v>
      </c>
      <c r="AH334">
        <v>0</v>
      </c>
      <c r="AI334">
        <v>1</v>
      </c>
      <c r="AJ334">
        <v>1</v>
      </c>
      <c r="AK334">
        <v>1</v>
      </c>
      <c r="AL334">
        <v>1</v>
      </c>
      <c r="AM334">
        <v>-2</v>
      </c>
      <c r="AN334">
        <v>0</v>
      </c>
      <c r="AO334">
        <v>1</v>
      </c>
      <c r="AP334">
        <v>1</v>
      </c>
      <c r="AQ334">
        <v>0</v>
      </c>
      <c r="AR334">
        <v>0</v>
      </c>
      <c r="AS334" t="s">
        <v>3</v>
      </c>
      <c r="AT334">
        <v>9.4999999999999998E-3</v>
      </c>
      <c r="AU334" t="s">
        <v>3</v>
      </c>
      <c r="AV334">
        <v>0</v>
      </c>
      <c r="AW334">
        <v>2</v>
      </c>
      <c r="AX334">
        <v>64903890</v>
      </c>
      <c r="AY334">
        <v>1</v>
      </c>
      <c r="AZ334">
        <v>0</v>
      </c>
      <c r="BA334">
        <v>342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CV334">
        <v>0</v>
      </c>
      <c r="CW334">
        <v>0</v>
      </c>
      <c r="CX334">
        <f>ROUND(Y334*Source!I273,7)</f>
        <v>4.1330000000000002E-4</v>
      </c>
      <c r="CY334">
        <f t="shared" ref="CY334:CY340" si="204">AA334</f>
        <v>4455.2</v>
      </c>
      <c r="CZ334">
        <f t="shared" ref="CZ334:CZ340" si="205">AE334</f>
        <v>4455.2</v>
      </c>
      <c r="DA334">
        <f t="shared" ref="DA334:DA340" si="206">AI334</f>
        <v>1</v>
      </c>
      <c r="DB334">
        <f t="shared" si="193"/>
        <v>42.32</v>
      </c>
      <c r="DC334">
        <f t="shared" si="194"/>
        <v>0</v>
      </c>
      <c r="DD334" t="s">
        <v>3</v>
      </c>
      <c r="DE334" t="s">
        <v>3</v>
      </c>
      <c r="DF334">
        <f t="shared" si="200"/>
        <v>1.84</v>
      </c>
      <c r="DG334">
        <f t="shared" si="201"/>
        <v>0</v>
      </c>
      <c r="DH334">
        <f t="shared" si="202"/>
        <v>0</v>
      </c>
      <c r="DI334">
        <f t="shared" si="203"/>
        <v>0</v>
      </c>
      <c r="DJ334">
        <f t="shared" ref="DJ334:DJ340" si="207">DF334</f>
        <v>1.84</v>
      </c>
      <c r="DK334">
        <v>0</v>
      </c>
      <c r="DL334" t="s">
        <v>3</v>
      </c>
      <c r="DM334">
        <v>0</v>
      </c>
      <c r="DN334" t="s">
        <v>3</v>
      </c>
      <c r="DO334">
        <v>0</v>
      </c>
    </row>
    <row r="335" spans="1:119" x14ac:dyDescent="0.2">
      <c r="A335">
        <f>ROW(Source!A273)</f>
        <v>273</v>
      </c>
      <c r="B335">
        <v>64855517</v>
      </c>
      <c r="C335">
        <v>64856595</v>
      </c>
      <c r="D335">
        <v>29114332</v>
      </c>
      <c r="E335">
        <v>1</v>
      </c>
      <c r="F335">
        <v>1</v>
      </c>
      <c r="G335">
        <v>1</v>
      </c>
      <c r="H335">
        <v>3</v>
      </c>
      <c r="I335" t="s">
        <v>1202</v>
      </c>
      <c r="J335" t="s">
        <v>1203</v>
      </c>
      <c r="K335" t="s">
        <v>1204</v>
      </c>
      <c r="L335">
        <v>1348</v>
      </c>
      <c r="N335">
        <v>1009</v>
      </c>
      <c r="O335" t="s">
        <v>36</v>
      </c>
      <c r="P335" t="s">
        <v>36</v>
      </c>
      <c r="Q335">
        <v>1000</v>
      </c>
      <c r="W335">
        <v>0</v>
      </c>
      <c r="X335">
        <v>1561117559</v>
      </c>
      <c r="Y335">
        <f t="shared" si="192"/>
        <v>5.8999999999999999E-3</v>
      </c>
      <c r="AA335">
        <v>11978</v>
      </c>
      <c r="AB335">
        <v>0</v>
      </c>
      <c r="AC335">
        <v>0</v>
      </c>
      <c r="AD335">
        <v>0</v>
      </c>
      <c r="AE335">
        <v>11978</v>
      </c>
      <c r="AF335">
        <v>0</v>
      </c>
      <c r="AG335">
        <v>0</v>
      </c>
      <c r="AH335">
        <v>0</v>
      </c>
      <c r="AI335">
        <v>1</v>
      </c>
      <c r="AJ335">
        <v>1</v>
      </c>
      <c r="AK335">
        <v>1</v>
      </c>
      <c r="AL335">
        <v>1</v>
      </c>
      <c r="AM335">
        <v>-2</v>
      </c>
      <c r="AN335">
        <v>0</v>
      </c>
      <c r="AO335">
        <v>1</v>
      </c>
      <c r="AP335">
        <v>1</v>
      </c>
      <c r="AQ335">
        <v>0</v>
      </c>
      <c r="AR335">
        <v>0</v>
      </c>
      <c r="AS335" t="s">
        <v>3</v>
      </c>
      <c r="AT335">
        <v>5.8999999999999999E-3</v>
      </c>
      <c r="AU335" t="s">
        <v>3</v>
      </c>
      <c r="AV335">
        <v>0</v>
      </c>
      <c r="AW335">
        <v>2</v>
      </c>
      <c r="AX335">
        <v>64903891</v>
      </c>
      <c r="AY335">
        <v>1</v>
      </c>
      <c r="AZ335">
        <v>0</v>
      </c>
      <c r="BA335">
        <v>343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CV335">
        <v>0</v>
      </c>
      <c r="CW335">
        <v>0</v>
      </c>
      <c r="CX335">
        <f>ROUND(Y335*Source!I273,7)</f>
        <v>2.5670000000000001E-4</v>
      </c>
      <c r="CY335">
        <f t="shared" si="204"/>
        <v>11978</v>
      </c>
      <c r="CZ335">
        <f t="shared" si="205"/>
        <v>11978</v>
      </c>
      <c r="DA335">
        <f t="shared" si="206"/>
        <v>1</v>
      </c>
      <c r="DB335">
        <f t="shared" si="193"/>
        <v>70.67</v>
      </c>
      <c r="DC335">
        <f t="shared" si="194"/>
        <v>0</v>
      </c>
      <c r="DD335" t="s">
        <v>3</v>
      </c>
      <c r="DE335" t="s">
        <v>3</v>
      </c>
      <c r="DF335">
        <f t="shared" si="200"/>
        <v>3.07</v>
      </c>
      <c r="DG335">
        <f t="shared" si="201"/>
        <v>0</v>
      </c>
      <c r="DH335">
        <f t="shared" si="202"/>
        <v>0</v>
      </c>
      <c r="DI335">
        <f t="shared" si="203"/>
        <v>0</v>
      </c>
      <c r="DJ335">
        <f t="shared" si="207"/>
        <v>3.07</v>
      </c>
      <c r="DK335">
        <v>0</v>
      </c>
      <c r="DL335" t="s">
        <v>3</v>
      </c>
      <c r="DM335">
        <v>0</v>
      </c>
      <c r="DN335" t="s">
        <v>3</v>
      </c>
      <c r="DO335">
        <v>0</v>
      </c>
    </row>
    <row r="336" spans="1:119" x14ac:dyDescent="0.2">
      <c r="A336">
        <f>ROW(Source!A273)</f>
        <v>273</v>
      </c>
      <c r="B336">
        <v>64855517</v>
      </c>
      <c r="C336">
        <v>64856595</v>
      </c>
      <c r="D336">
        <v>29115469</v>
      </c>
      <c r="E336">
        <v>1</v>
      </c>
      <c r="F336">
        <v>1</v>
      </c>
      <c r="G336">
        <v>1</v>
      </c>
      <c r="H336">
        <v>3</v>
      </c>
      <c r="I336" t="s">
        <v>1258</v>
      </c>
      <c r="J336" t="s">
        <v>1259</v>
      </c>
      <c r="K336" t="s">
        <v>1260</v>
      </c>
      <c r="L336">
        <v>1339</v>
      </c>
      <c r="N336">
        <v>1007</v>
      </c>
      <c r="O336" t="s">
        <v>128</v>
      </c>
      <c r="P336" t="s">
        <v>128</v>
      </c>
      <c r="Q336">
        <v>1</v>
      </c>
      <c r="W336">
        <v>0</v>
      </c>
      <c r="X336">
        <v>-756380643</v>
      </c>
      <c r="Y336">
        <f t="shared" si="192"/>
        <v>0.21</v>
      </c>
      <c r="AA336">
        <v>1287.01</v>
      </c>
      <c r="AB336">
        <v>0</v>
      </c>
      <c r="AC336">
        <v>0</v>
      </c>
      <c r="AD336">
        <v>0</v>
      </c>
      <c r="AE336">
        <v>1287.01</v>
      </c>
      <c r="AF336">
        <v>0</v>
      </c>
      <c r="AG336">
        <v>0</v>
      </c>
      <c r="AH336">
        <v>0</v>
      </c>
      <c r="AI336">
        <v>1</v>
      </c>
      <c r="AJ336">
        <v>1</v>
      </c>
      <c r="AK336">
        <v>1</v>
      </c>
      <c r="AL336">
        <v>1</v>
      </c>
      <c r="AM336">
        <v>-2</v>
      </c>
      <c r="AN336">
        <v>0</v>
      </c>
      <c r="AO336">
        <v>1</v>
      </c>
      <c r="AP336">
        <v>1</v>
      </c>
      <c r="AQ336">
        <v>0</v>
      </c>
      <c r="AR336">
        <v>0</v>
      </c>
      <c r="AS336" t="s">
        <v>3</v>
      </c>
      <c r="AT336">
        <v>0.21</v>
      </c>
      <c r="AU336" t="s">
        <v>3</v>
      </c>
      <c r="AV336">
        <v>0</v>
      </c>
      <c r="AW336">
        <v>2</v>
      </c>
      <c r="AX336">
        <v>64903892</v>
      </c>
      <c r="AY336">
        <v>1</v>
      </c>
      <c r="AZ336">
        <v>0</v>
      </c>
      <c r="BA336">
        <v>344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CV336">
        <v>0</v>
      </c>
      <c r="CW336">
        <v>0</v>
      </c>
      <c r="CX336">
        <f>ROUND(Y336*Source!I273,7)</f>
        <v>9.1350000000000008E-3</v>
      </c>
      <c r="CY336">
        <f t="shared" si="204"/>
        <v>1287.01</v>
      </c>
      <c r="CZ336">
        <f t="shared" si="205"/>
        <v>1287.01</v>
      </c>
      <c r="DA336">
        <f t="shared" si="206"/>
        <v>1</v>
      </c>
      <c r="DB336">
        <f t="shared" si="193"/>
        <v>270.27</v>
      </c>
      <c r="DC336">
        <f t="shared" si="194"/>
        <v>0</v>
      </c>
      <c r="DD336" t="s">
        <v>3</v>
      </c>
      <c r="DE336" t="s">
        <v>3</v>
      </c>
      <c r="DF336">
        <f t="shared" si="200"/>
        <v>11.76</v>
      </c>
      <c r="DG336">
        <f t="shared" si="201"/>
        <v>0</v>
      </c>
      <c r="DH336">
        <f t="shared" si="202"/>
        <v>0</v>
      </c>
      <c r="DI336">
        <f t="shared" si="203"/>
        <v>0</v>
      </c>
      <c r="DJ336">
        <f t="shared" si="207"/>
        <v>11.76</v>
      </c>
      <c r="DK336">
        <v>0</v>
      </c>
      <c r="DL336" t="s">
        <v>3</v>
      </c>
      <c r="DM336">
        <v>0</v>
      </c>
      <c r="DN336" t="s">
        <v>3</v>
      </c>
      <c r="DO336">
        <v>0</v>
      </c>
    </row>
    <row r="337" spans="1:119" x14ac:dyDescent="0.2">
      <c r="A337">
        <f>ROW(Source!A273)</f>
        <v>273</v>
      </c>
      <c r="B337">
        <v>64855517</v>
      </c>
      <c r="C337">
        <v>64856595</v>
      </c>
      <c r="D337">
        <v>29115646</v>
      </c>
      <c r="E337">
        <v>1</v>
      </c>
      <c r="F337">
        <v>1</v>
      </c>
      <c r="G337">
        <v>1</v>
      </c>
      <c r="H337">
        <v>3</v>
      </c>
      <c r="I337" t="s">
        <v>1261</v>
      </c>
      <c r="J337" t="s">
        <v>1262</v>
      </c>
      <c r="K337" t="s">
        <v>1263</v>
      </c>
      <c r="L337">
        <v>1339</v>
      </c>
      <c r="N337">
        <v>1007</v>
      </c>
      <c r="O337" t="s">
        <v>128</v>
      </c>
      <c r="P337" t="s">
        <v>128</v>
      </c>
      <c r="Q337">
        <v>1</v>
      </c>
      <c r="W337">
        <v>0</v>
      </c>
      <c r="X337">
        <v>2026967772</v>
      </c>
      <c r="Y337">
        <f t="shared" si="192"/>
        <v>0.18</v>
      </c>
      <c r="AA337">
        <v>1155</v>
      </c>
      <c r="AB337">
        <v>0</v>
      </c>
      <c r="AC337">
        <v>0</v>
      </c>
      <c r="AD337">
        <v>0</v>
      </c>
      <c r="AE337">
        <v>1155</v>
      </c>
      <c r="AF337">
        <v>0</v>
      </c>
      <c r="AG337">
        <v>0</v>
      </c>
      <c r="AH337">
        <v>0</v>
      </c>
      <c r="AI337">
        <v>1</v>
      </c>
      <c r="AJ337">
        <v>1</v>
      </c>
      <c r="AK337">
        <v>1</v>
      </c>
      <c r="AL337">
        <v>1</v>
      </c>
      <c r="AM337">
        <v>-2</v>
      </c>
      <c r="AN337">
        <v>0</v>
      </c>
      <c r="AO337">
        <v>1</v>
      </c>
      <c r="AP337">
        <v>1</v>
      </c>
      <c r="AQ337">
        <v>0</v>
      </c>
      <c r="AR337">
        <v>0</v>
      </c>
      <c r="AS337" t="s">
        <v>3</v>
      </c>
      <c r="AT337">
        <v>0.18</v>
      </c>
      <c r="AU337" t="s">
        <v>3</v>
      </c>
      <c r="AV337">
        <v>0</v>
      </c>
      <c r="AW337">
        <v>2</v>
      </c>
      <c r="AX337">
        <v>64903893</v>
      </c>
      <c r="AY337">
        <v>1</v>
      </c>
      <c r="AZ337">
        <v>0</v>
      </c>
      <c r="BA337">
        <v>345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CV337">
        <v>0</v>
      </c>
      <c r="CW337">
        <v>0</v>
      </c>
      <c r="CX337">
        <f>ROUND(Y337*Source!I273,7)</f>
        <v>7.8300000000000002E-3</v>
      </c>
      <c r="CY337">
        <f t="shared" si="204"/>
        <v>1155</v>
      </c>
      <c r="CZ337">
        <f t="shared" si="205"/>
        <v>1155</v>
      </c>
      <c r="DA337">
        <f t="shared" si="206"/>
        <v>1</v>
      </c>
      <c r="DB337">
        <f t="shared" si="193"/>
        <v>207.9</v>
      </c>
      <c r="DC337">
        <f t="shared" si="194"/>
        <v>0</v>
      </c>
      <c r="DD337" t="s">
        <v>3</v>
      </c>
      <c r="DE337" t="s">
        <v>3</v>
      </c>
      <c r="DF337">
        <f t="shared" si="200"/>
        <v>9.0399999999999991</v>
      </c>
      <c r="DG337">
        <f t="shared" si="201"/>
        <v>0</v>
      </c>
      <c r="DH337">
        <f t="shared" si="202"/>
        <v>0</v>
      </c>
      <c r="DI337">
        <f t="shared" si="203"/>
        <v>0</v>
      </c>
      <c r="DJ337">
        <f t="shared" si="207"/>
        <v>9.0399999999999991</v>
      </c>
      <c r="DK337">
        <v>0</v>
      </c>
      <c r="DL337" t="s">
        <v>3</v>
      </c>
      <c r="DM337">
        <v>0</v>
      </c>
      <c r="DN337" t="s">
        <v>3</v>
      </c>
      <c r="DO337">
        <v>0</v>
      </c>
    </row>
    <row r="338" spans="1:119" x14ac:dyDescent="0.2">
      <c r="A338">
        <f>ROW(Source!A273)</f>
        <v>273</v>
      </c>
      <c r="B338">
        <v>64855517</v>
      </c>
      <c r="C338">
        <v>64856595</v>
      </c>
      <c r="D338">
        <v>29145043</v>
      </c>
      <c r="E338">
        <v>1</v>
      </c>
      <c r="F338">
        <v>1</v>
      </c>
      <c r="G338">
        <v>1</v>
      </c>
      <c r="H338">
        <v>3</v>
      </c>
      <c r="I338" t="s">
        <v>196</v>
      </c>
      <c r="J338" t="s">
        <v>198</v>
      </c>
      <c r="K338" t="s">
        <v>197</v>
      </c>
      <c r="L338">
        <v>1339</v>
      </c>
      <c r="N338">
        <v>1007</v>
      </c>
      <c r="O338" t="s">
        <v>128</v>
      </c>
      <c r="P338" t="s">
        <v>128</v>
      </c>
      <c r="Q338">
        <v>1</v>
      </c>
      <c r="W338">
        <v>0</v>
      </c>
      <c r="X338">
        <v>548345076</v>
      </c>
      <c r="Y338">
        <f t="shared" si="192"/>
        <v>1.04</v>
      </c>
      <c r="AA338">
        <v>665</v>
      </c>
      <c r="AB338">
        <v>0</v>
      </c>
      <c r="AC338">
        <v>0</v>
      </c>
      <c r="AD338">
        <v>0</v>
      </c>
      <c r="AE338">
        <v>665</v>
      </c>
      <c r="AF338">
        <v>0</v>
      </c>
      <c r="AG338">
        <v>0</v>
      </c>
      <c r="AH338">
        <v>0</v>
      </c>
      <c r="AI338">
        <v>1</v>
      </c>
      <c r="AJ338">
        <v>1</v>
      </c>
      <c r="AK338">
        <v>1</v>
      </c>
      <c r="AL338">
        <v>1</v>
      </c>
      <c r="AM338">
        <v>-2</v>
      </c>
      <c r="AN338">
        <v>0</v>
      </c>
      <c r="AO338">
        <v>1</v>
      </c>
      <c r="AP338">
        <v>1</v>
      </c>
      <c r="AQ338">
        <v>0</v>
      </c>
      <c r="AR338">
        <v>0</v>
      </c>
      <c r="AS338" t="s">
        <v>3</v>
      </c>
      <c r="AT338">
        <v>1.04</v>
      </c>
      <c r="AU338" t="s">
        <v>3</v>
      </c>
      <c r="AV338">
        <v>0</v>
      </c>
      <c r="AW338">
        <v>2</v>
      </c>
      <c r="AX338">
        <v>64903894</v>
      </c>
      <c r="AY338">
        <v>1</v>
      </c>
      <c r="AZ338">
        <v>0</v>
      </c>
      <c r="BA338">
        <v>346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CV338">
        <v>0</v>
      </c>
      <c r="CW338">
        <v>0</v>
      </c>
      <c r="CX338">
        <f>ROUND(Y338*Source!I273,7)</f>
        <v>4.5240000000000002E-2</v>
      </c>
      <c r="CY338">
        <f t="shared" si="204"/>
        <v>665</v>
      </c>
      <c r="CZ338">
        <f t="shared" si="205"/>
        <v>665</v>
      </c>
      <c r="DA338">
        <f t="shared" si="206"/>
        <v>1</v>
      </c>
      <c r="DB338">
        <f t="shared" si="193"/>
        <v>691.6</v>
      </c>
      <c r="DC338">
        <f t="shared" si="194"/>
        <v>0</v>
      </c>
      <c r="DD338" t="s">
        <v>3</v>
      </c>
      <c r="DE338" t="s">
        <v>3</v>
      </c>
      <c r="DF338">
        <f t="shared" si="200"/>
        <v>30.08</v>
      </c>
      <c r="DG338">
        <f t="shared" si="201"/>
        <v>0</v>
      </c>
      <c r="DH338">
        <f t="shared" si="202"/>
        <v>0</v>
      </c>
      <c r="DI338">
        <f t="shared" si="203"/>
        <v>0</v>
      </c>
      <c r="DJ338">
        <f t="shared" si="207"/>
        <v>30.08</v>
      </c>
      <c r="DK338">
        <v>0</v>
      </c>
      <c r="DL338" t="s">
        <v>3</v>
      </c>
      <c r="DM338">
        <v>0</v>
      </c>
      <c r="DN338" t="s">
        <v>3</v>
      </c>
      <c r="DO338">
        <v>0</v>
      </c>
    </row>
    <row r="339" spans="1:119" x14ac:dyDescent="0.2">
      <c r="A339">
        <f>ROW(Source!A273)</f>
        <v>273</v>
      </c>
      <c r="B339">
        <v>64855517</v>
      </c>
      <c r="C339">
        <v>64856595</v>
      </c>
      <c r="D339">
        <v>29149243</v>
      </c>
      <c r="E339">
        <v>1</v>
      </c>
      <c r="F339">
        <v>1</v>
      </c>
      <c r="G339">
        <v>1</v>
      </c>
      <c r="H339">
        <v>3</v>
      </c>
      <c r="I339" t="s">
        <v>1211</v>
      </c>
      <c r="J339" t="s">
        <v>1212</v>
      </c>
      <c r="K339" t="s">
        <v>1213</v>
      </c>
      <c r="L339">
        <v>1348</v>
      </c>
      <c r="N339">
        <v>1009</v>
      </c>
      <c r="O339" t="s">
        <v>36</v>
      </c>
      <c r="P339" t="s">
        <v>36</v>
      </c>
      <c r="Q339">
        <v>1000</v>
      </c>
      <c r="W339">
        <v>0</v>
      </c>
      <c r="X339">
        <v>-1340402651</v>
      </c>
      <c r="Y339">
        <f t="shared" si="192"/>
        <v>4.8999999999999998E-3</v>
      </c>
      <c r="AA339">
        <v>734.5</v>
      </c>
      <c r="AB339">
        <v>0</v>
      </c>
      <c r="AC339">
        <v>0</v>
      </c>
      <c r="AD339">
        <v>0</v>
      </c>
      <c r="AE339">
        <v>734.5</v>
      </c>
      <c r="AF339">
        <v>0</v>
      </c>
      <c r="AG339">
        <v>0</v>
      </c>
      <c r="AH339">
        <v>0</v>
      </c>
      <c r="AI339">
        <v>1</v>
      </c>
      <c r="AJ339">
        <v>1</v>
      </c>
      <c r="AK339">
        <v>1</v>
      </c>
      <c r="AL339">
        <v>1</v>
      </c>
      <c r="AM339">
        <v>-2</v>
      </c>
      <c r="AN339">
        <v>0</v>
      </c>
      <c r="AO339">
        <v>1</v>
      </c>
      <c r="AP339">
        <v>1</v>
      </c>
      <c r="AQ339">
        <v>0</v>
      </c>
      <c r="AR339">
        <v>0</v>
      </c>
      <c r="AS339" t="s">
        <v>3</v>
      </c>
      <c r="AT339">
        <v>4.8999999999999998E-3</v>
      </c>
      <c r="AU339" t="s">
        <v>3</v>
      </c>
      <c r="AV339">
        <v>0</v>
      </c>
      <c r="AW339">
        <v>2</v>
      </c>
      <c r="AX339">
        <v>64903895</v>
      </c>
      <c r="AY339">
        <v>1</v>
      </c>
      <c r="AZ339">
        <v>0</v>
      </c>
      <c r="BA339">
        <v>347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CV339">
        <v>0</v>
      </c>
      <c r="CW339">
        <v>0</v>
      </c>
      <c r="CX339">
        <f>ROUND(Y339*Source!I273,7)</f>
        <v>2.1320000000000001E-4</v>
      </c>
      <c r="CY339">
        <f t="shared" si="204"/>
        <v>734.5</v>
      </c>
      <c r="CZ339">
        <f t="shared" si="205"/>
        <v>734.5</v>
      </c>
      <c r="DA339">
        <f t="shared" si="206"/>
        <v>1</v>
      </c>
      <c r="DB339">
        <f t="shared" si="193"/>
        <v>3.6</v>
      </c>
      <c r="DC339">
        <f t="shared" si="194"/>
        <v>0</v>
      </c>
      <c r="DD339" t="s">
        <v>3</v>
      </c>
      <c r="DE339" t="s">
        <v>3</v>
      </c>
      <c r="DF339">
        <f t="shared" si="200"/>
        <v>0.16</v>
      </c>
      <c r="DG339">
        <f t="shared" si="201"/>
        <v>0</v>
      </c>
      <c r="DH339">
        <f t="shared" si="202"/>
        <v>0</v>
      </c>
      <c r="DI339">
        <f t="shared" si="203"/>
        <v>0</v>
      </c>
      <c r="DJ339">
        <f t="shared" si="207"/>
        <v>0.16</v>
      </c>
      <c r="DK339">
        <v>0</v>
      </c>
      <c r="DL339" t="s">
        <v>3</v>
      </c>
      <c r="DM339">
        <v>0</v>
      </c>
      <c r="DN339" t="s">
        <v>3</v>
      </c>
      <c r="DO339">
        <v>0</v>
      </c>
    </row>
    <row r="340" spans="1:119" x14ac:dyDescent="0.2">
      <c r="A340">
        <f>ROW(Source!A273)</f>
        <v>273</v>
      </c>
      <c r="B340">
        <v>64855517</v>
      </c>
      <c r="C340">
        <v>64856595</v>
      </c>
      <c r="D340">
        <v>29150040</v>
      </c>
      <c r="E340">
        <v>1</v>
      </c>
      <c r="F340">
        <v>1</v>
      </c>
      <c r="G340">
        <v>1</v>
      </c>
      <c r="H340">
        <v>3</v>
      </c>
      <c r="I340" t="s">
        <v>1141</v>
      </c>
      <c r="J340" t="s">
        <v>1142</v>
      </c>
      <c r="K340" t="s">
        <v>1143</v>
      </c>
      <c r="L340">
        <v>1339</v>
      </c>
      <c r="N340">
        <v>1007</v>
      </c>
      <c r="O340" t="s">
        <v>128</v>
      </c>
      <c r="P340" t="s">
        <v>128</v>
      </c>
      <c r="Q340">
        <v>1</v>
      </c>
      <c r="W340">
        <v>0</v>
      </c>
      <c r="X340">
        <v>619799737</v>
      </c>
      <c r="Y340">
        <f t="shared" si="192"/>
        <v>1.37E-2</v>
      </c>
      <c r="AA340">
        <v>2.44</v>
      </c>
      <c r="AB340">
        <v>0</v>
      </c>
      <c r="AC340">
        <v>0</v>
      </c>
      <c r="AD340">
        <v>0</v>
      </c>
      <c r="AE340">
        <v>2.44</v>
      </c>
      <c r="AF340">
        <v>0</v>
      </c>
      <c r="AG340">
        <v>0</v>
      </c>
      <c r="AH340">
        <v>0</v>
      </c>
      <c r="AI340">
        <v>1</v>
      </c>
      <c r="AJ340">
        <v>1</v>
      </c>
      <c r="AK340">
        <v>1</v>
      </c>
      <c r="AL340">
        <v>1</v>
      </c>
      <c r="AM340">
        <v>-2</v>
      </c>
      <c r="AN340">
        <v>0</v>
      </c>
      <c r="AO340">
        <v>1</v>
      </c>
      <c r="AP340">
        <v>1</v>
      </c>
      <c r="AQ340">
        <v>0</v>
      </c>
      <c r="AR340">
        <v>0</v>
      </c>
      <c r="AS340" t="s">
        <v>3</v>
      </c>
      <c r="AT340">
        <v>1.37E-2</v>
      </c>
      <c r="AU340" t="s">
        <v>3</v>
      </c>
      <c r="AV340">
        <v>0</v>
      </c>
      <c r="AW340">
        <v>2</v>
      </c>
      <c r="AX340">
        <v>64903896</v>
      </c>
      <c r="AY340">
        <v>1</v>
      </c>
      <c r="AZ340">
        <v>0</v>
      </c>
      <c r="BA340">
        <v>348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CV340">
        <v>0</v>
      </c>
      <c r="CW340">
        <v>0</v>
      </c>
      <c r="CX340">
        <f>ROUND(Y340*Source!I273,7)</f>
        <v>5.9599999999999996E-4</v>
      </c>
      <c r="CY340">
        <f t="shared" si="204"/>
        <v>2.44</v>
      </c>
      <c r="CZ340">
        <f t="shared" si="205"/>
        <v>2.44</v>
      </c>
      <c r="DA340">
        <f t="shared" si="206"/>
        <v>1</v>
      </c>
      <c r="DB340">
        <f t="shared" si="193"/>
        <v>0.03</v>
      </c>
      <c r="DC340">
        <f t="shared" si="194"/>
        <v>0</v>
      </c>
      <c r="DD340" t="s">
        <v>3</v>
      </c>
      <c r="DE340" t="s">
        <v>3</v>
      </c>
      <c r="DF340">
        <f t="shared" si="200"/>
        <v>0</v>
      </c>
      <c r="DG340">
        <f t="shared" si="201"/>
        <v>0</v>
      </c>
      <c r="DH340">
        <f t="shared" si="202"/>
        <v>0</v>
      </c>
      <c r="DI340">
        <f t="shared" si="203"/>
        <v>0</v>
      </c>
      <c r="DJ340">
        <f t="shared" si="207"/>
        <v>0</v>
      </c>
      <c r="DK340">
        <v>0</v>
      </c>
      <c r="DL340" t="s">
        <v>3</v>
      </c>
      <c r="DM340">
        <v>0</v>
      </c>
      <c r="DN340" t="s">
        <v>3</v>
      </c>
      <c r="DO340">
        <v>0</v>
      </c>
    </row>
    <row r="341" spans="1:119" x14ac:dyDescent="0.2">
      <c r="A341">
        <f>ROW(Source!A274)</f>
        <v>274</v>
      </c>
      <c r="B341">
        <v>64855514</v>
      </c>
      <c r="C341">
        <v>64856595</v>
      </c>
      <c r="D341">
        <v>18409992</v>
      </c>
      <c r="E341">
        <v>1</v>
      </c>
      <c r="F341">
        <v>1</v>
      </c>
      <c r="G341">
        <v>1</v>
      </c>
      <c r="H341">
        <v>1</v>
      </c>
      <c r="I341" t="s">
        <v>1253</v>
      </c>
      <c r="J341" t="s">
        <v>3</v>
      </c>
      <c r="K341" t="s">
        <v>1254</v>
      </c>
      <c r="L341">
        <v>1369</v>
      </c>
      <c r="N341">
        <v>1013</v>
      </c>
      <c r="O341" t="s">
        <v>1100</v>
      </c>
      <c r="P341" t="s">
        <v>1100</v>
      </c>
      <c r="Q341">
        <v>1</v>
      </c>
      <c r="W341">
        <v>0</v>
      </c>
      <c r="X341">
        <v>-932636904</v>
      </c>
      <c r="Y341">
        <f t="shared" si="192"/>
        <v>75.22</v>
      </c>
      <c r="AA341">
        <v>0</v>
      </c>
      <c r="AB341">
        <v>0</v>
      </c>
      <c r="AC341">
        <v>0</v>
      </c>
      <c r="AD341">
        <v>8.09</v>
      </c>
      <c r="AE341">
        <v>0</v>
      </c>
      <c r="AF341">
        <v>0</v>
      </c>
      <c r="AG341">
        <v>0</v>
      </c>
      <c r="AH341">
        <v>8.09</v>
      </c>
      <c r="AI341">
        <v>1</v>
      </c>
      <c r="AJ341">
        <v>1</v>
      </c>
      <c r="AK341">
        <v>1</v>
      </c>
      <c r="AL341">
        <v>1</v>
      </c>
      <c r="AM341">
        <v>-2</v>
      </c>
      <c r="AN341">
        <v>0</v>
      </c>
      <c r="AO341">
        <v>1</v>
      </c>
      <c r="AP341">
        <v>1</v>
      </c>
      <c r="AQ341">
        <v>0</v>
      </c>
      <c r="AR341">
        <v>0</v>
      </c>
      <c r="AS341" t="s">
        <v>3</v>
      </c>
      <c r="AT341">
        <v>75.22</v>
      </c>
      <c r="AU341" t="s">
        <v>3</v>
      </c>
      <c r="AV341">
        <v>1</v>
      </c>
      <c r="AW341">
        <v>2</v>
      </c>
      <c r="AX341">
        <v>64903887</v>
      </c>
      <c r="AY341">
        <v>1</v>
      </c>
      <c r="AZ341">
        <v>0</v>
      </c>
      <c r="BA341">
        <v>349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CU341">
        <f>ROUND(AT341*Source!I274*AH341*AL341,0)</f>
        <v>26</v>
      </c>
      <c r="CV341">
        <f>ROUND(Y341*Source!I274,7)</f>
        <v>3.2720699999999998</v>
      </c>
      <c r="CW341">
        <v>0</v>
      </c>
      <c r="CX341">
        <f>ROUND(Y341*Source!I274,7)</f>
        <v>3.2720699999999998</v>
      </c>
      <c r="CY341">
        <f>AD341</f>
        <v>8.09</v>
      </c>
      <c r="CZ341">
        <f>AH341</f>
        <v>8.09</v>
      </c>
      <c r="DA341">
        <f>AL341</f>
        <v>1</v>
      </c>
      <c r="DB341">
        <f t="shared" si="193"/>
        <v>608.53</v>
      </c>
      <c r="DC341">
        <f t="shared" si="194"/>
        <v>0</v>
      </c>
      <c r="DD341" t="s">
        <v>3</v>
      </c>
      <c r="DE341" t="s">
        <v>3</v>
      </c>
      <c r="DF341">
        <f>ROUND(ROUND(AE341,0)*CX341,0)</f>
        <v>0</v>
      </c>
      <c r="DG341">
        <f>ROUND(ROUND(AF341,0)*CX341,0)</f>
        <v>0</v>
      </c>
      <c r="DH341">
        <f>ROUND(ROUND(AG341,0)*CX341,0)</f>
        <v>0</v>
      </c>
      <c r="DI341">
        <f t="shared" ref="DI341:DI350" si="208">ROUND(ROUND(AH341,0)*CX341,0)</f>
        <v>26</v>
      </c>
      <c r="DJ341">
        <f>DI341</f>
        <v>26</v>
      </c>
      <c r="DK341">
        <v>0</v>
      </c>
      <c r="DL341" t="s">
        <v>3</v>
      </c>
      <c r="DM341">
        <v>0</v>
      </c>
      <c r="DN341" t="s">
        <v>3</v>
      </c>
      <c r="DO341">
        <v>0</v>
      </c>
    </row>
    <row r="342" spans="1:119" x14ac:dyDescent="0.2">
      <c r="A342">
        <f>ROW(Source!A274)</f>
        <v>274</v>
      </c>
      <c r="B342">
        <v>64855514</v>
      </c>
      <c r="C342">
        <v>64856595</v>
      </c>
      <c r="D342">
        <v>29172513</v>
      </c>
      <c r="E342">
        <v>1</v>
      </c>
      <c r="F342">
        <v>1</v>
      </c>
      <c r="G342">
        <v>1</v>
      </c>
      <c r="H342">
        <v>2</v>
      </c>
      <c r="I342" t="s">
        <v>1255</v>
      </c>
      <c r="J342" t="s">
        <v>1256</v>
      </c>
      <c r="K342" t="s">
        <v>1257</v>
      </c>
      <c r="L342">
        <v>1368</v>
      </c>
      <c r="N342">
        <v>1011</v>
      </c>
      <c r="O342" t="s">
        <v>1106</v>
      </c>
      <c r="P342" t="s">
        <v>1106</v>
      </c>
      <c r="Q342">
        <v>1</v>
      </c>
      <c r="W342">
        <v>0</v>
      </c>
      <c r="X342">
        <v>-1790740115</v>
      </c>
      <c r="Y342">
        <f t="shared" si="192"/>
        <v>0.21</v>
      </c>
      <c r="AA342">
        <v>0</v>
      </c>
      <c r="AB342">
        <v>19.649999999999999</v>
      </c>
      <c r="AC342">
        <v>0</v>
      </c>
      <c r="AD342">
        <v>0</v>
      </c>
      <c r="AE342">
        <v>0</v>
      </c>
      <c r="AF342">
        <v>1.7</v>
      </c>
      <c r="AG342">
        <v>0</v>
      </c>
      <c r="AH342">
        <v>0</v>
      </c>
      <c r="AI342">
        <v>1</v>
      </c>
      <c r="AJ342">
        <v>11.56</v>
      </c>
      <c r="AK342">
        <v>50.93</v>
      </c>
      <c r="AL342">
        <v>1</v>
      </c>
      <c r="AM342">
        <v>2</v>
      </c>
      <c r="AN342">
        <v>0</v>
      </c>
      <c r="AO342">
        <v>1</v>
      </c>
      <c r="AP342">
        <v>1</v>
      </c>
      <c r="AQ342">
        <v>0</v>
      </c>
      <c r="AR342">
        <v>0</v>
      </c>
      <c r="AS342" t="s">
        <v>3</v>
      </c>
      <c r="AT342">
        <v>0.21</v>
      </c>
      <c r="AU342" t="s">
        <v>3</v>
      </c>
      <c r="AV342">
        <v>0</v>
      </c>
      <c r="AW342">
        <v>2</v>
      </c>
      <c r="AX342">
        <v>64903888</v>
      </c>
      <c r="AY342">
        <v>1</v>
      </c>
      <c r="AZ342">
        <v>0</v>
      </c>
      <c r="BA342">
        <v>350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CV342">
        <v>0</v>
      </c>
      <c r="CW342">
        <f>ROUND(Y342*Source!I274*DO342,7)</f>
        <v>0</v>
      </c>
      <c r="CX342">
        <f>ROUND(Y342*Source!I274,7)</f>
        <v>9.1350000000000008E-3</v>
      </c>
      <c r="CY342">
        <f>AB342</f>
        <v>19.649999999999999</v>
      </c>
      <c r="CZ342">
        <f>AF342</f>
        <v>1.7</v>
      </c>
      <c r="DA342">
        <f>AJ342</f>
        <v>11.56</v>
      </c>
      <c r="DB342">
        <f t="shared" si="193"/>
        <v>0.36</v>
      </c>
      <c r="DC342">
        <f t="shared" si="194"/>
        <v>0</v>
      </c>
      <c r="DD342" t="s">
        <v>3</v>
      </c>
      <c r="DE342" t="s">
        <v>3</v>
      </c>
      <c r="DF342">
        <f>ROUND(ROUND(AE342,0)*CX342,0)</f>
        <v>0</v>
      </c>
      <c r="DG342">
        <f>ROUND(ROUND(AF342*AJ342,0)*CX342,0)</f>
        <v>0</v>
      </c>
      <c r="DH342">
        <f>ROUND(ROUND(AG342*AK342,0)*CX342,0)</f>
        <v>0</v>
      </c>
      <c r="DI342">
        <f t="shared" si="208"/>
        <v>0</v>
      </c>
      <c r="DJ342">
        <f>DG342</f>
        <v>0</v>
      </c>
      <c r="DK342">
        <v>0</v>
      </c>
      <c r="DL342" t="s">
        <v>3</v>
      </c>
      <c r="DM342">
        <v>0</v>
      </c>
      <c r="DN342" t="s">
        <v>3</v>
      </c>
      <c r="DO342">
        <v>0</v>
      </c>
    </row>
    <row r="343" spans="1:119" x14ac:dyDescent="0.2">
      <c r="A343">
        <f>ROW(Source!A274)</f>
        <v>274</v>
      </c>
      <c r="B343">
        <v>64855514</v>
      </c>
      <c r="C343">
        <v>64856595</v>
      </c>
      <c r="D343">
        <v>29174913</v>
      </c>
      <c r="E343">
        <v>1</v>
      </c>
      <c r="F343">
        <v>1</v>
      </c>
      <c r="G343">
        <v>1</v>
      </c>
      <c r="H343">
        <v>2</v>
      </c>
      <c r="I343" t="s">
        <v>1152</v>
      </c>
      <c r="J343" t="s">
        <v>1153</v>
      </c>
      <c r="K343" t="s">
        <v>1154</v>
      </c>
      <c r="L343">
        <v>1368</v>
      </c>
      <c r="N343">
        <v>1011</v>
      </c>
      <c r="O343" t="s">
        <v>1106</v>
      </c>
      <c r="P343" t="s">
        <v>1106</v>
      </c>
      <c r="Q343">
        <v>1</v>
      </c>
      <c r="W343">
        <v>0</v>
      </c>
      <c r="X343">
        <v>1230759911</v>
      </c>
      <c r="Y343">
        <f t="shared" si="192"/>
        <v>0.4</v>
      </c>
      <c r="AA343">
        <v>0</v>
      </c>
      <c r="AB343">
        <v>2113</v>
      </c>
      <c r="AC343">
        <v>590.79</v>
      </c>
      <c r="AD343">
        <v>0</v>
      </c>
      <c r="AE343">
        <v>0</v>
      </c>
      <c r="AF343">
        <v>87.17</v>
      </c>
      <c r="AG343">
        <v>11.6</v>
      </c>
      <c r="AH343">
        <v>0</v>
      </c>
      <c r="AI343">
        <v>1</v>
      </c>
      <c r="AJ343">
        <v>24.24</v>
      </c>
      <c r="AK343">
        <v>50.93</v>
      </c>
      <c r="AL343">
        <v>1</v>
      </c>
      <c r="AM343">
        <v>2</v>
      </c>
      <c r="AN343">
        <v>0</v>
      </c>
      <c r="AO343">
        <v>1</v>
      </c>
      <c r="AP343">
        <v>1</v>
      </c>
      <c r="AQ343">
        <v>0</v>
      </c>
      <c r="AR343">
        <v>0</v>
      </c>
      <c r="AS343" t="s">
        <v>3</v>
      </c>
      <c r="AT343">
        <v>0.4</v>
      </c>
      <c r="AU343" t="s">
        <v>3</v>
      </c>
      <c r="AV343">
        <v>0</v>
      </c>
      <c r="AW343">
        <v>2</v>
      </c>
      <c r="AX343">
        <v>64903889</v>
      </c>
      <c r="AY343">
        <v>1</v>
      </c>
      <c r="AZ343">
        <v>0</v>
      </c>
      <c r="BA343">
        <v>351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CV343">
        <v>0</v>
      </c>
      <c r="CW343">
        <f>ROUND(Y343*Source!I274*DO343,7)</f>
        <v>0</v>
      </c>
      <c r="CX343">
        <f>ROUND(Y343*Source!I274,7)</f>
        <v>1.7399999999999999E-2</v>
      </c>
      <c r="CY343">
        <f>AB343</f>
        <v>2113</v>
      </c>
      <c r="CZ343">
        <f>AF343</f>
        <v>87.17</v>
      </c>
      <c r="DA343">
        <f>AJ343</f>
        <v>24.24</v>
      </c>
      <c r="DB343">
        <f t="shared" si="193"/>
        <v>34.869999999999997</v>
      </c>
      <c r="DC343">
        <f t="shared" si="194"/>
        <v>4.6399999999999997</v>
      </c>
      <c r="DD343" t="s">
        <v>3</v>
      </c>
      <c r="DE343" t="s">
        <v>3</v>
      </c>
      <c r="DF343">
        <f>ROUND(ROUND(AE343,0)*CX343,0)</f>
        <v>0</v>
      </c>
      <c r="DG343">
        <f>ROUND(ROUND(AF343*AJ343,0)*CX343,0)</f>
        <v>37</v>
      </c>
      <c r="DH343">
        <f>ROUND(ROUND(AG343*AK343,0)*CX343,0)</f>
        <v>10</v>
      </c>
      <c r="DI343">
        <f t="shared" si="208"/>
        <v>0</v>
      </c>
      <c r="DJ343">
        <f>DG343</f>
        <v>37</v>
      </c>
      <c r="DK343">
        <v>0</v>
      </c>
      <c r="DL343" t="s">
        <v>3</v>
      </c>
      <c r="DM343">
        <v>0</v>
      </c>
      <c r="DN343" t="s">
        <v>3</v>
      </c>
      <c r="DO343">
        <v>0</v>
      </c>
    </row>
    <row r="344" spans="1:119" x14ac:dyDescent="0.2">
      <c r="A344">
        <f>ROW(Source!A274)</f>
        <v>274</v>
      </c>
      <c r="B344">
        <v>64855514</v>
      </c>
      <c r="C344">
        <v>64856595</v>
      </c>
      <c r="D344">
        <v>29113598</v>
      </c>
      <c r="E344">
        <v>1</v>
      </c>
      <c r="F344">
        <v>1</v>
      </c>
      <c r="G344">
        <v>1</v>
      </c>
      <c r="H344">
        <v>3</v>
      </c>
      <c r="I344" t="s">
        <v>1196</v>
      </c>
      <c r="J344" t="s">
        <v>1197</v>
      </c>
      <c r="K344" t="s">
        <v>1198</v>
      </c>
      <c r="L344">
        <v>1348</v>
      </c>
      <c r="N344">
        <v>1009</v>
      </c>
      <c r="O344" t="s">
        <v>36</v>
      </c>
      <c r="P344" t="s">
        <v>36</v>
      </c>
      <c r="Q344">
        <v>1000</v>
      </c>
      <c r="W344">
        <v>0</v>
      </c>
      <c r="X344">
        <v>-1012359093</v>
      </c>
      <c r="Y344">
        <f t="shared" si="192"/>
        <v>9.4999999999999998E-3</v>
      </c>
      <c r="AA344">
        <v>50165.55</v>
      </c>
      <c r="AB344">
        <v>0</v>
      </c>
      <c r="AC344">
        <v>0</v>
      </c>
      <c r="AD344">
        <v>0</v>
      </c>
      <c r="AE344">
        <v>4455.2</v>
      </c>
      <c r="AF344">
        <v>0</v>
      </c>
      <c r="AG344">
        <v>0</v>
      </c>
      <c r="AH344">
        <v>0</v>
      </c>
      <c r="AI344">
        <v>11.26</v>
      </c>
      <c r="AJ344">
        <v>1</v>
      </c>
      <c r="AK344">
        <v>1</v>
      </c>
      <c r="AL344">
        <v>1</v>
      </c>
      <c r="AM344">
        <v>2</v>
      </c>
      <c r="AN344">
        <v>0</v>
      </c>
      <c r="AO344">
        <v>1</v>
      </c>
      <c r="AP344">
        <v>1</v>
      </c>
      <c r="AQ344">
        <v>0</v>
      </c>
      <c r="AR344">
        <v>0</v>
      </c>
      <c r="AS344" t="s">
        <v>3</v>
      </c>
      <c r="AT344">
        <v>9.4999999999999998E-3</v>
      </c>
      <c r="AU344" t="s">
        <v>3</v>
      </c>
      <c r="AV344">
        <v>0</v>
      </c>
      <c r="AW344">
        <v>2</v>
      </c>
      <c r="AX344">
        <v>64903890</v>
      </c>
      <c r="AY344">
        <v>1</v>
      </c>
      <c r="AZ344">
        <v>0</v>
      </c>
      <c r="BA344">
        <v>352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CV344">
        <v>0</v>
      </c>
      <c r="CW344">
        <v>0</v>
      </c>
      <c r="CX344">
        <f>ROUND(Y344*Source!I274,7)</f>
        <v>4.1330000000000002E-4</v>
      </c>
      <c r="CY344">
        <f t="shared" ref="CY344:CY350" si="209">AA344</f>
        <v>50165.55</v>
      </c>
      <c r="CZ344">
        <f t="shared" ref="CZ344:CZ350" si="210">AE344</f>
        <v>4455.2</v>
      </c>
      <c r="DA344">
        <f t="shared" ref="DA344:DA350" si="211">AI344</f>
        <v>11.26</v>
      </c>
      <c r="DB344">
        <f t="shared" si="193"/>
        <v>42.32</v>
      </c>
      <c r="DC344">
        <f t="shared" si="194"/>
        <v>0</v>
      </c>
      <c r="DD344" t="s">
        <v>3</v>
      </c>
      <c r="DE344" t="s">
        <v>3</v>
      </c>
      <c r="DF344">
        <f t="shared" ref="DF344:DF350" si="212">ROUND(ROUND(AE344*AI344,0)*CX344,0)</f>
        <v>21</v>
      </c>
      <c r="DG344">
        <f t="shared" ref="DG344:DG350" si="213">ROUND(ROUND(AF344,0)*CX344,0)</f>
        <v>0</v>
      </c>
      <c r="DH344">
        <f t="shared" ref="DH344:DH350" si="214">ROUND(ROUND(AG344,0)*CX344,0)</f>
        <v>0</v>
      </c>
      <c r="DI344">
        <f t="shared" si="208"/>
        <v>0</v>
      </c>
      <c r="DJ344">
        <f t="shared" ref="DJ344:DJ350" si="215">DF344</f>
        <v>21</v>
      </c>
      <c r="DK344">
        <v>0</v>
      </c>
      <c r="DL344" t="s">
        <v>3</v>
      </c>
      <c r="DM344">
        <v>0</v>
      </c>
      <c r="DN344" t="s">
        <v>3</v>
      </c>
      <c r="DO344">
        <v>0</v>
      </c>
    </row>
    <row r="345" spans="1:119" x14ac:dyDescent="0.2">
      <c r="A345">
        <f>ROW(Source!A274)</f>
        <v>274</v>
      </c>
      <c r="B345">
        <v>64855514</v>
      </c>
      <c r="C345">
        <v>64856595</v>
      </c>
      <c r="D345">
        <v>29114332</v>
      </c>
      <c r="E345">
        <v>1</v>
      </c>
      <c r="F345">
        <v>1</v>
      </c>
      <c r="G345">
        <v>1</v>
      </c>
      <c r="H345">
        <v>3</v>
      </c>
      <c r="I345" t="s">
        <v>1202</v>
      </c>
      <c r="J345" t="s">
        <v>1203</v>
      </c>
      <c r="K345" t="s">
        <v>1204</v>
      </c>
      <c r="L345">
        <v>1348</v>
      </c>
      <c r="N345">
        <v>1009</v>
      </c>
      <c r="O345" t="s">
        <v>36</v>
      </c>
      <c r="P345" t="s">
        <v>36</v>
      </c>
      <c r="Q345">
        <v>1000</v>
      </c>
      <c r="W345">
        <v>0</v>
      </c>
      <c r="X345">
        <v>1561117559</v>
      </c>
      <c r="Y345">
        <f t="shared" si="192"/>
        <v>5.8999999999999999E-3</v>
      </c>
      <c r="AA345">
        <v>106604.2</v>
      </c>
      <c r="AB345">
        <v>0</v>
      </c>
      <c r="AC345">
        <v>0</v>
      </c>
      <c r="AD345">
        <v>0</v>
      </c>
      <c r="AE345">
        <v>11978</v>
      </c>
      <c r="AF345">
        <v>0</v>
      </c>
      <c r="AG345">
        <v>0</v>
      </c>
      <c r="AH345">
        <v>0</v>
      </c>
      <c r="AI345">
        <v>8.9</v>
      </c>
      <c r="AJ345">
        <v>1</v>
      </c>
      <c r="AK345">
        <v>1</v>
      </c>
      <c r="AL345">
        <v>1</v>
      </c>
      <c r="AM345">
        <v>2</v>
      </c>
      <c r="AN345">
        <v>0</v>
      </c>
      <c r="AO345">
        <v>1</v>
      </c>
      <c r="AP345">
        <v>1</v>
      </c>
      <c r="AQ345">
        <v>0</v>
      </c>
      <c r="AR345">
        <v>0</v>
      </c>
      <c r="AS345" t="s">
        <v>3</v>
      </c>
      <c r="AT345">
        <v>5.8999999999999999E-3</v>
      </c>
      <c r="AU345" t="s">
        <v>3</v>
      </c>
      <c r="AV345">
        <v>0</v>
      </c>
      <c r="AW345">
        <v>2</v>
      </c>
      <c r="AX345">
        <v>64903891</v>
      </c>
      <c r="AY345">
        <v>1</v>
      </c>
      <c r="AZ345">
        <v>0</v>
      </c>
      <c r="BA345">
        <v>353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CV345">
        <v>0</v>
      </c>
      <c r="CW345">
        <v>0</v>
      </c>
      <c r="CX345">
        <f>ROUND(Y345*Source!I274,7)</f>
        <v>2.5670000000000001E-4</v>
      </c>
      <c r="CY345">
        <f t="shared" si="209"/>
        <v>106604.2</v>
      </c>
      <c r="CZ345">
        <f t="shared" si="210"/>
        <v>11978</v>
      </c>
      <c r="DA345">
        <f t="shared" si="211"/>
        <v>8.9</v>
      </c>
      <c r="DB345">
        <f t="shared" si="193"/>
        <v>70.67</v>
      </c>
      <c r="DC345">
        <f t="shared" si="194"/>
        <v>0</v>
      </c>
      <c r="DD345" t="s">
        <v>3</v>
      </c>
      <c r="DE345" t="s">
        <v>3</v>
      </c>
      <c r="DF345">
        <f t="shared" si="212"/>
        <v>27</v>
      </c>
      <c r="DG345">
        <f t="shared" si="213"/>
        <v>0</v>
      </c>
      <c r="DH345">
        <f t="shared" si="214"/>
        <v>0</v>
      </c>
      <c r="DI345">
        <f t="shared" si="208"/>
        <v>0</v>
      </c>
      <c r="DJ345">
        <f t="shared" si="215"/>
        <v>27</v>
      </c>
      <c r="DK345">
        <v>0</v>
      </c>
      <c r="DL345" t="s">
        <v>3</v>
      </c>
      <c r="DM345">
        <v>0</v>
      </c>
      <c r="DN345" t="s">
        <v>3</v>
      </c>
      <c r="DO345">
        <v>0</v>
      </c>
    </row>
    <row r="346" spans="1:119" x14ac:dyDescent="0.2">
      <c r="A346">
        <f>ROW(Source!A274)</f>
        <v>274</v>
      </c>
      <c r="B346">
        <v>64855514</v>
      </c>
      <c r="C346">
        <v>64856595</v>
      </c>
      <c r="D346">
        <v>29115469</v>
      </c>
      <c r="E346">
        <v>1</v>
      </c>
      <c r="F346">
        <v>1</v>
      </c>
      <c r="G346">
        <v>1</v>
      </c>
      <c r="H346">
        <v>3</v>
      </c>
      <c r="I346" t="s">
        <v>1258</v>
      </c>
      <c r="J346" t="s">
        <v>1259</v>
      </c>
      <c r="K346" t="s">
        <v>1260</v>
      </c>
      <c r="L346">
        <v>1339</v>
      </c>
      <c r="N346">
        <v>1007</v>
      </c>
      <c r="O346" t="s">
        <v>128</v>
      </c>
      <c r="P346" t="s">
        <v>128</v>
      </c>
      <c r="Q346">
        <v>1</v>
      </c>
      <c r="W346">
        <v>0</v>
      </c>
      <c r="X346">
        <v>-756380643</v>
      </c>
      <c r="Y346">
        <f t="shared" si="192"/>
        <v>0.21</v>
      </c>
      <c r="AA346">
        <v>16834.09</v>
      </c>
      <c r="AB346">
        <v>0</v>
      </c>
      <c r="AC346">
        <v>0</v>
      </c>
      <c r="AD346">
        <v>0</v>
      </c>
      <c r="AE346">
        <v>1287.01</v>
      </c>
      <c r="AF346">
        <v>0</v>
      </c>
      <c r="AG346">
        <v>0</v>
      </c>
      <c r="AH346">
        <v>0</v>
      </c>
      <c r="AI346">
        <v>13.08</v>
      </c>
      <c r="AJ346">
        <v>1</v>
      </c>
      <c r="AK346">
        <v>1</v>
      </c>
      <c r="AL346">
        <v>1</v>
      </c>
      <c r="AM346">
        <v>2</v>
      </c>
      <c r="AN346">
        <v>0</v>
      </c>
      <c r="AO346">
        <v>1</v>
      </c>
      <c r="AP346">
        <v>1</v>
      </c>
      <c r="AQ346">
        <v>0</v>
      </c>
      <c r="AR346">
        <v>0</v>
      </c>
      <c r="AS346" t="s">
        <v>3</v>
      </c>
      <c r="AT346">
        <v>0.21</v>
      </c>
      <c r="AU346" t="s">
        <v>3</v>
      </c>
      <c r="AV346">
        <v>0</v>
      </c>
      <c r="AW346">
        <v>2</v>
      </c>
      <c r="AX346">
        <v>64903892</v>
      </c>
      <c r="AY346">
        <v>1</v>
      </c>
      <c r="AZ346">
        <v>0</v>
      </c>
      <c r="BA346">
        <v>354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CV346">
        <v>0</v>
      </c>
      <c r="CW346">
        <v>0</v>
      </c>
      <c r="CX346">
        <f>ROUND(Y346*Source!I274,7)</f>
        <v>9.1350000000000008E-3</v>
      </c>
      <c r="CY346">
        <f t="shared" si="209"/>
        <v>16834.09</v>
      </c>
      <c r="CZ346">
        <f t="shared" si="210"/>
        <v>1287.01</v>
      </c>
      <c r="DA346">
        <f t="shared" si="211"/>
        <v>13.08</v>
      </c>
      <c r="DB346">
        <f t="shared" si="193"/>
        <v>270.27</v>
      </c>
      <c r="DC346">
        <f t="shared" si="194"/>
        <v>0</v>
      </c>
      <c r="DD346" t="s">
        <v>3</v>
      </c>
      <c r="DE346" t="s">
        <v>3</v>
      </c>
      <c r="DF346">
        <f t="shared" si="212"/>
        <v>154</v>
      </c>
      <c r="DG346">
        <f t="shared" si="213"/>
        <v>0</v>
      </c>
      <c r="DH346">
        <f t="shared" si="214"/>
        <v>0</v>
      </c>
      <c r="DI346">
        <f t="shared" si="208"/>
        <v>0</v>
      </c>
      <c r="DJ346">
        <f t="shared" si="215"/>
        <v>154</v>
      </c>
      <c r="DK346">
        <v>0</v>
      </c>
      <c r="DL346" t="s">
        <v>3</v>
      </c>
      <c r="DM346">
        <v>0</v>
      </c>
      <c r="DN346" t="s">
        <v>3</v>
      </c>
      <c r="DO346">
        <v>0</v>
      </c>
    </row>
    <row r="347" spans="1:119" x14ac:dyDescent="0.2">
      <c r="A347">
        <f>ROW(Source!A274)</f>
        <v>274</v>
      </c>
      <c r="B347">
        <v>64855514</v>
      </c>
      <c r="C347">
        <v>64856595</v>
      </c>
      <c r="D347">
        <v>29115646</v>
      </c>
      <c r="E347">
        <v>1</v>
      </c>
      <c r="F347">
        <v>1</v>
      </c>
      <c r="G347">
        <v>1</v>
      </c>
      <c r="H347">
        <v>3</v>
      </c>
      <c r="I347" t="s">
        <v>1261</v>
      </c>
      <c r="J347" t="s">
        <v>1262</v>
      </c>
      <c r="K347" t="s">
        <v>1263</v>
      </c>
      <c r="L347">
        <v>1339</v>
      </c>
      <c r="N347">
        <v>1007</v>
      </c>
      <c r="O347" t="s">
        <v>128</v>
      </c>
      <c r="P347" t="s">
        <v>128</v>
      </c>
      <c r="Q347">
        <v>1</v>
      </c>
      <c r="W347">
        <v>0</v>
      </c>
      <c r="X347">
        <v>2026967772</v>
      </c>
      <c r="Y347">
        <f t="shared" si="192"/>
        <v>0.18</v>
      </c>
      <c r="AA347">
        <v>10487.4</v>
      </c>
      <c r="AB347">
        <v>0</v>
      </c>
      <c r="AC347">
        <v>0</v>
      </c>
      <c r="AD347">
        <v>0</v>
      </c>
      <c r="AE347">
        <v>1155</v>
      </c>
      <c r="AF347">
        <v>0</v>
      </c>
      <c r="AG347">
        <v>0</v>
      </c>
      <c r="AH347">
        <v>0</v>
      </c>
      <c r="AI347">
        <v>9.08</v>
      </c>
      <c r="AJ347">
        <v>1</v>
      </c>
      <c r="AK347">
        <v>1</v>
      </c>
      <c r="AL347">
        <v>1</v>
      </c>
      <c r="AM347">
        <v>2</v>
      </c>
      <c r="AN347">
        <v>0</v>
      </c>
      <c r="AO347">
        <v>1</v>
      </c>
      <c r="AP347">
        <v>1</v>
      </c>
      <c r="AQ347">
        <v>0</v>
      </c>
      <c r="AR347">
        <v>0</v>
      </c>
      <c r="AS347" t="s">
        <v>3</v>
      </c>
      <c r="AT347">
        <v>0.18</v>
      </c>
      <c r="AU347" t="s">
        <v>3</v>
      </c>
      <c r="AV347">
        <v>0</v>
      </c>
      <c r="AW347">
        <v>2</v>
      </c>
      <c r="AX347">
        <v>64903893</v>
      </c>
      <c r="AY347">
        <v>1</v>
      </c>
      <c r="AZ347">
        <v>0</v>
      </c>
      <c r="BA347">
        <v>355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CV347">
        <v>0</v>
      </c>
      <c r="CW347">
        <v>0</v>
      </c>
      <c r="CX347">
        <f>ROUND(Y347*Source!I274,7)</f>
        <v>7.8300000000000002E-3</v>
      </c>
      <c r="CY347">
        <f t="shared" si="209"/>
        <v>10487.4</v>
      </c>
      <c r="CZ347">
        <f t="shared" si="210"/>
        <v>1155</v>
      </c>
      <c r="DA347">
        <f t="shared" si="211"/>
        <v>9.08</v>
      </c>
      <c r="DB347">
        <f t="shared" si="193"/>
        <v>207.9</v>
      </c>
      <c r="DC347">
        <f t="shared" si="194"/>
        <v>0</v>
      </c>
      <c r="DD347" t="s">
        <v>3</v>
      </c>
      <c r="DE347" t="s">
        <v>3</v>
      </c>
      <c r="DF347">
        <f t="shared" si="212"/>
        <v>82</v>
      </c>
      <c r="DG347">
        <f t="shared" si="213"/>
        <v>0</v>
      </c>
      <c r="DH347">
        <f t="shared" si="214"/>
        <v>0</v>
      </c>
      <c r="DI347">
        <f t="shared" si="208"/>
        <v>0</v>
      </c>
      <c r="DJ347">
        <f t="shared" si="215"/>
        <v>82</v>
      </c>
      <c r="DK347">
        <v>0</v>
      </c>
      <c r="DL347" t="s">
        <v>3</v>
      </c>
      <c r="DM347">
        <v>0</v>
      </c>
      <c r="DN347" t="s">
        <v>3</v>
      </c>
      <c r="DO347">
        <v>0</v>
      </c>
    </row>
    <row r="348" spans="1:119" x14ac:dyDescent="0.2">
      <c r="A348">
        <f>ROW(Source!A274)</f>
        <v>274</v>
      </c>
      <c r="B348">
        <v>64855514</v>
      </c>
      <c r="C348">
        <v>64856595</v>
      </c>
      <c r="D348">
        <v>29145043</v>
      </c>
      <c r="E348">
        <v>1</v>
      </c>
      <c r="F348">
        <v>1</v>
      </c>
      <c r="G348">
        <v>1</v>
      </c>
      <c r="H348">
        <v>3</v>
      </c>
      <c r="I348" t="s">
        <v>196</v>
      </c>
      <c r="J348" t="s">
        <v>198</v>
      </c>
      <c r="K348" t="s">
        <v>197</v>
      </c>
      <c r="L348">
        <v>1339</v>
      </c>
      <c r="N348">
        <v>1007</v>
      </c>
      <c r="O348" t="s">
        <v>128</v>
      </c>
      <c r="P348" t="s">
        <v>128</v>
      </c>
      <c r="Q348">
        <v>1</v>
      </c>
      <c r="W348">
        <v>0</v>
      </c>
      <c r="X348">
        <v>548345076</v>
      </c>
      <c r="Y348">
        <f t="shared" si="192"/>
        <v>1.04</v>
      </c>
      <c r="AA348">
        <v>5406.45</v>
      </c>
      <c r="AB348">
        <v>0</v>
      </c>
      <c r="AC348">
        <v>0</v>
      </c>
      <c r="AD348">
        <v>0</v>
      </c>
      <c r="AE348">
        <v>665</v>
      </c>
      <c r="AF348">
        <v>0</v>
      </c>
      <c r="AG348">
        <v>0</v>
      </c>
      <c r="AH348">
        <v>0</v>
      </c>
      <c r="AI348">
        <v>8.1300000000000008</v>
      </c>
      <c r="AJ348">
        <v>1</v>
      </c>
      <c r="AK348">
        <v>1</v>
      </c>
      <c r="AL348">
        <v>1</v>
      </c>
      <c r="AM348">
        <v>2</v>
      </c>
      <c r="AN348">
        <v>0</v>
      </c>
      <c r="AO348">
        <v>1</v>
      </c>
      <c r="AP348">
        <v>1</v>
      </c>
      <c r="AQ348">
        <v>0</v>
      </c>
      <c r="AR348">
        <v>0</v>
      </c>
      <c r="AS348" t="s">
        <v>3</v>
      </c>
      <c r="AT348">
        <v>1.04</v>
      </c>
      <c r="AU348" t="s">
        <v>3</v>
      </c>
      <c r="AV348">
        <v>0</v>
      </c>
      <c r="AW348">
        <v>2</v>
      </c>
      <c r="AX348">
        <v>64903894</v>
      </c>
      <c r="AY348">
        <v>1</v>
      </c>
      <c r="AZ348">
        <v>0</v>
      </c>
      <c r="BA348">
        <v>356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CV348">
        <v>0</v>
      </c>
      <c r="CW348">
        <v>0</v>
      </c>
      <c r="CX348">
        <f>ROUND(Y348*Source!I274,7)</f>
        <v>4.5240000000000002E-2</v>
      </c>
      <c r="CY348">
        <f t="shared" si="209"/>
        <v>5406.45</v>
      </c>
      <c r="CZ348">
        <f t="shared" si="210"/>
        <v>665</v>
      </c>
      <c r="DA348">
        <f t="shared" si="211"/>
        <v>8.1300000000000008</v>
      </c>
      <c r="DB348">
        <f t="shared" si="193"/>
        <v>691.6</v>
      </c>
      <c r="DC348">
        <f t="shared" si="194"/>
        <v>0</v>
      </c>
      <c r="DD348" t="s">
        <v>3</v>
      </c>
      <c r="DE348" t="s">
        <v>3</v>
      </c>
      <c r="DF348">
        <f t="shared" si="212"/>
        <v>245</v>
      </c>
      <c r="DG348">
        <f t="shared" si="213"/>
        <v>0</v>
      </c>
      <c r="DH348">
        <f t="shared" si="214"/>
        <v>0</v>
      </c>
      <c r="DI348">
        <f t="shared" si="208"/>
        <v>0</v>
      </c>
      <c r="DJ348">
        <f t="shared" si="215"/>
        <v>245</v>
      </c>
      <c r="DK348">
        <v>0</v>
      </c>
      <c r="DL348" t="s">
        <v>3</v>
      </c>
      <c r="DM348">
        <v>0</v>
      </c>
      <c r="DN348" t="s">
        <v>3</v>
      </c>
      <c r="DO348">
        <v>0</v>
      </c>
    </row>
    <row r="349" spans="1:119" x14ac:dyDescent="0.2">
      <c r="A349">
        <f>ROW(Source!A274)</f>
        <v>274</v>
      </c>
      <c r="B349">
        <v>64855514</v>
      </c>
      <c r="C349">
        <v>64856595</v>
      </c>
      <c r="D349">
        <v>29149243</v>
      </c>
      <c r="E349">
        <v>1</v>
      </c>
      <c r="F349">
        <v>1</v>
      </c>
      <c r="G349">
        <v>1</v>
      </c>
      <c r="H349">
        <v>3</v>
      </c>
      <c r="I349" t="s">
        <v>1211</v>
      </c>
      <c r="J349" t="s">
        <v>1212</v>
      </c>
      <c r="K349" t="s">
        <v>1213</v>
      </c>
      <c r="L349">
        <v>1348</v>
      </c>
      <c r="N349">
        <v>1009</v>
      </c>
      <c r="O349" t="s">
        <v>36</v>
      </c>
      <c r="P349" t="s">
        <v>36</v>
      </c>
      <c r="Q349">
        <v>1000</v>
      </c>
      <c r="W349">
        <v>0</v>
      </c>
      <c r="X349">
        <v>-1340402651</v>
      </c>
      <c r="Y349">
        <f t="shared" si="192"/>
        <v>4.8999999999999998E-3</v>
      </c>
      <c r="AA349">
        <v>4678.7700000000004</v>
      </c>
      <c r="AB349">
        <v>0</v>
      </c>
      <c r="AC349">
        <v>0</v>
      </c>
      <c r="AD349">
        <v>0</v>
      </c>
      <c r="AE349">
        <v>734.5</v>
      </c>
      <c r="AF349">
        <v>0</v>
      </c>
      <c r="AG349">
        <v>0</v>
      </c>
      <c r="AH349">
        <v>0</v>
      </c>
      <c r="AI349">
        <v>6.37</v>
      </c>
      <c r="AJ349">
        <v>1</v>
      </c>
      <c r="AK349">
        <v>1</v>
      </c>
      <c r="AL349">
        <v>1</v>
      </c>
      <c r="AM349">
        <v>2</v>
      </c>
      <c r="AN349">
        <v>0</v>
      </c>
      <c r="AO349">
        <v>1</v>
      </c>
      <c r="AP349">
        <v>1</v>
      </c>
      <c r="AQ349">
        <v>0</v>
      </c>
      <c r="AR349">
        <v>0</v>
      </c>
      <c r="AS349" t="s">
        <v>3</v>
      </c>
      <c r="AT349">
        <v>4.8999999999999998E-3</v>
      </c>
      <c r="AU349" t="s">
        <v>3</v>
      </c>
      <c r="AV349">
        <v>0</v>
      </c>
      <c r="AW349">
        <v>2</v>
      </c>
      <c r="AX349">
        <v>64903895</v>
      </c>
      <c r="AY349">
        <v>1</v>
      </c>
      <c r="AZ349">
        <v>0</v>
      </c>
      <c r="BA349">
        <v>357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CV349">
        <v>0</v>
      </c>
      <c r="CW349">
        <v>0</v>
      </c>
      <c r="CX349">
        <f>ROUND(Y349*Source!I274,7)</f>
        <v>2.1320000000000001E-4</v>
      </c>
      <c r="CY349">
        <f t="shared" si="209"/>
        <v>4678.7700000000004</v>
      </c>
      <c r="CZ349">
        <f t="shared" si="210"/>
        <v>734.5</v>
      </c>
      <c r="DA349">
        <f t="shared" si="211"/>
        <v>6.37</v>
      </c>
      <c r="DB349">
        <f t="shared" si="193"/>
        <v>3.6</v>
      </c>
      <c r="DC349">
        <f t="shared" si="194"/>
        <v>0</v>
      </c>
      <c r="DD349" t="s">
        <v>3</v>
      </c>
      <c r="DE349" t="s">
        <v>3</v>
      </c>
      <c r="DF349">
        <f t="shared" si="212"/>
        <v>1</v>
      </c>
      <c r="DG349">
        <f t="shared" si="213"/>
        <v>0</v>
      </c>
      <c r="DH349">
        <f t="shared" si="214"/>
        <v>0</v>
      </c>
      <c r="DI349">
        <f t="shared" si="208"/>
        <v>0</v>
      </c>
      <c r="DJ349">
        <f t="shared" si="215"/>
        <v>1</v>
      </c>
      <c r="DK349">
        <v>0</v>
      </c>
      <c r="DL349" t="s">
        <v>3</v>
      </c>
      <c r="DM349">
        <v>0</v>
      </c>
      <c r="DN349" t="s">
        <v>3</v>
      </c>
      <c r="DO349">
        <v>0</v>
      </c>
    </row>
    <row r="350" spans="1:119" x14ac:dyDescent="0.2">
      <c r="A350">
        <f>ROW(Source!A274)</f>
        <v>274</v>
      </c>
      <c r="B350">
        <v>64855514</v>
      </c>
      <c r="C350">
        <v>64856595</v>
      </c>
      <c r="D350">
        <v>29150040</v>
      </c>
      <c r="E350">
        <v>1</v>
      </c>
      <c r="F350">
        <v>1</v>
      </c>
      <c r="G350">
        <v>1</v>
      </c>
      <c r="H350">
        <v>3</v>
      </c>
      <c r="I350" t="s">
        <v>1141</v>
      </c>
      <c r="J350" t="s">
        <v>1142</v>
      </c>
      <c r="K350" t="s">
        <v>1143</v>
      </c>
      <c r="L350">
        <v>1339</v>
      </c>
      <c r="N350">
        <v>1007</v>
      </c>
      <c r="O350" t="s">
        <v>128</v>
      </c>
      <c r="P350" t="s">
        <v>128</v>
      </c>
      <c r="Q350">
        <v>1</v>
      </c>
      <c r="W350">
        <v>0</v>
      </c>
      <c r="X350">
        <v>619799737</v>
      </c>
      <c r="Y350">
        <f t="shared" si="192"/>
        <v>1.37E-2</v>
      </c>
      <c r="AA350">
        <v>31.28</v>
      </c>
      <c r="AB350">
        <v>0</v>
      </c>
      <c r="AC350">
        <v>0</v>
      </c>
      <c r="AD350">
        <v>0</v>
      </c>
      <c r="AE350">
        <v>2.44</v>
      </c>
      <c r="AF350">
        <v>0</v>
      </c>
      <c r="AG350">
        <v>0</v>
      </c>
      <c r="AH350">
        <v>0</v>
      </c>
      <c r="AI350">
        <v>12.82</v>
      </c>
      <c r="AJ350">
        <v>1</v>
      </c>
      <c r="AK350">
        <v>1</v>
      </c>
      <c r="AL350">
        <v>1</v>
      </c>
      <c r="AM350">
        <v>2</v>
      </c>
      <c r="AN350">
        <v>0</v>
      </c>
      <c r="AO350">
        <v>1</v>
      </c>
      <c r="AP350">
        <v>1</v>
      </c>
      <c r="AQ350">
        <v>0</v>
      </c>
      <c r="AR350">
        <v>0</v>
      </c>
      <c r="AS350" t="s">
        <v>3</v>
      </c>
      <c r="AT350">
        <v>1.37E-2</v>
      </c>
      <c r="AU350" t="s">
        <v>3</v>
      </c>
      <c r="AV350">
        <v>0</v>
      </c>
      <c r="AW350">
        <v>2</v>
      </c>
      <c r="AX350">
        <v>64903896</v>
      </c>
      <c r="AY350">
        <v>1</v>
      </c>
      <c r="AZ350">
        <v>0</v>
      </c>
      <c r="BA350">
        <v>358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CV350">
        <v>0</v>
      </c>
      <c r="CW350">
        <v>0</v>
      </c>
      <c r="CX350">
        <f>ROUND(Y350*Source!I274,7)</f>
        <v>5.9599999999999996E-4</v>
      </c>
      <c r="CY350">
        <f t="shared" si="209"/>
        <v>31.28</v>
      </c>
      <c r="CZ350">
        <f t="shared" si="210"/>
        <v>2.44</v>
      </c>
      <c r="DA350">
        <f t="shared" si="211"/>
        <v>12.82</v>
      </c>
      <c r="DB350">
        <f t="shared" si="193"/>
        <v>0.03</v>
      </c>
      <c r="DC350">
        <f t="shared" si="194"/>
        <v>0</v>
      </c>
      <c r="DD350" t="s">
        <v>3</v>
      </c>
      <c r="DE350" t="s">
        <v>3</v>
      </c>
      <c r="DF350">
        <f t="shared" si="212"/>
        <v>0</v>
      </c>
      <c r="DG350">
        <f t="shared" si="213"/>
        <v>0</v>
      </c>
      <c r="DH350">
        <f t="shared" si="214"/>
        <v>0</v>
      </c>
      <c r="DI350">
        <f t="shared" si="208"/>
        <v>0</v>
      </c>
      <c r="DJ350">
        <f t="shared" si="215"/>
        <v>0</v>
      </c>
      <c r="DK350">
        <v>0</v>
      </c>
      <c r="DL350" t="s">
        <v>3</v>
      </c>
      <c r="DM350">
        <v>0</v>
      </c>
      <c r="DN350" t="s">
        <v>3</v>
      </c>
      <c r="DO350">
        <v>0</v>
      </c>
    </row>
    <row r="351" spans="1:119" x14ac:dyDescent="0.2">
      <c r="A351">
        <f>ROW(Source!A275)</f>
        <v>275</v>
      </c>
      <c r="B351">
        <v>64855517</v>
      </c>
      <c r="C351">
        <v>64856616</v>
      </c>
      <c r="D351">
        <v>18411771</v>
      </c>
      <c r="E351">
        <v>1</v>
      </c>
      <c r="F351">
        <v>1</v>
      </c>
      <c r="G351">
        <v>1</v>
      </c>
      <c r="H351">
        <v>1</v>
      </c>
      <c r="I351" t="s">
        <v>1236</v>
      </c>
      <c r="J351" t="s">
        <v>3</v>
      </c>
      <c r="K351" t="s">
        <v>1237</v>
      </c>
      <c r="L351">
        <v>1369</v>
      </c>
      <c r="N351">
        <v>1013</v>
      </c>
      <c r="O351" t="s">
        <v>1100</v>
      </c>
      <c r="P351" t="s">
        <v>1100</v>
      </c>
      <c r="Q351">
        <v>1</v>
      </c>
      <c r="W351">
        <v>0</v>
      </c>
      <c r="X351">
        <v>922534627</v>
      </c>
      <c r="Y351">
        <f>(AT351*ROUND((0.2+1),7))</f>
        <v>47.411999999999999</v>
      </c>
      <c r="AA351">
        <v>0</v>
      </c>
      <c r="AB351">
        <v>0</v>
      </c>
      <c r="AC351">
        <v>0</v>
      </c>
      <c r="AD351">
        <v>7.94</v>
      </c>
      <c r="AE351">
        <v>0</v>
      </c>
      <c r="AF351">
        <v>0</v>
      </c>
      <c r="AG351">
        <v>0</v>
      </c>
      <c r="AH351">
        <v>7.94</v>
      </c>
      <c r="AI351">
        <v>1</v>
      </c>
      <c r="AJ351">
        <v>1</v>
      </c>
      <c r="AK351">
        <v>1</v>
      </c>
      <c r="AL351">
        <v>1</v>
      </c>
      <c r="AM351">
        <v>-2</v>
      </c>
      <c r="AN351">
        <v>0</v>
      </c>
      <c r="AO351">
        <v>1</v>
      </c>
      <c r="AP351">
        <v>1</v>
      </c>
      <c r="AQ351">
        <v>0</v>
      </c>
      <c r="AR351">
        <v>0</v>
      </c>
      <c r="AS351" t="s">
        <v>3</v>
      </c>
      <c r="AT351">
        <v>39.51</v>
      </c>
      <c r="AU351" t="s">
        <v>42</v>
      </c>
      <c r="AV351">
        <v>1</v>
      </c>
      <c r="AW351">
        <v>2</v>
      </c>
      <c r="AX351">
        <v>64856623</v>
      </c>
      <c r="AY351">
        <v>1</v>
      </c>
      <c r="AZ351">
        <v>0</v>
      </c>
      <c r="BA351">
        <v>359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CU351">
        <f>ROUND(AT351*Source!I275*AH351*AL351,0)</f>
        <v>91</v>
      </c>
      <c r="CV351">
        <f>ROUND(Y351*Source!I275,7)</f>
        <v>13.74948</v>
      </c>
      <c r="CW351">
        <v>0</v>
      </c>
      <c r="CX351">
        <f>ROUND(Y351*Source!I275,7)</f>
        <v>13.74948</v>
      </c>
      <c r="CY351">
        <f>AD351</f>
        <v>7.94</v>
      </c>
      <c r="CZ351">
        <f>AH351</f>
        <v>7.94</v>
      </c>
      <c r="DA351">
        <f>AL351</f>
        <v>1</v>
      </c>
      <c r="DB351">
        <f>ROUND((ROUND(AT351*CZ351,2)*ROUND((0.2+1),7)),2)</f>
        <v>376.45</v>
      </c>
      <c r="DC351">
        <f>ROUND((ROUND(AT351*AG351,2)*ROUND((0.2+1),7)),2)</f>
        <v>0</v>
      </c>
      <c r="DD351" t="s">
        <v>3</v>
      </c>
      <c r="DE351" t="s">
        <v>3</v>
      </c>
      <c r="DF351">
        <f t="shared" ref="DF351:DF356" si="216">ROUND(ROUND(AE351,2)*CX351,2)</f>
        <v>0</v>
      </c>
      <c r="DG351">
        <f t="shared" ref="DG351:DG356" si="217">ROUND(ROUND(AF351,2)*CX351,2)</f>
        <v>0</v>
      </c>
      <c r="DH351">
        <f t="shared" ref="DH351:DH356" si="218">ROUND(ROUND(AG351,2)*CX351,2)</f>
        <v>0</v>
      </c>
      <c r="DI351">
        <f t="shared" ref="DI351:DI356" si="219">ROUND(ROUND(AH351,2)*CX351,2)</f>
        <v>109.17</v>
      </c>
      <c r="DJ351">
        <f>DI351</f>
        <v>109.17</v>
      </c>
      <c r="DK351">
        <v>0</v>
      </c>
      <c r="DL351" t="s">
        <v>3</v>
      </c>
      <c r="DM351">
        <v>0</v>
      </c>
      <c r="DN351" t="s">
        <v>3</v>
      </c>
      <c r="DO351">
        <v>0</v>
      </c>
    </row>
    <row r="352" spans="1:119" x14ac:dyDescent="0.2">
      <c r="A352">
        <f>ROW(Source!A275)</f>
        <v>275</v>
      </c>
      <c r="B352">
        <v>64855517</v>
      </c>
      <c r="C352">
        <v>64856616</v>
      </c>
      <c r="D352">
        <v>121548</v>
      </c>
      <c r="E352">
        <v>1</v>
      </c>
      <c r="F352">
        <v>1</v>
      </c>
      <c r="G352">
        <v>1</v>
      </c>
      <c r="H352">
        <v>1</v>
      </c>
      <c r="I352" t="s">
        <v>44</v>
      </c>
      <c r="J352" t="s">
        <v>3</v>
      </c>
      <c r="K352" t="s">
        <v>1101</v>
      </c>
      <c r="L352">
        <v>608254</v>
      </c>
      <c r="N352">
        <v>1013</v>
      </c>
      <c r="O352" t="s">
        <v>1102</v>
      </c>
      <c r="P352" t="s">
        <v>1102</v>
      </c>
      <c r="Q352">
        <v>1</v>
      </c>
      <c r="W352">
        <v>0</v>
      </c>
      <c r="X352">
        <v>-185737400</v>
      </c>
      <c r="Y352">
        <f>(AT352*ROUND((0.2+1),7))</f>
        <v>1.524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0</v>
      </c>
      <c r="AH352">
        <v>0</v>
      </c>
      <c r="AI352">
        <v>1</v>
      </c>
      <c r="AJ352">
        <v>1</v>
      </c>
      <c r="AK352">
        <v>1</v>
      </c>
      <c r="AL352">
        <v>1</v>
      </c>
      <c r="AM352">
        <v>-2</v>
      </c>
      <c r="AN352">
        <v>0</v>
      </c>
      <c r="AO352">
        <v>1</v>
      </c>
      <c r="AP352">
        <v>1</v>
      </c>
      <c r="AQ352">
        <v>0</v>
      </c>
      <c r="AR352">
        <v>0</v>
      </c>
      <c r="AS352" t="s">
        <v>3</v>
      </c>
      <c r="AT352">
        <v>1.27</v>
      </c>
      <c r="AU352" t="s">
        <v>42</v>
      </c>
      <c r="AV352">
        <v>2</v>
      </c>
      <c r="AW352">
        <v>2</v>
      </c>
      <c r="AX352">
        <v>64856624</v>
      </c>
      <c r="AY352">
        <v>1</v>
      </c>
      <c r="AZ352">
        <v>0</v>
      </c>
      <c r="BA352">
        <v>360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CV352">
        <v>0</v>
      </c>
      <c r="CW352">
        <v>0</v>
      </c>
      <c r="CX352">
        <f>ROUND(Y352*Source!I275,7)</f>
        <v>0.44196000000000002</v>
      </c>
      <c r="CY352">
        <f>AD352</f>
        <v>0</v>
      </c>
      <c r="CZ352">
        <f>AH352</f>
        <v>0</v>
      </c>
      <c r="DA352">
        <f>AL352</f>
        <v>1</v>
      </c>
      <c r="DB352">
        <f>ROUND((ROUND(AT352*CZ352,2)*ROUND((0.2+1),7)),2)</f>
        <v>0</v>
      </c>
      <c r="DC352">
        <f>ROUND((ROUND(AT352*AG352,2)*ROUND((0.2+1),7)),2)</f>
        <v>0</v>
      </c>
      <c r="DD352" t="s">
        <v>3</v>
      </c>
      <c r="DE352" t="s">
        <v>3</v>
      </c>
      <c r="DF352">
        <f t="shared" si="216"/>
        <v>0</v>
      </c>
      <c r="DG352">
        <f t="shared" si="217"/>
        <v>0</v>
      </c>
      <c r="DH352">
        <f t="shared" si="218"/>
        <v>0</v>
      </c>
      <c r="DI352">
        <f t="shared" si="219"/>
        <v>0</v>
      </c>
      <c r="DJ352">
        <f>DI352</f>
        <v>0</v>
      </c>
      <c r="DK352">
        <v>0</v>
      </c>
      <c r="DL352" t="s">
        <v>3</v>
      </c>
      <c r="DM352">
        <v>0</v>
      </c>
      <c r="DN352" t="s">
        <v>3</v>
      </c>
      <c r="DO352">
        <v>0</v>
      </c>
    </row>
    <row r="353" spans="1:119" x14ac:dyDescent="0.2">
      <c r="A353">
        <f>ROW(Source!A275)</f>
        <v>275</v>
      </c>
      <c r="B353">
        <v>64855517</v>
      </c>
      <c r="C353">
        <v>64856616</v>
      </c>
      <c r="D353">
        <v>29172556</v>
      </c>
      <c r="E353">
        <v>1</v>
      </c>
      <c r="F353">
        <v>1</v>
      </c>
      <c r="G353">
        <v>1</v>
      </c>
      <c r="H353">
        <v>2</v>
      </c>
      <c r="I353" t="s">
        <v>1157</v>
      </c>
      <c r="J353" t="s">
        <v>1158</v>
      </c>
      <c r="K353" t="s">
        <v>1159</v>
      </c>
      <c r="L353">
        <v>1368</v>
      </c>
      <c r="N353">
        <v>1011</v>
      </c>
      <c r="O353" t="s">
        <v>1106</v>
      </c>
      <c r="P353" t="s">
        <v>1106</v>
      </c>
      <c r="Q353">
        <v>1</v>
      </c>
      <c r="W353">
        <v>0</v>
      </c>
      <c r="X353">
        <v>344519037</v>
      </c>
      <c r="Y353">
        <f>(AT353*ROUND((0.2+1),7))</f>
        <v>1.524</v>
      </c>
      <c r="AA353">
        <v>0</v>
      </c>
      <c r="AB353">
        <v>31.26</v>
      </c>
      <c r="AC353">
        <v>13.5</v>
      </c>
      <c r="AD353">
        <v>0</v>
      </c>
      <c r="AE353">
        <v>0</v>
      </c>
      <c r="AF353">
        <v>31.26</v>
      </c>
      <c r="AG353">
        <v>13.5</v>
      </c>
      <c r="AH353">
        <v>0</v>
      </c>
      <c r="AI353">
        <v>1</v>
      </c>
      <c r="AJ353">
        <v>1</v>
      </c>
      <c r="AK353">
        <v>1</v>
      </c>
      <c r="AL353">
        <v>1</v>
      </c>
      <c r="AM353">
        <v>-2</v>
      </c>
      <c r="AN353">
        <v>0</v>
      </c>
      <c r="AO353">
        <v>1</v>
      </c>
      <c r="AP353">
        <v>1</v>
      </c>
      <c r="AQ353">
        <v>0</v>
      </c>
      <c r="AR353">
        <v>0</v>
      </c>
      <c r="AS353" t="s">
        <v>3</v>
      </c>
      <c r="AT353">
        <v>1.27</v>
      </c>
      <c r="AU353" t="s">
        <v>42</v>
      </c>
      <c r="AV353">
        <v>0</v>
      </c>
      <c r="AW353">
        <v>2</v>
      </c>
      <c r="AX353">
        <v>64856625</v>
      </c>
      <c r="AY353">
        <v>1</v>
      </c>
      <c r="AZ353">
        <v>0</v>
      </c>
      <c r="BA353">
        <v>361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CV353">
        <v>0</v>
      </c>
      <c r="CW353">
        <f>ROUND(Y353*Source!I275*DO353,7)</f>
        <v>0</v>
      </c>
      <c r="CX353">
        <f>ROUND(Y353*Source!I275,7)</f>
        <v>0.44196000000000002</v>
      </c>
      <c r="CY353">
        <f>AB353</f>
        <v>31.26</v>
      </c>
      <c r="CZ353">
        <f>AF353</f>
        <v>31.26</v>
      </c>
      <c r="DA353">
        <f>AJ353</f>
        <v>1</v>
      </c>
      <c r="DB353">
        <f>ROUND((ROUND(AT353*CZ353,2)*ROUND((0.2+1),7)),2)</f>
        <v>47.64</v>
      </c>
      <c r="DC353">
        <f>ROUND((ROUND(AT353*AG353,2)*ROUND((0.2+1),7)),2)</f>
        <v>20.58</v>
      </c>
      <c r="DD353" t="s">
        <v>3</v>
      </c>
      <c r="DE353" t="s">
        <v>3</v>
      </c>
      <c r="DF353">
        <f t="shared" si="216"/>
        <v>0</v>
      </c>
      <c r="DG353">
        <f t="shared" si="217"/>
        <v>13.82</v>
      </c>
      <c r="DH353">
        <f t="shared" si="218"/>
        <v>5.97</v>
      </c>
      <c r="DI353">
        <f t="shared" si="219"/>
        <v>0</v>
      </c>
      <c r="DJ353">
        <f>DG353</f>
        <v>13.82</v>
      </c>
      <c r="DK353">
        <v>0</v>
      </c>
      <c r="DL353" t="s">
        <v>3</v>
      </c>
      <c r="DM353">
        <v>0</v>
      </c>
      <c r="DN353" t="s">
        <v>3</v>
      </c>
      <c r="DO353">
        <v>0</v>
      </c>
    </row>
    <row r="354" spans="1:119" x14ac:dyDescent="0.2">
      <c r="A354">
        <f>ROW(Source!A275)</f>
        <v>275</v>
      </c>
      <c r="B354">
        <v>64855517</v>
      </c>
      <c r="C354">
        <v>64856616</v>
      </c>
      <c r="D354">
        <v>29173152</v>
      </c>
      <c r="E354">
        <v>1</v>
      </c>
      <c r="F354">
        <v>1</v>
      </c>
      <c r="G354">
        <v>1</v>
      </c>
      <c r="H354">
        <v>2</v>
      </c>
      <c r="I354" t="s">
        <v>1179</v>
      </c>
      <c r="J354" t="s">
        <v>1180</v>
      </c>
      <c r="K354" t="s">
        <v>1181</v>
      </c>
      <c r="L354">
        <v>1368</v>
      </c>
      <c r="N354">
        <v>1011</v>
      </c>
      <c r="O354" t="s">
        <v>1106</v>
      </c>
      <c r="P354" t="s">
        <v>1106</v>
      </c>
      <c r="Q354">
        <v>1</v>
      </c>
      <c r="W354">
        <v>0</v>
      </c>
      <c r="X354">
        <v>-944612788</v>
      </c>
      <c r="Y354">
        <f>(AT354*ROUND((0.2+1),7))</f>
        <v>10.884</v>
      </c>
      <c r="AA354">
        <v>0</v>
      </c>
      <c r="AB354">
        <v>0.5</v>
      </c>
      <c r="AC354">
        <v>0</v>
      </c>
      <c r="AD354">
        <v>0</v>
      </c>
      <c r="AE354">
        <v>0</v>
      </c>
      <c r="AF354">
        <v>0.5</v>
      </c>
      <c r="AG354">
        <v>0</v>
      </c>
      <c r="AH354">
        <v>0</v>
      </c>
      <c r="AI354">
        <v>1</v>
      </c>
      <c r="AJ354">
        <v>1</v>
      </c>
      <c r="AK354">
        <v>1</v>
      </c>
      <c r="AL354">
        <v>1</v>
      </c>
      <c r="AM354">
        <v>-2</v>
      </c>
      <c r="AN354">
        <v>0</v>
      </c>
      <c r="AO354">
        <v>1</v>
      </c>
      <c r="AP354">
        <v>1</v>
      </c>
      <c r="AQ354">
        <v>0</v>
      </c>
      <c r="AR354">
        <v>0</v>
      </c>
      <c r="AS354" t="s">
        <v>3</v>
      </c>
      <c r="AT354">
        <v>9.07</v>
      </c>
      <c r="AU354" t="s">
        <v>42</v>
      </c>
      <c r="AV354">
        <v>0</v>
      </c>
      <c r="AW354">
        <v>2</v>
      </c>
      <c r="AX354">
        <v>64856626</v>
      </c>
      <c r="AY354">
        <v>1</v>
      </c>
      <c r="AZ354">
        <v>0</v>
      </c>
      <c r="BA354">
        <v>362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CV354">
        <v>0</v>
      </c>
      <c r="CW354">
        <f>ROUND(Y354*Source!I275*DO354,7)</f>
        <v>0</v>
      </c>
      <c r="CX354">
        <f>ROUND(Y354*Source!I275,7)</f>
        <v>3.1563599999999998</v>
      </c>
      <c r="CY354">
        <f>AB354</f>
        <v>0.5</v>
      </c>
      <c r="CZ354">
        <f>AF354</f>
        <v>0.5</v>
      </c>
      <c r="DA354">
        <f>AJ354</f>
        <v>1</v>
      </c>
      <c r="DB354">
        <f>ROUND((ROUND(AT354*CZ354,2)*ROUND((0.2+1),7)),2)</f>
        <v>5.45</v>
      </c>
      <c r="DC354">
        <f>ROUND((ROUND(AT354*AG354,2)*ROUND((0.2+1),7)),2)</f>
        <v>0</v>
      </c>
      <c r="DD354" t="s">
        <v>3</v>
      </c>
      <c r="DE354" t="s">
        <v>3</v>
      </c>
      <c r="DF354">
        <f t="shared" si="216"/>
        <v>0</v>
      </c>
      <c r="DG354">
        <f t="shared" si="217"/>
        <v>1.58</v>
      </c>
      <c r="DH354">
        <f t="shared" si="218"/>
        <v>0</v>
      </c>
      <c r="DI354">
        <f t="shared" si="219"/>
        <v>0</v>
      </c>
      <c r="DJ354">
        <f>DG354</f>
        <v>1.58</v>
      </c>
      <c r="DK354">
        <v>0</v>
      </c>
      <c r="DL354" t="s">
        <v>3</v>
      </c>
      <c r="DM354">
        <v>0</v>
      </c>
      <c r="DN354" t="s">
        <v>3</v>
      </c>
      <c r="DO354">
        <v>0</v>
      </c>
    </row>
    <row r="355" spans="1:119" x14ac:dyDescent="0.2">
      <c r="A355">
        <f>ROW(Source!A275)</f>
        <v>275</v>
      </c>
      <c r="B355">
        <v>64855517</v>
      </c>
      <c r="C355">
        <v>64856616</v>
      </c>
      <c r="D355">
        <v>29145158</v>
      </c>
      <c r="E355">
        <v>1</v>
      </c>
      <c r="F355">
        <v>1</v>
      </c>
      <c r="G355">
        <v>1</v>
      </c>
      <c r="H355">
        <v>3</v>
      </c>
      <c r="I355" t="s">
        <v>246</v>
      </c>
      <c r="J355" t="s">
        <v>248</v>
      </c>
      <c r="K355" t="s">
        <v>247</v>
      </c>
      <c r="L355">
        <v>1339</v>
      </c>
      <c r="N355">
        <v>1007</v>
      </c>
      <c r="O355" t="s">
        <v>128</v>
      </c>
      <c r="P355" t="s">
        <v>128</v>
      </c>
      <c r="Q355">
        <v>1</v>
      </c>
      <c r="W355">
        <v>1</v>
      </c>
      <c r="X355">
        <v>1901479482</v>
      </c>
      <c r="Y355">
        <f>AT355</f>
        <v>-2.04</v>
      </c>
      <c r="AA355">
        <v>548.29999999999995</v>
      </c>
      <c r="AB355">
        <v>0</v>
      </c>
      <c r="AC355">
        <v>0</v>
      </c>
      <c r="AD355">
        <v>0</v>
      </c>
      <c r="AE355">
        <v>548.29999999999995</v>
      </c>
      <c r="AF355">
        <v>0</v>
      </c>
      <c r="AG355">
        <v>0</v>
      </c>
      <c r="AH355">
        <v>0</v>
      </c>
      <c r="AI355">
        <v>1</v>
      </c>
      <c r="AJ355">
        <v>1</v>
      </c>
      <c r="AK355">
        <v>1</v>
      </c>
      <c r="AL355">
        <v>1</v>
      </c>
      <c r="AM355">
        <v>-2</v>
      </c>
      <c r="AN355">
        <v>0</v>
      </c>
      <c r="AO355">
        <v>1</v>
      </c>
      <c r="AP355">
        <v>1</v>
      </c>
      <c r="AQ355">
        <v>0</v>
      </c>
      <c r="AR355">
        <v>0</v>
      </c>
      <c r="AS355" t="s">
        <v>3</v>
      </c>
      <c r="AT355">
        <v>-2.04</v>
      </c>
      <c r="AU355" t="s">
        <v>3</v>
      </c>
      <c r="AV355">
        <v>0</v>
      </c>
      <c r="AW355">
        <v>2</v>
      </c>
      <c r="AX355">
        <v>64856627</v>
      </c>
      <c r="AY355">
        <v>1</v>
      </c>
      <c r="AZ355">
        <v>6144</v>
      </c>
      <c r="BA355">
        <v>363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CV355">
        <v>0</v>
      </c>
      <c r="CW355">
        <v>0</v>
      </c>
      <c r="CX355">
        <f>ROUND(Y355*Source!I275,7)</f>
        <v>-0.59160000000000001</v>
      </c>
      <c r="CY355">
        <f>AA355</f>
        <v>548.29999999999995</v>
      </c>
      <c r="CZ355">
        <f>AE355</f>
        <v>548.29999999999995</v>
      </c>
      <c r="DA355">
        <f>AI355</f>
        <v>1</v>
      </c>
      <c r="DB355">
        <f>ROUND(ROUND(AT355*CZ355,2),2)</f>
        <v>-1118.53</v>
      </c>
      <c r="DC355">
        <f>ROUND(ROUND(AT355*AG355,2),2)</f>
        <v>0</v>
      </c>
      <c r="DD355" t="s">
        <v>3</v>
      </c>
      <c r="DE355" t="s">
        <v>3</v>
      </c>
      <c r="DF355">
        <f t="shared" si="216"/>
        <v>-324.37</v>
      </c>
      <c r="DG355">
        <f t="shared" si="217"/>
        <v>0</v>
      </c>
      <c r="DH355">
        <f t="shared" si="218"/>
        <v>0</v>
      </c>
      <c r="DI355">
        <f t="shared" si="219"/>
        <v>0</v>
      </c>
      <c r="DJ355">
        <f>DF355</f>
        <v>-324.37</v>
      </c>
      <c r="DK355">
        <v>0</v>
      </c>
      <c r="DL355" t="s">
        <v>3</v>
      </c>
      <c r="DM355">
        <v>0</v>
      </c>
      <c r="DN355" t="s">
        <v>3</v>
      </c>
      <c r="DO355">
        <v>0</v>
      </c>
    </row>
    <row r="356" spans="1:119" x14ac:dyDescent="0.2">
      <c r="A356">
        <f>ROW(Source!A275)</f>
        <v>275</v>
      </c>
      <c r="B356">
        <v>64855517</v>
      </c>
      <c r="C356">
        <v>64856616</v>
      </c>
      <c r="D356">
        <v>29150040</v>
      </c>
      <c r="E356">
        <v>1</v>
      </c>
      <c r="F356">
        <v>1</v>
      </c>
      <c r="G356">
        <v>1</v>
      </c>
      <c r="H356">
        <v>3</v>
      </c>
      <c r="I356" t="s">
        <v>1141</v>
      </c>
      <c r="J356" t="s">
        <v>1142</v>
      </c>
      <c r="K356" t="s">
        <v>1143</v>
      </c>
      <c r="L356">
        <v>1339</v>
      </c>
      <c r="N356">
        <v>1007</v>
      </c>
      <c r="O356" t="s">
        <v>128</v>
      </c>
      <c r="P356" t="s">
        <v>128</v>
      </c>
      <c r="Q356">
        <v>1</v>
      </c>
      <c r="W356">
        <v>0</v>
      </c>
      <c r="X356">
        <v>619799737</v>
      </c>
      <c r="Y356">
        <f>AT356</f>
        <v>3.5</v>
      </c>
      <c r="AA356">
        <v>2.44</v>
      </c>
      <c r="AB356">
        <v>0</v>
      </c>
      <c r="AC356">
        <v>0</v>
      </c>
      <c r="AD356">
        <v>0</v>
      </c>
      <c r="AE356">
        <v>2.44</v>
      </c>
      <c r="AF356">
        <v>0</v>
      </c>
      <c r="AG356">
        <v>0</v>
      </c>
      <c r="AH356">
        <v>0</v>
      </c>
      <c r="AI356">
        <v>1</v>
      </c>
      <c r="AJ356">
        <v>1</v>
      </c>
      <c r="AK356">
        <v>1</v>
      </c>
      <c r="AL356">
        <v>1</v>
      </c>
      <c r="AM356">
        <v>-2</v>
      </c>
      <c r="AN356">
        <v>0</v>
      </c>
      <c r="AO356">
        <v>1</v>
      </c>
      <c r="AP356">
        <v>1</v>
      </c>
      <c r="AQ356">
        <v>0</v>
      </c>
      <c r="AR356">
        <v>0</v>
      </c>
      <c r="AS356" t="s">
        <v>3</v>
      </c>
      <c r="AT356">
        <v>3.5</v>
      </c>
      <c r="AU356" t="s">
        <v>3</v>
      </c>
      <c r="AV356">
        <v>0</v>
      </c>
      <c r="AW356">
        <v>2</v>
      </c>
      <c r="AX356">
        <v>64856628</v>
      </c>
      <c r="AY356">
        <v>1</v>
      </c>
      <c r="AZ356">
        <v>0</v>
      </c>
      <c r="BA356">
        <v>364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CV356">
        <v>0</v>
      </c>
      <c r="CW356">
        <v>0</v>
      </c>
      <c r="CX356">
        <f>ROUND(Y356*Source!I275,7)</f>
        <v>1.0149999999999999</v>
      </c>
      <c r="CY356">
        <f>AA356</f>
        <v>2.44</v>
      </c>
      <c r="CZ356">
        <f>AE356</f>
        <v>2.44</v>
      </c>
      <c r="DA356">
        <f>AI356</f>
        <v>1</v>
      </c>
      <c r="DB356">
        <f>ROUND(ROUND(AT356*CZ356,2),2)</f>
        <v>8.5399999999999991</v>
      </c>
      <c r="DC356">
        <f>ROUND(ROUND(AT356*AG356,2),2)</f>
        <v>0</v>
      </c>
      <c r="DD356" t="s">
        <v>3</v>
      </c>
      <c r="DE356" t="s">
        <v>3</v>
      </c>
      <c r="DF356">
        <f t="shared" si="216"/>
        <v>2.48</v>
      </c>
      <c r="DG356">
        <f t="shared" si="217"/>
        <v>0</v>
      </c>
      <c r="DH356">
        <f t="shared" si="218"/>
        <v>0</v>
      </c>
      <c r="DI356">
        <f t="shared" si="219"/>
        <v>0</v>
      </c>
      <c r="DJ356">
        <f>DF356</f>
        <v>2.48</v>
      </c>
      <c r="DK356">
        <v>0</v>
      </c>
      <c r="DL356" t="s">
        <v>3</v>
      </c>
      <c r="DM356">
        <v>0</v>
      </c>
      <c r="DN356" t="s">
        <v>3</v>
      </c>
      <c r="DO356">
        <v>0</v>
      </c>
    </row>
    <row r="357" spans="1:119" x14ac:dyDescent="0.2">
      <c r="A357">
        <f>ROW(Source!A276)</f>
        <v>276</v>
      </c>
      <c r="B357">
        <v>64855514</v>
      </c>
      <c r="C357">
        <v>64856616</v>
      </c>
      <c r="D357">
        <v>18411771</v>
      </c>
      <c r="E357">
        <v>1</v>
      </c>
      <c r="F357">
        <v>1</v>
      </c>
      <c r="G357">
        <v>1</v>
      </c>
      <c r="H357">
        <v>1</v>
      </c>
      <c r="I357" t="s">
        <v>1236</v>
      </c>
      <c r="J357" t="s">
        <v>3</v>
      </c>
      <c r="K357" t="s">
        <v>1237</v>
      </c>
      <c r="L357">
        <v>1369</v>
      </c>
      <c r="N357">
        <v>1013</v>
      </c>
      <c r="O357" t="s">
        <v>1100</v>
      </c>
      <c r="P357" t="s">
        <v>1100</v>
      </c>
      <c r="Q357">
        <v>1</v>
      </c>
      <c r="W357">
        <v>0</v>
      </c>
      <c r="X357">
        <v>922534627</v>
      </c>
      <c r="Y357">
        <f>(AT357*ROUND((0.2+1),7))</f>
        <v>47.411999999999999</v>
      </c>
      <c r="AA357">
        <v>0</v>
      </c>
      <c r="AB357">
        <v>0</v>
      </c>
      <c r="AC357">
        <v>0</v>
      </c>
      <c r="AD357">
        <v>7.94</v>
      </c>
      <c r="AE357">
        <v>0</v>
      </c>
      <c r="AF357">
        <v>0</v>
      </c>
      <c r="AG357">
        <v>0</v>
      </c>
      <c r="AH357">
        <v>7.94</v>
      </c>
      <c r="AI357">
        <v>1</v>
      </c>
      <c r="AJ357">
        <v>1</v>
      </c>
      <c r="AK357">
        <v>1</v>
      </c>
      <c r="AL357">
        <v>1</v>
      </c>
      <c r="AM357">
        <v>-2</v>
      </c>
      <c r="AN357">
        <v>0</v>
      </c>
      <c r="AO357">
        <v>1</v>
      </c>
      <c r="AP357">
        <v>1</v>
      </c>
      <c r="AQ357">
        <v>0</v>
      </c>
      <c r="AR357">
        <v>0</v>
      </c>
      <c r="AS357" t="s">
        <v>3</v>
      </c>
      <c r="AT357">
        <v>39.51</v>
      </c>
      <c r="AU357" t="s">
        <v>42</v>
      </c>
      <c r="AV357">
        <v>1</v>
      </c>
      <c r="AW357">
        <v>2</v>
      </c>
      <c r="AX357">
        <v>64856623</v>
      </c>
      <c r="AY357">
        <v>1</v>
      </c>
      <c r="AZ357">
        <v>0</v>
      </c>
      <c r="BA357">
        <v>365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CU357">
        <f>ROUND(AT357*Source!I276*AH357*AL357,0)</f>
        <v>91</v>
      </c>
      <c r="CV357">
        <f>ROUND(Y357*Source!I276,7)</f>
        <v>13.74948</v>
      </c>
      <c r="CW357">
        <v>0</v>
      </c>
      <c r="CX357">
        <f>ROUND(Y357*Source!I276,7)</f>
        <v>13.74948</v>
      </c>
      <c r="CY357">
        <f>AD357</f>
        <v>7.94</v>
      </c>
      <c r="CZ357">
        <f>AH357</f>
        <v>7.94</v>
      </c>
      <c r="DA357">
        <f>AL357</f>
        <v>1</v>
      </c>
      <c r="DB357">
        <f>ROUND((ROUND(AT357*CZ357,2)*ROUND((0.2+1),7)),2)</f>
        <v>376.45</v>
      </c>
      <c r="DC357">
        <f>ROUND((ROUND(AT357*AG357,2)*ROUND((0.2+1),7)),2)</f>
        <v>0</v>
      </c>
      <c r="DD357" t="s">
        <v>3</v>
      </c>
      <c r="DE357" t="s">
        <v>3</v>
      </c>
      <c r="DF357">
        <f>ROUND(ROUND(AE357,0)*CX357,0)</f>
        <v>0</v>
      </c>
      <c r="DG357">
        <f>ROUND(ROUND(AF357,0)*CX357,0)</f>
        <v>0</v>
      </c>
      <c r="DH357">
        <f>ROUND(ROUND(AG357,0)*CX357,0)</f>
        <v>0</v>
      </c>
      <c r="DI357">
        <f t="shared" ref="DI357:DI362" si="220">ROUND(ROUND(AH357,0)*CX357,0)</f>
        <v>110</v>
      </c>
      <c r="DJ357">
        <f>DI357</f>
        <v>110</v>
      </c>
      <c r="DK357">
        <v>0</v>
      </c>
      <c r="DL357" t="s">
        <v>3</v>
      </c>
      <c r="DM357">
        <v>0</v>
      </c>
      <c r="DN357" t="s">
        <v>3</v>
      </c>
      <c r="DO357">
        <v>0</v>
      </c>
    </row>
    <row r="358" spans="1:119" x14ac:dyDescent="0.2">
      <c r="A358">
        <f>ROW(Source!A276)</f>
        <v>276</v>
      </c>
      <c r="B358">
        <v>64855514</v>
      </c>
      <c r="C358">
        <v>64856616</v>
      </c>
      <c r="D358">
        <v>121548</v>
      </c>
      <c r="E358">
        <v>1</v>
      </c>
      <c r="F358">
        <v>1</v>
      </c>
      <c r="G358">
        <v>1</v>
      </c>
      <c r="H358">
        <v>1</v>
      </c>
      <c r="I358" t="s">
        <v>44</v>
      </c>
      <c r="J358" t="s">
        <v>3</v>
      </c>
      <c r="K358" t="s">
        <v>1101</v>
      </c>
      <c r="L358">
        <v>608254</v>
      </c>
      <c r="N358">
        <v>1013</v>
      </c>
      <c r="O358" t="s">
        <v>1102</v>
      </c>
      <c r="P358" t="s">
        <v>1102</v>
      </c>
      <c r="Q358">
        <v>1</v>
      </c>
      <c r="W358">
        <v>0</v>
      </c>
      <c r="X358">
        <v>-185737400</v>
      </c>
      <c r="Y358">
        <f>(AT358*ROUND((0.2+1),7))</f>
        <v>1.524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0</v>
      </c>
      <c r="AH358">
        <v>0</v>
      </c>
      <c r="AI358">
        <v>1</v>
      </c>
      <c r="AJ358">
        <v>1</v>
      </c>
      <c r="AK358">
        <v>1</v>
      </c>
      <c r="AL358">
        <v>1</v>
      </c>
      <c r="AM358">
        <v>-2</v>
      </c>
      <c r="AN358">
        <v>0</v>
      </c>
      <c r="AO358">
        <v>1</v>
      </c>
      <c r="AP358">
        <v>1</v>
      </c>
      <c r="AQ358">
        <v>0</v>
      </c>
      <c r="AR358">
        <v>0</v>
      </c>
      <c r="AS358" t="s">
        <v>3</v>
      </c>
      <c r="AT358">
        <v>1.27</v>
      </c>
      <c r="AU358" t="s">
        <v>42</v>
      </c>
      <c r="AV358">
        <v>2</v>
      </c>
      <c r="AW358">
        <v>2</v>
      </c>
      <c r="AX358">
        <v>64856624</v>
      </c>
      <c r="AY358">
        <v>1</v>
      </c>
      <c r="AZ358">
        <v>0</v>
      </c>
      <c r="BA358">
        <v>366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CV358">
        <v>0</v>
      </c>
      <c r="CW358">
        <v>0</v>
      </c>
      <c r="CX358">
        <f>ROUND(Y358*Source!I276,7)</f>
        <v>0.44196000000000002</v>
      </c>
      <c r="CY358">
        <f>AD358</f>
        <v>0</v>
      </c>
      <c r="CZ358">
        <f>AH358</f>
        <v>0</v>
      </c>
      <c r="DA358">
        <f>AL358</f>
        <v>1</v>
      </c>
      <c r="DB358">
        <f>ROUND((ROUND(AT358*CZ358,2)*ROUND((0.2+1),7)),2)</f>
        <v>0</v>
      </c>
      <c r="DC358">
        <f>ROUND((ROUND(AT358*AG358,2)*ROUND((0.2+1),7)),2)</f>
        <v>0</v>
      </c>
      <c r="DD358" t="s">
        <v>3</v>
      </c>
      <c r="DE358" t="s">
        <v>3</v>
      </c>
      <c r="DF358">
        <f>ROUND(ROUND(AE358,0)*CX358,0)</f>
        <v>0</v>
      </c>
      <c r="DG358">
        <f>ROUND(ROUND(AF358,0)*CX358,0)</f>
        <v>0</v>
      </c>
      <c r="DH358">
        <f>ROUND(ROUND(AG358,0)*CX358,0)</f>
        <v>0</v>
      </c>
      <c r="DI358">
        <f t="shared" si="220"/>
        <v>0</v>
      </c>
      <c r="DJ358">
        <f>DI358</f>
        <v>0</v>
      </c>
      <c r="DK358">
        <v>0</v>
      </c>
      <c r="DL358" t="s">
        <v>3</v>
      </c>
      <c r="DM358">
        <v>0</v>
      </c>
      <c r="DN358" t="s">
        <v>3</v>
      </c>
      <c r="DO358">
        <v>0</v>
      </c>
    </row>
    <row r="359" spans="1:119" x14ac:dyDescent="0.2">
      <c r="A359">
        <f>ROW(Source!A276)</f>
        <v>276</v>
      </c>
      <c r="B359">
        <v>64855514</v>
      </c>
      <c r="C359">
        <v>64856616</v>
      </c>
      <c r="D359">
        <v>29172556</v>
      </c>
      <c r="E359">
        <v>1</v>
      </c>
      <c r="F359">
        <v>1</v>
      </c>
      <c r="G359">
        <v>1</v>
      </c>
      <c r="H359">
        <v>2</v>
      </c>
      <c r="I359" t="s">
        <v>1157</v>
      </c>
      <c r="J359" t="s">
        <v>1158</v>
      </c>
      <c r="K359" t="s">
        <v>1159</v>
      </c>
      <c r="L359">
        <v>1368</v>
      </c>
      <c r="N359">
        <v>1011</v>
      </c>
      <c r="O359" t="s">
        <v>1106</v>
      </c>
      <c r="P359" t="s">
        <v>1106</v>
      </c>
      <c r="Q359">
        <v>1</v>
      </c>
      <c r="W359">
        <v>0</v>
      </c>
      <c r="X359">
        <v>344519037</v>
      </c>
      <c r="Y359">
        <f>(AT359*ROUND((0.2+1),7))</f>
        <v>1.524</v>
      </c>
      <c r="AA359">
        <v>0</v>
      </c>
      <c r="AB359">
        <v>710.23</v>
      </c>
      <c r="AC359">
        <v>687.56</v>
      </c>
      <c r="AD359">
        <v>0</v>
      </c>
      <c r="AE359">
        <v>0</v>
      </c>
      <c r="AF359">
        <v>31.26</v>
      </c>
      <c r="AG359">
        <v>13.5</v>
      </c>
      <c r="AH359">
        <v>0</v>
      </c>
      <c r="AI359">
        <v>1</v>
      </c>
      <c r="AJ359">
        <v>22.72</v>
      </c>
      <c r="AK359">
        <v>50.93</v>
      </c>
      <c r="AL359">
        <v>1</v>
      </c>
      <c r="AM359">
        <v>2</v>
      </c>
      <c r="AN359">
        <v>0</v>
      </c>
      <c r="AO359">
        <v>1</v>
      </c>
      <c r="AP359">
        <v>1</v>
      </c>
      <c r="AQ359">
        <v>0</v>
      </c>
      <c r="AR359">
        <v>0</v>
      </c>
      <c r="AS359" t="s">
        <v>3</v>
      </c>
      <c r="AT359">
        <v>1.27</v>
      </c>
      <c r="AU359" t="s">
        <v>42</v>
      </c>
      <c r="AV359">
        <v>0</v>
      </c>
      <c r="AW359">
        <v>2</v>
      </c>
      <c r="AX359">
        <v>64856625</v>
      </c>
      <c r="AY359">
        <v>1</v>
      </c>
      <c r="AZ359">
        <v>0</v>
      </c>
      <c r="BA359">
        <v>367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CV359">
        <v>0</v>
      </c>
      <c r="CW359">
        <f>ROUND(Y359*Source!I276*DO359,7)</f>
        <v>0</v>
      </c>
      <c r="CX359">
        <f>ROUND(Y359*Source!I276,7)</f>
        <v>0.44196000000000002</v>
      </c>
      <c r="CY359">
        <f>AB359</f>
        <v>710.23</v>
      </c>
      <c r="CZ359">
        <f>AF359</f>
        <v>31.26</v>
      </c>
      <c r="DA359">
        <f>AJ359</f>
        <v>22.72</v>
      </c>
      <c r="DB359">
        <f>ROUND((ROUND(AT359*CZ359,2)*ROUND((0.2+1),7)),2)</f>
        <v>47.64</v>
      </c>
      <c r="DC359">
        <f>ROUND((ROUND(AT359*AG359,2)*ROUND((0.2+1),7)),2)</f>
        <v>20.58</v>
      </c>
      <c r="DD359" t="s">
        <v>3</v>
      </c>
      <c r="DE359" t="s">
        <v>3</v>
      </c>
      <c r="DF359">
        <f>ROUND(ROUND(AE359,0)*CX359,0)</f>
        <v>0</v>
      </c>
      <c r="DG359">
        <f>ROUND(ROUND(AF359*AJ359,0)*CX359,0)</f>
        <v>314</v>
      </c>
      <c r="DH359">
        <f>ROUND(ROUND(AG359*AK359,0)*CX359,0)</f>
        <v>304</v>
      </c>
      <c r="DI359">
        <f t="shared" si="220"/>
        <v>0</v>
      </c>
      <c r="DJ359">
        <f>DG359</f>
        <v>314</v>
      </c>
      <c r="DK359">
        <v>0</v>
      </c>
      <c r="DL359" t="s">
        <v>3</v>
      </c>
      <c r="DM359">
        <v>0</v>
      </c>
      <c r="DN359" t="s">
        <v>3</v>
      </c>
      <c r="DO359">
        <v>0</v>
      </c>
    </row>
    <row r="360" spans="1:119" x14ac:dyDescent="0.2">
      <c r="A360">
        <f>ROW(Source!A276)</f>
        <v>276</v>
      </c>
      <c r="B360">
        <v>64855514</v>
      </c>
      <c r="C360">
        <v>64856616</v>
      </c>
      <c r="D360">
        <v>29173152</v>
      </c>
      <c r="E360">
        <v>1</v>
      </c>
      <c r="F360">
        <v>1</v>
      </c>
      <c r="G360">
        <v>1</v>
      </c>
      <c r="H360">
        <v>2</v>
      </c>
      <c r="I360" t="s">
        <v>1179</v>
      </c>
      <c r="J360" t="s">
        <v>1180</v>
      </c>
      <c r="K360" t="s">
        <v>1181</v>
      </c>
      <c r="L360">
        <v>1368</v>
      </c>
      <c r="N360">
        <v>1011</v>
      </c>
      <c r="O360" t="s">
        <v>1106</v>
      </c>
      <c r="P360" t="s">
        <v>1106</v>
      </c>
      <c r="Q360">
        <v>1</v>
      </c>
      <c r="W360">
        <v>0</v>
      </c>
      <c r="X360">
        <v>-944612788</v>
      </c>
      <c r="Y360">
        <f>(AT360*ROUND((0.2+1),7))</f>
        <v>10.884</v>
      </c>
      <c r="AA360">
        <v>0</v>
      </c>
      <c r="AB360">
        <v>4.51</v>
      </c>
      <c r="AC360">
        <v>0</v>
      </c>
      <c r="AD360">
        <v>0</v>
      </c>
      <c r="AE360">
        <v>0</v>
      </c>
      <c r="AF360">
        <v>0.5</v>
      </c>
      <c r="AG360">
        <v>0</v>
      </c>
      <c r="AH360">
        <v>0</v>
      </c>
      <c r="AI360">
        <v>1</v>
      </c>
      <c r="AJ360">
        <v>9.02</v>
      </c>
      <c r="AK360">
        <v>50.93</v>
      </c>
      <c r="AL360">
        <v>1</v>
      </c>
      <c r="AM360">
        <v>2</v>
      </c>
      <c r="AN360">
        <v>0</v>
      </c>
      <c r="AO360">
        <v>1</v>
      </c>
      <c r="AP360">
        <v>1</v>
      </c>
      <c r="AQ360">
        <v>0</v>
      </c>
      <c r="AR360">
        <v>0</v>
      </c>
      <c r="AS360" t="s">
        <v>3</v>
      </c>
      <c r="AT360">
        <v>9.07</v>
      </c>
      <c r="AU360" t="s">
        <v>42</v>
      </c>
      <c r="AV360">
        <v>0</v>
      </c>
      <c r="AW360">
        <v>2</v>
      </c>
      <c r="AX360">
        <v>64856626</v>
      </c>
      <c r="AY360">
        <v>1</v>
      </c>
      <c r="AZ360">
        <v>0</v>
      </c>
      <c r="BA360">
        <v>368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CV360">
        <v>0</v>
      </c>
      <c r="CW360">
        <f>ROUND(Y360*Source!I276*DO360,7)</f>
        <v>0</v>
      </c>
      <c r="CX360">
        <f>ROUND(Y360*Source!I276,7)</f>
        <v>3.1563599999999998</v>
      </c>
      <c r="CY360">
        <f>AB360</f>
        <v>4.51</v>
      </c>
      <c r="CZ360">
        <f>AF360</f>
        <v>0.5</v>
      </c>
      <c r="DA360">
        <f>AJ360</f>
        <v>9.02</v>
      </c>
      <c r="DB360">
        <f>ROUND((ROUND(AT360*CZ360,2)*ROUND((0.2+1),7)),2)</f>
        <v>5.45</v>
      </c>
      <c r="DC360">
        <f>ROUND((ROUND(AT360*AG360,2)*ROUND((0.2+1),7)),2)</f>
        <v>0</v>
      </c>
      <c r="DD360" t="s">
        <v>3</v>
      </c>
      <c r="DE360" t="s">
        <v>3</v>
      </c>
      <c r="DF360">
        <f>ROUND(ROUND(AE360,0)*CX360,0)</f>
        <v>0</v>
      </c>
      <c r="DG360">
        <f>ROUND(ROUND(AF360*AJ360,0)*CX360,0)</f>
        <v>16</v>
      </c>
      <c r="DH360">
        <f>ROUND(ROUND(AG360*AK360,0)*CX360,0)</f>
        <v>0</v>
      </c>
      <c r="DI360">
        <f t="shared" si="220"/>
        <v>0</v>
      </c>
      <c r="DJ360">
        <f>DG360</f>
        <v>16</v>
      </c>
      <c r="DK360">
        <v>0</v>
      </c>
      <c r="DL360" t="s">
        <v>3</v>
      </c>
      <c r="DM360">
        <v>0</v>
      </c>
      <c r="DN360" t="s">
        <v>3</v>
      </c>
      <c r="DO360">
        <v>0</v>
      </c>
    </row>
    <row r="361" spans="1:119" x14ac:dyDescent="0.2">
      <c r="A361">
        <f>ROW(Source!A276)</f>
        <v>276</v>
      </c>
      <c r="B361">
        <v>64855514</v>
      </c>
      <c r="C361">
        <v>64856616</v>
      </c>
      <c r="D361">
        <v>29145158</v>
      </c>
      <c r="E361">
        <v>1</v>
      </c>
      <c r="F361">
        <v>1</v>
      </c>
      <c r="G361">
        <v>1</v>
      </c>
      <c r="H361">
        <v>3</v>
      </c>
      <c r="I361" t="s">
        <v>246</v>
      </c>
      <c r="J361" t="s">
        <v>248</v>
      </c>
      <c r="K361" t="s">
        <v>247</v>
      </c>
      <c r="L361">
        <v>1339</v>
      </c>
      <c r="N361">
        <v>1007</v>
      </c>
      <c r="O361" t="s">
        <v>128</v>
      </c>
      <c r="P361" t="s">
        <v>128</v>
      </c>
      <c r="Q361">
        <v>1</v>
      </c>
      <c r="W361">
        <v>1</v>
      </c>
      <c r="X361">
        <v>1901479482</v>
      </c>
      <c r="Y361">
        <f>AT361</f>
        <v>-2.04</v>
      </c>
      <c r="AA361">
        <v>4808.59</v>
      </c>
      <c r="AB361">
        <v>0</v>
      </c>
      <c r="AC361">
        <v>0</v>
      </c>
      <c r="AD361">
        <v>0</v>
      </c>
      <c r="AE361">
        <v>548.29999999999995</v>
      </c>
      <c r="AF361">
        <v>0</v>
      </c>
      <c r="AG361">
        <v>0</v>
      </c>
      <c r="AH361">
        <v>0</v>
      </c>
      <c r="AI361">
        <v>8.77</v>
      </c>
      <c r="AJ361">
        <v>1</v>
      </c>
      <c r="AK361">
        <v>1</v>
      </c>
      <c r="AL361">
        <v>1</v>
      </c>
      <c r="AM361">
        <v>2</v>
      </c>
      <c r="AN361">
        <v>0</v>
      </c>
      <c r="AO361">
        <v>1</v>
      </c>
      <c r="AP361">
        <v>1</v>
      </c>
      <c r="AQ361">
        <v>0</v>
      </c>
      <c r="AR361">
        <v>0</v>
      </c>
      <c r="AS361" t="s">
        <v>3</v>
      </c>
      <c r="AT361">
        <v>-2.04</v>
      </c>
      <c r="AU361" t="s">
        <v>3</v>
      </c>
      <c r="AV361">
        <v>0</v>
      </c>
      <c r="AW361">
        <v>2</v>
      </c>
      <c r="AX361">
        <v>64856627</v>
      </c>
      <c r="AY361">
        <v>1</v>
      </c>
      <c r="AZ361">
        <v>6144</v>
      </c>
      <c r="BA361">
        <v>369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CV361">
        <v>0</v>
      </c>
      <c r="CW361">
        <v>0</v>
      </c>
      <c r="CX361">
        <f>ROUND(Y361*Source!I276,7)</f>
        <v>-0.59160000000000001</v>
      </c>
      <c r="CY361">
        <f>AA361</f>
        <v>4808.59</v>
      </c>
      <c r="CZ361">
        <f>AE361</f>
        <v>548.29999999999995</v>
      </c>
      <c r="DA361">
        <f>AI361</f>
        <v>8.77</v>
      </c>
      <c r="DB361">
        <f>ROUND(ROUND(AT361*CZ361,2),2)</f>
        <v>-1118.53</v>
      </c>
      <c r="DC361">
        <f>ROUND(ROUND(AT361*AG361,2),2)</f>
        <v>0</v>
      </c>
      <c r="DD361" t="s">
        <v>3</v>
      </c>
      <c r="DE361" t="s">
        <v>3</v>
      </c>
      <c r="DF361">
        <f>ROUND(ROUND(AE361*AI361,0)*CX361,0)</f>
        <v>-2845</v>
      </c>
      <c r="DG361">
        <f>ROUND(ROUND(AF361,0)*CX361,0)</f>
        <v>0</v>
      </c>
      <c r="DH361">
        <f>ROUND(ROUND(AG361,0)*CX361,0)</f>
        <v>0</v>
      </c>
      <c r="DI361">
        <f t="shared" si="220"/>
        <v>0</v>
      </c>
      <c r="DJ361">
        <f>DF361</f>
        <v>-2845</v>
      </c>
      <c r="DK361">
        <v>0</v>
      </c>
      <c r="DL361" t="s">
        <v>3</v>
      </c>
      <c r="DM361">
        <v>0</v>
      </c>
      <c r="DN361" t="s">
        <v>3</v>
      </c>
      <c r="DO361">
        <v>0</v>
      </c>
    </row>
    <row r="362" spans="1:119" x14ac:dyDescent="0.2">
      <c r="A362">
        <f>ROW(Source!A276)</f>
        <v>276</v>
      </c>
      <c r="B362">
        <v>64855514</v>
      </c>
      <c r="C362">
        <v>64856616</v>
      </c>
      <c r="D362">
        <v>29150040</v>
      </c>
      <c r="E362">
        <v>1</v>
      </c>
      <c r="F362">
        <v>1</v>
      </c>
      <c r="G362">
        <v>1</v>
      </c>
      <c r="H362">
        <v>3</v>
      </c>
      <c r="I362" t="s">
        <v>1141</v>
      </c>
      <c r="J362" t="s">
        <v>1142</v>
      </c>
      <c r="K362" t="s">
        <v>1143</v>
      </c>
      <c r="L362">
        <v>1339</v>
      </c>
      <c r="N362">
        <v>1007</v>
      </c>
      <c r="O362" t="s">
        <v>128</v>
      </c>
      <c r="P362" t="s">
        <v>128</v>
      </c>
      <c r="Q362">
        <v>1</v>
      </c>
      <c r="W362">
        <v>0</v>
      </c>
      <c r="X362">
        <v>619799737</v>
      </c>
      <c r="Y362">
        <f>AT362</f>
        <v>3.5</v>
      </c>
      <c r="AA362">
        <v>31.28</v>
      </c>
      <c r="AB362">
        <v>0</v>
      </c>
      <c r="AC362">
        <v>0</v>
      </c>
      <c r="AD362">
        <v>0</v>
      </c>
      <c r="AE362">
        <v>2.44</v>
      </c>
      <c r="AF362">
        <v>0</v>
      </c>
      <c r="AG362">
        <v>0</v>
      </c>
      <c r="AH362">
        <v>0</v>
      </c>
      <c r="AI362">
        <v>12.82</v>
      </c>
      <c r="AJ362">
        <v>1</v>
      </c>
      <c r="AK362">
        <v>1</v>
      </c>
      <c r="AL362">
        <v>1</v>
      </c>
      <c r="AM362">
        <v>2</v>
      </c>
      <c r="AN362">
        <v>0</v>
      </c>
      <c r="AO362">
        <v>1</v>
      </c>
      <c r="AP362">
        <v>1</v>
      </c>
      <c r="AQ362">
        <v>0</v>
      </c>
      <c r="AR362">
        <v>0</v>
      </c>
      <c r="AS362" t="s">
        <v>3</v>
      </c>
      <c r="AT362">
        <v>3.5</v>
      </c>
      <c r="AU362" t="s">
        <v>3</v>
      </c>
      <c r="AV362">
        <v>0</v>
      </c>
      <c r="AW362">
        <v>2</v>
      </c>
      <c r="AX362">
        <v>64856628</v>
      </c>
      <c r="AY362">
        <v>1</v>
      </c>
      <c r="AZ362">
        <v>0</v>
      </c>
      <c r="BA362">
        <v>370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CV362">
        <v>0</v>
      </c>
      <c r="CW362">
        <v>0</v>
      </c>
      <c r="CX362">
        <f>ROUND(Y362*Source!I276,7)</f>
        <v>1.0149999999999999</v>
      </c>
      <c r="CY362">
        <f>AA362</f>
        <v>31.28</v>
      </c>
      <c r="CZ362">
        <f>AE362</f>
        <v>2.44</v>
      </c>
      <c r="DA362">
        <f>AI362</f>
        <v>12.82</v>
      </c>
      <c r="DB362">
        <f>ROUND(ROUND(AT362*CZ362,2),2)</f>
        <v>8.5399999999999991</v>
      </c>
      <c r="DC362">
        <f>ROUND(ROUND(AT362*AG362,2),2)</f>
        <v>0</v>
      </c>
      <c r="DD362" t="s">
        <v>3</v>
      </c>
      <c r="DE362" t="s">
        <v>3</v>
      </c>
      <c r="DF362">
        <f>ROUND(ROUND(AE362*AI362,0)*CX362,0)</f>
        <v>31</v>
      </c>
      <c r="DG362">
        <f>ROUND(ROUND(AF362,0)*CX362,0)</f>
        <v>0</v>
      </c>
      <c r="DH362">
        <f>ROUND(ROUND(AG362,0)*CX362,0)</f>
        <v>0</v>
      </c>
      <c r="DI362">
        <f t="shared" si="220"/>
        <v>0</v>
      </c>
      <c r="DJ362">
        <f>DF362</f>
        <v>31</v>
      </c>
      <c r="DK362">
        <v>0</v>
      </c>
      <c r="DL362" t="s">
        <v>3</v>
      </c>
      <c r="DM362">
        <v>0</v>
      </c>
      <c r="DN362" t="s">
        <v>3</v>
      </c>
      <c r="DO362">
        <v>0</v>
      </c>
    </row>
    <row r="363" spans="1:119" x14ac:dyDescent="0.2">
      <c r="A363">
        <f>ROW(Source!A281)</f>
        <v>281</v>
      </c>
      <c r="B363">
        <v>64855517</v>
      </c>
      <c r="C363">
        <v>64856631</v>
      </c>
      <c r="D363">
        <v>18411771</v>
      </c>
      <c r="E363">
        <v>1</v>
      </c>
      <c r="F363">
        <v>1</v>
      </c>
      <c r="G363">
        <v>1</v>
      </c>
      <c r="H363">
        <v>1</v>
      </c>
      <c r="I363" t="s">
        <v>1236</v>
      </c>
      <c r="J363" t="s">
        <v>3</v>
      </c>
      <c r="K363" t="s">
        <v>1237</v>
      </c>
      <c r="L363">
        <v>1369</v>
      </c>
      <c r="N363">
        <v>1013</v>
      </c>
      <c r="O363" t="s">
        <v>1100</v>
      </c>
      <c r="P363" t="s">
        <v>1100</v>
      </c>
      <c r="Q363">
        <v>1</v>
      </c>
      <c r="W363">
        <v>0</v>
      </c>
      <c r="X363">
        <v>922534627</v>
      </c>
      <c r="Y363">
        <f>(AT363*ROUND((10*(0.2+1)),7))</f>
        <v>6</v>
      </c>
      <c r="AA363">
        <v>0</v>
      </c>
      <c r="AB363">
        <v>0</v>
      </c>
      <c r="AC363">
        <v>0</v>
      </c>
      <c r="AD363">
        <v>7.94</v>
      </c>
      <c r="AE363">
        <v>0</v>
      </c>
      <c r="AF363">
        <v>0</v>
      </c>
      <c r="AG363">
        <v>0</v>
      </c>
      <c r="AH363">
        <v>7.94</v>
      </c>
      <c r="AI363">
        <v>1</v>
      </c>
      <c r="AJ363">
        <v>1</v>
      </c>
      <c r="AK363">
        <v>1</v>
      </c>
      <c r="AL363">
        <v>1</v>
      </c>
      <c r="AM363">
        <v>-2</v>
      </c>
      <c r="AN363">
        <v>0</v>
      </c>
      <c r="AO363">
        <v>1</v>
      </c>
      <c r="AP363">
        <v>1</v>
      </c>
      <c r="AQ363">
        <v>0</v>
      </c>
      <c r="AR363">
        <v>0</v>
      </c>
      <c r="AS363" t="s">
        <v>3</v>
      </c>
      <c r="AT363">
        <v>0.5</v>
      </c>
      <c r="AU363" t="s">
        <v>351</v>
      </c>
      <c r="AV363">
        <v>1</v>
      </c>
      <c r="AW363">
        <v>2</v>
      </c>
      <c r="AX363">
        <v>64856637</v>
      </c>
      <c r="AY363">
        <v>1</v>
      </c>
      <c r="AZ363">
        <v>0</v>
      </c>
      <c r="BA363">
        <v>371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CU363">
        <f>ROUND(AT363*Source!I281*AH363*AL363,0)</f>
        <v>1</v>
      </c>
      <c r="CV363">
        <f>ROUND(Y363*Source!I281,7)</f>
        <v>1.74</v>
      </c>
      <c r="CW363">
        <v>0</v>
      </c>
      <c r="CX363">
        <f>ROUND(Y363*Source!I281,7)</f>
        <v>1.74</v>
      </c>
      <c r="CY363">
        <f>AD363</f>
        <v>7.94</v>
      </c>
      <c r="CZ363">
        <f>AH363</f>
        <v>7.94</v>
      </c>
      <c r="DA363">
        <f>AL363</f>
        <v>1</v>
      </c>
      <c r="DB363">
        <f>ROUND((ROUND(AT363*CZ363,2)*ROUND((10*(0.2+1)),7)),2)</f>
        <v>47.64</v>
      </c>
      <c r="DC363">
        <f>ROUND((ROUND(AT363*AG363,2)*ROUND((10*(0.2+1)),7)),2)</f>
        <v>0</v>
      </c>
      <c r="DD363" t="s">
        <v>3</v>
      </c>
      <c r="DE363" t="s">
        <v>3</v>
      </c>
      <c r="DF363">
        <f>ROUND(ROUND(AE363,2)*CX363,2)</f>
        <v>0</v>
      </c>
      <c r="DG363">
        <f>ROUND(ROUND(AF363,2)*CX363,2)</f>
        <v>0</v>
      </c>
      <c r="DH363">
        <f>ROUND(ROUND(AG363,2)*CX363,2)</f>
        <v>0</v>
      </c>
      <c r="DI363">
        <f>ROUND(ROUND(AH363,2)*CX363,2)</f>
        <v>13.82</v>
      </c>
      <c r="DJ363">
        <f>DI363</f>
        <v>13.82</v>
      </c>
      <c r="DK363">
        <v>0</v>
      </c>
      <c r="DL363" t="s">
        <v>3</v>
      </c>
      <c r="DM363">
        <v>0</v>
      </c>
      <c r="DN363" t="s">
        <v>3</v>
      </c>
      <c r="DO363">
        <v>0</v>
      </c>
    </row>
    <row r="364" spans="1:119" x14ac:dyDescent="0.2">
      <c r="A364">
        <f>ROW(Source!A281)</f>
        <v>281</v>
      </c>
      <c r="B364">
        <v>64855517</v>
      </c>
      <c r="C364">
        <v>64856631</v>
      </c>
      <c r="D364">
        <v>121548</v>
      </c>
      <c r="E364">
        <v>1</v>
      </c>
      <c r="F364">
        <v>1</v>
      </c>
      <c r="G364">
        <v>1</v>
      </c>
      <c r="H364">
        <v>1</v>
      </c>
      <c r="I364" t="s">
        <v>44</v>
      </c>
      <c r="J364" t="s">
        <v>3</v>
      </c>
      <c r="K364" t="s">
        <v>1101</v>
      </c>
      <c r="L364">
        <v>608254</v>
      </c>
      <c r="N364">
        <v>1013</v>
      </c>
      <c r="O364" t="s">
        <v>1102</v>
      </c>
      <c r="P364" t="s">
        <v>1102</v>
      </c>
      <c r="Q364">
        <v>1</v>
      </c>
      <c r="W364">
        <v>0</v>
      </c>
      <c r="X364">
        <v>-185737400</v>
      </c>
      <c r="Y364">
        <f>(AT364*ROUND((10*(0.2+1)),7))</f>
        <v>2.52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1</v>
      </c>
      <c r="AJ364">
        <v>1</v>
      </c>
      <c r="AK364">
        <v>1</v>
      </c>
      <c r="AL364">
        <v>1</v>
      </c>
      <c r="AM364">
        <v>-2</v>
      </c>
      <c r="AN364">
        <v>0</v>
      </c>
      <c r="AO364">
        <v>1</v>
      </c>
      <c r="AP364">
        <v>1</v>
      </c>
      <c r="AQ364">
        <v>0</v>
      </c>
      <c r="AR364">
        <v>0</v>
      </c>
      <c r="AS364" t="s">
        <v>3</v>
      </c>
      <c r="AT364">
        <v>0.21</v>
      </c>
      <c r="AU364" t="s">
        <v>351</v>
      </c>
      <c r="AV364">
        <v>2</v>
      </c>
      <c r="AW364">
        <v>2</v>
      </c>
      <c r="AX364">
        <v>64856638</v>
      </c>
      <c r="AY364">
        <v>1</v>
      </c>
      <c r="AZ364">
        <v>0</v>
      </c>
      <c r="BA364">
        <v>372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CV364">
        <v>0</v>
      </c>
      <c r="CW364">
        <v>0</v>
      </c>
      <c r="CX364">
        <f>ROUND(Y364*Source!I281,7)</f>
        <v>0.73080000000000001</v>
      </c>
      <c r="CY364">
        <f>AD364</f>
        <v>0</v>
      </c>
      <c r="CZ364">
        <f>AH364</f>
        <v>0</v>
      </c>
      <c r="DA364">
        <f>AL364</f>
        <v>1</v>
      </c>
      <c r="DB364">
        <f>ROUND((ROUND(AT364*CZ364,2)*ROUND((10*(0.2+1)),7)),2)</f>
        <v>0</v>
      </c>
      <c r="DC364">
        <f>ROUND((ROUND(AT364*AG364,2)*ROUND((10*(0.2+1)),7)),2)</f>
        <v>0</v>
      </c>
      <c r="DD364" t="s">
        <v>3</v>
      </c>
      <c r="DE364" t="s">
        <v>3</v>
      </c>
      <c r="DF364">
        <f>ROUND(ROUND(AE364,2)*CX364,2)</f>
        <v>0</v>
      </c>
      <c r="DG364">
        <f>ROUND(ROUND(AF364,2)*CX364,2)</f>
        <v>0</v>
      </c>
      <c r="DH364">
        <f>ROUND(ROUND(AG364,2)*CX364,2)</f>
        <v>0</v>
      </c>
      <c r="DI364">
        <f>ROUND(ROUND(AH364,2)*CX364,2)</f>
        <v>0</v>
      </c>
      <c r="DJ364">
        <f>DI364</f>
        <v>0</v>
      </c>
      <c r="DK364">
        <v>0</v>
      </c>
      <c r="DL364" t="s">
        <v>3</v>
      </c>
      <c r="DM364">
        <v>0</v>
      </c>
      <c r="DN364" t="s">
        <v>3</v>
      </c>
      <c r="DO364">
        <v>0</v>
      </c>
    </row>
    <row r="365" spans="1:119" x14ac:dyDescent="0.2">
      <c r="A365">
        <f>ROW(Source!A281)</f>
        <v>281</v>
      </c>
      <c r="B365">
        <v>64855517</v>
      </c>
      <c r="C365">
        <v>64856631</v>
      </c>
      <c r="D365">
        <v>29172556</v>
      </c>
      <c r="E365">
        <v>1</v>
      </c>
      <c r="F365">
        <v>1</v>
      </c>
      <c r="G365">
        <v>1</v>
      </c>
      <c r="H365">
        <v>2</v>
      </c>
      <c r="I365" t="s">
        <v>1157</v>
      </c>
      <c r="J365" t="s">
        <v>1158</v>
      </c>
      <c r="K365" t="s">
        <v>1159</v>
      </c>
      <c r="L365">
        <v>1368</v>
      </c>
      <c r="N365">
        <v>1011</v>
      </c>
      <c r="O365" t="s">
        <v>1106</v>
      </c>
      <c r="P365" t="s">
        <v>1106</v>
      </c>
      <c r="Q365">
        <v>1</v>
      </c>
      <c r="W365">
        <v>0</v>
      </c>
      <c r="X365">
        <v>344519037</v>
      </c>
      <c r="Y365">
        <f>(AT365*ROUND((10*(0.2+1)),7))</f>
        <v>2.52</v>
      </c>
      <c r="AA365">
        <v>0</v>
      </c>
      <c r="AB365">
        <v>31.26</v>
      </c>
      <c r="AC365">
        <v>13.5</v>
      </c>
      <c r="AD365">
        <v>0</v>
      </c>
      <c r="AE365">
        <v>0</v>
      </c>
      <c r="AF365">
        <v>31.26</v>
      </c>
      <c r="AG365">
        <v>13.5</v>
      </c>
      <c r="AH365">
        <v>0</v>
      </c>
      <c r="AI365">
        <v>1</v>
      </c>
      <c r="AJ365">
        <v>1</v>
      </c>
      <c r="AK365">
        <v>1</v>
      </c>
      <c r="AL365">
        <v>1</v>
      </c>
      <c r="AM365">
        <v>-2</v>
      </c>
      <c r="AN365">
        <v>0</v>
      </c>
      <c r="AO365">
        <v>1</v>
      </c>
      <c r="AP365">
        <v>1</v>
      </c>
      <c r="AQ365">
        <v>0</v>
      </c>
      <c r="AR365">
        <v>0</v>
      </c>
      <c r="AS365" t="s">
        <v>3</v>
      </c>
      <c r="AT365">
        <v>0.21</v>
      </c>
      <c r="AU365" t="s">
        <v>351</v>
      </c>
      <c r="AV365">
        <v>0</v>
      </c>
      <c r="AW365">
        <v>2</v>
      </c>
      <c r="AX365">
        <v>64856639</v>
      </c>
      <c r="AY365">
        <v>1</v>
      </c>
      <c r="AZ365">
        <v>0</v>
      </c>
      <c r="BA365">
        <v>373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CV365">
        <v>0</v>
      </c>
      <c r="CW365">
        <f>ROUND(Y365*Source!I281*DO365,7)</f>
        <v>0</v>
      </c>
      <c r="CX365">
        <f>ROUND(Y365*Source!I281,7)</f>
        <v>0.73080000000000001</v>
      </c>
      <c r="CY365">
        <f>AB365</f>
        <v>31.26</v>
      </c>
      <c r="CZ365">
        <f>AF365</f>
        <v>31.26</v>
      </c>
      <c r="DA365">
        <f>AJ365</f>
        <v>1</v>
      </c>
      <c r="DB365">
        <f>ROUND((ROUND(AT365*CZ365,2)*ROUND((10*(0.2+1)),7)),2)</f>
        <v>78.72</v>
      </c>
      <c r="DC365">
        <f>ROUND((ROUND(AT365*AG365,2)*ROUND((10*(0.2+1)),7)),2)</f>
        <v>34.08</v>
      </c>
      <c r="DD365" t="s">
        <v>3</v>
      </c>
      <c r="DE365" t="s">
        <v>3</v>
      </c>
      <c r="DF365">
        <f>ROUND(ROUND(AE365,2)*CX365,2)</f>
        <v>0</v>
      </c>
      <c r="DG365">
        <f>ROUND(ROUND(AF365,2)*CX365,2)</f>
        <v>22.84</v>
      </c>
      <c r="DH365">
        <f>ROUND(ROUND(AG365,2)*CX365,2)</f>
        <v>9.8699999999999992</v>
      </c>
      <c r="DI365">
        <f>ROUND(ROUND(AH365,2)*CX365,2)</f>
        <v>0</v>
      </c>
      <c r="DJ365">
        <f>DG365</f>
        <v>22.84</v>
      </c>
      <c r="DK365">
        <v>0</v>
      </c>
      <c r="DL365" t="s">
        <v>3</v>
      </c>
      <c r="DM365">
        <v>0</v>
      </c>
      <c r="DN365" t="s">
        <v>3</v>
      </c>
      <c r="DO365">
        <v>0</v>
      </c>
    </row>
    <row r="366" spans="1:119" x14ac:dyDescent="0.2">
      <c r="A366">
        <f>ROW(Source!A281)</f>
        <v>281</v>
      </c>
      <c r="B366">
        <v>64855517</v>
      </c>
      <c r="C366">
        <v>64856631</v>
      </c>
      <c r="D366">
        <v>29173152</v>
      </c>
      <c r="E366">
        <v>1</v>
      </c>
      <c r="F366">
        <v>1</v>
      </c>
      <c r="G366">
        <v>1</v>
      </c>
      <c r="H366">
        <v>2</v>
      </c>
      <c r="I366" t="s">
        <v>1179</v>
      </c>
      <c r="J366" t="s">
        <v>1180</v>
      </c>
      <c r="K366" t="s">
        <v>1181</v>
      </c>
      <c r="L366">
        <v>1368</v>
      </c>
      <c r="N366">
        <v>1011</v>
      </c>
      <c r="O366" t="s">
        <v>1106</v>
      </c>
      <c r="P366" t="s">
        <v>1106</v>
      </c>
      <c r="Q366">
        <v>1</v>
      </c>
      <c r="W366">
        <v>0</v>
      </c>
      <c r="X366">
        <v>-944612788</v>
      </c>
      <c r="Y366">
        <f>(AT366*ROUND((10*(0.2+1)),7))</f>
        <v>27.839999999999996</v>
      </c>
      <c r="AA366">
        <v>0</v>
      </c>
      <c r="AB366">
        <v>0.5</v>
      </c>
      <c r="AC366">
        <v>0</v>
      </c>
      <c r="AD366">
        <v>0</v>
      </c>
      <c r="AE366">
        <v>0</v>
      </c>
      <c r="AF366">
        <v>0.5</v>
      </c>
      <c r="AG366">
        <v>0</v>
      </c>
      <c r="AH366">
        <v>0</v>
      </c>
      <c r="AI366">
        <v>1</v>
      </c>
      <c r="AJ366">
        <v>1</v>
      </c>
      <c r="AK366">
        <v>1</v>
      </c>
      <c r="AL366">
        <v>1</v>
      </c>
      <c r="AM366">
        <v>-2</v>
      </c>
      <c r="AN366">
        <v>0</v>
      </c>
      <c r="AO366">
        <v>1</v>
      </c>
      <c r="AP366">
        <v>1</v>
      </c>
      <c r="AQ366">
        <v>0</v>
      </c>
      <c r="AR366">
        <v>0</v>
      </c>
      <c r="AS366" t="s">
        <v>3</v>
      </c>
      <c r="AT366">
        <v>2.3199999999999998</v>
      </c>
      <c r="AU366" t="s">
        <v>351</v>
      </c>
      <c r="AV366">
        <v>0</v>
      </c>
      <c r="AW366">
        <v>2</v>
      </c>
      <c r="AX366">
        <v>64856640</v>
      </c>
      <c r="AY366">
        <v>1</v>
      </c>
      <c r="AZ366">
        <v>0</v>
      </c>
      <c r="BA366">
        <v>374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CV366">
        <v>0</v>
      </c>
      <c r="CW366">
        <f>ROUND(Y366*Source!I281*DO366,7)</f>
        <v>0</v>
      </c>
      <c r="CX366">
        <f>ROUND(Y366*Source!I281,7)</f>
        <v>8.0736000000000008</v>
      </c>
      <c r="CY366">
        <f>AB366</f>
        <v>0.5</v>
      </c>
      <c r="CZ366">
        <f>AF366</f>
        <v>0.5</v>
      </c>
      <c r="DA366">
        <f>AJ366</f>
        <v>1</v>
      </c>
      <c r="DB366">
        <f>ROUND((ROUND(AT366*CZ366,2)*ROUND((10*(0.2+1)),7)),2)</f>
        <v>13.92</v>
      </c>
      <c r="DC366">
        <f>ROUND((ROUND(AT366*AG366,2)*ROUND((10*(0.2+1)),7)),2)</f>
        <v>0</v>
      </c>
      <c r="DD366" t="s">
        <v>3</v>
      </c>
      <c r="DE366" t="s">
        <v>3</v>
      </c>
      <c r="DF366">
        <f>ROUND(ROUND(AE366,2)*CX366,2)</f>
        <v>0</v>
      </c>
      <c r="DG366">
        <f>ROUND(ROUND(AF366,2)*CX366,2)</f>
        <v>4.04</v>
      </c>
      <c r="DH366">
        <f>ROUND(ROUND(AG366,2)*CX366,2)</f>
        <v>0</v>
      </c>
      <c r="DI366">
        <f>ROUND(ROUND(AH366,2)*CX366,2)</f>
        <v>0</v>
      </c>
      <c r="DJ366">
        <f>DG366</f>
        <v>4.04</v>
      </c>
      <c r="DK366">
        <v>0</v>
      </c>
      <c r="DL366" t="s">
        <v>3</v>
      </c>
      <c r="DM366">
        <v>0</v>
      </c>
      <c r="DN366" t="s">
        <v>3</v>
      </c>
      <c r="DO366">
        <v>0</v>
      </c>
    </row>
    <row r="367" spans="1:119" x14ac:dyDescent="0.2">
      <c r="A367">
        <f>ROW(Source!A281)</f>
        <v>281</v>
      </c>
      <c r="B367">
        <v>64855517</v>
      </c>
      <c r="C367">
        <v>64856631</v>
      </c>
      <c r="D367">
        <v>29145158</v>
      </c>
      <c r="E367">
        <v>1</v>
      </c>
      <c r="F367">
        <v>1</v>
      </c>
      <c r="G367">
        <v>1</v>
      </c>
      <c r="H367">
        <v>3</v>
      </c>
      <c r="I367" t="s">
        <v>246</v>
      </c>
      <c r="J367" t="s">
        <v>248</v>
      </c>
      <c r="K367" t="s">
        <v>247</v>
      </c>
      <c r="L367">
        <v>1339</v>
      </c>
      <c r="N367">
        <v>1007</v>
      </c>
      <c r="O367" t="s">
        <v>128</v>
      </c>
      <c r="P367" t="s">
        <v>128</v>
      </c>
      <c r="Q367">
        <v>1</v>
      </c>
      <c r="W367">
        <v>1</v>
      </c>
      <c r="X367">
        <v>1901479482</v>
      </c>
      <c r="Y367">
        <f>(AT367*ROUND(10,7))</f>
        <v>-5.0999999999999996</v>
      </c>
      <c r="AA367">
        <v>548.29999999999995</v>
      </c>
      <c r="AB367">
        <v>0</v>
      </c>
      <c r="AC367">
        <v>0</v>
      </c>
      <c r="AD367">
        <v>0</v>
      </c>
      <c r="AE367">
        <v>548.29999999999995</v>
      </c>
      <c r="AF367">
        <v>0</v>
      </c>
      <c r="AG367">
        <v>0</v>
      </c>
      <c r="AH367">
        <v>0</v>
      </c>
      <c r="AI367">
        <v>1</v>
      </c>
      <c r="AJ367">
        <v>1</v>
      </c>
      <c r="AK367">
        <v>1</v>
      </c>
      <c r="AL367">
        <v>1</v>
      </c>
      <c r="AM367">
        <v>-2</v>
      </c>
      <c r="AN367">
        <v>0</v>
      </c>
      <c r="AO367">
        <v>1</v>
      </c>
      <c r="AP367">
        <v>1</v>
      </c>
      <c r="AQ367">
        <v>0</v>
      </c>
      <c r="AR367">
        <v>0</v>
      </c>
      <c r="AS367" t="s">
        <v>3</v>
      </c>
      <c r="AT367">
        <v>-0.51</v>
      </c>
      <c r="AU367" t="s">
        <v>350</v>
      </c>
      <c r="AV367">
        <v>0</v>
      </c>
      <c r="AW367">
        <v>2</v>
      </c>
      <c r="AX367">
        <v>64856641</v>
      </c>
      <c r="AY367">
        <v>1</v>
      </c>
      <c r="AZ367">
        <v>6144</v>
      </c>
      <c r="BA367">
        <v>375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CV367">
        <v>0</v>
      </c>
      <c r="CW367">
        <v>0</v>
      </c>
      <c r="CX367">
        <f>ROUND(Y367*Source!I281,7)</f>
        <v>-1.4790000000000001</v>
      </c>
      <c r="CY367">
        <f>AA367</f>
        <v>548.29999999999995</v>
      </c>
      <c r="CZ367">
        <f>AE367</f>
        <v>548.29999999999995</v>
      </c>
      <c r="DA367">
        <f>AI367</f>
        <v>1</v>
      </c>
      <c r="DB367">
        <f>ROUND((ROUND(AT367*CZ367,2)*ROUND(10,7)),2)</f>
        <v>-2796.3</v>
      </c>
      <c r="DC367">
        <f>ROUND((ROUND(AT367*AG367,2)*ROUND(10,7)),2)</f>
        <v>0</v>
      </c>
      <c r="DD367" t="s">
        <v>3</v>
      </c>
      <c r="DE367" t="s">
        <v>3</v>
      </c>
      <c r="DF367">
        <f>ROUND(ROUND(AE367,2)*CX367,2)</f>
        <v>-810.94</v>
      </c>
      <c r="DG367">
        <f>ROUND(ROUND(AF367,2)*CX367,2)</f>
        <v>0</v>
      </c>
      <c r="DH367">
        <f>ROUND(ROUND(AG367,2)*CX367,2)</f>
        <v>0</v>
      </c>
      <c r="DI367">
        <f>ROUND(ROUND(AH367,2)*CX367,2)</f>
        <v>0</v>
      </c>
      <c r="DJ367">
        <f>DF367</f>
        <v>-810.94</v>
      </c>
      <c r="DK367">
        <v>0</v>
      </c>
      <c r="DL367" t="s">
        <v>3</v>
      </c>
      <c r="DM367">
        <v>0</v>
      </c>
      <c r="DN367" t="s">
        <v>3</v>
      </c>
      <c r="DO367">
        <v>0</v>
      </c>
    </row>
    <row r="368" spans="1:119" x14ac:dyDescent="0.2">
      <c r="A368">
        <f>ROW(Source!A282)</f>
        <v>282</v>
      </c>
      <c r="B368">
        <v>64855514</v>
      </c>
      <c r="C368">
        <v>64856631</v>
      </c>
      <c r="D368">
        <v>18411771</v>
      </c>
      <c r="E368">
        <v>1</v>
      </c>
      <c r="F368">
        <v>1</v>
      </c>
      <c r="G368">
        <v>1</v>
      </c>
      <c r="H368">
        <v>1</v>
      </c>
      <c r="I368" t="s">
        <v>1236</v>
      </c>
      <c r="J368" t="s">
        <v>3</v>
      </c>
      <c r="K368" t="s">
        <v>1237</v>
      </c>
      <c r="L368">
        <v>1369</v>
      </c>
      <c r="N368">
        <v>1013</v>
      </c>
      <c r="O368" t="s">
        <v>1100</v>
      </c>
      <c r="P368" t="s">
        <v>1100</v>
      </c>
      <c r="Q368">
        <v>1</v>
      </c>
      <c r="W368">
        <v>0</v>
      </c>
      <c r="X368">
        <v>922534627</v>
      </c>
      <c r="Y368">
        <f>(AT368*ROUND((10*(0.2+1)),7))</f>
        <v>6</v>
      </c>
      <c r="AA368">
        <v>0</v>
      </c>
      <c r="AB368">
        <v>0</v>
      </c>
      <c r="AC368">
        <v>0</v>
      </c>
      <c r="AD368">
        <v>7.94</v>
      </c>
      <c r="AE368">
        <v>0</v>
      </c>
      <c r="AF368">
        <v>0</v>
      </c>
      <c r="AG368">
        <v>0</v>
      </c>
      <c r="AH368">
        <v>7.94</v>
      </c>
      <c r="AI368">
        <v>1</v>
      </c>
      <c r="AJ368">
        <v>1</v>
      </c>
      <c r="AK368">
        <v>1</v>
      </c>
      <c r="AL368">
        <v>1</v>
      </c>
      <c r="AM368">
        <v>-2</v>
      </c>
      <c r="AN368">
        <v>0</v>
      </c>
      <c r="AO368">
        <v>1</v>
      </c>
      <c r="AP368">
        <v>1</v>
      </c>
      <c r="AQ368">
        <v>0</v>
      </c>
      <c r="AR368">
        <v>0</v>
      </c>
      <c r="AS368" t="s">
        <v>3</v>
      </c>
      <c r="AT368">
        <v>0.5</v>
      </c>
      <c r="AU368" t="s">
        <v>351</v>
      </c>
      <c r="AV368">
        <v>1</v>
      </c>
      <c r="AW368">
        <v>2</v>
      </c>
      <c r="AX368">
        <v>64856637</v>
      </c>
      <c r="AY368">
        <v>1</v>
      </c>
      <c r="AZ368">
        <v>0</v>
      </c>
      <c r="BA368">
        <v>376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CU368">
        <f>ROUND(AT368*Source!I282*AH368*AL368,0)</f>
        <v>1</v>
      </c>
      <c r="CV368">
        <f>ROUND(Y368*Source!I282,7)</f>
        <v>1.74</v>
      </c>
      <c r="CW368">
        <v>0</v>
      </c>
      <c r="CX368">
        <f>ROUND(Y368*Source!I282,7)</f>
        <v>1.74</v>
      </c>
      <c r="CY368">
        <f>AD368</f>
        <v>7.94</v>
      </c>
      <c r="CZ368">
        <f>AH368</f>
        <v>7.94</v>
      </c>
      <c r="DA368">
        <f>AL368</f>
        <v>1</v>
      </c>
      <c r="DB368">
        <f>ROUND((ROUND(AT368*CZ368,2)*ROUND((10*(0.2+1)),7)),2)</f>
        <v>47.64</v>
      </c>
      <c r="DC368">
        <f>ROUND((ROUND(AT368*AG368,2)*ROUND((10*(0.2+1)),7)),2)</f>
        <v>0</v>
      </c>
      <c r="DD368" t="s">
        <v>3</v>
      </c>
      <c r="DE368" t="s">
        <v>3</v>
      </c>
      <c r="DF368">
        <f>ROUND(ROUND(AE368,0)*CX368,0)</f>
        <v>0</v>
      </c>
      <c r="DG368">
        <f>ROUND(ROUND(AF368,0)*CX368,0)</f>
        <v>0</v>
      </c>
      <c r="DH368">
        <f>ROUND(ROUND(AG368,0)*CX368,0)</f>
        <v>0</v>
      </c>
      <c r="DI368">
        <f>ROUND(ROUND(AH368,0)*CX368,0)</f>
        <v>14</v>
      </c>
      <c r="DJ368">
        <f>DI368</f>
        <v>14</v>
      </c>
      <c r="DK368">
        <v>0</v>
      </c>
      <c r="DL368" t="s">
        <v>3</v>
      </c>
      <c r="DM368">
        <v>0</v>
      </c>
      <c r="DN368" t="s">
        <v>3</v>
      </c>
      <c r="DO368">
        <v>0</v>
      </c>
    </row>
    <row r="369" spans="1:119" x14ac:dyDescent="0.2">
      <c r="A369">
        <f>ROW(Source!A282)</f>
        <v>282</v>
      </c>
      <c r="B369">
        <v>64855514</v>
      </c>
      <c r="C369">
        <v>64856631</v>
      </c>
      <c r="D369">
        <v>121548</v>
      </c>
      <c r="E369">
        <v>1</v>
      </c>
      <c r="F369">
        <v>1</v>
      </c>
      <c r="G369">
        <v>1</v>
      </c>
      <c r="H369">
        <v>1</v>
      </c>
      <c r="I369" t="s">
        <v>44</v>
      </c>
      <c r="J369" t="s">
        <v>3</v>
      </c>
      <c r="K369" t="s">
        <v>1101</v>
      </c>
      <c r="L369">
        <v>608254</v>
      </c>
      <c r="N369">
        <v>1013</v>
      </c>
      <c r="O369" t="s">
        <v>1102</v>
      </c>
      <c r="P369" t="s">
        <v>1102</v>
      </c>
      <c r="Q369">
        <v>1</v>
      </c>
      <c r="W369">
        <v>0</v>
      </c>
      <c r="X369">
        <v>-185737400</v>
      </c>
      <c r="Y369">
        <f>(AT369*ROUND((10*(0.2+1)),7))</f>
        <v>2.52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1</v>
      </c>
      <c r="AJ369">
        <v>1</v>
      </c>
      <c r="AK369">
        <v>1</v>
      </c>
      <c r="AL369">
        <v>1</v>
      </c>
      <c r="AM369">
        <v>-2</v>
      </c>
      <c r="AN369">
        <v>0</v>
      </c>
      <c r="AO369">
        <v>1</v>
      </c>
      <c r="AP369">
        <v>1</v>
      </c>
      <c r="AQ369">
        <v>0</v>
      </c>
      <c r="AR369">
        <v>0</v>
      </c>
      <c r="AS369" t="s">
        <v>3</v>
      </c>
      <c r="AT369">
        <v>0.21</v>
      </c>
      <c r="AU369" t="s">
        <v>351</v>
      </c>
      <c r="AV369">
        <v>2</v>
      </c>
      <c r="AW369">
        <v>2</v>
      </c>
      <c r="AX369">
        <v>64856638</v>
      </c>
      <c r="AY369">
        <v>1</v>
      </c>
      <c r="AZ369">
        <v>0</v>
      </c>
      <c r="BA369">
        <v>377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CV369">
        <v>0</v>
      </c>
      <c r="CW369">
        <v>0</v>
      </c>
      <c r="CX369">
        <f>ROUND(Y369*Source!I282,7)</f>
        <v>0.73080000000000001</v>
      </c>
      <c r="CY369">
        <f>AD369</f>
        <v>0</v>
      </c>
      <c r="CZ369">
        <f>AH369</f>
        <v>0</v>
      </c>
      <c r="DA369">
        <f>AL369</f>
        <v>1</v>
      </c>
      <c r="DB369">
        <f>ROUND((ROUND(AT369*CZ369,2)*ROUND((10*(0.2+1)),7)),2)</f>
        <v>0</v>
      </c>
      <c r="DC369">
        <f>ROUND((ROUND(AT369*AG369,2)*ROUND((10*(0.2+1)),7)),2)</f>
        <v>0</v>
      </c>
      <c r="DD369" t="s">
        <v>3</v>
      </c>
      <c r="DE369" t="s">
        <v>3</v>
      </c>
      <c r="DF369">
        <f>ROUND(ROUND(AE369,0)*CX369,0)</f>
        <v>0</v>
      </c>
      <c r="DG369">
        <f>ROUND(ROUND(AF369,0)*CX369,0)</f>
        <v>0</v>
      </c>
      <c r="DH369">
        <f>ROUND(ROUND(AG369,0)*CX369,0)</f>
        <v>0</v>
      </c>
      <c r="DI369">
        <f>ROUND(ROUND(AH369,0)*CX369,0)</f>
        <v>0</v>
      </c>
      <c r="DJ369">
        <f>DI369</f>
        <v>0</v>
      </c>
      <c r="DK369">
        <v>0</v>
      </c>
      <c r="DL369" t="s">
        <v>3</v>
      </c>
      <c r="DM369">
        <v>0</v>
      </c>
      <c r="DN369" t="s">
        <v>3</v>
      </c>
      <c r="DO369">
        <v>0</v>
      </c>
    </row>
    <row r="370" spans="1:119" x14ac:dyDescent="0.2">
      <c r="A370">
        <f>ROW(Source!A282)</f>
        <v>282</v>
      </c>
      <c r="B370">
        <v>64855514</v>
      </c>
      <c r="C370">
        <v>64856631</v>
      </c>
      <c r="D370">
        <v>29172556</v>
      </c>
      <c r="E370">
        <v>1</v>
      </c>
      <c r="F370">
        <v>1</v>
      </c>
      <c r="G370">
        <v>1</v>
      </c>
      <c r="H370">
        <v>2</v>
      </c>
      <c r="I370" t="s">
        <v>1157</v>
      </c>
      <c r="J370" t="s">
        <v>1158</v>
      </c>
      <c r="K370" t="s">
        <v>1159</v>
      </c>
      <c r="L370">
        <v>1368</v>
      </c>
      <c r="N370">
        <v>1011</v>
      </c>
      <c r="O370" t="s">
        <v>1106</v>
      </c>
      <c r="P370" t="s">
        <v>1106</v>
      </c>
      <c r="Q370">
        <v>1</v>
      </c>
      <c r="W370">
        <v>0</v>
      </c>
      <c r="X370">
        <v>344519037</v>
      </c>
      <c r="Y370">
        <f>(AT370*ROUND((10*(0.2+1)),7))</f>
        <v>2.52</v>
      </c>
      <c r="AA370">
        <v>0</v>
      </c>
      <c r="AB370">
        <v>710.23</v>
      </c>
      <c r="AC370">
        <v>687.56</v>
      </c>
      <c r="AD370">
        <v>0</v>
      </c>
      <c r="AE370">
        <v>0</v>
      </c>
      <c r="AF370">
        <v>31.26</v>
      </c>
      <c r="AG370">
        <v>13.5</v>
      </c>
      <c r="AH370">
        <v>0</v>
      </c>
      <c r="AI370">
        <v>1</v>
      </c>
      <c r="AJ370">
        <v>22.72</v>
      </c>
      <c r="AK370">
        <v>50.93</v>
      </c>
      <c r="AL370">
        <v>1</v>
      </c>
      <c r="AM370">
        <v>2</v>
      </c>
      <c r="AN370">
        <v>0</v>
      </c>
      <c r="AO370">
        <v>1</v>
      </c>
      <c r="AP370">
        <v>1</v>
      </c>
      <c r="AQ370">
        <v>0</v>
      </c>
      <c r="AR370">
        <v>0</v>
      </c>
      <c r="AS370" t="s">
        <v>3</v>
      </c>
      <c r="AT370">
        <v>0.21</v>
      </c>
      <c r="AU370" t="s">
        <v>351</v>
      </c>
      <c r="AV370">
        <v>0</v>
      </c>
      <c r="AW370">
        <v>2</v>
      </c>
      <c r="AX370">
        <v>64856639</v>
      </c>
      <c r="AY370">
        <v>1</v>
      </c>
      <c r="AZ370">
        <v>0</v>
      </c>
      <c r="BA370">
        <v>378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CV370">
        <v>0</v>
      </c>
      <c r="CW370">
        <f>ROUND(Y370*Source!I282*DO370,7)</f>
        <v>0</v>
      </c>
      <c r="CX370">
        <f>ROUND(Y370*Source!I282,7)</f>
        <v>0.73080000000000001</v>
      </c>
      <c r="CY370">
        <f>AB370</f>
        <v>710.23</v>
      </c>
      <c r="CZ370">
        <f>AF370</f>
        <v>31.26</v>
      </c>
      <c r="DA370">
        <f>AJ370</f>
        <v>22.72</v>
      </c>
      <c r="DB370">
        <f>ROUND((ROUND(AT370*CZ370,2)*ROUND((10*(0.2+1)),7)),2)</f>
        <v>78.72</v>
      </c>
      <c r="DC370">
        <f>ROUND((ROUND(AT370*AG370,2)*ROUND((10*(0.2+1)),7)),2)</f>
        <v>34.08</v>
      </c>
      <c r="DD370" t="s">
        <v>3</v>
      </c>
      <c r="DE370" t="s">
        <v>3</v>
      </c>
      <c r="DF370">
        <f>ROUND(ROUND(AE370,0)*CX370,0)</f>
        <v>0</v>
      </c>
      <c r="DG370">
        <f>ROUND(ROUND(AF370*AJ370,0)*CX370,0)</f>
        <v>519</v>
      </c>
      <c r="DH370">
        <f>ROUND(ROUND(AG370*AK370,0)*CX370,0)</f>
        <v>503</v>
      </c>
      <c r="DI370">
        <f>ROUND(ROUND(AH370,0)*CX370,0)</f>
        <v>0</v>
      </c>
      <c r="DJ370">
        <f>DG370</f>
        <v>519</v>
      </c>
      <c r="DK370">
        <v>0</v>
      </c>
      <c r="DL370" t="s">
        <v>3</v>
      </c>
      <c r="DM370">
        <v>0</v>
      </c>
      <c r="DN370" t="s">
        <v>3</v>
      </c>
      <c r="DO370">
        <v>0</v>
      </c>
    </row>
    <row r="371" spans="1:119" x14ac:dyDescent="0.2">
      <c r="A371">
        <f>ROW(Source!A282)</f>
        <v>282</v>
      </c>
      <c r="B371">
        <v>64855514</v>
      </c>
      <c r="C371">
        <v>64856631</v>
      </c>
      <c r="D371">
        <v>29173152</v>
      </c>
      <c r="E371">
        <v>1</v>
      </c>
      <c r="F371">
        <v>1</v>
      </c>
      <c r="G371">
        <v>1</v>
      </c>
      <c r="H371">
        <v>2</v>
      </c>
      <c r="I371" t="s">
        <v>1179</v>
      </c>
      <c r="J371" t="s">
        <v>1180</v>
      </c>
      <c r="K371" t="s">
        <v>1181</v>
      </c>
      <c r="L371">
        <v>1368</v>
      </c>
      <c r="N371">
        <v>1011</v>
      </c>
      <c r="O371" t="s">
        <v>1106</v>
      </c>
      <c r="P371" t="s">
        <v>1106</v>
      </c>
      <c r="Q371">
        <v>1</v>
      </c>
      <c r="W371">
        <v>0</v>
      </c>
      <c r="X371">
        <v>-944612788</v>
      </c>
      <c r="Y371">
        <f>(AT371*ROUND((10*(0.2+1)),7))</f>
        <v>27.839999999999996</v>
      </c>
      <c r="AA371">
        <v>0</v>
      </c>
      <c r="AB371">
        <v>4.51</v>
      </c>
      <c r="AC371">
        <v>0</v>
      </c>
      <c r="AD371">
        <v>0</v>
      </c>
      <c r="AE371">
        <v>0</v>
      </c>
      <c r="AF371">
        <v>0.5</v>
      </c>
      <c r="AG371">
        <v>0</v>
      </c>
      <c r="AH371">
        <v>0</v>
      </c>
      <c r="AI371">
        <v>1</v>
      </c>
      <c r="AJ371">
        <v>9.02</v>
      </c>
      <c r="AK371">
        <v>50.93</v>
      </c>
      <c r="AL371">
        <v>1</v>
      </c>
      <c r="AM371">
        <v>2</v>
      </c>
      <c r="AN371">
        <v>0</v>
      </c>
      <c r="AO371">
        <v>1</v>
      </c>
      <c r="AP371">
        <v>1</v>
      </c>
      <c r="AQ371">
        <v>0</v>
      </c>
      <c r="AR371">
        <v>0</v>
      </c>
      <c r="AS371" t="s">
        <v>3</v>
      </c>
      <c r="AT371">
        <v>2.3199999999999998</v>
      </c>
      <c r="AU371" t="s">
        <v>351</v>
      </c>
      <c r="AV371">
        <v>0</v>
      </c>
      <c r="AW371">
        <v>2</v>
      </c>
      <c r="AX371">
        <v>64856640</v>
      </c>
      <c r="AY371">
        <v>1</v>
      </c>
      <c r="AZ371">
        <v>0</v>
      </c>
      <c r="BA371">
        <v>379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CV371">
        <v>0</v>
      </c>
      <c r="CW371">
        <f>ROUND(Y371*Source!I282*DO371,7)</f>
        <v>0</v>
      </c>
      <c r="CX371">
        <f>ROUND(Y371*Source!I282,7)</f>
        <v>8.0736000000000008</v>
      </c>
      <c r="CY371">
        <f>AB371</f>
        <v>4.51</v>
      </c>
      <c r="CZ371">
        <f>AF371</f>
        <v>0.5</v>
      </c>
      <c r="DA371">
        <f>AJ371</f>
        <v>9.02</v>
      </c>
      <c r="DB371">
        <f>ROUND((ROUND(AT371*CZ371,2)*ROUND((10*(0.2+1)),7)),2)</f>
        <v>13.92</v>
      </c>
      <c r="DC371">
        <f>ROUND((ROUND(AT371*AG371,2)*ROUND((10*(0.2+1)),7)),2)</f>
        <v>0</v>
      </c>
      <c r="DD371" t="s">
        <v>3</v>
      </c>
      <c r="DE371" t="s">
        <v>3</v>
      </c>
      <c r="DF371">
        <f>ROUND(ROUND(AE371,0)*CX371,0)</f>
        <v>0</v>
      </c>
      <c r="DG371">
        <f>ROUND(ROUND(AF371*AJ371,0)*CX371,0)</f>
        <v>40</v>
      </c>
      <c r="DH371">
        <f>ROUND(ROUND(AG371*AK371,0)*CX371,0)</f>
        <v>0</v>
      </c>
      <c r="DI371">
        <f>ROUND(ROUND(AH371,0)*CX371,0)</f>
        <v>0</v>
      </c>
      <c r="DJ371">
        <f>DG371</f>
        <v>40</v>
      </c>
      <c r="DK371">
        <v>0</v>
      </c>
      <c r="DL371" t="s">
        <v>3</v>
      </c>
      <c r="DM371">
        <v>0</v>
      </c>
      <c r="DN371" t="s">
        <v>3</v>
      </c>
      <c r="DO371">
        <v>0</v>
      </c>
    </row>
    <row r="372" spans="1:119" x14ac:dyDescent="0.2">
      <c r="A372">
        <f>ROW(Source!A282)</f>
        <v>282</v>
      </c>
      <c r="B372">
        <v>64855514</v>
      </c>
      <c r="C372">
        <v>64856631</v>
      </c>
      <c r="D372">
        <v>29145158</v>
      </c>
      <c r="E372">
        <v>1</v>
      </c>
      <c r="F372">
        <v>1</v>
      </c>
      <c r="G372">
        <v>1</v>
      </c>
      <c r="H372">
        <v>3</v>
      </c>
      <c r="I372" t="s">
        <v>246</v>
      </c>
      <c r="J372" t="s">
        <v>248</v>
      </c>
      <c r="K372" t="s">
        <v>247</v>
      </c>
      <c r="L372">
        <v>1339</v>
      </c>
      <c r="N372">
        <v>1007</v>
      </c>
      <c r="O372" t="s">
        <v>128</v>
      </c>
      <c r="P372" t="s">
        <v>128</v>
      </c>
      <c r="Q372">
        <v>1</v>
      </c>
      <c r="W372">
        <v>1</v>
      </c>
      <c r="X372">
        <v>1901479482</v>
      </c>
      <c r="Y372">
        <f>(AT372*ROUND(10,7))</f>
        <v>-5.0999999999999996</v>
      </c>
      <c r="AA372">
        <v>4808.59</v>
      </c>
      <c r="AB372">
        <v>0</v>
      </c>
      <c r="AC372">
        <v>0</v>
      </c>
      <c r="AD372">
        <v>0</v>
      </c>
      <c r="AE372">
        <v>548.29999999999995</v>
      </c>
      <c r="AF372">
        <v>0</v>
      </c>
      <c r="AG372">
        <v>0</v>
      </c>
      <c r="AH372">
        <v>0</v>
      </c>
      <c r="AI372">
        <v>8.77</v>
      </c>
      <c r="AJ372">
        <v>1</v>
      </c>
      <c r="AK372">
        <v>1</v>
      </c>
      <c r="AL372">
        <v>1</v>
      </c>
      <c r="AM372">
        <v>2</v>
      </c>
      <c r="AN372">
        <v>0</v>
      </c>
      <c r="AO372">
        <v>1</v>
      </c>
      <c r="AP372">
        <v>1</v>
      </c>
      <c r="AQ372">
        <v>0</v>
      </c>
      <c r="AR372">
        <v>0</v>
      </c>
      <c r="AS372" t="s">
        <v>3</v>
      </c>
      <c r="AT372">
        <v>-0.51</v>
      </c>
      <c r="AU372" t="s">
        <v>350</v>
      </c>
      <c r="AV372">
        <v>0</v>
      </c>
      <c r="AW372">
        <v>2</v>
      </c>
      <c r="AX372">
        <v>64856641</v>
      </c>
      <c r="AY372">
        <v>1</v>
      </c>
      <c r="AZ372">
        <v>6144</v>
      </c>
      <c r="BA372">
        <v>380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CV372">
        <v>0</v>
      </c>
      <c r="CW372">
        <v>0</v>
      </c>
      <c r="CX372">
        <f>ROUND(Y372*Source!I282,7)</f>
        <v>-1.4790000000000001</v>
      </c>
      <c r="CY372">
        <f>AA372</f>
        <v>4808.59</v>
      </c>
      <c r="CZ372">
        <f>AE372</f>
        <v>548.29999999999995</v>
      </c>
      <c r="DA372">
        <f>AI372</f>
        <v>8.77</v>
      </c>
      <c r="DB372">
        <f>ROUND((ROUND(AT372*CZ372,2)*ROUND(10,7)),2)</f>
        <v>-2796.3</v>
      </c>
      <c r="DC372">
        <f>ROUND((ROUND(AT372*AG372,2)*ROUND(10,7)),2)</f>
        <v>0</v>
      </c>
      <c r="DD372" t="s">
        <v>3</v>
      </c>
      <c r="DE372" t="s">
        <v>3</v>
      </c>
      <c r="DF372">
        <f>ROUND(ROUND(AE372*AI372,0)*CX372,0)</f>
        <v>-7113</v>
      </c>
      <c r="DG372">
        <f>ROUND(ROUND(AF372,0)*CX372,0)</f>
        <v>0</v>
      </c>
      <c r="DH372">
        <f>ROUND(ROUND(AG372,0)*CX372,0)</f>
        <v>0</v>
      </c>
      <c r="DI372">
        <f>ROUND(ROUND(AH372,0)*CX372,0)</f>
        <v>0</v>
      </c>
      <c r="DJ372">
        <f>DF372</f>
        <v>-7113</v>
      </c>
      <c r="DK372">
        <v>0</v>
      </c>
      <c r="DL372" t="s">
        <v>3</v>
      </c>
      <c r="DM372">
        <v>0</v>
      </c>
      <c r="DN372" t="s">
        <v>3</v>
      </c>
      <c r="DO372">
        <v>0</v>
      </c>
    </row>
    <row r="373" spans="1:119" x14ac:dyDescent="0.2">
      <c r="A373">
        <f>ROW(Source!A287)</f>
        <v>287</v>
      </c>
      <c r="B373">
        <v>64855517</v>
      </c>
      <c r="C373">
        <v>64856644</v>
      </c>
      <c r="D373">
        <v>18406785</v>
      </c>
      <c r="E373">
        <v>1</v>
      </c>
      <c r="F373">
        <v>1</v>
      </c>
      <c r="G373">
        <v>1</v>
      </c>
      <c r="H373">
        <v>1</v>
      </c>
      <c r="I373" t="s">
        <v>1264</v>
      </c>
      <c r="J373" t="s">
        <v>3</v>
      </c>
      <c r="K373" t="s">
        <v>1265</v>
      </c>
      <c r="L373">
        <v>1369</v>
      </c>
      <c r="N373">
        <v>1013</v>
      </c>
      <c r="O373" t="s">
        <v>1100</v>
      </c>
      <c r="P373" t="s">
        <v>1100</v>
      </c>
      <c r="Q373">
        <v>1</v>
      </c>
      <c r="W373">
        <v>0</v>
      </c>
      <c r="X373">
        <v>645971194</v>
      </c>
      <c r="Y373">
        <f>(AT373*ROUND((0.2+1),7))</f>
        <v>35.448</v>
      </c>
      <c r="AA373">
        <v>0</v>
      </c>
      <c r="AB373">
        <v>0</v>
      </c>
      <c r="AC373">
        <v>0</v>
      </c>
      <c r="AD373">
        <v>8.86</v>
      </c>
      <c r="AE373">
        <v>0</v>
      </c>
      <c r="AF373">
        <v>0</v>
      </c>
      <c r="AG373">
        <v>0</v>
      </c>
      <c r="AH373">
        <v>8.86</v>
      </c>
      <c r="AI373">
        <v>1</v>
      </c>
      <c r="AJ373">
        <v>1</v>
      </c>
      <c r="AK373">
        <v>1</v>
      </c>
      <c r="AL373">
        <v>1</v>
      </c>
      <c r="AM373">
        <v>-2</v>
      </c>
      <c r="AN373">
        <v>0</v>
      </c>
      <c r="AO373">
        <v>1</v>
      </c>
      <c r="AP373">
        <v>1</v>
      </c>
      <c r="AQ373">
        <v>0</v>
      </c>
      <c r="AR373">
        <v>0</v>
      </c>
      <c r="AS373" t="s">
        <v>3</v>
      </c>
      <c r="AT373">
        <v>29.54</v>
      </c>
      <c r="AU373" t="s">
        <v>42</v>
      </c>
      <c r="AV373">
        <v>1</v>
      </c>
      <c r="AW373">
        <v>2</v>
      </c>
      <c r="AX373">
        <v>64856652</v>
      </c>
      <c r="AY373">
        <v>1</v>
      </c>
      <c r="AZ373">
        <v>0</v>
      </c>
      <c r="BA373">
        <v>381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CU373">
        <f>ROUND(AT373*Source!I287*AH373*AL373,0)</f>
        <v>8</v>
      </c>
      <c r="CV373">
        <f>ROUND(Y373*Source!I287,7)</f>
        <v>1.027992</v>
      </c>
      <c r="CW373">
        <v>0</v>
      </c>
      <c r="CX373">
        <f>ROUND(Y373*Source!I287,7)</f>
        <v>1.027992</v>
      </c>
      <c r="CY373">
        <f>AD373</f>
        <v>8.86</v>
      </c>
      <c r="CZ373">
        <f>AH373</f>
        <v>8.86</v>
      </c>
      <c r="DA373">
        <f>AL373</f>
        <v>1</v>
      </c>
      <c r="DB373">
        <f>ROUND((ROUND(AT373*CZ373,2)*ROUND((0.2+1),7)),2)</f>
        <v>314.06</v>
      </c>
      <c r="DC373">
        <f>ROUND((ROUND(AT373*AG373,2)*ROUND((0.2+1),7)),2)</f>
        <v>0</v>
      </c>
      <c r="DD373" t="s">
        <v>3</v>
      </c>
      <c r="DE373" t="s">
        <v>3</v>
      </c>
      <c r="DF373">
        <f t="shared" ref="DF373:DF379" si="221">ROUND(ROUND(AE373,2)*CX373,2)</f>
        <v>0</v>
      </c>
      <c r="DG373">
        <f t="shared" ref="DG373:DG379" si="222">ROUND(ROUND(AF373,2)*CX373,2)</f>
        <v>0</v>
      </c>
      <c r="DH373">
        <f t="shared" ref="DH373:DH379" si="223">ROUND(ROUND(AG373,2)*CX373,2)</f>
        <v>0</v>
      </c>
      <c r="DI373">
        <f t="shared" ref="DI373:DI379" si="224">ROUND(ROUND(AH373,2)*CX373,2)</f>
        <v>9.11</v>
      </c>
      <c r="DJ373">
        <f>DI373</f>
        <v>9.11</v>
      </c>
      <c r="DK373">
        <v>0</v>
      </c>
      <c r="DL373" t="s">
        <v>3</v>
      </c>
      <c r="DM373">
        <v>0</v>
      </c>
      <c r="DN373" t="s">
        <v>3</v>
      </c>
      <c r="DO373">
        <v>0</v>
      </c>
    </row>
    <row r="374" spans="1:119" x14ac:dyDescent="0.2">
      <c r="A374">
        <f>ROW(Source!A287)</f>
        <v>287</v>
      </c>
      <c r="B374">
        <v>64855517</v>
      </c>
      <c r="C374">
        <v>64856644</v>
      </c>
      <c r="D374">
        <v>121548</v>
      </c>
      <c r="E374">
        <v>1</v>
      </c>
      <c r="F374">
        <v>1</v>
      </c>
      <c r="G374">
        <v>1</v>
      </c>
      <c r="H374">
        <v>1</v>
      </c>
      <c r="I374" t="s">
        <v>44</v>
      </c>
      <c r="J374" t="s">
        <v>3</v>
      </c>
      <c r="K374" t="s">
        <v>1101</v>
      </c>
      <c r="L374">
        <v>608254</v>
      </c>
      <c r="N374">
        <v>1013</v>
      </c>
      <c r="O374" t="s">
        <v>1102</v>
      </c>
      <c r="P374" t="s">
        <v>1102</v>
      </c>
      <c r="Q374">
        <v>1</v>
      </c>
      <c r="W374">
        <v>0</v>
      </c>
      <c r="X374">
        <v>-185737400</v>
      </c>
      <c r="Y374">
        <f>(AT374*ROUND((0.2+1),7))</f>
        <v>0.51600000000000001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1</v>
      </c>
      <c r="AJ374">
        <v>1</v>
      </c>
      <c r="AK374">
        <v>1</v>
      </c>
      <c r="AL374">
        <v>1</v>
      </c>
      <c r="AM374">
        <v>-2</v>
      </c>
      <c r="AN374">
        <v>0</v>
      </c>
      <c r="AO374">
        <v>1</v>
      </c>
      <c r="AP374">
        <v>1</v>
      </c>
      <c r="AQ374">
        <v>0</v>
      </c>
      <c r="AR374">
        <v>0</v>
      </c>
      <c r="AS374" t="s">
        <v>3</v>
      </c>
      <c r="AT374">
        <v>0.43</v>
      </c>
      <c r="AU374" t="s">
        <v>42</v>
      </c>
      <c r="AV374">
        <v>2</v>
      </c>
      <c r="AW374">
        <v>2</v>
      </c>
      <c r="AX374">
        <v>64856653</v>
      </c>
      <c r="AY374">
        <v>1</v>
      </c>
      <c r="AZ374">
        <v>0</v>
      </c>
      <c r="BA374">
        <v>382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CV374">
        <v>0</v>
      </c>
      <c r="CW374">
        <v>0</v>
      </c>
      <c r="CX374">
        <f>ROUND(Y374*Source!I287,7)</f>
        <v>1.4964E-2</v>
      </c>
      <c r="CY374">
        <f>AD374</f>
        <v>0</v>
      </c>
      <c r="CZ374">
        <f>AH374</f>
        <v>0</v>
      </c>
      <c r="DA374">
        <f>AL374</f>
        <v>1</v>
      </c>
      <c r="DB374">
        <f>ROUND((ROUND(AT374*CZ374,2)*ROUND((0.2+1),7)),2)</f>
        <v>0</v>
      </c>
      <c r="DC374">
        <f>ROUND((ROUND(AT374*AG374,2)*ROUND((0.2+1),7)),2)</f>
        <v>0</v>
      </c>
      <c r="DD374" t="s">
        <v>3</v>
      </c>
      <c r="DE374" t="s">
        <v>3</v>
      </c>
      <c r="DF374">
        <f t="shared" si="221"/>
        <v>0</v>
      </c>
      <c r="DG374">
        <f t="shared" si="222"/>
        <v>0</v>
      </c>
      <c r="DH374">
        <f t="shared" si="223"/>
        <v>0</v>
      </c>
      <c r="DI374">
        <f t="shared" si="224"/>
        <v>0</v>
      </c>
      <c r="DJ374">
        <f>DI374</f>
        <v>0</v>
      </c>
      <c r="DK374">
        <v>0</v>
      </c>
      <c r="DL374" t="s">
        <v>3</v>
      </c>
      <c r="DM374">
        <v>0</v>
      </c>
      <c r="DN374" t="s">
        <v>3</v>
      </c>
      <c r="DO374">
        <v>0</v>
      </c>
    </row>
    <row r="375" spans="1:119" x14ac:dyDescent="0.2">
      <c r="A375">
        <f>ROW(Source!A287)</f>
        <v>287</v>
      </c>
      <c r="B375">
        <v>64855517</v>
      </c>
      <c r="C375">
        <v>64856644</v>
      </c>
      <c r="D375">
        <v>29172379</v>
      </c>
      <c r="E375">
        <v>1</v>
      </c>
      <c r="F375">
        <v>1</v>
      </c>
      <c r="G375">
        <v>1</v>
      </c>
      <c r="H375">
        <v>2</v>
      </c>
      <c r="I375" t="s">
        <v>1187</v>
      </c>
      <c r="J375" t="s">
        <v>1188</v>
      </c>
      <c r="K375" t="s">
        <v>1189</v>
      </c>
      <c r="L375">
        <v>1368</v>
      </c>
      <c r="N375">
        <v>1011</v>
      </c>
      <c r="O375" t="s">
        <v>1106</v>
      </c>
      <c r="P375" t="s">
        <v>1106</v>
      </c>
      <c r="Q375">
        <v>1</v>
      </c>
      <c r="W375">
        <v>0</v>
      </c>
      <c r="X375">
        <v>1106923569</v>
      </c>
      <c r="Y375">
        <f>(AT375*ROUND((0.2+1),7))</f>
        <v>0.51600000000000001</v>
      </c>
      <c r="AA375">
        <v>0</v>
      </c>
      <c r="AB375">
        <v>112</v>
      </c>
      <c r="AC375">
        <v>13.5</v>
      </c>
      <c r="AD375">
        <v>0</v>
      </c>
      <c r="AE375">
        <v>0</v>
      </c>
      <c r="AF375">
        <v>112</v>
      </c>
      <c r="AG375">
        <v>13.5</v>
      </c>
      <c r="AH375">
        <v>0</v>
      </c>
      <c r="AI375">
        <v>1</v>
      </c>
      <c r="AJ375">
        <v>1</v>
      </c>
      <c r="AK375">
        <v>1</v>
      </c>
      <c r="AL375">
        <v>1</v>
      </c>
      <c r="AM375">
        <v>-2</v>
      </c>
      <c r="AN375">
        <v>0</v>
      </c>
      <c r="AO375">
        <v>1</v>
      </c>
      <c r="AP375">
        <v>1</v>
      </c>
      <c r="AQ375">
        <v>0</v>
      </c>
      <c r="AR375">
        <v>0</v>
      </c>
      <c r="AS375" t="s">
        <v>3</v>
      </c>
      <c r="AT375">
        <v>0.43</v>
      </c>
      <c r="AU375" t="s">
        <v>42</v>
      </c>
      <c r="AV375">
        <v>0</v>
      </c>
      <c r="AW375">
        <v>2</v>
      </c>
      <c r="AX375">
        <v>64856654</v>
      </c>
      <c r="AY375">
        <v>1</v>
      </c>
      <c r="AZ375">
        <v>0</v>
      </c>
      <c r="BA375">
        <v>383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CV375">
        <v>0</v>
      </c>
      <c r="CW375">
        <f>ROUND(Y375*Source!I287*DO375,7)</f>
        <v>0</v>
      </c>
      <c r="CX375">
        <f>ROUND(Y375*Source!I287,7)</f>
        <v>1.4964E-2</v>
      </c>
      <c r="CY375">
        <f>AB375</f>
        <v>112</v>
      </c>
      <c r="CZ375">
        <f>AF375</f>
        <v>112</v>
      </c>
      <c r="DA375">
        <f>AJ375</f>
        <v>1</v>
      </c>
      <c r="DB375">
        <f>ROUND((ROUND(AT375*CZ375,2)*ROUND((0.2+1),7)),2)</f>
        <v>57.79</v>
      </c>
      <c r="DC375">
        <f>ROUND((ROUND(AT375*AG375,2)*ROUND((0.2+1),7)),2)</f>
        <v>6.97</v>
      </c>
      <c r="DD375" t="s">
        <v>3</v>
      </c>
      <c r="DE375" t="s">
        <v>3</v>
      </c>
      <c r="DF375">
        <f t="shared" si="221"/>
        <v>0</v>
      </c>
      <c r="DG375">
        <f t="shared" si="222"/>
        <v>1.68</v>
      </c>
      <c r="DH375">
        <f t="shared" si="223"/>
        <v>0.2</v>
      </c>
      <c r="DI375">
        <f t="shared" si="224"/>
        <v>0</v>
      </c>
      <c r="DJ375">
        <f>DG375</f>
        <v>1.68</v>
      </c>
      <c r="DK375">
        <v>0</v>
      </c>
      <c r="DL375" t="s">
        <v>3</v>
      </c>
      <c r="DM375">
        <v>0</v>
      </c>
      <c r="DN375" t="s">
        <v>3</v>
      </c>
      <c r="DO375">
        <v>0</v>
      </c>
    </row>
    <row r="376" spans="1:119" x14ac:dyDescent="0.2">
      <c r="A376">
        <f>ROW(Source!A287)</f>
        <v>287</v>
      </c>
      <c r="B376">
        <v>64855517</v>
      </c>
      <c r="C376">
        <v>64856644</v>
      </c>
      <c r="D376">
        <v>29174913</v>
      </c>
      <c r="E376">
        <v>1</v>
      </c>
      <c r="F376">
        <v>1</v>
      </c>
      <c r="G376">
        <v>1</v>
      </c>
      <c r="H376">
        <v>2</v>
      </c>
      <c r="I376" t="s">
        <v>1152</v>
      </c>
      <c r="J376" t="s">
        <v>1153</v>
      </c>
      <c r="K376" t="s">
        <v>1154</v>
      </c>
      <c r="L376">
        <v>1368</v>
      </c>
      <c r="N376">
        <v>1011</v>
      </c>
      <c r="O376" t="s">
        <v>1106</v>
      </c>
      <c r="P376" t="s">
        <v>1106</v>
      </c>
      <c r="Q376">
        <v>1</v>
      </c>
      <c r="W376">
        <v>0</v>
      </c>
      <c r="X376">
        <v>1230759911</v>
      </c>
      <c r="Y376">
        <f>(AT376*ROUND((0.2+1),7))</f>
        <v>0.33600000000000002</v>
      </c>
      <c r="AA376">
        <v>0</v>
      </c>
      <c r="AB376">
        <v>87.17</v>
      </c>
      <c r="AC376">
        <v>11.6</v>
      </c>
      <c r="AD376">
        <v>0</v>
      </c>
      <c r="AE376">
        <v>0</v>
      </c>
      <c r="AF376">
        <v>87.17</v>
      </c>
      <c r="AG376">
        <v>11.6</v>
      </c>
      <c r="AH376">
        <v>0</v>
      </c>
      <c r="AI376">
        <v>1</v>
      </c>
      <c r="AJ376">
        <v>1</v>
      </c>
      <c r="AK376">
        <v>1</v>
      </c>
      <c r="AL376">
        <v>1</v>
      </c>
      <c r="AM376">
        <v>-2</v>
      </c>
      <c r="AN376">
        <v>0</v>
      </c>
      <c r="AO376">
        <v>1</v>
      </c>
      <c r="AP376">
        <v>1</v>
      </c>
      <c r="AQ376">
        <v>0</v>
      </c>
      <c r="AR376">
        <v>0</v>
      </c>
      <c r="AS376" t="s">
        <v>3</v>
      </c>
      <c r="AT376">
        <v>0.28000000000000003</v>
      </c>
      <c r="AU376" t="s">
        <v>42</v>
      </c>
      <c r="AV376">
        <v>0</v>
      </c>
      <c r="AW376">
        <v>2</v>
      </c>
      <c r="AX376">
        <v>64856655</v>
      </c>
      <c r="AY376">
        <v>1</v>
      </c>
      <c r="AZ376">
        <v>0</v>
      </c>
      <c r="BA376">
        <v>384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CV376">
        <v>0</v>
      </c>
      <c r="CW376">
        <f>ROUND(Y376*Source!I287*DO376,7)</f>
        <v>0</v>
      </c>
      <c r="CX376">
        <f>ROUND(Y376*Source!I287,7)</f>
        <v>9.7439999999999992E-3</v>
      </c>
      <c r="CY376">
        <f>AB376</f>
        <v>87.17</v>
      </c>
      <c r="CZ376">
        <f>AF376</f>
        <v>87.17</v>
      </c>
      <c r="DA376">
        <f>AJ376</f>
        <v>1</v>
      </c>
      <c r="DB376">
        <f>ROUND((ROUND(AT376*CZ376,2)*ROUND((0.2+1),7)),2)</f>
        <v>29.29</v>
      </c>
      <c r="DC376">
        <f>ROUND((ROUND(AT376*AG376,2)*ROUND((0.2+1),7)),2)</f>
        <v>3.9</v>
      </c>
      <c r="DD376" t="s">
        <v>3</v>
      </c>
      <c r="DE376" t="s">
        <v>3</v>
      </c>
      <c r="DF376">
        <f t="shared" si="221"/>
        <v>0</v>
      </c>
      <c r="DG376">
        <f t="shared" si="222"/>
        <v>0.85</v>
      </c>
      <c r="DH376">
        <f t="shared" si="223"/>
        <v>0.11</v>
      </c>
      <c r="DI376">
        <f t="shared" si="224"/>
        <v>0</v>
      </c>
      <c r="DJ376">
        <f>DG376</f>
        <v>0.85</v>
      </c>
      <c r="DK376">
        <v>0</v>
      </c>
      <c r="DL376" t="s">
        <v>3</v>
      </c>
      <c r="DM376">
        <v>0</v>
      </c>
      <c r="DN376" t="s">
        <v>3</v>
      </c>
      <c r="DO376">
        <v>0</v>
      </c>
    </row>
    <row r="377" spans="1:119" x14ac:dyDescent="0.2">
      <c r="A377">
        <f>ROW(Source!A287)</f>
        <v>287</v>
      </c>
      <c r="B377">
        <v>64855517</v>
      </c>
      <c r="C377">
        <v>64856644</v>
      </c>
      <c r="D377">
        <v>29114332</v>
      </c>
      <c r="E377">
        <v>1</v>
      </c>
      <c r="F377">
        <v>1</v>
      </c>
      <c r="G377">
        <v>1</v>
      </c>
      <c r="H377">
        <v>3</v>
      </c>
      <c r="I377" t="s">
        <v>1202</v>
      </c>
      <c r="J377" t="s">
        <v>1203</v>
      </c>
      <c r="K377" t="s">
        <v>1204</v>
      </c>
      <c r="L377">
        <v>1348</v>
      </c>
      <c r="N377">
        <v>1009</v>
      </c>
      <c r="O377" t="s">
        <v>36</v>
      </c>
      <c r="P377" t="s">
        <v>36</v>
      </c>
      <c r="Q377">
        <v>1000</v>
      </c>
      <c r="W377">
        <v>0</v>
      </c>
      <c r="X377">
        <v>1561117559</v>
      </c>
      <c r="Y377">
        <f>AT377</f>
        <v>7.9000000000000008E-3</v>
      </c>
      <c r="AA377">
        <v>11978</v>
      </c>
      <c r="AB377">
        <v>0</v>
      </c>
      <c r="AC377">
        <v>0</v>
      </c>
      <c r="AD377">
        <v>0</v>
      </c>
      <c r="AE377">
        <v>11978</v>
      </c>
      <c r="AF377">
        <v>0</v>
      </c>
      <c r="AG377">
        <v>0</v>
      </c>
      <c r="AH377">
        <v>0</v>
      </c>
      <c r="AI377">
        <v>1</v>
      </c>
      <c r="AJ377">
        <v>1</v>
      </c>
      <c r="AK377">
        <v>1</v>
      </c>
      <c r="AL377">
        <v>1</v>
      </c>
      <c r="AM377">
        <v>-2</v>
      </c>
      <c r="AN377">
        <v>0</v>
      </c>
      <c r="AO377">
        <v>1</v>
      </c>
      <c r="AP377">
        <v>1</v>
      </c>
      <c r="AQ377">
        <v>0</v>
      </c>
      <c r="AR377">
        <v>0</v>
      </c>
      <c r="AS377" t="s">
        <v>3</v>
      </c>
      <c r="AT377">
        <v>7.9000000000000008E-3</v>
      </c>
      <c r="AU377" t="s">
        <v>3</v>
      </c>
      <c r="AV377">
        <v>0</v>
      </c>
      <c r="AW377">
        <v>2</v>
      </c>
      <c r="AX377">
        <v>64856656</v>
      </c>
      <c r="AY377">
        <v>1</v>
      </c>
      <c r="AZ377">
        <v>0</v>
      </c>
      <c r="BA377">
        <v>385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CV377">
        <v>0</v>
      </c>
      <c r="CW377">
        <v>0</v>
      </c>
      <c r="CX377">
        <f>ROUND(Y377*Source!I287,7)</f>
        <v>2.2910000000000001E-4</v>
      </c>
      <c r="CY377">
        <f>AA377</f>
        <v>11978</v>
      </c>
      <c r="CZ377">
        <f>AE377</f>
        <v>11978</v>
      </c>
      <c r="DA377">
        <f>AI377</f>
        <v>1</v>
      </c>
      <c r="DB377">
        <f>ROUND(ROUND(AT377*CZ377,2),2)</f>
        <v>94.63</v>
      </c>
      <c r="DC377">
        <f>ROUND(ROUND(AT377*AG377,2),2)</f>
        <v>0</v>
      </c>
      <c r="DD377" t="s">
        <v>3</v>
      </c>
      <c r="DE377" t="s">
        <v>3</v>
      </c>
      <c r="DF377">
        <f t="shared" si="221"/>
        <v>2.74</v>
      </c>
      <c r="DG377">
        <f t="shared" si="222"/>
        <v>0</v>
      </c>
      <c r="DH377">
        <f t="shared" si="223"/>
        <v>0</v>
      </c>
      <c r="DI377">
        <f t="shared" si="224"/>
        <v>0</v>
      </c>
      <c r="DJ377">
        <f>DF377</f>
        <v>2.74</v>
      </c>
      <c r="DK377">
        <v>0</v>
      </c>
      <c r="DL377" t="s">
        <v>3</v>
      </c>
      <c r="DM377">
        <v>0</v>
      </c>
      <c r="DN377" t="s">
        <v>3</v>
      </c>
      <c r="DO377">
        <v>0</v>
      </c>
    </row>
    <row r="378" spans="1:119" x14ac:dyDescent="0.2">
      <c r="A378">
        <f>ROW(Source!A287)</f>
        <v>287</v>
      </c>
      <c r="B378">
        <v>64855517</v>
      </c>
      <c r="C378">
        <v>64856644</v>
      </c>
      <c r="D378">
        <v>29115634</v>
      </c>
      <c r="E378">
        <v>1</v>
      </c>
      <c r="F378">
        <v>1</v>
      </c>
      <c r="G378">
        <v>1</v>
      </c>
      <c r="H378">
        <v>3</v>
      </c>
      <c r="I378" t="s">
        <v>360</v>
      </c>
      <c r="J378" t="s">
        <v>362</v>
      </c>
      <c r="K378" t="s">
        <v>361</v>
      </c>
      <c r="L378">
        <v>1339</v>
      </c>
      <c r="N378">
        <v>1007</v>
      </c>
      <c r="O378" t="s">
        <v>128</v>
      </c>
      <c r="P378" t="s">
        <v>128</v>
      </c>
      <c r="Q378">
        <v>1</v>
      </c>
      <c r="W378">
        <v>1</v>
      </c>
      <c r="X378">
        <v>1629272778</v>
      </c>
      <c r="Y378">
        <f>AT378</f>
        <v>-1.7</v>
      </c>
      <c r="AA378">
        <v>1414.51</v>
      </c>
      <c r="AB378">
        <v>0</v>
      </c>
      <c r="AC378">
        <v>0</v>
      </c>
      <c r="AD378">
        <v>0</v>
      </c>
      <c r="AE378">
        <v>1414.51</v>
      </c>
      <c r="AF378">
        <v>0</v>
      </c>
      <c r="AG378">
        <v>0</v>
      </c>
      <c r="AH378">
        <v>0</v>
      </c>
      <c r="AI378">
        <v>1</v>
      </c>
      <c r="AJ378">
        <v>1</v>
      </c>
      <c r="AK378">
        <v>1</v>
      </c>
      <c r="AL378">
        <v>1</v>
      </c>
      <c r="AM378">
        <v>-2</v>
      </c>
      <c r="AN378">
        <v>0</v>
      </c>
      <c r="AO378">
        <v>1</v>
      </c>
      <c r="AP378">
        <v>1</v>
      </c>
      <c r="AQ378">
        <v>0</v>
      </c>
      <c r="AR378">
        <v>0</v>
      </c>
      <c r="AS378" t="s">
        <v>3</v>
      </c>
      <c r="AT378">
        <v>-1.7</v>
      </c>
      <c r="AU378" t="s">
        <v>3</v>
      </c>
      <c r="AV378">
        <v>0</v>
      </c>
      <c r="AW378">
        <v>2</v>
      </c>
      <c r="AX378">
        <v>64856657</v>
      </c>
      <c r="AY378">
        <v>1</v>
      </c>
      <c r="AZ378">
        <v>6144</v>
      </c>
      <c r="BA378">
        <v>386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CV378">
        <v>0</v>
      </c>
      <c r="CW378">
        <v>0</v>
      </c>
      <c r="CX378">
        <f>ROUND(Y378*Source!I287,7)</f>
        <v>-4.9299999999999997E-2</v>
      </c>
      <c r="CY378">
        <f>AA378</f>
        <v>1414.51</v>
      </c>
      <c r="CZ378">
        <f>AE378</f>
        <v>1414.51</v>
      </c>
      <c r="DA378">
        <f>AI378</f>
        <v>1</v>
      </c>
      <c r="DB378">
        <f>ROUND(ROUND(AT378*CZ378,2),2)</f>
        <v>-2404.67</v>
      </c>
      <c r="DC378">
        <f>ROUND(ROUND(AT378*AG378,2),2)</f>
        <v>0</v>
      </c>
      <c r="DD378" t="s">
        <v>3</v>
      </c>
      <c r="DE378" t="s">
        <v>3</v>
      </c>
      <c r="DF378">
        <f t="shared" si="221"/>
        <v>-69.739999999999995</v>
      </c>
      <c r="DG378">
        <f t="shared" si="222"/>
        <v>0</v>
      </c>
      <c r="DH378">
        <f t="shared" si="223"/>
        <v>0</v>
      </c>
      <c r="DI378">
        <f t="shared" si="224"/>
        <v>0</v>
      </c>
      <c r="DJ378">
        <f>DF378</f>
        <v>-69.739999999999995</v>
      </c>
      <c r="DK378">
        <v>0</v>
      </c>
      <c r="DL378" t="s">
        <v>3</v>
      </c>
      <c r="DM378">
        <v>0</v>
      </c>
      <c r="DN378" t="s">
        <v>3</v>
      </c>
      <c r="DO378">
        <v>0</v>
      </c>
    </row>
    <row r="379" spans="1:119" x14ac:dyDescent="0.2">
      <c r="A379">
        <f>ROW(Source!A287)</f>
        <v>287</v>
      </c>
      <c r="B379">
        <v>64855517</v>
      </c>
      <c r="C379">
        <v>64856644</v>
      </c>
      <c r="D379">
        <v>29122725</v>
      </c>
      <c r="E379">
        <v>1</v>
      </c>
      <c r="F379">
        <v>1</v>
      </c>
      <c r="G379">
        <v>1</v>
      </c>
      <c r="H379">
        <v>3</v>
      </c>
      <c r="I379" t="s">
        <v>1266</v>
      </c>
      <c r="J379" t="s">
        <v>1267</v>
      </c>
      <c r="K379" t="s">
        <v>1268</v>
      </c>
      <c r="L379">
        <v>1348</v>
      </c>
      <c r="N379">
        <v>1009</v>
      </c>
      <c r="O379" t="s">
        <v>36</v>
      </c>
      <c r="P379" t="s">
        <v>36</v>
      </c>
      <c r="Q379">
        <v>1000</v>
      </c>
      <c r="W379">
        <v>0</v>
      </c>
      <c r="X379">
        <v>-1808455972</v>
      </c>
      <c r="Y379">
        <f>AT379</f>
        <v>7.1999999999999995E-2</v>
      </c>
      <c r="AA379">
        <v>15933.15</v>
      </c>
      <c r="AB379">
        <v>0</v>
      </c>
      <c r="AC379">
        <v>0</v>
      </c>
      <c r="AD379">
        <v>0</v>
      </c>
      <c r="AE379">
        <v>15933.15</v>
      </c>
      <c r="AF379">
        <v>0</v>
      </c>
      <c r="AG379">
        <v>0</v>
      </c>
      <c r="AH379">
        <v>0</v>
      </c>
      <c r="AI379">
        <v>1</v>
      </c>
      <c r="AJ379">
        <v>1</v>
      </c>
      <c r="AK379">
        <v>1</v>
      </c>
      <c r="AL379">
        <v>1</v>
      </c>
      <c r="AM379">
        <v>-2</v>
      </c>
      <c r="AN379">
        <v>0</v>
      </c>
      <c r="AO379">
        <v>1</v>
      </c>
      <c r="AP379">
        <v>1</v>
      </c>
      <c r="AQ379">
        <v>0</v>
      </c>
      <c r="AR379">
        <v>0</v>
      </c>
      <c r="AS379" t="s">
        <v>3</v>
      </c>
      <c r="AT379">
        <v>7.1999999999999995E-2</v>
      </c>
      <c r="AU379" t="s">
        <v>3</v>
      </c>
      <c r="AV379">
        <v>0</v>
      </c>
      <c r="AW379">
        <v>2</v>
      </c>
      <c r="AX379">
        <v>64856658</v>
      </c>
      <c r="AY379">
        <v>1</v>
      </c>
      <c r="AZ379">
        <v>0</v>
      </c>
      <c r="BA379">
        <v>387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CV379">
        <v>0</v>
      </c>
      <c r="CW379">
        <v>0</v>
      </c>
      <c r="CX379">
        <f>ROUND(Y379*Source!I287,7)</f>
        <v>2.088E-3</v>
      </c>
      <c r="CY379">
        <f>AA379</f>
        <v>15933.15</v>
      </c>
      <c r="CZ379">
        <f>AE379</f>
        <v>15933.15</v>
      </c>
      <c r="DA379">
        <f>AI379</f>
        <v>1</v>
      </c>
      <c r="DB379">
        <f>ROUND(ROUND(AT379*CZ379,2),2)</f>
        <v>1147.19</v>
      </c>
      <c r="DC379">
        <f>ROUND(ROUND(AT379*AG379,2),2)</f>
        <v>0</v>
      </c>
      <c r="DD379" t="s">
        <v>3</v>
      </c>
      <c r="DE379" t="s">
        <v>3</v>
      </c>
      <c r="DF379">
        <f t="shared" si="221"/>
        <v>33.270000000000003</v>
      </c>
      <c r="DG379">
        <f t="shared" si="222"/>
        <v>0</v>
      </c>
      <c r="DH379">
        <f t="shared" si="223"/>
        <v>0</v>
      </c>
      <c r="DI379">
        <f t="shared" si="224"/>
        <v>0</v>
      </c>
      <c r="DJ379">
        <f>DF379</f>
        <v>33.270000000000003</v>
      </c>
      <c r="DK379">
        <v>0</v>
      </c>
      <c r="DL379" t="s">
        <v>3</v>
      </c>
      <c r="DM379">
        <v>0</v>
      </c>
      <c r="DN379" t="s">
        <v>3</v>
      </c>
      <c r="DO379">
        <v>0</v>
      </c>
    </row>
    <row r="380" spans="1:119" x14ac:dyDescent="0.2">
      <c r="A380">
        <f>ROW(Source!A288)</f>
        <v>288</v>
      </c>
      <c r="B380">
        <v>64855514</v>
      </c>
      <c r="C380">
        <v>64856644</v>
      </c>
      <c r="D380">
        <v>18406785</v>
      </c>
      <c r="E380">
        <v>1</v>
      </c>
      <c r="F380">
        <v>1</v>
      </c>
      <c r="G380">
        <v>1</v>
      </c>
      <c r="H380">
        <v>1</v>
      </c>
      <c r="I380" t="s">
        <v>1264</v>
      </c>
      <c r="J380" t="s">
        <v>3</v>
      </c>
      <c r="K380" t="s">
        <v>1265</v>
      </c>
      <c r="L380">
        <v>1369</v>
      </c>
      <c r="N380">
        <v>1013</v>
      </c>
      <c r="O380" t="s">
        <v>1100</v>
      </c>
      <c r="P380" t="s">
        <v>1100</v>
      </c>
      <c r="Q380">
        <v>1</v>
      </c>
      <c r="W380">
        <v>0</v>
      </c>
      <c r="X380">
        <v>645971194</v>
      </c>
      <c r="Y380">
        <f>(AT380*ROUND((0.2+1),7))</f>
        <v>35.448</v>
      </c>
      <c r="AA380">
        <v>0</v>
      </c>
      <c r="AB380">
        <v>0</v>
      </c>
      <c r="AC380">
        <v>0</v>
      </c>
      <c r="AD380">
        <v>8.86</v>
      </c>
      <c r="AE380">
        <v>0</v>
      </c>
      <c r="AF380">
        <v>0</v>
      </c>
      <c r="AG380">
        <v>0</v>
      </c>
      <c r="AH380">
        <v>8.86</v>
      </c>
      <c r="AI380">
        <v>1</v>
      </c>
      <c r="AJ380">
        <v>1</v>
      </c>
      <c r="AK380">
        <v>1</v>
      </c>
      <c r="AL380">
        <v>1</v>
      </c>
      <c r="AM380">
        <v>-2</v>
      </c>
      <c r="AN380">
        <v>0</v>
      </c>
      <c r="AO380">
        <v>1</v>
      </c>
      <c r="AP380">
        <v>1</v>
      </c>
      <c r="AQ380">
        <v>0</v>
      </c>
      <c r="AR380">
        <v>0</v>
      </c>
      <c r="AS380" t="s">
        <v>3</v>
      </c>
      <c r="AT380">
        <v>29.54</v>
      </c>
      <c r="AU380" t="s">
        <v>42</v>
      </c>
      <c r="AV380">
        <v>1</v>
      </c>
      <c r="AW380">
        <v>2</v>
      </c>
      <c r="AX380">
        <v>64856652</v>
      </c>
      <c r="AY380">
        <v>1</v>
      </c>
      <c r="AZ380">
        <v>0</v>
      </c>
      <c r="BA380">
        <v>388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CU380">
        <f>ROUND(AT380*Source!I288*AH380*AL380,0)</f>
        <v>8</v>
      </c>
      <c r="CV380">
        <f>ROUND(Y380*Source!I288,7)</f>
        <v>1.027992</v>
      </c>
      <c r="CW380">
        <v>0</v>
      </c>
      <c r="CX380">
        <f>ROUND(Y380*Source!I288,7)</f>
        <v>1.027992</v>
      </c>
      <c r="CY380">
        <f>AD380</f>
        <v>8.86</v>
      </c>
      <c r="CZ380">
        <f>AH380</f>
        <v>8.86</v>
      </c>
      <c r="DA380">
        <f>AL380</f>
        <v>1</v>
      </c>
      <c r="DB380">
        <f>ROUND((ROUND(AT380*CZ380,2)*ROUND((0.2+1),7)),2)</f>
        <v>314.06</v>
      </c>
      <c r="DC380">
        <f>ROUND((ROUND(AT380*AG380,2)*ROUND((0.2+1),7)),2)</f>
        <v>0</v>
      </c>
      <c r="DD380" t="s">
        <v>3</v>
      </c>
      <c r="DE380" t="s">
        <v>3</v>
      </c>
      <c r="DF380">
        <f>ROUND(ROUND(AE380,0)*CX380,0)</f>
        <v>0</v>
      </c>
      <c r="DG380">
        <f>ROUND(ROUND(AF380,0)*CX380,0)</f>
        <v>0</v>
      </c>
      <c r="DH380">
        <f>ROUND(ROUND(AG380,0)*CX380,0)</f>
        <v>0</v>
      </c>
      <c r="DI380">
        <f t="shared" ref="DI380:DI386" si="225">ROUND(ROUND(AH380,0)*CX380,0)</f>
        <v>9</v>
      </c>
      <c r="DJ380">
        <f>DI380</f>
        <v>9</v>
      </c>
      <c r="DK380">
        <v>0</v>
      </c>
      <c r="DL380" t="s">
        <v>3</v>
      </c>
      <c r="DM380">
        <v>0</v>
      </c>
      <c r="DN380" t="s">
        <v>3</v>
      </c>
      <c r="DO380">
        <v>0</v>
      </c>
    </row>
    <row r="381" spans="1:119" x14ac:dyDescent="0.2">
      <c r="A381">
        <f>ROW(Source!A288)</f>
        <v>288</v>
      </c>
      <c r="B381">
        <v>64855514</v>
      </c>
      <c r="C381">
        <v>64856644</v>
      </c>
      <c r="D381">
        <v>121548</v>
      </c>
      <c r="E381">
        <v>1</v>
      </c>
      <c r="F381">
        <v>1</v>
      </c>
      <c r="G381">
        <v>1</v>
      </c>
      <c r="H381">
        <v>1</v>
      </c>
      <c r="I381" t="s">
        <v>44</v>
      </c>
      <c r="J381" t="s">
        <v>3</v>
      </c>
      <c r="K381" t="s">
        <v>1101</v>
      </c>
      <c r="L381">
        <v>608254</v>
      </c>
      <c r="N381">
        <v>1013</v>
      </c>
      <c r="O381" t="s">
        <v>1102</v>
      </c>
      <c r="P381" t="s">
        <v>1102</v>
      </c>
      <c r="Q381">
        <v>1</v>
      </c>
      <c r="W381">
        <v>0</v>
      </c>
      <c r="X381">
        <v>-185737400</v>
      </c>
      <c r="Y381">
        <f>(AT381*ROUND((0.2+1),7))</f>
        <v>0.51600000000000001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1</v>
      </c>
      <c r="AJ381">
        <v>1</v>
      </c>
      <c r="AK381">
        <v>1</v>
      </c>
      <c r="AL381">
        <v>1</v>
      </c>
      <c r="AM381">
        <v>-2</v>
      </c>
      <c r="AN381">
        <v>0</v>
      </c>
      <c r="AO381">
        <v>1</v>
      </c>
      <c r="AP381">
        <v>1</v>
      </c>
      <c r="AQ381">
        <v>0</v>
      </c>
      <c r="AR381">
        <v>0</v>
      </c>
      <c r="AS381" t="s">
        <v>3</v>
      </c>
      <c r="AT381">
        <v>0.43</v>
      </c>
      <c r="AU381" t="s">
        <v>42</v>
      </c>
      <c r="AV381">
        <v>2</v>
      </c>
      <c r="AW381">
        <v>2</v>
      </c>
      <c r="AX381">
        <v>64856653</v>
      </c>
      <c r="AY381">
        <v>1</v>
      </c>
      <c r="AZ381">
        <v>0</v>
      </c>
      <c r="BA381">
        <v>389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CV381">
        <v>0</v>
      </c>
      <c r="CW381">
        <v>0</v>
      </c>
      <c r="CX381">
        <f>ROUND(Y381*Source!I288,7)</f>
        <v>1.4964E-2</v>
      </c>
      <c r="CY381">
        <f>AD381</f>
        <v>0</v>
      </c>
      <c r="CZ381">
        <f>AH381</f>
        <v>0</v>
      </c>
      <c r="DA381">
        <f>AL381</f>
        <v>1</v>
      </c>
      <c r="DB381">
        <f>ROUND((ROUND(AT381*CZ381,2)*ROUND((0.2+1),7)),2)</f>
        <v>0</v>
      </c>
      <c r="DC381">
        <f>ROUND((ROUND(AT381*AG381,2)*ROUND((0.2+1),7)),2)</f>
        <v>0</v>
      </c>
      <c r="DD381" t="s">
        <v>3</v>
      </c>
      <c r="DE381" t="s">
        <v>3</v>
      </c>
      <c r="DF381">
        <f>ROUND(ROUND(AE381,0)*CX381,0)</f>
        <v>0</v>
      </c>
      <c r="DG381">
        <f>ROUND(ROUND(AF381,0)*CX381,0)</f>
        <v>0</v>
      </c>
      <c r="DH381">
        <f>ROUND(ROUND(AG381,0)*CX381,0)</f>
        <v>0</v>
      </c>
      <c r="DI381">
        <f t="shared" si="225"/>
        <v>0</v>
      </c>
      <c r="DJ381">
        <f>DI381</f>
        <v>0</v>
      </c>
      <c r="DK381">
        <v>0</v>
      </c>
      <c r="DL381" t="s">
        <v>3</v>
      </c>
      <c r="DM381">
        <v>0</v>
      </c>
      <c r="DN381" t="s">
        <v>3</v>
      </c>
      <c r="DO381">
        <v>0</v>
      </c>
    </row>
    <row r="382" spans="1:119" x14ac:dyDescent="0.2">
      <c r="A382">
        <f>ROW(Source!A288)</f>
        <v>288</v>
      </c>
      <c r="B382">
        <v>64855514</v>
      </c>
      <c r="C382">
        <v>64856644</v>
      </c>
      <c r="D382">
        <v>29172379</v>
      </c>
      <c r="E382">
        <v>1</v>
      </c>
      <c r="F382">
        <v>1</v>
      </c>
      <c r="G382">
        <v>1</v>
      </c>
      <c r="H382">
        <v>2</v>
      </c>
      <c r="I382" t="s">
        <v>1187</v>
      </c>
      <c r="J382" t="s">
        <v>1188</v>
      </c>
      <c r="K382" t="s">
        <v>1189</v>
      </c>
      <c r="L382">
        <v>1368</v>
      </c>
      <c r="N382">
        <v>1011</v>
      </c>
      <c r="O382" t="s">
        <v>1106</v>
      </c>
      <c r="P382" t="s">
        <v>1106</v>
      </c>
      <c r="Q382">
        <v>1</v>
      </c>
      <c r="W382">
        <v>0</v>
      </c>
      <c r="X382">
        <v>1106923569</v>
      </c>
      <c r="Y382">
        <f>(AT382*ROUND((0.2+1),7))</f>
        <v>0.51600000000000001</v>
      </c>
      <c r="AA382">
        <v>0</v>
      </c>
      <c r="AB382">
        <v>1471.68</v>
      </c>
      <c r="AC382">
        <v>687.56</v>
      </c>
      <c r="AD382">
        <v>0</v>
      </c>
      <c r="AE382">
        <v>0</v>
      </c>
      <c r="AF382">
        <v>112</v>
      </c>
      <c r="AG382">
        <v>13.5</v>
      </c>
      <c r="AH382">
        <v>0</v>
      </c>
      <c r="AI382">
        <v>1</v>
      </c>
      <c r="AJ382">
        <v>13.14</v>
      </c>
      <c r="AK382">
        <v>50.93</v>
      </c>
      <c r="AL382">
        <v>1</v>
      </c>
      <c r="AM382">
        <v>2</v>
      </c>
      <c r="AN382">
        <v>0</v>
      </c>
      <c r="AO382">
        <v>1</v>
      </c>
      <c r="AP382">
        <v>1</v>
      </c>
      <c r="AQ382">
        <v>0</v>
      </c>
      <c r="AR382">
        <v>0</v>
      </c>
      <c r="AS382" t="s">
        <v>3</v>
      </c>
      <c r="AT382">
        <v>0.43</v>
      </c>
      <c r="AU382" t="s">
        <v>42</v>
      </c>
      <c r="AV382">
        <v>0</v>
      </c>
      <c r="AW382">
        <v>2</v>
      </c>
      <c r="AX382">
        <v>64856654</v>
      </c>
      <c r="AY382">
        <v>1</v>
      </c>
      <c r="AZ382">
        <v>0</v>
      </c>
      <c r="BA382">
        <v>390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CV382">
        <v>0</v>
      </c>
      <c r="CW382">
        <f>ROUND(Y382*Source!I288*DO382,7)</f>
        <v>0</v>
      </c>
      <c r="CX382">
        <f>ROUND(Y382*Source!I288,7)</f>
        <v>1.4964E-2</v>
      </c>
      <c r="CY382">
        <f>AB382</f>
        <v>1471.68</v>
      </c>
      <c r="CZ382">
        <f>AF382</f>
        <v>112</v>
      </c>
      <c r="DA382">
        <f>AJ382</f>
        <v>13.14</v>
      </c>
      <c r="DB382">
        <f>ROUND((ROUND(AT382*CZ382,2)*ROUND((0.2+1),7)),2)</f>
        <v>57.79</v>
      </c>
      <c r="DC382">
        <f>ROUND((ROUND(AT382*AG382,2)*ROUND((0.2+1),7)),2)</f>
        <v>6.97</v>
      </c>
      <c r="DD382" t="s">
        <v>3</v>
      </c>
      <c r="DE382" t="s">
        <v>3</v>
      </c>
      <c r="DF382">
        <f>ROUND(ROUND(AE382,0)*CX382,0)</f>
        <v>0</v>
      </c>
      <c r="DG382">
        <f>ROUND(ROUND(AF382*AJ382,0)*CX382,0)</f>
        <v>22</v>
      </c>
      <c r="DH382">
        <f>ROUND(ROUND(AG382*AK382,0)*CX382,0)</f>
        <v>10</v>
      </c>
      <c r="DI382">
        <f t="shared" si="225"/>
        <v>0</v>
      </c>
      <c r="DJ382">
        <f>DG382</f>
        <v>22</v>
      </c>
      <c r="DK382">
        <v>0</v>
      </c>
      <c r="DL382" t="s">
        <v>3</v>
      </c>
      <c r="DM382">
        <v>0</v>
      </c>
      <c r="DN382" t="s">
        <v>3</v>
      </c>
      <c r="DO382">
        <v>0</v>
      </c>
    </row>
    <row r="383" spans="1:119" x14ac:dyDescent="0.2">
      <c r="A383">
        <f>ROW(Source!A288)</f>
        <v>288</v>
      </c>
      <c r="B383">
        <v>64855514</v>
      </c>
      <c r="C383">
        <v>64856644</v>
      </c>
      <c r="D383">
        <v>29174913</v>
      </c>
      <c r="E383">
        <v>1</v>
      </c>
      <c r="F383">
        <v>1</v>
      </c>
      <c r="G383">
        <v>1</v>
      </c>
      <c r="H383">
        <v>2</v>
      </c>
      <c r="I383" t="s">
        <v>1152</v>
      </c>
      <c r="J383" t="s">
        <v>1153</v>
      </c>
      <c r="K383" t="s">
        <v>1154</v>
      </c>
      <c r="L383">
        <v>1368</v>
      </c>
      <c r="N383">
        <v>1011</v>
      </c>
      <c r="O383" t="s">
        <v>1106</v>
      </c>
      <c r="P383" t="s">
        <v>1106</v>
      </c>
      <c r="Q383">
        <v>1</v>
      </c>
      <c r="W383">
        <v>0</v>
      </c>
      <c r="X383">
        <v>1230759911</v>
      </c>
      <c r="Y383">
        <f>(AT383*ROUND((0.2+1),7))</f>
        <v>0.33600000000000002</v>
      </c>
      <c r="AA383">
        <v>0</v>
      </c>
      <c r="AB383">
        <v>2113</v>
      </c>
      <c r="AC383">
        <v>590.79</v>
      </c>
      <c r="AD383">
        <v>0</v>
      </c>
      <c r="AE383">
        <v>0</v>
      </c>
      <c r="AF383">
        <v>87.17</v>
      </c>
      <c r="AG383">
        <v>11.6</v>
      </c>
      <c r="AH383">
        <v>0</v>
      </c>
      <c r="AI383">
        <v>1</v>
      </c>
      <c r="AJ383">
        <v>24.24</v>
      </c>
      <c r="AK383">
        <v>50.93</v>
      </c>
      <c r="AL383">
        <v>1</v>
      </c>
      <c r="AM383">
        <v>2</v>
      </c>
      <c r="AN383">
        <v>0</v>
      </c>
      <c r="AO383">
        <v>1</v>
      </c>
      <c r="AP383">
        <v>1</v>
      </c>
      <c r="AQ383">
        <v>0</v>
      </c>
      <c r="AR383">
        <v>0</v>
      </c>
      <c r="AS383" t="s">
        <v>3</v>
      </c>
      <c r="AT383">
        <v>0.28000000000000003</v>
      </c>
      <c r="AU383" t="s">
        <v>42</v>
      </c>
      <c r="AV383">
        <v>0</v>
      </c>
      <c r="AW383">
        <v>2</v>
      </c>
      <c r="AX383">
        <v>64856655</v>
      </c>
      <c r="AY383">
        <v>1</v>
      </c>
      <c r="AZ383">
        <v>0</v>
      </c>
      <c r="BA383">
        <v>391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CV383">
        <v>0</v>
      </c>
      <c r="CW383">
        <f>ROUND(Y383*Source!I288*DO383,7)</f>
        <v>0</v>
      </c>
      <c r="CX383">
        <f>ROUND(Y383*Source!I288,7)</f>
        <v>9.7439999999999992E-3</v>
      </c>
      <c r="CY383">
        <f>AB383</f>
        <v>2113</v>
      </c>
      <c r="CZ383">
        <f>AF383</f>
        <v>87.17</v>
      </c>
      <c r="DA383">
        <f>AJ383</f>
        <v>24.24</v>
      </c>
      <c r="DB383">
        <f>ROUND((ROUND(AT383*CZ383,2)*ROUND((0.2+1),7)),2)</f>
        <v>29.29</v>
      </c>
      <c r="DC383">
        <f>ROUND((ROUND(AT383*AG383,2)*ROUND((0.2+1),7)),2)</f>
        <v>3.9</v>
      </c>
      <c r="DD383" t="s">
        <v>3</v>
      </c>
      <c r="DE383" t="s">
        <v>3</v>
      </c>
      <c r="DF383">
        <f>ROUND(ROUND(AE383,0)*CX383,0)</f>
        <v>0</v>
      </c>
      <c r="DG383">
        <f>ROUND(ROUND(AF383*AJ383,0)*CX383,0)</f>
        <v>21</v>
      </c>
      <c r="DH383">
        <f>ROUND(ROUND(AG383*AK383,0)*CX383,0)</f>
        <v>6</v>
      </c>
      <c r="DI383">
        <f t="shared" si="225"/>
        <v>0</v>
      </c>
      <c r="DJ383">
        <f>DG383</f>
        <v>21</v>
      </c>
      <c r="DK383">
        <v>0</v>
      </c>
      <c r="DL383" t="s">
        <v>3</v>
      </c>
      <c r="DM383">
        <v>0</v>
      </c>
      <c r="DN383" t="s">
        <v>3</v>
      </c>
      <c r="DO383">
        <v>0</v>
      </c>
    </row>
    <row r="384" spans="1:119" x14ac:dyDescent="0.2">
      <c r="A384">
        <f>ROW(Source!A288)</f>
        <v>288</v>
      </c>
      <c r="B384">
        <v>64855514</v>
      </c>
      <c r="C384">
        <v>64856644</v>
      </c>
      <c r="D384">
        <v>29114332</v>
      </c>
      <c r="E384">
        <v>1</v>
      </c>
      <c r="F384">
        <v>1</v>
      </c>
      <c r="G384">
        <v>1</v>
      </c>
      <c r="H384">
        <v>3</v>
      </c>
      <c r="I384" t="s">
        <v>1202</v>
      </c>
      <c r="J384" t="s">
        <v>1203</v>
      </c>
      <c r="K384" t="s">
        <v>1204</v>
      </c>
      <c r="L384">
        <v>1348</v>
      </c>
      <c r="N384">
        <v>1009</v>
      </c>
      <c r="O384" t="s">
        <v>36</v>
      </c>
      <c r="P384" t="s">
        <v>36</v>
      </c>
      <c r="Q384">
        <v>1000</v>
      </c>
      <c r="W384">
        <v>0</v>
      </c>
      <c r="X384">
        <v>1561117559</v>
      </c>
      <c r="Y384">
        <f t="shared" ref="Y384:Y415" si="226">AT384</f>
        <v>7.9000000000000008E-3</v>
      </c>
      <c r="AA384">
        <v>106604.2</v>
      </c>
      <c r="AB384">
        <v>0</v>
      </c>
      <c r="AC384">
        <v>0</v>
      </c>
      <c r="AD384">
        <v>0</v>
      </c>
      <c r="AE384">
        <v>11978</v>
      </c>
      <c r="AF384">
        <v>0</v>
      </c>
      <c r="AG384">
        <v>0</v>
      </c>
      <c r="AH384">
        <v>0</v>
      </c>
      <c r="AI384">
        <v>8.9</v>
      </c>
      <c r="AJ384">
        <v>1</v>
      </c>
      <c r="AK384">
        <v>1</v>
      </c>
      <c r="AL384">
        <v>1</v>
      </c>
      <c r="AM384">
        <v>2</v>
      </c>
      <c r="AN384">
        <v>0</v>
      </c>
      <c r="AO384">
        <v>1</v>
      </c>
      <c r="AP384">
        <v>1</v>
      </c>
      <c r="AQ384">
        <v>0</v>
      </c>
      <c r="AR384">
        <v>0</v>
      </c>
      <c r="AS384" t="s">
        <v>3</v>
      </c>
      <c r="AT384">
        <v>7.9000000000000008E-3</v>
      </c>
      <c r="AU384" t="s">
        <v>3</v>
      </c>
      <c r="AV384">
        <v>0</v>
      </c>
      <c r="AW384">
        <v>2</v>
      </c>
      <c r="AX384">
        <v>64856656</v>
      </c>
      <c r="AY384">
        <v>1</v>
      </c>
      <c r="AZ384">
        <v>0</v>
      </c>
      <c r="BA384">
        <v>392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CV384">
        <v>0</v>
      </c>
      <c r="CW384">
        <v>0</v>
      </c>
      <c r="CX384">
        <f>ROUND(Y384*Source!I288,7)</f>
        <v>2.2910000000000001E-4</v>
      </c>
      <c r="CY384">
        <f>AA384</f>
        <v>106604.2</v>
      </c>
      <c r="CZ384">
        <f>AE384</f>
        <v>11978</v>
      </c>
      <c r="DA384">
        <f>AI384</f>
        <v>8.9</v>
      </c>
      <c r="DB384">
        <f t="shared" ref="DB384:DB415" si="227">ROUND(ROUND(AT384*CZ384,2),2)</f>
        <v>94.63</v>
      </c>
      <c r="DC384">
        <f t="shared" ref="DC384:DC415" si="228">ROUND(ROUND(AT384*AG384,2),2)</f>
        <v>0</v>
      </c>
      <c r="DD384" t="s">
        <v>3</v>
      </c>
      <c r="DE384" t="s">
        <v>3</v>
      </c>
      <c r="DF384">
        <f>ROUND(ROUND(AE384*AI384,0)*CX384,0)</f>
        <v>24</v>
      </c>
      <c r="DG384">
        <f>ROUND(ROUND(AF384,0)*CX384,0)</f>
        <v>0</v>
      </c>
      <c r="DH384">
        <f>ROUND(ROUND(AG384,0)*CX384,0)</f>
        <v>0</v>
      </c>
      <c r="DI384">
        <f t="shared" si="225"/>
        <v>0</v>
      </c>
      <c r="DJ384">
        <f>DF384</f>
        <v>24</v>
      </c>
      <c r="DK384">
        <v>0</v>
      </c>
      <c r="DL384" t="s">
        <v>3</v>
      </c>
      <c r="DM384">
        <v>0</v>
      </c>
      <c r="DN384" t="s">
        <v>3</v>
      </c>
      <c r="DO384">
        <v>0</v>
      </c>
    </row>
    <row r="385" spans="1:119" x14ac:dyDescent="0.2">
      <c r="A385">
        <f>ROW(Source!A288)</f>
        <v>288</v>
      </c>
      <c r="B385">
        <v>64855514</v>
      </c>
      <c r="C385">
        <v>64856644</v>
      </c>
      <c r="D385">
        <v>29115634</v>
      </c>
      <c r="E385">
        <v>1</v>
      </c>
      <c r="F385">
        <v>1</v>
      </c>
      <c r="G385">
        <v>1</v>
      </c>
      <c r="H385">
        <v>3</v>
      </c>
      <c r="I385" t="s">
        <v>360</v>
      </c>
      <c r="J385" t="s">
        <v>362</v>
      </c>
      <c r="K385" t="s">
        <v>361</v>
      </c>
      <c r="L385">
        <v>1339</v>
      </c>
      <c r="N385">
        <v>1007</v>
      </c>
      <c r="O385" t="s">
        <v>128</v>
      </c>
      <c r="P385" t="s">
        <v>128</v>
      </c>
      <c r="Q385">
        <v>1</v>
      </c>
      <c r="W385">
        <v>1</v>
      </c>
      <c r="X385">
        <v>1629272778</v>
      </c>
      <c r="Y385">
        <f t="shared" si="226"/>
        <v>-1.7</v>
      </c>
      <c r="AA385">
        <v>10495.66</v>
      </c>
      <c r="AB385">
        <v>0</v>
      </c>
      <c r="AC385">
        <v>0</v>
      </c>
      <c r="AD385">
        <v>0</v>
      </c>
      <c r="AE385">
        <v>1414.51</v>
      </c>
      <c r="AF385">
        <v>0</v>
      </c>
      <c r="AG385">
        <v>0</v>
      </c>
      <c r="AH385">
        <v>0</v>
      </c>
      <c r="AI385">
        <v>7.42</v>
      </c>
      <c r="AJ385">
        <v>1</v>
      </c>
      <c r="AK385">
        <v>1</v>
      </c>
      <c r="AL385">
        <v>1</v>
      </c>
      <c r="AM385">
        <v>2</v>
      </c>
      <c r="AN385">
        <v>0</v>
      </c>
      <c r="AO385">
        <v>1</v>
      </c>
      <c r="AP385">
        <v>1</v>
      </c>
      <c r="AQ385">
        <v>0</v>
      </c>
      <c r="AR385">
        <v>0</v>
      </c>
      <c r="AS385" t="s">
        <v>3</v>
      </c>
      <c r="AT385">
        <v>-1.7</v>
      </c>
      <c r="AU385" t="s">
        <v>3</v>
      </c>
      <c r="AV385">
        <v>0</v>
      </c>
      <c r="AW385">
        <v>2</v>
      </c>
      <c r="AX385">
        <v>64856657</v>
      </c>
      <c r="AY385">
        <v>1</v>
      </c>
      <c r="AZ385">
        <v>6144</v>
      </c>
      <c r="BA385">
        <v>393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CV385">
        <v>0</v>
      </c>
      <c r="CW385">
        <v>0</v>
      </c>
      <c r="CX385">
        <f>ROUND(Y385*Source!I288,7)</f>
        <v>-4.9299999999999997E-2</v>
      </c>
      <c r="CY385">
        <f>AA385</f>
        <v>10495.66</v>
      </c>
      <c r="CZ385">
        <f>AE385</f>
        <v>1414.51</v>
      </c>
      <c r="DA385">
        <f>AI385</f>
        <v>7.42</v>
      </c>
      <c r="DB385">
        <f t="shared" si="227"/>
        <v>-2404.67</v>
      </c>
      <c r="DC385">
        <f t="shared" si="228"/>
        <v>0</v>
      </c>
      <c r="DD385" t="s">
        <v>3</v>
      </c>
      <c r="DE385" t="s">
        <v>3</v>
      </c>
      <c r="DF385">
        <f>ROUND(ROUND(AE385*AI385,0)*CX385,0)</f>
        <v>-517</v>
      </c>
      <c r="DG385">
        <f>ROUND(ROUND(AF385,0)*CX385,0)</f>
        <v>0</v>
      </c>
      <c r="DH385">
        <f>ROUND(ROUND(AG385,0)*CX385,0)</f>
        <v>0</v>
      </c>
      <c r="DI385">
        <f t="shared" si="225"/>
        <v>0</v>
      </c>
      <c r="DJ385">
        <f>DF385</f>
        <v>-517</v>
      </c>
      <c r="DK385">
        <v>0</v>
      </c>
      <c r="DL385" t="s">
        <v>3</v>
      </c>
      <c r="DM385">
        <v>0</v>
      </c>
      <c r="DN385" t="s">
        <v>3</v>
      </c>
      <c r="DO385">
        <v>0</v>
      </c>
    </row>
    <row r="386" spans="1:119" x14ac:dyDescent="0.2">
      <c r="A386">
        <f>ROW(Source!A288)</f>
        <v>288</v>
      </c>
      <c r="B386">
        <v>64855514</v>
      </c>
      <c r="C386">
        <v>64856644</v>
      </c>
      <c r="D386">
        <v>29122725</v>
      </c>
      <c r="E386">
        <v>1</v>
      </c>
      <c r="F386">
        <v>1</v>
      </c>
      <c r="G386">
        <v>1</v>
      </c>
      <c r="H386">
        <v>3</v>
      </c>
      <c r="I386" t="s">
        <v>1266</v>
      </c>
      <c r="J386" t="s">
        <v>1267</v>
      </c>
      <c r="K386" t="s">
        <v>1268</v>
      </c>
      <c r="L386">
        <v>1348</v>
      </c>
      <c r="N386">
        <v>1009</v>
      </c>
      <c r="O386" t="s">
        <v>36</v>
      </c>
      <c r="P386" t="s">
        <v>36</v>
      </c>
      <c r="Q386">
        <v>1000</v>
      </c>
      <c r="W386">
        <v>0</v>
      </c>
      <c r="X386">
        <v>-1808455972</v>
      </c>
      <c r="Y386">
        <f t="shared" si="226"/>
        <v>7.1999999999999995E-2</v>
      </c>
      <c r="AA386">
        <v>180841.25</v>
      </c>
      <c r="AB386">
        <v>0</v>
      </c>
      <c r="AC386">
        <v>0</v>
      </c>
      <c r="AD386">
        <v>0</v>
      </c>
      <c r="AE386">
        <v>15933.15</v>
      </c>
      <c r="AF386">
        <v>0</v>
      </c>
      <c r="AG386">
        <v>0</v>
      </c>
      <c r="AH386">
        <v>0</v>
      </c>
      <c r="AI386">
        <v>11.35</v>
      </c>
      <c r="AJ386">
        <v>1</v>
      </c>
      <c r="AK386">
        <v>1</v>
      </c>
      <c r="AL386">
        <v>1</v>
      </c>
      <c r="AM386">
        <v>2</v>
      </c>
      <c r="AN386">
        <v>0</v>
      </c>
      <c r="AO386">
        <v>1</v>
      </c>
      <c r="AP386">
        <v>1</v>
      </c>
      <c r="AQ386">
        <v>0</v>
      </c>
      <c r="AR386">
        <v>0</v>
      </c>
      <c r="AS386" t="s">
        <v>3</v>
      </c>
      <c r="AT386">
        <v>7.1999999999999995E-2</v>
      </c>
      <c r="AU386" t="s">
        <v>3</v>
      </c>
      <c r="AV386">
        <v>0</v>
      </c>
      <c r="AW386">
        <v>2</v>
      </c>
      <c r="AX386">
        <v>64856658</v>
      </c>
      <c r="AY386">
        <v>1</v>
      </c>
      <c r="AZ386">
        <v>0</v>
      </c>
      <c r="BA386">
        <v>394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CV386">
        <v>0</v>
      </c>
      <c r="CW386">
        <v>0</v>
      </c>
      <c r="CX386">
        <f>ROUND(Y386*Source!I288,7)</f>
        <v>2.088E-3</v>
      </c>
      <c r="CY386">
        <f>AA386</f>
        <v>180841.25</v>
      </c>
      <c r="CZ386">
        <f>AE386</f>
        <v>15933.15</v>
      </c>
      <c r="DA386">
        <f>AI386</f>
        <v>11.35</v>
      </c>
      <c r="DB386">
        <f t="shared" si="227"/>
        <v>1147.19</v>
      </c>
      <c r="DC386">
        <f t="shared" si="228"/>
        <v>0</v>
      </c>
      <c r="DD386" t="s">
        <v>3</v>
      </c>
      <c r="DE386" t="s">
        <v>3</v>
      </c>
      <c r="DF386">
        <f>ROUND(ROUND(AE386*AI386,0)*CX386,0)</f>
        <v>378</v>
      </c>
      <c r="DG386">
        <f>ROUND(ROUND(AF386,0)*CX386,0)</f>
        <v>0</v>
      </c>
      <c r="DH386">
        <f>ROUND(ROUND(AG386,0)*CX386,0)</f>
        <v>0</v>
      </c>
      <c r="DI386">
        <f t="shared" si="225"/>
        <v>0</v>
      </c>
      <c r="DJ386">
        <f>DF386</f>
        <v>378</v>
      </c>
      <c r="DK386">
        <v>0</v>
      </c>
      <c r="DL386" t="s">
        <v>3</v>
      </c>
      <c r="DM386">
        <v>0</v>
      </c>
      <c r="DN386" t="s">
        <v>3</v>
      </c>
      <c r="DO386">
        <v>0</v>
      </c>
    </row>
    <row r="387" spans="1:119" x14ac:dyDescent="0.2">
      <c r="A387">
        <f>ROW(Source!A293)</f>
        <v>293</v>
      </c>
      <c r="B387">
        <v>64855517</v>
      </c>
      <c r="C387">
        <v>64856661</v>
      </c>
      <c r="D387">
        <v>41134156</v>
      </c>
      <c r="E387">
        <v>1</v>
      </c>
      <c r="F387">
        <v>1</v>
      </c>
      <c r="G387">
        <v>1</v>
      </c>
      <c r="H387">
        <v>1</v>
      </c>
      <c r="I387" t="s">
        <v>1269</v>
      </c>
      <c r="J387" t="s">
        <v>3</v>
      </c>
      <c r="K387" t="s">
        <v>1270</v>
      </c>
      <c r="L387">
        <v>1369</v>
      </c>
      <c r="N387">
        <v>1013</v>
      </c>
      <c r="O387" t="s">
        <v>1100</v>
      </c>
      <c r="P387" t="s">
        <v>1100</v>
      </c>
      <c r="Q387">
        <v>1</v>
      </c>
      <c r="W387">
        <v>0</v>
      </c>
      <c r="X387">
        <v>362928354</v>
      </c>
      <c r="Y387">
        <f t="shared" si="226"/>
        <v>23.67</v>
      </c>
      <c r="AA387">
        <v>0</v>
      </c>
      <c r="AB387">
        <v>0</v>
      </c>
      <c r="AC387">
        <v>0</v>
      </c>
      <c r="AD387">
        <v>8.9700000000000006</v>
      </c>
      <c r="AE387">
        <v>0</v>
      </c>
      <c r="AF387">
        <v>0</v>
      </c>
      <c r="AG387">
        <v>0</v>
      </c>
      <c r="AH387">
        <v>8.9700000000000006</v>
      </c>
      <c r="AI387">
        <v>1</v>
      </c>
      <c r="AJ387">
        <v>1</v>
      </c>
      <c r="AK387">
        <v>1</v>
      </c>
      <c r="AL387">
        <v>1</v>
      </c>
      <c r="AM387">
        <v>-2</v>
      </c>
      <c r="AN387">
        <v>0</v>
      </c>
      <c r="AO387">
        <v>1</v>
      </c>
      <c r="AP387">
        <v>1</v>
      </c>
      <c r="AQ387">
        <v>0</v>
      </c>
      <c r="AR387">
        <v>0</v>
      </c>
      <c r="AS387" t="s">
        <v>3</v>
      </c>
      <c r="AT387">
        <v>23.67</v>
      </c>
      <c r="AU387" t="s">
        <v>3</v>
      </c>
      <c r="AV387">
        <v>1</v>
      </c>
      <c r="AW387">
        <v>2</v>
      </c>
      <c r="AX387">
        <v>64903897</v>
      </c>
      <c r="AY387">
        <v>1</v>
      </c>
      <c r="AZ387">
        <v>0</v>
      </c>
      <c r="BA387">
        <v>395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CU387">
        <f>ROUND(AT387*Source!I293*AH387*AL387,0)</f>
        <v>344</v>
      </c>
      <c r="CV387">
        <f>ROUND(Y387*Source!I293,7)</f>
        <v>38.345399999999998</v>
      </c>
      <c r="CW387">
        <v>0</v>
      </c>
      <c r="CX387">
        <f>ROUND(Y387*Source!I293,7)</f>
        <v>38.345399999999998</v>
      </c>
      <c r="CY387">
        <f>AD387</f>
        <v>8.9700000000000006</v>
      </c>
      <c r="CZ387">
        <f>AH387</f>
        <v>8.9700000000000006</v>
      </c>
      <c r="DA387">
        <f>AL387</f>
        <v>1</v>
      </c>
      <c r="DB387">
        <f t="shared" si="227"/>
        <v>212.32</v>
      </c>
      <c r="DC387">
        <f t="shared" si="228"/>
        <v>0</v>
      </c>
      <c r="DD387" t="s">
        <v>3</v>
      </c>
      <c r="DE387" t="s">
        <v>3</v>
      </c>
      <c r="DF387">
        <f>ROUND(ROUND(AE387,2)*CX387,2)</f>
        <v>0</v>
      </c>
      <c r="DG387">
        <f>ROUND(ROUND(AF387,2)*CX387,2)</f>
        <v>0</v>
      </c>
      <c r="DH387">
        <f>ROUND(ROUND(AG387,2)*CX387,2)</f>
        <v>0</v>
      </c>
      <c r="DI387">
        <f>ROUND(ROUND(AH387,2)*CX387,2)</f>
        <v>343.96</v>
      </c>
      <c r="DJ387">
        <f>DI387</f>
        <v>343.96</v>
      </c>
      <c r="DK387">
        <v>0</v>
      </c>
      <c r="DL387" t="s">
        <v>3</v>
      </c>
      <c r="DM387">
        <v>0</v>
      </c>
      <c r="DN387" t="s">
        <v>3</v>
      </c>
      <c r="DO387">
        <v>0</v>
      </c>
    </row>
    <row r="388" spans="1:119" x14ac:dyDescent="0.2">
      <c r="A388">
        <f>ROW(Source!A293)</f>
        <v>293</v>
      </c>
      <c r="B388">
        <v>64855517</v>
      </c>
      <c r="C388">
        <v>64856661</v>
      </c>
      <c r="D388">
        <v>121548</v>
      </c>
      <c r="E388">
        <v>1</v>
      </c>
      <c r="F388">
        <v>1</v>
      </c>
      <c r="G388">
        <v>1</v>
      </c>
      <c r="H388">
        <v>1</v>
      </c>
      <c r="I388" t="s">
        <v>44</v>
      </c>
      <c r="J388" t="s">
        <v>3</v>
      </c>
      <c r="K388" t="s">
        <v>1101</v>
      </c>
      <c r="L388">
        <v>608254</v>
      </c>
      <c r="N388">
        <v>1013</v>
      </c>
      <c r="O388" t="s">
        <v>1102</v>
      </c>
      <c r="P388" t="s">
        <v>1102</v>
      </c>
      <c r="Q388">
        <v>1</v>
      </c>
      <c r="W388">
        <v>0</v>
      </c>
      <c r="X388">
        <v>-185737400</v>
      </c>
      <c r="Y388">
        <f t="shared" si="226"/>
        <v>0.57999999999999996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1</v>
      </c>
      <c r="AJ388">
        <v>1</v>
      </c>
      <c r="AK388">
        <v>1</v>
      </c>
      <c r="AL388">
        <v>1</v>
      </c>
      <c r="AM388">
        <v>-2</v>
      </c>
      <c r="AN388">
        <v>0</v>
      </c>
      <c r="AO388">
        <v>1</v>
      </c>
      <c r="AP388">
        <v>1</v>
      </c>
      <c r="AQ388">
        <v>0</v>
      </c>
      <c r="AR388">
        <v>0</v>
      </c>
      <c r="AS388" t="s">
        <v>3</v>
      </c>
      <c r="AT388">
        <v>0.57999999999999996</v>
      </c>
      <c r="AU388" t="s">
        <v>3</v>
      </c>
      <c r="AV388">
        <v>2</v>
      </c>
      <c r="AW388">
        <v>2</v>
      </c>
      <c r="AX388">
        <v>64903898</v>
      </c>
      <c r="AY388">
        <v>1</v>
      </c>
      <c r="AZ388">
        <v>0</v>
      </c>
      <c r="BA388">
        <v>396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CV388">
        <v>0</v>
      </c>
      <c r="CW388">
        <v>0</v>
      </c>
      <c r="CX388">
        <f>ROUND(Y388*Source!I293,7)</f>
        <v>0.93959999999999999</v>
      </c>
      <c r="CY388">
        <f>AD388</f>
        <v>0</v>
      </c>
      <c r="CZ388">
        <f>AH388</f>
        <v>0</v>
      </c>
      <c r="DA388">
        <f>AL388</f>
        <v>1</v>
      </c>
      <c r="DB388">
        <f t="shared" si="227"/>
        <v>0</v>
      </c>
      <c r="DC388">
        <f t="shared" si="228"/>
        <v>0</v>
      </c>
      <c r="DD388" t="s">
        <v>3</v>
      </c>
      <c r="DE388" t="s">
        <v>3</v>
      </c>
      <c r="DF388">
        <f>ROUND(ROUND(AE388,2)*CX388,2)</f>
        <v>0</v>
      </c>
      <c r="DG388">
        <f>ROUND(ROUND(AF388,2)*CX388,2)</f>
        <v>0</v>
      </c>
      <c r="DH388">
        <f>ROUND(ROUND(AG388,2)*CX388,2)</f>
        <v>0</v>
      </c>
      <c r="DI388">
        <f>ROUND(ROUND(AH388,2)*CX388,2)</f>
        <v>0</v>
      </c>
      <c r="DJ388">
        <f>DI388</f>
        <v>0</v>
      </c>
      <c r="DK388">
        <v>0</v>
      </c>
      <c r="DL388" t="s">
        <v>3</v>
      </c>
      <c r="DM388">
        <v>0</v>
      </c>
      <c r="DN388" t="s">
        <v>3</v>
      </c>
      <c r="DO388">
        <v>0</v>
      </c>
    </row>
    <row r="389" spans="1:119" x14ac:dyDescent="0.2">
      <c r="A389">
        <f>ROW(Source!A293)</f>
        <v>293</v>
      </c>
      <c r="B389">
        <v>64855517</v>
      </c>
      <c r="C389">
        <v>64856661</v>
      </c>
      <c r="D389">
        <v>46800409</v>
      </c>
      <c r="E389">
        <v>1</v>
      </c>
      <c r="F389">
        <v>1</v>
      </c>
      <c r="G389">
        <v>1</v>
      </c>
      <c r="H389">
        <v>2</v>
      </c>
      <c r="I389" t="s">
        <v>1103</v>
      </c>
      <c r="J389" t="s">
        <v>1217</v>
      </c>
      <c r="K389" t="s">
        <v>1105</v>
      </c>
      <c r="L389">
        <v>1368</v>
      </c>
      <c r="N389">
        <v>1011</v>
      </c>
      <c r="O389" t="s">
        <v>1106</v>
      </c>
      <c r="P389" t="s">
        <v>1106</v>
      </c>
      <c r="Q389">
        <v>1</v>
      </c>
      <c r="W389">
        <v>0</v>
      </c>
      <c r="X389">
        <v>1199836115</v>
      </c>
      <c r="Y389">
        <f t="shared" si="226"/>
        <v>0.57999999999999996</v>
      </c>
      <c r="AA389">
        <v>0</v>
      </c>
      <c r="AB389">
        <v>163.49</v>
      </c>
      <c r="AC389">
        <v>13.5</v>
      </c>
      <c r="AD389">
        <v>0</v>
      </c>
      <c r="AE389">
        <v>0</v>
      </c>
      <c r="AF389">
        <v>163.49</v>
      </c>
      <c r="AG389">
        <v>13.5</v>
      </c>
      <c r="AH389">
        <v>0</v>
      </c>
      <c r="AI389">
        <v>1</v>
      </c>
      <c r="AJ389">
        <v>1</v>
      </c>
      <c r="AK389">
        <v>1</v>
      </c>
      <c r="AL389">
        <v>1</v>
      </c>
      <c r="AM389">
        <v>-2</v>
      </c>
      <c r="AN389">
        <v>0</v>
      </c>
      <c r="AO389">
        <v>1</v>
      </c>
      <c r="AP389">
        <v>1</v>
      </c>
      <c r="AQ389">
        <v>0</v>
      </c>
      <c r="AR389">
        <v>0</v>
      </c>
      <c r="AS389" t="s">
        <v>3</v>
      </c>
      <c r="AT389">
        <v>0.57999999999999996</v>
      </c>
      <c r="AU389" t="s">
        <v>3</v>
      </c>
      <c r="AV389">
        <v>0</v>
      </c>
      <c r="AW389">
        <v>2</v>
      </c>
      <c r="AX389">
        <v>64903899</v>
      </c>
      <c r="AY389">
        <v>1</v>
      </c>
      <c r="AZ389">
        <v>0</v>
      </c>
      <c r="BA389">
        <v>397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CV389">
        <v>0</v>
      </c>
      <c r="CW389">
        <f>ROUND(Y389*Source!I293*DO389,7)</f>
        <v>0</v>
      </c>
      <c r="CX389">
        <f>ROUND(Y389*Source!I293,7)</f>
        <v>0.93959999999999999</v>
      </c>
      <c r="CY389">
        <f>AB389</f>
        <v>163.49</v>
      </c>
      <c r="CZ389">
        <f>AF389</f>
        <v>163.49</v>
      </c>
      <c r="DA389">
        <f>AJ389</f>
        <v>1</v>
      </c>
      <c r="DB389">
        <f t="shared" si="227"/>
        <v>94.82</v>
      </c>
      <c r="DC389">
        <f t="shared" si="228"/>
        <v>7.83</v>
      </c>
      <c r="DD389" t="s">
        <v>3</v>
      </c>
      <c r="DE389" t="s">
        <v>3</v>
      </c>
      <c r="DF389">
        <f>ROUND(ROUND(AE389,2)*CX389,2)</f>
        <v>0</v>
      </c>
      <c r="DG389">
        <f>ROUND(ROUND(AF389,2)*CX389,2)</f>
        <v>153.62</v>
      </c>
      <c r="DH389">
        <f>ROUND(ROUND(AG389,2)*CX389,2)</f>
        <v>12.68</v>
      </c>
      <c r="DI389">
        <f>ROUND(ROUND(AH389,2)*CX389,2)</f>
        <v>0</v>
      </c>
      <c r="DJ389">
        <f>DG389</f>
        <v>153.62</v>
      </c>
      <c r="DK389">
        <v>0</v>
      </c>
      <c r="DL389" t="s">
        <v>3</v>
      </c>
      <c r="DM389">
        <v>0</v>
      </c>
      <c r="DN389" t="s">
        <v>3</v>
      </c>
      <c r="DO389">
        <v>0</v>
      </c>
    </row>
    <row r="390" spans="1:119" x14ac:dyDescent="0.2">
      <c r="A390">
        <f>ROW(Source!A293)</f>
        <v>293</v>
      </c>
      <c r="B390">
        <v>64855517</v>
      </c>
      <c r="C390">
        <v>64856661</v>
      </c>
      <c r="D390">
        <v>46800778</v>
      </c>
      <c r="E390">
        <v>1</v>
      </c>
      <c r="F390">
        <v>1</v>
      </c>
      <c r="G390">
        <v>1</v>
      </c>
      <c r="H390">
        <v>2</v>
      </c>
      <c r="I390" t="s">
        <v>1152</v>
      </c>
      <c r="J390" t="s">
        <v>1218</v>
      </c>
      <c r="K390" t="s">
        <v>1154</v>
      </c>
      <c r="L390">
        <v>1368</v>
      </c>
      <c r="N390">
        <v>1011</v>
      </c>
      <c r="O390" t="s">
        <v>1106</v>
      </c>
      <c r="P390" t="s">
        <v>1106</v>
      </c>
      <c r="Q390">
        <v>1</v>
      </c>
      <c r="W390">
        <v>0</v>
      </c>
      <c r="X390">
        <v>1051096962</v>
      </c>
      <c r="Y390">
        <f t="shared" si="226"/>
        <v>0.67</v>
      </c>
      <c r="AA390">
        <v>0</v>
      </c>
      <c r="AB390">
        <v>87.17</v>
      </c>
      <c r="AC390">
        <v>11.6</v>
      </c>
      <c r="AD390">
        <v>0</v>
      </c>
      <c r="AE390">
        <v>0</v>
      </c>
      <c r="AF390">
        <v>87.17</v>
      </c>
      <c r="AG390">
        <v>11.6</v>
      </c>
      <c r="AH390">
        <v>0</v>
      </c>
      <c r="AI390">
        <v>1</v>
      </c>
      <c r="AJ390">
        <v>1</v>
      </c>
      <c r="AK390">
        <v>1</v>
      </c>
      <c r="AL390">
        <v>1</v>
      </c>
      <c r="AM390">
        <v>-2</v>
      </c>
      <c r="AN390">
        <v>0</v>
      </c>
      <c r="AO390">
        <v>1</v>
      </c>
      <c r="AP390">
        <v>1</v>
      </c>
      <c r="AQ390">
        <v>0</v>
      </c>
      <c r="AR390">
        <v>0</v>
      </c>
      <c r="AS390" t="s">
        <v>3</v>
      </c>
      <c r="AT390">
        <v>0.67</v>
      </c>
      <c r="AU390" t="s">
        <v>3</v>
      </c>
      <c r="AV390">
        <v>0</v>
      </c>
      <c r="AW390">
        <v>2</v>
      </c>
      <c r="AX390">
        <v>64903900</v>
      </c>
      <c r="AY390">
        <v>1</v>
      </c>
      <c r="AZ390">
        <v>0</v>
      </c>
      <c r="BA390">
        <v>398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CV390">
        <v>0</v>
      </c>
      <c r="CW390">
        <f>ROUND(Y390*Source!I293*DO390,7)</f>
        <v>0</v>
      </c>
      <c r="CX390">
        <f>ROUND(Y390*Source!I293,7)</f>
        <v>1.0853999999999999</v>
      </c>
      <c r="CY390">
        <f>AB390</f>
        <v>87.17</v>
      </c>
      <c r="CZ390">
        <f>AF390</f>
        <v>87.17</v>
      </c>
      <c r="DA390">
        <f>AJ390</f>
        <v>1</v>
      </c>
      <c r="DB390">
        <f t="shared" si="227"/>
        <v>58.4</v>
      </c>
      <c r="DC390">
        <f t="shared" si="228"/>
        <v>7.77</v>
      </c>
      <c r="DD390" t="s">
        <v>3</v>
      </c>
      <c r="DE390" t="s">
        <v>3</v>
      </c>
      <c r="DF390">
        <f>ROUND(ROUND(AE390,2)*CX390,2)</f>
        <v>0</v>
      </c>
      <c r="DG390">
        <f>ROUND(ROUND(AF390,2)*CX390,2)</f>
        <v>94.61</v>
      </c>
      <c r="DH390">
        <f>ROUND(ROUND(AG390,2)*CX390,2)</f>
        <v>12.59</v>
      </c>
      <c r="DI390">
        <f>ROUND(ROUND(AH390,2)*CX390,2)</f>
        <v>0</v>
      </c>
      <c r="DJ390">
        <f>DG390</f>
        <v>94.61</v>
      </c>
      <c r="DK390">
        <v>0</v>
      </c>
      <c r="DL390" t="s">
        <v>3</v>
      </c>
      <c r="DM390">
        <v>0</v>
      </c>
      <c r="DN390" t="s">
        <v>3</v>
      </c>
      <c r="DO390">
        <v>0</v>
      </c>
    </row>
    <row r="391" spans="1:119" x14ac:dyDescent="0.2">
      <c r="A391">
        <f>ROW(Source!A294)</f>
        <v>294</v>
      </c>
      <c r="B391">
        <v>64855514</v>
      </c>
      <c r="C391">
        <v>64856661</v>
      </c>
      <c r="D391">
        <v>41134156</v>
      </c>
      <c r="E391">
        <v>1</v>
      </c>
      <c r="F391">
        <v>1</v>
      </c>
      <c r="G391">
        <v>1</v>
      </c>
      <c r="H391">
        <v>1</v>
      </c>
      <c r="I391" t="s">
        <v>1269</v>
      </c>
      <c r="J391" t="s">
        <v>3</v>
      </c>
      <c r="K391" t="s">
        <v>1270</v>
      </c>
      <c r="L391">
        <v>1369</v>
      </c>
      <c r="N391">
        <v>1013</v>
      </c>
      <c r="O391" t="s">
        <v>1100</v>
      </c>
      <c r="P391" t="s">
        <v>1100</v>
      </c>
      <c r="Q391">
        <v>1</v>
      </c>
      <c r="W391">
        <v>0</v>
      </c>
      <c r="X391">
        <v>362928354</v>
      </c>
      <c r="Y391">
        <f t="shared" si="226"/>
        <v>23.67</v>
      </c>
      <c r="AA391">
        <v>0</v>
      </c>
      <c r="AB391">
        <v>0</v>
      </c>
      <c r="AC391">
        <v>0</v>
      </c>
      <c r="AD391">
        <v>8.9700000000000006</v>
      </c>
      <c r="AE391">
        <v>0</v>
      </c>
      <c r="AF391">
        <v>0</v>
      </c>
      <c r="AG391">
        <v>0</v>
      </c>
      <c r="AH391">
        <v>8.9700000000000006</v>
      </c>
      <c r="AI391">
        <v>1</v>
      </c>
      <c r="AJ391">
        <v>1</v>
      </c>
      <c r="AK391">
        <v>1</v>
      </c>
      <c r="AL391">
        <v>1</v>
      </c>
      <c r="AM391">
        <v>-2</v>
      </c>
      <c r="AN391">
        <v>0</v>
      </c>
      <c r="AO391">
        <v>1</v>
      </c>
      <c r="AP391">
        <v>1</v>
      </c>
      <c r="AQ391">
        <v>0</v>
      </c>
      <c r="AR391">
        <v>0</v>
      </c>
      <c r="AS391" t="s">
        <v>3</v>
      </c>
      <c r="AT391">
        <v>23.67</v>
      </c>
      <c r="AU391" t="s">
        <v>3</v>
      </c>
      <c r="AV391">
        <v>1</v>
      </c>
      <c r="AW391">
        <v>2</v>
      </c>
      <c r="AX391">
        <v>64903897</v>
      </c>
      <c r="AY391">
        <v>1</v>
      </c>
      <c r="AZ391">
        <v>0</v>
      </c>
      <c r="BA391">
        <v>401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CU391">
        <f>ROUND(AT391*Source!I294*AH391*AL391,0)</f>
        <v>344</v>
      </c>
      <c r="CV391">
        <f>ROUND(Y391*Source!I294,7)</f>
        <v>38.345399999999998</v>
      </c>
      <c r="CW391">
        <v>0</v>
      </c>
      <c r="CX391">
        <f>ROUND(Y391*Source!I294,7)</f>
        <v>38.345399999999998</v>
      </c>
      <c r="CY391">
        <f>AD391</f>
        <v>8.9700000000000006</v>
      </c>
      <c r="CZ391">
        <f>AH391</f>
        <v>8.9700000000000006</v>
      </c>
      <c r="DA391">
        <f>AL391</f>
        <v>1</v>
      </c>
      <c r="DB391">
        <f t="shared" si="227"/>
        <v>212.32</v>
      </c>
      <c r="DC391">
        <f t="shared" si="228"/>
        <v>0</v>
      </c>
      <c r="DD391" t="s">
        <v>3</v>
      </c>
      <c r="DE391" t="s">
        <v>3</v>
      </c>
      <c r="DF391">
        <f>ROUND(ROUND(AE391,0)*CX391,0)</f>
        <v>0</v>
      </c>
      <c r="DG391">
        <f>ROUND(ROUND(AF391,0)*CX391,0)</f>
        <v>0</v>
      </c>
      <c r="DH391">
        <f>ROUND(ROUND(AG391,0)*CX391,0)</f>
        <v>0</v>
      </c>
      <c r="DI391">
        <f>ROUND(ROUND(AH391,0)*CX391,0)</f>
        <v>345</v>
      </c>
      <c r="DJ391">
        <f>DI391</f>
        <v>345</v>
      </c>
      <c r="DK391">
        <v>0</v>
      </c>
      <c r="DL391" t="s">
        <v>3</v>
      </c>
      <c r="DM391">
        <v>0</v>
      </c>
      <c r="DN391" t="s">
        <v>3</v>
      </c>
      <c r="DO391">
        <v>0</v>
      </c>
    </row>
    <row r="392" spans="1:119" x14ac:dyDescent="0.2">
      <c r="A392">
        <f>ROW(Source!A294)</f>
        <v>294</v>
      </c>
      <c r="B392">
        <v>64855514</v>
      </c>
      <c r="C392">
        <v>64856661</v>
      </c>
      <c r="D392">
        <v>121548</v>
      </c>
      <c r="E392">
        <v>1</v>
      </c>
      <c r="F392">
        <v>1</v>
      </c>
      <c r="G392">
        <v>1</v>
      </c>
      <c r="H392">
        <v>1</v>
      </c>
      <c r="I392" t="s">
        <v>44</v>
      </c>
      <c r="J392" t="s">
        <v>3</v>
      </c>
      <c r="K392" t="s">
        <v>1101</v>
      </c>
      <c r="L392">
        <v>608254</v>
      </c>
      <c r="N392">
        <v>1013</v>
      </c>
      <c r="O392" t="s">
        <v>1102</v>
      </c>
      <c r="P392" t="s">
        <v>1102</v>
      </c>
      <c r="Q392">
        <v>1</v>
      </c>
      <c r="W392">
        <v>0</v>
      </c>
      <c r="X392">
        <v>-185737400</v>
      </c>
      <c r="Y392">
        <f t="shared" si="226"/>
        <v>0.57999999999999996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0</v>
      </c>
      <c r="AH392">
        <v>0</v>
      </c>
      <c r="AI392">
        <v>1</v>
      </c>
      <c r="AJ392">
        <v>1</v>
      </c>
      <c r="AK392">
        <v>1</v>
      </c>
      <c r="AL392">
        <v>1</v>
      </c>
      <c r="AM392">
        <v>-2</v>
      </c>
      <c r="AN392">
        <v>0</v>
      </c>
      <c r="AO392">
        <v>1</v>
      </c>
      <c r="AP392">
        <v>1</v>
      </c>
      <c r="AQ392">
        <v>0</v>
      </c>
      <c r="AR392">
        <v>0</v>
      </c>
      <c r="AS392" t="s">
        <v>3</v>
      </c>
      <c r="AT392">
        <v>0.57999999999999996</v>
      </c>
      <c r="AU392" t="s">
        <v>3</v>
      </c>
      <c r="AV392">
        <v>2</v>
      </c>
      <c r="AW392">
        <v>2</v>
      </c>
      <c r="AX392">
        <v>64903898</v>
      </c>
      <c r="AY392">
        <v>1</v>
      </c>
      <c r="AZ392">
        <v>0</v>
      </c>
      <c r="BA392">
        <v>402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CV392">
        <v>0</v>
      </c>
      <c r="CW392">
        <v>0</v>
      </c>
      <c r="CX392">
        <f>ROUND(Y392*Source!I294,7)</f>
        <v>0.93959999999999999</v>
      </c>
      <c r="CY392">
        <f>AD392</f>
        <v>0</v>
      </c>
      <c r="CZ392">
        <f>AH392</f>
        <v>0</v>
      </c>
      <c r="DA392">
        <f>AL392</f>
        <v>1</v>
      </c>
      <c r="DB392">
        <f t="shared" si="227"/>
        <v>0</v>
      </c>
      <c r="DC392">
        <f t="shared" si="228"/>
        <v>0</v>
      </c>
      <c r="DD392" t="s">
        <v>3</v>
      </c>
      <c r="DE392" t="s">
        <v>3</v>
      </c>
      <c r="DF392">
        <f>ROUND(ROUND(AE392,0)*CX392,0)</f>
        <v>0</v>
      </c>
      <c r="DG392">
        <f>ROUND(ROUND(AF392,0)*CX392,0)</f>
        <v>0</v>
      </c>
      <c r="DH392">
        <f>ROUND(ROUND(AG392,0)*CX392,0)</f>
        <v>0</v>
      </c>
      <c r="DI392">
        <f>ROUND(ROUND(AH392,0)*CX392,0)</f>
        <v>0</v>
      </c>
      <c r="DJ392">
        <f>DI392</f>
        <v>0</v>
      </c>
      <c r="DK392">
        <v>0</v>
      </c>
      <c r="DL392" t="s">
        <v>3</v>
      </c>
      <c r="DM392">
        <v>0</v>
      </c>
      <c r="DN392" t="s">
        <v>3</v>
      </c>
      <c r="DO392">
        <v>0</v>
      </c>
    </row>
    <row r="393" spans="1:119" x14ac:dyDescent="0.2">
      <c r="A393">
        <f>ROW(Source!A294)</f>
        <v>294</v>
      </c>
      <c r="B393">
        <v>64855514</v>
      </c>
      <c r="C393">
        <v>64856661</v>
      </c>
      <c r="D393">
        <v>46800409</v>
      </c>
      <c r="E393">
        <v>1</v>
      </c>
      <c r="F393">
        <v>1</v>
      </c>
      <c r="G393">
        <v>1</v>
      </c>
      <c r="H393">
        <v>2</v>
      </c>
      <c r="I393" t="s">
        <v>1103</v>
      </c>
      <c r="J393" t="s">
        <v>1217</v>
      </c>
      <c r="K393" t="s">
        <v>1105</v>
      </c>
      <c r="L393">
        <v>1368</v>
      </c>
      <c r="N393">
        <v>1011</v>
      </c>
      <c r="O393" t="s">
        <v>1106</v>
      </c>
      <c r="P393" t="s">
        <v>1106</v>
      </c>
      <c r="Q393">
        <v>1</v>
      </c>
      <c r="W393">
        <v>0</v>
      </c>
      <c r="X393">
        <v>1199836115</v>
      </c>
      <c r="Y393">
        <f t="shared" si="226"/>
        <v>0.57999999999999996</v>
      </c>
      <c r="AA393">
        <v>0</v>
      </c>
      <c r="AB393">
        <v>1857.25</v>
      </c>
      <c r="AC393">
        <v>687.56</v>
      </c>
      <c r="AD393">
        <v>0</v>
      </c>
      <c r="AE393">
        <v>0</v>
      </c>
      <c r="AF393">
        <v>163.49</v>
      </c>
      <c r="AG393">
        <v>13.5</v>
      </c>
      <c r="AH393">
        <v>0</v>
      </c>
      <c r="AI393">
        <v>1</v>
      </c>
      <c r="AJ393">
        <v>11.36</v>
      </c>
      <c r="AK393">
        <v>50.93</v>
      </c>
      <c r="AL393">
        <v>1</v>
      </c>
      <c r="AM393">
        <v>2</v>
      </c>
      <c r="AN393">
        <v>0</v>
      </c>
      <c r="AO393">
        <v>1</v>
      </c>
      <c r="AP393">
        <v>1</v>
      </c>
      <c r="AQ393">
        <v>0</v>
      </c>
      <c r="AR393">
        <v>0</v>
      </c>
      <c r="AS393" t="s">
        <v>3</v>
      </c>
      <c r="AT393">
        <v>0.57999999999999996</v>
      </c>
      <c r="AU393" t="s">
        <v>3</v>
      </c>
      <c r="AV393">
        <v>0</v>
      </c>
      <c r="AW393">
        <v>2</v>
      </c>
      <c r="AX393">
        <v>64903899</v>
      </c>
      <c r="AY393">
        <v>1</v>
      </c>
      <c r="AZ393">
        <v>0</v>
      </c>
      <c r="BA393">
        <v>403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CV393">
        <v>0</v>
      </c>
      <c r="CW393">
        <f>ROUND(Y393*Source!I294*DO393,7)</f>
        <v>0</v>
      </c>
      <c r="CX393">
        <f>ROUND(Y393*Source!I294,7)</f>
        <v>0.93959999999999999</v>
      </c>
      <c r="CY393">
        <f>AB393</f>
        <v>1857.25</v>
      </c>
      <c r="CZ393">
        <f>AF393</f>
        <v>163.49</v>
      </c>
      <c r="DA393">
        <f>AJ393</f>
        <v>11.36</v>
      </c>
      <c r="DB393">
        <f t="shared" si="227"/>
        <v>94.82</v>
      </c>
      <c r="DC393">
        <f t="shared" si="228"/>
        <v>7.83</v>
      </c>
      <c r="DD393" t="s">
        <v>3</v>
      </c>
      <c r="DE393" t="s">
        <v>3</v>
      </c>
      <c r="DF393">
        <f>ROUND(ROUND(AE393,0)*CX393,0)</f>
        <v>0</v>
      </c>
      <c r="DG393">
        <f>ROUND(ROUND(AF393*AJ393,0)*CX393,0)</f>
        <v>1745</v>
      </c>
      <c r="DH393">
        <f>ROUND(ROUND(AG393*AK393,0)*CX393,0)</f>
        <v>646</v>
      </c>
      <c r="DI393">
        <f>ROUND(ROUND(AH393,0)*CX393,0)</f>
        <v>0</v>
      </c>
      <c r="DJ393">
        <f>DG393</f>
        <v>1745</v>
      </c>
      <c r="DK393">
        <v>0</v>
      </c>
      <c r="DL393" t="s">
        <v>3</v>
      </c>
      <c r="DM393">
        <v>0</v>
      </c>
      <c r="DN393" t="s">
        <v>3</v>
      </c>
      <c r="DO393">
        <v>0</v>
      </c>
    </row>
    <row r="394" spans="1:119" x14ac:dyDescent="0.2">
      <c r="A394">
        <f>ROW(Source!A294)</f>
        <v>294</v>
      </c>
      <c r="B394">
        <v>64855514</v>
      </c>
      <c r="C394">
        <v>64856661</v>
      </c>
      <c r="D394">
        <v>46800778</v>
      </c>
      <c r="E394">
        <v>1</v>
      </c>
      <c r="F394">
        <v>1</v>
      </c>
      <c r="G394">
        <v>1</v>
      </c>
      <c r="H394">
        <v>2</v>
      </c>
      <c r="I394" t="s">
        <v>1152</v>
      </c>
      <c r="J394" t="s">
        <v>1218</v>
      </c>
      <c r="K394" t="s">
        <v>1154</v>
      </c>
      <c r="L394">
        <v>1368</v>
      </c>
      <c r="N394">
        <v>1011</v>
      </c>
      <c r="O394" t="s">
        <v>1106</v>
      </c>
      <c r="P394" t="s">
        <v>1106</v>
      </c>
      <c r="Q394">
        <v>1</v>
      </c>
      <c r="W394">
        <v>0</v>
      </c>
      <c r="X394">
        <v>1051096962</v>
      </c>
      <c r="Y394">
        <f t="shared" si="226"/>
        <v>0.67</v>
      </c>
      <c r="AA394">
        <v>0</v>
      </c>
      <c r="AB394">
        <v>2113</v>
      </c>
      <c r="AC394">
        <v>590.79</v>
      </c>
      <c r="AD394">
        <v>0</v>
      </c>
      <c r="AE394">
        <v>0</v>
      </c>
      <c r="AF394">
        <v>87.17</v>
      </c>
      <c r="AG394">
        <v>11.6</v>
      </c>
      <c r="AH394">
        <v>0</v>
      </c>
      <c r="AI394">
        <v>1</v>
      </c>
      <c r="AJ394">
        <v>24.24</v>
      </c>
      <c r="AK394">
        <v>50.93</v>
      </c>
      <c r="AL394">
        <v>1</v>
      </c>
      <c r="AM394">
        <v>2</v>
      </c>
      <c r="AN394">
        <v>0</v>
      </c>
      <c r="AO394">
        <v>1</v>
      </c>
      <c r="AP394">
        <v>1</v>
      </c>
      <c r="AQ394">
        <v>0</v>
      </c>
      <c r="AR394">
        <v>0</v>
      </c>
      <c r="AS394" t="s">
        <v>3</v>
      </c>
      <c r="AT394">
        <v>0.67</v>
      </c>
      <c r="AU394" t="s">
        <v>3</v>
      </c>
      <c r="AV394">
        <v>0</v>
      </c>
      <c r="AW394">
        <v>2</v>
      </c>
      <c r="AX394">
        <v>64903900</v>
      </c>
      <c r="AY394">
        <v>1</v>
      </c>
      <c r="AZ394">
        <v>0</v>
      </c>
      <c r="BA394">
        <v>404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CV394">
        <v>0</v>
      </c>
      <c r="CW394">
        <f>ROUND(Y394*Source!I294*DO394,7)</f>
        <v>0</v>
      </c>
      <c r="CX394">
        <f>ROUND(Y394*Source!I294,7)</f>
        <v>1.0853999999999999</v>
      </c>
      <c r="CY394">
        <f>AB394</f>
        <v>2113</v>
      </c>
      <c r="CZ394">
        <f>AF394</f>
        <v>87.17</v>
      </c>
      <c r="DA394">
        <f>AJ394</f>
        <v>24.24</v>
      </c>
      <c r="DB394">
        <f t="shared" si="227"/>
        <v>58.4</v>
      </c>
      <c r="DC394">
        <f t="shared" si="228"/>
        <v>7.77</v>
      </c>
      <c r="DD394" t="s">
        <v>3</v>
      </c>
      <c r="DE394" t="s">
        <v>3</v>
      </c>
      <c r="DF394">
        <f>ROUND(ROUND(AE394,0)*CX394,0)</f>
        <v>0</v>
      </c>
      <c r="DG394">
        <f>ROUND(ROUND(AF394*AJ394,0)*CX394,0)</f>
        <v>2293</v>
      </c>
      <c r="DH394">
        <f>ROUND(ROUND(AG394*AK394,0)*CX394,0)</f>
        <v>641</v>
      </c>
      <c r="DI394">
        <f>ROUND(ROUND(AH394,0)*CX394,0)</f>
        <v>0</v>
      </c>
      <c r="DJ394">
        <f>DG394</f>
        <v>2293</v>
      </c>
      <c r="DK394">
        <v>0</v>
      </c>
      <c r="DL394" t="s">
        <v>3</v>
      </c>
      <c r="DM394">
        <v>0</v>
      </c>
      <c r="DN394" t="s">
        <v>3</v>
      </c>
      <c r="DO394">
        <v>0</v>
      </c>
    </row>
    <row r="395" spans="1:119" x14ac:dyDescent="0.2">
      <c r="A395">
        <f>ROW(Source!A301)</f>
        <v>301</v>
      </c>
      <c r="B395">
        <v>64855517</v>
      </c>
      <c r="C395">
        <v>64856678</v>
      </c>
      <c r="D395">
        <v>18407150</v>
      </c>
      <c r="E395">
        <v>1</v>
      </c>
      <c r="F395">
        <v>1</v>
      </c>
      <c r="G395">
        <v>1</v>
      </c>
      <c r="H395">
        <v>1</v>
      </c>
      <c r="I395" t="s">
        <v>1185</v>
      </c>
      <c r="J395" t="s">
        <v>3</v>
      </c>
      <c r="K395" t="s">
        <v>1186</v>
      </c>
      <c r="L395">
        <v>1369</v>
      </c>
      <c r="N395">
        <v>1013</v>
      </c>
      <c r="O395" t="s">
        <v>1100</v>
      </c>
      <c r="P395" t="s">
        <v>1100</v>
      </c>
      <c r="Q395">
        <v>1</v>
      </c>
      <c r="W395">
        <v>0</v>
      </c>
      <c r="X395">
        <v>-931037793</v>
      </c>
      <c r="Y395">
        <f t="shared" si="226"/>
        <v>50.79</v>
      </c>
      <c r="AA395">
        <v>0</v>
      </c>
      <c r="AB395">
        <v>0</v>
      </c>
      <c r="AC395">
        <v>0</v>
      </c>
      <c r="AD395">
        <v>8.5299999999999994</v>
      </c>
      <c r="AE395">
        <v>0</v>
      </c>
      <c r="AF395">
        <v>0</v>
      </c>
      <c r="AG395">
        <v>0</v>
      </c>
      <c r="AH395">
        <v>8.5299999999999994</v>
      </c>
      <c r="AI395">
        <v>1</v>
      </c>
      <c r="AJ395">
        <v>1</v>
      </c>
      <c r="AK395">
        <v>1</v>
      </c>
      <c r="AL395">
        <v>1</v>
      </c>
      <c r="AM395">
        <v>-2</v>
      </c>
      <c r="AN395">
        <v>0</v>
      </c>
      <c r="AO395">
        <v>1</v>
      </c>
      <c r="AP395">
        <v>1</v>
      </c>
      <c r="AQ395">
        <v>0</v>
      </c>
      <c r="AR395">
        <v>0</v>
      </c>
      <c r="AS395" t="s">
        <v>3</v>
      </c>
      <c r="AT395">
        <v>50.79</v>
      </c>
      <c r="AU395" t="s">
        <v>3</v>
      </c>
      <c r="AV395">
        <v>1</v>
      </c>
      <c r="AW395">
        <v>2</v>
      </c>
      <c r="AX395">
        <v>64856700</v>
      </c>
      <c r="AY395">
        <v>1</v>
      </c>
      <c r="AZ395">
        <v>0</v>
      </c>
      <c r="BA395">
        <v>407</v>
      </c>
      <c r="BB395">
        <v>0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CU395">
        <f>ROUND(AT395*Source!I301*AH395*AL395,0)</f>
        <v>0</v>
      </c>
      <c r="CV395">
        <f>ROUND(Y395*Source!I301,7)</f>
        <v>0</v>
      </c>
      <c r="CW395">
        <v>0</v>
      </c>
      <c r="CX395">
        <f>ROUND(Y395*Source!I301,7)</f>
        <v>0</v>
      </c>
      <c r="CY395">
        <f>AD395</f>
        <v>8.5299999999999994</v>
      </c>
      <c r="CZ395">
        <f>AH395</f>
        <v>8.5299999999999994</v>
      </c>
      <c r="DA395">
        <f>AL395</f>
        <v>1</v>
      </c>
      <c r="DB395">
        <f t="shared" si="227"/>
        <v>433.24</v>
      </c>
      <c r="DC395">
        <f t="shared" si="228"/>
        <v>0</v>
      </c>
      <c r="DD395" t="s">
        <v>3</v>
      </c>
      <c r="DE395" t="s">
        <v>3</v>
      </c>
      <c r="DF395">
        <f t="shared" ref="DF395:DF415" si="229">ROUND(ROUND(AE395,2)*CX395,2)</f>
        <v>0</v>
      </c>
      <c r="DG395">
        <f t="shared" ref="DG395:DG415" si="230">ROUND(ROUND(AF395,2)*CX395,2)</f>
        <v>0</v>
      </c>
      <c r="DH395">
        <f t="shared" ref="DH395:DH415" si="231">ROUND(ROUND(AG395,2)*CX395,2)</f>
        <v>0</v>
      </c>
      <c r="DI395">
        <f t="shared" ref="DI395:DI415" si="232">ROUND(ROUND(AH395,2)*CX395,2)</f>
        <v>0</v>
      </c>
      <c r="DJ395">
        <f>DI395</f>
        <v>0</v>
      </c>
      <c r="DK395">
        <v>0</v>
      </c>
      <c r="DL395" t="s">
        <v>3</v>
      </c>
      <c r="DM395">
        <v>0</v>
      </c>
      <c r="DN395" t="s">
        <v>3</v>
      </c>
      <c r="DO395">
        <v>0</v>
      </c>
    </row>
    <row r="396" spans="1:119" x14ac:dyDescent="0.2">
      <c r="A396">
        <f>ROW(Source!A301)</f>
        <v>301</v>
      </c>
      <c r="B396">
        <v>64855517</v>
      </c>
      <c r="C396">
        <v>64856678</v>
      </c>
      <c r="D396">
        <v>121548</v>
      </c>
      <c r="E396">
        <v>1</v>
      </c>
      <c r="F396">
        <v>1</v>
      </c>
      <c r="G396">
        <v>1</v>
      </c>
      <c r="H396">
        <v>1</v>
      </c>
      <c r="I396" t="s">
        <v>44</v>
      </c>
      <c r="J396" t="s">
        <v>3</v>
      </c>
      <c r="K396" t="s">
        <v>1101</v>
      </c>
      <c r="L396">
        <v>608254</v>
      </c>
      <c r="N396">
        <v>1013</v>
      </c>
      <c r="O396" t="s">
        <v>1102</v>
      </c>
      <c r="P396" t="s">
        <v>1102</v>
      </c>
      <c r="Q396">
        <v>1</v>
      </c>
      <c r="W396">
        <v>0</v>
      </c>
      <c r="X396">
        <v>-185737400</v>
      </c>
      <c r="Y396">
        <f t="shared" si="226"/>
        <v>0.12</v>
      </c>
      <c r="AA396">
        <v>0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0</v>
      </c>
      <c r="AH396">
        <v>0</v>
      </c>
      <c r="AI396">
        <v>1</v>
      </c>
      <c r="AJ396">
        <v>1</v>
      </c>
      <c r="AK396">
        <v>1</v>
      </c>
      <c r="AL396">
        <v>1</v>
      </c>
      <c r="AM396">
        <v>-2</v>
      </c>
      <c r="AN396">
        <v>0</v>
      </c>
      <c r="AO396">
        <v>1</v>
      </c>
      <c r="AP396">
        <v>1</v>
      </c>
      <c r="AQ396">
        <v>0</v>
      </c>
      <c r="AR396">
        <v>0</v>
      </c>
      <c r="AS396" t="s">
        <v>3</v>
      </c>
      <c r="AT396">
        <v>0.12</v>
      </c>
      <c r="AU396" t="s">
        <v>3</v>
      </c>
      <c r="AV396">
        <v>2</v>
      </c>
      <c r="AW396">
        <v>2</v>
      </c>
      <c r="AX396">
        <v>64856701</v>
      </c>
      <c r="AY396">
        <v>1</v>
      </c>
      <c r="AZ396">
        <v>0</v>
      </c>
      <c r="BA396">
        <v>408</v>
      </c>
      <c r="BB396">
        <v>0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0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</v>
      </c>
      <c r="CV396">
        <v>0</v>
      </c>
      <c r="CW396">
        <v>0</v>
      </c>
      <c r="CX396">
        <f>ROUND(Y396*Source!I301,7)</f>
        <v>0</v>
      </c>
      <c r="CY396">
        <f>AD396</f>
        <v>0</v>
      </c>
      <c r="CZ396">
        <f>AH396</f>
        <v>0</v>
      </c>
      <c r="DA396">
        <f>AL396</f>
        <v>1</v>
      </c>
      <c r="DB396">
        <f t="shared" si="227"/>
        <v>0</v>
      </c>
      <c r="DC396">
        <f t="shared" si="228"/>
        <v>0</v>
      </c>
      <c r="DD396" t="s">
        <v>3</v>
      </c>
      <c r="DE396" t="s">
        <v>3</v>
      </c>
      <c r="DF396">
        <f t="shared" si="229"/>
        <v>0</v>
      </c>
      <c r="DG396">
        <f t="shared" si="230"/>
        <v>0</v>
      </c>
      <c r="DH396">
        <f t="shared" si="231"/>
        <v>0</v>
      </c>
      <c r="DI396">
        <f t="shared" si="232"/>
        <v>0</v>
      </c>
      <c r="DJ396">
        <f>DI396</f>
        <v>0</v>
      </c>
      <c r="DK396">
        <v>0</v>
      </c>
      <c r="DL396" t="s">
        <v>3</v>
      </c>
      <c r="DM396">
        <v>0</v>
      </c>
      <c r="DN396" t="s">
        <v>3</v>
      </c>
      <c r="DO396">
        <v>0</v>
      </c>
    </row>
    <row r="397" spans="1:119" x14ac:dyDescent="0.2">
      <c r="A397">
        <f>ROW(Source!A301)</f>
        <v>301</v>
      </c>
      <c r="B397">
        <v>64855517</v>
      </c>
      <c r="C397">
        <v>64856678</v>
      </c>
      <c r="D397">
        <v>29172379</v>
      </c>
      <c r="E397">
        <v>1</v>
      </c>
      <c r="F397">
        <v>1</v>
      </c>
      <c r="G397">
        <v>1</v>
      </c>
      <c r="H397">
        <v>2</v>
      </c>
      <c r="I397" t="s">
        <v>1187</v>
      </c>
      <c r="J397" t="s">
        <v>1188</v>
      </c>
      <c r="K397" t="s">
        <v>1189</v>
      </c>
      <c r="L397">
        <v>1368</v>
      </c>
      <c r="N397">
        <v>1011</v>
      </c>
      <c r="O397" t="s">
        <v>1106</v>
      </c>
      <c r="P397" t="s">
        <v>1106</v>
      </c>
      <c r="Q397">
        <v>1</v>
      </c>
      <c r="W397">
        <v>0</v>
      </c>
      <c r="X397">
        <v>1106923569</v>
      </c>
      <c r="Y397">
        <f t="shared" si="226"/>
        <v>0.12</v>
      </c>
      <c r="AA397">
        <v>0</v>
      </c>
      <c r="AB397">
        <v>112</v>
      </c>
      <c r="AC397">
        <v>13.5</v>
      </c>
      <c r="AD397">
        <v>0</v>
      </c>
      <c r="AE397">
        <v>0</v>
      </c>
      <c r="AF397">
        <v>112</v>
      </c>
      <c r="AG397">
        <v>13.5</v>
      </c>
      <c r="AH397">
        <v>0</v>
      </c>
      <c r="AI397">
        <v>1</v>
      </c>
      <c r="AJ397">
        <v>1</v>
      </c>
      <c r="AK397">
        <v>1</v>
      </c>
      <c r="AL397">
        <v>1</v>
      </c>
      <c r="AM397">
        <v>-2</v>
      </c>
      <c r="AN397">
        <v>0</v>
      </c>
      <c r="AO397">
        <v>1</v>
      </c>
      <c r="AP397">
        <v>1</v>
      </c>
      <c r="AQ397">
        <v>0</v>
      </c>
      <c r="AR397">
        <v>0</v>
      </c>
      <c r="AS397" t="s">
        <v>3</v>
      </c>
      <c r="AT397">
        <v>0.12</v>
      </c>
      <c r="AU397" t="s">
        <v>3</v>
      </c>
      <c r="AV397">
        <v>0</v>
      </c>
      <c r="AW397">
        <v>2</v>
      </c>
      <c r="AX397">
        <v>64856702</v>
      </c>
      <c r="AY397">
        <v>1</v>
      </c>
      <c r="AZ397">
        <v>0</v>
      </c>
      <c r="BA397">
        <v>409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CV397">
        <v>0</v>
      </c>
      <c r="CW397">
        <f>ROUND(Y397*Source!I301*DO397,7)</f>
        <v>0</v>
      </c>
      <c r="CX397">
        <f>ROUND(Y397*Source!I301,7)</f>
        <v>0</v>
      </c>
      <c r="CY397">
        <f t="shared" ref="CY397:CY403" si="233">AB397</f>
        <v>112</v>
      </c>
      <c r="CZ397">
        <f t="shared" ref="CZ397:CZ403" si="234">AF397</f>
        <v>112</v>
      </c>
      <c r="DA397">
        <f t="shared" ref="DA397:DA403" si="235">AJ397</f>
        <v>1</v>
      </c>
      <c r="DB397">
        <f t="shared" si="227"/>
        <v>13.44</v>
      </c>
      <c r="DC397">
        <f t="shared" si="228"/>
        <v>1.62</v>
      </c>
      <c r="DD397" t="s">
        <v>3</v>
      </c>
      <c r="DE397" t="s">
        <v>3</v>
      </c>
      <c r="DF397">
        <f t="shared" si="229"/>
        <v>0</v>
      </c>
      <c r="DG397">
        <f t="shared" si="230"/>
        <v>0</v>
      </c>
      <c r="DH397">
        <f t="shared" si="231"/>
        <v>0</v>
      </c>
      <c r="DI397">
        <f t="shared" si="232"/>
        <v>0</v>
      </c>
      <c r="DJ397">
        <f t="shared" ref="DJ397:DJ403" si="236">DG397</f>
        <v>0</v>
      </c>
      <c r="DK397">
        <v>0</v>
      </c>
      <c r="DL397" t="s">
        <v>3</v>
      </c>
      <c r="DM397">
        <v>0</v>
      </c>
      <c r="DN397" t="s">
        <v>3</v>
      </c>
      <c r="DO397">
        <v>0</v>
      </c>
    </row>
    <row r="398" spans="1:119" x14ac:dyDescent="0.2">
      <c r="A398">
        <f>ROW(Source!A301)</f>
        <v>301</v>
      </c>
      <c r="B398">
        <v>64855517</v>
      </c>
      <c r="C398">
        <v>64856678</v>
      </c>
      <c r="D398">
        <v>29172516</v>
      </c>
      <c r="E398">
        <v>1</v>
      </c>
      <c r="F398">
        <v>1</v>
      </c>
      <c r="G398">
        <v>1</v>
      </c>
      <c r="H398">
        <v>2</v>
      </c>
      <c r="I398" t="s">
        <v>1271</v>
      </c>
      <c r="J398" t="s">
        <v>1272</v>
      </c>
      <c r="K398" t="s">
        <v>1273</v>
      </c>
      <c r="L398">
        <v>1368</v>
      </c>
      <c r="N398">
        <v>1011</v>
      </c>
      <c r="O398" t="s">
        <v>1106</v>
      </c>
      <c r="P398" t="s">
        <v>1106</v>
      </c>
      <c r="Q398">
        <v>1</v>
      </c>
      <c r="W398">
        <v>0</v>
      </c>
      <c r="X398">
        <v>1843081982</v>
      </c>
      <c r="Y398">
        <f t="shared" si="226"/>
        <v>10.53</v>
      </c>
      <c r="AA398">
        <v>0</v>
      </c>
      <c r="AB398">
        <v>6.9</v>
      </c>
      <c r="AC398">
        <v>0</v>
      </c>
      <c r="AD398">
        <v>0</v>
      </c>
      <c r="AE398">
        <v>0</v>
      </c>
      <c r="AF398">
        <v>6.9</v>
      </c>
      <c r="AG398">
        <v>0</v>
      </c>
      <c r="AH398">
        <v>0</v>
      </c>
      <c r="AI398">
        <v>1</v>
      </c>
      <c r="AJ398">
        <v>1</v>
      </c>
      <c r="AK398">
        <v>1</v>
      </c>
      <c r="AL398">
        <v>1</v>
      </c>
      <c r="AM398">
        <v>-2</v>
      </c>
      <c r="AN398">
        <v>0</v>
      </c>
      <c r="AO398">
        <v>1</v>
      </c>
      <c r="AP398">
        <v>1</v>
      </c>
      <c r="AQ398">
        <v>0</v>
      </c>
      <c r="AR398">
        <v>0</v>
      </c>
      <c r="AS398" t="s">
        <v>3</v>
      </c>
      <c r="AT398">
        <v>10.53</v>
      </c>
      <c r="AU398" t="s">
        <v>3</v>
      </c>
      <c r="AV398">
        <v>0</v>
      </c>
      <c r="AW398">
        <v>2</v>
      </c>
      <c r="AX398">
        <v>64856703</v>
      </c>
      <c r="AY398">
        <v>1</v>
      </c>
      <c r="AZ398">
        <v>0</v>
      </c>
      <c r="BA398">
        <v>410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0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0</v>
      </c>
      <c r="CV398">
        <v>0</v>
      </c>
      <c r="CW398">
        <f>ROUND(Y398*Source!I301*DO398,7)</f>
        <v>0</v>
      </c>
      <c r="CX398">
        <f>ROUND(Y398*Source!I301,7)</f>
        <v>0</v>
      </c>
      <c r="CY398">
        <f t="shared" si="233"/>
        <v>6.9</v>
      </c>
      <c r="CZ398">
        <f t="shared" si="234"/>
        <v>6.9</v>
      </c>
      <c r="DA398">
        <f t="shared" si="235"/>
        <v>1</v>
      </c>
      <c r="DB398">
        <f t="shared" si="227"/>
        <v>72.66</v>
      </c>
      <c r="DC398">
        <f t="shared" si="228"/>
        <v>0</v>
      </c>
      <c r="DD398" t="s">
        <v>3</v>
      </c>
      <c r="DE398" t="s">
        <v>3</v>
      </c>
      <c r="DF398">
        <f t="shared" si="229"/>
        <v>0</v>
      </c>
      <c r="DG398">
        <f t="shared" si="230"/>
        <v>0</v>
      </c>
      <c r="DH398">
        <f t="shared" si="231"/>
        <v>0</v>
      </c>
      <c r="DI398">
        <f t="shared" si="232"/>
        <v>0</v>
      </c>
      <c r="DJ398">
        <f t="shared" si="236"/>
        <v>0</v>
      </c>
      <c r="DK398">
        <v>0</v>
      </c>
      <c r="DL398" t="s">
        <v>3</v>
      </c>
      <c r="DM398">
        <v>0</v>
      </c>
      <c r="DN398" t="s">
        <v>3</v>
      </c>
      <c r="DO398">
        <v>0</v>
      </c>
    </row>
    <row r="399" spans="1:119" x14ac:dyDescent="0.2">
      <c r="A399">
        <f>ROW(Source!A301)</f>
        <v>301</v>
      </c>
      <c r="B399">
        <v>64855517</v>
      </c>
      <c r="C399">
        <v>64856678</v>
      </c>
      <c r="D399">
        <v>29172659</v>
      </c>
      <c r="E399">
        <v>1</v>
      </c>
      <c r="F399">
        <v>1</v>
      </c>
      <c r="G399">
        <v>1</v>
      </c>
      <c r="H399">
        <v>2</v>
      </c>
      <c r="I399" t="s">
        <v>1274</v>
      </c>
      <c r="J399" t="s">
        <v>1275</v>
      </c>
      <c r="K399" t="s">
        <v>1276</v>
      </c>
      <c r="L399">
        <v>1368</v>
      </c>
      <c r="N399">
        <v>1011</v>
      </c>
      <c r="O399" t="s">
        <v>1106</v>
      </c>
      <c r="P399" t="s">
        <v>1106</v>
      </c>
      <c r="Q399">
        <v>1</v>
      </c>
      <c r="W399">
        <v>0</v>
      </c>
      <c r="X399">
        <v>1514068676</v>
      </c>
      <c r="Y399">
        <f t="shared" si="226"/>
        <v>1.86</v>
      </c>
      <c r="AA399">
        <v>0</v>
      </c>
      <c r="AB399">
        <v>1.2</v>
      </c>
      <c r="AC399">
        <v>0</v>
      </c>
      <c r="AD399">
        <v>0</v>
      </c>
      <c r="AE399">
        <v>0</v>
      </c>
      <c r="AF399">
        <v>1.2</v>
      </c>
      <c r="AG399">
        <v>0</v>
      </c>
      <c r="AH399">
        <v>0</v>
      </c>
      <c r="AI399">
        <v>1</v>
      </c>
      <c r="AJ399">
        <v>1</v>
      </c>
      <c r="AK399">
        <v>1</v>
      </c>
      <c r="AL399">
        <v>1</v>
      </c>
      <c r="AM399">
        <v>-2</v>
      </c>
      <c r="AN399">
        <v>0</v>
      </c>
      <c r="AO399">
        <v>1</v>
      </c>
      <c r="AP399">
        <v>1</v>
      </c>
      <c r="AQ399">
        <v>0</v>
      </c>
      <c r="AR399">
        <v>0</v>
      </c>
      <c r="AS399" t="s">
        <v>3</v>
      </c>
      <c r="AT399">
        <v>1.86</v>
      </c>
      <c r="AU399" t="s">
        <v>3</v>
      </c>
      <c r="AV399">
        <v>0</v>
      </c>
      <c r="AW399">
        <v>2</v>
      </c>
      <c r="AX399">
        <v>64856704</v>
      </c>
      <c r="AY399">
        <v>1</v>
      </c>
      <c r="AZ399">
        <v>0</v>
      </c>
      <c r="BA399">
        <v>411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0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0</v>
      </c>
      <c r="CV399">
        <v>0</v>
      </c>
      <c r="CW399">
        <f>ROUND(Y399*Source!I301*DO399,7)</f>
        <v>0</v>
      </c>
      <c r="CX399">
        <f>ROUND(Y399*Source!I301,7)</f>
        <v>0</v>
      </c>
      <c r="CY399">
        <f t="shared" si="233"/>
        <v>1.2</v>
      </c>
      <c r="CZ399">
        <f t="shared" si="234"/>
        <v>1.2</v>
      </c>
      <c r="DA399">
        <f t="shared" si="235"/>
        <v>1</v>
      </c>
      <c r="DB399">
        <f t="shared" si="227"/>
        <v>2.23</v>
      </c>
      <c r="DC399">
        <f t="shared" si="228"/>
        <v>0</v>
      </c>
      <c r="DD399" t="s">
        <v>3</v>
      </c>
      <c r="DE399" t="s">
        <v>3</v>
      </c>
      <c r="DF399">
        <f t="shared" si="229"/>
        <v>0</v>
      </c>
      <c r="DG399">
        <f t="shared" si="230"/>
        <v>0</v>
      </c>
      <c r="DH399">
        <f t="shared" si="231"/>
        <v>0</v>
      </c>
      <c r="DI399">
        <f t="shared" si="232"/>
        <v>0</v>
      </c>
      <c r="DJ399">
        <f t="shared" si="236"/>
        <v>0</v>
      </c>
      <c r="DK399">
        <v>0</v>
      </c>
      <c r="DL399" t="s">
        <v>3</v>
      </c>
      <c r="DM399">
        <v>0</v>
      </c>
      <c r="DN399" t="s">
        <v>3</v>
      </c>
      <c r="DO399">
        <v>0</v>
      </c>
    </row>
    <row r="400" spans="1:119" x14ac:dyDescent="0.2">
      <c r="A400">
        <f>ROW(Source!A301)</f>
        <v>301</v>
      </c>
      <c r="B400">
        <v>64855517</v>
      </c>
      <c r="C400">
        <v>64856678</v>
      </c>
      <c r="D400">
        <v>29172669</v>
      </c>
      <c r="E400">
        <v>1</v>
      </c>
      <c r="F400">
        <v>1</v>
      </c>
      <c r="G400">
        <v>1</v>
      </c>
      <c r="H400">
        <v>2</v>
      </c>
      <c r="I400" t="s">
        <v>1277</v>
      </c>
      <c r="J400" t="s">
        <v>1278</v>
      </c>
      <c r="K400" t="s">
        <v>1279</v>
      </c>
      <c r="L400">
        <v>1368</v>
      </c>
      <c r="N400">
        <v>1011</v>
      </c>
      <c r="O400" t="s">
        <v>1106</v>
      </c>
      <c r="P400" t="s">
        <v>1106</v>
      </c>
      <c r="Q400">
        <v>1</v>
      </c>
      <c r="W400">
        <v>0</v>
      </c>
      <c r="X400">
        <v>1159853466</v>
      </c>
      <c r="Y400">
        <f t="shared" si="226"/>
        <v>2.0299999999999998</v>
      </c>
      <c r="AA400">
        <v>0</v>
      </c>
      <c r="AB400">
        <v>12.31</v>
      </c>
      <c r="AC400">
        <v>0</v>
      </c>
      <c r="AD400">
        <v>0</v>
      </c>
      <c r="AE400">
        <v>0</v>
      </c>
      <c r="AF400">
        <v>12.31</v>
      </c>
      <c r="AG400">
        <v>0</v>
      </c>
      <c r="AH400">
        <v>0</v>
      </c>
      <c r="AI400">
        <v>1</v>
      </c>
      <c r="AJ400">
        <v>1</v>
      </c>
      <c r="AK400">
        <v>1</v>
      </c>
      <c r="AL400">
        <v>1</v>
      </c>
      <c r="AM400">
        <v>-2</v>
      </c>
      <c r="AN400">
        <v>0</v>
      </c>
      <c r="AO400">
        <v>1</v>
      </c>
      <c r="AP400">
        <v>1</v>
      </c>
      <c r="AQ400">
        <v>0</v>
      </c>
      <c r="AR400">
        <v>0</v>
      </c>
      <c r="AS400" t="s">
        <v>3</v>
      </c>
      <c r="AT400">
        <v>2.0299999999999998</v>
      </c>
      <c r="AU400" t="s">
        <v>3</v>
      </c>
      <c r="AV400">
        <v>0</v>
      </c>
      <c r="AW400">
        <v>2</v>
      </c>
      <c r="AX400">
        <v>64856705</v>
      </c>
      <c r="AY400">
        <v>1</v>
      </c>
      <c r="AZ400">
        <v>0</v>
      </c>
      <c r="BA400">
        <v>412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CV400">
        <v>0</v>
      </c>
      <c r="CW400">
        <f>ROUND(Y400*Source!I301*DO400,7)</f>
        <v>0</v>
      </c>
      <c r="CX400">
        <f>ROUND(Y400*Source!I301,7)</f>
        <v>0</v>
      </c>
      <c r="CY400">
        <f t="shared" si="233"/>
        <v>12.31</v>
      </c>
      <c r="CZ400">
        <f t="shared" si="234"/>
        <v>12.31</v>
      </c>
      <c r="DA400">
        <f t="shared" si="235"/>
        <v>1</v>
      </c>
      <c r="DB400">
        <f t="shared" si="227"/>
        <v>24.99</v>
      </c>
      <c r="DC400">
        <f t="shared" si="228"/>
        <v>0</v>
      </c>
      <c r="DD400" t="s">
        <v>3</v>
      </c>
      <c r="DE400" t="s">
        <v>3</v>
      </c>
      <c r="DF400">
        <f t="shared" si="229"/>
        <v>0</v>
      </c>
      <c r="DG400">
        <f t="shared" si="230"/>
        <v>0</v>
      </c>
      <c r="DH400">
        <f t="shared" si="231"/>
        <v>0</v>
      </c>
      <c r="DI400">
        <f t="shared" si="232"/>
        <v>0</v>
      </c>
      <c r="DJ400">
        <f t="shared" si="236"/>
        <v>0</v>
      </c>
      <c r="DK400">
        <v>0</v>
      </c>
      <c r="DL400" t="s">
        <v>3</v>
      </c>
      <c r="DM400">
        <v>0</v>
      </c>
      <c r="DN400" t="s">
        <v>3</v>
      </c>
      <c r="DO400">
        <v>0</v>
      </c>
    </row>
    <row r="401" spans="1:119" x14ac:dyDescent="0.2">
      <c r="A401">
        <f>ROW(Source!A301)</f>
        <v>301</v>
      </c>
      <c r="B401">
        <v>64855517</v>
      </c>
      <c r="C401">
        <v>64856678</v>
      </c>
      <c r="D401">
        <v>29172679</v>
      </c>
      <c r="E401">
        <v>1</v>
      </c>
      <c r="F401">
        <v>1</v>
      </c>
      <c r="G401">
        <v>1</v>
      </c>
      <c r="H401">
        <v>2</v>
      </c>
      <c r="I401" t="s">
        <v>1280</v>
      </c>
      <c r="J401" t="s">
        <v>1281</v>
      </c>
      <c r="K401" t="s">
        <v>1282</v>
      </c>
      <c r="L401">
        <v>1368</v>
      </c>
      <c r="N401">
        <v>1011</v>
      </c>
      <c r="O401" t="s">
        <v>1106</v>
      </c>
      <c r="P401" t="s">
        <v>1106</v>
      </c>
      <c r="Q401">
        <v>1</v>
      </c>
      <c r="W401">
        <v>0</v>
      </c>
      <c r="X401">
        <v>1123115873</v>
      </c>
      <c r="Y401">
        <f t="shared" si="226"/>
        <v>0.14000000000000001</v>
      </c>
      <c r="AA401">
        <v>0</v>
      </c>
      <c r="AB401">
        <v>6.7</v>
      </c>
      <c r="AC401">
        <v>0</v>
      </c>
      <c r="AD401">
        <v>0</v>
      </c>
      <c r="AE401">
        <v>0</v>
      </c>
      <c r="AF401">
        <v>6.7</v>
      </c>
      <c r="AG401">
        <v>0</v>
      </c>
      <c r="AH401">
        <v>0</v>
      </c>
      <c r="AI401">
        <v>1</v>
      </c>
      <c r="AJ401">
        <v>1</v>
      </c>
      <c r="AK401">
        <v>1</v>
      </c>
      <c r="AL401">
        <v>1</v>
      </c>
      <c r="AM401">
        <v>-2</v>
      </c>
      <c r="AN401">
        <v>0</v>
      </c>
      <c r="AO401">
        <v>1</v>
      </c>
      <c r="AP401">
        <v>1</v>
      </c>
      <c r="AQ401">
        <v>0</v>
      </c>
      <c r="AR401">
        <v>0</v>
      </c>
      <c r="AS401" t="s">
        <v>3</v>
      </c>
      <c r="AT401">
        <v>0.14000000000000001</v>
      </c>
      <c r="AU401" t="s">
        <v>3</v>
      </c>
      <c r="AV401">
        <v>0</v>
      </c>
      <c r="AW401">
        <v>2</v>
      </c>
      <c r="AX401">
        <v>64856706</v>
      </c>
      <c r="AY401">
        <v>1</v>
      </c>
      <c r="AZ401">
        <v>0</v>
      </c>
      <c r="BA401">
        <v>413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CV401">
        <v>0</v>
      </c>
      <c r="CW401">
        <f>ROUND(Y401*Source!I301*DO401,7)</f>
        <v>0</v>
      </c>
      <c r="CX401">
        <f>ROUND(Y401*Source!I301,7)</f>
        <v>0</v>
      </c>
      <c r="CY401">
        <f t="shared" si="233"/>
        <v>6.7</v>
      </c>
      <c r="CZ401">
        <f t="shared" si="234"/>
        <v>6.7</v>
      </c>
      <c r="DA401">
        <f t="shared" si="235"/>
        <v>1</v>
      </c>
      <c r="DB401">
        <f t="shared" si="227"/>
        <v>0.94</v>
      </c>
      <c r="DC401">
        <f t="shared" si="228"/>
        <v>0</v>
      </c>
      <c r="DD401" t="s">
        <v>3</v>
      </c>
      <c r="DE401" t="s">
        <v>3</v>
      </c>
      <c r="DF401">
        <f t="shared" si="229"/>
        <v>0</v>
      </c>
      <c r="DG401">
        <f t="shared" si="230"/>
        <v>0</v>
      </c>
      <c r="DH401">
        <f t="shared" si="231"/>
        <v>0</v>
      </c>
      <c r="DI401">
        <f t="shared" si="232"/>
        <v>0</v>
      </c>
      <c r="DJ401">
        <f t="shared" si="236"/>
        <v>0</v>
      </c>
      <c r="DK401">
        <v>0</v>
      </c>
      <c r="DL401" t="s">
        <v>3</v>
      </c>
      <c r="DM401">
        <v>0</v>
      </c>
      <c r="DN401" t="s">
        <v>3</v>
      </c>
      <c r="DO401">
        <v>0</v>
      </c>
    </row>
    <row r="402" spans="1:119" x14ac:dyDescent="0.2">
      <c r="A402">
        <f>ROW(Source!A301)</f>
        <v>301</v>
      </c>
      <c r="B402">
        <v>64855517</v>
      </c>
      <c r="C402">
        <v>64856678</v>
      </c>
      <c r="D402">
        <v>29174507</v>
      </c>
      <c r="E402">
        <v>1</v>
      </c>
      <c r="F402">
        <v>1</v>
      </c>
      <c r="G402">
        <v>1</v>
      </c>
      <c r="H402">
        <v>2</v>
      </c>
      <c r="I402" t="s">
        <v>1283</v>
      </c>
      <c r="J402" t="s">
        <v>1284</v>
      </c>
      <c r="K402" t="s">
        <v>1285</v>
      </c>
      <c r="L402">
        <v>1368</v>
      </c>
      <c r="N402">
        <v>1011</v>
      </c>
      <c r="O402" t="s">
        <v>1106</v>
      </c>
      <c r="P402" t="s">
        <v>1106</v>
      </c>
      <c r="Q402">
        <v>1</v>
      </c>
      <c r="W402">
        <v>0</v>
      </c>
      <c r="X402">
        <v>-144556207</v>
      </c>
      <c r="Y402">
        <f t="shared" si="226"/>
        <v>0.41</v>
      </c>
      <c r="AA402">
        <v>0</v>
      </c>
      <c r="AB402">
        <v>5.13</v>
      </c>
      <c r="AC402">
        <v>0</v>
      </c>
      <c r="AD402">
        <v>0</v>
      </c>
      <c r="AE402">
        <v>0</v>
      </c>
      <c r="AF402">
        <v>5.13</v>
      </c>
      <c r="AG402">
        <v>0</v>
      </c>
      <c r="AH402">
        <v>0</v>
      </c>
      <c r="AI402">
        <v>1</v>
      </c>
      <c r="AJ402">
        <v>1</v>
      </c>
      <c r="AK402">
        <v>1</v>
      </c>
      <c r="AL402">
        <v>1</v>
      </c>
      <c r="AM402">
        <v>-2</v>
      </c>
      <c r="AN402">
        <v>0</v>
      </c>
      <c r="AO402">
        <v>1</v>
      </c>
      <c r="AP402">
        <v>1</v>
      </c>
      <c r="AQ402">
        <v>0</v>
      </c>
      <c r="AR402">
        <v>0</v>
      </c>
      <c r="AS402" t="s">
        <v>3</v>
      </c>
      <c r="AT402">
        <v>0.41</v>
      </c>
      <c r="AU402" t="s">
        <v>3</v>
      </c>
      <c r="AV402">
        <v>0</v>
      </c>
      <c r="AW402">
        <v>2</v>
      </c>
      <c r="AX402">
        <v>64856707</v>
      </c>
      <c r="AY402">
        <v>1</v>
      </c>
      <c r="AZ402">
        <v>0</v>
      </c>
      <c r="BA402">
        <v>414</v>
      </c>
      <c r="BB402">
        <v>0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0</v>
      </c>
      <c r="BQ402">
        <v>0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CV402">
        <v>0</v>
      </c>
      <c r="CW402">
        <f>ROUND(Y402*Source!I301*DO402,7)</f>
        <v>0</v>
      </c>
      <c r="CX402">
        <f>ROUND(Y402*Source!I301,7)</f>
        <v>0</v>
      </c>
      <c r="CY402">
        <f t="shared" si="233"/>
        <v>5.13</v>
      </c>
      <c r="CZ402">
        <f t="shared" si="234"/>
        <v>5.13</v>
      </c>
      <c r="DA402">
        <f t="shared" si="235"/>
        <v>1</v>
      </c>
      <c r="DB402">
        <f t="shared" si="227"/>
        <v>2.1</v>
      </c>
      <c r="DC402">
        <f t="shared" si="228"/>
        <v>0</v>
      </c>
      <c r="DD402" t="s">
        <v>3</v>
      </c>
      <c r="DE402" t="s">
        <v>3</v>
      </c>
      <c r="DF402">
        <f t="shared" si="229"/>
        <v>0</v>
      </c>
      <c r="DG402">
        <f t="shared" si="230"/>
        <v>0</v>
      </c>
      <c r="DH402">
        <f t="shared" si="231"/>
        <v>0</v>
      </c>
      <c r="DI402">
        <f t="shared" si="232"/>
        <v>0</v>
      </c>
      <c r="DJ402">
        <f t="shared" si="236"/>
        <v>0</v>
      </c>
      <c r="DK402">
        <v>0</v>
      </c>
      <c r="DL402" t="s">
        <v>3</v>
      </c>
      <c r="DM402">
        <v>0</v>
      </c>
      <c r="DN402" t="s">
        <v>3</v>
      </c>
      <c r="DO402">
        <v>0</v>
      </c>
    </row>
    <row r="403" spans="1:119" x14ac:dyDescent="0.2">
      <c r="A403">
        <f>ROW(Source!A301)</f>
        <v>301</v>
      </c>
      <c r="B403">
        <v>64855517</v>
      </c>
      <c r="C403">
        <v>64856678</v>
      </c>
      <c r="D403">
        <v>29174913</v>
      </c>
      <c r="E403">
        <v>1</v>
      </c>
      <c r="F403">
        <v>1</v>
      </c>
      <c r="G403">
        <v>1</v>
      </c>
      <c r="H403">
        <v>2</v>
      </c>
      <c r="I403" t="s">
        <v>1152</v>
      </c>
      <c r="J403" t="s">
        <v>1153</v>
      </c>
      <c r="K403" t="s">
        <v>1154</v>
      </c>
      <c r="L403">
        <v>1368</v>
      </c>
      <c r="N403">
        <v>1011</v>
      </c>
      <c r="O403" t="s">
        <v>1106</v>
      </c>
      <c r="P403" t="s">
        <v>1106</v>
      </c>
      <c r="Q403">
        <v>1</v>
      </c>
      <c r="W403">
        <v>0</v>
      </c>
      <c r="X403">
        <v>1230759911</v>
      </c>
      <c r="Y403">
        <f t="shared" si="226"/>
        <v>0.19</v>
      </c>
      <c r="AA403">
        <v>0</v>
      </c>
      <c r="AB403">
        <v>87.17</v>
      </c>
      <c r="AC403">
        <v>11.6</v>
      </c>
      <c r="AD403">
        <v>0</v>
      </c>
      <c r="AE403">
        <v>0</v>
      </c>
      <c r="AF403">
        <v>87.17</v>
      </c>
      <c r="AG403">
        <v>11.6</v>
      </c>
      <c r="AH403">
        <v>0</v>
      </c>
      <c r="AI403">
        <v>1</v>
      </c>
      <c r="AJ403">
        <v>1</v>
      </c>
      <c r="AK403">
        <v>1</v>
      </c>
      <c r="AL403">
        <v>1</v>
      </c>
      <c r="AM403">
        <v>-2</v>
      </c>
      <c r="AN403">
        <v>0</v>
      </c>
      <c r="AO403">
        <v>1</v>
      </c>
      <c r="AP403">
        <v>1</v>
      </c>
      <c r="AQ403">
        <v>0</v>
      </c>
      <c r="AR403">
        <v>0</v>
      </c>
      <c r="AS403" t="s">
        <v>3</v>
      </c>
      <c r="AT403">
        <v>0.19</v>
      </c>
      <c r="AU403" t="s">
        <v>3</v>
      </c>
      <c r="AV403">
        <v>0</v>
      </c>
      <c r="AW403">
        <v>2</v>
      </c>
      <c r="AX403">
        <v>64856708</v>
      </c>
      <c r="AY403">
        <v>1</v>
      </c>
      <c r="AZ403">
        <v>0</v>
      </c>
      <c r="BA403">
        <v>415</v>
      </c>
      <c r="BB403">
        <v>0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0</v>
      </c>
      <c r="BQ403">
        <v>0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0</v>
      </c>
      <c r="CV403">
        <v>0</v>
      </c>
      <c r="CW403">
        <f>ROUND(Y403*Source!I301*DO403,7)</f>
        <v>0</v>
      </c>
      <c r="CX403">
        <f>ROUND(Y403*Source!I301,7)</f>
        <v>0</v>
      </c>
      <c r="CY403">
        <f t="shared" si="233"/>
        <v>87.17</v>
      </c>
      <c r="CZ403">
        <f t="shared" si="234"/>
        <v>87.17</v>
      </c>
      <c r="DA403">
        <f t="shared" si="235"/>
        <v>1</v>
      </c>
      <c r="DB403">
        <f t="shared" si="227"/>
        <v>16.559999999999999</v>
      </c>
      <c r="DC403">
        <f t="shared" si="228"/>
        <v>2.2000000000000002</v>
      </c>
      <c r="DD403" t="s">
        <v>3</v>
      </c>
      <c r="DE403" t="s">
        <v>3</v>
      </c>
      <c r="DF403">
        <f t="shared" si="229"/>
        <v>0</v>
      </c>
      <c r="DG403">
        <f t="shared" si="230"/>
        <v>0</v>
      </c>
      <c r="DH403">
        <f t="shared" si="231"/>
        <v>0</v>
      </c>
      <c r="DI403">
        <f t="shared" si="232"/>
        <v>0</v>
      </c>
      <c r="DJ403">
        <f t="shared" si="236"/>
        <v>0</v>
      </c>
      <c r="DK403">
        <v>0</v>
      </c>
      <c r="DL403" t="s">
        <v>3</v>
      </c>
      <c r="DM403">
        <v>0</v>
      </c>
      <c r="DN403" t="s">
        <v>3</v>
      </c>
      <c r="DO403">
        <v>0</v>
      </c>
    </row>
    <row r="404" spans="1:119" x14ac:dyDescent="0.2">
      <c r="A404">
        <f>ROW(Source!A301)</f>
        <v>301</v>
      </c>
      <c r="B404">
        <v>64855517</v>
      </c>
      <c r="C404">
        <v>64856678</v>
      </c>
      <c r="D404">
        <v>29107906</v>
      </c>
      <c r="E404">
        <v>1</v>
      </c>
      <c r="F404">
        <v>1</v>
      </c>
      <c r="G404">
        <v>1</v>
      </c>
      <c r="H404">
        <v>3</v>
      </c>
      <c r="I404" t="s">
        <v>1286</v>
      </c>
      <c r="J404" t="s">
        <v>1287</v>
      </c>
      <c r="K404" t="s">
        <v>1288</v>
      </c>
      <c r="L404">
        <v>1348</v>
      </c>
      <c r="N404">
        <v>1009</v>
      </c>
      <c r="O404" t="s">
        <v>36</v>
      </c>
      <c r="P404" t="s">
        <v>36</v>
      </c>
      <c r="Q404">
        <v>1000</v>
      </c>
      <c r="W404">
        <v>0</v>
      </c>
      <c r="X404">
        <v>-399561490</v>
      </c>
      <c r="Y404">
        <f t="shared" si="226"/>
        <v>1E-4</v>
      </c>
      <c r="AA404">
        <v>37900</v>
      </c>
      <c r="AB404">
        <v>0</v>
      </c>
      <c r="AC404">
        <v>0</v>
      </c>
      <c r="AD404">
        <v>0</v>
      </c>
      <c r="AE404">
        <v>37900</v>
      </c>
      <c r="AF404">
        <v>0</v>
      </c>
      <c r="AG404">
        <v>0</v>
      </c>
      <c r="AH404">
        <v>0</v>
      </c>
      <c r="AI404">
        <v>1</v>
      </c>
      <c r="AJ404">
        <v>1</v>
      </c>
      <c r="AK404">
        <v>1</v>
      </c>
      <c r="AL404">
        <v>1</v>
      </c>
      <c r="AM404">
        <v>-2</v>
      </c>
      <c r="AN404">
        <v>0</v>
      </c>
      <c r="AO404">
        <v>1</v>
      </c>
      <c r="AP404">
        <v>1</v>
      </c>
      <c r="AQ404">
        <v>0</v>
      </c>
      <c r="AR404">
        <v>0</v>
      </c>
      <c r="AS404" t="s">
        <v>3</v>
      </c>
      <c r="AT404">
        <v>1E-4</v>
      </c>
      <c r="AU404" t="s">
        <v>3</v>
      </c>
      <c r="AV404">
        <v>0</v>
      </c>
      <c r="AW404">
        <v>2</v>
      </c>
      <c r="AX404">
        <v>64856709</v>
      </c>
      <c r="AY404">
        <v>1</v>
      </c>
      <c r="AZ404">
        <v>0</v>
      </c>
      <c r="BA404">
        <v>416</v>
      </c>
      <c r="BB404">
        <v>0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0</v>
      </c>
      <c r="BQ404">
        <v>0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0</v>
      </c>
      <c r="CV404">
        <v>0</v>
      </c>
      <c r="CW404">
        <v>0</v>
      </c>
      <c r="CX404">
        <f>ROUND(Y404*Source!I301,7)</f>
        <v>0</v>
      </c>
      <c r="CY404">
        <f t="shared" ref="CY404:CY415" si="237">AA404</f>
        <v>37900</v>
      </c>
      <c r="CZ404">
        <f t="shared" ref="CZ404:CZ415" si="238">AE404</f>
        <v>37900</v>
      </c>
      <c r="DA404">
        <f t="shared" ref="DA404:DA415" si="239">AI404</f>
        <v>1</v>
      </c>
      <c r="DB404">
        <f t="shared" si="227"/>
        <v>3.79</v>
      </c>
      <c r="DC404">
        <f t="shared" si="228"/>
        <v>0</v>
      </c>
      <c r="DD404" t="s">
        <v>3</v>
      </c>
      <c r="DE404" t="s">
        <v>3</v>
      </c>
      <c r="DF404">
        <f t="shared" si="229"/>
        <v>0</v>
      </c>
      <c r="DG404">
        <f t="shared" si="230"/>
        <v>0</v>
      </c>
      <c r="DH404">
        <f t="shared" si="231"/>
        <v>0</v>
      </c>
      <c r="DI404">
        <f t="shared" si="232"/>
        <v>0</v>
      </c>
      <c r="DJ404">
        <f t="shared" ref="DJ404:DJ415" si="240">DF404</f>
        <v>0</v>
      </c>
      <c r="DK404">
        <v>0</v>
      </c>
      <c r="DL404" t="s">
        <v>3</v>
      </c>
      <c r="DM404">
        <v>0</v>
      </c>
      <c r="DN404" t="s">
        <v>3</v>
      </c>
      <c r="DO404">
        <v>0</v>
      </c>
    </row>
    <row r="405" spans="1:119" x14ac:dyDescent="0.2">
      <c r="A405">
        <f>ROW(Source!A301)</f>
        <v>301</v>
      </c>
      <c r="B405">
        <v>64855517</v>
      </c>
      <c r="C405">
        <v>64856678</v>
      </c>
      <c r="D405">
        <v>29107441</v>
      </c>
      <c r="E405">
        <v>1</v>
      </c>
      <c r="F405">
        <v>1</v>
      </c>
      <c r="G405">
        <v>1</v>
      </c>
      <c r="H405">
        <v>3</v>
      </c>
      <c r="I405" t="s">
        <v>1289</v>
      </c>
      <c r="J405" t="s">
        <v>1290</v>
      </c>
      <c r="K405" t="s">
        <v>1291</v>
      </c>
      <c r="L405">
        <v>1339</v>
      </c>
      <c r="N405">
        <v>1007</v>
      </c>
      <c r="O405" t="s">
        <v>128</v>
      </c>
      <c r="P405" t="s">
        <v>128</v>
      </c>
      <c r="Q405">
        <v>1</v>
      </c>
      <c r="W405">
        <v>0</v>
      </c>
      <c r="X405">
        <v>-756465305</v>
      </c>
      <c r="Y405">
        <f t="shared" si="226"/>
        <v>1.5</v>
      </c>
      <c r="AA405">
        <v>6.23</v>
      </c>
      <c r="AB405">
        <v>0</v>
      </c>
      <c r="AC405">
        <v>0</v>
      </c>
      <c r="AD405">
        <v>0</v>
      </c>
      <c r="AE405">
        <v>6.23</v>
      </c>
      <c r="AF405">
        <v>0</v>
      </c>
      <c r="AG405">
        <v>0</v>
      </c>
      <c r="AH405">
        <v>0</v>
      </c>
      <c r="AI405">
        <v>1</v>
      </c>
      <c r="AJ405">
        <v>1</v>
      </c>
      <c r="AK405">
        <v>1</v>
      </c>
      <c r="AL405">
        <v>1</v>
      </c>
      <c r="AM405">
        <v>-2</v>
      </c>
      <c r="AN405">
        <v>0</v>
      </c>
      <c r="AO405">
        <v>1</v>
      </c>
      <c r="AP405">
        <v>1</v>
      </c>
      <c r="AQ405">
        <v>0</v>
      </c>
      <c r="AR405">
        <v>0</v>
      </c>
      <c r="AS405" t="s">
        <v>3</v>
      </c>
      <c r="AT405">
        <v>1.5</v>
      </c>
      <c r="AU405" t="s">
        <v>3</v>
      </c>
      <c r="AV405">
        <v>0</v>
      </c>
      <c r="AW405">
        <v>2</v>
      </c>
      <c r="AX405">
        <v>64856710</v>
      </c>
      <c r="AY405">
        <v>1</v>
      </c>
      <c r="AZ405">
        <v>0</v>
      </c>
      <c r="BA405">
        <v>417</v>
      </c>
      <c r="BB405">
        <v>0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CV405">
        <v>0</v>
      </c>
      <c r="CW405">
        <v>0</v>
      </c>
      <c r="CX405">
        <f>ROUND(Y405*Source!I301,7)</f>
        <v>0</v>
      </c>
      <c r="CY405">
        <f t="shared" si="237"/>
        <v>6.23</v>
      </c>
      <c r="CZ405">
        <f t="shared" si="238"/>
        <v>6.23</v>
      </c>
      <c r="DA405">
        <f t="shared" si="239"/>
        <v>1</v>
      </c>
      <c r="DB405">
        <f t="shared" si="227"/>
        <v>9.35</v>
      </c>
      <c r="DC405">
        <f t="shared" si="228"/>
        <v>0</v>
      </c>
      <c r="DD405" t="s">
        <v>3</v>
      </c>
      <c r="DE405" t="s">
        <v>3</v>
      </c>
      <c r="DF405">
        <f t="shared" si="229"/>
        <v>0</v>
      </c>
      <c r="DG405">
        <f t="shared" si="230"/>
        <v>0</v>
      </c>
      <c r="DH405">
        <f t="shared" si="231"/>
        <v>0</v>
      </c>
      <c r="DI405">
        <f t="shared" si="232"/>
        <v>0</v>
      </c>
      <c r="DJ405">
        <f t="shared" si="240"/>
        <v>0</v>
      </c>
      <c r="DK405">
        <v>0</v>
      </c>
      <c r="DL405" t="s">
        <v>3</v>
      </c>
      <c r="DM405">
        <v>0</v>
      </c>
      <c r="DN405" t="s">
        <v>3</v>
      </c>
      <c r="DO405">
        <v>0</v>
      </c>
    </row>
    <row r="406" spans="1:119" x14ac:dyDescent="0.2">
      <c r="A406">
        <f>ROW(Source!A301)</f>
        <v>301</v>
      </c>
      <c r="B406">
        <v>64855517</v>
      </c>
      <c r="C406">
        <v>64856678</v>
      </c>
      <c r="D406">
        <v>29113598</v>
      </c>
      <c r="E406">
        <v>1</v>
      </c>
      <c r="F406">
        <v>1</v>
      </c>
      <c r="G406">
        <v>1</v>
      </c>
      <c r="H406">
        <v>3</v>
      </c>
      <c r="I406" t="s">
        <v>1196</v>
      </c>
      <c r="J406" t="s">
        <v>1197</v>
      </c>
      <c r="K406" t="s">
        <v>1198</v>
      </c>
      <c r="L406">
        <v>1348</v>
      </c>
      <c r="N406">
        <v>1009</v>
      </c>
      <c r="O406" t="s">
        <v>36</v>
      </c>
      <c r="P406" t="s">
        <v>36</v>
      </c>
      <c r="Q406">
        <v>1000</v>
      </c>
      <c r="W406">
        <v>0</v>
      </c>
      <c r="X406">
        <v>-1012359093</v>
      </c>
      <c r="Y406">
        <f t="shared" si="226"/>
        <v>3.0000000000000001E-5</v>
      </c>
      <c r="AA406">
        <v>4455.2</v>
      </c>
      <c r="AB406">
        <v>0</v>
      </c>
      <c r="AC406">
        <v>0</v>
      </c>
      <c r="AD406">
        <v>0</v>
      </c>
      <c r="AE406">
        <v>4455.2</v>
      </c>
      <c r="AF406">
        <v>0</v>
      </c>
      <c r="AG406">
        <v>0</v>
      </c>
      <c r="AH406">
        <v>0</v>
      </c>
      <c r="AI406">
        <v>1</v>
      </c>
      <c r="AJ406">
        <v>1</v>
      </c>
      <c r="AK406">
        <v>1</v>
      </c>
      <c r="AL406">
        <v>1</v>
      </c>
      <c r="AM406">
        <v>-2</v>
      </c>
      <c r="AN406">
        <v>0</v>
      </c>
      <c r="AO406">
        <v>1</v>
      </c>
      <c r="AP406">
        <v>1</v>
      </c>
      <c r="AQ406">
        <v>0</v>
      </c>
      <c r="AR406">
        <v>0</v>
      </c>
      <c r="AS406" t="s">
        <v>3</v>
      </c>
      <c r="AT406">
        <v>3.0000000000000001E-5</v>
      </c>
      <c r="AU406" t="s">
        <v>3</v>
      </c>
      <c r="AV406">
        <v>0</v>
      </c>
      <c r="AW406">
        <v>2</v>
      </c>
      <c r="AX406">
        <v>64856711</v>
      </c>
      <c r="AY406">
        <v>1</v>
      </c>
      <c r="AZ406">
        <v>0</v>
      </c>
      <c r="BA406">
        <v>418</v>
      </c>
      <c r="BB406">
        <v>0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0</v>
      </c>
      <c r="BQ406">
        <v>0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0</v>
      </c>
      <c r="CV406">
        <v>0</v>
      </c>
      <c r="CW406">
        <v>0</v>
      </c>
      <c r="CX406">
        <f>ROUND(Y406*Source!I301,7)</f>
        <v>0</v>
      </c>
      <c r="CY406">
        <f t="shared" si="237"/>
        <v>4455.2</v>
      </c>
      <c r="CZ406">
        <f t="shared" si="238"/>
        <v>4455.2</v>
      </c>
      <c r="DA406">
        <f t="shared" si="239"/>
        <v>1</v>
      </c>
      <c r="DB406">
        <f t="shared" si="227"/>
        <v>0.13</v>
      </c>
      <c r="DC406">
        <f t="shared" si="228"/>
        <v>0</v>
      </c>
      <c r="DD406" t="s">
        <v>3</v>
      </c>
      <c r="DE406" t="s">
        <v>3</v>
      </c>
      <c r="DF406">
        <f t="shared" si="229"/>
        <v>0</v>
      </c>
      <c r="DG406">
        <f t="shared" si="230"/>
        <v>0</v>
      </c>
      <c r="DH406">
        <f t="shared" si="231"/>
        <v>0</v>
      </c>
      <c r="DI406">
        <f t="shared" si="232"/>
        <v>0</v>
      </c>
      <c r="DJ406">
        <f t="shared" si="240"/>
        <v>0</v>
      </c>
      <c r="DK406">
        <v>0</v>
      </c>
      <c r="DL406" t="s">
        <v>3</v>
      </c>
      <c r="DM406">
        <v>0</v>
      </c>
      <c r="DN406" t="s">
        <v>3</v>
      </c>
      <c r="DO406">
        <v>0</v>
      </c>
    </row>
    <row r="407" spans="1:119" x14ac:dyDescent="0.2">
      <c r="A407">
        <f>ROW(Source!A301)</f>
        <v>301</v>
      </c>
      <c r="B407">
        <v>64855517</v>
      </c>
      <c r="C407">
        <v>64856678</v>
      </c>
      <c r="D407">
        <v>29113797</v>
      </c>
      <c r="E407">
        <v>1</v>
      </c>
      <c r="F407">
        <v>1</v>
      </c>
      <c r="G407">
        <v>1</v>
      </c>
      <c r="H407">
        <v>3</v>
      </c>
      <c r="I407" t="s">
        <v>402</v>
      </c>
      <c r="J407" t="s">
        <v>404</v>
      </c>
      <c r="K407" t="s">
        <v>403</v>
      </c>
      <c r="L407">
        <v>1348</v>
      </c>
      <c r="N407">
        <v>1009</v>
      </c>
      <c r="O407" t="s">
        <v>36</v>
      </c>
      <c r="P407" t="s">
        <v>36</v>
      </c>
      <c r="Q407">
        <v>1000</v>
      </c>
      <c r="W407">
        <v>0</v>
      </c>
      <c r="X407">
        <v>-61748979</v>
      </c>
      <c r="Y407">
        <f t="shared" si="226"/>
        <v>1.9400000000000001E-3</v>
      </c>
      <c r="AA407">
        <v>4920</v>
      </c>
      <c r="AB407">
        <v>0</v>
      </c>
      <c r="AC407">
        <v>0</v>
      </c>
      <c r="AD407">
        <v>0</v>
      </c>
      <c r="AE407">
        <v>4920</v>
      </c>
      <c r="AF407">
        <v>0</v>
      </c>
      <c r="AG407">
        <v>0</v>
      </c>
      <c r="AH407">
        <v>0</v>
      </c>
      <c r="AI407">
        <v>1</v>
      </c>
      <c r="AJ407">
        <v>1</v>
      </c>
      <c r="AK407">
        <v>1</v>
      </c>
      <c r="AL407">
        <v>1</v>
      </c>
      <c r="AM407">
        <v>-2</v>
      </c>
      <c r="AN407">
        <v>0</v>
      </c>
      <c r="AO407">
        <v>1</v>
      </c>
      <c r="AP407">
        <v>1</v>
      </c>
      <c r="AQ407">
        <v>0</v>
      </c>
      <c r="AR407">
        <v>0</v>
      </c>
      <c r="AS407" t="s">
        <v>3</v>
      </c>
      <c r="AT407">
        <v>1.9400000000000001E-3</v>
      </c>
      <c r="AU407" t="s">
        <v>3</v>
      </c>
      <c r="AV407">
        <v>0</v>
      </c>
      <c r="AW407">
        <v>2</v>
      </c>
      <c r="AX407">
        <v>64856712</v>
      </c>
      <c r="AY407">
        <v>1</v>
      </c>
      <c r="AZ407">
        <v>0</v>
      </c>
      <c r="BA407">
        <v>419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0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0</v>
      </c>
      <c r="CV407">
        <v>0</v>
      </c>
      <c r="CW407">
        <v>0</v>
      </c>
      <c r="CX407">
        <f>ROUND(Y407*Source!I301,7)</f>
        <v>0</v>
      </c>
      <c r="CY407">
        <f t="shared" si="237"/>
        <v>4920</v>
      </c>
      <c r="CZ407">
        <f t="shared" si="238"/>
        <v>4920</v>
      </c>
      <c r="DA407">
        <f t="shared" si="239"/>
        <v>1</v>
      </c>
      <c r="DB407">
        <f t="shared" si="227"/>
        <v>9.5399999999999991</v>
      </c>
      <c r="DC407">
        <f t="shared" si="228"/>
        <v>0</v>
      </c>
      <c r="DD407" t="s">
        <v>3</v>
      </c>
      <c r="DE407" t="s">
        <v>3</v>
      </c>
      <c r="DF407">
        <f t="shared" si="229"/>
        <v>0</v>
      </c>
      <c r="DG407">
        <f t="shared" si="230"/>
        <v>0</v>
      </c>
      <c r="DH407">
        <f t="shared" si="231"/>
        <v>0</v>
      </c>
      <c r="DI407">
        <f t="shared" si="232"/>
        <v>0</v>
      </c>
      <c r="DJ407">
        <f t="shared" si="240"/>
        <v>0</v>
      </c>
      <c r="DK407">
        <v>0</v>
      </c>
      <c r="DL407" t="s">
        <v>3</v>
      </c>
      <c r="DM407">
        <v>0</v>
      </c>
      <c r="DN407" t="s">
        <v>3</v>
      </c>
      <c r="DO407">
        <v>0</v>
      </c>
    </row>
    <row r="408" spans="1:119" x14ac:dyDescent="0.2">
      <c r="A408">
        <f>ROW(Source!A301)</f>
        <v>301</v>
      </c>
      <c r="B408">
        <v>64855517</v>
      </c>
      <c r="C408">
        <v>64856678</v>
      </c>
      <c r="D408">
        <v>29113990</v>
      </c>
      <c r="E408">
        <v>1</v>
      </c>
      <c r="F408">
        <v>1</v>
      </c>
      <c r="G408">
        <v>1</v>
      </c>
      <c r="H408">
        <v>3</v>
      </c>
      <c r="I408" t="s">
        <v>1292</v>
      </c>
      <c r="J408" t="s">
        <v>1293</v>
      </c>
      <c r="K408" t="s">
        <v>1294</v>
      </c>
      <c r="L408">
        <v>1348</v>
      </c>
      <c r="N408">
        <v>1009</v>
      </c>
      <c r="O408" t="s">
        <v>36</v>
      </c>
      <c r="P408" t="s">
        <v>36</v>
      </c>
      <c r="Q408">
        <v>1000</v>
      </c>
      <c r="W408">
        <v>0</v>
      </c>
      <c r="X408">
        <v>703561654</v>
      </c>
      <c r="Y408">
        <f t="shared" si="226"/>
        <v>1.4E-3</v>
      </c>
      <c r="AA408">
        <v>10169.99</v>
      </c>
      <c r="AB408">
        <v>0</v>
      </c>
      <c r="AC408">
        <v>0</v>
      </c>
      <c r="AD408">
        <v>0</v>
      </c>
      <c r="AE408">
        <v>10169.99</v>
      </c>
      <c r="AF408">
        <v>0</v>
      </c>
      <c r="AG408">
        <v>0</v>
      </c>
      <c r="AH408">
        <v>0</v>
      </c>
      <c r="AI408">
        <v>1</v>
      </c>
      <c r="AJ408">
        <v>1</v>
      </c>
      <c r="AK408">
        <v>1</v>
      </c>
      <c r="AL408">
        <v>1</v>
      </c>
      <c r="AM408">
        <v>-2</v>
      </c>
      <c r="AN408">
        <v>0</v>
      </c>
      <c r="AO408">
        <v>1</v>
      </c>
      <c r="AP408">
        <v>1</v>
      </c>
      <c r="AQ408">
        <v>0</v>
      </c>
      <c r="AR408">
        <v>0</v>
      </c>
      <c r="AS408" t="s">
        <v>3</v>
      </c>
      <c r="AT408">
        <v>1.4E-3</v>
      </c>
      <c r="AU408" t="s">
        <v>3</v>
      </c>
      <c r="AV408">
        <v>0</v>
      </c>
      <c r="AW408">
        <v>2</v>
      </c>
      <c r="AX408">
        <v>64856713</v>
      </c>
      <c r="AY408">
        <v>1</v>
      </c>
      <c r="AZ408">
        <v>0</v>
      </c>
      <c r="BA408">
        <v>420</v>
      </c>
      <c r="BB408">
        <v>0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0</v>
      </c>
      <c r="BQ408">
        <v>0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0</v>
      </c>
      <c r="CV408">
        <v>0</v>
      </c>
      <c r="CW408">
        <v>0</v>
      </c>
      <c r="CX408">
        <f>ROUND(Y408*Source!I301,7)</f>
        <v>0</v>
      </c>
      <c r="CY408">
        <f t="shared" si="237"/>
        <v>10169.99</v>
      </c>
      <c r="CZ408">
        <f t="shared" si="238"/>
        <v>10169.99</v>
      </c>
      <c r="DA408">
        <f t="shared" si="239"/>
        <v>1</v>
      </c>
      <c r="DB408">
        <f t="shared" si="227"/>
        <v>14.24</v>
      </c>
      <c r="DC408">
        <f t="shared" si="228"/>
        <v>0</v>
      </c>
      <c r="DD408" t="s">
        <v>3</v>
      </c>
      <c r="DE408" t="s">
        <v>3</v>
      </c>
      <c r="DF408">
        <f t="shared" si="229"/>
        <v>0</v>
      </c>
      <c r="DG408">
        <f t="shared" si="230"/>
        <v>0</v>
      </c>
      <c r="DH408">
        <f t="shared" si="231"/>
        <v>0</v>
      </c>
      <c r="DI408">
        <f t="shared" si="232"/>
        <v>0</v>
      </c>
      <c r="DJ408">
        <f t="shared" si="240"/>
        <v>0</v>
      </c>
      <c r="DK408">
        <v>0</v>
      </c>
      <c r="DL408" t="s">
        <v>3</v>
      </c>
      <c r="DM408">
        <v>0</v>
      </c>
      <c r="DN408" t="s">
        <v>3</v>
      </c>
      <c r="DO408">
        <v>0</v>
      </c>
    </row>
    <row r="409" spans="1:119" x14ac:dyDescent="0.2">
      <c r="A409">
        <f>ROW(Source!A301)</f>
        <v>301</v>
      </c>
      <c r="B409">
        <v>64855517</v>
      </c>
      <c r="C409">
        <v>64856678</v>
      </c>
      <c r="D409">
        <v>29114247</v>
      </c>
      <c r="E409">
        <v>1</v>
      </c>
      <c r="F409">
        <v>1</v>
      </c>
      <c r="G409">
        <v>1</v>
      </c>
      <c r="H409">
        <v>3</v>
      </c>
      <c r="I409" t="s">
        <v>1022</v>
      </c>
      <c r="J409" t="s">
        <v>1024</v>
      </c>
      <c r="K409" t="s">
        <v>1023</v>
      </c>
      <c r="L409">
        <v>1348</v>
      </c>
      <c r="N409">
        <v>1009</v>
      </c>
      <c r="O409" t="s">
        <v>36</v>
      </c>
      <c r="P409" t="s">
        <v>36</v>
      </c>
      <c r="Q409">
        <v>1000</v>
      </c>
      <c r="W409">
        <v>0</v>
      </c>
      <c r="X409">
        <v>969423507</v>
      </c>
      <c r="Y409">
        <f t="shared" si="226"/>
        <v>3.3E-3</v>
      </c>
      <c r="AA409">
        <v>9040.01</v>
      </c>
      <c r="AB409">
        <v>0</v>
      </c>
      <c r="AC409">
        <v>0</v>
      </c>
      <c r="AD409">
        <v>0</v>
      </c>
      <c r="AE409">
        <v>9040.01</v>
      </c>
      <c r="AF409">
        <v>0</v>
      </c>
      <c r="AG409">
        <v>0</v>
      </c>
      <c r="AH409">
        <v>0</v>
      </c>
      <c r="AI409">
        <v>1</v>
      </c>
      <c r="AJ409">
        <v>1</v>
      </c>
      <c r="AK409">
        <v>1</v>
      </c>
      <c r="AL409">
        <v>1</v>
      </c>
      <c r="AM409">
        <v>-2</v>
      </c>
      <c r="AN409">
        <v>0</v>
      </c>
      <c r="AO409">
        <v>1</v>
      </c>
      <c r="AP409">
        <v>1</v>
      </c>
      <c r="AQ409">
        <v>0</v>
      </c>
      <c r="AR409">
        <v>0</v>
      </c>
      <c r="AS409" t="s">
        <v>3</v>
      </c>
      <c r="AT409">
        <v>3.3E-3</v>
      </c>
      <c r="AU409" t="s">
        <v>3</v>
      </c>
      <c r="AV409">
        <v>0</v>
      </c>
      <c r="AW409">
        <v>2</v>
      </c>
      <c r="AX409">
        <v>64856714</v>
      </c>
      <c r="AY409">
        <v>1</v>
      </c>
      <c r="AZ409">
        <v>0</v>
      </c>
      <c r="BA409">
        <v>421</v>
      </c>
      <c r="BB409">
        <v>0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0</v>
      </c>
      <c r="BQ409">
        <v>0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0</v>
      </c>
      <c r="CV409">
        <v>0</v>
      </c>
      <c r="CW409">
        <v>0</v>
      </c>
      <c r="CX409">
        <f>ROUND(Y409*Source!I301,7)</f>
        <v>0</v>
      </c>
      <c r="CY409">
        <f t="shared" si="237"/>
        <v>9040.01</v>
      </c>
      <c r="CZ409">
        <f t="shared" si="238"/>
        <v>9040.01</v>
      </c>
      <c r="DA409">
        <f t="shared" si="239"/>
        <v>1</v>
      </c>
      <c r="DB409">
        <f t="shared" si="227"/>
        <v>29.83</v>
      </c>
      <c r="DC409">
        <f t="shared" si="228"/>
        <v>0</v>
      </c>
      <c r="DD409" t="s">
        <v>3</v>
      </c>
      <c r="DE409" t="s">
        <v>3</v>
      </c>
      <c r="DF409">
        <f t="shared" si="229"/>
        <v>0</v>
      </c>
      <c r="DG409">
        <f t="shared" si="230"/>
        <v>0</v>
      </c>
      <c r="DH409">
        <f t="shared" si="231"/>
        <v>0</v>
      </c>
      <c r="DI409">
        <f t="shared" si="232"/>
        <v>0</v>
      </c>
      <c r="DJ409">
        <f t="shared" si="240"/>
        <v>0</v>
      </c>
      <c r="DK409">
        <v>0</v>
      </c>
      <c r="DL409" t="s">
        <v>3</v>
      </c>
      <c r="DM409">
        <v>0</v>
      </c>
      <c r="DN409" t="s">
        <v>3</v>
      </c>
      <c r="DO409">
        <v>0</v>
      </c>
    </row>
    <row r="410" spans="1:119" x14ac:dyDescent="0.2">
      <c r="A410">
        <f>ROW(Source!A301)</f>
        <v>301</v>
      </c>
      <c r="B410">
        <v>64855517</v>
      </c>
      <c r="C410">
        <v>64856678</v>
      </c>
      <c r="D410">
        <v>29114332</v>
      </c>
      <c r="E410">
        <v>1</v>
      </c>
      <c r="F410">
        <v>1</v>
      </c>
      <c r="G410">
        <v>1</v>
      </c>
      <c r="H410">
        <v>3</v>
      </c>
      <c r="I410" t="s">
        <v>1202</v>
      </c>
      <c r="J410" t="s">
        <v>1203</v>
      </c>
      <c r="K410" t="s">
        <v>1204</v>
      </c>
      <c r="L410">
        <v>1348</v>
      </c>
      <c r="N410">
        <v>1009</v>
      </c>
      <c r="O410" t="s">
        <v>36</v>
      </c>
      <c r="P410" t="s">
        <v>36</v>
      </c>
      <c r="Q410">
        <v>1000</v>
      </c>
      <c r="W410">
        <v>0</v>
      </c>
      <c r="X410">
        <v>1561117559</v>
      </c>
      <c r="Y410">
        <f t="shared" si="226"/>
        <v>1.0000000000000001E-5</v>
      </c>
      <c r="AA410">
        <v>11978</v>
      </c>
      <c r="AB410">
        <v>0</v>
      </c>
      <c r="AC410">
        <v>0</v>
      </c>
      <c r="AD410">
        <v>0</v>
      </c>
      <c r="AE410">
        <v>11978</v>
      </c>
      <c r="AF410">
        <v>0</v>
      </c>
      <c r="AG410">
        <v>0</v>
      </c>
      <c r="AH410">
        <v>0</v>
      </c>
      <c r="AI410">
        <v>1</v>
      </c>
      <c r="AJ410">
        <v>1</v>
      </c>
      <c r="AK410">
        <v>1</v>
      </c>
      <c r="AL410">
        <v>1</v>
      </c>
      <c r="AM410">
        <v>-2</v>
      </c>
      <c r="AN410">
        <v>0</v>
      </c>
      <c r="AO410">
        <v>1</v>
      </c>
      <c r="AP410">
        <v>1</v>
      </c>
      <c r="AQ410">
        <v>0</v>
      </c>
      <c r="AR410">
        <v>0</v>
      </c>
      <c r="AS410" t="s">
        <v>3</v>
      </c>
      <c r="AT410">
        <v>1.0000000000000001E-5</v>
      </c>
      <c r="AU410" t="s">
        <v>3</v>
      </c>
      <c r="AV410">
        <v>0</v>
      </c>
      <c r="AW410">
        <v>2</v>
      </c>
      <c r="AX410">
        <v>64856715</v>
      </c>
      <c r="AY410">
        <v>1</v>
      </c>
      <c r="AZ410">
        <v>0</v>
      </c>
      <c r="BA410">
        <v>422</v>
      </c>
      <c r="BB410">
        <v>0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0</v>
      </c>
      <c r="BQ410">
        <v>0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0</v>
      </c>
      <c r="CV410">
        <v>0</v>
      </c>
      <c r="CW410">
        <v>0</v>
      </c>
      <c r="CX410">
        <f>ROUND(Y410*Source!I301,7)</f>
        <v>0</v>
      </c>
      <c r="CY410">
        <f t="shared" si="237"/>
        <v>11978</v>
      </c>
      <c r="CZ410">
        <f t="shared" si="238"/>
        <v>11978</v>
      </c>
      <c r="DA410">
        <f t="shared" si="239"/>
        <v>1</v>
      </c>
      <c r="DB410">
        <f t="shared" si="227"/>
        <v>0.12</v>
      </c>
      <c r="DC410">
        <f t="shared" si="228"/>
        <v>0</v>
      </c>
      <c r="DD410" t="s">
        <v>3</v>
      </c>
      <c r="DE410" t="s">
        <v>3</v>
      </c>
      <c r="DF410">
        <f t="shared" si="229"/>
        <v>0</v>
      </c>
      <c r="DG410">
        <f t="shared" si="230"/>
        <v>0</v>
      </c>
      <c r="DH410">
        <f t="shared" si="231"/>
        <v>0</v>
      </c>
      <c r="DI410">
        <f t="shared" si="232"/>
        <v>0</v>
      </c>
      <c r="DJ410">
        <f t="shared" si="240"/>
        <v>0</v>
      </c>
      <c r="DK410">
        <v>0</v>
      </c>
      <c r="DL410" t="s">
        <v>3</v>
      </c>
      <c r="DM410">
        <v>0</v>
      </c>
      <c r="DN410" t="s">
        <v>3</v>
      </c>
      <c r="DO410">
        <v>0</v>
      </c>
    </row>
    <row r="411" spans="1:119" x14ac:dyDescent="0.2">
      <c r="A411">
        <f>ROW(Source!A301)</f>
        <v>301</v>
      </c>
      <c r="B411">
        <v>64855517</v>
      </c>
      <c r="C411">
        <v>64856678</v>
      </c>
      <c r="D411">
        <v>29107444</v>
      </c>
      <c r="E411">
        <v>1</v>
      </c>
      <c r="F411">
        <v>1</v>
      </c>
      <c r="G411">
        <v>1</v>
      </c>
      <c r="H411">
        <v>3</v>
      </c>
      <c r="I411" t="s">
        <v>1295</v>
      </c>
      <c r="J411" t="s">
        <v>1296</v>
      </c>
      <c r="K411" t="s">
        <v>1297</v>
      </c>
      <c r="L411">
        <v>1346</v>
      </c>
      <c r="N411">
        <v>1009</v>
      </c>
      <c r="O411" t="s">
        <v>283</v>
      </c>
      <c r="P411" t="s">
        <v>283</v>
      </c>
      <c r="Q411">
        <v>1</v>
      </c>
      <c r="W411">
        <v>0</v>
      </c>
      <c r="X411">
        <v>-1817527483</v>
      </c>
      <c r="Y411">
        <f t="shared" si="226"/>
        <v>0.45</v>
      </c>
      <c r="AA411">
        <v>6.09</v>
      </c>
      <c r="AB411">
        <v>0</v>
      </c>
      <c r="AC411">
        <v>0</v>
      </c>
      <c r="AD411">
        <v>0</v>
      </c>
      <c r="AE411">
        <v>6.09</v>
      </c>
      <c r="AF411">
        <v>0</v>
      </c>
      <c r="AG411">
        <v>0</v>
      </c>
      <c r="AH411">
        <v>0</v>
      </c>
      <c r="AI411">
        <v>1</v>
      </c>
      <c r="AJ411">
        <v>1</v>
      </c>
      <c r="AK411">
        <v>1</v>
      </c>
      <c r="AL411">
        <v>1</v>
      </c>
      <c r="AM411">
        <v>-2</v>
      </c>
      <c r="AN411">
        <v>0</v>
      </c>
      <c r="AO411">
        <v>1</v>
      </c>
      <c r="AP411">
        <v>1</v>
      </c>
      <c r="AQ411">
        <v>0</v>
      </c>
      <c r="AR411">
        <v>0</v>
      </c>
      <c r="AS411" t="s">
        <v>3</v>
      </c>
      <c r="AT411">
        <v>0.45</v>
      </c>
      <c r="AU411" t="s">
        <v>3</v>
      </c>
      <c r="AV411">
        <v>0</v>
      </c>
      <c r="AW411">
        <v>2</v>
      </c>
      <c r="AX411">
        <v>64856716</v>
      </c>
      <c r="AY411">
        <v>1</v>
      </c>
      <c r="AZ411">
        <v>0</v>
      </c>
      <c r="BA411">
        <v>423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CV411">
        <v>0</v>
      </c>
      <c r="CW411">
        <v>0</v>
      </c>
      <c r="CX411">
        <f>ROUND(Y411*Source!I301,7)</f>
        <v>0</v>
      </c>
      <c r="CY411">
        <f t="shared" si="237"/>
        <v>6.09</v>
      </c>
      <c r="CZ411">
        <f t="shared" si="238"/>
        <v>6.09</v>
      </c>
      <c r="DA411">
        <f t="shared" si="239"/>
        <v>1</v>
      </c>
      <c r="DB411">
        <f t="shared" si="227"/>
        <v>2.74</v>
      </c>
      <c r="DC411">
        <f t="shared" si="228"/>
        <v>0</v>
      </c>
      <c r="DD411" t="s">
        <v>3</v>
      </c>
      <c r="DE411" t="s">
        <v>3</v>
      </c>
      <c r="DF411">
        <f t="shared" si="229"/>
        <v>0</v>
      </c>
      <c r="DG411">
        <f t="shared" si="230"/>
        <v>0</v>
      </c>
      <c r="DH411">
        <f t="shared" si="231"/>
        <v>0</v>
      </c>
      <c r="DI411">
        <f t="shared" si="232"/>
        <v>0</v>
      </c>
      <c r="DJ411">
        <f t="shared" si="240"/>
        <v>0</v>
      </c>
      <c r="DK411">
        <v>0</v>
      </c>
      <c r="DL411" t="s">
        <v>3</v>
      </c>
      <c r="DM411">
        <v>0</v>
      </c>
      <c r="DN411" t="s">
        <v>3</v>
      </c>
      <c r="DO411">
        <v>0</v>
      </c>
    </row>
    <row r="412" spans="1:119" x14ac:dyDescent="0.2">
      <c r="A412">
        <f>ROW(Source!A301)</f>
        <v>301</v>
      </c>
      <c r="B412">
        <v>64855517</v>
      </c>
      <c r="C412">
        <v>64856678</v>
      </c>
      <c r="D412">
        <v>29110606</v>
      </c>
      <c r="E412">
        <v>1</v>
      </c>
      <c r="F412">
        <v>1</v>
      </c>
      <c r="G412">
        <v>1</v>
      </c>
      <c r="H412">
        <v>3</v>
      </c>
      <c r="I412" t="s">
        <v>1298</v>
      </c>
      <c r="J412" t="s">
        <v>1299</v>
      </c>
      <c r="K412" t="s">
        <v>1300</v>
      </c>
      <c r="L412">
        <v>1348</v>
      </c>
      <c r="N412">
        <v>1009</v>
      </c>
      <c r="O412" t="s">
        <v>36</v>
      </c>
      <c r="P412" t="s">
        <v>36</v>
      </c>
      <c r="Q412">
        <v>1000</v>
      </c>
      <c r="W412">
        <v>0</v>
      </c>
      <c r="X412">
        <v>1170503714</v>
      </c>
      <c r="Y412">
        <f t="shared" si="226"/>
        <v>5.9999999999999995E-4</v>
      </c>
      <c r="AA412">
        <v>9420</v>
      </c>
      <c r="AB412">
        <v>0</v>
      </c>
      <c r="AC412">
        <v>0</v>
      </c>
      <c r="AD412">
        <v>0</v>
      </c>
      <c r="AE412">
        <v>9420</v>
      </c>
      <c r="AF412">
        <v>0</v>
      </c>
      <c r="AG412">
        <v>0</v>
      </c>
      <c r="AH412">
        <v>0</v>
      </c>
      <c r="AI412">
        <v>1</v>
      </c>
      <c r="AJ412">
        <v>1</v>
      </c>
      <c r="AK412">
        <v>1</v>
      </c>
      <c r="AL412">
        <v>1</v>
      </c>
      <c r="AM412">
        <v>-2</v>
      </c>
      <c r="AN412">
        <v>0</v>
      </c>
      <c r="AO412">
        <v>1</v>
      </c>
      <c r="AP412">
        <v>1</v>
      </c>
      <c r="AQ412">
        <v>0</v>
      </c>
      <c r="AR412">
        <v>0</v>
      </c>
      <c r="AS412" t="s">
        <v>3</v>
      </c>
      <c r="AT412">
        <v>5.9999999999999995E-4</v>
      </c>
      <c r="AU412" t="s">
        <v>3</v>
      </c>
      <c r="AV412">
        <v>0</v>
      </c>
      <c r="AW412">
        <v>2</v>
      </c>
      <c r="AX412">
        <v>64856717</v>
      </c>
      <c r="AY412">
        <v>1</v>
      </c>
      <c r="AZ412">
        <v>0</v>
      </c>
      <c r="BA412">
        <v>424</v>
      </c>
      <c r="BB412">
        <v>0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0</v>
      </c>
      <c r="BQ412">
        <v>0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0</v>
      </c>
      <c r="CV412">
        <v>0</v>
      </c>
      <c r="CW412">
        <v>0</v>
      </c>
      <c r="CX412">
        <f>ROUND(Y412*Source!I301,7)</f>
        <v>0</v>
      </c>
      <c r="CY412">
        <f t="shared" si="237"/>
        <v>9420</v>
      </c>
      <c r="CZ412">
        <f t="shared" si="238"/>
        <v>9420</v>
      </c>
      <c r="DA412">
        <f t="shared" si="239"/>
        <v>1</v>
      </c>
      <c r="DB412">
        <f t="shared" si="227"/>
        <v>5.65</v>
      </c>
      <c r="DC412">
        <f t="shared" si="228"/>
        <v>0</v>
      </c>
      <c r="DD412" t="s">
        <v>3</v>
      </c>
      <c r="DE412" t="s">
        <v>3</v>
      </c>
      <c r="DF412">
        <f t="shared" si="229"/>
        <v>0</v>
      </c>
      <c r="DG412">
        <f t="shared" si="230"/>
        <v>0</v>
      </c>
      <c r="DH412">
        <f t="shared" si="231"/>
        <v>0</v>
      </c>
      <c r="DI412">
        <f t="shared" si="232"/>
        <v>0</v>
      </c>
      <c r="DJ412">
        <f t="shared" si="240"/>
        <v>0</v>
      </c>
      <c r="DK412">
        <v>0</v>
      </c>
      <c r="DL412" t="s">
        <v>3</v>
      </c>
      <c r="DM412">
        <v>0</v>
      </c>
      <c r="DN412" t="s">
        <v>3</v>
      </c>
      <c r="DO412">
        <v>0</v>
      </c>
    </row>
    <row r="413" spans="1:119" x14ac:dyDescent="0.2">
      <c r="A413">
        <f>ROW(Source!A301)</f>
        <v>301</v>
      </c>
      <c r="B413">
        <v>64855517</v>
      </c>
      <c r="C413">
        <v>64856678</v>
      </c>
      <c r="D413">
        <v>29122102</v>
      </c>
      <c r="E413">
        <v>1</v>
      </c>
      <c r="F413">
        <v>1</v>
      </c>
      <c r="G413">
        <v>1</v>
      </c>
      <c r="H413">
        <v>3</v>
      </c>
      <c r="I413" t="s">
        <v>1301</v>
      </c>
      <c r="J413" t="s">
        <v>1302</v>
      </c>
      <c r="K413" t="s">
        <v>1303</v>
      </c>
      <c r="L413">
        <v>1348</v>
      </c>
      <c r="N413">
        <v>1009</v>
      </c>
      <c r="O413" t="s">
        <v>36</v>
      </c>
      <c r="P413" t="s">
        <v>36</v>
      </c>
      <c r="Q413">
        <v>1000</v>
      </c>
      <c r="W413">
        <v>0</v>
      </c>
      <c r="X413">
        <v>-1142562182</v>
      </c>
      <c r="Y413">
        <f t="shared" si="226"/>
        <v>3.1E-4</v>
      </c>
      <c r="AA413">
        <v>15620</v>
      </c>
      <c r="AB413">
        <v>0</v>
      </c>
      <c r="AC413">
        <v>0</v>
      </c>
      <c r="AD413">
        <v>0</v>
      </c>
      <c r="AE413">
        <v>15620</v>
      </c>
      <c r="AF413">
        <v>0</v>
      </c>
      <c r="AG413">
        <v>0</v>
      </c>
      <c r="AH413">
        <v>0</v>
      </c>
      <c r="AI413">
        <v>1</v>
      </c>
      <c r="AJ413">
        <v>1</v>
      </c>
      <c r="AK413">
        <v>1</v>
      </c>
      <c r="AL413">
        <v>1</v>
      </c>
      <c r="AM413">
        <v>-2</v>
      </c>
      <c r="AN413">
        <v>0</v>
      </c>
      <c r="AO413">
        <v>1</v>
      </c>
      <c r="AP413">
        <v>1</v>
      </c>
      <c r="AQ413">
        <v>0</v>
      </c>
      <c r="AR413">
        <v>0</v>
      </c>
      <c r="AS413" t="s">
        <v>3</v>
      </c>
      <c r="AT413">
        <v>3.1E-4</v>
      </c>
      <c r="AU413" t="s">
        <v>3</v>
      </c>
      <c r="AV413">
        <v>0</v>
      </c>
      <c r="AW413">
        <v>2</v>
      </c>
      <c r="AX413">
        <v>64856718</v>
      </c>
      <c r="AY413">
        <v>1</v>
      </c>
      <c r="AZ413">
        <v>0</v>
      </c>
      <c r="BA413">
        <v>425</v>
      </c>
      <c r="BB413">
        <v>0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0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CV413">
        <v>0</v>
      </c>
      <c r="CW413">
        <v>0</v>
      </c>
      <c r="CX413">
        <f>ROUND(Y413*Source!I301,7)</f>
        <v>0</v>
      </c>
      <c r="CY413">
        <f t="shared" si="237"/>
        <v>15620</v>
      </c>
      <c r="CZ413">
        <f t="shared" si="238"/>
        <v>15620</v>
      </c>
      <c r="DA413">
        <f t="shared" si="239"/>
        <v>1</v>
      </c>
      <c r="DB413">
        <f t="shared" si="227"/>
        <v>4.84</v>
      </c>
      <c r="DC413">
        <f t="shared" si="228"/>
        <v>0</v>
      </c>
      <c r="DD413" t="s">
        <v>3</v>
      </c>
      <c r="DE413" t="s">
        <v>3</v>
      </c>
      <c r="DF413">
        <f t="shared" si="229"/>
        <v>0</v>
      </c>
      <c r="DG413">
        <f t="shared" si="230"/>
        <v>0</v>
      </c>
      <c r="DH413">
        <f t="shared" si="231"/>
        <v>0</v>
      </c>
      <c r="DI413">
        <f t="shared" si="232"/>
        <v>0</v>
      </c>
      <c r="DJ413">
        <f t="shared" si="240"/>
        <v>0</v>
      </c>
      <c r="DK413">
        <v>0</v>
      </c>
      <c r="DL413" t="s">
        <v>3</v>
      </c>
      <c r="DM413">
        <v>0</v>
      </c>
      <c r="DN413" t="s">
        <v>3</v>
      </c>
      <c r="DO413">
        <v>0</v>
      </c>
    </row>
    <row r="414" spans="1:119" x14ac:dyDescent="0.2">
      <c r="A414">
        <f>ROW(Source!A301)</f>
        <v>301</v>
      </c>
      <c r="B414">
        <v>64855517</v>
      </c>
      <c r="C414">
        <v>64856678</v>
      </c>
      <c r="D414">
        <v>29127930</v>
      </c>
      <c r="E414">
        <v>1</v>
      </c>
      <c r="F414">
        <v>1</v>
      </c>
      <c r="G414">
        <v>1</v>
      </c>
      <c r="H414">
        <v>3</v>
      </c>
      <c r="I414" t="s">
        <v>394</v>
      </c>
      <c r="J414" t="s">
        <v>396</v>
      </c>
      <c r="K414" t="s">
        <v>395</v>
      </c>
      <c r="L414">
        <v>1348</v>
      </c>
      <c r="N414">
        <v>1009</v>
      </c>
      <c r="O414" t="s">
        <v>36</v>
      </c>
      <c r="P414" t="s">
        <v>36</v>
      </c>
      <c r="Q414">
        <v>1000</v>
      </c>
      <c r="W414">
        <v>0</v>
      </c>
      <c r="X414">
        <v>-203775977</v>
      </c>
      <c r="Y414">
        <f t="shared" si="226"/>
        <v>1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0</v>
      </c>
      <c r="AH414">
        <v>0</v>
      </c>
      <c r="AI414">
        <v>1</v>
      </c>
      <c r="AJ414">
        <v>1</v>
      </c>
      <c r="AK414">
        <v>1</v>
      </c>
      <c r="AL414">
        <v>1</v>
      </c>
      <c r="AM414">
        <v>0</v>
      </c>
      <c r="AN414">
        <v>0</v>
      </c>
      <c r="AO414">
        <v>0</v>
      </c>
      <c r="AP414">
        <v>1</v>
      </c>
      <c r="AQ414">
        <v>0</v>
      </c>
      <c r="AR414">
        <v>0</v>
      </c>
      <c r="AS414" t="s">
        <v>3</v>
      </c>
      <c r="AT414">
        <v>1</v>
      </c>
      <c r="AU414" t="s">
        <v>3</v>
      </c>
      <c r="AV414">
        <v>0</v>
      </c>
      <c r="AW414">
        <v>2</v>
      </c>
      <c r="AX414">
        <v>64856719</v>
      </c>
      <c r="AY414">
        <v>1</v>
      </c>
      <c r="AZ414">
        <v>0</v>
      </c>
      <c r="BA414">
        <v>426</v>
      </c>
      <c r="BB414">
        <v>0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0</v>
      </c>
      <c r="CV414">
        <v>0</v>
      </c>
      <c r="CW414">
        <v>0</v>
      </c>
      <c r="CX414">
        <f>ROUND(Y414*Source!I301,7)</f>
        <v>0</v>
      </c>
      <c r="CY414">
        <f t="shared" si="237"/>
        <v>0</v>
      </c>
      <c r="CZ414">
        <f t="shared" si="238"/>
        <v>0</v>
      </c>
      <c r="DA414">
        <f t="shared" si="239"/>
        <v>1</v>
      </c>
      <c r="DB414">
        <f t="shared" si="227"/>
        <v>0</v>
      </c>
      <c r="DC414">
        <f t="shared" si="228"/>
        <v>0</v>
      </c>
      <c r="DD414" t="s">
        <v>3</v>
      </c>
      <c r="DE414" t="s">
        <v>3</v>
      </c>
      <c r="DF414">
        <f t="shared" si="229"/>
        <v>0</v>
      </c>
      <c r="DG414">
        <f t="shared" si="230"/>
        <v>0</v>
      </c>
      <c r="DH414">
        <f t="shared" si="231"/>
        <v>0</v>
      </c>
      <c r="DI414">
        <f t="shared" si="232"/>
        <v>0</v>
      </c>
      <c r="DJ414">
        <f t="shared" si="240"/>
        <v>0</v>
      </c>
      <c r="DK414">
        <v>0</v>
      </c>
      <c r="DL414" t="s">
        <v>3</v>
      </c>
      <c r="DM414">
        <v>0</v>
      </c>
      <c r="DN414" t="s">
        <v>3</v>
      </c>
      <c r="DO414">
        <v>0</v>
      </c>
    </row>
    <row r="415" spans="1:119" x14ac:dyDescent="0.2">
      <c r="A415">
        <f>ROW(Source!A301)</f>
        <v>301</v>
      </c>
      <c r="B415">
        <v>64855517</v>
      </c>
      <c r="C415">
        <v>64856678</v>
      </c>
      <c r="D415">
        <v>29162764</v>
      </c>
      <c r="E415">
        <v>1</v>
      </c>
      <c r="F415">
        <v>1</v>
      </c>
      <c r="G415">
        <v>1</v>
      </c>
      <c r="H415">
        <v>3</v>
      </c>
      <c r="I415" t="s">
        <v>1304</v>
      </c>
      <c r="J415" t="s">
        <v>1305</v>
      </c>
      <c r="K415" t="s">
        <v>1306</v>
      </c>
      <c r="L415">
        <v>1302</v>
      </c>
      <c r="N415">
        <v>1003</v>
      </c>
      <c r="O415" t="s">
        <v>325</v>
      </c>
      <c r="P415" t="s">
        <v>325</v>
      </c>
      <c r="Q415">
        <v>10</v>
      </c>
      <c r="W415">
        <v>0</v>
      </c>
      <c r="X415">
        <v>838327806</v>
      </c>
      <c r="Y415">
        <f t="shared" si="226"/>
        <v>1.8700000000000001E-2</v>
      </c>
      <c r="AA415">
        <v>71.489999999999995</v>
      </c>
      <c r="AB415">
        <v>0</v>
      </c>
      <c r="AC415">
        <v>0</v>
      </c>
      <c r="AD415">
        <v>0</v>
      </c>
      <c r="AE415">
        <v>71.489999999999995</v>
      </c>
      <c r="AF415">
        <v>0</v>
      </c>
      <c r="AG415">
        <v>0</v>
      </c>
      <c r="AH415">
        <v>0</v>
      </c>
      <c r="AI415">
        <v>1</v>
      </c>
      <c r="AJ415">
        <v>1</v>
      </c>
      <c r="AK415">
        <v>1</v>
      </c>
      <c r="AL415">
        <v>1</v>
      </c>
      <c r="AM415">
        <v>-2</v>
      </c>
      <c r="AN415">
        <v>0</v>
      </c>
      <c r="AO415">
        <v>1</v>
      </c>
      <c r="AP415">
        <v>1</v>
      </c>
      <c r="AQ415">
        <v>0</v>
      </c>
      <c r="AR415">
        <v>0</v>
      </c>
      <c r="AS415" t="s">
        <v>3</v>
      </c>
      <c r="AT415">
        <v>1.8700000000000001E-2</v>
      </c>
      <c r="AU415" t="s">
        <v>3</v>
      </c>
      <c r="AV415">
        <v>0</v>
      </c>
      <c r="AW415">
        <v>2</v>
      </c>
      <c r="AX415">
        <v>64856720</v>
      </c>
      <c r="AY415">
        <v>1</v>
      </c>
      <c r="AZ415">
        <v>0</v>
      </c>
      <c r="BA415">
        <v>427</v>
      </c>
      <c r="BB415">
        <v>0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0</v>
      </c>
      <c r="CV415">
        <v>0</v>
      </c>
      <c r="CW415">
        <v>0</v>
      </c>
      <c r="CX415">
        <f>ROUND(Y415*Source!I301,7)</f>
        <v>0</v>
      </c>
      <c r="CY415">
        <f t="shared" si="237"/>
        <v>71.489999999999995</v>
      </c>
      <c r="CZ415">
        <f t="shared" si="238"/>
        <v>71.489999999999995</v>
      </c>
      <c r="DA415">
        <f t="shared" si="239"/>
        <v>1</v>
      </c>
      <c r="DB415">
        <f t="shared" si="227"/>
        <v>1.34</v>
      </c>
      <c r="DC415">
        <f t="shared" si="228"/>
        <v>0</v>
      </c>
      <c r="DD415" t="s">
        <v>3</v>
      </c>
      <c r="DE415" t="s">
        <v>3</v>
      </c>
      <c r="DF415">
        <f t="shared" si="229"/>
        <v>0</v>
      </c>
      <c r="DG415">
        <f t="shared" si="230"/>
        <v>0</v>
      </c>
      <c r="DH415">
        <f t="shared" si="231"/>
        <v>0</v>
      </c>
      <c r="DI415">
        <f t="shared" si="232"/>
        <v>0</v>
      </c>
      <c r="DJ415">
        <f t="shared" si="240"/>
        <v>0</v>
      </c>
      <c r="DK415">
        <v>0</v>
      </c>
      <c r="DL415" t="s">
        <v>3</v>
      </c>
      <c r="DM415">
        <v>0</v>
      </c>
      <c r="DN415" t="s">
        <v>3</v>
      </c>
      <c r="DO415">
        <v>0</v>
      </c>
    </row>
    <row r="416" spans="1:119" x14ac:dyDescent="0.2">
      <c r="A416">
        <f>ROW(Source!A302)</f>
        <v>302</v>
      </c>
      <c r="B416">
        <v>64855514</v>
      </c>
      <c r="C416">
        <v>64856678</v>
      </c>
      <c r="D416">
        <v>18407150</v>
      </c>
      <c r="E416">
        <v>1</v>
      </c>
      <c r="F416">
        <v>1</v>
      </c>
      <c r="G416">
        <v>1</v>
      </c>
      <c r="H416">
        <v>1</v>
      </c>
      <c r="I416" t="s">
        <v>1185</v>
      </c>
      <c r="J416" t="s">
        <v>3</v>
      </c>
      <c r="K416" t="s">
        <v>1186</v>
      </c>
      <c r="L416">
        <v>1369</v>
      </c>
      <c r="N416">
        <v>1013</v>
      </c>
      <c r="O416" t="s">
        <v>1100</v>
      </c>
      <c r="P416" t="s">
        <v>1100</v>
      </c>
      <c r="Q416">
        <v>1</v>
      </c>
      <c r="W416">
        <v>0</v>
      </c>
      <c r="X416">
        <v>-931037793</v>
      </c>
      <c r="Y416">
        <f t="shared" ref="Y416:Y447" si="241">AT416</f>
        <v>50.79</v>
      </c>
      <c r="AA416">
        <v>0</v>
      </c>
      <c r="AB416">
        <v>0</v>
      </c>
      <c r="AC416">
        <v>0</v>
      </c>
      <c r="AD416">
        <v>8.5299999999999994</v>
      </c>
      <c r="AE416">
        <v>0</v>
      </c>
      <c r="AF416">
        <v>0</v>
      </c>
      <c r="AG416">
        <v>0</v>
      </c>
      <c r="AH416">
        <v>8.5299999999999994</v>
      </c>
      <c r="AI416">
        <v>1</v>
      </c>
      <c r="AJ416">
        <v>1</v>
      </c>
      <c r="AK416">
        <v>1</v>
      </c>
      <c r="AL416">
        <v>1</v>
      </c>
      <c r="AM416">
        <v>-2</v>
      </c>
      <c r="AN416">
        <v>0</v>
      </c>
      <c r="AO416">
        <v>1</v>
      </c>
      <c r="AP416">
        <v>1</v>
      </c>
      <c r="AQ416">
        <v>0</v>
      </c>
      <c r="AR416">
        <v>0</v>
      </c>
      <c r="AS416" t="s">
        <v>3</v>
      </c>
      <c r="AT416">
        <v>50.79</v>
      </c>
      <c r="AU416" t="s">
        <v>3</v>
      </c>
      <c r="AV416">
        <v>1</v>
      </c>
      <c r="AW416">
        <v>2</v>
      </c>
      <c r="AX416">
        <v>64856700</v>
      </c>
      <c r="AY416">
        <v>1</v>
      </c>
      <c r="AZ416">
        <v>0</v>
      </c>
      <c r="BA416">
        <v>428</v>
      </c>
      <c r="BB416">
        <v>0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0</v>
      </c>
      <c r="BQ416">
        <v>0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0</v>
      </c>
      <c r="CU416">
        <f>ROUND(AT416*Source!I302*AH416*AL416,0)</f>
        <v>0</v>
      </c>
      <c r="CV416">
        <f>ROUND(Y416*Source!I302,7)</f>
        <v>0</v>
      </c>
      <c r="CW416">
        <v>0</v>
      </c>
      <c r="CX416">
        <f>ROUND(Y416*Source!I302,7)</f>
        <v>0</v>
      </c>
      <c r="CY416">
        <f>AD416</f>
        <v>8.5299999999999994</v>
      </c>
      <c r="CZ416">
        <f>AH416</f>
        <v>8.5299999999999994</v>
      </c>
      <c r="DA416">
        <f>AL416</f>
        <v>1</v>
      </c>
      <c r="DB416">
        <f t="shared" ref="DB416:DB447" si="242">ROUND(ROUND(AT416*CZ416,2),2)</f>
        <v>433.24</v>
      </c>
      <c r="DC416">
        <f t="shared" ref="DC416:DC447" si="243">ROUND(ROUND(AT416*AG416,2),2)</f>
        <v>0</v>
      </c>
      <c r="DD416" t="s">
        <v>3</v>
      </c>
      <c r="DE416" t="s">
        <v>3</v>
      </c>
      <c r="DF416">
        <f t="shared" ref="DF416:DF424" si="244">ROUND(ROUND(AE416,0)*CX416,0)</f>
        <v>0</v>
      </c>
      <c r="DG416">
        <f>ROUND(ROUND(AF416,0)*CX416,0)</f>
        <v>0</v>
      </c>
      <c r="DH416">
        <f>ROUND(ROUND(AG416,0)*CX416,0)</f>
        <v>0</v>
      </c>
      <c r="DI416">
        <f t="shared" ref="DI416:DI436" si="245">ROUND(ROUND(AH416,0)*CX416,0)</f>
        <v>0</v>
      </c>
      <c r="DJ416">
        <f>DI416</f>
        <v>0</v>
      </c>
      <c r="DK416">
        <v>0</v>
      </c>
      <c r="DL416" t="s">
        <v>3</v>
      </c>
      <c r="DM416">
        <v>0</v>
      </c>
      <c r="DN416" t="s">
        <v>3</v>
      </c>
      <c r="DO416">
        <v>0</v>
      </c>
    </row>
    <row r="417" spans="1:119" x14ac:dyDescent="0.2">
      <c r="A417">
        <f>ROW(Source!A302)</f>
        <v>302</v>
      </c>
      <c r="B417">
        <v>64855514</v>
      </c>
      <c r="C417">
        <v>64856678</v>
      </c>
      <c r="D417">
        <v>121548</v>
      </c>
      <c r="E417">
        <v>1</v>
      </c>
      <c r="F417">
        <v>1</v>
      </c>
      <c r="G417">
        <v>1</v>
      </c>
      <c r="H417">
        <v>1</v>
      </c>
      <c r="I417" t="s">
        <v>44</v>
      </c>
      <c r="J417" t="s">
        <v>3</v>
      </c>
      <c r="K417" t="s">
        <v>1101</v>
      </c>
      <c r="L417">
        <v>608254</v>
      </c>
      <c r="N417">
        <v>1013</v>
      </c>
      <c r="O417" t="s">
        <v>1102</v>
      </c>
      <c r="P417" t="s">
        <v>1102</v>
      </c>
      <c r="Q417">
        <v>1</v>
      </c>
      <c r="W417">
        <v>0</v>
      </c>
      <c r="X417">
        <v>-185737400</v>
      </c>
      <c r="Y417">
        <f t="shared" si="241"/>
        <v>0.12</v>
      </c>
      <c r="AA417">
        <v>0</v>
      </c>
      <c r="AB417">
        <v>0</v>
      </c>
      <c r="AC417">
        <v>0</v>
      </c>
      <c r="AD417">
        <v>0</v>
      </c>
      <c r="AE417">
        <v>0</v>
      </c>
      <c r="AF417">
        <v>0</v>
      </c>
      <c r="AG417">
        <v>0</v>
      </c>
      <c r="AH417">
        <v>0</v>
      </c>
      <c r="AI417">
        <v>1</v>
      </c>
      <c r="AJ417">
        <v>1</v>
      </c>
      <c r="AK417">
        <v>1</v>
      </c>
      <c r="AL417">
        <v>1</v>
      </c>
      <c r="AM417">
        <v>-2</v>
      </c>
      <c r="AN417">
        <v>0</v>
      </c>
      <c r="AO417">
        <v>1</v>
      </c>
      <c r="AP417">
        <v>1</v>
      </c>
      <c r="AQ417">
        <v>0</v>
      </c>
      <c r="AR417">
        <v>0</v>
      </c>
      <c r="AS417" t="s">
        <v>3</v>
      </c>
      <c r="AT417">
        <v>0.12</v>
      </c>
      <c r="AU417" t="s">
        <v>3</v>
      </c>
      <c r="AV417">
        <v>2</v>
      </c>
      <c r="AW417">
        <v>2</v>
      </c>
      <c r="AX417">
        <v>64856701</v>
      </c>
      <c r="AY417">
        <v>1</v>
      </c>
      <c r="AZ417">
        <v>0</v>
      </c>
      <c r="BA417">
        <v>429</v>
      </c>
      <c r="BB417">
        <v>0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0</v>
      </c>
      <c r="BQ417">
        <v>0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0</v>
      </c>
      <c r="CV417">
        <v>0</v>
      </c>
      <c r="CW417">
        <v>0</v>
      </c>
      <c r="CX417">
        <f>ROUND(Y417*Source!I302,7)</f>
        <v>0</v>
      </c>
      <c r="CY417">
        <f>AD417</f>
        <v>0</v>
      </c>
      <c r="CZ417">
        <f>AH417</f>
        <v>0</v>
      </c>
      <c r="DA417">
        <f>AL417</f>
        <v>1</v>
      </c>
      <c r="DB417">
        <f t="shared" si="242"/>
        <v>0</v>
      </c>
      <c r="DC417">
        <f t="shared" si="243"/>
        <v>0</v>
      </c>
      <c r="DD417" t="s">
        <v>3</v>
      </c>
      <c r="DE417" t="s">
        <v>3</v>
      </c>
      <c r="DF417">
        <f t="shared" si="244"/>
        <v>0</v>
      </c>
      <c r="DG417">
        <f>ROUND(ROUND(AF417,0)*CX417,0)</f>
        <v>0</v>
      </c>
      <c r="DH417">
        <f>ROUND(ROUND(AG417,0)*CX417,0)</f>
        <v>0</v>
      </c>
      <c r="DI417">
        <f t="shared" si="245"/>
        <v>0</v>
      </c>
      <c r="DJ417">
        <f>DI417</f>
        <v>0</v>
      </c>
      <c r="DK417">
        <v>0</v>
      </c>
      <c r="DL417" t="s">
        <v>3</v>
      </c>
      <c r="DM417">
        <v>0</v>
      </c>
      <c r="DN417" t="s">
        <v>3</v>
      </c>
      <c r="DO417">
        <v>0</v>
      </c>
    </row>
    <row r="418" spans="1:119" x14ac:dyDescent="0.2">
      <c r="A418">
        <f>ROW(Source!A302)</f>
        <v>302</v>
      </c>
      <c r="B418">
        <v>64855514</v>
      </c>
      <c r="C418">
        <v>64856678</v>
      </c>
      <c r="D418">
        <v>29172379</v>
      </c>
      <c r="E418">
        <v>1</v>
      </c>
      <c r="F418">
        <v>1</v>
      </c>
      <c r="G418">
        <v>1</v>
      </c>
      <c r="H418">
        <v>2</v>
      </c>
      <c r="I418" t="s">
        <v>1187</v>
      </c>
      <c r="J418" t="s">
        <v>1188</v>
      </c>
      <c r="K418" t="s">
        <v>1189</v>
      </c>
      <c r="L418">
        <v>1368</v>
      </c>
      <c r="N418">
        <v>1011</v>
      </c>
      <c r="O418" t="s">
        <v>1106</v>
      </c>
      <c r="P418" t="s">
        <v>1106</v>
      </c>
      <c r="Q418">
        <v>1</v>
      </c>
      <c r="W418">
        <v>0</v>
      </c>
      <c r="X418">
        <v>1106923569</v>
      </c>
      <c r="Y418">
        <f t="shared" si="241"/>
        <v>0.12</v>
      </c>
      <c r="AA418">
        <v>0</v>
      </c>
      <c r="AB418">
        <v>1471.68</v>
      </c>
      <c r="AC418">
        <v>687.56</v>
      </c>
      <c r="AD418">
        <v>0</v>
      </c>
      <c r="AE418">
        <v>0</v>
      </c>
      <c r="AF418">
        <v>112</v>
      </c>
      <c r="AG418">
        <v>13.5</v>
      </c>
      <c r="AH418">
        <v>0</v>
      </c>
      <c r="AI418">
        <v>1</v>
      </c>
      <c r="AJ418">
        <v>13.14</v>
      </c>
      <c r="AK418">
        <v>50.93</v>
      </c>
      <c r="AL418">
        <v>1</v>
      </c>
      <c r="AM418">
        <v>2</v>
      </c>
      <c r="AN418">
        <v>0</v>
      </c>
      <c r="AO418">
        <v>1</v>
      </c>
      <c r="AP418">
        <v>1</v>
      </c>
      <c r="AQ418">
        <v>0</v>
      </c>
      <c r="AR418">
        <v>0</v>
      </c>
      <c r="AS418" t="s">
        <v>3</v>
      </c>
      <c r="AT418">
        <v>0.12</v>
      </c>
      <c r="AU418" t="s">
        <v>3</v>
      </c>
      <c r="AV418">
        <v>0</v>
      </c>
      <c r="AW418">
        <v>2</v>
      </c>
      <c r="AX418">
        <v>64856702</v>
      </c>
      <c r="AY418">
        <v>1</v>
      </c>
      <c r="AZ418">
        <v>0</v>
      </c>
      <c r="BA418">
        <v>430</v>
      </c>
      <c r="BB418">
        <v>0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0</v>
      </c>
      <c r="BQ418">
        <v>0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0</v>
      </c>
      <c r="CV418">
        <v>0</v>
      </c>
      <c r="CW418">
        <f>ROUND(Y418*Source!I302*DO418,7)</f>
        <v>0</v>
      </c>
      <c r="CX418">
        <f>ROUND(Y418*Source!I302,7)</f>
        <v>0</v>
      </c>
      <c r="CY418">
        <f t="shared" ref="CY418:CY424" si="246">AB418</f>
        <v>1471.68</v>
      </c>
      <c r="CZ418">
        <f t="shared" ref="CZ418:CZ424" si="247">AF418</f>
        <v>112</v>
      </c>
      <c r="DA418">
        <f t="shared" ref="DA418:DA424" si="248">AJ418</f>
        <v>13.14</v>
      </c>
      <c r="DB418">
        <f t="shared" si="242"/>
        <v>13.44</v>
      </c>
      <c r="DC418">
        <f t="shared" si="243"/>
        <v>1.62</v>
      </c>
      <c r="DD418" t="s">
        <v>3</v>
      </c>
      <c r="DE418" t="s">
        <v>3</v>
      </c>
      <c r="DF418">
        <f t="shared" si="244"/>
        <v>0</v>
      </c>
      <c r="DG418">
        <f t="shared" ref="DG418:DG424" si="249">ROUND(ROUND(AF418*AJ418,0)*CX418,0)</f>
        <v>0</v>
      </c>
      <c r="DH418">
        <f t="shared" ref="DH418:DH424" si="250">ROUND(ROUND(AG418*AK418,0)*CX418,0)</f>
        <v>0</v>
      </c>
      <c r="DI418">
        <f t="shared" si="245"/>
        <v>0</v>
      </c>
      <c r="DJ418">
        <f t="shared" ref="DJ418:DJ424" si="251">DG418</f>
        <v>0</v>
      </c>
      <c r="DK418">
        <v>0</v>
      </c>
      <c r="DL418" t="s">
        <v>3</v>
      </c>
      <c r="DM418">
        <v>0</v>
      </c>
      <c r="DN418" t="s">
        <v>3</v>
      </c>
      <c r="DO418">
        <v>0</v>
      </c>
    </row>
    <row r="419" spans="1:119" x14ac:dyDescent="0.2">
      <c r="A419">
        <f>ROW(Source!A302)</f>
        <v>302</v>
      </c>
      <c r="B419">
        <v>64855514</v>
      </c>
      <c r="C419">
        <v>64856678</v>
      </c>
      <c r="D419">
        <v>29172516</v>
      </c>
      <c r="E419">
        <v>1</v>
      </c>
      <c r="F419">
        <v>1</v>
      </c>
      <c r="G419">
        <v>1</v>
      </c>
      <c r="H419">
        <v>2</v>
      </c>
      <c r="I419" t="s">
        <v>1271</v>
      </c>
      <c r="J419" t="s">
        <v>1272</v>
      </c>
      <c r="K419" t="s">
        <v>1273</v>
      </c>
      <c r="L419">
        <v>1368</v>
      </c>
      <c r="N419">
        <v>1011</v>
      </c>
      <c r="O419" t="s">
        <v>1106</v>
      </c>
      <c r="P419" t="s">
        <v>1106</v>
      </c>
      <c r="Q419">
        <v>1</v>
      </c>
      <c r="W419">
        <v>0</v>
      </c>
      <c r="X419">
        <v>1843081982</v>
      </c>
      <c r="Y419">
        <f t="shared" si="241"/>
        <v>10.53</v>
      </c>
      <c r="AA419">
        <v>0</v>
      </c>
      <c r="AB419">
        <v>79.010000000000005</v>
      </c>
      <c r="AC419">
        <v>0</v>
      </c>
      <c r="AD419">
        <v>0</v>
      </c>
      <c r="AE419">
        <v>0</v>
      </c>
      <c r="AF419">
        <v>6.9</v>
      </c>
      <c r="AG419">
        <v>0</v>
      </c>
      <c r="AH419">
        <v>0</v>
      </c>
      <c r="AI419">
        <v>1</v>
      </c>
      <c r="AJ419">
        <v>11.45</v>
      </c>
      <c r="AK419">
        <v>50.93</v>
      </c>
      <c r="AL419">
        <v>1</v>
      </c>
      <c r="AM419">
        <v>2</v>
      </c>
      <c r="AN419">
        <v>0</v>
      </c>
      <c r="AO419">
        <v>1</v>
      </c>
      <c r="AP419">
        <v>1</v>
      </c>
      <c r="AQ419">
        <v>0</v>
      </c>
      <c r="AR419">
        <v>0</v>
      </c>
      <c r="AS419" t="s">
        <v>3</v>
      </c>
      <c r="AT419">
        <v>10.53</v>
      </c>
      <c r="AU419" t="s">
        <v>3</v>
      </c>
      <c r="AV419">
        <v>0</v>
      </c>
      <c r="AW419">
        <v>2</v>
      </c>
      <c r="AX419">
        <v>64856703</v>
      </c>
      <c r="AY419">
        <v>1</v>
      </c>
      <c r="AZ419">
        <v>0</v>
      </c>
      <c r="BA419">
        <v>431</v>
      </c>
      <c r="BB419">
        <v>0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0</v>
      </c>
      <c r="BQ419">
        <v>0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0</v>
      </c>
      <c r="CV419">
        <v>0</v>
      </c>
      <c r="CW419">
        <f>ROUND(Y419*Source!I302*DO419,7)</f>
        <v>0</v>
      </c>
      <c r="CX419">
        <f>ROUND(Y419*Source!I302,7)</f>
        <v>0</v>
      </c>
      <c r="CY419">
        <f t="shared" si="246"/>
        <v>79.010000000000005</v>
      </c>
      <c r="CZ419">
        <f t="shared" si="247"/>
        <v>6.9</v>
      </c>
      <c r="DA419">
        <f t="shared" si="248"/>
        <v>11.45</v>
      </c>
      <c r="DB419">
        <f t="shared" si="242"/>
        <v>72.66</v>
      </c>
      <c r="DC419">
        <f t="shared" si="243"/>
        <v>0</v>
      </c>
      <c r="DD419" t="s">
        <v>3</v>
      </c>
      <c r="DE419" t="s">
        <v>3</v>
      </c>
      <c r="DF419">
        <f t="shared" si="244"/>
        <v>0</v>
      </c>
      <c r="DG419">
        <f t="shared" si="249"/>
        <v>0</v>
      </c>
      <c r="DH419">
        <f t="shared" si="250"/>
        <v>0</v>
      </c>
      <c r="DI419">
        <f t="shared" si="245"/>
        <v>0</v>
      </c>
      <c r="DJ419">
        <f t="shared" si="251"/>
        <v>0</v>
      </c>
      <c r="DK419">
        <v>0</v>
      </c>
      <c r="DL419" t="s">
        <v>3</v>
      </c>
      <c r="DM419">
        <v>0</v>
      </c>
      <c r="DN419" t="s">
        <v>3</v>
      </c>
      <c r="DO419">
        <v>0</v>
      </c>
    </row>
    <row r="420" spans="1:119" x14ac:dyDescent="0.2">
      <c r="A420">
        <f>ROW(Source!A302)</f>
        <v>302</v>
      </c>
      <c r="B420">
        <v>64855514</v>
      </c>
      <c r="C420">
        <v>64856678</v>
      </c>
      <c r="D420">
        <v>29172659</v>
      </c>
      <c r="E420">
        <v>1</v>
      </c>
      <c r="F420">
        <v>1</v>
      </c>
      <c r="G420">
        <v>1</v>
      </c>
      <c r="H420">
        <v>2</v>
      </c>
      <c r="I420" t="s">
        <v>1274</v>
      </c>
      <c r="J420" t="s">
        <v>1275</v>
      </c>
      <c r="K420" t="s">
        <v>1276</v>
      </c>
      <c r="L420">
        <v>1368</v>
      </c>
      <c r="N420">
        <v>1011</v>
      </c>
      <c r="O420" t="s">
        <v>1106</v>
      </c>
      <c r="P420" t="s">
        <v>1106</v>
      </c>
      <c r="Q420">
        <v>1</v>
      </c>
      <c r="W420">
        <v>0</v>
      </c>
      <c r="X420">
        <v>1514068676</v>
      </c>
      <c r="Y420">
        <f t="shared" si="241"/>
        <v>1.86</v>
      </c>
      <c r="AA420">
        <v>0</v>
      </c>
      <c r="AB420">
        <v>9.2899999999999991</v>
      </c>
      <c r="AC420">
        <v>0</v>
      </c>
      <c r="AD420">
        <v>0</v>
      </c>
      <c r="AE420">
        <v>0</v>
      </c>
      <c r="AF420">
        <v>1.2</v>
      </c>
      <c r="AG420">
        <v>0</v>
      </c>
      <c r="AH420">
        <v>0</v>
      </c>
      <c r="AI420">
        <v>1</v>
      </c>
      <c r="AJ420">
        <v>7.74</v>
      </c>
      <c r="AK420">
        <v>50.93</v>
      </c>
      <c r="AL420">
        <v>1</v>
      </c>
      <c r="AM420">
        <v>2</v>
      </c>
      <c r="AN420">
        <v>0</v>
      </c>
      <c r="AO420">
        <v>1</v>
      </c>
      <c r="AP420">
        <v>1</v>
      </c>
      <c r="AQ420">
        <v>0</v>
      </c>
      <c r="AR420">
        <v>0</v>
      </c>
      <c r="AS420" t="s">
        <v>3</v>
      </c>
      <c r="AT420">
        <v>1.86</v>
      </c>
      <c r="AU420" t="s">
        <v>3</v>
      </c>
      <c r="AV420">
        <v>0</v>
      </c>
      <c r="AW420">
        <v>2</v>
      </c>
      <c r="AX420">
        <v>64856704</v>
      </c>
      <c r="AY420">
        <v>1</v>
      </c>
      <c r="AZ420">
        <v>0</v>
      </c>
      <c r="BA420">
        <v>432</v>
      </c>
      <c r="BB420">
        <v>0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0</v>
      </c>
      <c r="BQ420">
        <v>0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0</v>
      </c>
      <c r="CV420">
        <v>0</v>
      </c>
      <c r="CW420">
        <f>ROUND(Y420*Source!I302*DO420,7)</f>
        <v>0</v>
      </c>
      <c r="CX420">
        <f>ROUND(Y420*Source!I302,7)</f>
        <v>0</v>
      </c>
      <c r="CY420">
        <f t="shared" si="246"/>
        <v>9.2899999999999991</v>
      </c>
      <c r="CZ420">
        <f t="shared" si="247"/>
        <v>1.2</v>
      </c>
      <c r="DA420">
        <f t="shared" si="248"/>
        <v>7.74</v>
      </c>
      <c r="DB420">
        <f t="shared" si="242"/>
        <v>2.23</v>
      </c>
      <c r="DC420">
        <f t="shared" si="243"/>
        <v>0</v>
      </c>
      <c r="DD420" t="s">
        <v>3</v>
      </c>
      <c r="DE420" t="s">
        <v>3</v>
      </c>
      <c r="DF420">
        <f t="shared" si="244"/>
        <v>0</v>
      </c>
      <c r="DG420">
        <f t="shared" si="249"/>
        <v>0</v>
      </c>
      <c r="DH420">
        <f t="shared" si="250"/>
        <v>0</v>
      </c>
      <c r="DI420">
        <f t="shared" si="245"/>
        <v>0</v>
      </c>
      <c r="DJ420">
        <f t="shared" si="251"/>
        <v>0</v>
      </c>
      <c r="DK420">
        <v>0</v>
      </c>
      <c r="DL420" t="s">
        <v>3</v>
      </c>
      <c r="DM420">
        <v>0</v>
      </c>
      <c r="DN420" t="s">
        <v>3</v>
      </c>
      <c r="DO420">
        <v>0</v>
      </c>
    </row>
    <row r="421" spans="1:119" x14ac:dyDescent="0.2">
      <c r="A421">
        <f>ROW(Source!A302)</f>
        <v>302</v>
      </c>
      <c r="B421">
        <v>64855514</v>
      </c>
      <c r="C421">
        <v>64856678</v>
      </c>
      <c r="D421">
        <v>29172669</v>
      </c>
      <c r="E421">
        <v>1</v>
      </c>
      <c r="F421">
        <v>1</v>
      </c>
      <c r="G421">
        <v>1</v>
      </c>
      <c r="H421">
        <v>2</v>
      </c>
      <c r="I421" t="s">
        <v>1277</v>
      </c>
      <c r="J421" t="s">
        <v>1278</v>
      </c>
      <c r="K421" t="s">
        <v>1279</v>
      </c>
      <c r="L421">
        <v>1368</v>
      </c>
      <c r="N421">
        <v>1011</v>
      </c>
      <c r="O421" t="s">
        <v>1106</v>
      </c>
      <c r="P421" t="s">
        <v>1106</v>
      </c>
      <c r="Q421">
        <v>1</v>
      </c>
      <c r="W421">
        <v>0</v>
      </c>
      <c r="X421">
        <v>1159853466</v>
      </c>
      <c r="Y421">
        <f t="shared" si="241"/>
        <v>2.0299999999999998</v>
      </c>
      <c r="AA421">
        <v>0</v>
      </c>
      <c r="AB421">
        <v>116.08</v>
      </c>
      <c r="AC421">
        <v>0</v>
      </c>
      <c r="AD421">
        <v>0</v>
      </c>
      <c r="AE421">
        <v>0</v>
      </c>
      <c r="AF421">
        <v>12.31</v>
      </c>
      <c r="AG421">
        <v>0</v>
      </c>
      <c r="AH421">
        <v>0</v>
      </c>
      <c r="AI421">
        <v>1</v>
      </c>
      <c r="AJ421">
        <v>9.43</v>
      </c>
      <c r="AK421">
        <v>50.93</v>
      </c>
      <c r="AL421">
        <v>1</v>
      </c>
      <c r="AM421">
        <v>2</v>
      </c>
      <c r="AN421">
        <v>0</v>
      </c>
      <c r="AO421">
        <v>1</v>
      </c>
      <c r="AP421">
        <v>1</v>
      </c>
      <c r="AQ421">
        <v>0</v>
      </c>
      <c r="AR421">
        <v>0</v>
      </c>
      <c r="AS421" t="s">
        <v>3</v>
      </c>
      <c r="AT421">
        <v>2.0299999999999998</v>
      </c>
      <c r="AU421" t="s">
        <v>3</v>
      </c>
      <c r="AV421">
        <v>0</v>
      </c>
      <c r="AW421">
        <v>2</v>
      </c>
      <c r="AX421">
        <v>64856705</v>
      </c>
      <c r="AY421">
        <v>1</v>
      </c>
      <c r="AZ421">
        <v>0</v>
      </c>
      <c r="BA421">
        <v>433</v>
      </c>
      <c r="BB421">
        <v>0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0</v>
      </c>
      <c r="BQ421">
        <v>0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0</v>
      </c>
      <c r="CV421">
        <v>0</v>
      </c>
      <c r="CW421">
        <f>ROUND(Y421*Source!I302*DO421,7)</f>
        <v>0</v>
      </c>
      <c r="CX421">
        <f>ROUND(Y421*Source!I302,7)</f>
        <v>0</v>
      </c>
      <c r="CY421">
        <f t="shared" si="246"/>
        <v>116.08</v>
      </c>
      <c r="CZ421">
        <f t="shared" si="247"/>
        <v>12.31</v>
      </c>
      <c r="DA421">
        <f t="shared" si="248"/>
        <v>9.43</v>
      </c>
      <c r="DB421">
        <f t="shared" si="242"/>
        <v>24.99</v>
      </c>
      <c r="DC421">
        <f t="shared" si="243"/>
        <v>0</v>
      </c>
      <c r="DD421" t="s">
        <v>3</v>
      </c>
      <c r="DE421" t="s">
        <v>3</v>
      </c>
      <c r="DF421">
        <f t="shared" si="244"/>
        <v>0</v>
      </c>
      <c r="DG421">
        <f t="shared" si="249"/>
        <v>0</v>
      </c>
      <c r="DH421">
        <f t="shared" si="250"/>
        <v>0</v>
      </c>
      <c r="DI421">
        <f t="shared" si="245"/>
        <v>0</v>
      </c>
      <c r="DJ421">
        <f t="shared" si="251"/>
        <v>0</v>
      </c>
      <c r="DK421">
        <v>0</v>
      </c>
      <c r="DL421" t="s">
        <v>3</v>
      </c>
      <c r="DM421">
        <v>0</v>
      </c>
      <c r="DN421" t="s">
        <v>3</v>
      </c>
      <c r="DO421">
        <v>0</v>
      </c>
    </row>
    <row r="422" spans="1:119" x14ac:dyDescent="0.2">
      <c r="A422">
        <f>ROW(Source!A302)</f>
        <v>302</v>
      </c>
      <c r="B422">
        <v>64855514</v>
      </c>
      <c r="C422">
        <v>64856678</v>
      </c>
      <c r="D422">
        <v>29172679</v>
      </c>
      <c r="E422">
        <v>1</v>
      </c>
      <c r="F422">
        <v>1</v>
      </c>
      <c r="G422">
        <v>1</v>
      </c>
      <c r="H422">
        <v>2</v>
      </c>
      <c r="I422" t="s">
        <v>1280</v>
      </c>
      <c r="J422" t="s">
        <v>1281</v>
      </c>
      <c r="K422" t="s">
        <v>1282</v>
      </c>
      <c r="L422">
        <v>1368</v>
      </c>
      <c r="N422">
        <v>1011</v>
      </c>
      <c r="O422" t="s">
        <v>1106</v>
      </c>
      <c r="P422" t="s">
        <v>1106</v>
      </c>
      <c r="Q422">
        <v>1</v>
      </c>
      <c r="W422">
        <v>0</v>
      </c>
      <c r="X422">
        <v>1123115873</v>
      </c>
      <c r="Y422">
        <f t="shared" si="241"/>
        <v>0.14000000000000001</v>
      </c>
      <c r="AA422">
        <v>0</v>
      </c>
      <c r="AB422">
        <v>62.91</v>
      </c>
      <c r="AC422">
        <v>0</v>
      </c>
      <c r="AD422">
        <v>0</v>
      </c>
      <c r="AE422">
        <v>0</v>
      </c>
      <c r="AF422">
        <v>6.7</v>
      </c>
      <c r="AG422">
        <v>0</v>
      </c>
      <c r="AH422">
        <v>0</v>
      </c>
      <c r="AI422">
        <v>1</v>
      </c>
      <c r="AJ422">
        <v>9.39</v>
      </c>
      <c r="AK422">
        <v>50.93</v>
      </c>
      <c r="AL422">
        <v>1</v>
      </c>
      <c r="AM422">
        <v>2</v>
      </c>
      <c r="AN422">
        <v>0</v>
      </c>
      <c r="AO422">
        <v>1</v>
      </c>
      <c r="AP422">
        <v>1</v>
      </c>
      <c r="AQ422">
        <v>0</v>
      </c>
      <c r="AR422">
        <v>0</v>
      </c>
      <c r="AS422" t="s">
        <v>3</v>
      </c>
      <c r="AT422">
        <v>0.14000000000000001</v>
      </c>
      <c r="AU422" t="s">
        <v>3</v>
      </c>
      <c r="AV422">
        <v>0</v>
      </c>
      <c r="AW422">
        <v>2</v>
      </c>
      <c r="AX422">
        <v>64856706</v>
      </c>
      <c r="AY422">
        <v>1</v>
      </c>
      <c r="AZ422">
        <v>0</v>
      </c>
      <c r="BA422">
        <v>434</v>
      </c>
      <c r="BB422">
        <v>0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CV422">
        <v>0</v>
      </c>
      <c r="CW422">
        <f>ROUND(Y422*Source!I302*DO422,7)</f>
        <v>0</v>
      </c>
      <c r="CX422">
        <f>ROUND(Y422*Source!I302,7)</f>
        <v>0</v>
      </c>
      <c r="CY422">
        <f t="shared" si="246"/>
        <v>62.91</v>
      </c>
      <c r="CZ422">
        <f t="shared" si="247"/>
        <v>6.7</v>
      </c>
      <c r="DA422">
        <f t="shared" si="248"/>
        <v>9.39</v>
      </c>
      <c r="DB422">
        <f t="shared" si="242"/>
        <v>0.94</v>
      </c>
      <c r="DC422">
        <f t="shared" si="243"/>
        <v>0</v>
      </c>
      <c r="DD422" t="s">
        <v>3</v>
      </c>
      <c r="DE422" t="s">
        <v>3</v>
      </c>
      <c r="DF422">
        <f t="shared" si="244"/>
        <v>0</v>
      </c>
      <c r="DG422">
        <f t="shared" si="249"/>
        <v>0</v>
      </c>
      <c r="DH422">
        <f t="shared" si="250"/>
        <v>0</v>
      </c>
      <c r="DI422">
        <f t="shared" si="245"/>
        <v>0</v>
      </c>
      <c r="DJ422">
        <f t="shared" si="251"/>
        <v>0</v>
      </c>
      <c r="DK422">
        <v>0</v>
      </c>
      <c r="DL422" t="s">
        <v>3</v>
      </c>
      <c r="DM422">
        <v>0</v>
      </c>
      <c r="DN422" t="s">
        <v>3</v>
      </c>
      <c r="DO422">
        <v>0</v>
      </c>
    </row>
    <row r="423" spans="1:119" x14ac:dyDescent="0.2">
      <c r="A423">
        <f>ROW(Source!A302)</f>
        <v>302</v>
      </c>
      <c r="B423">
        <v>64855514</v>
      </c>
      <c r="C423">
        <v>64856678</v>
      </c>
      <c r="D423">
        <v>29174507</v>
      </c>
      <c r="E423">
        <v>1</v>
      </c>
      <c r="F423">
        <v>1</v>
      </c>
      <c r="G423">
        <v>1</v>
      </c>
      <c r="H423">
        <v>2</v>
      </c>
      <c r="I423" t="s">
        <v>1283</v>
      </c>
      <c r="J423" t="s">
        <v>1284</v>
      </c>
      <c r="K423" t="s">
        <v>1285</v>
      </c>
      <c r="L423">
        <v>1368</v>
      </c>
      <c r="N423">
        <v>1011</v>
      </c>
      <c r="O423" t="s">
        <v>1106</v>
      </c>
      <c r="P423" t="s">
        <v>1106</v>
      </c>
      <c r="Q423">
        <v>1</v>
      </c>
      <c r="W423">
        <v>0</v>
      </c>
      <c r="X423">
        <v>-144556207</v>
      </c>
      <c r="Y423">
        <f t="shared" si="241"/>
        <v>0.41</v>
      </c>
      <c r="AA423">
        <v>0</v>
      </c>
      <c r="AB423">
        <v>19.850000000000001</v>
      </c>
      <c r="AC423">
        <v>0</v>
      </c>
      <c r="AD423">
        <v>0</v>
      </c>
      <c r="AE423">
        <v>0</v>
      </c>
      <c r="AF423">
        <v>5.13</v>
      </c>
      <c r="AG423">
        <v>0</v>
      </c>
      <c r="AH423">
        <v>0</v>
      </c>
      <c r="AI423">
        <v>1</v>
      </c>
      <c r="AJ423">
        <v>3.87</v>
      </c>
      <c r="AK423">
        <v>50.93</v>
      </c>
      <c r="AL423">
        <v>1</v>
      </c>
      <c r="AM423">
        <v>2</v>
      </c>
      <c r="AN423">
        <v>0</v>
      </c>
      <c r="AO423">
        <v>1</v>
      </c>
      <c r="AP423">
        <v>1</v>
      </c>
      <c r="AQ423">
        <v>0</v>
      </c>
      <c r="AR423">
        <v>0</v>
      </c>
      <c r="AS423" t="s">
        <v>3</v>
      </c>
      <c r="AT423">
        <v>0.41</v>
      </c>
      <c r="AU423" t="s">
        <v>3</v>
      </c>
      <c r="AV423">
        <v>0</v>
      </c>
      <c r="AW423">
        <v>2</v>
      </c>
      <c r="AX423">
        <v>64856707</v>
      </c>
      <c r="AY423">
        <v>1</v>
      </c>
      <c r="AZ423">
        <v>0</v>
      </c>
      <c r="BA423">
        <v>435</v>
      </c>
      <c r="BB423">
        <v>0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0</v>
      </c>
      <c r="BQ423">
        <v>0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0</v>
      </c>
      <c r="CV423">
        <v>0</v>
      </c>
      <c r="CW423">
        <f>ROUND(Y423*Source!I302*DO423,7)</f>
        <v>0</v>
      </c>
      <c r="CX423">
        <f>ROUND(Y423*Source!I302,7)</f>
        <v>0</v>
      </c>
      <c r="CY423">
        <f t="shared" si="246"/>
        <v>19.850000000000001</v>
      </c>
      <c r="CZ423">
        <f t="shared" si="247"/>
        <v>5.13</v>
      </c>
      <c r="DA423">
        <f t="shared" si="248"/>
        <v>3.87</v>
      </c>
      <c r="DB423">
        <f t="shared" si="242"/>
        <v>2.1</v>
      </c>
      <c r="DC423">
        <f t="shared" si="243"/>
        <v>0</v>
      </c>
      <c r="DD423" t="s">
        <v>3</v>
      </c>
      <c r="DE423" t="s">
        <v>3</v>
      </c>
      <c r="DF423">
        <f t="shared" si="244"/>
        <v>0</v>
      </c>
      <c r="DG423">
        <f t="shared" si="249"/>
        <v>0</v>
      </c>
      <c r="DH423">
        <f t="shared" si="250"/>
        <v>0</v>
      </c>
      <c r="DI423">
        <f t="shared" si="245"/>
        <v>0</v>
      </c>
      <c r="DJ423">
        <f t="shared" si="251"/>
        <v>0</v>
      </c>
      <c r="DK423">
        <v>0</v>
      </c>
      <c r="DL423" t="s">
        <v>3</v>
      </c>
      <c r="DM423">
        <v>0</v>
      </c>
      <c r="DN423" t="s">
        <v>3</v>
      </c>
      <c r="DO423">
        <v>0</v>
      </c>
    </row>
    <row r="424" spans="1:119" x14ac:dyDescent="0.2">
      <c r="A424">
        <f>ROW(Source!A302)</f>
        <v>302</v>
      </c>
      <c r="B424">
        <v>64855514</v>
      </c>
      <c r="C424">
        <v>64856678</v>
      </c>
      <c r="D424">
        <v>29174913</v>
      </c>
      <c r="E424">
        <v>1</v>
      </c>
      <c r="F424">
        <v>1</v>
      </c>
      <c r="G424">
        <v>1</v>
      </c>
      <c r="H424">
        <v>2</v>
      </c>
      <c r="I424" t="s">
        <v>1152</v>
      </c>
      <c r="J424" t="s">
        <v>1153</v>
      </c>
      <c r="K424" t="s">
        <v>1154</v>
      </c>
      <c r="L424">
        <v>1368</v>
      </c>
      <c r="N424">
        <v>1011</v>
      </c>
      <c r="O424" t="s">
        <v>1106</v>
      </c>
      <c r="P424" t="s">
        <v>1106</v>
      </c>
      <c r="Q424">
        <v>1</v>
      </c>
      <c r="W424">
        <v>0</v>
      </c>
      <c r="X424">
        <v>1230759911</v>
      </c>
      <c r="Y424">
        <f t="shared" si="241"/>
        <v>0.19</v>
      </c>
      <c r="AA424">
        <v>0</v>
      </c>
      <c r="AB424">
        <v>2113</v>
      </c>
      <c r="AC424">
        <v>590.79</v>
      </c>
      <c r="AD424">
        <v>0</v>
      </c>
      <c r="AE424">
        <v>0</v>
      </c>
      <c r="AF424">
        <v>87.17</v>
      </c>
      <c r="AG424">
        <v>11.6</v>
      </c>
      <c r="AH424">
        <v>0</v>
      </c>
      <c r="AI424">
        <v>1</v>
      </c>
      <c r="AJ424">
        <v>24.24</v>
      </c>
      <c r="AK424">
        <v>50.93</v>
      </c>
      <c r="AL424">
        <v>1</v>
      </c>
      <c r="AM424">
        <v>2</v>
      </c>
      <c r="AN424">
        <v>0</v>
      </c>
      <c r="AO424">
        <v>1</v>
      </c>
      <c r="AP424">
        <v>1</v>
      </c>
      <c r="AQ424">
        <v>0</v>
      </c>
      <c r="AR424">
        <v>0</v>
      </c>
      <c r="AS424" t="s">
        <v>3</v>
      </c>
      <c r="AT424">
        <v>0.19</v>
      </c>
      <c r="AU424" t="s">
        <v>3</v>
      </c>
      <c r="AV424">
        <v>0</v>
      </c>
      <c r="AW424">
        <v>2</v>
      </c>
      <c r="AX424">
        <v>64856708</v>
      </c>
      <c r="AY424">
        <v>1</v>
      </c>
      <c r="AZ424">
        <v>0</v>
      </c>
      <c r="BA424">
        <v>436</v>
      </c>
      <c r="BB424">
        <v>0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CV424">
        <v>0</v>
      </c>
      <c r="CW424">
        <f>ROUND(Y424*Source!I302*DO424,7)</f>
        <v>0</v>
      </c>
      <c r="CX424">
        <f>ROUND(Y424*Source!I302,7)</f>
        <v>0</v>
      </c>
      <c r="CY424">
        <f t="shared" si="246"/>
        <v>2113</v>
      </c>
      <c r="CZ424">
        <f t="shared" si="247"/>
        <v>87.17</v>
      </c>
      <c r="DA424">
        <f t="shared" si="248"/>
        <v>24.24</v>
      </c>
      <c r="DB424">
        <f t="shared" si="242"/>
        <v>16.559999999999999</v>
      </c>
      <c r="DC424">
        <f t="shared" si="243"/>
        <v>2.2000000000000002</v>
      </c>
      <c r="DD424" t="s">
        <v>3</v>
      </c>
      <c r="DE424" t="s">
        <v>3</v>
      </c>
      <c r="DF424">
        <f t="shared" si="244"/>
        <v>0</v>
      </c>
      <c r="DG424">
        <f t="shared" si="249"/>
        <v>0</v>
      </c>
      <c r="DH424">
        <f t="shared" si="250"/>
        <v>0</v>
      </c>
      <c r="DI424">
        <f t="shared" si="245"/>
        <v>0</v>
      </c>
      <c r="DJ424">
        <f t="shared" si="251"/>
        <v>0</v>
      </c>
      <c r="DK424">
        <v>0</v>
      </c>
      <c r="DL424" t="s">
        <v>3</v>
      </c>
      <c r="DM424">
        <v>0</v>
      </c>
      <c r="DN424" t="s">
        <v>3</v>
      </c>
      <c r="DO424">
        <v>0</v>
      </c>
    </row>
    <row r="425" spans="1:119" x14ac:dyDescent="0.2">
      <c r="A425">
        <f>ROW(Source!A302)</f>
        <v>302</v>
      </c>
      <c r="B425">
        <v>64855514</v>
      </c>
      <c r="C425">
        <v>64856678</v>
      </c>
      <c r="D425">
        <v>29107906</v>
      </c>
      <c r="E425">
        <v>1</v>
      </c>
      <c r="F425">
        <v>1</v>
      </c>
      <c r="G425">
        <v>1</v>
      </c>
      <c r="H425">
        <v>3</v>
      </c>
      <c r="I425" t="s">
        <v>1286</v>
      </c>
      <c r="J425" t="s">
        <v>1287</v>
      </c>
      <c r="K425" t="s">
        <v>1288</v>
      </c>
      <c r="L425">
        <v>1348</v>
      </c>
      <c r="N425">
        <v>1009</v>
      </c>
      <c r="O425" t="s">
        <v>36</v>
      </c>
      <c r="P425" t="s">
        <v>36</v>
      </c>
      <c r="Q425">
        <v>1000</v>
      </c>
      <c r="W425">
        <v>0</v>
      </c>
      <c r="X425">
        <v>-399561490</v>
      </c>
      <c r="Y425">
        <f t="shared" si="241"/>
        <v>1E-4</v>
      </c>
      <c r="AA425">
        <v>233843</v>
      </c>
      <c r="AB425">
        <v>0</v>
      </c>
      <c r="AC425">
        <v>0</v>
      </c>
      <c r="AD425">
        <v>0</v>
      </c>
      <c r="AE425">
        <v>37900</v>
      </c>
      <c r="AF425">
        <v>0</v>
      </c>
      <c r="AG425">
        <v>0</v>
      </c>
      <c r="AH425">
        <v>0</v>
      </c>
      <c r="AI425">
        <v>6.17</v>
      </c>
      <c r="AJ425">
        <v>1</v>
      </c>
      <c r="AK425">
        <v>1</v>
      </c>
      <c r="AL425">
        <v>1</v>
      </c>
      <c r="AM425">
        <v>2</v>
      </c>
      <c r="AN425">
        <v>0</v>
      </c>
      <c r="AO425">
        <v>1</v>
      </c>
      <c r="AP425">
        <v>1</v>
      </c>
      <c r="AQ425">
        <v>0</v>
      </c>
      <c r="AR425">
        <v>0</v>
      </c>
      <c r="AS425" t="s">
        <v>3</v>
      </c>
      <c r="AT425">
        <v>1E-4</v>
      </c>
      <c r="AU425" t="s">
        <v>3</v>
      </c>
      <c r="AV425">
        <v>0</v>
      </c>
      <c r="AW425">
        <v>2</v>
      </c>
      <c r="AX425">
        <v>64856709</v>
      </c>
      <c r="AY425">
        <v>1</v>
      </c>
      <c r="AZ425">
        <v>0</v>
      </c>
      <c r="BA425">
        <v>437</v>
      </c>
      <c r="BB425">
        <v>0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0</v>
      </c>
      <c r="BQ425">
        <v>0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0</v>
      </c>
      <c r="CV425">
        <v>0</v>
      </c>
      <c r="CW425">
        <v>0</v>
      </c>
      <c r="CX425">
        <f>ROUND(Y425*Source!I302,7)</f>
        <v>0</v>
      </c>
      <c r="CY425">
        <f t="shared" ref="CY425:CY436" si="252">AA425</f>
        <v>233843</v>
      </c>
      <c r="CZ425">
        <f t="shared" ref="CZ425:CZ436" si="253">AE425</f>
        <v>37900</v>
      </c>
      <c r="DA425">
        <f t="shared" ref="DA425:DA436" si="254">AI425</f>
        <v>6.17</v>
      </c>
      <c r="DB425">
        <f t="shared" si="242"/>
        <v>3.79</v>
      </c>
      <c r="DC425">
        <f t="shared" si="243"/>
        <v>0</v>
      </c>
      <c r="DD425" t="s">
        <v>3</v>
      </c>
      <c r="DE425" t="s">
        <v>3</v>
      </c>
      <c r="DF425">
        <f t="shared" ref="DF425:DF434" si="255">ROUND(ROUND(AE425*AI425,0)*CX425,0)</f>
        <v>0</v>
      </c>
      <c r="DG425">
        <f t="shared" ref="DG425:DG436" si="256">ROUND(ROUND(AF425,0)*CX425,0)</f>
        <v>0</v>
      </c>
      <c r="DH425">
        <f t="shared" ref="DH425:DH436" si="257">ROUND(ROUND(AG425,0)*CX425,0)</f>
        <v>0</v>
      </c>
      <c r="DI425">
        <f t="shared" si="245"/>
        <v>0</v>
      </c>
      <c r="DJ425">
        <f t="shared" ref="DJ425:DJ436" si="258">DF425</f>
        <v>0</v>
      </c>
      <c r="DK425">
        <v>0</v>
      </c>
      <c r="DL425" t="s">
        <v>3</v>
      </c>
      <c r="DM425">
        <v>0</v>
      </c>
      <c r="DN425" t="s">
        <v>3</v>
      </c>
      <c r="DO425">
        <v>0</v>
      </c>
    </row>
    <row r="426" spans="1:119" x14ac:dyDescent="0.2">
      <c r="A426">
        <f>ROW(Source!A302)</f>
        <v>302</v>
      </c>
      <c r="B426">
        <v>64855514</v>
      </c>
      <c r="C426">
        <v>64856678</v>
      </c>
      <c r="D426">
        <v>29107441</v>
      </c>
      <c r="E426">
        <v>1</v>
      </c>
      <c r="F426">
        <v>1</v>
      </c>
      <c r="G426">
        <v>1</v>
      </c>
      <c r="H426">
        <v>3</v>
      </c>
      <c r="I426" t="s">
        <v>1289</v>
      </c>
      <c r="J426" t="s">
        <v>1290</v>
      </c>
      <c r="K426" t="s">
        <v>1291</v>
      </c>
      <c r="L426">
        <v>1339</v>
      </c>
      <c r="N426">
        <v>1007</v>
      </c>
      <c r="O426" t="s">
        <v>128</v>
      </c>
      <c r="P426" t="s">
        <v>128</v>
      </c>
      <c r="Q426">
        <v>1</v>
      </c>
      <c r="W426">
        <v>0</v>
      </c>
      <c r="X426">
        <v>-756465305</v>
      </c>
      <c r="Y426">
        <f t="shared" si="241"/>
        <v>1.5</v>
      </c>
      <c r="AA426">
        <v>110.58</v>
      </c>
      <c r="AB426">
        <v>0</v>
      </c>
      <c r="AC426">
        <v>0</v>
      </c>
      <c r="AD426">
        <v>0</v>
      </c>
      <c r="AE426">
        <v>6.23</v>
      </c>
      <c r="AF426">
        <v>0</v>
      </c>
      <c r="AG426">
        <v>0</v>
      </c>
      <c r="AH426">
        <v>0</v>
      </c>
      <c r="AI426">
        <v>17.75</v>
      </c>
      <c r="AJ426">
        <v>1</v>
      </c>
      <c r="AK426">
        <v>1</v>
      </c>
      <c r="AL426">
        <v>1</v>
      </c>
      <c r="AM426">
        <v>2</v>
      </c>
      <c r="AN426">
        <v>0</v>
      </c>
      <c r="AO426">
        <v>1</v>
      </c>
      <c r="AP426">
        <v>1</v>
      </c>
      <c r="AQ426">
        <v>0</v>
      </c>
      <c r="AR426">
        <v>0</v>
      </c>
      <c r="AS426" t="s">
        <v>3</v>
      </c>
      <c r="AT426">
        <v>1.5</v>
      </c>
      <c r="AU426" t="s">
        <v>3</v>
      </c>
      <c r="AV426">
        <v>0</v>
      </c>
      <c r="AW426">
        <v>2</v>
      </c>
      <c r="AX426">
        <v>64856710</v>
      </c>
      <c r="AY426">
        <v>1</v>
      </c>
      <c r="AZ426">
        <v>0</v>
      </c>
      <c r="BA426">
        <v>438</v>
      </c>
      <c r="BB426">
        <v>0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0</v>
      </c>
      <c r="BN426">
        <v>0</v>
      </c>
      <c r="BO426">
        <v>0</v>
      </c>
      <c r="BP426">
        <v>0</v>
      </c>
      <c r="BQ426">
        <v>0</v>
      </c>
      <c r="BR426">
        <v>0</v>
      </c>
      <c r="BS426">
        <v>0</v>
      </c>
      <c r="BT426">
        <v>0</v>
      </c>
      <c r="BU426">
        <v>0</v>
      </c>
      <c r="BV426">
        <v>0</v>
      </c>
      <c r="BW426">
        <v>0</v>
      </c>
      <c r="CV426">
        <v>0</v>
      </c>
      <c r="CW426">
        <v>0</v>
      </c>
      <c r="CX426">
        <f>ROUND(Y426*Source!I302,7)</f>
        <v>0</v>
      </c>
      <c r="CY426">
        <f t="shared" si="252"/>
        <v>110.58</v>
      </c>
      <c r="CZ426">
        <f t="shared" si="253"/>
        <v>6.23</v>
      </c>
      <c r="DA426">
        <f t="shared" si="254"/>
        <v>17.75</v>
      </c>
      <c r="DB426">
        <f t="shared" si="242"/>
        <v>9.35</v>
      </c>
      <c r="DC426">
        <f t="shared" si="243"/>
        <v>0</v>
      </c>
      <c r="DD426" t="s">
        <v>3</v>
      </c>
      <c r="DE426" t="s">
        <v>3</v>
      </c>
      <c r="DF426">
        <f t="shared" si="255"/>
        <v>0</v>
      </c>
      <c r="DG426">
        <f t="shared" si="256"/>
        <v>0</v>
      </c>
      <c r="DH426">
        <f t="shared" si="257"/>
        <v>0</v>
      </c>
      <c r="DI426">
        <f t="shared" si="245"/>
        <v>0</v>
      </c>
      <c r="DJ426">
        <f t="shared" si="258"/>
        <v>0</v>
      </c>
      <c r="DK426">
        <v>0</v>
      </c>
      <c r="DL426" t="s">
        <v>3</v>
      </c>
      <c r="DM426">
        <v>0</v>
      </c>
      <c r="DN426" t="s">
        <v>3</v>
      </c>
      <c r="DO426">
        <v>0</v>
      </c>
    </row>
    <row r="427" spans="1:119" x14ac:dyDescent="0.2">
      <c r="A427">
        <f>ROW(Source!A302)</f>
        <v>302</v>
      </c>
      <c r="B427">
        <v>64855514</v>
      </c>
      <c r="C427">
        <v>64856678</v>
      </c>
      <c r="D427">
        <v>29113598</v>
      </c>
      <c r="E427">
        <v>1</v>
      </c>
      <c r="F427">
        <v>1</v>
      </c>
      <c r="G427">
        <v>1</v>
      </c>
      <c r="H427">
        <v>3</v>
      </c>
      <c r="I427" t="s">
        <v>1196</v>
      </c>
      <c r="J427" t="s">
        <v>1197</v>
      </c>
      <c r="K427" t="s">
        <v>1198</v>
      </c>
      <c r="L427">
        <v>1348</v>
      </c>
      <c r="N427">
        <v>1009</v>
      </c>
      <c r="O427" t="s">
        <v>36</v>
      </c>
      <c r="P427" t="s">
        <v>36</v>
      </c>
      <c r="Q427">
        <v>1000</v>
      </c>
      <c r="W427">
        <v>0</v>
      </c>
      <c r="X427">
        <v>-1012359093</v>
      </c>
      <c r="Y427">
        <f t="shared" si="241"/>
        <v>3.0000000000000001E-5</v>
      </c>
      <c r="AA427">
        <v>50165.55</v>
      </c>
      <c r="AB427">
        <v>0</v>
      </c>
      <c r="AC427">
        <v>0</v>
      </c>
      <c r="AD427">
        <v>0</v>
      </c>
      <c r="AE427">
        <v>4455.2</v>
      </c>
      <c r="AF427">
        <v>0</v>
      </c>
      <c r="AG427">
        <v>0</v>
      </c>
      <c r="AH427">
        <v>0</v>
      </c>
      <c r="AI427">
        <v>11.26</v>
      </c>
      <c r="AJ427">
        <v>1</v>
      </c>
      <c r="AK427">
        <v>1</v>
      </c>
      <c r="AL427">
        <v>1</v>
      </c>
      <c r="AM427">
        <v>2</v>
      </c>
      <c r="AN427">
        <v>0</v>
      </c>
      <c r="AO427">
        <v>1</v>
      </c>
      <c r="AP427">
        <v>1</v>
      </c>
      <c r="AQ427">
        <v>0</v>
      </c>
      <c r="AR427">
        <v>0</v>
      </c>
      <c r="AS427" t="s">
        <v>3</v>
      </c>
      <c r="AT427">
        <v>3.0000000000000001E-5</v>
      </c>
      <c r="AU427" t="s">
        <v>3</v>
      </c>
      <c r="AV427">
        <v>0</v>
      </c>
      <c r="AW427">
        <v>2</v>
      </c>
      <c r="AX427">
        <v>64856711</v>
      </c>
      <c r="AY427">
        <v>1</v>
      </c>
      <c r="AZ427">
        <v>0</v>
      </c>
      <c r="BA427">
        <v>439</v>
      </c>
      <c r="BB427">
        <v>0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0</v>
      </c>
      <c r="BQ427">
        <v>0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0</v>
      </c>
      <c r="CV427">
        <v>0</v>
      </c>
      <c r="CW427">
        <v>0</v>
      </c>
      <c r="CX427">
        <f>ROUND(Y427*Source!I302,7)</f>
        <v>0</v>
      </c>
      <c r="CY427">
        <f t="shared" si="252"/>
        <v>50165.55</v>
      </c>
      <c r="CZ427">
        <f t="shared" si="253"/>
        <v>4455.2</v>
      </c>
      <c r="DA427">
        <f t="shared" si="254"/>
        <v>11.26</v>
      </c>
      <c r="DB427">
        <f t="shared" si="242"/>
        <v>0.13</v>
      </c>
      <c r="DC427">
        <f t="shared" si="243"/>
        <v>0</v>
      </c>
      <c r="DD427" t="s">
        <v>3</v>
      </c>
      <c r="DE427" t="s">
        <v>3</v>
      </c>
      <c r="DF427">
        <f t="shared" si="255"/>
        <v>0</v>
      </c>
      <c r="DG427">
        <f t="shared" si="256"/>
        <v>0</v>
      </c>
      <c r="DH427">
        <f t="shared" si="257"/>
        <v>0</v>
      </c>
      <c r="DI427">
        <f t="shared" si="245"/>
        <v>0</v>
      </c>
      <c r="DJ427">
        <f t="shared" si="258"/>
        <v>0</v>
      </c>
      <c r="DK427">
        <v>0</v>
      </c>
      <c r="DL427" t="s">
        <v>3</v>
      </c>
      <c r="DM427">
        <v>0</v>
      </c>
      <c r="DN427" t="s">
        <v>3</v>
      </c>
      <c r="DO427">
        <v>0</v>
      </c>
    </row>
    <row r="428" spans="1:119" x14ac:dyDescent="0.2">
      <c r="A428">
        <f>ROW(Source!A302)</f>
        <v>302</v>
      </c>
      <c r="B428">
        <v>64855514</v>
      </c>
      <c r="C428">
        <v>64856678</v>
      </c>
      <c r="D428">
        <v>29113797</v>
      </c>
      <c r="E428">
        <v>1</v>
      </c>
      <c r="F428">
        <v>1</v>
      </c>
      <c r="G428">
        <v>1</v>
      </c>
      <c r="H428">
        <v>3</v>
      </c>
      <c r="I428" t="s">
        <v>402</v>
      </c>
      <c r="J428" t="s">
        <v>404</v>
      </c>
      <c r="K428" t="s">
        <v>403</v>
      </c>
      <c r="L428">
        <v>1348</v>
      </c>
      <c r="N428">
        <v>1009</v>
      </c>
      <c r="O428" t="s">
        <v>36</v>
      </c>
      <c r="P428" t="s">
        <v>36</v>
      </c>
      <c r="Q428">
        <v>1000</v>
      </c>
      <c r="W428">
        <v>0</v>
      </c>
      <c r="X428">
        <v>-61748979</v>
      </c>
      <c r="Y428">
        <f t="shared" si="241"/>
        <v>1.9400000000000001E-3</v>
      </c>
      <c r="AA428">
        <v>170822.39999999999</v>
      </c>
      <c r="AB428">
        <v>0</v>
      </c>
      <c r="AC428">
        <v>0</v>
      </c>
      <c r="AD428">
        <v>0</v>
      </c>
      <c r="AE428">
        <v>4920</v>
      </c>
      <c r="AF428">
        <v>0</v>
      </c>
      <c r="AG428">
        <v>0</v>
      </c>
      <c r="AH428">
        <v>0</v>
      </c>
      <c r="AI428">
        <v>34.72</v>
      </c>
      <c r="AJ428">
        <v>1</v>
      </c>
      <c r="AK428">
        <v>1</v>
      </c>
      <c r="AL428">
        <v>1</v>
      </c>
      <c r="AM428">
        <v>2</v>
      </c>
      <c r="AN428">
        <v>0</v>
      </c>
      <c r="AO428">
        <v>1</v>
      </c>
      <c r="AP428">
        <v>1</v>
      </c>
      <c r="AQ428">
        <v>0</v>
      </c>
      <c r="AR428">
        <v>0</v>
      </c>
      <c r="AS428" t="s">
        <v>3</v>
      </c>
      <c r="AT428">
        <v>1.9400000000000001E-3</v>
      </c>
      <c r="AU428" t="s">
        <v>3</v>
      </c>
      <c r="AV428">
        <v>0</v>
      </c>
      <c r="AW428">
        <v>2</v>
      </c>
      <c r="AX428">
        <v>64856712</v>
      </c>
      <c r="AY428">
        <v>1</v>
      </c>
      <c r="AZ428">
        <v>0</v>
      </c>
      <c r="BA428">
        <v>440</v>
      </c>
      <c r="BB428">
        <v>0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0</v>
      </c>
      <c r="BN428">
        <v>0</v>
      </c>
      <c r="BO428">
        <v>0</v>
      </c>
      <c r="BP428">
        <v>0</v>
      </c>
      <c r="BQ428">
        <v>0</v>
      </c>
      <c r="BR428">
        <v>0</v>
      </c>
      <c r="BS428">
        <v>0</v>
      </c>
      <c r="BT428">
        <v>0</v>
      </c>
      <c r="BU428">
        <v>0</v>
      </c>
      <c r="BV428">
        <v>0</v>
      </c>
      <c r="BW428">
        <v>0</v>
      </c>
      <c r="CV428">
        <v>0</v>
      </c>
      <c r="CW428">
        <v>0</v>
      </c>
      <c r="CX428">
        <f>ROUND(Y428*Source!I302,7)</f>
        <v>0</v>
      </c>
      <c r="CY428">
        <f t="shared" si="252"/>
        <v>170822.39999999999</v>
      </c>
      <c r="CZ428">
        <f t="shared" si="253"/>
        <v>4920</v>
      </c>
      <c r="DA428">
        <f t="shared" si="254"/>
        <v>34.72</v>
      </c>
      <c r="DB428">
        <f t="shared" si="242"/>
        <v>9.5399999999999991</v>
      </c>
      <c r="DC428">
        <f t="shared" si="243"/>
        <v>0</v>
      </c>
      <c r="DD428" t="s">
        <v>3</v>
      </c>
      <c r="DE428" t="s">
        <v>3</v>
      </c>
      <c r="DF428">
        <f t="shared" si="255"/>
        <v>0</v>
      </c>
      <c r="DG428">
        <f t="shared" si="256"/>
        <v>0</v>
      </c>
      <c r="DH428">
        <f t="shared" si="257"/>
        <v>0</v>
      </c>
      <c r="DI428">
        <f t="shared" si="245"/>
        <v>0</v>
      </c>
      <c r="DJ428">
        <f t="shared" si="258"/>
        <v>0</v>
      </c>
      <c r="DK428">
        <v>0</v>
      </c>
      <c r="DL428" t="s">
        <v>3</v>
      </c>
      <c r="DM428">
        <v>0</v>
      </c>
      <c r="DN428" t="s">
        <v>3</v>
      </c>
      <c r="DO428">
        <v>0</v>
      </c>
    </row>
    <row r="429" spans="1:119" x14ac:dyDescent="0.2">
      <c r="A429">
        <f>ROW(Source!A302)</f>
        <v>302</v>
      </c>
      <c r="B429">
        <v>64855514</v>
      </c>
      <c r="C429">
        <v>64856678</v>
      </c>
      <c r="D429">
        <v>29113990</v>
      </c>
      <c r="E429">
        <v>1</v>
      </c>
      <c r="F429">
        <v>1</v>
      </c>
      <c r="G429">
        <v>1</v>
      </c>
      <c r="H429">
        <v>3</v>
      </c>
      <c r="I429" t="s">
        <v>1292</v>
      </c>
      <c r="J429" t="s">
        <v>1293</v>
      </c>
      <c r="K429" t="s">
        <v>1294</v>
      </c>
      <c r="L429">
        <v>1348</v>
      </c>
      <c r="N429">
        <v>1009</v>
      </c>
      <c r="O429" t="s">
        <v>36</v>
      </c>
      <c r="P429" t="s">
        <v>36</v>
      </c>
      <c r="Q429">
        <v>1000</v>
      </c>
      <c r="W429">
        <v>0</v>
      </c>
      <c r="X429">
        <v>703561654</v>
      </c>
      <c r="Y429">
        <f t="shared" si="241"/>
        <v>1.4E-3</v>
      </c>
      <c r="AA429">
        <v>216519.09</v>
      </c>
      <c r="AB429">
        <v>0</v>
      </c>
      <c r="AC429">
        <v>0</v>
      </c>
      <c r="AD429">
        <v>0</v>
      </c>
      <c r="AE429">
        <v>10169.99</v>
      </c>
      <c r="AF429">
        <v>0</v>
      </c>
      <c r="AG429">
        <v>0</v>
      </c>
      <c r="AH429">
        <v>0</v>
      </c>
      <c r="AI429">
        <v>21.29</v>
      </c>
      <c r="AJ429">
        <v>1</v>
      </c>
      <c r="AK429">
        <v>1</v>
      </c>
      <c r="AL429">
        <v>1</v>
      </c>
      <c r="AM429">
        <v>2</v>
      </c>
      <c r="AN429">
        <v>0</v>
      </c>
      <c r="AO429">
        <v>1</v>
      </c>
      <c r="AP429">
        <v>1</v>
      </c>
      <c r="AQ429">
        <v>0</v>
      </c>
      <c r="AR429">
        <v>0</v>
      </c>
      <c r="AS429" t="s">
        <v>3</v>
      </c>
      <c r="AT429">
        <v>1.4E-3</v>
      </c>
      <c r="AU429" t="s">
        <v>3</v>
      </c>
      <c r="AV429">
        <v>0</v>
      </c>
      <c r="AW429">
        <v>2</v>
      </c>
      <c r="AX429">
        <v>64856713</v>
      </c>
      <c r="AY429">
        <v>1</v>
      </c>
      <c r="AZ429">
        <v>0</v>
      </c>
      <c r="BA429">
        <v>441</v>
      </c>
      <c r="BB429">
        <v>0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0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0</v>
      </c>
      <c r="CV429">
        <v>0</v>
      </c>
      <c r="CW429">
        <v>0</v>
      </c>
      <c r="CX429">
        <f>ROUND(Y429*Source!I302,7)</f>
        <v>0</v>
      </c>
      <c r="CY429">
        <f t="shared" si="252"/>
        <v>216519.09</v>
      </c>
      <c r="CZ429">
        <f t="shared" si="253"/>
        <v>10169.99</v>
      </c>
      <c r="DA429">
        <f t="shared" si="254"/>
        <v>21.29</v>
      </c>
      <c r="DB429">
        <f t="shared" si="242"/>
        <v>14.24</v>
      </c>
      <c r="DC429">
        <f t="shared" si="243"/>
        <v>0</v>
      </c>
      <c r="DD429" t="s">
        <v>3</v>
      </c>
      <c r="DE429" t="s">
        <v>3</v>
      </c>
      <c r="DF429">
        <f t="shared" si="255"/>
        <v>0</v>
      </c>
      <c r="DG429">
        <f t="shared" si="256"/>
        <v>0</v>
      </c>
      <c r="DH429">
        <f t="shared" si="257"/>
        <v>0</v>
      </c>
      <c r="DI429">
        <f t="shared" si="245"/>
        <v>0</v>
      </c>
      <c r="DJ429">
        <f t="shared" si="258"/>
        <v>0</v>
      </c>
      <c r="DK429">
        <v>0</v>
      </c>
      <c r="DL429" t="s">
        <v>3</v>
      </c>
      <c r="DM429">
        <v>0</v>
      </c>
      <c r="DN429" t="s">
        <v>3</v>
      </c>
      <c r="DO429">
        <v>0</v>
      </c>
    </row>
    <row r="430" spans="1:119" x14ac:dyDescent="0.2">
      <c r="A430">
        <f>ROW(Source!A302)</f>
        <v>302</v>
      </c>
      <c r="B430">
        <v>64855514</v>
      </c>
      <c r="C430">
        <v>64856678</v>
      </c>
      <c r="D430">
        <v>29114247</v>
      </c>
      <c r="E430">
        <v>1</v>
      </c>
      <c r="F430">
        <v>1</v>
      </c>
      <c r="G430">
        <v>1</v>
      </c>
      <c r="H430">
        <v>3</v>
      </c>
      <c r="I430" t="s">
        <v>1022</v>
      </c>
      <c r="J430" t="s">
        <v>1024</v>
      </c>
      <c r="K430" t="s">
        <v>1023</v>
      </c>
      <c r="L430">
        <v>1348</v>
      </c>
      <c r="N430">
        <v>1009</v>
      </c>
      <c r="O430" t="s">
        <v>36</v>
      </c>
      <c r="P430" t="s">
        <v>36</v>
      </c>
      <c r="Q430">
        <v>1000</v>
      </c>
      <c r="W430">
        <v>0</v>
      </c>
      <c r="X430">
        <v>969423507</v>
      </c>
      <c r="Y430">
        <f t="shared" si="241"/>
        <v>3.3E-3</v>
      </c>
      <c r="AA430">
        <v>136956.15</v>
      </c>
      <c r="AB430">
        <v>0</v>
      </c>
      <c r="AC430">
        <v>0</v>
      </c>
      <c r="AD430">
        <v>0</v>
      </c>
      <c r="AE430">
        <v>9040.01</v>
      </c>
      <c r="AF430">
        <v>0</v>
      </c>
      <c r="AG430">
        <v>0</v>
      </c>
      <c r="AH430">
        <v>0</v>
      </c>
      <c r="AI430">
        <v>15.15</v>
      </c>
      <c r="AJ430">
        <v>1</v>
      </c>
      <c r="AK430">
        <v>1</v>
      </c>
      <c r="AL430">
        <v>1</v>
      </c>
      <c r="AM430">
        <v>2</v>
      </c>
      <c r="AN430">
        <v>0</v>
      </c>
      <c r="AO430">
        <v>1</v>
      </c>
      <c r="AP430">
        <v>1</v>
      </c>
      <c r="AQ430">
        <v>0</v>
      </c>
      <c r="AR430">
        <v>0</v>
      </c>
      <c r="AS430" t="s">
        <v>3</v>
      </c>
      <c r="AT430">
        <v>3.3E-3</v>
      </c>
      <c r="AU430" t="s">
        <v>3</v>
      </c>
      <c r="AV430">
        <v>0</v>
      </c>
      <c r="AW430">
        <v>2</v>
      </c>
      <c r="AX430">
        <v>64856714</v>
      </c>
      <c r="AY430">
        <v>1</v>
      </c>
      <c r="AZ430">
        <v>0</v>
      </c>
      <c r="BA430">
        <v>442</v>
      </c>
      <c r="BB430">
        <v>0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0</v>
      </c>
      <c r="BQ430">
        <v>0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0</v>
      </c>
      <c r="CV430">
        <v>0</v>
      </c>
      <c r="CW430">
        <v>0</v>
      </c>
      <c r="CX430">
        <f>ROUND(Y430*Source!I302,7)</f>
        <v>0</v>
      </c>
      <c r="CY430">
        <f t="shared" si="252"/>
        <v>136956.15</v>
      </c>
      <c r="CZ430">
        <f t="shared" si="253"/>
        <v>9040.01</v>
      </c>
      <c r="DA430">
        <f t="shared" si="254"/>
        <v>15.15</v>
      </c>
      <c r="DB430">
        <f t="shared" si="242"/>
        <v>29.83</v>
      </c>
      <c r="DC430">
        <f t="shared" si="243"/>
        <v>0</v>
      </c>
      <c r="DD430" t="s">
        <v>3</v>
      </c>
      <c r="DE430" t="s">
        <v>3</v>
      </c>
      <c r="DF430">
        <f t="shared" si="255"/>
        <v>0</v>
      </c>
      <c r="DG430">
        <f t="shared" si="256"/>
        <v>0</v>
      </c>
      <c r="DH430">
        <f t="shared" si="257"/>
        <v>0</v>
      </c>
      <c r="DI430">
        <f t="shared" si="245"/>
        <v>0</v>
      </c>
      <c r="DJ430">
        <f t="shared" si="258"/>
        <v>0</v>
      </c>
      <c r="DK430">
        <v>0</v>
      </c>
      <c r="DL430" t="s">
        <v>3</v>
      </c>
      <c r="DM430">
        <v>0</v>
      </c>
      <c r="DN430" t="s">
        <v>3</v>
      </c>
      <c r="DO430">
        <v>0</v>
      </c>
    </row>
    <row r="431" spans="1:119" x14ac:dyDescent="0.2">
      <c r="A431">
        <f>ROW(Source!A302)</f>
        <v>302</v>
      </c>
      <c r="B431">
        <v>64855514</v>
      </c>
      <c r="C431">
        <v>64856678</v>
      </c>
      <c r="D431">
        <v>29114332</v>
      </c>
      <c r="E431">
        <v>1</v>
      </c>
      <c r="F431">
        <v>1</v>
      </c>
      <c r="G431">
        <v>1</v>
      </c>
      <c r="H431">
        <v>3</v>
      </c>
      <c r="I431" t="s">
        <v>1202</v>
      </c>
      <c r="J431" t="s">
        <v>1203</v>
      </c>
      <c r="K431" t="s">
        <v>1204</v>
      </c>
      <c r="L431">
        <v>1348</v>
      </c>
      <c r="N431">
        <v>1009</v>
      </c>
      <c r="O431" t="s">
        <v>36</v>
      </c>
      <c r="P431" t="s">
        <v>36</v>
      </c>
      <c r="Q431">
        <v>1000</v>
      </c>
      <c r="W431">
        <v>0</v>
      </c>
      <c r="X431">
        <v>1561117559</v>
      </c>
      <c r="Y431">
        <f t="shared" si="241"/>
        <v>1.0000000000000001E-5</v>
      </c>
      <c r="AA431">
        <v>106604.2</v>
      </c>
      <c r="AB431">
        <v>0</v>
      </c>
      <c r="AC431">
        <v>0</v>
      </c>
      <c r="AD431">
        <v>0</v>
      </c>
      <c r="AE431">
        <v>11978</v>
      </c>
      <c r="AF431">
        <v>0</v>
      </c>
      <c r="AG431">
        <v>0</v>
      </c>
      <c r="AH431">
        <v>0</v>
      </c>
      <c r="AI431">
        <v>8.9</v>
      </c>
      <c r="AJ431">
        <v>1</v>
      </c>
      <c r="AK431">
        <v>1</v>
      </c>
      <c r="AL431">
        <v>1</v>
      </c>
      <c r="AM431">
        <v>2</v>
      </c>
      <c r="AN431">
        <v>0</v>
      </c>
      <c r="AO431">
        <v>1</v>
      </c>
      <c r="AP431">
        <v>1</v>
      </c>
      <c r="AQ431">
        <v>0</v>
      </c>
      <c r="AR431">
        <v>0</v>
      </c>
      <c r="AS431" t="s">
        <v>3</v>
      </c>
      <c r="AT431">
        <v>1.0000000000000001E-5</v>
      </c>
      <c r="AU431" t="s">
        <v>3</v>
      </c>
      <c r="AV431">
        <v>0</v>
      </c>
      <c r="AW431">
        <v>2</v>
      </c>
      <c r="AX431">
        <v>64856715</v>
      </c>
      <c r="AY431">
        <v>1</v>
      </c>
      <c r="AZ431">
        <v>0</v>
      </c>
      <c r="BA431">
        <v>443</v>
      </c>
      <c r="BB431">
        <v>0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0</v>
      </c>
      <c r="BQ431">
        <v>0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0</v>
      </c>
      <c r="CV431">
        <v>0</v>
      </c>
      <c r="CW431">
        <v>0</v>
      </c>
      <c r="CX431">
        <f>ROUND(Y431*Source!I302,7)</f>
        <v>0</v>
      </c>
      <c r="CY431">
        <f t="shared" si="252"/>
        <v>106604.2</v>
      </c>
      <c r="CZ431">
        <f t="shared" si="253"/>
        <v>11978</v>
      </c>
      <c r="DA431">
        <f t="shared" si="254"/>
        <v>8.9</v>
      </c>
      <c r="DB431">
        <f t="shared" si="242"/>
        <v>0.12</v>
      </c>
      <c r="DC431">
        <f t="shared" si="243"/>
        <v>0</v>
      </c>
      <c r="DD431" t="s">
        <v>3</v>
      </c>
      <c r="DE431" t="s">
        <v>3</v>
      </c>
      <c r="DF431">
        <f t="shared" si="255"/>
        <v>0</v>
      </c>
      <c r="DG431">
        <f t="shared" si="256"/>
        <v>0</v>
      </c>
      <c r="DH431">
        <f t="shared" si="257"/>
        <v>0</v>
      </c>
      <c r="DI431">
        <f t="shared" si="245"/>
        <v>0</v>
      </c>
      <c r="DJ431">
        <f t="shared" si="258"/>
        <v>0</v>
      </c>
      <c r="DK431">
        <v>0</v>
      </c>
      <c r="DL431" t="s">
        <v>3</v>
      </c>
      <c r="DM431">
        <v>0</v>
      </c>
      <c r="DN431" t="s">
        <v>3</v>
      </c>
      <c r="DO431">
        <v>0</v>
      </c>
    </row>
    <row r="432" spans="1:119" x14ac:dyDescent="0.2">
      <c r="A432">
        <f>ROW(Source!A302)</f>
        <v>302</v>
      </c>
      <c r="B432">
        <v>64855514</v>
      </c>
      <c r="C432">
        <v>64856678</v>
      </c>
      <c r="D432">
        <v>29107444</v>
      </c>
      <c r="E432">
        <v>1</v>
      </c>
      <c r="F432">
        <v>1</v>
      </c>
      <c r="G432">
        <v>1</v>
      </c>
      <c r="H432">
        <v>3</v>
      </c>
      <c r="I432" t="s">
        <v>1295</v>
      </c>
      <c r="J432" t="s">
        <v>1296</v>
      </c>
      <c r="K432" t="s">
        <v>1297</v>
      </c>
      <c r="L432">
        <v>1346</v>
      </c>
      <c r="N432">
        <v>1009</v>
      </c>
      <c r="O432" t="s">
        <v>283</v>
      </c>
      <c r="P432" t="s">
        <v>283</v>
      </c>
      <c r="Q432">
        <v>1</v>
      </c>
      <c r="W432">
        <v>0</v>
      </c>
      <c r="X432">
        <v>-1817527483</v>
      </c>
      <c r="Y432">
        <f t="shared" si="241"/>
        <v>0.45</v>
      </c>
      <c r="AA432">
        <v>50.55</v>
      </c>
      <c r="AB432">
        <v>0</v>
      </c>
      <c r="AC432">
        <v>0</v>
      </c>
      <c r="AD432">
        <v>0</v>
      </c>
      <c r="AE432">
        <v>6.09</v>
      </c>
      <c r="AF432">
        <v>0</v>
      </c>
      <c r="AG432">
        <v>0</v>
      </c>
      <c r="AH432">
        <v>0</v>
      </c>
      <c r="AI432">
        <v>8.3000000000000007</v>
      </c>
      <c r="AJ432">
        <v>1</v>
      </c>
      <c r="AK432">
        <v>1</v>
      </c>
      <c r="AL432">
        <v>1</v>
      </c>
      <c r="AM432">
        <v>2</v>
      </c>
      <c r="AN432">
        <v>0</v>
      </c>
      <c r="AO432">
        <v>1</v>
      </c>
      <c r="AP432">
        <v>1</v>
      </c>
      <c r="AQ432">
        <v>0</v>
      </c>
      <c r="AR432">
        <v>0</v>
      </c>
      <c r="AS432" t="s">
        <v>3</v>
      </c>
      <c r="AT432">
        <v>0.45</v>
      </c>
      <c r="AU432" t="s">
        <v>3</v>
      </c>
      <c r="AV432">
        <v>0</v>
      </c>
      <c r="AW432">
        <v>2</v>
      </c>
      <c r="AX432">
        <v>64856716</v>
      </c>
      <c r="AY432">
        <v>1</v>
      </c>
      <c r="AZ432">
        <v>0</v>
      </c>
      <c r="BA432">
        <v>444</v>
      </c>
      <c r="BB432">
        <v>0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0</v>
      </c>
      <c r="BQ432">
        <v>0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0</v>
      </c>
      <c r="CV432">
        <v>0</v>
      </c>
      <c r="CW432">
        <v>0</v>
      </c>
      <c r="CX432">
        <f>ROUND(Y432*Source!I302,7)</f>
        <v>0</v>
      </c>
      <c r="CY432">
        <f t="shared" si="252"/>
        <v>50.55</v>
      </c>
      <c r="CZ432">
        <f t="shared" si="253"/>
        <v>6.09</v>
      </c>
      <c r="DA432">
        <f t="shared" si="254"/>
        <v>8.3000000000000007</v>
      </c>
      <c r="DB432">
        <f t="shared" si="242"/>
        <v>2.74</v>
      </c>
      <c r="DC432">
        <f t="shared" si="243"/>
        <v>0</v>
      </c>
      <c r="DD432" t="s">
        <v>3</v>
      </c>
      <c r="DE432" t="s">
        <v>3</v>
      </c>
      <c r="DF432">
        <f t="shared" si="255"/>
        <v>0</v>
      </c>
      <c r="DG432">
        <f t="shared" si="256"/>
        <v>0</v>
      </c>
      <c r="DH432">
        <f t="shared" si="257"/>
        <v>0</v>
      </c>
      <c r="DI432">
        <f t="shared" si="245"/>
        <v>0</v>
      </c>
      <c r="DJ432">
        <f t="shared" si="258"/>
        <v>0</v>
      </c>
      <c r="DK432">
        <v>0</v>
      </c>
      <c r="DL432" t="s">
        <v>3</v>
      </c>
      <c r="DM432">
        <v>0</v>
      </c>
      <c r="DN432" t="s">
        <v>3</v>
      </c>
      <c r="DO432">
        <v>0</v>
      </c>
    </row>
    <row r="433" spans="1:119" x14ac:dyDescent="0.2">
      <c r="A433">
        <f>ROW(Source!A302)</f>
        <v>302</v>
      </c>
      <c r="B433">
        <v>64855514</v>
      </c>
      <c r="C433">
        <v>64856678</v>
      </c>
      <c r="D433">
        <v>29110606</v>
      </c>
      <c r="E433">
        <v>1</v>
      </c>
      <c r="F433">
        <v>1</v>
      </c>
      <c r="G433">
        <v>1</v>
      </c>
      <c r="H433">
        <v>3</v>
      </c>
      <c r="I433" t="s">
        <v>1298</v>
      </c>
      <c r="J433" t="s">
        <v>1299</v>
      </c>
      <c r="K433" t="s">
        <v>1300</v>
      </c>
      <c r="L433">
        <v>1348</v>
      </c>
      <c r="N433">
        <v>1009</v>
      </c>
      <c r="O433" t="s">
        <v>36</v>
      </c>
      <c r="P433" t="s">
        <v>36</v>
      </c>
      <c r="Q433">
        <v>1000</v>
      </c>
      <c r="W433">
        <v>0</v>
      </c>
      <c r="X433">
        <v>1170503714</v>
      </c>
      <c r="Y433">
        <f t="shared" si="241"/>
        <v>5.9999999999999995E-4</v>
      </c>
      <c r="AA433">
        <v>98815.8</v>
      </c>
      <c r="AB433">
        <v>0</v>
      </c>
      <c r="AC433">
        <v>0</v>
      </c>
      <c r="AD433">
        <v>0</v>
      </c>
      <c r="AE433">
        <v>9420</v>
      </c>
      <c r="AF433">
        <v>0</v>
      </c>
      <c r="AG433">
        <v>0</v>
      </c>
      <c r="AH433">
        <v>0</v>
      </c>
      <c r="AI433">
        <v>10.49</v>
      </c>
      <c r="AJ433">
        <v>1</v>
      </c>
      <c r="AK433">
        <v>1</v>
      </c>
      <c r="AL433">
        <v>1</v>
      </c>
      <c r="AM433">
        <v>2</v>
      </c>
      <c r="AN433">
        <v>0</v>
      </c>
      <c r="AO433">
        <v>1</v>
      </c>
      <c r="AP433">
        <v>1</v>
      </c>
      <c r="AQ433">
        <v>0</v>
      </c>
      <c r="AR433">
        <v>0</v>
      </c>
      <c r="AS433" t="s">
        <v>3</v>
      </c>
      <c r="AT433">
        <v>5.9999999999999995E-4</v>
      </c>
      <c r="AU433" t="s">
        <v>3</v>
      </c>
      <c r="AV433">
        <v>0</v>
      </c>
      <c r="AW433">
        <v>2</v>
      </c>
      <c r="AX433">
        <v>64856717</v>
      </c>
      <c r="AY433">
        <v>1</v>
      </c>
      <c r="AZ433">
        <v>0</v>
      </c>
      <c r="BA433">
        <v>445</v>
      </c>
      <c r="BB433">
        <v>0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0</v>
      </c>
      <c r="BQ433">
        <v>0</v>
      </c>
      <c r="BR433">
        <v>0</v>
      </c>
      <c r="BS433">
        <v>0</v>
      </c>
      <c r="BT433">
        <v>0</v>
      </c>
      <c r="BU433">
        <v>0</v>
      </c>
      <c r="BV433">
        <v>0</v>
      </c>
      <c r="BW433">
        <v>0</v>
      </c>
      <c r="CV433">
        <v>0</v>
      </c>
      <c r="CW433">
        <v>0</v>
      </c>
      <c r="CX433">
        <f>ROUND(Y433*Source!I302,7)</f>
        <v>0</v>
      </c>
      <c r="CY433">
        <f t="shared" si="252"/>
        <v>98815.8</v>
      </c>
      <c r="CZ433">
        <f t="shared" si="253"/>
        <v>9420</v>
      </c>
      <c r="DA433">
        <f t="shared" si="254"/>
        <v>10.49</v>
      </c>
      <c r="DB433">
        <f t="shared" si="242"/>
        <v>5.65</v>
      </c>
      <c r="DC433">
        <f t="shared" si="243"/>
        <v>0</v>
      </c>
      <c r="DD433" t="s">
        <v>3</v>
      </c>
      <c r="DE433" t="s">
        <v>3</v>
      </c>
      <c r="DF433">
        <f t="shared" si="255"/>
        <v>0</v>
      </c>
      <c r="DG433">
        <f t="shared" si="256"/>
        <v>0</v>
      </c>
      <c r="DH433">
        <f t="shared" si="257"/>
        <v>0</v>
      </c>
      <c r="DI433">
        <f t="shared" si="245"/>
        <v>0</v>
      </c>
      <c r="DJ433">
        <f t="shared" si="258"/>
        <v>0</v>
      </c>
      <c r="DK433">
        <v>0</v>
      </c>
      <c r="DL433" t="s">
        <v>3</v>
      </c>
      <c r="DM433">
        <v>0</v>
      </c>
      <c r="DN433" t="s">
        <v>3</v>
      </c>
      <c r="DO433">
        <v>0</v>
      </c>
    </row>
    <row r="434" spans="1:119" x14ac:dyDescent="0.2">
      <c r="A434">
        <f>ROW(Source!A302)</f>
        <v>302</v>
      </c>
      <c r="B434">
        <v>64855514</v>
      </c>
      <c r="C434">
        <v>64856678</v>
      </c>
      <c r="D434">
        <v>29122102</v>
      </c>
      <c r="E434">
        <v>1</v>
      </c>
      <c r="F434">
        <v>1</v>
      </c>
      <c r="G434">
        <v>1</v>
      </c>
      <c r="H434">
        <v>3</v>
      </c>
      <c r="I434" t="s">
        <v>1301</v>
      </c>
      <c r="J434" t="s">
        <v>1302</v>
      </c>
      <c r="K434" t="s">
        <v>1303</v>
      </c>
      <c r="L434">
        <v>1348</v>
      </c>
      <c r="N434">
        <v>1009</v>
      </c>
      <c r="O434" t="s">
        <v>36</v>
      </c>
      <c r="P434" t="s">
        <v>36</v>
      </c>
      <c r="Q434">
        <v>1000</v>
      </c>
      <c r="W434">
        <v>0</v>
      </c>
      <c r="X434">
        <v>-1142562182</v>
      </c>
      <c r="Y434">
        <f t="shared" si="241"/>
        <v>3.1E-4</v>
      </c>
      <c r="AA434">
        <v>69977.600000000006</v>
      </c>
      <c r="AB434">
        <v>0</v>
      </c>
      <c r="AC434">
        <v>0</v>
      </c>
      <c r="AD434">
        <v>0</v>
      </c>
      <c r="AE434">
        <v>15620</v>
      </c>
      <c r="AF434">
        <v>0</v>
      </c>
      <c r="AG434">
        <v>0</v>
      </c>
      <c r="AH434">
        <v>0</v>
      </c>
      <c r="AI434">
        <v>4.4800000000000004</v>
      </c>
      <c r="AJ434">
        <v>1</v>
      </c>
      <c r="AK434">
        <v>1</v>
      </c>
      <c r="AL434">
        <v>1</v>
      </c>
      <c r="AM434">
        <v>2</v>
      </c>
      <c r="AN434">
        <v>0</v>
      </c>
      <c r="AO434">
        <v>1</v>
      </c>
      <c r="AP434">
        <v>1</v>
      </c>
      <c r="AQ434">
        <v>0</v>
      </c>
      <c r="AR434">
        <v>0</v>
      </c>
      <c r="AS434" t="s">
        <v>3</v>
      </c>
      <c r="AT434">
        <v>3.1E-4</v>
      </c>
      <c r="AU434" t="s">
        <v>3</v>
      </c>
      <c r="AV434">
        <v>0</v>
      </c>
      <c r="AW434">
        <v>2</v>
      </c>
      <c r="AX434">
        <v>64856718</v>
      </c>
      <c r="AY434">
        <v>1</v>
      </c>
      <c r="AZ434">
        <v>0</v>
      </c>
      <c r="BA434">
        <v>446</v>
      </c>
      <c r="BB434">
        <v>0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0</v>
      </c>
      <c r="BQ434">
        <v>0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0</v>
      </c>
      <c r="CV434">
        <v>0</v>
      </c>
      <c r="CW434">
        <v>0</v>
      </c>
      <c r="CX434">
        <f>ROUND(Y434*Source!I302,7)</f>
        <v>0</v>
      </c>
      <c r="CY434">
        <f t="shared" si="252"/>
        <v>69977.600000000006</v>
      </c>
      <c r="CZ434">
        <f t="shared" si="253"/>
        <v>15620</v>
      </c>
      <c r="DA434">
        <f t="shared" si="254"/>
        <v>4.4800000000000004</v>
      </c>
      <c r="DB434">
        <f t="shared" si="242"/>
        <v>4.84</v>
      </c>
      <c r="DC434">
        <f t="shared" si="243"/>
        <v>0</v>
      </c>
      <c r="DD434" t="s">
        <v>3</v>
      </c>
      <c r="DE434" t="s">
        <v>3</v>
      </c>
      <c r="DF434">
        <f t="shared" si="255"/>
        <v>0</v>
      </c>
      <c r="DG434">
        <f t="shared" si="256"/>
        <v>0</v>
      </c>
      <c r="DH434">
        <f t="shared" si="257"/>
        <v>0</v>
      </c>
      <c r="DI434">
        <f t="shared" si="245"/>
        <v>0</v>
      </c>
      <c r="DJ434">
        <f t="shared" si="258"/>
        <v>0</v>
      </c>
      <c r="DK434">
        <v>0</v>
      </c>
      <c r="DL434" t="s">
        <v>3</v>
      </c>
      <c r="DM434">
        <v>0</v>
      </c>
      <c r="DN434" t="s">
        <v>3</v>
      </c>
      <c r="DO434">
        <v>0</v>
      </c>
    </row>
    <row r="435" spans="1:119" x14ac:dyDescent="0.2">
      <c r="A435">
        <f>ROW(Source!A302)</f>
        <v>302</v>
      </c>
      <c r="B435">
        <v>64855514</v>
      </c>
      <c r="C435">
        <v>64856678</v>
      </c>
      <c r="D435">
        <v>29127930</v>
      </c>
      <c r="E435">
        <v>1</v>
      </c>
      <c r="F435">
        <v>1</v>
      </c>
      <c r="G435">
        <v>1</v>
      </c>
      <c r="H435">
        <v>3</v>
      </c>
      <c r="I435" t="s">
        <v>394</v>
      </c>
      <c r="J435" t="s">
        <v>396</v>
      </c>
      <c r="K435" t="s">
        <v>395</v>
      </c>
      <c r="L435">
        <v>1348</v>
      </c>
      <c r="N435">
        <v>1009</v>
      </c>
      <c r="O435" t="s">
        <v>36</v>
      </c>
      <c r="P435" t="s">
        <v>36</v>
      </c>
      <c r="Q435">
        <v>1000</v>
      </c>
      <c r="W435">
        <v>0</v>
      </c>
      <c r="X435">
        <v>-203775977</v>
      </c>
      <c r="Y435">
        <f t="shared" si="241"/>
        <v>1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0</v>
      </c>
      <c r="AH435">
        <v>0</v>
      </c>
      <c r="AI435">
        <v>1</v>
      </c>
      <c r="AJ435">
        <v>1</v>
      </c>
      <c r="AK435">
        <v>1</v>
      </c>
      <c r="AL435">
        <v>1</v>
      </c>
      <c r="AM435">
        <v>0</v>
      </c>
      <c r="AN435">
        <v>0</v>
      </c>
      <c r="AO435">
        <v>0</v>
      </c>
      <c r="AP435">
        <v>1</v>
      </c>
      <c r="AQ435">
        <v>0</v>
      </c>
      <c r="AR435">
        <v>0</v>
      </c>
      <c r="AS435" t="s">
        <v>3</v>
      </c>
      <c r="AT435">
        <v>1</v>
      </c>
      <c r="AU435" t="s">
        <v>3</v>
      </c>
      <c r="AV435">
        <v>0</v>
      </c>
      <c r="AW435">
        <v>2</v>
      </c>
      <c r="AX435">
        <v>64856719</v>
      </c>
      <c r="AY435">
        <v>1</v>
      </c>
      <c r="AZ435">
        <v>0</v>
      </c>
      <c r="BA435">
        <v>447</v>
      </c>
      <c r="BB435">
        <v>0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0</v>
      </c>
      <c r="BQ435">
        <v>0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0</v>
      </c>
      <c r="CV435">
        <v>0</v>
      </c>
      <c r="CW435">
        <v>0</v>
      </c>
      <c r="CX435">
        <f>ROUND(Y435*Source!I302,7)</f>
        <v>0</v>
      </c>
      <c r="CY435">
        <f t="shared" si="252"/>
        <v>0</v>
      </c>
      <c r="CZ435">
        <f t="shared" si="253"/>
        <v>0</v>
      </c>
      <c r="DA435">
        <f t="shared" si="254"/>
        <v>1</v>
      </c>
      <c r="DB435">
        <f t="shared" si="242"/>
        <v>0</v>
      </c>
      <c r="DC435">
        <f t="shared" si="243"/>
        <v>0</v>
      </c>
      <c r="DD435" t="s">
        <v>3</v>
      </c>
      <c r="DE435" t="s">
        <v>3</v>
      </c>
      <c r="DF435">
        <f>ROUND(ROUND(AE435,0)*CX435,0)</f>
        <v>0</v>
      </c>
      <c r="DG435">
        <f t="shared" si="256"/>
        <v>0</v>
      </c>
      <c r="DH435">
        <f t="shared" si="257"/>
        <v>0</v>
      </c>
      <c r="DI435">
        <f t="shared" si="245"/>
        <v>0</v>
      </c>
      <c r="DJ435">
        <f t="shared" si="258"/>
        <v>0</v>
      </c>
      <c r="DK435">
        <v>0</v>
      </c>
      <c r="DL435" t="s">
        <v>3</v>
      </c>
      <c r="DM435">
        <v>0</v>
      </c>
      <c r="DN435" t="s">
        <v>3</v>
      </c>
      <c r="DO435">
        <v>0</v>
      </c>
    </row>
    <row r="436" spans="1:119" x14ac:dyDescent="0.2">
      <c r="A436">
        <f>ROW(Source!A302)</f>
        <v>302</v>
      </c>
      <c r="B436">
        <v>64855514</v>
      </c>
      <c r="C436">
        <v>64856678</v>
      </c>
      <c r="D436">
        <v>29162764</v>
      </c>
      <c r="E436">
        <v>1</v>
      </c>
      <c r="F436">
        <v>1</v>
      </c>
      <c r="G436">
        <v>1</v>
      </c>
      <c r="H436">
        <v>3</v>
      </c>
      <c r="I436" t="s">
        <v>1304</v>
      </c>
      <c r="J436" t="s">
        <v>1305</v>
      </c>
      <c r="K436" t="s">
        <v>1306</v>
      </c>
      <c r="L436">
        <v>1302</v>
      </c>
      <c r="N436">
        <v>1003</v>
      </c>
      <c r="O436" t="s">
        <v>325</v>
      </c>
      <c r="P436" t="s">
        <v>325</v>
      </c>
      <c r="Q436">
        <v>10</v>
      </c>
      <c r="W436">
        <v>0</v>
      </c>
      <c r="X436">
        <v>838327806</v>
      </c>
      <c r="Y436">
        <f t="shared" si="241"/>
        <v>1.8700000000000001E-2</v>
      </c>
      <c r="AA436">
        <v>438.95</v>
      </c>
      <c r="AB436">
        <v>0</v>
      </c>
      <c r="AC436">
        <v>0</v>
      </c>
      <c r="AD436">
        <v>0</v>
      </c>
      <c r="AE436">
        <v>71.489999999999995</v>
      </c>
      <c r="AF436">
        <v>0</v>
      </c>
      <c r="AG436">
        <v>0</v>
      </c>
      <c r="AH436">
        <v>0</v>
      </c>
      <c r="AI436">
        <v>6.14</v>
      </c>
      <c r="AJ436">
        <v>1</v>
      </c>
      <c r="AK436">
        <v>1</v>
      </c>
      <c r="AL436">
        <v>1</v>
      </c>
      <c r="AM436">
        <v>2</v>
      </c>
      <c r="AN436">
        <v>0</v>
      </c>
      <c r="AO436">
        <v>1</v>
      </c>
      <c r="AP436">
        <v>1</v>
      </c>
      <c r="AQ436">
        <v>0</v>
      </c>
      <c r="AR436">
        <v>0</v>
      </c>
      <c r="AS436" t="s">
        <v>3</v>
      </c>
      <c r="AT436">
        <v>1.8700000000000001E-2</v>
      </c>
      <c r="AU436" t="s">
        <v>3</v>
      </c>
      <c r="AV436">
        <v>0</v>
      </c>
      <c r="AW436">
        <v>2</v>
      </c>
      <c r="AX436">
        <v>64856720</v>
      </c>
      <c r="AY436">
        <v>1</v>
      </c>
      <c r="AZ436">
        <v>0</v>
      </c>
      <c r="BA436">
        <v>448</v>
      </c>
      <c r="BB436">
        <v>0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0</v>
      </c>
      <c r="BQ436">
        <v>0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0</v>
      </c>
      <c r="CV436">
        <v>0</v>
      </c>
      <c r="CW436">
        <v>0</v>
      </c>
      <c r="CX436">
        <f>ROUND(Y436*Source!I302,7)</f>
        <v>0</v>
      </c>
      <c r="CY436">
        <f t="shared" si="252"/>
        <v>438.95</v>
      </c>
      <c r="CZ436">
        <f t="shared" si="253"/>
        <v>71.489999999999995</v>
      </c>
      <c r="DA436">
        <f t="shared" si="254"/>
        <v>6.14</v>
      </c>
      <c r="DB436">
        <f t="shared" si="242"/>
        <v>1.34</v>
      </c>
      <c r="DC436">
        <f t="shared" si="243"/>
        <v>0</v>
      </c>
      <c r="DD436" t="s">
        <v>3</v>
      </c>
      <c r="DE436" t="s">
        <v>3</v>
      </c>
      <c r="DF436">
        <f>ROUND(ROUND(AE436*AI436,0)*CX436,0)</f>
        <v>0</v>
      </c>
      <c r="DG436">
        <f t="shared" si="256"/>
        <v>0</v>
      </c>
      <c r="DH436">
        <f t="shared" si="257"/>
        <v>0</v>
      </c>
      <c r="DI436">
        <f t="shared" si="245"/>
        <v>0</v>
      </c>
      <c r="DJ436">
        <f t="shared" si="258"/>
        <v>0</v>
      </c>
      <c r="DK436">
        <v>0</v>
      </c>
      <c r="DL436" t="s">
        <v>3</v>
      </c>
      <c r="DM436">
        <v>0</v>
      </c>
      <c r="DN436" t="s">
        <v>3</v>
      </c>
      <c r="DO436">
        <v>0</v>
      </c>
    </row>
    <row r="437" spans="1:119" x14ac:dyDescent="0.2">
      <c r="A437">
        <f>ROW(Source!A305)</f>
        <v>305</v>
      </c>
      <c r="B437">
        <v>64855517</v>
      </c>
      <c r="C437">
        <v>64856722</v>
      </c>
      <c r="D437">
        <v>18411117</v>
      </c>
      <c r="E437">
        <v>1</v>
      </c>
      <c r="F437">
        <v>1</v>
      </c>
      <c r="G437">
        <v>1</v>
      </c>
      <c r="H437">
        <v>1</v>
      </c>
      <c r="I437" t="s">
        <v>1307</v>
      </c>
      <c r="J437" t="s">
        <v>3</v>
      </c>
      <c r="K437" t="s">
        <v>1308</v>
      </c>
      <c r="L437">
        <v>1369</v>
      </c>
      <c r="N437">
        <v>1013</v>
      </c>
      <c r="O437" t="s">
        <v>1100</v>
      </c>
      <c r="P437" t="s">
        <v>1100</v>
      </c>
      <c r="Q437">
        <v>1</v>
      </c>
      <c r="W437">
        <v>0</v>
      </c>
      <c r="X437">
        <v>-1739886638</v>
      </c>
      <c r="Y437">
        <f t="shared" si="241"/>
        <v>39.57</v>
      </c>
      <c r="AA437">
        <v>0</v>
      </c>
      <c r="AB437">
        <v>0</v>
      </c>
      <c r="AC437">
        <v>0</v>
      </c>
      <c r="AD437">
        <v>9.6199999999999992</v>
      </c>
      <c r="AE437">
        <v>0</v>
      </c>
      <c r="AF437">
        <v>0</v>
      </c>
      <c r="AG437">
        <v>0</v>
      </c>
      <c r="AH437">
        <v>9.6199999999999992</v>
      </c>
      <c r="AI437">
        <v>1</v>
      </c>
      <c r="AJ437">
        <v>1</v>
      </c>
      <c r="AK437">
        <v>1</v>
      </c>
      <c r="AL437">
        <v>1</v>
      </c>
      <c r="AM437">
        <v>-2</v>
      </c>
      <c r="AN437">
        <v>0</v>
      </c>
      <c r="AO437">
        <v>1</v>
      </c>
      <c r="AP437">
        <v>1</v>
      </c>
      <c r="AQ437">
        <v>0</v>
      </c>
      <c r="AR437">
        <v>0</v>
      </c>
      <c r="AS437" t="s">
        <v>3</v>
      </c>
      <c r="AT437">
        <v>39.57</v>
      </c>
      <c r="AU437" t="s">
        <v>3</v>
      </c>
      <c r="AV437">
        <v>1</v>
      </c>
      <c r="AW437">
        <v>2</v>
      </c>
      <c r="AX437">
        <v>64856741</v>
      </c>
      <c r="AY437">
        <v>1</v>
      </c>
      <c r="AZ437">
        <v>0</v>
      </c>
      <c r="BA437">
        <v>449</v>
      </c>
      <c r="BB437">
        <v>0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0</v>
      </c>
      <c r="BQ437">
        <v>0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0</v>
      </c>
      <c r="CU437">
        <f>ROUND(AT437*Source!I305*AH437*AL437,0)</f>
        <v>1</v>
      </c>
      <c r="CV437">
        <f>ROUND(Y437*Source!I305,7)</f>
        <v>9.1010999999999995E-2</v>
      </c>
      <c r="CW437">
        <v>0</v>
      </c>
      <c r="CX437">
        <f>ROUND(Y437*Source!I305,7)</f>
        <v>9.1010999999999995E-2</v>
      </c>
      <c r="CY437">
        <f>AD437</f>
        <v>9.6199999999999992</v>
      </c>
      <c r="CZ437">
        <f>AH437</f>
        <v>9.6199999999999992</v>
      </c>
      <c r="DA437">
        <f>AL437</f>
        <v>1</v>
      </c>
      <c r="DB437">
        <f t="shared" si="242"/>
        <v>380.66</v>
      </c>
      <c r="DC437">
        <f t="shared" si="243"/>
        <v>0</v>
      </c>
      <c r="DD437" t="s">
        <v>3</v>
      </c>
      <c r="DE437" t="s">
        <v>3</v>
      </c>
      <c r="DF437">
        <f t="shared" ref="DF437:DF454" si="259">ROUND(ROUND(AE437,2)*CX437,2)</f>
        <v>0</v>
      </c>
      <c r="DG437">
        <f t="shared" ref="DG437:DG454" si="260">ROUND(ROUND(AF437,2)*CX437,2)</f>
        <v>0</v>
      </c>
      <c r="DH437">
        <f t="shared" ref="DH437:DH454" si="261">ROUND(ROUND(AG437,2)*CX437,2)</f>
        <v>0</v>
      </c>
      <c r="DI437">
        <f t="shared" ref="DI437:DI454" si="262">ROUND(ROUND(AH437,2)*CX437,2)</f>
        <v>0.88</v>
      </c>
      <c r="DJ437">
        <f>DI437</f>
        <v>0.88</v>
      </c>
      <c r="DK437">
        <v>0</v>
      </c>
      <c r="DL437" t="s">
        <v>3</v>
      </c>
      <c r="DM437">
        <v>0</v>
      </c>
      <c r="DN437" t="s">
        <v>3</v>
      </c>
      <c r="DO437">
        <v>0</v>
      </c>
    </row>
    <row r="438" spans="1:119" x14ac:dyDescent="0.2">
      <c r="A438">
        <f>ROW(Source!A305)</f>
        <v>305</v>
      </c>
      <c r="B438">
        <v>64855517</v>
      </c>
      <c r="C438">
        <v>64856722</v>
      </c>
      <c r="D438">
        <v>121548</v>
      </c>
      <c r="E438">
        <v>1</v>
      </c>
      <c r="F438">
        <v>1</v>
      </c>
      <c r="G438">
        <v>1</v>
      </c>
      <c r="H438">
        <v>1</v>
      </c>
      <c r="I438" t="s">
        <v>44</v>
      </c>
      <c r="J438" t="s">
        <v>3</v>
      </c>
      <c r="K438" t="s">
        <v>1101</v>
      </c>
      <c r="L438">
        <v>608254</v>
      </c>
      <c r="N438">
        <v>1013</v>
      </c>
      <c r="O438" t="s">
        <v>1102</v>
      </c>
      <c r="P438" t="s">
        <v>1102</v>
      </c>
      <c r="Q438">
        <v>1</v>
      </c>
      <c r="W438">
        <v>0</v>
      </c>
      <c r="X438">
        <v>-185737400</v>
      </c>
      <c r="Y438">
        <f t="shared" si="241"/>
        <v>1</v>
      </c>
      <c r="AA438">
        <v>0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0</v>
      </c>
      <c r="AH438">
        <v>0</v>
      </c>
      <c r="AI438">
        <v>1</v>
      </c>
      <c r="AJ438">
        <v>1</v>
      </c>
      <c r="AK438">
        <v>1</v>
      </c>
      <c r="AL438">
        <v>1</v>
      </c>
      <c r="AM438">
        <v>-2</v>
      </c>
      <c r="AN438">
        <v>0</v>
      </c>
      <c r="AO438">
        <v>1</v>
      </c>
      <c r="AP438">
        <v>1</v>
      </c>
      <c r="AQ438">
        <v>0</v>
      </c>
      <c r="AR438">
        <v>0</v>
      </c>
      <c r="AS438" t="s">
        <v>3</v>
      </c>
      <c r="AT438">
        <v>1</v>
      </c>
      <c r="AU438" t="s">
        <v>3</v>
      </c>
      <c r="AV438">
        <v>2</v>
      </c>
      <c r="AW438">
        <v>2</v>
      </c>
      <c r="AX438">
        <v>64856742</v>
      </c>
      <c r="AY438">
        <v>1</v>
      </c>
      <c r="AZ438">
        <v>0</v>
      </c>
      <c r="BA438">
        <v>450</v>
      </c>
      <c r="BB438">
        <v>0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0</v>
      </c>
      <c r="BQ438">
        <v>0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0</v>
      </c>
      <c r="CV438">
        <v>0</v>
      </c>
      <c r="CW438">
        <v>0</v>
      </c>
      <c r="CX438">
        <f>ROUND(Y438*Source!I305,7)</f>
        <v>2.3E-3</v>
      </c>
      <c r="CY438">
        <f>AD438</f>
        <v>0</v>
      </c>
      <c r="CZ438">
        <f>AH438</f>
        <v>0</v>
      </c>
      <c r="DA438">
        <f>AL438</f>
        <v>1</v>
      </c>
      <c r="DB438">
        <f t="shared" si="242"/>
        <v>0</v>
      </c>
      <c r="DC438">
        <f t="shared" si="243"/>
        <v>0</v>
      </c>
      <c r="DD438" t="s">
        <v>3</v>
      </c>
      <c r="DE438" t="s">
        <v>3</v>
      </c>
      <c r="DF438">
        <f t="shared" si="259"/>
        <v>0</v>
      </c>
      <c r="DG438">
        <f t="shared" si="260"/>
        <v>0</v>
      </c>
      <c r="DH438">
        <f t="shared" si="261"/>
        <v>0</v>
      </c>
      <c r="DI438">
        <f t="shared" si="262"/>
        <v>0</v>
      </c>
      <c r="DJ438">
        <f>DI438</f>
        <v>0</v>
      </c>
      <c r="DK438">
        <v>0</v>
      </c>
      <c r="DL438" t="s">
        <v>3</v>
      </c>
      <c r="DM438">
        <v>0</v>
      </c>
      <c r="DN438" t="s">
        <v>3</v>
      </c>
      <c r="DO438">
        <v>0</v>
      </c>
    </row>
    <row r="439" spans="1:119" x14ac:dyDescent="0.2">
      <c r="A439">
        <f>ROW(Source!A305)</f>
        <v>305</v>
      </c>
      <c r="B439">
        <v>64855517</v>
      </c>
      <c r="C439">
        <v>64856722</v>
      </c>
      <c r="D439">
        <v>29172364</v>
      </c>
      <c r="E439">
        <v>1</v>
      </c>
      <c r="F439">
        <v>1</v>
      </c>
      <c r="G439">
        <v>1</v>
      </c>
      <c r="H439">
        <v>2</v>
      </c>
      <c r="I439" t="s">
        <v>1309</v>
      </c>
      <c r="J439" t="s">
        <v>1310</v>
      </c>
      <c r="K439" t="s">
        <v>1311</v>
      </c>
      <c r="L439">
        <v>1368</v>
      </c>
      <c r="N439">
        <v>1011</v>
      </c>
      <c r="O439" t="s">
        <v>1106</v>
      </c>
      <c r="P439" t="s">
        <v>1106</v>
      </c>
      <c r="Q439">
        <v>1</v>
      </c>
      <c r="W439">
        <v>0</v>
      </c>
      <c r="X439">
        <v>1691296791</v>
      </c>
      <c r="Y439">
        <f t="shared" si="241"/>
        <v>0.16</v>
      </c>
      <c r="AA439">
        <v>0</v>
      </c>
      <c r="AB439">
        <v>180.67</v>
      </c>
      <c r="AC439">
        <v>13.5</v>
      </c>
      <c r="AD439">
        <v>0</v>
      </c>
      <c r="AE439">
        <v>0</v>
      </c>
      <c r="AF439">
        <v>180.67</v>
      </c>
      <c r="AG439">
        <v>13.5</v>
      </c>
      <c r="AH439">
        <v>0</v>
      </c>
      <c r="AI439">
        <v>1</v>
      </c>
      <c r="AJ439">
        <v>1</v>
      </c>
      <c r="AK439">
        <v>1</v>
      </c>
      <c r="AL439">
        <v>1</v>
      </c>
      <c r="AM439">
        <v>-2</v>
      </c>
      <c r="AN439">
        <v>0</v>
      </c>
      <c r="AO439">
        <v>1</v>
      </c>
      <c r="AP439">
        <v>1</v>
      </c>
      <c r="AQ439">
        <v>0</v>
      </c>
      <c r="AR439">
        <v>0</v>
      </c>
      <c r="AS439" t="s">
        <v>3</v>
      </c>
      <c r="AT439">
        <v>0.16</v>
      </c>
      <c r="AU439" t="s">
        <v>3</v>
      </c>
      <c r="AV439">
        <v>0</v>
      </c>
      <c r="AW439">
        <v>2</v>
      </c>
      <c r="AX439">
        <v>64856743</v>
      </c>
      <c r="AY439">
        <v>1</v>
      </c>
      <c r="AZ439">
        <v>0</v>
      </c>
      <c r="BA439">
        <v>451</v>
      </c>
      <c r="BB439">
        <v>0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0</v>
      </c>
      <c r="BQ439">
        <v>0</v>
      </c>
      <c r="BR439">
        <v>0</v>
      </c>
      <c r="BS439">
        <v>0</v>
      </c>
      <c r="BT439">
        <v>0</v>
      </c>
      <c r="BU439">
        <v>0</v>
      </c>
      <c r="BV439">
        <v>0</v>
      </c>
      <c r="BW439">
        <v>0</v>
      </c>
      <c r="CV439">
        <v>0</v>
      </c>
      <c r="CW439">
        <f>ROUND(Y439*Source!I305*DO439,7)</f>
        <v>0</v>
      </c>
      <c r="CX439">
        <f>ROUND(Y439*Source!I305,7)</f>
        <v>3.68E-4</v>
      </c>
      <c r="CY439">
        <f>AB439</f>
        <v>180.67</v>
      </c>
      <c r="CZ439">
        <f>AF439</f>
        <v>180.67</v>
      </c>
      <c r="DA439">
        <f>AJ439</f>
        <v>1</v>
      </c>
      <c r="DB439">
        <f t="shared" si="242"/>
        <v>28.91</v>
      </c>
      <c r="DC439">
        <f t="shared" si="243"/>
        <v>2.16</v>
      </c>
      <c r="DD439" t="s">
        <v>3</v>
      </c>
      <c r="DE439" t="s">
        <v>3</v>
      </c>
      <c r="DF439">
        <f t="shared" si="259"/>
        <v>0</v>
      </c>
      <c r="DG439">
        <f t="shared" si="260"/>
        <v>7.0000000000000007E-2</v>
      </c>
      <c r="DH439">
        <f t="shared" si="261"/>
        <v>0</v>
      </c>
      <c r="DI439">
        <f t="shared" si="262"/>
        <v>0</v>
      </c>
      <c r="DJ439">
        <f>DG439</f>
        <v>7.0000000000000007E-2</v>
      </c>
      <c r="DK439">
        <v>0</v>
      </c>
      <c r="DL439" t="s">
        <v>3</v>
      </c>
      <c r="DM439">
        <v>0</v>
      </c>
      <c r="DN439" t="s">
        <v>3</v>
      </c>
      <c r="DO439">
        <v>0</v>
      </c>
    </row>
    <row r="440" spans="1:119" x14ac:dyDescent="0.2">
      <c r="A440">
        <f>ROW(Source!A305)</f>
        <v>305</v>
      </c>
      <c r="B440">
        <v>64855517</v>
      </c>
      <c r="C440">
        <v>64856722</v>
      </c>
      <c r="D440">
        <v>29172379</v>
      </c>
      <c r="E440">
        <v>1</v>
      </c>
      <c r="F440">
        <v>1</v>
      </c>
      <c r="G440">
        <v>1</v>
      </c>
      <c r="H440">
        <v>2</v>
      </c>
      <c r="I440" t="s">
        <v>1187</v>
      </c>
      <c r="J440" t="s">
        <v>1188</v>
      </c>
      <c r="K440" t="s">
        <v>1189</v>
      </c>
      <c r="L440">
        <v>1368</v>
      </c>
      <c r="N440">
        <v>1011</v>
      </c>
      <c r="O440" t="s">
        <v>1106</v>
      </c>
      <c r="P440" t="s">
        <v>1106</v>
      </c>
      <c r="Q440">
        <v>1</v>
      </c>
      <c r="W440">
        <v>0</v>
      </c>
      <c r="X440">
        <v>1106923569</v>
      </c>
      <c r="Y440">
        <f t="shared" si="241"/>
        <v>0.84</v>
      </c>
      <c r="AA440">
        <v>0</v>
      </c>
      <c r="AB440">
        <v>112</v>
      </c>
      <c r="AC440">
        <v>13.5</v>
      </c>
      <c r="AD440">
        <v>0</v>
      </c>
      <c r="AE440">
        <v>0</v>
      </c>
      <c r="AF440">
        <v>112</v>
      </c>
      <c r="AG440">
        <v>13.5</v>
      </c>
      <c r="AH440">
        <v>0</v>
      </c>
      <c r="AI440">
        <v>1</v>
      </c>
      <c r="AJ440">
        <v>1</v>
      </c>
      <c r="AK440">
        <v>1</v>
      </c>
      <c r="AL440">
        <v>1</v>
      </c>
      <c r="AM440">
        <v>-2</v>
      </c>
      <c r="AN440">
        <v>0</v>
      </c>
      <c r="AO440">
        <v>1</v>
      </c>
      <c r="AP440">
        <v>1</v>
      </c>
      <c r="AQ440">
        <v>0</v>
      </c>
      <c r="AR440">
        <v>0</v>
      </c>
      <c r="AS440" t="s">
        <v>3</v>
      </c>
      <c r="AT440">
        <v>0.84</v>
      </c>
      <c r="AU440" t="s">
        <v>3</v>
      </c>
      <c r="AV440">
        <v>0</v>
      </c>
      <c r="AW440">
        <v>2</v>
      </c>
      <c r="AX440">
        <v>64856744</v>
      </c>
      <c r="AY440">
        <v>1</v>
      </c>
      <c r="AZ440">
        <v>0</v>
      </c>
      <c r="BA440">
        <v>452</v>
      </c>
      <c r="BB440">
        <v>0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0</v>
      </c>
      <c r="BQ440">
        <v>0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0</v>
      </c>
      <c r="CV440">
        <v>0</v>
      </c>
      <c r="CW440">
        <f>ROUND(Y440*Source!I305*DO440,7)</f>
        <v>0</v>
      </c>
      <c r="CX440">
        <f>ROUND(Y440*Source!I305,7)</f>
        <v>1.9319999999999999E-3</v>
      </c>
      <c r="CY440">
        <f>AB440</f>
        <v>112</v>
      </c>
      <c r="CZ440">
        <f>AF440</f>
        <v>112</v>
      </c>
      <c r="DA440">
        <f>AJ440</f>
        <v>1</v>
      </c>
      <c r="DB440">
        <f t="shared" si="242"/>
        <v>94.08</v>
      </c>
      <c r="DC440">
        <f t="shared" si="243"/>
        <v>11.34</v>
      </c>
      <c r="DD440" t="s">
        <v>3</v>
      </c>
      <c r="DE440" t="s">
        <v>3</v>
      </c>
      <c r="DF440">
        <f t="shared" si="259"/>
        <v>0</v>
      </c>
      <c r="DG440">
        <f t="shared" si="260"/>
        <v>0.22</v>
      </c>
      <c r="DH440">
        <f t="shared" si="261"/>
        <v>0.03</v>
      </c>
      <c r="DI440">
        <f t="shared" si="262"/>
        <v>0</v>
      </c>
      <c r="DJ440">
        <f>DG440</f>
        <v>0.22</v>
      </c>
      <c r="DK440">
        <v>0</v>
      </c>
      <c r="DL440" t="s">
        <v>3</v>
      </c>
      <c r="DM440">
        <v>0</v>
      </c>
      <c r="DN440" t="s">
        <v>3</v>
      </c>
      <c r="DO440">
        <v>0</v>
      </c>
    </row>
    <row r="441" spans="1:119" x14ac:dyDescent="0.2">
      <c r="A441">
        <f>ROW(Source!A305)</f>
        <v>305</v>
      </c>
      <c r="B441">
        <v>64855517</v>
      </c>
      <c r="C441">
        <v>64856722</v>
      </c>
      <c r="D441">
        <v>29172515</v>
      </c>
      <c r="E441">
        <v>1</v>
      </c>
      <c r="F441">
        <v>1</v>
      </c>
      <c r="G441">
        <v>1</v>
      </c>
      <c r="H441">
        <v>2</v>
      </c>
      <c r="I441" t="s">
        <v>1312</v>
      </c>
      <c r="J441" t="s">
        <v>1313</v>
      </c>
      <c r="K441" t="s">
        <v>1314</v>
      </c>
      <c r="L441">
        <v>1368</v>
      </c>
      <c r="N441">
        <v>1011</v>
      </c>
      <c r="O441" t="s">
        <v>1106</v>
      </c>
      <c r="P441" t="s">
        <v>1106</v>
      </c>
      <c r="Q441">
        <v>1</v>
      </c>
      <c r="W441">
        <v>0</v>
      </c>
      <c r="X441">
        <v>-394685413</v>
      </c>
      <c r="Y441">
        <f t="shared" si="241"/>
        <v>12.41</v>
      </c>
      <c r="AA441">
        <v>0</v>
      </c>
      <c r="AB441">
        <v>6.66</v>
      </c>
      <c r="AC441">
        <v>0</v>
      </c>
      <c r="AD441">
        <v>0</v>
      </c>
      <c r="AE441">
        <v>0</v>
      </c>
      <c r="AF441">
        <v>6.66</v>
      </c>
      <c r="AG441">
        <v>0</v>
      </c>
      <c r="AH441">
        <v>0</v>
      </c>
      <c r="AI441">
        <v>1</v>
      </c>
      <c r="AJ441">
        <v>1</v>
      </c>
      <c r="AK441">
        <v>1</v>
      </c>
      <c r="AL441">
        <v>1</v>
      </c>
      <c r="AM441">
        <v>-2</v>
      </c>
      <c r="AN441">
        <v>0</v>
      </c>
      <c r="AO441">
        <v>1</v>
      </c>
      <c r="AP441">
        <v>1</v>
      </c>
      <c r="AQ441">
        <v>0</v>
      </c>
      <c r="AR441">
        <v>0</v>
      </c>
      <c r="AS441" t="s">
        <v>3</v>
      </c>
      <c r="AT441">
        <v>12.41</v>
      </c>
      <c r="AU441" t="s">
        <v>3</v>
      </c>
      <c r="AV441">
        <v>0</v>
      </c>
      <c r="AW441">
        <v>2</v>
      </c>
      <c r="AX441">
        <v>64856745</v>
      </c>
      <c r="AY441">
        <v>1</v>
      </c>
      <c r="AZ441">
        <v>0</v>
      </c>
      <c r="BA441">
        <v>453</v>
      </c>
      <c r="BB441">
        <v>0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0</v>
      </c>
      <c r="BQ441">
        <v>0</v>
      </c>
      <c r="BR441">
        <v>0</v>
      </c>
      <c r="BS441">
        <v>0</v>
      </c>
      <c r="BT441">
        <v>0</v>
      </c>
      <c r="BU441">
        <v>0</v>
      </c>
      <c r="BV441">
        <v>0</v>
      </c>
      <c r="BW441">
        <v>0</v>
      </c>
      <c r="CV441">
        <v>0</v>
      </c>
      <c r="CW441">
        <f>ROUND(Y441*Source!I305*DO441,7)</f>
        <v>0</v>
      </c>
      <c r="CX441">
        <f>ROUND(Y441*Source!I305,7)</f>
        <v>2.8542999999999999E-2</v>
      </c>
      <c r="CY441">
        <f>AB441</f>
        <v>6.66</v>
      </c>
      <c r="CZ441">
        <f>AF441</f>
        <v>6.66</v>
      </c>
      <c r="DA441">
        <f>AJ441</f>
        <v>1</v>
      </c>
      <c r="DB441">
        <f t="shared" si="242"/>
        <v>82.65</v>
      </c>
      <c r="DC441">
        <f t="shared" si="243"/>
        <v>0</v>
      </c>
      <c r="DD441" t="s">
        <v>3</v>
      </c>
      <c r="DE441" t="s">
        <v>3</v>
      </c>
      <c r="DF441">
        <f t="shared" si="259"/>
        <v>0</v>
      </c>
      <c r="DG441">
        <f t="shared" si="260"/>
        <v>0.19</v>
      </c>
      <c r="DH441">
        <f t="shared" si="261"/>
        <v>0</v>
      </c>
      <c r="DI441">
        <f t="shared" si="262"/>
        <v>0</v>
      </c>
      <c r="DJ441">
        <f>DG441</f>
        <v>0.19</v>
      </c>
      <c r="DK441">
        <v>0</v>
      </c>
      <c r="DL441" t="s">
        <v>3</v>
      </c>
      <c r="DM441">
        <v>0</v>
      </c>
      <c r="DN441" t="s">
        <v>3</v>
      </c>
      <c r="DO441">
        <v>0</v>
      </c>
    </row>
    <row r="442" spans="1:119" x14ac:dyDescent="0.2">
      <c r="A442">
        <f>ROW(Source!A305)</f>
        <v>305</v>
      </c>
      <c r="B442">
        <v>64855517</v>
      </c>
      <c r="C442">
        <v>64856722</v>
      </c>
      <c r="D442">
        <v>29172659</v>
      </c>
      <c r="E442">
        <v>1</v>
      </c>
      <c r="F442">
        <v>1</v>
      </c>
      <c r="G442">
        <v>1</v>
      </c>
      <c r="H442">
        <v>2</v>
      </c>
      <c r="I442" t="s">
        <v>1274</v>
      </c>
      <c r="J442" t="s">
        <v>1275</v>
      </c>
      <c r="K442" t="s">
        <v>1276</v>
      </c>
      <c r="L442">
        <v>1368</v>
      </c>
      <c r="N442">
        <v>1011</v>
      </c>
      <c r="O442" t="s">
        <v>1106</v>
      </c>
      <c r="P442" t="s">
        <v>1106</v>
      </c>
      <c r="Q442">
        <v>1</v>
      </c>
      <c r="W442">
        <v>0</v>
      </c>
      <c r="X442">
        <v>1514068676</v>
      </c>
      <c r="Y442">
        <f t="shared" si="241"/>
        <v>1.62</v>
      </c>
      <c r="AA442">
        <v>0</v>
      </c>
      <c r="AB442">
        <v>1.2</v>
      </c>
      <c r="AC442">
        <v>0</v>
      </c>
      <c r="AD442">
        <v>0</v>
      </c>
      <c r="AE442">
        <v>0</v>
      </c>
      <c r="AF442">
        <v>1.2</v>
      </c>
      <c r="AG442">
        <v>0</v>
      </c>
      <c r="AH442">
        <v>0</v>
      </c>
      <c r="AI442">
        <v>1</v>
      </c>
      <c r="AJ442">
        <v>1</v>
      </c>
      <c r="AK442">
        <v>1</v>
      </c>
      <c r="AL442">
        <v>1</v>
      </c>
      <c r="AM442">
        <v>-2</v>
      </c>
      <c r="AN442">
        <v>0</v>
      </c>
      <c r="AO442">
        <v>1</v>
      </c>
      <c r="AP442">
        <v>1</v>
      </c>
      <c r="AQ442">
        <v>0</v>
      </c>
      <c r="AR442">
        <v>0</v>
      </c>
      <c r="AS442" t="s">
        <v>3</v>
      </c>
      <c r="AT442">
        <v>1.62</v>
      </c>
      <c r="AU442" t="s">
        <v>3</v>
      </c>
      <c r="AV442">
        <v>0</v>
      </c>
      <c r="AW442">
        <v>2</v>
      </c>
      <c r="AX442">
        <v>64856746</v>
      </c>
      <c r="AY442">
        <v>1</v>
      </c>
      <c r="AZ442">
        <v>0</v>
      </c>
      <c r="BA442">
        <v>454</v>
      </c>
      <c r="BB442">
        <v>0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CV442">
        <v>0</v>
      </c>
      <c r="CW442">
        <f>ROUND(Y442*Source!I305*DO442,7)</f>
        <v>0</v>
      </c>
      <c r="CX442">
        <f>ROUND(Y442*Source!I305,7)</f>
        <v>3.7260000000000001E-3</v>
      </c>
      <c r="CY442">
        <f>AB442</f>
        <v>1.2</v>
      </c>
      <c r="CZ442">
        <f>AF442</f>
        <v>1.2</v>
      </c>
      <c r="DA442">
        <f>AJ442</f>
        <v>1</v>
      </c>
      <c r="DB442">
        <f t="shared" si="242"/>
        <v>1.94</v>
      </c>
      <c r="DC442">
        <f t="shared" si="243"/>
        <v>0</v>
      </c>
      <c r="DD442" t="s">
        <v>3</v>
      </c>
      <c r="DE442" t="s">
        <v>3</v>
      </c>
      <c r="DF442">
        <f t="shared" si="259"/>
        <v>0</v>
      </c>
      <c r="DG442">
        <f t="shared" si="260"/>
        <v>0</v>
      </c>
      <c r="DH442">
        <f t="shared" si="261"/>
        <v>0</v>
      </c>
      <c r="DI442">
        <f t="shared" si="262"/>
        <v>0</v>
      </c>
      <c r="DJ442">
        <f>DG442</f>
        <v>0</v>
      </c>
      <c r="DK442">
        <v>0</v>
      </c>
      <c r="DL442" t="s">
        <v>3</v>
      </c>
      <c r="DM442">
        <v>0</v>
      </c>
      <c r="DN442" t="s">
        <v>3</v>
      </c>
      <c r="DO442">
        <v>0</v>
      </c>
    </row>
    <row r="443" spans="1:119" x14ac:dyDescent="0.2">
      <c r="A443">
        <f>ROW(Source!A305)</f>
        <v>305</v>
      </c>
      <c r="B443">
        <v>64855517</v>
      </c>
      <c r="C443">
        <v>64856722</v>
      </c>
      <c r="D443">
        <v>29174913</v>
      </c>
      <c r="E443">
        <v>1</v>
      </c>
      <c r="F443">
        <v>1</v>
      </c>
      <c r="G443">
        <v>1</v>
      </c>
      <c r="H443">
        <v>2</v>
      </c>
      <c r="I443" t="s">
        <v>1152</v>
      </c>
      <c r="J443" t="s">
        <v>1153</v>
      </c>
      <c r="K443" t="s">
        <v>1154</v>
      </c>
      <c r="L443">
        <v>1368</v>
      </c>
      <c r="N443">
        <v>1011</v>
      </c>
      <c r="O443" t="s">
        <v>1106</v>
      </c>
      <c r="P443" t="s">
        <v>1106</v>
      </c>
      <c r="Q443">
        <v>1</v>
      </c>
      <c r="W443">
        <v>0</v>
      </c>
      <c r="X443">
        <v>1230759911</v>
      </c>
      <c r="Y443">
        <f t="shared" si="241"/>
        <v>1.26</v>
      </c>
      <c r="AA443">
        <v>0</v>
      </c>
      <c r="AB443">
        <v>87.17</v>
      </c>
      <c r="AC443">
        <v>11.6</v>
      </c>
      <c r="AD443">
        <v>0</v>
      </c>
      <c r="AE443">
        <v>0</v>
      </c>
      <c r="AF443">
        <v>87.17</v>
      </c>
      <c r="AG443">
        <v>11.6</v>
      </c>
      <c r="AH443">
        <v>0</v>
      </c>
      <c r="AI443">
        <v>1</v>
      </c>
      <c r="AJ443">
        <v>1</v>
      </c>
      <c r="AK443">
        <v>1</v>
      </c>
      <c r="AL443">
        <v>1</v>
      </c>
      <c r="AM443">
        <v>-2</v>
      </c>
      <c r="AN443">
        <v>0</v>
      </c>
      <c r="AO443">
        <v>1</v>
      </c>
      <c r="AP443">
        <v>1</v>
      </c>
      <c r="AQ443">
        <v>0</v>
      </c>
      <c r="AR443">
        <v>0</v>
      </c>
      <c r="AS443" t="s">
        <v>3</v>
      </c>
      <c r="AT443">
        <v>1.26</v>
      </c>
      <c r="AU443" t="s">
        <v>3</v>
      </c>
      <c r="AV443">
        <v>0</v>
      </c>
      <c r="AW443">
        <v>2</v>
      </c>
      <c r="AX443">
        <v>64856747</v>
      </c>
      <c r="AY443">
        <v>1</v>
      </c>
      <c r="AZ443">
        <v>0</v>
      </c>
      <c r="BA443">
        <v>455</v>
      </c>
      <c r="BB443">
        <v>0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0</v>
      </c>
      <c r="BQ443">
        <v>0</v>
      </c>
      <c r="BR443">
        <v>0</v>
      </c>
      <c r="BS443">
        <v>0</v>
      </c>
      <c r="BT443">
        <v>0</v>
      </c>
      <c r="BU443">
        <v>0</v>
      </c>
      <c r="BV443">
        <v>0</v>
      </c>
      <c r="BW443">
        <v>0</v>
      </c>
      <c r="CV443">
        <v>0</v>
      </c>
      <c r="CW443">
        <f>ROUND(Y443*Source!I305*DO443,7)</f>
        <v>0</v>
      </c>
      <c r="CX443">
        <f>ROUND(Y443*Source!I305,7)</f>
        <v>2.898E-3</v>
      </c>
      <c r="CY443">
        <f>AB443</f>
        <v>87.17</v>
      </c>
      <c r="CZ443">
        <f>AF443</f>
        <v>87.17</v>
      </c>
      <c r="DA443">
        <f>AJ443</f>
        <v>1</v>
      </c>
      <c r="DB443">
        <f t="shared" si="242"/>
        <v>109.83</v>
      </c>
      <c r="DC443">
        <f t="shared" si="243"/>
        <v>14.62</v>
      </c>
      <c r="DD443" t="s">
        <v>3</v>
      </c>
      <c r="DE443" t="s">
        <v>3</v>
      </c>
      <c r="DF443">
        <f t="shared" si="259"/>
        <v>0</v>
      </c>
      <c r="DG443">
        <f t="shared" si="260"/>
        <v>0.25</v>
      </c>
      <c r="DH443">
        <f t="shared" si="261"/>
        <v>0.03</v>
      </c>
      <c r="DI443">
        <f t="shared" si="262"/>
        <v>0</v>
      </c>
      <c r="DJ443">
        <f>DG443</f>
        <v>0.25</v>
      </c>
      <c r="DK443">
        <v>0</v>
      </c>
      <c r="DL443" t="s">
        <v>3</v>
      </c>
      <c r="DM443">
        <v>0</v>
      </c>
      <c r="DN443" t="s">
        <v>3</v>
      </c>
      <c r="DO443">
        <v>0</v>
      </c>
    </row>
    <row r="444" spans="1:119" x14ac:dyDescent="0.2">
      <c r="A444">
        <f>ROW(Source!A305)</f>
        <v>305</v>
      </c>
      <c r="B444">
        <v>64855517</v>
      </c>
      <c r="C444">
        <v>64856722</v>
      </c>
      <c r="D444">
        <v>29107906</v>
      </c>
      <c r="E444">
        <v>1</v>
      </c>
      <c r="F444">
        <v>1</v>
      </c>
      <c r="G444">
        <v>1</v>
      </c>
      <c r="H444">
        <v>3</v>
      </c>
      <c r="I444" t="s">
        <v>1286</v>
      </c>
      <c r="J444" t="s">
        <v>1287</v>
      </c>
      <c r="K444" t="s">
        <v>1288</v>
      </c>
      <c r="L444">
        <v>1348</v>
      </c>
      <c r="N444">
        <v>1009</v>
      </c>
      <c r="O444" t="s">
        <v>36</v>
      </c>
      <c r="P444" t="s">
        <v>36</v>
      </c>
      <c r="Q444">
        <v>1000</v>
      </c>
      <c r="W444">
        <v>0</v>
      </c>
      <c r="X444">
        <v>-399561490</v>
      </c>
      <c r="Y444">
        <f t="shared" si="241"/>
        <v>1E-4</v>
      </c>
      <c r="AA444">
        <v>37900</v>
      </c>
      <c r="AB444">
        <v>0</v>
      </c>
      <c r="AC444">
        <v>0</v>
      </c>
      <c r="AD444">
        <v>0</v>
      </c>
      <c r="AE444">
        <v>37900</v>
      </c>
      <c r="AF444">
        <v>0</v>
      </c>
      <c r="AG444">
        <v>0</v>
      </c>
      <c r="AH444">
        <v>0</v>
      </c>
      <c r="AI444">
        <v>1</v>
      </c>
      <c r="AJ444">
        <v>1</v>
      </c>
      <c r="AK444">
        <v>1</v>
      </c>
      <c r="AL444">
        <v>1</v>
      </c>
      <c r="AM444">
        <v>-2</v>
      </c>
      <c r="AN444">
        <v>0</v>
      </c>
      <c r="AO444">
        <v>1</v>
      </c>
      <c r="AP444">
        <v>1</v>
      </c>
      <c r="AQ444">
        <v>0</v>
      </c>
      <c r="AR444">
        <v>0</v>
      </c>
      <c r="AS444" t="s">
        <v>3</v>
      </c>
      <c r="AT444">
        <v>1E-4</v>
      </c>
      <c r="AU444" t="s">
        <v>3</v>
      </c>
      <c r="AV444">
        <v>0</v>
      </c>
      <c r="AW444">
        <v>2</v>
      </c>
      <c r="AX444">
        <v>64856748</v>
      </c>
      <c r="AY444">
        <v>1</v>
      </c>
      <c r="AZ444">
        <v>0</v>
      </c>
      <c r="BA444">
        <v>456</v>
      </c>
      <c r="BB444">
        <v>0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0</v>
      </c>
      <c r="BL444">
        <v>0</v>
      </c>
      <c r="BM444">
        <v>0</v>
      </c>
      <c r="BN444">
        <v>0</v>
      </c>
      <c r="BO444">
        <v>0</v>
      </c>
      <c r="BP444">
        <v>0</v>
      </c>
      <c r="BQ444">
        <v>0</v>
      </c>
      <c r="BR444">
        <v>0</v>
      </c>
      <c r="BS444">
        <v>0</v>
      </c>
      <c r="BT444">
        <v>0</v>
      </c>
      <c r="BU444">
        <v>0</v>
      </c>
      <c r="BV444">
        <v>0</v>
      </c>
      <c r="BW444">
        <v>0</v>
      </c>
      <c r="CV444">
        <v>0</v>
      </c>
      <c r="CW444">
        <v>0</v>
      </c>
      <c r="CX444">
        <f>ROUND(Y444*Source!I305,7)</f>
        <v>1.9999999999999999E-7</v>
      </c>
      <c r="CY444">
        <f t="shared" ref="CY444:CY454" si="263">AA444</f>
        <v>37900</v>
      </c>
      <c r="CZ444">
        <f t="shared" ref="CZ444:CZ454" si="264">AE444</f>
        <v>37900</v>
      </c>
      <c r="DA444">
        <f t="shared" ref="DA444:DA454" si="265">AI444</f>
        <v>1</v>
      </c>
      <c r="DB444">
        <f t="shared" si="242"/>
        <v>3.79</v>
      </c>
      <c r="DC444">
        <f t="shared" si="243"/>
        <v>0</v>
      </c>
      <c r="DD444" t="s">
        <v>3</v>
      </c>
      <c r="DE444" t="s">
        <v>3</v>
      </c>
      <c r="DF444">
        <f t="shared" si="259"/>
        <v>0.01</v>
      </c>
      <c r="DG444">
        <f t="shared" si="260"/>
        <v>0</v>
      </c>
      <c r="DH444">
        <f t="shared" si="261"/>
        <v>0</v>
      </c>
      <c r="DI444">
        <f t="shared" si="262"/>
        <v>0</v>
      </c>
      <c r="DJ444">
        <f t="shared" ref="DJ444:DJ454" si="266">DF444</f>
        <v>0.01</v>
      </c>
      <c r="DK444">
        <v>0</v>
      </c>
      <c r="DL444" t="s">
        <v>3</v>
      </c>
      <c r="DM444">
        <v>0</v>
      </c>
      <c r="DN444" t="s">
        <v>3</v>
      </c>
      <c r="DO444">
        <v>0</v>
      </c>
    </row>
    <row r="445" spans="1:119" x14ac:dyDescent="0.2">
      <c r="A445">
        <f>ROW(Source!A305)</f>
        <v>305</v>
      </c>
      <c r="B445">
        <v>64855517</v>
      </c>
      <c r="C445">
        <v>64856722</v>
      </c>
      <c r="D445">
        <v>29107441</v>
      </c>
      <c r="E445">
        <v>1</v>
      </c>
      <c r="F445">
        <v>1</v>
      </c>
      <c r="G445">
        <v>1</v>
      </c>
      <c r="H445">
        <v>3</v>
      </c>
      <c r="I445" t="s">
        <v>1289</v>
      </c>
      <c r="J445" t="s">
        <v>1290</v>
      </c>
      <c r="K445" t="s">
        <v>1291</v>
      </c>
      <c r="L445">
        <v>1339</v>
      </c>
      <c r="N445">
        <v>1007</v>
      </c>
      <c r="O445" t="s">
        <v>128</v>
      </c>
      <c r="P445" t="s">
        <v>128</v>
      </c>
      <c r="Q445">
        <v>1</v>
      </c>
      <c r="W445">
        <v>0</v>
      </c>
      <c r="X445">
        <v>-756465305</v>
      </c>
      <c r="Y445">
        <f t="shared" si="241"/>
        <v>1.3</v>
      </c>
      <c r="AA445">
        <v>6.23</v>
      </c>
      <c r="AB445">
        <v>0</v>
      </c>
      <c r="AC445">
        <v>0</v>
      </c>
      <c r="AD445">
        <v>0</v>
      </c>
      <c r="AE445">
        <v>6.23</v>
      </c>
      <c r="AF445">
        <v>0</v>
      </c>
      <c r="AG445">
        <v>0</v>
      </c>
      <c r="AH445">
        <v>0</v>
      </c>
      <c r="AI445">
        <v>1</v>
      </c>
      <c r="AJ445">
        <v>1</v>
      </c>
      <c r="AK445">
        <v>1</v>
      </c>
      <c r="AL445">
        <v>1</v>
      </c>
      <c r="AM445">
        <v>-2</v>
      </c>
      <c r="AN445">
        <v>0</v>
      </c>
      <c r="AO445">
        <v>1</v>
      </c>
      <c r="AP445">
        <v>1</v>
      </c>
      <c r="AQ445">
        <v>0</v>
      </c>
      <c r="AR445">
        <v>0</v>
      </c>
      <c r="AS445" t="s">
        <v>3</v>
      </c>
      <c r="AT445">
        <v>1.3</v>
      </c>
      <c r="AU445" t="s">
        <v>3</v>
      </c>
      <c r="AV445">
        <v>0</v>
      </c>
      <c r="AW445">
        <v>2</v>
      </c>
      <c r="AX445">
        <v>64856749</v>
      </c>
      <c r="AY445">
        <v>1</v>
      </c>
      <c r="AZ445">
        <v>0</v>
      </c>
      <c r="BA445">
        <v>457</v>
      </c>
      <c r="BB445">
        <v>0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0</v>
      </c>
      <c r="BQ445">
        <v>0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0</v>
      </c>
      <c r="CV445">
        <v>0</v>
      </c>
      <c r="CW445">
        <v>0</v>
      </c>
      <c r="CX445">
        <f>ROUND(Y445*Source!I305,7)</f>
        <v>2.99E-3</v>
      </c>
      <c r="CY445">
        <f t="shared" si="263"/>
        <v>6.23</v>
      </c>
      <c r="CZ445">
        <f t="shared" si="264"/>
        <v>6.23</v>
      </c>
      <c r="DA445">
        <f t="shared" si="265"/>
        <v>1</v>
      </c>
      <c r="DB445">
        <f t="shared" si="242"/>
        <v>8.1</v>
      </c>
      <c r="DC445">
        <f t="shared" si="243"/>
        <v>0</v>
      </c>
      <c r="DD445" t="s">
        <v>3</v>
      </c>
      <c r="DE445" t="s">
        <v>3</v>
      </c>
      <c r="DF445">
        <f t="shared" si="259"/>
        <v>0.02</v>
      </c>
      <c r="DG445">
        <f t="shared" si="260"/>
        <v>0</v>
      </c>
      <c r="DH445">
        <f t="shared" si="261"/>
        <v>0</v>
      </c>
      <c r="DI445">
        <f t="shared" si="262"/>
        <v>0</v>
      </c>
      <c r="DJ445">
        <f t="shared" si="266"/>
        <v>0.02</v>
      </c>
      <c r="DK445">
        <v>0</v>
      </c>
      <c r="DL445" t="s">
        <v>3</v>
      </c>
      <c r="DM445">
        <v>0</v>
      </c>
      <c r="DN445" t="s">
        <v>3</v>
      </c>
      <c r="DO445">
        <v>0</v>
      </c>
    </row>
    <row r="446" spans="1:119" x14ac:dyDescent="0.2">
      <c r="A446">
        <f>ROW(Source!A305)</f>
        <v>305</v>
      </c>
      <c r="B446">
        <v>64855517</v>
      </c>
      <c r="C446">
        <v>64856722</v>
      </c>
      <c r="D446">
        <v>29113598</v>
      </c>
      <c r="E446">
        <v>1</v>
      </c>
      <c r="F446">
        <v>1</v>
      </c>
      <c r="G446">
        <v>1</v>
      </c>
      <c r="H446">
        <v>3</v>
      </c>
      <c r="I446" t="s">
        <v>1196</v>
      </c>
      <c r="J446" t="s">
        <v>1197</v>
      </c>
      <c r="K446" t="s">
        <v>1198</v>
      </c>
      <c r="L446">
        <v>1348</v>
      </c>
      <c r="N446">
        <v>1009</v>
      </c>
      <c r="O446" t="s">
        <v>36</v>
      </c>
      <c r="P446" t="s">
        <v>36</v>
      </c>
      <c r="Q446">
        <v>1000</v>
      </c>
      <c r="W446">
        <v>0</v>
      </c>
      <c r="X446">
        <v>-1012359093</v>
      </c>
      <c r="Y446">
        <f t="shared" si="241"/>
        <v>3.0000000000000001E-5</v>
      </c>
      <c r="AA446">
        <v>4455.2</v>
      </c>
      <c r="AB446">
        <v>0</v>
      </c>
      <c r="AC446">
        <v>0</v>
      </c>
      <c r="AD446">
        <v>0</v>
      </c>
      <c r="AE446">
        <v>4455.2</v>
      </c>
      <c r="AF446">
        <v>0</v>
      </c>
      <c r="AG446">
        <v>0</v>
      </c>
      <c r="AH446">
        <v>0</v>
      </c>
      <c r="AI446">
        <v>1</v>
      </c>
      <c r="AJ446">
        <v>1</v>
      </c>
      <c r="AK446">
        <v>1</v>
      </c>
      <c r="AL446">
        <v>1</v>
      </c>
      <c r="AM446">
        <v>-2</v>
      </c>
      <c r="AN446">
        <v>0</v>
      </c>
      <c r="AO446">
        <v>1</v>
      </c>
      <c r="AP446">
        <v>1</v>
      </c>
      <c r="AQ446">
        <v>0</v>
      </c>
      <c r="AR446">
        <v>0</v>
      </c>
      <c r="AS446" t="s">
        <v>3</v>
      </c>
      <c r="AT446">
        <v>3.0000000000000001E-5</v>
      </c>
      <c r="AU446" t="s">
        <v>3</v>
      </c>
      <c r="AV446">
        <v>0</v>
      </c>
      <c r="AW446">
        <v>2</v>
      </c>
      <c r="AX446">
        <v>64856750</v>
      </c>
      <c r="AY446">
        <v>1</v>
      </c>
      <c r="AZ446">
        <v>0</v>
      </c>
      <c r="BA446">
        <v>458</v>
      </c>
      <c r="BB446">
        <v>0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0</v>
      </c>
      <c r="BN446">
        <v>0</v>
      </c>
      <c r="BO446">
        <v>0</v>
      </c>
      <c r="BP446">
        <v>0</v>
      </c>
      <c r="BQ446">
        <v>0</v>
      </c>
      <c r="BR446">
        <v>0</v>
      </c>
      <c r="BS446">
        <v>0</v>
      </c>
      <c r="BT446">
        <v>0</v>
      </c>
      <c r="BU446">
        <v>0</v>
      </c>
      <c r="BV446">
        <v>0</v>
      </c>
      <c r="BW446">
        <v>0</v>
      </c>
      <c r="CV446">
        <v>0</v>
      </c>
      <c r="CW446">
        <v>0</v>
      </c>
      <c r="CX446">
        <f>ROUND(Y446*Source!I305,7)</f>
        <v>9.9999999999999995E-8</v>
      </c>
      <c r="CY446">
        <f t="shared" si="263"/>
        <v>4455.2</v>
      </c>
      <c r="CZ446">
        <f t="shared" si="264"/>
        <v>4455.2</v>
      </c>
      <c r="DA446">
        <f t="shared" si="265"/>
        <v>1</v>
      </c>
      <c r="DB446">
        <f t="shared" si="242"/>
        <v>0.13</v>
      </c>
      <c r="DC446">
        <f t="shared" si="243"/>
        <v>0</v>
      </c>
      <c r="DD446" t="s">
        <v>3</v>
      </c>
      <c r="DE446" t="s">
        <v>3</v>
      </c>
      <c r="DF446">
        <f t="shared" si="259"/>
        <v>0</v>
      </c>
      <c r="DG446">
        <f t="shared" si="260"/>
        <v>0</v>
      </c>
      <c r="DH446">
        <f t="shared" si="261"/>
        <v>0</v>
      </c>
      <c r="DI446">
        <f t="shared" si="262"/>
        <v>0</v>
      </c>
      <c r="DJ446">
        <f t="shared" si="266"/>
        <v>0</v>
      </c>
      <c r="DK446">
        <v>0</v>
      </c>
      <c r="DL446" t="s">
        <v>3</v>
      </c>
      <c r="DM446">
        <v>0</v>
      </c>
      <c r="DN446" t="s">
        <v>3</v>
      </c>
      <c r="DO446">
        <v>0</v>
      </c>
    </row>
    <row r="447" spans="1:119" x14ac:dyDescent="0.2">
      <c r="A447">
        <f>ROW(Source!A305)</f>
        <v>305</v>
      </c>
      <c r="B447">
        <v>64855517</v>
      </c>
      <c r="C447">
        <v>64856722</v>
      </c>
      <c r="D447">
        <v>29113797</v>
      </c>
      <c r="E447">
        <v>1</v>
      </c>
      <c r="F447">
        <v>1</v>
      </c>
      <c r="G447">
        <v>1</v>
      </c>
      <c r="H447">
        <v>3</v>
      </c>
      <c r="I447" t="s">
        <v>402</v>
      </c>
      <c r="J447" t="s">
        <v>404</v>
      </c>
      <c r="K447" t="s">
        <v>403</v>
      </c>
      <c r="L447">
        <v>1348</v>
      </c>
      <c r="N447">
        <v>1009</v>
      </c>
      <c r="O447" t="s">
        <v>36</v>
      </c>
      <c r="P447" t="s">
        <v>36</v>
      </c>
      <c r="Q447">
        <v>1000</v>
      </c>
      <c r="W447">
        <v>1</v>
      </c>
      <c r="X447">
        <v>-61748979</v>
      </c>
      <c r="Y447">
        <f t="shared" si="241"/>
        <v>-1.9400000000000001E-3</v>
      </c>
      <c r="AA447">
        <v>4920</v>
      </c>
      <c r="AB447">
        <v>0</v>
      </c>
      <c r="AC447">
        <v>0</v>
      </c>
      <c r="AD447">
        <v>0</v>
      </c>
      <c r="AE447">
        <v>4920</v>
      </c>
      <c r="AF447">
        <v>0</v>
      </c>
      <c r="AG447">
        <v>0</v>
      </c>
      <c r="AH447">
        <v>0</v>
      </c>
      <c r="AI447">
        <v>1</v>
      </c>
      <c r="AJ447">
        <v>1</v>
      </c>
      <c r="AK447">
        <v>1</v>
      </c>
      <c r="AL447">
        <v>1</v>
      </c>
      <c r="AM447">
        <v>-2</v>
      </c>
      <c r="AN447">
        <v>0</v>
      </c>
      <c r="AO447">
        <v>1</v>
      </c>
      <c r="AP447">
        <v>1</v>
      </c>
      <c r="AQ447">
        <v>0</v>
      </c>
      <c r="AR447">
        <v>0</v>
      </c>
      <c r="AS447" t="s">
        <v>3</v>
      </c>
      <c r="AT447">
        <v>-1.9400000000000001E-3</v>
      </c>
      <c r="AU447" t="s">
        <v>3</v>
      </c>
      <c r="AV447">
        <v>0</v>
      </c>
      <c r="AW447">
        <v>2</v>
      </c>
      <c r="AX447">
        <v>64856751</v>
      </c>
      <c r="AY447">
        <v>1</v>
      </c>
      <c r="AZ447">
        <v>6144</v>
      </c>
      <c r="BA447">
        <v>459</v>
      </c>
      <c r="BB447">
        <v>0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0</v>
      </c>
      <c r="BQ447">
        <v>0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0</v>
      </c>
      <c r="CV447">
        <v>0</v>
      </c>
      <c r="CW447">
        <v>0</v>
      </c>
      <c r="CX447">
        <f>ROUND(Y447*Source!I305,7)</f>
        <v>-4.5000000000000001E-6</v>
      </c>
      <c r="CY447">
        <f t="shared" si="263"/>
        <v>4920</v>
      </c>
      <c r="CZ447">
        <f t="shared" si="264"/>
        <v>4920</v>
      </c>
      <c r="DA447">
        <f t="shared" si="265"/>
        <v>1</v>
      </c>
      <c r="DB447">
        <f t="shared" si="242"/>
        <v>-9.5399999999999991</v>
      </c>
      <c r="DC447">
        <f t="shared" si="243"/>
        <v>0</v>
      </c>
      <c r="DD447" t="s">
        <v>3</v>
      </c>
      <c r="DE447" t="s">
        <v>3</v>
      </c>
      <c r="DF447">
        <f t="shared" si="259"/>
        <v>-0.02</v>
      </c>
      <c r="DG447">
        <f t="shared" si="260"/>
        <v>0</v>
      </c>
      <c r="DH447">
        <f t="shared" si="261"/>
        <v>0</v>
      </c>
      <c r="DI447">
        <f t="shared" si="262"/>
        <v>0</v>
      </c>
      <c r="DJ447">
        <f t="shared" si="266"/>
        <v>-0.02</v>
      </c>
      <c r="DK447">
        <v>0</v>
      </c>
      <c r="DL447" t="s">
        <v>3</v>
      </c>
      <c r="DM447">
        <v>0</v>
      </c>
      <c r="DN447" t="s">
        <v>3</v>
      </c>
      <c r="DO447">
        <v>0</v>
      </c>
    </row>
    <row r="448" spans="1:119" x14ac:dyDescent="0.2">
      <c r="A448">
        <f>ROW(Source!A305)</f>
        <v>305</v>
      </c>
      <c r="B448">
        <v>64855517</v>
      </c>
      <c r="C448">
        <v>64856722</v>
      </c>
      <c r="D448">
        <v>29114247</v>
      </c>
      <c r="E448">
        <v>1</v>
      </c>
      <c r="F448">
        <v>1</v>
      </c>
      <c r="G448">
        <v>1</v>
      </c>
      <c r="H448">
        <v>3</v>
      </c>
      <c r="I448" t="s">
        <v>1022</v>
      </c>
      <c r="J448" t="s">
        <v>1024</v>
      </c>
      <c r="K448" t="s">
        <v>1023</v>
      </c>
      <c r="L448">
        <v>1348</v>
      </c>
      <c r="N448">
        <v>1009</v>
      </c>
      <c r="O448" t="s">
        <v>36</v>
      </c>
      <c r="P448" t="s">
        <v>36</v>
      </c>
      <c r="Q448">
        <v>1000</v>
      </c>
      <c r="W448">
        <v>0</v>
      </c>
      <c r="X448">
        <v>969423507</v>
      </c>
      <c r="Y448">
        <f t="shared" ref="Y448:Y479" si="267">AT448</f>
        <v>1.8000000000000001E-4</v>
      </c>
      <c r="AA448">
        <v>9040.01</v>
      </c>
      <c r="AB448">
        <v>0</v>
      </c>
      <c r="AC448">
        <v>0</v>
      </c>
      <c r="AD448">
        <v>0</v>
      </c>
      <c r="AE448">
        <v>9040.01</v>
      </c>
      <c r="AF448">
        <v>0</v>
      </c>
      <c r="AG448">
        <v>0</v>
      </c>
      <c r="AH448">
        <v>0</v>
      </c>
      <c r="AI448">
        <v>1</v>
      </c>
      <c r="AJ448">
        <v>1</v>
      </c>
      <c r="AK448">
        <v>1</v>
      </c>
      <c r="AL448">
        <v>1</v>
      </c>
      <c r="AM448">
        <v>-2</v>
      </c>
      <c r="AN448">
        <v>0</v>
      </c>
      <c r="AO448">
        <v>1</v>
      </c>
      <c r="AP448">
        <v>1</v>
      </c>
      <c r="AQ448">
        <v>0</v>
      </c>
      <c r="AR448">
        <v>0</v>
      </c>
      <c r="AS448" t="s">
        <v>3</v>
      </c>
      <c r="AT448">
        <v>1.8000000000000001E-4</v>
      </c>
      <c r="AU448" t="s">
        <v>3</v>
      </c>
      <c r="AV448">
        <v>0</v>
      </c>
      <c r="AW448">
        <v>2</v>
      </c>
      <c r="AX448">
        <v>64856752</v>
      </c>
      <c r="AY448">
        <v>1</v>
      </c>
      <c r="AZ448">
        <v>0</v>
      </c>
      <c r="BA448">
        <v>460</v>
      </c>
      <c r="BB448">
        <v>0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0</v>
      </c>
      <c r="BQ448">
        <v>0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0</v>
      </c>
      <c r="CV448">
        <v>0</v>
      </c>
      <c r="CW448">
        <v>0</v>
      </c>
      <c r="CX448">
        <f>ROUND(Y448*Source!I305,7)</f>
        <v>3.9999999999999998E-7</v>
      </c>
      <c r="CY448">
        <f t="shared" si="263"/>
        <v>9040.01</v>
      </c>
      <c r="CZ448">
        <f t="shared" si="264"/>
        <v>9040.01</v>
      </c>
      <c r="DA448">
        <f t="shared" si="265"/>
        <v>1</v>
      </c>
      <c r="DB448">
        <f t="shared" ref="DB448:DB479" si="268">ROUND(ROUND(AT448*CZ448,2),2)</f>
        <v>1.63</v>
      </c>
      <c r="DC448">
        <f t="shared" ref="DC448:DC479" si="269">ROUND(ROUND(AT448*AG448,2),2)</f>
        <v>0</v>
      </c>
      <c r="DD448" t="s">
        <v>3</v>
      </c>
      <c r="DE448" t="s">
        <v>3</v>
      </c>
      <c r="DF448">
        <f t="shared" si="259"/>
        <v>0</v>
      </c>
      <c r="DG448">
        <f t="shared" si="260"/>
        <v>0</v>
      </c>
      <c r="DH448">
        <f t="shared" si="261"/>
        <v>0</v>
      </c>
      <c r="DI448">
        <f t="shared" si="262"/>
        <v>0</v>
      </c>
      <c r="DJ448">
        <f t="shared" si="266"/>
        <v>0</v>
      </c>
      <c r="DK448">
        <v>0</v>
      </c>
      <c r="DL448" t="s">
        <v>3</v>
      </c>
      <c r="DM448">
        <v>0</v>
      </c>
      <c r="DN448" t="s">
        <v>3</v>
      </c>
      <c r="DO448">
        <v>0</v>
      </c>
    </row>
    <row r="449" spans="1:119" x14ac:dyDescent="0.2">
      <c r="A449">
        <f>ROW(Source!A305)</f>
        <v>305</v>
      </c>
      <c r="B449">
        <v>64855517</v>
      </c>
      <c r="C449">
        <v>64856722</v>
      </c>
      <c r="D449">
        <v>29114332</v>
      </c>
      <c r="E449">
        <v>1</v>
      </c>
      <c r="F449">
        <v>1</v>
      </c>
      <c r="G449">
        <v>1</v>
      </c>
      <c r="H449">
        <v>3</v>
      </c>
      <c r="I449" t="s">
        <v>1202</v>
      </c>
      <c r="J449" t="s">
        <v>1203</v>
      </c>
      <c r="K449" t="s">
        <v>1204</v>
      </c>
      <c r="L449">
        <v>1348</v>
      </c>
      <c r="N449">
        <v>1009</v>
      </c>
      <c r="O449" t="s">
        <v>36</v>
      </c>
      <c r="P449" t="s">
        <v>36</v>
      </c>
      <c r="Q449">
        <v>1000</v>
      </c>
      <c r="W449">
        <v>0</v>
      </c>
      <c r="X449">
        <v>1561117559</v>
      </c>
      <c r="Y449">
        <f t="shared" si="267"/>
        <v>1.0000000000000001E-5</v>
      </c>
      <c r="AA449">
        <v>11978</v>
      </c>
      <c r="AB449">
        <v>0</v>
      </c>
      <c r="AC449">
        <v>0</v>
      </c>
      <c r="AD449">
        <v>0</v>
      </c>
      <c r="AE449">
        <v>11978</v>
      </c>
      <c r="AF449">
        <v>0</v>
      </c>
      <c r="AG449">
        <v>0</v>
      </c>
      <c r="AH449">
        <v>0</v>
      </c>
      <c r="AI449">
        <v>1</v>
      </c>
      <c r="AJ449">
        <v>1</v>
      </c>
      <c r="AK449">
        <v>1</v>
      </c>
      <c r="AL449">
        <v>1</v>
      </c>
      <c r="AM449">
        <v>-2</v>
      </c>
      <c r="AN449">
        <v>0</v>
      </c>
      <c r="AO449">
        <v>1</v>
      </c>
      <c r="AP449">
        <v>1</v>
      </c>
      <c r="AQ449">
        <v>0</v>
      </c>
      <c r="AR449">
        <v>0</v>
      </c>
      <c r="AS449" t="s">
        <v>3</v>
      </c>
      <c r="AT449">
        <v>1.0000000000000001E-5</v>
      </c>
      <c r="AU449" t="s">
        <v>3</v>
      </c>
      <c r="AV449">
        <v>0</v>
      </c>
      <c r="AW449">
        <v>2</v>
      </c>
      <c r="AX449">
        <v>64856753</v>
      </c>
      <c r="AY449">
        <v>1</v>
      </c>
      <c r="AZ449">
        <v>0</v>
      </c>
      <c r="BA449">
        <v>461</v>
      </c>
      <c r="BB449">
        <v>0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0</v>
      </c>
      <c r="BQ449">
        <v>0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0</v>
      </c>
      <c r="CV449">
        <v>0</v>
      </c>
      <c r="CW449">
        <v>0</v>
      </c>
      <c r="CX449">
        <f>ROUND(Y449*Source!I305,7)</f>
        <v>0</v>
      </c>
      <c r="CY449">
        <f t="shared" si="263"/>
        <v>11978</v>
      </c>
      <c r="CZ449">
        <f t="shared" si="264"/>
        <v>11978</v>
      </c>
      <c r="DA449">
        <f t="shared" si="265"/>
        <v>1</v>
      </c>
      <c r="DB449">
        <f t="shared" si="268"/>
        <v>0.12</v>
      </c>
      <c r="DC449">
        <f t="shared" si="269"/>
        <v>0</v>
      </c>
      <c r="DD449" t="s">
        <v>3</v>
      </c>
      <c r="DE449" t="s">
        <v>3</v>
      </c>
      <c r="DF449">
        <f t="shared" si="259"/>
        <v>0</v>
      </c>
      <c r="DG449">
        <f t="shared" si="260"/>
        <v>0</v>
      </c>
      <c r="DH449">
        <f t="shared" si="261"/>
        <v>0</v>
      </c>
      <c r="DI449">
        <f t="shared" si="262"/>
        <v>0</v>
      </c>
      <c r="DJ449">
        <f t="shared" si="266"/>
        <v>0</v>
      </c>
      <c r="DK449">
        <v>0</v>
      </c>
      <c r="DL449" t="s">
        <v>3</v>
      </c>
      <c r="DM449">
        <v>0</v>
      </c>
      <c r="DN449" t="s">
        <v>3</v>
      </c>
      <c r="DO449">
        <v>0</v>
      </c>
    </row>
    <row r="450" spans="1:119" x14ac:dyDescent="0.2">
      <c r="A450">
        <f>ROW(Source!A305)</f>
        <v>305</v>
      </c>
      <c r="B450">
        <v>64855517</v>
      </c>
      <c r="C450">
        <v>64856722</v>
      </c>
      <c r="D450">
        <v>29107444</v>
      </c>
      <c r="E450">
        <v>1</v>
      </c>
      <c r="F450">
        <v>1</v>
      </c>
      <c r="G450">
        <v>1</v>
      </c>
      <c r="H450">
        <v>3</v>
      </c>
      <c r="I450" t="s">
        <v>1295</v>
      </c>
      <c r="J450" t="s">
        <v>1296</v>
      </c>
      <c r="K450" t="s">
        <v>1297</v>
      </c>
      <c r="L450">
        <v>1346</v>
      </c>
      <c r="N450">
        <v>1009</v>
      </c>
      <c r="O450" t="s">
        <v>283</v>
      </c>
      <c r="P450" t="s">
        <v>283</v>
      </c>
      <c r="Q450">
        <v>1</v>
      </c>
      <c r="W450">
        <v>0</v>
      </c>
      <c r="X450">
        <v>-1817527483</v>
      </c>
      <c r="Y450">
        <f t="shared" si="267"/>
        <v>0.39</v>
      </c>
      <c r="AA450">
        <v>6.09</v>
      </c>
      <c r="AB450">
        <v>0</v>
      </c>
      <c r="AC450">
        <v>0</v>
      </c>
      <c r="AD450">
        <v>0</v>
      </c>
      <c r="AE450">
        <v>6.09</v>
      </c>
      <c r="AF450">
        <v>0</v>
      </c>
      <c r="AG450">
        <v>0</v>
      </c>
      <c r="AH450">
        <v>0</v>
      </c>
      <c r="AI450">
        <v>1</v>
      </c>
      <c r="AJ450">
        <v>1</v>
      </c>
      <c r="AK450">
        <v>1</v>
      </c>
      <c r="AL450">
        <v>1</v>
      </c>
      <c r="AM450">
        <v>-2</v>
      </c>
      <c r="AN450">
        <v>0</v>
      </c>
      <c r="AO450">
        <v>1</v>
      </c>
      <c r="AP450">
        <v>1</v>
      </c>
      <c r="AQ450">
        <v>0</v>
      </c>
      <c r="AR450">
        <v>0</v>
      </c>
      <c r="AS450" t="s">
        <v>3</v>
      </c>
      <c r="AT450">
        <v>0.39</v>
      </c>
      <c r="AU450" t="s">
        <v>3</v>
      </c>
      <c r="AV450">
        <v>0</v>
      </c>
      <c r="AW450">
        <v>2</v>
      </c>
      <c r="AX450">
        <v>64856754</v>
      </c>
      <c r="AY450">
        <v>1</v>
      </c>
      <c r="AZ450">
        <v>0</v>
      </c>
      <c r="BA450">
        <v>462</v>
      </c>
      <c r="BB450">
        <v>0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0</v>
      </c>
      <c r="BQ450">
        <v>0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0</v>
      </c>
      <c r="CV450">
        <v>0</v>
      </c>
      <c r="CW450">
        <v>0</v>
      </c>
      <c r="CX450">
        <f>ROUND(Y450*Source!I305,7)</f>
        <v>8.9700000000000001E-4</v>
      </c>
      <c r="CY450">
        <f t="shared" si="263"/>
        <v>6.09</v>
      </c>
      <c r="CZ450">
        <f t="shared" si="264"/>
        <v>6.09</v>
      </c>
      <c r="DA450">
        <f t="shared" si="265"/>
        <v>1</v>
      </c>
      <c r="DB450">
        <f t="shared" si="268"/>
        <v>2.38</v>
      </c>
      <c r="DC450">
        <f t="shared" si="269"/>
        <v>0</v>
      </c>
      <c r="DD450" t="s">
        <v>3</v>
      </c>
      <c r="DE450" t="s">
        <v>3</v>
      </c>
      <c r="DF450">
        <f t="shared" si="259"/>
        <v>0.01</v>
      </c>
      <c r="DG450">
        <f t="shared" si="260"/>
        <v>0</v>
      </c>
      <c r="DH450">
        <f t="shared" si="261"/>
        <v>0</v>
      </c>
      <c r="DI450">
        <f t="shared" si="262"/>
        <v>0</v>
      </c>
      <c r="DJ450">
        <f t="shared" si="266"/>
        <v>0.01</v>
      </c>
      <c r="DK450">
        <v>0</v>
      </c>
      <c r="DL450" t="s">
        <v>3</v>
      </c>
      <c r="DM450">
        <v>0</v>
      </c>
      <c r="DN450" t="s">
        <v>3</v>
      </c>
      <c r="DO450">
        <v>0</v>
      </c>
    </row>
    <row r="451" spans="1:119" x14ac:dyDescent="0.2">
      <c r="A451">
        <f>ROW(Source!A305)</f>
        <v>305</v>
      </c>
      <c r="B451">
        <v>64855517</v>
      </c>
      <c r="C451">
        <v>64856722</v>
      </c>
      <c r="D451">
        <v>29110606</v>
      </c>
      <c r="E451">
        <v>1</v>
      </c>
      <c r="F451">
        <v>1</v>
      </c>
      <c r="G451">
        <v>1</v>
      </c>
      <c r="H451">
        <v>3</v>
      </c>
      <c r="I451" t="s">
        <v>1298</v>
      </c>
      <c r="J451" t="s">
        <v>1299</v>
      </c>
      <c r="K451" t="s">
        <v>1300</v>
      </c>
      <c r="L451">
        <v>1348</v>
      </c>
      <c r="N451">
        <v>1009</v>
      </c>
      <c r="O451" t="s">
        <v>36</v>
      </c>
      <c r="P451" t="s">
        <v>36</v>
      </c>
      <c r="Q451">
        <v>1000</v>
      </c>
      <c r="W451">
        <v>0</v>
      </c>
      <c r="X451">
        <v>1170503714</v>
      </c>
      <c r="Y451">
        <f t="shared" si="267"/>
        <v>5.9999999999999995E-4</v>
      </c>
      <c r="AA451">
        <v>9420</v>
      </c>
      <c r="AB451">
        <v>0</v>
      </c>
      <c r="AC451">
        <v>0</v>
      </c>
      <c r="AD451">
        <v>0</v>
      </c>
      <c r="AE451">
        <v>9420</v>
      </c>
      <c r="AF451">
        <v>0</v>
      </c>
      <c r="AG451">
        <v>0</v>
      </c>
      <c r="AH451">
        <v>0</v>
      </c>
      <c r="AI451">
        <v>1</v>
      </c>
      <c r="AJ451">
        <v>1</v>
      </c>
      <c r="AK451">
        <v>1</v>
      </c>
      <c r="AL451">
        <v>1</v>
      </c>
      <c r="AM451">
        <v>-2</v>
      </c>
      <c r="AN451">
        <v>0</v>
      </c>
      <c r="AO451">
        <v>1</v>
      </c>
      <c r="AP451">
        <v>1</v>
      </c>
      <c r="AQ451">
        <v>0</v>
      </c>
      <c r="AR451">
        <v>0</v>
      </c>
      <c r="AS451" t="s">
        <v>3</v>
      </c>
      <c r="AT451">
        <v>5.9999999999999995E-4</v>
      </c>
      <c r="AU451" t="s">
        <v>3</v>
      </c>
      <c r="AV451">
        <v>0</v>
      </c>
      <c r="AW451">
        <v>2</v>
      </c>
      <c r="AX451">
        <v>64856755</v>
      </c>
      <c r="AY451">
        <v>1</v>
      </c>
      <c r="AZ451">
        <v>0</v>
      </c>
      <c r="BA451">
        <v>463</v>
      </c>
      <c r="BB451">
        <v>0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0</v>
      </c>
      <c r="BQ451">
        <v>0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0</v>
      </c>
      <c r="CV451">
        <v>0</v>
      </c>
      <c r="CW451">
        <v>0</v>
      </c>
      <c r="CX451">
        <f>ROUND(Y451*Source!I305,7)</f>
        <v>1.3999999999999999E-6</v>
      </c>
      <c r="CY451">
        <f t="shared" si="263"/>
        <v>9420</v>
      </c>
      <c r="CZ451">
        <f t="shared" si="264"/>
        <v>9420</v>
      </c>
      <c r="DA451">
        <f t="shared" si="265"/>
        <v>1</v>
      </c>
      <c r="DB451">
        <f t="shared" si="268"/>
        <v>5.65</v>
      </c>
      <c r="DC451">
        <f t="shared" si="269"/>
        <v>0</v>
      </c>
      <c r="DD451" t="s">
        <v>3</v>
      </c>
      <c r="DE451" t="s">
        <v>3</v>
      </c>
      <c r="DF451">
        <f t="shared" si="259"/>
        <v>0.01</v>
      </c>
      <c r="DG451">
        <f t="shared" si="260"/>
        <v>0</v>
      </c>
      <c r="DH451">
        <f t="shared" si="261"/>
        <v>0</v>
      </c>
      <c r="DI451">
        <f t="shared" si="262"/>
        <v>0</v>
      </c>
      <c r="DJ451">
        <f t="shared" si="266"/>
        <v>0.01</v>
      </c>
      <c r="DK451">
        <v>0</v>
      </c>
      <c r="DL451" t="s">
        <v>3</v>
      </c>
      <c r="DM451">
        <v>0</v>
      </c>
      <c r="DN451" t="s">
        <v>3</v>
      </c>
      <c r="DO451">
        <v>0</v>
      </c>
    </row>
    <row r="452" spans="1:119" x14ac:dyDescent="0.2">
      <c r="A452">
        <f>ROW(Source!A305)</f>
        <v>305</v>
      </c>
      <c r="B452">
        <v>64855517</v>
      </c>
      <c r="C452">
        <v>64856722</v>
      </c>
      <c r="D452">
        <v>29115467</v>
      </c>
      <c r="E452">
        <v>1</v>
      </c>
      <c r="F452">
        <v>1</v>
      </c>
      <c r="G452">
        <v>1</v>
      </c>
      <c r="H452">
        <v>3</v>
      </c>
      <c r="I452" t="s">
        <v>1315</v>
      </c>
      <c r="J452" t="s">
        <v>1316</v>
      </c>
      <c r="K452" t="s">
        <v>1317</v>
      </c>
      <c r="L452">
        <v>1339</v>
      </c>
      <c r="N452">
        <v>1007</v>
      </c>
      <c r="O452" t="s">
        <v>128</v>
      </c>
      <c r="P452" t="s">
        <v>128</v>
      </c>
      <c r="Q452">
        <v>1</v>
      </c>
      <c r="W452">
        <v>0</v>
      </c>
      <c r="X452">
        <v>-312411735</v>
      </c>
      <c r="Y452">
        <f t="shared" si="267"/>
        <v>5.0000000000000001E-4</v>
      </c>
      <c r="AA452">
        <v>1699.99</v>
      </c>
      <c r="AB452">
        <v>0</v>
      </c>
      <c r="AC452">
        <v>0</v>
      </c>
      <c r="AD452">
        <v>0</v>
      </c>
      <c r="AE452">
        <v>1699.99</v>
      </c>
      <c r="AF452">
        <v>0</v>
      </c>
      <c r="AG452">
        <v>0</v>
      </c>
      <c r="AH452">
        <v>0</v>
      </c>
      <c r="AI452">
        <v>1</v>
      </c>
      <c r="AJ452">
        <v>1</v>
      </c>
      <c r="AK452">
        <v>1</v>
      </c>
      <c r="AL452">
        <v>1</v>
      </c>
      <c r="AM452">
        <v>-2</v>
      </c>
      <c r="AN452">
        <v>0</v>
      </c>
      <c r="AO452">
        <v>1</v>
      </c>
      <c r="AP452">
        <v>1</v>
      </c>
      <c r="AQ452">
        <v>0</v>
      </c>
      <c r="AR452">
        <v>0</v>
      </c>
      <c r="AS452" t="s">
        <v>3</v>
      </c>
      <c r="AT452">
        <v>5.0000000000000001E-4</v>
      </c>
      <c r="AU452" t="s">
        <v>3</v>
      </c>
      <c r="AV452">
        <v>0</v>
      </c>
      <c r="AW452">
        <v>2</v>
      </c>
      <c r="AX452">
        <v>64856756</v>
      </c>
      <c r="AY452">
        <v>1</v>
      </c>
      <c r="AZ452">
        <v>0</v>
      </c>
      <c r="BA452">
        <v>464</v>
      </c>
      <c r="BB452">
        <v>0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0</v>
      </c>
      <c r="BQ452">
        <v>0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0</v>
      </c>
      <c r="CV452">
        <v>0</v>
      </c>
      <c r="CW452">
        <v>0</v>
      </c>
      <c r="CX452">
        <f>ROUND(Y452*Source!I305,7)</f>
        <v>1.1999999999999999E-6</v>
      </c>
      <c r="CY452">
        <f t="shared" si="263"/>
        <v>1699.99</v>
      </c>
      <c r="CZ452">
        <f t="shared" si="264"/>
        <v>1699.99</v>
      </c>
      <c r="DA452">
        <f t="shared" si="265"/>
        <v>1</v>
      </c>
      <c r="DB452">
        <f t="shared" si="268"/>
        <v>0.85</v>
      </c>
      <c r="DC452">
        <f t="shared" si="269"/>
        <v>0</v>
      </c>
      <c r="DD452" t="s">
        <v>3</v>
      </c>
      <c r="DE452" t="s">
        <v>3</v>
      </c>
      <c r="DF452">
        <f t="shared" si="259"/>
        <v>0</v>
      </c>
      <c r="DG452">
        <f t="shared" si="260"/>
        <v>0</v>
      </c>
      <c r="DH452">
        <f t="shared" si="261"/>
        <v>0</v>
      </c>
      <c r="DI452">
        <f t="shared" si="262"/>
        <v>0</v>
      </c>
      <c r="DJ452">
        <f t="shared" si="266"/>
        <v>0</v>
      </c>
      <c r="DK452">
        <v>0</v>
      </c>
      <c r="DL452" t="s">
        <v>3</v>
      </c>
      <c r="DM452">
        <v>0</v>
      </c>
      <c r="DN452" t="s">
        <v>3</v>
      </c>
      <c r="DO452">
        <v>0</v>
      </c>
    </row>
    <row r="453" spans="1:119" x14ac:dyDescent="0.2">
      <c r="A453">
        <f>ROW(Source!A305)</f>
        <v>305</v>
      </c>
      <c r="B453">
        <v>64855517</v>
      </c>
      <c r="C453">
        <v>64856722</v>
      </c>
      <c r="D453">
        <v>29122102</v>
      </c>
      <c r="E453">
        <v>1</v>
      </c>
      <c r="F453">
        <v>1</v>
      </c>
      <c r="G453">
        <v>1</v>
      </c>
      <c r="H453">
        <v>3</v>
      </c>
      <c r="I453" t="s">
        <v>1301</v>
      </c>
      <c r="J453" t="s">
        <v>1302</v>
      </c>
      <c r="K453" t="s">
        <v>1303</v>
      </c>
      <c r="L453">
        <v>1348</v>
      </c>
      <c r="N453">
        <v>1009</v>
      </c>
      <c r="O453" t="s">
        <v>36</v>
      </c>
      <c r="P453" t="s">
        <v>36</v>
      </c>
      <c r="Q453">
        <v>1000</v>
      </c>
      <c r="W453">
        <v>0</v>
      </c>
      <c r="X453">
        <v>-1142562182</v>
      </c>
      <c r="Y453">
        <f t="shared" si="267"/>
        <v>3.1E-4</v>
      </c>
      <c r="AA453">
        <v>15620</v>
      </c>
      <c r="AB453">
        <v>0</v>
      </c>
      <c r="AC453">
        <v>0</v>
      </c>
      <c r="AD453">
        <v>0</v>
      </c>
      <c r="AE453">
        <v>15620</v>
      </c>
      <c r="AF453">
        <v>0</v>
      </c>
      <c r="AG453">
        <v>0</v>
      </c>
      <c r="AH453">
        <v>0</v>
      </c>
      <c r="AI453">
        <v>1</v>
      </c>
      <c r="AJ453">
        <v>1</v>
      </c>
      <c r="AK453">
        <v>1</v>
      </c>
      <c r="AL453">
        <v>1</v>
      </c>
      <c r="AM453">
        <v>-2</v>
      </c>
      <c r="AN453">
        <v>0</v>
      </c>
      <c r="AO453">
        <v>1</v>
      </c>
      <c r="AP453">
        <v>1</v>
      </c>
      <c r="AQ453">
        <v>0</v>
      </c>
      <c r="AR453">
        <v>0</v>
      </c>
      <c r="AS453" t="s">
        <v>3</v>
      </c>
      <c r="AT453">
        <v>3.1E-4</v>
      </c>
      <c r="AU453" t="s">
        <v>3</v>
      </c>
      <c r="AV453">
        <v>0</v>
      </c>
      <c r="AW453">
        <v>2</v>
      </c>
      <c r="AX453">
        <v>64856757</v>
      </c>
      <c r="AY453">
        <v>1</v>
      </c>
      <c r="AZ453">
        <v>0</v>
      </c>
      <c r="BA453">
        <v>465</v>
      </c>
      <c r="BB453">
        <v>0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0</v>
      </c>
      <c r="BQ453">
        <v>0</v>
      </c>
      <c r="BR453">
        <v>0</v>
      </c>
      <c r="BS453">
        <v>0</v>
      </c>
      <c r="BT453">
        <v>0</v>
      </c>
      <c r="BU453">
        <v>0</v>
      </c>
      <c r="BV453">
        <v>0</v>
      </c>
      <c r="BW453">
        <v>0</v>
      </c>
      <c r="CV453">
        <v>0</v>
      </c>
      <c r="CW453">
        <v>0</v>
      </c>
      <c r="CX453">
        <f>ROUND(Y453*Source!I305,7)</f>
        <v>6.9999999999999997E-7</v>
      </c>
      <c r="CY453">
        <f t="shared" si="263"/>
        <v>15620</v>
      </c>
      <c r="CZ453">
        <f t="shared" si="264"/>
        <v>15620</v>
      </c>
      <c r="DA453">
        <f t="shared" si="265"/>
        <v>1</v>
      </c>
      <c r="DB453">
        <f t="shared" si="268"/>
        <v>4.84</v>
      </c>
      <c r="DC453">
        <f t="shared" si="269"/>
        <v>0</v>
      </c>
      <c r="DD453" t="s">
        <v>3</v>
      </c>
      <c r="DE453" t="s">
        <v>3</v>
      </c>
      <c r="DF453">
        <f t="shared" si="259"/>
        <v>0.01</v>
      </c>
      <c r="DG453">
        <f t="shared" si="260"/>
        <v>0</v>
      </c>
      <c r="DH453">
        <f t="shared" si="261"/>
        <v>0</v>
      </c>
      <c r="DI453">
        <f t="shared" si="262"/>
        <v>0</v>
      </c>
      <c r="DJ453">
        <f t="shared" si="266"/>
        <v>0.01</v>
      </c>
      <c r="DK453">
        <v>0</v>
      </c>
      <c r="DL453" t="s">
        <v>3</v>
      </c>
      <c r="DM453">
        <v>0</v>
      </c>
      <c r="DN453" t="s">
        <v>3</v>
      </c>
      <c r="DO453">
        <v>0</v>
      </c>
    </row>
    <row r="454" spans="1:119" x14ac:dyDescent="0.2">
      <c r="A454">
        <f>ROW(Source!A305)</f>
        <v>305</v>
      </c>
      <c r="B454">
        <v>64855517</v>
      </c>
      <c r="C454">
        <v>64856722</v>
      </c>
      <c r="D454">
        <v>29162764</v>
      </c>
      <c r="E454">
        <v>1</v>
      </c>
      <c r="F454">
        <v>1</v>
      </c>
      <c r="G454">
        <v>1</v>
      </c>
      <c r="H454">
        <v>3</v>
      </c>
      <c r="I454" t="s">
        <v>1304</v>
      </c>
      <c r="J454" t="s">
        <v>1305</v>
      </c>
      <c r="K454" t="s">
        <v>1306</v>
      </c>
      <c r="L454">
        <v>1302</v>
      </c>
      <c r="N454">
        <v>1003</v>
      </c>
      <c r="O454" t="s">
        <v>325</v>
      </c>
      <c r="P454" t="s">
        <v>325</v>
      </c>
      <c r="Q454">
        <v>10</v>
      </c>
      <c r="W454">
        <v>0</v>
      </c>
      <c r="X454">
        <v>838327806</v>
      </c>
      <c r="Y454">
        <f t="shared" si="267"/>
        <v>1.8700000000000001E-2</v>
      </c>
      <c r="AA454">
        <v>71.489999999999995</v>
      </c>
      <c r="AB454">
        <v>0</v>
      </c>
      <c r="AC454">
        <v>0</v>
      </c>
      <c r="AD454">
        <v>0</v>
      </c>
      <c r="AE454">
        <v>71.489999999999995</v>
      </c>
      <c r="AF454">
        <v>0</v>
      </c>
      <c r="AG454">
        <v>0</v>
      </c>
      <c r="AH454">
        <v>0</v>
      </c>
      <c r="AI454">
        <v>1</v>
      </c>
      <c r="AJ454">
        <v>1</v>
      </c>
      <c r="AK454">
        <v>1</v>
      </c>
      <c r="AL454">
        <v>1</v>
      </c>
      <c r="AM454">
        <v>-2</v>
      </c>
      <c r="AN454">
        <v>0</v>
      </c>
      <c r="AO454">
        <v>1</v>
      </c>
      <c r="AP454">
        <v>1</v>
      </c>
      <c r="AQ454">
        <v>0</v>
      </c>
      <c r="AR454">
        <v>0</v>
      </c>
      <c r="AS454" t="s">
        <v>3</v>
      </c>
      <c r="AT454">
        <v>1.8700000000000001E-2</v>
      </c>
      <c r="AU454" t="s">
        <v>3</v>
      </c>
      <c r="AV454">
        <v>0</v>
      </c>
      <c r="AW454">
        <v>2</v>
      </c>
      <c r="AX454">
        <v>64856759</v>
      </c>
      <c r="AY454">
        <v>1</v>
      </c>
      <c r="AZ454">
        <v>0</v>
      </c>
      <c r="BA454">
        <v>467</v>
      </c>
      <c r="BB454">
        <v>0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0</v>
      </c>
      <c r="BQ454">
        <v>0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0</v>
      </c>
      <c r="CV454">
        <v>0</v>
      </c>
      <c r="CW454">
        <v>0</v>
      </c>
      <c r="CX454">
        <f>ROUND(Y454*Source!I305,7)</f>
        <v>4.3000000000000002E-5</v>
      </c>
      <c r="CY454">
        <f t="shared" si="263"/>
        <v>71.489999999999995</v>
      </c>
      <c r="CZ454">
        <f t="shared" si="264"/>
        <v>71.489999999999995</v>
      </c>
      <c r="DA454">
        <f t="shared" si="265"/>
        <v>1</v>
      </c>
      <c r="DB454">
        <f t="shared" si="268"/>
        <v>1.34</v>
      </c>
      <c r="DC454">
        <f t="shared" si="269"/>
        <v>0</v>
      </c>
      <c r="DD454" t="s">
        <v>3</v>
      </c>
      <c r="DE454" t="s">
        <v>3</v>
      </c>
      <c r="DF454">
        <f t="shared" si="259"/>
        <v>0</v>
      </c>
      <c r="DG454">
        <f t="shared" si="260"/>
        <v>0</v>
      </c>
      <c r="DH454">
        <f t="shared" si="261"/>
        <v>0</v>
      </c>
      <c r="DI454">
        <f t="shared" si="262"/>
        <v>0</v>
      </c>
      <c r="DJ454">
        <f t="shared" si="266"/>
        <v>0</v>
      </c>
      <c r="DK454">
        <v>0</v>
      </c>
      <c r="DL454" t="s">
        <v>3</v>
      </c>
      <c r="DM454">
        <v>0</v>
      </c>
      <c r="DN454" t="s">
        <v>3</v>
      </c>
      <c r="DO454">
        <v>0</v>
      </c>
    </row>
    <row r="455" spans="1:119" x14ac:dyDescent="0.2">
      <c r="A455">
        <f>ROW(Source!A306)</f>
        <v>306</v>
      </c>
      <c r="B455">
        <v>64855514</v>
      </c>
      <c r="C455">
        <v>64856722</v>
      </c>
      <c r="D455">
        <v>18411117</v>
      </c>
      <c r="E455">
        <v>1</v>
      </c>
      <c r="F455">
        <v>1</v>
      </c>
      <c r="G455">
        <v>1</v>
      </c>
      <c r="H455">
        <v>1</v>
      </c>
      <c r="I455" t="s">
        <v>1307</v>
      </c>
      <c r="J455" t="s">
        <v>3</v>
      </c>
      <c r="K455" t="s">
        <v>1308</v>
      </c>
      <c r="L455">
        <v>1369</v>
      </c>
      <c r="N455">
        <v>1013</v>
      </c>
      <c r="O455" t="s">
        <v>1100</v>
      </c>
      <c r="P455" t="s">
        <v>1100</v>
      </c>
      <c r="Q455">
        <v>1</v>
      </c>
      <c r="W455">
        <v>0</v>
      </c>
      <c r="X455">
        <v>-1739886638</v>
      </c>
      <c r="Y455">
        <f t="shared" si="267"/>
        <v>39.57</v>
      </c>
      <c r="AA455">
        <v>0</v>
      </c>
      <c r="AB455">
        <v>0</v>
      </c>
      <c r="AC455">
        <v>0</v>
      </c>
      <c r="AD455">
        <v>9.6199999999999992</v>
      </c>
      <c r="AE455">
        <v>0</v>
      </c>
      <c r="AF455">
        <v>0</v>
      </c>
      <c r="AG455">
        <v>0</v>
      </c>
      <c r="AH455">
        <v>9.6199999999999992</v>
      </c>
      <c r="AI455">
        <v>1</v>
      </c>
      <c r="AJ455">
        <v>1</v>
      </c>
      <c r="AK455">
        <v>1</v>
      </c>
      <c r="AL455">
        <v>1</v>
      </c>
      <c r="AM455">
        <v>-2</v>
      </c>
      <c r="AN455">
        <v>0</v>
      </c>
      <c r="AO455">
        <v>1</v>
      </c>
      <c r="AP455">
        <v>1</v>
      </c>
      <c r="AQ455">
        <v>0</v>
      </c>
      <c r="AR455">
        <v>0</v>
      </c>
      <c r="AS455" t="s">
        <v>3</v>
      </c>
      <c r="AT455">
        <v>39.57</v>
      </c>
      <c r="AU455" t="s">
        <v>3</v>
      </c>
      <c r="AV455">
        <v>1</v>
      </c>
      <c r="AW455">
        <v>2</v>
      </c>
      <c r="AX455">
        <v>64856741</v>
      </c>
      <c r="AY455">
        <v>1</v>
      </c>
      <c r="AZ455">
        <v>0</v>
      </c>
      <c r="BA455">
        <v>468</v>
      </c>
      <c r="BB455">
        <v>0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0</v>
      </c>
      <c r="BQ455">
        <v>0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0</v>
      </c>
      <c r="CU455">
        <f>ROUND(AT455*Source!I306*AH455*AL455,0)</f>
        <v>1</v>
      </c>
      <c r="CV455">
        <f>ROUND(Y455*Source!I306,7)</f>
        <v>9.1010999999999995E-2</v>
      </c>
      <c r="CW455">
        <v>0</v>
      </c>
      <c r="CX455">
        <f>ROUND(Y455*Source!I306,7)</f>
        <v>9.1010999999999995E-2</v>
      </c>
      <c r="CY455">
        <f>AD455</f>
        <v>9.6199999999999992</v>
      </c>
      <c r="CZ455">
        <f>AH455</f>
        <v>9.6199999999999992</v>
      </c>
      <c r="DA455">
        <f>AL455</f>
        <v>1</v>
      </c>
      <c r="DB455">
        <f t="shared" si="268"/>
        <v>380.66</v>
      </c>
      <c r="DC455">
        <f t="shared" si="269"/>
        <v>0</v>
      </c>
      <c r="DD455" t="s">
        <v>3</v>
      </c>
      <c r="DE455" t="s">
        <v>3</v>
      </c>
      <c r="DF455">
        <f t="shared" ref="DF455:DF461" si="270">ROUND(ROUND(AE455,0)*CX455,0)</f>
        <v>0</v>
      </c>
      <c r="DG455">
        <f>ROUND(ROUND(AF455,0)*CX455,0)</f>
        <v>0</v>
      </c>
      <c r="DH455">
        <f>ROUND(ROUND(AG455,0)*CX455,0)</f>
        <v>0</v>
      </c>
      <c r="DI455">
        <f t="shared" ref="DI455:DI472" si="271">ROUND(ROUND(AH455,0)*CX455,0)</f>
        <v>1</v>
      </c>
      <c r="DJ455">
        <f>DI455</f>
        <v>1</v>
      </c>
      <c r="DK455">
        <v>0</v>
      </c>
      <c r="DL455" t="s">
        <v>3</v>
      </c>
      <c r="DM455">
        <v>0</v>
      </c>
      <c r="DN455" t="s">
        <v>3</v>
      </c>
      <c r="DO455">
        <v>0</v>
      </c>
    </row>
    <row r="456" spans="1:119" x14ac:dyDescent="0.2">
      <c r="A456">
        <f>ROW(Source!A306)</f>
        <v>306</v>
      </c>
      <c r="B456">
        <v>64855514</v>
      </c>
      <c r="C456">
        <v>64856722</v>
      </c>
      <c r="D456">
        <v>121548</v>
      </c>
      <c r="E456">
        <v>1</v>
      </c>
      <c r="F456">
        <v>1</v>
      </c>
      <c r="G456">
        <v>1</v>
      </c>
      <c r="H456">
        <v>1</v>
      </c>
      <c r="I456" t="s">
        <v>44</v>
      </c>
      <c r="J456" t="s">
        <v>3</v>
      </c>
      <c r="K456" t="s">
        <v>1101</v>
      </c>
      <c r="L456">
        <v>608254</v>
      </c>
      <c r="N456">
        <v>1013</v>
      </c>
      <c r="O456" t="s">
        <v>1102</v>
      </c>
      <c r="P456" t="s">
        <v>1102</v>
      </c>
      <c r="Q456">
        <v>1</v>
      </c>
      <c r="W456">
        <v>0</v>
      </c>
      <c r="X456">
        <v>-185737400</v>
      </c>
      <c r="Y456">
        <f t="shared" si="267"/>
        <v>1</v>
      </c>
      <c r="AA456">
        <v>0</v>
      </c>
      <c r="AB456">
        <v>0</v>
      </c>
      <c r="AC456">
        <v>0</v>
      </c>
      <c r="AD456">
        <v>0</v>
      </c>
      <c r="AE456">
        <v>0</v>
      </c>
      <c r="AF456">
        <v>0</v>
      </c>
      <c r="AG456">
        <v>0</v>
      </c>
      <c r="AH456">
        <v>0</v>
      </c>
      <c r="AI456">
        <v>1</v>
      </c>
      <c r="AJ456">
        <v>1</v>
      </c>
      <c r="AK456">
        <v>1</v>
      </c>
      <c r="AL456">
        <v>1</v>
      </c>
      <c r="AM456">
        <v>-2</v>
      </c>
      <c r="AN456">
        <v>0</v>
      </c>
      <c r="AO456">
        <v>1</v>
      </c>
      <c r="AP456">
        <v>1</v>
      </c>
      <c r="AQ456">
        <v>0</v>
      </c>
      <c r="AR456">
        <v>0</v>
      </c>
      <c r="AS456" t="s">
        <v>3</v>
      </c>
      <c r="AT456">
        <v>1</v>
      </c>
      <c r="AU456" t="s">
        <v>3</v>
      </c>
      <c r="AV456">
        <v>2</v>
      </c>
      <c r="AW456">
        <v>2</v>
      </c>
      <c r="AX456">
        <v>64856742</v>
      </c>
      <c r="AY456">
        <v>1</v>
      </c>
      <c r="AZ456">
        <v>0</v>
      </c>
      <c r="BA456">
        <v>469</v>
      </c>
      <c r="BB456">
        <v>0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0</v>
      </c>
      <c r="BQ456">
        <v>0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0</v>
      </c>
      <c r="CV456">
        <v>0</v>
      </c>
      <c r="CW456">
        <v>0</v>
      </c>
      <c r="CX456">
        <f>ROUND(Y456*Source!I306,7)</f>
        <v>2.3E-3</v>
      </c>
      <c r="CY456">
        <f>AD456</f>
        <v>0</v>
      </c>
      <c r="CZ456">
        <f>AH456</f>
        <v>0</v>
      </c>
      <c r="DA456">
        <f>AL456</f>
        <v>1</v>
      </c>
      <c r="DB456">
        <f t="shared" si="268"/>
        <v>0</v>
      </c>
      <c r="DC456">
        <f t="shared" si="269"/>
        <v>0</v>
      </c>
      <c r="DD456" t="s">
        <v>3</v>
      </c>
      <c r="DE456" t="s">
        <v>3</v>
      </c>
      <c r="DF456">
        <f t="shared" si="270"/>
        <v>0</v>
      </c>
      <c r="DG456">
        <f>ROUND(ROUND(AF456,0)*CX456,0)</f>
        <v>0</v>
      </c>
      <c r="DH456">
        <f>ROUND(ROUND(AG456,0)*CX456,0)</f>
        <v>0</v>
      </c>
      <c r="DI456">
        <f t="shared" si="271"/>
        <v>0</v>
      </c>
      <c r="DJ456">
        <f>DI456</f>
        <v>0</v>
      </c>
      <c r="DK456">
        <v>0</v>
      </c>
      <c r="DL456" t="s">
        <v>3</v>
      </c>
      <c r="DM456">
        <v>0</v>
      </c>
      <c r="DN456" t="s">
        <v>3</v>
      </c>
      <c r="DO456">
        <v>0</v>
      </c>
    </row>
    <row r="457" spans="1:119" x14ac:dyDescent="0.2">
      <c r="A457">
        <f>ROW(Source!A306)</f>
        <v>306</v>
      </c>
      <c r="B457">
        <v>64855514</v>
      </c>
      <c r="C457">
        <v>64856722</v>
      </c>
      <c r="D457">
        <v>29172364</v>
      </c>
      <c r="E457">
        <v>1</v>
      </c>
      <c r="F457">
        <v>1</v>
      </c>
      <c r="G457">
        <v>1</v>
      </c>
      <c r="H457">
        <v>2</v>
      </c>
      <c r="I457" t="s">
        <v>1309</v>
      </c>
      <c r="J457" t="s">
        <v>1310</v>
      </c>
      <c r="K457" t="s">
        <v>1311</v>
      </c>
      <c r="L457">
        <v>1368</v>
      </c>
      <c r="N457">
        <v>1011</v>
      </c>
      <c r="O457" t="s">
        <v>1106</v>
      </c>
      <c r="P457" t="s">
        <v>1106</v>
      </c>
      <c r="Q457">
        <v>1</v>
      </c>
      <c r="W457">
        <v>0</v>
      </c>
      <c r="X457">
        <v>1691296791</v>
      </c>
      <c r="Y457">
        <f t="shared" si="267"/>
        <v>0.16</v>
      </c>
      <c r="AA457">
        <v>0</v>
      </c>
      <c r="AB457">
        <v>1953.04</v>
      </c>
      <c r="AC457">
        <v>687.56</v>
      </c>
      <c r="AD457">
        <v>0</v>
      </c>
      <c r="AE457">
        <v>0</v>
      </c>
      <c r="AF457">
        <v>180.67</v>
      </c>
      <c r="AG457">
        <v>13.5</v>
      </c>
      <c r="AH457">
        <v>0</v>
      </c>
      <c r="AI457">
        <v>1</v>
      </c>
      <c r="AJ457">
        <v>10.81</v>
      </c>
      <c r="AK457">
        <v>50.93</v>
      </c>
      <c r="AL457">
        <v>1</v>
      </c>
      <c r="AM457">
        <v>2</v>
      </c>
      <c r="AN457">
        <v>0</v>
      </c>
      <c r="AO457">
        <v>1</v>
      </c>
      <c r="AP457">
        <v>1</v>
      </c>
      <c r="AQ457">
        <v>0</v>
      </c>
      <c r="AR457">
        <v>0</v>
      </c>
      <c r="AS457" t="s">
        <v>3</v>
      </c>
      <c r="AT457">
        <v>0.16</v>
      </c>
      <c r="AU457" t="s">
        <v>3</v>
      </c>
      <c r="AV457">
        <v>0</v>
      </c>
      <c r="AW457">
        <v>2</v>
      </c>
      <c r="AX457">
        <v>64856743</v>
      </c>
      <c r="AY457">
        <v>1</v>
      </c>
      <c r="AZ457">
        <v>0</v>
      </c>
      <c r="BA457">
        <v>470</v>
      </c>
      <c r="BB457">
        <v>0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0</v>
      </c>
      <c r="BQ457">
        <v>0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0</v>
      </c>
      <c r="CV457">
        <v>0</v>
      </c>
      <c r="CW457">
        <f>ROUND(Y457*Source!I306*DO457,7)</f>
        <v>0</v>
      </c>
      <c r="CX457">
        <f>ROUND(Y457*Source!I306,7)</f>
        <v>3.68E-4</v>
      </c>
      <c r="CY457">
        <f>AB457</f>
        <v>1953.04</v>
      </c>
      <c r="CZ457">
        <f>AF457</f>
        <v>180.67</v>
      </c>
      <c r="DA457">
        <f>AJ457</f>
        <v>10.81</v>
      </c>
      <c r="DB457">
        <f t="shared" si="268"/>
        <v>28.91</v>
      </c>
      <c r="DC457">
        <f t="shared" si="269"/>
        <v>2.16</v>
      </c>
      <c r="DD457" t="s">
        <v>3</v>
      </c>
      <c r="DE457" t="s">
        <v>3</v>
      </c>
      <c r="DF457">
        <f t="shared" si="270"/>
        <v>0</v>
      </c>
      <c r="DG457">
        <f>ROUND(ROUND(AF457*AJ457,0)*CX457,0)</f>
        <v>1</v>
      </c>
      <c r="DH457">
        <f>ROUND(ROUND(AG457*AK457,0)*CX457,0)</f>
        <v>0</v>
      </c>
      <c r="DI457">
        <f t="shared" si="271"/>
        <v>0</v>
      </c>
      <c r="DJ457">
        <f>DG457</f>
        <v>1</v>
      </c>
      <c r="DK457">
        <v>0</v>
      </c>
      <c r="DL457" t="s">
        <v>3</v>
      </c>
      <c r="DM457">
        <v>0</v>
      </c>
      <c r="DN457" t="s">
        <v>3</v>
      </c>
      <c r="DO457">
        <v>0</v>
      </c>
    </row>
    <row r="458" spans="1:119" x14ac:dyDescent="0.2">
      <c r="A458">
        <f>ROW(Source!A306)</f>
        <v>306</v>
      </c>
      <c r="B458">
        <v>64855514</v>
      </c>
      <c r="C458">
        <v>64856722</v>
      </c>
      <c r="D458">
        <v>29172379</v>
      </c>
      <c r="E458">
        <v>1</v>
      </c>
      <c r="F458">
        <v>1</v>
      </c>
      <c r="G458">
        <v>1</v>
      </c>
      <c r="H458">
        <v>2</v>
      </c>
      <c r="I458" t="s">
        <v>1187</v>
      </c>
      <c r="J458" t="s">
        <v>1188</v>
      </c>
      <c r="K458" t="s">
        <v>1189</v>
      </c>
      <c r="L458">
        <v>1368</v>
      </c>
      <c r="N458">
        <v>1011</v>
      </c>
      <c r="O458" t="s">
        <v>1106</v>
      </c>
      <c r="P458" t="s">
        <v>1106</v>
      </c>
      <c r="Q458">
        <v>1</v>
      </c>
      <c r="W458">
        <v>0</v>
      </c>
      <c r="X458">
        <v>1106923569</v>
      </c>
      <c r="Y458">
        <f t="shared" si="267"/>
        <v>0.84</v>
      </c>
      <c r="AA458">
        <v>0</v>
      </c>
      <c r="AB458">
        <v>1471.68</v>
      </c>
      <c r="AC458">
        <v>687.56</v>
      </c>
      <c r="AD458">
        <v>0</v>
      </c>
      <c r="AE458">
        <v>0</v>
      </c>
      <c r="AF458">
        <v>112</v>
      </c>
      <c r="AG458">
        <v>13.5</v>
      </c>
      <c r="AH458">
        <v>0</v>
      </c>
      <c r="AI458">
        <v>1</v>
      </c>
      <c r="AJ458">
        <v>13.14</v>
      </c>
      <c r="AK458">
        <v>50.93</v>
      </c>
      <c r="AL458">
        <v>1</v>
      </c>
      <c r="AM458">
        <v>2</v>
      </c>
      <c r="AN458">
        <v>0</v>
      </c>
      <c r="AO458">
        <v>1</v>
      </c>
      <c r="AP458">
        <v>1</v>
      </c>
      <c r="AQ458">
        <v>0</v>
      </c>
      <c r="AR458">
        <v>0</v>
      </c>
      <c r="AS458" t="s">
        <v>3</v>
      </c>
      <c r="AT458">
        <v>0.84</v>
      </c>
      <c r="AU458" t="s">
        <v>3</v>
      </c>
      <c r="AV458">
        <v>0</v>
      </c>
      <c r="AW458">
        <v>2</v>
      </c>
      <c r="AX458">
        <v>64856744</v>
      </c>
      <c r="AY458">
        <v>1</v>
      </c>
      <c r="AZ458">
        <v>0</v>
      </c>
      <c r="BA458">
        <v>471</v>
      </c>
      <c r="BB458">
        <v>0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0</v>
      </c>
      <c r="BQ458">
        <v>0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0</v>
      </c>
      <c r="CV458">
        <v>0</v>
      </c>
      <c r="CW458">
        <f>ROUND(Y458*Source!I306*DO458,7)</f>
        <v>0</v>
      </c>
      <c r="CX458">
        <f>ROUND(Y458*Source!I306,7)</f>
        <v>1.9319999999999999E-3</v>
      </c>
      <c r="CY458">
        <f>AB458</f>
        <v>1471.68</v>
      </c>
      <c r="CZ458">
        <f>AF458</f>
        <v>112</v>
      </c>
      <c r="DA458">
        <f>AJ458</f>
        <v>13.14</v>
      </c>
      <c r="DB458">
        <f t="shared" si="268"/>
        <v>94.08</v>
      </c>
      <c r="DC458">
        <f t="shared" si="269"/>
        <v>11.34</v>
      </c>
      <c r="DD458" t="s">
        <v>3</v>
      </c>
      <c r="DE458" t="s">
        <v>3</v>
      </c>
      <c r="DF458">
        <f t="shared" si="270"/>
        <v>0</v>
      </c>
      <c r="DG458">
        <f>ROUND(ROUND(AF458*AJ458,0)*CX458,0)</f>
        <v>3</v>
      </c>
      <c r="DH458">
        <f>ROUND(ROUND(AG458*AK458,0)*CX458,0)</f>
        <v>1</v>
      </c>
      <c r="DI458">
        <f t="shared" si="271"/>
        <v>0</v>
      </c>
      <c r="DJ458">
        <f>DG458</f>
        <v>3</v>
      </c>
      <c r="DK458">
        <v>0</v>
      </c>
      <c r="DL458" t="s">
        <v>3</v>
      </c>
      <c r="DM458">
        <v>0</v>
      </c>
      <c r="DN458" t="s">
        <v>3</v>
      </c>
      <c r="DO458">
        <v>0</v>
      </c>
    </row>
    <row r="459" spans="1:119" x14ac:dyDescent="0.2">
      <c r="A459">
        <f>ROW(Source!A306)</f>
        <v>306</v>
      </c>
      <c r="B459">
        <v>64855514</v>
      </c>
      <c r="C459">
        <v>64856722</v>
      </c>
      <c r="D459">
        <v>29172515</v>
      </c>
      <c r="E459">
        <v>1</v>
      </c>
      <c r="F459">
        <v>1</v>
      </c>
      <c r="G459">
        <v>1</v>
      </c>
      <c r="H459">
        <v>2</v>
      </c>
      <c r="I459" t="s">
        <v>1312</v>
      </c>
      <c r="J459" t="s">
        <v>1313</v>
      </c>
      <c r="K459" t="s">
        <v>1314</v>
      </c>
      <c r="L459">
        <v>1368</v>
      </c>
      <c r="N459">
        <v>1011</v>
      </c>
      <c r="O459" t="s">
        <v>1106</v>
      </c>
      <c r="P459" t="s">
        <v>1106</v>
      </c>
      <c r="Q459">
        <v>1</v>
      </c>
      <c r="W459">
        <v>0</v>
      </c>
      <c r="X459">
        <v>-394685413</v>
      </c>
      <c r="Y459">
        <f t="shared" si="267"/>
        <v>12.41</v>
      </c>
      <c r="AA459">
        <v>0</v>
      </c>
      <c r="AB459">
        <v>58.81</v>
      </c>
      <c r="AC459">
        <v>0</v>
      </c>
      <c r="AD459">
        <v>0</v>
      </c>
      <c r="AE459">
        <v>0</v>
      </c>
      <c r="AF459">
        <v>6.66</v>
      </c>
      <c r="AG459">
        <v>0</v>
      </c>
      <c r="AH459">
        <v>0</v>
      </c>
      <c r="AI459">
        <v>1</v>
      </c>
      <c r="AJ459">
        <v>8.83</v>
      </c>
      <c r="AK459">
        <v>50.93</v>
      </c>
      <c r="AL459">
        <v>1</v>
      </c>
      <c r="AM459">
        <v>2</v>
      </c>
      <c r="AN459">
        <v>0</v>
      </c>
      <c r="AO459">
        <v>1</v>
      </c>
      <c r="AP459">
        <v>1</v>
      </c>
      <c r="AQ459">
        <v>0</v>
      </c>
      <c r="AR459">
        <v>0</v>
      </c>
      <c r="AS459" t="s">
        <v>3</v>
      </c>
      <c r="AT459">
        <v>12.41</v>
      </c>
      <c r="AU459" t="s">
        <v>3</v>
      </c>
      <c r="AV459">
        <v>0</v>
      </c>
      <c r="AW459">
        <v>2</v>
      </c>
      <c r="AX459">
        <v>64856745</v>
      </c>
      <c r="AY459">
        <v>1</v>
      </c>
      <c r="AZ459">
        <v>0</v>
      </c>
      <c r="BA459">
        <v>472</v>
      </c>
      <c r="BB459">
        <v>0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0</v>
      </c>
      <c r="BQ459">
        <v>0</v>
      </c>
      <c r="BR459">
        <v>0</v>
      </c>
      <c r="BS459">
        <v>0</v>
      </c>
      <c r="BT459">
        <v>0</v>
      </c>
      <c r="BU459">
        <v>0</v>
      </c>
      <c r="BV459">
        <v>0</v>
      </c>
      <c r="BW459">
        <v>0</v>
      </c>
      <c r="CV459">
        <v>0</v>
      </c>
      <c r="CW459">
        <f>ROUND(Y459*Source!I306*DO459,7)</f>
        <v>0</v>
      </c>
      <c r="CX459">
        <f>ROUND(Y459*Source!I306,7)</f>
        <v>2.8542999999999999E-2</v>
      </c>
      <c r="CY459">
        <f>AB459</f>
        <v>58.81</v>
      </c>
      <c r="CZ459">
        <f>AF459</f>
        <v>6.66</v>
      </c>
      <c r="DA459">
        <f>AJ459</f>
        <v>8.83</v>
      </c>
      <c r="DB459">
        <f t="shared" si="268"/>
        <v>82.65</v>
      </c>
      <c r="DC459">
        <f t="shared" si="269"/>
        <v>0</v>
      </c>
      <c r="DD459" t="s">
        <v>3</v>
      </c>
      <c r="DE459" t="s">
        <v>3</v>
      </c>
      <c r="DF459">
        <f t="shared" si="270"/>
        <v>0</v>
      </c>
      <c r="DG459">
        <f>ROUND(ROUND(AF459*AJ459,0)*CX459,0)</f>
        <v>2</v>
      </c>
      <c r="DH459">
        <f>ROUND(ROUND(AG459*AK459,0)*CX459,0)</f>
        <v>0</v>
      </c>
      <c r="DI459">
        <f t="shared" si="271"/>
        <v>0</v>
      </c>
      <c r="DJ459">
        <f>DG459</f>
        <v>2</v>
      </c>
      <c r="DK459">
        <v>0</v>
      </c>
      <c r="DL459" t="s">
        <v>3</v>
      </c>
      <c r="DM459">
        <v>0</v>
      </c>
      <c r="DN459" t="s">
        <v>3</v>
      </c>
      <c r="DO459">
        <v>0</v>
      </c>
    </row>
    <row r="460" spans="1:119" x14ac:dyDescent="0.2">
      <c r="A460">
        <f>ROW(Source!A306)</f>
        <v>306</v>
      </c>
      <c r="B460">
        <v>64855514</v>
      </c>
      <c r="C460">
        <v>64856722</v>
      </c>
      <c r="D460">
        <v>29172659</v>
      </c>
      <c r="E460">
        <v>1</v>
      </c>
      <c r="F460">
        <v>1</v>
      </c>
      <c r="G460">
        <v>1</v>
      </c>
      <c r="H460">
        <v>2</v>
      </c>
      <c r="I460" t="s">
        <v>1274</v>
      </c>
      <c r="J460" t="s">
        <v>1275</v>
      </c>
      <c r="K460" t="s">
        <v>1276</v>
      </c>
      <c r="L460">
        <v>1368</v>
      </c>
      <c r="N460">
        <v>1011</v>
      </c>
      <c r="O460" t="s">
        <v>1106</v>
      </c>
      <c r="P460" t="s">
        <v>1106</v>
      </c>
      <c r="Q460">
        <v>1</v>
      </c>
      <c r="W460">
        <v>0</v>
      </c>
      <c r="X460">
        <v>1514068676</v>
      </c>
      <c r="Y460">
        <f t="shared" si="267"/>
        <v>1.62</v>
      </c>
      <c r="AA460">
        <v>0</v>
      </c>
      <c r="AB460">
        <v>9.2899999999999991</v>
      </c>
      <c r="AC460">
        <v>0</v>
      </c>
      <c r="AD460">
        <v>0</v>
      </c>
      <c r="AE460">
        <v>0</v>
      </c>
      <c r="AF460">
        <v>1.2</v>
      </c>
      <c r="AG460">
        <v>0</v>
      </c>
      <c r="AH460">
        <v>0</v>
      </c>
      <c r="AI460">
        <v>1</v>
      </c>
      <c r="AJ460">
        <v>7.74</v>
      </c>
      <c r="AK460">
        <v>50.93</v>
      </c>
      <c r="AL460">
        <v>1</v>
      </c>
      <c r="AM460">
        <v>2</v>
      </c>
      <c r="AN460">
        <v>0</v>
      </c>
      <c r="AO460">
        <v>1</v>
      </c>
      <c r="AP460">
        <v>1</v>
      </c>
      <c r="AQ460">
        <v>0</v>
      </c>
      <c r="AR460">
        <v>0</v>
      </c>
      <c r="AS460" t="s">
        <v>3</v>
      </c>
      <c r="AT460">
        <v>1.62</v>
      </c>
      <c r="AU460" t="s">
        <v>3</v>
      </c>
      <c r="AV460">
        <v>0</v>
      </c>
      <c r="AW460">
        <v>2</v>
      </c>
      <c r="AX460">
        <v>64856746</v>
      </c>
      <c r="AY460">
        <v>1</v>
      </c>
      <c r="AZ460">
        <v>0</v>
      </c>
      <c r="BA460">
        <v>473</v>
      </c>
      <c r="BB460">
        <v>0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0</v>
      </c>
      <c r="BQ460">
        <v>0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0</v>
      </c>
      <c r="CV460">
        <v>0</v>
      </c>
      <c r="CW460">
        <f>ROUND(Y460*Source!I306*DO460,7)</f>
        <v>0</v>
      </c>
      <c r="CX460">
        <f>ROUND(Y460*Source!I306,7)</f>
        <v>3.7260000000000001E-3</v>
      </c>
      <c r="CY460">
        <f>AB460</f>
        <v>9.2899999999999991</v>
      </c>
      <c r="CZ460">
        <f>AF460</f>
        <v>1.2</v>
      </c>
      <c r="DA460">
        <f>AJ460</f>
        <v>7.74</v>
      </c>
      <c r="DB460">
        <f t="shared" si="268"/>
        <v>1.94</v>
      </c>
      <c r="DC460">
        <f t="shared" si="269"/>
        <v>0</v>
      </c>
      <c r="DD460" t="s">
        <v>3</v>
      </c>
      <c r="DE460" t="s">
        <v>3</v>
      </c>
      <c r="DF460">
        <f t="shared" si="270"/>
        <v>0</v>
      </c>
      <c r="DG460">
        <f>ROUND(ROUND(AF460*AJ460,0)*CX460,0)</f>
        <v>0</v>
      </c>
      <c r="DH460">
        <f>ROUND(ROUND(AG460*AK460,0)*CX460,0)</f>
        <v>0</v>
      </c>
      <c r="DI460">
        <f t="shared" si="271"/>
        <v>0</v>
      </c>
      <c r="DJ460">
        <f>DG460</f>
        <v>0</v>
      </c>
      <c r="DK460">
        <v>0</v>
      </c>
      <c r="DL460" t="s">
        <v>3</v>
      </c>
      <c r="DM460">
        <v>0</v>
      </c>
      <c r="DN460" t="s">
        <v>3</v>
      </c>
      <c r="DO460">
        <v>0</v>
      </c>
    </row>
    <row r="461" spans="1:119" x14ac:dyDescent="0.2">
      <c r="A461">
        <f>ROW(Source!A306)</f>
        <v>306</v>
      </c>
      <c r="B461">
        <v>64855514</v>
      </c>
      <c r="C461">
        <v>64856722</v>
      </c>
      <c r="D461">
        <v>29174913</v>
      </c>
      <c r="E461">
        <v>1</v>
      </c>
      <c r="F461">
        <v>1</v>
      </c>
      <c r="G461">
        <v>1</v>
      </c>
      <c r="H461">
        <v>2</v>
      </c>
      <c r="I461" t="s">
        <v>1152</v>
      </c>
      <c r="J461" t="s">
        <v>1153</v>
      </c>
      <c r="K461" t="s">
        <v>1154</v>
      </c>
      <c r="L461">
        <v>1368</v>
      </c>
      <c r="N461">
        <v>1011</v>
      </c>
      <c r="O461" t="s">
        <v>1106</v>
      </c>
      <c r="P461" t="s">
        <v>1106</v>
      </c>
      <c r="Q461">
        <v>1</v>
      </c>
      <c r="W461">
        <v>0</v>
      </c>
      <c r="X461">
        <v>1230759911</v>
      </c>
      <c r="Y461">
        <f t="shared" si="267"/>
        <v>1.26</v>
      </c>
      <c r="AA461">
        <v>0</v>
      </c>
      <c r="AB461">
        <v>2113</v>
      </c>
      <c r="AC461">
        <v>590.79</v>
      </c>
      <c r="AD461">
        <v>0</v>
      </c>
      <c r="AE461">
        <v>0</v>
      </c>
      <c r="AF461">
        <v>87.17</v>
      </c>
      <c r="AG461">
        <v>11.6</v>
      </c>
      <c r="AH461">
        <v>0</v>
      </c>
      <c r="AI461">
        <v>1</v>
      </c>
      <c r="AJ461">
        <v>24.24</v>
      </c>
      <c r="AK461">
        <v>50.93</v>
      </c>
      <c r="AL461">
        <v>1</v>
      </c>
      <c r="AM461">
        <v>2</v>
      </c>
      <c r="AN461">
        <v>0</v>
      </c>
      <c r="AO461">
        <v>1</v>
      </c>
      <c r="AP461">
        <v>1</v>
      </c>
      <c r="AQ461">
        <v>0</v>
      </c>
      <c r="AR461">
        <v>0</v>
      </c>
      <c r="AS461" t="s">
        <v>3</v>
      </c>
      <c r="AT461">
        <v>1.26</v>
      </c>
      <c r="AU461" t="s">
        <v>3</v>
      </c>
      <c r="AV461">
        <v>0</v>
      </c>
      <c r="AW461">
        <v>2</v>
      </c>
      <c r="AX461">
        <v>64856747</v>
      </c>
      <c r="AY461">
        <v>1</v>
      </c>
      <c r="AZ461">
        <v>0</v>
      </c>
      <c r="BA461">
        <v>474</v>
      </c>
      <c r="BB461">
        <v>0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0</v>
      </c>
      <c r="BN461">
        <v>0</v>
      </c>
      <c r="BO461">
        <v>0</v>
      </c>
      <c r="BP461">
        <v>0</v>
      </c>
      <c r="BQ461">
        <v>0</v>
      </c>
      <c r="BR461">
        <v>0</v>
      </c>
      <c r="BS461">
        <v>0</v>
      </c>
      <c r="BT461">
        <v>0</v>
      </c>
      <c r="BU461">
        <v>0</v>
      </c>
      <c r="BV461">
        <v>0</v>
      </c>
      <c r="BW461">
        <v>0</v>
      </c>
      <c r="CV461">
        <v>0</v>
      </c>
      <c r="CW461">
        <f>ROUND(Y461*Source!I306*DO461,7)</f>
        <v>0</v>
      </c>
      <c r="CX461">
        <f>ROUND(Y461*Source!I306,7)</f>
        <v>2.898E-3</v>
      </c>
      <c r="CY461">
        <f>AB461</f>
        <v>2113</v>
      </c>
      <c r="CZ461">
        <f>AF461</f>
        <v>87.17</v>
      </c>
      <c r="DA461">
        <f>AJ461</f>
        <v>24.24</v>
      </c>
      <c r="DB461">
        <f t="shared" si="268"/>
        <v>109.83</v>
      </c>
      <c r="DC461">
        <f t="shared" si="269"/>
        <v>14.62</v>
      </c>
      <c r="DD461" t="s">
        <v>3</v>
      </c>
      <c r="DE461" t="s">
        <v>3</v>
      </c>
      <c r="DF461">
        <f t="shared" si="270"/>
        <v>0</v>
      </c>
      <c r="DG461">
        <f>ROUND(ROUND(AF461*AJ461,0)*CX461,0)</f>
        <v>6</v>
      </c>
      <c r="DH461">
        <f>ROUND(ROUND(AG461*AK461,0)*CX461,0)</f>
        <v>2</v>
      </c>
      <c r="DI461">
        <f t="shared" si="271"/>
        <v>0</v>
      </c>
      <c r="DJ461">
        <f>DG461</f>
        <v>6</v>
      </c>
      <c r="DK461">
        <v>0</v>
      </c>
      <c r="DL461" t="s">
        <v>3</v>
      </c>
      <c r="DM461">
        <v>0</v>
      </c>
      <c r="DN461" t="s">
        <v>3</v>
      </c>
      <c r="DO461">
        <v>0</v>
      </c>
    </row>
    <row r="462" spans="1:119" x14ac:dyDescent="0.2">
      <c r="A462">
        <f>ROW(Source!A306)</f>
        <v>306</v>
      </c>
      <c r="B462">
        <v>64855514</v>
      </c>
      <c r="C462">
        <v>64856722</v>
      </c>
      <c r="D462">
        <v>29107906</v>
      </c>
      <c r="E462">
        <v>1</v>
      </c>
      <c r="F462">
        <v>1</v>
      </c>
      <c r="G462">
        <v>1</v>
      </c>
      <c r="H462">
        <v>3</v>
      </c>
      <c r="I462" t="s">
        <v>1286</v>
      </c>
      <c r="J462" t="s">
        <v>1287</v>
      </c>
      <c r="K462" t="s">
        <v>1288</v>
      </c>
      <c r="L462">
        <v>1348</v>
      </c>
      <c r="N462">
        <v>1009</v>
      </c>
      <c r="O462" t="s">
        <v>36</v>
      </c>
      <c r="P462" t="s">
        <v>36</v>
      </c>
      <c r="Q462">
        <v>1000</v>
      </c>
      <c r="W462">
        <v>0</v>
      </c>
      <c r="X462">
        <v>-399561490</v>
      </c>
      <c r="Y462">
        <f t="shared" si="267"/>
        <v>1E-4</v>
      </c>
      <c r="AA462">
        <v>233843</v>
      </c>
      <c r="AB462">
        <v>0</v>
      </c>
      <c r="AC462">
        <v>0</v>
      </c>
      <c r="AD462">
        <v>0</v>
      </c>
      <c r="AE462">
        <v>37900</v>
      </c>
      <c r="AF462">
        <v>0</v>
      </c>
      <c r="AG462">
        <v>0</v>
      </c>
      <c r="AH462">
        <v>0</v>
      </c>
      <c r="AI462">
        <v>6.17</v>
      </c>
      <c r="AJ462">
        <v>1</v>
      </c>
      <c r="AK462">
        <v>1</v>
      </c>
      <c r="AL462">
        <v>1</v>
      </c>
      <c r="AM462">
        <v>2</v>
      </c>
      <c r="AN462">
        <v>0</v>
      </c>
      <c r="AO462">
        <v>1</v>
      </c>
      <c r="AP462">
        <v>1</v>
      </c>
      <c r="AQ462">
        <v>0</v>
      </c>
      <c r="AR462">
        <v>0</v>
      </c>
      <c r="AS462" t="s">
        <v>3</v>
      </c>
      <c r="AT462">
        <v>1E-4</v>
      </c>
      <c r="AU462" t="s">
        <v>3</v>
      </c>
      <c r="AV462">
        <v>0</v>
      </c>
      <c r="AW462">
        <v>2</v>
      </c>
      <c r="AX462">
        <v>64856748</v>
      </c>
      <c r="AY462">
        <v>1</v>
      </c>
      <c r="AZ462">
        <v>0</v>
      </c>
      <c r="BA462">
        <v>475</v>
      </c>
      <c r="BB462">
        <v>0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0</v>
      </c>
      <c r="BL462">
        <v>0</v>
      </c>
      <c r="BM462">
        <v>0</v>
      </c>
      <c r="BN462">
        <v>0</v>
      </c>
      <c r="BO462">
        <v>0</v>
      </c>
      <c r="BP462">
        <v>0</v>
      </c>
      <c r="BQ462">
        <v>0</v>
      </c>
      <c r="BR462">
        <v>0</v>
      </c>
      <c r="BS462">
        <v>0</v>
      </c>
      <c r="BT462">
        <v>0</v>
      </c>
      <c r="BU462">
        <v>0</v>
      </c>
      <c r="BV462">
        <v>0</v>
      </c>
      <c r="BW462">
        <v>0</v>
      </c>
      <c r="CV462">
        <v>0</v>
      </c>
      <c r="CW462">
        <v>0</v>
      </c>
      <c r="CX462">
        <f>ROUND(Y462*Source!I306,7)</f>
        <v>1.9999999999999999E-7</v>
      </c>
      <c r="CY462">
        <f t="shared" ref="CY462:CY472" si="272">AA462</f>
        <v>233843</v>
      </c>
      <c r="CZ462">
        <f t="shared" ref="CZ462:CZ472" si="273">AE462</f>
        <v>37900</v>
      </c>
      <c r="DA462">
        <f t="shared" ref="DA462:DA472" si="274">AI462</f>
        <v>6.17</v>
      </c>
      <c r="DB462">
        <f t="shared" si="268"/>
        <v>3.79</v>
      </c>
      <c r="DC462">
        <f t="shared" si="269"/>
        <v>0</v>
      </c>
      <c r="DD462" t="s">
        <v>3</v>
      </c>
      <c r="DE462" t="s">
        <v>3</v>
      </c>
      <c r="DF462">
        <f t="shared" ref="DF462:DF472" si="275">ROUND(ROUND(AE462*AI462,0)*CX462,0)</f>
        <v>0</v>
      </c>
      <c r="DG462">
        <f t="shared" ref="DG462:DG472" si="276">ROUND(ROUND(AF462,0)*CX462,0)</f>
        <v>0</v>
      </c>
      <c r="DH462">
        <f t="shared" ref="DH462:DH472" si="277">ROUND(ROUND(AG462,0)*CX462,0)</f>
        <v>0</v>
      </c>
      <c r="DI462">
        <f t="shared" si="271"/>
        <v>0</v>
      </c>
      <c r="DJ462">
        <f t="shared" ref="DJ462:DJ472" si="278">DF462</f>
        <v>0</v>
      </c>
      <c r="DK462">
        <v>0</v>
      </c>
      <c r="DL462" t="s">
        <v>3</v>
      </c>
      <c r="DM462">
        <v>0</v>
      </c>
      <c r="DN462" t="s">
        <v>3</v>
      </c>
      <c r="DO462">
        <v>0</v>
      </c>
    </row>
    <row r="463" spans="1:119" x14ac:dyDescent="0.2">
      <c r="A463">
        <f>ROW(Source!A306)</f>
        <v>306</v>
      </c>
      <c r="B463">
        <v>64855514</v>
      </c>
      <c r="C463">
        <v>64856722</v>
      </c>
      <c r="D463">
        <v>29107441</v>
      </c>
      <c r="E463">
        <v>1</v>
      </c>
      <c r="F463">
        <v>1</v>
      </c>
      <c r="G463">
        <v>1</v>
      </c>
      <c r="H463">
        <v>3</v>
      </c>
      <c r="I463" t="s">
        <v>1289</v>
      </c>
      <c r="J463" t="s">
        <v>1290</v>
      </c>
      <c r="K463" t="s">
        <v>1291</v>
      </c>
      <c r="L463">
        <v>1339</v>
      </c>
      <c r="N463">
        <v>1007</v>
      </c>
      <c r="O463" t="s">
        <v>128</v>
      </c>
      <c r="P463" t="s">
        <v>128</v>
      </c>
      <c r="Q463">
        <v>1</v>
      </c>
      <c r="W463">
        <v>0</v>
      </c>
      <c r="X463">
        <v>-756465305</v>
      </c>
      <c r="Y463">
        <f t="shared" si="267"/>
        <v>1.3</v>
      </c>
      <c r="AA463">
        <v>110.58</v>
      </c>
      <c r="AB463">
        <v>0</v>
      </c>
      <c r="AC463">
        <v>0</v>
      </c>
      <c r="AD463">
        <v>0</v>
      </c>
      <c r="AE463">
        <v>6.23</v>
      </c>
      <c r="AF463">
        <v>0</v>
      </c>
      <c r="AG463">
        <v>0</v>
      </c>
      <c r="AH463">
        <v>0</v>
      </c>
      <c r="AI463">
        <v>17.75</v>
      </c>
      <c r="AJ463">
        <v>1</v>
      </c>
      <c r="AK463">
        <v>1</v>
      </c>
      <c r="AL463">
        <v>1</v>
      </c>
      <c r="AM463">
        <v>2</v>
      </c>
      <c r="AN463">
        <v>0</v>
      </c>
      <c r="AO463">
        <v>1</v>
      </c>
      <c r="AP463">
        <v>1</v>
      </c>
      <c r="AQ463">
        <v>0</v>
      </c>
      <c r="AR463">
        <v>0</v>
      </c>
      <c r="AS463" t="s">
        <v>3</v>
      </c>
      <c r="AT463">
        <v>1.3</v>
      </c>
      <c r="AU463" t="s">
        <v>3</v>
      </c>
      <c r="AV463">
        <v>0</v>
      </c>
      <c r="AW463">
        <v>2</v>
      </c>
      <c r="AX463">
        <v>64856749</v>
      </c>
      <c r="AY463">
        <v>1</v>
      </c>
      <c r="AZ463">
        <v>0</v>
      </c>
      <c r="BA463">
        <v>476</v>
      </c>
      <c r="BB463">
        <v>0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0</v>
      </c>
      <c r="BL463">
        <v>0</v>
      </c>
      <c r="BM463">
        <v>0</v>
      </c>
      <c r="BN463">
        <v>0</v>
      </c>
      <c r="BO463">
        <v>0</v>
      </c>
      <c r="BP463">
        <v>0</v>
      </c>
      <c r="BQ463">
        <v>0</v>
      </c>
      <c r="BR463">
        <v>0</v>
      </c>
      <c r="BS463">
        <v>0</v>
      </c>
      <c r="BT463">
        <v>0</v>
      </c>
      <c r="BU463">
        <v>0</v>
      </c>
      <c r="BV463">
        <v>0</v>
      </c>
      <c r="BW463">
        <v>0</v>
      </c>
      <c r="CV463">
        <v>0</v>
      </c>
      <c r="CW463">
        <v>0</v>
      </c>
      <c r="CX463">
        <f>ROUND(Y463*Source!I306,7)</f>
        <v>2.99E-3</v>
      </c>
      <c r="CY463">
        <f t="shared" si="272"/>
        <v>110.58</v>
      </c>
      <c r="CZ463">
        <f t="shared" si="273"/>
        <v>6.23</v>
      </c>
      <c r="DA463">
        <f t="shared" si="274"/>
        <v>17.75</v>
      </c>
      <c r="DB463">
        <f t="shared" si="268"/>
        <v>8.1</v>
      </c>
      <c r="DC463">
        <f t="shared" si="269"/>
        <v>0</v>
      </c>
      <c r="DD463" t="s">
        <v>3</v>
      </c>
      <c r="DE463" t="s">
        <v>3</v>
      </c>
      <c r="DF463">
        <f t="shared" si="275"/>
        <v>0</v>
      </c>
      <c r="DG463">
        <f t="shared" si="276"/>
        <v>0</v>
      </c>
      <c r="DH463">
        <f t="shared" si="277"/>
        <v>0</v>
      </c>
      <c r="DI463">
        <f t="shared" si="271"/>
        <v>0</v>
      </c>
      <c r="DJ463">
        <f t="shared" si="278"/>
        <v>0</v>
      </c>
      <c r="DK463">
        <v>0</v>
      </c>
      <c r="DL463" t="s">
        <v>3</v>
      </c>
      <c r="DM463">
        <v>0</v>
      </c>
      <c r="DN463" t="s">
        <v>3</v>
      </c>
      <c r="DO463">
        <v>0</v>
      </c>
    </row>
    <row r="464" spans="1:119" x14ac:dyDescent="0.2">
      <c r="A464">
        <f>ROW(Source!A306)</f>
        <v>306</v>
      </c>
      <c r="B464">
        <v>64855514</v>
      </c>
      <c r="C464">
        <v>64856722</v>
      </c>
      <c r="D464">
        <v>29113598</v>
      </c>
      <c r="E464">
        <v>1</v>
      </c>
      <c r="F464">
        <v>1</v>
      </c>
      <c r="G464">
        <v>1</v>
      </c>
      <c r="H464">
        <v>3</v>
      </c>
      <c r="I464" t="s">
        <v>1196</v>
      </c>
      <c r="J464" t="s">
        <v>1197</v>
      </c>
      <c r="K464" t="s">
        <v>1198</v>
      </c>
      <c r="L464">
        <v>1348</v>
      </c>
      <c r="N464">
        <v>1009</v>
      </c>
      <c r="O464" t="s">
        <v>36</v>
      </c>
      <c r="P464" t="s">
        <v>36</v>
      </c>
      <c r="Q464">
        <v>1000</v>
      </c>
      <c r="W464">
        <v>0</v>
      </c>
      <c r="X464">
        <v>-1012359093</v>
      </c>
      <c r="Y464">
        <f t="shared" si="267"/>
        <v>3.0000000000000001E-5</v>
      </c>
      <c r="AA464">
        <v>50165.55</v>
      </c>
      <c r="AB464">
        <v>0</v>
      </c>
      <c r="AC464">
        <v>0</v>
      </c>
      <c r="AD464">
        <v>0</v>
      </c>
      <c r="AE464">
        <v>4455.2</v>
      </c>
      <c r="AF464">
        <v>0</v>
      </c>
      <c r="AG464">
        <v>0</v>
      </c>
      <c r="AH464">
        <v>0</v>
      </c>
      <c r="AI464">
        <v>11.26</v>
      </c>
      <c r="AJ464">
        <v>1</v>
      </c>
      <c r="AK464">
        <v>1</v>
      </c>
      <c r="AL464">
        <v>1</v>
      </c>
      <c r="AM464">
        <v>2</v>
      </c>
      <c r="AN464">
        <v>0</v>
      </c>
      <c r="AO464">
        <v>1</v>
      </c>
      <c r="AP464">
        <v>1</v>
      </c>
      <c r="AQ464">
        <v>0</v>
      </c>
      <c r="AR464">
        <v>0</v>
      </c>
      <c r="AS464" t="s">
        <v>3</v>
      </c>
      <c r="AT464">
        <v>3.0000000000000001E-5</v>
      </c>
      <c r="AU464" t="s">
        <v>3</v>
      </c>
      <c r="AV464">
        <v>0</v>
      </c>
      <c r="AW464">
        <v>2</v>
      </c>
      <c r="AX464">
        <v>64856750</v>
      </c>
      <c r="AY464">
        <v>1</v>
      </c>
      <c r="AZ464">
        <v>0</v>
      </c>
      <c r="BA464">
        <v>477</v>
      </c>
      <c r="BB464">
        <v>0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0</v>
      </c>
      <c r="BQ464">
        <v>0</v>
      </c>
      <c r="BR464">
        <v>0</v>
      </c>
      <c r="BS464">
        <v>0</v>
      </c>
      <c r="BT464">
        <v>0</v>
      </c>
      <c r="BU464">
        <v>0</v>
      </c>
      <c r="BV464">
        <v>0</v>
      </c>
      <c r="BW464">
        <v>0</v>
      </c>
      <c r="CV464">
        <v>0</v>
      </c>
      <c r="CW464">
        <v>0</v>
      </c>
      <c r="CX464">
        <f>ROUND(Y464*Source!I306,7)</f>
        <v>9.9999999999999995E-8</v>
      </c>
      <c r="CY464">
        <f t="shared" si="272"/>
        <v>50165.55</v>
      </c>
      <c r="CZ464">
        <f t="shared" si="273"/>
        <v>4455.2</v>
      </c>
      <c r="DA464">
        <f t="shared" si="274"/>
        <v>11.26</v>
      </c>
      <c r="DB464">
        <f t="shared" si="268"/>
        <v>0.13</v>
      </c>
      <c r="DC464">
        <f t="shared" si="269"/>
        <v>0</v>
      </c>
      <c r="DD464" t="s">
        <v>3</v>
      </c>
      <c r="DE464" t="s">
        <v>3</v>
      </c>
      <c r="DF464">
        <f t="shared" si="275"/>
        <v>0</v>
      </c>
      <c r="DG464">
        <f t="shared" si="276"/>
        <v>0</v>
      </c>
      <c r="DH464">
        <f t="shared" si="277"/>
        <v>0</v>
      </c>
      <c r="DI464">
        <f t="shared" si="271"/>
        <v>0</v>
      </c>
      <c r="DJ464">
        <f t="shared" si="278"/>
        <v>0</v>
      </c>
      <c r="DK464">
        <v>0</v>
      </c>
      <c r="DL464" t="s">
        <v>3</v>
      </c>
      <c r="DM464">
        <v>0</v>
      </c>
      <c r="DN464" t="s">
        <v>3</v>
      </c>
      <c r="DO464">
        <v>0</v>
      </c>
    </row>
    <row r="465" spans="1:119" x14ac:dyDescent="0.2">
      <c r="A465">
        <f>ROW(Source!A306)</f>
        <v>306</v>
      </c>
      <c r="B465">
        <v>64855514</v>
      </c>
      <c r="C465">
        <v>64856722</v>
      </c>
      <c r="D465">
        <v>29113797</v>
      </c>
      <c r="E465">
        <v>1</v>
      </c>
      <c r="F465">
        <v>1</v>
      </c>
      <c r="G465">
        <v>1</v>
      </c>
      <c r="H465">
        <v>3</v>
      </c>
      <c r="I465" t="s">
        <v>402</v>
      </c>
      <c r="J465" t="s">
        <v>404</v>
      </c>
      <c r="K465" t="s">
        <v>403</v>
      </c>
      <c r="L465">
        <v>1348</v>
      </c>
      <c r="N465">
        <v>1009</v>
      </c>
      <c r="O465" t="s">
        <v>36</v>
      </c>
      <c r="P465" t="s">
        <v>36</v>
      </c>
      <c r="Q465">
        <v>1000</v>
      </c>
      <c r="W465">
        <v>1</v>
      </c>
      <c r="X465">
        <v>-61748979</v>
      </c>
      <c r="Y465">
        <f t="shared" si="267"/>
        <v>-1.9400000000000001E-3</v>
      </c>
      <c r="AA465">
        <v>170822.39999999999</v>
      </c>
      <c r="AB465">
        <v>0</v>
      </c>
      <c r="AC465">
        <v>0</v>
      </c>
      <c r="AD465">
        <v>0</v>
      </c>
      <c r="AE465">
        <v>4920</v>
      </c>
      <c r="AF465">
        <v>0</v>
      </c>
      <c r="AG465">
        <v>0</v>
      </c>
      <c r="AH465">
        <v>0</v>
      </c>
      <c r="AI465">
        <v>34.72</v>
      </c>
      <c r="AJ465">
        <v>1</v>
      </c>
      <c r="AK465">
        <v>1</v>
      </c>
      <c r="AL465">
        <v>1</v>
      </c>
      <c r="AM465">
        <v>2</v>
      </c>
      <c r="AN465">
        <v>0</v>
      </c>
      <c r="AO465">
        <v>1</v>
      </c>
      <c r="AP465">
        <v>1</v>
      </c>
      <c r="AQ465">
        <v>0</v>
      </c>
      <c r="AR465">
        <v>0</v>
      </c>
      <c r="AS465" t="s">
        <v>3</v>
      </c>
      <c r="AT465">
        <v>-1.9400000000000001E-3</v>
      </c>
      <c r="AU465" t="s">
        <v>3</v>
      </c>
      <c r="AV465">
        <v>0</v>
      </c>
      <c r="AW465">
        <v>2</v>
      </c>
      <c r="AX465">
        <v>64856751</v>
      </c>
      <c r="AY465">
        <v>1</v>
      </c>
      <c r="AZ465">
        <v>6144</v>
      </c>
      <c r="BA465">
        <v>478</v>
      </c>
      <c r="BB465">
        <v>0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0</v>
      </c>
      <c r="BQ465">
        <v>0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0</v>
      </c>
      <c r="CV465">
        <v>0</v>
      </c>
      <c r="CW465">
        <v>0</v>
      </c>
      <c r="CX465">
        <f>ROUND(Y465*Source!I306,7)</f>
        <v>-4.5000000000000001E-6</v>
      </c>
      <c r="CY465">
        <f t="shared" si="272"/>
        <v>170822.39999999999</v>
      </c>
      <c r="CZ465">
        <f t="shared" si="273"/>
        <v>4920</v>
      </c>
      <c r="DA465">
        <f t="shared" si="274"/>
        <v>34.72</v>
      </c>
      <c r="DB465">
        <f t="shared" si="268"/>
        <v>-9.5399999999999991</v>
      </c>
      <c r="DC465">
        <f t="shared" si="269"/>
        <v>0</v>
      </c>
      <c r="DD465" t="s">
        <v>3</v>
      </c>
      <c r="DE465" t="s">
        <v>3</v>
      </c>
      <c r="DF465">
        <f t="shared" si="275"/>
        <v>-1</v>
      </c>
      <c r="DG465">
        <f t="shared" si="276"/>
        <v>0</v>
      </c>
      <c r="DH465">
        <f t="shared" si="277"/>
        <v>0</v>
      </c>
      <c r="DI465">
        <f t="shared" si="271"/>
        <v>0</v>
      </c>
      <c r="DJ465">
        <f t="shared" si="278"/>
        <v>-1</v>
      </c>
      <c r="DK465">
        <v>0</v>
      </c>
      <c r="DL465" t="s">
        <v>3</v>
      </c>
      <c r="DM465">
        <v>0</v>
      </c>
      <c r="DN465" t="s">
        <v>3</v>
      </c>
      <c r="DO465">
        <v>0</v>
      </c>
    </row>
    <row r="466" spans="1:119" x14ac:dyDescent="0.2">
      <c r="A466">
        <f>ROW(Source!A306)</f>
        <v>306</v>
      </c>
      <c r="B466">
        <v>64855514</v>
      </c>
      <c r="C466">
        <v>64856722</v>
      </c>
      <c r="D466">
        <v>29114247</v>
      </c>
      <c r="E466">
        <v>1</v>
      </c>
      <c r="F466">
        <v>1</v>
      </c>
      <c r="G466">
        <v>1</v>
      </c>
      <c r="H466">
        <v>3</v>
      </c>
      <c r="I466" t="s">
        <v>1022</v>
      </c>
      <c r="J466" t="s">
        <v>1024</v>
      </c>
      <c r="K466" t="s">
        <v>1023</v>
      </c>
      <c r="L466">
        <v>1348</v>
      </c>
      <c r="N466">
        <v>1009</v>
      </c>
      <c r="O466" t="s">
        <v>36</v>
      </c>
      <c r="P466" t="s">
        <v>36</v>
      </c>
      <c r="Q466">
        <v>1000</v>
      </c>
      <c r="W466">
        <v>0</v>
      </c>
      <c r="X466">
        <v>969423507</v>
      </c>
      <c r="Y466">
        <f t="shared" si="267"/>
        <v>1.8000000000000001E-4</v>
      </c>
      <c r="AA466">
        <v>136956.15</v>
      </c>
      <c r="AB466">
        <v>0</v>
      </c>
      <c r="AC466">
        <v>0</v>
      </c>
      <c r="AD466">
        <v>0</v>
      </c>
      <c r="AE466">
        <v>9040.01</v>
      </c>
      <c r="AF466">
        <v>0</v>
      </c>
      <c r="AG466">
        <v>0</v>
      </c>
      <c r="AH466">
        <v>0</v>
      </c>
      <c r="AI466">
        <v>15.15</v>
      </c>
      <c r="AJ466">
        <v>1</v>
      </c>
      <c r="AK466">
        <v>1</v>
      </c>
      <c r="AL466">
        <v>1</v>
      </c>
      <c r="AM466">
        <v>2</v>
      </c>
      <c r="AN466">
        <v>0</v>
      </c>
      <c r="AO466">
        <v>1</v>
      </c>
      <c r="AP466">
        <v>1</v>
      </c>
      <c r="AQ466">
        <v>0</v>
      </c>
      <c r="AR466">
        <v>0</v>
      </c>
      <c r="AS466" t="s">
        <v>3</v>
      </c>
      <c r="AT466">
        <v>1.8000000000000001E-4</v>
      </c>
      <c r="AU466" t="s">
        <v>3</v>
      </c>
      <c r="AV466">
        <v>0</v>
      </c>
      <c r="AW466">
        <v>2</v>
      </c>
      <c r="AX466">
        <v>64856752</v>
      </c>
      <c r="AY466">
        <v>1</v>
      </c>
      <c r="AZ466">
        <v>0</v>
      </c>
      <c r="BA466">
        <v>479</v>
      </c>
      <c r="BB466">
        <v>0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0</v>
      </c>
      <c r="BQ466">
        <v>0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0</v>
      </c>
      <c r="CV466">
        <v>0</v>
      </c>
      <c r="CW466">
        <v>0</v>
      </c>
      <c r="CX466">
        <f>ROUND(Y466*Source!I306,7)</f>
        <v>3.9999999999999998E-7</v>
      </c>
      <c r="CY466">
        <f t="shared" si="272"/>
        <v>136956.15</v>
      </c>
      <c r="CZ466">
        <f t="shared" si="273"/>
        <v>9040.01</v>
      </c>
      <c r="DA466">
        <f t="shared" si="274"/>
        <v>15.15</v>
      </c>
      <c r="DB466">
        <f t="shared" si="268"/>
        <v>1.63</v>
      </c>
      <c r="DC466">
        <f t="shared" si="269"/>
        <v>0</v>
      </c>
      <c r="DD466" t="s">
        <v>3</v>
      </c>
      <c r="DE466" t="s">
        <v>3</v>
      </c>
      <c r="DF466">
        <f t="shared" si="275"/>
        <v>0</v>
      </c>
      <c r="DG466">
        <f t="shared" si="276"/>
        <v>0</v>
      </c>
      <c r="DH466">
        <f t="shared" si="277"/>
        <v>0</v>
      </c>
      <c r="DI466">
        <f t="shared" si="271"/>
        <v>0</v>
      </c>
      <c r="DJ466">
        <f t="shared" si="278"/>
        <v>0</v>
      </c>
      <c r="DK466">
        <v>0</v>
      </c>
      <c r="DL466" t="s">
        <v>3</v>
      </c>
      <c r="DM466">
        <v>0</v>
      </c>
      <c r="DN466" t="s">
        <v>3</v>
      </c>
      <c r="DO466">
        <v>0</v>
      </c>
    </row>
    <row r="467" spans="1:119" x14ac:dyDescent="0.2">
      <c r="A467">
        <f>ROW(Source!A306)</f>
        <v>306</v>
      </c>
      <c r="B467">
        <v>64855514</v>
      </c>
      <c r="C467">
        <v>64856722</v>
      </c>
      <c r="D467">
        <v>29114332</v>
      </c>
      <c r="E467">
        <v>1</v>
      </c>
      <c r="F467">
        <v>1</v>
      </c>
      <c r="G467">
        <v>1</v>
      </c>
      <c r="H467">
        <v>3</v>
      </c>
      <c r="I467" t="s">
        <v>1202</v>
      </c>
      <c r="J467" t="s">
        <v>1203</v>
      </c>
      <c r="K467" t="s">
        <v>1204</v>
      </c>
      <c r="L467">
        <v>1348</v>
      </c>
      <c r="N467">
        <v>1009</v>
      </c>
      <c r="O467" t="s">
        <v>36</v>
      </c>
      <c r="P467" t="s">
        <v>36</v>
      </c>
      <c r="Q467">
        <v>1000</v>
      </c>
      <c r="W467">
        <v>0</v>
      </c>
      <c r="X467">
        <v>1561117559</v>
      </c>
      <c r="Y467">
        <f t="shared" si="267"/>
        <v>1.0000000000000001E-5</v>
      </c>
      <c r="AA467">
        <v>106604.2</v>
      </c>
      <c r="AB467">
        <v>0</v>
      </c>
      <c r="AC467">
        <v>0</v>
      </c>
      <c r="AD467">
        <v>0</v>
      </c>
      <c r="AE467">
        <v>11978</v>
      </c>
      <c r="AF467">
        <v>0</v>
      </c>
      <c r="AG467">
        <v>0</v>
      </c>
      <c r="AH467">
        <v>0</v>
      </c>
      <c r="AI467">
        <v>8.9</v>
      </c>
      <c r="AJ467">
        <v>1</v>
      </c>
      <c r="AK467">
        <v>1</v>
      </c>
      <c r="AL467">
        <v>1</v>
      </c>
      <c r="AM467">
        <v>2</v>
      </c>
      <c r="AN467">
        <v>0</v>
      </c>
      <c r="AO467">
        <v>1</v>
      </c>
      <c r="AP467">
        <v>1</v>
      </c>
      <c r="AQ467">
        <v>0</v>
      </c>
      <c r="AR467">
        <v>0</v>
      </c>
      <c r="AS467" t="s">
        <v>3</v>
      </c>
      <c r="AT467">
        <v>1.0000000000000001E-5</v>
      </c>
      <c r="AU467" t="s">
        <v>3</v>
      </c>
      <c r="AV467">
        <v>0</v>
      </c>
      <c r="AW467">
        <v>2</v>
      </c>
      <c r="AX467">
        <v>64856753</v>
      </c>
      <c r="AY467">
        <v>1</v>
      </c>
      <c r="AZ467">
        <v>0</v>
      </c>
      <c r="BA467">
        <v>480</v>
      </c>
      <c r="BB467">
        <v>0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0</v>
      </c>
      <c r="BQ467">
        <v>0</v>
      </c>
      <c r="BR467">
        <v>0</v>
      </c>
      <c r="BS467">
        <v>0</v>
      </c>
      <c r="BT467">
        <v>0</v>
      </c>
      <c r="BU467">
        <v>0</v>
      </c>
      <c r="BV467">
        <v>0</v>
      </c>
      <c r="BW467">
        <v>0</v>
      </c>
      <c r="CV467">
        <v>0</v>
      </c>
      <c r="CW467">
        <v>0</v>
      </c>
      <c r="CX467">
        <f>ROUND(Y467*Source!I306,7)</f>
        <v>0</v>
      </c>
      <c r="CY467">
        <f t="shared" si="272"/>
        <v>106604.2</v>
      </c>
      <c r="CZ467">
        <f t="shared" si="273"/>
        <v>11978</v>
      </c>
      <c r="DA467">
        <f t="shared" si="274"/>
        <v>8.9</v>
      </c>
      <c r="DB467">
        <f t="shared" si="268"/>
        <v>0.12</v>
      </c>
      <c r="DC467">
        <f t="shared" si="269"/>
        <v>0</v>
      </c>
      <c r="DD467" t="s">
        <v>3</v>
      </c>
      <c r="DE467" t="s">
        <v>3</v>
      </c>
      <c r="DF467">
        <f t="shared" si="275"/>
        <v>0</v>
      </c>
      <c r="DG467">
        <f t="shared" si="276"/>
        <v>0</v>
      </c>
      <c r="DH467">
        <f t="shared" si="277"/>
        <v>0</v>
      </c>
      <c r="DI467">
        <f t="shared" si="271"/>
        <v>0</v>
      </c>
      <c r="DJ467">
        <f t="shared" si="278"/>
        <v>0</v>
      </c>
      <c r="DK467">
        <v>0</v>
      </c>
      <c r="DL467" t="s">
        <v>3</v>
      </c>
      <c r="DM467">
        <v>0</v>
      </c>
      <c r="DN467" t="s">
        <v>3</v>
      </c>
      <c r="DO467">
        <v>0</v>
      </c>
    </row>
    <row r="468" spans="1:119" x14ac:dyDescent="0.2">
      <c r="A468">
        <f>ROW(Source!A306)</f>
        <v>306</v>
      </c>
      <c r="B468">
        <v>64855514</v>
      </c>
      <c r="C468">
        <v>64856722</v>
      </c>
      <c r="D468">
        <v>29107444</v>
      </c>
      <c r="E468">
        <v>1</v>
      </c>
      <c r="F468">
        <v>1</v>
      </c>
      <c r="G468">
        <v>1</v>
      </c>
      <c r="H468">
        <v>3</v>
      </c>
      <c r="I468" t="s">
        <v>1295</v>
      </c>
      <c r="J468" t="s">
        <v>1296</v>
      </c>
      <c r="K468" t="s">
        <v>1297</v>
      </c>
      <c r="L468">
        <v>1346</v>
      </c>
      <c r="N468">
        <v>1009</v>
      </c>
      <c r="O468" t="s">
        <v>283</v>
      </c>
      <c r="P468" t="s">
        <v>283</v>
      </c>
      <c r="Q468">
        <v>1</v>
      </c>
      <c r="W468">
        <v>0</v>
      </c>
      <c r="X468">
        <v>-1817527483</v>
      </c>
      <c r="Y468">
        <f t="shared" si="267"/>
        <v>0.39</v>
      </c>
      <c r="AA468">
        <v>50.55</v>
      </c>
      <c r="AB468">
        <v>0</v>
      </c>
      <c r="AC468">
        <v>0</v>
      </c>
      <c r="AD468">
        <v>0</v>
      </c>
      <c r="AE468">
        <v>6.09</v>
      </c>
      <c r="AF468">
        <v>0</v>
      </c>
      <c r="AG468">
        <v>0</v>
      </c>
      <c r="AH468">
        <v>0</v>
      </c>
      <c r="AI468">
        <v>8.3000000000000007</v>
      </c>
      <c r="AJ468">
        <v>1</v>
      </c>
      <c r="AK468">
        <v>1</v>
      </c>
      <c r="AL468">
        <v>1</v>
      </c>
      <c r="AM468">
        <v>2</v>
      </c>
      <c r="AN468">
        <v>0</v>
      </c>
      <c r="AO468">
        <v>1</v>
      </c>
      <c r="AP468">
        <v>1</v>
      </c>
      <c r="AQ468">
        <v>0</v>
      </c>
      <c r="AR468">
        <v>0</v>
      </c>
      <c r="AS468" t="s">
        <v>3</v>
      </c>
      <c r="AT468">
        <v>0.39</v>
      </c>
      <c r="AU468" t="s">
        <v>3</v>
      </c>
      <c r="AV468">
        <v>0</v>
      </c>
      <c r="AW468">
        <v>2</v>
      </c>
      <c r="AX468">
        <v>64856754</v>
      </c>
      <c r="AY468">
        <v>1</v>
      </c>
      <c r="AZ468">
        <v>0</v>
      </c>
      <c r="BA468">
        <v>481</v>
      </c>
      <c r="BB468">
        <v>0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0</v>
      </c>
      <c r="BQ468">
        <v>0</v>
      </c>
      <c r="BR468">
        <v>0</v>
      </c>
      <c r="BS468">
        <v>0</v>
      </c>
      <c r="BT468">
        <v>0</v>
      </c>
      <c r="BU468">
        <v>0</v>
      </c>
      <c r="BV468">
        <v>0</v>
      </c>
      <c r="BW468">
        <v>0</v>
      </c>
      <c r="CV468">
        <v>0</v>
      </c>
      <c r="CW468">
        <v>0</v>
      </c>
      <c r="CX468">
        <f>ROUND(Y468*Source!I306,7)</f>
        <v>8.9700000000000001E-4</v>
      </c>
      <c r="CY468">
        <f t="shared" si="272"/>
        <v>50.55</v>
      </c>
      <c r="CZ468">
        <f t="shared" si="273"/>
        <v>6.09</v>
      </c>
      <c r="DA468">
        <f t="shared" si="274"/>
        <v>8.3000000000000007</v>
      </c>
      <c r="DB468">
        <f t="shared" si="268"/>
        <v>2.38</v>
      </c>
      <c r="DC468">
        <f t="shared" si="269"/>
        <v>0</v>
      </c>
      <c r="DD468" t="s">
        <v>3</v>
      </c>
      <c r="DE468" t="s">
        <v>3</v>
      </c>
      <c r="DF468">
        <f t="shared" si="275"/>
        <v>0</v>
      </c>
      <c r="DG468">
        <f t="shared" si="276"/>
        <v>0</v>
      </c>
      <c r="DH468">
        <f t="shared" si="277"/>
        <v>0</v>
      </c>
      <c r="DI468">
        <f t="shared" si="271"/>
        <v>0</v>
      </c>
      <c r="DJ468">
        <f t="shared" si="278"/>
        <v>0</v>
      </c>
      <c r="DK468">
        <v>0</v>
      </c>
      <c r="DL468" t="s">
        <v>3</v>
      </c>
      <c r="DM468">
        <v>0</v>
      </c>
      <c r="DN468" t="s">
        <v>3</v>
      </c>
      <c r="DO468">
        <v>0</v>
      </c>
    </row>
    <row r="469" spans="1:119" x14ac:dyDescent="0.2">
      <c r="A469">
        <f>ROW(Source!A306)</f>
        <v>306</v>
      </c>
      <c r="B469">
        <v>64855514</v>
      </c>
      <c r="C469">
        <v>64856722</v>
      </c>
      <c r="D469">
        <v>29110606</v>
      </c>
      <c r="E469">
        <v>1</v>
      </c>
      <c r="F469">
        <v>1</v>
      </c>
      <c r="G469">
        <v>1</v>
      </c>
      <c r="H469">
        <v>3</v>
      </c>
      <c r="I469" t="s">
        <v>1298</v>
      </c>
      <c r="J469" t="s">
        <v>1299</v>
      </c>
      <c r="K469" t="s">
        <v>1300</v>
      </c>
      <c r="L469">
        <v>1348</v>
      </c>
      <c r="N469">
        <v>1009</v>
      </c>
      <c r="O469" t="s">
        <v>36</v>
      </c>
      <c r="P469" t="s">
        <v>36</v>
      </c>
      <c r="Q469">
        <v>1000</v>
      </c>
      <c r="W469">
        <v>0</v>
      </c>
      <c r="X469">
        <v>1170503714</v>
      </c>
      <c r="Y469">
        <f t="shared" si="267"/>
        <v>5.9999999999999995E-4</v>
      </c>
      <c r="AA469">
        <v>98815.8</v>
      </c>
      <c r="AB469">
        <v>0</v>
      </c>
      <c r="AC469">
        <v>0</v>
      </c>
      <c r="AD469">
        <v>0</v>
      </c>
      <c r="AE469">
        <v>9420</v>
      </c>
      <c r="AF469">
        <v>0</v>
      </c>
      <c r="AG469">
        <v>0</v>
      </c>
      <c r="AH469">
        <v>0</v>
      </c>
      <c r="AI469">
        <v>10.49</v>
      </c>
      <c r="AJ469">
        <v>1</v>
      </c>
      <c r="AK469">
        <v>1</v>
      </c>
      <c r="AL469">
        <v>1</v>
      </c>
      <c r="AM469">
        <v>2</v>
      </c>
      <c r="AN469">
        <v>0</v>
      </c>
      <c r="AO469">
        <v>1</v>
      </c>
      <c r="AP469">
        <v>1</v>
      </c>
      <c r="AQ469">
        <v>0</v>
      </c>
      <c r="AR469">
        <v>0</v>
      </c>
      <c r="AS469" t="s">
        <v>3</v>
      </c>
      <c r="AT469">
        <v>5.9999999999999995E-4</v>
      </c>
      <c r="AU469" t="s">
        <v>3</v>
      </c>
      <c r="AV469">
        <v>0</v>
      </c>
      <c r="AW469">
        <v>2</v>
      </c>
      <c r="AX469">
        <v>64856755</v>
      </c>
      <c r="AY469">
        <v>1</v>
      </c>
      <c r="AZ469">
        <v>0</v>
      </c>
      <c r="BA469">
        <v>482</v>
      </c>
      <c r="BB469">
        <v>0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0</v>
      </c>
      <c r="BQ469">
        <v>0</v>
      </c>
      <c r="BR469">
        <v>0</v>
      </c>
      <c r="BS469">
        <v>0</v>
      </c>
      <c r="BT469">
        <v>0</v>
      </c>
      <c r="BU469">
        <v>0</v>
      </c>
      <c r="BV469">
        <v>0</v>
      </c>
      <c r="BW469">
        <v>0</v>
      </c>
      <c r="CV469">
        <v>0</v>
      </c>
      <c r="CW469">
        <v>0</v>
      </c>
      <c r="CX469">
        <f>ROUND(Y469*Source!I306,7)</f>
        <v>1.3999999999999999E-6</v>
      </c>
      <c r="CY469">
        <f t="shared" si="272"/>
        <v>98815.8</v>
      </c>
      <c r="CZ469">
        <f t="shared" si="273"/>
        <v>9420</v>
      </c>
      <c r="DA469">
        <f t="shared" si="274"/>
        <v>10.49</v>
      </c>
      <c r="DB469">
        <f t="shared" si="268"/>
        <v>5.65</v>
      </c>
      <c r="DC469">
        <f t="shared" si="269"/>
        <v>0</v>
      </c>
      <c r="DD469" t="s">
        <v>3</v>
      </c>
      <c r="DE469" t="s">
        <v>3</v>
      </c>
      <c r="DF469">
        <f t="shared" si="275"/>
        <v>0</v>
      </c>
      <c r="DG469">
        <f t="shared" si="276"/>
        <v>0</v>
      </c>
      <c r="DH469">
        <f t="shared" si="277"/>
        <v>0</v>
      </c>
      <c r="DI469">
        <f t="shared" si="271"/>
        <v>0</v>
      </c>
      <c r="DJ469">
        <f t="shared" si="278"/>
        <v>0</v>
      </c>
      <c r="DK469">
        <v>0</v>
      </c>
      <c r="DL469" t="s">
        <v>3</v>
      </c>
      <c r="DM469">
        <v>0</v>
      </c>
      <c r="DN469" t="s">
        <v>3</v>
      </c>
      <c r="DO469">
        <v>0</v>
      </c>
    </row>
    <row r="470" spans="1:119" x14ac:dyDescent="0.2">
      <c r="A470">
        <f>ROW(Source!A306)</f>
        <v>306</v>
      </c>
      <c r="B470">
        <v>64855514</v>
      </c>
      <c r="C470">
        <v>64856722</v>
      </c>
      <c r="D470">
        <v>29115467</v>
      </c>
      <c r="E470">
        <v>1</v>
      </c>
      <c r="F470">
        <v>1</v>
      </c>
      <c r="G470">
        <v>1</v>
      </c>
      <c r="H470">
        <v>3</v>
      </c>
      <c r="I470" t="s">
        <v>1315</v>
      </c>
      <c r="J470" t="s">
        <v>1316</v>
      </c>
      <c r="K470" t="s">
        <v>1317</v>
      </c>
      <c r="L470">
        <v>1339</v>
      </c>
      <c r="N470">
        <v>1007</v>
      </c>
      <c r="O470" t="s">
        <v>128</v>
      </c>
      <c r="P470" t="s">
        <v>128</v>
      </c>
      <c r="Q470">
        <v>1</v>
      </c>
      <c r="W470">
        <v>0</v>
      </c>
      <c r="X470">
        <v>-312411735</v>
      </c>
      <c r="Y470">
        <f t="shared" si="267"/>
        <v>5.0000000000000001E-4</v>
      </c>
      <c r="AA470">
        <v>18648.89</v>
      </c>
      <c r="AB470">
        <v>0</v>
      </c>
      <c r="AC470">
        <v>0</v>
      </c>
      <c r="AD470">
        <v>0</v>
      </c>
      <c r="AE470">
        <v>1699.99</v>
      </c>
      <c r="AF470">
        <v>0</v>
      </c>
      <c r="AG470">
        <v>0</v>
      </c>
      <c r="AH470">
        <v>0</v>
      </c>
      <c r="AI470">
        <v>10.97</v>
      </c>
      <c r="AJ470">
        <v>1</v>
      </c>
      <c r="AK470">
        <v>1</v>
      </c>
      <c r="AL470">
        <v>1</v>
      </c>
      <c r="AM470">
        <v>2</v>
      </c>
      <c r="AN470">
        <v>0</v>
      </c>
      <c r="AO470">
        <v>1</v>
      </c>
      <c r="AP470">
        <v>1</v>
      </c>
      <c r="AQ470">
        <v>0</v>
      </c>
      <c r="AR470">
        <v>0</v>
      </c>
      <c r="AS470" t="s">
        <v>3</v>
      </c>
      <c r="AT470">
        <v>5.0000000000000001E-4</v>
      </c>
      <c r="AU470" t="s">
        <v>3</v>
      </c>
      <c r="AV470">
        <v>0</v>
      </c>
      <c r="AW470">
        <v>2</v>
      </c>
      <c r="AX470">
        <v>64856756</v>
      </c>
      <c r="AY470">
        <v>1</v>
      </c>
      <c r="AZ470">
        <v>0</v>
      </c>
      <c r="BA470">
        <v>483</v>
      </c>
      <c r="BB470">
        <v>0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0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0</v>
      </c>
      <c r="BQ470">
        <v>0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0</v>
      </c>
      <c r="CV470">
        <v>0</v>
      </c>
      <c r="CW470">
        <v>0</v>
      </c>
      <c r="CX470">
        <f>ROUND(Y470*Source!I306,7)</f>
        <v>1.1999999999999999E-6</v>
      </c>
      <c r="CY470">
        <f t="shared" si="272"/>
        <v>18648.89</v>
      </c>
      <c r="CZ470">
        <f t="shared" si="273"/>
        <v>1699.99</v>
      </c>
      <c r="DA470">
        <f t="shared" si="274"/>
        <v>10.97</v>
      </c>
      <c r="DB470">
        <f t="shared" si="268"/>
        <v>0.85</v>
      </c>
      <c r="DC470">
        <f t="shared" si="269"/>
        <v>0</v>
      </c>
      <c r="DD470" t="s">
        <v>3</v>
      </c>
      <c r="DE470" t="s">
        <v>3</v>
      </c>
      <c r="DF470">
        <f t="shared" si="275"/>
        <v>0</v>
      </c>
      <c r="DG470">
        <f t="shared" si="276"/>
        <v>0</v>
      </c>
      <c r="DH470">
        <f t="shared" si="277"/>
        <v>0</v>
      </c>
      <c r="DI470">
        <f t="shared" si="271"/>
        <v>0</v>
      </c>
      <c r="DJ470">
        <f t="shared" si="278"/>
        <v>0</v>
      </c>
      <c r="DK470">
        <v>0</v>
      </c>
      <c r="DL470" t="s">
        <v>3</v>
      </c>
      <c r="DM470">
        <v>0</v>
      </c>
      <c r="DN470" t="s">
        <v>3</v>
      </c>
      <c r="DO470">
        <v>0</v>
      </c>
    </row>
    <row r="471" spans="1:119" x14ac:dyDescent="0.2">
      <c r="A471">
        <f>ROW(Source!A306)</f>
        <v>306</v>
      </c>
      <c r="B471">
        <v>64855514</v>
      </c>
      <c r="C471">
        <v>64856722</v>
      </c>
      <c r="D471">
        <v>29122102</v>
      </c>
      <c r="E471">
        <v>1</v>
      </c>
      <c r="F471">
        <v>1</v>
      </c>
      <c r="G471">
        <v>1</v>
      </c>
      <c r="H471">
        <v>3</v>
      </c>
      <c r="I471" t="s">
        <v>1301</v>
      </c>
      <c r="J471" t="s">
        <v>1302</v>
      </c>
      <c r="K471" t="s">
        <v>1303</v>
      </c>
      <c r="L471">
        <v>1348</v>
      </c>
      <c r="N471">
        <v>1009</v>
      </c>
      <c r="O471" t="s">
        <v>36</v>
      </c>
      <c r="P471" t="s">
        <v>36</v>
      </c>
      <c r="Q471">
        <v>1000</v>
      </c>
      <c r="W471">
        <v>0</v>
      </c>
      <c r="X471">
        <v>-1142562182</v>
      </c>
      <c r="Y471">
        <f t="shared" si="267"/>
        <v>3.1E-4</v>
      </c>
      <c r="AA471">
        <v>69977.600000000006</v>
      </c>
      <c r="AB471">
        <v>0</v>
      </c>
      <c r="AC471">
        <v>0</v>
      </c>
      <c r="AD471">
        <v>0</v>
      </c>
      <c r="AE471">
        <v>15620</v>
      </c>
      <c r="AF471">
        <v>0</v>
      </c>
      <c r="AG471">
        <v>0</v>
      </c>
      <c r="AH471">
        <v>0</v>
      </c>
      <c r="AI471">
        <v>4.4800000000000004</v>
      </c>
      <c r="AJ471">
        <v>1</v>
      </c>
      <c r="AK471">
        <v>1</v>
      </c>
      <c r="AL471">
        <v>1</v>
      </c>
      <c r="AM471">
        <v>2</v>
      </c>
      <c r="AN471">
        <v>0</v>
      </c>
      <c r="AO471">
        <v>1</v>
      </c>
      <c r="AP471">
        <v>1</v>
      </c>
      <c r="AQ471">
        <v>0</v>
      </c>
      <c r="AR471">
        <v>0</v>
      </c>
      <c r="AS471" t="s">
        <v>3</v>
      </c>
      <c r="AT471">
        <v>3.1E-4</v>
      </c>
      <c r="AU471" t="s">
        <v>3</v>
      </c>
      <c r="AV471">
        <v>0</v>
      </c>
      <c r="AW471">
        <v>2</v>
      </c>
      <c r="AX471">
        <v>64856757</v>
      </c>
      <c r="AY471">
        <v>1</v>
      </c>
      <c r="AZ471">
        <v>0</v>
      </c>
      <c r="BA471">
        <v>484</v>
      </c>
      <c r="BB471">
        <v>0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0</v>
      </c>
      <c r="BQ471">
        <v>0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0</v>
      </c>
      <c r="CV471">
        <v>0</v>
      </c>
      <c r="CW471">
        <v>0</v>
      </c>
      <c r="CX471">
        <f>ROUND(Y471*Source!I306,7)</f>
        <v>6.9999999999999997E-7</v>
      </c>
      <c r="CY471">
        <f t="shared" si="272"/>
        <v>69977.600000000006</v>
      </c>
      <c r="CZ471">
        <f t="shared" si="273"/>
        <v>15620</v>
      </c>
      <c r="DA471">
        <f t="shared" si="274"/>
        <v>4.4800000000000004</v>
      </c>
      <c r="DB471">
        <f t="shared" si="268"/>
        <v>4.84</v>
      </c>
      <c r="DC471">
        <f t="shared" si="269"/>
        <v>0</v>
      </c>
      <c r="DD471" t="s">
        <v>3</v>
      </c>
      <c r="DE471" t="s">
        <v>3</v>
      </c>
      <c r="DF471">
        <f t="shared" si="275"/>
        <v>0</v>
      </c>
      <c r="DG471">
        <f t="shared" si="276"/>
        <v>0</v>
      </c>
      <c r="DH471">
        <f t="shared" si="277"/>
        <v>0</v>
      </c>
      <c r="DI471">
        <f t="shared" si="271"/>
        <v>0</v>
      </c>
      <c r="DJ471">
        <f t="shared" si="278"/>
        <v>0</v>
      </c>
      <c r="DK471">
        <v>0</v>
      </c>
      <c r="DL471" t="s">
        <v>3</v>
      </c>
      <c r="DM471">
        <v>0</v>
      </c>
      <c r="DN471" t="s">
        <v>3</v>
      </c>
      <c r="DO471">
        <v>0</v>
      </c>
    </row>
    <row r="472" spans="1:119" x14ac:dyDescent="0.2">
      <c r="A472">
        <f>ROW(Source!A306)</f>
        <v>306</v>
      </c>
      <c r="B472">
        <v>64855514</v>
      </c>
      <c r="C472">
        <v>64856722</v>
      </c>
      <c r="D472">
        <v>29162764</v>
      </c>
      <c r="E472">
        <v>1</v>
      </c>
      <c r="F472">
        <v>1</v>
      </c>
      <c r="G472">
        <v>1</v>
      </c>
      <c r="H472">
        <v>3</v>
      </c>
      <c r="I472" t="s">
        <v>1304</v>
      </c>
      <c r="J472" t="s">
        <v>1305</v>
      </c>
      <c r="K472" t="s">
        <v>1306</v>
      </c>
      <c r="L472">
        <v>1302</v>
      </c>
      <c r="N472">
        <v>1003</v>
      </c>
      <c r="O472" t="s">
        <v>325</v>
      </c>
      <c r="P472" t="s">
        <v>325</v>
      </c>
      <c r="Q472">
        <v>10</v>
      </c>
      <c r="W472">
        <v>0</v>
      </c>
      <c r="X472">
        <v>838327806</v>
      </c>
      <c r="Y472">
        <f t="shared" si="267"/>
        <v>1.8700000000000001E-2</v>
      </c>
      <c r="AA472">
        <v>438.95</v>
      </c>
      <c r="AB472">
        <v>0</v>
      </c>
      <c r="AC472">
        <v>0</v>
      </c>
      <c r="AD472">
        <v>0</v>
      </c>
      <c r="AE472">
        <v>71.489999999999995</v>
      </c>
      <c r="AF472">
        <v>0</v>
      </c>
      <c r="AG472">
        <v>0</v>
      </c>
      <c r="AH472">
        <v>0</v>
      </c>
      <c r="AI472">
        <v>6.14</v>
      </c>
      <c r="AJ472">
        <v>1</v>
      </c>
      <c r="AK472">
        <v>1</v>
      </c>
      <c r="AL472">
        <v>1</v>
      </c>
      <c r="AM472">
        <v>2</v>
      </c>
      <c r="AN472">
        <v>0</v>
      </c>
      <c r="AO472">
        <v>1</v>
      </c>
      <c r="AP472">
        <v>1</v>
      </c>
      <c r="AQ472">
        <v>0</v>
      </c>
      <c r="AR472">
        <v>0</v>
      </c>
      <c r="AS472" t="s">
        <v>3</v>
      </c>
      <c r="AT472">
        <v>1.8700000000000001E-2</v>
      </c>
      <c r="AU472" t="s">
        <v>3</v>
      </c>
      <c r="AV472">
        <v>0</v>
      </c>
      <c r="AW472">
        <v>2</v>
      </c>
      <c r="AX472">
        <v>64856759</v>
      </c>
      <c r="AY472">
        <v>1</v>
      </c>
      <c r="AZ472">
        <v>0</v>
      </c>
      <c r="BA472">
        <v>486</v>
      </c>
      <c r="BB472">
        <v>0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0</v>
      </c>
      <c r="BQ472">
        <v>0</v>
      </c>
      <c r="BR472">
        <v>0</v>
      </c>
      <c r="BS472">
        <v>0</v>
      </c>
      <c r="BT472">
        <v>0</v>
      </c>
      <c r="BU472">
        <v>0</v>
      </c>
      <c r="BV472">
        <v>0</v>
      </c>
      <c r="BW472">
        <v>0</v>
      </c>
      <c r="CV472">
        <v>0</v>
      </c>
      <c r="CW472">
        <v>0</v>
      </c>
      <c r="CX472">
        <f>ROUND(Y472*Source!I306,7)</f>
        <v>4.3000000000000002E-5</v>
      </c>
      <c r="CY472">
        <f t="shared" si="272"/>
        <v>438.95</v>
      </c>
      <c r="CZ472">
        <f t="shared" si="273"/>
        <v>71.489999999999995</v>
      </c>
      <c r="DA472">
        <f t="shared" si="274"/>
        <v>6.14</v>
      </c>
      <c r="DB472">
        <f t="shared" si="268"/>
        <v>1.34</v>
      </c>
      <c r="DC472">
        <f t="shared" si="269"/>
        <v>0</v>
      </c>
      <c r="DD472" t="s">
        <v>3</v>
      </c>
      <c r="DE472" t="s">
        <v>3</v>
      </c>
      <c r="DF472">
        <f t="shared" si="275"/>
        <v>0</v>
      </c>
      <c r="DG472">
        <f t="shared" si="276"/>
        <v>0</v>
      </c>
      <c r="DH472">
        <f t="shared" si="277"/>
        <v>0</v>
      </c>
      <c r="DI472">
        <f t="shared" si="271"/>
        <v>0</v>
      </c>
      <c r="DJ472">
        <f t="shared" si="278"/>
        <v>0</v>
      </c>
      <c r="DK472">
        <v>0</v>
      </c>
      <c r="DL472" t="s">
        <v>3</v>
      </c>
      <c r="DM472">
        <v>0</v>
      </c>
      <c r="DN472" t="s">
        <v>3</v>
      </c>
      <c r="DO472">
        <v>0</v>
      </c>
    </row>
    <row r="473" spans="1:119" x14ac:dyDescent="0.2">
      <c r="A473">
        <f>ROW(Source!A311)</f>
        <v>311</v>
      </c>
      <c r="B473">
        <v>64855517</v>
      </c>
      <c r="C473">
        <v>64856762</v>
      </c>
      <c r="D473">
        <v>18406785</v>
      </c>
      <c r="E473">
        <v>1</v>
      </c>
      <c r="F473">
        <v>1</v>
      </c>
      <c r="G473">
        <v>1</v>
      </c>
      <c r="H473">
        <v>1</v>
      </c>
      <c r="I473" t="s">
        <v>1264</v>
      </c>
      <c r="J473" t="s">
        <v>3</v>
      </c>
      <c r="K473" t="s">
        <v>1265</v>
      </c>
      <c r="L473">
        <v>1369</v>
      </c>
      <c r="N473">
        <v>1013</v>
      </c>
      <c r="O473" t="s">
        <v>1100</v>
      </c>
      <c r="P473" t="s">
        <v>1100</v>
      </c>
      <c r="Q473">
        <v>1</v>
      </c>
      <c r="W473">
        <v>0</v>
      </c>
      <c r="X473">
        <v>645971194</v>
      </c>
      <c r="Y473">
        <f t="shared" si="267"/>
        <v>184</v>
      </c>
      <c r="AA473">
        <v>0</v>
      </c>
      <c r="AB473">
        <v>0</v>
      </c>
      <c r="AC473">
        <v>0</v>
      </c>
      <c r="AD473">
        <v>8.86</v>
      </c>
      <c r="AE473">
        <v>0</v>
      </c>
      <c r="AF473">
        <v>0</v>
      </c>
      <c r="AG473">
        <v>0</v>
      </c>
      <c r="AH473">
        <v>8.86</v>
      </c>
      <c r="AI473">
        <v>1</v>
      </c>
      <c r="AJ473">
        <v>1</v>
      </c>
      <c r="AK473">
        <v>1</v>
      </c>
      <c r="AL473">
        <v>1</v>
      </c>
      <c r="AM473">
        <v>-2</v>
      </c>
      <c r="AN473">
        <v>0</v>
      </c>
      <c r="AO473">
        <v>1</v>
      </c>
      <c r="AP473">
        <v>1</v>
      </c>
      <c r="AQ473">
        <v>0</v>
      </c>
      <c r="AR473">
        <v>0</v>
      </c>
      <c r="AS473" t="s">
        <v>3</v>
      </c>
      <c r="AT473">
        <v>184</v>
      </c>
      <c r="AU473" t="s">
        <v>3</v>
      </c>
      <c r="AV473">
        <v>1</v>
      </c>
      <c r="AW473">
        <v>2</v>
      </c>
      <c r="AX473">
        <v>64856770</v>
      </c>
      <c r="AY473">
        <v>1</v>
      </c>
      <c r="AZ473">
        <v>0</v>
      </c>
      <c r="BA473">
        <v>487</v>
      </c>
      <c r="BB473">
        <v>0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0</v>
      </c>
      <c r="BQ473">
        <v>0</v>
      </c>
      <c r="BR473">
        <v>0</v>
      </c>
      <c r="BS473">
        <v>0</v>
      </c>
      <c r="BT473">
        <v>0</v>
      </c>
      <c r="BU473">
        <v>0</v>
      </c>
      <c r="BV473">
        <v>0</v>
      </c>
      <c r="BW473">
        <v>0</v>
      </c>
      <c r="CU473">
        <f>ROUND(AT473*Source!I311*AH473*AL473,0)</f>
        <v>33</v>
      </c>
      <c r="CV473">
        <f>ROUND(Y473*Source!I311,7)</f>
        <v>3.68</v>
      </c>
      <c r="CW473">
        <v>0</v>
      </c>
      <c r="CX473">
        <f>ROUND(Y473*Source!I311,7)</f>
        <v>3.68</v>
      </c>
      <c r="CY473">
        <f>AD473</f>
        <v>8.86</v>
      </c>
      <c r="CZ473">
        <f>AH473</f>
        <v>8.86</v>
      </c>
      <c r="DA473">
        <f>AL473</f>
        <v>1</v>
      </c>
      <c r="DB473">
        <f t="shared" si="268"/>
        <v>1630.24</v>
      </c>
      <c r="DC473">
        <f t="shared" si="269"/>
        <v>0</v>
      </c>
      <c r="DD473" t="s">
        <v>3</v>
      </c>
      <c r="DE473" t="s">
        <v>3</v>
      </c>
      <c r="DF473">
        <f t="shared" ref="DF473:DF479" si="279">ROUND(ROUND(AE473,2)*CX473,2)</f>
        <v>0</v>
      </c>
      <c r="DG473">
        <f t="shared" ref="DG473:DG479" si="280">ROUND(ROUND(AF473,2)*CX473,2)</f>
        <v>0</v>
      </c>
      <c r="DH473">
        <f t="shared" ref="DH473:DH479" si="281">ROUND(ROUND(AG473,2)*CX473,2)</f>
        <v>0</v>
      </c>
      <c r="DI473">
        <f t="shared" ref="DI473:DI479" si="282">ROUND(ROUND(AH473,2)*CX473,2)</f>
        <v>32.6</v>
      </c>
      <c r="DJ473">
        <f>DI473</f>
        <v>32.6</v>
      </c>
      <c r="DK473">
        <v>0</v>
      </c>
      <c r="DL473" t="s">
        <v>3</v>
      </c>
      <c r="DM473">
        <v>0</v>
      </c>
      <c r="DN473" t="s">
        <v>3</v>
      </c>
      <c r="DO473">
        <v>0</v>
      </c>
    </row>
    <row r="474" spans="1:119" x14ac:dyDescent="0.2">
      <c r="A474">
        <f>ROW(Source!A311)</f>
        <v>311</v>
      </c>
      <c r="B474">
        <v>64855517</v>
      </c>
      <c r="C474">
        <v>64856762</v>
      </c>
      <c r="D474">
        <v>29172513</v>
      </c>
      <c r="E474">
        <v>1</v>
      </c>
      <c r="F474">
        <v>1</v>
      </c>
      <c r="G474">
        <v>1</v>
      </c>
      <c r="H474">
        <v>2</v>
      </c>
      <c r="I474" t="s">
        <v>1255</v>
      </c>
      <c r="J474" t="s">
        <v>1256</v>
      </c>
      <c r="K474" t="s">
        <v>1257</v>
      </c>
      <c r="L474">
        <v>1368</v>
      </c>
      <c r="N474">
        <v>1011</v>
      </c>
      <c r="O474" t="s">
        <v>1106</v>
      </c>
      <c r="P474" t="s">
        <v>1106</v>
      </c>
      <c r="Q474">
        <v>1</v>
      </c>
      <c r="W474">
        <v>0</v>
      </c>
      <c r="X474">
        <v>-1790740115</v>
      </c>
      <c r="Y474">
        <f t="shared" si="267"/>
        <v>3.36</v>
      </c>
      <c r="AA474">
        <v>0</v>
      </c>
      <c r="AB474">
        <v>1.7</v>
      </c>
      <c r="AC474">
        <v>0</v>
      </c>
      <c r="AD474">
        <v>0</v>
      </c>
      <c r="AE474">
        <v>0</v>
      </c>
      <c r="AF474">
        <v>1.7</v>
      </c>
      <c r="AG474">
        <v>0</v>
      </c>
      <c r="AH474">
        <v>0</v>
      </c>
      <c r="AI474">
        <v>1</v>
      </c>
      <c r="AJ474">
        <v>1</v>
      </c>
      <c r="AK474">
        <v>1</v>
      </c>
      <c r="AL474">
        <v>1</v>
      </c>
      <c r="AM474">
        <v>-2</v>
      </c>
      <c r="AN474">
        <v>0</v>
      </c>
      <c r="AO474">
        <v>1</v>
      </c>
      <c r="AP474">
        <v>1</v>
      </c>
      <c r="AQ474">
        <v>0</v>
      </c>
      <c r="AR474">
        <v>0</v>
      </c>
      <c r="AS474" t="s">
        <v>3</v>
      </c>
      <c r="AT474">
        <v>3.36</v>
      </c>
      <c r="AU474" t="s">
        <v>3</v>
      </c>
      <c r="AV474">
        <v>0</v>
      </c>
      <c r="AW474">
        <v>2</v>
      </c>
      <c r="AX474">
        <v>64856771</v>
      </c>
      <c r="AY474">
        <v>1</v>
      </c>
      <c r="AZ474">
        <v>0</v>
      </c>
      <c r="BA474">
        <v>488</v>
      </c>
      <c r="BB474">
        <v>0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0</v>
      </c>
      <c r="BQ474">
        <v>0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0</v>
      </c>
      <c r="CV474">
        <v>0</v>
      </c>
      <c r="CW474">
        <f>ROUND(Y474*Source!I311*DO474,7)</f>
        <v>0</v>
      </c>
      <c r="CX474">
        <f>ROUND(Y474*Source!I311,7)</f>
        <v>6.7199999999999996E-2</v>
      </c>
      <c r="CY474">
        <f>AB474</f>
        <v>1.7</v>
      </c>
      <c r="CZ474">
        <f>AF474</f>
        <v>1.7</v>
      </c>
      <c r="DA474">
        <f>AJ474</f>
        <v>1</v>
      </c>
      <c r="DB474">
        <f t="shared" si="268"/>
        <v>5.71</v>
      </c>
      <c r="DC474">
        <f t="shared" si="269"/>
        <v>0</v>
      </c>
      <c r="DD474" t="s">
        <v>3</v>
      </c>
      <c r="DE474" t="s">
        <v>3</v>
      </c>
      <c r="DF474">
        <f t="shared" si="279"/>
        <v>0</v>
      </c>
      <c r="DG474">
        <f t="shared" si="280"/>
        <v>0.11</v>
      </c>
      <c r="DH474">
        <f t="shared" si="281"/>
        <v>0</v>
      </c>
      <c r="DI474">
        <f t="shared" si="282"/>
        <v>0</v>
      </c>
      <c r="DJ474">
        <f>DG474</f>
        <v>0.11</v>
      </c>
      <c r="DK474">
        <v>0</v>
      </c>
      <c r="DL474" t="s">
        <v>3</v>
      </c>
      <c r="DM474">
        <v>0</v>
      </c>
      <c r="DN474" t="s">
        <v>3</v>
      </c>
      <c r="DO474">
        <v>0</v>
      </c>
    </row>
    <row r="475" spans="1:119" x14ac:dyDescent="0.2">
      <c r="A475">
        <f>ROW(Source!A311)</f>
        <v>311</v>
      </c>
      <c r="B475">
        <v>64855517</v>
      </c>
      <c r="C475">
        <v>64856762</v>
      </c>
      <c r="D475">
        <v>29174653</v>
      </c>
      <c r="E475">
        <v>1</v>
      </c>
      <c r="F475">
        <v>1</v>
      </c>
      <c r="G475">
        <v>1</v>
      </c>
      <c r="H475">
        <v>2</v>
      </c>
      <c r="I475" t="s">
        <v>1318</v>
      </c>
      <c r="J475" t="s">
        <v>1319</v>
      </c>
      <c r="K475" t="s">
        <v>1320</v>
      </c>
      <c r="L475">
        <v>1368</v>
      </c>
      <c r="N475">
        <v>1011</v>
      </c>
      <c r="O475" t="s">
        <v>1106</v>
      </c>
      <c r="P475" t="s">
        <v>1106</v>
      </c>
      <c r="Q475">
        <v>1</v>
      </c>
      <c r="W475">
        <v>0</v>
      </c>
      <c r="X475">
        <v>2094841884</v>
      </c>
      <c r="Y475">
        <f t="shared" si="267"/>
        <v>37</v>
      </c>
      <c r="AA475">
        <v>0</v>
      </c>
      <c r="AB475">
        <v>6.82</v>
      </c>
      <c r="AC475">
        <v>0</v>
      </c>
      <c r="AD475">
        <v>0</v>
      </c>
      <c r="AE475">
        <v>0</v>
      </c>
      <c r="AF475">
        <v>6.82</v>
      </c>
      <c r="AG475">
        <v>0</v>
      </c>
      <c r="AH475">
        <v>0</v>
      </c>
      <c r="AI475">
        <v>1</v>
      </c>
      <c r="AJ475">
        <v>1</v>
      </c>
      <c r="AK475">
        <v>1</v>
      </c>
      <c r="AL475">
        <v>1</v>
      </c>
      <c r="AM475">
        <v>-2</v>
      </c>
      <c r="AN475">
        <v>0</v>
      </c>
      <c r="AO475">
        <v>1</v>
      </c>
      <c r="AP475">
        <v>1</v>
      </c>
      <c r="AQ475">
        <v>0</v>
      </c>
      <c r="AR475">
        <v>0</v>
      </c>
      <c r="AS475" t="s">
        <v>3</v>
      </c>
      <c r="AT475">
        <v>37</v>
      </c>
      <c r="AU475" t="s">
        <v>3</v>
      </c>
      <c r="AV475">
        <v>0</v>
      </c>
      <c r="AW475">
        <v>2</v>
      </c>
      <c r="AX475">
        <v>64856772</v>
      </c>
      <c r="AY475">
        <v>1</v>
      </c>
      <c r="AZ475">
        <v>0</v>
      </c>
      <c r="BA475">
        <v>489</v>
      </c>
      <c r="BB475">
        <v>0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0</v>
      </c>
      <c r="BQ475">
        <v>0</v>
      </c>
      <c r="BR475">
        <v>0</v>
      </c>
      <c r="BS475">
        <v>0</v>
      </c>
      <c r="BT475">
        <v>0</v>
      </c>
      <c r="BU475">
        <v>0</v>
      </c>
      <c r="BV475">
        <v>0</v>
      </c>
      <c r="BW475">
        <v>0</v>
      </c>
      <c r="CV475">
        <v>0</v>
      </c>
      <c r="CW475">
        <f>ROUND(Y475*Source!I311*DO475,7)</f>
        <v>0</v>
      </c>
      <c r="CX475">
        <f>ROUND(Y475*Source!I311,7)</f>
        <v>0.74</v>
      </c>
      <c r="CY475">
        <f>AB475</f>
        <v>6.82</v>
      </c>
      <c r="CZ475">
        <f>AF475</f>
        <v>6.82</v>
      </c>
      <c r="DA475">
        <f>AJ475</f>
        <v>1</v>
      </c>
      <c r="DB475">
        <f t="shared" si="268"/>
        <v>252.34</v>
      </c>
      <c r="DC475">
        <f t="shared" si="269"/>
        <v>0</v>
      </c>
      <c r="DD475" t="s">
        <v>3</v>
      </c>
      <c r="DE475" t="s">
        <v>3</v>
      </c>
      <c r="DF475">
        <f t="shared" si="279"/>
        <v>0</v>
      </c>
      <c r="DG475">
        <f t="shared" si="280"/>
        <v>5.05</v>
      </c>
      <c r="DH475">
        <f t="shared" si="281"/>
        <v>0</v>
      </c>
      <c r="DI475">
        <f t="shared" si="282"/>
        <v>0</v>
      </c>
      <c r="DJ475">
        <f>DG475</f>
        <v>5.05</v>
      </c>
      <c r="DK475">
        <v>0</v>
      </c>
      <c r="DL475" t="s">
        <v>3</v>
      </c>
      <c r="DM475">
        <v>0</v>
      </c>
      <c r="DN475" t="s">
        <v>3</v>
      </c>
      <c r="DO475">
        <v>0</v>
      </c>
    </row>
    <row r="476" spans="1:119" x14ac:dyDescent="0.2">
      <c r="A476">
        <f>ROW(Source!A311)</f>
        <v>311</v>
      </c>
      <c r="B476">
        <v>64855517</v>
      </c>
      <c r="C476">
        <v>64856762</v>
      </c>
      <c r="D476">
        <v>29174913</v>
      </c>
      <c r="E476">
        <v>1</v>
      </c>
      <c r="F476">
        <v>1</v>
      </c>
      <c r="G476">
        <v>1</v>
      </c>
      <c r="H476">
        <v>2</v>
      </c>
      <c r="I476" t="s">
        <v>1152</v>
      </c>
      <c r="J476" t="s">
        <v>1153</v>
      </c>
      <c r="K476" t="s">
        <v>1154</v>
      </c>
      <c r="L476">
        <v>1368</v>
      </c>
      <c r="N476">
        <v>1011</v>
      </c>
      <c r="O476" t="s">
        <v>1106</v>
      </c>
      <c r="P476" t="s">
        <v>1106</v>
      </c>
      <c r="Q476">
        <v>1</v>
      </c>
      <c r="W476">
        <v>0</v>
      </c>
      <c r="X476">
        <v>1230759911</v>
      </c>
      <c r="Y476">
        <f t="shared" si="267"/>
        <v>0.4</v>
      </c>
      <c r="AA476">
        <v>0</v>
      </c>
      <c r="AB476">
        <v>87.17</v>
      </c>
      <c r="AC476">
        <v>11.6</v>
      </c>
      <c r="AD476">
        <v>0</v>
      </c>
      <c r="AE476">
        <v>0</v>
      </c>
      <c r="AF476">
        <v>87.17</v>
      </c>
      <c r="AG476">
        <v>11.6</v>
      </c>
      <c r="AH476">
        <v>0</v>
      </c>
      <c r="AI476">
        <v>1</v>
      </c>
      <c r="AJ476">
        <v>1</v>
      </c>
      <c r="AK476">
        <v>1</v>
      </c>
      <c r="AL476">
        <v>1</v>
      </c>
      <c r="AM476">
        <v>-2</v>
      </c>
      <c r="AN476">
        <v>0</v>
      </c>
      <c r="AO476">
        <v>1</v>
      </c>
      <c r="AP476">
        <v>1</v>
      </c>
      <c r="AQ476">
        <v>0</v>
      </c>
      <c r="AR476">
        <v>0</v>
      </c>
      <c r="AS476" t="s">
        <v>3</v>
      </c>
      <c r="AT476">
        <v>0.4</v>
      </c>
      <c r="AU476" t="s">
        <v>3</v>
      </c>
      <c r="AV476">
        <v>0</v>
      </c>
      <c r="AW476">
        <v>2</v>
      </c>
      <c r="AX476">
        <v>64856773</v>
      </c>
      <c r="AY476">
        <v>1</v>
      </c>
      <c r="AZ476">
        <v>0</v>
      </c>
      <c r="BA476">
        <v>490</v>
      </c>
      <c r="BB476">
        <v>0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0</v>
      </c>
      <c r="BQ476">
        <v>0</v>
      </c>
      <c r="BR476">
        <v>0</v>
      </c>
      <c r="BS476">
        <v>0</v>
      </c>
      <c r="BT476">
        <v>0</v>
      </c>
      <c r="BU476">
        <v>0</v>
      </c>
      <c r="BV476">
        <v>0</v>
      </c>
      <c r="BW476">
        <v>0</v>
      </c>
      <c r="CV476">
        <v>0</v>
      </c>
      <c r="CW476">
        <f>ROUND(Y476*Source!I311*DO476,7)</f>
        <v>0</v>
      </c>
      <c r="CX476">
        <f>ROUND(Y476*Source!I311,7)</f>
        <v>8.0000000000000002E-3</v>
      </c>
      <c r="CY476">
        <f>AB476</f>
        <v>87.17</v>
      </c>
      <c r="CZ476">
        <f>AF476</f>
        <v>87.17</v>
      </c>
      <c r="DA476">
        <f>AJ476</f>
        <v>1</v>
      </c>
      <c r="DB476">
        <f t="shared" si="268"/>
        <v>34.869999999999997</v>
      </c>
      <c r="DC476">
        <f t="shared" si="269"/>
        <v>4.6399999999999997</v>
      </c>
      <c r="DD476" t="s">
        <v>3</v>
      </c>
      <c r="DE476" t="s">
        <v>3</v>
      </c>
      <c r="DF476">
        <f t="shared" si="279"/>
        <v>0</v>
      </c>
      <c r="DG476">
        <f t="shared" si="280"/>
        <v>0.7</v>
      </c>
      <c r="DH476">
        <f t="shared" si="281"/>
        <v>0.09</v>
      </c>
      <c r="DI476">
        <f t="shared" si="282"/>
        <v>0</v>
      </c>
      <c r="DJ476">
        <f>DG476</f>
        <v>0.7</v>
      </c>
      <c r="DK476">
        <v>0</v>
      </c>
      <c r="DL476" t="s">
        <v>3</v>
      </c>
      <c r="DM476">
        <v>0</v>
      </c>
      <c r="DN476" t="s">
        <v>3</v>
      </c>
      <c r="DO476">
        <v>0</v>
      </c>
    </row>
    <row r="477" spans="1:119" x14ac:dyDescent="0.2">
      <c r="A477">
        <f>ROW(Source!A311)</f>
        <v>311</v>
      </c>
      <c r="B477">
        <v>64855517</v>
      </c>
      <c r="C477">
        <v>64856762</v>
      </c>
      <c r="D477">
        <v>29107800</v>
      </c>
      <c r="E477">
        <v>1</v>
      </c>
      <c r="F477">
        <v>1</v>
      </c>
      <c r="G477">
        <v>1</v>
      </c>
      <c r="H477">
        <v>3</v>
      </c>
      <c r="I477" t="s">
        <v>1169</v>
      </c>
      <c r="J477" t="s">
        <v>1170</v>
      </c>
      <c r="K477" t="s">
        <v>1171</v>
      </c>
      <c r="L477">
        <v>1346</v>
      </c>
      <c r="N477">
        <v>1009</v>
      </c>
      <c r="O477" t="s">
        <v>283</v>
      </c>
      <c r="P477" t="s">
        <v>283</v>
      </c>
      <c r="Q477">
        <v>1</v>
      </c>
      <c r="W477">
        <v>0</v>
      </c>
      <c r="X477">
        <v>644139035</v>
      </c>
      <c r="Y477">
        <f t="shared" si="267"/>
        <v>10</v>
      </c>
      <c r="AA477">
        <v>1.81</v>
      </c>
      <c r="AB477">
        <v>0</v>
      </c>
      <c r="AC477">
        <v>0</v>
      </c>
      <c r="AD477">
        <v>0</v>
      </c>
      <c r="AE477">
        <v>1.81</v>
      </c>
      <c r="AF477">
        <v>0</v>
      </c>
      <c r="AG477">
        <v>0</v>
      </c>
      <c r="AH477">
        <v>0</v>
      </c>
      <c r="AI477">
        <v>1</v>
      </c>
      <c r="AJ477">
        <v>1</v>
      </c>
      <c r="AK477">
        <v>1</v>
      </c>
      <c r="AL477">
        <v>1</v>
      </c>
      <c r="AM477">
        <v>-2</v>
      </c>
      <c r="AN477">
        <v>0</v>
      </c>
      <c r="AO477">
        <v>1</v>
      </c>
      <c r="AP477">
        <v>1</v>
      </c>
      <c r="AQ477">
        <v>0</v>
      </c>
      <c r="AR477">
        <v>0</v>
      </c>
      <c r="AS477" t="s">
        <v>3</v>
      </c>
      <c r="AT477">
        <v>10</v>
      </c>
      <c r="AU477" t="s">
        <v>3</v>
      </c>
      <c r="AV477">
        <v>0</v>
      </c>
      <c r="AW477">
        <v>2</v>
      </c>
      <c r="AX477">
        <v>64856774</v>
      </c>
      <c r="AY477">
        <v>1</v>
      </c>
      <c r="AZ477">
        <v>0</v>
      </c>
      <c r="BA477">
        <v>491</v>
      </c>
      <c r="BB477">
        <v>0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0</v>
      </c>
      <c r="BQ477">
        <v>0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0</v>
      </c>
      <c r="CV477">
        <v>0</v>
      </c>
      <c r="CW477">
        <v>0</v>
      </c>
      <c r="CX477">
        <f>ROUND(Y477*Source!I311,7)</f>
        <v>0.2</v>
      </c>
      <c r="CY477">
        <f>AA477</f>
        <v>1.81</v>
      </c>
      <c r="CZ477">
        <f>AE477</f>
        <v>1.81</v>
      </c>
      <c r="DA477">
        <f>AI477</f>
        <v>1</v>
      </c>
      <c r="DB477">
        <f t="shared" si="268"/>
        <v>18.100000000000001</v>
      </c>
      <c r="DC477">
        <f t="shared" si="269"/>
        <v>0</v>
      </c>
      <c r="DD477" t="s">
        <v>3</v>
      </c>
      <c r="DE477" t="s">
        <v>3</v>
      </c>
      <c r="DF477">
        <f t="shared" si="279"/>
        <v>0.36</v>
      </c>
      <c r="DG477">
        <f t="shared" si="280"/>
        <v>0</v>
      </c>
      <c r="DH477">
        <f t="shared" si="281"/>
        <v>0</v>
      </c>
      <c r="DI477">
        <f t="shared" si="282"/>
        <v>0</v>
      </c>
      <c r="DJ477">
        <f>DF477</f>
        <v>0.36</v>
      </c>
      <c r="DK477">
        <v>0</v>
      </c>
      <c r="DL477" t="s">
        <v>3</v>
      </c>
      <c r="DM477">
        <v>0</v>
      </c>
      <c r="DN477" t="s">
        <v>3</v>
      </c>
      <c r="DO477">
        <v>0</v>
      </c>
    </row>
    <row r="478" spans="1:119" x14ac:dyDescent="0.2">
      <c r="A478">
        <f>ROW(Source!A311)</f>
        <v>311</v>
      </c>
      <c r="B478">
        <v>64855517</v>
      </c>
      <c r="C478">
        <v>64856762</v>
      </c>
      <c r="D478">
        <v>29110617</v>
      </c>
      <c r="E478">
        <v>1</v>
      </c>
      <c r="F478">
        <v>1</v>
      </c>
      <c r="G478">
        <v>1</v>
      </c>
      <c r="H478">
        <v>3</v>
      </c>
      <c r="I478" t="s">
        <v>1321</v>
      </c>
      <c r="J478" t="s">
        <v>1322</v>
      </c>
      <c r="K478" t="s">
        <v>1323</v>
      </c>
      <c r="L478">
        <v>1348</v>
      </c>
      <c r="N478">
        <v>1009</v>
      </c>
      <c r="O478" t="s">
        <v>36</v>
      </c>
      <c r="P478" t="s">
        <v>36</v>
      </c>
      <c r="Q478">
        <v>1000</v>
      </c>
      <c r="W478">
        <v>0</v>
      </c>
      <c r="X478">
        <v>79226762</v>
      </c>
      <c r="Y478">
        <f t="shared" si="267"/>
        <v>1.2999999999999999E-2</v>
      </c>
      <c r="AA478">
        <v>10465.01</v>
      </c>
      <c r="AB478">
        <v>0</v>
      </c>
      <c r="AC478">
        <v>0</v>
      </c>
      <c r="AD478">
        <v>0</v>
      </c>
      <c r="AE478">
        <v>10465.01</v>
      </c>
      <c r="AF478">
        <v>0</v>
      </c>
      <c r="AG478">
        <v>0</v>
      </c>
      <c r="AH478">
        <v>0</v>
      </c>
      <c r="AI478">
        <v>1</v>
      </c>
      <c r="AJ478">
        <v>1</v>
      </c>
      <c r="AK478">
        <v>1</v>
      </c>
      <c r="AL478">
        <v>1</v>
      </c>
      <c r="AM478">
        <v>-2</v>
      </c>
      <c r="AN478">
        <v>0</v>
      </c>
      <c r="AO478">
        <v>1</v>
      </c>
      <c r="AP478">
        <v>1</v>
      </c>
      <c r="AQ478">
        <v>0</v>
      </c>
      <c r="AR478">
        <v>0</v>
      </c>
      <c r="AS478" t="s">
        <v>3</v>
      </c>
      <c r="AT478">
        <v>1.2999999999999999E-2</v>
      </c>
      <c r="AU478" t="s">
        <v>3</v>
      </c>
      <c r="AV478">
        <v>0</v>
      </c>
      <c r="AW478">
        <v>2</v>
      </c>
      <c r="AX478">
        <v>64856775</v>
      </c>
      <c r="AY478">
        <v>1</v>
      </c>
      <c r="AZ478">
        <v>0</v>
      </c>
      <c r="BA478">
        <v>492</v>
      </c>
      <c r="BB478">
        <v>0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0</v>
      </c>
      <c r="BQ478">
        <v>0</v>
      </c>
      <c r="BR478">
        <v>0</v>
      </c>
      <c r="BS478">
        <v>0</v>
      </c>
      <c r="BT478">
        <v>0</v>
      </c>
      <c r="BU478">
        <v>0</v>
      </c>
      <c r="BV478">
        <v>0</v>
      </c>
      <c r="BW478">
        <v>0</v>
      </c>
      <c r="CV478">
        <v>0</v>
      </c>
      <c r="CW478">
        <v>0</v>
      </c>
      <c r="CX478">
        <f>ROUND(Y478*Source!I311,7)</f>
        <v>2.5999999999999998E-4</v>
      </c>
      <c r="CY478">
        <f>AA478</f>
        <v>10465.01</v>
      </c>
      <c r="CZ478">
        <f>AE478</f>
        <v>10465.01</v>
      </c>
      <c r="DA478">
        <f>AI478</f>
        <v>1</v>
      </c>
      <c r="DB478">
        <f t="shared" si="268"/>
        <v>136.05000000000001</v>
      </c>
      <c r="DC478">
        <f t="shared" si="269"/>
        <v>0</v>
      </c>
      <c r="DD478" t="s">
        <v>3</v>
      </c>
      <c r="DE478" t="s">
        <v>3</v>
      </c>
      <c r="DF478">
        <f t="shared" si="279"/>
        <v>2.72</v>
      </c>
      <c r="DG478">
        <f t="shared" si="280"/>
        <v>0</v>
      </c>
      <c r="DH478">
        <f t="shared" si="281"/>
        <v>0</v>
      </c>
      <c r="DI478">
        <f t="shared" si="282"/>
        <v>0</v>
      </c>
      <c r="DJ478">
        <f>DF478</f>
        <v>2.72</v>
      </c>
      <c r="DK478">
        <v>0</v>
      </c>
      <c r="DL478" t="s">
        <v>3</v>
      </c>
      <c r="DM478">
        <v>0</v>
      </c>
      <c r="DN478" t="s">
        <v>3</v>
      </c>
      <c r="DO478">
        <v>0</v>
      </c>
    </row>
    <row r="479" spans="1:119" x14ac:dyDescent="0.2">
      <c r="A479">
        <f>ROW(Source!A311)</f>
        <v>311</v>
      </c>
      <c r="B479">
        <v>64855517</v>
      </c>
      <c r="C479">
        <v>64856762</v>
      </c>
      <c r="D479">
        <v>29122652</v>
      </c>
      <c r="E479">
        <v>1</v>
      </c>
      <c r="F479">
        <v>1</v>
      </c>
      <c r="G479">
        <v>1</v>
      </c>
      <c r="H479">
        <v>3</v>
      </c>
      <c r="I479" t="s">
        <v>414</v>
      </c>
      <c r="J479" t="s">
        <v>416</v>
      </c>
      <c r="K479" t="s">
        <v>415</v>
      </c>
      <c r="L479">
        <v>1346</v>
      </c>
      <c r="N479">
        <v>1009</v>
      </c>
      <c r="O479" t="s">
        <v>283</v>
      </c>
      <c r="P479" t="s">
        <v>283</v>
      </c>
      <c r="Q479">
        <v>1</v>
      </c>
      <c r="W479">
        <v>1</v>
      </c>
      <c r="X479">
        <v>-2128407853</v>
      </c>
      <c r="Y479">
        <f t="shared" si="267"/>
        <v>-220</v>
      </c>
      <c r="AA479">
        <v>47.25</v>
      </c>
      <c r="AB479">
        <v>0</v>
      </c>
      <c r="AC479">
        <v>0</v>
      </c>
      <c r="AD479">
        <v>0</v>
      </c>
      <c r="AE479">
        <v>47.25</v>
      </c>
      <c r="AF479">
        <v>0</v>
      </c>
      <c r="AG479">
        <v>0</v>
      </c>
      <c r="AH479">
        <v>0</v>
      </c>
      <c r="AI479">
        <v>1</v>
      </c>
      <c r="AJ479">
        <v>1</v>
      </c>
      <c r="AK479">
        <v>1</v>
      </c>
      <c r="AL479">
        <v>1</v>
      </c>
      <c r="AM479">
        <v>-2</v>
      </c>
      <c r="AN479">
        <v>0</v>
      </c>
      <c r="AO479">
        <v>1</v>
      </c>
      <c r="AP479">
        <v>1</v>
      </c>
      <c r="AQ479">
        <v>0</v>
      </c>
      <c r="AR479">
        <v>0</v>
      </c>
      <c r="AS479" t="s">
        <v>3</v>
      </c>
      <c r="AT479">
        <v>-220</v>
      </c>
      <c r="AU479" t="s">
        <v>3</v>
      </c>
      <c r="AV479">
        <v>0</v>
      </c>
      <c r="AW479">
        <v>2</v>
      </c>
      <c r="AX479">
        <v>64856776</v>
      </c>
      <c r="AY479">
        <v>1</v>
      </c>
      <c r="AZ479">
        <v>6144</v>
      </c>
      <c r="BA479">
        <v>493</v>
      </c>
      <c r="BB479">
        <v>0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0</v>
      </c>
      <c r="BQ479">
        <v>0</v>
      </c>
      <c r="BR479">
        <v>0</v>
      </c>
      <c r="BS479">
        <v>0</v>
      </c>
      <c r="BT479">
        <v>0</v>
      </c>
      <c r="BU479">
        <v>0</v>
      </c>
      <c r="BV479">
        <v>0</v>
      </c>
      <c r="BW479">
        <v>0</v>
      </c>
      <c r="CV479">
        <v>0</v>
      </c>
      <c r="CW479">
        <v>0</v>
      </c>
      <c r="CX479">
        <f>ROUND(Y479*Source!I311,7)</f>
        <v>-4.4000000000000004</v>
      </c>
      <c r="CY479">
        <f>AA479</f>
        <v>47.25</v>
      </c>
      <c r="CZ479">
        <f>AE479</f>
        <v>47.25</v>
      </c>
      <c r="DA479">
        <f>AI479</f>
        <v>1</v>
      </c>
      <c r="DB479">
        <f t="shared" si="268"/>
        <v>-10395</v>
      </c>
      <c r="DC479">
        <f t="shared" si="269"/>
        <v>0</v>
      </c>
      <c r="DD479" t="s">
        <v>3</v>
      </c>
      <c r="DE479" t="s">
        <v>3</v>
      </c>
      <c r="DF479">
        <f t="shared" si="279"/>
        <v>-207.9</v>
      </c>
      <c r="DG479">
        <f t="shared" si="280"/>
        <v>0</v>
      </c>
      <c r="DH479">
        <f t="shared" si="281"/>
        <v>0</v>
      </c>
      <c r="DI479">
        <f t="shared" si="282"/>
        <v>0</v>
      </c>
      <c r="DJ479">
        <f>DF479</f>
        <v>-207.9</v>
      </c>
      <c r="DK479">
        <v>0</v>
      </c>
      <c r="DL479" t="s">
        <v>3</v>
      </c>
      <c r="DM479">
        <v>0</v>
      </c>
      <c r="DN479" t="s">
        <v>3</v>
      </c>
      <c r="DO479">
        <v>0</v>
      </c>
    </row>
    <row r="480" spans="1:119" x14ac:dyDescent="0.2">
      <c r="A480">
        <f>ROW(Source!A312)</f>
        <v>312</v>
      </c>
      <c r="B480">
        <v>64855514</v>
      </c>
      <c r="C480">
        <v>64856762</v>
      </c>
      <c r="D480">
        <v>18406785</v>
      </c>
      <c r="E480">
        <v>1</v>
      </c>
      <c r="F480">
        <v>1</v>
      </c>
      <c r="G480">
        <v>1</v>
      </c>
      <c r="H480">
        <v>1</v>
      </c>
      <c r="I480" t="s">
        <v>1264</v>
      </c>
      <c r="J480" t="s">
        <v>3</v>
      </c>
      <c r="K480" t="s">
        <v>1265</v>
      </c>
      <c r="L480">
        <v>1369</v>
      </c>
      <c r="N480">
        <v>1013</v>
      </c>
      <c r="O480" t="s">
        <v>1100</v>
      </c>
      <c r="P480" t="s">
        <v>1100</v>
      </c>
      <c r="Q480">
        <v>1</v>
      </c>
      <c r="W480">
        <v>0</v>
      </c>
      <c r="X480">
        <v>645971194</v>
      </c>
      <c r="Y480">
        <f t="shared" ref="Y480:Y511" si="283">AT480</f>
        <v>184</v>
      </c>
      <c r="AA480">
        <v>0</v>
      </c>
      <c r="AB480">
        <v>0</v>
      </c>
      <c r="AC480">
        <v>0</v>
      </c>
      <c r="AD480">
        <v>8.86</v>
      </c>
      <c r="AE480">
        <v>0</v>
      </c>
      <c r="AF480">
        <v>0</v>
      </c>
      <c r="AG480">
        <v>0</v>
      </c>
      <c r="AH480">
        <v>8.86</v>
      </c>
      <c r="AI480">
        <v>1</v>
      </c>
      <c r="AJ480">
        <v>1</v>
      </c>
      <c r="AK480">
        <v>1</v>
      </c>
      <c r="AL480">
        <v>1</v>
      </c>
      <c r="AM480">
        <v>-2</v>
      </c>
      <c r="AN480">
        <v>0</v>
      </c>
      <c r="AO480">
        <v>1</v>
      </c>
      <c r="AP480">
        <v>1</v>
      </c>
      <c r="AQ480">
        <v>0</v>
      </c>
      <c r="AR480">
        <v>0</v>
      </c>
      <c r="AS480" t="s">
        <v>3</v>
      </c>
      <c r="AT480">
        <v>184</v>
      </c>
      <c r="AU480" t="s">
        <v>3</v>
      </c>
      <c r="AV480">
        <v>1</v>
      </c>
      <c r="AW480">
        <v>2</v>
      </c>
      <c r="AX480">
        <v>64856770</v>
      </c>
      <c r="AY480">
        <v>1</v>
      </c>
      <c r="AZ480">
        <v>0</v>
      </c>
      <c r="BA480">
        <v>495</v>
      </c>
      <c r="BB480">
        <v>0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0</v>
      </c>
      <c r="BL480">
        <v>0</v>
      </c>
      <c r="BM480">
        <v>0</v>
      </c>
      <c r="BN480">
        <v>0</v>
      </c>
      <c r="BO480">
        <v>0</v>
      </c>
      <c r="BP480">
        <v>0</v>
      </c>
      <c r="BQ480">
        <v>0</v>
      </c>
      <c r="BR480">
        <v>0</v>
      </c>
      <c r="BS480">
        <v>0</v>
      </c>
      <c r="BT480">
        <v>0</v>
      </c>
      <c r="BU480">
        <v>0</v>
      </c>
      <c r="BV480">
        <v>0</v>
      </c>
      <c r="BW480">
        <v>0</v>
      </c>
      <c r="CU480">
        <f>ROUND(AT480*Source!I312*AH480*AL480,0)</f>
        <v>33</v>
      </c>
      <c r="CV480">
        <f>ROUND(Y480*Source!I312,7)</f>
        <v>3.68</v>
      </c>
      <c r="CW480">
        <v>0</v>
      </c>
      <c r="CX480">
        <f>ROUND(Y480*Source!I312,7)</f>
        <v>3.68</v>
      </c>
      <c r="CY480">
        <f>AD480</f>
        <v>8.86</v>
      </c>
      <c r="CZ480">
        <f>AH480</f>
        <v>8.86</v>
      </c>
      <c r="DA480">
        <f>AL480</f>
        <v>1</v>
      </c>
      <c r="DB480">
        <f t="shared" ref="DB480:DB511" si="284">ROUND(ROUND(AT480*CZ480,2),2)</f>
        <v>1630.24</v>
      </c>
      <c r="DC480">
        <f t="shared" ref="DC480:DC511" si="285">ROUND(ROUND(AT480*AG480,2),2)</f>
        <v>0</v>
      </c>
      <c r="DD480" t="s">
        <v>3</v>
      </c>
      <c r="DE480" t="s">
        <v>3</v>
      </c>
      <c r="DF480">
        <f>ROUND(ROUND(AE480,0)*CX480,0)</f>
        <v>0</v>
      </c>
      <c r="DG480">
        <f>ROUND(ROUND(AF480,0)*CX480,0)</f>
        <v>0</v>
      </c>
      <c r="DH480">
        <f>ROUND(ROUND(AG480,0)*CX480,0)</f>
        <v>0</v>
      </c>
      <c r="DI480">
        <f t="shared" ref="DI480:DI486" si="286">ROUND(ROUND(AH480,0)*CX480,0)</f>
        <v>33</v>
      </c>
      <c r="DJ480">
        <f>DI480</f>
        <v>33</v>
      </c>
      <c r="DK480">
        <v>0</v>
      </c>
      <c r="DL480" t="s">
        <v>3</v>
      </c>
      <c r="DM480">
        <v>0</v>
      </c>
      <c r="DN480" t="s">
        <v>3</v>
      </c>
      <c r="DO480">
        <v>0</v>
      </c>
    </row>
    <row r="481" spans="1:119" x14ac:dyDescent="0.2">
      <c r="A481">
        <f>ROW(Source!A312)</f>
        <v>312</v>
      </c>
      <c r="B481">
        <v>64855514</v>
      </c>
      <c r="C481">
        <v>64856762</v>
      </c>
      <c r="D481">
        <v>29172513</v>
      </c>
      <c r="E481">
        <v>1</v>
      </c>
      <c r="F481">
        <v>1</v>
      </c>
      <c r="G481">
        <v>1</v>
      </c>
      <c r="H481">
        <v>2</v>
      </c>
      <c r="I481" t="s">
        <v>1255</v>
      </c>
      <c r="J481" t="s">
        <v>1256</v>
      </c>
      <c r="K481" t="s">
        <v>1257</v>
      </c>
      <c r="L481">
        <v>1368</v>
      </c>
      <c r="N481">
        <v>1011</v>
      </c>
      <c r="O481" t="s">
        <v>1106</v>
      </c>
      <c r="P481" t="s">
        <v>1106</v>
      </c>
      <c r="Q481">
        <v>1</v>
      </c>
      <c r="W481">
        <v>0</v>
      </c>
      <c r="X481">
        <v>-1790740115</v>
      </c>
      <c r="Y481">
        <f t="shared" si="283"/>
        <v>3.36</v>
      </c>
      <c r="AA481">
        <v>0</v>
      </c>
      <c r="AB481">
        <v>19.649999999999999</v>
      </c>
      <c r="AC481">
        <v>0</v>
      </c>
      <c r="AD481">
        <v>0</v>
      </c>
      <c r="AE481">
        <v>0</v>
      </c>
      <c r="AF481">
        <v>1.7</v>
      </c>
      <c r="AG481">
        <v>0</v>
      </c>
      <c r="AH481">
        <v>0</v>
      </c>
      <c r="AI481">
        <v>1</v>
      </c>
      <c r="AJ481">
        <v>11.56</v>
      </c>
      <c r="AK481">
        <v>50.93</v>
      </c>
      <c r="AL481">
        <v>1</v>
      </c>
      <c r="AM481">
        <v>2</v>
      </c>
      <c r="AN481">
        <v>0</v>
      </c>
      <c r="AO481">
        <v>1</v>
      </c>
      <c r="AP481">
        <v>1</v>
      </c>
      <c r="AQ481">
        <v>0</v>
      </c>
      <c r="AR481">
        <v>0</v>
      </c>
      <c r="AS481" t="s">
        <v>3</v>
      </c>
      <c r="AT481">
        <v>3.36</v>
      </c>
      <c r="AU481" t="s">
        <v>3</v>
      </c>
      <c r="AV481">
        <v>0</v>
      </c>
      <c r="AW481">
        <v>2</v>
      </c>
      <c r="AX481">
        <v>64856771</v>
      </c>
      <c r="AY481">
        <v>1</v>
      </c>
      <c r="AZ481">
        <v>0</v>
      </c>
      <c r="BA481">
        <v>496</v>
      </c>
      <c r="BB481">
        <v>0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0</v>
      </c>
      <c r="BQ481">
        <v>0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0</v>
      </c>
      <c r="CV481">
        <v>0</v>
      </c>
      <c r="CW481">
        <f>ROUND(Y481*Source!I312*DO481,7)</f>
        <v>0</v>
      </c>
      <c r="CX481">
        <f>ROUND(Y481*Source!I312,7)</f>
        <v>6.7199999999999996E-2</v>
      </c>
      <c r="CY481">
        <f>AB481</f>
        <v>19.649999999999999</v>
      </c>
      <c r="CZ481">
        <f>AF481</f>
        <v>1.7</v>
      </c>
      <c r="DA481">
        <f>AJ481</f>
        <v>11.56</v>
      </c>
      <c r="DB481">
        <f t="shared" si="284"/>
        <v>5.71</v>
      </c>
      <c r="DC481">
        <f t="shared" si="285"/>
        <v>0</v>
      </c>
      <c r="DD481" t="s">
        <v>3</v>
      </c>
      <c r="DE481" t="s">
        <v>3</v>
      </c>
      <c r="DF481">
        <f>ROUND(ROUND(AE481,0)*CX481,0)</f>
        <v>0</v>
      </c>
      <c r="DG481">
        <f>ROUND(ROUND(AF481*AJ481,0)*CX481,0)</f>
        <v>1</v>
      </c>
      <c r="DH481">
        <f>ROUND(ROUND(AG481*AK481,0)*CX481,0)</f>
        <v>0</v>
      </c>
      <c r="DI481">
        <f t="shared" si="286"/>
        <v>0</v>
      </c>
      <c r="DJ481">
        <f>DG481</f>
        <v>1</v>
      </c>
      <c r="DK481">
        <v>0</v>
      </c>
      <c r="DL481" t="s">
        <v>3</v>
      </c>
      <c r="DM481">
        <v>0</v>
      </c>
      <c r="DN481" t="s">
        <v>3</v>
      </c>
      <c r="DO481">
        <v>0</v>
      </c>
    </row>
    <row r="482" spans="1:119" x14ac:dyDescent="0.2">
      <c r="A482">
        <f>ROW(Source!A312)</f>
        <v>312</v>
      </c>
      <c r="B482">
        <v>64855514</v>
      </c>
      <c r="C482">
        <v>64856762</v>
      </c>
      <c r="D482">
        <v>29174653</v>
      </c>
      <c r="E482">
        <v>1</v>
      </c>
      <c r="F482">
        <v>1</v>
      </c>
      <c r="G482">
        <v>1</v>
      </c>
      <c r="H482">
        <v>2</v>
      </c>
      <c r="I482" t="s">
        <v>1318</v>
      </c>
      <c r="J482" t="s">
        <v>1319</v>
      </c>
      <c r="K482" t="s">
        <v>1320</v>
      </c>
      <c r="L482">
        <v>1368</v>
      </c>
      <c r="N482">
        <v>1011</v>
      </c>
      <c r="O482" t="s">
        <v>1106</v>
      </c>
      <c r="P482" t="s">
        <v>1106</v>
      </c>
      <c r="Q482">
        <v>1</v>
      </c>
      <c r="W482">
        <v>0</v>
      </c>
      <c r="X482">
        <v>2094841884</v>
      </c>
      <c r="Y482">
        <f t="shared" si="283"/>
        <v>37</v>
      </c>
      <c r="AA482">
        <v>0</v>
      </c>
      <c r="AB482">
        <v>34.299999999999997</v>
      </c>
      <c r="AC482">
        <v>0</v>
      </c>
      <c r="AD482">
        <v>0</v>
      </c>
      <c r="AE482">
        <v>0</v>
      </c>
      <c r="AF482">
        <v>6.82</v>
      </c>
      <c r="AG482">
        <v>0</v>
      </c>
      <c r="AH482">
        <v>0</v>
      </c>
      <c r="AI482">
        <v>1</v>
      </c>
      <c r="AJ482">
        <v>5.03</v>
      </c>
      <c r="AK482">
        <v>50.93</v>
      </c>
      <c r="AL482">
        <v>1</v>
      </c>
      <c r="AM482">
        <v>2</v>
      </c>
      <c r="AN482">
        <v>0</v>
      </c>
      <c r="AO482">
        <v>1</v>
      </c>
      <c r="AP482">
        <v>1</v>
      </c>
      <c r="AQ482">
        <v>0</v>
      </c>
      <c r="AR482">
        <v>0</v>
      </c>
      <c r="AS482" t="s">
        <v>3</v>
      </c>
      <c r="AT482">
        <v>37</v>
      </c>
      <c r="AU482" t="s">
        <v>3</v>
      </c>
      <c r="AV482">
        <v>0</v>
      </c>
      <c r="AW482">
        <v>2</v>
      </c>
      <c r="AX482">
        <v>64856772</v>
      </c>
      <c r="AY482">
        <v>1</v>
      </c>
      <c r="AZ482">
        <v>0</v>
      </c>
      <c r="BA482">
        <v>497</v>
      </c>
      <c r="BB482">
        <v>0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0</v>
      </c>
      <c r="BQ482">
        <v>0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0</v>
      </c>
      <c r="CV482">
        <v>0</v>
      </c>
      <c r="CW482">
        <f>ROUND(Y482*Source!I312*DO482,7)</f>
        <v>0</v>
      </c>
      <c r="CX482">
        <f>ROUND(Y482*Source!I312,7)</f>
        <v>0.74</v>
      </c>
      <c r="CY482">
        <f>AB482</f>
        <v>34.299999999999997</v>
      </c>
      <c r="CZ482">
        <f>AF482</f>
        <v>6.82</v>
      </c>
      <c r="DA482">
        <f>AJ482</f>
        <v>5.03</v>
      </c>
      <c r="DB482">
        <f t="shared" si="284"/>
        <v>252.34</v>
      </c>
      <c r="DC482">
        <f t="shared" si="285"/>
        <v>0</v>
      </c>
      <c r="DD482" t="s">
        <v>3</v>
      </c>
      <c r="DE482" t="s">
        <v>3</v>
      </c>
      <c r="DF482">
        <f>ROUND(ROUND(AE482,0)*CX482,0)</f>
        <v>0</v>
      </c>
      <c r="DG482">
        <f>ROUND(ROUND(AF482*AJ482,0)*CX482,0)</f>
        <v>25</v>
      </c>
      <c r="DH482">
        <f>ROUND(ROUND(AG482*AK482,0)*CX482,0)</f>
        <v>0</v>
      </c>
      <c r="DI482">
        <f t="shared" si="286"/>
        <v>0</v>
      </c>
      <c r="DJ482">
        <f>DG482</f>
        <v>25</v>
      </c>
      <c r="DK482">
        <v>0</v>
      </c>
      <c r="DL482" t="s">
        <v>3</v>
      </c>
      <c r="DM482">
        <v>0</v>
      </c>
      <c r="DN482" t="s">
        <v>3</v>
      </c>
      <c r="DO482">
        <v>0</v>
      </c>
    </row>
    <row r="483" spans="1:119" x14ac:dyDescent="0.2">
      <c r="A483">
        <f>ROW(Source!A312)</f>
        <v>312</v>
      </c>
      <c r="B483">
        <v>64855514</v>
      </c>
      <c r="C483">
        <v>64856762</v>
      </c>
      <c r="D483">
        <v>29174913</v>
      </c>
      <c r="E483">
        <v>1</v>
      </c>
      <c r="F483">
        <v>1</v>
      </c>
      <c r="G483">
        <v>1</v>
      </c>
      <c r="H483">
        <v>2</v>
      </c>
      <c r="I483" t="s">
        <v>1152</v>
      </c>
      <c r="J483" t="s">
        <v>1153</v>
      </c>
      <c r="K483" t="s">
        <v>1154</v>
      </c>
      <c r="L483">
        <v>1368</v>
      </c>
      <c r="N483">
        <v>1011</v>
      </c>
      <c r="O483" t="s">
        <v>1106</v>
      </c>
      <c r="P483" t="s">
        <v>1106</v>
      </c>
      <c r="Q483">
        <v>1</v>
      </c>
      <c r="W483">
        <v>0</v>
      </c>
      <c r="X483">
        <v>1230759911</v>
      </c>
      <c r="Y483">
        <f t="shared" si="283"/>
        <v>0.4</v>
      </c>
      <c r="AA483">
        <v>0</v>
      </c>
      <c r="AB483">
        <v>2113</v>
      </c>
      <c r="AC483">
        <v>590.79</v>
      </c>
      <c r="AD483">
        <v>0</v>
      </c>
      <c r="AE483">
        <v>0</v>
      </c>
      <c r="AF483">
        <v>87.17</v>
      </c>
      <c r="AG483">
        <v>11.6</v>
      </c>
      <c r="AH483">
        <v>0</v>
      </c>
      <c r="AI483">
        <v>1</v>
      </c>
      <c r="AJ483">
        <v>24.24</v>
      </c>
      <c r="AK483">
        <v>50.93</v>
      </c>
      <c r="AL483">
        <v>1</v>
      </c>
      <c r="AM483">
        <v>2</v>
      </c>
      <c r="AN483">
        <v>0</v>
      </c>
      <c r="AO483">
        <v>1</v>
      </c>
      <c r="AP483">
        <v>1</v>
      </c>
      <c r="AQ483">
        <v>0</v>
      </c>
      <c r="AR483">
        <v>0</v>
      </c>
      <c r="AS483" t="s">
        <v>3</v>
      </c>
      <c r="AT483">
        <v>0.4</v>
      </c>
      <c r="AU483" t="s">
        <v>3</v>
      </c>
      <c r="AV483">
        <v>0</v>
      </c>
      <c r="AW483">
        <v>2</v>
      </c>
      <c r="AX483">
        <v>64856773</v>
      </c>
      <c r="AY483">
        <v>1</v>
      </c>
      <c r="AZ483">
        <v>0</v>
      </c>
      <c r="BA483">
        <v>498</v>
      </c>
      <c r="BB483">
        <v>0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0</v>
      </c>
      <c r="BQ483">
        <v>0</v>
      </c>
      <c r="BR483">
        <v>0</v>
      </c>
      <c r="BS483">
        <v>0</v>
      </c>
      <c r="BT483">
        <v>0</v>
      </c>
      <c r="BU483">
        <v>0</v>
      </c>
      <c r="BV483">
        <v>0</v>
      </c>
      <c r="BW483">
        <v>0</v>
      </c>
      <c r="CV483">
        <v>0</v>
      </c>
      <c r="CW483">
        <f>ROUND(Y483*Source!I312*DO483,7)</f>
        <v>0</v>
      </c>
      <c r="CX483">
        <f>ROUND(Y483*Source!I312,7)</f>
        <v>8.0000000000000002E-3</v>
      </c>
      <c r="CY483">
        <f>AB483</f>
        <v>2113</v>
      </c>
      <c r="CZ483">
        <f>AF483</f>
        <v>87.17</v>
      </c>
      <c r="DA483">
        <f>AJ483</f>
        <v>24.24</v>
      </c>
      <c r="DB483">
        <f t="shared" si="284"/>
        <v>34.869999999999997</v>
      </c>
      <c r="DC483">
        <f t="shared" si="285"/>
        <v>4.6399999999999997</v>
      </c>
      <c r="DD483" t="s">
        <v>3</v>
      </c>
      <c r="DE483" t="s">
        <v>3</v>
      </c>
      <c r="DF483">
        <f>ROUND(ROUND(AE483,0)*CX483,0)</f>
        <v>0</v>
      </c>
      <c r="DG483">
        <f>ROUND(ROUND(AF483*AJ483,0)*CX483,0)</f>
        <v>17</v>
      </c>
      <c r="DH483">
        <f>ROUND(ROUND(AG483*AK483,0)*CX483,0)</f>
        <v>5</v>
      </c>
      <c r="DI483">
        <f t="shared" si="286"/>
        <v>0</v>
      </c>
      <c r="DJ483">
        <f>DG483</f>
        <v>17</v>
      </c>
      <c r="DK483">
        <v>0</v>
      </c>
      <c r="DL483" t="s">
        <v>3</v>
      </c>
      <c r="DM483">
        <v>0</v>
      </c>
      <c r="DN483" t="s">
        <v>3</v>
      </c>
      <c r="DO483">
        <v>0</v>
      </c>
    </row>
    <row r="484" spans="1:119" x14ac:dyDescent="0.2">
      <c r="A484">
        <f>ROW(Source!A312)</f>
        <v>312</v>
      </c>
      <c r="B484">
        <v>64855514</v>
      </c>
      <c r="C484">
        <v>64856762</v>
      </c>
      <c r="D484">
        <v>29107800</v>
      </c>
      <c r="E484">
        <v>1</v>
      </c>
      <c r="F484">
        <v>1</v>
      </c>
      <c r="G484">
        <v>1</v>
      </c>
      <c r="H484">
        <v>3</v>
      </c>
      <c r="I484" t="s">
        <v>1169</v>
      </c>
      <c r="J484" t="s">
        <v>1170</v>
      </c>
      <c r="K484" t="s">
        <v>1171</v>
      </c>
      <c r="L484">
        <v>1346</v>
      </c>
      <c r="N484">
        <v>1009</v>
      </c>
      <c r="O484" t="s">
        <v>283</v>
      </c>
      <c r="P484" t="s">
        <v>283</v>
      </c>
      <c r="Q484">
        <v>1</v>
      </c>
      <c r="W484">
        <v>0</v>
      </c>
      <c r="X484">
        <v>644139035</v>
      </c>
      <c r="Y484">
        <f t="shared" si="283"/>
        <v>10</v>
      </c>
      <c r="AA484">
        <v>114.66</v>
      </c>
      <c r="AB484">
        <v>0</v>
      </c>
      <c r="AC484">
        <v>0</v>
      </c>
      <c r="AD484">
        <v>0</v>
      </c>
      <c r="AE484">
        <v>1.81</v>
      </c>
      <c r="AF484">
        <v>0</v>
      </c>
      <c r="AG484">
        <v>0</v>
      </c>
      <c r="AH484">
        <v>0</v>
      </c>
      <c r="AI484">
        <v>63.35</v>
      </c>
      <c r="AJ484">
        <v>1</v>
      </c>
      <c r="AK484">
        <v>1</v>
      </c>
      <c r="AL484">
        <v>1</v>
      </c>
      <c r="AM484">
        <v>2</v>
      </c>
      <c r="AN484">
        <v>0</v>
      </c>
      <c r="AO484">
        <v>1</v>
      </c>
      <c r="AP484">
        <v>1</v>
      </c>
      <c r="AQ484">
        <v>0</v>
      </c>
      <c r="AR484">
        <v>0</v>
      </c>
      <c r="AS484" t="s">
        <v>3</v>
      </c>
      <c r="AT484">
        <v>10</v>
      </c>
      <c r="AU484" t="s">
        <v>3</v>
      </c>
      <c r="AV484">
        <v>0</v>
      </c>
      <c r="AW484">
        <v>2</v>
      </c>
      <c r="AX484">
        <v>64856774</v>
      </c>
      <c r="AY484">
        <v>1</v>
      </c>
      <c r="AZ484">
        <v>0</v>
      </c>
      <c r="BA484">
        <v>499</v>
      </c>
      <c r="BB484">
        <v>0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0</v>
      </c>
      <c r="BQ484">
        <v>0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0</v>
      </c>
      <c r="CV484">
        <v>0</v>
      </c>
      <c r="CW484">
        <v>0</v>
      </c>
      <c r="CX484">
        <f>ROUND(Y484*Source!I312,7)</f>
        <v>0.2</v>
      </c>
      <c r="CY484">
        <f>AA484</f>
        <v>114.66</v>
      </c>
      <c r="CZ484">
        <f>AE484</f>
        <v>1.81</v>
      </c>
      <c r="DA484">
        <f>AI484</f>
        <v>63.35</v>
      </c>
      <c r="DB484">
        <f t="shared" si="284"/>
        <v>18.100000000000001</v>
      </c>
      <c r="DC484">
        <f t="shared" si="285"/>
        <v>0</v>
      </c>
      <c r="DD484" t="s">
        <v>3</v>
      </c>
      <c r="DE484" t="s">
        <v>3</v>
      </c>
      <c r="DF484">
        <f>ROUND(ROUND(AE484*AI484,0)*CX484,0)</f>
        <v>23</v>
      </c>
      <c r="DG484">
        <f>ROUND(ROUND(AF484,0)*CX484,0)</f>
        <v>0</v>
      </c>
      <c r="DH484">
        <f>ROUND(ROUND(AG484,0)*CX484,0)</f>
        <v>0</v>
      </c>
      <c r="DI484">
        <f t="shared" si="286"/>
        <v>0</v>
      </c>
      <c r="DJ484">
        <f>DF484</f>
        <v>23</v>
      </c>
      <c r="DK484">
        <v>0</v>
      </c>
      <c r="DL484" t="s">
        <v>3</v>
      </c>
      <c r="DM484">
        <v>0</v>
      </c>
      <c r="DN484" t="s">
        <v>3</v>
      </c>
      <c r="DO484">
        <v>0</v>
      </c>
    </row>
    <row r="485" spans="1:119" x14ac:dyDescent="0.2">
      <c r="A485">
        <f>ROW(Source!A312)</f>
        <v>312</v>
      </c>
      <c r="B485">
        <v>64855514</v>
      </c>
      <c r="C485">
        <v>64856762</v>
      </c>
      <c r="D485">
        <v>29110617</v>
      </c>
      <c r="E485">
        <v>1</v>
      </c>
      <c r="F485">
        <v>1</v>
      </c>
      <c r="G485">
        <v>1</v>
      </c>
      <c r="H485">
        <v>3</v>
      </c>
      <c r="I485" t="s">
        <v>1321</v>
      </c>
      <c r="J485" t="s">
        <v>1322</v>
      </c>
      <c r="K485" t="s">
        <v>1323</v>
      </c>
      <c r="L485">
        <v>1348</v>
      </c>
      <c r="N485">
        <v>1009</v>
      </c>
      <c r="O485" t="s">
        <v>36</v>
      </c>
      <c r="P485" t="s">
        <v>36</v>
      </c>
      <c r="Q485">
        <v>1000</v>
      </c>
      <c r="W485">
        <v>0</v>
      </c>
      <c r="X485">
        <v>79226762</v>
      </c>
      <c r="Y485">
        <f t="shared" si="283"/>
        <v>1.2999999999999999E-2</v>
      </c>
      <c r="AA485">
        <v>107371</v>
      </c>
      <c r="AB485">
        <v>0</v>
      </c>
      <c r="AC485">
        <v>0</v>
      </c>
      <c r="AD485">
        <v>0</v>
      </c>
      <c r="AE485">
        <v>10465.01</v>
      </c>
      <c r="AF485">
        <v>0</v>
      </c>
      <c r="AG485">
        <v>0</v>
      </c>
      <c r="AH485">
        <v>0</v>
      </c>
      <c r="AI485">
        <v>10.26</v>
      </c>
      <c r="AJ485">
        <v>1</v>
      </c>
      <c r="AK485">
        <v>1</v>
      </c>
      <c r="AL485">
        <v>1</v>
      </c>
      <c r="AM485">
        <v>2</v>
      </c>
      <c r="AN485">
        <v>0</v>
      </c>
      <c r="AO485">
        <v>1</v>
      </c>
      <c r="AP485">
        <v>1</v>
      </c>
      <c r="AQ485">
        <v>0</v>
      </c>
      <c r="AR485">
        <v>0</v>
      </c>
      <c r="AS485" t="s">
        <v>3</v>
      </c>
      <c r="AT485">
        <v>1.2999999999999999E-2</v>
      </c>
      <c r="AU485" t="s">
        <v>3</v>
      </c>
      <c r="AV485">
        <v>0</v>
      </c>
      <c r="AW485">
        <v>2</v>
      </c>
      <c r="AX485">
        <v>64856775</v>
      </c>
      <c r="AY485">
        <v>1</v>
      </c>
      <c r="AZ485">
        <v>0</v>
      </c>
      <c r="BA485">
        <v>500</v>
      </c>
      <c r="BB485">
        <v>0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0</v>
      </c>
      <c r="BQ485">
        <v>0</v>
      </c>
      <c r="BR485">
        <v>0</v>
      </c>
      <c r="BS485">
        <v>0</v>
      </c>
      <c r="BT485">
        <v>0</v>
      </c>
      <c r="BU485">
        <v>0</v>
      </c>
      <c r="BV485">
        <v>0</v>
      </c>
      <c r="BW485">
        <v>0</v>
      </c>
      <c r="CV485">
        <v>0</v>
      </c>
      <c r="CW485">
        <v>0</v>
      </c>
      <c r="CX485">
        <f>ROUND(Y485*Source!I312,7)</f>
        <v>2.5999999999999998E-4</v>
      </c>
      <c r="CY485">
        <f>AA485</f>
        <v>107371</v>
      </c>
      <c r="CZ485">
        <f>AE485</f>
        <v>10465.01</v>
      </c>
      <c r="DA485">
        <f>AI485</f>
        <v>10.26</v>
      </c>
      <c r="DB485">
        <f t="shared" si="284"/>
        <v>136.05000000000001</v>
      </c>
      <c r="DC485">
        <f t="shared" si="285"/>
        <v>0</v>
      </c>
      <c r="DD485" t="s">
        <v>3</v>
      </c>
      <c r="DE485" t="s">
        <v>3</v>
      </c>
      <c r="DF485">
        <f>ROUND(ROUND(AE485*AI485,0)*CX485,0)</f>
        <v>28</v>
      </c>
      <c r="DG485">
        <f>ROUND(ROUND(AF485,0)*CX485,0)</f>
        <v>0</v>
      </c>
      <c r="DH485">
        <f>ROUND(ROUND(AG485,0)*CX485,0)</f>
        <v>0</v>
      </c>
      <c r="DI485">
        <f t="shared" si="286"/>
        <v>0</v>
      </c>
      <c r="DJ485">
        <f>DF485</f>
        <v>28</v>
      </c>
      <c r="DK485">
        <v>0</v>
      </c>
      <c r="DL485" t="s">
        <v>3</v>
      </c>
      <c r="DM485">
        <v>0</v>
      </c>
      <c r="DN485" t="s">
        <v>3</v>
      </c>
      <c r="DO485">
        <v>0</v>
      </c>
    </row>
    <row r="486" spans="1:119" x14ac:dyDescent="0.2">
      <c r="A486">
        <f>ROW(Source!A312)</f>
        <v>312</v>
      </c>
      <c r="B486">
        <v>64855514</v>
      </c>
      <c r="C486">
        <v>64856762</v>
      </c>
      <c r="D486">
        <v>29122652</v>
      </c>
      <c r="E486">
        <v>1</v>
      </c>
      <c r="F486">
        <v>1</v>
      </c>
      <c r="G486">
        <v>1</v>
      </c>
      <c r="H486">
        <v>3</v>
      </c>
      <c r="I486" t="s">
        <v>414</v>
      </c>
      <c r="J486" t="s">
        <v>416</v>
      </c>
      <c r="K486" t="s">
        <v>415</v>
      </c>
      <c r="L486">
        <v>1346</v>
      </c>
      <c r="N486">
        <v>1009</v>
      </c>
      <c r="O486" t="s">
        <v>283</v>
      </c>
      <c r="P486" t="s">
        <v>283</v>
      </c>
      <c r="Q486">
        <v>1</v>
      </c>
      <c r="W486">
        <v>1</v>
      </c>
      <c r="X486">
        <v>-2128407853</v>
      </c>
      <c r="Y486">
        <f t="shared" si="283"/>
        <v>-220</v>
      </c>
      <c r="AA486">
        <v>858.53</v>
      </c>
      <c r="AB486">
        <v>0</v>
      </c>
      <c r="AC486">
        <v>0</v>
      </c>
      <c r="AD486">
        <v>0</v>
      </c>
      <c r="AE486">
        <v>47.25</v>
      </c>
      <c r="AF486">
        <v>0</v>
      </c>
      <c r="AG486">
        <v>0</v>
      </c>
      <c r="AH486">
        <v>0</v>
      </c>
      <c r="AI486">
        <v>18.170000000000002</v>
      </c>
      <c r="AJ486">
        <v>1</v>
      </c>
      <c r="AK486">
        <v>1</v>
      </c>
      <c r="AL486">
        <v>1</v>
      </c>
      <c r="AM486">
        <v>2</v>
      </c>
      <c r="AN486">
        <v>0</v>
      </c>
      <c r="AO486">
        <v>1</v>
      </c>
      <c r="AP486">
        <v>1</v>
      </c>
      <c r="AQ486">
        <v>0</v>
      </c>
      <c r="AR486">
        <v>0</v>
      </c>
      <c r="AS486" t="s">
        <v>3</v>
      </c>
      <c r="AT486">
        <v>-220</v>
      </c>
      <c r="AU486" t="s">
        <v>3</v>
      </c>
      <c r="AV486">
        <v>0</v>
      </c>
      <c r="AW486">
        <v>2</v>
      </c>
      <c r="AX486">
        <v>64856776</v>
      </c>
      <c r="AY486">
        <v>1</v>
      </c>
      <c r="AZ486">
        <v>6144</v>
      </c>
      <c r="BA486">
        <v>501</v>
      </c>
      <c r="BB486">
        <v>0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0</v>
      </c>
      <c r="BQ486">
        <v>0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0</v>
      </c>
      <c r="CV486">
        <v>0</v>
      </c>
      <c r="CW486">
        <v>0</v>
      </c>
      <c r="CX486">
        <f>ROUND(Y486*Source!I312,7)</f>
        <v>-4.4000000000000004</v>
      </c>
      <c r="CY486">
        <f>AA486</f>
        <v>858.53</v>
      </c>
      <c r="CZ486">
        <f>AE486</f>
        <v>47.25</v>
      </c>
      <c r="DA486">
        <f>AI486</f>
        <v>18.170000000000002</v>
      </c>
      <c r="DB486">
        <f t="shared" si="284"/>
        <v>-10395</v>
      </c>
      <c r="DC486">
        <f t="shared" si="285"/>
        <v>0</v>
      </c>
      <c r="DD486" t="s">
        <v>3</v>
      </c>
      <c r="DE486" t="s">
        <v>3</v>
      </c>
      <c r="DF486">
        <f>ROUND(ROUND(AE486*AI486,0)*CX486,0)</f>
        <v>-3780</v>
      </c>
      <c r="DG486">
        <f>ROUND(ROUND(AF486,0)*CX486,0)</f>
        <v>0</v>
      </c>
      <c r="DH486">
        <f>ROUND(ROUND(AG486,0)*CX486,0)</f>
        <v>0</v>
      </c>
      <c r="DI486">
        <f t="shared" si="286"/>
        <v>0</v>
      </c>
      <c r="DJ486">
        <f>DF486</f>
        <v>-3780</v>
      </c>
      <c r="DK486">
        <v>0</v>
      </c>
      <c r="DL486" t="s">
        <v>3</v>
      </c>
      <c r="DM486">
        <v>0</v>
      </c>
      <c r="DN486" t="s">
        <v>3</v>
      </c>
      <c r="DO486">
        <v>0</v>
      </c>
    </row>
    <row r="487" spans="1:119" x14ac:dyDescent="0.2">
      <c r="A487">
        <f>ROW(Source!A317)</f>
        <v>317</v>
      </c>
      <c r="B487">
        <v>64855517</v>
      </c>
      <c r="C487">
        <v>64856780</v>
      </c>
      <c r="D487">
        <v>29362762</v>
      </c>
      <c r="E487">
        <v>1</v>
      </c>
      <c r="F487">
        <v>1</v>
      </c>
      <c r="G487">
        <v>1</v>
      </c>
      <c r="H487">
        <v>1</v>
      </c>
      <c r="I487" t="s">
        <v>1324</v>
      </c>
      <c r="J487" t="s">
        <v>3</v>
      </c>
      <c r="K487" t="s">
        <v>1325</v>
      </c>
      <c r="L487">
        <v>1369</v>
      </c>
      <c r="N487">
        <v>1013</v>
      </c>
      <c r="O487" t="s">
        <v>1100</v>
      </c>
      <c r="P487" t="s">
        <v>1100</v>
      </c>
      <c r="Q487">
        <v>1</v>
      </c>
      <c r="W487">
        <v>0</v>
      </c>
      <c r="X487">
        <v>604758886</v>
      </c>
      <c r="Y487">
        <f t="shared" si="283"/>
        <v>0.38</v>
      </c>
      <c r="AA487">
        <v>0</v>
      </c>
      <c r="AB487">
        <v>0</v>
      </c>
      <c r="AC487">
        <v>0</v>
      </c>
      <c r="AD487">
        <v>9.6199999999999992</v>
      </c>
      <c r="AE487">
        <v>0</v>
      </c>
      <c r="AF487">
        <v>0</v>
      </c>
      <c r="AG487">
        <v>0</v>
      </c>
      <c r="AH487">
        <v>9.6199999999999992</v>
      </c>
      <c r="AI487">
        <v>1</v>
      </c>
      <c r="AJ487">
        <v>1</v>
      </c>
      <c r="AK487">
        <v>1</v>
      </c>
      <c r="AL487">
        <v>1</v>
      </c>
      <c r="AM487">
        <v>-2</v>
      </c>
      <c r="AN487">
        <v>0</v>
      </c>
      <c r="AO487">
        <v>1</v>
      </c>
      <c r="AP487">
        <v>1</v>
      </c>
      <c r="AQ487">
        <v>0</v>
      </c>
      <c r="AR487">
        <v>0</v>
      </c>
      <c r="AS487" t="s">
        <v>3</v>
      </c>
      <c r="AT487">
        <v>0.38</v>
      </c>
      <c r="AU487" t="s">
        <v>3</v>
      </c>
      <c r="AV487">
        <v>1</v>
      </c>
      <c r="AW487">
        <v>2</v>
      </c>
      <c r="AX487">
        <v>64856786</v>
      </c>
      <c r="AY487">
        <v>1</v>
      </c>
      <c r="AZ487">
        <v>0</v>
      </c>
      <c r="BA487">
        <v>503</v>
      </c>
      <c r="BB487">
        <v>0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0</v>
      </c>
      <c r="BL487">
        <v>0</v>
      </c>
      <c r="BM487">
        <v>0</v>
      </c>
      <c r="BN487">
        <v>0</v>
      </c>
      <c r="BO487">
        <v>0</v>
      </c>
      <c r="BP487">
        <v>0</v>
      </c>
      <c r="BQ487">
        <v>0</v>
      </c>
      <c r="BR487">
        <v>0</v>
      </c>
      <c r="BS487">
        <v>0</v>
      </c>
      <c r="BT487">
        <v>0</v>
      </c>
      <c r="BU487">
        <v>0</v>
      </c>
      <c r="BV487">
        <v>0</v>
      </c>
      <c r="BW487">
        <v>0</v>
      </c>
      <c r="CU487">
        <f>ROUND(AT487*Source!I317*AH487*AL487,0)</f>
        <v>7</v>
      </c>
      <c r="CV487">
        <f>ROUND(Y487*Source!I317,7)</f>
        <v>0.76</v>
      </c>
      <c r="CW487">
        <v>0</v>
      </c>
      <c r="CX487">
        <f>ROUND(Y487*Source!I317,7)</f>
        <v>0.76</v>
      </c>
      <c r="CY487">
        <f>AD487</f>
        <v>9.6199999999999992</v>
      </c>
      <c r="CZ487">
        <f>AH487</f>
        <v>9.6199999999999992</v>
      </c>
      <c r="DA487">
        <f>AL487</f>
        <v>1</v>
      </c>
      <c r="DB487">
        <f t="shared" si="284"/>
        <v>3.66</v>
      </c>
      <c r="DC487">
        <f t="shared" si="285"/>
        <v>0</v>
      </c>
      <c r="DD487" t="s">
        <v>3</v>
      </c>
      <c r="DE487" t="s">
        <v>3</v>
      </c>
      <c r="DF487">
        <f>ROUND(ROUND(AE487,2)*CX487,2)</f>
        <v>0</v>
      </c>
      <c r="DG487">
        <f>ROUND(ROUND(AF487,2)*CX487,2)</f>
        <v>0</v>
      </c>
      <c r="DH487">
        <f>ROUND(ROUND(AG487,2)*CX487,2)</f>
        <v>0</v>
      </c>
      <c r="DI487">
        <f>ROUND(ROUND(AH487,2)*CX487,2)</f>
        <v>7.31</v>
      </c>
      <c r="DJ487">
        <f>DI487</f>
        <v>7.31</v>
      </c>
      <c r="DK487">
        <v>0</v>
      </c>
      <c r="DL487" t="s">
        <v>3</v>
      </c>
      <c r="DM487">
        <v>0</v>
      </c>
      <c r="DN487" t="s">
        <v>3</v>
      </c>
      <c r="DO487">
        <v>0</v>
      </c>
    </row>
    <row r="488" spans="1:119" x14ac:dyDescent="0.2">
      <c r="A488">
        <f>ROW(Source!A317)</f>
        <v>317</v>
      </c>
      <c r="B488">
        <v>64855517</v>
      </c>
      <c r="C488">
        <v>64856780</v>
      </c>
      <c r="D488">
        <v>29107964</v>
      </c>
      <c r="E488">
        <v>1</v>
      </c>
      <c r="F488">
        <v>1</v>
      </c>
      <c r="G488">
        <v>1</v>
      </c>
      <c r="H488">
        <v>3</v>
      </c>
      <c r="I488" t="s">
        <v>1326</v>
      </c>
      <c r="J488" t="s">
        <v>1327</v>
      </c>
      <c r="K488" t="s">
        <v>1328</v>
      </c>
      <c r="L488">
        <v>1346</v>
      </c>
      <c r="N488">
        <v>1009</v>
      </c>
      <c r="O488" t="s">
        <v>283</v>
      </c>
      <c r="P488" t="s">
        <v>283</v>
      </c>
      <c r="Q488">
        <v>1</v>
      </c>
      <c r="W488">
        <v>0</v>
      </c>
      <c r="X488">
        <v>-1980359651</v>
      </c>
      <c r="Y488">
        <f t="shared" si="283"/>
        <v>0.15</v>
      </c>
      <c r="AA488">
        <v>9.0399999999999991</v>
      </c>
      <c r="AB488">
        <v>0</v>
      </c>
      <c r="AC488">
        <v>0</v>
      </c>
      <c r="AD488">
        <v>0</v>
      </c>
      <c r="AE488">
        <v>9.0399999999999991</v>
      </c>
      <c r="AF488">
        <v>0</v>
      </c>
      <c r="AG488">
        <v>0</v>
      </c>
      <c r="AH488">
        <v>0</v>
      </c>
      <c r="AI488">
        <v>1</v>
      </c>
      <c r="AJ488">
        <v>1</v>
      </c>
      <c r="AK488">
        <v>1</v>
      </c>
      <c r="AL488">
        <v>1</v>
      </c>
      <c r="AM488">
        <v>-2</v>
      </c>
      <c r="AN488">
        <v>0</v>
      </c>
      <c r="AO488">
        <v>1</v>
      </c>
      <c r="AP488">
        <v>1</v>
      </c>
      <c r="AQ488">
        <v>0</v>
      </c>
      <c r="AR488">
        <v>0</v>
      </c>
      <c r="AS488" t="s">
        <v>3</v>
      </c>
      <c r="AT488">
        <v>0.15</v>
      </c>
      <c r="AU488" t="s">
        <v>3</v>
      </c>
      <c r="AV488">
        <v>0</v>
      </c>
      <c r="AW488">
        <v>2</v>
      </c>
      <c r="AX488">
        <v>64856787</v>
      </c>
      <c r="AY488">
        <v>1</v>
      </c>
      <c r="AZ488">
        <v>0</v>
      </c>
      <c r="BA488">
        <v>504</v>
      </c>
      <c r="BB488">
        <v>0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0</v>
      </c>
      <c r="BQ488">
        <v>0</v>
      </c>
      <c r="BR488">
        <v>0</v>
      </c>
      <c r="BS488">
        <v>0</v>
      </c>
      <c r="BT488">
        <v>0</v>
      </c>
      <c r="BU488">
        <v>0</v>
      </c>
      <c r="BV488">
        <v>0</v>
      </c>
      <c r="BW488">
        <v>0</v>
      </c>
      <c r="CV488">
        <v>0</v>
      </c>
      <c r="CW488">
        <v>0</v>
      </c>
      <c r="CX488">
        <f>ROUND(Y488*Source!I317,7)</f>
        <v>0.3</v>
      </c>
      <c r="CY488">
        <f>AA488</f>
        <v>9.0399999999999991</v>
      </c>
      <c r="CZ488">
        <f>AE488</f>
        <v>9.0399999999999991</v>
      </c>
      <c r="DA488">
        <f>AI488</f>
        <v>1</v>
      </c>
      <c r="DB488">
        <f t="shared" si="284"/>
        <v>1.36</v>
      </c>
      <c r="DC488">
        <f t="shared" si="285"/>
        <v>0</v>
      </c>
      <c r="DD488" t="s">
        <v>3</v>
      </c>
      <c r="DE488" t="s">
        <v>3</v>
      </c>
      <c r="DF488">
        <f>ROUND(ROUND(AE488,2)*CX488,2)</f>
        <v>2.71</v>
      </c>
      <c r="DG488">
        <f>ROUND(ROUND(AF488,2)*CX488,2)</f>
        <v>0</v>
      </c>
      <c r="DH488">
        <f>ROUND(ROUND(AG488,2)*CX488,2)</f>
        <v>0</v>
      </c>
      <c r="DI488">
        <f>ROUND(ROUND(AH488,2)*CX488,2)</f>
        <v>0</v>
      </c>
      <c r="DJ488">
        <f>DF488</f>
        <v>2.71</v>
      </c>
      <c r="DK488">
        <v>0</v>
      </c>
      <c r="DL488" t="s">
        <v>3</v>
      </c>
      <c r="DM488">
        <v>0</v>
      </c>
      <c r="DN488" t="s">
        <v>3</v>
      </c>
      <c r="DO488">
        <v>0</v>
      </c>
    </row>
    <row r="489" spans="1:119" x14ac:dyDescent="0.2">
      <c r="A489">
        <f>ROW(Source!A317)</f>
        <v>317</v>
      </c>
      <c r="B489">
        <v>64855517</v>
      </c>
      <c r="C489">
        <v>64856780</v>
      </c>
      <c r="D489">
        <v>29171536</v>
      </c>
      <c r="E489">
        <v>1</v>
      </c>
      <c r="F489">
        <v>1</v>
      </c>
      <c r="G489">
        <v>1</v>
      </c>
      <c r="H489">
        <v>3</v>
      </c>
      <c r="I489" t="s">
        <v>1329</v>
      </c>
      <c r="J489" t="s">
        <v>1330</v>
      </c>
      <c r="K489" t="s">
        <v>1331</v>
      </c>
      <c r="L489">
        <v>1346</v>
      </c>
      <c r="N489">
        <v>1009</v>
      </c>
      <c r="O489" t="s">
        <v>283</v>
      </c>
      <c r="P489" t="s">
        <v>283</v>
      </c>
      <c r="Q489">
        <v>1</v>
      </c>
      <c r="W489">
        <v>0</v>
      </c>
      <c r="X489">
        <v>129185927</v>
      </c>
      <c r="Y489">
        <f t="shared" si="283"/>
        <v>0.72</v>
      </c>
      <c r="AA489">
        <v>16.75</v>
      </c>
      <c r="AB489">
        <v>0</v>
      </c>
      <c r="AC489">
        <v>0</v>
      </c>
      <c r="AD489">
        <v>0</v>
      </c>
      <c r="AE489">
        <v>16.75</v>
      </c>
      <c r="AF489">
        <v>0</v>
      </c>
      <c r="AG489">
        <v>0</v>
      </c>
      <c r="AH489">
        <v>0</v>
      </c>
      <c r="AI489">
        <v>1</v>
      </c>
      <c r="AJ489">
        <v>1</v>
      </c>
      <c r="AK489">
        <v>1</v>
      </c>
      <c r="AL489">
        <v>1</v>
      </c>
      <c r="AM489">
        <v>-2</v>
      </c>
      <c r="AN489">
        <v>0</v>
      </c>
      <c r="AO489">
        <v>1</v>
      </c>
      <c r="AP489">
        <v>1</v>
      </c>
      <c r="AQ489">
        <v>0</v>
      </c>
      <c r="AR489">
        <v>0</v>
      </c>
      <c r="AS489" t="s">
        <v>3</v>
      </c>
      <c r="AT489">
        <v>0.72</v>
      </c>
      <c r="AU489" t="s">
        <v>3</v>
      </c>
      <c r="AV489">
        <v>0</v>
      </c>
      <c r="AW489">
        <v>2</v>
      </c>
      <c r="AX489">
        <v>64856788</v>
      </c>
      <c r="AY489">
        <v>1</v>
      </c>
      <c r="AZ489">
        <v>0</v>
      </c>
      <c r="BA489">
        <v>505</v>
      </c>
      <c r="BB489">
        <v>0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0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0</v>
      </c>
      <c r="BQ489">
        <v>0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0</v>
      </c>
      <c r="CV489">
        <v>0</v>
      </c>
      <c r="CW489">
        <v>0</v>
      </c>
      <c r="CX489">
        <f>ROUND(Y489*Source!I317,7)</f>
        <v>1.44</v>
      </c>
      <c r="CY489">
        <f>AA489</f>
        <v>16.75</v>
      </c>
      <c r="CZ489">
        <f>AE489</f>
        <v>16.75</v>
      </c>
      <c r="DA489">
        <f>AI489</f>
        <v>1</v>
      </c>
      <c r="DB489">
        <f t="shared" si="284"/>
        <v>12.06</v>
      </c>
      <c r="DC489">
        <f t="shared" si="285"/>
        <v>0</v>
      </c>
      <c r="DD489" t="s">
        <v>3</v>
      </c>
      <c r="DE489" t="s">
        <v>3</v>
      </c>
      <c r="DF489">
        <f>ROUND(ROUND(AE489,2)*CX489,2)</f>
        <v>24.12</v>
      </c>
      <c r="DG489">
        <f>ROUND(ROUND(AF489,2)*CX489,2)</f>
        <v>0</v>
      </c>
      <c r="DH489">
        <f>ROUND(ROUND(AG489,2)*CX489,2)</f>
        <v>0</v>
      </c>
      <c r="DI489">
        <f>ROUND(ROUND(AH489,2)*CX489,2)</f>
        <v>0</v>
      </c>
      <c r="DJ489">
        <f>DF489</f>
        <v>24.12</v>
      </c>
      <c r="DK489">
        <v>0</v>
      </c>
      <c r="DL489" t="s">
        <v>3</v>
      </c>
      <c r="DM489">
        <v>0</v>
      </c>
      <c r="DN489" t="s">
        <v>3</v>
      </c>
      <c r="DO489">
        <v>0</v>
      </c>
    </row>
    <row r="490" spans="1:119" x14ac:dyDescent="0.2">
      <c r="A490">
        <f>ROW(Source!A317)</f>
        <v>317</v>
      </c>
      <c r="B490">
        <v>64855517</v>
      </c>
      <c r="C490">
        <v>64856780</v>
      </c>
      <c r="D490">
        <v>29171672</v>
      </c>
      <c r="E490">
        <v>1</v>
      </c>
      <c r="F490">
        <v>1</v>
      </c>
      <c r="G490">
        <v>1</v>
      </c>
      <c r="H490">
        <v>3</v>
      </c>
      <c r="I490" t="s">
        <v>1332</v>
      </c>
      <c r="J490" t="s">
        <v>1333</v>
      </c>
      <c r="K490" t="s">
        <v>1334</v>
      </c>
      <c r="L490">
        <v>1348</v>
      </c>
      <c r="N490">
        <v>1009</v>
      </c>
      <c r="O490" t="s">
        <v>36</v>
      </c>
      <c r="P490" t="s">
        <v>36</v>
      </c>
      <c r="Q490">
        <v>1000</v>
      </c>
      <c r="W490">
        <v>0</v>
      </c>
      <c r="X490">
        <v>-760824825</v>
      </c>
      <c r="Y490">
        <f t="shared" si="283"/>
        <v>6.0000000000000002E-5</v>
      </c>
      <c r="AA490">
        <v>26950</v>
      </c>
      <c r="AB490">
        <v>0</v>
      </c>
      <c r="AC490">
        <v>0</v>
      </c>
      <c r="AD490">
        <v>0</v>
      </c>
      <c r="AE490">
        <v>26950</v>
      </c>
      <c r="AF490">
        <v>0</v>
      </c>
      <c r="AG490">
        <v>0</v>
      </c>
      <c r="AH490">
        <v>0</v>
      </c>
      <c r="AI490">
        <v>1</v>
      </c>
      <c r="AJ490">
        <v>1</v>
      </c>
      <c r="AK490">
        <v>1</v>
      </c>
      <c r="AL490">
        <v>1</v>
      </c>
      <c r="AM490">
        <v>-2</v>
      </c>
      <c r="AN490">
        <v>0</v>
      </c>
      <c r="AO490">
        <v>1</v>
      </c>
      <c r="AP490">
        <v>1</v>
      </c>
      <c r="AQ490">
        <v>0</v>
      </c>
      <c r="AR490">
        <v>0</v>
      </c>
      <c r="AS490" t="s">
        <v>3</v>
      </c>
      <c r="AT490">
        <v>6.0000000000000002E-5</v>
      </c>
      <c r="AU490" t="s">
        <v>3</v>
      </c>
      <c r="AV490">
        <v>0</v>
      </c>
      <c r="AW490">
        <v>2</v>
      </c>
      <c r="AX490">
        <v>64856789</v>
      </c>
      <c r="AY490">
        <v>1</v>
      </c>
      <c r="AZ490">
        <v>0</v>
      </c>
      <c r="BA490">
        <v>506</v>
      </c>
      <c r="BB490">
        <v>0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0</v>
      </c>
      <c r="BQ490">
        <v>0</v>
      </c>
      <c r="BR490">
        <v>0</v>
      </c>
      <c r="BS490">
        <v>0</v>
      </c>
      <c r="BT490">
        <v>0</v>
      </c>
      <c r="BU490">
        <v>0</v>
      </c>
      <c r="BV490">
        <v>0</v>
      </c>
      <c r="BW490">
        <v>0</v>
      </c>
      <c r="CV490">
        <v>0</v>
      </c>
      <c r="CW490">
        <v>0</v>
      </c>
      <c r="CX490">
        <f>ROUND(Y490*Source!I317,7)</f>
        <v>1.2E-4</v>
      </c>
      <c r="CY490">
        <f>AA490</f>
        <v>26950</v>
      </c>
      <c r="CZ490">
        <f>AE490</f>
        <v>26950</v>
      </c>
      <c r="DA490">
        <f>AI490</f>
        <v>1</v>
      </c>
      <c r="DB490">
        <f t="shared" si="284"/>
        <v>1.62</v>
      </c>
      <c r="DC490">
        <f t="shared" si="285"/>
        <v>0</v>
      </c>
      <c r="DD490" t="s">
        <v>3</v>
      </c>
      <c r="DE490" t="s">
        <v>3</v>
      </c>
      <c r="DF490">
        <f>ROUND(ROUND(AE490,2)*CX490,2)</f>
        <v>3.23</v>
      </c>
      <c r="DG490">
        <f>ROUND(ROUND(AF490,2)*CX490,2)</f>
        <v>0</v>
      </c>
      <c r="DH490">
        <f>ROUND(ROUND(AG490,2)*CX490,2)</f>
        <v>0</v>
      </c>
      <c r="DI490">
        <f>ROUND(ROUND(AH490,2)*CX490,2)</f>
        <v>0</v>
      </c>
      <c r="DJ490">
        <f>DF490</f>
        <v>3.23</v>
      </c>
      <c r="DK490">
        <v>0</v>
      </c>
      <c r="DL490" t="s">
        <v>3</v>
      </c>
      <c r="DM490">
        <v>0</v>
      </c>
      <c r="DN490" t="s">
        <v>3</v>
      </c>
      <c r="DO490">
        <v>0</v>
      </c>
    </row>
    <row r="491" spans="1:119" x14ac:dyDescent="0.2">
      <c r="A491">
        <f>ROW(Source!A317)</f>
        <v>317</v>
      </c>
      <c r="B491">
        <v>64855517</v>
      </c>
      <c r="C491">
        <v>64856780</v>
      </c>
      <c r="D491">
        <v>29171808</v>
      </c>
      <c r="E491">
        <v>1</v>
      </c>
      <c r="F491">
        <v>1</v>
      </c>
      <c r="G491">
        <v>1</v>
      </c>
      <c r="H491">
        <v>3</v>
      </c>
      <c r="I491" t="s">
        <v>1249</v>
      </c>
      <c r="J491" t="s">
        <v>1335</v>
      </c>
      <c r="K491" t="s">
        <v>1251</v>
      </c>
      <c r="L491">
        <v>1374</v>
      </c>
      <c r="N491">
        <v>1013</v>
      </c>
      <c r="O491" t="s">
        <v>1252</v>
      </c>
      <c r="P491" t="s">
        <v>1252</v>
      </c>
      <c r="Q491">
        <v>1</v>
      </c>
      <c r="W491">
        <v>0</v>
      </c>
      <c r="X491">
        <v>-915781824</v>
      </c>
      <c r="Y491">
        <f t="shared" si="283"/>
        <v>7.0000000000000007E-2</v>
      </c>
      <c r="AA491">
        <v>1</v>
      </c>
      <c r="AB491">
        <v>0</v>
      </c>
      <c r="AC491">
        <v>0</v>
      </c>
      <c r="AD491">
        <v>0</v>
      </c>
      <c r="AE491">
        <v>1</v>
      </c>
      <c r="AF491">
        <v>0</v>
      </c>
      <c r="AG491">
        <v>0</v>
      </c>
      <c r="AH491">
        <v>0</v>
      </c>
      <c r="AI491">
        <v>1</v>
      </c>
      <c r="AJ491">
        <v>1</v>
      </c>
      <c r="AK491">
        <v>1</v>
      </c>
      <c r="AL491">
        <v>1</v>
      </c>
      <c r="AM491">
        <v>-2</v>
      </c>
      <c r="AN491">
        <v>0</v>
      </c>
      <c r="AO491">
        <v>1</v>
      </c>
      <c r="AP491">
        <v>1</v>
      </c>
      <c r="AQ491">
        <v>0</v>
      </c>
      <c r="AR491">
        <v>0</v>
      </c>
      <c r="AS491" t="s">
        <v>3</v>
      </c>
      <c r="AT491">
        <v>7.0000000000000007E-2</v>
      </c>
      <c r="AU491" t="s">
        <v>3</v>
      </c>
      <c r="AV491">
        <v>0</v>
      </c>
      <c r="AW491">
        <v>2</v>
      </c>
      <c r="AX491">
        <v>64856790</v>
      </c>
      <c r="AY491">
        <v>1</v>
      </c>
      <c r="AZ491">
        <v>0</v>
      </c>
      <c r="BA491">
        <v>507</v>
      </c>
      <c r="BB491">
        <v>0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0</v>
      </c>
      <c r="BQ491">
        <v>0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0</v>
      </c>
      <c r="CV491">
        <v>0</v>
      </c>
      <c r="CW491">
        <v>0</v>
      </c>
      <c r="CX491">
        <f>ROUND(Y491*Source!I317,7)</f>
        <v>0.14000000000000001</v>
      </c>
      <c r="CY491">
        <f>AA491</f>
        <v>1</v>
      </c>
      <c r="CZ491">
        <f>AE491</f>
        <v>1</v>
      </c>
      <c r="DA491">
        <f>AI491</f>
        <v>1</v>
      </c>
      <c r="DB491">
        <f t="shared" si="284"/>
        <v>7.0000000000000007E-2</v>
      </c>
      <c r="DC491">
        <f t="shared" si="285"/>
        <v>0</v>
      </c>
      <c r="DD491" t="s">
        <v>3</v>
      </c>
      <c r="DE491" t="s">
        <v>3</v>
      </c>
      <c r="DF491">
        <f>ROUND(ROUND(AE491,2)*CX491,2)</f>
        <v>0.14000000000000001</v>
      </c>
      <c r="DG491">
        <f>ROUND(ROUND(AF491,2)*CX491,2)</f>
        <v>0</v>
      </c>
      <c r="DH491">
        <f>ROUND(ROUND(AG491,2)*CX491,2)</f>
        <v>0</v>
      </c>
      <c r="DI491">
        <f>ROUND(ROUND(AH491,2)*CX491,2)</f>
        <v>0</v>
      </c>
      <c r="DJ491">
        <f>DF491</f>
        <v>0.14000000000000001</v>
      </c>
      <c r="DK491">
        <v>0</v>
      </c>
      <c r="DL491" t="s">
        <v>3</v>
      </c>
      <c r="DM491">
        <v>0</v>
      </c>
      <c r="DN491" t="s">
        <v>3</v>
      </c>
      <c r="DO491">
        <v>0</v>
      </c>
    </row>
    <row r="492" spans="1:119" x14ac:dyDescent="0.2">
      <c r="A492">
        <f>ROW(Source!A318)</f>
        <v>318</v>
      </c>
      <c r="B492">
        <v>64855514</v>
      </c>
      <c r="C492">
        <v>64856780</v>
      </c>
      <c r="D492">
        <v>29362762</v>
      </c>
      <c r="E492">
        <v>1</v>
      </c>
      <c r="F492">
        <v>1</v>
      </c>
      <c r="G492">
        <v>1</v>
      </c>
      <c r="H492">
        <v>1</v>
      </c>
      <c r="I492" t="s">
        <v>1324</v>
      </c>
      <c r="J492" t="s">
        <v>3</v>
      </c>
      <c r="K492" t="s">
        <v>1325</v>
      </c>
      <c r="L492">
        <v>1369</v>
      </c>
      <c r="N492">
        <v>1013</v>
      </c>
      <c r="O492" t="s">
        <v>1100</v>
      </c>
      <c r="P492" t="s">
        <v>1100</v>
      </c>
      <c r="Q492">
        <v>1</v>
      </c>
      <c r="W492">
        <v>0</v>
      </c>
      <c r="X492">
        <v>604758886</v>
      </c>
      <c r="Y492">
        <f t="shared" si="283"/>
        <v>0.38</v>
      </c>
      <c r="AA492">
        <v>0</v>
      </c>
      <c r="AB492">
        <v>0</v>
      </c>
      <c r="AC492">
        <v>0</v>
      </c>
      <c r="AD492">
        <v>9.6199999999999992</v>
      </c>
      <c r="AE492">
        <v>0</v>
      </c>
      <c r="AF492">
        <v>0</v>
      </c>
      <c r="AG492">
        <v>0</v>
      </c>
      <c r="AH492">
        <v>9.6199999999999992</v>
      </c>
      <c r="AI492">
        <v>1</v>
      </c>
      <c r="AJ492">
        <v>1</v>
      </c>
      <c r="AK492">
        <v>1</v>
      </c>
      <c r="AL492">
        <v>1</v>
      </c>
      <c r="AM492">
        <v>-2</v>
      </c>
      <c r="AN492">
        <v>0</v>
      </c>
      <c r="AO492">
        <v>1</v>
      </c>
      <c r="AP492">
        <v>1</v>
      </c>
      <c r="AQ492">
        <v>0</v>
      </c>
      <c r="AR492">
        <v>0</v>
      </c>
      <c r="AS492" t="s">
        <v>3</v>
      </c>
      <c r="AT492">
        <v>0.38</v>
      </c>
      <c r="AU492" t="s">
        <v>3</v>
      </c>
      <c r="AV492">
        <v>1</v>
      </c>
      <c r="AW492">
        <v>2</v>
      </c>
      <c r="AX492">
        <v>64856786</v>
      </c>
      <c r="AY492">
        <v>1</v>
      </c>
      <c r="AZ492">
        <v>0</v>
      </c>
      <c r="BA492">
        <v>508</v>
      </c>
      <c r="BB492">
        <v>0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0</v>
      </c>
      <c r="BQ492">
        <v>0</v>
      </c>
      <c r="BR492">
        <v>0</v>
      </c>
      <c r="BS492">
        <v>0</v>
      </c>
      <c r="BT492">
        <v>0</v>
      </c>
      <c r="BU492">
        <v>0</v>
      </c>
      <c r="BV492">
        <v>0</v>
      </c>
      <c r="BW492">
        <v>0</v>
      </c>
      <c r="CU492">
        <f>ROUND(AT492*Source!I318*AH492*AL492,0)</f>
        <v>7</v>
      </c>
      <c r="CV492">
        <f>ROUND(Y492*Source!I318,7)</f>
        <v>0.76</v>
      </c>
      <c r="CW492">
        <v>0</v>
      </c>
      <c r="CX492">
        <f>ROUND(Y492*Source!I318,7)</f>
        <v>0.76</v>
      </c>
      <c r="CY492">
        <f>AD492</f>
        <v>9.6199999999999992</v>
      </c>
      <c r="CZ492">
        <f>AH492</f>
        <v>9.6199999999999992</v>
      </c>
      <c r="DA492">
        <f>AL492</f>
        <v>1</v>
      </c>
      <c r="DB492">
        <f t="shared" si="284"/>
        <v>3.66</v>
      </c>
      <c r="DC492">
        <f t="shared" si="285"/>
        <v>0</v>
      </c>
      <c r="DD492" t="s">
        <v>3</v>
      </c>
      <c r="DE492" t="s">
        <v>3</v>
      </c>
      <c r="DF492">
        <f>ROUND(ROUND(AE492,0)*CX492,0)</f>
        <v>0</v>
      </c>
      <c r="DG492">
        <f>ROUND(ROUND(AF492,0)*CX492,0)</f>
        <v>0</v>
      </c>
      <c r="DH492">
        <f>ROUND(ROUND(AG492,0)*CX492,0)</f>
        <v>0</v>
      </c>
      <c r="DI492">
        <f>ROUND(ROUND(AH492,0)*CX492,0)</f>
        <v>8</v>
      </c>
      <c r="DJ492">
        <f>DI492</f>
        <v>8</v>
      </c>
      <c r="DK492">
        <v>0</v>
      </c>
      <c r="DL492" t="s">
        <v>3</v>
      </c>
      <c r="DM492">
        <v>0</v>
      </c>
      <c r="DN492" t="s">
        <v>3</v>
      </c>
      <c r="DO492">
        <v>0</v>
      </c>
    </row>
    <row r="493" spans="1:119" x14ac:dyDescent="0.2">
      <c r="A493">
        <f>ROW(Source!A318)</f>
        <v>318</v>
      </c>
      <c r="B493">
        <v>64855514</v>
      </c>
      <c r="C493">
        <v>64856780</v>
      </c>
      <c r="D493">
        <v>29107964</v>
      </c>
      <c r="E493">
        <v>1</v>
      </c>
      <c r="F493">
        <v>1</v>
      </c>
      <c r="G493">
        <v>1</v>
      </c>
      <c r="H493">
        <v>3</v>
      </c>
      <c r="I493" t="s">
        <v>1326</v>
      </c>
      <c r="J493" t="s">
        <v>1327</v>
      </c>
      <c r="K493" t="s">
        <v>1328</v>
      </c>
      <c r="L493">
        <v>1346</v>
      </c>
      <c r="N493">
        <v>1009</v>
      </c>
      <c r="O493" t="s">
        <v>283</v>
      </c>
      <c r="P493" t="s">
        <v>283</v>
      </c>
      <c r="Q493">
        <v>1</v>
      </c>
      <c r="W493">
        <v>0</v>
      </c>
      <c r="X493">
        <v>-1980359651</v>
      </c>
      <c r="Y493">
        <f t="shared" si="283"/>
        <v>0.15</v>
      </c>
      <c r="AA493">
        <v>124.3</v>
      </c>
      <c r="AB493">
        <v>0</v>
      </c>
      <c r="AC493">
        <v>0</v>
      </c>
      <c r="AD493">
        <v>0</v>
      </c>
      <c r="AE493">
        <v>9.0399999999999991</v>
      </c>
      <c r="AF493">
        <v>0</v>
      </c>
      <c r="AG493">
        <v>0</v>
      </c>
      <c r="AH493">
        <v>0</v>
      </c>
      <c r="AI493">
        <v>13.75</v>
      </c>
      <c r="AJ493">
        <v>1</v>
      </c>
      <c r="AK493">
        <v>1</v>
      </c>
      <c r="AL493">
        <v>1</v>
      </c>
      <c r="AM493">
        <v>2</v>
      </c>
      <c r="AN493">
        <v>0</v>
      </c>
      <c r="AO493">
        <v>1</v>
      </c>
      <c r="AP493">
        <v>1</v>
      </c>
      <c r="AQ493">
        <v>0</v>
      </c>
      <c r="AR493">
        <v>0</v>
      </c>
      <c r="AS493" t="s">
        <v>3</v>
      </c>
      <c r="AT493">
        <v>0.15</v>
      </c>
      <c r="AU493" t="s">
        <v>3</v>
      </c>
      <c r="AV493">
        <v>0</v>
      </c>
      <c r="AW493">
        <v>2</v>
      </c>
      <c r="AX493">
        <v>64856787</v>
      </c>
      <c r="AY493">
        <v>1</v>
      </c>
      <c r="AZ493">
        <v>0</v>
      </c>
      <c r="BA493">
        <v>509</v>
      </c>
      <c r="BB493">
        <v>0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0</v>
      </c>
      <c r="BQ493">
        <v>0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0</v>
      </c>
      <c r="CV493">
        <v>0</v>
      </c>
      <c r="CW493">
        <v>0</v>
      </c>
      <c r="CX493">
        <f>ROUND(Y493*Source!I318,7)</f>
        <v>0.3</v>
      </c>
      <c r="CY493">
        <f>AA493</f>
        <v>124.3</v>
      </c>
      <c r="CZ493">
        <f>AE493</f>
        <v>9.0399999999999991</v>
      </c>
      <c r="DA493">
        <f>AI493</f>
        <v>13.75</v>
      </c>
      <c r="DB493">
        <f t="shared" si="284"/>
        <v>1.36</v>
      </c>
      <c r="DC493">
        <f t="shared" si="285"/>
        <v>0</v>
      </c>
      <c r="DD493" t="s">
        <v>3</v>
      </c>
      <c r="DE493" t="s">
        <v>3</v>
      </c>
      <c r="DF493">
        <f>ROUND(ROUND(AE493*AI493,0)*CX493,0)</f>
        <v>37</v>
      </c>
      <c r="DG493">
        <f>ROUND(ROUND(AF493,0)*CX493,0)</f>
        <v>0</v>
      </c>
      <c r="DH493">
        <f>ROUND(ROUND(AG493,0)*CX493,0)</f>
        <v>0</v>
      </c>
      <c r="DI493">
        <f>ROUND(ROUND(AH493,0)*CX493,0)</f>
        <v>0</v>
      </c>
      <c r="DJ493">
        <f>DF493</f>
        <v>37</v>
      </c>
      <c r="DK493">
        <v>0</v>
      </c>
      <c r="DL493" t="s">
        <v>3</v>
      </c>
      <c r="DM493">
        <v>0</v>
      </c>
      <c r="DN493" t="s">
        <v>3</v>
      </c>
      <c r="DO493">
        <v>0</v>
      </c>
    </row>
    <row r="494" spans="1:119" x14ac:dyDescent="0.2">
      <c r="A494">
        <f>ROW(Source!A318)</f>
        <v>318</v>
      </c>
      <c r="B494">
        <v>64855514</v>
      </c>
      <c r="C494">
        <v>64856780</v>
      </c>
      <c r="D494">
        <v>29171536</v>
      </c>
      <c r="E494">
        <v>1</v>
      </c>
      <c r="F494">
        <v>1</v>
      </c>
      <c r="G494">
        <v>1</v>
      </c>
      <c r="H494">
        <v>3</v>
      </c>
      <c r="I494" t="s">
        <v>1329</v>
      </c>
      <c r="J494" t="s">
        <v>1330</v>
      </c>
      <c r="K494" t="s">
        <v>1331</v>
      </c>
      <c r="L494">
        <v>1346</v>
      </c>
      <c r="N494">
        <v>1009</v>
      </c>
      <c r="O494" t="s">
        <v>283</v>
      </c>
      <c r="P494" t="s">
        <v>283</v>
      </c>
      <c r="Q494">
        <v>1</v>
      </c>
      <c r="W494">
        <v>0</v>
      </c>
      <c r="X494">
        <v>129185927</v>
      </c>
      <c r="Y494">
        <f t="shared" si="283"/>
        <v>0.72</v>
      </c>
      <c r="AA494">
        <v>22.61</v>
      </c>
      <c r="AB494">
        <v>0</v>
      </c>
      <c r="AC494">
        <v>0</v>
      </c>
      <c r="AD494">
        <v>0</v>
      </c>
      <c r="AE494">
        <v>16.75</v>
      </c>
      <c r="AF494">
        <v>0</v>
      </c>
      <c r="AG494">
        <v>0</v>
      </c>
      <c r="AH494">
        <v>0</v>
      </c>
      <c r="AI494">
        <v>1.35</v>
      </c>
      <c r="AJ494">
        <v>1</v>
      </c>
      <c r="AK494">
        <v>1</v>
      </c>
      <c r="AL494">
        <v>1</v>
      </c>
      <c r="AM494">
        <v>2</v>
      </c>
      <c r="AN494">
        <v>0</v>
      </c>
      <c r="AO494">
        <v>1</v>
      </c>
      <c r="AP494">
        <v>1</v>
      </c>
      <c r="AQ494">
        <v>0</v>
      </c>
      <c r="AR494">
        <v>0</v>
      </c>
      <c r="AS494" t="s">
        <v>3</v>
      </c>
      <c r="AT494">
        <v>0.72</v>
      </c>
      <c r="AU494" t="s">
        <v>3</v>
      </c>
      <c r="AV494">
        <v>0</v>
      </c>
      <c r="AW494">
        <v>2</v>
      </c>
      <c r="AX494">
        <v>64856788</v>
      </c>
      <c r="AY494">
        <v>1</v>
      </c>
      <c r="AZ494">
        <v>0</v>
      </c>
      <c r="BA494">
        <v>510</v>
      </c>
      <c r="BB494">
        <v>0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0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0</v>
      </c>
      <c r="BQ494">
        <v>0</v>
      </c>
      <c r="BR494">
        <v>0</v>
      </c>
      <c r="BS494">
        <v>0</v>
      </c>
      <c r="BT494">
        <v>0</v>
      </c>
      <c r="BU494">
        <v>0</v>
      </c>
      <c r="BV494">
        <v>0</v>
      </c>
      <c r="BW494">
        <v>0</v>
      </c>
      <c r="CV494">
        <v>0</v>
      </c>
      <c r="CW494">
        <v>0</v>
      </c>
      <c r="CX494">
        <f>ROUND(Y494*Source!I318,7)</f>
        <v>1.44</v>
      </c>
      <c r="CY494">
        <f>AA494</f>
        <v>22.61</v>
      </c>
      <c r="CZ494">
        <f>AE494</f>
        <v>16.75</v>
      </c>
      <c r="DA494">
        <f>AI494</f>
        <v>1.35</v>
      </c>
      <c r="DB494">
        <f t="shared" si="284"/>
        <v>12.06</v>
      </c>
      <c r="DC494">
        <f t="shared" si="285"/>
        <v>0</v>
      </c>
      <c r="DD494" t="s">
        <v>3</v>
      </c>
      <c r="DE494" t="s">
        <v>3</v>
      </c>
      <c r="DF494">
        <f>ROUND(ROUND(AE494*AI494,0)*CX494,0)</f>
        <v>33</v>
      </c>
      <c r="DG494">
        <f>ROUND(ROUND(AF494,0)*CX494,0)</f>
        <v>0</v>
      </c>
      <c r="DH494">
        <f>ROUND(ROUND(AG494,0)*CX494,0)</f>
        <v>0</v>
      </c>
      <c r="DI494">
        <f>ROUND(ROUND(AH494,0)*CX494,0)</f>
        <v>0</v>
      </c>
      <c r="DJ494">
        <f>DF494</f>
        <v>33</v>
      </c>
      <c r="DK494">
        <v>0</v>
      </c>
      <c r="DL494" t="s">
        <v>3</v>
      </c>
      <c r="DM494">
        <v>0</v>
      </c>
      <c r="DN494" t="s">
        <v>3</v>
      </c>
      <c r="DO494">
        <v>0</v>
      </c>
    </row>
    <row r="495" spans="1:119" x14ac:dyDescent="0.2">
      <c r="A495">
        <f>ROW(Source!A318)</f>
        <v>318</v>
      </c>
      <c r="B495">
        <v>64855514</v>
      </c>
      <c r="C495">
        <v>64856780</v>
      </c>
      <c r="D495">
        <v>29171672</v>
      </c>
      <c r="E495">
        <v>1</v>
      </c>
      <c r="F495">
        <v>1</v>
      </c>
      <c r="G495">
        <v>1</v>
      </c>
      <c r="H495">
        <v>3</v>
      </c>
      <c r="I495" t="s">
        <v>1332</v>
      </c>
      <c r="J495" t="s">
        <v>1333</v>
      </c>
      <c r="K495" t="s">
        <v>1334</v>
      </c>
      <c r="L495">
        <v>1348</v>
      </c>
      <c r="N495">
        <v>1009</v>
      </c>
      <c r="O495" t="s">
        <v>36</v>
      </c>
      <c r="P495" t="s">
        <v>36</v>
      </c>
      <c r="Q495">
        <v>1000</v>
      </c>
      <c r="W495">
        <v>0</v>
      </c>
      <c r="X495">
        <v>-760824825</v>
      </c>
      <c r="Y495">
        <f t="shared" si="283"/>
        <v>6.0000000000000002E-5</v>
      </c>
      <c r="AA495">
        <v>433086.5</v>
      </c>
      <c r="AB495">
        <v>0</v>
      </c>
      <c r="AC495">
        <v>0</v>
      </c>
      <c r="AD495">
        <v>0</v>
      </c>
      <c r="AE495">
        <v>26950</v>
      </c>
      <c r="AF495">
        <v>0</v>
      </c>
      <c r="AG495">
        <v>0</v>
      </c>
      <c r="AH495">
        <v>0</v>
      </c>
      <c r="AI495">
        <v>16.07</v>
      </c>
      <c r="AJ495">
        <v>1</v>
      </c>
      <c r="AK495">
        <v>1</v>
      </c>
      <c r="AL495">
        <v>1</v>
      </c>
      <c r="AM495">
        <v>2</v>
      </c>
      <c r="AN495">
        <v>0</v>
      </c>
      <c r="AO495">
        <v>1</v>
      </c>
      <c r="AP495">
        <v>1</v>
      </c>
      <c r="AQ495">
        <v>0</v>
      </c>
      <c r="AR495">
        <v>0</v>
      </c>
      <c r="AS495" t="s">
        <v>3</v>
      </c>
      <c r="AT495">
        <v>6.0000000000000002E-5</v>
      </c>
      <c r="AU495" t="s">
        <v>3</v>
      </c>
      <c r="AV495">
        <v>0</v>
      </c>
      <c r="AW495">
        <v>2</v>
      </c>
      <c r="AX495">
        <v>64856789</v>
      </c>
      <c r="AY495">
        <v>1</v>
      </c>
      <c r="AZ495">
        <v>0</v>
      </c>
      <c r="BA495">
        <v>511</v>
      </c>
      <c r="BB495">
        <v>0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0</v>
      </c>
      <c r="BQ495">
        <v>0</v>
      </c>
      <c r="BR495">
        <v>0</v>
      </c>
      <c r="BS495">
        <v>0</v>
      </c>
      <c r="BT495">
        <v>0</v>
      </c>
      <c r="BU495">
        <v>0</v>
      </c>
      <c r="BV495">
        <v>0</v>
      </c>
      <c r="BW495">
        <v>0</v>
      </c>
      <c r="CV495">
        <v>0</v>
      </c>
      <c r="CW495">
        <v>0</v>
      </c>
      <c r="CX495">
        <f>ROUND(Y495*Source!I318,7)</f>
        <v>1.2E-4</v>
      </c>
      <c r="CY495">
        <f>AA495</f>
        <v>433086.5</v>
      </c>
      <c r="CZ495">
        <f>AE495</f>
        <v>26950</v>
      </c>
      <c r="DA495">
        <f>AI495</f>
        <v>16.07</v>
      </c>
      <c r="DB495">
        <f t="shared" si="284"/>
        <v>1.62</v>
      </c>
      <c r="DC495">
        <f t="shared" si="285"/>
        <v>0</v>
      </c>
      <c r="DD495" t="s">
        <v>3</v>
      </c>
      <c r="DE495" t="s">
        <v>3</v>
      </c>
      <c r="DF495">
        <f>ROUND(ROUND(AE495*AI495,0)*CX495,0)</f>
        <v>52</v>
      </c>
      <c r="DG495">
        <f>ROUND(ROUND(AF495,0)*CX495,0)</f>
        <v>0</v>
      </c>
      <c r="DH495">
        <f>ROUND(ROUND(AG495,0)*CX495,0)</f>
        <v>0</v>
      </c>
      <c r="DI495">
        <f>ROUND(ROUND(AH495,0)*CX495,0)</f>
        <v>0</v>
      </c>
      <c r="DJ495">
        <f>DF495</f>
        <v>52</v>
      </c>
      <c r="DK495">
        <v>0</v>
      </c>
      <c r="DL495" t="s">
        <v>3</v>
      </c>
      <c r="DM495">
        <v>0</v>
      </c>
      <c r="DN495" t="s">
        <v>3</v>
      </c>
      <c r="DO495">
        <v>0</v>
      </c>
    </row>
    <row r="496" spans="1:119" x14ac:dyDescent="0.2">
      <c r="A496">
        <f>ROW(Source!A318)</f>
        <v>318</v>
      </c>
      <c r="B496">
        <v>64855514</v>
      </c>
      <c r="C496">
        <v>64856780</v>
      </c>
      <c r="D496">
        <v>29171808</v>
      </c>
      <c r="E496">
        <v>1</v>
      </c>
      <c r="F496">
        <v>1</v>
      </c>
      <c r="G496">
        <v>1</v>
      </c>
      <c r="H496">
        <v>3</v>
      </c>
      <c r="I496" t="s">
        <v>1249</v>
      </c>
      <c r="J496" t="s">
        <v>1335</v>
      </c>
      <c r="K496" t="s">
        <v>1251</v>
      </c>
      <c r="L496">
        <v>1374</v>
      </c>
      <c r="N496">
        <v>1013</v>
      </c>
      <c r="O496" t="s">
        <v>1252</v>
      </c>
      <c r="P496" t="s">
        <v>1252</v>
      </c>
      <c r="Q496">
        <v>1</v>
      </c>
      <c r="W496">
        <v>0</v>
      </c>
      <c r="X496">
        <v>-915781824</v>
      </c>
      <c r="Y496">
        <f t="shared" si="283"/>
        <v>7.0000000000000007E-2</v>
      </c>
      <c r="AA496">
        <v>1</v>
      </c>
      <c r="AB496">
        <v>0</v>
      </c>
      <c r="AC496">
        <v>0</v>
      </c>
      <c r="AD496">
        <v>0</v>
      </c>
      <c r="AE496">
        <v>1</v>
      </c>
      <c r="AF496">
        <v>0</v>
      </c>
      <c r="AG496">
        <v>0</v>
      </c>
      <c r="AH496">
        <v>0</v>
      </c>
      <c r="AI496">
        <v>1</v>
      </c>
      <c r="AJ496">
        <v>1</v>
      </c>
      <c r="AK496">
        <v>1</v>
      </c>
      <c r="AL496">
        <v>1</v>
      </c>
      <c r="AM496">
        <v>-2</v>
      </c>
      <c r="AN496">
        <v>0</v>
      </c>
      <c r="AO496">
        <v>1</v>
      </c>
      <c r="AP496">
        <v>1</v>
      </c>
      <c r="AQ496">
        <v>0</v>
      </c>
      <c r="AR496">
        <v>0</v>
      </c>
      <c r="AS496" t="s">
        <v>3</v>
      </c>
      <c r="AT496">
        <v>7.0000000000000007E-2</v>
      </c>
      <c r="AU496" t="s">
        <v>3</v>
      </c>
      <c r="AV496">
        <v>0</v>
      </c>
      <c r="AW496">
        <v>2</v>
      </c>
      <c r="AX496">
        <v>64856790</v>
      </c>
      <c r="AY496">
        <v>1</v>
      </c>
      <c r="AZ496">
        <v>0</v>
      </c>
      <c r="BA496">
        <v>512</v>
      </c>
      <c r="BB496">
        <v>0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0</v>
      </c>
      <c r="BL496">
        <v>0</v>
      </c>
      <c r="BM496">
        <v>0</v>
      </c>
      <c r="BN496">
        <v>0</v>
      </c>
      <c r="BO496">
        <v>0</v>
      </c>
      <c r="BP496">
        <v>0</v>
      </c>
      <c r="BQ496">
        <v>0</v>
      </c>
      <c r="BR496">
        <v>0</v>
      </c>
      <c r="BS496">
        <v>0</v>
      </c>
      <c r="BT496">
        <v>0</v>
      </c>
      <c r="BU496">
        <v>0</v>
      </c>
      <c r="BV496">
        <v>0</v>
      </c>
      <c r="BW496">
        <v>0</v>
      </c>
      <c r="CV496">
        <v>0</v>
      </c>
      <c r="CW496">
        <v>0</v>
      </c>
      <c r="CX496">
        <f>ROUND(Y496*Source!I318,7)</f>
        <v>0.14000000000000001</v>
      </c>
      <c r="CY496">
        <f>AA496</f>
        <v>1</v>
      </c>
      <c r="CZ496">
        <f>AE496</f>
        <v>1</v>
      </c>
      <c r="DA496">
        <f>AI496</f>
        <v>1</v>
      </c>
      <c r="DB496">
        <f t="shared" si="284"/>
        <v>7.0000000000000007E-2</v>
      </c>
      <c r="DC496">
        <f t="shared" si="285"/>
        <v>0</v>
      </c>
      <c r="DD496" t="s">
        <v>3</v>
      </c>
      <c r="DE496" t="s">
        <v>3</v>
      </c>
      <c r="DF496">
        <f>ROUND(ROUND(AE496,0)*CX496,0)</f>
        <v>0</v>
      </c>
      <c r="DG496">
        <f>ROUND(ROUND(AF496,0)*CX496,0)</f>
        <v>0</v>
      </c>
      <c r="DH496">
        <f>ROUND(ROUND(AG496,0)*CX496,0)</f>
        <v>0</v>
      </c>
      <c r="DI496">
        <f>ROUND(ROUND(AH496,0)*CX496,0)</f>
        <v>0</v>
      </c>
      <c r="DJ496">
        <f>DF496</f>
        <v>0</v>
      </c>
      <c r="DK496">
        <v>0</v>
      </c>
      <c r="DL496" t="s">
        <v>3</v>
      </c>
      <c r="DM496">
        <v>0</v>
      </c>
      <c r="DN496" t="s">
        <v>3</v>
      </c>
      <c r="DO496">
        <v>0</v>
      </c>
    </row>
    <row r="497" spans="1:119" x14ac:dyDescent="0.2">
      <c r="A497">
        <f>ROW(Source!A321)</f>
        <v>321</v>
      </c>
      <c r="B497">
        <v>64855517</v>
      </c>
      <c r="C497">
        <v>64856792</v>
      </c>
      <c r="D497">
        <v>18407546</v>
      </c>
      <c r="E497">
        <v>1</v>
      </c>
      <c r="F497">
        <v>1</v>
      </c>
      <c r="G497">
        <v>1</v>
      </c>
      <c r="H497">
        <v>1</v>
      </c>
      <c r="I497" t="s">
        <v>1336</v>
      </c>
      <c r="J497" t="s">
        <v>3</v>
      </c>
      <c r="K497" t="s">
        <v>1337</v>
      </c>
      <c r="L497">
        <v>1369</v>
      </c>
      <c r="N497">
        <v>1013</v>
      </c>
      <c r="O497" t="s">
        <v>1100</v>
      </c>
      <c r="P497" t="s">
        <v>1100</v>
      </c>
      <c r="Q497">
        <v>1</v>
      </c>
      <c r="W497">
        <v>0</v>
      </c>
      <c r="X497">
        <v>1709986911</v>
      </c>
      <c r="Y497">
        <f t="shared" si="283"/>
        <v>32.369999999999997</v>
      </c>
      <c r="AA497">
        <v>0</v>
      </c>
      <c r="AB497">
        <v>0</v>
      </c>
      <c r="AC497">
        <v>0</v>
      </c>
      <c r="AD497">
        <v>9.4</v>
      </c>
      <c r="AE497">
        <v>0</v>
      </c>
      <c r="AF497">
        <v>0</v>
      </c>
      <c r="AG497">
        <v>0</v>
      </c>
      <c r="AH497">
        <v>9.4</v>
      </c>
      <c r="AI497">
        <v>1</v>
      </c>
      <c r="AJ497">
        <v>1</v>
      </c>
      <c r="AK497">
        <v>1</v>
      </c>
      <c r="AL497">
        <v>1</v>
      </c>
      <c r="AM497">
        <v>-2</v>
      </c>
      <c r="AN497">
        <v>0</v>
      </c>
      <c r="AO497">
        <v>1</v>
      </c>
      <c r="AP497">
        <v>1</v>
      </c>
      <c r="AQ497">
        <v>0</v>
      </c>
      <c r="AR497">
        <v>0</v>
      </c>
      <c r="AS497" t="s">
        <v>3</v>
      </c>
      <c r="AT497">
        <v>32.369999999999997</v>
      </c>
      <c r="AU497" t="s">
        <v>3</v>
      </c>
      <c r="AV497">
        <v>1</v>
      </c>
      <c r="AW497">
        <v>2</v>
      </c>
      <c r="AX497">
        <v>64856817</v>
      </c>
      <c r="AY497">
        <v>1</v>
      </c>
      <c r="AZ497">
        <v>0</v>
      </c>
      <c r="BA497">
        <v>513</v>
      </c>
      <c r="BB497">
        <v>0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0</v>
      </c>
      <c r="BQ497">
        <v>0</v>
      </c>
      <c r="BR497">
        <v>0</v>
      </c>
      <c r="BS497">
        <v>0</v>
      </c>
      <c r="BT497">
        <v>0</v>
      </c>
      <c r="BU497">
        <v>0</v>
      </c>
      <c r="BV497">
        <v>0</v>
      </c>
      <c r="BW497">
        <v>0</v>
      </c>
      <c r="CU497">
        <f>ROUND(AT497*Source!I321*AH497*AL497,0)</f>
        <v>41</v>
      </c>
      <c r="CV497">
        <f>ROUND(Y497*Source!I321,7)</f>
        <v>4.3311060000000001</v>
      </c>
      <c r="CW497">
        <v>0</v>
      </c>
      <c r="CX497">
        <f>ROUND(Y497*Source!I321,7)</f>
        <v>4.3311060000000001</v>
      </c>
      <c r="CY497">
        <f>AD497</f>
        <v>9.4</v>
      </c>
      <c r="CZ497">
        <f>AH497</f>
        <v>9.4</v>
      </c>
      <c r="DA497">
        <f>AL497</f>
        <v>1</v>
      </c>
      <c r="DB497">
        <f t="shared" si="284"/>
        <v>304.27999999999997</v>
      </c>
      <c r="DC497">
        <f t="shared" si="285"/>
        <v>0</v>
      </c>
      <c r="DD497" t="s">
        <v>3</v>
      </c>
      <c r="DE497" t="s">
        <v>3</v>
      </c>
      <c r="DF497">
        <f t="shared" ref="DF497:DF520" si="287">ROUND(ROUND(AE497,2)*CX497,2)</f>
        <v>0</v>
      </c>
      <c r="DG497">
        <f t="shared" ref="DG497:DG520" si="288">ROUND(ROUND(AF497,2)*CX497,2)</f>
        <v>0</v>
      </c>
      <c r="DH497">
        <f t="shared" ref="DH497:DH520" si="289">ROUND(ROUND(AG497,2)*CX497,2)</f>
        <v>0</v>
      </c>
      <c r="DI497">
        <f t="shared" ref="DI497:DI520" si="290">ROUND(ROUND(AH497,2)*CX497,2)</f>
        <v>40.71</v>
      </c>
      <c r="DJ497">
        <f>DI497</f>
        <v>40.71</v>
      </c>
      <c r="DK497">
        <v>0</v>
      </c>
      <c r="DL497" t="s">
        <v>3</v>
      </c>
      <c r="DM497">
        <v>0</v>
      </c>
      <c r="DN497" t="s">
        <v>3</v>
      </c>
      <c r="DO497">
        <v>0</v>
      </c>
    </row>
    <row r="498" spans="1:119" x14ac:dyDescent="0.2">
      <c r="A498">
        <f>ROW(Source!A321)</f>
        <v>321</v>
      </c>
      <c r="B498">
        <v>64855517</v>
      </c>
      <c r="C498">
        <v>64856792</v>
      </c>
      <c r="D498">
        <v>121548</v>
      </c>
      <c r="E498">
        <v>1</v>
      </c>
      <c r="F498">
        <v>1</v>
      </c>
      <c r="G498">
        <v>1</v>
      </c>
      <c r="H498">
        <v>1</v>
      </c>
      <c r="I498" t="s">
        <v>44</v>
      </c>
      <c r="J498" t="s">
        <v>3</v>
      </c>
      <c r="K498" t="s">
        <v>1101</v>
      </c>
      <c r="L498">
        <v>608254</v>
      </c>
      <c r="N498">
        <v>1013</v>
      </c>
      <c r="O498" t="s">
        <v>1102</v>
      </c>
      <c r="P498" t="s">
        <v>1102</v>
      </c>
      <c r="Q498">
        <v>1</v>
      </c>
      <c r="W498">
        <v>0</v>
      </c>
      <c r="X498">
        <v>-185737400</v>
      </c>
      <c r="Y498">
        <f t="shared" si="283"/>
        <v>5.64</v>
      </c>
      <c r="AA498">
        <v>0</v>
      </c>
      <c r="AB498">
        <v>0</v>
      </c>
      <c r="AC498">
        <v>0</v>
      </c>
      <c r="AD498">
        <v>0</v>
      </c>
      <c r="AE498">
        <v>0</v>
      </c>
      <c r="AF498">
        <v>0</v>
      </c>
      <c r="AG498">
        <v>0</v>
      </c>
      <c r="AH498">
        <v>0</v>
      </c>
      <c r="AI498">
        <v>1</v>
      </c>
      <c r="AJ498">
        <v>1</v>
      </c>
      <c r="AK498">
        <v>1</v>
      </c>
      <c r="AL498">
        <v>1</v>
      </c>
      <c r="AM498">
        <v>-2</v>
      </c>
      <c r="AN498">
        <v>0</v>
      </c>
      <c r="AO498">
        <v>1</v>
      </c>
      <c r="AP498">
        <v>1</v>
      </c>
      <c r="AQ498">
        <v>0</v>
      </c>
      <c r="AR498">
        <v>0</v>
      </c>
      <c r="AS498" t="s">
        <v>3</v>
      </c>
      <c r="AT498">
        <v>5.64</v>
      </c>
      <c r="AU498" t="s">
        <v>3</v>
      </c>
      <c r="AV498">
        <v>2</v>
      </c>
      <c r="AW498">
        <v>2</v>
      </c>
      <c r="AX498">
        <v>64856818</v>
      </c>
      <c r="AY498">
        <v>1</v>
      </c>
      <c r="AZ498">
        <v>0</v>
      </c>
      <c r="BA498">
        <v>514</v>
      </c>
      <c r="BB498">
        <v>0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0</v>
      </c>
      <c r="BQ498">
        <v>0</v>
      </c>
      <c r="BR498">
        <v>0</v>
      </c>
      <c r="BS498">
        <v>0</v>
      </c>
      <c r="BT498">
        <v>0</v>
      </c>
      <c r="BU498">
        <v>0</v>
      </c>
      <c r="BV498">
        <v>0</v>
      </c>
      <c r="BW498">
        <v>0</v>
      </c>
      <c r="CV498">
        <v>0</v>
      </c>
      <c r="CW498">
        <v>0</v>
      </c>
      <c r="CX498">
        <f>ROUND(Y498*Source!I321,7)</f>
        <v>0.75463199999999997</v>
      </c>
      <c r="CY498">
        <f>AD498</f>
        <v>0</v>
      </c>
      <c r="CZ498">
        <f>AH498</f>
        <v>0</v>
      </c>
      <c r="DA498">
        <f>AL498</f>
        <v>1</v>
      </c>
      <c r="DB498">
        <f t="shared" si="284"/>
        <v>0</v>
      </c>
      <c r="DC498">
        <f t="shared" si="285"/>
        <v>0</v>
      </c>
      <c r="DD498" t="s">
        <v>3</v>
      </c>
      <c r="DE498" t="s">
        <v>3</v>
      </c>
      <c r="DF498">
        <f t="shared" si="287"/>
        <v>0</v>
      </c>
      <c r="DG498">
        <f t="shared" si="288"/>
        <v>0</v>
      </c>
      <c r="DH498">
        <f t="shared" si="289"/>
        <v>0</v>
      </c>
      <c r="DI498">
        <f t="shared" si="290"/>
        <v>0</v>
      </c>
      <c r="DJ498">
        <f>DI498</f>
        <v>0</v>
      </c>
      <c r="DK498">
        <v>0</v>
      </c>
      <c r="DL498" t="s">
        <v>3</v>
      </c>
      <c r="DM498">
        <v>0</v>
      </c>
      <c r="DN498" t="s">
        <v>3</v>
      </c>
      <c r="DO498">
        <v>0</v>
      </c>
    </row>
    <row r="499" spans="1:119" x14ac:dyDescent="0.2">
      <c r="A499">
        <f>ROW(Source!A321)</f>
        <v>321</v>
      </c>
      <c r="B499">
        <v>64855517</v>
      </c>
      <c r="C499">
        <v>64856792</v>
      </c>
      <c r="D499">
        <v>29172285</v>
      </c>
      <c r="E499">
        <v>1</v>
      </c>
      <c r="F499">
        <v>1</v>
      </c>
      <c r="G499">
        <v>1</v>
      </c>
      <c r="H499">
        <v>2</v>
      </c>
      <c r="I499" t="s">
        <v>1338</v>
      </c>
      <c r="J499" t="s">
        <v>1339</v>
      </c>
      <c r="K499" t="s">
        <v>1340</v>
      </c>
      <c r="L499">
        <v>1368</v>
      </c>
      <c r="N499">
        <v>1011</v>
      </c>
      <c r="O499" t="s">
        <v>1106</v>
      </c>
      <c r="P499" t="s">
        <v>1106</v>
      </c>
      <c r="Q499">
        <v>1</v>
      </c>
      <c r="W499">
        <v>0</v>
      </c>
      <c r="X499">
        <v>-1632103729</v>
      </c>
      <c r="Y499">
        <f t="shared" si="283"/>
        <v>7.0000000000000007E-2</v>
      </c>
      <c r="AA499">
        <v>0</v>
      </c>
      <c r="AB499">
        <v>120.52</v>
      </c>
      <c r="AC499">
        <v>15.42</v>
      </c>
      <c r="AD499">
        <v>0</v>
      </c>
      <c r="AE499">
        <v>0</v>
      </c>
      <c r="AF499">
        <v>120.52</v>
      </c>
      <c r="AG499">
        <v>15.42</v>
      </c>
      <c r="AH499">
        <v>0</v>
      </c>
      <c r="AI499">
        <v>1</v>
      </c>
      <c r="AJ499">
        <v>1</v>
      </c>
      <c r="AK499">
        <v>1</v>
      </c>
      <c r="AL499">
        <v>1</v>
      </c>
      <c r="AM499">
        <v>-2</v>
      </c>
      <c r="AN499">
        <v>0</v>
      </c>
      <c r="AO499">
        <v>1</v>
      </c>
      <c r="AP499">
        <v>1</v>
      </c>
      <c r="AQ499">
        <v>0</v>
      </c>
      <c r="AR499">
        <v>0</v>
      </c>
      <c r="AS499" t="s">
        <v>3</v>
      </c>
      <c r="AT499">
        <v>7.0000000000000007E-2</v>
      </c>
      <c r="AU499" t="s">
        <v>3</v>
      </c>
      <c r="AV499">
        <v>0</v>
      </c>
      <c r="AW499">
        <v>2</v>
      </c>
      <c r="AX499">
        <v>64856819</v>
      </c>
      <c r="AY499">
        <v>1</v>
      </c>
      <c r="AZ499">
        <v>0</v>
      </c>
      <c r="BA499">
        <v>515</v>
      </c>
      <c r="BB499">
        <v>0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0</v>
      </c>
      <c r="BQ499">
        <v>0</v>
      </c>
      <c r="BR499">
        <v>0</v>
      </c>
      <c r="BS499">
        <v>0</v>
      </c>
      <c r="BT499">
        <v>0</v>
      </c>
      <c r="BU499">
        <v>0</v>
      </c>
      <c r="BV499">
        <v>0</v>
      </c>
      <c r="BW499">
        <v>0</v>
      </c>
      <c r="CV499">
        <v>0</v>
      </c>
      <c r="CW499">
        <f>ROUND(Y499*Source!I321*DO499,7)</f>
        <v>0</v>
      </c>
      <c r="CX499">
        <f>ROUND(Y499*Source!I321,7)</f>
        <v>9.3659999999999993E-3</v>
      </c>
      <c r="CY499">
        <f t="shared" ref="CY499:CY507" si="291">AB499</f>
        <v>120.52</v>
      </c>
      <c r="CZ499">
        <f t="shared" ref="CZ499:CZ507" si="292">AF499</f>
        <v>120.52</v>
      </c>
      <c r="DA499">
        <f t="shared" ref="DA499:DA507" si="293">AJ499</f>
        <v>1</v>
      </c>
      <c r="DB499">
        <f t="shared" si="284"/>
        <v>8.44</v>
      </c>
      <c r="DC499">
        <f t="shared" si="285"/>
        <v>1.08</v>
      </c>
      <c r="DD499" t="s">
        <v>3</v>
      </c>
      <c r="DE499" t="s">
        <v>3</v>
      </c>
      <c r="DF499">
        <f t="shared" si="287"/>
        <v>0</v>
      </c>
      <c r="DG499">
        <f t="shared" si="288"/>
        <v>1.1299999999999999</v>
      </c>
      <c r="DH499">
        <f t="shared" si="289"/>
        <v>0.14000000000000001</v>
      </c>
      <c r="DI499">
        <f t="shared" si="290"/>
        <v>0</v>
      </c>
      <c r="DJ499">
        <f t="shared" ref="DJ499:DJ507" si="294">DG499</f>
        <v>1.1299999999999999</v>
      </c>
      <c r="DK499">
        <v>0</v>
      </c>
      <c r="DL499" t="s">
        <v>3</v>
      </c>
      <c r="DM499">
        <v>0</v>
      </c>
      <c r="DN499" t="s">
        <v>3</v>
      </c>
      <c r="DO499">
        <v>0</v>
      </c>
    </row>
    <row r="500" spans="1:119" x14ac:dyDescent="0.2">
      <c r="A500">
        <f>ROW(Source!A321)</f>
        <v>321</v>
      </c>
      <c r="B500">
        <v>64855517</v>
      </c>
      <c r="C500">
        <v>64856792</v>
      </c>
      <c r="D500">
        <v>29172379</v>
      </c>
      <c r="E500">
        <v>1</v>
      </c>
      <c r="F500">
        <v>1</v>
      </c>
      <c r="G500">
        <v>1</v>
      </c>
      <c r="H500">
        <v>2</v>
      </c>
      <c r="I500" t="s">
        <v>1187</v>
      </c>
      <c r="J500" t="s">
        <v>1188</v>
      </c>
      <c r="K500" t="s">
        <v>1189</v>
      </c>
      <c r="L500">
        <v>1368</v>
      </c>
      <c r="N500">
        <v>1011</v>
      </c>
      <c r="O500" t="s">
        <v>1106</v>
      </c>
      <c r="P500" t="s">
        <v>1106</v>
      </c>
      <c r="Q500">
        <v>1</v>
      </c>
      <c r="W500">
        <v>0</v>
      </c>
      <c r="X500">
        <v>1106923569</v>
      </c>
      <c r="Y500">
        <f t="shared" si="283"/>
        <v>0.12</v>
      </c>
      <c r="AA500">
        <v>0</v>
      </c>
      <c r="AB500">
        <v>112</v>
      </c>
      <c r="AC500">
        <v>13.5</v>
      </c>
      <c r="AD500">
        <v>0</v>
      </c>
      <c r="AE500">
        <v>0</v>
      </c>
      <c r="AF500">
        <v>112</v>
      </c>
      <c r="AG500">
        <v>13.5</v>
      </c>
      <c r="AH500">
        <v>0</v>
      </c>
      <c r="AI500">
        <v>1</v>
      </c>
      <c r="AJ500">
        <v>1</v>
      </c>
      <c r="AK500">
        <v>1</v>
      </c>
      <c r="AL500">
        <v>1</v>
      </c>
      <c r="AM500">
        <v>-2</v>
      </c>
      <c r="AN500">
        <v>0</v>
      </c>
      <c r="AO500">
        <v>1</v>
      </c>
      <c r="AP500">
        <v>1</v>
      </c>
      <c r="AQ500">
        <v>0</v>
      </c>
      <c r="AR500">
        <v>0</v>
      </c>
      <c r="AS500" t="s">
        <v>3</v>
      </c>
      <c r="AT500">
        <v>0.12</v>
      </c>
      <c r="AU500" t="s">
        <v>3</v>
      </c>
      <c r="AV500">
        <v>0</v>
      </c>
      <c r="AW500">
        <v>2</v>
      </c>
      <c r="AX500">
        <v>64856820</v>
      </c>
      <c r="AY500">
        <v>1</v>
      </c>
      <c r="AZ500">
        <v>0</v>
      </c>
      <c r="BA500">
        <v>516</v>
      </c>
      <c r="BB500">
        <v>0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0</v>
      </c>
      <c r="BQ500">
        <v>0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0</v>
      </c>
      <c r="CV500">
        <v>0</v>
      </c>
      <c r="CW500">
        <f>ROUND(Y500*Source!I321*DO500,7)</f>
        <v>0</v>
      </c>
      <c r="CX500">
        <f>ROUND(Y500*Source!I321,7)</f>
        <v>1.6056000000000001E-2</v>
      </c>
      <c r="CY500">
        <f t="shared" si="291"/>
        <v>112</v>
      </c>
      <c r="CZ500">
        <f t="shared" si="292"/>
        <v>112</v>
      </c>
      <c r="DA500">
        <f t="shared" si="293"/>
        <v>1</v>
      </c>
      <c r="DB500">
        <f t="shared" si="284"/>
        <v>13.44</v>
      </c>
      <c r="DC500">
        <f t="shared" si="285"/>
        <v>1.62</v>
      </c>
      <c r="DD500" t="s">
        <v>3</v>
      </c>
      <c r="DE500" t="s">
        <v>3</v>
      </c>
      <c r="DF500">
        <f t="shared" si="287"/>
        <v>0</v>
      </c>
      <c r="DG500">
        <f t="shared" si="288"/>
        <v>1.8</v>
      </c>
      <c r="DH500">
        <f t="shared" si="289"/>
        <v>0.22</v>
      </c>
      <c r="DI500">
        <f t="shared" si="290"/>
        <v>0</v>
      </c>
      <c r="DJ500">
        <f t="shared" si="294"/>
        <v>1.8</v>
      </c>
      <c r="DK500">
        <v>0</v>
      </c>
      <c r="DL500" t="s">
        <v>3</v>
      </c>
      <c r="DM500">
        <v>0</v>
      </c>
      <c r="DN500" t="s">
        <v>3</v>
      </c>
      <c r="DO500">
        <v>0</v>
      </c>
    </row>
    <row r="501" spans="1:119" x14ac:dyDescent="0.2">
      <c r="A501">
        <f>ROW(Source!A321)</f>
        <v>321</v>
      </c>
      <c r="B501">
        <v>64855517</v>
      </c>
      <c r="C501">
        <v>64856792</v>
      </c>
      <c r="D501">
        <v>29172407</v>
      </c>
      <c r="E501">
        <v>1</v>
      </c>
      <c r="F501">
        <v>1</v>
      </c>
      <c r="G501">
        <v>1</v>
      </c>
      <c r="H501">
        <v>2</v>
      </c>
      <c r="I501" t="s">
        <v>1341</v>
      </c>
      <c r="J501" t="s">
        <v>1342</v>
      </c>
      <c r="K501" t="s">
        <v>1343</v>
      </c>
      <c r="L501">
        <v>1368</v>
      </c>
      <c r="N501">
        <v>1011</v>
      </c>
      <c r="O501" t="s">
        <v>1106</v>
      </c>
      <c r="P501" t="s">
        <v>1106</v>
      </c>
      <c r="Q501">
        <v>1</v>
      </c>
      <c r="W501">
        <v>0</v>
      </c>
      <c r="X501">
        <v>-27831156</v>
      </c>
      <c r="Y501">
        <f t="shared" si="283"/>
        <v>5.45</v>
      </c>
      <c r="AA501">
        <v>0</v>
      </c>
      <c r="AB501">
        <v>96.9</v>
      </c>
      <c r="AC501">
        <v>13.5</v>
      </c>
      <c r="AD501">
        <v>0</v>
      </c>
      <c r="AE501">
        <v>0</v>
      </c>
      <c r="AF501">
        <v>96.9</v>
      </c>
      <c r="AG501">
        <v>13.5</v>
      </c>
      <c r="AH501">
        <v>0</v>
      </c>
      <c r="AI501">
        <v>1</v>
      </c>
      <c r="AJ501">
        <v>1</v>
      </c>
      <c r="AK501">
        <v>1</v>
      </c>
      <c r="AL501">
        <v>1</v>
      </c>
      <c r="AM501">
        <v>-2</v>
      </c>
      <c r="AN501">
        <v>0</v>
      </c>
      <c r="AO501">
        <v>1</v>
      </c>
      <c r="AP501">
        <v>1</v>
      </c>
      <c r="AQ501">
        <v>0</v>
      </c>
      <c r="AR501">
        <v>0</v>
      </c>
      <c r="AS501" t="s">
        <v>3</v>
      </c>
      <c r="AT501">
        <v>5.45</v>
      </c>
      <c r="AU501" t="s">
        <v>3</v>
      </c>
      <c r="AV501">
        <v>0</v>
      </c>
      <c r="AW501">
        <v>2</v>
      </c>
      <c r="AX501">
        <v>64856821</v>
      </c>
      <c r="AY501">
        <v>1</v>
      </c>
      <c r="AZ501">
        <v>0</v>
      </c>
      <c r="BA501">
        <v>517</v>
      </c>
      <c r="BB501">
        <v>0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0</v>
      </c>
      <c r="BQ501">
        <v>0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0</v>
      </c>
      <c r="CV501">
        <v>0</v>
      </c>
      <c r="CW501">
        <f>ROUND(Y501*Source!I321*DO501,7)</f>
        <v>0</v>
      </c>
      <c r="CX501">
        <f>ROUND(Y501*Source!I321,7)</f>
        <v>0.72921000000000002</v>
      </c>
      <c r="CY501">
        <f t="shared" si="291"/>
        <v>96.9</v>
      </c>
      <c r="CZ501">
        <f t="shared" si="292"/>
        <v>96.9</v>
      </c>
      <c r="DA501">
        <f t="shared" si="293"/>
        <v>1</v>
      </c>
      <c r="DB501">
        <f t="shared" si="284"/>
        <v>528.11</v>
      </c>
      <c r="DC501">
        <f t="shared" si="285"/>
        <v>73.58</v>
      </c>
      <c r="DD501" t="s">
        <v>3</v>
      </c>
      <c r="DE501" t="s">
        <v>3</v>
      </c>
      <c r="DF501">
        <f t="shared" si="287"/>
        <v>0</v>
      </c>
      <c r="DG501">
        <f t="shared" si="288"/>
        <v>70.66</v>
      </c>
      <c r="DH501">
        <f t="shared" si="289"/>
        <v>9.84</v>
      </c>
      <c r="DI501">
        <f t="shared" si="290"/>
        <v>0</v>
      </c>
      <c r="DJ501">
        <f t="shared" si="294"/>
        <v>70.66</v>
      </c>
      <c r="DK501">
        <v>0</v>
      </c>
      <c r="DL501" t="s">
        <v>3</v>
      </c>
      <c r="DM501">
        <v>0</v>
      </c>
      <c r="DN501" t="s">
        <v>3</v>
      </c>
      <c r="DO501">
        <v>0</v>
      </c>
    </row>
    <row r="502" spans="1:119" x14ac:dyDescent="0.2">
      <c r="A502">
        <f>ROW(Source!A321)</f>
        <v>321</v>
      </c>
      <c r="B502">
        <v>64855517</v>
      </c>
      <c r="C502">
        <v>64856792</v>
      </c>
      <c r="D502">
        <v>29172498</v>
      </c>
      <c r="E502">
        <v>1</v>
      </c>
      <c r="F502">
        <v>1</v>
      </c>
      <c r="G502">
        <v>1</v>
      </c>
      <c r="H502">
        <v>2</v>
      </c>
      <c r="I502" t="s">
        <v>1344</v>
      </c>
      <c r="J502" t="s">
        <v>1345</v>
      </c>
      <c r="K502" t="s">
        <v>1346</v>
      </c>
      <c r="L502">
        <v>1368</v>
      </c>
      <c r="N502">
        <v>1011</v>
      </c>
      <c r="O502" t="s">
        <v>1106</v>
      </c>
      <c r="P502" t="s">
        <v>1106</v>
      </c>
      <c r="Q502">
        <v>1</v>
      </c>
      <c r="W502">
        <v>0</v>
      </c>
      <c r="X502">
        <v>-426164714</v>
      </c>
      <c r="Y502">
        <f t="shared" si="283"/>
        <v>0.96</v>
      </c>
      <c r="AA502">
        <v>0</v>
      </c>
      <c r="AB502">
        <v>2.37</v>
      </c>
      <c r="AC502">
        <v>0</v>
      </c>
      <c r="AD502">
        <v>0</v>
      </c>
      <c r="AE502">
        <v>0</v>
      </c>
      <c r="AF502">
        <v>2.37</v>
      </c>
      <c r="AG502">
        <v>0</v>
      </c>
      <c r="AH502">
        <v>0</v>
      </c>
      <c r="AI502">
        <v>1</v>
      </c>
      <c r="AJ502">
        <v>1</v>
      </c>
      <c r="AK502">
        <v>1</v>
      </c>
      <c r="AL502">
        <v>1</v>
      </c>
      <c r="AM502">
        <v>-2</v>
      </c>
      <c r="AN502">
        <v>0</v>
      </c>
      <c r="AO502">
        <v>1</v>
      </c>
      <c r="AP502">
        <v>1</v>
      </c>
      <c r="AQ502">
        <v>0</v>
      </c>
      <c r="AR502">
        <v>0</v>
      </c>
      <c r="AS502" t="s">
        <v>3</v>
      </c>
      <c r="AT502">
        <v>0.96</v>
      </c>
      <c r="AU502" t="s">
        <v>3</v>
      </c>
      <c r="AV502">
        <v>0</v>
      </c>
      <c r="AW502">
        <v>2</v>
      </c>
      <c r="AX502">
        <v>64856822</v>
      </c>
      <c r="AY502">
        <v>1</v>
      </c>
      <c r="AZ502">
        <v>0</v>
      </c>
      <c r="BA502">
        <v>518</v>
      </c>
      <c r="BB502">
        <v>0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0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0</v>
      </c>
      <c r="BQ502">
        <v>0</v>
      </c>
      <c r="BR502">
        <v>0</v>
      </c>
      <c r="BS502">
        <v>0</v>
      </c>
      <c r="BT502">
        <v>0</v>
      </c>
      <c r="BU502">
        <v>0</v>
      </c>
      <c r="BV502">
        <v>0</v>
      </c>
      <c r="BW502">
        <v>0</v>
      </c>
      <c r="CV502">
        <v>0</v>
      </c>
      <c r="CW502">
        <f>ROUND(Y502*Source!I321*DO502,7)</f>
        <v>0</v>
      </c>
      <c r="CX502">
        <f>ROUND(Y502*Source!I321,7)</f>
        <v>0.12844800000000001</v>
      </c>
      <c r="CY502">
        <f t="shared" si="291"/>
        <v>2.37</v>
      </c>
      <c r="CZ502">
        <f t="shared" si="292"/>
        <v>2.37</v>
      </c>
      <c r="DA502">
        <f t="shared" si="293"/>
        <v>1</v>
      </c>
      <c r="DB502">
        <f t="shared" si="284"/>
        <v>2.2799999999999998</v>
      </c>
      <c r="DC502">
        <f t="shared" si="285"/>
        <v>0</v>
      </c>
      <c r="DD502" t="s">
        <v>3</v>
      </c>
      <c r="DE502" t="s">
        <v>3</v>
      </c>
      <c r="DF502">
        <f t="shared" si="287"/>
        <v>0</v>
      </c>
      <c r="DG502">
        <f t="shared" si="288"/>
        <v>0.3</v>
      </c>
      <c r="DH502">
        <f t="shared" si="289"/>
        <v>0</v>
      </c>
      <c r="DI502">
        <f t="shared" si="290"/>
        <v>0</v>
      </c>
      <c r="DJ502">
        <f t="shared" si="294"/>
        <v>0.3</v>
      </c>
      <c r="DK502">
        <v>0</v>
      </c>
      <c r="DL502" t="s">
        <v>3</v>
      </c>
      <c r="DM502">
        <v>0</v>
      </c>
      <c r="DN502" t="s">
        <v>3</v>
      </c>
      <c r="DO502">
        <v>0</v>
      </c>
    </row>
    <row r="503" spans="1:119" x14ac:dyDescent="0.2">
      <c r="A503">
        <f>ROW(Source!A321)</f>
        <v>321</v>
      </c>
      <c r="B503">
        <v>64855517</v>
      </c>
      <c r="C503">
        <v>64856792</v>
      </c>
      <c r="D503">
        <v>29172659</v>
      </c>
      <c r="E503">
        <v>1</v>
      </c>
      <c r="F503">
        <v>1</v>
      </c>
      <c r="G503">
        <v>1</v>
      </c>
      <c r="H503">
        <v>2</v>
      </c>
      <c r="I503" t="s">
        <v>1274</v>
      </c>
      <c r="J503" t="s">
        <v>1275</v>
      </c>
      <c r="K503" t="s">
        <v>1276</v>
      </c>
      <c r="L503">
        <v>1368</v>
      </c>
      <c r="N503">
        <v>1011</v>
      </c>
      <c r="O503" t="s">
        <v>1106</v>
      </c>
      <c r="P503" t="s">
        <v>1106</v>
      </c>
      <c r="Q503">
        <v>1</v>
      </c>
      <c r="W503">
        <v>0</v>
      </c>
      <c r="X503">
        <v>1514068676</v>
      </c>
      <c r="Y503">
        <f t="shared" si="283"/>
        <v>1.68</v>
      </c>
      <c r="AA503">
        <v>0</v>
      </c>
      <c r="AB503">
        <v>1.2</v>
      </c>
      <c r="AC503">
        <v>0</v>
      </c>
      <c r="AD503">
        <v>0</v>
      </c>
      <c r="AE503">
        <v>0</v>
      </c>
      <c r="AF503">
        <v>1.2</v>
      </c>
      <c r="AG503">
        <v>0</v>
      </c>
      <c r="AH503">
        <v>0</v>
      </c>
      <c r="AI503">
        <v>1</v>
      </c>
      <c r="AJ503">
        <v>1</v>
      </c>
      <c r="AK503">
        <v>1</v>
      </c>
      <c r="AL503">
        <v>1</v>
      </c>
      <c r="AM503">
        <v>-2</v>
      </c>
      <c r="AN503">
        <v>0</v>
      </c>
      <c r="AO503">
        <v>1</v>
      </c>
      <c r="AP503">
        <v>1</v>
      </c>
      <c r="AQ503">
        <v>0</v>
      </c>
      <c r="AR503">
        <v>0</v>
      </c>
      <c r="AS503" t="s">
        <v>3</v>
      </c>
      <c r="AT503">
        <v>1.68</v>
      </c>
      <c r="AU503" t="s">
        <v>3</v>
      </c>
      <c r="AV503">
        <v>0</v>
      </c>
      <c r="AW503">
        <v>2</v>
      </c>
      <c r="AX503">
        <v>64856823</v>
      </c>
      <c r="AY503">
        <v>1</v>
      </c>
      <c r="AZ503">
        <v>0</v>
      </c>
      <c r="BA503">
        <v>519</v>
      </c>
      <c r="BB503">
        <v>0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0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0</v>
      </c>
      <c r="BQ503">
        <v>0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0</v>
      </c>
      <c r="CV503">
        <v>0</v>
      </c>
      <c r="CW503">
        <f>ROUND(Y503*Source!I321*DO503,7)</f>
        <v>0</v>
      </c>
      <c r="CX503">
        <f>ROUND(Y503*Source!I321,7)</f>
        <v>0.22478400000000001</v>
      </c>
      <c r="CY503">
        <f t="shared" si="291"/>
        <v>1.2</v>
      </c>
      <c r="CZ503">
        <f t="shared" si="292"/>
        <v>1.2</v>
      </c>
      <c r="DA503">
        <f t="shared" si="293"/>
        <v>1</v>
      </c>
      <c r="DB503">
        <f t="shared" si="284"/>
        <v>2.02</v>
      </c>
      <c r="DC503">
        <f t="shared" si="285"/>
        <v>0</v>
      </c>
      <c r="DD503" t="s">
        <v>3</v>
      </c>
      <c r="DE503" t="s">
        <v>3</v>
      </c>
      <c r="DF503">
        <f t="shared" si="287"/>
        <v>0</v>
      </c>
      <c r="DG503">
        <f t="shared" si="288"/>
        <v>0.27</v>
      </c>
      <c r="DH503">
        <f t="shared" si="289"/>
        <v>0</v>
      </c>
      <c r="DI503">
        <f t="shared" si="290"/>
        <v>0</v>
      </c>
      <c r="DJ503">
        <f t="shared" si="294"/>
        <v>0.27</v>
      </c>
      <c r="DK503">
        <v>0</v>
      </c>
      <c r="DL503" t="s">
        <v>3</v>
      </c>
      <c r="DM503">
        <v>0</v>
      </c>
      <c r="DN503" t="s">
        <v>3</v>
      </c>
      <c r="DO503">
        <v>0</v>
      </c>
    </row>
    <row r="504" spans="1:119" x14ac:dyDescent="0.2">
      <c r="A504">
        <f>ROW(Source!A321)</f>
        <v>321</v>
      </c>
      <c r="B504">
        <v>64855517</v>
      </c>
      <c r="C504">
        <v>64856792</v>
      </c>
      <c r="D504">
        <v>29172669</v>
      </c>
      <c r="E504">
        <v>1</v>
      </c>
      <c r="F504">
        <v>1</v>
      </c>
      <c r="G504">
        <v>1</v>
      </c>
      <c r="H504">
        <v>2</v>
      </c>
      <c r="I504" t="s">
        <v>1277</v>
      </c>
      <c r="J504" t="s">
        <v>1278</v>
      </c>
      <c r="K504" t="s">
        <v>1279</v>
      </c>
      <c r="L504">
        <v>1368</v>
      </c>
      <c r="N504">
        <v>1011</v>
      </c>
      <c r="O504" t="s">
        <v>1106</v>
      </c>
      <c r="P504" t="s">
        <v>1106</v>
      </c>
      <c r="Q504">
        <v>1</v>
      </c>
      <c r="W504">
        <v>0</v>
      </c>
      <c r="X504">
        <v>1159853466</v>
      </c>
      <c r="Y504">
        <f t="shared" si="283"/>
        <v>9.6199999999999992</v>
      </c>
      <c r="AA504">
        <v>0</v>
      </c>
      <c r="AB504">
        <v>12.31</v>
      </c>
      <c r="AC504">
        <v>0</v>
      </c>
      <c r="AD504">
        <v>0</v>
      </c>
      <c r="AE504">
        <v>0</v>
      </c>
      <c r="AF504">
        <v>12.31</v>
      </c>
      <c r="AG504">
        <v>0</v>
      </c>
      <c r="AH504">
        <v>0</v>
      </c>
      <c r="AI504">
        <v>1</v>
      </c>
      <c r="AJ504">
        <v>1</v>
      </c>
      <c r="AK504">
        <v>1</v>
      </c>
      <c r="AL504">
        <v>1</v>
      </c>
      <c r="AM504">
        <v>-2</v>
      </c>
      <c r="AN504">
        <v>0</v>
      </c>
      <c r="AO504">
        <v>1</v>
      </c>
      <c r="AP504">
        <v>1</v>
      </c>
      <c r="AQ504">
        <v>0</v>
      </c>
      <c r="AR504">
        <v>0</v>
      </c>
      <c r="AS504" t="s">
        <v>3</v>
      </c>
      <c r="AT504">
        <v>9.6199999999999992</v>
      </c>
      <c r="AU504" t="s">
        <v>3</v>
      </c>
      <c r="AV504">
        <v>0</v>
      </c>
      <c r="AW504">
        <v>2</v>
      </c>
      <c r="AX504">
        <v>64856824</v>
      </c>
      <c r="AY504">
        <v>1</v>
      </c>
      <c r="AZ504">
        <v>0</v>
      </c>
      <c r="BA504">
        <v>520</v>
      </c>
      <c r="BB504">
        <v>0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0</v>
      </c>
      <c r="BL504">
        <v>0</v>
      </c>
      <c r="BM504">
        <v>0</v>
      </c>
      <c r="BN504">
        <v>0</v>
      </c>
      <c r="BO504">
        <v>0</v>
      </c>
      <c r="BP504">
        <v>0</v>
      </c>
      <c r="BQ504">
        <v>0</v>
      </c>
      <c r="BR504">
        <v>0</v>
      </c>
      <c r="BS504">
        <v>0</v>
      </c>
      <c r="BT504">
        <v>0</v>
      </c>
      <c r="BU504">
        <v>0</v>
      </c>
      <c r="BV504">
        <v>0</v>
      </c>
      <c r="BW504">
        <v>0</v>
      </c>
      <c r="CV504">
        <v>0</v>
      </c>
      <c r="CW504">
        <f>ROUND(Y504*Source!I321*DO504,7)</f>
        <v>0</v>
      </c>
      <c r="CX504">
        <f>ROUND(Y504*Source!I321,7)</f>
        <v>1.287156</v>
      </c>
      <c r="CY504">
        <f t="shared" si="291"/>
        <v>12.31</v>
      </c>
      <c r="CZ504">
        <f t="shared" si="292"/>
        <v>12.31</v>
      </c>
      <c r="DA504">
        <f t="shared" si="293"/>
        <v>1</v>
      </c>
      <c r="DB504">
        <f t="shared" si="284"/>
        <v>118.42</v>
      </c>
      <c r="DC504">
        <f t="shared" si="285"/>
        <v>0</v>
      </c>
      <c r="DD504" t="s">
        <v>3</v>
      </c>
      <c r="DE504" t="s">
        <v>3</v>
      </c>
      <c r="DF504">
        <f t="shared" si="287"/>
        <v>0</v>
      </c>
      <c r="DG504">
        <f t="shared" si="288"/>
        <v>15.84</v>
      </c>
      <c r="DH504">
        <f t="shared" si="289"/>
        <v>0</v>
      </c>
      <c r="DI504">
        <f t="shared" si="290"/>
        <v>0</v>
      </c>
      <c r="DJ504">
        <f t="shared" si="294"/>
        <v>15.84</v>
      </c>
      <c r="DK504">
        <v>0</v>
      </c>
      <c r="DL504" t="s">
        <v>3</v>
      </c>
      <c r="DM504">
        <v>0</v>
      </c>
      <c r="DN504" t="s">
        <v>3</v>
      </c>
      <c r="DO504">
        <v>0</v>
      </c>
    </row>
    <row r="505" spans="1:119" x14ac:dyDescent="0.2">
      <c r="A505">
        <f>ROW(Source!A321)</f>
        <v>321</v>
      </c>
      <c r="B505">
        <v>64855517</v>
      </c>
      <c r="C505">
        <v>64856792</v>
      </c>
      <c r="D505">
        <v>29172679</v>
      </c>
      <c r="E505">
        <v>1</v>
      </c>
      <c r="F505">
        <v>1</v>
      </c>
      <c r="G505">
        <v>1</v>
      </c>
      <c r="H505">
        <v>2</v>
      </c>
      <c r="I505" t="s">
        <v>1280</v>
      </c>
      <c r="J505" t="s">
        <v>1281</v>
      </c>
      <c r="K505" t="s">
        <v>1282</v>
      </c>
      <c r="L505">
        <v>1368</v>
      </c>
      <c r="N505">
        <v>1011</v>
      </c>
      <c r="O505" t="s">
        <v>1106</v>
      </c>
      <c r="P505" t="s">
        <v>1106</v>
      </c>
      <c r="Q505">
        <v>1</v>
      </c>
      <c r="W505">
        <v>0</v>
      </c>
      <c r="X505">
        <v>1123115873</v>
      </c>
      <c r="Y505">
        <f t="shared" si="283"/>
        <v>0.39</v>
      </c>
      <c r="AA505">
        <v>0</v>
      </c>
      <c r="AB505">
        <v>6.7</v>
      </c>
      <c r="AC505">
        <v>0</v>
      </c>
      <c r="AD505">
        <v>0</v>
      </c>
      <c r="AE505">
        <v>0</v>
      </c>
      <c r="AF505">
        <v>6.7</v>
      </c>
      <c r="AG505">
        <v>0</v>
      </c>
      <c r="AH505">
        <v>0</v>
      </c>
      <c r="AI505">
        <v>1</v>
      </c>
      <c r="AJ505">
        <v>1</v>
      </c>
      <c r="AK505">
        <v>1</v>
      </c>
      <c r="AL505">
        <v>1</v>
      </c>
      <c r="AM505">
        <v>-2</v>
      </c>
      <c r="AN505">
        <v>0</v>
      </c>
      <c r="AO505">
        <v>1</v>
      </c>
      <c r="AP505">
        <v>1</v>
      </c>
      <c r="AQ505">
        <v>0</v>
      </c>
      <c r="AR505">
        <v>0</v>
      </c>
      <c r="AS505" t="s">
        <v>3</v>
      </c>
      <c r="AT505">
        <v>0.39</v>
      </c>
      <c r="AU505" t="s">
        <v>3</v>
      </c>
      <c r="AV505">
        <v>0</v>
      </c>
      <c r="AW505">
        <v>2</v>
      </c>
      <c r="AX505">
        <v>64856825</v>
      </c>
      <c r="AY505">
        <v>1</v>
      </c>
      <c r="AZ505">
        <v>0</v>
      </c>
      <c r="BA505">
        <v>521</v>
      </c>
      <c r="BB505">
        <v>0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0</v>
      </c>
      <c r="BL505">
        <v>0</v>
      </c>
      <c r="BM505">
        <v>0</v>
      </c>
      <c r="BN505">
        <v>0</v>
      </c>
      <c r="BO505">
        <v>0</v>
      </c>
      <c r="BP505">
        <v>0</v>
      </c>
      <c r="BQ505">
        <v>0</v>
      </c>
      <c r="BR505">
        <v>0</v>
      </c>
      <c r="BS505">
        <v>0</v>
      </c>
      <c r="BT505">
        <v>0</v>
      </c>
      <c r="BU505">
        <v>0</v>
      </c>
      <c r="BV505">
        <v>0</v>
      </c>
      <c r="BW505">
        <v>0</v>
      </c>
      <c r="CV505">
        <v>0</v>
      </c>
      <c r="CW505">
        <f>ROUND(Y505*Source!I321*DO505,7)</f>
        <v>0</v>
      </c>
      <c r="CX505">
        <f>ROUND(Y505*Source!I321,7)</f>
        <v>5.2181999999999999E-2</v>
      </c>
      <c r="CY505">
        <f t="shared" si="291"/>
        <v>6.7</v>
      </c>
      <c r="CZ505">
        <f t="shared" si="292"/>
        <v>6.7</v>
      </c>
      <c r="DA505">
        <f t="shared" si="293"/>
        <v>1</v>
      </c>
      <c r="DB505">
        <f t="shared" si="284"/>
        <v>2.61</v>
      </c>
      <c r="DC505">
        <f t="shared" si="285"/>
        <v>0</v>
      </c>
      <c r="DD505" t="s">
        <v>3</v>
      </c>
      <c r="DE505" t="s">
        <v>3</v>
      </c>
      <c r="DF505">
        <f t="shared" si="287"/>
        <v>0</v>
      </c>
      <c r="DG505">
        <f t="shared" si="288"/>
        <v>0.35</v>
      </c>
      <c r="DH505">
        <f t="shared" si="289"/>
        <v>0</v>
      </c>
      <c r="DI505">
        <f t="shared" si="290"/>
        <v>0</v>
      </c>
      <c r="DJ505">
        <f t="shared" si="294"/>
        <v>0.35</v>
      </c>
      <c r="DK505">
        <v>0</v>
      </c>
      <c r="DL505" t="s">
        <v>3</v>
      </c>
      <c r="DM505">
        <v>0</v>
      </c>
      <c r="DN505" t="s">
        <v>3</v>
      </c>
      <c r="DO505">
        <v>0</v>
      </c>
    </row>
    <row r="506" spans="1:119" x14ac:dyDescent="0.2">
      <c r="A506">
        <f>ROW(Source!A321)</f>
        <v>321</v>
      </c>
      <c r="B506">
        <v>64855517</v>
      </c>
      <c r="C506">
        <v>64856792</v>
      </c>
      <c r="D506">
        <v>29174507</v>
      </c>
      <c r="E506">
        <v>1</v>
      </c>
      <c r="F506">
        <v>1</v>
      </c>
      <c r="G506">
        <v>1</v>
      </c>
      <c r="H506">
        <v>2</v>
      </c>
      <c r="I506" t="s">
        <v>1283</v>
      </c>
      <c r="J506" t="s">
        <v>1284</v>
      </c>
      <c r="K506" t="s">
        <v>1285</v>
      </c>
      <c r="L506">
        <v>1368</v>
      </c>
      <c r="N506">
        <v>1011</v>
      </c>
      <c r="O506" t="s">
        <v>1106</v>
      </c>
      <c r="P506" t="s">
        <v>1106</v>
      </c>
      <c r="Q506">
        <v>1</v>
      </c>
      <c r="W506">
        <v>0</v>
      </c>
      <c r="X506">
        <v>-144556207</v>
      </c>
      <c r="Y506">
        <f t="shared" si="283"/>
        <v>0.28999999999999998</v>
      </c>
      <c r="AA506">
        <v>0</v>
      </c>
      <c r="AB506">
        <v>5.13</v>
      </c>
      <c r="AC506">
        <v>0</v>
      </c>
      <c r="AD506">
        <v>0</v>
      </c>
      <c r="AE506">
        <v>0</v>
      </c>
      <c r="AF506">
        <v>5.13</v>
      </c>
      <c r="AG506">
        <v>0</v>
      </c>
      <c r="AH506">
        <v>0</v>
      </c>
      <c r="AI506">
        <v>1</v>
      </c>
      <c r="AJ506">
        <v>1</v>
      </c>
      <c r="AK506">
        <v>1</v>
      </c>
      <c r="AL506">
        <v>1</v>
      </c>
      <c r="AM506">
        <v>-2</v>
      </c>
      <c r="AN506">
        <v>0</v>
      </c>
      <c r="AO506">
        <v>1</v>
      </c>
      <c r="AP506">
        <v>1</v>
      </c>
      <c r="AQ506">
        <v>0</v>
      </c>
      <c r="AR506">
        <v>0</v>
      </c>
      <c r="AS506" t="s">
        <v>3</v>
      </c>
      <c r="AT506">
        <v>0.28999999999999998</v>
      </c>
      <c r="AU506" t="s">
        <v>3</v>
      </c>
      <c r="AV506">
        <v>0</v>
      </c>
      <c r="AW506">
        <v>2</v>
      </c>
      <c r="AX506">
        <v>64856826</v>
      </c>
      <c r="AY506">
        <v>1</v>
      </c>
      <c r="AZ506">
        <v>0</v>
      </c>
      <c r="BA506">
        <v>522</v>
      </c>
      <c r="BB506">
        <v>0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0</v>
      </c>
      <c r="BQ506">
        <v>0</v>
      </c>
      <c r="BR506">
        <v>0</v>
      </c>
      <c r="BS506">
        <v>0</v>
      </c>
      <c r="BT506">
        <v>0</v>
      </c>
      <c r="BU506">
        <v>0</v>
      </c>
      <c r="BV506">
        <v>0</v>
      </c>
      <c r="BW506">
        <v>0</v>
      </c>
      <c r="CV506">
        <v>0</v>
      </c>
      <c r="CW506">
        <f>ROUND(Y506*Source!I321*DO506,7)</f>
        <v>0</v>
      </c>
      <c r="CX506">
        <f>ROUND(Y506*Source!I321,7)</f>
        <v>3.8802000000000003E-2</v>
      </c>
      <c r="CY506">
        <f t="shared" si="291"/>
        <v>5.13</v>
      </c>
      <c r="CZ506">
        <f t="shared" si="292"/>
        <v>5.13</v>
      </c>
      <c r="DA506">
        <f t="shared" si="293"/>
        <v>1</v>
      </c>
      <c r="DB506">
        <f t="shared" si="284"/>
        <v>1.49</v>
      </c>
      <c r="DC506">
        <f t="shared" si="285"/>
        <v>0</v>
      </c>
      <c r="DD506" t="s">
        <v>3</v>
      </c>
      <c r="DE506" t="s">
        <v>3</v>
      </c>
      <c r="DF506">
        <f t="shared" si="287"/>
        <v>0</v>
      </c>
      <c r="DG506">
        <f t="shared" si="288"/>
        <v>0.2</v>
      </c>
      <c r="DH506">
        <f t="shared" si="289"/>
        <v>0</v>
      </c>
      <c r="DI506">
        <f t="shared" si="290"/>
        <v>0</v>
      </c>
      <c r="DJ506">
        <f t="shared" si="294"/>
        <v>0.2</v>
      </c>
      <c r="DK506">
        <v>0</v>
      </c>
      <c r="DL506" t="s">
        <v>3</v>
      </c>
      <c r="DM506">
        <v>0</v>
      </c>
      <c r="DN506" t="s">
        <v>3</v>
      </c>
      <c r="DO506">
        <v>0</v>
      </c>
    </row>
    <row r="507" spans="1:119" x14ac:dyDescent="0.2">
      <c r="A507">
        <f>ROW(Source!A321)</f>
        <v>321</v>
      </c>
      <c r="B507">
        <v>64855517</v>
      </c>
      <c r="C507">
        <v>64856792</v>
      </c>
      <c r="D507">
        <v>29174913</v>
      </c>
      <c r="E507">
        <v>1</v>
      </c>
      <c r="F507">
        <v>1</v>
      </c>
      <c r="G507">
        <v>1</v>
      </c>
      <c r="H507">
        <v>2</v>
      </c>
      <c r="I507" t="s">
        <v>1152</v>
      </c>
      <c r="J507" t="s">
        <v>1153</v>
      </c>
      <c r="K507" t="s">
        <v>1154</v>
      </c>
      <c r="L507">
        <v>1368</v>
      </c>
      <c r="N507">
        <v>1011</v>
      </c>
      <c r="O507" t="s">
        <v>1106</v>
      </c>
      <c r="P507" t="s">
        <v>1106</v>
      </c>
      <c r="Q507">
        <v>1</v>
      </c>
      <c r="W507">
        <v>0</v>
      </c>
      <c r="X507">
        <v>1230759911</v>
      </c>
      <c r="Y507">
        <f t="shared" si="283"/>
        <v>0.19</v>
      </c>
      <c r="AA507">
        <v>0</v>
      </c>
      <c r="AB507">
        <v>87.17</v>
      </c>
      <c r="AC507">
        <v>11.6</v>
      </c>
      <c r="AD507">
        <v>0</v>
      </c>
      <c r="AE507">
        <v>0</v>
      </c>
      <c r="AF507">
        <v>87.17</v>
      </c>
      <c r="AG507">
        <v>11.6</v>
      </c>
      <c r="AH507">
        <v>0</v>
      </c>
      <c r="AI507">
        <v>1</v>
      </c>
      <c r="AJ507">
        <v>1</v>
      </c>
      <c r="AK507">
        <v>1</v>
      </c>
      <c r="AL507">
        <v>1</v>
      </c>
      <c r="AM507">
        <v>-2</v>
      </c>
      <c r="AN507">
        <v>0</v>
      </c>
      <c r="AO507">
        <v>1</v>
      </c>
      <c r="AP507">
        <v>1</v>
      </c>
      <c r="AQ507">
        <v>0</v>
      </c>
      <c r="AR507">
        <v>0</v>
      </c>
      <c r="AS507" t="s">
        <v>3</v>
      </c>
      <c r="AT507">
        <v>0.19</v>
      </c>
      <c r="AU507" t="s">
        <v>3</v>
      </c>
      <c r="AV507">
        <v>0</v>
      </c>
      <c r="AW507">
        <v>2</v>
      </c>
      <c r="AX507">
        <v>64856827</v>
      </c>
      <c r="AY507">
        <v>1</v>
      </c>
      <c r="AZ507">
        <v>0</v>
      </c>
      <c r="BA507">
        <v>523</v>
      </c>
      <c r="BB507">
        <v>0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0</v>
      </c>
      <c r="BL507">
        <v>0</v>
      </c>
      <c r="BM507">
        <v>0</v>
      </c>
      <c r="BN507">
        <v>0</v>
      </c>
      <c r="BO507">
        <v>0</v>
      </c>
      <c r="BP507">
        <v>0</v>
      </c>
      <c r="BQ507">
        <v>0</v>
      </c>
      <c r="BR507">
        <v>0</v>
      </c>
      <c r="BS507">
        <v>0</v>
      </c>
      <c r="BT507">
        <v>0</v>
      </c>
      <c r="BU507">
        <v>0</v>
      </c>
      <c r="BV507">
        <v>0</v>
      </c>
      <c r="BW507">
        <v>0</v>
      </c>
      <c r="CV507">
        <v>0</v>
      </c>
      <c r="CW507">
        <f>ROUND(Y507*Source!I321*DO507,7)</f>
        <v>0</v>
      </c>
      <c r="CX507">
        <f>ROUND(Y507*Source!I321,7)</f>
        <v>2.5422E-2</v>
      </c>
      <c r="CY507">
        <f t="shared" si="291"/>
        <v>87.17</v>
      </c>
      <c r="CZ507">
        <f t="shared" si="292"/>
        <v>87.17</v>
      </c>
      <c r="DA507">
        <f t="shared" si="293"/>
        <v>1</v>
      </c>
      <c r="DB507">
        <f t="shared" si="284"/>
        <v>16.559999999999999</v>
      </c>
      <c r="DC507">
        <f t="shared" si="285"/>
        <v>2.2000000000000002</v>
      </c>
      <c r="DD507" t="s">
        <v>3</v>
      </c>
      <c r="DE507" t="s">
        <v>3</v>
      </c>
      <c r="DF507">
        <f t="shared" si="287"/>
        <v>0</v>
      </c>
      <c r="DG507">
        <f t="shared" si="288"/>
        <v>2.2200000000000002</v>
      </c>
      <c r="DH507">
        <f t="shared" si="289"/>
        <v>0.28999999999999998</v>
      </c>
      <c r="DI507">
        <f t="shared" si="290"/>
        <v>0</v>
      </c>
      <c r="DJ507">
        <f t="shared" si="294"/>
        <v>2.2200000000000002</v>
      </c>
      <c r="DK507">
        <v>0</v>
      </c>
      <c r="DL507" t="s">
        <v>3</v>
      </c>
      <c r="DM507">
        <v>0</v>
      </c>
      <c r="DN507" t="s">
        <v>3</v>
      </c>
      <c r="DO507">
        <v>0</v>
      </c>
    </row>
    <row r="508" spans="1:119" x14ac:dyDescent="0.2">
      <c r="A508">
        <f>ROW(Source!A321)</f>
        <v>321</v>
      </c>
      <c r="B508">
        <v>64855517</v>
      </c>
      <c r="C508">
        <v>64856792</v>
      </c>
      <c r="D508">
        <v>29107906</v>
      </c>
      <c r="E508">
        <v>1</v>
      </c>
      <c r="F508">
        <v>1</v>
      </c>
      <c r="G508">
        <v>1</v>
      </c>
      <c r="H508">
        <v>3</v>
      </c>
      <c r="I508" t="s">
        <v>1286</v>
      </c>
      <c r="J508" t="s">
        <v>1287</v>
      </c>
      <c r="K508" t="s">
        <v>1288</v>
      </c>
      <c r="L508">
        <v>1348</v>
      </c>
      <c r="N508">
        <v>1009</v>
      </c>
      <c r="O508" t="s">
        <v>36</v>
      </c>
      <c r="P508" t="s">
        <v>36</v>
      </c>
      <c r="Q508">
        <v>1000</v>
      </c>
      <c r="W508">
        <v>0</v>
      </c>
      <c r="X508">
        <v>-399561490</v>
      </c>
      <c r="Y508">
        <f t="shared" si="283"/>
        <v>1E-4</v>
      </c>
      <c r="AA508">
        <v>37900</v>
      </c>
      <c r="AB508">
        <v>0</v>
      </c>
      <c r="AC508">
        <v>0</v>
      </c>
      <c r="AD508">
        <v>0</v>
      </c>
      <c r="AE508">
        <v>37900</v>
      </c>
      <c r="AF508">
        <v>0</v>
      </c>
      <c r="AG508">
        <v>0</v>
      </c>
      <c r="AH508">
        <v>0</v>
      </c>
      <c r="AI508">
        <v>1</v>
      </c>
      <c r="AJ508">
        <v>1</v>
      </c>
      <c r="AK508">
        <v>1</v>
      </c>
      <c r="AL508">
        <v>1</v>
      </c>
      <c r="AM508">
        <v>-2</v>
      </c>
      <c r="AN508">
        <v>0</v>
      </c>
      <c r="AO508">
        <v>1</v>
      </c>
      <c r="AP508">
        <v>1</v>
      </c>
      <c r="AQ508">
        <v>0</v>
      </c>
      <c r="AR508">
        <v>0</v>
      </c>
      <c r="AS508" t="s">
        <v>3</v>
      </c>
      <c r="AT508">
        <v>1E-4</v>
      </c>
      <c r="AU508" t="s">
        <v>3</v>
      </c>
      <c r="AV508">
        <v>0</v>
      </c>
      <c r="AW508">
        <v>2</v>
      </c>
      <c r="AX508">
        <v>64856828</v>
      </c>
      <c r="AY508">
        <v>1</v>
      </c>
      <c r="AZ508">
        <v>0</v>
      </c>
      <c r="BA508">
        <v>524</v>
      </c>
      <c r="BB508">
        <v>0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0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0</v>
      </c>
      <c r="BQ508">
        <v>0</v>
      </c>
      <c r="BR508">
        <v>0</v>
      </c>
      <c r="BS508">
        <v>0</v>
      </c>
      <c r="BT508">
        <v>0</v>
      </c>
      <c r="BU508">
        <v>0</v>
      </c>
      <c r="BV508">
        <v>0</v>
      </c>
      <c r="BW508">
        <v>0</v>
      </c>
      <c r="CV508">
        <v>0</v>
      </c>
      <c r="CW508">
        <v>0</v>
      </c>
      <c r="CX508">
        <f>ROUND(Y508*Source!I321,7)</f>
        <v>1.34E-5</v>
      </c>
      <c r="CY508">
        <f t="shared" ref="CY508:CY520" si="295">AA508</f>
        <v>37900</v>
      </c>
      <c r="CZ508">
        <f t="shared" ref="CZ508:CZ520" si="296">AE508</f>
        <v>37900</v>
      </c>
      <c r="DA508">
        <f t="shared" ref="DA508:DA520" si="297">AI508</f>
        <v>1</v>
      </c>
      <c r="DB508">
        <f t="shared" si="284"/>
        <v>3.79</v>
      </c>
      <c r="DC508">
        <f t="shared" si="285"/>
        <v>0</v>
      </c>
      <c r="DD508" t="s">
        <v>3</v>
      </c>
      <c r="DE508" t="s">
        <v>3</v>
      </c>
      <c r="DF508">
        <f t="shared" si="287"/>
        <v>0.51</v>
      </c>
      <c r="DG508">
        <f t="shared" si="288"/>
        <v>0</v>
      </c>
      <c r="DH508">
        <f t="shared" si="289"/>
        <v>0</v>
      </c>
      <c r="DI508">
        <f t="shared" si="290"/>
        <v>0</v>
      </c>
      <c r="DJ508">
        <f t="shared" ref="DJ508:DJ520" si="298">DF508</f>
        <v>0.51</v>
      </c>
      <c r="DK508">
        <v>0</v>
      </c>
      <c r="DL508" t="s">
        <v>3</v>
      </c>
      <c r="DM508">
        <v>0</v>
      </c>
      <c r="DN508" t="s">
        <v>3</v>
      </c>
      <c r="DO508">
        <v>0</v>
      </c>
    </row>
    <row r="509" spans="1:119" x14ac:dyDescent="0.2">
      <c r="A509">
        <f>ROW(Source!A321)</f>
        <v>321</v>
      </c>
      <c r="B509">
        <v>64855517</v>
      </c>
      <c r="C509">
        <v>64856792</v>
      </c>
      <c r="D509">
        <v>29107441</v>
      </c>
      <c r="E509">
        <v>1</v>
      </c>
      <c r="F509">
        <v>1</v>
      </c>
      <c r="G509">
        <v>1</v>
      </c>
      <c r="H509">
        <v>3</v>
      </c>
      <c r="I509" t="s">
        <v>1289</v>
      </c>
      <c r="J509" t="s">
        <v>1290</v>
      </c>
      <c r="K509" t="s">
        <v>1291</v>
      </c>
      <c r="L509">
        <v>1339</v>
      </c>
      <c r="N509">
        <v>1007</v>
      </c>
      <c r="O509" t="s">
        <v>128</v>
      </c>
      <c r="P509" t="s">
        <v>128</v>
      </c>
      <c r="Q509">
        <v>1</v>
      </c>
      <c r="W509">
        <v>0</v>
      </c>
      <c r="X509">
        <v>-756465305</v>
      </c>
      <c r="Y509">
        <f t="shared" si="283"/>
        <v>1.37</v>
      </c>
      <c r="AA509">
        <v>6.23</v>
      </c>
      <c r="AB509">
        <v>0</v>
      </c>
      <c r="AC509">
        <v>0</v>
      </c>
      <c r="AD509">
        <v>0</v>
      </c>
      <c r="AE509">
        <v>6.23</v>
      </c>
      <c r="AF509">
        <v>0</v>
      </c>
      <c r="AG509">
        <v>0</v>
      </c>
      <c r="AH509">
        <v>0</v>
      </c>
      <c r="AI509">
        <v>1</v>
      </c>
      <c r="AJ509">
        <v>1</v>
      </c>
      <c r="AK509">
        <v>1</v>
      </c>
      <c r="AL509">
        <v>1</v>
      </c>
      <c r="AM509">
        <v>-2</v>
      </c>
      <c r="AN509">
        <v>0</v>
      </c>
      <c r="AO509">
        <v>1</v>
      </c>
      <c r="AP509">
        <v>1</v>
      </c>
      <c r="AQ509">
        <v>0</v>
      </c>
      <c r="AR509">
        <v>0</v>
      </c>
      <c r="AS509" t="s">
        <v>3</v>
      </c>
      <c r="AT509">
        <v>1.37</v>
      </c>
      <c r="AU509" t="s">
        <v>3</v>
      </c>
      <c r="AV509">
        <v>0</v>
      </c>
      <c r="AW509">
        <v>2</v>
      </c>
      <c r="AX509">
        <v>64856829</v>
      </c>
      <c r="AY509">
        <v>1</v>
      </c>
      <c r="AZ509">
        <v>0</v>
      </c>
      <c r="BA509">
        <v>525</v>
      </c>
      <c r="BB509">
        <v>0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0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0</v>
      </c>
      <c r="BQ509">
        <v>0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0</v>
      </c>
      <c r="CV509">
        <v>0</v>
      </c>
      <c r="CW509">
        <v>0</v>
      </c>
      <c r="CX509">
        <f>ROUND(Y509*Source!I321,7)</f>
        <v>0.183306</v>
      </c>
      <c r="CY509">
        <f t="shared" si="295"/>
        <v>6.23</v>
      </c>
      <c r="CZ509">
        <f t="shared" si="296"/>
        <v>6.23</v>
      </c>
      <c r="DA509">
        <f t="shared" si="297"/>
        <v>1</v>
      </c>
      <c r="DB509">
        <f t="shared" si="284"/>
        <v>8.5399999999999991</v>
      </c>
      <c r="DC509">
        <f t="shared" si="285"/>
        <v>0</v>
      </c>
      <c r="DD509" t="s">
        <v>3</v>
      </c>
      <c r="DE509" t="s">
        <v>3</v>
      </c>
      <c r="DF509">
        <f t="shared" si="287"/>
        <v>1.1399999999999999</v>
      </c>
      <c r="DG509">
        <f t="shared" si="288"/>
        <v>0</v>
      </c>
      <c r="DH509">
        <f t="shared" si="289"/>
        <v>0</v>
      </c>
      <c r="DI509">
        <f t="shared" si="290"/>
        <v>0</v>
      </c>
      <c r="DJ509">
        <f t="shared" si="298"/>
        <v>1.1399999999999999</v>
      </c>
      <c r="DK509">
        <v>0</v>
      </c>
      <c r="DL509" t="s">
        <v>3</v>
      </c>
      <c r="DM509">
        <v>0</v>
      </c>
      <c r="DN509" t="s">
        <v>3</v>
      </c>
      <c r="DO509">
        <v>0</v>
      </c>
    </row>
    <row r="510" spans="1:119" x14ac:dyDescent="0.2">
      <c r="A510">
        <f>ROW(Source!A321)</f>
        <v>321</v>
      </c>
      <c r="B510">
        <v>64855517</v>
      </c>
      <c r="C510">
        <v>64856792</v>
      </c>
      <c r="D510">
        <v>29113598</v>
      </c>
      <c r="E510">
        <v>1</v>
      </c>
      <c r="F510">
        <v>1</v>
      </c>
      <c r="G510">
        <v>1</v>
      </c>
      <c r="H510">
        <v>3</v>
      </c>
      <c r="I510" t="s">
        <v>1196</v>
      </c>
      <c r="J510" t="s">
        <v>1197</v>
      </c>
      <c r="K510" t="s">
        <v>1198</v>
      </c>
      <c r="L510">
        <v>1348</v>
      </c>
      <c r="N510">
        <v>1009</v>
      </c>
      <c r="O510" t="s">
        <v>36</v>
      </c>
      <c r="P510" t="s">
        <v>36</v>
      </c>
      <c r="Q510">
        <v>1000</v>
      </c>
      <c r="W510">
        <v>0</v>
      </c>
      <c r="X510">
        <v>-1012359093</v>
      </c>
      <c r="Y510">
        <f t="shared" si="283"/>
        <v>3.0000000000000001E-5</v>
      </c>
      <c r="AA510">
        <v>4455.2</v>
      </c>
      <c r="AB510">
        <v>0</v>
      </c>
      <c r="AC510">
        <v>0</v>
      </c>
      <c r="AD510">
        <v>0</v>
      </c>
      <c r="AE510">
        <v>4455.2</v>
      </c>
      <c r="AF510">
        <v>0</v>
      </c>
      <c r="AG510">
        <v>0</v>
      </c>
      <c r="AH510">
        <v>0</v>
      </c>
      <c r="AI510">
        <v>1</v>
      </c>
      <c r="AJ510">
        <v>1</v>
      </c>
      <c r="AK510">
        <v>1</v>
      </c>
      <c r="AL510">
        <v>1</v>
      </c>
      <c r="AM510">
        <v>-2</v>
      </c>
      <c r="AN510">
        <v>0</v>
      </c>
      <c r="AO510">
        <v>1</v>
      </c>
      <c r="AP510">
        <v>1</v>
      </c>
      <c r="AQ510">
        <v>0</v>
      </c>
      <c r="AR510">
        <v>0</v>
      </c>
      <c r="AS510" t="s">
        <v>3</v>
      </c>
      <c r="AT510">
        <v>3.0000000000000001E-5</v>
      </c>
      <c r="AU510" t="s">
        <v>3</v>
      </c>
      <c r="AV510">
        <v>0</v>
      </c>
      <c r="AW510">
        <v>2</v>
      </c>
      <c r="AX510">
        <v>64856830</v>
      </c>
      <c r="AY510">
        <v>1</v>
      </c>
      <c r="AZ510">
        <v>0</v>
      </c>
      <c r="BA510">
        <v>526</v>
      </c>
      <c r="BB510">
        <v>0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0</v>
      </c>
      <c r="BQ510">
        <v>0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0</v>
      </c>
      <c r="CV510">
        <v>0</v>
      </c>
      <c r="CW510">
        <v>0</v>
      </c>
      <c r="CX510">
        <f>ROUND(Y510*Source!I321,7)</f>
        <v>3.9999999999999998E-6</v>
      </c>
      <c r="CY510">
        <f t="shared" si="295"/>
        <v>4455.2</v>
      </c>
      <c r="CZ510">
        <f t="shared" si="296"/>
        <v>4455.2</v>
      </c>
      <c r="DA510">
        <f t="shared" si="297"/>
        <v>1</v>
      </c>
      <c r="DB510">
        <f t="shared" si="284"/>
        <v>0.13</v>
      </c>
      <c r="DC510">
        <f t="shared" si="285"/>
        <v>0</v>
      </c>
      <c r="DD510" t="s">
        <v>3</v>
      </c>
      <c r="DE510" t="s">
        <v>3</v>
      </c>
      <c r="DF510">
        <f t="shared" si="287"/>
        <v>0.02</v>
      </c>
      <c r="DG510">
        <f t="shared" si="288"/>
        <v>0</v>
      </c>
      <c r="DH510">
        <f t="shared" si="289"/>
        <v>0</v>
      </c>
      <c r="DI510">
        <f t="shared" si="290"/>
        <v>0</v>
      </c>
      <c r="DJ510">
        <f t="shared" si="298"/>
        <v>0.02</v>
      </c>
      <c r="DK510">
        <v>0</v>
      </c>
      <c r="DL510" t="s">
        <v>3</v>
      </c>
      <c r="DM510">
        <v>0</v>
      </c>
      <c r="DN510" t="s">
        <v>3</v>
      </c>
      <c r="DO510">
        <v>0</v>
      </c>
    </row>
    <row r="511" spans="1:119" x14ac:dyDescent="0.2">
      <c r="A511">
        <f>ROW(Source!A321)</f>
        <v>321</v>
      </c>
      <c r="B511">
        <v>64855517</v>
      </c>
      <c r="C511">
        <v>64856792</v>
      </c>
      <c r="D511">
        <v>29113797</v>
      </c>
      <c r="E511">
        <v>1</v>
      </c>
      <c r="F511">
        <v>1</v>
      </c>
      <c r="G511">
        <v>1</v>
      </c>
      <c r="H511">
        <v>3</v>
      </c>
      <c r="I511" t="s">
        <v>402</v>
      </c>
      <c r="J511" t="s">
        <v>404</v>
      </c>
      <c r="K511" t="s">
        <v>403</v>
      </c>
      <c r="L511">
        <v>1348</v>
      </c>
      <c r="N511">
        <v>1009</v>
      </c>
      <c r="O511" t="s">
        <v>36</v>
      </c>
      <c r="P511" t="s">
        <v>36</v>
      </c>
      <c r="Q511">
        <v>1000</v>
      </c>
      <c r="W511">
        <v>0</v>
      </c>
      <c r="X511">
        <v>-61748979</v>
      </c>
      <c r="Y511">
        <f t="shared" si="283"/>
        <v>1.9400000000000001E-3</v>
      </c>
      <c r="AA511">
        <v>4920</v>
      </c>
      <c r="AB511">
        <v>0</v>
      </c>
      <c r="AC511">
        <v>0</v>
      </c>
      <c r="AD511">
        <v>0</v>
      </c>
      <c r="AE511">
        <v>4920</v>
      </c>
      <c r="AF511">
        <v>0</v>
      </c>
      <c r="AG511">
        <v>0</v>
      </c>
      <c r="AH511">
        <v>0</v>
      </c>
      <c r="AI511">
        <v>1</v>
      </c>
      <c r="AJ511">
        <v>1</v>
      </c>
      <c r="AK511">
        <v>1</v>
      </c>
      <c r="AL511">
        <v>1</v>
      </c>
      <c r="AM511">
        <v>-2</v>
      </c>
      <c r="AN511">
        <v>0</v>
      </c>
      <c r="AO511">
        <v>1</v>
      </c>
      <c r="AP511">
        <v>1</v>
      </c>
      <c r="AQ511">
        <v>0</v>
      </c>
      <c r="AR511">
        <v>0</v>
      </c>
      <c r="AS511" t="s">
        <v>3</v>
      </c>
      <c r="AT511">
        <v>1.9400000000000001E-3</v>
      </c>
      <c r="AU511" t="s">
        <v>3</v>
      </c>
      <c r="AV511">
        <v>0</v>
      </c>
      <c r="AW511">
        <v>2</v>
      </c>
      <c r="AX511">
        <v>64856831</v>
      </c>
      <c r="AY511">
        <v>1</v>
      </c>
      <c r="AZ511">
        <v>0</v>
      </c>
      <c r="BA511">
        <v>527</v>
      </c>
      <c r="BB511">
        <v>0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0</v>
      </c>
      <c r="BK511">
        <v>0</v>
      </c>
      <c r="BL511">
        <v>0</v>
      </c>
      <c r="BM511">
        <v>0</v>
      </c>
      <c r="BN511">
        <v>0</v>
      </c>
      <c r="BO511">
        <v>0</v>
      </c>
      <c r="BP511">
        <v>0</v>
      </c>
      <c r="BQ511">
        <v>0</v>
      </c>
      <c r="BR511">
        <v>0</v>
      </c>
      <c r="BS511">
        <v>0</v>
      </c>
      <c r="BT511">
        <v>0</v>
      </c>
      <c r="BU511">
        <v>0</v>
      </c>
      <c r="BV511">
        <v>0</v>
      </c>
      <c r="BW511">
        <v>0</v>
      </c>
      <c r="CV511">
        <v>0</v>
      </c>
      <c r="CW511">
        <v>0</v>
      </c>
      <c r="CX511">
        <f>ROUND(Y511*Source!I321,7)</f>
        <v>2.5960000000000002E-4</v>
      </c>
      <c r="CY511">
        <f t="shared" si="295"/>
        <v>4920</v>
      </c>
      <c r="CZ511">
        <f t="shared" si="296"/>
        <v>4920</v>
      </c>
      <c r="DA511">
        <f t="shared" si="297"/>
        <v>1</v>
      </c>
      <c r="DB511">
        <f t="shared" si="284"/>
        <v>9.5399999999999991</v>
      </c>
      <c r="DC511">
        <f t="shared" si="285"/>
        <v>0</v>
      </c>
      <c r="DD511" t="s">
        <v>3</v>
      </c>
      <c r="DE511" t="s">
        <v>3</v>
      </c>
      <c r="DF511">
        <f t="shared" si="287"/>
        <v>1.28</v>
      </c>
      <c r="DG511">
        <f t="shared" si="288"/>
        <v>0</v>
      </c>
      <c r="DH511">
        <f t="shared" si="289"/>
        <v>0</v>
      </c>
      <c r="DI511">
        <f t="shared" si="290"/>
        <v>0</v>
      </c>
      <c r="DJ511">
        <f t="shared" si="298"/>
        <v>1.28</v>
      </c>
      <c r="DK511">
        <v>0</v>
      </c>
      <c r="DL511" t="s">
        <v>3</v>
      </c>
      <c r="DM511">
        <v>0</v>
      </c>
      <c r="DN511" t="s">
        <v>3</v>
      </c>
      <c r="DO511">
        <v>0</v>
      </c>
    </row>
    <row r="512" spans="1:119" x14ac:dyDescent="0.2">
      <c r="A512">
        <f>ROW(Source!A321)</f>
        <v>321</v>
      </c>
      <c r="B512">
        <v>64855517</v>
      </c>
      <c r="C512">
        <v>64856792</v>
      </c>
      <c r="D512">
        <v>29113990</v>
      </c>
      <c r="E512">
        <v>1</v>
      </c>
      <c r="F512">
        <v>1</v>
      </c>
      <c r="G512">
        <v>1</v>
      </c>
      <c r="H512">
        <v>3</v>
      </c>
      <c r="I512" t="s">
        <v>1292</v>
      </c>
      <c r="J512" t="s">
        <v>1293</v>
      </c>
      <c r="K512" t="s">
        <v>1294</v>
      </c>
      <c r="L512">
        <v>1348</v>
      </c>
      <c r="N512">
        <v>1009</v>
      </c>
      <c r="O512" t="s">
        <v>36</v>
      </c>
      <c r="P512" t="s">
        <v>36</v>
      </c>
      <c r="Q512">
        <v>1000</v>
      </c>
      <c r="W512">
        <v>0</v>
      </c>
      <c r="X512">
        <v>703561654</v>
      </c>
      <c r="Y512">
        <f t="shared" ref="Y512:Y543" si="299">AT512</f>
        <v>4.0000000000000001E-3</v>
      </c>
      <c r="AA512">
        <v>10169.99</v>
      </c>
      <c r="AB512">
        <v>0</v>
      </c>
      <c r="AC512">
        <v>0</v>
      </c>
      <c r="AD512">
        <v>0</v>
      </c>
      <c r="AE512">
        <v>10169.99</v>
      </c>
      <c r="AF512">
        <v>0</v>
      </c>
      <c r="AG512">
        <v>0</v>
      </c>
      <c r="AH512">
        <v>0</v>
      </c>
      <c r="AI512">
        <v>1</v>
      </c>
      <c r="AJ512">
        <v>1</v>
      </c>
      <c r="AK512">
        <v>1</v>
      </c>
      <c r="AL512">
        <v>1</v>
      </c>
      <c r="AM512">
        <v>-2</v>
      </c>
      <c r="AN512">
        <v>0</v>
      </c>
      <c r="AO512">
        <v>1</v>
      </c>
      <c r="AP512">
        <v>1</v>
      </c>
      <c r="AQ512">
        <v>0</v>
      </c>
      <c r="AR512">
        <v>0</v>
      </c>
      <c r="AS512" t="s">
        <v>3</v>
      </c>
      <c r="AT512">
        <v>4.0000000000000001E-3</v>
      </c>
      <c r="AU512" t="s">
        <v>3</v>
      </c>
      <c r="AV512">
        <v>0</v>
      </c>
      <c r="AW512">
        <v>2</v>
      </c>
      <c r="AX512">
        <v>64856832</v>
      </c>
      <c r="AY512">
        <v>1</v>
      </c>
      <c r="AZ512">
        <v>0</v>
      </c>
      <c r="BA512">
        <v>528</v>
      </c>
      <c r="BB512">
        <v>0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0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0</v>
      </c>
      <c r="BQ512">
        <v>0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0</v>
      </c>
      <c r="CV512">
        <v>0</v>
      </c>
      <c r="CW512">
        <v>0</v>
      </c>
      <c r="CX512">
        <f>ROUND(Y512*Source!I321,7)</f>
        <v>5.352E-4</v>
      </c>
      <c r="CY512">
        <f t="shared" si="295"/>
        <v>10169.99</v>
      </c>
      <c r="CZ512">
        <f t="shared" si="296"/>
        <v>10169.99</v>
      </c>
      <c r="DA512">
        <f t="shared" si="297"/>
        <v>1</v>
      </c>
      <c r="DB512">
        <f t="shared" ref="DB512:DB543" si="300">ROUND(ROUND(AT512*CZ512,2),2)</f>
        <v>40.68</v>
      </c>
      <c r="DC512">
        <f t="shared" ref="DC512:DC543" si="301">ROUND(ROUND(AT512*AG512,2),2)</f>
        <v>0</v>
      </c>
      <c r="DD512" t="s">
        <v>3</v>
      </c>
      <c r="DE512" t="s">
        <v>3</v>
      </c>
      <c r="DF512">
        <f t="shared" si="287"/>
        <v>5.44</v>
      </c>
      <c r="DG512">
        <f t="shared" si="288"/>
        <v>0</v>
      </c>
      <c r="DH512">
        <f t="shared" si="289"/>
        <v>0</v>
      </c>
      <c r="DI512">
        <f t="shared" si="290"/>
        <v>0</v>
      </c>
      <c r="DJ512">
        <f t="shared" si="298"/>
        <v>5.44</v>
      </c>
      <c r="DK512">
        <v>0</v>
      </c>
      <c r="DL512" t="s">
        <v>3</v>
      </c>
      <c r="DM512">
        <v>0</v>
      </c>
      <c r="DN512" t="s">
        <v>3</v>
      </c>
      <c r="DO512">
        <v>0</v>
      </c>
    </row>
    <row r="513" spans="1:119" x14ac:dyDescent="0.2">
      <c r="A513">
        <f>ROW(Source!A321)</f>
        <v>321</v>
      </c>
      <c r="B513">
        <v>64855517</v>
      </c>
      <c r="C513">
        <v>64856792</v>
      </c>
      <c r="D513">
        <v>29114332</v>
      </c>
      <c r="E513">
        <v>1</v>
      </c>
      <c r="F513">
        <v>1</v>
      </c>
      <c r="G513">
        <v>1</v>
      </c>
      <c r="H513">
        <v>3</v>
      </c>
      <c r="I513" t="s">
        <v>1202</v>
      </c>
      <c r="J513" t="s">
        <v>1203</v>
      </c>
      <c r="K513" t="s">
        <v>1204</v>
      </c>
      <c r="L513">
        <v>1348</v>
      </c>
      <c r="N513">
        <v>1009</v>
      </c>
      <c r="O513" t="s">
        <v>36</v>
      </c>
      <c r="P513" t="s">
        <v>36</v>
      </c>
      <c r="Q513">
        <v>1000</v>
      </c>
      <c r="W513">
        <v>0</v>
      </c>
      <c r="X513">
        <v>1561117559</v>
      </c>
      <c r="Y513">
        <f t="shared" si="299"/>
        <v>1.0000000000000001E-5</v>
      </c>
      <c r="AA513">
        <v>11978</v>
      </c>
      <c r="AB513">
        <v>0</v>
      </c>
      <c r="AC513">
        <v>0</v>
      </c>
      <c r="AD513">
        <v>0</v>
      </c>
      <c r="AE513">
        <v>11978</v>
      </c>
      <c r="AF513">
        <v>0</v>
      </c>
      <c r="AG513">
        <v>0</v>
      </c>
      <c r="AH513">
        <v>0</v>
      </c>
      <c r="AI513">
        <v>1</v>
      </c>
      <c r="AJ513">
        <v>1</v>
      </c>
      <c r="AK513">
        <v>1</v>
      </c>
      <c r="AL513">
        <v>1</v>
      </c>
      <c r="AM513">
        <v>-2</v>
      </c>
      <c r="AN513">
        <v>0</v>
      </c>
      <c r="AO513">
        <v>1</v>
      </c>
      <c r="AP513">
        <v>1</v>
      </c>
      <c r="AQ513">
        <v>0</v>
      </c>
      <c r="AR513">
        <v>0</v>
      </c>
      <c r="AS513" t="s">
        <v>3</v>
      </c>
      <c r="AT513">
        <v>1.0000000000000001E-5</v>
      </c>
      <c r="AU513" t="s">
        <v>3</v>
      </c>
      <c r="AV513">
        <v>0</v>
      </c>
      <c r="AW513">
        <v>2</v>
      </c>
      <c r="AX513">
        <v>64856834</v>
      </c>
      <c r="AY513">
        <v>1</v>
      </c>
      <c r="AZ513">
        <v>0</v>
      </c>
      <c r="BA513">
        <v>530</v>
      </c>
      <c r="BB513">
        <v>0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0</v>
      </c>
      <c r="BK513">
        <v>0</v>
      </c>
      <c r="BL513">
        <v>0</v>
      </c>
      <c r="BM513">
        <v>0</v>
      </c>
      <c r="BN513">
        <v>0</v>
      </c>
      <c r="BO513">
        <v>0</v>
      </c>
      <c r="BP513">
        <v>0</v>
      </c>
      <c r="BQ513">
        <v>0</v>
      </c>
      <c r="BR513">
        <v>0</v>
      </c>
      <c r="BS513">
        <v>0</v>
      </c>
      <c r="BT513">
        <v>0</v>
      </c>
      <c r="BU513">
        <v>0</v>
      </c>
      <c r="BV513">
        <v>0</v>
      </c>
      <c r="BW513">
        <v>0</v>
      </c>
      <c r="CV513">
        <v>0</v>
      </c>
      <c r="CW513">
        <v>0</v>
      </c>
      <c r="CX513">
        <f>ROUND(Y513*Source!I321,7)</f>
        <v>1.3E-6</v>
      </c>
      <c r="CY513">
        <f t="shared" si="295"/>
        <v>11978</v>
      </c>
      <c r="CZ513">
        <f t="shared" si="296"/>
        <v>11978</v>
      </c>
      <c r="DA513">
        <f t="shared" si="297"/>
        <v>1</v>
      </c>
      <c r="DB513">
        <f t="shared" si="300"/>
        <v>0.12</v>
      </c>
      <c r="DC513">
        <f t="shared" si="301"/>
        <v>0</v>
      </c>
      <c r="DD513" t="s">
        <v>3</v>
      </c>
      <c r="DE513" t="s">
        <v>3</v>
      </c>
      <c r="DF513">
        <f t="shared" si="287"/>
        <v>0.02</v>
      </c>
      <c r="DG513">
        <f t="shared" si="288"/>
        <v>0</v>
      </c>
      <c r="DH513">
        <f t="shared" si="289"/>
        <v>0</v>
      </c>
      <c r="DI513">
        <f t="shared" si="290"/>
        <v>0</v>
      </c>
      <c r="DJ513">
        <f t="shared" si="298"/>
        <v>0.02</v>
      </c>
      <c r="DK513">
        <v>0</v>
      </c>
      <c r="DL513" t="s">
        <v>3</v>
      </c>
      <c r="DM513">
        <v>0</v>
      </c>
      <c r="DN513" t="s">
        <v>3</v>
      </c>
      <c r="DO513">
        <v>0</v>
      </c>
    </row>
    <row r="514" spans="1:119" x14ac:dyDescent="0.2">
      <c r="A514">
        <f>ROW(Source!A321)</f>
        <v>321</v>
      </c>
      <c r="B514">
        <v>64855517</v>
      </c>
      <c r="C514">
        <v>64856792</v>
      </c>
      <c r="D514">
        <v>29107444</v>
      </c>
      <c r="E514">
        <v>1</v>
      </c>
      <c r="F514">
        <v>1</v>
      </c>
      <c r="G514">
        <v>1</v>
      </c>
      <c r="H514">
        <v>3</v>
      </c>
      <c r="I514" t="s">
        <v>1295</v>
      </c>
      <c r="J514" t="s">
        <v>1296</v>
      </c>
      <c r="K514" t="s">
        <v>1297</v>
      </c>
      <c r="L514">
        <v>1346</v>
      </c>
      <c r="N514">
        <v>1009</v>
      </c>
      <c r="O514" t="s">
        <v>283</v>
      </c>
      <c r="P514" t="s">
        <v>283</v>
      </c>
      <c r="Q514">
        <v>1</v>
      </c>
      <c r="W514">
        <v>0</v>
      </c>
      <c r="X514">
        <v>-1817527483</v>
      </c>
      <c r="Y514">
        <f t="shared" si="299"/>
        <v>0.41</v>
      </c>
      <c r="AA514">
        <v>6.09</v>
      </c>
      <c r="AB514">
        <v>0</v>
      </c>
      <c r="AC514">
        <v>0</v>
      </c>
      <c r="AD514">
        <v>0</v>
      </c>
      <c r="AE514">
        <v>6.09</v>
      </c>
      <c r="AF514">
        <v>0</v>
      </c>
      <c r="AG514">
        <v>0</v>
      </c>
      <c r="AH514">
        <v>0</v>
      </c>
      <c r="AI514">
        <v>1</v>
      </c>
      <c r="AJ514">
        <v>1</v>
      </c>
      <c r="AK514">
        <v>1</v>
      </c>
      <c r="AL514">
        <v>1</v>
      </c>
      <c r="AM514">
        <v>-2</v>
      </c>
      <c r="AN514">
        <v>0</v>
      </c>
      <c r="AO514">
        <v>1</v>
      </c>
      <c r="AP514">
        <v>1</v>
      </c>
      <c r="AQ514">
        <v>0</v>
      </c>
      <c r="AR514">
        <v>0</v>
      </c>
      <c r="AS514" t="s">
        <v>3</v>
      </c>
      <c r="AT514">
        <v>0.41</v>
      </c>
      <c r="AU514" t="s">
        <v>3</v>
      </c>
      <c r="AV514">
        <v>0</v>
      </c>
      <c r="AW514">
        <v>2</v>
      </c>
      <c r="AX514">
        <v>64856835</v>
      </c>
      <c r="AY514">
        <v>1</v>
      </c>
      <c r="AZ514">
        <v>0</v>
      </c>
      <c r="BA514">
        <v>531</v>
      </c>
      <c r="BB514">
        <v>0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</v>
      </c>
      <c r="BK514">
        <v>0</v>
      </c>
      <c r="BL514">
        <v>0</v>
      </c>
      <c r="BM514">
        <v>0</v>
      </c>
      <c r="BN514">
        <v>0</v>
      </c>
      <c r="BO514">
        <v>0</v>
      </c>
      <c r="BP514">
        <v>0</v>
      </c>
      <c r="BQ514">
        <v>0</v>
      </c>
      <c r="BR514">
        <v>0</v>
      </c>
      <c r="BS514">
        <v>0</v>
      </c>
      <c r="BT514">
        <v>0</v>
      </c>
      <c r="BU514">
        <v>0</v>
      </c>
      <c r="BV514">
        <v>0</v>
      </c>
      <c r="BW514">
        <v>0</v>
      </c>
      <c r="CV514">
        <v>0</v>
      </c>
      <c r="CW514">
        <v>0</v>
      </c>
      <c r="CX514">
        <f>ROUND(Y514*Source!I321,7)</f>
        <v>5.4857999999999997E-2</v>
      </c>
      <c r="CY514">
        <f t="shared" si="295"/>
        <v>6.09</v>
      </c>
      <c r="CZ514">
        <f t="shared" si="296"/>
        <v>6.09</v>
      </c>
      <c r="DA514">
        <f t="shared" si="297"/>
        <v>1</v>
      </c>
      <c r="DB514">
        <f t="shared" si="300"/>
        <v>2.5</v>
      </c>
      <c r="DC514">
        <f t="shared" si="301"/>
        <v>0</v>
      </c>
      <c r="DD514" t="s">
        <v>3</v>
      </c>
      <c r="DE514" t="s">
        <v>3</v>
      </c>
      <c r="DF514">
        <f t="shared" si="287"/>
        <v>0.33</v>
      </c>
      <c r="DG514">
        <f t="shared" si="288"/>
        <v>0</v>
      </c>
      <c r="DH514">
        <f t="shared" si="289"/>
        <v>0</v>
      </c>
      <c r="DI514">
        <f t="shared" si="290"/>
        <v>0</v>
      </c>
      <c r="DJ514">
        <f t="shared" si="298"/>
        <v>0.33</v>
      </c>
      <c r="DK514">
        <v>0</v>
      </c>
      <c r="DL514" t="s">
        <v>3</v>
      </c>
      <c r="DM514">
        <v>0</v>
      </c>
      <c r="DN514" t="s">
        <v>3</v>
      </c>
      <c r="DO514">
        <v>0</v>
      </c>
    </row>
    <row r="515" spans="1:119" x14ac:dyDescent="0.2">
      <c r="A515">
        <f>ROW(Source!A321)</f>
        <v>321</v>
      </c>
      <c r="B515">
        <v>64855517</v>
      </c>
      <c r="C515">
        <v>64856792</v>
      </c>
      <c r="D515">
        <v>29110606</v>
      </c>
      <c r="E515">
        <v>1</v>
      </c>
      <c r="F515">
        <v>1</v>
      </c>
      <c r="G515">
        <v>1</v>
      </c>
      <c r="H515">
        <v>3</v>
      </c>
      <c r="I515" t="s">
        <v>1298</v>
      </c>
      <c r="J515" t="s">
        <v>1299</v>
      </c>
      <c r="K515" t="s">
        <v>1300</v>
      </c>
      <c r="L515">
        <v>1348</v>
      </c>
      <c r="N515">
        <v>1009</v>
      </c>
      <c r="O515" t="s">
        <v>36</v>
      </c>
      <c r="P515" t="s">
        <v>36</v>
      </c>
      <c r="Q515">
        <v>1000</v>
      </c>
      <c r="W515">
        <v>0</v>
      </c>
      <c r="X515">
        <v>1170503714</v>
      </c>
      <c r="Y515">
        <f t="shared" si="299"/>
        <v>5.9999999999999995E-4</v>
      </c>
      <c r="AA515">
        <v>9420</v>
      </c>
      <c r="AB515">
        <v>0</v>
      </c>
      <c r="AC515">
        <v>0</v>
      </c>
      <c r="AD515">
        <v>0</v>
      </c>
      <c r="AE515">
        <v>9420</v>
      </c>
      <c r="AF515">
        <v>0</v>
      </c>
      <c r="AG515">
        <v>0</v>
      </c>
      <c r="AH515">
        <v>0</v>
      </c>
      <c r="AI515">
        <v>1</v>
      </c>
      <c r="AJ515">
        <v>1</v>
      </c>
      <c r="AK515">
        <v>1</v>
      </c>
      <c r="AL515">
        <v>1</v>
      </c>
      <c r="AM515">
        <v>-2</v>
      </c>
      <c r="AN515">
        <v>0</v>
      </c>
      <c r="AO515">
        <v>1</v>
      </c>
      <c r="AP515">
        <v>1</v>
      </c>
      <c r="AQ515">
        <v>0</v>
      </c>
      <c r="AR515">
        <v>0</v>
      </c>
      <c r="AS515" t="s">
        <v>3</v>
      </c>
      <c r="AT515">
        <v>5.9999999999999995E-4</v>
      </c>
      <c r="AU515" t="s">
        <v>3</v>
      </c>
      <c r="AV515">
        <v>0</v>
      </c>
      <c r="AW515">
        <v>2</v>
      </c>
      <c r="AX515">
        <v>64856836</v>
      </c>
      <c r="AY515">
        <v>1</v>
      </c>
      <c r="AZ515">
        <v>0</v>
      </c>
      <c r="BA515">
        <v>532</v>
      </c>
      <c r="BB515">
        <v>0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</v>
      </c>
      <c r="BK515">
        <v>0</v>
      </c>
      <c r="BL515">
        <v>0</v>
      </c>
      <c r="BM515">
        <v>0</v>
      </c>
      <c r="BN515">
        <v>0</v>
      </c>
      <c r="BO515">
        <v>0</v>
      </c>
      <c r="BP515">
        <v>0</v>
      </c>
      <c r="BQ515">
        <v>0</v>
      </c>
      <c r="BR515">
        <v>0</v>
      </c>
      <c r="BS515">
        <v>0</v>
      </c>
      <c r="BT515">
        <v>0</v>
      </c>
      <c r="BU515">
        <v>0</v>
      </c>
      <c r="BV515">
        <v>0</v>
      </c>
      <c r="BW515">
        <v>0</v>
      </c>
      <c r="CV515">
        <v>0</v>
      </c>
      <c r="CW515">
        <v>0</v>
      </c>
      <c r="CX515">
        <f>ROUND(Y515*Source!I321,7)</f>
        <v>8.03E-5</v>
      </c>
      <c r="CY515">
        <f t="shared" si="295"/>
        <v>9420</v>
      </c>
      <c r="CZ515">
        <f t="shared" si="296"/>
        <v>9420</v>
      </c>
      <c r="DA515">
        <f t="shared" si="297"/>
        <v>1</v>
      </c>
      <c r="DB515">
        <f t="shared" si="300"/>
        <v>5.65</v>
      </c>
      <c r="DC515">
        <f t="shared" si="301"/>
        <v>0</v>
      </c>
      <c r="DD515" t="s">
        <v>3</v>
      </c>
      <c r="DE515" t="s">
        <v>3</v>
      </c>
      <c r="DF515">
        <f t="shared" si="287"/>
        <v>0.76</v>
      </c>
      <c r="DG515">
        <f t="shared" si="288"/>
        <v>0</v>
      </c>
      <c r="DH515">
        <f t="shared" si="289"/>
        <v>0</v>
      </c>
      <c r="DI515">
        <f t="shared" si="290"/>
        <v>0</v>
      </c>
      <c r="DJ515">
        <f t="shared" si="298"/>
        <v>0.76</v>
      </c>
      <c r="DK515">
        <v>0</v>
      </c>
      <c r="DL515" t="s">
        <v>3</v>
      </c>
      <c r="DM515">
        <v>0</v>
      </c>
      <c r="DN515" t="s">
        <v>3</v>
      </c>
      <c r="DO515">
        <v>0</v>
      </c>
    </row>
    <row r="516" spans="1:119" x14ac:dyDescent="0.2">
      <c r="A516">
        <f>ROW(Source!A321)</f>
        <v>321</v>
      </c>
      <c r="B516">
        <v>64855517</v>
      </c>
      <c r="C516">
        <v>64856792</v>
      </c>
      <c r="D516">
        <v>29115467</v>
      </c>
      <c r="E516">
        <v>1</v>
      </c>
      <c r="F516">
        <v>1</v>
      </c>
      <c r="G516">
        <v>1</v>
      </c>
      <c r="H516">
        <v>3</v>
      </c>
      <c r="I516" t="s">
        <v>1315</v>
      </c>
      <c r="J516" t="s">
        <v>1316</v>
      </c>
      <c r="K516" t="s">
        <v>1317</v>
      </c>
      <c r="L516">
        <v>1339</v>
      </c>
      <c r="N516">
        <v>1007</v>
      </c>
      <c r="O516" t="s">
        <v>128</v>
      </c>
      <c r="P516" t="s">
        <v>128</v>
      </c>
      <c r="Q516">
        <v>1</v>
      </c>
      <c r="W516">
        <v>0</v>
      </c>
      <c r="X516">
        <v>-312411735</v>
      </c>
      <c r="Y516">
        <f t="shared" si="299"/>
        <v>1.0300000000000001E-3</v>
      </c>
      <c r="AA516">
        <v>1699.99</v>
      </c>
      <c r="AB516">
        <v>0</v>
      </c>
      <c r="AC516">
        <v>0</v>
      </c>
      <c r="AD516">
        <v>0</v>
      </c>
      <c r="AE516">
        <v>1699.99</v>
      </c>
      <c r="AF516">
        <v>0</v>
      </c>
      <c r="AG516">
        <v>0</v>
      </c>
      <c r="AH516">
        <v>0</v>
      </c>
      <c r="AI516">
        <v>1</v>
      </c>
      <c r="AJ516">
        <v>1</v>
      </c>
      <c r="AK516">
        <v>1</v>
      </c>
      <c r="AL516">
        <v>1</v>
      </c>
      <c r="AM516">
        <v>-2</v>
      </c>
      <c r="AN516">
        <v>0</v>
      </c>
      <c r="AO516">
        <v>1</v>
      </c>
      <c r="AP516">
        <v>1</v>
      </c>
      <c r="AQ516">
        <v>0</v>
      </c>
      <c r="AR516">
        <v>0</v>
      </c>
      <c r="AS516" t="s">
        <v>3</v>
      </c>
      <c r="AT516">
        <v>1.0300000000000001E-3</v>
      </c>
      <c r="AU516" t="s">
        <v>3</v>
      </c>
      <c r="AV516">
        <v>0</v>
      </c>
      <c r="AW516">
        <v>2</v>
      </c>
      <c r="AX516">
        <v>64856837</v>
      </c>
      <c r="AY516">
        <v>1</v>
      </c>
      <c r="AZ516">
        <v>0</v>
      </c>
      <c r="BA516">
        <v>533</v>
      </c>
      <c r="BB516">
        <v>0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0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0</v>
      </c>
      <c r="BQ516">
        <v>0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0</v>
      </c>
      <c r="CV516">
        <v>0</v>
      </c>
      <c r="CW516">
        <v>0</v>
      </c>
      <c r="CX516">
        <f>ROUND(Y516*Source!I321,7)</f>
        <v>1.3779999999999999E-4</v>
      </c>
      <c r="CY516">
        <f t="shared" si="295"/>
        <v>1699.99</v>
      </c>
      <c r="CZ516">
        <f t="shared" si="296"/>
        <v>1699.99</v>
      </c>
      <c r="DA516">
        <f t="shared" si="297"/>
        <v>1</v>
      </c>
      <c r="DB516">
        <f t="shared" si="300"/>
        <v>1.75</v>
      </c>
      <c r="DC516">
        <f t="shared" si="301"/>
        <v>0</v>
      </c>
      <c r="DD516" t="s">
        <v>3</v>
      </c>
      <c r="DE516" t="s">
        <v>3</v>
      </c>
      <c r="DF516">
        <f t="shared" si="287"/>
        <v>0.23</v>
      </c>
      <c r="DG516">
        <f t="shared" si="288"/>
        <v>0</v>
      </c>
      <c r="DH516">
        <f t="shared" si="289"/>
        <v>0</v>
      </c>
      <c r="DI516">
        <f t="shared" si="290"/>
        <v>0</v>
      </c>
      <c r="DJ516">
        <f t="shared" si="298"/>
        <v>0.23</v>
      </c>
      <c r="DK516">
        <v>0</v>
      </c>
      <c r="DL516" t="s">
        <v>3</v>
      </c>
      <c r="DM516">
        <v>0</v>
      </c>
      <c r="DN516" t="s">
        <v>3</v>
      </c>
      <c r="DO516">
        <v>0</v>
      </c>
    </row>
    <row r="517" spans="1:119" x14ac:dyDescent="0.2">
      <c r="A517">
        <f>ROW(Source!A321)</f>
        <v>321</v>
      </c>
      <c r="B517">
        <v>64855517</v>
      </c>
      <c r="C517">
        <v>64856792</v>
      </c>
      <c r="D517">
        <v>29122102</v>
      </c>
      <c r="E517">
        <v>1</v>
      </c>
      <c r="F517">
        <v>1</v>
      </c>
      <c r="G517">
        <v>1</v>
      </c>
      <c r="H517">
        <v>3</v>
      </c>
      <c r="I517" t="s">
        <v>1301</v>
      </c>
      <c r="J517" t="s">
        <v>1302</v>
      </c>
      <c r="K517" t="s">
        <v>1303</v>
      </c>
      <c r="L517">
        <v>1348</v>
      </c>
      <c r="N517">
        <v>1009</v>
      </c>
      <c r="O517" t="s">
        <v>36</v>
      </c>
      <c r="P517" t="s">
        <v>36</v>
      </c>
      <c r="Q517">
        <v>1000</v>
      </c>
      <c r="W517">
        <v>0</v>
      </c>
      <c r="X517">
        <v>-1142562182</v>
      </c>
      <c r="Y517">
        <f t="shared" si="299"/>
        <v>3.1E-4</v>
      </c>
      <c r="AA517">
        <v>15620</v>
      </c>
      <c r="AB517">
        <v>0</v>
      </c>
      <c r="AC517">
        <v>0</v>
      </c>
      <c r="AD517">
        <v>0</v>
      </c>
      <c r="AE517">
        <v>15620</v>
      </c>
      <c r="AF517">
        <v>0</v>
      </c>
      <c r="AG517">
        <v>0</v>
      </c>
      <c r="AH517">
        <v>0</v>
      </c>
      <c r="AI517">
        <v>1</v>
      </c>
      <c r="AJ517">
        <v>1</v>
      </c>
      <c r="AK517">
        <v>1</v>
      </c>
      <c r="AL517">
        <v>1</v>
      </c>
      <c r="AM517">
        <v>-2</v>
      </c>
      <c r="AN517">
        <v>0</v>
      </c>
      <c r="AO517">
        <v>1</v>
      </c>
      <c r="AP517">
        <v>1</v>
      </c>
      <c r="AQ517">
        <v>0</v>
      </c>
      <c r="AR517">
        <v>0</v>
      </c>
      <c r="AS517" t="s">
        <v>3</v>
      </c>
      <c r="AT517">
        <v>3.1E-4</v>
      </c>
      <c r="AU517" t="s">
        <v>3</v>
      </c>
      <c r="AV517">
        <v>0</v>
      </c>
      <c r="AW517">
        <v>2</v>
      </c>
      <c r="AX517">
        <v>64856838</v>
      </c>
      <c r="AY517">
        <v>1</v>
      </c>
      <c r="AZ517">
        <v>0</v>
      </c>
      <c r="BA517">
        <v>534</v>
      </c>
      <c r="BB517">
        <v>0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0</v>
      </c>
      <c r="BL517">
        <v>0</v>
      </c>
      <c r="BM517">
        <v>0</v>
      </c>
      <c r="BN517">
        <v>0</v>
      </c>
      <c r="BO517">
        <v>0</v>
      </c>
      <c r="BP517">
        <v>0</v>
      </c>
      <c r="BQ517">
        <v>0</v>
      </c>
      <c r="BR517">
        <v>0</v>
      </c>
      <c r="BS517">
        <v>0</v>
      </c>
      <c r="BT517">
        <v>0</v>
      </c>
      <c r="BU517">
        <v>0</v>
      </c>
      <c r="BV517">
        <v>0</v>
      </c>
      <c r="BW517">
        <v>0</v>
      </c>
      <c r="CV517">
        <v>0</v>
      </c>
      <c r="CW517">
        <v>0</v>
      </c>
      <c r="CX517">
        <f>ROUND(Y517*Source!I321,7)</f>
        <v>4.1499999999999999E-5</v>
      </c>
      <c r="CY517">
        <f t="shared" si="295"/>
        <v>15620</v>
      </c>
      <c r="CZ517">
        <f t="shared" si="296"/>
        <v>15620</v>
      </c>
      <c r="DA517">
        <f t="shared" si="297"/>
        <v>1</v>
      </c>
      <c r="DB517">
        <f t="shared" si="300"/>
        <v>4.84</v>
      </c>
      <c r="DC517">
        <f t="shared" si="301"/>
        <v>0</v>
      </c>
      <c r="DD517" t="s">
        <v>3</v>
      </c>
      <c r="DE517" t="s">
        <v>3</v>
      </c>
      <c r="DF517">
        <f t="shared" si="287"/>
        <v>0.65</v>
      </c>
      <c r="DG517">
        <f t="shared" si="288"/>
        <v>0</v>
      </c>
      <c r="DH517">
        <f t="shared" si="289"/>
        <v>0</v>
      </c>
      <c r="DI517">
        <f t="shared" si="290"/>
        <v>0</v>
      </c>
      <c r="DJ517">
        <f t="shared" si="298"/>
        <v>0.65</v>
      </c>
      <c r="DK517">
        <v>0</v>
      </c>
      <c r="DL517" t="s">
        <v>3</v>
      </c>
      <c r="DM517">
        <v>0</v>
      </c>
      <c r="DN517" t="s">
        <v>3</v>
      </c>
      <c r="DO517">
        <v>0</v>
      </c>
    </row>
    <row r="518" spans="1:119" x14ac:dyDescent="0.2">
      <c r="A518">
        <f>ROW(Source!A321)</f>
        <v>321</v>
      </c>
      <c r="B518">
        <v>64855517</v>
      </c>
      <c r="C518">
        <v>64856792</v>
      </c>
      <c r="D518">
        <v>29129276</v>
      </c>
      <c r="E518">
        <v>1</v>
      </c>
      <c r="F518">
        <v>1</v>
      </c>
      <c r="G518">
        <v>1</v>
      </c>
      <c r="H518">
        <v>3</v>
      </c>
      <c r="I518" t="s">
        <v>1347</v>
      </c>
      <c r="J518" t="s">
        <v>1348</v>
      </c>
      <c r="K518" t="s">
        <v>1349</v>
      </c>
      <c r="L518">
        <v>1348</v>
      </c>
      <c r="N518">
        <v>1009</v>
      </c>
      <c r="O518" t="s">
        <v>36</v>
      </c>
      <c r="P518" t="s">
        <v>36</v>
      </c>
      <c r="Q518">
        <v>1000</v>
      </c>
      <c r="W518">
        <v>0</v>
      </c>
      <c r="X518">
        <v>49960543</v>
      </c>
      <c r="Y518">
        <f t="shared" si="299"/>
        <v>1E-3</v>
      </c>
      <c r="AA518">
        <v>7712</v>
      </c>
      <c r="AB518">
        <v>0</v>
      </c>
      <c r="AC518">
        <v>0</v>
      </c>
      <c r="AD518">
        <v>0</v>
      </c>
      <c r="AE518">
        <v>7712</v>
      </c>
      <c r="AF518">
        <v>0</v>
      </c>
      <c r="AG518">
        <v>0</v>
      </c>
      <c r="AH518">
        <v>0</v>
      </c>
      <c r="AI518">
        <v>1</v>
      </c>
      <c r="AJ518">
        <v>1</v>
      </c>
      <c r="AK518">
        <v>1</v>
      </c>
      <c r="AL518">
        <v>1</v>
      </c>
      <c r="AM518">
        <v>-2</v>
      </c>
      <c r="AN518">
        <v>0</v>
      </c>
      <c r="AO518">
        <v>1</v>
      </c>
      <c r="AP518">
        <v>1</v>
      </c>
      <c r="AQ518">
        <v>0</v>
      </c>
      <c r="AR518">
        <v>0</v>
      </c>
      <c r="AS518" t="s">
        <v>3</v>
      </c>
      <c r="AT518">
        <v>1E-3</v>
      </c>
      <c r="AU518" t="s">
        <v>3</v>
      </c>
      <c r="AV518">
        <v>0</v>
      </c>
      <c r="AW518">
        <v>2</v>
      </c>
      <c r="AX518">
        <v>64856839</v>
      </c>
      <c r="AY518">
        <v>1</v>
      </c>
      <c r="AZ518">
        <v>0</v>
      </c>
      <c r="BA518">
        <v>535</v>
      </c>
      <c r="BB518">
        <v>0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0</v>
      </c>
      <c r="BK518">
        <v>0</v>
      </c>
      <c r="BL518">
        <v>0</v>
      </c>
      <c r="BM518">
        <v>0</v>
      </c>
      <c r="BN518">
        <v>0</v>
      </c>
      <c r="BO518">
        <v>0</v>
      </c>
      <c r="BP518">
        <v>0</v>
      </c>
      <c r="BQ518">
        <v>0</v>
      </c>
      <c r="BR518">
        <v>0</v>
      </c>
      <c r="BS518">
        <v>0</v>
      </c>
      <c r="BT518">
        <v>0</v>
      </c>
      <c r="BU518">
        <v>0</v>
      </c>
      <c r="BV518">
        <v>0</v>
      </c>
      <c r="BW518">
        <v>0</v>
      </c>
      <c r="CV518">
        <v>0</v>
      </c>
      <c r="CW518">
        <v>0</v>
      </c>
      <c r="CX518">
        <f>ROUND(Y518*Source!I321,7)</f>
        <v>1.338E-4</v>
      </c>
      <c r="CY518">
        <f t="shared" si="295"/>
        <v>7712</v>
      </c>
      <c r="CZ518">
        <f t="shared" si="296"/>
        <v>7712</v>
      </c>
      <c r="DA518">
        <f t="shared" si="297"/>
        <v>1</v>
      </c>
      <c r="DB518">
        <f t="shared" si="300"/>
        <v>7.71</v>
      </c>
      <c r="DC518">
        <f t="shared" si="301"/>
        <v>0</v>
      </c>
      <c r="DD518" t="s">
        <v>3</v>
      </c>
      <c r="DE518" t="s">
        <v>3</v>
      </c>
      <c r="DF518">
        <f t="shared" si="287"/>
        <v>1.03</v>
      </c>
      <c r="DG518">
        <f t="shared" si="288"/>
        <v>0</v>
      </c>
      <c r="DH518">
        <f t="shared" si="289"/>
        <v>0</v>
      </c>
      <c r="DI518">
        <f t="shared" si="290"/>
        <v>0</v>
      </c>
      <c r="DJ518">
        <f t="shared" si="298"/>
        <v>1.03</v>
      </c>
      <c r="DK518">
        <v>0</v>
      </c>
      <c r="DL518" t="s">
        <v>3</v>
      </c>
      <c r="DM518">
        <v>0</v>
      </c>
      <c r="DN518" t="s">
        <v>3</v>
      </c>
      <c r="DO518">
        <v>0</v>
      </c>
    </row>
    <row r="519" spans="1:119" x14ac:dyDescent="0.2">
      <c r="A519">
        <f>ROW(Source!A321)</f>
        <v>321</v>
      </c>
      <c r="B519">
        <v>64855517</v>
      </c>
      <c r="C519">
        <v>64856792</v>
      </c>
      <c r="D519">
        <v>29127913</v>
      </c>
      <c r="E519">
        <v>1</v>
      </c>
      <c r="F519">
        <v>1</v>
      </c>
      <c r="G519">
        <v>1</v>
      </c>
      <c r="H519">
        <v>3</v>
      </c>
      <c r="I519" t="s">
        <v>431</v>
      </c>
      <c r="J519" t="s">
        <v>434</v>
      </c>
      <c r="K519" t="s">
        <v>432</v>
      </c>
      <c r="L519">
        <v>1035</v>
      </c>
      <c r="N519">
        <v>1013</v>
      </c>
      <c r="O519" t="s">
        <v>433</v>
      </c>
      <c r="P519" t="s">
        <v>433</v>
      </c>
      <c r="Q519">
        <v>1</v>
      </c>
      <c r="W519">
        <v>0</v>
      </c>
      <c r="X519">
        <v>-1142157457</v>
      </c>
      <c r="Y519">
        <f t="shared" si="299"/>
        <v>14.947683100000001</v>
      </c>
      <c r="AA519">
        <v>812.89</v>
      </c>
      <c r="AB519">
        <v>0</v>
      </c>
      <c r="AC519">
        <v>0</v>
      </c>
      <c r="AD519">
        <v>0</v>
      </c>
      <c r="AE519">
        <v>812.89</v>
      </c>
      <c r="AF519">
        <v>0</v>
      </c>
      <c r="AG519">
        <v>0</v>
      </c>
      <c r="AH519">
        <v>0</v>
      </c>
      <c r="AI519">
        <v>1</v>
      </c>
      <c r="AJ519">
        <v>1</v>
      </c>
      <c r="AK519">
        <v>1</v>
      </c>
      <c r="AL519">
        <v>1</v>
      </c>
      <c r="AM519">
        <v>0</v>
      </c>
      <c r="AN519">
        <v>0</v>
      </c>
      <c r="AO519">
        <v>0</v>
      </c>
      <c r="AP519">
        <v>1</v>
      </c>
      <c r="AQ519">
        <v>0</v>
      </c>
      <c r="AR519">
        <v>0</v>
      </c>
      <c r="AS519" t="s">
        <v>3</v>
      </c>
      <c r="AT519">
        <v>14.947683100000001</v>
      </c>
      <c r="AU519" t="s">
        <v>3</v>
      </c>
      <c r="AV519">
        <v>0</v>
      </c>
      <c r="AW519">
        <v>1</v>
      </c>
      <c r="AX519">
        <v>-1</v>
      </c>
      <c r="AY519">
        <v>0</v>
      </c>
      <c r="AZ519">
        <v>0</v>
      </c>
      <c r="BA519" t="s">
        <v>3</v>
      </c>
      <c r="BB519">
        <v>0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0</v>
      </c>
      <c r="BK519">
        <v>0</v>
      </c>
      <c r="BL519">
        <v>0</v>
      </c>
      <c r="BM519">
        <v>0</v>
      </c>
      <c r="BN519">
        <v>0</v>
      </c>
      <c r="BO519">
        <v>0</v>
      </c>
      <c r="BP519">
        <v>0</v>
      </c>
      <c r="BQ519">
        <v>0</v>
      </c>
      <c r="BR519">
        <v>0</v>
      </c>
      <c r="BS519">
        <v>0</v>
      </c>
      <c r="BT519">
        <v>0</v>
      </c>
      <c r="BU519">
        <v>0</v>
      </c>
      <c r="BV519">
        <v>0</v>
      </c>
      <c r="BW519">
        <v>0</v>
      </c>
      <c r="CV519">
        <v>0</v>
      </c>
      <c r="CW519">
        <v>0</v>
      </c>
      <c r="CX519">
        <f>ROUND(Y519*Source!I321,7)</f>
        <v>2</v>
      </c>
      <c r="CY519">
        <f t="shared" si="295"/>
        <v>812.89</v>
      </c>
      <c r="CZ519">
        <f t="shared" si="296"/>
        <v>812.89</v>
      </c>
      <c r="DA519">
        <f t="shared" si="297"/>
        <v>1</v>
      </c>
      <c r="DB519">
        <f t="shared" si="300"/>
        <v>12150.82</v>
      </c>
      <c r="DC519">
        <f t="shared" si="301"/>
        <v>0</v>
      </c>
      <c r="DD519" t="s">
        <v>3</v>
      </c>
      <c r="DE519" t="s">
        <v>3</v>
      </c>
      <c r="DF519">
        <f t="shared" si="287"/>
        <v>1625.78</v>
      </c>
      <c r="DG519">
        <f t="shared" si="288"/>
        <v>0</v>
      </c>
      <c r="DH519">
        <f t="shared" si="289"/>
        <v>0</v>
      </c>
      <c r="DI519">
        <f t="shared" si="290"/>
        <v>0</v>
      </c>
      <c r="DJ519">
        <f t="shared" si="298"/>
        <v>1625.78</v>
      </c>
      <c r="DK519">
        <v>0</v>
      </c>
      <c r="DL519" t="s">
        <v>3</v>
      </c>
      <c r="DM519">
        <v>0</v>
      </c>
      <c r="DN519" t="s">
        <v>3</v>
      </c>
      <c r="DO519">
        <v>0</v>
      </c>
    </row>
    <row r="520" spans="1:119" x14ac:dyDescent="0.2">
      <c r="A520">
        <f>ROW(Source!A321)</f>
        <v>321</v>
      </c>
      <c r="B520">
        <v>64855517</v>
      </c>
      <c r="C520">
        <v>64856792</v>
      </c>
      <c r="D520">
        <v>29162764</v>
      </c>
      <c r="E520">
        <v>1</v>
      </c>
      <c r="F520">
        <v>1</v>
      </c>
      <c r="G520">
        <v>1</v>
      </c>
      <c r="H520">
        <v>3</v>
      </c>
      <c r="I520" t="s">
        <v>1304</v>
      </c>
      <c r="J520" t="s">
        <v>1305</v>
      </c>
      <c r="K520" t="s">
        <v>1306</v>
      </c>
      <c r="L520">
        <v>1302</v>
      </c>
      <c r="N520">
        <v>1003</v>
      </c>
      <c r="O520" t="s">
        <v>325</v>
      </c>
      <c r="P520" t="s">
        <v>325</v>
      </c>
      <c r="Q520">
        <v>10</v>
      </c>
      <c r="W520">
        <v>0</v>
      </c>
      <c r="X520">
        <v>838327806</v>
      </c>
      <c r="Y520">
        <f t="shared" si="299"/>
        <v>1.8700000000000001E-2</v>
      </c>
      <c r="AA520">
        <v>71.489999999999995</v>
      </c>
      <c r="AB520">
        <v>0</v>
      </c>
      <c r="AC520">
        <v>0</v>
      </c>
      <c r="AD520">
        <v>0</v>
      </c>
      <c r="AE520">
        <v>71.489999999999995</v>
      </c>
      <c r="AF520">
        <v>0</v>
      </c>
      <c r="AG520">
        <v>0</v>
      </c>
      <c r="AH520">
        <v>0</v>
      </c>
      <c r="AI520">
        <v>1</v>
      </c>
      <c r="AJ520">
        <v>1</v>
      </c>
      <c r="AK520">
        <v>1</v>
      </c>
      <c r="AL520">
        <v>1</v>
      </c>
      <c r="AM520">
        <v>-2</v>
      </c>
      <c r="AN520">
        <v>0</v>
      </c>
      <c r="AO520">
        <v>1</v>
      </c>
      <c r="AP520">
        <v>1</v>
      </c>
      <c r="AQ520">
        <v>0</v>
      </c>
      <c r="AR520">
        <v>0</v>
      </c>
      <c r="AS520" t="s">
        <v>3</v>
      </c>
      <c r="AT520">
        <v>1.8700000000000001E-2</v>
      </c>
      <c r="AU520" t="s">
        <v>3</v>
      </c>
      <c r="AV520">
        <v>0</v>
      </c>
      <c r="AW520">
        <v>2</v>
      </c>
      <c r="AX520">
        <v>64856841</v>
      </c>
      <c r="AY520">
        <v>1</v>
      </c>
      <c r="AZ520">
        <v>0</v>
      </c>
      <c r="BA520">
        <v>537</v>
      </c>
      <c r="BB520">
        <v>0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0</v>
      </c>
      <c r="BK520">
        <v>0</v>
      </c>
      <c r="BL520">
        <v>0</v>
      </c>
      <c r="BM520">
        <v>0</v>
      </c>
      <c r="BN520">
        <v>0</v>
      </c>
      <c r="BO520">
        <v>0</v>
      </c>
      <c r="BP520">
        <v>0</v>
      </c>
      <c r="BQ520">
        <v>0</v>
      </c>
      <c r="BR520">
        <v>0</v>
      </c>
      <c r="BS520">
        <v>0</v>
      </c>
      <c r="BT520">
        <v>0</v>
      </c>
      <c r="BU520">
        <v>0</v>
      </c>
      <c r="BV520">
        <v>0</v>
      </c>
      <c r="BW520">
        <v>0</v>
      </c>
      <c r="CV520">
        <v>0</v>
      </c>
      <c r="CW520">
        <v>0</v>
      </c>
      <c r="CX520">
        <f>ROUND(Y520*Source!I321,7)</f>
        <v>2.5021000000000002E-3</v>
      </c>
      <c r="CY520">
        <f t="shared" si="295"/>
        <v>71.489999999999995</v>
      </c>
      <c r="CZ520">
        <f t="shared" si="296"/>
        <v>71.489999999999995</v>
      </c>
      <c r="DA520">
        <f t="shared" si="297"/>
        <v>1</v>
      </c>
      <c r="DB520">
        <f t="shared" si="300"/>
        <v>1.34</v>
      </c>
      <c r="DC520">
        <f t="shared" si="301"/>
        <v>0</v>
      </c>
      <c r="DD520" t="s">
        <v>3</v>
      </c>
      <c r="DE520" t="s">
        <v>3</v>
      </c>
      <c r="DF520">
        <f t="shared" si="287"/>
        <v>0.18</v>
      </c>
      <c r="DG520">
        <f t="shared" si="288"/>
        <v>0</v>
      </c>
      <c r="DH520">
        <f t="shared" si="289"/>
        <v>0</v>
      </c>
      <c r="DI520">
        <f t="shared" si="290"/>
        <v>0</v>
      </c>
      <c r="DJ520">
        <f t="shared" si="298"/>
        <v>0.18</v>
      </c>
      <c r="DK520">
        <v>0</v>
      </c>
      <c r="DL520" t="s">
        <v>3</v>
      </c>
      <c r="DM520">
        <v>0</v>
      </c>
      <c r="DN520" t="s">
        <v>3</v>
      </c>
      <c r="DO520">
        <v>0</v>
      </c>
    </row>
    <row r="521" spans="1:119" x14ac:dyDescent="0.2">
      <c r="A521">
        <f>ROW(Source!A322)</f>
        <v>322</v>
      </c>
      <c r="B521">
        <v>64855514</v>
      </c>
      <c r="C521">
        <v>64856792</v>
      </c>
      <c r="D521">
        <v>18407546</v>
      </c>
      <c r="E521">
        <v>1</v>
      </c>
      <c r="F521">
        <v>1</v>
      </c>
      <c r="G521">
        <v>1</v>
      </c>
      <c r="H521">
        <v>1</v>
      </c>
      <c r="I521" t="s">
        <v>1336</v>
      </c>
      <c r="J521" t="s">
        <v>3</v>
      </c>
      <c r="K521" t="s">
        <v>1337</v>
      </c>
      <c r="L521">
        <v>1369</v>
      </c>
      <c r="N521">
        <v>1013</v>
      </c>
      <c r="O521" t="s">
        <v>1100</v>
      </c>
      <c r="P521" t="s">
        <v>1100</v>
      </c>
      <c r="Q521">
        <v>1</v>
      </c>
      <c r="W521">
        <v>0</v>
      </c>
      <c r="X521">
        <v>1709986911</v>
      </c>
      <c r="Y521">
        <f t="shared" si="299"/>
        <v>32.369999999999997</v>
      </c>
      <c r="AA521">
        <v>0</v>
      </c>
      <c r="AB521">
        <v>0</v>
      </c>
      <c r="AC521">
        <v>0</v>
      </c>
      <c r="AD521">
        <v>9.4</v>
      </c>
      <c r="AE521">
        <v>0</v>
      </c>
      <c r="AF521">
        <v>0</v>
      </c>
      <c r="AG521">
        <v>0</v>
      </c>
      <c r="AH521">
        <v>9.4</v>
      </c>
      <c r="AI521">
        <v>1</v>
      </c>
      <c r="AJ521">
        <v>1</v>
      </c>
      <c r="AK521">
        <v>1</v>
      </c>
      <c r="AL521">
        <v>1</v>
      </c>
      <c r="AM521">
        <v>-2</v>
      </c>
      <c r="AN521">
        <v>0</v>
      </c>
      <c r="AO521">
        <v>1</v>
      </c>
      <c r="AP521">
        <v>1</v>
      </c>
      <c r="AQ521">
        <v>0</v>
      </c>
      <c r="AR521">
        <v>0</v>
      </c>
      <c r="AS521" t="s">
        <v>3</v>
      </c>
      <c r="AT521">
        <v>32.369999999999997</v>
      </c>
      <c r="AU521" t="s">
        <v>3</v>
      </c>
      <c r="AV521">
        <v>1</v>
      </c>
      <c r="AW521">
        <v>2</v>
      </c>
      <c r="AX521">
        <v>64856817</v>
      </c>
      <c r="AY521">
        <v>1</v>
      </c>
      <c r="AZ521">
        <v>0</v>
      </c>
      <c r="BA521">
        <v>538</v>
      </c>
      <c r="BB521">
        <v>0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0</v>
      </c>
      <c r="BK521">
        <v>0</v>
      </c>
      <c r="BL521">
        <v>0</v>
      </c>
      <c r="BM521">
        <v>0</v>
      </c>
      <c r="BN521">
        <v>0</v>
      </c>
      <c r="BO521">
        <v>0</v>
      </c>
      <c r="BP521">
        <v>0</v>
      </c>
      <c r="BQ521">
        <v>0</v>
      </c>
      <c r="BR521">
        <v>0</v>
      </c>
      <c r="BS521">
        <v>0</v>
      </c>
      <c r="BT521">
        <v>0</v>
      </c>
      <c r="BU521">
        <v>0</v>
      </c>
      <c r="BV521">
        <v>0</v>
      </c>
      <c r="BW521">
        <v>0</v>
      </c>
      <c r="CU521">
        <f>ROUND(AT521*Source!I322*AH521*AL521,0)</f>
        <v>41</v>
      </c>
      <c r="CV521">
        <f>ROUND(Y521*Source!I322,7)</f>
        <v>4.3311060000000001</v>
      </c>
      <c r="CW521">
        <v>0</v>
      </c>
      <c r="CX521">
        <f>ROUND(Y521*Source!I322,7)</f>
        <v>4.3311060000000001</v>
      </c>
      <c r="CY521">
        <f>AD521</f>
        <v>9.4</v>
      </c>
      <c r="CZ521">
        <f>AH521</f>
        <v>9.4</v>
      </c>
      <c r="DA521">
        <f>AL521</f>
        <v>1</v>
      </c>
      <c r="DB521">
        <f t="shared" si="300"/>
        <v>304.27999999999997</v>
      </c>
      <c r="DC521">
        <f t="shared" si="301"/>
        <v>0</v>
      </c>
      <c r="DD521" t="s">
        <v>3</v>
      </c>
      <c r="DE521" t="s">
        <v>3</v>
      </c>
      <c r="DF521">
        <f t="shared" ref="DF521:DF531" si="302">ROUND(ROUND(AE521,0)*CX521,0)</f>
        <v>0</v>
      </c>
      <c r="DG521">
        <f>ROUND(ROUND(AF521,0)*CX521,0)</f>
        <v>0</v>
      </c>
      <c r="DH521">
        <f>ROUND(ROUND(AG521,0)*CX521,0)</f>
        <v>0</v>
      </c>
      <c r="DI521">
        <f t="shared" ref="DI521:DI544" si="303">ROUND(ROUND(AH521,0)*CX521,0)</f>
        <v>39</v>
      </c>
      <c r="DJ521">
        <f>DI521</f>
        <v>39</v>
      </c>
      <c r="DK521">
        <v>0</v>
      </c>
      <c r="DL521" t="s">
        <v>3</v>
      </c>
      <c r="DM521">
        <v>0</v>
      </c>
      <c r="DN521" t="s">
        <v>3</v>
      </c>
      <c r="DO521">
        <v>0</v>
      </c>
    </row>
    <row r="522" spans="1:119" x14ac:dyDescent="0.2">
      <c r="A522">
        <f>ROW(Source!A322)</f>
        <v>322</v>
      </c>
      <c r="B522">
        <v>64855514</v>
      </c>
      <c r="C522">
        <v>64856792</v>
      </c>
      <c r="D522">
        <v>121548</v>
      </c>
      <c r="E522">
        <v>1</v>
      </c>
      <c r="F522">
        <v>1</v>
      </c>
      <c r="G522">
        <v>1</v>
      </c>
      <c r="H522">
        <v>1</v>
      </c>
      <c r="I522" t="s">
        <v>44</v>
      </c>
      <c r="J522" t="s">
        <v>3</v>
      </c>
      <c r="K522" t="s">
        <v>1101</v>
      </c>
      <c r="L522">
        <v>608254</v>
      </c>
      <c r="N522">
        <v>1013</v>
      </c>
      <c r="O522" t="s">
        <v>1102</v>
      </c>
      <c r="P522" t="s">
        <v>1102</v>
      </c>
      <c r="Q522">
        <v>1</v>
      </c>
      <c r="W522">
        <v>0</v>
      </c>
      <c r="X522">
        <v>-185737400</v>
      </c>
      <c r="Y522">
        <f t="shared" si="299"/>
        <v>5.64</v>
      </c>
      <c r="AA522">
        <v>0</v>
      </c>
      <c r="AB522">
        <v>0</v>
      </c>
      <c r="AC522">
        <v>0</v>
      </c>
      <c r="AD522">
        <v>0</v>
      </c>
      <c r="AE522">
        <v>0</v>
      </c>
      <c r="AF522">
        <v>0</v>
      </c>
      <c r="AG522">
        <v>0</v>
      </c>
      <c r="AH522">
        <v>0</v>
      </c>
      <c r="AI522">
        <v>1</v>
      </c>
      <c r="AJ522">
        <v>1</v>
      </c>
      <c r="AK522">
        <v>1</v>
      </c>
      <c r="AL522">
        <v>1</v>
      </c>
      <c r="AM522">
        <v>-2</v>
      </c>
      <c r="AN522">
        <v>0</v>
      </c>
      <c r="AO522">
        <v>1</v>
      </c>
      <c r="AP522">
        <v>1</v>
      </c>
      <c r="AQ522">
        <v>0</v>
      </c>
      <c r="AR522">
        <v>0</v>
      </c>
      <c r="AS522" t="s">
        <v>3</v>
      </c>
      <c r="AT522">
        <v>5.64</v>
      </c>
      <c r="AU522" t="s">
        <v>3</v>
      </c>
      <c r="AV522">
        <v>2</v>
      </c>
      <c r="AW522">
        <v>2</v>
      </c>
      <c r="AX522">
        <v>64856818</v>
      </c>
      <c r="AY522">
        <v>1</v>
      </c>
      <c r="AZ522">
        <v>0</v>
      </c>
      <c r="BA522">
        <v>539</v>
      </c>
      <c r="BB522">
        <v>0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0</v>
      </c>
      <c r="BK522">
        <v>0</v>
      </c>
      <c r="BL522">
        <v>0</v>
      </c>
      <c r="BM522">
        <v>0</v>
      </c>
      <c r="BN522">
        <v>0</v>
      </c>
      <c r="BO522">
        <v>0</v>
      </c>
      <c r="BP522">
        <v>0</v>
      </c>
      <c r="BQ522">
        <v>0</v>
      </c>
      <c r="BR522">
        <v>0</v>
      </c>
      <c r="BS522">
        <v>0</v>
      </c>
      <c r="BT522">
        <v>0</v>
      </c>
      <c r="BU522">
        <v>0</v>
      </c>
      <c r="BV522">
        <v>0</v>
      </c>
      <c r="BW522">
        <v>0</v>
      </c>
      <c r="CV522">
        <v>0</v>
      </c>
      <c r="CW522">
        <v>0</v>
      </c>
      <c r="CX522">
        <f>ROUND(Y522*Source!I322,7)</f>
        <v>0.75463199999999997</v>
      </c>
      <c r="CY522">
        <f>AD522</f>
        <v>0</v>
      </c>
      <c r="CZ522">
        <f>AH522</f>
        <v>0</v>
      </c>
      <c r="DA522">
        <f>AL522</f>
        <v>1</v>
      </c>
      <c r="DB522">
        <f t="shared" si="300"/>
        <v>0</v>
      </c>
      <c r="DC522">
        <f t="shared" si="301"/>
        <v>0</v>
      </c>
      <c r="DD522" t="s">
        <v>3</v>
      </c>
      <c r="DE522" t="s">
        <v>3</v>
      </c>
      <c r="DF522">
        <f t="shared" si="302"/>
        <v>0</v>
      </c>
      <c r="DG522">
        <f>ROUND(ROUND(AF522,0)*CX522,0)</f>
        <v>0</v>
      </c>
      <c r="DH522">
        <f>ROUND(ROUND(AG522,0)*CX522,0)</f>
        <v>0</v>
      </c>
      <c r="DI522">
        <f t="shared" si="303"/>
        <v>0</v>
      </c>
      <c r="DJ522">
        <f>DI522</f>
        <v>0</v>
      </c>
      <c r="DK522">
        <v>0</v>
      </c>
      <c r="DL522" t="s">
        <v>3</v>
      </c>
      <c r="DM522">
        <v>0</v>
      </c>
      <c r="DN522" t="s">
        <v>3</v>
      </c>
      <c r="DO522">
        <v>0</v>
      </c>
    </row>
    <row r="523" spans="1:119" x14ac:dyDescent="0.2">
      <c r="A523">
        <f>ROW(Source!A322)</f>
        <v>322</v>
      </c>
      <c r="B523">
        <v>64855514</v>
      </c>
      <c r="C523">
        <v>64856792</v>
      </c>
      <c r="D523">
        <v>29172285</v>
      </c>
      <c r="E523">
        <v>1</v>
      </c>
      <c r="F523">
        <v>1</v>
      </c>
      <c r="G523">
        <v>1</v>
      </c>
      <c r="H523">
        <v>2</v>
      </c>
      <c r="I523" t="s">
        <v>1338</v>
      </c>
      <c r="J523" t="s">
        <v>1339</v>
      </c>
      <c r="K523" t="s">
        <v>1340</v>
      </c>
      <c r="L523">
        <v>1368</v>
      </c>
      <c r="N523">
        <v>1011</v>
      </c>
      <c r="O523" t="s">
        <v>1106</v>
      </c>
      <c r="P523" t="s">
        <v>1106</v>
      </c>
      <c r="Q523">
        <v>1</v>
      </c>
      <c r="W523">
        <v>0</v>
      </c>
      <c r="X523">
        <v>-1632103729</v>
      </c>
      <c r="Y523">
        <f t="shared" si="299"/>
        <v>7.0000000000000007E-2</v>
      </c>
      <c r="AA523">
        <v>0</v>
      </c>
      <c r="AB523">
        <v>1346.21</v>
      </c>
      <c r="AC523">
        <v>785.34</v>
      </c>
      <c r="AD523">
        <v>0</v>
      </c>
      <c r="AE523">
        <v>0</v>
      </c>
      <c r="AF523">
        <v>120.52</v>
      </c>
      <c r="AG523">
        <v>15.42</v>
      </c>
      <c r="AH523">
        <v>0</v>
      </c>
      <c r="AI523">
        <v>1</v>
      </c>
      <c r="AJ523">
        <v>11.17</v>
      </c>
      <c r="AK523">
        <v>50.93</v>
      </c>
      <c r="AL523">
        <v>1</v>
      </c>
      <c r="AM523">
        <v>2</v>
      </c>
      <c r="AN523">
        <v>0</v>
      </c>
      <c r="AO523">
        <v>1</v>
      </c>
      <c r="AP523">
        <v>1</v>
      </c>
      <c r="AQ523">
        <v>0</v>
      </c>
      <c r="AR523">
        <v>0</v>
      </c>
      <c r="AS523" t="s">
        <v>3</v>
      </c>
      <c r="AT523">
        <v>7.0000000000000007E-2</v>
      </c>
      <c r="AU523" t="s">
        <v>3</v>
      </c>
      <c r="AV523">
        <v>0</v>
      </c>
      <c r="AW523">
        <v>2</v>
      </c>
      <c r="AX523">
        <v>64856819</v>
      </c>
      <c r="AY523">
        <v>1</v>
      </c>
      <c r="AZ523">
        <v>0</v>
      </c>
      <c r="BA523">
        <v>540</v>
      </c>
      <c r="BB523">
        <v>0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0</v>
      </c>
      <c r="BK523">
        <v>0</v>
      </c>
      <c r="BL523">
        <v>0</v>
      </c>
      <c r="BM523">
        <v>0</v>
      </c>
      <c r="BN523">
        <v>0</v>
      </c>
      <c r="BO523">
        <v>0</v>
      </c>
      <c r="BP523">
        <v>0</v>
      </c>
      <c r="BQ523">
        <v>0</v>
      </c>
      <c r="BR523">
        <v>0</v>
      </c>
      <c r="BS523">
        <v>0</v>
      </c>
      <c r="BT523">
        <v>0</v>
      </c>
      <c r="BU523">
        <v>0</v>
      </c>
      <c r="BV523">
        <v>0</v>
      </c>
      <c r="BW523">
        <v>0</v>
      </c>
      <c r="CV523">
        <v>0</v>
      </c>
      <c r="CW523">
        <f>ROUND(Y523*Source!I322*DO523,7)</f>
        <v>0</v>
      </c>
      <c r="CX523">
        <f>ROUND(Y523*Source!I322,7)</f>
        <v>9.3659999999999993E-3</v>
      </c>
      <c r="CY523">
        <f t="shared" ref="CY523:CY531" si="304">AB523</f>
        <v>1346.21</v>
      </c>
      <c r="CZ523">
        <f t="shared" ref="CZ523:CZ531" si="305">AF523</f>
        <v>120.52</v>
      </c>
      <c r="DA523">
        <f t="shared" ref="DA523:DA531" si="306">AJ523</f>
        <v>11.17</v>
      </c>
      <c r="DB523">
        <f t="shared" si="300"/>
        <v>8.44</v>
      </c>
      <c r="DC523">
        <f t="shared" si="301"/>
        <v>1.08</v>
      </c>
      <c r="DD523" t="s">
        <v>3</v>
      </c>
      <c r="DE523" t="s">
        <v>3</v>
      </c>
      <c r="DF523">
        <f t="shared" si="302"/>
        <v>0</v>
      </c>
      <c r="DG523">
        <f t="shared" ref="DG523:DG531" si="307">ROUND(ROUND(AF523*AJ523,0)*CX523,0)</f>
        <v>13</v>
      </c>
      <c r="DH523">
        <f t="shared" ref="DH523:DH531" si="308">ROUND(ROUND(AG523*AK523,0)*CX523,0)</f>
        <v>7</v>
      </c>
      <c r="DI523">
        <f t="shared" si="303"/>
        <v>0</v>
      </c>
      <c r="DJ523">
        <f t="shared" ref="DJ523:DJ531" si="309">DG523</f>
        <v>13</v>
      </c>
      <c r="DK523">
        <v>0</v>
      </c>
      <c r="DL523" t="s">
        <v>3</v>
      </c>
      <c r="DM523">
        <v>0</v>
      </c>
      <c r="DN523" t="s">
        <v>3</v>
      </c>
      <c r="DO523">
        <v>0</v>
      </c>
    </row>
    <row r="524" spans="1:119" x14ac:dyDescent="0.2">
      <c r="A524">
        <f>ROW(Source!A322)</f>
        <v>322</v>
      </c>
      <c r="B524">
        <v>64855514</v>
      </c>
      <c r="C524">
        <v>64856792</v>
      </c>
      <c r="D524">
        <v>29172379</v>
      </c>
      <c r="E524">
        <v>1</v>
      </c>
      <c r="F524">
        <v>1</v>
      </c>
      <c r="G524">
        <v>1</v>
      </c>
      <c r="H524">
        <v>2</v>
      </c>
      <c r="I524" t="s">
        <v>1187</v>
      </c>
      <c r="J524" t="s">
        <v>1188</v>
      </c>
      <c r="K524" t="s">
        <v>1189</v>
      </c>
      <c r="L524">
        <v>1368</v>
      </c>
      <c r="N524">
        <v>1011</v>
      </c>
      <c r="O524" t="s">
        <v>1106</v>
      </c>
      <c r="P524" t="s">
        <v>1106</v>
      </c>
      <c r="Q524">
        <v>1</v>
      </c>
      <c r="W524">
        <v>0</v>
      </c>
      <c r="X524">
        <v>1106923569</v>
      </c>
      <c r="Y524">
        <f t="shared" si="299"/>
        <v>0.12</v>
      </c>
      <c r="AA524">
        <v>0</v>
      </c>
      <c r="AB524">
        <v>1471.68</v>
      </c>
      <c r="AC524">
        <v>687.56</v>
      </c>
      <c r="AD524">
        <v>0</v>
      </c>
      <c r="AE524">
        <v>0</v>
      </c>
      <c r="AF524">
        <v>112</v>
      </c>
      <c r="AG524">
        <v>13.5</v>
      </c>
      <c r="AH524">
        <v>0</v>
      </c>
      <c r="AI524">
        <v>1</v>
      </c>
      <c r="AJ524">
        <v>13.14</v>
      </c>
      <c r="AK524">
        <v>50.93</v>
      </c>
      <c r="AL524">
        <v>1</v>
      </c>
      <c r="AM524">
        <v>2</v>
      </c>
      <c r="AN524">
        <v>0</v>
      </c>
      <c r="AO524">
        <v>1</v>
      </c>
      <c r="AP524">
        <v>1</v>
      </c>
      <c r="AQ524">
        <v>0</v>
      </c>
      <c r="AR524">
        <v>0</v>
      </c>
      <c r="AS524" t="s">
        <v>3</v>
      </c>
      <c r="AT524">
        <v>0.12</v>
      </c>
      <c r="AU524" t="s">
        <v>3</v>
      </c>
      <c r="AV524">
        <v>0</v>
      </c>
      <c r="AW524">
        <v>2</v>
      </c>
      <c r="AX524">
        <v>64856820</v>
      </c>
      <c r="AY524">
        <v>1</v>
      </c>
      <c r="AZ524">
        <v>0</v>
      </c>
      <c r="BA524">
        <v>541</v>
      </c>
      <c r="BB524">
        <v>0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0</v>
      </c>
      <c r="BK524">
        <v>0</v>
      </c>
      <c r="BL524">
        <v>0</v>
      </c>
      <c r="BM524">
        <v>0</v>
      </c>
      <c r="BN524">
        <v>0</v>
      </c>
      <c r="BO524">
        <v>0</v>
      </c>
      <c r="BP524">
        <v>0</v>
      </c>
      <c r="BQ524">
        <v>0</v>
      </c>
      <c r="BR524">
        <v>0</v>
      </c>
      <c r="BS524">
        <v>0</v>
      </c>
      <c r="BT524">
        <v>0</v>
      </c>
      <c r="BU524">
        <v>0</v>
      </c>
      <c r="BV524">
        <v>0</v>
      </c>
      <c r="BW524">
        <v>0</v>
      </c>
      <c r="CV524">
        <v>0</v>
      </c>
      <c r="CW524">
        <f>ROUND(Y524*Source!I322*DO524,7)</f>
        <v>0</v>
      </c>
      <c r="CX524">
        <f>ROUND(Y524*Source!I322,7)</f>
        <v>1.6056000000000001E-2</v>
      </c>
      <c r="CY524">
        <f t="shared" si="304"/>
        <v>1471.68</v>
      </c>
      <c r="CZ524">
        <f t="shared" si="305"/>
        <v>112</v>
      </c>
      <c r="DA524">
        <f t="shared" si="306"/>
        <v>13.14</v>
      </c>
      <c r="DB524">
        <f t="shared" si="300"/>
        <v>13.44</v>
      </c>
      <c r="DC524">
        <f t="shared" si="301"/>
        <v>1.62</v>
      </c>
      <c r="DD524" t="s">
        <v>3</v>
      </c>
      <c r="DE524" t="s">
        <v>3</v>
      </c>
      <c r="DF524">
        <f t="shared" si="302"/>
        <v>0</v>
      </c>
      <c r="DG524">
        <f t="shared" si="307"/>
        <v>24</v>
      </c>
      <c r="DH524">
        <f t="shared" si="308"/>
        <v>11</v>
      </c>
      <c r="DI524">
        <f t="shared" si="303"/>
        <v>0</v>
      </c>
      <c r="DJ524">
        <f t="shared" si="309"/>
        <v>24</v>
      </c>
      <c r="DK524">
        <v>0</v>
      </c>
      <c r="DL524" t="s">
        <v>3</v>
      </c>
      <c r="DM524">
        <v>0</v>
      </c>
      <c r="DN524" t="s">
        <v>3</v>
      </c>
      <c r="DO524">
        <v>0</v>
      </c>
    </row>
    <row r="525" spans="1:119" x14ac:dyDescent="0.2">
      <c r="A525">
        <f>ROW(Source!A322)</f>
        <v>322</v>
      </c>
      <c r="B525">
        <v>64855514</v>
      </c>
      <c r="C525">
        <v>64856792</v>
      </c>
      <c r="D525">
        <v>29172407</v>
      </c>
      <c r="E525">
        <v>1</v>
      </c>
      <c r="F525">
        <v>1</v>
      </c>
      <c r="G525">
        <v>1</v>
      </c>
      <c r="H525">
        <v>2</v>
      </c>
      <c r="I525" t="s">
        <v>1341</v>
      </c>
      <c r="J525" t="s">
        <v>1342</v>
      </c>
      <c r="K525" t="s">
        <v>1343</v>
      </c>
      <c r="L525">
        <v>1368</v>
      </c>
      <c r="N525">
        <v>1011</v>
      </c>
      <c r="O525" t="s">
        <v>1106</v>
      </c>
      <c r="P525" t="s">
        <v>1106</v>
      </c>
      <c r="Q525">
        <v>1</v>
      </c>
      <c r="W525">
        <v>0</v>
      </c>
      <c r="X525">
        <v>-27831156</v>
      </c>
      <c r="Y525">
        <f t="shared" si="299"/>
        <v>5.45</v>
      </c>
      <c r="AA525">
        <v>0</v>
      </c>
      <c r="AB525">
        <v>1259.7</v>
      </c>
      <c r="AC525">
        <v>687.56</v>
      </c>
      <c r="AD525">
        <v>0</v>
      </c>
      <c r="AE525">
        <v>0</v>
      </c>
      <c r="AF525">
        <v>96.9</v>
      </c>
      <c r="AG525">
        <v>13.5</v>
      </c>
      <c r="AH525">
        <v>0</v>
      </c>
      <c r="AI525">
        <v>1</v>
      </c>
      <c r="AJ525">
        <v>13</v>
      </c>
      <c r="AK525">
        <v>50.93</v>
      </c>
      <c r="AL525">
        <v>1</v>
      </c>
      <c r="AM525">
        <v>2</v>
      </c>
      <c r="AN525">
        <v>0</v>
      </c>
      <c r="AO525">
        <v>1</v>
      </c>
      <c r="AP525">
        <v>1</v>
      </c>
      <c r="AQ525">
        <v>0</v>
      </c>
      <c r="AR525">
        <v>0</v>
      </c>
      <c r="AS525" t="s">
        <v>3</v>
      </c>
      <c r="AT525">
        <v>5.45</v>
      </c>
      <c r="AU525" t="s">
        <v>3</v>
      </c>
      <c r="AV525">
        <v>0</v>
      </c>
      <c r="AW525">
        <v>2</v>
      </c>
      <c r="AX525">
        <v>64856821</v>
      </c>
      <c r="AY525">
        <v>1</v>
      </c>
      <c r="AZ525">
        <v>0</v>
      </c>
      <c r="BA525">
        <v>542</v>
      </c>
      <c r="BB525">
        <v>0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0</v>
      </c>
      <c r="BL525">
        <v>0</v>
      </c>
      <c r="BM525">
        <v>0</v>
      </c>
      <c r="BN525">
        <v>0</v>
      </c>
      <c r="BO525">
        <v>0</v>
      </c>
      <c r="BP525">
        <v>0</v>
      </c>
      <c r="BQ525">
        <v>0</v>
      </c>
      <c r="BR525">
        <v>0</v>
      </c>
      <c r="BS525">
        <v>0</v>
      </c>
      <c r="BT525">
        <v>0</v>
      </c>
      <c r="BU525">
        <v>0</v>
      </c>
      <c r="BV525">
        <v>0</v>
      </c>
      <c r="BW525">
        <v>0</v>
      </c>
      <c r="CV525">
        <v>0</v>
      </c>
      <c r="CW525">
        <f>ROUND(Y525*Source!I322*DO525,7)</f>
        <v>0</v>
      </c>
      <c r="CX525">
        <f>ROUND(Y525*Source!I322,7)</f>
        <v>0.72921000000000002</v>
      </c>
      <c r="CY525">
        <f t="shared" si="304"/>
        <v>1259.7</v>
      </c>
      <c r="CZ525">
        <f t="shared" si="305"/>
        <v>96.9</v>
      </c>
      <c r="DA525">
        <f t="shared" si="306"/>
        <v>13</v>
      </c>
      <c r="DB525">
        <f t="shared" si="300"/>
        <v>528.11</v>
      </c>
      <c r="DC525">
        <f t="shared" si="301"/>
        <v>73.58</v>
      </c>
      <c r="DD525" t="s">
        <v>3</v>
      </c>
      <c r="DE525" t="s">
        <v>3</v>
      </c>
      <c r="DF525">
        <f t="shared" si="302"/>
        <v>0</v>
      </c>
      <c r="DG525">
        <f t="shared" si="307"/>
        <v>919</v>
      </c>
      <c r="DH525">
        <f t="shared" si="308"/>
        <v>502</v>
      </c>
      <c r="DI525">
        <f t="shared" si="303"/>
        <v>0</v>
      </c>
      <c r="DJ525">
        <f t="shared" si="309"/>
        <v>919</v>
      </c>
      <c r="DK525">
        <v>0</v>
      </c>
      <c r="DL525" t="s">
        <v>3</v>
      </c>
      <c r="DM525">
        <v>0</v>
      </c>
      <c r="DN525" t="s">
        <v>3</v>
      </c>
      <c r="DO525">
        <v>0</v>
      </c>
    </row>
    <row r="526" spans="1:119" x14ac:dyDescent="0.2">
      <c r="A526">
        <f>ROW(Source!A322)</f>
        <v>322</v>
      </c>
      <c r="B526">
        <v>64855514</v>
      </c>
      <c r="C526">
        <v>64856792</v>
      </c>
      <c r="D526">
        <v>29172498</v>
      </c>
      <c r="E526">
        <v>1</v>
      </c>
      <c r="F526">
        <v>1</v>
      </c>
      <c r="G526">
        <v>1</v>
      </c>
      <c r="H526">
        <v>2</v>
      </c>
      <c r="I526" t="s">
        <v>1344</v>
      </c>
      <c r="J526" t="s">
        <v>1345</v>
      </c>
      <c r="K526" t="s">
        <v>1346</v>
      </c>
      <c r="L526">
        <v>1368</v>
      </c>
      <c r="N526">
        <v>1011</v>
      </c>
      <c r="O526" t="s">
        <v>1106</v>
      </c>
      <c r="P526" t="s">
        <v>1106</v>
      </c>
      <c r="Q526">
        <v>1</v>
      </c>
      <c r="W526">
        <v>0</v>
      </c>
      <c r="X526">
        <v>-426164714</v>
      </c>
      <c r="Y526">
        <f t="shared" si="299"/>
        <v>0.96</v>
      </c>
      <c r="AA526">
        <v>0</v>
      </c>
      <c r="AB526">
        <v>12.25</v>
      </c>
      <c r="AC526">
        <v>0</v>
      </c>
      <c r="AD526">
        <v>0</v>
      </c>
      <c r="AE526">
        <v>0</v>
      </c>
      <c r="AF526">
        <v>2.37</v>
      </c>
      <c r="AG526">
        <v>0</v>
      </c>
      <c r="AH526">
        <v>0</v>
      </c>
      <c r="AI526">
        <v>1</v>
      </c>
      <c r="AJ526">
        <v>5.17</v>
      </c>
      <c r="AK526">
        <v>50.93</v>
      </c>
      <c r="AL526">
        <v>1</v>
      </c>
      <c r="AM526">
        <v>2</v>
      </c>
      <c r="AN526">
        <v>0</v>
      </c>
      <c r="AO526">
        <v>1</v>
      </c>
      <c r="AP526">
        <v>1</v>
      </c>
      <c r="AQ526">
        <v>0</v>
      </c>
      <c r="AR526">
        <v>0</v>
      </c>
      <c r="AS526" t="s">
        <v>3</v>
      </c>
      <c r="AT526">
        <v>0.96</v>
      </c>
      <c r="AU526" t="s">
        <v>3</v>
      </c>
      <c r="AV526">
        <v>0</v>
      </c>
      <c r="AW526">
        <v>2</v>
      </c>
      <c r="AX526">
        <v>64856822</v>
      </c>
      <c r="AY526">
        <v>1</v>
      </c>
      <c r="AZ526">
        <v>0</v>
      </c>
      <c r="BA526">
        <v>543</v>
      </c>
      <c r="BB526">
        <v>0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0</v>
      </c>
      <c r="BK526">
        <v>0</v>
      </c>
      <c r="BL526">
        <v>0</v>
      </c>
      <c r="BM526">
        <v>0</v>
      </c>
      <c r="BN526">
        <v>0</v>
      </c>
      <c r="BO526">
        <v>0</v>
      </c>
      <c r="BP526">
        <v>0</v>
      </c>
      <c r="BQ526">
        <v>0</v>
      </c>
      <c r="BR526">
        <v>0</v>
      </c>
      <c r="BS526">
        <v>0</v>
      </c>
      <c r="BT526">
        <v>0</v>
      </c>
      <c r="BU526">
        <v>0</v>
      </c>
      <c r="BV526">
        <v>0</v>
      </c>
      <c r="BW526">
        <v>0</v>
      </c>
      <c r="CV526">
        <v>0</v>
      </c>
      <c r="CW526">
        <f>ROUND(Y526*Source!I322*DO526,7)</f>
        <v>0</v>
      </c>
      <c r="CX526">
        <f>ROUND(Y526*Source!I322,7)</f>
        <v>0.12844800000000001</v>
      </c>
      <c r="CY526">
        <f t="shared" si="304"/>
        <v>12.25</v>
      </c>
      <c r="CZ526">
        <f t="shared" si="305"/>
        <v>2.37</v>
      </c>
      <c r="DA526">
        <f t="shared" si="306"/>
        <v>5.17</v>
      </c>
      <c r="DB526">
        <f t="shared" si="300"/>
        <v>2.2799999999999998</v>
      </c>
      <c r="DC526">
        <f t="shared" si="301"/>
        <v>0</v>
      </c>
      <c r="DD526" t="s">
        <v>3</v>
      </c>
      <c r="DE526" t="s">
        <v>3</v>
      </c>
      <c r="DF526">
        <f t="shared" si="302"/>
        <v>0</v>
      </c>
      <c r="DG526">
        <f t="shared" si="307"/>
        <v>2</v>
      </c>
      <c r="DH526">
        <f t="shared" si="308"/>
        <v>0</v>
      </c>
      <c r="DI526">
        <f t="shared" si="303"/>
        <v>0</v>
      </c>
      <c r="DJ526">
        <f t="shared" si="309"/>
        <v>2</v>
      </c>
      <c r="DK526">
        <v>0</v>
      </c>
      <c r="DL526" t="s">
        <v>3</v>
      </c>
      <c r="DM526">
        <v>0</v>
      </c>
      <c r="DN526" t="s">
        <v>3</v>
      </c>
      <c r="DO526">
        <v>0</v>
      </c>
    </row>
    <row r="527" spans="1:119" x14ac:dyDescent="0.2">
      <c r="A527">
        <f>ROW(Source!A322)</f>
        <v>322</v>
      </c>
      <c r="B527">
        <v>64855514</v>
      </c>
      <c r="C527">
        <v>64856792</v>
      </c>
      <c r="D527">
        <v>29172659</v>
      </c>
      <c r="E527">
        <v>1</v>
      </c>
      <c r="F527">
        <v>1</v>
      </c>
      <c r="G527">
        <v>1</v>
      </c>
      <c r="H527">
        <v>2</v>
      </c>
      <c r="I527" t="s">
        <v>1274</v>
      </c>
      <c r="J527" t="s">
        <v>1275</v>
      </c>
      <c r="K527" t="s">
        <v>1276</v>
      </c>
      <c r="L527">
        <v>1368</v>
      </c>
      <c r="N527">
        <v>1011</v>
      </c>
      <c r="O527" t="s">
        <v>1106</v>
      </c>
      <c r="P527" t="s">
        <v>1106</v>
      </c>
      <c r="Q527">
        <v>1</v>
      </c>
      <c r="W527">
        <v>0</v>
      </c>
      <c r="X527">
        <v>1514068676</v>
      </c>
      <c r="Y527">
        <f t="shared" si="299"/>
        <v>1.68</v>
      </c>
      <c r="AA527">
        <v>0</v>
      </c>
      <c r="AB527">
        <v>9.2899999999999991</v>
      </c>
      <c r="AC527">
        <v>0</v>
      </c>
      <c r="AD527">
        <v>0</v>
      </c>
      <c r="AE527">
        <v>0</v>
      </c>
      <c r="AF527">
        <v>1.2</v>
      </c>
      <c r="AG527">
        <v>0</v>
      </c>
      <c r="AH527">
        <v>0</v>
      </c>
      <c r="AI527">
        <v>1</v>
      </c>
      <c r="AJ527">
        <v>7.74</v>
      </c>
      <c r="AK527">
        <v>50.93</v>
      </c>
      <c r="AL527">
        <v>1</v>
      </c>
      <c r="AM527">
        <v>2</v>
      </c>
      <c r="AN527">
        <v>0</v>
      </c>
      <c r="AO527">
        <v>1</v>
      </c>
      <c r="AP527">
        <v>1</v>
      </c>
      <c r="AQ527">
        <v>0</v>
      </c>
      <c r="AR527">
        <v>0</v>
      </c>
      <c r="AS527" t="s">
        <v>3</v>
      </c>
      <c r="AT527">
        <v>1.68</v>
      </c>
      <c r="AU527" t="s">
        <v>3</v>
      </c>
      <c r="AV527">
        <v>0</v>
      </c>
      <c r="AW527">
        <v>2</v>
      </c>
      <c r="AX527">
        <v>64856823</v>
      </c>
      <c r="AY527">
        <v>1</v>
      </c>
      <c r="AZ527">
        <v>0</v>
      </c>
      <c r="BA527">
        <v>544</v>
      </c>
      <c r="BB527">
        <v>0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0</v>
      </c>
      <c r="BK527">
        <v>0</v>
      </c>
      <c r="BL527">
        <v>0</v>
      </c>
      <c r="BM527">
        <v>0</v>
      </c>
      <c r="BN527">
        <v>0</v>
      </c>
      <c r="BO527">
        <v>0</v>
      </c>
      <c r="BP527">
        <v>0</v>
      </c>
      <c r="BQ527">
        <v>0</v>
      </c>
      <c r="BR527">
        <v>0</v>
      </c>
      <c r="BS527">
        <v>0</v>
      </c>
      <c r="BT527">
        <v>0</v>
      </c>
      <c r="BU527">
        <v>0</v>
      </c>
      <c r="BV527">
        <v>0</v>
      </c>
      <c r="BW527">
        <v>0</v>
      </c>
      <c r="CV527">
        <v>0</v>
      </c>
      <c r="CW527">
        <f>ROUND(Y527*Source!I322*DO527,7)</f>
        <v>0</v>
      </c>
      <c r="CX527">
        <f>ROUND(Y527*Source!I322,7)</f>
        <v>0.22478400000000001</v>
      </c>
      <c r="CY527">
        <f t="shared" si="304"/>
        <v>9.2899999999999991</v>
      </c>
      <c r="CZ527">
        <f t="shared" si="305"/>
        <v>1.2</v>
      </c>
      <c r="DA527">
        <f t="shared" si="306"/>
        <v>7.74</v>
      </c>
      <c r="DB527">
        <f t="shared" si="300"/>
        <v>2.02</v>
      </c>
      <c r="DC527">
        <f t="shared" si="301"/>
        <v>0</v>
      </c>
      <c r="DD527" t="s">
        <v>3</v>
      </c>
      <c r="DE527" t="s">
        <v>3</v>
      </c>
      <c r="DF527">
        <f t="shared" si="302"/>
        <v>0</v>
      </c>
      <c r="DG527">
        <f t="shared" si="307"/>
        <v>2</v>
      </c>
      <c r="DH527">
        <f t="shared" si="308"/>
        <v>0</v>
      </c>
      <c r="DI527">
        <f t="shared" si="303"/>
        <v>0</v>
      </c>
      <c r="DJ527">
        <f t="shared" si="309"/>
        <v>2</v>
      </c>
      <c r="DK527">
        <v>0</v>
      </c>
      <c r="DL527" t="s">
        <v>3</v>
      </c>
      <c r="DM527">
        <v>0</v>
      </c>
      <c r="DN527" t="s">
        <v>3</v>
      </c>
      <c r="DO527">
        <v>0</v>
      </c>
    </row>
    <row r="528" spans="1:119" x14ac:dyDescent="0.2">
      <c r="A528">
        <f>ROW(Source!A322)</f>
        <v>322</v>
      </c>
      <c r="B528">
        <v>64855514</v>
      </c>
      <c r="C528">
        <v>64856792</v>
      </c>
      <c r="D528">
        <v>29172669</v>
      </c>
      <c r="E528">
        <v>1</v>
      </c>
      <c r="F528">
        <v>1</v>
      </c>
      <c r="G528">
        <v>1</v>
      </c>
      <c r="H528">
        <v>2</v>
      </c>
      <c r="I528" t="s">
        <v>1277</v>
      </c>
      <c r="J528" t="s">
        <v>1278</v>
      </c>
      <c r="K528" t="s">
        <v>1279</v>
      </c>
      <c r="L528">
        <v>1368</v>
      </c>
      <c r="N528">
        <v>1011</v>
      </c>
      <c r="O528" t="s">
        <v>1106</v>
      </c>
      <c r="P528" t="s">
        <v>1106</v>
      </c>
      <c r="Q528">
        <v>1</v>
      </c>
      <c r="W528">
        <v>0</v>
      </c>
      <c r="X528">
        <v>1159853466</v>
      </c>
      <c r="Y528">
        <f t="shared" si="299"/>
        <v>9.6199999999999992</v>
      </c>
      <c r="AA528">
        <v>0</v>
      </c>
      <c r="AB528">
        <v>116.08</v>
      </c>
      <c r="AC528">
        <v>0</v>
      </c>
      <c r="AD528">
        <v>0</v>
      </c>
      <c r="AE528">
        <v>0</v>
      </c>
      <c r="AF528">
        <v>12.31</v>
      </c>
      <c r="AG528">
        <v>0</v>
      </c>
      <c r="AH528">
        <v>0</v>
      </c>
      <c r="AI528">
        <v>1</v>
      </c>
      <c r="AJ528">
        <v>9.43</v>
      </c>
      <c r="AK528">
        <v>50.93</v>
      </c>
      <c r="AL528">
        <v>1</v>
      </c>
      <c r="AM528">
        <v>2</v>
      </c>
      <c r="AN528">
        <v>0</v>
      </c>
      <c r="AO528">
        <v>1</v>
      </c>
      <c r="AP528">
        <v>1</v>
      </c>
      <c r="AQ528">
        <v>0</v>
      </c>
      <c r="AR528">
        <v>0</v>
      </c>
      <c r="AS528" t="s">
        <v>3</v>
      </c>
      <c r="AT528">
        <v>9.6199999999999992</v>
      </c>
      <c r="AU528" t="s">
        <v>3</v>
      </c>
      <c r="AV528">
        <v>0</v>
      </c>
      <c r="AW528">
        <v>2</v>
      </c>
      <c r="AX528">
        <v>64856824</v>
      </c>
      <c r="AY528">
        <v>1</v>
      </c>
      <c r="AZ528">
        <v>0</v>
      </c>
      <c r="BA528">
        <v>545</v>
      </c>
      <c r="BB528">
        <v>0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0</v>
      </c>
      <c r="BL528">
        <v>0</v>
      </c>
      <c r="BM528">
        <v>0</v>
      </c>
      <c r="BN528">
        <v>0</v>
      </c>
      <c r="BO528">
        <v>0</v>
      </c>
      <c r="BP528">
        <v>0</v>
      </c>
      <c r="BQ528">
        <v>0</v>
      </c>
      <c r="BR528">
        <v>0</v>
      </c>
      <c r="BS528">
        <v>0</v>
      </c>
      <c r="BT528">
        <v>0</v>
      </c>
      <c r="BU528">
        <v>0</v>
      </c>
      <c r="BV528">
        <v>0</v>
      </c>
      <c r="BW528">
        <v>0</v>
      </c>
      <c r="CV528">
        <v>0</v>
      </c>
      <c r="CW528">
        <f>ROUND(Y528*Source!I322*DO528,7)</f>
        <v>0</v>
      </c>
      <c r="CX528">
        <f>ROUND(Y528*Source!I322,7)</f>
        <v>1.287156</v>
      </c>
      <c r="CY528">
        <f t="shared" si="304"/>
        <v>116.08</v>
      </c>
      <c r="CZ528">
        <f t="shared" si="305"/>
        <v>12.31</v>
      </c>
      <c r="DA528">
        <f t="shared" si="306"/>
        <v>9.43</v>
      </c>
      <c r="DB528">
        <f t="shared" si="300"/>
        <v>118.42</v>
      </c>
      <c r="DC528">
        <f t="shared" si="301"/>
        <v>0</v>
      </c>
      <c r="DD528" t="s">
        <v>3</v>
      </c>
      <c r="DE528" t="s">
        <v>3</v>
      </c>
      <c r="DF528">
        <f t="shared" si="302"/>
        <v>0</v>
      </c>
      <c r="DG528">
        <f t="shared" si="307"/>
        <v>149</v>
      </c>
      <c r="DH528">
        <f t="shared" si="308"/>
        <v>0</v>
      </c>
      <c r="DI528">
        <f t="shared" si="303"/>
        <v>0</v>
      </c>
      <c r="DJ528">
        <f t="shared" si="309"/>
        <v>149</v>
      </c>
      <c r="DK528">
        <v>0</v>
      </c>
      <c r="DL528" t="s">
        <v>3</v>
      </c>
      <c r="DM528">
        <v>0</v>
      </c>
      <c r="DN528" t="s">
        <v>3</v>
      </c>
      <c r="DO528">
        <v>0</v>
      </c>
    </row>
    <row r="529" spans="1:119" x14ac:dyDescent="0.2">
      <c r="A529">
        <f>ROW(Source!A322)</f>
        <v>322</v>
      </c>
      <c r="B529">
        <v>64855514</v>
      </c>
      <c r="C529">
        <v>64856792</v>
      </c>
      <c r="D529">
        <v>29172679</v>
      </c>
      <c r="E529">
        <v>1</v>
      </c>
      <c r="F529">
        <v>1</v>
      </c>
      <c r="G529">
        <v>1</v>
      </c>
      <c r="H529">
        <v>2</v>
      </c>
      <c r="I529" t="s">
        <v>1280</v>
      </c>
      <c r="J529" t="s">
        <v>1281</v>
      </c>
      <c r="K529" t="s">
        <v>1282</v>
      </c>
      <c r="L529">
        <v>1368</v>
      </c>
      <c r="N529">
        <v>1011</v>
      </c>
      <c r="O529" t="s">
        <v>1106</v>
      </c>
      <c r="P529" t="s">
        <v>1106</v>
      </c>
      <c r="Q529">
        <v>1</v>
      </c>
      <c r="W529">
        <v>0</v>
      </c>
      <c r="X529">
        <v>1123115873</v>
      </c>
      <c r="Y529">
        <f t="shared" si="299"/>
        <v>0.39</v>
      </c>
      <c r="AA529">
        <v>0</v>
      </c>
      <c r="AB529">
        <v>62.91</v>
      </c>
      <c r="AC529">
        <v>0</v>
      </c>
      <c r="AD529">
        <v>0</v>
      </c>
      <c r="AE529">
        <v>0</v>
      </c>
      <c r="AF529">
        <v>6.7</v>
      </c>
      <c r="AG529">
        <v>0</v>
      </c>
      <c r="AH529">
        <v>0</v>
      </c>
      <c r="AI529">
        <v>1</v>
      </c>
      <c r="AJ529">
        <v>9.39</v>
      </c>
      <c r="AK529">
        <v>50.93</v>
      </c>
      <c r="AL529">
        <v>1</v>
      </c>
      <c r="AM529">
        <v>2</v>
      </c>
      <c r="AN529">
        <v>0</v>
      </c>
      <c r="AO529">
        <v>1</v>
      </c>
      <c r="AP529">
        <v>1</v>
      </c>
      <c r="AQ529">
        <v>0</v>
      </c>
      <c r="AR529">
        <v>0</v>
      </c>
      <c r="AS529" t="s">
        <v>3</v>
      </c>
      <c r="AT529">
        <v>0.39</v>
      </c>
      <c r="AU529" t="s">
        <v>3</v>
      </c>
      <c r="AV529">
        <v>0</v>
      </c>
      <c r="AW529">
        <v>2</v>
      </c>
      <c r="AX529">
        <v>64856825</v>
      </c>
      <c r="AY529">
        <v>1</v>
      </c>
      <c r="AZ529">
        <v>0</v>
      </c>
      <c r="BA529">
        <v>546</v>
      </c>
      <c r="BB529">
        <v>0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0</v>
      </c>
      <c r="BL529">
        <v>0</v>
      </c>
      <c r="BM529">
        <v>0</v>
      </c>
      <c r="BN529">
        <v>0</v>
      </c>
      <c r="BO529">
        <v>0</v>
      </c>
      <c r="BP529">
        <v>0</v>
      </c>
      <c r="BQ529">
        <v>0</v>
      </c>
      <c r="BR529">
        <v>0</v>
      </c>
      <c r="BS529">
        <v>0</v>
      </c>
      <c r="BT529">
        <v>0</v>
      </c>
      <c r="BU529">
        <v>0</v>
      </c>
      <c r="BV529">
        <v>0</v>
      </c>
      <c r="BW529">
        <v>0</v>
      </c>
      <c r="CV529">
        <v>0</v>
      </c>
      <c r="CW529">
        <f>ROUND(Y529*Source!I322*DO529,7)</f>
        <v>0</v>
      </c>
      <c r="CX529">
        <f>ROUND(Y529*Source!I322,7)</f>
        <v>5.2181999999999999E-2</v>
      </c>
      <c r="CY529">
        <f t="shared" si="304"/>
        <v>62.91</v>
      </c>
      <c r="CZ529">
        <f t="shared" si="305"/>
        <v>6.7</v>
      </c>
      <c r="DA529">
        <f t="shared" si="306"/>
        <v>9.39</v>
      </c>
      <c r="DB529">
        <f t="shared" si="300"/>
        <v>2.61</v>
      </c>
      <c r="DC529">
        <f t="shared" si="301"/>
        <v>0</v>
      </c>
      <c r="DD529" t="s">
        <v>3</v>
      </c>
      <c r="DE529" t="s">
        <v>3</v>
      </c>
      <c r="DF529">
        <f t="shared" si="302"/>
        <v>0</v>
      </c>
      <c r="DG529">
        <f t="shared" si="307"/>
        <v>3</v>
      </c>
      <c r="DH529">
        <f t="shared" si="308"/>
        <v>0</v>
      </c>
      <c r="DI529">
        <f t="shared" si="303"/>
        <v>0</v>
      </c>
      <c r="DJ529">
        <f t="shared" si="309"/>
        <v>3</v>
      </c>
      <c r="DK529">
        <v>0</v>
      </c>
      <c r="DL529" t="s">
        <v>3</v>
      </c>
      <c r="DM529">
        <v>0</v>
      </c>
      <c r="DN529" t="s">
        <v>3</v>
      </c>
      <c r="DO529">
        <v>0</v>
      </c>
    </row>
    <row r="530" spans="1:119" x14ac:dyDescent="0.2">
      <c r="A530">
        <f>ROW(Source!A322)</f>
        <v>322</v>
      </c>
      <c r="B530">
        <v>64855514</v>
      </c>
      <c r="C530">
        <v>64856792</v>
      </c>
      <c r="D530">
        <v>29174507</v>
      </c>
      <c r="E530">
        <v>1</v>
      </c>
      <c r="F530">
        <v>1</v>
      </c>
      <c r="G530">
        <v>1</v>
      </c>
      <c r="H530">
        <v>2</v>
      </c>
      <c r="I530" t="s">
        <v>1283</v>
      </c>
      <c r="J530" t="s">
        <v>1284</v>
      </c>
      <c r="K530" t="s">
        <v>1285</v>
      </c>
      <c r="L530">
        <v>1368</v>
      </c>
      <c r="N530">
        <v>1011</v>
      </c>
      <c r="O530" t="s">
        <v>1106</v>
      </c>
      <c r="P530" t="s">
        <v>1106</v>
      </c>
      <c r="Q530">
        <v>1</v>
      </c>
      <c r="W530">
        <v>0</v>
      </c>
      <c r="X530">
        <v>-144556207</v>
      </c>
      <c r="Y530">
        <f t="shared" si="299"/>
        <v>0.28999999999999998</v>
      </c>
      <c r="AA530">
        <v>0</v>
      </c>
      <c r="AB530">
        <v>19.850000000000001</v>
      </c>
      <c r="AC530">
        <v>0</v>
      </c>
      <c r="AD530">
        <v>0</v>
      </c>
      <c r="AE530">
        <v>0</v>
      </c>
      <c r="AF530">
        <v>5.13</v>
      </c>
      <c r="AG530">
        <v>0</v>
      </c>
      <c r="AH530">
        <v>0</v>
      </c>
      <c r="AI530">
        <v>1</v>
      </c>
      <c r="AJ530">
        <v>3.87</v>
      </c>
      <c r="AK530">
        <v>50.93</v>
      </c>
      <c r="AL530">
        <v>1</v>
      </c>
      <c r="AM530">
        <v>2</v>
      </c>
      <c r="AN530">
        <v>0</v>
      </c>
      <c r="AO530">
        <v>1</v>
      </c>
      <c r="AP530">
        <v>1</v>
      </c>
      <c r="AQ530">
        <v>0</v>
      </c>
      <c r="AR530">
        <v>0</v>
      </c>
      <c r="AS530" t="s">
        <v>3</v>
      </c>
      <c r="AT530">
        <v>0.28999999999999998</v>
      </c>
      <c r="AU530" t="s">
        <v>3</v>
      </c>
      <c r="AV530">
        <v>0</v>
      </c>
      <c r="AW530">
        <v>2</v>
      </c>
      <c r="AX530">
        <v>64856826</v>
      </c>
      <c r="AY530">
        <v>1</v>
      </c>
      <c r="AZ530">
        <v>0</v>
      </c>
      <c r="BA530">
        <v>547</v>
      </c>
      <c r="BB530">
        <v>0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0</v>
      </c>
      <c r="BK530">
        <v>0</v>
      </c>
      <c r="BL530">
        <v>0</v>
      </c>
      <c r="BM530">
        <v>0</v>
      </c>
      <c r="BN530">
        <v>0</v>
      </c>
      <c r="BO530">
        <v>0</v>
      </c>
      <c r="BP530">
        <v>0</v>
      </c>
      <c r="BQ530">
        <v>0</v>
      </c>
      <c r="BR530">
        <v>0</v>
      </c>
      <c r="BS530">
        <v>0</v>
      </c>
      <c r="BT530">
        <v>0</v>
      </c>
      <c r="BU530">
        <v>0</v>
      </c>
      <c r="BV530">
        <v>0</v>
      </c>
      <c r="BW530">
        <v>0</v>
      </c>
      <c r="CV530">
        <v>0</v>
      </c>
      <c r="CW530">
        <f>ROUND(Y530*Source!I322*DO530,7)</f>
        <v>0</v>
      </c>
      <c r="CX530">
        <f>ROUND(Y530*Source!I322,7)</f>
        <v>3.8802000000000003E-2</v>
      </c>
      <c r="CY530">
        <f t="shared" si="304"/>
        <v>19.850000000000001</v>
      </c>
      <c r="CZ530">
        <f t="shared" si="305"/>
        <v>5.13</v>
      </c>
      <c r="DA530">
        <f t="shared" si="306"/>
        <v>3.87</v>
      </c>
      <c r="DB530">
        <f t="shared" si="300"/>
        <v>1.49</v>
      </c>
      <c r="DC530">
        <f t="shared" si="301"/>
        <v>0</v>
      </c>
      <c r="DD530" t="s">
        <v>3</v>
      </c>
      <c r="DE530" t="s">
        <v>3</v>
      </c>
      <c r="DF530">
        <f t="shared" si="302"/>
        <v>0</v>
      </c>
      <c r="DG530">
        <f t="shared" si="307"/>
        <v>1</v>
      </c>
      <c r="DH530">
        <f t="shared" si="308"/>
        <v>0</v>
      </c>
      <c r="DI530">
        <f t="shared" si="303"/>
        <v>0</v>
      </c>
      <c r="DJ530">
        <f t="shared" si="309"/>
        <v>1</v>
      </c>
      <c r="DK530">
        <v>0</v>
      </c>
      <c r="DL530" t="s">
        <v>3</v>
      </c>
      <c r="DM530">
        <v>0</v>
      </c>
      <c r="DN530" t="s">
        <v>3</v>
      </c>
      <c r="DO530">
        <v>0</v>
      </c>
    </row>
    <row r="531" spans="1:119" x14ac:dyDescent="0.2">
      <c r="A531">
        <f>ROW(Source!A322)</f>
        <v>322</v>
      </c>
      <c r="B531">
        <v>64855514</v>
      </c>
      <c r="C531">
        <v>64856792</v>
      </c>
      <c r="D531">
        <v>29174913</v>
      </c>
      <c r="E531">
        <v>1</v>
      </c>
      <c r="F531">
        <v>1</v>
      </c>
      <c r="G531">
        <v>1</v>
      </c>
      <c r="H531">
        <v>2</v>
      </c>
      <c r="I531" t="s">
        <v>1152</v>
      </c>
      <c r="J531" t="s">
        <v>1153</v>
      </c>
      <c r="K531" t="s">
        <v>1154</v>
      </c>
      <c r="L531">
        <v>1368</v>
      </c>
      <c r="N531">
        <v>1011</v>
      </c>
      <c r="O531" t="s">
        <v>1106</v>
      </c>
      <c r="P531" t="s">
        <v>1106</v>
      </c>
      <c r="Q531">
        <v>1</v>
      </c>
      <c r="W531">
        <v>0</v>
      </c>
      <c r="X531">
        <v>1230759911</v>
      </c>
      <c r="Y531">
        <f t="shared" si="299"/>
        <v>0.19</v>
      </c>
      <c r="AA531">
        <v>0</v>
      </c>
      <c r="AB531">
        <v>2113</v>
      </c>
      <c r="AC531">
        <v>590.79</v>
      </c>
      <c r="AD531">
        <v>0</v>
      </c>
      <c r="AE531">
        <v>0</v>
      </c>
      <c r="AF531">
        <v>87.17</v>
      </c>
      <c r="AG531">
        <v>11.6</v>
      </c>
      <c r="AH531">
        <v>0</v>
      </c>
      <c r="AI531">
        <v>1</v>
      </c>
      <c r="AJ531">
        <v>24.24</v>
      </c>
      <c r="AK531">
        <v>50.93</v>
      </c>
      <c r="AL531">
        <v>1</v>
      </c>
      <c r="AM531">
        <v>2</v>
      </c>
      <c r="AN531">
        <v>0</v>
      </c>
      <c r="AO531">
        <v>1</v>
      </c>
      <c r="AP531">
        <v>1</v>
      </c>
      <c r="AQ531">
        <v>0</v>
      </c>
      <c r="AR531">
        <v>0</v>
      </c>
      <c r="AS531" t="s">
        <v>3</v>
      </c>
      <c r="AT531">
        <v>0.19</v>
      </c>
      <c r="AU531" t="s">
        <v>3</v>
      </c>
      <c r="AV531">
        <v>0</v>
      </c>
      <c r="AW531">
        <v>2</v>
      </c>
      <c r="AX531">
        <v>64856827</v>
      </c>
      <c r="AY531">
        <v>1</v>
      </c>
      <c r="AZ531">
        <v>0</v>
      </c>
      <c r="BA531">
        <v>548</v>
      </c>
      <c r="BB531">
        <v>0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0</v>
      </c>
      <c r="BK531">
        <v>0</v>
      </c>
      <c r="BL531">
        <v>0</v>
      </c>
      <c r="BM531">
        <v>0</v>
      </c>
      <c r="BN531">
        <v>0</v>
      </c>
      <c r="BO531">
        <v>0</v>
      </c>
      <c r="BP531">
        <v>0</v>
      </c>
      <c r="BQ531">
        <v>0</v>
      </c>
      <c r="BR531">
        <v>0</v>
      </c>
      <c r="BS531">
        <v>0</v>
      </c>
      <c r="BT531">
        <v>0</v>
      </c>
      <c r="BU531">
        <v>0</v>
      </c>
      <c r="BV531">
        <v>0</v>
      </c>
      <c r="BW531">
        <v>0</v>
      </c>
      <c r="CV531">
        <v>0</v>
      </c>
      <c r="CW531">
        <f>ROUND(Y531*Source!I322*DO531,7)</f>
        <v>0</v>
      </c>
      <c r="CX531">
        <f>ROUND(Y531*Source!I322,7)</f>
        <v>2.5422E-2</v>
      </c>
      <c r="CY531">
        <f t="shared" si="304"/>
        <v>2113</v>
      </c>
      <c r="CZ531">
        <f t="shared" si="305"/>
        <v>87.17</v>
      </c>
      <c r="DA531">
        <f t="shared" si="306"/>
        <v>24.24</v>
      </c>
      <c r="DB531">
        <f t="shared" si="300"/>
        <v>16.559999999999999</v>
      </c>
      <c r="DC531">
        <f t="shared" si="301"/>
        <v>2.2000000000000002</v>
      </c>
      <c r="DD531" t="s">
        <v>3</v>
      </c>
      <c r="DE531" t="s">
        <v>3</v>
      </c>
      <c r="DF531">
        <f t="shared" si="302"/>
        <v>0</v>
      </c>
      <c r="DG531">
        <f t="shared" si="307"/>
        <v>54</v>
      </c>
      <c r="DH531">
        <f t="shared" si="308"/>
        <v>15</v>
      </c>
      <c r="DI531">
        <f t="shared" si="303"/>
        <v>0</v>
      </c>
      <c r="DJ531">
        <f t="shared" si="309"/>
        <v>54</v>
      </c>
      <c r="DK531">
        <v>0</v>
      </c>
      <c r="DL531" t="s">
        <v>3</v>
      </c>
      <c r="DM531">
        <v>0</v>
      </c>
      <c r="DN531" t="s">
        <v>3</v>
      </c>
      <c r="DO531">
        <v>0</v>
      </c>
    </row>
    <row r="532" spans="1:119" x14ac:dyDescent="0.2">
      <c r="A532">
        <f>ROW(Source!A322)</f>
        <v>322</v>
      </c>
      <c r="B532">
        <v>64855514</v>
      </c>
      <c r="C532">
        <v>64856792</v>
      </c>
      <c r="D532">
        <v>29107906</v>
      </c>
      <c r="E532">
        <v>1</v>
      </c>
      <c r="F532">
        <v>1</v>
      </c>
      <c r="G532">
        <v>1</v>
      </c>
      <c r="H532">
        <v>3</v>
      </c>
      <c r="I532" t="s">
        <v>1286</v>
      </c>
      <c r="J532" t="s">
        <v>1287</v>
      </c>
      <c r="K532" t="s">
        <v>1288</v>
      </c>
      <c r="L532">
        <v>1348</v>
      </c>
      <c r="N532">
        <v>1009</v>
      </c>
      <c r="O532" t="s">
        <v>36</v>
      </c>
      <c r="P532" t="s">
        <v>36</v>
      </c>
      <c r="Q532">
        <v>1000</v>
      </c>
      <c r="W532">
        <v>0</v>
      </c>
      <c r="X532">
        <v>-399561490</v>
      </c>
      <c r="Y532">
        <f t="shared" si="299"/>
        <v>1E-4</v>
      </c>
      <c r="AA532">
        <v>233843</v>
      </c>
      <c r="AB532">
        <v>0</v>
      </c>
      <c r="AC532">
        <v>0</v>
      </c>
      <c r="AD532">
        <v>0</v>
      </c>
      <c r="AE532">
        <v>37900</v>
      </c>
      <c r="AF532">
        <v>0</v>
      </c>
      <c r="AG532">
        <v>0</v>
      </c>
      <c r="AH532">
        <v>0</v>
      </c>
      <c r="AI532">
        <v>6.17</v>
      </c>
      <c r="AJ532">
        <v>1</v>
      </c>
      <c r="AK532">
        <v>1</v>
      </c>
      <c r="AL532">
        <v>1</v>
      </c>
      <c r="AM532">
        <v>2</v>
      </c>
      <c r="AN532">
        <v>0</v>
      </c>
      <c r="AO532">
        <v>1</v>
      </c>
      <c r="AP532">
        <v>1</v>
      </c>
      <c r="AQ532">
        <v>0</v>
      </c>
      <c r="AR532">
        <v>0</v>
      </c>
      <c r="AS532" t="s">
        <v>3</v>
      </c>
      <c r="AT532">
        <v>1E-4</v>
      </c>
      <c r="AU532" t="s">
        <v>3</v>
      </c>
      <c r="AV532">
        <v>0</v>
      </c>
      <c r="AW532">
        <v>2</v>
      </c>
      <c r="AX532">
        <v>64856828</v>
      </c>
      <c r="AY532">
        <v>1</v>
      </c>
      <c r="AZ532">
        <v>0</v>
      </c>
      <c r="BA532">
        <v>549</v>
      </c>
      <c r="BB532">
        <v>0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0</v>
      </c>
      <c r="BK532">
        <v>0</v>
      </c>
      <c r="BL532">
        <v>0</v>
      </c>
      <c r="BM532">
        <v>0</v>
      </c>
      <c r="BN532">
        <v>0</v>
      </c>
      <c r="BO532">
        <v>0</v>
      </c>
      <c r="BP532">
        <v>0</v>
      </c>
      <c r="BQ532">
        <v>0</v>
      </c>
      <c r="BR532">
        <v>0</v>
      </c>
      <c r="BS532">
        <v>0</v>
      </c>
      <c r="BT532">
        <v>0</v>
      </c>
      <c r="BU532">
        <v>0</v>
      </c>
      <c r="BV532">
        <v>0</v>
      </c>
      <c r="BW532">
        <v>0</v>
      </c>
      <c r="CV532">
        <v>0</v>
      </c>
      <c r="CW532">
        <v>0</v>
      </c>
      <c r="CX532">
        <f>ROUND(Y532*Source!I322,7)</f>
        <v>1.34E-5</v>
      </c>
      <c r="CY532">
        <f t="shared" ref="CY532:CY544" si="310">AA532</f>
        <v>233843</v>
      </c>
      <c r="CZ532">
        <f t="shared" ref="CZ532:CZ544" si="311">AE532</f>
        <v>37900</v>
      </c>
      <c r="DA532">
        <f t="shared" ref="DA532:DA544" si="312">AI532</f>
        <v>6.17</v>
      </c>
      <c r="DB532">
        <f t="shared" si="300"/>
        <v>3.79</v>
      </c>
      <c r="DC532">
        <f t="shared" si="301"/>
        <v>0</v>
      </c>
      <c r="DD532" t="s">
        <v>3</v>
      </c>
      <c r="DE532" t="s">
        <v>3</v>
      </c>
      <c r="DF532">
        <f t="shared" ref="DF532:DF544" si="313">ROUND(ROUND(AE532*AI532,0)*CX532,0)</f>
        <v>3</v>
      </c>
      <c r="DG532">
        <f t="shared" ref="DG532:DG544" si="314">ROUND(ROUND(AF532,0)*CX532,0)</f>
        <v>0</v>
      </c>
      <c r="DH532">
        <f t="shared" ref="DH532:DH544" si="315">ROUND(ROUND(AG532,0)*CX532,0)</f>
        <v>0</v>
      </c>
      <c r="DI532">
        <f t="shared" si="303"/>
        <v>0</v>
      </c>
      <c r="DJ532">
        <f t="shared" ref="DJ532:DJ544" si="316">DF532</f>
        <v>3</v>
      </c>
      <c r="DK532">
        <v>0</v>
      </c>
      <c r="DL532" t="s">
        <v>3</v>
      </c>
      <c r="DM532">
        <v>0</v>
      </c>
      <c r="DN532" t="s">
        <v>3</v>
      </c>
      <c r="DO532">
        <v>0</v>
      </c>
    </row>
    <row r="533" spans="1:119" x14ac:dyDescent="0.2">
      <c r="A533">
        <f>ROW(Source!A322)</f>
        <v>322</v>
      </c>
      <c r="B533">
        <v>64855514</v>
      </c>
      <c r="C533">
        <v>64856792</v>
      </c>
      <c r="D533">
        <v>29107441</v>
      </c>
      <c r="E533">
        <v>1</v>
      </c>
      <c r="F533">
        <v>1</v>
      </c>
      <c r="G533">
        <v>1</v>
      </c>
      <c r="H533">
        <v>3</v>
      </c>
      <c r="I533" t="s">
        <v>1289</v>
      </c>
      <c r="J533" t="s">
        <v>1290</v>
      </c>
      <c r="K533" t="s">
        <v>1291</v>
      </c>
      <c r="L533">
        <v>1339</v>
      </c>
      <c r="N533">
        <v>1007</v>
      </c>
      <c r="O533" t="s">
        <v>128</v>
      </c>
      <c r="P533" t="s">
        <v>128</v>
      </c>
      <c r="Q533">
        <v>1</v>
      </c>
      <c r="W533">
        <v>0</v>
      </c>
      <c r="X533">
        <v>-756465305</v>
      </c>
      <c r="Y533">
        <f t="shared" si="299"/>
        <v>1.37</v>
      </c>
      <c r="AA533">
        <v>110.58</v>
      </c>
      <c r="AB533">
        <v>0</v>
      </c>
      <c r="AC533">
        <v>0</v>
      </c>
      <c r="AD533">
        <v>0</v>
      </c>
      <c r="AE533">
        <v>6.23</v>
      </c>
      <c r="AF533">
        <v>0</v>
      </c>
      <c r="AG533">
        <v>0</v>
      </c>
      <c r="AH533">
        <v>0</v>
      </c>
      <c r="AI533">
        <v>17.75</v>
      </c>
      <c r="AJ533">
        <v>1</v>
      </c>
      <c r="AK533">
        <v>1</v>
      </c>
      <c r="AL533">
        <v>1</v>
      </c>
      <c r="AM533">
        <v>2</v>
      </c>
      <c r="AN533">
        <v>0</v>
      </c>
      <c r="AO533">
        <v>1</v>
      </c>
      <c r="AP533">
        <v>1</v>
      </c>
      <c r="AQ533">
        <v>0</v>
      </c>
      <c r="AR533">
        <v>0</v>
      </c>
      <c r="AS533" t="s">
        <v>3</v>
      </c>
      <c r="AT533">
        <v>1.37</v>
      </c>
      <c r="AU533" t="s">
        <v>3</v>
      </c>
      <c r="AV533">
        <v>0</v>
      </c>
      <c r="AW533">
        <v>2</v>
      </c>
      <c r="AX533">
        <v>64856829</v>
      </c>
      <c r="AY533">
        <v>1</v>
      </c>
      <c r="AZ533">
        <v>0</v>
      </c>
      <c r="BA533">
        <v>550</v>
      </c>
      <c r="BB533">
        <v>0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0</v>
      </c>
      <c r="BK533">
        <v>0</v>
      </c>
      <c r="BL533">
        <v>0</v>
      </c>
      <c r="BM533">
        <v>0</v>
      </c>
      <c r="BN533">
        <v>0</v>
      </c>
      <c r="BO533">
        <v>0</v>
      </c>
      <c r="BP533">
        <v>0</v>
      </c>
      <c r="BQ533">
        <v>0</v>
      </c>
      <c r="BR533">
        <v>0</v>
      </c>
      <c r="BS533">
        <v>0</v>
      </c>
      <c r="BT533">
        <v>0</v>
      </c>
      <c r="BU533">
        <v>0</v>
      </c>
      <c r="BV533">
        <v>0</v>
      </c>
      <c r="BW533">
        <v>0</v>
      </c>
      <c r="CV533">
        <v>0</v>
      </c>
      <c r="CW533">
        <v>0</v>
      </c>
      <c r="CX533">
        <f>ROUND(Y533*Source!I322,7)</f>
        <v>0.183306</v>
      </c>
      <c r="CY533">
        <f t="shared" si="310"/>
        <v>110.58</v>
      </c>
      <c r="CZ533">
        <f t="shared" si="311"/>
        <v>6.23</v>
      </c>
      <c r="DA533">
        <f t="shared" si="312"/>
        <v>17.75</v>
      </c>
      <c r="DB533">
        <f t="shared" si="300"/>
        <v>8.5399999999999991</v>
      </c>
      <c r="DC533">
        <f t="shared" si="301"/>
        <v>0</v>
      </c>
      <c r="DD533" t="s">
        <v>3</v>
      </c>
      <c r="DE533" t="s">
        <v>3</v>
      </c>
      <c r="DF533">
        <f t="shared" si="313"/>
        <v>20</v>
      </c>
      <c r="DG533">
        <f t="shared" si="314"/>
        <v>0</v>
      </c>
      <c r="DH533">
        <f t="shared" si="315"/>
        <v>0</v>
      </c>
      <c r="DI533">
        <f t="shared" si="303"/>
        <v>0</v>
      </c>
      <c r="DJ533">
        <f t="shared" si="316"/>
        <v>20</v>
      </c>
      <c r="DK533">
        <v>0</v>
      </c>
      <c r="DL533" t="s">
        <v>3</v>
      </c>
      <c r="DM533">
        <v>0</v>
      </c>
      <c r="DN533" t="s">
        <v>3</v>
      </c>
      <c r="DO533">
        <v>0</v>
      </c>
    </row>
    <row r="534" spans="1:119" x14ac:dyDescent="0.2">
      <c r="A534">
        <f>ROW(Source!A322)</f>
        <v>322</v>
      </c>
      <c r="B534">
        <v>64855514</v>
      </c>
      <c r="C534">
        <v>64856792</v>
      </c>
      <c r="D534">
        <v>29113598</v>
      </c>
      <c r="E534">
        <v>1</v>
      </c>
      <c r="F534">
        <v>1</v>
      </c>
      <c r="G534">
        <v>1</v>
      </c>
      <c r="H534">
        <v>3</v>
      </c>
      <c r="I534" t="s">
        <v>1196</v>
      </c>
      <c r="J534" t="s">
        <v>1197</v>
      </c>
      <c r="K534" t="s">
        <v>1198</v>
      </c>
      <c r="L534">
        <v>1348</v>
      </c>
      <c r="N534">
        <v>1009</v>
      </c>
      <c r="O534" t="s">
        <v>36</v>
      </c>
      <c r="P534" t="s">
        <v>36</v>
      </c>
      <c r="Q534">
        <v>1000</v>
      </c>
      <c r="W534">
        <v>0</v>
      </c>
      <c r="X534">
        <v>-1012359093</v>
      </c>
      <c r="Y534">
        <f t="shared" si="299"/>
        <v>3.0000000000000001E-5</v>
      </c>
      <c r="AA534">
        <v>50165.55</v>
      </c>
      <c r="AB534">
        <v>0</v>
      </c>
      <c r="AC534">
        <v>0</v>
      </c>
      <c r="AD534">
        <v>0</v>
      </c>
      <c r="AE534">
        <v>4455.2</v>
      </c>
      <c r="AF534">
        <v>0</v>
      </c>
      <c r="AG534">
        <v>0</v>
      </c>
      <c r="AH534">
        <v>0</v>
      </c>
      <c r="AI534">
        <v>11.26</v>
      </c>
      <c r="AJ534">
        <v>1</v>
      </c>
      <c r="AK534">
        <v>1</v>
      </c>
      <c r="AL534">
        <v>1</v>
      </c>
      <c r="AM534">
        <v>2</v>
      </c>
      <c r="AN534">
        <v>0</v>
      </c>
      <c r="AO534">
        <v>1</v>
      </c>
      <c r="AP534">
        <v>1</v>
      </c>
      <c r="AQ534">
        <v>0</v>
      </c>
      <c r="AR534">
        <v>0</v>
      </c>
      <c r="AS534" t="s">
        <v>3</v>
      </c>
      <c r="AT534">
        <v>3.0000000000000001E-5</v>
      </c>
      <c r="AU534" t="s">
        <v>3</v>
      </c>
      <c r="AV534">
        <v>0</v>
      </c>
      <c r="AW534">
        <v>2</v>
      </c>
      <c r="AX534">
        <v>64856830</v>
      </c>
      <c r="AY534">
        <v>1</v>
      </c>
      <c r="AZ534">
        <v>0</v>
      </c>
      <c r="BA534">
        <v>551</v>
      </c>
      <c r="BB534">
        <v>0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0</v>
      </c>
      <c r="BK534">
        <v>0</v>
      </c>
      <c r="BL534">
        <v>0</v>
      </c>
      <c r="BM534">
        <v>0</v>
      </c>
      <c r="BN534">
        <v>0</v>
      </c>
      <c r="BO534">
        <v>0</v>
      </c>
      <c r="BP534">
        <v>0</v>
      </c>
      <c r="BQ534">
        <v>0</v>
      </c>
      <c r="BR534">
        <v>0</v>
      </c>
      <c r="BS534">
        <v>0</v>
      </c>
      <c r="BT534">
        <v>0</v>
      </c>
      <c r="BU534">
        <v>0</v>
      </c>
      <c r="BV534">
        <v>0</v>
      </c>
      <c r="BW534">
        <v>0</v>
      </c>
      <c r="CV534">
        <v>0</v>
      </c>
      <c r="CW534">
        <v>0</v>
      </c>
      <c r="CX534">
        <f>ROUND(Y534*Source!I322,7)</f>
        <v>3.9999999999999998E-6</v>
      </c>
      <c r="CY534">
        <f t="shared" si="310"/>
        <v>50165.55</v>
      </c>
      <c r="CZ534">
        <f t="shared" si="311"/>
        <v>4455.2</v>
      </c>
      <c r="DA534">
        <f t="shared" si="312"/>
        <v>11.26</v>
      </c>
      <c r="DB534">
        <f t="shared" si="300"/>
        <v>0.13</v>
      </c>
      <c r="DC534">
        <f t="shared" si="301"/>
        <v>0</v>
      </c>
      <c r="DD534" t="s">
        <v>3</v>
      </c>
      <c r="DE534" t="s">
        <v>3</v>
      </c>
      <c r="DF534">
        <f t="shared" si="313"/>
        <v>0</v>
      </c>
      <c r="DG534">
        <f t="shared" si="314"/>
        <v>0</v>
      </c>
      <c r="DH534">
        <f t="shared" si="315"/>
        <v>0</v>
      </c>
      <c r="DI534">
        <f t="shared" si="303"/>
        <v>0</v>
      </c>
      <c r="DJ534">
        <f t="shared" si="316"/>
        <v>0</v>
      </c>
      <c r="DK534">
        <v>0</v>
      </c>
      <c r="DL534" t="s">
        <v>3</v>
      </c>
      <c r="DM534">
        <v>0</v>
      </c>
      <c r="DN534" t="s">
        <v>3</v>
      </c>
      <c r="DO534">
        <v>0</v>
      </c>
    </row>
    <row r="535" spans="1:119" x14ac:dyDescent="0.2">
      <c r="A535">
        <f>ROW(Source!A322)</f>
        <v>322</v>
      </c>
      <c r="B535">
        <v>64855514</v>
      </c>
      <c r="C535">
        <v>64856792</v>
      </c>
      <c r="D535">
        <v>29113797</v>
      </c>
      <c r="E535">
        <v>1</v>
      </c>
      <c r="F535">
        <v>1</v>
      </c>
      <c r="G535">
        <v>1</v>
      </c>
      <c r="H535">
        <v>3</v>
      </c>
      <c r="I535" t="s">
        <v>402</v>
      </c>
      <c r="J535" t="s">
        <v>404</v>
      </c>
      <c r="K535" t="s">
        <v>403</v>
      </c>
      <c r="L535">
        <v>1348</v>
      </c>
      <c r="N535">
        <v>1009</v>
      </c>
      <c r="O535" t="s">
        <v>36</v>
      </c>
      <c r="P535" t="s">
        <v>36</v>
      </c>
      <c r="Q535">
        <v>1000</v>
      </c>
      <c r="W535">
        <v>0</v>
      </c>
      <c r="X535">
        <v>-61748979</v>
      </c>
      <c r="Y535">
        <f t="shared" si="299"/>
        <v>1.9400000000000001E-3</v>
      </c>
      <c r="AA535">
        <v>170822.39999999999</v>
      </c>
      <c r="AB535">
        <v>0</v>
      </c>
      <c r="AC535">
        <v>0</v>
      </c>
      <c r="AD535">
        <v>0</v>
      </c>
      <c r="AE535">
        <v>4920</v>
      </c>
      <c r="AF535">
        <v>0</v>
      </c>
      <c r="AG535">
        <v>0</v>
      </c>
      <c r="AH535">
        <v>0</v>
      </c>
      <c r="AI535">
        <v>34.72</v>
      </c>
      <c r="AJ535">
        <v>1</v>
      </c>
      <c r="AK535">
        <v>1</v>
      </c>
      <c r="AL535">
        <v>1</v>
      </c>
      <c r="AM535">
        <v>2</v>
      </c>
      <c r="AN535">
        <v>0</v>
      </c>
      <c r="AO535">
        <v>1</v>
      </c>
      <c r="AP535">
        <v>1</v>
      </c>
      <c r="AQ535">
        <v>0</v>
      </c>
      <c r="AR535">
        <v>0</v>
      </c>
      <c r="AS535" t="s">
        <v>3</v>
      </c>
      <c r="AT535">
        <v>1.9400000000000001E-3</v>
      </c>
      <c r="AU535" t="s">
        <v>3</v>
      </c>
      <c r="AV535">
        <v>0</v>
      </c>
      <c r="AW535">
        <v>2</v>
      </c>
      <c r="AX535">
        <v>64856831</v>
      </c>
      <c r="AY535">
        <v>1</v>
      </c>
      <c r="AZ535">
        <v>0</v>
      </c>
      <c r="BA535">
        <v>552</v>
      </c>
      <c r="BB535">
        <v>0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0</v>
      </c>
      <c r="BK535">
        <v>0</v>
      </c>
      <c r="BL535">
        <v>0</v>
      </c>
      <c r="BM535">
        <v>0</v>
      </c>
      <c r="BN535">
        <v>0</v>
      </c>
      <c r="BO535">
        <v>0</v>
      </c>
      <c r="BP535">
        <v>0</v>
      </c>
      <c r="BQ535">
        <v>0</v>
      </c>
      <c r="BR535">
        <v>0</v>
      </c>
      <c r="BS535">
        <v>0</v>
      </c>
      <c r="BT535">
        <v>0</v>
      </c>
      <c r="BU535">
        <v>0</v>
      </c>
      <c r="BV535">
        <v>0</v>
      </c>
      <c r="BW535">
        <v>0</v>
      </c>
      <c r="CV535">
        <v>0</v>
      </c>
      <c r="CW535">
        <v>0</v>
      </c>
      <c r="CX535">
        <f>ROUND(Y535*Source!I322,7)</f>
        <v>2.5960000000000002E-4</v>
      </c>
      <c r="CY535">
        <f t="shared" si="310"/>
        <v>170822.39999999999</v>
      </c>
      <c r="CZ535">
        <f t="shared" si="311"/>
        <v>4920</v>
      </c>
      <c r="DA535">
        <f t="shared" si="312"/>
        <v>34.72</v>
      </c>
      <c r="DB535">
        <f t="shared" si="300"/>
        <v>9.5399999999999991</v>
      </c>
      <c r="DC535">
        <f t="shared" si="301"/>
        <v>0</v>
      </c>
      <c r="DD535" t="s">
        <v>3</v>
      </c>
      <c r="DE535" t="s">
        <v>3</v>
      </c>
      <c r="DF535">
        <f t="shared" si="313"/>
        <v>44</v>
      </c>
      <c r="DG535">
        <f t="shared" si="314"/>
        <v>0</v>
      </c>
      <c r="DH535">
        <f t="shared" si="315"/>
        <v>0</v>
      </c>
      <c r="DI535">
        <f t="shared" si="303"/>
        <v>0</v>
      </c>
      <c r="DJ535">
        <f t="shared" si="316"/>
        <v>44</v>
      </c>
      <c r="DK535">
        <v>0</v>
      </c>
      <c r="DL535" t="s">
        <v>3</v>
      </c>
      <c r="DM535">
        <v>0</v>
      </c>
      <c r="DN535" t="s">
        <v>3</v>
      </c>
      <c r="DO535">
        <v>0</v>
      </c>
    </row>
    <row r="536" spans="1:119" x14ac:dyDescent="0.2">
      <c r="A536">
        <f>ROW(Source!A322)</f>
        <v>322</v>
      </c>
      <c r="B536">
        <v>64855514</v>
      </c>
      <c r="C536">
        <v>64856792</v>
      </c>
      <c r="D536">
        <v>29113990</v>
      </c>
      <c r="E536">
        <v>1</v>
      </c>
      <c r="F536">
        <v>1</v>
      </c>
      <c r="G536">
        <v>1</v>
      </c>
      <c r="H536">
        <v>3</v>
      </c>
      <c r="I536" t="s">
        <v>1292</v>
      </c>
      <c r="J536" t="s">
        <v>1293</v>
      </c>
      <c r="K536" t="s">
        <v>1294</v>
      </c>
      <c r="L536">
        <v>1348</v>
      </c>
      <c r="N536">
        <v>1009</v>
      </c>
      <c r="O536" t="s">
        <v>36</v>
      </c>
      <c r="P536" t="s">
        <v>36</v>
      </c>
      <c r="Q536">
        <v>1000</v>
      </c>
      <c r="W536">
        <v>0</v>
      </c>
      <c r="X536">
        <v>703561654</v>
      </c>
      <c r="Y536">
        <f t="shared" si="299"/>
        <v>4.0000000000000001E-3</v>
      </c>
      <c r="AA536">
        <v>216519.09</v>
      </c>
      <c r="AB536">
        <v>0</v>
      </c>
      <c r="AC536">
        <v>0</v>
      </c>
      <c r="AD536">
        <v>0</v>
      </c>
      <c r="AE536">
        <v>10169.99</v>
      </c>
      <c r="AF536">
        <v>0</v>
      </c>
      <c r="AG536">
        <v>0</v>
      </c>
      <c r="AH536">
        <v>0</v>
      </c>
      <c r="AI536">
        <v>21.29</v>
      </c>
      <c r="AJ536">
        <v>1</v>
      </c>
      <c r="AK536">
        <v>1</v>
      </c>
      <c r="AL536">
        <v>1</v>
      </c>
      <c r="AM536">
        <v>2</v>
      </c>
      <c r="AN536">
        <v>0</v>
      </c>
      <c r="AO536">
        <v>1</v>
      </c>
      <c r="AP536">
        <v>1</v>
      </c>
      <c r="AQ536">
        <v>0</v>
      </c>
      <c r="AR536">
        <v>0</v>
      </c>
      <c r="AS536" t="s">
        <v>3</v>
      </c>
      <c r="AT536">
        <v>4.0000000000000001E-3</v>
      </c>
      <c r="AU536" t="s">
        <v>3</v>
      </c>
      <c r="AV536">
        <v>0</v>
      </c>
      <c r="AW536">
        <v>2</v>
      </c>
      <c r="AX536">
        <v>64856832</v>
      </c>
      <c r="AY536">
        <v>1</v>
      </c>
      <c r="AZ536">
        <v>0</v>
      </c>
      <c r="BA536">
        <v>553</v>
      </c>
      <c r="BB536">
        <v>0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0</v>
      </c>
      <c r="BK536">
        <v>0</v>
      </c>
      <c r="BL536">
        <v>0</v>
      </c>
      <c r="BM536">
        <v>0</v>
      </c>
      <c r="BN536">
        <v>0</v>
      </c>
      <c r="BO536">
        <v>0</v>
      </c>
      <c r="BP536">
        <v>0</v>
      </c>
      <c r="BQ536">
        <v>0</v>
      </c>
      <c r="BR536">
        <v>0</v>
      </c>
      <c r="BS536">
        <v>0</v>
      </c>
      <c r="BT536">
        <v>0</v>
      </c>
      <c r="BU536">
        <v>0</v>
      </c>
      <c r="BV536">
        <v>0</v>
      </c>
      <c r="BW536">
        <v>0</v>
      </c>
      <c r="CV536">
        <v>0</v>
      </c>
      <c r="CW536">
        <v>0</v>
      </c>
      <c r="CX536">
        <f>ROUND(Y536*Source!I322,7)</f>
        <v>5.352E-4</v>
      </c>
      <c r="CY536">
        <f t="shared" si="310"/>
        <v>216519.09</v>
      </c>
      <c r="CZ536">
        <f t="shared" si="311"/>
        <v>10169.99</v>
      </c>
      <c r="DA536">
        <f t="shared" si="312"/>
        <v>21.29</v>
      </c>
      <c r="DB536">
        <f t="shared" si="300"/>
        <v>40.68</v>
      </c>
      <c r="DC536">
        <f t="shared" si="301"/>
        <v>0</v>
      </c>
      <c r="DD536" t="s">
        <v>3</v>
      </c>
      <c r="DE536" t="s">
        <v>3</v>
      </c>
      <c r="DF536">
        <f t="shared" si="313"/>
        <v>116</v>
      </c>
      <c r="DG536">
        <f t="shared" si="314"/>
        <v>0</v>
      </c>
      <c r="DH536">
        <f t="shared" si="315"/>
        <v>0</v>
      </c>
      <c r="DI536">
        <f t="shared" si="303"/>
        <v>0</v>
      </c>
      <c r="DJ536">
        <f t="shared" si="316"/>
        <v>116</v>
      </c>
      <c r="DK536">
        <v>0</v>
      </c>
      <c r="DL536" t="s">
        <v>3</v>
      </c>
      <c r="DM536">
        <v>0</v>
      </c>
      <c r="DN536" t="s">
        <v>3</v>
      </c>
      <c r="DO536">
        <v>0</v>
      </c>
    </row>
    <row r="537" spans="1:119" x14ac:dyDescent="0.2">
      <c r="A537">
        <f>ROW(Source!A322)</f>
        <v>322</v>
      </c>
      <c r="B537">
        <v>64855514</v>
      </c>
      <c r="C537">
        <v>64856792</v>
      </c>
      <c r="D537">
        <v>29114332</v>
      </c>
      <c r="E537">
        <v>1</v>
      </c>
      <c r="F537">
        <v>1</v>
      </c>
      <c r="G537">
        <v>1</v>
      </c>
      <c r="H537">
        <v>3</v>
      </c>
      <c r="I537" t="s">
        <v>1202</v>
      </c>
      <c r="J537" t="s">
        <v>1203</v>
      </c>
      <c r="K537" t="s">
        <v>1204</v>
      </c>
      <c r="L537">
        <v>1348</v>
      </c>
      <c r="N537">
        <v>1009</v>
      </c>
      <c r="O537" t="s">
        <v>36</v>
      </c>
      <c r="P537" t="s">
        <v>36</v>
      </c>
      <c r="Q537">
        <v>1000</v>
      </c>
      <c r="W537">
        <v>0</v>
      </c>
      <c r="X537">
        <v>1561117559</v>
      </c>
      <c r="Y537">
        <f t="shared" si="299"/>
        <v>1.0000000000000001E-5</v>
      </c>
      <c r="AA537">
        <v>106604.2</v>
      </c>
      <c r="AB537">
        <v>0</v>
      </c>
      <c r="AC537">
        <v>0</v>
      </c>
      <c r="AD537">
        <v>0</v>
      </c>
      <c r="AE537">
        <v>11978</v>
      </c>
      <c r="AF537">
        <v>0</v>
      </c>
      <c r="AG537">
        <v>0</v>
      </c>
      <c r="AH537">
        <v>0</v>
      </c>
      <c r="AI537">
        <v>8.9</v>
      </c>
      <c r="AJ537">
        <v>1</v>
      </c>
      <c r="AK537">
        <v>1</v>
      </c>
      <c r="AL537">
        <v>1</v>
      </c>
      <c r="AM537">
        <v>2</v>
      </c>
      <c r="AN537">
        <v>0</v>
      </c>
      <c r="AO537">
        <v>1</v>
      </c>
      <c r="AP537">
        <v>1</v>
      </c>
      <c r="AQ537">
        <v>0</v>
      </c>
      <c r="AR537">
        <v>0</v>
      </c>
      <c r="AS537" t="s">
        <v>3</v>
      </c>
      <c r="AT537">
        <v>1.0000000000000001E-5</v>
      </c>
      <c r="AU537" t="s">
        <v>3</v>
      </c>
      <c r="AV537">
        <v>0</v>
      </c>
      <c r="AW537">
        <v>2</v>
      </c>
      <c r="AX537">
        <v>64856834</v>
      </c>
      <c r="AY537">
        <v>1</v>
      </c>
      <c r="AZ537">
        <v>0</v>
      </c>
      <c r="BA537">
        <v>555</v>
      </c>
      <c r="BB537">
        <v>0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0</v>
      </c>
      <c r="BK537">
        <v>0</v>
      </c>
      <c r="BL537">
        <v>0</v>
      </c>
      <c r="BM537">
        <v>0</v>
      </c>
      <c r="BN537">
        <v>0</v>
      </c>
      <c r="BO537">
        <v>0</v>
      </c>
      <c r="BP537">
        <v>0</v>
      </c>
      <c r="BQ537">
        <v>0</v>
      </c>
      <c r="BR537">
        <v>0</v>
      </c>
      <c r="BS537">
        <v>0</v>
      </c>
      <c r="BT537">
        <v>0</v>
      </c>
      <c r="BU537">
        <v>0</v>
      </c>
      <c r="BV537">
        <v>0</v>
      </c>
      <c r="BW537">
        <v>0</v>
      </c>
      <c r="CV537">
        <v>0</v>
      </c>
      <c r="CW537">
        <v>0</v>
      </c>
      <c r="CX537">
        <f>ROUND(Y537*Source!I322,7)</f>
        <v>1.3E-6</v>
      </c>
      <c r="CY537">
        <f t="shared" si="310"/>
        <v>106604.2</v>
      </c>
      <c r="CZ537">
        <f t="shared" si="311"/>
        <v>11978</v>
      </c>
      <c r="DA537">
        <f t="shared" si="312"/>
        <v>8.9</v>
      </c>
      <c r="DB537">
        <f t="shared" si="300"/>
        <v>0.12</v>
      </c>
      <c r="DC537">
        <f t="shared" si="301"/>
        <v>0</v>
      </c>
      <c r="DD537" t="s">
        <v>3</v>
      </c>
      <c r="DE537" t="s">
        <v>3</v>
      </c>
      <c r="DF537">
        <f t="shared" si="313"/>
        <v>0</v>
      </c>
      <c r="DG537">
        <f t="shared" si="314"/>
        <v>0</v>
      </c>
      <c r="DH537">
        <f t="shared" si="315"/>
        <v>0</v>
      </c>
      <c r="DI537">
        <f t="shared" si="303"/>
        <v>0</v>
      </c>
      <c r="DJ537">
        <f t="shared" si="316"/>
        <v>0</v>
      </c>
      <c r="DK537">
        <v>0</v>
      </c>
      <c r="DL537" t="s">
        <v>3</v>
      </c>
      <c r="DM537">
        <v>0</v>
      </c>
      <c r="DN537" t="s">
        <v>3</v>
      </c>
      <c r="DO537">
        <v>0</v>
      </c>
    </row>
    <row r="538" spans="1:119" x14ac:dyDescent="0.2">
      <c r="A538">
        <f>ROW(Source!A322)</f>
        <v>322</v>
      </c>
      <c r="B538">
        <v>64855514</v>
      </c>
      <c r="C538">
        <v>64856792</v>
      </c>
      <c r="D538">
        <v>29107444</v>
      </c>
      <c r="E538">
        <v>1</v>
      </c>
      <c r="F538">
        <v>1</v>
      </c>
      <c r="G538">
        <v>1</v>
      </c>
      <c r="H538">
        <v>3</v>
      </c>
      <c r="I538" t="s">
        <v>1295</v>
      </c>
      <c r="J538" t="s">
        <v>1296</v>
      </c>
      <c r="K538" t="s">
        <v>1297</v>
      </c>
      <c r="L538">
        <v>1346</v>
      </c>
      <c r="N538">
        <v>1009</v>
      </c>
      <c r="O538" t="s">
        <v>283</v>
      </c>
      <c r="P538" t="s">
        <v>283</v>
      </c>
      <c r="Q538">
        <v>1</v>
      </c>
      <c r="W538">
        <v>0</v>
      </c>
      <c r="X538">
        <v>-1817527483</v>
      </c>
      <c r="Y538">
        <f t="shared" si="299"/>
        <v>0.41</v>
      </c>
      <c r="AA538">
        <v>50.55</v>
      </c>
      <c r="AB538">
        <v>0</v>
      </c>
      <c r="AC538">
        <v>0</v>
      </c>
      <c r="AD538">
        <v>0</v>
      </c>
      <c r="AE538">
        <v>6.09</v>
      </c>
      <c r="AF538">
        <v>0</v>
      </c>
      <c r="AG538">
        <v>0</v>
      </c>
      <c r="AH538">
        <v>0</v>
      </c>
      <c r="AI538">
        <v>8.3000000000000007</v>
      </c>
      <c r="AJ538">
        <v>1</v>
      </c>
      <c r="AK538">
        <v>1</v>
      </c>
      <c r="AL538">
        <v>1</v>
      </c>
      <c r="AM538">
        <v>2</v>
      </c>
      <c r="AN538">
        <v>0</v>
      </c>
      <c r="AO538">
        <v>1</v>
      </c>
      <c r="AP538">
        <v>1</v>
      </c>
      <c r="AQ538">
        <v>0</v>
      </c>
      <c r="AR538">
        <v>0</v>
      </c>
      <c r="AS538" t="s">
        <v>3</v>
      </c>
      <c r="AT538">
        <v>0.41</v>
      </c>
      <c r="AU538" t="s">
        <v>3</v>
      </c>
      <c r="AV538">
        <v>0</v>
      </c>
      <c r="AW538">
        <v>2</v>
      </c>
      <c r="AX538">
        <v>64856835</v>
      </c>
      <c r="AY538">
        <v>1</v>
      </c>
      <c r="AZ538">
        <v>0</v>
      </c>
      <c r="BA538">
        <v>556</v>
      </c>
      <c r="BB538">
        <v>0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0</v>
      </c>
      <c r="BK538">
        <v>0</v>
      </c>
      <c r="BL538">
        <v>0</v>
      </c>
      <c r="BM538">
        <v>0</v>
      </c>
      <c r="BN538">
        <v>0</v>
      </c>
      <c r="BO538">
        <v>0</v>
      </c>
      <c r="BP538">
        <v>0</v>
      </c>
      <c r="BQ538">
        <v>0</v>
      </c>
      <c r="BR538">
        <v>0</v>
      </c>
      <c r="BS538">
        <v>0</v>
      </c>
      <c r="BT538">
        <v>0</v>
      </c>
      <c r="BU538">
        <v>0</v>
      </c>
      <c r="BV538">
        <v>0</v>
      </c>
      <c r="BW538">
        <v>0</v>
      </c>
      <c r="CV538">
        <v>0</v>
      </c>
      <c r="CW538">
        <v>0</v>
      </c>
      <c r="CX538">
        <f>ROUND(Y538*Source!I322,7)</f>
        <v>5.4857999999999997E-2</v>
      </c>
      <c r="CY538">
        <f t="shared" si="310"/>
        <v>50.55</v>
      </c>
      <c r="CZ538">
        <f t="shared" si="311"/>
        <v>6.09</v>
      </c>
      <c r="DA538">
        <f t="shared" si="312"/>
        <v>8.3000000000000007</v>
      </c>
      <c r="DB538">
        <f t="shared" si="300"/>
        <v>2.5</v>
      </c>
      <c r="DC538">
        <f t="shared" si="301"/>
        <v>0</v>
      </c>
      <c r="DD538" t="s">
        <v>3</v>
      </c>
      <c r="DE538" t="s">
        <v>3</v>
      </c>
      <c r="DF538">
        <f t="shared" si="313"/>
        <v>3</v>
      </c>
      <c r="DG538">
        <f t="shared" si="314"/>
        <v>0</v>
      </c>
      <c r="DH538">
        <f t="shared" si="315"/>
        <v>0</v>
      </c>
      <c r="DI538">
        <f t="shared" si="303"/>
        <v>0</v>
      </c>
      <c r="DJ538">
        <f t="shared" si="316"/>
        <v>3</v>
      </c>
      <c r="DK538">
        <v>0</v>
      </c>
      <c r="DL538" t="s">
        <v>3</v>
      </c>
      <c r="DM538">
        <v>0</v>
      </c>
      <c r="DN538" t="s">
        <v>3</v>
      </c>
      <c r="DO538">
        <v>0</v>
      </c>
    </row>
    <row r="539" spans="1:119" x14ac:dyDescent="0.2">
      <c r="A539">
        <f>ROW(Source!A322)</f>
        <v>322</v>
      </c>
      <c r="B539">
        <v>64855514</v>
      </c>
      <c r="C539">
        <v>64856792</v>
      </c>
      <c r="D539">
        <v>29110606</v>
      </c>
      <c r="E539">
        <v>1</v>
      </c>
      <c r="F539">
        <v>1</v>
      </c>
      <c r="G539">
        <v>1</v>
      </c>
      <c r="H539">
        <v>3</v>
      </c>
      <c r="I539" t="s">
        <v>1298</v>
      </c>
      <c r="J539" t="s">
        <v>1299</v>
      </c>
      <c r="K539" t="s">
        <v>1300</v>
      </c>
      <c r="L539">
        <v>1348</v>
      </c>
      <c r="N539">
        <v>1009</v>
      </c>
      <c r="O539" t="s">
        <v>36</v>
      </c>
      <c r="P539" t="s">
        <v>36</v>
      </c>
      <c r="Q539">
        <v>1000</v>
      </c>
      <c r="W539">
        <v>0</v>
      </c>
      <c r="X539">
        <v>1170503714</v>
      </c>
      <c r="Y539">
        <f t="shared" si="299"/>
        <v>5.9999999999999995E-4</v>
      </c>
      <c r="AA539">
        <v>98815.8</v>
      </c>
      <c r="AB539">
        <v>0</v>
      </c>
      <c r="AC539">
        <v>0</v>
      </c>
      <c r="AD539">
        <v>0</v>
      </c>
      <c r="AE539">
        <v>9420</v>
      </c>
      <c r="AF539">
        <v>0</v>
      </c>
      <c r="AG539">
        <v>0</v>
      </c>
      <c r="AH539">
        <v>0</v>
      </c>
      <c r="AI539">
        <v>10.49</v>
      </c>
      <c r="AJ539">
        <v>1</v>
      </c>
      <c r="AK539">
        <v>1</v>
      </c>
      <c r="AL539">
        <v>1</v>
      </c>
      <c r="AM539">
        <v>2</v>
      </c>
      <c r="AN539">
        <v>0</v>
      </c>
      <c r="AO539">
        <v>1</v>
      </c>
      <c r="AP539">
        <v>1</v>
      </c>
      <c r="AQ539">
        <v>0</v>
      </c>
      <c r="AR539">
        <v>0</v>
      </c>
      <c r="AS539" t="s">
        <v>3</v>
      </c>
      <c r="AT539">
        <v>5.9999999999999995E-4</v>
      </c>
      <c r="AU539" t="s">
        <v>3</v>
      </c>
      <c r="AV539">
        <v>0</v>
      </c>
      <c r="AW539">
        <v>2</v>
      </c>
      <c r="AX539">
        <v>64856836</v>
      </c>
      <c r="AY539">
        <v>1</v>
      </c>
      <c r="AZ539">
        <v>0</v>
      </c>
      <c r="BA539">
        <v>557</v>
      </c>
      <c r="BB539">
        <v>0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0</v>
      </c>
      <c r="BK539">
        <v>0</v>
      </c>
      <c r="BL539">
        <v>0</v>
      </c>
      <c r="BM539">
        <v>0</v>
      </c>
      <c r="BN539">
        <v>0</v>
      </c>
      <c r="BO539">
        <v>0</v>
      </c>
      <c r="BP539">
        <v>0</v>
      </c>
      <c r="BQ539">
        <v>0</v>
      </c>
      <c r="BR539">
        <v>0</v>
      </c>
      <c r="BS539">
        <v>0</v>
      </c>
      <c r="BT539">
        <v>0</v>
      </c>
      <c r="BU539">
        <v>0</v>
      </c>
      <c r="BV539">
        <v>0</v>
      </c>
      <c r="BW539">
        <v>0</v>
      </c>
      <c r="CV539">
        <v>0</v>
      </c>
      <c r="CW539">
        <v>0</v>
      </c>
      <c r="CX539">
        <f>ROUND(Y539*Source!I322,7)</f>
        <v>8.03E-5</v>
      </c>
      <c r="CY539">
        <f t="shared" si="310"/>
        <v>98815.8</v>
      </c>
      <c r="CZ539">
        <f t="shared" si="311"/>
        <v>9420</v>
      </c>
      <c r="DA539">
        <f t="shared" si="312"/>
        <v>10.49</v>
      </c>
      <c r="DB539">
        <f t="shared" si="300"/>
        <v>5.65</v>
      </c>
      <c r="DC539">
        <f t="shared" si="301"/>
        <v>0</v>
      </c>
      <c r="DD539" t="s">
        <v>3</v>
      </c>
      <c r="DE539" t="s">
        <v>3</v>
      </c>
      <c r="DF539">
        <f t="shared" si="313"/>
        <v>8</v>
      </c>
      <c r="DG539">
        <f t="shared" si="314"/>
        <v>0</v>
      </c>
      <c r="DH539">
        <f t="shared" si="315"/>
        <v>0</v>
      </c>
      <c r="DI539">
        <f t="shared" si="303"/>
        <v>0</v>
      </c>
      <c r="DJ539">
        <f t="shared" si="316"/>
        <v>8</v>
      </c>
      <c r="DK539">
        <v>0</v>
      </c>
      <c r="DL539" t="s">
        <v>3</v>
      </c>
      <c r="DM539">
        <v>0</v>
      </c>
      <c r="DN539" t="s">
        <v>3</v>
      </c>
      <c r="DO539">
        <v>0</v>
      </c>
    </row>
    <row r="540" spans="1:119" x14ac:dyDescent="0.2">
      <c r="A540">
        <f>ROW(Source!A322)</f>
        <v>322</v>
      </c>
      <c r="B540">
        <v>64855514</v>
      </c>
      <c r="C540">
        <v>64856792</v>
      </c>
      <c r="D540">
        <v>29115467</v>
      </c>
      <c r="E540">
        <v>1</v>
      </c>
      <c r="F540">
        <v>1</v>
      </c>
      <c r="G540">
        <v>1</v>
      </c>
      <c r="H540">
        <v>3</v>
      </c>
      <c r="I540" t="s">
        <v>1315</v>
      </c>
      <c r="J540" t="s">
        <v>1316</v>
      </c>
      <c r="K540" t="s">
        <v>1317</v>
      </c>
      <c r="L540">
        <v>1339</v>
      </c>
      <c r="N540">
        <v>1007</v>
      </c>
      <c r="O540" t="s">
        <v>128</v>
      </c>
      <c r="P540" t="s">
        <v>128</v>
      </c>
      <c r="Q540">
        <v>1</v>
      </c>
      <c r="W540">
        <v>0</v>
      </c>
      <c r="X540">
        <v>-312411735</v>
      </c>
      <c r="Y540">
        <f t="shared" si="299"/>
        <v>1.0300000000000001E-3</v>
      </c>
      <c r="AA540">
        <v>18648.89</v>
      </c>
      <c r="AB540">
        <v>0</v>
      </c>
      <c r="AC540">
        <v>0</v>
      </c>
      <c r="AD540">
        <v>0</v>
      </c>
      <c r="AE540">
        <v>1699.99</v>
      </c>
      <c r="AF540">
        <v>0</v>
      </c>
      <c r="AG540">
        <v>0</v>
      </c>
      <c r="AH540">
        <v>0</v>
      </c>
      <c r="AI540">
        <v>10.97</v>
      </c>
      <c r="AJ540">
        <v>1</v>
      </c>
      <c r="AK540">
        <v>1</v>
      </c>
      <c r="AL540">
        <v>1</v>
      </c>
      <c r="AM540">
        <v>2</v>
      </c>
      <c r="AN540">
        <v>0</v>
      </c>
      <c r="AO540">
        <v>1</v>
      </c>
      <c r="AP540">
        <v>1</v>
      </c>
      <c r="AQ540">
        <v>0</v>
      </c>
      <c r="AR540">
        <v>0</v>
      </c>
      <c r="AS540" t="s">
        <v>3</v>
      </c>
      <c r="AT540">
        <v>1.0300000000000001E-3</v>
      </c>
      <c r="AU540" t="s">
        <v>3</v>
      </c>
      <c r="AV540">
        <v>0</v>
      </c>
      <c r="AW540">
        <v>2</v>
      </c>
      <c r="AX540">
        <v>64856837</v>
      </c>
      <c r="AY540">
        <v>1</v>
      </c>
      <c r="AZ540">
        <v>0</v>
      </c>
      <c r="BA540">
        <v>558</v>
      </c>
      <c r="BB540">
        <v>0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0</v>
      </c>
      <c r="BK540">
        <v>0</v>
      </c>
      <c r="BL540">
        <v>0</v>
      </c>
      <c r="BM540">
        <v>0</v>
      </c>
      <c r="BN540">
        <v>0</v>
      </c>
      <c r="BO540">
        <v>0</v>
      </c>
      <c r="BP540">
        <v>0</v>
      </c>
      <c r="BQ540">
        <v>0</v>
      </c>
      <c r="BR540">
        <v>0</v>
      </c>
      <c r="BS540">
        <v>0</v>
      </c>
      <c r="BT540">
        <v>0</v>
      </c>
      <c r="BU540">
        <v>0</v>
      </c>
      <c r="BV540">
        <v>0</v>
      </c>
      <c r="BW540">
        <v>0</v>
      </c>
      <c r="CV540">
        <v>0</v>
      </c>
      <c r="CW540">
        <v>0</v>
      </c>
      <c r="CX540">
        <f>ROUND(Y540*Source!I322,7)</f>
        <v>1.3779999999999999E-4</v>
      </c>
      <c r="CY540">
        <f t="shared" si="310"/>
        <v>18648.89</v>
      </c>
      <c r="CZ540">
        <f t="shared" si="311"/>
        <v>1699.99</v>
      </c>
      <c r="DA540">
        <f t="shared" si="312"/>
        <v>10.97</v>
      </c>
      <c r="DB540">
        <f t="shared" si="300"/>
        <v>1.75</v>
      </c>
      <c r="DC540">
        <f t="shared" si="301"/>
        <v>0</v>
      </c>
      <c r="DD540" t="s">
        <v>3</v>
      </c>
      <c r="DE540" t="s">
        <v>3</v>
      </c>
      <c r="DF540">
        <f t="shared" si="313"/>
        <v>3</v>
      </c>
      <c r="DG540">
        <f t="shared" si="314"/>
        <v>0</v>
      </c>
      <c r="DH540">
        <f t="shared" si="315"/>
        <v>0</v>
      </c>
      <c r="DI540">
        <f t="shared" si="303"/>
        <v>0</v>
      </c>
      <c r="DJ540">
        <f t="shared" si="316"/>
        <v>3</v>
      </c>
      <c r="DK540">
        <v>0</v>
      </c>
      <c r="DL540" t="s">
        <v>3</v>
      </c>
      <c r="DM540">
        <v>0</v>
      </c>
      <c r="DN540" t="s">
        <v>3</v>
      </c>
      <c r="DO540">
        <v>0</v>
      </c>
    </row>
    <row r="541" spans="1:119" x14ac:dyDescent="0.2">
      <c r="A541">
        <f>ROW(Source!A322)</f>
        <v>322</v>
      </c>
      <c r="B541">
        <v>64855514</v>
      </c>
      <c r="C541">
        <v>64856792</v>
      </c>
      <c r="D541">
        <v>29122102</v>
      </c>
      <c r="E541">
        <v>1</v>
      </c>
      <c r="F541">
        <v>1</v>
      </c>
      <c r="G541">
        <v>1</v>
      </c>
      <c r="H541">
        <v>3</v>
      </c>
      <c r="I541" t="s">
        <v>1301</v>
      </c>
      <c r="J541" t="s">
        <v>1302</v>
      </c>
      <c r="K541" t="s">
        <v>1303</v>
      </c>
      <c r="L541">
        <v>1348</v>
      </c>
      <c r="N541">
        <v>1009</v>
      </c>
      <c r="O541" t="s">
        <v>36</v>
      </c>
      <c r="P541" t="s">
        <v>36</v>
      </c>
      <c r="Q541">
        <v>1000</v>
      </c>
      <c r="W541">
        <v>0</v>
      </c>
      <c r="X541">
        <v>-1142562182</v>
      </c>
      <c r="Y541">
        <f t="shared" si="299"/>
        <v>3.1E-4</v>
      </c>
      <c r="AA541">
        <v>69977.600000000006</v>
      </c>
      <c r="AB541">
        <v>0</v>
      </c>
      <c r="AC541">
        <v>0</v>
      </c>
      <c r="AD541">
        <v>0</v>
      </c>
      <c r="AE541">
        <v>15620</v>
      </c>
      <c r="AF541">
        <v>0</v>
      </c>
      <c r="AG541">
        <v>0</v>
      </c>
      <c r="AH541">
        <v>0</v>
      </c>
      <c r="AI541">
        <v>4.4800000000000004</v>
      </c>
      <c r="AJ541">
        <v>1</v>
      </c>
      <c r="AK541">
        <v>1</v>
      </c>
      <c r="AL541">
        <v>1</v>
      </c>
      <c r="AM541">
        <v>2</v>
      </c>
      <c r="AN541">
        <v>0</v>
      </c>
      <c r="AO541">
        <v>1</v>
      </c>
      <c r="AP541">
        <v>1</v>
      </c>
      <c r="AQ541">
        <v>0</v>
      </c>
      <c r="AR541">
        <v>0</v>
      </c>
      <c r="AS541" t="s">
        <v>3</v>
      </c>
      <c r="AT541">
        <v>3.1E-4</v>
      </c>
      <c r="AU541" t="s">
        <v>3</v>
      </c>
      <c r="AV541">
        <v>0</v>
      </c>
      <c r="AW541">
        <v>2</v>
      </c>
      <c r="AX541">
        <v>64856838</v>
      </c>
      <c r="AY541">
        <v>1</v>
      </c>
      <c r="AZ541">
        <v>0</v>
      </c>
      <c r="BA541">
        <v>559</v>
      </c>
      <c r="BB541">
        <v>0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0</v>
      </c>
      <c r="BK541">
        <v>0</v>
      </c>
      <c r="BL541">
        <v>0</v>
      </c>
      <c r="BM541">
        <v>0</v>
      </c>
      <c r="BN541">
        <v>0</v>
      </c>
      <c r="BO541">
        <v>0</v>
      </c>
      <c r="BP541">
        <v>0</v>
      </c>
      <c r="BQ541">
        <v>0</v>
      </c>
      <c r="BR541">
        <v>0</v>
      </c>
      <c r="BS541">
        <v>0</v>
      </c>
      <c r="BT541">
        <v>0</v>
      </c>
      <c r="BU541">
        <v>0</v>
      </c>
      <c r="BV541">
        <v>0</v>
      </c>
      <c r="BW541">
        <v>0</v>
      </c>
      <c r="CV541">
        <v>0</v>
      </c>
      <c r="CW541">
        <v>0</v>
      </c>
      <c r="CX541">
        <f>ROUND(Y541*Source!I322,7)</f>
        <v>4.1499999999999999E-5</v>
      </c>
      <c r="CY541">
        <f t="shared" si="310"/>
        <v>69977.600000000006</v>
      </c>
      <c r="CZ541">
        <f t="shared" si="311"/>
        <v>15620</v>
      </c>
      <c r="DA541">
        <f t="shared" si="312"/>
        <v>4.4800000000000004</v>
      </c>
      <c r="DB541">
        <f t="shared" si="300"/>
        <v>4.84</v>
      </c>
      <c r="DC541">
        <f t="shared" si="301"/>
        <v>0</v>
      </c>
      <c r="DD541" t="s">
        <v>3</v>
      </c>
      <c r="DE541" t="s">
        <v>3</v>
      </c>
      <c r="DF541">
        <f t="shared" si="313"/>
        <v>3</v>
      </c>
      <c r="DG541">
        <f t="shared" si="314"/>
        <v>0</v>
      </c>
      <c r="DH541">
        <f t="shared" si="315"/>
        <v>0</v>
      </c>
      <c r="DI541">
        <f t="shared" si="303"/>
        <v>0</v>
      </c>
      <c r="DJ541">
        <f t="shared" si="316"/>
        <v>3</v>
      </c>
      <c r="DK541">
        <v>0</v>
      </c>
      <c r="DL541" t="s">
        <v>3</v>
      </c>
      <c r="DM541">
        <v>0</v>
      </c>
      <c r="DN541" t="s">
        <v>3</v>
      </c>
      <c r="DO541">
        <v>0</v>
      </c>
    </row>
    <row r="542" spans="1:119" x14ac:dyDescent="0.2">
      <c r="A542">
        <f>ROW(Source!A322)</f>
        <v>322</v>
      </c>
      <c r="B542">
        <v>64855514</v>
      </c>
      <c r="C542">
        <v>64856792</v>
      </c>
      <c r="D542">
        <v>29129276</v>
      </c>
      <c r="E542">
        <v>1</v>
      </c>
      <c r="F542">
        <v>1</v>
      </c>
      <c r="G542">
        <v>1</v>
      </c>
      <c r="H542">
        <v>3</v>
      </c>
      <c r="I542" t="s">
        <v>1347</v>
      </c>
      <c r="J542" t="s">
        <v>1348</v>
      </c>
      <c r="K542" t="s">
        <v>1349</v>
      </c>
      <c r="L542">
        <v>1348</v>
      </c>
      <c r="N542">
        <v>1009</v>
      </c>
      <c r="O542" t="s">
        <v>36</v>
      </c>
      <c r="P542" t="s">
        <v>36</v>
      </c>
      <c r="Q542">
        <v>1000</v>
      </c>
      <c r="W542">
        <v>0</v>
      </c>
      <c r="X542">
        <v>49960543</v>
      </c>
      <c r="Y542">
        <f t="shared" si="299"/>
        <v>1E-3</v>
      </c>
      <c r="AA542">
        <v>104420.48</v>
      </c>
      <c r="AB542">
        <v>0</v>
      </c>
      <c r="AC542">
        <v>0</v>
      </c>
      <c r="AD542">
        <v>0</v>
      </c>
      <c r="AE542">
        <v>7712</v>
      </c>
      <c r="AF542">
        <v>0</v>
      </c>
      <c r="AG542">
        <v>0</v>
      </c>
      <c r="AH542">
        <v>0</v>
      </c>
      <c r="AI542">
        <v>13.54</v>
      </c>
      <c r="AJ542">
        <v>1</v>
      </c>
      <c r="AK542">
        <v>1</v>
      </c>
      <c r="AL542">
        <v>1</v>
      </c>
      <c r="AM542">
        <v>2</v>
      </c>
      <c r="AN542">
        <v>0</v>
      </c>
      <c r="AO542">
        <v>1</v>
      </c>
      <c r="AP542">
        <v>1</v>
      </c>
      <c r="AQ542">
        <v>0</v>
      </c>
      <c r="AR542">
        <v>0</v>
      </c>
      <c r="AS542" t="s">
        <v>3</v>
      </c>
      <c r="AT542">
        <v>1E-3</v>
      </c>
      <c r="AU542" t="s">
        <v>3</v>
      </c>
      <c r="AV542">
        <v>0</v>
      </c>
      <c r="AW542">
        <v>2</v>
      </c>
      <c r="AX542">
        <v>64856839</v>
      </c>
      <c r="AY542">
        <v>1</v>
      </c>
      <c r="AZ542">
        <v>0</v>
      </c>
      <c r="BA542">
        <v>560</v>
      </c>
      <c r="BB542">
        <v>0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0</v>
      </c>
      <c r="BK542">
        <v>0</v>
      </c>
      <c r="BL542">
        <v>0</v>
      </c>
      <c r="BM542">
        <v>0</v>
      </c>
      <c r="BN542">
        <v>0</v>
      </c>
      <c r="BO542">
        <v>0</v>
      </c>
      <c r="BP542">
        <v>0</v>
      </c>
      <c r="BQ542">
        <v>0</v>
      </c>
      <c r="BR542">
        <v>0</v>
      </c>
      <c r="BS542">
        <v>0</v>
      </c>
      <c r="BT542">
        <v>0</v>
      </c>
      <c r="BU542">
        <v>0</v>
      </c>
      <c r="BV542">
        <v>0</v>
      </c>
      <c r="BW542">
        <v>0</v>
      </c>
      <c r="CV542">
        <v>0</v>
      </c>
      <c r="CW542">
        <v>0</v>
      </c>
      <c r="CX542">
        <f>ROUND(Y542*Source!I322,7)</f>
        <v>1.338E-4</v>
      </c>
      <c r="CY542">
        <f t="shared" si="310"/>
        <v>104420.48</v>
      </c>
      <c r="CZ542">
        <f t="shared" si="311"/>
        <v>7712</v>
      </c>
      <c r="DA542">
        <f t="shared" si="312"/>
        <v>13.54</v>
      </c>
      <c r="DB542">
        <f t="shared" si="300"/>
        <v>7.71</v>
      </c>
      <c r="DC542">
        <f t="shared" si="301"/>
        <v>0</v>
      </c>
      <c r="DD542" t="s">
        <v>3</v>
      </c>
      <c r="DE542" t="s">
        <v>3</v>
      </c>
      <c r="DF542">
        <f t="shared" si="313"/>
        <v>14</v>
      </c>
      <c r="DG542">
        <f t="shared" si="314"/>
        <v>0</v>
      </c>
      <c r="DH542">
        <f t="shared" si="315"/>
        <v>0</v>
      </c>
      <c r="DI542">
        <f t="shared" si="303"/>
        <v>0</v>
      </c>
      <c r="DJ542">
        <f t="shared" si="316"/>
        <v>14</v>
      </c>
      <c r="DK542">
        <v>0</v>
      </c>
      <c r="DL542" t="s">
        <v>3</v>
      </c>
      <c r="DM542">
        <v>0</v>
      </c>
      <c r="DN542" t="s">
        <v>3</v>
      </c>
      <c r="DO542">
        <v>0</v>
      </c>
    </row>
    <row r="543" spans="1:119" x14ac:dyDescent="0.2">
      <c r="A543">
        <f>ROW(Source!A322)</f>
        <v>322</v>
      </c>
      <c r="B543">
        <v>64855514</v>
      </c>
      <c r="C543">
        <v>64856792</v>
      </c>
      <c r="D543">
        <v>29127913</v>
      </c>
      <c r="E543">
        <v>1</v>
      </c>
      <c r="F543">
        <v>1</v>
      </c>
      <c r="G543">
        <v>1</v>
      </c>
      <c r="H543">
        <v>3</v>
      </c>
      <c r="I543" t="s">
        <v>431</v>
      </c>
      <c r="J543" t="s">
        <v>434</v>
      </c>
      <c r="K543" t="s">
        <v>432</v>
      </c>
      <c r="L543">
        <v>1035</v>
      </c>
      <c r="N543">
        <v>1013</v>
      </c>
      <c r="O543" t="s">
        <v>433</v>
      </c>
      <c r="P543" t="s">
        <v>433</v>
      </c>
      <c r="Q543">
        <v>1</v>
      </c>
      <c r="W543">
        <v>0</v>
      </c>
      <c r="X543">
        <v>-1142157457</v>
      </c>
      <c r="Y543">
        <f t="shared" si="299"/>
        <v>14.947683100000001</v>
      </c>
      <c r="AA543">
        <v>5462.62</v>
      </c>
      <c r="AB543">
        <v>0</v>
      </c>
      <c r="AC543">
        <v>0</v>
      </c>
      <c r="AD543">
        <v>0</v>
      </c>
      <c r="AE543">
        <v>812.89</v>
      </c>
      <c r="AF543">
        <v>0</v>
      </c>
      <c r="AG543">
        <v>0</v>
      </c>
      <c r="AH543">
        <v>0</v>
      </c>
      <c r="AI543">
        <v>6.72</v>
      </c>
      <c r="AJ543">
        <v>1</v>
      </c>
      <c r="AK543">
        <v>1</v>
      </c>
      <c r="AL543">
        <v>1</v>
      </c>
      <c r="AM543">
        <v>0</v>
      </c>
      <c r="AN543">
        <v>0</v>
      </c>
      <c r="AO543">
        <v>0</v>
      </c>
      <c r="AP543">
        <v>1</v>
      </c>
      <c r="AQ543">
        <v>0</v>
      </c>
      <c r="AR543">
        <v>0</v>
      </c>
      <c r="AS543" t="s">
        <v>3</v>
      </c>
      <c r="AT543">
        <v>14.947683100000001</v>
      </c>
      <c r="AU543" t="s">
        <v>3</v>
      </c>
      <c r="AV543">
        <v>0</v>
      </c>
      <c r="AW543">
        <v>1</v>
      </c>
      <c r="AX543">
        <v>-1</v>
      </c>
      <c r="AY543">
        <v>0</v>
      </c>
      <c r="AZ543">
        <v>0</v>
      </c>
      <c r="BA543" t="s">
        <v>3</v>
      </c>
      <c r="BB543">
        <v>0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0</v>
      </c>
      <c r="BK543">
        <v>0</v>
      </c>
      <c r="BL543">
        <v>0</v>
      </c>
      <c r="BM543">
        <v>0</v>
      </c>
      <c r="BN543">
        <v>0</v>
      </c>
      <c r="BO543">
        <v>0</v>
      </c>
      <c r="BP543">
        <v>0</v>
      </c>
      <c r="BQ543">
        <v>0</v>
      </c>
      <c r="BR543">
        <v>0</v>
      </c>
      <c r="BS543">
        <v>0</v>
      </c>
      <c r="BT543">
        <v>0</v>
      </c>
      <c r="BU543">
        <v>0</v>
      </c>
      <c r="BV543">
        <v>0</v>
      </c>
      <c r="BW543">
        <v>0</v>
      </c>
      <c r="CV543">
        <v>0</v>
      </c>
      <c r="CW543">
        <v>0</v>
      </c>
      <c r="CX543">
        <f>ROUND(Y543*Source!I322,7)</f>
        <v>2</v>
      </c>
      <c r="CY543">
        <f t="shared" si="310"/>
        <v>5462.62</v>
      </c>
      <c r="CZ543">
        <f t="shared" si="311"/>
        <v>812.89</v>
      </c>
      <c r="DA543">
        <f t="shared" si="312"/>
        <v>6.72</v>
      </c>
      <c r="DB543">
        <f t="shared" si="300"/>
        <v>12150.82</v>
      </c>
      <c r="DC543">
        <f t="shared" si="301"/>
        <v>0</v>
      </c>
      <c r="DD543" t="s">
        <v>3</v>
      </c>
      <c r="DE543" t="s">
        <v>3</v>
      </c>
      <c r="DF543">
        <f t="shared" si="313"/>
        <v>10926</v>
      </c>
      <c r="DG543">
        <f t="shared" si="314"/>
        <v>0</v>
      </c>
      <c r="DH543">
        <f t="shared" si="315"/>
        <v>0</v>
      </c>
      <c r="DI543">
        <f t="shared" si="303"/>
        <v>0</v>
      </c>
      <c r="DJ543">
        <f t="shared" si="316"/>
        <v>10926</v>
      </c>
      <c r="DK543">
        <v>0</v>
      </c>
      <c r="DL543" t="s">
        <v>3</v>
      </c>
      <c r="DM543">
        <v>0</v>
      </c>
      <c r="DN543" t="s">
        <v>3</v>
      </c>
      <c r="DO543">
        <v>0</v>
      </c>
    </row>
    <row r="544" spans="1:119" x14ac:dyDescent="0.2">
      <c r="A544">
        <f>ROW(Source!A322)</f>
        <v>322</v>
      </c>
      <c r="B544">
        <v>64855514</v>
      </c>
      <c r="C544">
        <v>64856792</v>
      </c>
      <c r="D544">
        <v>29162764</v>
      </c>
      <c r="E544">
        <v>1</v>
      </c>
      <c r="F544">
        <v>1</v>
      </c>
      <c r="G544">
        <v>1</v>
      </c>
      <c r="H544">
        <v>3</v>
      </c>
      <c r="I544" t="s">
        <v>1304</v>
      </c>
      <c r="J544" t="s">
        <v>1305</v>
      </c>
      <c r="K544" t="s">
        <v>1306</v>
      </c>
      <c r="L544">
        <v>1302</v>
      </c>
      <c r="N544">
        <v>1003</v>
      </c>
      <c r="O544" t="s">
        <v>325</v>
      </c>
      <c r="P544" t="s">
        <v>325</v>
      </c>
      <c r="Q544">
        <v>10</v>
      </c>
      <c r="W544">
        <v>0</v>
      </c>
      <c r="X544">
        <v>838327806</v>
      </c>
      <c r="Y544">
        <f t="shared" ref="Y544:Y568" si="317">AT544</f>
        <v>1.8700000000000001E-2</v>
      </c>
      <c r="AA544">
        <v>438.95</v>
      </c>
      <c r="AB544">
        <v>0</v>
      </c>
      <c r="AC544">
        <v>0</v>
      </c>
      <c r="AD544">
        <v>0</v>
      </c>
      <c r="AE544">
        <v>71.489999999999995</v>
      </c>
      <c r="AF544">
        <v>0</v>
      </c>
      <c r="AG544">
        <v>0</v>
      </c>
      <c r="AH544">
        <v>0</v>
      </c>
      <c r="AI544">
        <v>6.14</v>
      </c>
      <c r="AJ544">
        <v>1</v>
      </c>
      <c r="AK544">
        <v>1</v>
      </c>
      <c r="AL544">
        <v>1</v>
      </c>
      <c r="AM544">
        <v>2</v>
      </c>
      <c r="AN544">
        <v>0</v>
      </c>
      <c r="AO544">
        <v>1</v>
      </c>
      <c r="AP544">
        <v>1</v>
      </c>
      <c r="AQ544">
        <v>0</v>
      </c>
      <c r="AR544">
        <v>0</v>
      </c>
      <c r="AS544" t="s">
        <v>3</v>
      </c>
      <c r="AT544">
        <v>1.8700000000000001E-2</v>
      </c>
      <c r="AU544" t="s">
        <v>3</v>
      </c>
      <c r="AV544">
        <v>0</v>
      </c>
      <c r="AW544">
        <v>2</v>
      </c>
      <c r="AX544">
        <v>64856841</v>
      </c>
      <c r="AY544">
        <v>1</v>
      </c>
      <c r="AZ544">
        <v>0</v>
      </c>
      <c r="BA544">
        <v>562</v>
      </c>
      <c r="BB544">
        <v>0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0</v>
      </c>
      <c r="BK544">
        <v>0</v>
      </c>
      <c r="BL544">
        <v>0</v>
      </c>
      <c r="BM544">
        <v>0</v>
      </c>
      <c r="BN544">
        <v>0</v>
      </c>
      <c r="BO544">
        <v>0</v>
      </c>
      <c r="BP544">
        <v>0</v>
      </c>
      <c r="BQ544">
        <v>0</v>
      </c>
      <c r="BR544">
        <v>0</v>
      </c>
      <c r="BS544">
        <v>0</v>
      </c>
      <c r="BT544">
        <v>0</v>
      </c>
      <c r="BU544">
        <v>0</v>
      </c>
      <c r="BV544">
        <v>0</v>
      </c>
      <c r="BW544">
        <v>0</v>
      </c>
      <c r="CV544">
        <v>0</v>
      </c>
      <c r="CW544">
        <v>0</v>
      </c>
      <c r="CX544">
        <f>ROUND(Y544*Source!I322,7)</f>
        <v>2.5021000000000002E-3</v>
      </c>
      <c r="CY544">
        <f t="shared" si="310"/>
        <v>438.95</v>
      </c>
      <c r="CZ544">
        <f t="shared" si="311"/>
        <v>71.489999999999995</v>
      </c>
      <c r="DA544">
        <f t="shared" si="312"/>
        <v>6.14</v>
      </c>
      <c r="DB544">
        <f t="shared" ref="DB544:DB568" si="318">ROUND(ROUND(AT544*CZ544,2),2)</f>
        <v>1.34</v>
      </c>
      <c r="DC544">
        <f t="shared" ref="DC544:DC568" si="319">ROUND(ROUND(AT544*AG544,2),2)</f>
        <v>0</v>
      </c>
      <c r="DD544" t="s">
        <v>3</v>
      </c>
      <c r="DE544" t="s">
        <v>3</v>
      </c>
      <c r="DF544">
        <f t="shared" si="313"/>
        <v>1</v>
      </c>
      <c r="DG544">
        <f t="shared" si="314"/>
        <v>0</v>
      </c>
      <c r="DH544">
        <f t="shared" si="315"/>
        <v>0</v>
      </c>
      <c r="DI544">
        <f t="shared" si="303"/>
        <v>0</v>
      </c>
      <c r="DJ544">
        <f t="shared" si="316"/>
        <v>1</v>
      </c>
      <c r="DK544">
        <v>0</v>
      </c>
      <c r="DL544" t="s">
        <v>3</v>
      </c>
      <c r="DM544">
        <v>0</v>
      </c>
      <c r="DN544" t="s">
        <v>3</v>
      </c>
      <c r="DO544">
        <v>0</v>
      </c>
    </row>
    <row r="545" spans="1:119" x14ac:dyDescent="0.2">
      <c r="A545">
        <f>ROW(Source!A327)</f>
        <v>327</v>
      </c>
      <c r="B545">
        <v>64855517</v>
      </c>
      <c r="C545">
        <v>64856844</v>
      </c>
      <c r="D545">
        <v>18406785</v>
      </c>
      <c r="E545">
        <v>1</v>
      </c>
      <c r="F545">
        <v>1</v>
      </c>
      <c r="G545">
        <v>1</v>
      </c>
      <c r="H545">
        <v>1</v>
      </c>
      <c r="I545" t="s">
        <v>1264</v>
      </c>
      <c r="J545" t="s">
        <v>3</v>
      </c>
      <c r="K545" t="s">
        <v>1265</v>
      </c>
      <c r="L545">
        <v>1369</v>
      </c>
      <c r="N545">
        <v>1013</v>
      </c>
      <c r="O545" t="s">
        <v>1100</v>
      </c>
      <c r="P545" t="s">
        <v>1100</v>
      </c>
      <c r="Q545">
        <v>1</v>
      </c>
      <c r="W545">
        <v>0</v>
      </c>
      <c r="X545">
        <v>645971194</v>
      </c>
      <c r="Y545">
        <f t="shared" si="317"/>
        <v>47.38</v>
      </c>
      <c r="AA545">
        <v>0</v>
      </c>
      <c r="AB545">
        <v>0</v>
      </c>
      <c r="AC545">
        <v>0</v>
      </c>
      <c r="AD545">
        <v>8.86</v>
      </c>
      <c r="AE545">
        <v>0</v>
      </c>
      <c r="AF545">
        <v>0</v>
      </c>
      <c r="AG545">
        <v>0</v>
      </c>
      <c r="AH545">
        <v>8.86</v>
      </c>
      <c r="AI545">
        <v>1</v>
      </c>
      <c r="AJ545">
        <v>1</v>
      </c>
      <c r="AK545">
        <v>1</v>
      </c>
      <c r="AL545">
        <v>1</v>
      </c>
      <c r="AM545">
        <v>-2</v>
      </c>
      <c r="AN545">
        <v>0</v>
      </c>
      <c r="AO545">
        <v>1</v>
      </c>
      <c r="AP545">
        <v>1</v>
      </c>
      <c r="AQ545">
        <v>0</v>
      </c>
      <c r="AR545">
        <v>0</v>
      </c>
      <c r="AS545" t="s">
        <v>3</v>
      </c>
      <c r="AT545">
        <v>47.38</v>
      </c>
      <c r="AU545" t="s">
        <v>3</v>
      </c>
      <c r="AV545">
        <v>1</v>
      </c>
      <c r="AW545">
        <v>2</v>
      </c>
      <c r="AX545">
        <v>64856853</v>
      </c>
      <c r="AY545">
        <v>1</v>
      </c>
      <c r="AZ545">
        <v>0</v>
      </c>
      <c r="BA545">
        <v>563</v>
      </c>
      <c r="BB545">
        <v>0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0</v>
      </c>
      <c r="BK545">
        <v>0</v>
      </c>
      <c r="BL545">
        <v>0</v>
      </c>
      <c r="BM545">
        <v>0</v>
      </c>
      <c r="BN545">
        <v>0</v>
      </c>
      <c r="BO545">
        <v>0</v>
      </c>
      <c r="BP545">
        <v>0</v>
      </c>
      <c r="BQ545">
        <v>0</v>
      </c>
      <c r="BR545">
        <v>0</v>
      </c>
      <c r="BS545">
        <v>0</v>
      </c>
      <c r="BT545">
        <v>0</v>
      </c>
      <c r="BU545">
        <v>0</v>
      </c>
      <c r="BV545">
        <v>0</v>
      </c>
      <c r="BW545">
        <v>0</v>
      </c>
      <c r="CU545">
        <f>ROUND(AT545*Source!I327*AH545*AL545,0)</f>
        <v>14</v>
      </c>
      <c r="CV545">
        <f>ROUND(Y545*Source!I327,7)</f>
        <v>1.5445880000000001</v>
      </c>
      <c r="CW545">
        <v>0</v>
      </c>
      <c r="CX545">
        <f>ROUND(Y545*Source!I327,7)</f>
        <v>1.5445880000000001</v>
      </c>
      <c r="CY545">
        <f>AD545</f>
        <v>8.86</v>
      </c>
      <c r="CZ545">
        <f>AH545</f>
        <v>8.86</v>
      </c>
      <c r="DA545">
        <f>AL545</f>
        <v>1</v>
      </c>
      <c r="DB545">
        <f t="shared" si="318"/>
        <v>419.79</v>
      </c>
      <c r="DC545">
        <f t="shared" si="319"/>
        <v>0</v>
      </c>
      <c r="DD545" t="s">
        <v>3</v>
      </c>
      <c r="DE545" t="s">
        <v>3</v>
      </c>
      <c r="DF545">
        <f t="shared" ref="DF545:DF552" si="320">ROUND(ROUND(AE545,2)*CX545,2)</f>
        <v>0</v>
      </c>
      <c r="DG545">
        <f t="shared" ref="DG545:DG552" si="321">ROUND(ROUND(AF545,2)*CX545,2)</f>
        <v>0</v>
      </c>
      <c r="DH545">
        <f t="shared" ref="DH545:DH552" si="322">ROUND(ROUND(AG545,2)*CX545,2)</f>
        <v>0</v>
      </c>
      <c r="DI545">
        <f t="shared" ref="DI545:DI552" si="323">ROUND(ROUND(AH545,2)*CX545,2)</f>
        <v>13.69</v>
      </c>
      <c r="DJ545">
        <f>DI545</f>
        <v>13.69</v>
      </c>
      <c r="DK545">
        <v>0</v>
      </c>
      <c r="DL545" t="s">
        <v>3</v>
      </c>
      <c r="DM545">
        <v>0</v>
      </c>
      <c r="DN545" t="s">
        <v>3</v>
      </c>
      <c r="DO545">
        <v>0</v>
      </c>
    </row>
    <row r="546" spans="1:119" x14ac:dyDescent="0.2">
      <c r="A546">
        <f>ROW(Source!A327)</f>
        <v>327</v>
      </c>
      <c r="B546">
        <v>64855517</v>
      </c>
      <c r="C546">
        <v>64856844</v>
      </c>
      <c r="D546">
        <v>121548</v>
      </c>
      <c r="E546">
        <v>1</v>
      </c>
      <c r="F546">
        <v>1</v>
      </c>
      <c r="G546">
        <v>1</v>
      </c>
      <c r="H546">
        <v>1</v>
      </c>
      <c r="I546" t="s">
        <v>44</v>
      </c>
      <c r="J546" t="s">
        <v>3</v>
      </c>
      <c r="K546" t="s">
        <v>1101</v>
      </c>
      <c r="L546">
        <v>608254</v>
      </c>
      <c r="N546">
        <v>1013</v>
      </c>
      <c r="O546" t="s">
        <v>1102</v>
      </c>
      <c r="P546" t="s">
        <v>1102</v>
      </c>
      <c r="Q546">
        <v>1</v>
      </c>
      <c r="W546">
        <v>0</v>
      </c>
      <c r="X546">
        <v>-185737400</v>
      </c>
      <c r="Y546">
        <f t="shared" si="317"/>
        <v>0.69</v>
      </c>
      <c r="AA546">
        <v>0</v>
      </c>
      <c r="AB546">
        <v>0</v>
      </c>
      <c r="AC546">
        <v>0</v>
      </c>
      <c r="AD546">
        <v>0</v>
      </c>
      <c r="AE546">
        <v>0</v>
      </c>
      <c r="AF546">
        <v>0</v>
      </c>
      <c r="AG546">
        <v>0</v>
      </c>
      <c r="AH546">
        <v>0</v>
      </c>
      <c r="AI546">
        <v>1</v>
      </c>
      <c r="AJ546">
        <v>1</v>
      </c>
      <c r="AK546">
        <v>1</v>
      </c>
      <c r="AL546">
        <v>1</v>
      </c>
      <c r="AM546">
        <v>-2</v>
      </c>
      <c r="AN546">
        <v>0</v>
      </c>
      <c r="AO546">
        <v>1</v>
      </c>
      <c r="AP546">
        <v>1</v>
      </c>
      <c r="AQ546">
        <v>0</v>
      </c>
      <c r="AR546">
        <v>0</v>
      </c>
      <c r="AS546" t="s">
        <v>3</v>
      </c>
      <c r="AT546">
        <v>0.69</v>
      </c>
      <c r="AU546" t="s">
        <v>3</v>
      </c>
      <c r="AV546">
        <v>2</v>
      </c>
      <c r="AW546">
        <v>2</v>
      </c>
      <c r="AX546">
        <v>64856854</v>
      </c>
      <c r="AY546">
        <v>1</v>
      </c>
      <c r="AZ546">
        <v>0</v>
      </c>
      <c r="BA546">
        <v>564</v>
      </c>
      <c r="BB546">
        <v>0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0</v>
      </c>
      <c r="BK546">
        <v>0</v>
      </c>
      <c r="BL546">
        <v>0</v>
      </c>
      <c r="BM546">
        <v>0</v>
      </c>
      <c r="BN546">
        <v>0</v>
      </c>
      <c r="BO546">
        <v>0</v>
      </c>
      <c r="BP546">
        <v>0</v>
      </c>
      <c r="BQ546">
        <v>0</v>
      </c>
      <c r="BR546">
        <v>0</v>
      </c>
      <c r="BS546">
        <v>0</v>
      </c>
      <c r="BT546">
        <v>0</v>
      </c>
      <c r="BU546">
        <v>0</v>
      </c>
      <c r="BV546">
        <v>0</v>
      </c>
      <c r="BW546">
        <v>0</v>
      </c>
      <c r="CV546">
        <v>0</v>
      </c>
      <c r="CW546">
        <v>0</v>
      </c>
      <c r="CX546">
        <f>ROUND(Y546*Source!I327,7)</f>
        <v>2.2494E-2</v>
      </c>
      <c r="CY546">
        <f>AD546</f>
        <v>0</v>
      </c>
      <c r="CZ546">
        <f>AH546</f>
        <v>0</v>
      </c>
      <c r="DA546">
        <f>AL546</f>
        <v>1</v>
      </c>
      <c r="DB546">
        <f t="shared" si="318"/>
        <v>0</v>
      </c>
      <c r="DC546">
        <f t="shared" si="319"/>
        <v>0</v>
      </c>
      <c r="DD546" t="s">
        <v>3</v>
      </c>
      <c r="DE546" t="s">
        <v>3</v>
      </c>
      <c r="DF546">
        <f t="shared" si="320"/>
        <v>0</v>
      </c>
      <c r="DG546">
        <f t="shared" si="321"/>
        <v>0</v>
      </c>
      <c r="DH546">
        <f t="shared" si="322"/>
        <v>0</v>
      </c>
      <c r="DI546">
        <f t="shared" si="323"/>
        <v>0</v>
      </c>
      <c r="DJ546">
        <f>DI546</f>
        <v>0</v>
      </c>
      <c r="DK546">
        <v>0</v>
      </c>
      <c r="DL546" t="s">
        <v>3</v>
      </c>
      <c r="DM546">
        <v>0</v>
      </c>
      <c r="DN546" t="s">
        <v>3</v>
      </c>
      <c r="DO546">
        <v>0</v>
      </c>
    </row>
    <row r="547" spans="1:119" x14ac:dyDescent="0.2">
      <c r="A547">
        <f>ROW(Source!A327)</f>
        <v>327</v>
      </c>
      <c r="B547">
        <v>64855517</v>
      </c>
      <c r="C547">
        <v>64856844</v>
      </c>
      <c r="D547">
        <v>29172268</v>
      </c>
      <c r="E547">
        <v>1</v>
      </c>
      <c r="F547">
        <v>1</v>
      </c>
      <c r="G547">
        <v>1</v>
      </c>
      <c r="H547">
        <v>2</v>
      </c>
      <c r="I547" t="s">
        <v>1176</v>
      </c>
      <c r="J547" t="s">
        <v>1177</v>
      </c>
      <c r="K547" t="s">
        <v>1178</v>
      </c>
      <c r="L547">
        <v>1368</v>
      </c>
      <c r="N547">
        <v>1011</v>
      </c>
      <c r="O547" t="s">
        <v>1106</v>
      </c>
      <c r="P547" t="s">
        <v>1106</v>
      </c>
      <c r="Q547">
        <v>1</v>
      </c>
      <c r="W547">
        <v>0</v>
      </c>
      <c r="X547">
        <v>-438066613</v>
      </c>
      <c r="Y547">
        <f t="shared" si="317"/>
        <v>0.69</v>
      </c>
      <c r="AA547">
        <v>0</v>
      </c>
      <c r="AB547">
        <v>86.4</v>
      </c>
      <c r="AC547">
        <v>13.5</v>
      </c>
      <c r="AD547">
        <v>0</v>
      </c>
      <c r="AE547">
        <v>0</v>
      </c>
      <c r="AF547">
        <v>86.4</v>
      </c>
      <c r="AG547">
        <v>13.5</v>
      </c>
      <c r="AH547">
        <v>0</v>
      </c>
      <c r="AI547">
        <v>1</v>
      </c>
      <c r="AJ547">
        <v>1</v>
      </c>
      <c r="AK547">
        <v>1</v>
      </c>
      <c r="AL547">
        <v>1</v>
      </c>
      <c r="AM547">
        <v>-2</v>
      </c>
      <c r="AN547">
        <v>0</v>
      </c>
      <c r="AO547">
        <v>1</v>
      </c>
      <c r="AP547">
        <v>1</v>
      </c>
      <c r="AQ547">
        <v>0</v>
      </c>
      <c r="AR547">
        <v>0</v>
      </c>
      <c r="AS547" t="s">
        <v>3</v>
      </c>
      <c r="AT547">
        <v>0.69</v>
      </c>
      <c r="AU547" t="s">
        <v>3</v>
      </c>
      <c r="AV547">
        <v>0</v>
      </c>
      <c r="AW547">
        <v>2</v>
      </c>
      <c r="AX547">
        <v>64856855</v>
      </c>
      <c r="AY547">
        <v>1</v>
      </c>
      <c r="AZ547">
        <v>0</v>
      </c>
      <c r="BA547">
        <v>565</v>
      </c>
      <c r="BB547">
        <v>0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0</v>
      </c>
      <c r="BK547">
        <v>0</v>
      </c>
      <c r="BL547">
        <v>0</v>
      </c>
      <c r="BM547">
        <v>0</v>
      </c>
      <c r="BN547">
        <v>0</v>
      </c>
      <c r="BO547">
        <v>0</v>
      </c>
      <c r="BP547">
        <v>0</v>
      </c>
      <c r="BQ547">
        <v>0</v>
      </c>
      <c r="BR547">
        <v>0</v>
      </c>
      <c r="BS547">
        <v>0</v>
      </c>
      <c r="BT547">
        <v>0</v>
      </c>
      <c r="BU547">
        <v>0</v>
      </c>
      <c r="BV547">
        <v>0</v>
      </c>
      <c r="BW547">
        <v>0</v>
      </c>
      <c r="CV547">
        <v>0</v>
      </c>
      <c r="CW547">
        <f>ROUND(Y547*Source!I327*DO547,7)</f>
        <v>0</v>
      </c>
      <c r="CX547">
        <f>ROUND(Y547*Source!I327,7)</f>
        <v>2.2494E-2</v>
      </c>
      <c r="CY547">
        <f>AB547</f>
        <v>86.4</v>
      </c>
      <c r="CZ547">
        <f>AF547</f>
        <v>86.4</v>
      </c>
      <c r="DA547">
        <f>AJ547</f>
        <v>1</v>
      </c>
      <c r="DB547">
        <f t="shared" si="318"/>
        <v>59.62</v>
      </c>
      <c r="DC547">
        <f t="shared" si="319"/>
        <v>9.32</v>
      </c>
      <c r="DD547" t="s">
        <v>3</v>
      </c>
      <c r="DE547" t="s">
        <v>3</v>
      </c>
      <c r="DF547">
        <f t="shared" si="320"/>
        <v>0</v>
      </c>
      <c r="DG547">
        <f t="shared" si="321"/>
        <v>1.94</v>
      </c>
      <c r="DH547">
        <f t="shared" si="322"/>
        <v>0.3</v>
      </c>
      <c r="DI547">
        <f t="shared" si="323"/>
        <v>0</v>
      </c>
      <c r="DJ547">
        <f>DG547</f>
        <v>1.94</v>
      </c>
      <c r="DK547">
        <v>0</v>
      </c>
      <c r="DL547" t="s">
        <v>3</v>
      </c>
      <c r="DM547">
        <v>0</v>
      </c>
      <c r="DN547" t="s">
        <v>3</v>
      </c>
      <c r="DO547">
        <v>0</v>
      </c>
    </row>
    <row r="548" spans="1:119" x14ac:dyDescent="0.2">
      <c r="A548">
        <f>ROW(Source!A327)</f>
        <v>327</v>
      </c>
      <c r="B548">
        <v>64855517</v>
      </c>
      <c r="C548">
        <v>64856844</v>
      </c>
      <c r="D548">
        <v>29174913</v>
      </c>
      <c r="E548">
        <v>1</v>
      </c>
      <c r="F548">
        <v>1</v>
      </c>
      <c r="G548">
        <v>1</v>
      </c>
      <c r="H548">
        <v>2</v>
      </c>
      <c r="I548" t="s">
        <v>1152</v>
      </c>
      <c r="J548" t="s">
        <v>1153</v>
      </c>
      <c r="K548" t="s">
        <v>1154</v>
      </c>
      <c r="L548">
        <v>1368</v>
      </c>
      <c r="N548">
        <v>1011</v>
      </c>
      <c r="O548" t="s">
        <v>1106</v>
      </c>
      <c r="P548" t="s">
        <v>1106</v>
      </c>
      <c r="Q548">
        <v>1</v>
      </c>
      <c r="W548">
        <v>0</v>
      </c>
      <c r="X548">
        <v>1230759911</v>
      </c>
      <c r="Y548">
        <f t="shared" si="317"/>
        <v>1.8</v>
      </c>
      <c r="AA548">
        <v>0</v>
      </c>
      <c r="AB548">
        <v>87.17</v>
      </c>
      <c r="AC548">
        <v>11.6</v>
      </c>
      <c r="AD548">
        <v>0</v>
      </c>
      <c r="AE548">
        <v>0</v>
      </c>
      <c r="AF548">
        <v>87.17</v>
      </c>
      <c r="AG548">
        <v>11.6</v>
      </c>
      <c r="AH548">
        <v>0</v>
      </c>
      <c r="AI548">
        <v>1</v>
      </c>
      <c r="AJ548">
        <v>1</v>
      </c>
      <c r="AK548">
        <v>1</v>
      </c>
      <c r="AL548">
        <v>1</v>
      </c>
      <c r="AM548">
        <v>-2</v>
      </c>
      <c r="AN548">
        <v>0</v>
      </c>
      <c r="AO548">
        <v>1</v>
      </c>
      <c r="AP548">
        <v>1</v>
      </c>
      <c r="AQ548">
        <v>0</v>
      </c>
      <c r="AR548">
        <v>0</v>
      </c>
      <c r="AS548" t="s">
        <v>3</v>
      </c>
      <c r="AT548">
        <v>1.8</v>
      </c>
      <c r="AU548" t="s">
        <v>3</v>
      </c>
      <c r="AV548">
        <v>0</v>
      </c>
      <c r="AW548">
        <v>2</v>
      </c>
      <c r="AX548">
        <v>64856856</v>
      </c>
      <c r="AY548">
        <v>1</v>
      </c>
      <c r="AZ548">
        <v>0</v>
      </c>
      <c r="BA548">
        <v>566</v>
      </c>
      <c r="BB548">
        <v>0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0</v>
      </c>
      <c r="BK548">
        <v>0</v>
      </c>
      <c r="BL548">
        <v>0</v>
      </c>
      <c r="BM548">
        <v>0</v>
      </c>
      <c r="BN548">
        <v>0</v>
      </c>
      <c r="BO548">
        <v>0</v>
      </c>
      <c r="BP548">
        <v>0</v>
      </c>
      <c r="BQ548">
        <v>0</v>
      </c>
      <c r="BR548">
        <v>0</v>
      </c>
      <c r="BS548">
        <v>0</v>
      </c>
      <c r="BT548">
        <v>0</v>
      </c>
      <c r="BU548">
        <v>0</v>
      </c>
      <c r="BV548">
        <v>0</v>
      </c>
      <c r="BW548">
        <v>0</v>
      </c>
      <c r="CV548">
        <v>0</v>
      </c>
      <c r="CW548">
        <f>ROUND(Y548*Source!I327*DO548,7)</f>
        <v>0</v>
      </c>
      <c r="CX548">
        <f>ROUND(Y548*Source!I327,7)</f>
        <v>5.8680000000000003E-2</v>
      </c>
      <c r="CY548">
        <f>AB548</f>
        <v>87.17</v>
      </c>
      <c r="CZ548">
        <f>AF548</f>
        <v>87.17</v>
      </c>
      <c r="DA548">
        <f>AJ548</f>
        <v>1</v>
      </c>
      <c r="DB548">
        <f t="shared" si="318"/>
        <v>156.91</v>
      </c>
      <c r="DC548">
        <f t="shared" si="319"/>
        <v>20.88</v>
      </c>
      <c r="DD548" t="s">
        <v>3</v>
      </c>
      <c r="DE548" t="s">
        <v>3</v>
      </c>
      <c r="DF548">
        <f t="shared" si="320"/>
        <v>0</v>
      </c>
      <c r="DG548">
        <f t="shared" si="321"/>
        <v>5.12</v>
      </c>
      <c r="DH548">
        <f t="shared" si="322"/>
        <v>0.68</v>
      </c>
      <c r="DI548">
        <f t="shared" si="323"/>
        <v>0</v>
      </c>
      <c r="DJ548">
        <f>DG548</f>
        <v>5.12</v>
      </c>
      <c r="DK548">
        <v>0</v>
      </c>
      <c r="DL548" t="s">
        <v>3</v>
      </c>
      <c r="DM548">
        <v>0</v>
      </c>
      <c r="DN548" t="s">
        <v>3</v>
      </c>
      <c r="DO548">
        <v>0</v>
      </c>
    </row>
    <row r="549" spans="1:119" x14ac:dyDescent="0.2">
      <c r="A549">
        <f>ROW(Source!A327)</f>
        <v>327</v>
      </c>
      <c r="B549">
        <v>64855517</v>
      </c>
      <c r="C549">
        <v>64856844</v>
      </c>
      <c r="D549">
        <v>29112724</v>
      </c>
      <c r="E549">
        <v>1</v>
      </c>
      <c r="F549">
        <v>1</v>
      </c>
      <c r="G549">
        <v>1</v>
      </c>
      <c r="H549">
        <v>3</v>
      </c>
      <c r="I549" t="s">
        <v>1350</v>
      </c>
      <c r="J549" t="s">
        <v>1351</v>
      </c>
      <c r="K549" t="s">
        <v>1352</v>
      </c>
      <c r="L549">
        <v>1348</v>
      </c>
      <c r="N549">
        <v>1009</v>
      </c>
      <c r="O549" t="s">
        <v>36</v>
      </c>
      <c r="P549" t="s">
        <v>36</v>
      </c>
      <c r="Q549">
        <v>1000</v>
      </c>
      <c r="W549">
        <v>0</v>
      </c>
      <c r="X549">
        <v>1645202039</v>
      </c>
      <c r="Y549">
        <f t="shared" si="317"/>
        <v>0.06</v>
      </c>
      <c r="AA549">
        <v>5989</v>
      </c>
      <c r="AB549">
        <v>0</v>
      </c>
      <c r="AC549">
        <v>0</v>
      </c>
      <c r="AD549">
        <v>0</v>
      </c>
      <c r="AE549">
        <v>5989</v>
      </c>
      <c r="AF549">
        <v>0</v>
      </c>
      <c r="AG549">
        <v>0</v>
      </c>
      <c r="AH549">
        <v>0</v>
      </c>
      <c r="AI549">
        <v>1</v>
      </c>
      <c r="AJ549">
        <v>1</v>
      </c>
      <c r="AK549">
        <v>1</v>
      </c>
      <c r="AL549">
        <v>1</v>
      </c>
      <c r="AM549">
        <v>-2</v>
      </c>
      <c r="AN549">
        <v>0</v>
      </c>
      <c r="AO549">
        <v>1</v>
      </c>
      <c r="AP549">
        <v>1</v>
      </c>
      <c r="AQ549">
        <v>0</v>
      </c>
      <c r="AR549">
        <v>0</v>
      </c>
      <c r="AS549" t="s">
        <v>3</v>
      </c>
      <c r="AT549">
        <v>0.06</v>
      </c>
      <c r="AU549" t="s">
        <v>3</v>
      </c>
      <c r="AV549">
        <v>0</v>
      </c>
      <c r="AW549">
        <v>2</v>
      </c>
      <c r="AX549">
        <v>64856857</v>
      </c>
      <c r="AY549">
        <v>1</v>
      </c>
      <c r="AZ549">
        <v>0</v>
      </c>
      <c r="BA549">
        <v>567</v>
      </c>
      <c r="BB549">
        <v>0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0</v>
      </c>
      <c r="BK549">
        <v>0</v>
      </c>
      <c r="BL549">
        <v>0</v>
      </c>
      <c r="BM549">
        <v>0</v>
      </c>
      <c r="BN549">
        <v>0</v>
      </c>
      <c r="BO549">
        <v>0</v>
      </c>
      <c r="BP549">
        <v>0</v>
      </c>
      <c r="BQ549">
        <v>0</v>
      </c>
      <c r="BR549">
        <v>0</v>
      </c>
      <c r="BS549">
        <v>0</v>
      </c>
      <c r="BT549">
        <v>0</v>
      </c>
      <c r="BU549">
        <v>0</v>
      </c>
      <c r="BV549">
        <v>0</v>
      </c>
      <c r="BW549">
        <v>0</v>
      </c>
      <c r="CV549">
        <v>0</v>
      </c>
      <c r="CW549">
        <v>0</v>
      </c>
      <c r="CX549">
        <f>ROUND(Y549*Source!I327,7)</f>
        <v>1.9559999999999998E-3</v>
      </c>
      <c r="CY549">
        <f>AA549</f>
        <v>5989</v>
      </c>
      <c r="CZ549">
        <f>AE549</f>
        <v>5989</v>
      </c>
      <c r="DA549">
        <f>AI549</f>
        <v>1</v>
      </c>
      <c r="DB549">
        <f t="shared" si="318"/>
        <v>359.34</v>
      </c>
      <c r="DC549">
        <f t="shared" si="319"/>
        <v>0</v>
      </c>
      <c r="DD549" t="s">
        <v>3</v>
      </c>
      <c r="DE549" t="s">
        <v>3</v>
      </c>
      <c r="DF549">
        <f t="shared" si="320"/>
        <v>11.71</v>
      </c>
      <c r="DG549">
        <f t="shared" si="321"/>
        <v>0</v>
      </c>
      <c r="DH549">
        <f t="shared" si="322"/>
        <v>0</v>
      </c>
      <c r="DI549">
        <f t="shared" si="323"/>
        <v>0</v>
      </c>
      <c r="DJ549">
        <f>DF549</f>
        <v>11.71</v>
      </c>
      <c r="DK549">
        <v>0</v>
      </c>
      <c r="DL549" t="s">
        <v>3</v>
      </c>
      <c r="DM549">
        <v>0</v>
      </c>
      <c r="DN549" t="s">
        <v>3</v>
      </c>
      <c r="DO549">
        <v>0</v>
      </c>
    </row>
    <row r="550" spans="1:119" x14ac:dyDescent="0.2">
      <c r="A550">
        <f>ROW(Source!A327)</f>
        <v>327</v>
      </c>
      <c r="B550">
        <v>64855517</v>
      </c>
      <c r="C550">
        <v>64856844</v>
      </c>
      <c r="D550">
        <v>29122430</v>
      </c>
      <c r="E550">
        <v>1</v>
      </c>
      <c r="F550">
        <v>1</v>
      </c>
      <c r="G550">
        <v>1</v>
      </c>
      <c r="H550">
        <v>3</v>
      </c>
      <c r="I550" t="s">
        <v>1353</v>
      </c>
      <c r="J550" t="s">
        <v>1354</v>
      </c>
      <c r="K550" t="s">
        <v>1355</v>
      </c>
      <c r="L550">
        <v>1348</v>
      </c>
      <c r="N550">
        <v>1009</v>
      </c>
      <c r="O550" t="s">
        <v>36</v>
      </c>
      <c r="P550" t="s">
        <v>36</v>
      </c>
      <c r="Q550">
        <v>1000</v>
      </c>
      <c r="W550">
        <v>0</v>
      </c>
      <c r="X550">
        <v>-2033855571</v>
      </c>
      <c r="Y550">
        <f t="shared" si="317"/>
        <v>5.0000000000000001E-3</v>
      </c>
      <c r="AA550">
        <v>9073.89</v>
      </c>
      <c r="AB550">
        <v>0</v>
      </c>
      <c r="AC550">
        <v>0</v>
      </c>
      <c r="AD550">
        <v>0</v>
      </c>
      <c r="AE550">
        <v>9073.89</v>
      </c>
      <c r="AF550">
        <v>0</v>
      </c>
      <c r="AG550">
        <v>0</v>
      </c>
      <c r="AH550">
        <v>0</v>
      </c>
      <c r="AI550">
        <v>1</v>
      </c>
      <c r="AJ550">
        <v>1</v>
      </c>
      <c r="AK550">
        <v>1</v>
      </c>
      <c r="AL550">
        <v>1</v>
      </c>
      <c r="AM550">
        <v>-2</v>
      </c>
      <c r="AN550">
        <v>0</v>
      </c>
      <c r="AO550">
        <v>1</v>
      </c>
      <c r="AP550">
        <v>1</v>
      </c>
      <c r="AQ550">
        <v>0</v>
      </c>
      <c r="AR550">
        <v>0</v>
      </c>
      <c r="AS550" t="s">
        <v>3</v>
      </c>
      <c r="AT550">
        <v>5.0000000000000001E-3</v>
      </c>
      <c r="AU550" t="s">
        <v>3</v>
      </c>
      <c r="AV550">
        <v>0</v>
      </c>
      <c r="AW550">
        <v>2</v>
      </c>
      <c r="AX550">
        <v>64856858</v>
      </c>
      <c r="AY550">
        <v>1</v>
      </c>
      <c r="AZ550">
        <v>0</v>
      </c>
      <c r="BA550">
        <v>568</v>
      </c>
      <c r="BB550">
        <v>0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0</v>
      </c>
      <c r="BK550">
        <v>0</v>
      </c>
      <c r="BL550">
        <v>0</v>
      </c>
      <c r="BM550">
        <v>0</v>
      </c>
      <c r="BN550">
        <v>0</v>
      </c>
      <c r="BO550">
        <v>0</v>
      </c>
      <c r="BP550">
        <v>0</v>
      </c>
      <c r="BQ550">
        <v>0</v>
      </c>
      <c r="BR550">
        <v>0</v>
      </c>
      <c r="BS550">
        <v>0</v>
      </c>
      <c r="BT550">
        <v>0</v>
      </c>
      <c r="BU550">
        <v>0</v>
      </c>
      <c r="BV550">
        <v>0</v>
      </c>
      <c r="BW550">
        <v>0</v>
      </c>
      <c r="CV550">
        <v>0</v>
      </c>
      <c r="CW550">
        <v>0</v>
      </c>
      <c r="CX550">
        <f>ROUND(Y550*Source!I327,7)</f>
        <v>1.63E-4</v>
      </c>
      <c r="CY550">
        <f>AA550</f>
        <v>9073.89</v>
      </c>
      <c r="CZ550">
        <f>AE550</f>
        <v>9073.89</v>
      </c>
      <c r="DA550">
        <f>AI550</f>
        <v>1</v>
      </c>
      <c r="DB550">
        <f t="shared" si="318"/>
        <v>45.37</v>
      </c>
      <c r="DC550">
        <f t="shared" si="319"/>
        <v>0</v>
      </c>
      <c r="DD550" t="s">
        <v>3</v>
      </c>
      <c r="DE550" t="s">
        <v>3</v>
      </c>
      <c r="DF550">
        <f t="shared" si="320"/>
        <v>1.48</v>
      </c>
      <c r="DG550">
        <f t="shared" si="321"/>
        <v>0</v>
      </c>
      <c r="DH550">
        <f t="shared" si="322"/>
        <v>0</v>
      </c>
      <c r="DI550">
        <f t="shared" si="323"/>
        <v>0</v>
      </c>
      <c r="DJ550">
        <f>DF550</f>
        <v>1.48</v>
      </c>
      <c r="DK550">
        <v>0</v>
      </c>
      <c r="DL550" t="s">
        <v>3</v>
      </c>
      <c r="DM550">
        <v>0</v>
      </c>
      <c r="DN550" t="s">
        <v>3</v>
      </c>
      <c r="DO550">
        <v>0</v>
      </c>
    </row>
    <row r="551" spans="1:119" x14ac:dyDescent="0.2">
      <c r="A551">
        <f>ROW(Source!A327)</f>
        <v>327</v>
      </c>
      <c r="B551">
        <v>64855517</v>
      </c>
      <c r="C551">
        <v>64856844</v>
      </c>
      <c r="D551">
        <v>29129294</v>
      </c>
      <c r="E551">
        <v>1</v>
      </c>
      <c r="F551">
        <v>1</v>
      </c>
      <c r="G551">
        <v>1</v>
      </c>
      <c r="H551">
        <v>3</v>
      </c>
      <c r="I551" t="s">
        <v>1356</v>
      </c>
      <c r="J551" t="s">
        <v>1357</v>
      </c>
      <c r="K551" t="s">
        <v>1358</v>
      </c>
      <c r="L551">
        <v>1348</v>
      </c>
      <c r="N551">
        <v>1009</v>
      </c>
      <c r="O551" t="s">
        <v>36</v>
      </c>
      <c r="P551" t="s">
        <v>36</v>
      </c>
      <c r="Q551">
        <v>1000</v>
      </c>
      <c r="W551">
        <v>0</v>
      </c>
      <c r="X551">
        <v>1616157580</v>
      </c>
      <c r="Y551">
        <f t="shared" si="317"/>
        <v>1</v>
      </c>
      <c r="AA551">
        <v>11255</v>
      </c>
      <c r="AB551">
        <v>0</v>
      </c>
      <c r="AC551">
        <v>0</v>
      </c>
      <c r="AD551">
        <v>0</v>
      </c>
      <c r="AE551">
        <v>11255</v>
      </c>
      <c r="AF551">
        <v>0</v>
      </c>
      <c r="AG551">
        <v>0</v>
      </c>
      <c r="AH551">
        <v>0</v>
      </c>
      <c r="AI551">
        <v>1</v>
      </c>
      <c r="AJ551">
        <v>1</v>
      </c>
      <c r="AK551">
        <v>1</v>
      </c>
      <c r="AL551">
        <v>1</v>
      </c>
      <c r="AM551">
        <v>-2</v>
      </c>
      <c r="AN551">
        <v>0</v>
      </c>
      <c r="AO551">
        <v>1</v>
      </c>
      <c r="AP551">
        <v>1</v>
      </c>
      <c r="AQ551">
        <v>0</v>
      </c>
      <c r="AR551">
        <v>0</v>
      </c>
      <c r="AS551" t="s">
        <v>3</v>
      </c>
      <c r="AT551">
        <v>1</v>
      </c>
      <c r="AU551" t="s">
        <v>3</v>
      </c>
      <c r="AV551">
        <v>0</v>
      </c>
      <c r="AW551">
        <v>2</v>
      </c>
      <c r="AX551">
        <v>64856859</v>
      </c>
      <c r="AY551">
        <v>1</v>
      </c>
      <c r="AZ551">
        <v>0</v>
      </c>
      <c r="BA551">
        <v>569</v>
      </c>
      <c r="BB551">
        <v>0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0</v>
      </c>
      <c r="BK551">
        <v>0</v>
      </c>
      <c r="BL551">
        <v>0</v>
      </c>
      <c r="BM551">
        <v>0</v>
      </c>
      <c r="BN551">
        <v>0</v>
      </c>
      <c r="BO551">
        <v>0</v>
      </c>
      <c r="BP551">
        <v>0</v>
      </c>
      <c r="BQ551">
        <v>0</v>
      </c>
      <c r="BR551">
        <v>0</v>
      </c>
      <c r="BS551">
        <v>0</v>
      </c>
      <c r="BT551">
        <v>0</v>
      </c>
      <c r="BU551">
        <v>0</v>
      </c>
      <c r="BV551">
        <v>0</v>
      </c>
      <c r="BW551">
        <v>0</v>
      </c>
      <c r="CV551">
        <v>0</v>
      </c>
      <c r="CW551">
        <v>0</v>
      </c>
      <c r="CX551">
        <f>ROUND(Y551*Source!I327,7)</f>
        <v>3.2599999999999997E-2</v>
      </c>
      <c r="CY551">
        <f>AA551</f>
        <v>11255</v>
      </c>
      <c r="CZ551">
        <f>AE551</f>
        <v>11255</v>
      </c>
      <c r="DA551">
        <f>AI551</f>
        <v>1</v>
      </c>
      <c r="DB551">
        <f t="shared" si="318"/>
        <v>11255</v>
      </c>
      <c r="DC551">
        <f t="shared" si="319"/>
        <v>0</v>
      </c>
      <c r="DD551" t="s">
        <v>3</v>
      </c>
      <c r="DE551" t="s">
        <v>3</v>
      </c>
      <c r="DF551">
        <f t="shared" si="320"/>
        <v>366.91</v>
      </c>
      <c r="DG551">
        <f t="shared" si="321"/>
        <v>0</v>
      </c>
      <c r="DH551">
        <f t="shared" si="322"/>
        <v>0</v>
      </c>
      <c r="DI551">
        <f t="shared" si="323"/>
        <v>0</v>
      </c>
      <c r="DJ551">
        <f>DF551</f>
        <v>366.91</v>
      </c>
      <c r="DK551">
        <v>0</v>
      </c>
      <c r="DL551" t="s">
        <v>3</v>
      </c>
      <c r="DM551">
        <v>0</v>
      </c>
      <c r="DN551" t="s">
        <v>3</v>
      </c>
      <c r="DO551">
        <v>0</v>
      </c>
    </row>
    <row r="552" spans="1:119" x14ac:dyDescent="0.2">
      <c r="A552">
        <f>ROW(Source!A327)</f>
        <v>327</v>
      </c>
      <c r="B552">
        <v>64855517</v>
      </c>
      <c r="C552">
        <v>64856844</v>
      </c>
      <c r="D552">
        <v>29145208</v>
      </c>
      <c r="E552">
        <v>1</v>
      </c>
      <c r="F552">
        <v>1</v>
      </c>
      <c r="G552">
        <v>1</v>
      </c>
      <c r="H552">
        <v>3</v>
      </c>
      <c r="I552" t="s">
        <v>1359</v>
      </c>
      <c r="J552" t="s">
        <v>1360</v>
      </c>
      <c r="K552" t="s">
        <v>1361</v>
      </c>
      <c r="L552">
        <v>1339</v>
      </c>
      <c r="N552">
        <v>1007</v>
      </c>
      <c r="O552" t="s">
        <v>128</v>
      </c>
      <c r="P552" t="s">
        <v>128</v>
      </c>
      <c r="Q552">
        <v>1</v>
      </c>
      <c r="W552">
        <v>0</v>
      </c>
      <c r="X552">
        <v>-364114852</v>
      </c>
      <c r="Y552">
        <f t="shared" si="317"/>
        <v>0.75</v>
      </c>
      <c r="AA552">
        <v>497</v>
      </c>
      <c r="AB552">
        <v>0</v>
      </c>
      <c r="AC552">
        <v>0</v>
      </c>
      <c r="AD552">
        <v>0</v>
      </c>
      <c r="AE552">
        <v>497</v>
      </c>
      <c r="AF552">
        <v>0</v>
      </c>
      <c r="AG552">
        <v>0</v>
      </c>
      <c r="AH552">
        <v>0</v>
      </c>
      <c r="AI552">
        <v>1</v>
      </c>
      <c r="AJ552">
        <v>1</v>
      </c>
      <c r="AK552">
        <v>1</v>
      </c>
      <c r="AL552">
        <v>1</v>
      </c>
      <c r="AM552">
        <v>-2</v>
      </c>
      <c r="AN552">
        <v>0</v>
      </c>
      <c r="AO552">
        <v>1</v>
      </c>
      <c r="AP552">
        <v>1</v>
      </c>
      <c r="AQ552">
        <v>0</v>
      </c>
      <c r="AR552">
        <v>0</v>
      </c>
      <c r="AS552" t="s">
        <v>3</v>
      </c>
      <c r="AT552">
        <v>0.75</v>
      </c>
      <c r="AU552" t="s">
        <v>3</v>
      </c>
      <c r="AV552">
        <v>0</v>
      </c>
      <c r="AW552">
        <v>2</v>
      </c>
      <c r="AX552">
        <v>64856860</v>
      </c>
      <c r="AY552">
        <v>1</v>
      </c>
      <c r="AZ552">
        <v>0</v>
      </c>
      <c r="BA552">
        <v>570</v>
      </c>
      <c r="BB552">
        <v>0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0</v>
      </c>
      <c r="BK552">
        <v>0</v>
      </c>
      <c r="BL552">
        <v>0</v>
      </c>
      <c r="BM552">
        <v>0</v>
      </c>
      <c r="BN552">
        <v>0</v>
      </c>
      <c r="BO552">
        <v>0</v>
      </c>
      <c r="BP552">
        <v>0</v>
      </c>
      <c r="BQ552">
        <v>0</v>
      </c>
      <c r="BR552">
        <v>0</v>
      </c>
      <c r="BS552">
        <v>0</v>
      </c>
      <c r="BT552">
        <v>0</v>
      </c>
      <c r="BU552">
        <v>0</v>
      </c>
      <c r="BV552">
        <v>0</v>
      </c>
      <c r="BW552">
        <v>0</v>
      </c>
      <c r="CV552">
        <v>0</v>
      </c>
      <c r="CW552">
        <v>0</v>
      </c>
      <c r="CX552">
        <f>ROUND(Y552*Source!I327,7)</f>
        <v>2.445E-2</v>
      </c>
      <c r="CY552">
        <f>AA552</f>
        <v>497</v>
      </c>
      <c r="CZ552">
        <f>AE552</f>
        <v>497</v>
      </c>
      <c r="DA552">
        <f>AI552</f>
        <v>1</v>
      </c>
      <c r="DB552">
        <f t="shared" si="318"/>
        <v>372.75</v>
      </c>
      <c r="DC552">
        <f t="shared" si="319"/>
        <v>0</v>
      </c>
      <c r="DD552" t="s">
        <v>3</v>
      </c>
      <c r="DE552" t="s">
        <v>3</v>
      </c>
      <c r="DF552">
        <f t="shared" si="320"/>
        <v>12.15</v>
      </c>
      <c r="DG552">
        <f t="shared" si="321"/>
        <v>0</v>
      </c>
      <c r="DH552">
        <f t="shared" si="322"/>
        <v>0</v>
      </c>
      <c r="DI552">
        <f t="shared" si="323"/>
        <v>0</v>
      </c>
      <c r="DJ552">
        <f>DF552</f>
        <v>12.15</v>
      </c>
      <c r="DK552">
        <v>0</v>
      </c>
      <c r="DL552" t="s">
        <v>3</v>
      </c>
      <c r="DM552">
        <v>0</v>
      </c>
      <c r="DN552" t="s">
        <v>3</v>
      </c>
      <c r="DO552">
        <v>0</v>
      </c>
    </row>
    <row r="553" spans="1:119" x14ac:dyDescent="0.2">
      <c r="A553">
        <f>ROW(Source!A328)</f>
        <v>328</v>
      </c>
      <c r="B553">
        <v>64855514</v>
      </c>
      <c r="C553">
        <v>64856844</v>
      </c>
      <c r="D553">
        <v>18406785</v>
      </c>
      <c r="E553">
        <v>1</v>
      </c>
      <c r="F553">
        <v>1</v>
      </c>
      <c r="G553">
        <v>1</v>
      </c>
      <c r="H553">
        <v>1</v>
      </c>
      <c r="I553" t="s">
        <v>1264</v>
      </c>
      <c r="J553" t="s">
        <v>3</v>
      </c>
      <c r="K553" t="s">
        <v>1265</v>
      </c>
      <c r="L553">
        <v>1369</v>
      </c>
      <c r="N553">
        <v>1013</v>
      </c>
      <c r="O553" t="s">
        <v>1100</v>
      </c>
      <c r="P553" t="s">
        <v>1100</v>
      </c>
      <c r="Q553">
        <v>1</v>
      </c>
      <c r="W553">
        <v>0</v>
      </c>
      <c r="X553">
        <v>645971194</v>
      </c>
      <c r="Y553">
        <f t="shared" si="317"/>
        <v>47.38</v>
      </c>
      <c r="AA553">
        <v>0</v>
      </c>
      <c r="AB553">
        <v>0</v>
      </c>
      <c r="AC553">
        <v>0</v>
      </c>
      <c r="AD553">
        <v>8.86</v>
      </c>
      <c r="AE553">
        <v>0</v>
      </c>
      <c r="AF553">
        <v>0</v>
      </c>
      <c r="AG553">
        <v>0</v>
      </c>
      <c r="AH553">
        <v>8.86</v>
      </c>
      <c r="AI553">
        <v>1</v>
      </c>
      <c r="AJ553">
        <v>1</v>
      </c>
      <c r="AK553">
        <v>1</v>
      </c>
      <c r="AL553">
        <v>1</v>
      </c>
      <c r="AM553">
        <v>-2</v>
      </c>
      <c r="AN553">
        <v>0</v>
      </c>
      <c r="AO553">
        <v>1</v>
      </c>
      <c r="AP553">
        <v>1</v>
      </c>
      <c r="AQ553">
        <v>0</v>
      </c>
      <c r="AR553">
        <v>0</v>
      </c>
      <c r="AS553" t="s">
        <v>3</v>
      </c>
      <c r="AT553">
        <v>47.38</v>
      </c>
      <c r="AU553" t="s">
        <v>3</v>
      </c>
      <c r="AV553">
        <v>1</v>
      </c>
      <c r="AW553">
        <v>2</v>
      </c>
      <c r="AX553">
        <v>64856853</v>
      </c>
      <c r="AY553">
        <v>1</v>
      </c>
      <c r="AZ553">
        <v>0</v>
      </c>
      <c r="BA553">
        <v>571</v>
      </c>
      <c r="BB553">
        <v>0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0</v>
      </c>
      <c r="BK553">
        <v>0</v>
      </c>
      <c r="BL553">
        <v>0</v>
      </c>
      <c r="BM553">
        <v>0</v>
      </c>
      <c r="BN553">
        <v>0</v>
      </c>
      <c r="BO553">
        <v>0</v>
      </c>
      <c r="BP553">
        <v>0</v>
      </c>
      <c r="BQ553">
        <v>0</v>
      </c>
      <c r="BR553">
        <v>0</v>
      </c>
      <c r="BS553">
        <v>0</v>
      </c>
      <c r="BT553">
        <v>0</v>
      </c>
      <c r="BU553">
        <v>0</v>
      </c>
      <c r="BV553">
        <v>0</v>
      </c>
      <c r="BW553">
        <v>0</v>
      </c>
      <c r="CU553">
        <f>ROUND(AT553*Source!I328*AH553*AL553,0)</f>
        <v>14</v>
      </c>
      <c r="CV553">
        <f>ROUND(Y553*Source!I328,7)</f>
        <v>1.5445880000000001</v>
      </c>
      <c r="CW553">
        <v>0</v>
      </c>
      <c r="CX553">
        <f>ROUND(Y553*Source!I328,7)</f>
        <v>1.5445880000000001</v>
      </c>
      <c r="CY553">
        <f>AD553</f>
        <v>8.86</v>
      </c>
      <c r="CZ553">
        <f>AH553</f>
        <v>8.86</v>
      </c>
      <c r="DA553">
        <f>AL553</f>
        <v>1</v>
      </c>
      <c r="DB553">
        <f t="shared" si="318"/>
        <v>419.79</v>
      </c>
      <c r="DC553">
        <f t="shared" si="319"/>
        <v>0</v>
      </c>
      <c r="DD553" t="s">
        <v>3</v>
      </c>
      <c r="DE553" t="s">
        <v>3</v>
      </c>
      <c r="DF553">
        <f>ROUND(ROUND(AE553,0)*CX553,0)</f>
        <v>0</v>
      </c>
      <c r="DG553">
        <f>ROUND(ROUND(AF553,0)*CX553,0)</f>
        <v>0</v>
      </c>
      <c r="DH553">
        <f>ROUND(ROUND(AG553,0)*CX553,0)</f>
        <v>0</v>
      </c>
      <c r="DI553">
        <f t="shared" ref="DI553:DI560" si="324">ROUND(ROUND(AH553,0)*CX553,0)</f>
        <v>14</v>
      </c>
      <c r="DJ553">
        <f>DI553</f>
        <v>14</v>
      </c>
      <c r="DK553">
        <v>0</v>
      </c>
      <c r="DL553" t="s">
        <v>3</v>
      </c>
      <c r="DM553">
        <v>0</v>
      </c>
      <c r="DN553" t="s">
        <v>3</v>
      </c>
      <c r="DO553">
        <v>0</v>
      </c>
    </row>
    <row r="554" spans="1:119" x14ac:dyDescent="0.2">
      <c r="A554">
        <f>ROW(Source!A328)</f>
        <v>328</v>
      </c>
      <c r="B554">
        <v>64855514</v>
      </c>
      <c r="C554">
        <v>64856844</v>
      </c>
      <c r="D554">
        <v>121548</v>
      </c>
      <c r="E554">
        <v>1</v>
      </c>
      <c r="F554">
        <v>1</v>
      </c>
      <c r="G554">
        <v>1</v>
      </c>
      <c r="H554">
        <v>1</v>
      </c>
      <c r="I554" t="s">
        <v>44</v>
      </c>
      <c r="J554" t="s">
        <v>3</v>
      </c>
      <c r="K554" t="s">
        <v>1101</v>
      </c>
      <c r="L554">
        <v>608254</v>
      </c>
      <c r="N554">
        <v>1013</v>
      </c>
      <c r="O554" t="s">
        <v>1102</v>
      </c>
      <c r="P554" t="s">
        <v>1102</v>
      </c>
      <c r="Q554">
        <v>1</v>
      </c>
      <c r="W554">
        <v>0</v>
      </c>
      <c r="X554">
        <v>-185737400</v>
      </c>
      <c r="Y554">
        <f t="shared" si="317"/>
        <v>0.69</v>
      </c>
      <c r="AA554">
        <v>0</v>
      </c>
      <c r="AB554">
        <v>0</v>
      </c>
      <c r="AC554">
        <v>0</v>
      </c>
      <c r="AD554">
        <v>0</v>
      </c>
      <c r="AE554">
        <v>0</v>
      </c>
      <c r="AF554">
        <v>0</v>
      </c>
      <c r="AG554">
        <v>0</v>
      </c>
      <c r="AH554">
        <v>0</v>
      </c>
      <c r="AI554">
        <v>1</v>
      </c>
      <c r="AJ554">
        <v>1</v>
      </c>
      <c r="AK554">
        <v>1</v>
      </c>
      <c r="AL554">
        <v>1</v>
      </c>
      <c r="AM554">
        <v>-2</v>
      </c>
      <c r="AN554">
        <v>0</v>
      </c>
      <c r="AO554">
        <v>1</v>
      </c>
      <c r="AP554">
        <v>1</v>
      </c>
      <c r="AQ554">
        <v>0</v>
      </c>
      <c r="AR554">
        <v>0</v>
      </c>
      <c r="AS554" t="s">
        <v>3</v>
      </c>
      <c r="AT554">
        <v>0.69</v>
      </c>
      <c r="AU554" t="s">
        <v>3</v>
      </c>
      <c r="AV554">
        <v>2</v>
      </c>
      <c r="AW554">
        <v>2</v>
      </c>
      <c r="AX554">
        <v>64856854</v>
      </c>
      <c r="AY554">
        <v>1</v>
      </c>
      <c r="AZ554">
        <v>0</v>
      </c>
      <c r="BA554">
        <v>572</v>
      </c>
      <c r="BB554">
        <v>0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0</v>
      </c>
      <c r="BK554">
        <v>0</v>
      </c>
      <c r="BL554">
        <v>0</v>
      </c>
      <c r="BM554">
        <v>0</v>
      </c>
      <c r="BN554">
        <v>0</v>
      </c>
      <c r="BO554">
        <v>0</v>
      </c>
      <c r="BP554">
        <v>0</v>
      </c>
      <c r="BQ554">
        <v>0</v>
      </c>
      <c r="BR554">
        <v>0</v>
      </c>
      <c r="BS554">
        <v>0</v>
      </c>
      <c r="BT554">
        <v>0</v>
      </c>
      <c r="BU554">
        <v>0</v>
      </c>
      <c r="BV554">
        <v>0</v>
      </c>
      <c r="BW554">
        <v>0</v>
      </c>
      <c r="CV554">
        <v>0</v>
      </c>
      <c r="CW554">
        <v>0</v>
      </c>
      <c r="CX554">
        <f>ROUND(Y554*Source!I328,7)</f>
        <v>2.2494E-2</v>
      </c>
      <c r="CY554">
        <f>AD554</f>
        <v>0</v>
      </c>
      <c r="CZ554">
        <f>AH554</f>
        <v>0</v>
      </c>
      <c r="DA554">
        <f>AL554</f>
        <v>1</v>
      </c>
      <c r="DB554">
        <f t="shared" si="318"/>
        <v>0</v>
      </c>
      <c r="DC554">
        <f t="shared" si="319"/>
        <v>0</v>
      </c>
      <c r="DD554" t="s">
        <v>3</v>
      </c>
      <c r="DE554" t="s">
        <v>3</v>
      </c>
      <c r="DF554">
        <f>ROUND(ROUND(AE554,0)*CX554,0)</f>
        <v>0</v>
      </c>
      <c r="DG554">
        <f>ROUND(ROUND(AF554,0)*CX554,0)</f>
        <v>0</v>
      </c>
      <c r="DH554">
        <f>ROUND(ROUND(AG554,0)*CX554,0)</f>
        <v>0</v>
      </c>
      <c r="DI554">
        <f t="shared" si="324"/>
        <v>0</v>
      </c>
      <c r="DJ554">
        <f>DI554</f>
        <v>0</v>
      </c>
      <c r="DK554">
        <v>0</v>
      </c>
      <c r="DL554" t="s">
        <v>3</v>
      </c>
      <c r="DM554">
        <v>0</v>
      </c>
      <c r="DN554" t="s">
        <v>3</v>
      </c>
      <c r="DO554">
        <v>0</v>
      </c>
    </row>
    <row r="555" spans="1:119" x14ac:dyDescent="0.2">
      <c r="A555">
        <f>ROW(Source!A328)</f>
        <v>328</v>
      </c>
      <c r="B555">
        <v>64855514</v>
      </c>
      <c r="C555">
        <v>64856844</v>
      </c>
      <c r="D555">
        <v>29172268</v>
      </c>
      <c r="E555">
        <v>1</v>
      </c>
      <c r="F555">
        <v>1</v>
      </c>
      <c r="G555">
        <v>1</v>
      </c>
      <c r="H555">
        <v>2</v>
      </c>
      <c r="I555" t="s">
        <v>1176</v>
      </c>
      <c r="J555" t="s">
        <v>1177</v>
      </c>
      <c r="K555" t="s">
        <v>1178</v>
      </c>
      <c r="L555">
        <v>1368</v>
      </c>
      <c r="N555">
        <v>1011</v>
      </c>
      <c r="O555" t="s">
        <v>1106</v>
      </c>
      <c r="P555" t="s">
        <v>1106</v>
      </c>
      <c r="Q555">
        <v>1</v>
      </c>
      <c r="W555">
        <v>0</v>
      </c>
      <c r="X555">
        <v>-438066613</v>
      </c>
      <c r="Y555">
        <f t="shared" si="317"/>
        <v>0.69</v>
      </c>
      <c r="AA555">
        <v>0</v>
      </c>
      <c r="AB555">
        <v>1170.72</v>
      </c>
      <c r="AC555">
        <v>687.56</v>
      </c>
      <c r="AD555">
        <v>0</v>
      </c>
      <c r="AE555">
        <v>0</v>
      </c>
      <c r="AF555">
        <v>86.4</v>
      </c>
      <c r="AG555">
        <v>13.5</v>
      </c>
      <c r="AH555">
        <v>0</v>
      </c>
      <c r="AI555">
        <v>1</v>
      </c>
      <c r="AJ555">
        <v>13.55</v>
      </c>
      <c r="AK555">
        <v>50.93</v>
      </c>
      <c r="AL555">
        <v>1</v>
      </c>
      <c r="AM555">
        <v>2</v>
      </c>
      <c r="AN555">
        <v>0</v>
      </c>
      <c r="AO555">
        <v>1</v>
      </c>
      <c r="AP555">
        <v>1</v>
      </c>
      <c r="AQ555">
        <v>0</v>
      </c>
      <c r="AR555">
        <v>0</v>
      </c>
      <c r="AS555" t="s">
        <v>3</v>
      </c>
      <c r="AT555">
        <v>0.69</v>
      </c>
      <c r="AU555" t="s">
        <v>3</v>
      </c>
      <c r="AV555">
        <v>0</v>
      </c>
      <c r="AW555">
        <v>2</v>
      </c>
      <c r="AX555">
        <v>64856855</v>
      </c>
      <c r="AY555">
        <v>1</v>
      </c>
      <c r="AZ555">
        <v>0</v>
      </c>
      <c r="BA555">
        <v>573</v>
      </c>
      <c r="BB555">
        <v>0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0</v>
      </c>
      <c r="BK555">
        <v>0</v>
      </c>
      <c r="BL555">
        <v>0</v>
      </c>
      <c r="BM555">
        <v>0</v>
      </c>
      <c r="BN555">
        <v>0</v>
      </c>
      <c r="BO555">
        <v>0</v>
      </c>
      <c r="BP555">
        <v>0</v>
      </c>
      <c r="BQ555">
        <v>0</v>
      </c>
      <c r="BR555">
        <v>0</v>
      </c>
      <c r="BS555">
        <v>0</v>
      </c>
      <c r="BT555">
        <v>0</v>
      </c>
      <c r="BU555">
        <v>0</v>
      </c>
      <c r="BV555">
        <v>0</v>
      </c>
      <c r="BW555">
        <v>0</v>
      </c>
      <c r="CV555">
        <v>0</v>
      </c>
      <c r="CW555">
        <f>ROUND(Y555*Source!I328*DO555,7)</f>
        <v>0</v>
      </c>
      <c r="CX555">
        <f>ROUND(Y555*Source!I328,7)</f>
        <v>2.2494E-2</v>
      </c>
      <c r="CY555">
        <f>AB555</f>
        <v>1170.72</v>
      </c>
      <c r="CZ555">
        <f>AF555</f>
        <v>86.4</v>
      </c>
      <c r="DA555">
        <f>AJ555</f>
        <v>13.55</v>
      </c>
      <c r="DB555">
        <f t="shared" si="318"/>
        <v>59.62</v>
      </c>
      <c r="DC555">
        <f t="shared" si="319"/>
        <v>9.32</v>
      </c>
      <c r="DD555" t="s">
        <v>3</v>
      </c>
      <c r="DE555" t="s">
        <v>3</v>
      </c>
      <c r="DF555">
        <f>ROUND(ROUND(AE555,0)*CX555,0)</f>
        <v>0</v>
      </c>
      <c r="DG555">
        <f>ROUND(ROUND(AF555*AJ555,0)*CX555,0)</f>
        <v>26</v>
      </c>
      <c r="DH555">
        <f>ROUND(ROUND(AG555*AK555,0)*CX555,0)</f>
        <v>15</v>
      </c>
      <c r="DI555">
        <f t="shared" si="324"/>
        <v>0</v>
      </c>
      <c r="DJ555">
        <f>DG555</f>
        <v>26</v>
      </c>
      <c r="DK555">
        <v>0</v>
      </c>
      <c r="DL555" t="s">
        <v>3</v>
      </c>
      <c r="DM555">
        <v>0</v>
      </c>
      <c r="DN555" t="s">
        <v>3</v>
      </c>
      <c r="DO555">
        <v>0</v>
      </c>
    </row>
    <row r="556" spans="1:119" x14ac:dyDescent="0.2">
      <c r="A556">
        <f>ROW(Source!A328)</f>
        <v>328</v>
      </c>
      <c r="B556">
        <v>64855514</v>
      </c>
      <c r="C556">
        <v>64856844</v>
      </c>
      <c r="D556">
        <v>29174913</v>
      </c>
      <c r="E556">
        <v>1</v>
      </c>
      <c r="F556">
        <v>1</v>
      </c>
      <c r="G556">
        <v>1</v>
      </c>
      <c r="H556">
        <v>2</v>
      </c>
      <c r="I556" t="s">
        <v>1152</v>
      </c>
      <c r="J556" t="s">
        <v>1153</v>
      </c>
      <c r="K556" t="s">
        <v>1154</v>
      </c>
      <c r="L556">
        <v>1368</v>
      </c>
      <c r="N556">
        <v>1011</v>
      </c>
      <c r="O556" t="s">
        <v>1106</v>
      </c>
      <c r="P556" t="s">
        <v>1106</v>
      </c>
      <c r="Q556">
        <v>1</v>
      </c>
      <c r="W556">
        <v>0</v>
      </c>
      <c r="X556">
        <v>1230759911</v>
      </c>
      <c r="Y556">
        <f t="shared" si="317"/>
        <v>1.8</v>
      </c>
      <c r="AA556">
        <v>0</v>
      </c>
      <c r="AB556">
        <v>2113</v>
      </c>
      <c r="AC556">
        <v>590.79</v>
      </c>
      <c r="AD556">
        <v>0</v>
      </c>
      <c r="AE556">
        <v>0</v>
      </c>
      <c r="AF556">
        <v>87.17</v>
      </c>
      <c r="AG556">
        <v>11.6</v>
      </c>
      <c r="AH556">
        <v>0</v>
      </c>
      <c r="AI556">
        <v>1</v>
      </c>
      <c r="AJ556">
        <v>24.24</v>
      </c>
      <c r="AK556">
        <v>50.93</v>
      </c>
      <c r="AL556">
        <v>1</v>
      </c>
      <c r="AM556">
        <v>2</v>
      </c>
      <c r="AN556">
        <v>0</v>
      </c>
      <c r="AO556">
        <v>1</v>
      </c>
      <c r="AP556">
        <v>1</v>
      </c>
      <c r="AQ556">
        <v>0</v>
      </c>
      <c r="AR556">
        <v>0</v>
      </c>
      <c r="AS556" t="s">
        <v>3</v>
      </c>
      <c r="AT556">
        <v>1.8</v>
      </c>
      <c r="AU556" t="s">
        <v>3</v>
      </c>
      <c r="AV556">
        <v>0</v>
      </c>
      <c r="AW556">
        <v>2</v>
      </c>
      <c r="AX556">
        <v>64856856</v>
      </c>
      <c r="AY556">
        <v>1</v>
      </c>
      <c r="AZ556">
        <v>0</v>
      </c>
      <c r="BA556">
        <v>574</v>
      </c>
      <c r="BB556">
        <v>0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0</v>
      </c>
      <c r="BK556">
        <v>0</v>
      </c>
      <c r="BL556">
        <v>0</v>
      </c>
      <c r="BM556">
        <v>0</v>
      </c>
      <c r="BN556">
        <v>0</v>
      </c>
      <c r="BO556">
        <v>0</v>
      </c>
      <c r="BP556">
        <v>0</v>
      </c>
      <c r="BQ556">
        <v>0</v>
      </c>
      <c r="BR556">
        <v>0</v>
      </c>
      <c r="BS556">
        <v>0</v>
      </c>
      <c r="BT556">
        <v>0</v>
      </c>
      <c r="BU556">
        <v>0</v>
      </c>
      <c r="BV556">
        <v>0</v>
      </c>
      <c r="BW556">
        <v>0</v>
      </c>
      <c r="CV556">
        <v>0</v>
      </c>
      <c r="CW556">
        <f>ROUND(Y556*Source!I328*DO556,7)</f>
        <v>0</v>
      </c>
      <c r="CX556">
        <f>ROUND(Y556*Source!I328,7)</f>
        <v>5.8680000000000003E-2</v>
      </c>
      <c r="CY556">
        <f>AB556</f>
        <v>2113</v>
      </c>
      <c r="CZ556">
        <f>AF556</f>
        <v>87.17</v>
      </c>
      <c r="DA556">
        <f>AJ556</f>
        <v>24.24</v>
      </c>
      <c r="DB556">
        <f t="shared" si="318"/>
        <v>156.91</v>
      </c>
      <c r="DC556">
        <f t="shared" si="319"/>
        <v>20.88</v>
      </c>
      <c r="DD556" t="s">
        <v>3</v>
      </c>
      <c r="DE556" t="s">
        <v>3</v>
      </c>
      <c r="DF556">
        <f>ROUND(ROUND(AE556,0)*CX556,0)</f>
        <v>0</v>
      </c>
      <c r="DG556">
        <f>ROUND(ROUND(AF556*AJ556,0)*CX556,0)</f>
        <v>124</v>
      </c>
      <c r="DH556">
        <f>ROUND(ROUND(AG556*AK556,0)*CX556,0)</f>
        <v>35</v>
      </c>
      <c r="DI556">
        <f t="shared" si="324"/>
        <v>0</v>
      </c>
      <c r="DJ556">
        <f>DG556</f>
        <v>124</v>
      </c>
      <c r="DK556">
        <v>0</v>
      </c>
      <c r="DL556" t="s">
        <v>3</v>
      </c>
      <c r="DM556">
        <v>0</v>
      </c>
      <c r="DN556" t="s">
        <v>3</v>
      </c>
      <c r="DO556">
        <v>0</v>
      </c>
    </row>
    <row r="557" spans="1:119" x14ac:dyDescent="0.2">
      <c r="A557">
        <f>ROW(Source!A328)</f>
        <v>328</v>
      </c>
      <c r="B557">
        <v>64855514</v>
      </c>
      <c r="C557">
        <v>64856844</v>
      </c>
      <c r="D557">
        <v>29112724</v>
      </c>
      <c r="E557">
        <v>1</v>
      </c>
      <c r="F557">
        <v>1</v>
      </c>
      <c r="G557">
        <v>1</v>
      </c>
      <c r="H557">
        <v>3</v>
      </c>
      <c r="I557" t="s">
        <v>1350</v>
      </c>
      <c r="J557" t="s">
        <v>1351</v>
      </c>
      <c r="K557" t="s">
        <v>1352</v>
      </c>
      <c r="L557">
        <v>1348</v>
      </c>
      <c r="N557">
        <v>1009</v>
      </c>
      <c r="O557" t="s">
        <v>36</v>
      </c>
      <c r="P557" t="s">
        <v>36</v>
      </c>
      <c r="Q557">
        <v>1000</v>
      </c>
      <c r="W557">
        <v>0</v>
      </c>
      <c r="X557">
        <v>1645202039</v>
      </c>
      <c r="Y557">
        <f t="shared" si="317"/>
        <v>0.06</v>
      </c>
      <c r="AA557">
        <v>56116.93</v>
      </c>
      <c r="AB557">
        <v>0</v>
      </c>
      <c r="AC557">
        <v>0</v>
      </c>
      <c r="AD557">
        <v>0</v>
      </c>
      <c r="AE557">
        <v>5989</v>
      </c>
      <c r="AF557">
        <v>0</v>
      </c>
      <c r="AG557">
        <v>0</v>
      </c>
      <c r="AH557">
        <v>0</v>
      </c>
      <c r="AI557">
        <v>9.3699999999999992</v>
      </c>
      <c r="AJ557">
        <v>1</v>
      </c>
      <c r="AK557">
        <v>1</v>
      </c>
      <c r="AL557">
        <v>1</v>
      </c>
      <c r="AM557">
        <v>2</v>
      </c>
      <c r="AN557">
        <v>0</v>
      </c>
      <c r="AO557">
        <v>1</v>
      </c>
      <c r="AP557">
        <v>1</v>
      </c>
      <c r="AQ557">
        <v>0</v>
      </c>
      <c r="AR557">
        <v>0</v>
      </c>
      <c r="AS557" t="s">
        <v>3</v>
      </c>
      <c r="AT557">
        <v>0.06</v>
      </c>
      <c r="AU557" t="s">
        <v>3</v>
      </c>
      <c r="AV557">
        <v>0</v>
      </c>
      <c r="AW557">
        <v>2</v>
      </c>
      <c r="AX557">
        <v>64856857</v>
      </c>
      <c r="AY557">
        <v>1</v>
      </c>
      <c r="AZ557">
        <v>0</v>
      </c>
      <c r="BA557">
        <v>575</v>
      </c>
      <c r="BB557">
        <v>0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0</v>
      </c>
      <c r="BK557">
        <v>0</v>
      </c>
      <c r="BL557">
        <v>0</v>
      </c>
      <c r="BM557">
        <v>0</v>
      </c>
      <c r="BN557">
        <v>0</v>
      </c>
      <c r="BO557">
        <v>0</v>
      </c>
      <c r="BP557">
        <v>0</v>
      </c>
      <c r="BQ557">
        <v>0</v>
      </c>
      <c r="BR557">
        <v>0</v>
      </c>
      <c r="BS557">
        <v>0</v>
      </c>
      <c r="BT557">
        <v>0</v>
      </c>
      <c r="BU557">
        <v>0</v>
      </c>
      <c r="BV557">
        <v>0</v>
      </c>
      <c r="BW557">
        <v>0</v>
      </c>
      <c r="CV557">
        <v>0</v>
      </c>
      <c r="CW557">
        <v>0</v>
      </c>
      <c r="CX557">
        <f>ROUND(Y557*Source!I328,7)</f>
        <v>1.9559999999999998E-3</v>
      </c>
      <c r="CY557">
        <f>AA557</f>
        <v>56116.93</v>
      </c>
      <c r="CZ557">
        <f>AE557</f>
        <v>5989</v>
      </c>
      <c r="DA557">
        <f>AI557</f>
        <v>9.3699999999999992</v>
      </c>
      <c r="DB557">
        <f t="shared" si="318"/>
        <v>359.34</v>
      </c>
      <c r="DC557">
        <f t="shared" si="319"/>
        <v>0</v>
      </c>
      <c r="DD557" t="s">
        <v>3</v>
      </c>
      <c r="DE557" t="s">
        <v>3</v>
      </c>
      <c r="DF557">
        <f>ROUND(ROUND(AE557*AI557,0)*CX557,0)</f>
        <v>110</v>
      </c>
      <c r="DG557">
        <f>ROUND(ROUND(AF557,0)*CX557,0)</f>
        <v>0</v>
      </c>
      <c r="DH557">
        <f>ROUND(ROUND(AG557,0)*CX557,0)</f>
        <v>0</v>
      </c>
      <c r="DI557">
        <f t="shared" si="324"/>
        <v>0</v>
      </c>
      <c r="DJ557">
        <f>DF557</f>
        <v>110</v>
      </c>
      <c r="DK557">
        <v>0</v>
      </c>
      <c r="DL557" t="s">
        <v>3</v>
      </c>
      <c r="DM557">
        <v>0</v>
      </c>
      <c r="DN557" t="s">
        <v>3</v>
      </c>
      <c r="DO557">
        <v>0</v>
      </c>
    </row>
    <row r="558" spans="1:119" x14ac:dyDescent="0.2">
      <c r="A558">
        <f>ROW(Source!A328)</f>
        <v>328</v>
      </c>
      <c r="B558">
        <v>64855514</v>
      </c>
      <c r="C558">
        <v>64856844</v>
      </c>
      <c r="D558">
        <v>29122430</v>
      </c>
      <c r="E558">
        <v>1</v>
      </c>
      <c r="F558">
        <v>1</v>
      </c>
      <c r="G558">
        <v>1</v>
      </c>
      <c r="H558">
        <v>3</v>
      </c>
      <c r="I558" t="s">
        <v>1353</v>
      </c>
      <c r="J558" t="s">
        <v>1354</v>
      </c>
      <c r="K558" t="s">
        <v>1355</v>
      </c>
      <c r="L558">
        <v>1348</v>
      </c>
      <c r="N558">
        <v>1009</v>
      </c>
      <c r="O558" t="s">
        <v>36</v>
      </c>
      <c r="P558" t="s">
        <v>36</v>
      </c>
      <c r="Q558">
        <v>1000</v>
      </c>
      <c r="W558">
        <v>0</v>
      </c>
      <c r="X558">
        <v>-2033855571</v>
      </c>
      <c r="Y558">
        <f t="shared" si="317"/>
        <v>5.0000000000000001E-3</v>
      </c>
      <c r="AA558">
        <v>146271.10999999999</v>
      </c>
      <c r="AB558">
        <v>0</v>
      </c>
      <c r="AC558">
        <v>0</v>
      </c>
      <c r="AD558">
        <v>0</v>
      </c>
      <c r="AE558">
        <v>9073.89</v>
      </c>
      <c r="AF558">
        <v>0</v>
      </c>
      <c r="AG558">
        <v>0</v>
      </c>
      <c r="AH558">
        <v>0</v>
      </c>
      <c r="AI558">
        <v>16.12</v>
      </c>
      <c r="AJ558">
        <v>1</v>
      </c>
      <c r="AK558">
        <v>1</v>
      </c>
      <c r="AL558">
        <v>1</v>
      </c>
      <c r="AM558">
        <v>2</v>
      </c>
      <c r="AN558">
        <v>0</v>
      </c>
      <c r="AO558">
        <v>1</v>
      </c>
      <c r="AP558">
        <v>1</v>
      </c>
      <c r="AQ558">
        <v>0</v>
      </c>
      <c r="AR558">
        <v>0</v>
      </c>
      <c r="AS558" t="s">
        <v>3</v>
      </c>
      <c r="AT558">
        <v>5.0000000000000001E-3</v>
      </c>
      <c r="AU558" t="s">
        <v>3</v>
      </c>
      <c r="AV558">
        <v>0</v>
      </c>
      <c r="AW558">
        <v>2</v>
      </c>
      <c r="AX558">
        <v>64856858</v>
      </c>
      <c r="AY558">
        <v>1</v>
      </c>
      <c r="AZ558">
        <v>0</v>
      </c>
      <c r="BA558">
        <v>576</v>
      </c>
      <c r="BB558">
        <v>0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0</v>
      </c>
      <c r="BI558">
        <v>0</v>
      </c>
      <c r="BJ558">
        <v>0</v>
      </c>
      <c r="BK558">
        <v>0</v>
      </c>
      <c r="BL558">
        <v>0</v>
      </c>
      <c r="BM558">
        <v>0</v>
      </c>
      <c r="BN558">
        <v>0</v>
      </c>
      <c r="BO558">
        <v>0</v>
      </c>
      <c r="BP558">
        <v>0</v>
      </c>
      <c r="BQ558">
        <v>0</v>
      </c>
      <c r="BR558">
        <v>0</v>
      </c>
      <c r="BS558">
        <v>0</v>
      </c>
      <c r="BT558">
        <v>0</v>
      </c>
      <c r="BU558">
        <v>0</v>
      </c>
      <c r="BV558">
        <v>0</v>
      </c>
      <c r="BW558">
        <v>0</v>
      </c>
      <c r="CV558">
        <v>0</v>
      </c>
      <c r="CW558">
        <v>0</v>
      </c>
      <c r="CX558">
        <f>ROUND(Y558*Source!I328,7)</f>
        <v>1.63E-4</v>
      </c>
      <c r="CY558">
        <f>AA558</f>
        <v>146271.10999999999</v>
      </c>
      <c r="CZ558">
        <f>AE558</f>
        <v>9073.89</v>
      </c>
      <c r="DA558">
        <f>AI558</f>
        <v>16.12</v>
      </c>
      <c r="DB558">
        <f t="shared" si="318"/>
        <v>45.37</v>
      </c>
      <c r="DC558">
        <f t="shared" si="319"/>
        <v>0</v>
      </c>
      <c r="DD558" t="s">
        <v>3</v>
      </c>
      <c r="DE558" t="s">
        <v>3</v>
      </c>
      <c r="DF558">
        <f>ROUND(ROUND(AE558*AI558,0)*CX558,0)</f>
        <v>24</v>
      </c>
      <c r="DG558">
        <f>ROUND(ROUND(AF558,0)*CX558,0)</f>
        <v>0</v>
      </c>
      <c r="DH558">
        <f>ROUND(ROUND(AG558,0)*CX558,0)</f>
        <v>0</v>
      </c>
      <c r="DI558">
        <f t="shared" si="324"/>
        <v>0</v>
      </c>
      <c r="DJ558">
        <f>DF558</f>
        <v>24</v>
      </c>
      <c r="DK558">
        <v>0</v>
      </c>
      <c r="DL558" t="s">
        <v>3</v>
      </c>
      <c r="DM558">
        <v>0</v>
      </c>
      <c r="DN558" t="s">
        <v>3</v>
      </c>
      <c r="DO558">
        <v>0</v>
      </c>
    </row>
    <row r="559" spans="1:119" x14ac:dyDescent="0.2">
      <c r="A559">
        <f>ROW(Source!A328)</f>
        <v>328</v>
      </c>
      <c r="B559">
        <v>64855514</v>
      </c>
      <c r="C559">
        <v>64856844</v>
      </c>
      <c r="D559">
        <v>29129294</v>
      </c>
      <c r="E559">
        <v>1</v>
      </c>
      <c r="F559">
        <v>1</v>
      </c>
      <c r="G559">
        <v>1</v>
      </c>
      <c r="H559">
        <v>3</v>
      </c>
      <c r="I559" t="s">
        <v>1356</v>
      </c>
      <c r="J559" t="s">
        <v>1357</v>
      </c>
      <c r="K559" t="s">
        <v>1358</v>
      </c>
      <c r="L559">
        <v>1348</v>
      </c>
      <c r="N559">
        <v>1009</v>
      </c>
      <c r="O559" t="s">
        <v>36</v>
      </c>
      <c r="P559" t="s">
        <v>36</v>
      </c>
      <c r="Q559">
        <v>1000</v>
      </c>
      <c r="W559">
        <v>0</v>
      </c>
      <c r="X559">
        <v>1616157580</v>
      </c>
      <c r="Y559">
        <f t="shared" si="317"/>
        <v>1</v>
      </c>
      <c r="AA559">
        <v>110073.9</v>
      </c>
      <c r="AB559">
        <v>0</v>
      </c>
      <c r="AC559">
        <v>0</v>
      </c>
      <c r="AD559">
        <v>0</v>
      </c>
      <c r="AE559">
        <v>11255</v>
      </c>
      <c r="AF559">
        <v>0</v>
      </c>
      <c r="AG559">
        <v>0</v>
      </c>
      <c r="AH559">
        <v>0</v>
      </c>
      <c r="AI559">
        <v>9.7799999999999994</v>
      </c>
      <c r="AJ559">
        <v>1</v>
      </c>
      <c r="AK559">
        <v>1</v>
      </c>
      <c r="AL559">
        <v>1</v>
      </c>
      <c r="AM559">
        <v>2</v>
      </c>
      <c r="AN559">
        <v>0</v>
      </c>
      <c r="AO559">
        <v>1</v>
      </c>
      <c r="AP559">
        <v>1</v>
      </c>
      <c r="AQ559">
        <v>0</v>
      </c>
      <c r="AR559">
        <v>0</v>
      </c>
      <c r="AS559" t="s">
        <v>3</v>
      </c>
      <c r="AT559">
        <v>1</v>
      </c>
      <c r="AU559" t="s">
        <v>3</v>
      </c>
      <c r="AV559">
        <v>0</v>
      </c>
      <c r="AW559">
        <v>2</v>
      </c>
      <c r="AX559">
        <v>64856859</v>
      </c>
      <c r="AY559">
        <v>1</v>
      </c>
      <c r="AZ559">
        <v>0</v>
      </c>
      <c r="BA559">
        <v>577</v>
      </c>
      <c r="BB559">
        <v>0</v>
      </c>
      <c r="BC559">
        <v>0</v>
      </c>
      <c r="BD559">
        <v>0</v>
      </c>
      <c r="BE559">
        <v>0</v>
      </c>
      <c r="BF559">
        <v>0</v>
      </c>
      <c r="BG559">
        <v>0</v>
      </c>
      <c r="BH559">
        <v>0</v>
      </c>
      <c r="BI559">
        <v>0</v>
      </c>
      <c r="BJ559">
        <v>0</v>
      </c>
      <c r="BK559">
        <v>0</v>
      </c>
      <c r="BL559">
        <v>0</v>
      </c>
      <c r="BM559">
        <v>0</v>
      </c>
      <c r="BN559">
        <v>0</v>
      </c>
      <c r="BO559">
        <v>0</v>
      </c>
      <c r="BP559">
        <v>0</v>
      </c>
      <c r="BQ559">
        <v>0</v>
      </c>
      <c r="BR559">
        <v>0</v>
      </c>
      <c r="BS559">
        <v>0</v>
      </c>
      <c r="BT559">
        <v>0</v>
      </c>
      <c r="BU559">
        <v>0</v>
      </c>
      <c r="BV559">
        <v>0</v>
      </c>
      <c r="BW559">
        <v>0</v>
      </c>
      <c r="CV559">
        <v>0</v>
      </c>
      <c r="CW559">
        <v>0</v>
      </c>
      <c r="CX559">
        <f>ROUND(Y559*Source!I328,7)</f>
        <v>3.2599999999999997E-2</v>
      </c>
      <c r="CY559">
        <f>AA559</f>
        <v>110073.9</v>
      </c>
      <c r="CZ559">
        <f>AE559</f>
        <v>11255</v>
      </c>
      <c r="DA559">
        <f>AI559</f>
        <v>9.7799999999999994</v>
      </c>
      <c r="DB559">
        <f t="shared" si="318"/>
        <v>11255</v>
      </c>
      <c r="DC559">
        <f t="shared" si="319"/>
        <v>0</v>
      </c>
      <c r="DD559" t="s">
        <v>3</v>
      </c>
      <c r="DE559" t="s">
        <v>3</v>
      </c>
      <c r="DF559">
        <f>ROUND(ROUND(AE559*AI559,0)*CX559,0)</f>
        <v>3588</v>
      </c>
      <c r="DG559">
        <f>ROUND(ROUND(AF559,0)*CX559,0)</f>
        <v>0</v>
      </c>
      <c r="DH559">
        <f>ROUND(ROUND(AG559,0)*CX559,0)</f>
        <v>0</v>
      </c>
      <c r="DI559">
        <f t="shared" si="324"/>
        <v>0</v>
      </c>
      <c r="DJ559">
        <f>DF559</f>
        <v>3588</v>
      </c>
      <c r="DK559">
        <v>0</v>
      </c>
      <c r="DL559" t="s">
        <v>3</v>
      </c>
      <c r="DM559">
        <v>0</v>
      </c>
      <c r="DN559" t="s">
        <v>3</v>
      </c>
      <c r="DO559">
        <v>0</v>
      </c>
    </row>
    <row r="560" spans="1:119" x14ac:dyDescent="0.2">
      <c r="A560">
        <f>ROW(Source!A328)</f>
        <v>328</v>
      </c>
      <c r="B560">
        <v>64855514</v>
      </c>
      <c r="C560">
        <v>64856844</v>
      </c>
      <c r="D560">
        <v>29145208</v>
      </c>
      <c r="E560">
        <v>1</v>
      </c>
      <c r="F560">
        <v>1</v>
      </c>
      <c r="G560">
        <v>1</v>
      </c>
      <c r="H560">
        <v>3</v>
      </c>
      <c r="I560" t="s">
        <v>1359</v>
      </c>
      <c r="J560" t="s">
        <v>1360</v>
      </c>
      <c r="K560" t="s">
        <v>1361</v>
      </c>
      <c r="L560">
        <v>1339</v>
      </c>
      <c r="N560">
        <v>1007</v>
      </c>
      <c r="O560" t="s">
        <v>128</v>
      </c>
      <c r="P560" t="s">
        <v>128</v>
      </c>
      <c r="Q560">
        <v>1</v>
      </c>
      <c r="W560">
        <v>0</v>
      </c>
      <c r="X560">
        <v>-364114852</v>
      </c>
      <c r="Y560">
        <f t="shared" si="317"/>
        <v>0.75</v>
      </c>
      <c r="AA560">
        <v>5427.24</v>
      </c>
      <c r="AB560">
        <v>0</v>
      </c>
      <c r="AC560">
        <v>0</v>
      </c>
      <c r="AD560">
        <v>0</v>
      </c>
      <c r="AE560">
        <v>497</v>
      </c>
      <c r="AF560">
        <v>0</v>
      </c>
      <c r="AG560">
        <v>0</v>
      </c>
      <c r="AH560">
        <v>0</v>
      </c>
      <c r="AI560">
        <v>10.92</v>
      </c>
      <c r="AJ560">
        <v>1</v>
      </c>
      <c r="AK560">
        <v>1</v>
      </c>
      <c r="AL560">
        <v>1</v>
      </c>
      <c r="AM560">
        <v>2</v>
      </c>
      <c r="AN560">
        <v>0</v>
      </c>
      <c r="AO560">
        <v>1</v>
      </c>
      <c r="AP560">
        <v>1</v>
      </c>
      <c r="AQ560">
        <v>0</v>
      </c>
      <c r="AR560">
        <v>0</v>
      </c>
      <c r="AS560" t="s">
        <v>3</v>
      </c>
      <c r="AT560">
        <v>0.75</v>
      </c>
      <c r="AU560" t="s">
        <v>3</v>
      </c>
      <c r="AV560">
        <v>0</v>
      </c>
      <c r="AW560">
        <v>2</v>
      </c>
      <c r="AX560">
        <v>64856860</v>
      </c>
      <c r="AY560">
        <v>1</v>
      </c>
      <c r="AZ560">
        <v>0</v>
      </c>
      <c r="BA560">
        <v>578</v>
      </c>
      <c r="BB560">
        <v>0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0</v>
      </c>
      <c r="BJ560">
        <v>0</v>
      </c>
      <c r="BK560">
        <v>0</v>
      </c>
      <c r="BL560">
        <v>0</v>
      </c>
      <c r="BM560">
        <v>0</v>
      </c>
      <c r="BN560">
        <v>0</v>
      </c>
      <c r="BO560">
        <v>0</v>
      </c>
      <c r="BP560">
        <v>0</v>
      </c>
      <c r="BQ560">
        <v>0</v>
      </c>
      <c r="BR560">
        <v>0</v>
      </c>
      <c r="BS560">
        <v>0</v>
      </c>
      <c r="BT560">
        <v>0</v>
      </c>
      <c r="BU560">
        <v>0</v>
      </c>
      <c r="BV560">
        <v>0</v>
      </c>
      <c r="BW560">
        <v>0</v>
      </c>
      <c r="CV560">
        <v>0</v>
      </c>
      <c r="CW560">
        <v>0</v>
      </c>
      <c r="CX560">
        <f>ROUND(Y560*Source!I328,7)</f>
        <v>2.445E-2</v>
      </c>
      <c r="CY560">
        <f>AA560</f>
        <v>5427.24</v>
      </c>
      <c r="CZ560">
        <f>AE560</f>
        <v>497</v>
      </c>
      <c r="DA560">
        <f>AI560</f>
        <v>10.92</v>
      </c>
      <c r="DB560">
        <f t="shared" si="318"/>
        <v>372.75</v>
      </c>
      <c r="DC560">
        <f t="shared" si="319"/>
        <v>0</v>
      </c>
      <c r="DD560" t="s">
        <v>3</v>
      </c>
      <c r="DE560" t="s">
        <v>3</v>
      </c>
      <c r="DF560">
        <f>ROUND(ROUND(AE560*AI560,0)*CX560,0)</f>
        <v>133</v>
      </c>
      <c r="DG560">
        <f>ROUND(ROUND(AF560,0)*CX560,0)</f>
        <v>0</v>
      </c>
      <c r="DH560">
        <f>ROUND(ROUND(AG560,0)*CX560,0)</f>
        <v>0</v>
      </c>
      <c r="DI560">
        <f t="shared" si="324"/>
        <v>0</v>
      </c>
      <c r="DJ560">
        <f>DF560</f>
        <v>133</v>
      </c>
      <c r="DK560">
        <v>0</v>
      </c>
      <c r="DL560" t="s">
        <v>3</v>
      </c>
      <c r="DM560">
        <v>0</v>
      </c>
      <c r="DN560" t="s">
        <v>3</v>
      </c>
      <c r="DO560">
        <v>0</v>
      </c>
    </row>
    <row r="561" spans="1:119" x14ac:dyDescent="0.2">
      <c r="A561">
        <f>ROW(Source!A331)</f>
        <v>331</v>
      </c>
      <c r="B561">
        <v>64855517</v>
      </c>
      <c r="C561">
        <v>64856862</v>
      </c>
      <c r="D561">
        <v>18409661</v>
      </c>
      <c r="E561">
        <v>1</v>
      </c>
      <c r="F561">
        <v>1</v>
      </c>
      <c r="G561">
        <v>1</v>
      </c>
      <c r="H561">
        <v>1</v>
      </c>
      <c r="I561" t="s">
        <v>1362</v>
      </c>
      <c r="J561" t="s">
        <v>3</v>
      </c>
      <c r="K561" t="s">
        <v>1363</v>
      </c>
      <c r="L561">
        <v>1369</v>
      </c>
      <c r="N561">
        <v>1013</v>
      </c>
      <c r="O561" t="s">
        <v>1100</v>
      </c>
      <c r="P561" t="s">
        <v>1100</v>
      </c>
      <c r="Q561">
        <v>1</v>
      </c>
      <c r="W561">
        <v>0</v>
      </c>
      <c r="X561">
        <v>1989723076</v>
      </c>
      <c r="Y561">
        <f t="shared" si="317"/>
        <v>1.31</v>
      </c>
      <c r="AA561">
        <v>0</v>
      </c>
      <c r="AB561">
        <v>0</v>
      </c>
      <c r="AC561">
        <v>0</v>
      </c>
      <c r="AD561">
        <v>8.64</v>
      </c>
      <c r="AE561">
        <v>0</v>
      </c>
      <c r="AF561">
        <v>0</v>
      </c>
      <c r="AG561">
        <v>0</v>
      </c>
      <c r="AH561">
        <v>8.64</v>
      </c>
      <c r="AI561">
        <v>1</v>
      </c>
      <c r="AJ561">
        <v>1</v>
      </c>
      <c r="AK561">
        <v>1</v>
      </c>
      <c r="AL561">
        <v>1</v>
      </c>
      <c r="AM561">
        <v>-2</v>
      </c>
      <c r="AN561">
        <v>0</v>
      </c>
      <c r="AO561">
        <v>1</v>
      </c>
      <c r="AP561">
        <v>1</v>
      </c>
      <c r="AQ561">
        <v>0</v>
      </c>
      <c r="AR561">
        <v>0</v>
      </c>
      <c r="AS561" t="s">
        <v>3</v>
      </c>
      <c r="AT561">
        <v>1.31</v>
      </c>
      <c r="AU561" t="s">
        <v>3</v>
      </c>
      <c r="AV561">
        <v>1</v>
      </c>
      <c r="AW561">
        <v>2</v>
      </c>
      <c r="AX561">
        <v>64856867</v>
      </c>
      <c r="AY561">
        <v>1</v>
      </c>
      <c r="AZ561">
        <v>0</v>
      </c>
      <c r="BA561">
        <v>579</v>
      </c>
      <c r="BB561">
        <v>0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0</v>
      </c>
      <c r="BK561">
        <v>0</v>
      </c>
      <c r="BL561">
        <v>0</v>
      </c>
      <c r="BM561">
        <v>0</v>
      </c>
      <c r="BN561">
        <v>0</v>
      </c>
      <c r="BO561">
        <v>0</v>
      </c>
      <c r="BP561">
        <v>0</v>
      </c>
      <c r="BQ561">
        <v>0</v>
      </c>
      <c r="BR561">
        <v>0</v>
      </c>
      <c r="BS561">
        <v>0</v>
      </c>
      <c r="BT561">
        <v>0</v>
      </c>
      <c r="BU561">
        <v>0</v>
      </c>
      <c r="BV561">
        <v>0</v>
      </c>
      <c r="BW561">
        <v>0</v>
      </c>
      <c r="CU561">
        <f>ROUND(AT561*Source!I331*AH561*AL561,0)</f>
        <v>23</v>
      </c>
      <c r="CV561">
        <f>ROUND(Y561*Source!I331,7)</f>
        <v>2.62</v>
      </c>
      <c r="CW561">
        <v>0</v>
      </c>
      <c r="CX561">
        <f>ROUND(Y561*Source!I331,7)</f>
        <v>2.62</v>
      </c>
      <c r="CY561">
        <f>AD561</f>
        <v>8.64</v>
      </c>
      <c r="CZ561">
        <f>AH561</f>
        <v>8.64</v>
      </c>
      <c r="DA561">
        <f>AL561</f>
        <v>1</v>
      </c>
      <c r="DB561">
        <f t="shared" si="318"/>
        <v>11.32</v>
      </c>
      <c r="DC561">
        <f t="shared" si="319"/>
        <v>0</v>
      </c>
      <c r="DD561" t="s">
        <v>3</v>
      </c>
      <c r="DE561" t="s">
        <v>3</v>
      </c>
      <c r="DF561">
        <f>ROUND(ROUND(AE561,2)*CX561,2)</f>
        <v>0</v>
      </c>
      <c r="DG561">
        <f>ROUND(ROUND(AF561,2)*CX561,2)</f>
        <v>0</v>
      </c>
      <c r="DH561">
        <f>ROUND(ROUND(AG561,2)*CX561,2)</f>
        <v>0</v>
      </c>
      <c r="DI561">
        <f>ROUND(ROUND(AH561,2)*CX561,2)</f>
        <v>22.64</v>
      </c>
      <c r="DJ561">
        <f>DI561</f>
        <v>22.64</v>
      </c>
      <c r="DK561">
        <v>0</v>
      </c>
      <c r="DL561" t="s">
        <v>3</v>
      </c>
      <c r="DM561">
        <v>0</v>
      </c>
      <c r="DN561" t="s">
        <v>3</v>
      </c>
      <c r="DO561">
        <v>0</v>
      </c>
    </row>
    <row r="562" spans="1:119" x14ac:dyDescent="0.2">
      <c r="A562">
        <f>ROW(Source!A331)</f>
        <v>331</v>
      </c>
      <c r="B562">
        <v>64855517</v>
      </c>
      <c r="C562">
        <v>64856862</v>
      </c>
      <c r="D562">
        <v>29174913</v>
      </c>
      <c r="E562">
        <v>1</v>
      </c>
      <c r="F562">
        <v>1</v>
      </c>
      <c r="G562">
        <v>1</v>
      </c>
      <c r="H562">
        <v>2</v>
      </c>
      <c r="I562" t="s">
        <v>1152</v>
      </c>
      <c r="J562" t="s">
        <v>1153</v>
      </c>
      <c r="K562" t="s">
        <v>1154</v>
      </c>
      <c r="L562">
        <v>1368</v>
      </c>
      <c r="N562">
        <v>1011</v>
      </c>
      <c r="O562" t="s">
        <v>1106</v>
      </c>
      <c r="P562" t="s">
        <v>1106</v>
      </c>
      <c r="Q562">
        <v>1</v>
      </c>
      <c r="W562">
        <v>0</v>
      </c>
      <c r="X562">
        <v>1230759911</v>
      </c>
      <c r="Y562">
        <f t="shared" si="317"/>
        <v>7.0000000000000007E-2</v>
      </c>
      <c r="AA562">
        <v>0</v>
      </c>
      <c r="AB562">
        <v>87.17</v>
      </c>
      <c r="AC562">
        <v>11.6</v>
      </c>
      <c r="AD562">
        <v>0</v>
      </c>
      <c r="AE562">
        <v>0</v>
      </c>
      <c r="AF562">
        <v>87.17</v>
      </c>
      <c r="AG562">
        <v>11.6</v>
      </c>
      <c r="AH562">
        <v>0</v>
      </c>
      <c r="AI562">
        <v>1</v>
      </c>
      <c r="AJ562">
        <v>1</v>
      </c>
      <c r="AK562">
        <v>1</v>
      </c>
      <c r="AL562">
        <v>1</v>
      </c>
      <c r="AM562">
        <v>-2</v>
      </c>
      <c r="AN562">
        <v>0</v>
      </c>
      <c r="AO562">
        <v>1</v>
      </c>
      <c r="AP562">
        <v>1</v>
      </c>
      <c r="AQ562">
        <v>0</v>
      </c>
      <c r="AR562">
        <v>0</v>
      </c>
      <c r="AS562" t="s">
        <v>3</v>
      </c>
      <c r="AT562">
        <v>7.0000000000000007E-2</v>
      </c>
      <c r="AU562" t="s">
        <v>3</v>
      </c>
      <c r="AV562">
        <v>0</v>
      </c>
      <c r="AW562">
        <v>2</v>
      </c>
      <c r="AX562">
        <v>64856868</v>
      </c>
      <c r="AY562">
        <v>1</v>
      </c>
      <c r="AZ562">
        <v>0</v>
      </c>
      <c r="BA562">
        <v>580</v>
      </c>
      <c r="BB562">
        <v>0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0</v>
      </c>
      <c r="BK562">
        <v>0</v>
      </c>
      <c r="BL562">
        <v>0</v>
      </c>
      <c r="BM562">
        <v>0</v>
      </c>
      <c r="BN562">
        <v>0</v>
      </c>
      <c r="BO562">
        <v>0</v>
      </c>
      <c r="BP562">
        <v>0</v>
      </c>
      <c r="BQ562">
        <v>0</v>
      </c>
      <c r="BR562">
        <v>0</v>
      </c>
      <c r="BS562">
        <v>0</v>
      </c>
      <c r="BT562">
        <v>0</v>
      </c>
      <c r="BU562">
        <v>0</v>
      </c>
      <c r="BV562">
        <v>0</v>
      </c>
      <c r="BW562">
        <v>0</v>
      </c>
      <c r="CV562">
        <v>0</v>
      </c>
      <c r="CW562">
        <f>ROUND(Y562*Source!I331*DO562,7)</f>
        <v>0</v>
      </c>
      <c r="CX562">
        <f>ROUND(Y562*Source!I331,7)</f>
        <v>0.14000000000000001</v>
      </c>
      <c r="CY562">
        <f>AB562</f>
        <v>87.17</v>
      </c>
      <c r="CZ562">
        <f>AF562</f>
        <v>87.17</v>
      </c>
      <c r="DA562">
        <f>AJ562</f>
        <v>1</v>
      </c>
      <c r="DB562">
        <f t="shared" si="318"/>
        <v>6.1</v>
      </c>
      <c r="DC562">
        <f t="shared" si="319"/>
        <v>0.81</v>
      </c>
      <c r="DD562" t="s">
        <v>3</v>
      </c>
      <c r="DE562" t="s">
        <v>3</v>
      </c>
      <c r="DF562">
        <f>ROUND(ROUND(AE562,2)*CX562,2)</f>
        <v>0</v>
      </c>
      <c r="DG562">
        <f>ROUND(ROUND(AF562,2)*CX562,2)</f>
        <v>12.2</v>
      </c>
      <c r="DH562">
        <f>ROUND(ROUND(AG562,2)*CX562,2)</f>
        <v>1.62</v>
      </c>
      <c r="DI562">
        <f>ROUND(ROUND(AH562,2)*CX562,2)</f>
        <v>0</v>
      </c>
      <c r="DJ562">
        <f>DG562</f>
        <v>12.2</v>
      </c>
      <c r="DK562">
        <v>0</v>
      </c>
      <c r="DL562" t="s">
        <v>3</v>
      </c>
      <c r="DM562">
        <v>0</v>
      </c>
      <c r="DN562" t="s">
        <v>3</v>
      </c>
      <c r="DO562">
        <v>0</v>
      </c>
    </row>
    <row r="563" spans="1:119" x14ac:dyDescent="0.2">
      <c r="A563">
        <f>ROW(Source!A331)</f>
        <v>331</v>
      </c>
      <c r="B563">
        <v>64855517</v>
      </c>
      <c r="C563">
        <v>64856862</v>
      </c>
      <c r="D563">
        <v>29112598</v>
      </c>
      <c r="E563">
        <v>1</v>
      </c>
      <c r="F563">
        <v>1</v>
      </c>
      <c r="G563">
        <v>1</v>
      </c>
      <c r="H563">
        <v>3</v>
      </c>
      <c r="I563" t="s">
        <v>458</v>
      </c>
      <c r="J563" t="s">
        <v>460</v>
      </c>
      <c r="K563" t="s">
        <v>459</v>
      </c>
      <c r="L563">
        <v>1354</v>
      </c>
      <c r="N563">
        <v>1010</v>
      </c>
      <c r="O563" t="s">
        <v>438</v>
      </c>
      <c r="P563" t="s">
        <v>438</v>
      </c>
      <c r="Q563">
        <v>1</v>
      </c>
      <c r="W563">
        <v>1</v>
      </c>
      <c r="X563">
        <v>-762258023</v>
      </c>
      <c r="Y563">
        <f t="shared" si="317"/>
        <v>-1</v>
      </c>
      <c r="AA563">
        <v>569.53</v>
      </c>
      <c r="AB563">
        <v>0</v>
      </c>
      <c r="AC563">
        <v>0</v>
      </c>
      <c r="AD563">
        <v>0</v>
      </c>
      <c r="AE563">
        <v>569.53</v>
      </c>
      <c r="AF563">
        <v>0</v>
      </c>
      <c r="AG563">
        <v>0</v>
      </c>
      <c r="AH563">
        <v>0</v>
      </c>
      <c r="AI563">
        <v>1</v>
      </c>
      <c r="AJ563">
        <v>1</v>
      </c>
      <c r="AK563">
        <v>1</v>
      </c>
      <c r="AL563">
        <v>1</v>
      </c>
      <c r="AM563">
        <v>-2</v>
      </c>
      <c r="AN563">
        <v>0</v>
      </c>
      <c r="AO563">
        <v>1</v>
      </c>
      <c r="AP563">
        <v>1</v>
      </c>
      <c r="AQ563">
        <v>0</v>
      </c>
      <c r="AR563">
        <v>0</v>
      </c>
      <c r="AS563" t="s">
        <v>3</v>
      </c>
      <c r="AT563">
        <v>-1</v>
      </c>
      <c r="AU563" t="s">
        <v>3</v>
      </c>
      <c r="AV563">
        <v>0</v>
      </c>
      <c r="AW563">
        <v>2</v>
      </c>
      <c r="AX563">
        <v>64856869</v>
      </c>
      <c r="AY563">
        <v>1</v>
      </c>
      <c r="AZ563">
        <v>6144</v>
      </c>
      <c r="BA563">
        <v>581</v>
      </c>
      <c r="BB563">
        <v>0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>
        <v>0</v>
      </c>
      <c r="BJ563">
        <v>0</v>
      </c>
      <c r="BK563">
        <v>0</v>
      </c>
      <c r="BL563">
        <v>0</v>
      </c>
      <c r="BM563">
        <v>0</v>
      </c>
      <c r="BN563">
        <v>0</v>
      </c>
      <c r="BO563">
        <v>0</v>
      </c>
      <c r="BP563">
        <v>0</v>
      </c>
      <c r="BQ563">
        <v>0</v>
      </c>
      <c r="BR563">
        <v>0</v>
      </c>
      <c r="BS563">
        <v>0</v>
      </c>
      <c r="BT563">
        <v>0</v>
      </c>
      <c r="BU563">
        <v>0</v>
      </c>
      <c r="BV563">
        <v>0</v>
      </c>
      <c r="BW563">
        <v>0</v>
      </c>
      <c r="CV563">
        <v>0</v>
      </c>
      <c r="CW563">
        <v>0</v>
      </c>
      <c r="CX563">
        <f>ROUND(Y563*Source!I331,7)</f>
        <v>-2</v>
      </c>
      <c r="CY563">
        <f>AA563</f>
        <v>569.53</v>
      </c>
      <c r="CZ563">
        <f>AE563</f>
        <v>569.53</v>
      </c>
      <c r="DA563">
        <f>AI563</f>
        <v>1</v>
      </c>
      <c r="DB563">
        <f t="shared" si="318"/>
        <v>-569.53</v>
      </c>
      <c r="DC563">
        <f t="shared" si="319"/>
        <v>0</v>
      </c>
      <c r="DD563" t="s">
        <v>3</v>
      </c>
      <c r="DE563" t="s">
        <v>3</v>
      </c>
      <c r="DF563">
        <f>ROUND(ROUND(AE563,2)*CX563,2)</f>
        <v>-1139.06</v>
      </c>
      <c r="DG563">
        <f>ROUND(ROUND(AF563,2)*CX563,2)</f>
        <v>0</v>
      </c>
      <c r="DH563">
        <f>ROUND(ROUND(AG563,2)*CX563,2)</f>
        <v>0</v>
      </c>
      <c r="DI563">
        <f>ROUND(ROUND(AH563,2)*CX563,2)</f>
        <v>0</v>
      </c>
      <c r="DJ563">
        <f>DF563</f>
        <v>-1139.06</v>
      </c>
      <c r="DK563">
        <v>0</v>
      </c>
      <c r="DL563" t="s">
        <v>3</v>
      </c>
      <c r="DM563">
        <v>0</v>
      </c>
      <c r="DN563" t="s">
        <v>3</v>
      </c>
      <c r="DO563">
        <v>0</v>
      </c>
    </row>
    <row r="564" spans="1:119" x14ac:dyDescent="0.2">
      <c r="A564">
        <f>ROW(Source!A331)</f>
        <v>331</v>
      </c>
      <c r="B564">
        <v>64855517</v>
      </c>
      <c r="C564">
        <v>64856862</v>
      </c>
      <c r="D564">
        <v>29144993</v>
      </c>
      <c r="E564">
        <v>1</v>
      </c>
      <c r="F564">
        <v>1</v>
      </c>
      <c r="G564">
        <v>1</v>
      </c>
      <c r="H564">
        <v>3</v>
      </c>
      <c r="I564" t="s">
        <v>1364</v>
      </c>
      <c r="J564" t="s">
        <v>1365</v>
      </c>
      <c r="K564" t="s">
        <v>1366</v>
      </c>
      <c r="L564">
        <v>1339</v>
      </c>
      <c r="N564">
        <v>1007</v>
      </c>
      <c r="O564" t="s">
        <v>128</v>
      </c>
      <c r="P564" t="s">
        <v>128</v>
      </c>
      <c r="Q564">
        <v>1</v>
      </c>
      <c r="W564">
        <v>0</v>
      </c>
      <c r="X564">
        <v>629087598</v>
      </c>
      <c r="Y564">
        <f t="shared" si="317"/>
        <v>8.0000000000000004E-4</v>
      </c>
      <c r="AA564">
        <v>665</v>
      </c>
      <c r="AB564">
        <v>0</v>
      </c>
      <c r="AC564">
        <v>0</v>
      </c>
      <c r="AD564">
        <v>0</v>
      </c>
      <c r="AE564">
        <v>665</v>
      </c>
      <c r="AF564">
        <v>0</v>
      </c>
      <c r="AG564">
        <v>0</v>
      </c>
      <c r="AH564">
        <v>0</v>
      </c>
      <c r="AI564">
        <v>1</v>
      </c>
      <c r="AJ564">
        <v>1</v>
      </c>
      <c r="AK564">
        <v>1</v>
      </c>
      <c r="AL564">
        <v>1</v>
      </c>
      <c r="AM564">
        <v>-2</v>
      </c>
      <c r="AN564">
        <v>0</v>
      </c>
      <c r="AO564">
        <v>1</v>
      </c>
      <c r="AP564">
        <v>1</v>
      </c>
      <c r="AQ564">
        <v>0</v>
      </c>
      <c r="AR564">
        <v>0</v>
      </c>
      <c r="AS564" t="s">
        <v>3</v>
      </c>
      <c r="AT564">
        <v>8.0000000000000004E-4</v>
      </c>
      <c r="AU564" t="s">
        <v>3</v>
      </c>
      <c r="AV564">
        <v>0</v>
      </c>
      <c r="AW564">
        <v>2</v>
      </c>
      <c r="AX564">
        <v>64856870</v>
      </c>
      <c r="AY564">
        <v>1</v>
      </c>
      <c r="AZ564">
        <v>0</v>
      </c>
      <c r="BA564">
        <v>582</v>
      </c>
      <c r="BB564">
        <v>0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0</v>
      </c>
      <c r="BK564">
        <v>0</v>
      </c>
      <c r="BL564">
        <v>0</v>
      </c>
      <c r="BM564">
        <v>0</v>
      </c>
      <c r="BN564">
        <v>0</v>
      </c>
      <c r="BO564">
        <v>0</v>
      </c>
      <c r="BP564">
        <v>0</v>
      </c>
      <c r="BQ564">
        <v>0</v>
      </c>
      <c r="BR564">
        <v>0</v>
      </c>
      <c r="BS564">
        <v>0</v>
      </c>
      <c r="BT564">
        <v>0</v>
      </c>
      <c r="BU564">
        <v>0</v>
      </c>
      <c r="BV564">
        <v>0</v>
      </c>
      <c r="BW564">
        <v>0</v>
      </c>
      <c r="CV564">
        <v>0</v>
      </c>
      <c r="CW564">
        <v>0</v>
      </c>
      <c r="CX564">
        <f>ROUND(Y564*Source!I331,7)</f>
        <v>1.6000000000000001E-3</v>
      </c>
      <c r="CY564">
        <f>AA564</f>
        <v>665</v>
      </c>
      <c r="CZ564">
        <f>AE564</f>
        <v>665</v>
      </c>
      <c r="DA564">
        <f>AI564</f>
        <v>1</v>
      </c>
      <c r="DB564">
        <f t="shared" si="318"/>
        <v>0.53</v>
      </c>
      <c r="DC564">
        <f t="shared" si="319"/>
        <v>0</v>
      </c>
      <c r="DD564" t="s">
        <v>3</v>
      </c>
      <c r="DE564" t="s">
        <v>3</v>
      </c>
      <c r="DF564">
        <f>ROUND(ROUND(AE564,2)*CX564,2)</f>
        <v>1.06</v>
      </c>
      <c r="DG564">
        <f>ROUND(ROUND(AF564,2)*CX564,2)</f>
        <v>0</v>
      </c>
      <c r="DH564">
        <f>ROUND(ROUND(AG564,2)*CX564,2)</f>
        <v>0</v>
      </c>
      <c r="DI564">
        <f>ROUND(ROUND(AH564,2)*CX564,2)</f>
        <v>0</v>
      </c>
      <c r="DJ564">
        <f>DF564</f>
        <v>1.06</v>
      </c>
      <c r="DK564">
        <v>0</v>
      </c>
      <c r="DL564" t="s">
        <v>3</v>
      </c>
      <c r="DM564">
        <v>0</v>
      </c>
      <c r="DN564" t="s">
        <v>3</v>
      </c>
      <c r="DO564">
        <v>0</v>
      </c>
    </row>
    <row r="565" spans="1:119" x14ac:dyDescent="0.2">
      <c r="A565">
        <f>ROW(Source!A332)</f>
        <v>332</v>
      </c>
      <c r="B565">
        <v>64855514</v>
      </c>
      <c r="C565">
        <v>64856862</v>
      </c>
      <c r="D565">
        <v>18409661</v>
      </c>
      <c r="E565">
        <v>1</v>
      </c>
      <c r="F565">
        <v>1</v>
      </c>
      <c r="G565">
        <v>1</v>
      </c>
      <c r="H565">
        <v>1</v>
      </c>
      <c r="I565" t="s">
        <v>1362</v>
      </c>
      <c r="J565" t="s">
        <v>3</v>
      </c>
      <c r="K565" t="s">
        <v>1363</v>
      </c>
      <c r="L565">
        <v>1369</v>
      </c>
      <c r="N565">
        <v>1013</v>
      </c>
      <c r="O565" t="s">
        <v>1100</v>
      </c>
      <c r="P565" t="s">
        <v>1100</v>
      </c>
      <c r="Q565">
        <v>1</v>
      </c>
      <c r="W565">
        <v>0</v>
      </c>
      <c r="X565">
        <v>1989723076</v>
      </c>
      <c r="Y565">
        <f t="shared" si="317"/>
        <v>1.31</v>
      </c>
      <c r="AA565">
        <v>0</v>
      </c>
      <c r="AB565">
        <v>0</v>
      </c>
      <c r="AC565">
        <v>0</v>
      </c>
      <c r="AD565">
        <v>8.64</v>
      </c>
      <c r="AE565">
        <v>0</v>
      </c>
      <c r="AF565">
        <v>0</v>
      </c>
      <c r="AG565">
        <v>0</v>
      </c>
      <c r="AH565">
        <v>8.64</v>
      </c>
      <c r="AI565">
        <v>1</v>
      </c>
      <c r="AJ565">
        <v>1</v>
      </c>
      <c r="AK565">
        <v>1</v>
      </c>
      <c r="AL565">
        <v>1</v>
      </c>
      <c r="AM565">
        <v>-2</v>
      </c>
      <c r="AN565">
        <v>0</v>
      </c>
      <c r="AO565">
        <v>1</v>
      </c>
      <c r="AP565">
        <v>1</v>
      </c>
      <c r="AQ565">
        <v>0</v>
      </c>
      <c r="AR565">
        <v>0</v>
      </c>
      <c r="AS565" t="s">
        <v>3</v>
      </c>
      <c r="AT565">
        <v>1.31</v>
      </c>
      <c r="AU565" t="s">
        <v>3</v>
      </c>
      <c r="AV565">
        <v>1</v>
      </c>
      <c r="AW565">
        <v>2</v>
      </c>
      <c r="AX565">
        <v>64856867</v>
      </c>
      <c r="AY565">
        <v>1</v>
      </c>
      <c r="AZ565">
        <v>0</v>
      </c>
      <c r="BA565">
        <v>583</v>
      </c>
      <c r="BB565">
        <v>0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0</v>
      </c>
      <c r="BJ565">
        <v>0</v>
      </c>
      <c r="BK565">
        <v>0</v>
      </c>
      <c r="BL565">
        <v>0</v>
      </c>
      <c r="BM565">
        <v>0</v>
      </c>
      <c r="BN565">
        <v>0</v>
      </c>
      <c r="BO565">
        <v>0</v>
      </c>
      <c r="BP565">
        <v>0</v>
      </c>
      <c r="BQ565">
        <v>0</v>
      </c>
      <c r="BR565">
        <v>0</v>
      </c>
      <c r="BS565">
        <v>0</v>
      </c>
      <c r="BT565">
        <v>0</v>
      </c>
      <c r="BU565">
        <v>0</v>
      </c>
      <c r="BV565">
        <v>0</v>
      </c>
      <c r="BW565">
        <v>0</v>
      </c>
      <c r="CU565">
        <f>ROUND(AT565*Source!I332*AH565*AL565,0)</f>
        <v>23</v>
      </c>
      <c r="CV565">
        <f>ROUND(Y565*Source!I332,7)</f>
        <v>2.62</v>
      </c>
      <c r="CW565">
        <v>0</v>
      </c>
      <c r="CX565">
        <f>ROUND(Y565*Source!I332,7)</f>
        <v>2.62</v>
      </c>
      <c r="CY565">
        <f>AD565</f>
        <v>8.64</v>
      </c>
      <c r="CZ565">
        <f>AH565</f>
        <v>8.64</v>
      </c>
      <c r="DA565">
        <f>AL565</f>
        <v>1</v>
      </c>
      <c r="DB565">
        <f t="shared" si="318"/>
        <v>11.32</v>
      </c>
      <c r="DC565">
        <f t="shared" si="319"/>
        <v>0</v>
      </c>
      <c r="DD565" t="s">
        <v>3</v>
      </c>
      <c r="DE565" t="s">
        <v>3</v>
      </c>
      <c r="DF565">
        <f>ROUND(ROUND(AE565,0)*CX565,0)</f>
        <v>0</v>
      </c>
      <c r="DG565">
        <f>ROUND(ROUND(AF565,0)*CX565,0)</f>
        <v>0</v>
      </c>
      <c r="DH565">
        <f>ROUND(ROUND(AG565,0)*CX565,0)</f>
        <v>0</v>
      </c>
      <c r="DI565">
        <f>ROUND(ROUND(AH565,0)*CX565,0)</f>
        <v>24</v>
      </c>
      <c r="DJ565">
        <f>DI565</f>
        <v>24</v>
      </c>
      <c r="DK565">
        <v>0</v>
      </c>
      <c r="DL565" t="s">
        <v>3</v>
      </c>
      <c r="DM565">
        <v>0</v>
      </c>
      <c r="DN565" t="s">
        <v>3</v>
      </c>
      <c r="DO565">
        <v>0</v>
      </c>
    </row>
    <row r="566" spans="1:119" x14ac:dyDescent="0.2">
      <c r="A566">
        <f>ROW(Source!A332)</f>
        <v>332</v>
      </c>
      <c r="B566">
        <v>64855514</v>
      </c>
      <c r="C566">
        <v>64856862</v>
      </c>
      <c r="D566">
        <v>29174913</v>
      </c>
      <c r="E566">
        <v>1</v>
      </c>
      <c r="F566">
        <v>1</v>
      </c>
      <c r="G566">
        <v>1</v>
      </c>
      <c r="H566">
        <v>2</v>
      </c>
      <c r="I566" t="s">
        <v>1152</v>
      </c>
      <c r="J566" t="s">
        <v>1153</v>
      </c>
      <c r="K566" t="s">
        <v>1154</v>
      </c>
      <c r="L566">
        <v>1368</v>
      </c>
      <c r="N566">
        <v>1011</v>
      </c>
      <c r="O566" t="s">
        <v>1106</v>
      </c>
      <c r="P566" t="s">
        <v>1106</v>
      </c>
      <c r="Q566">
        <v>1</v>
      </c>
      <c r="W566">
        <v>0</v>
      </c>
      <c r="X566">
        <v>1230759911</v>
      </c>
      <c r="Y566">
        <f t="shared" si="317"/>
        <v>7.0000000000000007E-2</v>
      </c>
      <c r="AA566">
        <v>0</v>
      </c>
      <c r="AB566">
        <v>2113</v>
      </c>
      <c r="AC566">
        <v>590.79</v>
      </c>
      <c r="AD566">
        <v>0</v>
      </c>
      <c r="AE566">
        <v>0</v>
      </c>
      <c r="AF566">
        <v>87.17</v>
      </c>
      <c r="AG566">
        <v>11.6</v>
      </c>
      <c r="AH566">
        <v>0</v>
      </c>
      <c r="AI566">
        <v>1</v>
      </c>
      <c r="AJ566">
        <v>24.24</v>
      </c>
      <c r="AK566">
        <v>50.93</v>
      </c>
      <c r="AL566">
        <v>1</v>
      </c>
      <c r="AM566">
        <v>2</v>
      </c>
      <c r="AN566">
        <v>0</v>
      </c>
      <c r="AO566">
        <v>1</v>
      </c>
      <c r="AP566">
        <v>1</v>
      </c>
      <c r="AQ566">
        <v>0</v>
      </c>
      <c r="AR566">
        <v>0</v>
      </c>
      <c r="AS566" t="s">
        <v>3</v>
      </c>
      <c r="AT566">
        <v>7.0000000000000007E-2</v>
      </c>
      <c r="AU566" t="s">
        <v>3</v>
      </c>
      <c r="AV566">
        <v>0</v>
      </c>
      <c r="AW566">
        <v>2</v>
      </c>
      <c r="AX566">
        <v>64856868</v>
      </c>
      <c r="AY566">
        <v>1</v>
      </c>
      <c r="AZ566">
        <v>0</v>
      </c>
      <c r="BA566">
        <v>584</v>
      </c>
      <c r="BB566">
        <v>0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0</v>
      </c>
      <c r="BK566">
        <v>0</v>
      </c>
      <c r="BL566">
        <v>0</v>
      </c>
      <c r="BM566">
        <v>0</v>
      </c>
      <c r="BN566">
        <v>0</v>
      </c>
      <c r="BO566">
        <v>0</v>
      </c>
      <c r="BP566">
        <v>0</v>
      </c>
      <c r="BQ566">
        <v>0</v>
      </c>
      <c r="BR566">
        <v>0</v>
      </c>
      <c r="BS566">
        <v>0</v>
      </c>
      <c r="BT566">
        <v>0</v>
      </c>
      <c r="BU566">
        <v>0</v>
      </c>
      <c r="BV566">
        <v>0</v>
      </c>
      <c r="BW566">
        <v>0</v>
      </c>
      <c r="CV566">
        <v>0</v>
      </c>
      <c r="CW566">
        <f>ROUND(Y566*Source!I332*DO566,7)</f>
        <v>0</v>
      </c>
      <c r="CX566">
        <f>ROUND(Y566*Source!I332,7)</f>
        <v>0.14000000000000001</v>
      </c>
      <c r="CY566">
        <f>AB566</f>
        <v>2113</v>
      </c>
      <c r="CZ566">
        <f>AF566</f>
        <v>87.17</v>
      </c>
      <c r="DA566">
        <f>AJ566</f>
        <v>24.24</v>
      </c>
      <c r="DB566">
        <f t="shared" si="318"/>
        <v>6.1</v>
      </c>
      <c r="DC566">
        <f t="shared" si="319"/>
        <v>0.81</v>
      </c>
      <c r="DD566" t="s">
        <v>3</v>
      </c>
      <c r="DE566" t="s">
        <v>3</v>
      </c>
      <c r="DF566">
        <f>ROUND(ROUND(AE566,0)*CX566,0)</f>
        <v>0</v>
      </c>
      <c r="DG566">
        <f>ROUND(ROUND(AF566*AJ566,0)*CX566,0)</f>
        <v>296</v>
      </c>
      <c r="DH566">
        <f>ROUND(ROUND(AG566*AK566,0)*CX566,0)</f>
        <v>83</v>
      </c>
      <c r="DI566">
        <f>ROUND(ROUND(AH566,0)*CX566,0)</f>
        <v>0</v>
      </c>
      <c r="DJ566">
        <f>DG566</f>
        <v>296</v>
      </c>
      <c r="DK566">
        <v>0</v>
      </c>
      <c r="DL566" t="s">
        <v>3</v>
      </c>
      <c r="DM566">
        <v>0</v>
      </c>
      <c r="DN566" t="s">
        <v>3</v>
      </c>
      <c r="DO566">
        <v>0</v>
      </c>
    </row>
    <row r="567" spans="1:119" x14ac:dyDescent="0.2">
      <c r="A567">
        <f>ROW(Source!A332)</f>
        <v>332</v>
      </c>
      <c r="B567">
        <v>64855514</v>
      </c>
      <c r="C567">
        <v>64856862</v>
      </c>
      <c r="D567">
        <v>29112598</v>
      </c>
      <c r="E567">
        <v>1</v>
      </c>
      <c r="F567">
        <v>1</v>
      </c>
      <c r="G567">
        <v>1</v>
      </c>
      <c r="H567">
        <v>3</v>
      </c>
      <c r="I567" t="s">
        <v>458</v>
      </c>
      <c r="J567" t="s">
        <v>460</v>
      </c>
      <c r="K567" t="s">
        <v>459</v>
      </c>
      <c r="L567">
        <v>1354</v>
      </c>
      <c r="N567">
        <v>1010</v>
      </c>
      <c r="O567" t="s">
        <v>438</v>
      </c>
      <c r="P567" t="s">
        <v>438</v>
      </c>
      <c r="Q567">
        <v>1</v>
      </c>
      <c r="W567">
        <v>1</v>
      </c>
      <c r="X567">
        <v>-762258023</v>
      </c>
      <c r="Y567">
        <f t="shared" si="317"/>
        <v>-1</v>
      </c>
      <c r="AA567">
        <v>8685.33</v>
      </c>
      <c r="AB567">
        <v>0</v>
      </c>
      <c r="AC567">
        <v>0</v>
      </c>
      <c r="AD567">
        <v>0</v>
      </c>
      <c r="AE567">
        <v>569.53</v>
      </c>
      <c r="AF567">
        <v>0</v>
      </c>
      <c r="AG567">
        <v>0</v>
      </c>
      <c r="AH567">
        <v>0</v>
      </c>
      <c r="AI567">
        <v>15.25</v>
      </c>
      <c r="AJ567">
        <v>1</v>
      </c>
      <c r="AK567">
        <v>1</v>
      </c>
      <c r="AL567">
        <v>1</v>
      </c>
      <c r="AM567">
        <v>2</v>
      </c>
      <c r="AN567">
        <v>0</v>
      </c>
      <c r="AO567">
        <v>1</v>
      </c>
      <c r="AP567">
        <v>1</v>
      </c>
      <c r="AQ567">
        <v>0</v>
      </c>
      <c r="AR567">
        <v>0</v>
      </c>
      <c r="AS567" t="s">
        <v>3</v>
      </c>
      <c r="AT567">
        <v>-1</v>
      </c>
      <c r="AU567" t="s">
        <v>3</v>
      </c>
      <c r="AV567">
        <v>0</v>
      </c>
      <c r="AW567">
        <v>2</v>
      </c>
      <c r="AX567">
        <v>64856869</v>
      </c>
      <c r="AY567">
        <v>1</v>
      </c>
      <c r="AZ567">
        <v>6144</v>
      </c>
      <c r="BA567">
        <v>585</v>
      </c>
      <c r="BB567">
        <v>0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>
        <v>0</v>
      </c>
      <c r="BJ567">
        <v>0</v>
      </c>
      <c r="BK567">
        <v>0</v>
      </c>
      <c r="BL567">
        <v>0</v>
      </c>
      <c r="BM567">
        <v>0</v>
      </c>
      <c r="BN567">
        <v>0</v>
      </c>
      <c r="BO567">
        <v>0</v>
      </c>
      <c r="BP567">
        <v>0</v>
      </c>
      <c r="BQ567">
        <v>0</v>
      </c>
      <c r="BR567">
        <v>0</v>
      </c>
      <c r="BS567">
        <v>0</v>
      </c>
      <c r="BT567">
        <v>0</v>
      </c>
      <c r="BU567">
        <v>0</v>
      </c>
      <c r="BV567">
        <v>0</v>
      </c>
      <c r="BW567">
        <v>0</v>
      </c>
      <c r="CV567">
        <v>0</v>
      </c>
      <c r="CW567">
        <v>0</v>
      </c>
      <c r="CX567">
        <f>ROUND(Y567*Source!I332,7)</f>
        <v>-2</v>
      </c>
      <c r="CY567">
        <f>AA567</f>
        <v>8685.33</v>
      </c>
      <c r="CZ567">
        <f>AE567</f>
        <v>569.53</v>
      </c>
      <c r="DA567">
        <f>AI567</f>
        <v>15.25</v>
      </c>
      <c r="DB567">
        <f t="shared" si="318"/>
        <v>-569.53</v>
      </c>
      <c r="DC567">
        <f t="shared" si="319"/>
        <v>0</v>
      </c>
      <c r="DD567" t="s">
        <v>3</v>
      </c>
      <c r="DE567" t="s">
        <v>3</v>
      </c>
      <c r="DF567">
        <f>ROUND(ROUND(AE567*AI567,0)*CX567,0)</f>
        <v>-17370</v>
      </c>
      <c r="DG567">
        <f>ROUND(ROUND(AF567,0)*CX567,0)</f>
        <v>0</v>
      </c>
      <c r="DH567">
        <f>ROUND(ROUND(AG567,0)*CX567,0)</f>
        <v>0</v>
      </c>
      <c r="DI567">
        <f>ROUND(ROUND(AH567,0)*CX567,0)</f>
        <v>0</v>
      </c>
      <c r="DJ567">
        <f>DF567</f>
        <v>-17370</v>
      </c>
      <c r="DK567">
        <v>0</v>
      </c>
      <c r="DL567" t="s">
        <v>3</v>
      </c>
      <c r="DM567">
        <v>0</v>
      </c>
      <c r="DN567" t="s">
        <v>3</v>
      </c>
      <c r="DO567">
        <v>0</v>
      </c>
    </row>
    <row r="568" spans="1:119" x14ac:dyDescent="0.2">
      <c r="A568">
        <f>ROW(Source!A332)</f>
        <v>332</v>
      </c>
      <c r="B568">
        <v>64855514</v>
      </c>
      <c r="C568">
        <v>64856862</v>
      </c>
      <c r="D568">
        <v>29144993</v>
      </c>
      <c r="E568">
        <v>1</v>
      </c>
      <c r="F568">
        <v>1</v>
      </c>
      <c r="G568">
        <v>1</v>
      </c>
      <c r="H568">
        <v>3</v>
      </c>
      <c r="I568" t="s">
        <v>1364</v>
      </c>
      <c r="J568" t="s">
        <v>1365</v>
      </c>
      <c r="K568" t="s">
        <v>1366</v>
      </c>
      <c r="L568">
        <v>1339</v>
      </c>
      <c r="N568">
        <v>1007</v>
      </c>
      <c r="O568" t="s">
        <v>128</v>
      </c>
      <c r="P568" t="s">
        <v>128</v>
      </c>
      <c r="Q568">
        <v>1</v>
      </c>
      <c r="W568">
        <v>0</v>
      </c>
      <c r="X568">
        <v>629087598</v>
      </c>
      <c r="Y568">
        <f t="shared" si="317"/>
        <v>8.0000000000000004E-4</v>
      </c>
      <c r="AA568">
        <v>5566.05</v>
      </c>
      <c r="AB568">
        <v>0</v>
      </c>
      <c r="AC568">
        <v>0</v>
      </c>
      <c r="AD568">
        <v>0</v>
      </c>
      <c r="AE568">
        <v>665</v>
      </c>
      <c r="AF568">
        <v>0</v>
      </c>
      <c r="AG568">
        <v>0</v>
      </c>
      <c r="AH568">
        <v>0</v>
      </c>
      <c r="AI568">
        <v>8.3699999999999992</v>
      </c>
      <c r="AJ568">
        <v>1</v>
      </c>
      <c r="AK568">
        <v>1</v>
      </c>
      <c r="AL568">
        <v>1</v>
      </c>
      <c r="AM568">
        <v>2</v>
      </c>
      <c r="AN568">
        <v>0</v>
      </c>
      <c r="AO568">
        <v>1</v>
      </c>
      <c r="AP568">
        <v>1</v>
      </c>
      <c r="AQ568">
        <v>0</v>
      </c>
      <c r="AR568">
        <v>0</v>
      </c>
      <c r="AS568" t="s">
        <v>3</v>
      </c>
      <c r="AT568">
        <v>8.0000000000000004E-4</v>
      </c>
      <c r="AU568" t="s">
        <v>3</v>
      </c>
      <c r="AV568">
        <v>0</v>
      </c>
      <c r="AW568">
        <v>2</v>
      </c>
      <c r="AX568">
        <v>64856870</v>
      </c>
      <c r="AY568">
        <v>1</v>
      </c>
      <c r="AZ568">
        <v>0</v>
      </c>
      <c r="BA568">
        <v>586</v>
      </c>
      <c r="BB568">
        <v>0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0</v>
      </c>
      <c r="BK568">
        <v>0</v>
      </c>
      <c r="BL568">
        <v>0</v>
      </c>
      <c r="BM568">
        <v>0</v>
      </c>
      <c r="BN568">
        <v>0</v>
      </c>
      <c r="BO568">
        <v>0</v>
      </c>
      <c r="BP568">
        <v>0</v>
      </c>
      <c r="BQ568">
        <v>0</v>
      </c>
      <c r="BR568">
        <v>0</v>
      </c>
      <c r="BS568">
        <v>0</v>
      </c>
      <c r="BT568">
        <v>0</v>
      </c>
      <c r="BU568">
        <v>0</v>
      </c>
      <c r="BV568">
        <v>0</v>
      </c>
      <c r="BW568">
        <v>0</v>
      </c>
      <c r="CV568">
        <v>0</v>
      </c>
      <c r="CW568">
        <v>0</v>
      </c>
      <c r="CX568">
        <f>ROUND(Y568*Source!I332,7)</f>
        <v>1.6000000000000001E-3</v>
      </c>
      <c r="CY568">
        <f>AA568</f>
        <v>5566.05</v>
      </c>
      <c r="CZ568">
        <f>AE568</f>
        <v>665</v>
      </c>
      <c r="DA568">
        <f>AI568</f>
        <v>8.3699999999999992</v>
      </c>
      <c r="DB568">
        <f t="shared" si="318"/>
        <v>0.53</v>
      </c>
      <c r="DC568">
        <f t="shared" si="319"/>
        <v>0</v>
      </c>
      <c r="DD568" t="s">
        <v>3</v>
      </c>
      <c r="DE568" t="s">
        <v>3</v>
      </c>
      <c r="DF568">
        <f>ROUND(ROUND(AE568*AI568,0)*CX568,0)</f>
        <v>9</v>
      </c>
      <c r="DG568">
        <f>ROUND(ROUND(AF568,0)*CX568,0)</f>
        <v>0</v>
      </c>
      <c r="DH568">
        <f>ROUND(ROUND(AG568,0)*CX568,0)</f>
        <v>0</v>
      </c>
      <c r="DI568">
        <f>ROUND(ROUND(AH568,0)*CX568,0)</f>
        <v>0</v>
      </c>
      <c r="DJ568">
        <f>DF568</f>
        <v>9</v>
      </c>
      <c r="DK568">
        <v>0</v>
      </c>
      <c r="DL568" t="s">
        <v>3</v>
      </c>
      <c r="DM568">
        <v>0</v>
      </c>
      <c r="DN568" t="s">
        <v>3</v>
      </c>
      <c r="DO568">
        <v>0</v>
      </c>
    </row>
    <row r="569" spans="1:119" x14ac:dyDescent="0.2">
      <c r="A569">
        <f>ROW(Source!A339)</f>
        <v>339</v>
      </c>
      <c r="B569">
        <v>64855517</v>
      </c>
      <c r="C569">
        <v>64856874</v>
      </c>
      <c r="D569">
        <v>18416187</v>
      </c>
      <c r="E569">
        <v>1</v>
      </c>
      <c r="F569">
        <v>1</v>
      </c>
      <c r="G569">
        <v>1</v>
      </c>
      <c r="H569">
        <v>1</v>
      </c>
      <c r="I569" t="s">
        <v>1367</v>
      </c>
      <c r="J569" t="s">
        <v>3</v>
      </c>
      <c r="K569" t="s">
        <v>1368</v>
      </c>
      <c r="L569">
        <v>1369</v>
      </c>
      <c r="N569">
        <v>1013</v>
      </c>
      <c r="O569" t="s">
        <v>1100</v>
      </c>
      <c r="P569" t="s">
        <v>1100</v>
      </c>
      <c r="Q569">
        <v>1</v>
      </c>
      <c r="W569">
        <v>0</v>
      </c>
      <c r="X569">
        <v>-532570182</v>
      </c>
      <c r="Y569">
        <f t="shared" ref="Y569:Y574" si="325">(AT569*ROUND((0.2+1),7))</f>
        <v>6.371999999999999</v>
      </c>
      <c r="AA569">
        <v>0</v>
      </c>
      <c r="AB569">
        <v>0</v>
      </c>
      <c r="AC569">
        <v>0</v>
      </c>
      <c r="AD569">
        <v>10.65</v>
      </c>
      <c r="AE569">
        <v>0</v>
      </c>
      <c r="AF569">
        <v>0</v>
      </c>
      <c r="AG569">
        <v>0</v>
      </c>
      <c r="AH569">
        <v>10.65</v>
      </c>
      <c r="AI569">
        <v>1</v>
      </c>
      <c r="AJ569">
        <v>1</v>
      </c>
      <c r="AK569">
        <v>1</v>
      </c>
      <c r="AL569">
        <v>1</v>
      </c>
      <c r="AM569">
        <v>-2</v>
      </c>
      <c r="AN569">
        <v>0</v>
      </c>
      <c r="AO569">
        <v>1</v>
      </c>
      <c r="AP569">
        <v>1</v>
      </c>
      <c r="AQ569">
        <v>0</v>
      </c>
      <c r="AR569">
        <v>0</v>
      </c>
      <c r="AS569" t="s">
        <v>3</v>
      </c>
      <c r="AT569">
        <v>5.31</v>
      </c>
      <c r="AU569" t="s">
        <v>42</v>
      </c>
      <c r="AV569">
        <v>1</v>
      </c>
      <c r="AW569">
        <v>2</v>
      </c>
      <c r="AX569">
        <v>64856883</v>
      </c>
      <c r="AY569">
        <v>1</v>
      </c>
      <c r="AZ569">
        <v>0</v>
      </c>
      <c r="BA569">
        <v>587</v>
      </c>
      <c r="BB569">
        <v>0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  <c r="BI569">
        <v>0</v>
      </c>
      <c r="BJ569">
        <v>0</v>
      </c>
      <c r="BK569">
        <v>0</v>
      </c>
      <c r="BL569">
        <v>0</v>
      </c>
      <c r="BM569">
        <v>0</v>
      </c>
      <c r="BN569">
        <v>0</v>
      </c>
      <c r="BO569">
        <v>0</v>
      </c>
      <c r="BP569">
        <v>0</v>
      </c>
      <c r="BQ569">
        <v>0</v>
      </c>
      <c r="BR569">
        <v>0</v>
      </c>
      <c r="BS569">
        <v>0</v>
      </c>
      <c r="BT569">
        <v>0</v>
      </c>
      <c r="BU569">
        <v>0</v>
      </c>
      <c r="BV569">
        <v>0</v>
      </c>
      <c r="BW569">
        <v>0</v>
      </c>
      <c r="CU569">
        <f>ROUND(AT569*Source!I339*AH569*AL569,0)</f>
        <v>8</v>
      </c>
      <c r="CV569">
        <f>ROUND(Y569*Source!I339,7)</f>
        <v>0.87933600000000001</v>
      </c>
      <c r="CW569">
        <v>0</v>
      </c>
      <c r="CX569">
        <f>ROUND(Y569*Source!I339,7)</f>
        <v>0.87933600000000001</v>
      </c>
      <c r="CY569">
        <f>AD569</f>
        <v>10.65</v>
      </c>
      <c r="CZ569">
        <f>AH569</f>
        <v>10.65</v>
      </c>
      <c r="DA569">
        <f>AL569</f>
        <v>1</v>
      </c>
      <c r="DB569">
        <f t="shared" ref="DB569:DB574" si="326">ROUND((ROUND(AT569*CZ569,2)*ROUND((0.2+1),7)),2)</f>
        <v>67.86</v>
      </c>
      <c r="DC569">
        <f t="shared" ref="DC569:DC574" si="327">ROUND((ROUND(AT569*AG569,2)*ROUND((0.2+1),7)),2)</f>
        <v>0</v>
      </c>
      <c r="DD569" t="s">
        <v>3</v>
      </c>
      <c r="DE569" t="s">
        <v>3</v>
      </c>
      <c r="DF569">
        <f t="shared" ref="DF569:DF576" si="328">ROUND(ROUND(AE569,2)*CX569,2)</f>
        <v>0</v>
      </c>
      <c r="DG569">
        <f t="shared" ref="DG569:DG576" si="329">ROUND(ROUND(AF569,2)*CX569,2)</f>
        <v>0</v>
      </c>
      <c r="DH569">
        <f t="shared" ref="DH569:DH576" si="330">ROUND(ROUND(AG569,2)*CX569,2)</f>
        <v>0</v>
      </c>
      <c r="DI569">
        <f t="shared" ref="DI569:DI576" si="331">ROUND(ROUND(AH569,2)*CX569,2)</f>
        <v>9.36</v>
      </c>
      <c r="DJ569">
        <f>DI569</f>
        <v>9.36</v>
      </c>
      <c r="DK569">
        <v>0</v>
      </c>
      <c r="DL569" t="s">
        <v>3</v>
      </c>
      <c r="DM569">
        <v>0</v>
      </c>
      <c r="DN569" t="s">
        <v>3</v>
      </c>
      <c r="DO569">
        <v>0</v>
      </c>
    </row>
    <row r="570" spans="1:119" x14ac:dyDescent="0.2">
      <c r="A570">
        <f>ROW(Source!A339)</f>
        <v>339</v>
      </c>
      <c r="B570">
        <v>64855517</v>
      </c>
      <c r="C570">
        <v>64856874</v>
      </c>
      <c r="D570">
        <v>121548</v>
      </c>
      <c r="E570">
        <v>1</v>
      </c>
      <c r="F570">
        <v>1</v>
      </c>
      <c r="G570">
        <v>1</v>
      </c>
      <c r="H570">
        <v>1</v>
      </c>
      <c r="I570" t="s">
        <v>44</v>
      </c>
      <c r="J570" t="s">
        <v>3</v>
      </c>
      <c r="K570" t="s">
        <v>1101</v>
      </c>
      <c r="L570">
        <v>608254</v>
      </c>
      <c r="N570">
        <v>1013</v>
      </c>
      <c r="O570" t="s">
        <v>1102</v>
      </c>
      <c r="P570" t="s">
        <v>1102</v>
      </c>
      <c r="Q570">
        <v>1</v>
      </c>
      <c r="W570">
        <v>0</v>
      </c>
      <c r="X570">
        <v>-185737400</v>
      </c>
      <c r="Y570">
        <f t="shared" si="325"/>
        <v>1.2E-2</v>
      </c>
      <c r="AA570">
        <v>0</v>
      </c>
      <c r="AB570">
        <v>0</v>
      </c>
      <c r="AC570">
        <v>0</v>
      </c>
      <c r="AD570">
        <v>0</v>
      </c>
      <c r="AE570">
        <v>0</v>
      </c>
      <c r="AF570">
        <v>0</v>
      </c>
      <c r="AG570">
        <v>0</v>
      </c>
      <c r="AH570">
        <v>0</v>
      </c>
      <c r="AI570">
        <v>1</v>
      </c>
      <c r="AJ570">
        <v>1</v>
      </c>
      <c r="AK570">
        <v>1</v>
      </c>
      <c r="AL570">
        <v>1</v>
      </c>
      <c r="AM570">
        <v>-2</v>
      </c>
      <c r="AN570">
        <v>0</v>
      </c>
      <c r="AO570">
        <v>1</v>
      </c>
      <c r="AP570">
        <v>1</v>
      </c>
      <c r="AQ570">
        <v>0</v>
      </c>
      <c r="AR570">
        <v>0</v>
      </c>
      <c r="AS570" t="s">
        <v>3</v>
      </c>
      <c r="AT570">
        <v>0.01</v>
      </c>
      <c r="AU570" t="s">
        <v>42</v>
      </c>
      <c r="AV570">
        <v>2</v>
      </c>
      <c r="AW570">
        <v>2</v>
      </c>
      <c r="AX570">
        <v>64856884</v>
      </c>
      <c r="AY570">
        <v>1</v>
      </c>
      <c r="AZ570">
        <v>0</v>
      </c>
      <c r="BA570">
        <v>588</v>
      </c>
      <c r="BB570">
        <v>0</v>
      </c>
      <c r="BC570">
        <v>0</v>
      </c>
      <c r="BD570">
        <v>0</v>
      </c>
      <c r="BE570">
        <v>0</v>
      </c>
      <c r="BF570">
        <v>0</v>
      </c>
      <c r="BG570">
        <v>0</v>
      </c>
      <c r="BH570">
        <v>0</v>
      </c>
      <c r="BI570">
        <v>0</v>
      </c>
      <c r="BJ570">
        <v>0</v>
      </c>
      <c r="BK570">
        <v>0</v>
      </c>
      <c r="BL570">
        <v>0</v>
      </c>
      <c r="BM570">
        <v>0</v>
      </c>
      <c r="BN570">
        <v>0</v>
      </c>
      <c r="BO570">
        <v>0</v>
      </c>
      <c r="BP570">
        <v>0</v>
      </c>
      <c r="BQ570">
        <v>0</v>
      </c>
      <c r="BR570">
        <v>0</v>
      </c>
      <c r="BS570">
        <v>0</v>
      </c>
      <c r="BT570">
        <v>0</v>
      </c>
      <c r="BU570">
        <v>0</v>
      </c>
      <c r="BV570">
        <v>0</v>
      </c>
      <c r="BW570">
        <v>0</v>
      </c>
      <c r="CV570">
        <v>0</v>
      </c>
      <c r="CW570">
        <v>0</v>
      </c>
      <c r="CX570">
        <f>ROUND(Y570*Source!I339,7)</f>
        <v>1.6559999999999999E-3</v>
      </c>
      <c r="CY570">
        <f>AD570</f>
        <v>0</v>
      </c>
      <c r="CZ570">
        <f>AH570</f>
        <v>0</v>
      </c>
      <c r="DA570">
        <f>AL570</f>
        <v>1</v>
      </c>
      <c r="DB570">
        <f t="shared" si="326"/>
        <v>0</v>
      </c>
      <c r="DC570">
        <f t="shared" si="327"/>
        <v>0</v>
      </c>
      <c r="DD570" t="s">
        <v>3</v>
      </c>
      <c r="DE570" t="s">
        <v>3</v>
      </c>
      <c r="DF570">
        <f t="shared" si="328"/>
        <v>0</v>
      </c>
      <c r="DG570">
        <f t="shared" si="329"/>
        <v>0</v>
      </c>
      <c r="DH570">
        <f t="shared" si="330"/>
        <v>0</v>
      </c>
      <c r="DI570">
        <f t="shared" si="331"/>
        <v>0</v>
      </c>
      <c r="DJ570">
        <f>DI570</f>
        <v>0</v>
      </c>
      <c r="DK570">
        <v>0</v>
      </c>
      <c r="DL570" t="s">
        <v>3</v>
      </c>
      <c r="DM570">
        <v>0</v>
      </c>
      <c r="DN570" t="s">
        <v>3</v>
      </c>
      <c r="DO570">
        <v>0</v>
      </c>
    </row>
    <row r="571" spans="1:119" x14ac:dyDescent="0.2">
      <c r="A571">
        <f>ROW(Source!A339)</f>
        <v>339</v>
      </c>
      <c r="B571">
        <v>64855517</v>
      </c>
      <c r="C571">
        <v>64856874</v>
      </c>
      <c r="D571">
        <v>29172479</v>
      </c>
      <c r="E571">
        <v>1</v>
      </c>
      <c r="F571">
        <v>1</v>
      </c>
      <c r="G571">
        <v>1</v>
      </c>
      <c r="H571">
        <v>2</v>
      </c>
      <c r="I571" t="s">
        <v>1149</v>
      </c>
      <c r="J571" t="s">
        <v>1150</v>
      </c>
      <c r="K571" t="s">
        <v>1151</v>
      </c>
      <c r="L571">
        <v>1368</v>
      </c>
      <c r="N571">
        <v>1011</v>
      </c>
      <c r="O571" t="s">
        <v>1106</v>
      </c>
      <c r="P571" t="s">
        <v>1106</v>
      </c>
      <c r="Q571">
        <v>1</v>
      </c>
      <c r="W571">
        <v>0</v>
      </c>
      <c r="X571">
        <v>1549832887</v>
      </c>
      <c r="Y571">
        <f t="shared" si="325"/>
        <v>1.2E-2</v>
      </c>
      <c r="AA571">
        <v>0</v>
      </c>
      <c r="AB571">
        <v>99.89</v>
      </c>
      <c r="AC571">
        <v>10.06</v>
      </c>
      <c r="AD571">
        <v>0</v>
      </c>
      <c r="AE571">
        <v>0</v>
      </c>
      <c r="AF571">
        <v>99.89</v>
      </c>
      <c r="AG571">
        <v>10.06</v>
      </c>
      <c r="AH571">
        <v>0</v>
      </c>
      <c r="AI571">
        <v>1</v>
      </c>
      <c r="AJ571">
        <v>1</v>
      </c>
      <c r="AK571">
        <v>1</v>
      </c>
      <c r="AL571">
        <v>1</v>
      </c>
      <c r="AM571">
        <v>-2</v>
      </c>
      <c r="AN571">
        <v>0</v>
      </c>
      <c r="AO571">
        <v>1</v>
      </c>
      <c r="AP571">
        <v>1</v>
      </c>
      <c r="AQ571">
        <v>0</v>
      </c>
      <c r="AR571">
        <v>0</v>
      </c>
      <c r="AS571" t="s">
        <v>3</v>
      </c>
      <c r="AT571">
        <v>0.01</v>
      </c>
      <c r="AU571" t="s">
        <v>42</v>
      </c>
      <c r="AV571">
        <v>0</v>
      </c>
      <c r="AW571">
        <v>2</v>
      </c>
      <c r="AX571">
        <v>64856885</v>
      </c>
      <c r="AY571">
        <v>1</v>
      </c>
      <c r="AZ571">
        <v>0</v>
      </c>
      <c r="BA571">
        <v>589</v>
      </c>
      <c r="BB571">
        <v>0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0</v>
      </c>
      <c r="BK571">
        <v>0</v>
      </c>
      <c r="BL571">
        <v>0</v>
      </c>
      <c r="BM571">
        <v>0</v>
      </c>
      <c r="BN571">
        <v>0</v>
      </c>
      <c r="BO571">
        <v>0</v>
      </c>
      <c r="BP571">
        <v>0</v>
      </c>
      <c r="BQ571">
        <v>0</v>
      </c>
      <c r="BR571">
        <v>0</v>
      </c>
      <c r="BS571">
        <v>0</v>
      </c>
      <c r="BT571">
        <v>0</v>
      </c>
      <c r="BU571">
        <v>0</v>
      </c>
      <c r="BV571">
        <v>0</v>
      </c>
      <c r="BW571">
        <v>0</v>
      </c>
      <c r="CV571">
        <v>0</v>
      </c>
      <c r="CW571">
        <f>ROUND(Y571*Source!I339*DO571,7)</f>
        <v>0</v>
      </c>
      <c r="CX571">
        <f>ROUND(Y571*Source!I339,7)</f>
        <v>1.6559999999999999E-3</v>
      </c>
      <c r="CY571">
        <f>AB571</f>
        <v>99.89</v>
      </c>
      <c r="CZ571">
        <f>AF571</f>
        <v>99.89</v>
      </c>
      <c r="DA571">
        <f>AJ571</f>
        <v>1</v>
      </c>
      <c r="DB571">
        <f t="shared" si="326"/>
        <v>1.2</v>
      </c>
      <c r="DC571">
        <f t="shared" si="327"/>
        <v>0.12</v>
      </c>
      <c r="DD571" t="s">
        <v>3</v>
      </c>
      <c r="DE571" t="s">
        <v>3</v>
      </c>
      <c r="DF571">
        <f t="shared" si="328"/>
        <v>0</v>
      </c>
      <c r="DG571">
        <f t="shared" si="329"/>
        <v>0.17</v>
      </c>
      <c r="DH571">
        <f t="shared" si="330"/>
        <v>0.02</v>
      </c>
      <c r="DI571">
        <f t="shared" si="331"/>
        <v>0</v>
      </c>
      <c r="DJ571">
        <f>DG571</f>
        <v>0.17</v>
      </c>
      <c r="DK571">
        <v>0</v>
      </c>
      <c r="DL571" t="s">
        <v>3</v>
      </c>
      <c r="DM571">
        <v>0</v>
      </c>
      <c r="DN571" t="s">
        <v>3</v>
      </c>
      <c r="DO571">
        <v>0</v>
      </c>
    </row>
    <row r="572" spans="1:119" x14ac:dyDescent="0.2">
      <c r="A572">
        <f>ROW(Source!A339)</f>
        <v>339</v>
      </c>
      <c r="B572">
        <v>64855517</v>
      </c>
      <c r="C572">
        <v>64856874</v>
      </c>
      <c r="D572">
        <v>29172513</v>
      </c>
      <c r="E572">
        <v>1</v>
      </c>
      <c r="F572">
        <v>1</v>
      </c>
      <c r="G572">
        <v>1</v>
      </c>
      <c r="H572">
        <v>2</v>
      </c>
      <c r="I572" t="s">
        <v>1255</v>
      </c>
      <c r="J572" t="s">
        <v>1256</v>
      </c>
      <c r="K572" t="s">
        <v>1257</v>
      </c>
      <c r="L572">
        <v>1368</v>
      </c>
      <c r="N572">
        <v>1011</v>
      </c>
      <c r="O572" t="s">
        <v>1106</v>
      </c>
      <c r="P572" t="s">
        <v>1106</v>
      </c>
      <c r="Q572">
        <v>1</v>
      </c>
      <c r="W572">
        <v>0</v>
      </c>
      <c r="X572">
        <v>-1790740115</v>
      </c>
      <c r="Y572">
        <f t="shared" si="325"/>
        <v>1.2E-2</v>
      </c>
      <c r="AA572">
        <v>0</v>
      </c>
      <c r="AB572">
        <v>1.7</v>
      </c>
      <c r="AC572">
        <v>0</v>
      </c>
      <c r="AD572">
        <v>0</v>
      </c>
      <c r="AE572">
        <v>0</v>
      </c>
      <c r="AF572">
        <v>1.7</v>
      </c>
      <c r="AG572">
        <v>0</v>
      </c>
      <c r="AH572">
        <v>0</v>
      </c>
      <c r="AI572">
        <v>1</v>
      </c>
      <c r="AJ572">
        <v>1</v>
      </c>
      <c r="AK572">
        <v>1</v>
      </c>
      <c r="AL572">
        <v>1</v>
      </c>
      <c r="AM572">
        <v>-2</v>
      </c>
      <c r="AN572">
        <v>0</v>
      </c>
      <c r="AO572">
        <v>1</v>
      </c>
      <c r="AP572">
        <v>1</v>
      </c>
      <c r="AQ572">
        <v>0</v>
      </c>
      <c r="AR572">
        <v>0</v>
      </c>
      <c r="AS572" t="s">
        <v>3</v>
      </c>
      <c r="AT572">
        <v>0.01</v>
      </c>
      <c r="AU572" t="s">
        <v>42</v>
      </c>
      <c r="AV572">
        <v>0</v>
      </c>
      <c r="AW572">
        <v>2</v>
      </c>
      <c r="AX572">
        <v>64856886</v>
      </c>
      <c r="AY572">
        <v>1</v>
      </c>
      <c r="AZ572">
        <v>0</v>
      </c>
      <c r="BA572">
        <v>590</v>
      </c>
      <c r="BB572">
        <v>0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  <c r="BI572">
        <v>0</v>
      </c>
      <c r="BJ572">
        <v>0</v>
      </c>
      <c r="BK572">
        <v>0</v>
      </c>
      <c r="BL572">
        <v>0</v>
      </c>
      <c r="BM572">
        <v>0</v>
      </c>
      <c r="BN572">
        <v>0</v>
      </c>
      <c r="BO572">
        <v>0</v>
      </c>
      <c r="BP572">
        <v>0</v>
      </c>
      <c r="BQ572">
        <v>0</v>
      </c>
      <c r="BR572">
        <v>0</v>
      </c>
      <c r="BS572">
        <v>0</v>
      </c>
      <c r="BT572">
        <v>0</v>
      </c>
      <c r="BU572">
        <v>0</v>
      </c>
      <c r="BV572">
        <v>0</v>
      </c>
      <c r="BW572">
        <v>0</v>
      </c>
      <c r="CV572">
        <v>0</v>
      </c>
      <c r="CW572">
        <f>ROUND(Y572*Source!I339*DO572,7)</f>
        <v>0</v>
      </c>
      <c r="CX572">
        <f>ROUND(Y572*Source!I339,7)</f>
        <v>1.6559999999999999E-3</v>
      </c>
      <c r="CY572">
        <f>AB572</f>
        <v>1.7</v>
      </c>
      <c r="CZ572">
        <f>AF572</f>
        <v>1.7</v>
      </c>
      <c r="DA572">
        <f>AJ572</f>
        <v>1</v>
      </c>
      <c r="DB572">
        <f t="shared" si="326"/>
        <v>0.02</v>
      </c>
      <c r="DC572">
        <f t="shared" si="327"/>
        <v>0</v>
      </c>
      <c r="DD572" t="s">
        <v>3</v>
      </c>
      <c r="DE572" t="s">
        <v>3</v>
      </c>
      <c r="DF572">
        <f t="shared" si="328"/>
        <v>0</v>
      </c>
      <c r="DG572">
        <f t="shared" si="329"/>
        <v>0</v>
      </c>
      <c r="DH572">
        <f t="shared" si="330"/>
        <v>0</v>
      </c>
      <c r="DI572">
        <f t="shared" si="331"/>
        <v>0</v>
      </c>
      <c r="DJ572">
        <f>DG572</f>
        <v>0</v>
      </c>
      <c r="DK572">
        <v>0</v>
      </c>
      <c r="DL572" t="s">
        <v>3</v>
      </c>
      <c r="DM572">
        <v>0</v>
      </c>
      <c r="DN572" t="s">
        <v>3</v>
      </c>
      <c r="DO572">
        <v>0</v>
      </c>
    </row>
    <row r="573" spans="1:119" x14ac:dyDescent="0.2">
      <c r="A573">
        <f>ROW(Source!A339)</f>
        <v>339</v>
      </c>
      <c r="B573">
        <v>64855517</v>
      </c>
      <c r="C573">
        <v>64856874</v>
      </c>
      <c r="D573">
        <v>29174653</v>
      </c>
      <c r="E573">
        <v>1</v>
      </c>
      <c r="F573">
        <v>1</v>
      </c>
      <c r="G573">
        <v>1</v>
      </c>
      <c r="H573">
        <v>2</v>
      </c>
      <c r="I573" t="s">
        <v>1318</v>
      </c>
      <c r="J573" t="s">
        <v>1319</v>
      </c>
      <c r="K573" t="s">
        <v>1320</v>
      </c>
      <c r="L573">
        <v>1368</v>
      </c>
      <c r="N573">
        <v>1011</v>
      </c>
      <c r="O573" t="s">
        <v>1106</v>
      </c>
      <c r="P573" t="s">
        <v>1106</v>
      </c>
      <c r="Q573">
        <v>1</v>
      </c>
      <c r="W573">
        <v>0</v>
      </c>
      <c r="X573">
        <v>2094841884</v>
      </c>
      <c r="Y573">
        <f t="shared" si="325"/>
        <v>1.3440000000000001</v>
      </c>
      <c r="AA573">
        <v>0</v>
      </c>
      <c r="AB573">
        <v>6.82</v>
      </c>
      <c r="AC573">
        <v>0</v>
      </c>
      <c r="AD573">
        <v>0</v>
      </c>
      <c r="AE573">
        <v>0</v>
      </c>
      <c r="AF573">
        <v>6.82</v>
      </c>
      <c r="AG573">
        <v>0</v>
      </c>
      <c r="AH573">
        <v>0</v>
      </c>
      <c r="AI573">
        <v>1</v>
      </c>
      <c r="AJ573">
        <v>1</v>
      </c>
      <c r="AK573">
        <v>1</v>
      </c>
      <c r="AL573">
        <v>1</v>
      </c>
      <c r="AM573">
        <v>-2</v>
      </c>
      <c r="AN573">
        <v>0</v>
      </c>
      <c r="AO573">
        <v>1</v>
      </c>
      <c r="AP573">
        <v>1</v>
      </c>
      <c r="AQ573">
        <v>0</v>
      </c>
      <c r="AR573">
        <v>0</v>
      </c>
      <c r="AS573" t="s">
        <v>3</v>
      </c>
      <c r="AT573">
        <v>1.1200000000000001</v>
      </c>
      <c r="AU573" t="s">
        <v>42</v>
      </c>
      <c r="AV573">
        <v>0</v>
      </c>
      <c r="AW573">
        <v>2</v>
      </c>
      <c r="AX573">
        <v>64856887</v>
      </c>
      <c r="AY573">
        <v>1</v>
      </c>
      <c r="AZ573">
        <v>0</v>
      </c>
      <c r="BA573">
        <v>591</v>
      </c>
      <c r="BB573">
        <v>0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>
        <v>0</v>
      </c>
      <c r="BJ573">
        <v>0</v>
      </c>
      <c r="BK573">
        <v>0</v>
      </c>
      <c r="BL573">
        <v>0</v>
      </c>
      <c r="BM573">
        <v>0</v>
      </c>
      <c r="BN573">
        <v>0</v>
      </c>
      <c r="BO573">
        <v>0</v>
      </c>
      <c r="BP573">
        <v>0</v>
      </c>
      <c r="BQ573">
        <v>0</v>
      </c>
      <c r="BR573">
        <v>0</v>
      </c>
      <c r="BS573">
        <v>0</v>
      </c>
      <c r="BT573">
        <v>0</v>
      </c>
      <c r="BU573">
        <v>0</v>
      </c>
      <c r="BV573">
        <v>0</v>
      </c>
      <c r="BW573">
        <v>0</v>
      </c>
      <c r="CV573">
        <v>0</v>
      </c>
      <c r="CW573">
        <f>ROUND(Y573*Source!I339*DO573,7)</f>
        <v>0</v>
      </c>
      <c r="CX573">
        <f>ROUND(Y573*Source!I339,7)</f>
        <v>0.185472</v>
      </c>
      <c r="CY573">
        <f>AB573</f>
        <v>6.82</v>
      </c>
      <c r="CZ573">
        <f>AF573</f>
        <v>6.82</v>
      </c>
      <c r="DA573">
        <f>AJ573</f>
        <v>1</v>
      </c>
      <c r="DB573">
        <f t="shared" si="326"/>
        <v>9.17</v>
      </c>
      <c r="DC573">
        <f t="shared" si="327"/>
        <v>0</v>
      </c>
      <c r="DD573" t="s">
        <v>3</v>
      </c>
      <c r="DE573" t="s">
        <v>3</v>
      </c>
      <c r="DF573">
        <f t="shared" si="328"/>
        <v>0</v>
      </c>
      <c r="DG573">
        <f t="shared" si="329"/>
        <v>1.26</v>
      </c>
      <c r="DH573">
        <f t="shared" si="330"/>
        <v>0</v>
      </c>
      <c r="DI573">
        <f t="shared" si="331"/>
        <v>0</v>
      </c>
      <c r="DJ573">
        <f>DG573</f>
        <v>1.26</v>
      </c>
      <c r="DK573">
        <v>0</v>
      </c>
      <c r="DL573" t="s">
        <v>3</v>
      </c>
      <c r="DM573">
        <v>0</v>
      </c>
      <c r="DN573" t="s">
        <v>3</v>
      </c>
      <c r="DO573">
        <v>0</v>
      </c>
    </row>
    <row r="574" spans="1:119" x14ac:dyDescent="0.2">
      <c r="A574">
        <f>ROW(Source!A339)</f>
        <v>339</v>
      </c>
      <c r="B574">
        <v>64855517</v>
      </c>
      <c r="C574">
        <v>64856874</v>
      </c>
      <c r="D574">
        <v>29174913</v>
      </c>
      <c r="E574">
        <v>1</v>
      </c>
      <c r="F574">
        <v>1</v>
      </c>
      <c r="G574">
        <v>1</v>
      </c>
      <c r="H574">
        <v>2</v>
      </c>
      <c r="I574" t="s">
        <v>1152</v>
      </c>
      <c r="J574" t="s">
        <v>1153</v>
      </c>
      <c r="K574" t="s">
        <v>1154</v>
      </c>
      <c r="L574">
        <v>1368</v>
      </c>
      <c r="N574">
        <v>1011</v>
      </c>
      <c r="O574" t="s">
        <v>1106</v>
      </c>
      <c r="P574" t="s">
        <v>1106</v>
      </c>
      <c r="Q574">
        <v>1</v>
      </c>
      <c r="W574">
        <v>0</v>
      </c>
      <c r="X574">
        <v>1230759911</v>
      </c>
      <c r="Y574">
        <f t="shared" si="325"/>
        <v>1.2E-2</v>
      </c>
      <c r="AA574">
        <v>0</v>
      </c>
      <c r="AB574">
        <v>87.17</v>
      </c>
      <c r="AC574">
        <v>11.6</v>
      </c>
      <c r="AD574">
        <v>0</v>
      </c>
      <c r="AE574">
        <v>0</v>
      </c>
      <c r="AF574">
        <v>87.17</v>
      </c>
      <c r="AG574">
        <v>11.6</v>
      </c>
      <c r="AH574">
        <v>0</v>
      </c>
      <c r="AI574">
        <v>1</v>
      </c>
      <c r="AJ574">
        <v>1</v>
      </c>
      <c r="AK574">
        <v>1</v>
      </c>
      <c r="AL574">
        <v>1</v>
      </c>
      <c r="AM574">
        <v>-2</v>
      </c>
      <c r="AN574">
        <v>0</v>
      </c>
      <c r="AO574">
        <v>1</v>
      </c>
      <c r="AP574">
        <v>1</v>
      </c>
      <c r="AQ574">
        <v>0</v>
      </c>
      <c r="AR574">
        <v>0</v>
      </c>
      <c r="AS574" t="s">
        <v>3</v>
      </c>
      <c r="AT574">
        <v>0.01</v>
      </c>
      <c r="AU574" t="s">
        <v>42</v>
      </c>
      <c r="AV574">
        <v>0</v>
      </c>
      <c r="AW574">
        <v>2</v>
      </c>
      <c r="AX574">
        <v>64856888</v>
      </c>
      <c r="AY574">
        <v>1</v>
      </c>
      <c r="AZ574">
        <v>0</v>
      </c>
      <c r="BA574">
        <v>592</v>
      </c>
      <c r="BB574">
        <v>0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0</v>
      </c>
      <c r="BI574">
        <v>0</v>
      </c>
      <c r="BJ574">
        <v>0</v>
      </c>
      <c r="BK574">
        <v>0</v>
      </c>
      <c r="BL574">
        <v>0</v>
      </c>
      <c r="BM574">
        <v>0</v>
      </c>
      <c r="BN574">
        <v>0</v>
      </c>
      <c r="BO574">
        <v>0</v>
      </c>
      <c r="BP574">
        <v>0</v>
      </c>
      <c r="BQ574">
        <v>0</v>
      </c>
      <c r="BR574">
        <v>0</v>
      </c>
      <c r="BS574">
        <v>0</v>
      </c>
      <c r="BT574">
        <v>0</v>
      </c>
      <c r="BU574">
        <v>0</v>
      </c>
      <c r="BV574">
        <v>0</v>
      </c>
      <c r="BW574">
        <v>0</v>
      </c>
      <c r="CV574">
        <v>0</v>
      </c>
      <c r="CW574">
        <f>ROUND(Y574*Source!I339*DO574,7)</f>
        <v>0</v>
      </c>
      <c r="CX574">
        <f>ROUND(Y574*Source!I339,7)</f>
        <v>1.6559999999999999E-3</v>
      </c>
      <c r="CY574">
        <f>AB574</f>
        <v>87.17</v>
      </c>
      <c r="CZ574">
        <f>AF574</f>
        <v>87.17</v>
      </c>
      <c r="DA574">
        <f>AJ574</f>
        <v>1</v>
      </c>
      <c r="DB574">
        <f t="shared" si="326"/>
        <v>1.04</v>
      </c>
      <c r="DC574">
        <f t="shared" si="327"/>
        <v>0.14000000000000001</v>
      </c>
      <c r="DD574" t="s">
        <v>3</v>
      </c>
      <c r="DE574" t="s">
        <v>3</v>
      </c>
      <c r="DF574">
        <f t="shared" si="328"/>
        <v>0</v>
      </c>
      <c r="DG574">
        <f t="shared" si="329"/>
        <v>0.14000000000000001</v>
      </c>
      <c r="DH574">
        <f t="shared" si="330"/>
        <v>0.02</v>
      </c>
      <c r="DI574">
        <f t="shared" si="331"/>
        <v>0</v>
      </c>
      <c r="DJ574">
        <f>DG574</f>
        <v>0.14000000000000001</v>
      </c>
      <c r="DK574">
        <v>0</v>
      </c>
      <c r="DL574" t="s">
        <v>3</v>
      </c>
      <c r="DM574">
        <v>0</v>
      </c>
      <c r="DN574" t="s">
        <v>3</v>
      </c>
      <c r="DO574">
        <v>0</v>
      </c>
    </row>
    <row r="575" spans="1:119" x14ac:dyDescent="0.2">
      <c r="A575">
        <f>ROW(Source!A339)</f>
        <v>339</v>
      </c>
      <c r="B575">
        <v>64855517</v>
      </c>
      <c r="C575">
        <v>64856874</v>
      </c>
      <c r="D575">
        <v>29122102</v>
      </c>
      <c r="E575">
        <v>1</v>
      </c>
      <c r="F575">
        <v>1</v>
      </c>
      <c r="G575">
        <v>1</v>
      </c>
      <c r="H575">
        <v>3</v>
      </c>
      <c r="I575" t="s">
        <v>1301</v>
      </c>
      <c r="J575" t="s">
        <v>1302</v>
      </c>
      <c r="K575" t="s">
        <v>1303</v>
      </c>
      <c r="L575">
        <v>1348</v>
      </c>
      <c r="N575">
        <v>1009</v>
      </c>
      <c r="O575" t="s">
        <v>36</v>
      </c>
      <c r="P575" t="s">
        <v>36</v>
      </c>
      <c r="Q575">
        <v>1000</v>
      </c>
      <c r="W575">
        <v>0</v>
      </c>
      <c r="X575">
        <v>-1142562182</v>
      </c>
      <c r="Y575">
        <f>AT575</f>
        <v>1.2E-2</v>
      </c>
      <c r="AA575">
        <v>15620</v>
      </c>
      <c r="AB575">
        <v>0</v>
      </c>
      <c r="AC575">
        <v>0</v>
      </c>
      <c r="AD575">
        <v>0</v>
      </c>
      <c r="AE575">
        <v>15620</v>
      </c>
      <c r="AF575">
        <v>0</v>
      </c>
      <c r="AG575">
        <v>0</v>
      </c>
      <c r="AH575">
        <v>0</v>
      </c>
      <c r="AI575">
        <v>1</v>
      </c>
      <c r="AJ575">
        <v>1</v>
      </c>
      <c r="AK575">
        <v>1</v>
      </c>
      <c r="AL575">
        <v>1</v>
      </c>
      <c r="AM575">
        <v>-2</v>
      </c>
      <c r="AN575">
        <v>0</v>
      </c>
      <c r="AO575">
        <v>1</v>
      </c>
      <c r="AP575">
        <v>1</v>
      </c>
      <c r="AQ575">
        <v>0</v>
      </c>
      <c r="AR575">
        <v>0</v>
      </c>
      <c r="AS575" t="s">
        <v>3</v>
      </c>
      <c r="AT575">
        <v>1.2E-2</v>
      </c>
      <c r="AU575" t="s">
        <v>3</v>
      </c>
      <c r="AV575">
        <v>0</v>
      </c>
      <c r="AW575">
        <v>2</v>
      </c>
      <c r="AX575">
        <v>64856889</v>
      </c>
      <c r="AY575">
        <v>1</v>
      </c>
      <c r="AZ575">
        <v>0</v>
      </c>
      <c r="BA575">
        <v>593</v>
      </c>
      <c r="BB575">
        <v>0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0</v>
      </c>
      <c r="BI575">
        <v>0</v>
      </c>
      <c r="BJ575">
        <v>0</v>
      </c>
      <c r="BK575">
        <v>0</v>
      </c>
      <c r="BL575">
        <v>0</v>
      </c>
      <c r="BM575">
        <v>0</v>
      </c>
      <c r="BN575">
        <v>0</v>
      </c>
      <c r="BO575">
        <v>0</v>
      </c>
      <c r="BP575">
        <v>0</v>
      </c>
      <c r="BQ575">
        <v>0</v>
      </c>
      <c r="BR575">
        <v>0</v>
      </c>
      <c r="BS575">
        <v>0</v>
      </c>
      <c r="BT575">
        <v>0</v>
      </c>
      <c r="BU575">
        <v>0</v>
      </c>
      <c r="BV575">
        <v>0</v>
      </c>
      <c r="BW575">
        <v>0</v>
      </c>
      <c r="CV575">
        <v>0</v>
      </c>
      <c r="CW575">
        <v>0</v>
      </c>
      <c r="CX575">
        <f>ROUND(Y575*Source!I339,7)</f>
        <v>1.6559999999999999E-3</v>
      </c>
      <c r="CY575">
        <f>AA575</f>
        <v>15620</v>
      </c>
      <c r="CZ575">
        <f>AE575</f>
        <v>15620</v>
      </c>
      <c r="DA575">
        <f>AI575</f>
        <v>1</v>
      </c>
      <c r="DB575">
        <f>ROUND(ROUND(AT575*CZ575,2),2)</f>
        <v>187.44</v>
      </c>
      <c r="DC575">
        <f>ROUND(ROUND(AT575*AG575,2),2)</f>
        <v>0</v>
      </c>
      <c r="DD575" t="s">
        <v>3</v>
      </c>
      <c r="DE575" t="s">
        <v>3</v>
      </c>
      <c r="DF575">
        <f t="shared" si="328"/>
        <v>25.87</v>
      </c>
      <c r="DG575">
        <f t="shared" si="329"/>
        <v>0</v>
      </c>
      <c r="DH575">
        <f t="shared" si="330"/>
        <v>0</v>
      </c>
      <c r="DI575">
        <f t="shared" si="331"/>
        <v>0</v>
      </c>
      <c r="DJ575">
        <f>DF575</f>
        <v>25.87</v>
      </c>
      <c r="DK575">
        <v>0</v>
      </c>
      <c r="DL575" t="s">
        <v>3</v>
      </c>
      <c r="DM575">
        <v>0</v>
      </c>
      <c r="DN575" t="s">
        <v>3</v>
      </c>
      <c r="DO575">
        <v>0</v>
      </c>
    </row>
    <row r="576" spans="1:119" x14ac:dyDescent="0.2">
      <c r="A576">
        <f>ROW(Source!A339)</f>
        <v>339</v>
      </c>
      <c r="B576">
        <v>64855517</v>
      </c>
      <c r="C576">
        <v>64856874</v>
      </c>
      <c r="D576">
        <v>29122499</v>
      </c>
      <c r="E576">
        <v>1</v>
      </c>
      <c r="F576">
        <v>1</v>
      </c>
      <c r="G576">
        <v>1</v>
      </c>
      <c r="H576">
        <v>3</v>
      </c>
      <c r="I576" t="s">
        <v>1369</v>
      </c>
      <c r="J576" t="s">
        <v>1370</v>
      </c>
      <c r="K576" t="s">
        <v>1371</v>
      </c>
      <c r="L576">
        <v>1348</v>
      </c>
      <c r="N576">
        <v>1009</v>
      </c>
      <c r="O576" t="s">
        <v>36</v>
      </c>
      <c r="P576" t="s">
        <v>36</v>
      </c>
      <c r="Q576">
        <v>1000</v>
      </c>
      <c r="W576">
        <v>0</v>
      </c>
      <c r="X576">
        <v>-34499403</v>
      </c>
      <c r="Y576">
        <f>AT576</f>
        <v>2E-3</v>
      </c>
      <c r="AA576">
        <v>7640.01</v>
      </c>
      <c r="AB576">
        <v>0</v>
      </c>
      <c r="AC576">
        <v>0</v>
      </c>
      <c r="AD576">
        <v>0</v>
      </c>
      <c r="AE576">
        <v>7640.01</v>
      </c>
      <c r="AF576">
        <v>0</v>
      </c>
      <c r="AG576">
        <v>0</v>
      </c>
      <c r="AH576">
        <v>0</v>
      </c>
      <c r="AI576">
        <v>1</v>
      </c>
      <c r="AJ576">
        <v>1</v>
      </c>
      <c r="AK576">
        <v>1</v>
      </c>
      <c r="AL576">
        <v>1</v>
      </c>
      <c r="AM576">
        <v>-2</v>
      </c>
      <c r="AN576">
        <v>0</v>
      </c>
      <c r="AO576">
        <v>1</v>
      </c>
      <c r="AP576">
        <v>1</v>
      </c>
      <c r="AQ576">
        <v>0</v>
      </c>
      <c r="AR576">
        <v>0</v>
      </c>
      <c r="AS576" t="s">
        <v>3</v>
      </c>
      <c r="AT576">
        <v>2E-3</v>
      </c>
      <c r="AU576" t="s">
        <v>3</v>
      </c>
      <c r="AV576">
        <v>0</v>
      </c>
      <c r="AW576">
        <v>2</v>
      </c>
      <c r="AX576">
        <v>64856890</v>
      </c>
      <c r="AY576">
        <v>1</v>
      </c>
      <c r="AZ576">
        <v>0</v>
      </c>
      <c r="BA576">
        <v>594</v>
      </c>
      <c r="BB576">
        <v>0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>
        <v>0</v>
      </c>
      <c r="BJ576">
        <v>0</v>
      </c>
      <c r="BK576">
        <v>0</v>
      </c>
      <c r="BL576">
        <v>0</v>
      </c>
      <c r="BM576">
        <v>0</v>
      </c>
      <c r="BN576">
        <v>0</v>
      </c>
      <c r="BO576">
        <v>0</v>
      </c>
      <c r="BP576">
        <v>0</v>
      </c>
      <c r="BQ576">
        <v>0</v>
      </c>
      <c r="BR576">
        <v>0</v>
      </c>
      <c r="BS576">
        <v>0</v>
      </c>
      <c r="BT576">
        <v>0</v>
      </c>
      <c r="BU576">
        <v>0</v>
      </c>
      <c r="BV576">
        <v>0</v>
      </c>
      <c r="BW576">
        <v>0</v>
      </c>
      <c r="CV576">
        <v>0</v>
      </c>
      <c r="CW576">
        <v>0</v>
      </c>
      <c r="CX576">
        <f>ROUND(Y576*Source!I339,7)</f>
        <v>2.7599999999999999E-4</v>
      </c>
      <c r="CY576">
        <f>AA576</f>
        <v>7640.01</v>
      </c>
      <c r="CZ576">
        <f>AE576</f>
        <v>7640.01</v>
      </c>
      <c r="DA576">
        <f>AI576</f>
        <v>1</v>
      </c>
      <c r="DB576">
        <f>ROUND(ROUND(AT576*CZ576,2),2)</f>
        <v>15.28</v>
      </c>
      <c r="DC576">
        <f>ROUND(ROUND(AT576*AG576,2),2)</f>
        <v>0</v>
      </c>
      <c r="DD576" t="s">
        <v>3</v>
      </c>
      <c r="DE576" t="s">
        <v>3</v>
      </c>
      <c r="DF576">
        <f t="shared" si="328"/>
        <v>2.11</v>
      </c>
      <c r="DG576">
        <f t="shared" si="329"/>
        <v>0</v>
      </c>
      <c r="DH576">
        <f t="shared" si="330"/>
        <v>0</v>
      </c>
      <c r="DI576">
        <f t="shared" si="331"/>
        <v>0</v>
      </c>
      <c r="DJ576">
        <f>DF576</f>
        <v>2.11</v>
      </c>
      <c r="DK576">
        <v>0</v>
      </c>
      <c r="DL576" t="s">
        <v>3</v>
      </c>
      <c r="DM576">
        <v>0</v>
      </c>
      <c r="DN576" t="s">
        <v>3</v>
      </c>
      <c r="DO576">
        <v>0</v>
      </c>
    </row>
    <row r="577" spans="1:119" x14ac:dyDescent="0.2">
      <c r="A577">
        <f>ROW(Source!A340)</f>
        <v>340</v>
      </c>
      <c r="B577">
        <v>64855514</v>
      </c>
      <c r="C577">
        <v>64856874</v>
      </c>
      <c r="D577">
        <v>18416187</v>
      </c>
      <c r="E577">
        <v>1</v>
      </c>
      <c r="F577">
        <v>1</v>
      </c>
      <c r="G577">
        <v>1</v>
      </c>
      <c r="H577">
        <v>1</v>
      </c>
      <c r="I577" t="s">
        <v>1367</v>
      </c>
      <c r="J577" t="s">
        <v>3</v>
      </c>
      <c r="K577" t="s">
        <v>1368</v>
      </c>
      <c r="L577">
        <v>1369</v>
      </c>
      <c r="N577">
        <v>1013</v>
      </c>
      <c r="O577" t="s">
        <v>1100</v>
      </c>
      <c r="P577" t="s">
        <v>1100</v>
      </c>
      <c r="Q577">
        <v>1</v>
      </c>
      <c r="W577">
        <v>0</v>
      </c>
      <c r="X577">
        <v>-532570182</v>
      </c>
      <c r="Y577">
        <f t="shared" ref="Y577:Y582" si="332">(AT577*ROUND((0.2+1),7))</f>
        <v>6.371999999999999</v>
      </c>
      <c r="AA577">
        <v>0</v>
      </c>
      <c r="AB577">
        <v>0</v>
      </c>
      <c r="AC577">
        <v>0</v>
      </c>
      <c r="AD577">
        <v>10.65</v>
      </c>
      <c r="AE577">
        <v>0</v>
      </c>
      <c r="AF577">
        <v>0</v>
      </c>
      <c r="AG577">
        <v>0</v>
      </c>
      <c r="AH577">
        <v>10.65</v>
      </c>
      <c r="AI577">
        <v>1</v>
      </c>
      <c r="AJ577">
        <v>1</v>
      </c>
      <c r="AK577">
        <v>1</v>
      </c>
      <c r="AL577">
        <v>1</v>
      </c>
      <c r="AM577">
        <v>-2</v>
      </c>
      <c r="AN577">
        <v>0</v>
      </c>
      <c r="AO577">
        <v>1</v>
      </c>
      <c r="AP577">
        <v>1</v>
      </c>
      <c r="AQ577">
        <v>0</v>
      </c>
      <c r="AR577">
        <v>0</v>
      </c>
      <c r="AS577" t="s">
        <v>3</v>
      </c>
      <c r="AT577">
        <v>5.31</v>
      </c>
      <c r="AU577" t="s">
        <v>42</v>
      </c>
      <c r="AV577">
        <v>1</v>
      </c>
      <c r="AW577">
        <v>2</v>
      </c>
      <c r="AX577">
        <v>64856883</v>
      </c>
      <c r="AY577">
        <v>1</v>
      </c>
      <c r="AZ577">
        <v>0</v>
      </c>
      <c r="BA577">
        <v>595</v>
      </c>
      <c r="BB577">
        <v>0</v>
      </c>
      <c r="BC577">
        <v>0</v>
      </c>
      <c r="BD577">
        <v>0</v>
      </c>
      <c r="BE577">
        <v>0</v>
      </c>
      <c r="BF577">
        <v>0</v>
      </c>
      <c r="BG577">
        <v>0</v>
      </c>
      <c r="BH577">
        <v>0</v>
      </c>
      <c r="BI577">
        <v>0</v>
      </c>
      <c r="BJ577">
        <v>0</v>
      </c>
      <c r="BK577">
        <v>0</v>
      </c>
      <c r="BL577">
        <v>0</v>
      </c>
      <c r="BM577">
        <v>0</v>
      </c>
      <c r="BN577">
        <v>0</v>
      </c>
      <c r="BO577">
        <v>0</v>
      </c>
      <c r="BP577">
        <v>0</v>
      </c>
      <c r="BQ577">
        <v>0</v>
      </c>
      <c r="BR577">
        <v>0</v>
      </c>
      <c r="BS577">
        <v>0</v>
      </c>
      <c r="BT577">
        <v>0</v>
      </c>
      <c r="BU577">
        <v>0</v>
      </c>
      <c r="BV577">
        <v>0</v>
      </c>
      <c r="BW577">
        <v>0</v>
      </c>
      <c r="CU577">
        <f>ROUND(AT577*Source!I340*AH577*AL577,0)</f>
        <v>8</v>
      </c>
      <c r="CV577">
        <f>ROUND(Y577*Source!I340,7)</f>
        <v>0.87933600000000001</v>
      </c>
      <c r="CW577">
        <v>0</v>
      </c>
      <c r="CX577">
        <f>ROUND(Y577*Source!I340,7)</f>
        <v>0.87933600000000001</v>
      </c>
      <c r="CY577">
        <f>AD577</f>
        <v>10.65</v>
      </c>
      <c r="CZ577">
        <f>AH577</f>
        <v>10.65</v>
      </c>
      <c r="DA577">
        <f>AL577</f>
        <v>1</v>
      </c>
      <c r="DB577">
        <f t="shared" ref="DB577:DB582" si="333">ROUND((ROUND(AT577*CZ577,2)*ROUND((0.2+1),7)),2)</f>
        <v>67.86</v>
      </c>
      <c r="DC577">
        <f t="shared" ref="DC577:DC582" si="334">ROUND((ROUND(AT577*AG577,2)*ROUND((0.2+1),7)),2)</f>
        <v>0</v>
      </c>
      <c r="DD577" t="s">
        <v>3</v>
      </c>
      <c r="DE577" t="s">
        <v>3</v>
      </c>
      <c r="DF577">
        <f t="shared" ref="DF577:DF582" si="335">ROUND(ROUND(AE577,0)*CX577,0)</f>
        <v>0</v>
      </c>
      <c r="DG577">
        <f>ROUND(ROUND(AF577,0)*CX577,0)</f>
        <v>0</v>
      </c>
      <c r="DH577">
        <f>ROUND(ROUND(AG577,0)*CX577,0)</f>
        <v>0</v>
      </c>
      <c r="DI577">
        <f t="shared" ref="DI577:DI584" si="336">ROUND(ROUND(AH577,0)*CX577,0)</f>
        <v>10</v>
      </c>
      <c r="DJ577">
        <f>DI577</f>
        <v>10</v>
      </c>
      <c r="DK577">
        <v>0</v>
      </c>
      <c r="DL577" t="s">
        <v>3</v>
      </c>
      <c r="DM577">
        <v>0</v>
      </c>
      <c r="DN577" t="s">
        <v>3</v>
      </c>
      <c r="DO577">
        <v>0</v>
      </c>
    </row>
    <row r="578" spans="1:119" x14ac:dyDescent="0.2">
      <c r="A578">
        <f>ROW(Source!A340)</f>
        <v>340</v>
      </c>
      <c r="B578">
        <v>64855514</v>
      </c>
      <c r="C578">
        <v>64856874</v>
      </c>
      <c r="D578">
        <v>121548</v>
      </c>
      <c r="E578">
        <v>1</v>
      </c>
      <c r="F578">
        <v>1</v>
      </c>
      <c r="G578">
        <v>1</v>
      </c>
      <c r="H578">
        <v>1</v>
      </c>
      <c r="I578" t="s">
        <v>44</v>
      </c>
      <c r="J578" t="s">
        <v>3</v>
      </c>
      <c r="K578" t="s">
        <v>1101</v>
      </c>
      <c r="L578">
        <v>608254</v>
      </c>
      <c r="N578">
        <v>1013</v>
      </c>
      <c r="O578" t="s">
        <v>1102</v>
      </c>
      <c r="P578" t="s">
        <v>1102</v>
      </c>
      <c r="Q578">
        <v>1</v>
      </c>
      <c r="W578">
        <v>0</v>
      </c>
      <c r="X578">
        <v>-185737400</v>
      </c>
      <c r="Y578">
        <f t="shared" si="332"/>
        <v>1.2E-2</v>
      </c>
      <c r="AA578">
        <v>0</v>
      </c>
      <c r="AB578">
        <v>0</v>
      </c>
      <c r="AC578">
        <v>0</v>
      </c>
      <c r="AD578">
        <v>0</v>
      </c>
      <c r="AE578">
        <v>0</v>
      </c>
      <c r="AF578">
        <v>0</v>
      </c>
      <c r="AG578">
        <v>0</v>
      </c>
      <c r="AH578">
        <v>0</v>
      </c>
      <c r="AI578">
        <v>1</v>
      </c>
      <c r="AJ578">
        <v>1</v>
      </c>
      <c r="AK578">
        <v>1</v>
      </c>
      <c r="AL578">
        <v>1</v>
      </c>
      <c r="AM578">
        <v>-2</v>
      </c>
      <c r="AN578">
        <v>0</v>
      </c>
      <c r="AO578">
        <v>1</v>
      </c>
      <c r="AP578">
        <v>1</v>
      </c>
      <c r="AQ578">
        <v>0</v>
      </c>
      <c r="AR578">
        <v>0</v>
      </c>
      <c r="AS578" t="s">
        <v>3</v>
      </c>
      <c r="AT578">
        <v>0.01</v>
      </c>
      <c r="AU578" t="s">
        <v>42</v>
      </c>
      <c r="AV578">
        <v>2</v>
      </c>
      <c r="AW578">
        <v>2</v>
      </c>
      <c r="AX578">
        <v>64856884</v>
      </c>
      <c r="AY578">
        <v>1</v>
      </c>
      <c r="AZ578">
        <v>0</v>
      </c>
      <c r="BA578">
        <v>596</v>
      </c>
      <c r="BB578">
        <v>0</v>
      </c>
      <c r="BC578">
        <v>0</v>
      </c>
      <c r="BD578">
        <v>0</v>
      </c>
      <c r="BE578">
        <v>0</v>
      </c>
      <c r="BF578">
        <v>0</v>
      </c>
      <c r="BG578">
        <v>0</v>
      </c>
      <c r="BH578">
        <v>0</v>
      </c>
      <c r="BI578">
        <v>0</v>
      </c>
      <c r="BJ578">
        <v>0</v>
      </c>
      <c r="BK578">
        <v>0</v>
      </c>
      <c r="BL578">
        <v>0</v>
      </c>
      <c r="BM578">
        <v>0</v>
      </c>
      <c r="BN578">
        <v>0</v>
      </c>
      <c r="BO578">
        <v>0</v>
      </c>
      <c r="BP578">
        <v>0</v>
      </c>
      <c r="BQ578">
        <v>0</v>
      </c>
      <c r="BR578">
        <v>0</v>
      </c>
      <c r="BS578">
        <v>0</v>
      </c>
      <c r="BT578">
        <v>0</v>
      </c>
      <c r="BU578">
        <v>0</v>
      </c>
      <c r="BV578">
        <v>0</v>
      </c>
      <c r="BW578">
        <v>0</v>
      </c>
      <c r="CV578">
        <v>0</v>
      </c>
      <c r="CW578">
        <v>0</v>
      </c>
      <c r="CX578">
        <f>ROUND(Y578*Source!I340,7)</f>
        <v>1.6559999999999999E-3</v>
      </c>
      <c r="CY578">
        <f>AD578</f>
        <v>0</v>
      </c>
      <c r="CZ578">
        <f>AH578</f>
        <v>0</v>
      </c>
      <c r="DA578">
        <f>AL578</f>
        <v>1</v>
      </c>
      <c r="DB578">
        <f t="shared" si="333"/>
        <v>0</v>
      </c>
      <c r="DC578">
        <f t="shared" si="334"/>
        <v>0</v>
      </c>
      <c r="DD578" t="s">
        <v>3</v>
      </c>
      <c r="DE578" t="s">
        <v>3</v>
      </c>
      <c r="DF578">
        <f t="shared" si="335"/>
        <v>0</v>
      </c>
      <c r="DG578">
        <f>ROUND(ROUND(AF578,0)*CX578,0)</f>
        <v>0</v>
      </c>
      <c r="DH578">
        <f>ROUND(ROUND(AG578,0)*CX578,0)</f>
        <v>0</v>
      </c>
      <c r="DI578">
        <f t="shared" si="336"/>
        <v>0</v>
      </c>
      <c r="DJ578">
        <f>DI578</f>
        <v>0</v>
      </c>
      <c r="DK578">
        <v>0</v>
      </c>
      <c r="DL578" t="s">
        <v>3</v>
      </c>
      <c r="DM578">
        <v>0</v>
      </c>
      <c r="DN578" t="s">
        <v>3</v>
      </c>
      <c r="DO578">
        <v>0</v>
      </c>
    </row>
    <row r="579" spans="1:119" x14ac:dyDescent="0.2">
      <c r="A579">
        <f>ROW(Source!A340)</f>
        <v>340</v>
      </c>
      <c r="B579">
        <v>64855514</v>
      </c>
      <c r="C579">
        <v>64856874</v>
      </c>
      <c r="D579">
        <v>29172479</v>
      </c>
      <c r="E579">
        <v>1</v>
      </c>
      <c r="F579">
        <v>1</v>
      </c>
      <c r="G579">
        <v>1</v>
      </c>
      <c r="H579">
        <v>2</v>
      </c>
      <c r="I579" t="s">
        <v>1149</v>
      </c>
      <c r="J579" t="s">
        <v>1150</v>
      </c>
      <c r="K579" t="s">
        <v>1151</v>
      </c>
      <c r="L579">
        <v>1368</v>
      </c>
      <c r="N579">
        <v>1011</v>
      </c>
      <c r="O579" t="s">
        <v>1106</v>
      </c>
      <c r="P579" t="s">
        <v>1106</v>
      </c>
      <c r="Q579">
        <v>1</v>
      </c>
      <c r="W579">
        <v>0</v>
      </c>
      <c r="X579">
        <v>1549832887</v>
      </c>
      <c r="Y579">
        <f t="shared" si="332"/>
        <v>1.2E-2</v>
      </c>
      <c r="AA579">
        <v>0</v>
      </c>
      <c r="AB579">
        <v>1211.67</v>
      </c>
      <c r="AC579">
        <v>512.36</v>
      </c>
      <c r="AD579">
        <v>0</v>
      </c>
      <c r="AE579">
        <v>0</v>
      </c>
      <c r="AF579">
        <v>99.89</v>
      </c>
      <c r="AG579">
        <v>10.06</v>
      </c>
      <c r="AH579">
        <v>0</v>
      </c>
      <c r="AI579">
        <v>1</v>
      </c>
      <c r="AJ579">
        <v>12.13</v>
      </c>
      <c r="AK579">
        <v>50.93</v>
      </c>
      <c r="AL579">
        <v>1</v>
      </c>
      <c r="AM579">
        <v>2</v>
      </c>
      <c r="AN579">
        <v>0</v>
      </c>
      <c r="AO579">
        <v>1</v>
      </c>
      <c r="AP579">
        <v>1</v>
      </c>
      <c r="AQ579">
        <v>0</v>
      </c>
      <c r="AR579">
        <v>0</v>
      </c>
      <c r="AS579" t="s">
        <v>3</v>
      </c>
      <c r="AT579">
        <v>0.01</v>
      </c>
      <c r="AU579" t="s">
        <v>42</v>
      </c>
      <c r="AV579">
        <v>0</v>
      </c>
      <c r="AW579">
        <v>2</v>
      </c>
      <c r="AX579">
        <v>64856885</v>
      </c>
      <c r="AY579">
        <v>1</v>
      </c>
      <c r="AZ579">
        <v>0</v>
      </c>
      <c r="BA579">
        <v>597</v>
      </c>
      <c r="BB579">
        <v>0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0</v>
      </c>
      <c r="BK579">
        <v>0</v>
      </c>
      <c r="BL579">
        <v>0</v>
      </c>
      <c r="BM579">
        <v>0</v>
      </c>
      <c r="BN579">
        <v>0</v>
      </c>
      <c r="BO579">
        <v>0</v>
      </c>
      <c r="BP579">
        <v>0</v>
      </c>
      <c r="BQ579">
        <v>0</v>
      </c>
      <c r="BR579">
        <v>0</v>
      </c>
      <c r="BS579">
        <v>0</v>
      </c>
      <c r="BT579">
        <v>0</v>
      </c>
      <c r="BU579">
        <v>0</v>
      </c>
      <c r="BV579">
        <v>0</v>
      </c>
      <c r="BW579">
        <v>0</v>
      </c>
      <c r="CV579">
        <v>0</v>
      </c>
      <c r="CW579">
        <f>ROUND(Y579*Source!I340*DO579,7)</f>
        <v>0</v>
      </c>
      <c r="CX579">
        <f>ROUND(Y579*Source!I340,7)</f>
        <v>1.6559999999999999E-3</v>
      </c>
      <c r="CY579">
        <f>AB579</f>
        <v>1211.67</v>
      </c>
      <c r="CZ579">
        <f>AF579</f>
        <v>99.89</v>
      </c>
      <c r="DA579">
        <f>AJ579</f>
        <v>12.13</v>
      </c>
      <c r="DB579">
        <f t="shared" si="333"/>
        <v>1.2</v>
      </c>
      <c r="DC579">
        <f t="shared" si="334"/>
        <v>0.12</v>
      </c>
      <c r="DD579" t="s">
        <v>3</v>
      </c>
      <c r="DE579" t="s">
        <v>3</v>
      </c>
      <c r="DF579">
        <f t="shared" si="335"/>
        <v>0</v>
      </c>
      <c r="DG579">
        <f>ROUND(ROUND(AF579*AJ579,0)*CX579,0)</f>
        <v>2</v>
      </c>
      <c r="DH579">
        <f>ROUND(ROUND(AG579*AK579,0)*CX579,0)</f>
        <v>1</v>
      </c>
      <c r="DI579">
        <f t="shared" si="336"/>
        <v>0</v>
      </c>
      <c r="DJ579">
        <f>DG579</f>
        <v>2</v>
      </c>
      <c r="DK579">
        <v>0</v>
      </c>
      <c r="DL579" t="s">
        <v>3</v>
      </c>
      <c r="DM579">
        <v>0</v>
      </c>
      <c r="DN579" t="s">
        <v>3</v>
      </c>
      <c r="DO579">
        <v>0</v>
      </c>
    </row>
    <row r="580" spans="1:119" x14ac:dyDescent="0.2">
      <c r="A580">
        <f>ROW(Source!A340)</f>
        <v>340</v>
      </c>
      <c r="B580">
        <v>64855514</v>
      </c>
      <c r="C580">
        <v>64856874</v>
      </c>
      <c r="D580">
        <v>29172513</v>
      </c>
      <c r="E580">
        <v>1</v>
      </c>
      <c r="F580">
        <v>1</v>
      </c>
      <c r="G580">
        <v>1</v>
      </c>
      <c r="H580">
        <v>2</v>
      </c>
      <c r="I580" t="s">
        <v>1255</v>
      </c>
      <c r="J580" t="s">
        <v>1256</v>
      </c>
      <c r="K580" t="s">
        <v>1257</v>
      </c>
      <c r="L580">
        <v>1368</v>
      </c>
      <c r="N580">
        <v>1011</v>
      </c>
      <c r="O580" t="s">
        <v>1106</v>
      </c>
      <c r="P580" t="s">
        <v>1106</v>
      </c>
      <c r="Q580">
        <v>1</v>
      </c>
      <c r="W580">
        <v>0</v>
      </c>
      <c r="X580">
        <v>-1790740115</v>
      </c>
      <c r="Y580">
        <f t="shared" si="332"/>
        <v>1.2E-2</v>
      </c>
      <c r="AA580">
        <v>0</v>
      </c>
      <c r="AB580">
        <v>19.649999999999999</v>
      </c>
      <c r="AC580">
        <v>0</v>
      </c>
      <c r="AD580">
        <v>0</v>
      </c>
      <c r="AE580">
        <v>0</v>
      </c>
      <c r="AF580">
        <v>1.7</v>
      </c>
      <c r="AG580">
        <v>0</v>
      </c>
      <c r="AH580">
        <v>0</v>
      </c>
      <c r="AI580">
        <v>1</v>
      </c>
      <c r="AJ580">
        <v>11.56</v>
      </c>
      <c r="AK580">
        <v>50.93</v>
      </c>
      <c r="AL580">
        <v>1</v>
      </c>
      <c r="AM580">
        <v>2</v>
      </c>
      <c r="AN580">
        <v>0</v>
      </c>
      <c r="AO580">
        <v>1</v>
      </c>
      <c r="AP580">
        <v>1</v>
      </c>
      <c r="AQ580">
        <v>0</v>
      </c>
      <c r="AR580">
        <v>0</v>
      </c>
      <c r="AS580" t="s">
        <v>3</v>
      </c>
      <c r="AT580">
        <v>0.01</v>
      </c>
      <c r="AU580" t="s">
        <v>42</v>
      </c>
      <c r="AV580">
        <v>0</v>
      </c>
      <c r="AW580">
        <v>2</v>
      </c>
      <c r="AX580">
        <v>64856886</v>
      </c>
      <c r="AY580">
        <v>1</v>
      </c>
      <c r="AZ580">
        <v>0</v>
      </c>
      <c r="BA580">
        <v>598</v>
      </c>
      <c r="BB580">
        <v>0</v>
      </c>
      <c r="BC580">
        <v>0</v>
      </c>
      <c r="BD580">
        <v>0</v>
      </c>
      <c r="BE580">
        <v>0</v>
      </c>
      <c r="BF580">
        <v>0</v>
      </c>
      <c r="BG580">
        <v>0</v>
      </c>
      <c r="BH580">
        <v>0</v>
      </c>
      <c r="BI580">
        <v>0</v>
      </c>
      <c r="BJ580">
        <v>0</v>
      </c>
      <c r="BK580">
        <v>0</v>
      </c>
      <c r="BL580">
        <v>0</v>
      </c>
      <c r="BM580">
        <v>0</v>
      </c>
      <c r="BN580">
        <v>0</v>
      </c>
      <c r="BO580">
        <v>0</v>
      </c>
      <c r="BP580">
        <v>0</v>
      </c>
      <c r="BQ580">
        <v>0</v>
      </c>
      <c r="BR580">
        <v>0</v>
      </c>
      <c r="BS580">
        <v>0</v>
      </c>
      <c r="BT580">
        <v>0</v>
      </c>
      <c r="BU580">
        <v>0</v>
      </c>
      <c r="BV580">
        <v>0</v>
      </c>
      <c r="BW580">
        <v>0</v>
      </c>
      <c r="CV580">
        <v>0</v>
      </c>
      <c r="CW580">
        <f>ROUND(Y580*Source!I340*DO580,7)</f>
        <v>0</v>
      </c>
      <c r="CX580">
        <f>ROUND(Y580*Source!I340,7)</f>
        <v>1.6559999999999999E-3</v>
      </c>
      <c r="CY580">
        <f>AB580</f>
        <v>19.649999999999999</v>
      </c>
      <c r="CZ580">
        <f>AF580</f>
        <v>1.7</v>
      </c>
      <c r="DA580">
        <f>AJ580</f>
        <v>11.56</v>
      </c>
      <c r="DB580">
        <f t="shared" si="333"/>
        <v>0.02</v>
      </c>
      <c r="DC580">
        <f t="shared" si="334"/>
        <v>0</v>
      </c>
      <c r="DD580" t="s">
        <v>3</v>
      </c>
      <c r="DE580" t="s">
        <v>3</v>
      </c>
      <c r="DF580">
        <f t="shared" si="335"/>
        <v>0</v>
      </c>
      <c r="DG580">
        <f>ROUND(ROUND(AF580*AJ580,0)*CX580,0)</f>
        <v>0</v>
      </c>
      <c r="DH580">
        <f>ROUND(ROUND(AG580*AK580,0)*CX580,0)</f>
        <v>0</v>
      </c>
      <c r="DI580">
        <f t="shared" si="336"/>
        <v>0</v>
      </c>
      <c r="DJ580">
        <f>DG580</f>
        <v>0</v>
      </c>
      <c r="DK580">
        <v>0</v>
      </c>
      <c r="DL580" t="s">
        <v>3</v>
      </c>
      <c r="DM580">
        <v>0</v>
      </c>
      <c r="DN580" t="s">
        <v>3</v>
      </c>
      <c r="DO580">
        <v>0</v>
      </c>
    </row>
    <row r="581" spans="1:119" x14ac:dyDescent="0.2">
      <c r="A581">
        <f>ROW(Source!A340)</f>
        <v>340</v>
      </c>
      <c r="B581">
        <v>64855514</v>
      </c>
      <c r="C581">
        <v>64856874</v>
      </c>
      <c r="D581">
        <v>29174653</v>
      </c>
      <c r="E581">
        <v>1</v>
      </c>
      <c r="F581">
        <v>1</v>
      </c>
      <c r="G581">
        <v>1</v>
      </c>
      <c r="H581">
        <v>2</v>
      </c>
      <c r="I581" t="s">
        <v>1318</v>
      </c>
      <c r="J581" t="s">
        <v>1319</v>
      </c>
      <c r="K581" t="s">
        <v>1320</v>
      </c>
      <c r="L581">
        <v>1368</v>
      </c>
      <c r="N581">
        <v>1011</v>
      </c>
      <c r="O581" t="s">
        <v>1106</v>
      </c>
      <c r="P581" t="s">
        <v>1106</v>
      </c>
      <c r="Q581">
        <v>1</v>
      </c>
      <c r="W581">
        <v>0</v>
      </c>
      <c r="X581">
        <v>2094841884</v>
      </c>
      <c r="Y581">
        <f t="shared" si="332"/>
        <v>1.3440000000000001</v>
      </c>
      <c r="AA581">
        <v>0</v>
      </c>
      <c r="AB581">
        <v>34.299999999999997</v>
      </c>
      <c r="AC581">
        <v>0</v>
      </c>
      <c r="AD581">
        <v>0</v>
      </c>
      <c r="AE581">
        <v>0</v>
      </c>
      <c r="AF581">
        <v>6.82</v>
      </c>
      <c r="AG581">
        <v>0</v>
      </c>
      <c r="AH581">
        <v>0</v>
      </c>
      <c r="AI581">
        <v>1</v>
      </c>
      <c r="AJ581">
        <v>5.03</v>
      </c>
      <c r="AK581">
        <v>50.93</v>
      </c>
      <c r="AL581">
        <v>1</v>
      </c>
      <c r="AM581">
        <v>2</v>
      </c>
      <c r="AN581">
        <v>0</v>
      </c>
      <c r="AO581">
        <v>1</v>
      </c>
      <c r="AP581">
        <v>1</v>
      </c>
      <c r="AQ581">
        <v>0</v>
      </c>
      <c r="AR581">
        <v>0</v>
      </c>
      <c r="AS581" t="s">
        <v>3</v>
      </c>
      <c r="AT581">
        <v>1.1200000000000001</v>
      </c>
      <c r="AU581" t="s">
        <v>42</v>
      </c>
      <c r="AV581">
        <v>0</v>
      </c>
      <c r="AW581">
        <v>2</v>
      </c>
      <c r="AX581">
        <v>64856887</v>
      </c>
      <c r="AY581">
        <v>1</v>
      </c>
      <c r="AZ581">
        <v>0</v>
      </c>
      <c r="BA581">
        <v>599</v>
      </c>
      <c r="BB581">
        <v>0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0</v>
      </c>
      <c r="BI581">
        <v>0</v>
      </c>
      <c r="BJ581">
        <v>0</v>
      </c>
      <c r="BK581">
        <v>0</v>
      </c>
      <c r="BL581">
        <v>0</v>
      </c>
      <c r="BM581">
        <v>0</v>
      </c>
      <c r="BN581">
        <v>0</v>
      </c>
      <c r="BO581">
        <v>0</v>
      </c>
      <c r="BP581">
        <v>0</v>
      </c>
      <c r="BQ581">
        <v>0</v>
      </c>
      <c r="BR581">
        <v>0</v>
      </c>
      <c r="BS581">
        <v>0</v>
      </c>
      <c r="BT581">
        <v>0</v>
      </c>
      <c r="BU581">
        <v>0</v>
      </c>
      <c r="BV581">
        <v>0</v>
      </c>
      <c r="BW581">
        <v>0</v>
      </c>
      <c r="CV581">
        <v>0</v>
      </c>
      <c r="CW581">
        <f>ROUND(Y581*Source!I340*DO581,7)</f>
        <v>0</v>
      </c>
      <c r="CX581">
        <f>ROUND(Y581*Source!I340,7)</f>
        <v>0.185472</v>
      </c>
      <c r="CY581">
        <f>AB581</f>
        <v>34.299999999999997</v>
      </c>
      <c r="CZ581">
        <f>AF581</f>
        <v>6.82</v>
      </c>
      <c r="DA581">
        <f>AJ581</f>
        <v>5.03</v>
      </c>
      <c r="DB581">
        <f t="shared" si="333"/>
        <v>9.17</v>
      </c>
      <c r="DC581">
        <f t="shared" si="334"/>
        <v>0</v>
      </c>
      <c r="DD581" t="s">
        <v>3</v>
      </c>
      <c r="DE581" t="s">
        <v>3</v>
      </c>
      <c r="DF581">
        <f t="shared" si="335"/>
        <v>0</v>
      </c>
      <c r="DG581">
        <f>ROUND(ROUND(AF581*AJ581,0)*CX581,0)</f>
        <v>6</v>
      </c>
      <c r="DH581">
        <f>ROUND(ROUND(AG581*AK581,0)*CX581,0)</f>
        <v>0</v>
      </c>
      <c r="DI581">
        <f t="shared" si="336"/>
        <v>0</v>
      </c>
      <c r="DJ581">
        <f>DG581</f>
        <v>6</v>
      </c>
      <c r="DK581">
        <v>0</v>
      </c>
      <c r="DL581" t="s">
        <v>3</v>
      </c>
      <c r="DM581">
        <v>0</v>
      </c>
      <c r="DN581" t="s">
        <v>3</v>
      </c>
      <c r="DO581">
        <v>0</v>
      </c>
    </row>
    <row r="582" spans="1:119" x14ac:dyDescent="0.2">
      <c r="A582">
        <f>ROW(Source!A340)</f>
        <v>340</v>
      </c>
      <c r="B582">
        <v>64855514</v>
      </c>
      <c r="C582">
        <v>64856874</v>
      </c>
      <c r="D582">
        <v>29174913</v>
      </c>
      <c r="E582">
        <v>1</v>
      </c>
      <c r="F582">
        <v>1</v>
      </c>
      <c r="G582">
        <v>1</v>
      </c>
      <c r="H582">
        <v>2</v>
      </c>
      <c r="I582" t="s">
        <v>1152</v>
      </c>
      <c r="J582" t="s">
        <v>1153</v>
      </c>
      <c r="K582" t="s">
        <v>1154</v>
      </c>
      <c r="L582">
        <v>1368</v>
      </c>
      <c r="N582">
        <v>1011</v>
      </c>
      <c r="O582" t="s">
        <v>1106</v>
      </c>
      <c r="P582" t="s">
        <v>1106</v>
      </c>
      <c r="Q582">
        <v>1</v>
      </c>
      <c r="W582">
        <v>0</v>
      </c>
      <c r="X582">
        <v>1230759911</v>
      </c>
      <c r="Y582">
        <f t="shared" si="332"/>
        <v>1.2E-2</v>
      </c>
      <c r="AA582">
        <v>0</v>
      </c>
      <c r="AB582">
        <v>2113</v>
      </c>
      <c r="AC582">
        <v>590.79</v>
      </c>
      <c r="AD582">
        <v>0</v>
      </c>
      <c r="AE582">
        <v>0</v>
      </c>
      <c r="AF582">
        <v>87.17</v>
      </c>
      <c r="AG582">
        <v>11.6</v>
      </c>
      <c r="AH582">
        <v>0</v>
      </c>
      <c r="AI582">
        <v>1</v>
      </c>
      <c r="AJ582">
        <v>24.24</v>
      </c>
      <c r="AK582">
        <v>50.93</v>
      </c>
      <c r="AL582">
        <v>1</v>
      </c>
      <c r="AM582">
        <v>2</v>
      </c>
      <c r="AN582">
        <v>0</v>
      </c>
      <c r="AO582">
        <v>1</v>
      </c>
      <c r="AP582">
        <v>1</v>
      </c>
      <c r="AQ582">
        <v>0</v>
      </c>
      <c r="AR582">
        <v>0</v>
      </c>
      <c r="AS582" t="s">
        <v>3</v>
      </c>
      <c r="AT582">
        <v>0.01</v>
      </c>
      <c r="AU582" t="s">
        <v>42</v>
      </c>
      <c r="AV582">
        <v>0</v>
      </c>
      <c r="AW582">
        <v>2</v>
      </c>
      <c r="AX582">
        <v>64856888</v>
      </c>
      <c r="AY582">
        <v>1</v>
      </c>
      <c r="AZ582">
        <v>0</v>
      </c>
      <c r="BA582">
        <v>600</v>
      </c>
      <c r="BB582">
        <v>0</v>
      </c>
      <c r="BC582">
        <v>0</v>
      </c>
      <c r="BD582">
        <v>0</v>
      </c>
      <c r="BE582">
        <v>0</v>
      </c>
      <c r="BF582">
        <v>0</v>
      </c>
      <c r="BG582">
        <v>0</v>
      </c>
      <c r="BH582">
        <v>0</v>
      </c>
      <c r="BI582">
        <v>0</v>
      </c>
      <c r="BJ582">
        <v>0</v>
      </c>
      <c r="BK582">
        <v>0</v>
      </c>
      <c r="BL582">
        <v>0</v>
      </c>
      <c r="BM582">
        <v>0</v>
      </c>
      <c r="BN582">
        <v>0</v>
      </c>
      <c r="BO582">
        <v>0</v>
      </c>
      <c r="BP582">
        <v>0</v>
      </c>
      <c r="BQ582">
        <v>0</v>
      </c>
      <c r="BR582">
        <v>0</v>
      </c>
      <c r="BS582">
        <v>0</v>
      </c>
      <c r="BT582">
        <v>0</v>
      </c>
      <c r="BU582">
        <v>0</v>
      </c>
      <c r="BV582">
        <v>0</v>
      </c>
      <c r="BW582">
        <v>0</v>
      </c>
      <c r="CV582">
        <v>0</v>
      </c>
      <c r="CW582">
        <f>ROUND(Y582*Source!I340*DO582,7)</f>
        <v>0</v>
      </c>
      <c r="CX582">
        <f>ROUND(Y582*Source!I340,7)</f>
        <v>1.6559999999999999E-3</v>
      </c>
      <c r="CY582">
        <f>AB582</f>
        <v>2113</v>
      </c>
      <c r="CZ582">
        <f>AF582</f>
        <v>87.17</v>
      </c>
      <c r="DA582">
        <f>AJ582</f>
        <v>24.24</v>
      </c>
      <c r="DB582">
        <f t="shared" si="333"/>
        <v>1.04</v>
      </c>
      <c r="DC582">
        <f t="shared" si="334"/>
        <v>0.14000000000000001</v>
      </c>
      <c r="DD582" t="s">
        <v>3</v>
      </c>
      <c r="DE582" t="s">
        <v>3</v>
      </c>
      <c r="DF582">
        <f t="shared" si="335"/>
        <v>0</v>
      </c>
      <c r="DG582">
        <f>ROUND(ROUND(AF582*AJ582,0)*CX582,0)</f>
        <v>3</v>
      </c>
      <c r="DH582">
        <f>ROUND(ROUND(AG582*AK582,0)*CX582,0)</f>
        <v>1</v>
      </c>
      <c r="DI582">
        <f t="shared" si="336"/>
        <v>0</v>
      </c>
      <c r="DJ582">
        <f>DG582</f>
        <v>3</v>
      </c>
      <c r="DK582">
        <v>0</v>
      </c>
      <c r="DL582" t="s">
        <v>3</v>
      </c>
      <c r="DM582">
        <v>0</v>
      </c>
      <c r="DN582" t="s">
        <v>3</v>
      </c>
      <c r="DO582">
        <v>0</v>
      </c>
    </row>
    <row r="583" spans="1:119" x14ac:dyDescent="0.2">
      <c r="A583">
        <f>ROW(Source!A340)</f>
        <v>340</v>
      </c>
      <c r="B583">
        <v>64855514</v>
      </c>
      <c r="C583">
        <v>64856874</v>
      </c>
      <c r="D583">
        <v>29122102</v>
      </c>
      <c r="E583">
        <v>1</v>
      </c>
      <c r="F583">
        <v>1</v>
      </c>
      <c r="G583">
        <v>1</v>
      </c>
      <c r="H583">
        <v>3</v>
      </c>
      <c r="I583" t="s">
        <v>1301</v>
      </c>
      <c r="J583" t="s">
        <v>1302</v>
      </c>
      <c r="K583" t="s">
        <v>1303</v>
      </c>
      <c r="L583">
        <v>1348</v>
      </c>
      <c r="N583">
        <v>1009</v>
      </c>
      <c r="O583" t="s">
        <v>36</v>
      </c>
      <c r="P583" t="s">
        <v>36</v>
      </c>
      <c r="Q583">
        <v>1000</v>
      </c>
      <c r="W583">
        <v>0</v>
      </c>
      <c r="X583">
        <v>-1142562182</v>
      </c>
      <c r="Y583">
        <f>AT583</f>
        <v>1.2E-2</v>
      </c>
      <c r="AA583">
        <v>69977.600000000006</v>
      </c>
      <c r="AB583">
        <v>0</v>
      </c>
      <c r="AC583">
        <v>0</v>
      </c>
      <c r="AD583">
        <v>0</v>
      </c>
      <c r="AE583">
        <v>15620</v>
      </c>
      <c r="AF583">
        <v>0</v>
      </c>
      <c r="AG583">
        <v>0</v>
      </c>
      <c r="AH583">
        <v>0</v>
      </c>
      <c r="AI583">
        <v>4.4800000000000004</v>
      </c>
      <c r="AJ583">
        <v>1</v>
      </c>
      <c r="AK583">
        <v>1</v>
      </c>
      <c r="AL583">
        <v>1</v>
      </c>
      <c r="AM583">
        <v>2</v>
      </c>
      <c r="AN583">
        <v>0</v>
      </c>
      <c r="AO583">
        <v>1</v>
      </c>
      <c r="AP583">
        <v>1</v>
      </c>
      <c r="AQ583">
        <v>0</v>
      </c>
      <c r="AR583">
        <v>0</v>
      </c>
      <c r="AS583" t="s">
        <v>3</v>
      </c>
      <c r="AT583">
        <v>1.2E-2</v>
      </c>
      <c r="AU583" t="s">
        <v>3</v>
      </c>
      <c r="AV583">
        <v>0</v>
      </c>
      <c r="AW583">
        <v>2</v>
      </c>
      <c r="AX583">
        <v>64856889</v>
      </c>
      <c r="AY583">
        <v>1</v>
      </c>
      <c r="AZ583">
        <v>0</v>
      </c>
      <c r="BA583">
        <v>601</v>
      </c>
      <c r="BB583">
        <v>0</v>
      </c>
      <c r="BC583">
        <v>0</v>
      </c>
      <c r="BD583">
        <v>0</v>
      </c>
      <c r="BE583">
        <v>0</v>
      </c>
      <c r="BF583">
        <v>0</v>
      </c>
      <c r="BG583">
        <v>0</v>
      </c>
      <c r="BH583">
        <v>0</v>
      </c>
      <c r="BI583">
        <v>0</v>
      </c>
      <c r="BJ583">
        <v>0</v>
      </c>
      <c r="BK583">
        <v>0</v>
      </c>
      <c r="BL583">
        <v>0</v>
      </c>
      <c r="BM583">
        <v>0</v>
      </c>
      <c r="BN583">
        <v>0</v>
      </c>
      <c r="BO583">
        <v>0</v>
      </c>
      <c r="BP583">
        <v>0</v>
      </c>
      <c r="BQ583">
        <v>0</v>
      </c>
      <c r="BR583">
        <v>0</v>
      </c>
      <c r="BS583">
        <v>0</v>
      </c>
      <c r="BT583">
        <v>0</v>
      </c>
      <c r="BU583">
        <v>0</v>
      </c>
      <c r="BV583">
        <v>0</v>
      </c>
      <c r="BW583">
        <v>0</v>
      </c>
      <c r="CV583">
        <v>0</v>
      </c>
      <c r="CW583">
        <v>0</v>
      </c>
      <c r="CX583">
        <f>ROUND(Y583*Source!I340,7)</f>
        <v>1.6559999999999999E-3</v>
      </c>
      <c r="CY583">
        <f>AA583</f>
        <v>69977.600000000006</v>
      </c>
      <c r="CZ583">
        <f>AE583</f>
        <v>15620</v>
      </c>
      <c r="DA583">
        <f>AI583</f>
        <v>4.4800000000000004</v>
      </c>
      <c r="DB583">
        <f>ROUND(ROUND(AT583*CZ583,2),2)</f>
        <v>187.44</v>
      </c>
      <c r="DC583">
        <f>ROUND(ROUND(AT583*AG583,2),2)</f>
        <v>0</v>
      </c>
      <c r="DD583" t="s">
        <v>3</v>
      </c>
      <c r="DE583" t="s">
        <v>3</v>
      </c>
      <c r="DF583">
        <f>ROUND(ROUND(AE583*AI583,0)*CX583,0)</f>
        <v>116</v>
      </c>
      <c r="DG583">
        <f>ROUND(ROUND(AF583,0)*CX583,0)</f>
        <v>0</v>
      </c>
      <c r="DH583">
        <f>ROUND(ROUND(AG583,0)*CX583,0)</f>
        <v>0</v>
      </c>
      <c r="DI583">
        <f t="shared" si="336"/>
        <v>0</v>
      </c>
      <c r="DJ583">
        <f>DF583</f>
        <v>116</v>
      </c>
      <c r="DK583">
        <v>0</v>
      </c>
      <c r="DL583" t="s">
        <v>3</v>
      </c>
      <c r="DM583">
        <v>0</v>
      </c>
      <c r="DN583" t="s">
        <v>3</v>
      </c>
      <c r="DO583">
        <v>0</v>
      </c>
    </row>
    <row r="584" spans="1:119" x14ac:dyDescent="0.2">
      <c r="A584">
        <f>ROW(Source!A340)</f>
        <v>340</v>
      </c>
      <c r="B584">
        <v>64855514</v>
      </c>
      <c r="C584">
        <v>64856874</v>
      </c>
      <c r="D584">
        <v>29122499</v>
      </c>
      <c r="E584">
        <v>1</v>
      </c>
      <c r="F584">
        <v>1</v>
      </c>
      <c r="G584">
        <v>1</v>
      </c>
      <c r="H584">
        <v>3</v>
      </c>
      <c r="I584" t="s">
        <v>1369</v>
      </c>
      <c r="J584" t="s">
        <v>1370</v>
      </c>
      <c r="K584" t="s">
        <v>1371</v>
      </c>
      <c r="L584">
        <v>1348</v>
      </c>
      <c r="N584">
        <v>1009</v>
      </c>
      <c r="O584" t="s">
        <v>36</v>
      </c>
      <c r="P584" t="s">
        <v>36</v>
      </c>
      <c r="Q584">
        <v>1000</v>
      </c>
      <c r="W584">
        <v>0</v>
      </c>
      <c r="X584">
        <v>-34499403</v>
      </c>
      <c r="Y584">
        <f>AT584</f>
        <v>2E-3</v>
      </c>
      <c r="AA584">
        <v>136832.57999999999</v>
      </c>
      <c r="AB584">
        <v>0</v>
      </c>
      <c r="AC584">
        <v>0</v>
      </c>
      <c r="AD584">
        <v>0</v>
      </c>
      <c r="AE584">
        <v>7640.01</v>
      </c>
      <c r="AF584">
        <v>0</v>
      </c>
      <c r="AG584">
        <v>0</v>
      </c>
      <c r="AH584">
        <v>0</v>
      </c>
      <c r="AI584">
        <v>17.91</v>
      </c>
      <c r="AJ584">
        <v>1</v>
      </c>
      <c r="AK584">
        <v>1</v>
      </c>
      <c r="AL584">
        <v>1</v>
      </c>
      <c r="AM584">
        <v>2</v>
      </c>
      <c r="AN584">
        <v>0</v>
      </c>
      <c r="AO584">
        <v>1</v>
      </c>
      <c r="AP584">
        <v>1</v>
      </c>
      <c r="AQ584">
        <v>0</v>
      </c>
      <c r="AR584">
        <v>0</v>
      </c>
      <c r="AS584" t="s">
        <v>3</v>
      </c>
      <c r="AT584">
        <v>2E-3</v>
      </c>
      <c r="AU584" t="s">
        <v>3</v>
      </c>
      <c r="AV584">
        <v>0</v>
      </c>
      <c r="AW584">
        <v>2</v>
      </c>
      <c r="AX584">
        <v>64856890</v>
      </c>
      <c r="AY584">
        <v>1</v>
      </c>
      <c r="AZ584">
        <v>0</v>
      </c>
      <c r="BA584">
        <v>602</v>
      </c>
      <c r="BB584">
        <v>0</v>
      </c>
      <c r="BC584">
        <v>0</v>
      </c>
      <c r="BD584">
        <v>0</v>
      </c>
      <c r="BE584">
        <v>0</v>
      </c>
      <c r="BF584">
        <v>0</v>
      </c>
      <c r="BG584">
        <v>0</v>
      </c>
      <c r="BH584">
        <v>0</v>
      </c>
      <c r="BI584">
        <v>0</v>
      </c>
      <c r="BJ584">
        <v>0</v>
      </c>
      <c r="BK584">
        <v>0</v>
      </c>
      <c r="BL584">
        <v>0</v>
      </c>
      <c r="BM584">
        <v>0</v>
      </c>
      <c r="BN584">
        <v>0</v>
      </c>
      <c r="BO584">
        <v>0</v>
      </c>
      <c r="BP584">
        <v>0</v>
      </c>
      <c r="BQ584">
        <v>0</v>
      </c>
      <c r="BR584">
        <v>0</v>
      </c>
      <c r="BS584">
        <v>0</v>
      </c>
      <c r="BT584">
        <v>0</v>
      </c>
      <c r="BU584">
        <v>0</v>
      </c>
      <c r="BV584">
        <v>0</v>
      </c>
      <c r="BW584">
        <v>0</v>
      </c>
      <c r="CV584">
        <v>0</v>
      </c>
      <c r="CW584">
        <v>0</v>
      </c>
      <c r="CX584">
        <f>ROUND(Y584*Source!I340,7)</f>
        <v>2.7599999999999999E-4</v>
      </c>
      <c r="CY584">
        <f>AA584</f>
        <v>136832.57999999999</v>
      </c>
      <c r="CZ584">
        <f>AE584</f>
        <v>7640.01</v>
      </c>
      <c r="DA584">
        <f>AI584</f>
        <v>17.91</v>
      </c>
      <c r="DB584">
        <f>ROUND(ROUND(AT584*CZ584,2),2)</f>
        <v>15.28</v>
      </c>
      <c r="DC584">
        <f>ROUND(ROUND(AT584*AG584,2),2)</f>
        <v>0</v>
      </c>
      <c r="DD584" t="s">
        <v>3</v>
      </c>
      <c r="DE584" t="s">
        <v>3</v>
      </c>
      <c r="DF584">
        <f>ROUND(ROUND(AE584*AI584,0)*CX584,0)</f>
        <v>38</v>
      </c>
      <c r="DG584">
        <f>ROUND(ROUND(AF584,0)*CX584,0)</f>
        <v>0</v>
      </c>
      <c r="DH584">
        <f>ROUND(ROUND(AG584,0)*CX584,0)</f>
        <v>0</v>
      </c>
      <c r="DI584">
        <f t="shared" si="336"/>
        <v>0</v>
      </c>
      <c r="DJ584">
        <f>DF584</f>
        <v>38</v>
      </c>
      <c r="DK584">
        <v>0</v>
      </c>
      <c r="DL584" t="s">
        <v>3</v>
      </c>
      <c r="DM584">
        <v>0</v>
      </c>
      <c r="DN584" t="s">
        <v>3</v>
      </c>
      <c r="DO584">
        <v>0</v>
      </c>
    </row>
    <row r="585" spans="1:119" x14ac:dyDescent="0.2">
      <c r="A585">
        <f>ROW(Source!A341)</f>
        <v>341</v>
      </c>
      <c r="B585">
        <v>64855517</v>
      </c>
      <c r="C585">
        <v>64856891</v>
      </c>
      <c r="D585">
        <v>18409850</v>
      </c>
      <c r="E585">
        <v>1</v>
      </c>
      <c r="F585">
        <v>1</v>
      </c>
      <c r="G585">
        <v>1</v>
      </c>
      <c r="H585">
        <v>1</v>
      </c>
      <c r="I585" t="s">
        <v>1222</v>
      </c>
      <c r="J585" t="s">
        <v>3</v>
      </c>
      <c r="K585" t="s">
        <v>1223</v>
      </c>
      <c r="L585">
        <v>1369</v>
      </c>
      <c r="N585">
        <v>1013</v>
      </c>
      <c r="O585" t="s">
        <v>1100</v>
      </c>
      <c r="P585" t="s">
        <v>1100</v>
      </c>
      <c r="Q585">
        <v>1</v>
      </c>
      <c r="W585">
        <v>0</v>
      </c>
      <c r="X585">
        <v>855544366</v>
      </c>
      <c r="Y585">
        <f t="shared" ref="Y585:Y590" si="337">(AT585*ROUND((0.2+1),7))</f>
        <v>4.5960000000000001</v>
      </c>
      <c r="AA585">
        <v>0</v>
      </c>
      <c r="AB585">
        <v>0</v>
      </c>
      <c r="AC585">
        <v>0</v>
      </c>
      <c r="AD585">
        <v>9.07</v>
      </c>
      <c r="AE585">
        <v>0</v>
      </c>
      <c r="AF585">
        <v>0</v>
      </c>
      <c r="AG585">
        <v>0</v>
      </c>
      <c r="AH585">
        <v>9.07</v>
      </c>
      <c r="AI585">
        <v>1</v>
      </c>
      <c r="AJ585">
        <v>1</v>
      </c>
      <c r="AK585">
        <v>1</v>
      </c>
      <c r="AL585">
        <v>1</v>
      </c>
      <c r="AM585">
        <v>-2</v>
      </c>
      <c r="AN585">
        <v>0</v>
      </c>
      <c r="AO585">
        <v>1</v>
      </c>
      <c r="AP585">
        <v>1</v>
      </c>
      <c r="AQ585">
        <v>0</v>
      </c>
      <c r="AR585">
        <v>0</v>
      </c>
      <c r="AS585" t="s">
        <v>3</v>
      </c>
      <c r="AT585">
        <v>3.83</v>
      </c>
      <c r="AU585" t="s">
        <v>42</v>
      </c>
      <c r="AV585">
        <v>1</v>
      </c>
      <c r="AW585">
        <v>2</v>
      </c>
      <c r="AX585">
        <v>64856900</v>
      </c>
      <c r="AY585">
        <v>1</v>
      </c>
      <c r="AZ585">
        <v>0</v>
      </c>
      <c r="BA585">
        <v>603</v>
      </c>
      <c r="BB585">
        <v>0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  <c r="BI585">
        <v>0</v>
      </c>
      <c r="BJ585">
        <v>0</v>
      </c>
      <c r="BK585">
        <v>0</v>
      </c>
      <c r="BL585">
        <v>0</v>
      </c>
      <c r="BM585">
        <v>0</v>
      </c>
      <c r="BN585">
        <v>0</v>
      </c>
      <c r="BO585">
        <v>0</v>
      </c>
      <c r="BP585">
        <v>0</v>
      </c>
      <c r="BQ585">
        <v>0</v>
      </c>
      <c r="BR585">
        <v>0</v>
      </c>
      <c r="BS585">
        <v>0</v>
      </c>
      <c r="BT585">
        <v>0</v>
      </c>
      <c r="BU585">
        <v>0</v>
      </c>
      <c r="BV585">
        <v>0</v>
      </c>
      <c r="BW585">
        <v>0</v>
      </c>
      <c r="CU585">
        <f>ROUND(AT585*Source!I341*AH585*AL585,0)</f>
        <v>5</v>
      </c>
      <c r="CV585">
        <f>ROUND(Y585*Source!I341,7)</f>
        <v>0.63424800000000003</v>
      </c>
      <c r="CW585">
        <v>0</v>
      </c>
      <c r="CX585">
        <f>ROUND(Y585*Source!I341,7)</f>
        <v>0.63424800000000003</v>
      </c>
      <c r="CY585">
        <f>AD585</f>
        <v>9.07</v>
      </c>
      <c r="CZ585">
        <f>AH585</f>
        <v>9.07</v>
      </c>
      <c r="DA585">
        <f>AL585</f>
        <v>1</v>
      </c>
      <c r="DB585">
        <f t="shared" ref="DB585:DB590" si="338">ROUND((ROUND(AT585*CZ585,2)*ROUND((0.2+1),7)),2)</f>
        <v>41.69</v>
      </c>
      <c r="DC585">
        <f t="shared" ref="DC585:DC590" si="339">ROUND((ROUND(AT585*AG585,2)*ROUND((0.2+1),7)),2)</f>
        <v>0</v>
      </c>
      <c r="DD585" t="s">
        <v>3</v>
      </c>
      <c r="DE585" t="s">
        <v>3</v>
      </c>
      <c r="DF585">
        <f t="shared" ref="DF585:DF592" si="340">ROUND(ROUND(AE585,2)*CX585,2)</f>
        <v>0</v>
      </c>
      <c r="DG585">
        <f t="shared" ref="DG585:DG592" si="341">ROUND(ROUND(AF585,2)*CX585,2)</f>
        <v>0</v>
      </c>
      <c r="DH585">
        <f t="shared" ref="DH585:DH592" si="342">ROUND(ROUND(AG585,2)*CX585,2)</f>
        <v>0</v>
      </c>
      <c r="DI585">
        <f t="shared" ref="DI585:DI592" si="343">ROUND(ROUND(AH585,2)*CX585,2)</f>
        <v>5.75</v>
      </c>
      <c r="DJ585">
        <f>DI585</f>
        <v>5.75</v>
      </c>
      <c r="DK585">
        <v>0</v>
      </c>
      <c r="DL585" t="s">
        <v>3</v>
      </c>
      <c r="DM585">
        <v>0</v>
      </c>
      <c r="DN585" t="s">
        <v>3</v>
      </c>
      <c r="DO585">
        <v>0</v>
      </c>
    </row>
    <row r="586" spans="1:119" x14ac:dyDescent="0.2">
      <c r="A586">
        <f>ROW(Source!A341)</f>
        <v>341</v>
      </c>
      <c r="B586">
        <v>64855517</v>
      </c>
      <c r="C586">
        <v>64856891</v>
      </c>
      <c r="D586">
        <v>121548</v>
      </c>
      <c r="E586">
        <v>1</v>
      </c>
      <c r="F586">
        <v>1</v>
      </c>
      <c r="G586">
        <v>1</v>
      </c>
      <c r="H586">
        <v>1</v>
      </c>
      <c r="I586" t="s">
        <v>44</v>
      </c>
      <c r="J586" t="s">
        <v>3</v>
      </c>
      <c r="K586" t="s">
        <v>1101</v>
      </c>
      <c r="L586">
        <v>608254</v>
      </c>
      <c r="N586">
        <v>1013</v>
      </c>
      <c r="O586" t="s">
        <v>1102</v>
      </c>
      <c r="P586" t="s">
        <v>1102</v>
      </c>
      <c r="Q586">
        <v>1</v>
      </c>
      <c r="W586">
        <v>0</v>
      </c>
      <c r="X586">
        <v>-185737400</v>
      </c>
      <c r="Y586">
        <f t="shared" si="337"/>
        <v>1.2E-2</v>
      </c>
      <c r="AA586">
        <v>0</v>
      </c>
      <c r="AB586">
        <v>0</v>
      </c>
      <c r="AC586">
        <v>0</v>
      </c>
      <c r="AD586">
        <v>0</v>
      </c>
      <c r="AE586">
        <v>0</v>
      </c>
      <c r="AF586">
        <v>0</v>
      </c>
      <c r="AG586">
        <v>0</v>
      </c>
      <c r="AH586">
        <v>0</v>
      </c>
      <c r="AI586">
        <v>1</v>
      </c>
      <c r="AJ586">
        <v>1</v>
      </c>
      <c r="AK586">
        <v>1</v>
      </c>
      <c r="AL586">
        <v>1</v>
      </c>
      <c r="AM586">
        <v>-2</v>
      </c>
      <c r="AN586">
        <v>0</v>
      </c>
      <c r="AO586">
        <v>1</v>
      </c>
      <c r="AP586">
        <v>1</v>
      </c>
      <c r="AQ586">
        <v>0</v>
      </c>
      <c r="AR586">
        <v>0</v>
      </c>
      <c r="AS586" t="s">
        <v>3</v>
      </c>
      <c r="AT586">
        <v>0.01</v>
      </c>
      <c r="AU586" t="s">
        <v>42</v>
      </c>
      <c r="AV586">
        <v>2</v>
      </c>
      <c r="AW586">
        <v>2</v>
      </c>
      <c r="AX586">
        <v>64856901</v>
      </c>
      <c r="AY586">
        <v>1</v>
      </c>
      <c r="AZ586">
        <v>0</v>
      </c>
      <c r="BA586">
        <v>604</v>
      </c>
      <c r="BB586">
        <v>0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  <c r="BI586">
        <v>0</v>
      </c>
      <c r="BJ586">
        <v>0</v>
      </c>
      <c r="BK586">
        <v>0</v>
      </c>
      <c r="BL586">
        <v>0</v>
      </c>
      <c r="BM586">
        <v>0</v>
      </c>
      <c r="BN586">
        <v>0</v>
      </c>
      <c r="BO586">
        <v>0</v>
      </c>
      <c r="BP586">
        <v>0</v>
      </c>
      <c r="BQ586">
        <v>0</v>
      </c>
      <c r="BR586">
        <v>0</v>
      </c>
      <c r="BS586">
        <v>0</v>
      </c>
      <c r="BT586">
        <v>0</v>
      </c>
      <c r="BU586">
        <v>0</v>
      </c>
      <c r="BV586">
        <v>0</v>
      </c>
      <c r="BW586">
        <v>0</v>
      </c>
      <c r="CV586">
        <v>0</v>
      </c>
      <c r="CW586">
        <v>0</v>
      </c>
      <c r="CX586">
        <f>ROUND(Y586*Source!I341,7)</f>
        <v>1.6559999999999999E-3</v>
      </c>
      <c r="CY586">
        <f>AD586</f>
        <v>0</v>
      </c>
      <c r="CZ586">
        <f>AH586</f>
        <v>0</v>
      </c>
      <c r="DA586">
        <f>AL586</f>
        <v>1</v>
      </c>
      <c r="DB586">
        <f t="shared" si="338"/>
        <v>0</v>
      </c>
      <c r="DC586">
        <f t="shared" si="339"/>
        <v>0</v>
      </c>
      <c r="DD586" t="s">
        <v>3</v>
      </c>
      <c r="DE586" t="s">
        <v>3</v>
      </c>
      <c r="DF586">
        <f t="shared" si="340"/>
        <v>0</v>
      </c>
      <c r="DG586">
        <f t="shared" si="341"/>
        <v>0</v>
      </c>
      <c r="DH586">
        <f t="shared" si="342"/>
        <v>0</v>
      </c>
      <c r="DI586">
        <f t="shared" si="343"/>
        <v>0</v>
      </c>
      <c r="DJ586">
        <f>DI586</f>
        <v>0</v>
      </c>
      <c r="DK586">
        <v>0</v>
      </c>
      <c r="DL586" t="s">
        <v>3</v>
      </c>
      <c r="DM586">
        <v>0</v>
      </c>
      <c r="DN586" t="s">
        <v>3</v>
      </c>
      <c r="DO586">
        <v>0</v>
      </c>
    </row>
    <row r="587" spans="1:119" x14ac:dyDescent="0.2">
      <c r="A587">
        <f>ROW(Source!A341)</f>
        <v>341</v>
      </c>
      <c r="B587">
        <v>64855517</v>
      </c>
      <c r="C587">
        <v>64856891</v>
      </c>
      <c r="D587">
        <v>29172479</v>
      </c>
      <c r="E587">
        <v>1</v>
      </c>
      <c r="F587">
        <v>1</v>
      </c>
      <c r="G587">
        <v>1</v>
      </c>
      <c r="H587">
        <v>2</v>
      </c>
      <c r="I587" t="s">
        <v>1149</v>
      </c>
      <c r="J587" t="s">
        <v>1150</v>
      </c>
      <c r="K587" t="s">
        <v>1151</v>
      </c>
      <c r="L587">
        <v>1368</v>
      </c>
      <c r="N587">
        <v>1011</v>
      </c>
      <c r="O587" t="s">
        <v>1106</v>
      </c>
      <c r="P587" t="s">
        <v>1106</v>
      </c>
      <c r="Q587">
        <v>1</v>
      </c>
      <c r="W587">
        <v>0</v>
      </c>
      <c r="X587">
        <v>1549832887</v>
      </c>
      <c r="Y587">
        <f t="shared" si="337"/>
        <v>1.2E-2</v>
      </c>
      <c r="AA587">
        <v>0</v>
      </c>
      <c r="AB587">
        <v>99.89</v>
      </c>
      <c r="AC587">
        <v>10.06</v>
      </c>
      <c r="AD587">
        <v>0</v>
      </c>
      <c r="AE587">
        <v>0</v>
      </c>
      <c r="AF587">
        <v>99.89</v>
      </c>
      <c r="AG587">
        <v>10.06</v>
      </c>
      <c r="AH587">
        <v>0</v>
      </c>
      <c r="AI587">
        <v>1</v>
      </c>
      <c r="AJ587">
        <v>1</v>
      </c>
      <c r="AK587">
        <v>1</v>
      </c>
      <c r="AL587">
        <v>1</v>
      </c>
      <c r="AM587">
        <v>-2</v>
      </c>
      <c r="AN587">
        <v>0</v>
      </c>
      <c r="AO587">
        <v>1</v>
      </c>
      <c r="AP587">
        <v>1</v>
      </c>
      <c r="AQ587">
        <v>0</v>
      </c>
      <c r="AR587">
        <v>0</v>
      </c>
      <c r="AS587" t="s">
        <v>3</v>
      </c>
      <c r="AT587">
        <v>0.01</v>
      </c>
      <c r="AU587" t="s">
        <v>42</v>
      </c>
      <c r="AV587">
        <v>0</v>
      </c>
      <c r="AW587">
        <v>2</v>
      </c>
      <c r="AX587">
        <v>64856902</v>
      </c>
      <c r="AY587">
        <v>1</v>
      </c>
      <c r="AZ587">
        <v>0</v>
      </c>
      <c r="BA587">
        <v>605</v>
      </c>
      <c r="BB587">
        <v>0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0</v>
      </c>
      <c r="BI587">
        <v>0</v>
      </c>
      <c r="BJ587">
        <v>0</v>
      </c>
      <c r="BK587">
        <v>0</v>
      </c>
      <c r="BL587">
        <v>0</v>
      </c>
      <c r="BM587">
        <v>0</v>
      </c>
      <c r="BN587">
        <v>0</v>
      </c>
      <c r="BO587">
        <v>0</v>
      </c>
      <c r="BP587">
        <v>0</v>
      </c>
      <c r="BQ587">
        <v>0</v>
      </c>
      <c r="BR587">
        <v>0</v>
      </c>
      <c r="BS587">
        <v>0</v>
      </c>
      <c r="BT587">
        <v>0</v>
      </c>
      <c r="BU587">
        <v>0</v>
      </c>
      <c r="BV587">
        <v>0</v>
      </c>
      <c r="BW587">
        <v>0</v>
      </c>
      <c r="CV587">
        <v>0</v>
      </c>
      <c r="CW587">
        <f>ROUND(Y587*Source!I341*DO587,7)</f>
        <v>0</v>
      </c>
      <c r="CX587">
        <f>ROUND(Y587*Source!I341,7)</f>
        <v>1.6559999999999999E-3</v>
      </c>
      <c r="CY587">
        <f>AB587</f>
        <v>99.89</v>
      </c>
      <c r="CZ587">
        <f>AF587</f>
        <v>99.89</v>
      </c>
      <c r="DA587">
        <f>AJ587</f>
        <v>1</v>
      </c>
      <c r="DB587">
        <f t="shared" si="338"/>
        <v>1.2</v>
      </c>
      <c r="DC587">
        <f t="shared" si="339"/>
        <v>0.12</v>
      </c>
      <c r="DD587" t="s">
        <v>3</v>
      </c>
      <c r="DE587" t="s">
        <v>3</v>
      </c>
      <c r="DF587">
        <f t="shared" si="340"/>
        <v>0</v>
      </c>
      <c r="DG587">
        <f t="shared" si="341"/>
        <v>0.17</v>
      </c>
      <c r="DH587">
        <f t="shared" si="342"/>
        <v>0.02</v>
      </c>
      <c r="DI587">
        <f t="shared" si="343"/>
        <v>0</v>
      </c>
      <c r="DJ587">
        <f>DG587</f>
        <v>0.17</v>
      </c>
      <c r="DK587">
        <v>0</v>
      </c>
      <c r="DL587" t="s">
        <v>3</v>
      </c>
      <c r="DM587">
        <v>0</v>
      </c>
      <c r="DN587" t="s">
        <v>3</v>
      </c>
      <c r="DO587">
        <v>0</v>
      </c>
    </row>
    <row r="588" spans="1:119" x14ac:dyDescent="0.2">
      <c r="A588">
        <f>ROW(Source!A341)</f>
        <v>341</v>
      </c>
      <c r="B588">
        <v>64855517</v>
      </c>
      <c r="C588">
        <v>64856891</v>
      </c>
      <c r="D588">
        <v>29172513</v>
      </c>
      <c r="E588">
        <v>1</v>
      </c>
      <c r="F588">
        <v>1</v>
      </c>
      <c r="G588">
        <v>1</v>
      </c>
      <c r="H588">
        <v>2</v>
      </c>
      <c r="I588" t="s">
        <v>1255</v>
      </c>
      <c r="J588" t="s">
        <v>1256</v>
      </c>
      <c r="K588" t="s">
        <v>1257</v>
      </c>
      <c r="L588">
        <v>1368</v>
      </c>
      <c r="N588">
        <v>1011</v>
      </c>
      <c r="O588" t="s">
        <v>1106</v>
      </c>
      <c r="P588" t="s">
        <v>1106</v>
      </c>
      <c r="Q588">
        <v>1</v>
      </c>
      <c r="W588">
        <v>0</v>
      </c>
      <c r="X588">
        <v>-1790740115</v>
      </c>
      <c r="Y588">
        <f t="shared" si="337"/>
        <v>1.2E-2</v>
      </c>
      <c r="AA588">
        <v>0</v>
      </c>
      <c r="AB588">
        <v>1.7</v>
      </c>
      <c r="AC588">
        <v>0</v>
      </c>
      <c r="AD588">
        <v>0</v>
      </c>
      <c r="AE588">
        <v>0</v>
      </c>
      <c r="AF588">
        <v>1.7</v>
      </c>
      <c r="AG588">
        <v>0</v>
      </c>
      <c r="AH588">
        <v>0</v>
      </c>
      <c r="AI588">
        <v>1</v>
      </c>
      <c r="AJ588">
        <v>1</v>
      </c>
      <c r="AK588">
        <v>1</v>
      </c>
      <c r="AL588">
        <v>1</v>
      </c>
      <c r="AM588">
        <v>-2</v>
      </c>
      <c r="AN588">
        <v>0</v>
      </c>
      <c r="AO588">
        <v>1</v>
      </c>
      <c r="AP588">
        <v>1</v>
      </c>
      <c r="AQ588">
        <v>0</v>
      </c>
      <c r="AR588">
        <v>0</v>
      </c>
      <c r="AS588" t="s">
        <v>3</v>
      </c>
      <c r="AT588">
        <v>0.01</v>
      </c>
      <c r="AU588" t="s">
        <v>42</v>
      </c>
      <c r="AV588">
        <v>0</v>
      </c>
      <c r="AW588">
        <v>2</v>
      </c>
      <c r="AX588">
        <v>64856903</v>
      </c>
      <c r="AY588">
        <v>1</v>
      </c>
      <c r="AZ588">
        <v>0</v>
      </c>
      <c r="BA588">
        <v>606</v>
      </c>
      <c r="BB588">
        <v>0</v>
      </c>
      <c r="BC588">
        <v>0</v>
      </c>
      <c r="BD588">
        <v>0</v>
      </c>
      <c r="BE588">
        <v>0</v>
      </c>
      <c r="BF588">
        <v>0</v>
      </c>
      <c r="BG588">
        <v>0</v>
      </c>
      <c r="BH588">
        <v>0</v>
      </c>
      <c r="BI588">
        <v>0</v>
      </c>
      <c r="BJ588">
        <v>0</v>
      </c>
      <c r="BK588">
        <v>0</v>
      </c>
      <c r="BL588">
        <v>0</v>
      </c>
      <c r="BM588">
        <v>0</v>
      </c>
      <c r="BN588">
        <v>0</v>
      </c>
      <c r="BO588">
        <v>0</v>
      </c>
      <c r="BP588">
        <v>0</v>
      </c>
      <c r="BQ588">
        <v>0</v>
      </c>
      <c r="BR588">
        <v>0</v>
      </c>
      <c r="BS588">
        <v>0</v>
      </c>
      <c r="BT588">
        <v>0</v>
      </c>
      <c r="BU588">
        <v>0</v>
      </c>
      <c r="BV588">
        <v>0</v>
      </c>
      <c r="BW588">
        <v>0</v>
      </c>
      <c r="CV588">
        <v>0</v>
      </c>
      <c r="CW588">
        <f>ROUND(Y588*Source!I341*DO588,7)</f>
        <v>0</v>
      </c>
      <c r="CX588">
        <f>ROUND(Y588*Source!I341,7)</f>
        <v>1.6559999999999999E-3</v>
      </c>
      <c r="CY588">
        <f>AB588</f>
        <v>1.7</v>
      </c>
      <c r="CZ588">
        <f>AF588</f>
        <v>1.7</v>
      </c>
      <c r="DA588">
        <f>AJ588</f>
        <v>1</v>
      </c>
      <c r="DB588">
        <f t="shared" si="338"/>
        <v>0.02</v>
      </c>
      <c r="DC588">
        <f t="shared" si="339"/>
        <v>0</v>
      </c>
      <c r="DD588" t="s">
        <v>3</v>
      </c>
      <c r="DE588" t="s">
        <v>3</v>
      </c>
      <c r="DF588">
        <f t="shared" si="340"/>
        <v>0</v>
      </c>
      <c r="DG588">
        <f t="shared" si="341"/>
        <v>0</v>
      </c>
      <c r="DH588">
        <f t="shared" si="342"/>
        <v>0</v>
      </c>
      <c r="DI588">
        <f t="shared" si="343"/>
        <v>0</v>
      </c>
      <c r="DJ588">
        <f>DG588</f>
        <v>0</v>
      </c>
      <c r="DK588">
        <v>0</v>
      </c>
      <c r="DL588" t="s">
        <v>3</v>
      </c>
      <c r="DM588">
        <v>0</v>
      </c>
      <c r="DN588" t="s">
        <v>3</v>
      </c>
      <c r="DO588">
        <v>0</v>
      </c>
    </row>
    <row r="589" spans="1:119" x14ac:dyDescent="0.2">
      <c r="A589">
        <f>ROW(Source!A341)</f>
        <v>341</v>
      </c>
      <c r="B589">
        <v>64855517</v>
      </c>
      <c r="C589">
        <v>64856891</v>
      </c>
      <c r="D589">
        <v>29174653</v>
      </c>
      <c r="E589">
        <v>1</v>
      </c>
      <c r="F589">
        <v>1</v>
      </c>
      <c r="G589">
        <v>1</v>
      </c>
      <c r="H589">
        <v>2</v>
      </c>
      <c r="I589" t="s">
        <v>1318</v>
      </c>
      <c r="J589" t="s">
        <v>1319</v>
      </c>
      <c r="K589" t="s">
        <v>1320</v>
      </c>
      <c r="L589">
        <v>1368</v>
      </c>
      <c r="N589">
        <v>1011</v>
      </c>
      <c r="O589" t="s">
        <v>1106</v>
      </c>
      <c r="P589" t="s">
        <v>1106</v>
      </c>
      <c r="Q589">
        <v>1</v>
      </c>
      <c r="W589">
        <v>0</v>
      </c>
      <c r="X589">
        <v>2094841884</v>
      </c>
      <c r="Y589">
        <f t="shared" si="337"/>
        <v>0.78</v>
      </c>
      <c r="AA589">
        <v>0</v>
      </c>
      <c r="AB589">
        <v>6.82</v>
      </c>
      <c r="AC589">
        <v>0</v>
      </c>
      <c r="AD589">
        <v>0</v>
      </c>
      <c r="AE589">
        <v>0</v>
      </c>
      <c r="AF589">
        <v>6.82</v>
      </c>
      <c r="AG589">
        <v>0</v>
      </c>
      <c r="AH589">
        <v>0</v>
      </c>
      <c r="AI589">
        <v>1</v>
      </c>
      <c r="AJ589">
        <v>1</v>
      </c>
      <c r="AK589">
        <v>1</v>
      </c>
      <c r="AL589">
        <v>1</v>
      </c>
      <c r="AM589">
        <v>-2</v>
      </c>
      <c r="AN589">
        <v>0</v>
      </c>
      <c r="AO589">
        <v>1</v>
      </c>
      <c r="AP589">
        <v>1</v>
      </c>
      <c r="AQ589">
        <v>0</v>
      </c>
      <c r="AR589">
        <v>0</v>
      </c>
      <c r="AS589" t="s">
        <v>3</v>
      </c>
      <c r="AT589">
        <v>0.65</v>
      </c>
      <c r="AU589" t="s">
        <v>42</v>
      </c>
      <c r="AV589">
        <v>0</v>
      </c>
      <c r="AW589">
        <v>2</v>
      </c>
      <c r="AX589">
        <v>64856904</v>
      </c>
      <c r="AY589">
        <v>1</v>
      </c>
      <c r="AZ589">
        <v>0</v>
      </c>
      <c r="BA589">
        <v>607</v>
      </c>
      <c r="BB589">
        <v>0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0</v>
      </c>
      <c r="BI589">
        <v>0</v>
      </c>
      <c r="BJ589">
        <v>0</v>
      </c>
      <c r="BK589">
        <v>0</v>
      </c>
      <c r="BL589">
        <v>0</v>
      </c>
      <c r="BM589">
        <v>0</v>
      </c>
      <c r="BN589">
        <v>0</v>
      </c>
      <c r="BO589">
        <v>0</v>
      </c>
      <c r="BP589">
        <v>0</v>
      </c>
      <c r="BQ589">
        <v>0</v>
      </c>
      <c r="BR589">
        <v>0</v>
      </c>
      <c r="BS589">
        <v>0</v>
      </c>
      <c r="BT589">
        <v>0</v>
      </c>
      <c r="BU589">
        <v>0</v>
      </c>
      <c r="BV589">
        <v>0</v>
      </c>
      <c r="BW589">
        <v>0</v>
      </c>
      <c r="CV589">
        <v>0</v>
      </c>
      <c r="CW589">
        <f>ROUND(Y589*Source!I341*DO589,7)</f>
        <v>0</v>
      </c>
      <c r="CX589">
        <f>ROUND(Y589*Source!I341,7)</f>
        <v>0.10764</v>
      </c>
      <c r="CY589">
        <f>AB589</f>
        <v>6.82</v>
      </c>
      <c r="CZ589">
        <f>AF589</f>
        <v>6.82</v>
      </c>
      <c r="DA589">
        <f>AJ589</f>
        <v>1</v>
      </c>
      <c r="DB589">
        <f t="shared" si="338"/>
        <v>5.32</v>
      </c>
      <c r="DC589">
        <f t="shared" si="339"/>
        <v>0</v>
      </c>
      <c r="DD589" t="s">
        <v>3</v>
      </c>
      <c r="DE589" t="s">
        <v>3</v>
      </c>
      <c r="DF589">
        <f t="shared" si="340"/>
        <v>0</v>
      </c>
      <c r="DG589">
        <f t="shared" si="341"/>
        <v>0.73</v>
      </c>
      <c r="DH589">
        <f t="shared" si="342"/>
        <v>0</v>
      </c>
      <c r="DI589">
        <f t="shared" si="343"/>
        <v>0</v>
      </c>
      <c r="DJ589">
        <f>DG589</f>
        <v>0.73</v>
      </c>
      <c r="DK589">
        <v>0</v>
      </c>
      <c r="DL589" t="s">
        <v>3</v>
      </c>
      <c r="DM589">
        <v>0</v>
      </c>
      <c r="DN589" t="s">
        <v>3</v>
      </c>
      <c r="DO589">
        <v>0</v>
      </c>
    </row>
    <row r="590" spans="1:119" x14ac:dyDescent="0.2">
      <c r="A590">
        <f>ROW(Source!A341)</f>
        <v>341</v>
      </c>
      <c r="B590">
        <v>64855517</v>
      </c>
      <c r="C590">
        <v>64856891</v>
      </c>
      <c r="D590">
        <v>29174913</v>
      </c>
      <c r="E590">
        <v>1</v>
      </c>
      <c r="F590">
        <v>1</v>
      </c>
      <c r="G590">
        <v>1</v>
      </c>
      <c r="H590">
        <v>2</v>
      </c>
      <c r="I590" t="s">
        <v>1152</v>
      </c>
      <c r="J590" t="s">
        <v>1153</v>
      </c>
      <c r="K590" t="s">
        <v>1154</v>
      </c>
      <c r="L590">
        <v>1368</v>
      </c>
      <c r="N590">
        <v>1011</v>
      </c>
      <c r="O590" t="s">
        <v>1106</v>
      </c>
      <c r="P590" t="s">
        <v>1106</v>
      </c>
      <c r="Q590">
        <v>1</v>
      </c>
      <c r="W590">
        <v>0</v>
      </c>
      <c r="X590">
        <v>1230759911</v>
      </c>
      <c r="Y590">
        <f t="shared" si="337"/>
        <v>1.2E-2</v>
      </c>
      <c r="AA590">
        <v>0</v>
      </c>
      <c r="AB590">
        <v>87.17</v>
      </c>
      <c r="AC590">
        <v>11.6</v>
      </c>
      <c r="AD590">
        <v>0</v>
      </c>
      <c r="AE590">
        <v>0</v>
      </c>
      <c r="AF590">
        <v>87.17</v>
      </c>
      <c r="AG590">
        <v>11.6</v>
      </c>
      <c r="AH590">
        <v>0</v>
      </c>
      <c r="AI590">
        <v>1</v>
      </c>
      <c r="AJ590">
        <v>1</v>
      </c>
      <c r="AK590">
        <v>1</v>
      </c>
      <c r="AL590">
        <v>1</v>
      </c>
      <c r="AM590">
        <v>-2</v>
      </c>
      <c r="AN590">
        <v>0</v>
      </c>
      <c r="AO590">
        <v>1</v>
      </c>
      <c r="AP590">
        <v>1</v>
      </c>
      <c r="AQ590">
        <v>0</v>
      </c>
      <c r="AR590">
        <v>0</v>
      </c>
      <c r="AS590" t="s">
        <v>3</v>
      </c>
      <c r="AT590">
        <v>0.01</v>
      </c>
      <c r="AU590" t="s">
        <v>42</v>
      </c>
      <c r="AV590">
        <v>0</v>
      </c>
      <c r="AW590">
        <v>2</v>
      </c>
      <c r="AX590">
        <v>64856905</v>
      </c>
      <c r="AY590">
        <v>1</v>
      </c>
      <c r="AZ590">
        <v>0</v>
      </c>
      <c r="BA590">
        <v>608</v>
      </c>
      <c r="BB590">
        <v>0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0</v>
      </c>
      <c r="BI590">
        <v>0</v>
      </c>
      <c r="BJ590">
        <v>0</v>
      </c>
      <c r="BK590">
        <v>0</v>
      </c>
      <c r="BL590">
        <v>0</v>
      </c>
      <c r="BM590">
        <v>0</v>
      </c>
      <c r="BN590">
        <v>0</v>
      </c>
      <c r="BO590">
        <v>0</v>
      </c>
      <c r="BP590">
        <v>0</v>
      </c>
      <c r="BQ590">
        <v>0</v>
      </c>
      <c r="BR590">
        <v>0</v>
      </c>
      <c r="BS590">
        <v>0</v>
      </c>
      <c r="BT590">
        <v>0</v>
      </c>
      <c r="BU590">
        <v>0</v>
      </c>
      <c r="BV590">
        <v>0</v>
      </c>
      <c r="BW590">
        <v>0</v>
      </c>
      <c r="CV590">
        <v>0</v>
      </c>
      <c r="CW590">
        <f>ROUND(Y590*Source!I341*DO590,7)</f>
        <v>0</v>
      </c>
      <c r="CX590">
        <f>ROUND(Y590*Source!I341,7)</f>
        <v>1.6559999999999999E-3</v>
      </c>
      <c r="CY590">
        <f>AB590</f>
        <v>87.17</v>
      </c>
      <c r="CZ590">
        <f>AF590</f>
        <v>87.17</v>
      </c>
      <c r="DA590">
        <f>AJ590</f>
        <v>1</v>
      </c>
      <c r="DB590">
        <f t="shared" si="338"/>
        <v>1.04</v>
      </c>
      <c r="DC590">
        <f t="shared" si="339"/>
        <v>0.14000000000000001</v>
      </c>
      <c r="DD590" t="s">
        <v>3</v>
      </c>
      <c r="DE590" t="s">
        <v>3</v>
      </c>
      <c r="DF590">
        <f t="shared" si="340"/>
        <v>0</v>
      </c>
      <c r="DG590">
        <f t="shared" si="341"/>
        <v>0.14000000000000001</v>
      </c>
      <c r="DH590">
        <f t="shared" si="342"/>
        <v>0.02</v>
      </c>
      <c r="DI590">
        <f t="shared" si="343"/>
        <v>0</v>
      </c>
      <c r="DJ590">
        <f>DG590</f>
        <v>0.14000000000000001</v>
      </c>
      <c r="DK590">
        <v>0</v>
      </c>
      <c r="DL590" t="s">
        <v>3</v>
      </c>
      <c r="DM590">
        <v>0</v>
      </c>
      <c r="DN590" t="s">
        <v>3</v>
      </c>
      <c r="DO590">
        <v>0</v>
      </c>
    </row>
    <row r="591" spans="1:119" x14ac:dyDescent="0.2">
      <c r="A591">
        <f>ROW(Source!A341)</f>
        <v>341</v>
      </c>
      <c r="B591">
        <v>64855517</v>
      </c>
      <c r="C591">
        <v>64856891</v>
      </c>
      <c r="D591">
        <v>29107700</v>
      </c>
      <c r="E591">
        <v>1</v>
      </c>
      <c r="F591">
        <v>1</v>
      </c>
      <c r="G591">
        <v>1</v>
      </c>
      <c r="H591">
        <v>3</v>
      </c>
      <c r="I591" t="s">
        <v>1372</v>
      </c>
      <c r="J591" t="s">
        <v>1373</v>
      </c>
      <c r="K591" t="s">
        <v>1374</v>
      </c>
      <c r="L591">
        <v>1348</v>
      </c>
      <c r="N591">
        <v>1009</v>
      </c>
      <c r="O591" t="s">
        <v>36</v>
      </c>
      <c r="P591" t="s">
        <v>36</v>
      </c>
      <c r="Q591">
        <v>1000</v>
      </c>
      <c r="W591">
        <v>0</v>
      </c>
      <c r="X591">
        <v>1694202031</v>
      </c>
      <c r="Y591">
        <f>AT591</f>
        <v>1.4E-3</v>
      </c>
      <c r="AA591">
        <v>6667.01</v>
      </c>
      <c r="AB591">
        <v>0</v>
      </c>
      <c r="AC591">
        <v>0</v>
      </c>
      <c r="AD591">
        <v>0</v>
      </c>
      <c r="AE591">
        <v>6667.01</v>
      </c>
      <c r="AF591">
        <v>0</v>
      </c>
      <c r="AG591">
        <v>0</v>
      </c>
      <c r="AH591">
        <v>0</v>
      </c>
      <c r="AI591">
        <v>1</v>
      </c>
      <c r="AJ591">
        <v>1</v>
      </c>
      <c r="AK591">
        <v>1</v>
      </c>
      <c r="AL591">
        <v>1</v>
      </c>
      <c r="AM591">
        <v>-2</v>
      </c>
      <c r="AN591">
        <v>0</v>
      </c>
      <c r="AO591">
        <v>1</v>
      </c>
      <c r="AP591">
        <v>1</v>
      </c>
      <c r="AQ591">
        <v>0</v>
      </c>
      <c r="AR591">
        <v>0</v>
      </c>
      <c r="AS591" t="s">
        <v>3</v>
      </c>
      <c r="AT591">
        <v>1.4E-3</v>
      </c>
      <c r="AU591" t="s">
        <v>3</v>
      </c>
      <c r="AV591">
        <v>0</v>
      </c>
      <c r="AW591">
        <v>2</v>
      </c>
      <c r="AX591">
        <v>64856906</v>
      </c>
      <c r="AY591">
        <v>1</v>
      </c>
      <c r="AZ591">
        <v>0</v>
      </c>
      <c r="BA591">
        <v>609</v>
      </c>
      <c r="BB591">
        <v>0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>
        <v>0</v>
      </c>
      <c r="BJ591">
        <v>0</v>
      </c>
      <c r="BK591">
        <v>0</v>
      </c>
      <c r="BL591">
        <v>0</v>
      </c>
      <c r="BM591">
        <v>0</v>
      </c>
      <c r="BN591">
        <v>0</v>
      </c>
      <c r="BO591">
        <v>0</v>
      </c>
      <c r="BP591">
        <v>0</v>
      </c>
      <c r="BQ591">
        <v>0</v>
      </c>
      <c r="BR591">
        <v>0</v>
      </c>
      <c r="BS591">
        <v>0</v>
      </c>
      <c r="BT591">
        <v>0</v>
      </c>
      <c r="BU591">
        <v>0</v>
      </c>
      <c r="BV591">
        <v>0</v>
      </c>
      <c r="BW591">
        <v>0</v>
      </c>
      <c r="CV591">
        <v>0</v>
      </c>
      <c r="CW591">
        <v>0</v>
      </c>
      <c r="CX591">
        <f>ROUND(Y591*Source!I341,7)</f>
        <v>1.9320000000000001E-4</v>
      </c>
      <c r="CY591">
        <f>AA591</f>
        <v>6667.01</v>
      </c>
      <c r="CZ591">
        <f>AE591</f>
        <v>6667.01</v>
      </c>
      <c r="DA591">
        <f>AI591</f>
        <v>1</v>
      </c>
      <c r="DB591">
        <f>ROUND(ROUND(AT591*CZ591,2),2)</f>
        <v>9.33</v>
      </c>
      <c r="DC591">
        <f>ROUND(ROUND(AT591*AG591,2),2)</f>
        <v>0</v>
      </c>
      <c r="DD591" t="s">
        <v>3</v>
      </c>
      <c r="DE591" t="s">
        <v>3</v>
      </c>
      <c r="DF591">
        <f t="shared" si="340"/>
        <v>1.29</v>
      </c>
      <c r="DG591">
        <f t="shared" si="341"/>
        <v>0</v>
      </c>
      <c r="DH591">
        <f t="shared" si="342"/>
        <v>0</v>
      </c>
      <c r="DI591">
        <f t="shared" si="343"/>
        <v>0</v>
      </c>
      <c r="DJ591">
        <f>DF591</f>
        <v>1.29</v>
      </c>
      <c r="DK591">
        <v>0</v>
      </c>
      <c r="DL591" t="s">
        <v>3</v>
      </c>
      <c r="DM591">
        <v>0</v>
      </c>
      <c r="DN591" t="s">
        <v>3</v>
      </c>
      <c r="DO591">
        <v>0</v>
      </c>
    </row>
    <row r="592" spans="1:119" x14ac:dyDescent="0.2">
      <c r="A592">
        <f>ROW(Source!A341)</f>
        <v>341</v>
      </c>
      <c r="B592">
        <v>64855517</v>
      </c>
      <c r="C592">
        <v>64856891</v>
      </c>
      <c r="D592">
        <v>29122980</v>
      </c>
      <c r="E592">
        <v>1</v>
      </c>
      <c r="F592">
        <v>1</v>
      </c>
      <c r="G592">
        <v>1</v>
      </c>
      <c r="H592">
        <v>3</v>
      </c>
      <c r="I592" t="s">
        <v>1375</v>
      </c>
      <c r="J592" t="s">
        <v>1376</v>
      </c>
      <c r="K592" t="s">
        <v>1377</v>
      </c>
      <c r="L592">
        <v>1348</v>
      </c>
      <c r="N592">
        <v>1009</v>
      </c>
      <c r="O592" t="s">
        <v>36</v>
      </c>
      <c r="P592" t="s">
        <v>36</v>
      </c>
      <c r="Q592">
        <v>1000</v>
      </c>
      <c r="W592">
        <v>0</v>
      </c>
      <c r="X592">
        <v>1302899598</v>
      </c>
      <c r="Y592">
        <f>AT592</f>
        <v>1.9E-2</v>
      </c>
      <c r="AA592">
        <v>14985.76</v>
      </c>
      <c r="AB592">
        <v>0</v>
      </c>
      <c r="AC592">
        <v>0</v>
      </c>
      <c r="AD592">
        <v>0</v>
      </c>
      <c r="AE592">
        <v>14985.76</v>
      </c>
      <c r="AF592">
        <v>0</v>
      </c>
      <c r="AG592">
        <v>0</v>
      </c>
      <c r="AH592">
        <v>0</v>
      </c>
      <c r="AI592">
        <v>1</v>
      </c>
      <c r="AJ592">
        <v>1</v>
      </c>
      <c r="AK592">
        <v>1</v>
      </c>
      <c r="AL592">
        <v>1</v>
      </c>
      <c r="AM592">
        <v>-2</v>
      </c>
      <c r="AN592">
        <v>0</v>
      </c>
      <c r="AO592">
        <v>1</v>
      </c>
      <c r="AP592">
        <v>1</v>
      </c>
      <c r="AQ592">
        <v>0</v>
      </c>
      <c r="AR592">
        <v>0</v>
      </c>
      <c r="AS592" t="s">
        <v>3</v>
      </c>
      <c r="AT592">
        <v>1.9E-2</v>
      </c>
      <c r="AU592" t="s">
        <v>3</v>
      </c>
      <c r="AV592">
        <v>0</v>
      </c>
      <c r="AW592">
        <v>2</v>
      </c>
      <c r="AX592">
        <v>64856907</v>
      </c>
      <c r="AY592">
        <v>1</v>
      </c>
      <c r="AZ592">
        <v>0</v>
      </c>
      <c r="BA592">
        <v>610</v>
      </c>
      <c r="BB592">
        <v>0</v>
      </c>
      <c r="BC592">
        <v>0</v>
      </c>
      <c r="BD592">
        <v>0</v>
      </c>
      <c r="BE592">
        <v>0</v>
      </c>
      <c r="BF592">
        <v>0</v>
      </c>
      <c r="BG592">
        <v>0</v>
      </c>
      <c r="BH592">
        <v>0</v>
      </c>
      <c r="BI592">
        <v>0</v>
      </c>
      <c r="BJ592">
        <v>0</v>
      </c>
      <c r="BK592">
        <v>0</v>
      </c>
      <c r="BL592">
        <v>0</v>
      </c>
      <c r="BM592">
        <v>0</v>
      </c>
      <c r="BN592">
        <v>0</v>
      </c>
      <c r="BO592">
        <v>0</v>
      </c>
      <c r="BP592">
        <v>0</v>
      </c>
      <c r="BQ592">
        <v>0</v>
      </c>
      <c r="BR592">
        <v>0</v>
      </c>
      <c r="BS592">
        <v>0</v>
      </c>
      <c r="BT592">
        <v>0</v>
      </c>
      <c r="BU592">
        <v>0</v>
      </c>
      <c r="BV592">
        <v>0</v>
      </c>
      <c r="BW592">
        <v>0</v>
      </c>
      <c r="CV592">
        <v>0</v>
      </c>
      <c r="CW592">
        <v>0</v>
      </c>
      <c r="CX592">
        <f>ROUND(Y592*Source!I341,7)</f>
        <v>2.6220000000000002E-3</v>
      </c>
      <c r="CY592">
        <f>AA592</f>
        <v>14985.76</v>
      </c>
      <c r="CZ592">
        <f>AE592</f>
        <v>14985.76</v>
      </c>
      <c r="DA592">
        <f>AI592</f>
        <v>1</v>
      </c>
      <c r="DB592">
        <f>ROUND(ROUND(AT592*CZ592,2),2)</f>
        <v>284.73</v>
      </c>
      <c r="DC592">
        <f>ROUND(ROUND(AT592*AG592,2),2)</f>
        <v>0</v>
      </c>
      <c r="DD592" t="s">
        <v>3</v>
      </c>
      <c r="DE592" t="s">
        <v>3</v>
      </c>
      <c r="DF592">
        <f t="shared" si="340"/>
        <v>39.29</v>
      </c>
      <c r="DG592">
        <f t="shared" si="341"/>
        <v>0</v>
      </c>
      <c r="DH592">
        <f t="shared" si="342"/>
        <v>0</v>
      </c>
      <c r="DI592">
        <f t="shared" si="343"/>
        <v>0</v>
      </c>
      <c r="DJ592">
        <f>DF592</f>
        <v>39.29</v>
      </c>
      <c r="DK592">
        <v>0</v>
      </c>
      <c r="DL592" t="s">
        <v>3</v>
      </c>
      <c r="DM592">
        <v>0</v>
      </c>
      <c r="DN592" t="s">
        <v>3</v>
      </c>
      <c r="DO592">
        <v>0</v>
      </c>
    </row>
    <row r="593" spans="1:119" x14ac:dyDescent="0.2">
      <c r="A593">
        <f>ROW(Source!A342)</f>
        <v>342</v>
      </c>
      <c r="B593">
        <v>64855514</v>
      </c>
      <c r="C593">
        <v>64856891</v>
      </c>
      <c r="D593">
        <v>18409850</v>
      </c>
      <c r="E593">
        <v>1</v>
      </c>
      <c r="F593">
        <v>1</v>
      </c>
      <c r="G593">
        <v>1</v>
      </c>
      <c r="H593">
        <v>1</v>
      </c>
      <c r="I593" t="s">
        <v>1222</v>
      </c>
      <c r="J593" t="s">
        <v>3</v>
      </c>
      <c r="K593" t="s">
        <v>1223</v>
      </c>
      <c r="L593">
        <v>1369</v>
      </c>
      <c r="N593">
        <v>1013</v>
      </c>
      <c r="O593" t="s">
        <v>1100</v>
      </c>
      <c r="P593" t="s">
        <v>1100</v>
      </c>
      <c r="Q593">
        <v>1</v>
      </c>
      <c r="W593">
        <v>0</v>
      </c>
      <c r="X593">
        <v>855544366</v>
      </c>
      <c r="Y593">
        <f t="shared" ref="Y593:Y598" si="344">(AT593*ROUND((0.2+1),7))</f>
        <v>4.5960000000000001</v>
      </c>
      <c r="AA593">
        <v>0</v>
      </c>
      <c r="AB593">
        <v>0</v>
      </c>
      <c r="AC593">
        <v>0</v>
      </c>
      <c r="AD593">
        <v>9.07</v>
      </c>
      <c r="AE593">
        <v>0</v>
      </c>
      <c r="AF593">
        <v>0</v>
      </c>
      <c r="AG593">
        <v>0</v>
      </c>
      <c r="AH593">
        <v>9.07</v>
      </c>
      <c r="AI593">
        <v>1</v>
      </c>
      <c r="AJ593">
        <v>1</v>
      </c>
      <c r="AK593">
        <v>1</v>
      </c>
      <c r="AL593">
        <v>1</v>
      </c>
      <c r="AM593">
        <v>-2</v>
      </c>
      <c r="AN593">
        <v>0</v>
      </c>
      <c r="AO593">
        <v>1</v>
      </c>
      <c r="AP593">
        <v>1</v>
      </c>
      <c r="AQ593">
        <v>0</v>
      </c>
      <c r="AR593">
        <v>0</v>
      </c>
      <c r="AS593" t="s">
        <v>3</v>
      </c>
      <c r="AT593">
        <v>3.83</v>
      </c>
      <c r="AU593" t="s">
        <v>42</v>
      </c>
      <c r="AV593">
        <v>1</v>
      </c>
      <c r="AW593">
        <v>2</v>
      </c>
      <c r="AX593">
        <v>64856900</v>
      </c>
      <c r="AY593">
        <v>1</v>
      </c>
      <c r="AZ593">
        <v>0</v>
      </c>
      <c r="BA593">
        <v>611</v>
      </c>
      <c r="BB593">
        <v>0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0</v>
      </c>
      <c r="BI593">
        <v>0</v>
      </c>
      <c r="BJ593">
        <v>0</v>
      </c>
      <c r="BK593">
        <v>0</v>
      </c>
      <c r="BL593">
        <v>0</v>
      </c>
      <c r="BM593">
        <v>0</v>
      </c>
      <c r="BN593">
        <v>0</v>
      </c>
      <c r="BO593">
        <v>0</v>
      </c>
      <c r="BP593">
        <v>0</v>
      </c>
      <c r="BQ593">
        <v>0</v>
      </c>
      <c r="BR593">
        <v>0</v>
      </c>
      <c r="BS593">
        <v>0</v>
      </c>
      <c r="BT593">
        <v>0</v>
      </c>
      <c r="BU593">
        <v>0</v>
      </c>
      <c r="BV593">
        <v>0</v>
      </c>
      <c r="BW593">
        <v>0</v>
      </c>
      <c r="CU593">
        <f>ROUND(AT593*Source!I342*AH593*AL593,0)</f>
        <v>5</v>
      </c>
      <c r="CV593">
        <f>ROUND(Y593*Source!I342,7)</f>
        <v>0.63424800000000003</v>
      </c>
      <c r="CW593">
        <v>0</v>
      </c>
      <c r="CX593">
        <f>ROUND(Y593*Source!I342,7)</f>
        <v>0.63424800000000003</v>
      </c>
      <c r="CY593">
        <f>AD593</f>
        <v>9.07</v>
      </c>
      <c r="CZ593">
        <f>AH593</f>
        <v>9.07</v>
      </c>
      <c r="DA593">
        <f>AL593</f>
        <v>1</v>
      </c>
      <c r="DB593">
        <f t="shared" ref="DB593:DB598" si="345">ROUND((ROUND(AT593*CZ593,2)*ROUND((0.2+1),7)),2)</f>
        <v>41.69</v>
      </c>
      <c r="DC593">
        <f t="shared" ref="DC593:DC598" si="346">ROUND((ROUND(AT593*AG593,2)*ROUND((0.2+1),7)),2)</f>
        <v>0</v>
      </c>
      <c r="DD593" t="s">
        <v>3</v>
      </c>
      <c r="DE593" t="s">
        <v>3</v>
      </c>
      <c r="DF593">
        <f t="shared" ref="DF593:DF598" si="347">ROUND(ROUND(AE593,0)*CX593,0)</f>
        <v>0</v>
      </c>
      <c r="DG593">
        <f>ROUND(ROUND(AF593,0)*CX593,0)</f>
        <v>0</v>
      </c>
      <c r="DH593">
        <f>ROUND(ROUND(AG593,0)*CX593,0)</f>
        <v>0</v>
      </c>
      <c r="DI593">
        <f t="shared" ref="DI593:DI600" si="348">ROUND(ROUND(AH593,0)*CX593,0)</f>
        <v>6</v>
      </c>
      <c r="DJ593">
        <f>DI593</f>
        <v>6</v>
      </c>
      <c r="DK593">
        <v>0</v>
      </c>
      <c r="DL593" t="s">
        <v>3</v>
      </c>
      <c r="DM593">
        <v>0</v>
      </c>
      <c r="DN593" t="s">
        <v>3</v>
      </c>
      <c r="DO593">
        <v>0</v>
      </c>
    </row>
    <row r="594" spans="1:119" x14ac:dyDescent="0.2">
      <c r="A594">
        <f>ROW(Source!A342)</f>
        <v>342</v>
      </c>
      <c r="B594">
        <v>64855514</v>
      </c>
      <c r="C594">
        <v>64856891</v>
      </c>
      <c r="D594">
        <v>121548</v>
      </c>
      <c r="E594">
        <v>1</v>
      </c>
      <c r="F594">
        <v>1</v>
      </c>
      <c r="G594">
        <v>1</v>
      </c>
      <c r="H594">
        <v>1</v>
      </c>
      <c r="I594" t="s">
        <v>44</v>
      </c>
      <c r="J594" t="s">
        <v>3</v>
      </c>
      <c r="K594" t="s">
        <v>1101</v>
      </c>
      <c r="L594">
        <v>608254</v>
      </c>
      <c r="N594">
        <v>1013</v>
      </c>
      <c r="O594" t="s">
        <v>1102</v>
      </c>
      <c r="P594" t="s">
        <v>1102</v>
      </c>
      <c r="Q594">
        <v>1</v>
      </c>
      <c r="W594">
        <v>0</v>
      </c>
      <c r="X594">
        <v>-185737400</v>
      </c>
      <c r="Y594">
        <f t="shared" si="344"/>
        <v>1.2E-2</v>
      </c>
      <c r="AA594">
        <v>0</v>
      </c>
      <c r="AB594">
        <v>0</v>
      </c>
      <c r="AC594">
        <v>0</v>
      </c>
      <c r="AD594">
        <v>0</v>
      </c>
      <c r="AE594">
        <v>0</v>
      </c>
      <c r="AF594">
        <v>0</v>
      </c>
      <c r="AG594">
        <v>0</v>
      </c>
      <c r="AH594">
        <v>0</v>
      </c>
      <c r="AI594">
        <v>1</v>
      </c>
      <c r="AJ594">
        <v>1</v>
      </c>
      <c r="AK594">
        <v>1</v>
      </c>
      <c r="AL594">
        <v>1</v>
      </c>
      <c r="AM594">
        <v>-2</v>
      </c>
      <c r="AN594">
        <v>0</v>
      </c>
      <c r="AO594">
        <v>1</v>
      </c>
      <c r="AP594">
        <v>1</v>
      </c>
      <c r="AQ594">
        <v>0</v>
      </c>
      <c r="AR594">
        <v>0</v>
      </c>
      <c r="AS594" t="s">
        <v>3</v>
      </c>
      <c r="AT594">
        <v>0.01</v>
      </c>
      <c r="AU594" t="s">
        <v>42</v>
      </c>
      <c r="AV594">
        <v>2</v>
      </c>
      <c r="AW594">
        <v>2</v>
      </c>
      <c r="AX594">
        <v>64856901</v>
      </c>
      <c r="AY594">
        <v>1</v>
      </c>
      <c r="AZ594">
        <v>0</v>
      </c>
      <c r="BA594">
        <v>612</v>
      </c>
      <c r="BB594">
        <v>0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0</v>
      </c>
      <c r="BI594">
        <v>0</v>
      </c>
      <c r="BJ594">
        <v>0</v>
      </c>
      <c r="BK594">
        <v>0</v>
      </c>
      <c r="BL594">
        <v>0</v>
      </c>
      <c r="BM594">
        <v>0</v>
      </c>
      <c r="BN594">
        <v>0</v>
      </c>
      <c r="BO594">
        <v>0</v>
      </c>
      <c r="BP594">
        <v>0</v>
      </c>
      <c r="BQ594">
        <v>0</v>
      </c>
      <c r="BR594">
        <v>0</v>
      </c>
      <c r="BS594">
        <v>0</v>
      </c>
      <c r="BT594">
        <v>0</v>
      </c>
      <c r="BU594">
        <v>0</v>
      </c>
      <c r="BV594">
        <v>0</v>
      </c>
      <c r="BW594">
        <v>0</v>
      </c>
      <c r="CV594">
        <v>0</v>
      </c>
      <c r="CW594">
        <v>0</v>
      </c>
      <c r="CX594">
        <f>ROUND(Y594*Source!I342,7)</f>
        <v>1.6559999999999999E-3</v>
      </c>
      <c r="CY594">
        <f>AD594</f>
        <v>0</v>
      </c>
      <c r="CZ594">
        <f>AH594</f>
        <v>0</v>
      </c>
      <c r="DA594">
        <f>AL594</f>
        <v>1</v>
      </c>
      <c r="DB594">
        <f t="shared" si="345"/>
        <v>0</v>
      </c>
      <c r="DC594">
        <f t="shared" si="346"/>
        <v>0</v>
      </c>
      <c r="DD594" t="s">
        <v>3</v>
      </c>
      <c r="DE594" t="s">
        <v>3</v>
      </c>
      <c r="DF594">
        <f t="shared" si="347"/>
        <v>0</v>
      </c>
      <c r="DG594">
        <f>ROUND(ROUND(AF594,0)*CX594,0)</f>
        <v>0</v>
      </c>
      <c r="DH594">
        <f>ROUND(ROUND(AG594,0)*CX594,0)</f>
        <v>0</v>
      </c>
      <c r="DI594">
        <f t="shared" si="348"/>
        <v>0</v>
      </c>
      <c r="DJ594">
        <f>DI594</f>
        <v>0</v>
      </c>
      <c r="DK594">
        <v>0</v>
      </c>
      <c r="DL594" t="s">
        <v>3</v>
      </c>
      <c r="DM594">
        <v>0</v>
      </c>
      <c r="DN594" t="s">
        <v>3</v>
      </c>
      <c r="DO594">
        <v>0</v>
      </c>
    </row>
    <row r="595" spans="1:119" x14ac:dyDescent="0.2">
      <c r="A595">
        <f>ROW(Source!A342)</f>
        <v>342</v>
      </c>
      <c r="B595">
        <v>64855514</v>
      </c>
      <c r="C595">
        <v>64856891</v>
      </c>
      <c r="D595">
        <v>29172479</v>
      </c>
      <c r="E595">
        <v>1</v>
      </c>
      <c r="F595">
        <v>1</v>
      </c>
      <c r="G595">
        <v>1</v>
      </c>
      <c r="H595">
        <v>2</v>
      </c>
      <c r="I595" t="s">
        <v>1149</v>
      </c>
      <c r="J595" t="s">
        <v>1150</v>
      </c>
      <c r="K595" t="s">
        <v>1151</v>
      </c>
      <c r="L595">
        <v>1368</v>
      </c>
      <c r="N595">
        <v>1011</v>
      </c>
      <c r="O595" t="s">
        <v>1106</v>
      </c>
      <c r="P595" t="s">
        <v>1106</v>
      </c>
      <c r="Q595">
        <v>1</v>
      </c>
      <c r="W595">
        <v>0</v>
      </c>
      <c r="X595">
        <v>1549832887</v>
      </c>
      <c r="Y595">
        <f t="shared" si="344"/>
        <v>1.2E-2</v>
      </c>
      <c r="AA595">
        <v>0</v>
      </c>
      <c r="AB595">
        <v>1211.67</v>
      </c>
      <c r="AC595">
        <v>512.36</v>
      </c>
      <c r="AD595">
        <v>0</v>
      </c>
      <c r="AE595">
        <v>0</v>
      </c>
      <c r="AF595">
        <v>99.89</v>
      </c>
      <c r="AG595">
        <v>10.06</v>
      </c>
      <c r="AH595">
        <v>0</v>
      </c>
      <c r="AI595">
        <v>1</v>
      </c>
      <c r="AJ595">
        <v>12.13</v>
      </c>
      <c r="AK595">
        <v>50.93</v>
      </c>
      <c r="AL595">
        <v>1</v>
      </c>
      <c r="AM595">
        <v>2</v>
      </c>
      <c r="AN595">
        <v>0</v>
      </c>
      <c r="AO595">
        <v>1</v>
      </c>
      <c r="AP595">
        <v>1</v>
      </c>
      <c r="AQ595">
        <v>0</v>
      </c>
      <c r="AR595">
        <v>0</v>
      </c>
      <c r="AS595" t="s">
        <v>3</v>
      </c>
      <c r="AT595">
        <v>0.01</v>
      </c>
      <c r="AU595" t="s">
        <v>42</v>
      </c>
      <c r="AV595">
        <v>0</v>
      </c>
      <c r="AW595">
        <v>2</v>
      </c>
      <c r="AX595">
        <v>64856902</v>
      </c>
      <c r="AY595">
        <v>1</v>
      </c>
      <c r="AZ595">
        <v>0</v>
      </c>
      <c r="BA595">
        <v>613</v>
      </c>
      <c r="BB595">
        <v>0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0</v>
      </c>
      <c r="BJ595">
        <v>0</v>
      </c>
      <c r="BK595">
        <v>0</v>
      </c>
      <c r="BL595">
        <v>0</v>
      </c>
      <c r="BM595">
        <v>0</v>
      </c>
      <c r="BN595">
        <v>0</v>
      </c>
      <c r="BO595">
        <v>0</v>
      </c>
      <c r="BP595">
        <v>0</v>
      </c>
      <c r="BQ595">
        <v>0</v>
      </c>
      <c r="BR595">
        <v>0</v>
      </c>
      <c r="BS595">
        <v>0</v>
      </c>
      <c r="BT595">
        <v>0</v>
      </c>
      <c r="BU595">
        <v>0</v>
      </c>
      <c r="BV595">
        <v>0</v>
      </c>
      <c r="BW595">
        <v>0</v>
      </c>
      <c r="CV595">
        <v>0</v>
      </c>
      <c r="CW595">
        <f>ROUND(Y595*Source!I342*DO595,7)</f>
        <v>0</v>
      </c>
      <c r="CX595">
        <f>ROUND(Y595*Source!I342,7)</f>
        <v>1.6559999999999999E-3</v>
      </c>
      <c r="CY595">
        <f>AB595</f>
        <v>1211.67</v>
      </c>
      <c r="CZ595">
        <f>AF595</f>
        <v>99.89</v>
      </c>
      <c r="DA595">
        <f>AJ595</f>
        <v>12.13</v>
      </c>
      <c r="DB595">
        <f t="shared" si="345"/>
        <v>1.2</v>
      </c>
      <c r="DC595">
        <f t="shared" si="346"/>
        <v>0.12</v>
      </c>
      <c r="DD595" t="s">
        <v>3</v>
      </c>
      <c r="DE595" t="s">
        <v>3</v>
      </c>
      <c r="DF595">
        <f t="shared" si="347"/>
        <v>0</v>
      </c>
      <c r="DG595">
        <f>ROUND(ROUND(AF595*AJ595,0)*CX595,0)</f>
        <v>2</v>
      </c>
      <c r="DH595">
        <f>ROUND(ROUND(AG595*AK595,0)*CX595,0)</f>
        <v>1</v>
      </c>
      <c r="DI595">
        <f t="shared" si="348"/>
        <v>0</v>
      </c>
      <c r="DJ595">
        <f>DG595</f>
        <v>2</v>
      </c>
      <c r="DK595">
        <v>0</v>
      </c>
      <c r="DL595" t="s">
        <v>3</v>
      </c>
      <c r="DM595">
        <v>0</v>
      </c>
      <c r="DN595" t="s">
        <v>3</v>
      </c>
      <c r="DO595">
        <v>0</v>
      </c>
    </row>
    <row r="596" spans="1:119" x14ac:dyDescent="0.2">
      <c r="A596">
        <f>ROW(Source!A342)</f>
        <v>342</v>
      </c>
      <c r="B596">
        <v>64855514</v>
      </c>
      <c r="C596">
        <v>64856891</v>
      </c>
      <c r="D596">
        <v>29172513</v>
      </c>
      <c r="E596">
        <v>1</v>
      </c>
      <c r="F596">
        <v>1</v>
      </c>
      <c r="G596">
        <v>1</v>
      </c>
      <c r="H596">
        <v>2</v>
      </c>
      <c r="I596" t="s">
        <v>1255</v>
      </c>
      <c r="J596" t="s">
        <v>1256</v>
      </c>
      <c r="K596" t="s">
        <v>1257</v>
      </c>
      <c r="L596">
        <v>1368</v>
      </c>
      <c r="N596">
        <v>1011</v>
      </c>
      <c r="O596" t="s">
        <v>1106</v>
      </c>
      <c r="P596" t="s">
        <v>1106</v>
      </c>
      <c r="Q596">
        <v>1</v>
      </c>
      <c r="W596">
        <v>0</v>
      </c>
      <c r="X596">
        <v>-1790740115</v>
      </c>
      <c r="Y596">
        <f t="shared" si="344"/>
        <v>1.2E-2</v>
      </c>
      <c r="AA596">
        <v>0</v>
      </c>
      <c r="AB596">
        <v>19.649999999999999</v>
      </c>
      <c r="AC596">
        <v>0</v>
      </c>
      <c r="AD596">
        <v>0</v>
      </c>
      <c r="AE596">
        <v>0</v>
      </c>
      <c r="AF596">
        <v>1.7</v>
      </c>
      <c r="AG596">
        <v>0</v>
      </c>
      <c r="AH596">
        <v>0</v>
      </c>
      <c r="AI596">
        <v>1</v>
      </c>
      <c r="AJ596">
        <v>11.56</v>
      </c>
      <c r="AK596">
        <v>50.93</v>
      </c>
      <c r="AL596">
        <v>1</v>
      </c>
      <c r="AM596">
        <v>2</v>
      </c>
      <c r="AN596">
        <v>0</v>
      </c>
      <c r="AO596">
        <v>1</v>
      </c>
      <c r="AP596">
        <v>1</v>
      </c>
      <c r="AQ596">
        <v>0</v>
      </c>
      <c r="AR596">
        <v>0</v>
      </c>
      <c r="AS596" t="s">
        <v>3</v>
      </c>
      <c r="AT596">
        <v>0.01</v>
      </c>
      <c r="AU596" t="s">
        <v>42</v>
      </c>
      <c r="AV596">
        <v>0</v>
      </c>
      <c r="AW596">
        <v>2</v>
      </c>
      <c r="AX596">
        <v>64856903</v>
      </c>
      <c r="AY596">
        <v>1</v>
      </c>
      <c r="AZ596">
        <v>0</v>
      </c>
      <c r="BA596">
        <v>614</v>
      </c>
      <c r="BB596">
        <v>0</v>
      </c>
      <c r="BC596">
        <v>0</v>
      </c>
      <c r="BD596">
        <v>0</v>
      </c>
      <c r="BE596">
        <v>0</v>
      </c>
      <c r="BF596">
        <v>0</v>
      </c>
      <c r="BG596">
        <v>0</v>
      </c>
      <c r="BH596">
        <v>0</v>
      </c>
      <c r="BI596">
        <v>0</v>
      </c>
      <c r="BJ596">
        <v>0</v>
      </c>
      <c r="BK596">
        <v>0</v>
      </c>
      <c r="BL596">
        <v>0</v>
      </c>
      <c r="BM596">
        <v>0</v>
      </c>
      <c r="BN596">
        <v>0</v>
      </c>
      <c r="BO596">
        <v>0</v>
      </c>
      <c r="BP596">
        <v>0</v>
      </c>
      <c r="BQ596">
        <v>0</v>
      </c>
      <c r="BR596">
        <v>0</v>
      </c>
      <c r="BS596">
        <v>0</v>
      </c>
      <c r="BT596">
        <v>0</v>
      </c>
      <c r="BU596">
        <v>0</v>
      </c>
      <c r="BV596">
        <v>0</v>
      </c>
      <c r="BW596">
        <v>0</v>
      </c>
      <c r="CV596">
        <v>0</v>
      </c>
      <c r="CW596">
        <f>ROUND(Y596*Source!I342*DO596,7)</f>
        <v>0</v>
      </c>
      <c r="CX596">
        <f>ROUND(Y596*Source!I342,7)</f>
        <v>1.6559999999999999E-3</v>
      </c>
      <c r="CY596">
        <f>AB596</f>
        <v>19.649999999999999</v>
      </c>
      <c r="CZ596">
        <f>AF596</f>
        <v>1.7</v>
      </c>
      <c r="DA596">
        <f>AJ596</f>
        <v>11.56</v>
      </c>
      <c r="DB596">
        <f t="shared" si="345"/>
        <v>0.02</v>
      </c>
      <c r="DC596">
        <f t="shared" si="346"/>
        <v>0</v>
      </c>
      <c r="DD596" t="s">
        <v>3</v>
      </c>
      <c r="DE596" t="s">
        <v>3</v>
      </c>
      <c r="DF596">
        <f t="shared" si="347"/>
        <v>0</v>
      </c>
      <c r="DG596">
        <f>ROUND(ROUND(AF596*AJ596,0)*CX596,0)</f>
        <v>0</v>
      </c>
      <c r="DH596">
        <f>ROUND(ROUND(AG596*AK596,0)*CX596,0)</f>
        <v>0</v>
      </c>
      <c r="DI596">
        <f t="shared" si="348"/>
        <v>0</v>
      </c>
      <c r="DJ596">
        <f>DG596</f>
        <v>0</v>
      </c>
      <c r="DK596">
        <v>0</v>
      </c>
      <c r="DL596" t="s">
        <v>3</v>
      </c>
      <c r="DM596">
        <v>0</v>
      </c>
      <c r="DN596" t="s">
        <v>3</v>
      </c>
      <c r="DO596">
        <v>0</v>
      </c>
    </row>
    <row r="597" spans="1:119" x14ac:dyDescent="0.2">
      <c r="A597">
        <f>ROW(Source!A342)</f>
        <v>342</v>
      </c>
      <c r="B597">
        <v>64855514</v>
      </c>
      <c r="C597">
        <v>64856891</v>
      </c>
      <c r="D597">
        <v>29174653</v>
      </c>
      <c r="E597">
        <v>1</v>
      </c>
      <c r="F597">
        <v>1</v>
      </c>
      <c r="G597">
        <v>1</v>
      </c>
      <c r="H597">
        <v>2</v>
      </c>
      <c r="I597" t="s">
        <v>1318</v>
      </c>
      <c r="J597" t="s">
        <v>1319</v>
      </c>
      <c r="K597" t="s">
        <v>1320</v>
      </c>
      <c r="L597">
        <v>1368</v>
      </c>
      <c r="N597">
        <v>1011</v>
      </c>
      <c r="O597" t="s">
        <v>1106</v>
      </c>
      <c r="P597" t="s">
        <v>1106</v>
      </c>
      <c r="Q597">
        <v>1</v>
      </c>
      <c r="W597">
        <v>0</v>
      </c>
      <c r="X597">
        <v>2094841884</v>
      </c>
      <c r="Y597">
        <f t="shared" si="344"/>
        <v>0.78</v>
      </c>
      <c r="AA597">
        <v>0</v>
      </c>
      <c r="AB597">
        <v>34.299999999999997</v>
      </c>
      <c r="AC597">
        <v>0</v>
      </c>
      <c r="AD597">
        <v>0</v>
      </c>
      <c r="AE597">
        <v>0</v>
      </c>
      <c r="AF597">
        <v>6.82</v>
      </c>
      <c r="AG597">
        <v>0</v>
      </c>
      <c r="AH597">
        <v>0</v>
      </c>
      <c r="AI597">
        <v>1</v>
      </c>
      <c r="AJ597">
        <v>5.03</v>
      </c>
      <c r="AK597">
        <v>50.93</v>
      </c>
      <c r="AL597">
        <v>1</v>
      </c>
      <c r="AM597">
        <v>2</v>
      </c>
      <c r="AN597">
        <v>0</v>
      </c>
      <c r="AO597">
        <v>1</v>
      </c>
      <c r="AP597">
        <v>1</v>
      </c>
      <c r="AQ597">
        <v>0</v>
      </c>
      <c r="AR597">
        <v>0</v>
      </c>
      <c r="AS597" t="s">
        <v>3</v>
      </c>
      <c r="AT597">
        <v>0.65</v>
      </c>
      <c r="AU597" t="s">
        <v>42</v>
      </c>
      <c r="AV597">
        <v>0</v>
      </c>
      <c r="AW597">
        <v>2</v>
      </c>
      <c r="AX597">
        <v>64856904</v>
      </c>
      <c r="AY597">
        <v>1</v>
      </c>
      <c r="AZ597">
        <v>0</v>
      </c>
      <c r="BA597">
        <v>615</v>
      </c>
      <c r="BB597">
        <v>0</v>
      </c>
      <c r="BC597">
        <v>0</v>
      </c>
      <c r="BD597">
        <v>0</v>
      </c>
      <c r="BE597">
        <v>0</v>
      </c>
      <c r="BF597">
        <v>0</v>
      </c>
      <c r="BG597">
        <v>0</v>
      </c>
      <c r="BH597">
        <v>0</v>
      </c>
      <c r="BI597">
        <v>0</v>
      </c>
      <c r="BJ597">
        <v>0</v>
      </c>
      <c r="BK597">
        <v>0</v>
      </c>
      <c r="BL597">
        <v>0</v>
      </c>
      <c r="BM597">
        <v>0</v>
      </c>
      <c r="BN597">
        <v>0</v>
      </c>
      <c r="BO597">
        <v>0</v>
      </c>
      <c r="BP597">
        <v>0</v>
      </c>
      <c r="BQ597">
        <v>0</v>
      </c>
      <c r="BR597">
        <v>0</v>
      </c>
      <c r="BS597">
        <v>0</v>
      </c>
      <c r="BT597">
        <v>0</v>
      </c>
      <c r="BU597">
        <v>0</v>
      </c>
      <c r="BV597">
        <v>0</v>
      </c>
      <c r="BW597">
        <v>0</v>
      </c>
      <c r="CV597">
        <v>0</v>
      </c>
      <c r="CW597">
        <f>ROUND(Y597*Source!I342*DO597,7)</f>
        <v>0</v>
      </c>
      <c r="CX597">
        <f>ROUND(Y597*Source!I342,7)</f>
        <v>0.10764</v>
      </c>
      <c r="CY597">
        <f>AB597</f>
        <v>34.299999999999997</v>
      </c>
      <c r="CZ597">
        <f>AF597</f>
        <v>6.82</v>
      </c>
      <c r="DA597">
        <f>AJ597</f>
        <v>5.03</v>
      </c>
      <c r="DB597">
        <f t="shared" si="345"/>
        <v>5.32</v>
      </c>
      <c r="DC597">
        <f t="shared" si="346"/>
        <v>0</v>
      </c>
      <c r="DD597" t="s">
        <v>3</v>
      </c>
      <c r="DE597" t="s">
        <v>3</v>
      </c>
      <c r="DF597">
        <f t="shared" si="347"/>
        <v>0</v>
      </c>
      <c r="DG597">
        <f>ROUND(ROUND(AF597*AJ597,0)*CX597,0)</f>
        <v>4</v>
      </c>
      <c r="DH597">
        <f>ROUND(ROUND(AG597*AK597,0)*CX597,0)</f>
        <v>0</v>
      </c>
      <c r="DI597">
        <f t="shared" si="348"/>
        <v>0</v>
      </c>
      <c r="DJ597">
        <f>DG597</f>
        <v>4</v>
      </c>
      <c r="DK597">
        <v>0</v>
      </c>
      <c r="DL597" t="s">
        <v>3</v>
      </c>
      <c r="DM597">
        <v>0</v>
      </c>
      <c r="DN597" t="s">
        <v>3</v>
      </c>
      <c r="DO597">
        <v>0</v>
      </c>
    </row>
    <row r="598" spans="1:119" x14ac:dyDescent="0.2">
      <c r="A598">
        <f>ROW(Source!A342)</f>
        <v>342</v>
      </c>
      <c r="B598">
        <v>64855514</v>
      </c>
      <c r="C598">
        <v>64856891</v>
      </c>
      <c r="D598">
        <v>29174913</v>
      </c>
      <c r="E598">
        <v>1</v>
      </c>
      <c r="F598">
        <v>1</v>
      </c>
      <c r="G598">
        <v>1</v>
      </c>
      <c r="H598">
        <v>2</v>
      </c>
      <c r="I598" t="s">
        <v>1152</v>
      </c>
      <c r="J598" t="s">
        <v>1153</v>
      </c>
      <c r="K598" t="s">
        <v>1154</v>
      </c>
      <c r="L598">
        <v>1368</v>
      </c>
      <c r="N598">
        <v>1011</v>
      </c>
      <c r="O598" t="s">
        <v>1106</v>
      </c>
      <c r="P598" t="s">
        <v>1106</v>
      </c>
      <c r="Q598">
        <v>1</v>
      </c>
      <c r="W598">
        <v>0</v>
      </c>
      <c r="X598">
        <v>1230759911</v>
      </c>
      <c r="Y598">
        <f t="shared" si="344"/>
        <v>1.2E-2</v>
      </c>
      <c r="AA598">
        <v>0</v>
      </c>
      <c r="AB598">
        <v>2113</v>
      </c>
      <c r="AC598">
        <v>590.79</v>
      </c>
      <c r="AD598">
        <v>0</v>
      </c>
      <c r="AE598">
        <v>0</v>
      </c>
      <c r="AF598">
        <v>87.17</v>
      </c>
      <c r="AG598">
        <v>11.6</v>
      </c>
      <c r="AH598">
        <v>0</v>
      </c>
      <c r="AI598">
        <v>1</v>
      </c>
      <c r="AJ598">
        <v>24.24</v>
      </c>
      <c r="AK598">
        <v>50.93</v>
      </c>
      <c r="AL598">
        <v>1</v>
      </c>
      <c r="AM598">
        <v>2</v>
      </c>
      <c r="AN598">
        <v>0</v>
      </c>
      <c r="AO598">
        <v>1</v>
      </c>
      <c r="AP598">
        <v>1</v>
      </c>
      <c r="AQ598">
        <v>0</v>
      </c>
      <c r="AR598">
        <v>0</v>
      </c>
      <c r="AS598" t="s">
        <v>3</v>
      </c>
      <c r="AT598">
        <v>0.01</v>
      </c>
      <c r="AU598" t="s">
        <v>42</v>
      </c>
      <c r="AV598">
        <v>0</v>
      </c>
      <c r="AW598">
        <v>2</v>
      </c>
      <c r="AX598">
        <v>64856905</v>
      </c>
      <c r="AY598">
        <v>1</v>
      </c>
      <c r="AZ598">
        <v>0</v>
      </c>
      <c r="BA598">
        <v>616</v>
      </c>
      <c r="BB598">
        <v>0</v>
      </c>
      <c r="BC598">
        <v>0</v>
      </c>
      <c r="BD598">
        <v>0</v>
      </c>
      <c r="BE598">
        <v>0</v>
      </c>
      <c r="BF598">
        <v>0</v>
      </c>
      <c r="BG598">
        <v>0</v>
      </c>
      <c r="BH598">
        <v>0</v>
      </c>
      <c r="BI598">
        <v>0</v>
      </c>
      <c r="BJ598">
        <v>0</v>
      </c>
      <c r="BK598">
        <v>0</v>
      </c>
      <c r="BL598">
        <v>0</v>
      </c>
      <c r="BM598">
        <v>0</v>
      </c>
      <c r="BN598">
        <v>0</v>
      </c>
      <c r="BO598">
        <v>0</v>
      </c>
      <c r="BP598">
        <v>0</v>
      </c>
      <c r="BQ598">
        <v>0</v>
      </c>
      <c r="BR598">
        <v>0</v>
      </c>
      <c r="BS598">
        <v>0</v>
      </c>
      <c r="BT598">
        <v>0</v>
      </c>
      <c r="BU598">
        <v>0</v>
      </c>
      <c r="BV598">
        <v>0</v>
      </c>
      <c r="BW598">
        <v>0</v>
      </c>
      <c r="CV598">
        <v>0</v>
      </c>
      <c r="CW598">
        <f>ROUND(Y598*Source!I342*DO598,7)</f>
        <v>0</v>
      </c>
      <c r="CX598">
        <f>ROUND(Y598*Source!I342,7)</f>
        <v>1.6559999999999999E-3</v>
      </c>
      <c r="CY598">
        <f>AB598</f>
        <v>2113</v>
      </c>
      <c r="CZ598">
        <f>AF598</f>
        <v>87.17</v>
      </c>
      <c r="DA598">
        <f>AJ598</f>
        <v>24.24</v>
      </c>
      <c r="DB598">
        <f t="shared" si="345"/>
        <v>1.04</v>
      </c>
      <c r="DC598">
        <f t="shared" si="346"/>
        <v>0.14000000000000001</v>
      </c>
      <c r="DD598" t="s">
        <v>3</v>
      </c>
      <c r="DE598" t="s">
        <v>3</v>
      </c>
      <c r="DF598">
        <f t="shared" si="347"/>
        <v>0</v>
      </c>
      <c r="DG598">
        <f>ROUND(ROUND(AF598*AJ598,0)*CX598,0)</f>
        <v>3</v>
      </c>
      <c r="DH598">
        <f>ROUND(ROUND(AG598*AK598,0)*CX598,0)</f>
        <v>1</v>
      </c>
      <c r="DI598">
        <f t="shared" si="348"/>
        <v>0</v>
      </c>
      <c r="DJ598">
        <f>DG598</f>
        <v>3</v>
      </c>
      <c r="DK598">
        <v>0</v>
      </c>
      <c r="DL598" t="s">
        <v>3</v>
      </c>
      <c r="DM598">
        <v>0</v>
      </c>
      <c r="DN598" t="s">
        <v>3</v>
      </c>
      <c r="DO598">
        <v>0</v>
      </c>
    </row>
    <row r="599" spans="1:119" x14ac:dyDescent="0.2">
      <c r="A599">
        <f>ROW(Source!A342)</f>
        <v>342</v>
      </c>
      <c r="B599">
        <v>64855514</v>
      </c>
      <c r="C599">
        <v>64856891</v>
      </c>
      <c r="D599">
        <v>29107700</v>
      </c>
      <c r="E599">
        <v>1</v>
      </c>
      <c r="F599">
        <v>1</v>
      </c>
      <c r="G599">
        <v>1</v>
      </c>
      <c r="H599">
        <v>3</v>
      </c>
      <c r="I599" t="s">
        <v>1372</v>
      </c>
      <c r="J599" t="s">
        <v>1373</v>
      </c>
      <c r="K599" t="s">
        <v>1374</v>
      </c>
      <c r="L599">
        <v>1348</v>
      </c>
      <c r="N599">
        <v>1009</v>
      </c>
      <c r="O599" t="s">
        <v>36</v>
      </c>
      <c r="P599" t="s">
        <v>36</v>
      </c>
      <c r="Q599">
        <v>1000</v>
      </c>
      <c r="W599">
        <v>0</v>
      </c>
      <c r="X599">
        <v>1694202031</v>
      </c>
      <c r="Y599">
        <f>AT599</f>
        <v>1.4E-3</v>
      </c>
      <c r="AA599">
        <v>103338.66</v>
      </c>
      <c r="AB599">
        <v>0</v>
      </c>
      <c r="AC599">
        <v>0</v>
      </c>
      <c r="AD599">
        <v>0</v>
      </c>
      <c r="AE599">
        <v>6667.01</v>
      </c>
      <c r="AF599">
        <v>0</v>
      </c>
      <c r="AG599">
        <v>0</v>
      </c>
      <c r="AH599">
        <v>0</v>
      </c>
      <c r="AI599">
        <v>15.5</v>
      </c>
      <c r="AJ599">
        <v>1</v>
      </c>
      <c r="AK599">
        <v>1</v>
      </c>
      <c r="AL599">
        <v>1</v>
      </c>
      <c r="AM599">
        <v>2</v>
      </c>
      <c r="AN599">
        <v>0</v>
      </c>
      <c r="AO599">
        <v>1</v>
      </c>
      <c r="AP599">
        <v>1</v>
      </c>
      <c r="AQ599">
        <v>0</v>
      </c>
      <c r="AR599">
        <v>0</v>
      </c>
      <c r="AS599" t="s">
        <v>3</v>
      </c>
      <c r="AT599">
        <v>1.4E-3</v>
      </c>
      <c r="AU599" t="s">
        <v>3</v>
      </c>
      <c r="AV599">
        <v>0</v>
      </c>
      <c r="AW599">
        <v>2</v>
      </c>
      <c r="AX599">
        <v>64856906</v>
      </c>
      <c r="AY599">
        <v>1</v>
      </c>
      <c r="AZ599">
        <v>0</v>
      </c>
      <c r="BA599">
        <v>617</v>
      </c>
      <c r="BB599">
        <v>0</v>
      </c>
      <c r="BC599">
        <v>0</v>
      </c>
      <c r="BD599">
        <v>0</v>
      </c>
      <c r="BE599">
        <v>0</v>
      </c>
      <c r="BF599">
        <v>0</v>
      </c>
      <c r="BG599">
        <v>0</v>
      </c>
      <c r="BH599">
        <v>0</v>
      </c>
      <c r="BI599">
        <v>0</v>
      </c>
      <c r="BJ599">
        <v>0</v>
      </c>
      <c r="BK599">
        <v>0</v>
      </c>
      <c r="BL599">
        <v>0</v>
      </c>
      <c r="BM599">
        <v>0</v>
      </c>
      <c r="BN599">
        <v>0</v>
      </c>
      <c r="BO599">
        <v>0</v>
      </c>
      <c r="BP599">
        <v>0</v>
      </c>
      <c r="BQ599">
        <v>0</v>
      </c>
      <c r="BR599">
        <v>0</v>
      </c>
      <c r="BS599">
        <v>0</v>
      </c>
      <c r="BT599">
        <v>0</v>
      </c>
      <c r="BU599">
        <v>0</v>
      </c>
      <c r="BV599">
        <v>0</v>
      </c>
      <c r="BW599">
        <v>0</v>
      </c>
      <c r="CV599">
        <v>0</v>
      </c>
      <c r="CW599">
        <v>0</v>
      </c>
      <c r="CX599">
        <f>ROUND(Y599*Source!I342,7)</f>
        <v>1.9320000000000001E-4</v>
      </c>
      <c r="CY599">
        <f>AA599</f>
        <v>103338.66</v>
      </c>
      <c r="CZ599">
        <f>AE599</f>
        <v>6667.01</v>
      </c>
      <c r="DA599">
        <f>AI599</f>
        <v>15.5</v>
      </c>
      <c r="DB599">
        <f>ROUND(ROUND(AT599*CZ599,2),2)</f>
        <v>9.33</v>
      </c>
      <c r="DC599">
        <f>ROUND(ROUND(AT599*AG599,2),2)</f>
        <v>0</v>
      </c>
      <c r="DD599" t="s">
        <v>3</v>
      </c>
      <c r="DE599" t="s">
        <v>3</v>
      </c>
      <c r="DF599">
        <f>ROUND(ROUND(AE599*AI599,0)*CX599,0)</f>
        <v>20</v>
      </c>
      <c r="DG599">
        <f>ROUND(ROUND(AF599,0)*CX599,0)</f>
        <v>0</v>
      </c>
      <c r="DH599">
        <f>ROUND(ROUND(AG599,0)*CX599,0)</f>
        <v>0</v>
      </c>
      <c r="DI599">
        <f t="shared" si="348"/>
        <v>0</v>
      </c>
      <c r="DJ599">
        <f>DF599</f>
        <v>20</v>
      </c>
      <c r="DK599">
        <v>0</v>
      </c>
      <c r="DL599" t="s">
        <v>3</v>
      </c>
      <c r="DM599">
        <v>0</v>
      </c>
      <c r="DN599" t="s">
        <v>3</v>
      </c>
      <c r="DO599">
        <v>0</v>
      </c>
    </row>
    <row r="600" spans="1:119" x14ac:dyDescent="0.2">
      <c r="A600">
        <f>ROW(Source!A342)</f>
        <v>342</v>
      </c>
      <c r="B600">
        <v>64855514</v>
      </c>
      <c r="C600">
        <v>64856891</v>
      </c>
      <c r="D600">
        <v>29122980</v>
      </c>
      <c r="E600">
        <v>1</v>
      </c>
      <c r="F600">
        <v>1</v>
      </c>
      <c r="G600">
        <v>1</v>
      </c>
      <c r="H600">
        <v>3</v>
      </c>
      <c r="I600" t="s">
        <v>1375</v>
      </c>
      <c r="J600" t="s">
        <v>1376</v>
      </c>
      <c r="K600" t="s">
        <v>1377</v>
      </c>
      <c r="L600">
        <v>1348</v>
      </c>
      <c r="N600">
        <v>1009</v>
      </c>
      <c r="O600" t="s">
        <v>36</v>
      </c>
      <c r="P600" t="s">
        <v>36</v>
      </c>
      <c r="Q600">
        <v>1000</v>
      </c>
      <c r="W600">
        <v>0</v>
      </c>
      <c r="X600">
        <v>1302899598</v>
      </c>
      <c r="Y600">
        <f>AT600</f>
        <v>1.9E-2</v>
      </c>
      <c r="AA600">
        <v>71781.789999999994</v>
      </c>
      <c r="AB600">
        <v>0</v>
      </c>
      <c r="AC600">
        <v>0</v>
      </c>
      <c r="AD600">
        <v>0</v>
      </c>
      <c r="AE600">
        <v>14985.76</v>
      </c>
      <c r="AF600">
        <v>0</v>
      </c>
      <c r="AG600">
        <v>0</v>
      </c>
      <c r="AH600">
        <v>0</v>
      </c>
      <c r="AI600">
        <v>4.79</v>
      </c>
      <c r="AJ600">
        <v>1</v>
      </c>
      <c r="AK600">
        <v>1</v>
      </c>
      <c r="AL600">
        <v>1</v>
      </c>
      <c r="AM600">
        <v>2</v>
      </c>
      <c r="AN600">
        <v>0</v>
      </c>
      <c r="AO600">
        <v>1</v>
      </c>
      <c r="AP600">
        <v>1</v>
      </c>
      <c r="AQ600">
        <v>0</v>
      </c>
      <c r="AR600">
        <v>0</v>
      </c>
      <c r="AS600" t="s">
        <v>3</v>
      </c>
      <c r="AT600">
        <v>1.9E-2</v>
      </c>
      <c r="AU600" t="s">
        <v>3</v>
      </c>
      <c r="AV600">
        <v>0</v>
      </c>
      <c r="AW600">
        <v>2</v>
      </c>
      <c r="AX600">
        <v>64856907</v>
      </c>
      <c r="AY600">
        <v>1</v>
      </c>
      <c r="AZ600">
        <v>0</v>
      </c>
      <c r="BA600">
        <v>618</v>
      </c>
      <c r="BB600">
        <v>0</v>
      </c>
      <c r="BC600">
        <v>0</v>
      </c>
      <c r="BD600">
        <v>0</v>
      </c>
      <c r="BE600">
        <v>0</v>
      </c>
      <c r="BF600">
        <v>0</v>
      </c>
      <c r="BG600">
        <v>0</v>
      </c>
      <c r="BH600">
        <v>0</v>
      </c>
      <c r="BI600">
        <v>0</v>
      </c>
      <c r="BJ600">
        <v>0</v>
      </c>
      <c r="BK600">
        <v>0</v>
      </c>
      <c r="BL600">
        <v>0</v>
      </c>
      <c r="BM600">
        <v>0</v>
      </c>
      <c r="BN600">
        <v>0</v>
      </c>
      <c r="BO600">
        <v>0</v>
      </c>
      <c r="BP600">
        <v>0</v>
      </c>
      <c r="BQ600">
        <v>0</v>
      </c>
      <c r="BR600">
        <v>0</v>
      </c>
      <c r="BS600">
        <v>0</v>
      </c>
      <c r="BT600">
        <v>0</v>
      </c>
      <c r="BU600">
        <v>0</v>
      </c>
      <c r="BV600">
        <v>0</v>
      </c>
      <c r="BW600">
        <v>0</v>
      </c>
      <c r="CV600">
        <v>0</v>
      </c>
      <c r="CW600">
        <v>0</v>
      </c>
      <c r="CX600">
        <f>ROUND(Y600*Source!I342,7)</f>
        <v>2.6220000000000002E-3</v>
      </c>
      <c r="CY600">
        <f>AA600</f>
        <v>71781.789999999994</v>
      </c>
      <c r="CZ600">
        <f>AE600</f>
        <v>14985.76</v>
      </c>
      <c r="DA600">
        <f>AI600</f>
        <v>4.79</v>
      </c>
      <c r="DB600">
        <f>ROUND(ROUND(AT600*CZ600,2),2)</f>
        <v>284.73</v>
      </c>
      <c r="DC600">
        <f>ROUND(ROUND(AT600*AG600,2),2)</f>
        <v>0</v>
      </c>
      <c r="DD600" t="s">
        <v>3</v>
      </c>
      <c r="DE600" t="s">
        <v>3</v>
      </c>
      <c r="DF600">
        <f>ROUND(ROUND(AE600*AI600,0)*CX600,0)</f>
        <v>188</v>
      </c>
      <c r="DG600">
        <f>ROUND(ROUND(AF600,0)*CX600,0)</f>
        <v>0</v>
      </c>
      <c r="DH600">
        <f>ROUND(ROUND(AG600,0)*CX600,0)</f>
        <v>0</v>
      </c>
      <c r="DI600">
        <f t="shared" si="348"/>
        <v>0</v>
      </c>
      <c r="DJ600">
        <f>DF600</f>
        <v>188</v>
      </c>
      <c r="DK600">
        <v>0</v>
      </c>
      <c r="DL600" t="s">
        <v>3</v>
      </c>
      <c r="DM600">
        <v>0</v>
      </c>
      <c r="DN600" t="s">
        <v>3</v>
      </c>
      <c r="DO600">
        <v>0</v>
      </c>
    </row>
    <row r="601" spans="1:119" x14ac:dyDescent="0.2">
      <c r="A601">
        <f>ROW(Source!A343)</f>
        <v>343</v>
      </c>
      <c r="B601">
        <v>64855517</v>
      </c>
      <c r="C601">
        <v>64856908</v>
      </c>
      <c r="D601">
        <v>18410542</v>
      </c>
      <c r="E601">
        <v>1</v>
      </c>
      <c r="F601">
        <v>1</v>
      </c>
      <c r="G601">
        <v>1</v>
      </c>
      <c r="H601">
        <v>1</v>
      </c>
      <c r="I601" t="s">
        <v>1378</v>
      </c>
      <c r="J601" t="s">
        <v>3</v>
      </c>
      <c r="K601" t="s">
        <v>1379</v>
      </c>
      <c r="L601">
        <v>1369</v>
      </c>
      <c r="N601">
        <v>1013</v>
      </c>
      <c r="O601" t="s">
        <v>1100</v>
      </c>
      <c r="P601" t="s">
        <v>1100</v>
      </c>
      <c r="Q601">
        <v>1</v>
      </c>
      <c r="W601">
        <v>0</v>
      </c>
      <c r="X601">
        <v>1415306217</v>
      </c>
      <c r="Y601">
        <f>(AT601*ROUND((0.2+1),7))</f>
        <v>8.4960000000000004</v>
      </c>
      <c r="AA601">
        <v>0</v>
      </c>
      <c r="AB601">
        <v>0</v>
      </c>
      <c r="AC601">
        <v>0</v>
      </c>
      <c r="AD601">
        <v>8.31</v>
      </c>
      <c r="AE601">
        <v>0</v>
      </c>
      <c r="AF601">
        <v>0</v>
      </c>
      <c r="AG601">
        <v>0</v>
      </c>
      <c r="AH601">
        <v>8.31</v>
      </c>
      <c r="AI601">
        <v>1</v>
      </c>
      <c r="AJ601">
        <v>1</v>
      </c>
      <c r="AK601">
        <v>1</v>
      </c>
      <c r="AL601">
        <v>1</v>
      </c>
      <c r="AM601">
        <v>-2</v>
      </c>
      <c r="AN601">
        <v>0</v>
      </c>
      <c r="AO601">
        <v>1</v>
      </c>
      <c r="AP601">
        <v>1</v>
      </c>
      <c r="AQ601">
        <v>0</v>
      </c>
      <c r="AR601">
        <v>0</v>
      </c>
      <c r="AS601" t="s">
        <v>3</v>
      </c>
      <c r="AT601">
        <v>7.08</v>
      </c>
      <c r="AU601" t="s">
        <v>42</v>
      </c>
      <c r="AV601">
        <v>1</v>
      </c>
      <c r="AW601">
        <v>2</v>
      </c>
      <c r="AX601">
        <v>64856916</v>
      </c>
      <c r="AY601">
        <v>1</v>
      </c>
      <c r="AZ601">
        <v>0</v>
      </c>
      <c r="BA601">
        <v>619</v>
      </c>
      <c r="BB601">
        <v>0</v>
      </c>
      <c r="BC601">
        <v>0</v>
      </c>
      <c r="BD601">
        <v>0</v>
      </c>
      <c r="BE601">
        <v>0</v>
      </c>
      <c r="BF601">
        <v>0</v>
      </c>
      <c r="BG601">
        <v>0</v>
      </c>
      <c r="BH601">
        <v>0</v>
      </c>
      <c r="BI601">
        <v>0</v>
      </c>
      <c r="BJ601">
        <v>0</v>
      </c>
      <c r="BK601">
        <v>0</v>
      </c>
      <c r="BL601">
        <v>0</v>
      </c>
      <c r="BM601">
        <v>0</v>
      </c>
      <c r="BN601">
        <v>0</v>
      </c>
      <c r="BO601">
        <v>0</v>
      </c>
      <c r="BP601">
        <v>0</v>
      </c>
      <c r="BQ601">
        <v>0</v>
      </c>
      <c r="BR601">
        <v>0</v>
      </c>
      <c r="BS601">
        <v>0</v>
      </c>
      <c r="BT601">
        <v>0</v>
      </c>
      <c r="BU601">
        <v>0</v>
      </c>
      <c r="BV601">
        <v>0</v>
      </c>
      <c r="BW601">
        <v>0</v>
      </c>
      <c r="CU601">
        <f>ROUND(AT601*Source!I343*AH601*AL601,0)</f>
        <v>14</v>
      </c>
      <c r="CV601">
        <f>ROUND(Y601*Source!I343,7)</f>
        <v>2.03904</v>
      </c>
      <c r="CW601">
        <v>0</v>
      </c>
      <c r="CX601">
        <f>ROUND(Y601*Source!I343,7)</f>
        <v>2.03904</v>
      </c>
      <c r="CY601">
        <f>AD601</f>
        <v>8.31</v>
      </c>
      <c r="CZ601">
        <f>AH601</f>
        <v>8.31</v>
      </c>
      <c r="DA601">
        <f>AL601</f>
        <v>1</v>
      </c>
      <c r="DB601">
        <f>ROUND((ROUND(AT601*CZ601,2)*ROUND((0.2+1),7)),2)</f>
        <v>70.599999999999994</v>
      </c>
      <c r="DC601">
        <f>ROUND((ROUND(AT601*AG601,2)*ROUND((0.2+1),7)),2)</f>
        <v>0</v>
      </c>
      <c r="DD601" t="s">
        <v>3</v>
      </c>
      <c r="DE601" t="s">
        <v>3</v>
      </c>
      <c r="DF601">
        <f t="shared" ref="DF601:DF607" si="349">ROUND(ROUND(AE601,2)*CX601,2)</f>
        <v>0</v>
      </c>
      <c r="DG601">
        <f t="shared" ref="DG601:DG607" si="350">ROUND(ROUND(AF601,2)*CX601,2)</f>
        <v>0</v>
      </c>
      <c r="DH601">
        <f t="shared" ref="DH601:DH607" si="351">ROUND(ROUND(AG601,2)*CX601,2)</f>
        <v>0</v>
      </c>
      <c r="DI601">
        <f t="shared" ref="DI601:DI607" si="352">ROUND(ROUND(AH601,2)*CX601,2)</f>
        <v>16.940000000000001</v>
      </c>
      <c r="DJ601">
        <f>DI601</f>
        <v>16.940000000000001</v>
      </c>
      <c r="DK601">
        <v>0</v>
      </c>
      <c r="DL601" t="s">
        <v>3</v>
      </c>
      <c r="DM601">
        <v>0</v>
      </c>
      <c r="DN601" t="s">
        <v>3</v>
      </c>
      <c r="DO601">
        <v>0</v>
      </c>
    </row>
    <row r="602" spans="1:119" x14ac:dyDescent="0.2">
      <c r="A602">
        <f>ROW(Source!A343)</f>
        <v>343</v>
      </c>
      <c r="B602">
        <v>64855517</v>
      </c>
      <c r="C602">
        <v>64856908</v>
      </c>
      <c r="D602">
        <v>121548</v>
      </c>
      <c r="E602">
        <v>1</v>
      </c>
      <c r="F602">
        <v>1</v>
      </c>
      <c r="G602">
        <v>1</v>
      </c>
      <c r="H602">
        <v>1</v>
      </c>
      <c r="I602" t="s">
        <v>44</v>
      </c>
      <c r="J602" t="s">
        <v>3</v>
      </c>
      <c r="K602" t="s">
        <v>1101</v>
      </c>
      <c r="L602">
        <v>608254</v>
      </c>
      <c r="N602">
        <v>1013</v>
      </c>
      <c r="O602" t="s">
        <v>1102</v>
      </c>
      <c r="P602" t="s">
        <v>1102</v>
      </c>
      <c r="Q602">
        <v>1</v>
      </c>
      <c r="W602">
        <v>0</v>
      </c>
      <c r="X602">
        <v>-185737400</v>
      </c>
      <c r="Y602">
        <f>(AT602*ROUND((0.2+1),7))</f>
        <v>0.432</v>
      </c>
      <c r="AA602">
        <v>0</v>
      </c>
      <c r="AB602">
        <v>0</v>
      </c>
      <c r="AC602">
        <v>0</v>
      </c>
      <c r="AD602">
        <v>0</v>
      </c>
      <c r="AE602">
        <v>0</v>
      </c>
      <c r="AF602">
        <v>0</v>
      </c>
      <c r="AG602">
        <v>0</v>
      </c>
      <c r="AH602">
        <v>0</v>
      </c>
      <c r="AI602">
        <v>1</v>
      </c>
      <c r="AJ602">
        <v>1</v>
      </c>
      <c r="AK602">
        <v>1</v>
      </c>
      <c r="AL602">
        <v>1</v>
      </c>
      <c r="AM602">
        <v>-2</v>
      </c>
      <c r="AN602">
        <v>0</v>
      </c>
      <c r="AO602">
        <v>1</v>
      </c>
      <c r="AP602">
        <v>1</v>
      </c>
      <c r="AQ602">
        <v>0</v>
      </c>
      <c r="AR602">
        <v>0</v>
      </c>
      <c r="AS602" t="s">
        <v>3</v>
      </c>
      <c r="AT602">
        <v>0.36</v>
      </c>
      <c r="AU602" t="s">
        <v>42</v>
      </c>
      <c r="AV602">
        <v>2</v>
      </c>
      <c r="AW602">
        <v>2</v>
      </c>
      <c r="AX602">
        <v>64856917</v>
      </c>
      <c r="AY602">
        <v>1</v>
      </c>
      <c r="AZ602">
        <v>0</v>
      </c>
      <c r="BA602">
        <v>620</v>
      </c>
      <c r="BB602">
        <v>0</v>
      </c>
      <c r="BC602">
        <v>0</v>
      </c>
      <c r="BD602">
        <v>0</v>
      </c>
      <c r="BE602">
        <v>0</v>
      </c>
      <c r="BF602">
        <v>0</v>
      </c>
      <c r="BG602">
        <v>0</v>
      </c>
      <c r="BH602">
        <v>0</v>
      </c>
      <c r="BI602">
        <v>0</v>
      </c>
      <c r="BJ602">
        <v>0</v>
      </c>
      <c r="BK602">
        <v>0</v>
      </c>
      <c r="BL602">
        <v>0</v>
      </c>
      <c r="BM602">
        <v>0</v>
      </c>
      <c r="BN602">
        <v>0</v>
      </c>
      <c r="BO602">
        <v>0</v>
      </c>
      <c r="BP602">
        <v>0</v>
      </c>
      <c r="BQ602">
        <v>0</v>
      </c>
      <c r="BR602">
        <v>0</v>
      </c>
      <c r="BS602">
        <v>0</v>
      </c>
      <c r="BT602">
        <v>0</v>
      </c>
      <c r="BU602">
        <v>0</v>
      </c>
      <c r="BV602">
        <v>0</v>
      </c>
      <c r="BW602">
        <v>0</v>
      </c>
      <c r="CV602">
        <v>0</v>
      </c>
      <c r="CW602">
        <v>0</v>
      </c>
      <c r="CX602">
        <f>ROUND(Y602*Source!I343,7)</f>
        <v>0.10367999999999999</v>
      </c>
      <c r="CY602">
        <f>AD602</f>
        <v>0</v>
      </c>
      <c r="CZ602">
        <f>AH602</f>
        <v>0</v>
      </c>
      <c r="DA602">
        <f>AL602</f>
        <v>1</v>
      </c>
      <c r="DB602">
        <f>ROUND((ROUND(AT602*CZ602,2)*ROUND((0.2+1),7)),2)</f>
        <v>0</v>
      </c>
      <c r="DC602">
        <f>ROUND((ROUND(AT602*AG602,2)*ROUND((0.2+1),7)),2)</f>
        <v>0</v>
      </c>
      <c r="DD602" t="s">
        <v>3</v>
      </c>
      <c r="DE602" t="s">
        <v>3</v>
      </c>
      <c r="DF602">
        <f t="shared" si="349"/>
        <v>0</v>
      </c>
      <c r="DG602">
        <f t="shared" si="350"/>
        <v>0</v>
      </c>
      <c r="DH602">
        <f t="shared" si="351"/>
        <v>0</v>
      </c>
      <c r="DI602">
        <f t="shared" si="352"/>
        <v>0</v>
      </c>
      <c r="DJ602">
        <f>DI602</f>
        <v>0</v>
      </c>
      <c r="DK602">
        <v>0</v>
      </c>
      <c r="DL602" t="s">
        <v>3</v>
      </c>
      <c r="DM602">
        <v>0</v>
      </c>
      <c r="DN602" t="s">
        <v>3</v>
      </c>
      <c r="DO602">
        <v>0</v>
      </c>
    </row>
    <row r="603" spans="1:119" x14ac:dyDescent="0.2">
      <c r="A603">
        <f>ROW(Source!A343)</f>
        <v>343</v>
      </c>
      <c r="B603">
        <v>64855517</v>
      </c>
      <c r="C603">
        <v>64856908</v>
      </c>
      <c r="D603">
        <v>29172268</v>
      </c>
      <c r="E603">
        <v>1</v>
      </c>
      <c r="F603">
        <v>1</v>
      </c>
      <c r="G603">
        <v>1</v>
      </c>
      <c r="H603">
        <v>2</v>
      </c>
      <c r="I603" t="s">
        <v>1176</v>
      </c>
      <c r="J603" t="s">
        <v>1177</v>
      </c>
      <c r="K603" t="s">
        <v>1178</v>
      </c>
      <c r="L603">
        <v>1368</v>
      </c>
      <c r="N603">
        <v>1011</v>
      </c>
      <c r="O603" t="s">
        <v>1106</v>
      </c>
      <c r="P603" t="s">
        <v>1106</v>
      </c>
      <c r="Q603">
        <v>1</v>
      </c>
      <c r="W603">
        <v>0</v>
      </c>
      <c r="X603">
        <v>-438066613</v>
      </c>
      <c r="Y603">
        <f>(AT603*ROUND((0.2+1),7))</f>
        <v>0.432</v>
      </c>
      <c r="AA603">
        <v>0</v>
      </c>
      <c r="AB603">
        <v>86.4</v>
      </c>
      <c r="AC603">
        <v>13.5</v>
      </c>
      <c r="AD603">
        <v>0</v>
      </c>
      <c r="AE603">
        <v>0</v>
      </c>
      <c r="AF603">
        <v>86.4</v>
      </c>
      <c r="AG603">
        <v>13.5</v>
      </c>
      <c r="AH603">
        <v>0</v>
      </c>
      <c r="AI603">
        <v>1</v>
      </c>
      <c r="AJ603">
        <v>1</v>
      </c>
      <c r="AK603">
        <v>1</v>
      </c>
      <c r="AL603">
        <v>1</v>
      </c>
      <c r="AM603">
        <v>-2</v>
      </c>
      <c r="AN603">
        <v>0</v>
      </c>
      <c r="AO603">
        <v>1</v>
      </c>
      <c r="AP603">
        <v>1</v>
      </c>
      <c r="AQ603">
        <v>0</v>
      </c>
      <c r="AR603">
        <v>0</v>
      </c>
      <c r="AS603" t="s">
        <v>3</v>
      </c>
      <c r="AT603">
        <v>0.36</v>
      </c>
      <c r="AU603" t="s">
        <v>42</v>
      </c>
      <c r="AV603">
        <v>0</v>
      </c>
      <c r="AW603">
        <v>2</v>
      </c>
      <c r="AX603">
        <v>64856918</v>
      </c>
      <c r="AY603">
        <v>1</v>
      </c>
      <c r="AZ603">
        <v>0</v>
      </c>
      <c r="BA603">
        <v>621</v>
      </c>
      <c r="BB603">
        <v>0</v>
      </c>
      <c r="BC603">
        <v>0</v>
      </c>
      <c r="BD603">
        <v>0</v>
      </c>
      <c r="BE603">
        <v>0</v>
      </c>
      <c r="BF603">
        <v>0</v>
      </c>
      <c r="BG603">
        <v>0</v>
      </c>
      <c r="BH603">
        <v>0</v>
      </c>
      <c r="BI603">
        <v>0</v>
      </c>
      <c r="BJ603">
        <v>0</v>
      </c>
      <c r="BK603">
        <v>0</v>
      </c>
      <c r="BL603">
        <v>0</v>
      </c>
      <c r="BM603">
        <v>0</v>
      </c>
      <c r="BN603">
        <v>0</v>
      </c>
      <c r="BO603">
        <v>0</v>
      </c>
      <c r="BP603">
        <v>0</v>
      </c>
      <c r="BQ603">
        <v>0</v>
      </c>
      <c r="BR603">
        <v>0</v>
      </c>
      <c r="BS603">
        <v>0</v>
      </c>
      <c r="BT603">
        <v>0</v>
      </c>
      <c r="BU603">
        <v>0</v>
      </c>
      <c r="BV603">
        <v>0</v>
      </c>
      <c r="BW603">
        <v>0</v>
      </c>
      <c r="CV603">
        <v>0</v>
      </c>
      <c r="CW603">
        <f>ROUND(Y603*Source!I343*DO603,7)</f>
        <v>0</v>
      </c>
      <c r="CX603">
        <f>ROUND(Y603*Source!I343,7)</f>
        <v>0.10367999999999999</v>
      </c>
      <c r="CY603">
        <f>AB603</f>
        <v>86.4</v>
      </c>
      <c r="CZ603">
        <f>AF603</f>
        <v>86.4</v>
      </c>
      <c r="DA603">
        <f>AJ603</f>
        <v>1</v>
      </c>
      <c r="DB603">
        <f>ROUND((ROUND(AT603*CZ603,2)*ROUND((0.2+1),7)),2)</f>
        <v>37.32</v>
      </c>
      <c r="DC603">
        <f>ROUND((ROUND(AT603*AG603,2)*ROUND((0.2+1),7)),2)</f>
        <v>5.83</v>
      </c>
      <c r="DD603" t="s">
        <v>3</v>
      </c>
      <c r="DE603" t="s">
        <v>3</v>
      </c>
      <c r="DF603">
        <f t="shared" si="349"/>
        <v>0</v>
      </c>
      <c r="DG603">
        <f t="shared" si="350"/>
        <v>8.9600000000000009</v>
      </c>
      <c r="DH603">
        <f t="shared" si="351"/>
        <v>1.4</v>
      </c>
      <c r="DI603">
        <f t="shared" si="352"/>
        <v>0</v>
      </c>
      <c r="DJ603">
        <f>DG603</f>
        <v>8.9600000000000009</v>
      </c>
      <c r="DK603">
        <v>0</v>
      </c>
      <c r="DL603" t="s">
        <v>3</v>
      </c>
      <c r="DM603">
        <v>0</v>
      </c>
      <c r="DN603" t="s">
        <v>3</v>
      </c>
      <c r="DO603">
        <v>0</v>
      </c>
    </row>
    <row r="604" spans="1:119" x14ac:dyDescent="0.2">
      <c r="A604">
        <f>ROW(Source!A343)</f>
        <v>343</v>
      </c>
      <c r="B604">
        <v>64855517</v>
      </c>
      <c r="C604">
        <v>64856908</v>
      </c>
      <c r="D604">
        <v>29112724</v>
      </c>
      <c r="E604">
        <v>1</v>
      </c>
      <c r="F604">
        <v>1</v>
      </c>
      <c r="G604">
        <v>1</v>
      </c>
      <c r="H604">
        <v>3</v>
      </c>
      <c r="I604" t="s">
        <v>1350</v>
      </c>
      <c r="J604" t="s">
        <v>1351</v>
      </c>
      <c r="K604" t="s">
        <v>1352</v>
      </c>
      <c r="L604">
        <v>1348</v>
      </c>
      <c r="N604">
        <v>1009</v>
      </c>
      <c r="O604" t="s">
        <v>36</v>
      </c>
      <c r="P604" t="s">
        <v>36</v>
      </c>
      <c r="Q604">
        <v>1000</v>
      </c>
      <c r="W604">
        <v>0</v>
      </c>
      <c r="X604">
        <v>1645202039</v>
      </c>
      <c r="Y604">
        <f>AT604</f>
        <v>2.3E-3</v>
      </c>
      <c r="AA604">
        <v>5989</v>
      </c>
      <c r="AB604">
        <v>0</v>
      </c>
      <c r="AC604">
        <v>0</v>
      </c>
      <c r="AD604">
        <v>0</v>
      </c>
      <c r="AE604">
        <v>5989</v>
      </c>
      <c r="AF604">
        <v>0</v>
      </c>
      <c r="AG604">
        <v>0</v>
      </c>
      <c r="AH604">
        <v>0</v>
      </c>
      <c r="AI604">
        <v>1</v>
      </c>
      <c r="AJ604">
        <v>1</v>
      </c>
      <c r="AK604">
        <v>1</v>
      </c>
      <c r="AL604">
        <v>1</v>
      </c>
      <c r="AM604">
        <v>-2</v>
      </c>
      <c r="AN604">
        <v>0</v>
      </c>
      <c r="AO604">
        <v>1</v>
      </c>
      <c r="AP604">
        <v>1</v>
      </c>
      <c r="AQ604">
        <v>0</v>
      </c>
      <c r="AR604">
        <v>0</v>
      </c>
      <c r="AS604" t="s">
        <v>3</v>
      </c>
      <c r="AT604">
        <v>2.3E-3</v>
      </c>
      <c r="AU604" t="s">
        <v>3</v>
      </c>
      <c r="AV604">
        <v>0</v>
      </c>
      <c r="AW604">
        <v>2</v>
      </c>
      <c r="AX604">
        <v>64856919</v>
      </c>
      <c r="AY604">
        <v>1</v>
      </c>
      <c r="AZ604">
        <v>0</v>
      </c>
      <c r="BA604">
        <v>622</v>
      </c>
      <c r="BB604">
        <v>0</v>
      </c>
      <c r="BC604">
        <v>0</v>
      </c>
      <c r="BD604">
        <v>0</v>
      </c>
      <c r="BE604">
        <v>0</v>
      </c>
      <c r="BF604">
        <v>0</v>
      </c>
      <c r="BG604">
        <v>0</v>
      </c>
      <c r="BH604">
        <v>0</v>
      </c>
      <c r="BI604">
        <v>0</v>
      </c>
      <c r="BJ604">
        <v>0</v>
      </c>
      <c r="BK604">
        <v>0</v>
      </c>
      <c r="BL604">
        <v>0</v>
      </c>
      <c r="BM604">
        <v>0</v>
      </c>
      <c r="BN604">
        <v>0</v>
      </c>
      <c r="BO604">
        <v>0</v>
      </c>
      <c r="BP604">
        <v>0</v>
      </c>
      <c r="BQ604">
        <v>0</v>
      </c>
      <c r="BR604">
        <v>0</v>
      </c>
      <c r="BS604">
        <v>0</v>
      </c>
      <c r="BT604">
        <v>0</v>
      </c>
      <c r="BU604">
        <v>0</v>
      </c>
      <c r="BV604">
        <v>0</v>
      </c>
      <c r="BW604">
        <v>0</v>
      </c>
      <c r="CV604">
        <v>0</v>
      </c>
      <c r="CW604">
        <v>0</v>
      </c>
      <c r="CX604">
        <f>ROUND(Y604*Source!I343,7)</f>
        <v>5.5199999999999997E-4</v>
      </c>
      <c r="CY604">
        <f>AA604</f>
        <v>5989</v>
      </c>
      <c r="CZ604">
        <f>AE604</f>
        <v>5989</v>
      </c>
      <c r="DA604">
        <f>AI604</f>
        <v>1</v>
      </c>
      <c r="DB604">
        <f>ROUND(ROUND(AT604*CZ604,2),2)</f>
        <v>13.77</v>
      </c>
      <c r="DC604">
        <f>ROUND(ROUND(AT604*AG604,2),2)</f>
        <v>0</v>
      </c>
      <c r="DD604" t="s">
        <v>3</v>
      </c>
      <c r="DE604" t="s">
        <v>3</v>
      </c>
      <c r="DF604">
        <f t="shared" si="349"/>
        <v>3.31</v>
      </c>
      <c r="DG604">
        <f t="shared" si="350"/>
        <v>0</v>
      </c>
      <c r="DH604">
        <f t="shared" si="351"/>
        <v>0</v>
      </c>
      <c r="DI604">
        <f t="shared" si="352"/>
        <v>0</v>
      </c>
      <c r="DJ604">
        <f>DF604</f>
        <v>3.31</v>
      </c>
      <c r="DK604">
        <v>0</v>
      </c>
      <c r="DL604" t="s">
        <v>3</v>
      </c>
      <c r="DM604">
        <v>0</v>
      </c>
      <c r="DN604" t="s">
        <v>3</v>
      </c>
      <c r="DO604">
        <v>0</v>
      </c>
    </row>
    <row r="605" spans="1:119" x14ac:dyDescent="0.2">
      <c r="A605">
        <f>ROW(Source!A343)</f>
        <v>343</v>
      </c>
      <c r="B605">
        <v>64855517</v>
      </c>
      <c r="C605">
        <v>64856908</v>
      </c>
      <c r="D605">
        <v>29145155</v>
      </c>
      <c r="E605">
        <v>1</v>
      </c>
      <c r="F605">
        <v>1</v>
      </c>
      <c r="G605">
        <v>1</v>
      </c>
      <c r="H605">
        <v>3</v>
      </c>
      <c r="I605" t="s">
        <v>1380</v>
      </c>
      <c r="J605" t="s">
        <v>1381</v>
      </c>
      <c r="K605" t="s">
        <v>1382</v>
      </c>
      <c r="L605">
        <v>1339</v>
      </c>
      <c r="N605">
        <v>1007</v>
      </c>
      <c r="O605" t="s">
        <v>128</v>
      </c>
      <c r="P605" t="s">
        <v>128</v>
      </c>
      <c r="Q605">
        <v>1</v>
      </c>
      <c r="W605">
        <v>0</v>
      </c>
      <c r="X605">
        <v>-769468533</v>
      </c>
      <c r="Y605">
        <f>AT605</f>
        <v>0.221</v>
      </c>
      <c r="AA605">
        <v>485.9</v>
      </c>
      <c r="AB605">
        <v>0</v>
      </c>
      <c r="AC605">
        <v>0</v>
      </c>
      <c r="AD605">
        <v>0</v>
      </c>
      <c r="AE605">
        <v>485.9</v>
      </c>
      <c r="AF605">
        <v>0</v>
      </c>
      <c r="AG605">
        <v>0</v>
      </c>
      <c r="AH605">
        <v>0</v>
      </c>
      <c r="AI605">
        <v>1</v>
      </c>
      <c r="AJ605">
        <v>1</v>
      </c>
      <c r="AK605">
        <v>1</v>
      </c>
      <c r="AL605">
        <v>1</v>
      </c>
      <c r="AM605">
        <v>-2</v>
      </c>
      <c r="AN605">
        <v>0</v>
      </c>
      <c r="AO605">
        <v>1</v>
      </c>
      <c r="AP605">
        <v>1</v>
      </c>
      <c r="AQ605">
        <v>0</v>
      </c>
      <c r="AR605">
        <v>0</v>
      </c>
      <c r="AS605" t="s">
        <v>3</v>
      </c>
      <c r="AT605">
        <v>0.221</v>
      </c>
      <c r="AU605" t="s">
        <v>3</v>
      </c>
      <c r="AV605">
        <v>0</v>
      </c>
      <c r="AW605">
        <v>2</v>
      </c>
      <c r="AX605">
        <v>64856920</v>
      </c>
      <c r="AY605">
        <v>1</v>
      </c>
      <c r="AZ605">
        <v>0</v>
      </c>
      <c r="BA605">
        <v>623</v>
      </c>
      <c r="BB605">
        <v>0</v>
      </c>
      <c r="BC605">
        <v>0</v>
      </c>
      <c r="BD605">
        <v>0</v>
      </c>
      <c r="BE605">
        <v>0</v>
      </c>
      <c r="BF605">
        <v>0</v>
      </c>
      <c r="BG605">
        <v>0</v>
      </c>
      <c r="BH605">
        <v>0</v>
      </c>
      <c r="BI605">
        <v>0</v>
      </c>
      <c r="BJ605">
        <v>0</v>
      </c>
      <c r="BK605">
        <v>0</v>
      </c>
      <c r="BL605">
        <v>0</v>
      </c>
      <c r="BM605">
        <v>0</v>
      </c>
      <c r="BN605">
        <v>0</v>
      </c>
      <c r="BO605">
        <v>0</v>
      </c>
      <c r="BP605">
        <v>0</v>
      </c>
      <c r="BQ605">
        <v>0</v>
      </c>
      <c r="BR605">
        <v>0</v>
      </c>
      <c r="BS605">
        <v>0</v>
      </c>
      <c r="BT605">
        <v>0</v>
      </c>
      <c r="BU605">
        <v>0</v>
      </c>
      <c r="BV605">
        <v>0</v>
      </c>
      <c r="BW605">
        <v>0</v>
      </c>
      <c r="CV605">
        <v>0</v>
      </c>
      <c r="CW605">
        <v>0</v>
      </c>
      <c r="CX605">
        <f>ROUND(Y605*Source!I343,7)</f>
        <v>5.3039999999999997E-2</v>
      </c>
      <c r="CY605">
        <f>AA605</f>
        <v>485.9</v>
      </c>
      <c r="CZ605">
        <f>AE605</f>
        <v>485.9</v>
      </c>
      <c r="DA605">
        <f>AI605</f>
        <v>1</v>
      </c>
      <c r="DB605">
        <f>ROUND(ROUND(AT605*CZ605,2),2)</f>
        <v>107.38</v>
      </c>
      <c r="DC605">
        <f>ROUND(ROUND(AT605*AG605,2),2)</f>
        <v>0</v>
      </c>
      <c r="DD605" t="s">
        <v>3</v>
      </c>
      <c r="DE605" t="s">
        <v>3</v>
      </c>
      <c r="DF605">
        <f t="shared" si="349"/>
        <v>25.77</v>
      </c>
      <c r="DG605">
        <f t="shared" si="350"/>
        <v>0</v>
      </c>
      <c r="DH605">
        <f t="shared" si="351"/>
        <v>0</v>
      </c>
      <c r="DI605">
        <f t="shared" si="352"/>
        <v>0</v>
      </c>
      <c r="DJ605">
        <f>DF605</f>
        <v>25.77</v>
      </c>
      <c r="DK605">
        <v>0</v>
      </c>
      <c r="DL605" t="s">
        <v>3</v>
      </c>
      <c r="DM605">
        <v>0</v>
      </c>
      <c r="DN605" t="s">
        <v>3</v>
      </c>
      <c r="DO605">
        <v>0</v>
      </c>
    </row>
    <row r="606" spans="1:119" x14ac:dyDescent="0.2">
      <c r="A606">
        <f>ROW(Source!A343)</f>
        <v>343</v>
      </c>
      <c r="B606">
        <v>64855517</v>
      </c>
      <c r="C606">
        <v>64856908</v>
      </c>
      <c r="D606">
        <v>29148832</v>
      </c>
      <c r="E606">
        <v>1</v>
      </c>
      <c r="F606">
        <v>1</v>
      </c>
      <c r="G606">
        <v>1</v>
      </c>
      <c r="H606">
        <v>3</v>
      </c>
      <c r="I606" t="s">
        <v>1383</v>
      </c>
      <c r="J606" t="s">
        <v>1384</v>
      </c>
      <c r="K606" t="s">
        <v>1385</v>
      </c>
      <c r="L606">
        <v>1356</v>
      </c>
      <c r="N606">
        <v>1010</v>
      </c>
      <c r="O606" t="s">
        <v>1386</v>
      </c>
      <c r="P606" t="s">
        <v>1386</v>
      </c>
      <c r="Q606">
        <v>1000</v>
      </c>
      <c r="W606">
        <v>0</v>
      </c>
      <c r="X606">
        <v>346929249</v>
      </c>
      <c r="Y606">
        <f>AT606</f>
        <v>0.4</v>
      </c>
      <c r="AA606">
        <v>1752.59</v>
      </c>
      <c r="AB606">
        <v>0</v>
      </c>
      <c r="AC606">
        <v>0</v>
      </c>
      <c r="AD606">
        <v>0</v>
      </c>
      <c r="AE606">
        <v>1752.59</v>
      </c>
      <c r="AF606">
        <v>0</v>
      </c>
      <c r="AG606">
        <v>0</v>
      </c>
      <c r="AH606">
        <v>0</v>
      </c>
      <c r="AI606">
        <v>1</v>
      </c>
      <c r="AJ606">
        <v>1</v>
      </c>
      <c r="AK606">
        <v>1</v>
      </c>
      <c r="AL606">
        <v>1</v>
      </c>
      <c r="AM606">
        <v>-2</v>
      </c>
      <c r="AN606">
        <v>0</v>
      </c>
      <c r="AO606">
        <v>1</v>
      </c>
      <c r="AP606">
        <v>1</v>
      </c>
      <c r="AQ606">
        <v>0</v>
      </c>
      <c r="AR606">
        <v>0</v>
      </c>
      <c r="AS606" t="s">
        <v>3</v>
      </c>
      <c r="AT606">
        <v>0.4</v>
      </c>
      <c r="AU606" t="s">
        <v>3</v>
      </c>
      <c r="AV606">
        <v>0</v>
      </c>
      <c r="AW606">
        <v>2</v>
      </c>
      <c r="AX606">
        <v>64856921</v>
      </c>
      <c r="AY606">
        <v>1</v>
      </c>
      <c r="AZ606">
        <v>0</v>
      </c>
      <c r="BA606">
        <v>624</v>
      </c>
      <c r="BB606">
        <v>0</v>
      </c>
      <c r="BC606">
        <v>0</v>
      </c>
      <c r="BD606">
        <v>0</v>
      </c>
      <c r="BE606">
        <v>0</v>
      </c>
      <c r="BF606">
        <v>0</v>
      </c>
      <c r="BG606">
        <v>0</v>
      </c>
      <c r="BH606">
        <v>0</v>
      </c>
      <c r="BI606">
        <v>0</v>
      </c>
      <c r="BJ606">
        <v>0</v>
      </c>
      <c r="BK606">
        <v>0</v>
      </c>
      <c r="BL606">
        <v>0</v>
      </c>
      <c r="BM606">
        <v>0</v>
      </c>
      <c r="BN606">
        <v>0</v>
      </c>
      <c r="BO606">
        <v>0</v>
      </c>
      <c r="BP606">
        <v>0</v>
      </c>
      <c r="BQ606">
        <v>0</v>
      </c>
      <c r="BR606">
        <v>0</v>
      </c>
      <c r="BS606">
        <v>0</v>
      </c>
      <c r="BT606">
        <v>0</v>
      </c>
      <c r="BU606">
        <v>0</v>
      </c>
      <c r="BV606">
        <v>0</v>
      </c>
      <c r="BW606">
        <v>0</v>
      </c>
      <c r="CV606">
        <v>0</v>
      </c>
      <c r="CW606">
        <v>0</v>
      </c>
      <c r="CX606">
        <f>ROUND(Y606*Source!I343,7)</f>
        <v>9.6000000000000002E-2</v>
      </c>
      <c r="CY606">
        <f>AA606</f>
        <v>1752.59</v>
      </c>
      <c r="CZ606">
        <f>AE606</f>
        <v>1752.59</v>
      </c>
      <c r="DA606">
        <f>AI606</f>
        <v>1</v>
      </c>
      <c r="DB606">
        <f>ROUND(ROUND(AT606*CZ606,2),2)</f>
        <v>701.04</v>
      </c>
      <c r="DC606">
        <f>ROUND(ROUND(AT606*AG606,2),2)</f>
        <v>0</v>
      </c>
      <c r="DD606" t="s">
        <v>3</v>
      </c>
      <c r="DE606" t="s">
        <v>3</v>
      </c>
      <c r="DF606">
        <f t="shared" si="349"/>
        <v>168.25</v>
      </c>
      <c r="DG606">
        <f t="shared" si="350"/>
        <v>0</v>
      </c>
      <c r="DH606">
        <f t="shared" si="351"/>
        <v>0</v>
      </c>
      <c r="DI606">
        <f t="shared" si="352"/>
        <v>0</v>
      </c>
      <c r="DJ606">
        <f>DF606</f>
        <v>168.25</v>
      </c>
      <c r="DK606">
        <v>0</v>
      </c>
      <c r="DL606" t="s">
        <v>3</v>
      </c>
      <c r="DM606">
        <v>0</v>
      </c>
      <c r="DN606" t="s">
        <v>3</v>
      </c>
      <c r="DO606">
        <v>0</v>
      </c>
    </row>
    <row r="607" spans="1:119" x14ac:dyDescent="0.2">
      <c r="A607">
        <f>ROW(Source!A343)</f>
        <v>343</v>
      </c>
      <c r="B607">
        <v>64855517</v>
      </c>
      <c r="C607">
        <v>64856908</v>
      </c>
      <c r="D607">
        <v>29150040</v>
      </c>
      <c r="E607">
        <v>1</v>
      </c>
      <c r="F607">
        <v>1</v>
      </c>
      <c r="G607">
        <v>1</v>
      </c>
      <c r="H607">
        <v>3</v>
      </c>
      <c r="I607" t="s">
        <v>1141</v>
      </c>
      <c r="J607" t="s">
        <v>1142</v>
      </c>
      <c r="K607" t="s">
        <v>1143</v>
      </c>
      <c r="L607">
        <v>1339</v>
      </c>
      <c r="N607">
        <v>1007</v>
      </c>
      <c r="O607" t="s">
        <v>128</v>
      </c>
      <c r="P607" t="s">
        <v>128</v>
      </c>
      <c r="Q607">
        <v>1</v>
      </c>
      <c r="W607">
        <v>0</v>
      </c>
      <c r="X607">
        <v>619799737</v>
      </c>
      <c r="Y607">
        <f>AT607</f>
        <v>0.46</v>
      </c>
      <c r="AA607">
        <v>2.44</v>
      </c>
      <c r="AB607">
        <v>0</v>
      </c>
      <c r="AC607">
        <v>0</v>
      </c>
      <c r="AD607">
        <v>0</v>
      </c>
      <c r="AE607">
        <v>2.44</v>
      </c>
      <c r="AF607">
        <v>0</v>
      </c>
      <c r="AG607">
        <v>0</v>
      </c>
      <c r="AH607">
        <v>0</v>
      </c>
      <c r="AI607">
        <v>1</v>
      </c>
      <c r="AJ607">
        <v>1</v>
      </c>
      <c r="AK607">
        <v>1</v>
      </c>
      <c r="AL607">
        <v>1</v>
      </c>
      <c r="AM607">
        <v>-2</v>
      </c>
      <c r="AN607">
        <v>0</v>
      </c>
      <c r="AO607">
        <v>1</v>
      </c>
      <c r="AP607">
        <v>1</v>
      </c>
      <c r="AQ607">
        <v>0</v>
      </c>
      <c r="AR607">
        <v>0</v>
      </c>
      <c r="AS607" t="s">
        <v>3</v>
      </c>
      <c r="AT607">
        <v>0.46</v>
      </c>
      <c r="AU607" t="s">
        <v>3</v>
      </c>
      <c r="AV607">
        <v>0</v>
      </c>
      <c r="AW607">
        <v>2</v>
      </c>
      <c r="AX607">
        <v>64856922</v>
      </c>
      <c r="AY607">
        <v>1</v>
      </c>
      <c r="AZ607">
        <v>0</v>
      </c>
      <c r="BA607">
        <v>625</v>
      </c>
      <c r="BB607">
        <v>0</v>
      </c>
      <c r="BC607">
        <v>0</v>
      </c>
      <c r="BD607">
        <v>0</v>
      </c>
      <c r="BE607">
        <v>0</v>
      </c>
      <c r="BF607">
        <v>0</v>
      </c>
      <c r="BG607">
        <v>0</v>
      </c>
      <c r="BH607">
        <v>0</v>
      </c>
      <c r="BI607">
        <v>0</v>
      </c>
      <c r="BJ607">
        <v>0</v>
      </c>
      <c r="BK607">
        <v>0</v>
      </c>
      <c r="BL607">
        <v>0</v>
      </c>
      <c r="BM607">
        <v>0</v>
      </c>
      <c r="BN607">
        <v>0</v>
      </c>
      <c r="BO607">
        <v>0</v>
      </c>
      <c r="BP607">
        <v>0</v>
      </c>
      <c r="BQ607">
        <v>0</v>
      </c>
      <c r="BR607">
        <v>0</v>
      </c>
      <c r="BS607">
        <v>0</v>
      </c>
      <c r="BT607">
        <v>0</v>
      </c>
      <c r="BU607">
        <v>0</v>
      </c>
      <c r="BV607">
        <v>0</v>
      </c>
      <c r="BW607">
        <v>0</v>
      </c>
      <c r="CV607">
        <v>0</v>
      </c>
      <c r="CW607">
        <v>0</v>
      </c>
      <c r="CX607">
        <f>ROUND(Y607*Source!I343,7)</f>
        <v>0.1104</v>
      </c>
      <c r="CY607">
        <f>AA607</f>
        <v>2.44</v>
      </c>
      <c r="CZ607">
        <f>AE607</f>
        <v>2.44</v>
      </c>
      <c r="DA607">
        <f>AI607</f>
        <v>1</v>
      </c>
      <c r="DB607">
        <f>ROUND(ROUND(AT607*CZ607,2),2)</f>
        <v>1.1200000000000001</v>
      </c>
      <c r="DC607">
        <f>ROUND(ROUND(AT607*AG607,2),2)</f>
        <v>0</v>
      </c>
      <c r="DD607" t="s">
        <v>3</v>
      </c>
      <c r="DE607" t="s">
        <v>3</v>
      </c>
      <c r="DF607">
        <f t="shared" si="349"/>
        <v>0.27</v>
      </c>
      <c r="DG607">
        <f t="shared" si="350"/>
        <v>0</v>
      </c>
      <c r="DH607">
        <f t="shared" si="351"/>
        <v>0</v>
      </c>
      <c r="DI607">
        <f t="shared" si="352"/>
        <v>0</v>
      </c>
      <c r="DJ607">
        <f>DF607</f>
        <v>0.27</v>
      </c>
      <c r="DK607">
        <v>0</v>
      </c>
      <c r="DL607" t="s">
        <v>3</v>
      </c>
      <c r="DM607">
        <v>0</v>
      </c>
      <c r="DN607" t="s">
        <v>3</v>
      </c>
      <c r="DO607">
        <v>0</v>
      </c>
    </row>
    <row r="608" spans="1:119" x14ac:dyDescent="0.2">
      <c r="A608">
        <f>ROW(Source!A344)</f>
        <v>344</v>
      </c>
      <c r="B608">
        <v>64855514</v>
      </c>
      <c r="C608">
        <v>64856908</v>
      </c>
      <c r="D608">
        <v>18410542</v>
      </c>
      <c r="E608">
        <v>1</v>
      </c>
      <c r="F608">
        <v>1</v>
      </c>
      <c r="G608">
        <v>1</v>
      </c>
      <c r="H608">
        <v>1</v>
      </c>
      <c r="I608" t="s">
        <v>1378</v>
      </c>
      <c r="J608" t="s">
        <v>3</v>
      </c>
      <c r="K608" t="s">
        <v>1379</v>
      </c>
      <c r="L608">
        <v>1369</v>
      </c>
      <c r="N608">
        <v>1013</v>
      </c>
      <c r="O608" t="s">
        <v>1100</v>
      </c>
      <c r="P608" t="s">
        <v>1100</v>
      </c>
      <c r="Q608">
        <v>1</v>
      </c>
      <c r="W608">
        <v>0</v>
      </c>
      <c r="X608">
        <v>1415306217</v>
      </c>
      <c r="Y608">
        <f>(AT608*ROUND((0.2+1),7))</f>
        <v>8.4960000000000004</v>
      </c>
      <c r="AA608">
        <v>0</v>
      </c>
      <c r="AB608">
        <v>0</v>
      </c>
      <c r="AC608">
        <v>0</v>
      </c>
      <c r="AD608">
        <v>8.31</v>
      </c>
      <c r="AE608">
        <v>0</v>
      </c>
      <c r="AF608">
        <v>0</v>
      </c>
      <c r="AG608">
        <v>0</v>
      </c>
      <c r="AH608">
        <v>8.31</v>
      </c>
      <c r="AI608">
        <v>1</v>
      </c>
      <c r="AJ608">
        <v>1</v>
      </c>
      <c r="AK608">
        <v>1</v>
      </c>
      <c r="AL608">
        <v>1</v>
      </c>
      <c r="AM608">
        <v>-2</v>
      </c>
      <c r="AN608">
        <v>0</v>
      </c>
      <c r="AO608">
        <v>1</v>
      </c>
      <c r="AP608">
        <v>1</v>
      </c>
      <c r="AQ608">
        <v>0</v>
      </c>
      <c r="AR608">
        <v>0</v>
      </c>
      <c r="AS608" t="s">
        <v>3</v>
      </c>
      <c r="AT608">
        <v>7.08</v>
      </c>
      <c r="AU608" t="s">
        <v>42</v>
      </c>
      <c r="AV608">
        <v>1</v>
      </c>
      <c r="AW608">
        <v>2</v>
      </c>
      <c r="AX608">
        <v>64856916</v>
      </c>
      <c r="AY608">
        <v>1</v>
      </c>
      <c r="AZ608">
        <v>0</v>
      </c>
      <c r="BA608">
        <v>626</v>
      </c>
      <c r="BB608">
        <v>0</v>
      </c>
      <c r="BC608">
        <v>0</v>
      </c>
      <c r="BD608">
        <v>0</v>
      </c>
      <c r="BE608">
        <v>0</v>
      </c>
      <c r="BF608">
        <v>0</v>
      </c>
      <c r="BG608">
        <v>0</v>
      </c>
      <c r="BH608">
        <v>0</v>
      </c>
      <c r="BI608">
        <v>0</v>
      </c>
      <c r="BJ608">
        <v>0</v>
      </c>
      <c r="BK608">
        <v>0</v>
      </c>
      <c r="BL608">
        <v>0</v>
      </c>
      <c r="BM608">
        <v>0</v>
      </c>
      <c r="BN608">
        <v>0</v>
      </c>
      <c r="BO608">
        <v>0</v>
      </c>
      <c r="BP608">
        <v>0</v>
      </c>
      <c r="BQ608">
        <v>0</v>
      </c>
      <c r="BR608">
        <v>0</v>
      </c>
      <c r="BS608">
        <v>0</v>
      </c>
      <c r="BT608">
        <v>0</v>
      </c>
      <c r="BU608">
        <v>0</v>
      </c>
      <c r="BV608">
        <v>0</v>
      </c>
      <c r="BW608">
        <v>0</v>
      </c>
      <c r="CU608">
        <f>ROUND(AT608*Source!I344*AH608*AL608,0)</f>
        <v>14</v>
      </c>
      <c r="CV608">
        <f>ROUND(Y608*Source!I344,7)</f>
        <v>2.03904</v>
      </c>
      <c r="CW608">
        <v>0</v>
      </c>
      <c r="CX608">
        <f>ROUND(Y608*Source!I344,7)</f>
        <v>2.03904</v>
      </c>
      <c r="CY608">
        <f>AD608</f>
        <v>8.31</v>
      </c>
      <c r="CZ608">
        <f>AH608</f>
        <v>8.31</v>
      </c>
      <c r="DA608">
        <f>AL608</f>
        <v>1</v>
      </c>
      <c r="DB608">
        <f>ROUND((ROUND(AT608*CZ608,2)*ROUND((0.2+1),7)),2)</f>
        <v>70.599999999999994</v>
      </c>
      <c r="DC608">
        <f>ROUND((ROUND(AT608*AG608,2)*ROUND((0.2+1),7)),2)</f>
        <v>0</v>
      </c>
      <c r="DD608" t="s">
        <v>3</v>
      </c>
      <c r="DE608" t="s">
        <v>3</v>
      </c>
      <c r="DF608">
        <f>ROUND(ROUND(AE608,0)*CX608,0)</f>
        <v>0</v>
      </c>
      <c r="DG608">
        <f>ROUND(ROUND(AF608,0)*CX608,0)</f>
        <v>0</v>
      </c>
      <c r="DH608">
        <f>ROUND(ROUND(AG608,0)*CX608,0)</f>
        <v>0</v>
      </c>
      <c r="DI608">
        <f t="shared" ref="DI608:DI614" si="353">ROUND(ROUND(AH608,0)*CX608,0)</f>
        <v>16</v>
      </c>
      <c r="DJ608">
        <f>DI608</f>
        <v>16</v>
      </c>
      <c r="DK608">
        <v>0</v>
      </c>
      <c r="DL608" t="s">
        <v>3</v>
      </c>
      <c r="DM608">
        <v>0</v>
      </c>
      <c r="DN608" t="s">
        <v>3</v>
      </c>
      <c r="DO608">
        <v>0</v>
      </c>
    </row>
    <row r="609" spans="1:119" x14ac:dyDescent="0.2">
      <c r="A609">
        <f>ROW(Source!A344)</f>
        <v>344</v>
      </c>
      <c r="B609">
        <v>64855514</v>
      </c>
      <c r="C609">
        <v>64856908</v>
      </c>
      <c r="D609">
        <v>121548</v>
      </c>
      <c r="E609">
        <v>1</v>
      </c>
      <c r="F609">
        <v>1</v>
      </c>
      <c r="G609">
        <v>1</v>
      </c>
      <c r="H609">
        <v>1</v>
      </c>
      <c r="I609" t="s">
        <v>44</v>
      </c>
      <c r="J609" t="s">
        <v>3</v>
      </c>
      <c r="K609" t="s">
        <v>1101</v>
      </c>
      <c r="L609">
        <v>608254</v>
      </c>
      <c r="N609">
        <v>1013</v>
      </c>
      <c r="O609" t="s">
        <v>1102</v>
      </c>
      <c r="P609" t="s">
        <v>1102</v>
      </c>
      <c r="Q609">
        <v>1</v>
      </c>
      <c r="W609">
        <v>0</v>
      </c>
      <c r="X609">
        <v>-185737400</v>
      </c>
      <c r="Y609">
        <f>(AT609*ROUND((0.2+1),7))</f>
        <v>0.432</v>
      </c>
      <c r="AA609">
        <v>0</v>
      </c>
      <c r="AB609">
        <v>0</v>
      </c>
      <c r="AC609">
        <v>0</v>
      </c>
      <c r="AD609">
        <v>0</v>
      </c>
      <c r="AE609">
        <v>0</v>
      </c>
      <c r="AF609">
        <v>0</v>
      </c>
      <c r="AG609">
        <v>0</v>
      </c>
      <c r="AH609">
        <v>0</v>
      </c>
      <c r="AI609">
        <v>1</v>
      </c>
      <c r="AJ609">
        <v>1</v>
      </c>
      <c r="AK609">
        <v>1</v>
      </c>
      <c r="AL609">
        <v>1</v>
      </c>
      <c r="AM609">
        <v>-2</v>
      </c>
      <c r="AN609">
        <v>0</v>
      </c>
      <c r="AO609">
        <v>1</v>
      </c>
      <c r="AP609">
        <v>1</v>
      </c>
      <c r="AQ609">
        <v>0</v>
      </c>
      <c r="AR609">
        <v>0</v>
      </c>
      <c r="AS609" t="s">
        <v>3</v>
      </c>
      <c r="AT609">
        <v>0.36</v>
      </c>
      <c r="AU609" t="s">
        <v>42</v>
      </c>
      <c r="AV609">
        <v>2</v>
      </c>
      <c r="AW609">
        <v>2</v>
      </c>
      <c r="AX609">
        <v>64856917</v>
      </c>
      <c r="AY609">
        <v>1</v>
      </c>
      <c r="AZ609">
        <v>0</v>
      </c>
      <c r="BA609">
        <v>627</v>
      </c>
      <c r="BB609">
        <v>0</v>
      </c>
      <c r="BC609">
        <v>0</v>
      </c>
      <c r="BD609">
        <v>0</v>
      </c>
      <c r="BE609">
        <v>0</v>
      </c>
      <c r="BF609">
        <v>0</v>
      </c>
      <c r="BG609">
        <v>0</v>
      </c>
      <c r="BH609">
        <v>0</v>
      </c>
      <c r="BI609">
        <v>0</v>
      </c>
      <c r="BJ609">
        <v>0</v>
      </c>
      <c r="BK609">
        <v>0</v>
      </c>
      <c r="BL609">
        <v>0</v>
      </c>
      <c r="BM609">
        <v>0</v>
      </c>
      <c r="BN609">
        <v>0</v>
      </c>
      <c r="BO609">
        <v>0</v>
      </c>
      <c r="BP609">
        <v>0</v>
      </c>
      <c r="BQ609">
        <v>0</v>
      </c>
      <c r="BR609">
        <v>0</v>
      </c>
      <c r="BS609">
        <v>0</v>
      </c>
      <c r="BT609">
        <v>0</v>
      </c>
      <c r="BU609">
        <v>0</v>
      </c>
      <c r="BV609">
        <v>0</v>
      </c>
      <c r="BW609">
        <v>0</v>
      </c>
      <c r="CV609">
        <v>0</v>
      </c>
      <c r="CW609">
        <v>0</v>
      </c>
      <c r="CX609">
        <f>ROUND(Y609*Source!I344,7)</f>
        <v>0.10367999999999999</v>
      </c>
      <c r="CY609">
        <f>AD609</f>
        <v>0</v>
      </c>
      <c r="CZ609">
        <f>AH609</f>
        <v>0</v>
      </c>
      <c r="DA609">
        <f>AL609</f>
        <v>1</v>
      </c>
      <c r="DB609">
        <f>ROUND((ROUND(AT609*CZ609,2)*ROUND((0.2+1),7)),2)</f>
        <v>0</v>
      </c>
      <c r="DC609">
        <f>ROUND((ROUND(AT609*AG609,2)*ROUND((0.2+1),7)),2)</f>
        <v>0</v>
      </c>
      <c r="DD609" t="s">
        <v>3</v>
      </c>
      <c r="DE609" t="s">
        <v>3</v>
      </c>
      <c r="DF609">
        <f>ROUND(ROUND(AE609,0)*CX609,0)</f>
        <v>0</v>
      </c>
      <c r="DG609">
        <f>ROUND(ROUND(AF609,0)*CX609,0)</f>
        <v>0</v>
      </c>
      <c r="DH609">
        <f>ROUND(ROUND(AG609,0)*CX609,0)</f>
        <v>0</v>
      </c>
      <c r="DI609">
        <f t="shared" si="353"/>
        <v>0</v>
      </c>
      <c r="DJ609">
        <f>DI609</f>
        <v>0</v>
      </c>
      <c r="DK609">
        <v>0</v>
      </c>
      <c r="DL609" t="s">
        <v>3</v>
      </c>
      <c r="DM609">
        <v>0</v>
      </c>
      <c r="DN609" t="s">
        <v>3</v>
      </c>
      <c r="DO609">
        <v>0</v>
      </c>
    </row>
    <row r="610" spans="1:119" x14ac:dyDescent="0.2">
      <c r="A610">
        <f>ROW(Source!A344)</f>
        <v>344</v>
      </c>
      <c r="B610">
        <v>64855514</v>
      </c>
      <c r="C610">
        <v>64856908</v>
      </c>
      <c r="D610">
        <v>29172268</v>
      </c>
      <c r="E610">
        <v>1</v>
      </c>
      <c r="F610">
        <v>1</v>
      </c>
      <c r="G610">
        <v>1</v>
      </c>
      <c r="H610">
        <v>2</v>
      </c>
      <c r="I610" t="s">
        <v>1176</v>
      </c>
      <c r="J610" t="s">
        <v>1177</v>
      </c>
      <c r="K610" t="s">
        <v>1178</v>
      </c>
      <c r="L610">
        <v>1368</v>
      </c>
      <c r="N610">
        <v>1011</v>
      </c>
      <c r="O610" t="s">
        <v>1106</v>
      </c>
      <c r="P610" t="s">
        <v>1106</v>
      </c>
      <c r="Q610">
        <v>1</v>
      </c>
      <c r="W610">
        <v>0</v>
      </c>
      <c r="X610">
        <v>-438066613</v>
      </c>
      <c r="Y610">
        <f>(AT610*ROUND((0.2+1),7))</f>
        <v>0.432</v>
      </c>
      <c r="AA610">
        <v>0</v>
      </c>
      <c r="AB610">
        <v>1170.72</v>
      </c>
      <c r="AC610">
        <v>687.56</v>
      </c>
      <c r="AD610">
        <v>0</v>
      </c>
      <c r="AE610">
        <v>0</v>
      </c>
      <c r="AF610">
        <v>86.4</v>
      </c>
      <c r="AG610">
        <v>13.5</v>
      </c>
      <c r="AH610">
        <v>0</v>
      </c>
      <c r="AI610">
        <v>1</v>
      </c>
      <c r="AJ610">
        <v>13.55</v>
      </c>
      <c r="AK610">
        <v>50.93</v>
      </c>
      <c r="AL610">
        <v>1</v>
      </c>
      <c r="AM610">
        <v>2</v>
      </c>
      <c r="AN610">
        <v>0</v>
      </c>
      <c r="AO610">
        <v>1</v>
      </c>
      <c r="AP610">
        <v>1</v>
      </c>
      <c r="AQ610">
        <v>0</v>
      </c>
      <c r="AR610">
        <v>0</v>
      </c>
      <c r="AS610" t="s">
        <v>3</v>
      </c>
      <c r="AT610">
        <v>0.36</v>
      </c>
      <c r="AU610" t="s">
        <v>42</v>
      </c>
      <c r="AV610">
        <v>0</v>
      </c>
      <c r="AW610">
        <v>2</v>
      </c>
      <c r="AX610">
        <v>64856918</v>
      </c>
      <c r="AY610">
        <v>1</v>
      </c>
      <c r="AZ610">
        <v>0</v>
      </c>
      <c r="BA610">
        <v>628</v>
      </c>
      <c r="BB610">
        <v>0</v>
      </c>
      <c r="BC610">
        <v>0</v>
      </c>
      <c r="BD610">
        <v>0</v>
      </c>
      <c r="BE610">
        <v>0</v>
      </c>
      <c r="BF610">
        <v>0</v>
      </c>
      <c r="BG610">
        <v>0</v>
      </c>
      <c r="BH610">
        <v>0</v>
      </c>
      <c r="BI610">
        <v>0</v>
      </c>
      <c r="BJ610">
        <v>0</v>
      </c>
      <c r="BK610">
        <v>0</v>
      </c>
      <c r="BL610">
        <v>0</v>
      </c>
      <c r="BM610">
        <v>0</v>
      </c>
      <c r="BN610">
        <v>0</v>
      </c>
      <c r="BO610">
        <v>0</v>
      </c>
      <c r="BP610">
        <v>0</v>
      </c>
      <c r="BQ610">
        <v>0</v>
      </c>
      <c r="BR610">
        <v>0</v>
      </c>
      <c r="BS610">
        <v>0</v>
      </c>
      <c r="BT610">
        <v>0</v>
      </c>
      <c r="BU610">
        <v>0</v>
      </c>
      <c r="BV610">
        <v>0</v>
      </c>
      <c r="BW610">
        <v>0</v>
      </c>
      <c r="CV610">
        <v>0</v>
      </c>
      <c r="CW610">
        <f>ROUND(Y610*Source!I344*DO610,7)</f>
        <v>0</v>
      </c>
      <c r="CX610">
        <f>ROUND(Y610*Source!I344,7)</f>
        <v>0.10367999999999999</v>
      </c>
      <c r="CY610">
        <f>AB610</f>
        <v>1170.72</v>
      </c>
      <c r="CZ610">
        <f>AF610</f>
        <v>86.4</v>
      </c>
      <c r="DA610">
        <f>AJ610</f>
        <v>13.55</v>
      </c>
      <c r="DB610">
        <f>ROUND((ROUND(AT610*CZ610,2)*ROUND((0.2+1),7)),2)</f>
        <v>37.32</v>
      </c>
      <c r="DC610">
        <f>ROUND((ROUND(AT610*AG610,2)*ROUND((0.2+1),7)),2)</f>
        <v>5.83</v>
      </c>
      <c r="DD610" t="s">
        <v>3</v>
      </c>
      <c r="DE610" t="s">
        <v>3</v>
      </c>
      <c r="DF610">
        <f>ROUND(ROUND(AE610,0)*CX610,0)</f>
        <v>0</v>
      </c>
      <c r="DG610">
        <f>ROUND(ROUND(AF610*AJ610,0)*CX610,0)</f>
        <v>121</v>
      </c>
      <c r="DH610">
        <f>ROUND(ROUND(AG610*AK610,0)*CX610,0)</f>
        <v>71</v>
      </c>
      <c r="DI610">
        <f t="shared" si="353"/>
        <v>0</v>
      </c>
      <c r="DJ610">
        <f>DG610</f>
        <v>121</v>
      </c>
      <c r="DK610">
        <v>0</v>
      </c>
      <c r="DL610" t="s">
        <v>3</v>
      </c>
      <c r="DM610">
        <v>0</v>
      </c>
      <c r="DN610" t="s">
        <v>3</v>
      </c>
      <c r="DO610">
        <v>0</v>
      </c>
    </row>
    <row r="611" spans="1:119" x14ac:dyDescent="0.2">
      <c r="A611">
        <f>ROW(Source!A344)</f>
        <v>344</v>
      </c>
      <c r="B611">
        <v>64855514</v>
      </c>
      <c r="C611">
        <v>64856908</v>
      </c>
      <c r="D611">
        <v>29112724</v>
      </c>
      <c r="E611">
        <v>1</v>
      </c>
      <c r="F611">
        <v>1</v>
      </c>
      <c r="G611">
        <v>1</v>
      </c>
      <c r="H611">
        <v>3</v>
      </c>
      <c r="I611" t="s">
        <v>1350</v>
      </c>
      <c r="J611" t="s">
        <v>1351</v>
      </c>
      <c r="K611" t="s">
        <v>1352</v>
      </c>
      <c r="L611">
        <v>1348</v>
      </c>
      <c r="N611">
        <v>1009</v>
      </c>
      <c r="O611" t="s">
        <v>36</v>
      </c>
      <c r="P611" t="s">
        <v>36</v>
      </c>
      <c r="Q611">
        <v>1000</v>
      </c>
      <c r="W611">
        <v>0</v>
      </c>
      <c r="X611">
        <v>1645202039</v>
      </c>
      <c r="Y611">
        <f t="shared" ref="Y611:Y638" si="354">AT611</f>
        <v>2.3E-3</v>
      </c>
      <c r="AA611">
        <v>56116.93</v>
      </c>
      <c r="AB611">
        <v>0</v>
      </c>
      <c r="AC611">
        <v>0</v>
      </c>
      <c r="AD611">
        <v>0</v>
      </c>
      <c r="AE611">
        <v>5989</v>
      </c>
      <c r="AF611">
        <v>0</v>
      </c>
      <c r="AG611">
        <v>0</v>
      </c>
      <c r="AH611">
        <v>0</v>
      </c>
      <c r="AI611">
        <v>9.3699999999999992</v>
      </c>
      <c r="AJ611">
        <v>1</v>
      </c>
      <c r="AK611">
        <v>1</v>
      </c>
      <c r="AL611">
        <v>1</v>
      </c>
      <c r="AM611">
        <v>2</v>
      </c>
      <c r="AN611">
        <v>0</v>
      </c>
      <c r="AO611">
        <v>1</v>
      </c>
      <c r="AP611">
        <v>1</v>
      </c>
      <c r="AQ611">
        <v>0</v>
      </c>
      <c r="AR611">
        <v>0</v>
      </c>
      <c r="AS611" t="s">
        <v>3</v>
      </c>
      <c r="AT611">
        <v>2.3E-3</v>
      </c>
      <c r="AU611" t="s">
        <v>3</v>
      </c>
      <c r="AV611">
        <v>0</v>
      </c>
      <c r="AW611">
        <v>2</v>
      </c>
      <c r="AX611">
        <v>64856919</v>
      </c>
      <c r="AY611">
        <v>1</v>
      </c>
      <c r="AZ611">
        <v>0</v>
      </c>
      <c r="BA611">
        <v>629</v>
      </c>
      <c r="BB611">
        <v>0</v>
      </c>
      <c r="BC611">
        <v>0</v>
      </c>
      <c r="BD611">
        <v>0</v>
      </c>
      <c r="BE611">
        <v>0</v>
      </c>
      <c r="BF611">
        <v>0</v>
      </c>
      <c r="BG611">
        <v>0</v>
      </c>
      <c r="BH611">
        <v>0</v>
      </c>
      <c r="BI611">
        <v>0</v>
      </c>
      <c r="BJ611">
        <v>0</v>
      </c>
      <c r="BK611">
        <v>0</v>
      </c>
      <c r="BL611">
        <v>0</v>
      </c>
      <c r="BM611">
        <v>0</v>
      </c>
      <c r="BN611">
        <v>0</v>
      </c>
      <c r="BO611">
        <v>0</v>
      </c>
      <c r="BP611">
        <v>0</v>
      </c>
      <c r="BQ611">
        <v>0</v>
      </c>
      <c r="BR611">
        <v>0</v>
      </c>
      <c r="BS611">
        <v>0</v>
      </c>
      <c r="BT611">
        <v>0</v>
      </c>
      <c r="BU611">
        <v>0</v>
      </c>
      <c r="BV611">
        <v>0</v>
      </c>
      <c r="BW611">
        <v>0</v>
      </c>
      <c r="CV611">
        <v>0</v>
      </c>
      <c r="CW611">
        <v>0</v>
      </c>
      <c r="CX611">
        <f>ROUND(Y611*Source!I344,7)</f>
        <v>5.5199999999999997E-4</v>
      </c>
      <c r="CY611">
        <f>AA611</f>
        <v>56116.93</v>
      </c>
      <c r="CZ611">
        <f>AE611</f>
        <v>5989</v>
      </c>
      <c r="DA611">
        <f>AI611</f>
        <v>9.3699999999999992</v>
      </c>
      <c r="DB611">
        <f t="shared" ref="DB611:DB638" si="355">ROUND(ROUND(AT611*CZ611,2),2)</f>
        <v>13.77</v>
      </c>
      <c r="DC611">
        <f t="shared" ref="DC611:DC638" si="356">ROUND(ROUND(AT611*AG611,2),2)</f>
        <v>0</v>
      </c>
      <c r="DD611" t="s">
        <v>3</v>
      </c>
      <c r="DE611" t="s">
        <v>3</v>
      </c>
      <c r="DF611">
        <f>ROUND(ROUND(AE611*AI611,0)*CX611,0)</f>
        <v>31</v>
      </c>
      <c r="DG611">
        <f>ROUND(ROUND(AF611,0)*CX611,0)</f>
        <v>0</v>
      </c>
      <c r="DH611">
        <f>ROUND(ROUND(AG611,0)*CX611,0)</f>
        <v>0</v>
      </c>
      <c r="DI611">
        <f t="shared" si="353"/>
        <v>0</v>
      </c>
      <c r="DJ611">
        <f>DF611</f>
        <v>31</v>
      </c>
      <c r="DK611">
        <v>0</v>
      </c>
      <c r="DL611" t="s">
        <v>3</v>
      </c>
      <c r="DM611">
        <v>0</v>
      </c>
      <c r="DN611" t="s">
        <v>3</v>
      </c>
      <c r="DO611">
        <v>0</v>
      </c>
    </row>
    <row r="612" spans="1:119" x14ac:dyDescent="0.2">
      <c r="A612">
        <f>ROW(Source!A344)</f>
        <v>344</v>
      </c>
      <c r="B612">
        <v>64855514</v>
      </c>
      <c r="C612">
        <v>64856908</v>
      </c>
      <c r="D612">
        <v>29145155</v>
      </c>
      <c r="E612">
        <v>1</v>
      </c>
      <c r="F612">
        <v>1</v>
      </c>
      <c r="G612">
        <v>1</v>
      </c>
      <c r="H612">
        <v>3</v>
      </c>
      <c r="I612" t="s">
        <v>1380</v>
      </c>
      <c r="J612" t="s">
        <v>1381</v>
      </c>
      <c r="K612" t="s">
        <v>1382</v>
      </c>
      <c r="L612">
        <v>1339</v>
      </c>
      <c r="N612">
        <v>1007</v>
      </c>
      <c r="O612" t="s">
        <v>128</v>
      </c>
      <c r="P612" t="s">
        <v>128</v>
      </c>
      <c r="Q612">
        <v>1</v>
      </c>
      <c r="W612">
        <v>0</v>
      </c>
      <c r="X612">
        <v>-769468533</v>
      </c>
      <c r="Y612">
        <f t="shared" si="354"/>
        <v>0.221</v>
      </c>
      <c r="AA612">
        <v>4339.09</v>
      </c>
      <c r="AB612">
        <v>0</v>
      </c>
      <c r="AC612">
        <v>0</v>
      </c>
      <c r="AD612">
        <v>0</v>
      </c>
      <c r="AE612">
        <v>485.9</v>
      </c>
      <c r="AF612">
        <v>0</v>
      </c>
      <c r="AG612">
        <v>0</v>
      </c>
      <c r="AH612">
        <v>0</v>
      </c>
      <c r="AI612">
        <v>8.93</v>
      </c>
      <c r="AJ612">
        <v>1</v>
      </c>
      <c r="AK612">
        <v>1</v>
      </c>
      <c r="AL612">
        <v>1</v>
      </c>
      <c r="AM612">
        <v>2</v>
      </c>
      <c r="AN612">
        <v>0</v>
      </c>
      <c r="AO612">
        <v>1</v>
      </c>
      <c r="AP612">
        <v>1</v>
      </c>
      <c r="AQ612">
        <v>0</v>
      </c>
      <c r="AR612">
        <v>0</v>
      </c>
      <c r="AS612" t="s">
        <v>3</v>
      </c>
      <c r="AT612">
        <v>0.221</v>
      </c>
      <c r="AU612" t="s">
        <v>3</v>
      </c>
      <c r="AV612">
        <v>0</v>
      </c>
      <c r="AW612">
        <v>2</v>
      </c>
      <c r="AX612">
        <v>64856920</v>
      </c>
      <c r="AY612">
        <v>1</v>
      </c>
      <c r="AZ612">
        <v>0</v>
      </c>
      <c r="BA612">
        <v>630</v>
      </c>
      <c r="BB612">
        <v>0</v>
      </c>
      <c r="BC612">
        <v>0</v>
      </c>
      <c r="BD612">
        <v>0</v>
      </c>
      <c r="BE612">
        <v>0</v>
      </c>
      <c r="BF612">
        <v>0</v>
      </c>
      <c r="BG612">
        <v>0</v>
      </c>
      <c r="BH612">
        <v>0</v>
      </c>
      <c r="BI612">
        <v>0</v>
      </c>
      <c r="BJ612">
        <v>0</v>
      </c>
      <c r="BK612">
        <v>0</v>
      </c>
      <c r="BL612">
        <v>0</v>
      </c>
      <c r="BM612">
        <v>0</v>
      </c>
      <c r="BN612">
        <v>0</v>
      </c>
      <c r="BO612">
        <v>0</v>
      </c>
      <c r="BP612">
        <v>0</v>
      </c>
      <c r="BQ612">
        <v>0</v>
      </c>
      <c r="BR612">
        <v>0</v>
      </c>
      <c r="BS612">
        <v>0</v>
      </c>
      <c r="BT612">
        <v>0</v>
      </c>
      <c r="BU612">
        <v>0</v>
      </c>
      <c r="BV612">
        <v>0</v>
      </c>
      <c r="BW612">
        <v>0</v>
      </c>
      <c r="CV612">
        <v>0</v>
      </c>
      <c r="CW612">
        <v>0</v>
      </c>
      <c r="CX612">
        <f>ROUND(Y612*Source!I344,7)</f>
        <v>5.3039999999999997E-2</v>
      </c>
      <c r="CY612">
        <f>AA612</f>
        <v>4339.09</v>
      </c>
      <c r="CZ612">
        <f>AE612</f>
        <v>485.9</v>
      </c>
      <c r="DA612">
        <f>AI612</f>
        <v>8.93</v>
      </c>
      <c r="DB612">
        <f t="shared" si="355"/>
        <v>107.38</v>
      </c>
      <c r="DC612">
        <f t="shared" si="356"/>
        <v>0</v>
      </c>
      <c r="DD612" t="s">
        <v>3</v>
      </c>
      <c r="DE612" t="s">
        <v>3</v>
      </c>
      <c r="DF612">
        <f>ROUND(ROUND(AE612*AI612,0)*CX612,0)</f>
        <v>230</v>
      </c>
      <c r="DG612">
        <f>ROUND(ROUND(AF612,0)*CX612,0)</f>
        <v>0</v>
      </c>
      <c r="DH612">
        <f>ROUND(ROUND(AG612,0)*CX612,0)</f>
        <v>0</v>
      </c>
      <c r="DI612">
        <f t="shared" si="353"/>
        <v>0</v>
      </c>
      <c r="DJ612">
        <f>DF612</f>
        <v>230</v>
      </c>
      <c r="DK612">
        <v>0</v>
      </c>
      <c r="DL612" t="s">
        <v>3</v>
      </c>
      <c r="DM612">
        <v>0</v>
      </c>
      <c r="DN612" t="s">
        <v>3</v>
      </c>
      <c r="DO612">
        <v>0</v>
      </c>
    </row>
    <row r="613" spans="1:119" x14ac:dyDescent="0.2">
      <c r="A613">
        <f>ROW(Source!A344)</f>
        <v>344</v>
      </c>
      <c r="B613">
        <v>64855514</v>
      </c>
      <c r="C613">
        <v>64856908</v>
      </c>
      <c r="D613">
        <v>29148832</v>
      </c>
      <c r="E613">
        <v>1</v>
      </c>
      <c r="F613">
        <v>1</v>
      </c>
      <c r="G613">
        <v>1</v>
      </c>
      <c r="H613">
        <v>3</v>
      </c>
      <c r="I613" t="s">
        <v>1383</v>
      </c>
      <c r="J613" t="s">
        <v>1384</v>
      </c>
      <c r="K613" t="s">
        <v>1385</v>
      </c>
      <c r="L613">
        <v>1356</v>
      </c>
      <c r="N613">
        <v>1010</v>
      </c>
      <c r="O613" t="s">
        <v>1386</v>
      </c>
      <c r="P613" t="s">
        <v>1386</v>
      </c>
      <c r="Q613">
        <v>1000</v>
      </c>
      <c r="W613">
        <v>0</v>
      </c>
      <c r="X613">
        <v>346929249</v>
      </c>
      <c r="Y613">
        <f t="shared" si="354"/>
        <v>0.4</v>
      </c>
      <c r="AA613">
        <v>14564.02</v>
      </c>
      <c r="AB613">
        <v>0</v>
      </c>
      <c r="AC613">
        <v>0</v>
      </c>
      <c r="AD613">
        <v>0</v>
      </c>
      <c r="AE613">
        <v>1752.59</v>
      </c>
      <c r="AF613">
        <v>0</v>
      </c>
      <c r="AG613">
        <v>0</v>
      </c>
      <c r="AH613">
        <v>0</v>
      </c>
      <c r="AI613">
        <v>8.31</v>
      </c>
      <c r="AJ613">
        <v>1</v>
      </c>
      <c r="AK613">
        <v>1</v>
      </c>
      <c r="AL613">
        <v>1</v>
      </c>
      <c r="AM613">
        <v>2</v>
      </c>
      <c r="AN613">
        <v>0</v>
      </c>
      <c r="AO613">
        <v>1</v>
      </c>
      <c r="AP613">
        <v>1</v>
      </c>
      <c r="AQ613">
        <v>0</v>
      </c>
      <c r="AR613">
        <v>0</v>
      </c>
      <c r="AS613" t="s">
        <v>3</v>
      </c>
      <c r="AT613">
        <v>0.4</v>
      </c>
      <c r="AU613" t="s">
        <v>3</v>
      </c>
      <c r="AV613">
        <v>0</v>
      </c>
      <c r="AW613">
        <v>2</v>
      </c>
      <c r="AX613">
        <v>64856921</v>
      </c>
      <c r="AY613">
        <v>1</v>
      </c>
      <c r="AZ613">
        <v>0</v>
      </c>
      <c r="BA613">
        <v>631</v>
      </c>
      <c r="BB613">
        <v>0</v>
      </c>
      <c r="BC613">
        <v>0</v>
      </c>
      <c r="BD613">
        <v>0</v>
      </c>
      <c r="BE613">
        <v>0</v>
      </c>
      <c r="BF613">
        <v>0</v>
      </c>
      <c r="BG613">
        <v>0</v>
      </c>
      <c r="BH613">
        <v>0</v>
      </c>
      <c r="BI613">
        <v>0</v>
      </c>
      <c r="BJ613">
        <v>0</v>
      </c>
      <c r="BK613">
        <v>0</v>
      </c>
      <c r="BL613">
        <v>0</v>
      </c>
      <c r="BM613">
        <v>0</v>
      </c>
      <c r="BN613">
        <v>0</v>
      </c>
      <c r="BO613">
        <v>0</v>
      </c>
      <c r="BP613">
        <v>0</v>
      </c>
      <c r="BQ613">
        <v>0</v>
      </c>
      <c r="BR613">
        <v>0</v>
      </c>
      <c r="BS613">
        <v>0</v>
      </c>
      <c r="BT613">
        <v>0</v>
      </c>
      <c r="BU613">
        <v>0</v>
      </c>
      <c r="BV613">
        <v>0</v>
      </c>
      <c r="BW613">
        <v>0</v>
      </c>
      <c r="CV613">
        <v>0</v>
      </c>
      <c r="CW613">
        <v>0</v>
      </c>
      <c r="CX613">
        <f>ROUND(Y613*Source!I344,7)</f>
        <v>9.6000000000000002E-2</v>
      </c>
      <c r="CY613">
        <f>AA613</f>
        <v>14564.02</v>
      </c>
      <c r="CZ613">
        <f>AE613</f>
        <v>1752.59</v>
      </c>
      <c r="DA613">
        <f>AI613</f>
        <v>8.31</v>
      </c>
      <c r="DB613">
        <f t="shared" si="355"/>
        <v>701.04</v>
      </c>
      <c r="DC613">
        <f t="shared" si="356"/>
        <v>0</v>
      </c>
      <c r="DD613" t="s">
        <v>3</v>
      </c>
      <c r="DE613" t="s">
        <v>3</v>
      </c>
      <c r="DF613">
        <f>ROUND(ROUND(AE613*AI613,0)*CX613,0)</f>
        <v>1398</v>
      </c>
      <c r="DG613">
        <f>ROUND(ROUND(AF613,0)*CX613,0)</f>
        <v>0</v>
      </c>
      <c r="DH613">
        <f>ROUND(ROUND(AG613,0)*CX613,0)</f>
        <v>0</v>
      </c>
      <c r="DI613">
        <f t="shared" si="353"/>
        <v>0</v>
      </c>
      <c r="DJ613">
        <f>DF613</f>
        <v>1398</v>
      </c>
      <c r="DK613">
        <v>0</v>
      </c>
      <c r="DL613" t="s">
        <v>3</v>
      </c>
      <c r="DM613">
        <v>0</v>
      </c>
      <c r="DN613" t="s">
        <v>3</v>
      </c>
      <c r="DO613">
        <v>0</v>
      </c>
    </row>
    <row r="614" spans="1:119" x14ac:dyDescent="0.2">
      <c r="A614">
        <f>ROW(Source!A344)</f>
        <v>344</v>
      </c>
      <c r="B614">
        <v>64855514</v>
      </c>
      <c r="C614">
        <v>64856908</v>
      </c>
      <c r="D614">
        <v>29150040</v>
      </c>
      <c r="E614">
        <v>1</v>
      </c>
      <c r="F614">
        <v>1</v>
      </c>
      <c r="G614">
        <v>1</v>
      </c>
      <c r="H614">
        <v>3</v>
      </c>
      <c r="I614" t="s">
        <v>1141</v>
      </c>
      <c r="J614" t="s">
        <v>1142</v>
      </c>
      <c r="K614" t="s">
        <v>1143</v>
      </c>
      <c r="L614">
        <v>1339</v>
      </c>
      <c r="N614">
        <v>1007</v>
      </c>
      <c r="O614" t="s">
        <v>128</v>
      </c>
      <c r="P614" t="s">
        <v>128</v>
      </c>
      <c r="Q614">
        <v>1</v>
      </c>
      <c r="W614">
        <v>0</v>
      </c>
      <c r="X614">
        <v>619799737</v>
      </c>
      <c r="Y614">
        <f t="shared" si="354"/>
        <v>0.46</v>
      </c>
      <c r="AA614">
        <v>31.28</v>
      </c>
      <c r="AB614">
        <v>0</v>
      </c>
      <c r="AC614">
        <v>0</v>
      </c>
      <c r="AD614">
        <v>0</v>
      </c>
      <c r="AE614">
        <v>2.44</v>
      </c>
      <c r="AF614">
        <v>0</v>
      </c>
      <c r="AG614">
        <v>0</v>
      </c>
      <c r="AH614">
        <v>0</v>
      </c>
      <c r="AI614">
        <v>12.82</v>
      </c>
      <c r="AJ614">
        <v>1</v>
      </c>
      <c r="AK614">
        <v>1</v>
      </c>
      <c r="AL614">
        <v>1</v>
      </c>
      <c r="AM614">
        <v>2</v>
      </c>
      <c r="AN614">
        <v>0</v>
      </c>
      <c r="AO614">
        <v>1</v>
      </c>
      <c r="AP614">
        <v>1</v>
      </c>
      <c r="AQ614">
        <v>0</v>
      </c>
      <c r="AR614">
        <v>0</v>
      </c>
      <c r="AS614" t="s">
        <v>3</v>
      </c>
      <c r="AT614">
        <v>0.46</v>
      </c>
      <c r="AU614" t="s">
        <v>3</v>
      </c>
      <c r="AV614">
        <v>0</v>
      </c>
      <c r="AW614">
        <v>2</v>
      </c>
      <c r="AX614">
        <v>64856922</v>
      </c>
      <c r="AY614">
        <v>1</v>
      </c>
      <c r="AZ614">
        <v>0</v>
      </c>
      <c r="BA614">
        <v>632</v>
      </c>
      <c r="BB614">
        <v>0</v>
      </c>
      <c r="BC614">
        <v>0</v>
      </c>
      <c r="BD614">
        <v>0</v>
      </c>
      <c r="BE614">
        <v>0</v>
      </c>
      <c r="BF614">
        <v>0</v>
      </c>
      <c r="BG614">
        <v>0</v>
      </c>
      <c r="BH614">
        <v>0</v>
      </c>
      <c r="BI614">
        <v>0</v>
      </c>
      <c r="BJ614">
        <v>0</v>
      </c>
      <c r="BK614">
        <v>0</v>
      </c>
      <c r="BL614">
        <v>0</v>
      </c>
      <c r="BM614">
        <v>0</v>
      </c>
      <c r="BN614">
        <v>0</v>
      </c>
      <c r="BO614">
        <v>0</v>
      </c>
      <c r="BP614">
        <v>0</v>
      </c>
      <c r="BQ614">
        <v>0</v>
      </c>
      <c r="BR614">
        <v>0</v>
      </c>
      <c r="BS614">
        <v>0</v>
      </c>
      <c r="BT614">
        <v>0</v>
      </c>
      <c r="BU614">
        <v>0</v>
      </c>
      <c r="BV614">
        <v>0</v>
      </c>
      <c r="BW614">
        <v>0</v>
      </c>
      <c r="CV614">
        <v>0</v>
      </c>
      <c r="CW614">
        <v>0</v>
      </c>
      <c r="CX614">
        <f>ROUND(Y614*Source!I344,7)</f>
        <v>0.1104</v>
      </c>
      <c r="CY614">
        <f>AA614</f>
        <v>31.28</v>
      </c>
      <c r="CZ614">
        <f>AE614</f>
        <v>2.44</v>
      </c>
      <c r="DA614">
        <f>AI614</f>
        <v>12.82</v>
      </c>
      <c r="DB614">
        <f t="shared" si="355"/>
        <v>1.1200000000000001</v>
      </c>
      <c r="DC614">
        <f t="shared" si="356"/>
        <v>0</v>
      </c>
      <c r="DD614" t="s">
        <v>3</v>
      </c>
      <c r="DE614" t="s">
        <v>3</v>
      </c>
      <c r="DF614">
        <f>ROUND(ROUND(AE614*AI614,0)*CX614,0)</f>
        <v>3</v>
      </c>
      <c r="DG614">
        <f>ROUND(ROUND(AF614,0)*CX614,0)</f>
        <v>0</v>
      </c>
      <c r="DH614">
        <f>ROUND(ROUND(AG614,0)*CX614,0)</f>
        <v>0</v>
      </c>
      <c r="DI614">
        <f t="shared" si="353"/>
        <v>0</v>
      </c>
      <c r="DJ614">
        <f>DF614</f>
        <v>3</v>
      </c>
      <c r="DK614">
        <v>0</v>
      </c>
      <c r="DL614" t="s">
        <v>3</v>
      </c>
      <c r="DM614">
        <v>0</v>
      </c>
      <c r="DN614" t="s">
        <v>3</v>
      </c>
      <c r="DO614">
        <v>0</v>
      </c>
    </row>
    <row r="615" spans="1:119" x14ac:dyDescent="0.2">
      <c r="A615">
        <f>ROW(Source!A345)</f>
        <v>345</v>
      </c>
      <c r="B615">
        <v>64855517</v>
      </c>
      <c r="C615">
        <v>64856923</v>
      </c>
      <c r="D615">
        <v>18406804</v>
      </c>
      <c r="E615">
        <v>1</v>
      </c>
      <c r="F615">
        <v>1</v>
      </c>
      <c r="G615">
        <v>1</v>
      </c>
      <c r="H615">
        <v>1</v>
      </c>
      <c r="I615" t="s">
        <v>1174</v>
      </c>
      <c r="J615" t="s">
        <v>3</v>
      </c>
      <c r="K615" t="s">
        <v>1175</v>
      </c>
      <c r="L615">
        <v>1369</v>
      </c>
      <c r="N615">
        <v>1013</v>
      </c>
      <c r="O615" t="s">
        <v>1100</v>
      </c>
      <c r="P615" t="s">
        <v>1100</v>
      </c>
      <c r="Q615">
        <v>1</v>
      </c>
      <c r="W615">
        <v>0</v>
      </c>
      <c r="X615">
        <v>254330056</v>
      </c>
      <c r="Y615">
        <f t="shared" si="354"/>
        <v>8.0399999999999991</v>
      </c>
      <c r="AA615">
        <v>0</v>
      </c>
      <c r="AB615">
        <v>0</v>
      </c>
      <c r="AC615">
        <v>0</v>
      </c>
      <c r="AD615">
        <v>7.8</v>
      </c>
      <c r="AE615">
        <v>0</v>
      </c>
      <c r="AF615">
        <v>0</v>
      </c>
      <c r="AG615">
        <v>0</v>
      </c>
      <c r="AH615">
        <v>7.8</v>
      </c>
      <c r="AI615">
        <v>1</v>
      </c>
      <c r="AJ615">
        <v>1</v>
      </c>
      <c r="AK615">
        <v>1</v>
      </c>
      <c r="AL615">
        <v>1</v>
      </c>
      <c r="AM615">
        <v>-2</v>
      </c>
      <c r="AN615">
        <v>0</v>
      </c>
      <c r="AO615">
        <v>1</v>
      </c>
      <c r="AP615">
        <v>1</v>
      </c>
      <c r="AQ615">
        <v>0</v>
      </c>
      <c r="AR615">
        <v>0</v>
      </c>
      <c r="AS615" t="s">
        <v>3</v>
      </c>
      <c r="AT615">
        <v>8.0399999999999991</v>
      </c>
      <c r="AU615" t="s">
        <v>3</v>
      </c>
      <c r="AV615">
        <v>1</v>
      </c>
      <c r="AW615">
        <v>2</v>
      </c>
      <c r="AX615">
        <v>64856930</v>
      </c>
      <c r="AY615">
        <v>1</v>
      </c>
      <c r="AZ615">
        <v>0</v>
      </c>
      <c r="BA615">
        <v>633</v>
      </c>
      <c r="BB615">
        <v>0</v>
      </c>
      <c r="BC615">
        <v>0</v>
      </c>
      <c r="BD615">
        <v>0</v>
      </c>
      <c r="BE615">
        <v>0</v>
      </c>
      <c r="BF615">
        <v>0</v>
      </c>
      <c r="BG615">
        <v>0</v>
      </c>
      <c r="BH615">
        <v>0</v>
      </c>
      <c r="BI615">
        <v>0</v>
      </c>
      <c r="BJ615">
        <v>0</v>
      </c>
      <c r="BK615">
        <v>0</v>
      </c>
      <c r="BL615">
        <v>0</v>
      </c>
      <c r="BM615">
        <v>0</v>
      </c>
      <c r="BN615">
        <v>0</v>
      </c>
      <c r="BO615">
        <v>0</v>
      </c>
      <c r="BP615">
        <v>0</v>
      </c>
      <c r="BQ615">
        <v>0</v>
      </c>
      <c r="BR615">
        <v>0</v>
      </c>
      <c r="BS615">
        <v>0</v>
      </c>
      <c r="BT615">
        <v>0</v>
      </c>
      <c r="BU615">
        <v>0</v>
      </c>
      <c r="BV615">
        <v>0</v>
      </c>
      <c r="BW615">
        <v>0</v>
      </c>
      <c r="CU615">
        <f>ROUND(AT615*Source!I345*AH615*AL615,0)</f>
        <v>226</v>
      </c>
      <c r="CV615">
        <f>ROUND(Y615*Source!I345,7)</f>
        <v>28.943999999999999</v>
      </c>
      <c r="CW615">
        <v>0</v>
      </c>
      <c r="CX615">
        <f>ROUND(Y615*Source!I345,7)</f>
        <v>28.943999999999999</v>
      </c>
      <c r="CY615">
        <f>AD615</f>
        <v>7.8</v>
      </c>
      <c r="CZ615">
        <f>AH615</f>
        <v>7.8</v>
      </c>
      <c r="DA615">
        <f>AL615</f>
        <v>1</v>
      </c>
      <c r="DB615">
        <f t="shared" si="355"/>
        <v>62.71</v>
      </c>
      <c r="DC615">
        <f t="shared" si="356"/>
        <v>0</v>
      </c>
      <c r="DD615" t="s">
        <v>3</v>
      </c>
      <c r="DE615" t="s">
        <v>3</v>
      </c>
      <c r="DF615">
        <f t="shared" ref="DF615:DF620" si="357">ROUND(ROUND(AE615,2)*CX615,2)</f>
        <v>0</v>
      </c>
      <c r="DG615">
        <f t="shared" ref="DG615:DG620" si="358">ROUND(ROUND(AF615,2)*CX615,2)</f>
        <v>0</v>
      </c>
      <c r="DH615">
        <f t="shared" ref="DH615:DH620" si="359">ROUND(ROUND(AG615,2)*CX615,2)</f>
        <v>0</v>
      </c>
      <c r="DI615">
        <f t="shared" ref="DI615:DI620" si="360">ROUND(ROUND(AH615,2)*CX615,2)</f>
        <v>225.76</v>
      </c>
      <c r="DJ615">
        <f>DI615</f>
        <v>225.76</v>
      </c>
      <c r="DK615">
        <v>0</v>
      </c>
      <c r="DL615" t="s">
        <v>3</v>
      </c>
      <c r="DM615">
        <v>0</v>
      </c>
      <c r="DN615" t="s">
        <v>3</v>
      </c>
      <c r="DO615">
        <v>0</v>
      </c>
    </row>
    <row r="616" spans="1:119" x14ac:dyDescent="0.2">
      <c r="A616">
        <f>ROW(Source!A345)</f>
        <v>345</v>
      </c>
      <c r="B616">
        <v>64855517</v>
      </c>
      <c r="C616">
        <v>64856923</v>
      </c>
      <c r="D616">
        <v>121548</v>
      </c>
      <c r="E616">
        <v>1</v>
      </c>
      <c r="F616">
        <v>1</v>
      </c>
      <c r="G616">
        <v>1</v>
      </c>
      <c r="H616">
        <v>1</v>
      </c>
      <c r="I616" t="s">
        <v>44</v>
      </c>
      <c r="J616" t="s">
        <v>3</v>
      </c>
      <c r="K616" t="s">
        <v>1101</v>
      </c>
      <c r="L616">
        <v>608254</v>
      </c>
      <c r="N616">
        <v>1013</v>
      </c>
      <c r="O616" t="s">
        <v>1102</v>
      </c>
      <c r="P616" t="s">
        <v>1102</v>
      </c>
      <c r="Q616">
        <v>1</v>
      </c>
      <c r="W616">
        <v>0</v>
      </c>
      <c r="X616">
        <v>-185737400</v>
      </c>
      <c r="Y616">
        <f t="shared" si="354"/>
        <v>0.57999999999999996</v>
      </c>
      <c r="AA616">
        <v>0</v>
      </c>
      <c r="AB616">
        <v>0</v>
      </c>
      <c r="AC616">
        <v>0</v>
      </c>
      <c r="AD616">
        <v>0</v>
      </c>
      <c r="AE616">
        <v>0</v>
      </c>
      <c r="AF616">
        <v>0</v>
      </c>
      <c r="AG616">
        <v>0</v>
      </c>
      <c r="AH616">
        <v>0</v>
      </c>
      <c r="AI616">
        <v>1</v>
      </c>
      <c r="AJ616">
        <v>1</v>
      </c>
      <c r="AK616">
        <v>1</v>
      </c>
      <c r="AL616">
        <v>1</v>
      </c>
      <c r="AM616">
        <v>-2</v>
      </c>
      <c r="AN616">
        <v>0</v>
      </c>
      <c r="AO616">
        <v>1</v>
      </c>
      <c r="AP616">
        <v>1</v>
      </c>
      <c r="AQ616">
        <v>0</v>
      </c>
      <c r="AR616">
        <v>0</v>
      </c>
      <c r="AS616" t="s">
        <v>3</v>
      </c>
      <c r="AT616">
        <v>0.57999999999999996</v>
      </c>
      <c r="AU616" t="s">
        <v>3</v>
      </c>
      <c r="AV616">
        <v>2</v>
      </c>
      <c r="AW616">
        <v>2</v>
      </c>
      <c r="AX616">
        <v>64856931</v>
      </c>
      <c r="AY616">
        <v>1</v>
      </c>
      <c r="AZ616">
        <v>0</v>
      </c>
      <c r="BA616">
        <v>634</v>
      </c>
      <c r="BB616">
        <v>0</v>
      </c>
      <c r="BC616">
        <v>0</v>
      </c>
      <c r="BD616">
        <v>0</v>
      </c>
      <c r="BE616">
        <v>0</v>
      </c>
      <c r="BF616">
        <v>0</v>
      </c>
      <c r="BG616">
        <v>0</v>
      </c>
      <c r="BH616">
        <v>0</v>
      </c>
      <c r="BI616">
        <v>0</v>
      </c>
      <c r="BJ616">
        <v>0</v>
      </c>
      <c r="BK616">
        <v>0</v>
      </c>
      <c r="BL616">
        <v>0</v>
      </c>
      <c r="BM616">
        <v>0</v>
      </c>
      <c r="BN616">
        <v>0</v>
      </c>
      <c r="BO616">
        <v>0</v>
      </c>
      <c r="BP616">
        <v>0</v>
      </c>
      <c r="BQ616">
        <v>0</v>
      </c>
      <c r="BR616">
        <v>0</v>
      </c>
      <c r="BS616">
        <v>0</v>
      </c>
      <c r="BT616">
        <v>0</v>
      </c>
      <c r="BU616">
        <v>0</v>
      </c>
      <c r="BV616">
        <v>0</v>
      </c>
      <c r="BW616">
        <v>0</v>
      </c>
      <c r="CV616">
        <v>0</v>
      </c>
      <c r="CW616">
        <v>0</v>
      </c>
      <c r="CX616">
        <f>ROUND(Y616*Source!I345,7)</f>
        <v>2.0880000000000001</v>
      </c>
      <c r="CY616">
        <f>AD616</f>
        <v>0</v>
      </c>
      <c r="CZ616">
        <f>AH616</f>
        <v>0</v>
      </c>
      <c r="DA616">
        <f>AL616</f>
        <v>1</v>
      </c>
      <c r="DB616">
        <f t="shared" si="355"/>
        <v>0</v>
      </c>
      <c r="DC616">
        <f t="shared" si="356"/>
        <v>0</v>
      </c>
      <c r="DD616" t="s">
        <v>3</v>
      </c>
      <c r="DE616" t="s">
        <v>3</v>
      </c>
      <c r="DF616">
        <f t="shared" si="357"/>
        <v>0</v>
      </c>
      <c r="DG616">
        <f t="shared" si="358"/>
        <v>0</v>
      </c>
      <c r="DH616">
        <f t="shared" si="359"/>
        <v>0</v>
      </c>
      <c r="DI616">
        <f t="shared" si="360"/>
        <v>0</v>
      </c>
      <c r="DJ616">
        <f>DI616</f>
        <v>0</v>
      </c>
      <c r="DK616">
        <v>0</v>
      </c>
      <c r="DL616" t="s">
        <v>3</v>
      </c>
      <c r="DM616">
        <v>0</v>
      </c>
      <c r="DN616" t="s">
        <v>3</v>
      </c>
      <c r="DO616">
        <v>0</v>
      </c>
    </row>
    <row r="617" spans="1:119" x14ac:dyDescent="0.2">
      <c r="A617">
        <f>ROW(Source!A345)</f>
        <v>345</v>
      </c>
      <c r="B617">
        <v>64855517</v>
      </c>
      <c r="C617">
        <v>64856923</v>
      </c>
      <c r="D617">
        <v>29172710</v>
      </c>
      <c r="E617">
        <v>1</v>
      </c>
      <c r="F617">
        <v>1</v>
      </c>
      <c r="G617">
        <v>1</v>
      </c>
      <c r="H617">
        <v>2</v>
      </c>
      <c r="I617" t="s">
        <v>1135</v>
      </c>
      <c r="J617" t="s">
        <v>1136</v>
      </c>
      <c r="K617" t="s">
        <v>1137</v>
      </c>
      <c r="L617">
        <v>1368</v>
      </c>
      <c r="N617">
        <v>1011</v>
      </c>
      <c r="O617" t="s">
        <v>1106</v>
      </c>
      <c r="P617" t="s">
        <v>1106</v>
      </c>
      <c r="Q617">
        <v>1</v>
      </c>
      <c r="W617">
        <v>0</v>
      </c>
      <c r="X617">
        <v>315863809</v>
      </c>
      <c r="Y617">
        <f t="shared" si="354"/>
        <v>0.57999999999999996</v>
      </c>
      <c r="AA617">
        <v>0</v>
      </c>
      <c r="AB617">
        <v>46.56</v>
      </c>
      <c r="AC617">
        <v>10.06</v>
      </c>
      <c r="AD617">
        <v>0</v>
      </c>
      <c r="AE617">
        <v>0</v>
      </c>
      <c r="AF617">
        <v>46.56</v>
      </c>
      <c r="AG617">
        <v>10.06</v>
      </c>
      <c r="AH617">
        <v>0</v>
      </c>
      <c r="AI617">
        <v>1</v>
      </c>
      <c r="AJ617">
        <v>1</v>
      </c>
      <c r="AK617">
        <v>1</v>
      </c>
      <c r="AL617">
        <v>1</v>
      </c>
      <c r="AM617">
        <v>-2</v>
      </c>
      <c r="AN617">
        <v>0</v>
      </c>
      <c r="AO617">
        <v>1</v>
      </c>
      <c r="AP617">
        <v>1</v>
      </c>
      <c r="AQ617">
        <v>0</v>
      </c>
      <c r="AR617">
        <v>0</v>
      </c>
      <c r="AS617" t="s">
        <v>3</v>
      </c>
      <c r="AT617">
        <v>0.57999999999999996</v>
      </c>
      <c r="AU617" t="s">
        <v>3</v>
      </c>
      <c r="AV617">
        <v>0</v>
      </c>
      <c r="AW617">
        <v>2</v>
      </c>
      <c r="AX617">
        <v>64856932</v>
      </c>
      <c r="AY617">
        <v>1</v>
      </c>
      <c r="AZ617">
        <v>0</v>
      </c>
      <c r="BA617">
        <v>635</v>
      </c>
      <c r="BB617">
        <v>0</v>
      </c>
      <c r="BC617">
        <v>0</v>
      </c>
      <c r="BD617">
        <v>0</v>
      </c>
      <c r="BE617">
        <v>0</v>
      </c>
      <c r="BF617">
        <v>0</v>
      </c>
      <c r="BG617">
        <v>0</v>
      </c>
      <c r="BH617">
        <v>0</v>
      </c>
      <c r="BI617">
        <v>0</v>
      </c>
      <c r="BJ617">
        <v>0</v>
      </c>
      <c r="BK617">
        <v>0</v>
      </c>
      <c r="BL617">
        <v>0</v>
      </c>
      <c r="BM617">
        <v>0</v>
      </c>
      <c r="BN617">
        <v>0</v>
      </c>
      <c r="BO617">
        <v>0</v>
      </c>
      <c r="BP617">
        <v>0</v>
      </c>
      <c r="BQ617">
        <v>0</v>
      </c>
      <c r="BR617">
        <v>0</v>
      </c>
      <c r="BS617">
        <v>0</v>
      </c>
      <c r="BT617">
        <v>0</v>
      </c>
      <c r="BU617">
        <v>0</v>
      </c>
      <c r="BV617">
        <v>0</v>
      </c>
      <c r="BW617">
        <v>0</v>
      </c>
      <c r="CV617">
        <v>0</v>
      </c>
      <c r="CW617">
        <f>ROUND(Y617*Source!I345*DO617,7)</f>
        <v>0</v>
      </c>
      <c r="CX617">
        <f>ROUND(Y617*Source!I345,7)</f>
        <v>2.0880000000000001</v>
      </c>
      <c r="CY617">
        <f>AB617</f>
        <v>46.56</v>
      </c>
      <c r="CZ617">
        <f>AF617</f>
        <v>46.56</v>
      </c>
      <c r="DA617">
        <f>AJ617</f>
        <v>1</v>
      </c>
      <c r="DB617">
        <f t="shared" si="355"/>
        <v>27</v>
      </c>
      <c r="DC617">
        <f t="shared" si="356"/>
        <v>5.83</v>
      </c>
      <c r="DD617" t="s">
        <v>3</v>
      </c>
      <c r="DE617" t="s">
        <v>3</v>
      </c>
      <c r="DF617">
        <f t="shared" si="357"/>
        <v>0</v>
      </c>
      <c r="DG617">
        <f t="shared" si="358"/>
        <v>97.22</v>
      </c>
      <c r="DH617">
        <f t="shared" si="359"/>
        <v>21.01</v>
      </c>
      <c r="DI617">
        <f t="shared" si="360"/>
        <v>0</v>
      </c>
      <c r="DJ617">
        <f>DG617</f>
        <v>97.22</v>
      </c>
      <c r="DK617">
        <v>0</v>
      </c>
      <c r="DL617" t="s">
        <v>3</v>
      </c>
      <c r="DM617">
        <v>0</v>
      </c>
      <c r="DN617" t="s">
        <v>3</v>
      </c>
      <c r="DO617">
        <v>0</v>
      </c>
    </row>
    <row r="618" spans="1:119" x14ac:dyDescent="0.2">
      <c r="A618">
        <f>ROW(Source!A345)</f>
        <v>345</v>
      </c>
      <c r="B618">
        <v>64855517</v>
      </c>
      <c r="C618">
        <v>64856923</v>
      </c>
      <c r="D618">
        <v>29174559</v>
      </c>
      <c r="E618">
        <v>1</v>
      </c>
      <c r="F618">
        <v>1</v>
      </c>
      <c r="G618">
        <v>1</v>
      </c>
      <c r="H618">
        <v>2</v>
      </c>
      <c r="I618" t="s">
        <v>1138</v>
      </c>
      <c r="J618" t="s">
        <v>1139</v>
      </c>
      <c r="K618" t="s">
        <v>1140</v>
      </c>
      <c r="L618">
        <v>1368</v>
      </c>
      <c r="N618">
        <v>1011</v>
      </c>
      <c r="O618" t="s">
        <v>1106</v>
      </c>
      <c r="P618" t="s">
        <v>1106</v>
      </c>
      <c r="Q618">
        <v>1</v>
      </c>
      <c r="W618">
        <v>0</v>
      </c>
      <c r="X618">
        <v>-839973004</v>
      </c>
      <c r="Y618">
        <f t="shared" si="354"/>
        <v>1.1599999999999999</v>
      </c>
      <c r="AA618">
        <v>0</v>
      </c>
      <c r="AB618">
        <v>0.55000000000000004</v>
      </c>
      <c r="AC618">
        <v>0</v>
      </c>
      <c r="AD618">
        <v>0</v>
      </c>
      <c r="AE618">
        <v>0</v>
      </c>
      <c r="AF618">
        <v>0.55000000000000004</v>
      </c>
      <c r="AG618">
        <v>0</v>
      </c>
      <c r="AH618">
        <v>0</v>
      </c>
      <c r="AI618">
        <v>1</v>
      </c>
      <c r="AJ618">
        <v>1</v>
      </c>
      <c r="AK618">
        <v>1</v>
      </c>
      <c r="AL618">
        <v>1</v>
      </c>
      <c r="AM618">
        <v>-2</v>
      </c>
      <c r="AN618">
        <v>0</v>
      </c>
      <c r="AO618">
        <v>1</v>
      </c>
      <c r="AP618">
        <v>1</v>
      </c>
      <c r="AQ618">
        <v>0</v>
      </c>
      <c r="AR618">
        <v>0</v>
      </c>
      <c r="AS618" t="s">
        <v>3</v>
      </c>
      <c r="AT618">
        <v>1.1599999999999999</v>
      </c>
      <c r="AU618" t="s">
        <v>3</v>
      </c>
      <c r="AV618">
        <v>0</v>
      </c>
      <c r="AW618">
        <v>2</v>
      </c>
      <c r="AX618">
        <v>64856933</v>
      </c>
      <c r="AY618">
        <v>1</v>
      </c>
      <c r="AZ618">
        <v>0</v>
      </c>
      <c r="BA618">
        <v>636</v>
      </c>
      <c r="BB618">
        <v>0</v>
      </c>
      <c r="BC618">
        <v>0</v>
      </c>
      <c r="BD618">
        <v>0</v>
      </c>
      <c r="BE618">
        <v>0</v>
      </c>
      <c r="BF618">
        <v>0</v>
      </c>
      <c r="BG618">
        <v>0</v>
      </c>
      <c r="BH618">
        <v>0</v>
      </c>
      <c r="BI618">
        <v>0</v>
      </c>
      <c r="BJ618">
        <v>0</v>
      </c>
      <c r="BK618">
        <v>0</v>
      </c>
      <c r="BL618">
        <v>0</v>
      </c>
      <c r="BM618">
        <v>0</v>
      </c>
      <c r="BN618">
        <v>0</v>
      </c>
      <c r="BO618">
        <v>0</v>
      </c>
      <c r="BP618">
        <v>0</v>
      </c>
      <c r="BQ618">
        <v>0</v>
      </c>
      <c r="BR618">
        <v>0</v>
      </c>
      <c r="BS618">
        <v>0</v>
      </c>
      <c r="BT618">
        <v>0</v>
      </c>
      <c r="BU618">
        <v>0</v>
      </c>
      <c r="BV618">
        <v>0</v>
      </c>
      <c r="BW618">
        <v>0</v>
      </c>
      <c r="CV618">
        <v>0</v>
      </c>
      <c r="CW618">
        <f>ROUND(Y618*Source!I345*DO618,7)</f>
        <v>0</v>
      </c>
      <c r="CX618">
        <f>ROUND(Y618*Source!I345,7)</f>
        <v>4.1760000000000002</v>
      </c>
      <c r="CY618">
        <f>AB618</f>
        <v>0.55000000000000004</v>
      </c>
      <c r="CZ618">
        <f>AF618</f>
        <v>0.55000000000000004</v>
      </c>
      <c r="DA618">
        <f>AJ618</f>
        <v>1</v>
      </c>
      <c r="DB618">
        <f t="shared" si="355"/>
        <v>0.64</v>
      </c>
      <c r="DC618">
        <f t="shared" si="356"/>
        <v>0</v>
      </c>
      <c r="DD618" t="s">
        <v>3</v>
      </c>
      <c r="DE618" t="s">
        <v>3</v>
      </c>
      <c r="DF618">
        <f t="shared" si="357"/>
        <v>0</v>
      </c>
      <c r="DG618">
        <f t="shared" si="358"/>
        <v>2.2999999999999998</v>
      </c>
      <c r="DH618">
        <f t="shared" si="359"/>
        <v>0</v>
      </c>
      <c r="DI618">
        <f t="shared" si="360"/>
        <v>0</v>
      </c>
      <c r="DJ618">
        <f>DG618</f>
        <v>2.2999999999999998</v>
      </c>
      <c r="DK618">
        <v>0</v>
      </c>
      <c r="DL618" t="s">
        <v>3</v>
      </c>
      <c r="DM618">
        <v>0</v>
      </c>
      <c r="DN618" t="s">
        <v>3</v>
      </c>
      <c r="DO618">
        <v>0</v>
      </c>
    </row>
    <row r="619" spans="1:119" x14ac:dyDescent="0.2">
      <c r="A619">
        <f>ROW(Source!A345)</f>
        <v>345</v>
      </c>
      <c r="B619">
        <v>64855517</v>
      </c>
      <c r="C619">
        <v>64856923</v>
      </c>
      <c r="D619">
        <v>29149390</v>
      </c>
      <c r="E619">
        <v>1</v>
      </c>
      <c r="F619">
        <v>1</v>
      </c>
      <c r="G619">
        <v>1</v>
      </c>
      <c r="H619">
        <v>3</v>
      </c>
      <c r="I619" t="s">
        <v>1387</v>
      </c>
      <c r="J619" t="s">
        <v>1388</v>
      </c>
      <c r="K619" t="s">
        <v>1389</v>
      </c>
      <c r="L619">
        <v>1339</v>
      </c>
      <c r="N619">
        <v>1007</v>
      </c>
      <c r="O619" t="s">
        <v>128</v>
      </c>
      <c r="P619" t="s">
        <v>128</v>
      </c>
      <c r="Q619">
        <v>1</v>
      </c>
      <c r="W619">
        <v>0</v>
      </c>
      <c r="X619">
        <v>309672952</v>
      </c>
      <c r="Y619">
        <f t="shared" si="354"/>
        <v>1.1499999999999999</v>
      </c>
      <c r="AA619">
        <v>87.8</v>
      </c>
      <c r="AB619">
        <v>0</v>
      </c>
      <c r="AC619">
        <v>0</v>
      </c>
      <c r="AD619">
        <v>0</v>
      </c>
      <c r="AE619">
        <v>87.8</v>
      </c>
      <c r="AF619">
        <v>0</v>
      </c>
      <c r="AG619">
        <v>0</v>
      </c>
      <c r="AH619">
        <v>0</v>
      </c>
      <c r="AI619">
        <v>1</v>
      </c>
      <c r="AJ619">
        <v>1</v>
      </c>
      <c r="AK619">
        <v>1</v>
      </c>
      <c r="AL619">
        <v>1</v>
      </c>
      <c r="AM619">
        <v>-2</v>
      </c>
      <c r="AN619">
        <v>0</v>
      </c>
      <c r="AO619">
        <v>1</v>
      </c>
      <c r="AP619">
        <v>1</v>
      </c>
      <c r="AQ619">
        <v>0</v>
      </c>
      <c r="AR619">
        <v>0</v>
      </c>
      <c r="AS619" t="s">
        <v>3</v>
      </c>
      <c r="AT619">
        <v>1.1499999999999999</v>
      </c>
      <c r="AU619" t="s">
        <v>3</v>
      </c>
      <c r="AV619">
        <v>0</v>
      </c>
      <c r="AW619">
        <v>2</v>
      </c>
      <c r="AX619">
        <v>64856934</v>
      </c>
      <c r="AY619">
        <v>1</v>
      </c>
      <c r="AZ619">
        <v>0</v>
      </c>
      <c r="BA619">
        <v>637</v>
      </c>
      <c r="BB619">
        <v>0</v>
      </c>
      <c r="BC619">
        <v>0</v>
      </c>
      <c r="BD619">
        <v>0</v>
      </c>
      <c r="BE619">
        <v>0</v>
      </c>
      <c r="BF619">
        <v>0</v>
      </c>
      <c r="BG619">
        <v>0</v>
      </c>
      <c r="BH619">
        <v>0</v>
      </c>
      <c r="BI619">
        <v>0</v>
      </c>
      <c r="BJ619">
        <v>0</v>
      </c>
      <c r="BK619">
        <v>0</v>
      </c>
      <c r="BL619">
        <v>0</v>
      </c>
      <c r="BM619">
        <v>0</v>
      </c>
      <c r="BN619">
        <v>0</v>
      </c>
      <c r="BO619">
        <v>0</v>
      </c>
      <c r="BP619">
        <v>0</v>
      </c>
      <c r="BQ619">
        <v>0</v>
      </c>
      <c r="BR619">
        <v>0</v>
      </c>
      <c r="BS619">
        <v>0</v>
      </c>
      <c r="BT619">
        <v>0</v>
      </c>
      <c r="BU619">
        <v>0</v>
      </c>
      <c r="BV619">
        <v>0</v>
      </c>
      <c r="BW619">
        <v>0</v>
      </c>
      <c r="CV619">
        <v>0</v>
      </c>
      <c r="CW619">
        <v>0</v>
      </c>
      <c r="CX619">
        <f>ROUND(Y619*Source!I345,7)</f>
        <v>4.1399999999999997</v>
      </c>
      <c r="CY619">
        <f>AA619</f>
        <v>87.8</v>
      </c>
      <c r="CZ619">
        <f>AE619</f>
        <v>87.8</v>
      </c>
      <c r="DA619">
        <f>AI619</f>
        <v>1</v>
      </c>
      <c r="DB619">
        <f t="shared" si="355"/>
        <v>100.97</v>
      </c>
      <c r="DC619">
        <f t="shared" si="356"/>
        <v>0</v>
      </c>
      <c r="DD619" t="s">
        <v>3</v>
      </c>
      <c r="DE619" t="s">
        <v>3</v>
      </c>
      <c r="DF619">
        <f t="shared" si="357"/>
        <v>363.49</v>
      </c>
      <c r="DG619">
        <f t="shared" si="358"/>
        <v>0</v>
      </c>
      <c r="DH619">
        <f t="shared" si="359"/>
        <v>0</v>
      </c>
      <c r="DI619">
        <f t="shared" si="360"/>
        <v>0</v>
      </c>
      <c r="DJ619">
        <f>DF619</f>
        <v>363.49</v>
      </c>
      <c r="DK619">
        <v>0</v>
      </c>
      <c r="DL619" t="s">
        <v>3</v>
      </c>
      <c r="DM619">
        <v>0</v>
      </c>
      <c r="DN619" t="s">
        <v>3</v>
      </c>
      <c r="DO619">
        <v>0</v>
      </c>
    </row>
    <row r="620" spans="1:119" x14ac:dyDescent="0.2">
      <c r="A620">
        <f>ROW(Source!A345)</f>
        <v>345</v>
      </c>
      <c r="B620">
        <v>64855517</v>
      </c>
      <c r="C620">
        <v>64856923</v>
      </c>
      <c r="D620">
        <v>29150040</v>
      </c>
      <c r="E620">
        <v>1</v>
      </c>
      <c r="F620">
        <v>1</v>
      </c>
      <c r="G620">
        <v>1</v>
      </c>
      <c r="H620">
        <v>3</v>
      </c>
      <c r="I620" t="s">
        <v>1141</v>
      </c>
      <c r="J620" t="s">
        <v>1142</v>
      </c>
      <c r="K620" t="s">
        <v>1143</v>
      </c>
      <c r="L620">
        <v>1339</v>
      </c>
      <c r="N620">
        <v>1007</v>
      </c>
      <c r="O620" t="s">
        <v>128</v>
      </c>
      <c r="P620" t="s">
        <v>128</v>
      </c>
      <c r="Q620">
        <v>1</v>
      </c>
      <c r="W620">
        <v>0</v>
      </c>
      <c r="X620">
        <v>619799737</v>
      </c>
      <c r="Y620">
        <f t="shared" si="354"/>
        <v>0.2</v>
      </c>
      <c r="AA620">
        <v>2.44</v>
      </c>
      <c r="AB620">
        <v>0</v>
      </c>
      <c r="AC620">
        <v>0</v>
      </c>
      <c r="AD620">
        <v>0</v>
      </c>
      <c r="AE620">
        <v>2.44</v>
      </c>
      <c r="AF620">
        <v>0</v>
      </c>
      <c r="AG620">
        <v>0</v>
      </c>
      <c r="AH620">
        <v>0</v>
      </c>
      <c r="AI620">
        <v>1</v>
      </c>
      <c r="AJ620">
        <v>1</v>
      </c>
      <c r="AK620">
        <v>1</v>
      </c>
      <c r="AL620">
        <v>1</v>
      </c>
      <c r="AM620">
        <v>-2</v>
      </c>
      <c r="AN620">
        <v>0</v>
      </c>
      <c r="AO620">
        <v>1</v>
      </c>
      <c r="AP620">
        <v>1</v>
      </c>
      <c r="AQ620">
        <v>0</v>
      </c>
      <c r="AR620">
        <v>0</v>
      </c>
      <c r="AS620" t="s">
        <v>3</v>
      </c>
      <c r="AT620">
        <v>0.2</v>
      </c>
      <c r="AU620" t="s">
        <v>3</v>
      </c>
      <c r="AV620">
        <v>0</v>
      </c>
      <c r="AW620">
        <v>2</v>
      </c>
      <c r="AX620">
        <v>64856935</v>
      </c>
      <c r="AY620">
        <v>1</v>
      </c>
      <c r="AZ620">
        <v>0</v>
      </c>
      <c r="BA620">
        <v>638</v>
      </c>
      <c r="BB620">
        <v>0</v>
      </c>
      <c r="BC620">
        <v>0</v>
      </c>
      <c r="BD620">
        <v>0</v>
      </c>
      <c r="BE620">
        <v>0</v>
      </c>
      <c r="BF620">
        <v>0</v>
      </c>
      <c r="BG620">
        <v>0</v>
      </c>
      <c r="BH620">
        <v>0</v>
      </c>
      <c r="BI620">
        <v>0</v>
      </c>
      <c r="BJ620">
        <v>0</v>
      </c>
      <c r="BK620">
        <v>0</v>
      </c>
      <c r="BL620">
        <v>0</v>
      </c>
      <c r="BM620">
        <v>0</v>
      </c>
      <c r="BN620">
        <v>0</v>
      </c>
      <c r="BO620">
        <v>0</v>
      </c>
      <c r="BP620">
        <v>0</v>
      </c>
      <c r="BQ620">
        <v>0</v>
      </c>
      <c r="BR620">
        <v>0</v>
      </c>
      <c r="BS620">
        <v>0</v>
      </c>
      <c r="BT620">
        <v>0</v>
      </c>
      <c r="BU620">
        <v>0</v>
      </c>
      <c r="BV620">
        <v>0</v>
      </c>
      <c r="BW620">
        <v>0</v>
      </c>
      <c r="CV620">
        <v>0</v>
      </c>
      <c r="CW620">
        <v>0</v>
      </c>
      <c r="CX620">
        <f>ROUND(Y620*Source!I345,7)</f>
        <v>0.72</v>
      </c>
      <c r="CY620">
        <f>AA620</f>
        <v>2.44</v>
      </c>
      <c r="CZ620">
        <f>AE620</f>
        <v>2.44</v>
      </c>
      <c r="DA620">
        <f>AI620</f>
        <v>1</v>
      </c>
      <c r="DB620">
        <f t="shared" si="355"/>
        <v>0.49</v>
      </c>
      <c r="DC620">
        <f t="shared" si="356"/>
        <v>0</v>
      </c>
      <c r="DD620" t="s">
        <v>3</v>
      </c>
      <c r="DE620" t="s">
        <v>3</v>
      </c>
      <c r="DF620">
        <f t="shared" si="357"/>
        <v>1.76</v>
      </c>
      <c r="DG620">
        <f t="shared" si="358"/>
        <v>0</v>
      </c>
      <c r="DH620">
        <f t="shared" si="359"/>
        <v>0</v>
      </c>
      <c r="DI620">
        <f t="shared" si="360"/>
        <v>0</v>
      </c>
      <c r="DJ620">
        <f>DF620</f>
        <v>1.76</v>
      </c>
      <c r="DK620">
        <v>0</v>
      </c>
      <c r="DL620" t="s">
        <v>3</v>
      </c>
      <c r="DM620">
        <v>0</v>
      </c>
      <c r="DN620" t="s">
        <v>3</v>
      </c>
      <c r="DO620">
        <v>0</v>
      </c>
    </row>
    <row r="621" spans="1:119" x14ac:dyDescent="0.2">
      <c r="A621">
        <f>ROW(Source!A346)</f>
        <v>346</v>
      </c>
      <c r="B621">
        <v>64855514</v>
      </c>
      <c r="C621">
        <v>64856923</v>
      </c>
      <c r="D621">
        <v>18406804</v>
      </c>
      <c r="E621">
        <v>1</v>
      </c>
      <c r="F621">
        <v>1</v>
      </c>
      <c r="G621">
        <v>1</v>
      </c>
      <c r="H621">
        <v>1</v>
      </c>
      <c r="I621" t="s">
        <v>1174</v>
      </c>
      <c r="J621" t="s">
        <v>3</v>
      </c>
      <c r="K621" t="s">
        <v>1175</v>
      </c>
      <c r="L621">
        <v>1369</v>
      </c>
      <c r="N621">
        <v>1013</v>
      </c>
      <c r="O621" t="s">
        <v>1100</v>
      </c>
      <c r="P621" t="s">
        <v>1100</v>
      </c>
      <c r="Q621">
        <v>1</v>
      </c>
      <c r="W621">
        <v>0</v>
      </c>
      <c r="X621">
        <v>254330056</v>
      </c>
      <c r="Y621">
        <f t="shared" si="354"/>
        <v>8.0399999999999991</v>
      </c>
      <c r="AA621">
        <v>0</v>
      </c>
      <c r="AB621">
        <v>0</v>
      </c>
      <c r="AC621">
        <v>0</v>
      </c>
      <c r="AD621">
        <v>7.8</v>
      </c>
      <c r="AE621">
        <v>0</v>
      </c>
      <c r="AF621">
        <v>0</v>
      </c>
      <c r="AG621">
        <v>0</v>
      </c>
      <c r="AH621">
        <v>7.8</v>
      </c>
      <c r="AI621">
        <v>1</v>
      </c>
      <c r="AJ621">
        <v>1</v>
      </c>
      <c r="AK621">
        <v>1</v>
      </c>
      <c r="AL621">
        <v>1</v>
      </c>
      <c r="AM621">
        <v>-2</v>
      </c>
      <c r="AN621">
        <v>0</v>
      </c>
      <c r="AO621">
        <v>1</v>
      </c>
      <c r="AP621">
        <v>1</v>
      </c>
      <c r="AQ621">
        <v>0</v>
      </c>
      <c r="AR621">
        <v>0</v>
      </c>
      <c r="AS621" t="s">
        <v>3</v>
      </c>
      <c r="AT621">
        <v>8.0399999999999991</v>
      </c>
      <c r="AU621" t="s">
        <v>3</v>
      </c>
      <c r="AV621">
        <v>1</v>
      </c>
      <c r="AW621">
        <v>2</v>
      </c>
      <c r="AX621">
        <v>64856930</v>
      </c>
      <c r="AY621">
        <v>1</v>
      </c>
      <c r="AZ621">
        <v>0</v>
      </c>
      <c r="BA621">
        <v>639</v>
      </c>
      <c r="BB621">
        <v>0</v>
      </c>
      <c r="BC621">
        <v>0</v>
      </c>
      <c r="BD621">
        <v>0</v>
      </c>
      <c r="BE621">
        <v>0</v>
      </c>
      <c r="BF621">
        <v>0</v>
      </c>
      <c r="BG621">
        <v>0</v>
      </c>
      <c r="BH621">
        <v>0</v>
      </c>
      <c r="BI621">
        <v>0</v>
      </c>
      <c r="BJ621">
        <v>0</v>
      </c>
      <c r="BK621">
        <v>0</v>
      </c>
      <c r="BL621">
        <v>0</v>
      </c>
      <c r="BM621">
        <v>0</v>
      </c>
      <c r="BN621">
        <v>0</v>
      </c>
      <c r="BO621">
        <v>0</v>
      </c>
      <c r="BP621">
        <v>0</v>
      </c>
      <c r="BQ621">
        <v>0</v>
      </c>
      <c r="BR621">
        <v>0</v>
      </c>
      <c r="BS621">
        <v>0</v>
      </c>
      <c r="BT621">
        <v>0</v>
      </c>
      <c r="BU621">
        <v>0</v>
      </c>
      <c r="BV621">
        <v>0</v>
      </c>
      <c r="BW621">
        <v>0</v>
      </c>
      <c r="CU621">
        <f>ROUND(AT621*Source!I346*AH621*AL621,0)</f>
        <v>226</v>
      </c>
      <c r="CV621">
        <f>ROUND(Y621*Source!I346,7)</f>
        <v>28.943999999999999</v>
      </c>
      <c r="CW621">
        <v>0</v>
      </c>
      <c r="CX621">
        <f>ROUND(Y621*Source!I346,7)</f>
        <v>28.943999999999999</v>
      </c>
      <c r="CY621">
        <f>AD621</f>
        <v>7.8</v>
      </c>
      <c r="CZ621">
        <f>AH621</f>
        <v>7.8</v>
      </c>
      <c r="DA621">
        <f>AL621</f>
        <v>1</v>
      </c>
      <c r="DB621">
        <f t="shared" si="355"/>
        <v>62.71</v>
      </c>
      <c r="DC621">
        <f t="shared" si="356"/>
        <v>0</v>
      </c>
      <c r="DD621" t="s">
        <v>3</v>
      </c>
      <c r="DE621" t="s">
        <v>3</v>
      </c>
      <c r="DF621">
        <f>ROUND(ROUND(AE621,0)*CX621,0)</f>
        <v>0</v>
      </c>
      <c r="DG621">
        <f>ROUND(ROUND(AF621,0)*CX621,0)</f>
        <v>0</v>
      </c>
      <c r="DH621">
        <f>ROUND(ROUND(AG621,0)*CX621,0)</f>
        <v>0</v>
      </c>
      <c r="DI621">
        <f t="shared" ref="DI621:DI626" si="361">ROUND(ROUND(AH621,0)*CX621,0)</f>
        <v>232</v>
      </c>
      <c r="DJ621">
        <f>DI621</f>
        <v>232</v>
      </c>
      <c r="DK621">
        <v>0</v>
      </c>
      <c r="DL621" t="s">
        <v>3</v>
      </c>
      <c r="DM621">
        <v>0</v>
      </c>
      <c r="DN621" t="s">
        <v>3</v>
      </c>
      <c r="DO621">
        <v>0</v>
      </c>
    </row>
    <row r="622" spans="1:119" x14ac:dyDescent="0.2">
      <c r="A622">
        <f>ROW(Source!A346)</f>
        <v>346</v>
      </c>
      <c r="B622">
        <v>64855514</v>
      </c>
      <c r="C622">
        <v>64856923</v>
      </c>
      <c r="D622">
        <v>121548</v>
      </c>
      <c r="E622">
        <v>1</v>
      </c>
      <c r="F622">
        <v>1</v>
      </c>
      <c r="G622">
        <v>1</v>
      </c>
      <c r="H622">
        <v>1</v>
      </c>
      <c r="I622" t="s">
        <v>44</v>
      </c>
      <c r="J622" t="s">
        <v>3</v>
      </c>
      <c r="K622" t="s">
        <v>1101</v>
      </c>
      <c r="L622">
        <v>608254</v>
      </c>
      <c r="N622">
        <v>1013</v>
      </c>
      <c r="O622" t="s">
        <v>1102</v>
      </c>
      <c r="P622" t="s">
        <v>1102</v>
      </c>
      <c r="Q622">
        <v>1</v>
      </c>
      <c r="W622">
        <v>0</v>
      </c>
      <c r="X622">
        <v>-185737400</v>
      </c>
      <c r="Y622">
        <f t="shared" si="354"/>
        <v>0.57999999999999996</v>
      </c>
      <c r="AA622">
        <v>0</v>
      </c>
      <c r="AB622">
        <v>0</v>
      </c>
      <c r="AC622">
        <v>0</v>
      </c>
      <c r="AD622">
        <v>0</v>
      </c>
      <c r="AE622">
        <v>0</v>
      </c>
      <c r="AF622">
        <v>0</v>
      </c>
      <c r="AG622">
        <v>0</v>
      </c>
      <c r="AH622">
        <v>0</v>
      </c>
      <c r="AI622">
        <v>1</v>
      </c>
      <c r="AJ622">
        <v>1</v>
      </c>
      <c r="AK622">
        <v>1</v>
      </c>
      <c r="AL622">
        <v>1</v>
      </c>
      <c r="AM622">
        <v>-2</v>
      </c>
      <c r="AN622">
        <v>0</v>
      </c>
      <c r="AO622">
        <v>1</v>
      </c>
      <c r="AP622">
        <v>1</v>
      </c>
      <c r="AQ622">
        <v>0</v>
      </c>
      <c r="AR622">
        <v>0</v>
      </c>
      <c r="AS622" t="s">
        <v>3</v>
      </c>
      <c r="AT622">
        <v>0.57999999999999996</v>
      </c>
      <c r="AU622" t="s">
        <v>3</v>
      </c>
      <c r="AV622">
        <v>2</v>
      </c>
      <c r="AW622">
        <v>2</v>
      </c>
      <c r="AX622">
        <v>64856931</v>
      </c>
      <c r="AY622">
        <v>1</v>
      </c>
      <c r="AZ622">
        <v>0</v>
      </c>
      <c r="BA622">
        <v>640</v>
      </c>
      <c r="BB622">
        <v>0</v>
      </c>
      <c r="BC622">
        <v>0</v>
      </c>
      <c r="BD622">
        <v>0</v>
      </c>
      <c r="BE622">
        <v>0</v>
      </c>
      <c r="BF622">
        <v>0</v>
      </c>
      <c r="BG622">
        <v>0</v>
      </c>
      <c r="BH622">
        <v>0</v>
      </c>
      <c r="BI622">
        <v>0</v>
      </c>
      <c r="BJ622">
        <v>0</v>
      </c>
      <c r="BK622">
        <v>0</v>
      </c>
      <c r="BL622">
        <v>0</v>
      </c>
      <c r="BM622">
        <v>0</v>
      </c>
      <c r="BN622">
        <v>0</v>
      </c>
      <c r="BO622">
        <v>0</v>
      </c>
      <c r="BP622">
        <v>0</v>
      </c>
      <c r="BQ622">
        <v>0</v>
      </c>
      <c r="BR622">
        <v>0</v>
      </c>
      <c r="BS622">
        <v>0</v>
      </c>
      <c r="BT622">
        <v>0</v>
      </c>
      <c r="BU622">
        <v>0</v>
      </c>
      <c r="BV622">
        <v>0</v>
      </c>
      <c r="BW622">
        <v>0</v>
      </c>
      <c r="CV622">
        <v>0</v>
      </c>
      <c r="CW622">
        <v>0</v>
      </c>
      <c r="CX622">
        <f>ROUND(Y622*Source!I346,7)</f>
        <v>2.0880000000000001</v>
      </c>
      <c r="CY622">
        <f>AD622</f>
        <v>0</v>
      </c>
      <c r="CZ622">
        <f>AH622</f>
        <v>0</v>
      </c>
      <c r="DA622">
        <f>AL622</f>
        <v>1</v>
      </c>
      <c r="DB622">
        <f t="shared" si="355"/>
        <v>0</v>
      </c>
      <c r="DC622">
        <f t="shared" si="356"/>
        <v>0</v>
      </c>
      <c r="DD622" t="s">
        <v>3</v>
      </c>
      <c r="DE622" t="s">
        <v>3</v>
      </c>
      <c r="DF622">
        <f>ROUND(ROUND(AE622,0)*CX622,0)</f>
        <v>0</v>
      </c>
      <c r="DG622">
        <f>ROUND(ROUND(AF622,0)*CX622,0)</f>
        <v>0</v>
      </c>
      <c r="DH622">
        <f>ROUND(ROUND(AG622,0)*CX622,0)</f>
        <v>0</v>
      </c>
      <c r="DI622">
        <f t="shared" si="361"/>
        <v>0</v>
      </c>
      <c r="DJ622">
        <f>DI622</f>
        <v>0</v>
      </c>
      <c r="DK622">
        <v>0</v>
      </c>
      <c r="DL622" t="s">
        <v>3</v>
      </c>
      <c r="DM622">
        <v>0</v>
      </c>
      <c r="DN622" t="s">
        <v>3</v>
      </c>
      <c r="DO622">
        <v>0</v>
      </c>
    </row>
    <row r="623" spans="1:119" x14ac:dyDescent="0.2">
      <c r="A623">
        <f>ROW(Source!A346)</f>
        <v>346</v>
      </c>
      <c r="B623">
        <v>64855514</v>
      </c>
      <c r="C623">
        <v>64856923</v>
      </c>
      <c r="D623">
        <v>29172710</v>
      </c>
      <c r="E623">
        <v>1</v>
      </c>
      <c r="F623">
        <v>1</v>
      </c>
      <c r="G623">
        <v>1</v>
      </c>
      <c r="H623">
        <v>2</v>
      </c>
      <c r="I623" t="s">
        <v>1135</v>
      </c>
      <c r="J623" t="s">
        <v>1136</v>
      </c>
      <c r="K623" t="s">
        <v>1137</v>
      </c>
      <c r="L623">
        <v>1368</v>
      </c>
      <c r="N623">
        <v>1011</v>
      </c>
      <c r="O623" t="s">
        <v>1106</v>
      </c>
      <c r="P623" t="s">
        <v>1106</v>
      </c>
      <c r="Q623">
        <v>1</v>
      </c>
      <c r="W623">
        <v>0</v>
      </c>
      <c r="X623">
        <v>315863809</v>
      </c>
      <c r="Y623">
        <f t="shared" si="354"/>
        <v>0.57999999999999996</v>
      </c>
      <c r="AA623">
        <v>0</v>
      </c>
      <c r="AB623">
        <v>778.48</v>
      </c>
      <c r="AC623">
        <v>512.36</v>
      </c>
      <c r="AD623">
        <v>0</v>
      </c>
      <c r="AE623">
        <v>0</v>
      </c>
      <c r="AF623">
        <v>46.56</v>
      </c>
      <c r="AG623">
        <v>10.06</v>
      </c>
      <c r="AH623">
        <v>0</v>
      </c>
      <c r="AI623">
        <v>1</v>
      </c>
      <c r="AJ623">
        <v>16.72</v>
      </c>
      <c r="AK623">
        <v>50.93</v>
      </c>
      <c r="AL623">
        <v>1</v>
      </c>
      <c r="AM623">
        <v>2</v>
      </c>
      <c r="AN623">
        <v>0</v>
      </c>
      <c r="AO623">
        <v>1</v>
      </c>
      <c r="AP623">
        <v>1</v>
      </c>
      <c r="AQ623">
        <v>0</v>
      </c>
      <c r="AR623">
        <v>0</v>
      </c>
      <c r="AS623" t="s">
        <v>3</v>
      </c>
      <c r="AT623">
        <v>0.57999999999999996</v>
      </c>
      <c r="AU623" t="s">
        <v>3</v>
      </c>
      <c r="AV623">
        <v>0</v>
      </c>
      <c r="AW623">
        <v>2</v>
      </c>
      <c r="AX623">
        <v>64856932</v>
      </c>
      <c r="AY623">
        <v>1</v>
      </c>
      <c r="AZ623">
        <v>0</v>
      </c>
      <c r="BA623">
        <v>641</v>
      </c>
      <c r="BB623">
        <v>0</v>
      </c>
      <c r="BC623">
        <v>0</v>
      </c>
      <c r="BD623">
        <v>0</v>
      </c>
      <c r="BE623">
        <v>0</v>
      </c>
      <c r="BF623">
        <v>0</v>
      </c>
      <c r="BG623">
        <v>0</v>
      </c>
      <c r="BH623">
        <v>0</v>
      </c>
      <c r="BI623">
        <v>0</v>
      </c>
      <c r="BJ623">
        <v>0</v>
      </c>
      <c r="BK623">
        <v>0</v>
      </c>
      <c r="BL623">
        <v>0</v>
      </c>
      <c r="BM623">
        <v>0</v>
      </c>
      <c r="BN623">
        <v>0</v>
      </c>
      <c r="BO623">
        <v>0</v>
      </c>
      <c r="BP623">
        <v>0</v>
      </c>
      <c r="BQ623">
        <v>0</v>
      </c>
      <c r="BR623">
        <v>0</v>
      </c>
      <c r="BS623">
        <v>0</v>
      </c>
      <c r="BT623">
        <v>0</v>
      </c>
      <c r="BU623">
        <v>0</v>
      </c>
      <c r="BV623">
        <v>0</v>
      </c>
      <c r="BW623">
        <v>0</v>
      </c>
      <c r="CV623">
        <v>0</v>
      </c>
      <c r="CW623">
        <f>ROUND(Y623*Source!I346*DO623,7)</f>
        <v>0</v>
      </c>
      <c r="CX623">
        <f>ROUND(Y623*Source!I346,7)</f>
        <v>2.0880000000000001</v>
      </c>
      <c r="CY623">
        <f>AB623</f>
        <v>778.48</v>
      </c>
      <c r="CZ623">
        <f>AF623</f>
        <v>46.56</v>
      </c>
      <c r="DA623">
        <f>AJ623</f>
        <v>16.72</v>
      </c>
      <c r="DB623">
        <f t="shared" si="355"/>
        <v>27</v>
      </c>
      <c r="DC623">
        <f t="shared" si="356"/>
        <v>5.83</v>
      </c>
      <c r="DD623" t="s">
        <v>3</v>
      </c>
      <c r="DE623" t="s">
        <v>3</v>
      </c>
      <c r="DF623">
        <f>ROUND(ROUND(AE623,0)*CX623,0)</f>
        <v>0</v>
      </c>
      <c r="DG623">
        <f>ROUND(ROUND(AF623*AJ623,0)*CX623,0)</f>
        <v>1624</v>
      </c>
      <c r="DH623">
        <f>ROUND(ROUND(AG623*AK623,0)*CX623,0)</f>
        <v>1069</v>
      </c>
      <c r="DI623">
        <f t="shared" si="361"/>
        <v>0</v>
      </c>
      <c r="DJ623">
        <f>DG623</f>
        <v>1624</v>
      </c>
      <c r="DK623">
        <v>0</v>
      </c>
      <c r="DL623" t="s">
        <v>3</v>
      </c>
      <c r="DM623">
        <v>0</v>
      </c>
      <c r="DN623" t="s">
        <v>3</v>
      </c>
      <c r="DO623">
        <v>0</v>
      </c>
    </row>
    <row r="624" spans="1:119" x14ac:dyDescent="0.2">
      <c r="A624">
        <f>ROW(Source!A346)</f>
        <v>346</v>
      </c>
      <c r="B624">
        <v>64855514</v>
      </c>
      <c r="C624">
        <v>64856923</v>
      </c>
      <c r="D624">
        <v>29174559</v>
      </c>
      <c r="E624">
        <v>1</v>
      </c>
      <c r="F624">
        <v>1</v>
      </c>
      <c r="G624">
        <v>1</v>
      </c>
      <c r="H624">
        <v>2</v>
      </c>
      <c r="I624" t="s">
        <v>1138</v>
      </c>
      <c r="J624" t="s">
        <v>1139</v>
      </c>
      <c r="K624" t="s">
        <v>1140</v>
      </c>
      <c r="L624">
        <v>1368</v>
      </c>
      <c r="N624">
        <v>1011</v>
      </c>
      <c r="O624" t="s">
        <v>1106</v>
      </c>
      <c r="P624" t="s">
        <v>1106</v>
      </c>
      <c r="Q624">
        <v>1</v>
      </c>
      <c r="W624">
        <v>0</v>
      </c>
      <c r="X624">
        <v>-839973004</v>
      </c>
      <c r="Y624">
        <f t="shared" si="354"/>
        <v>1.1599999999999999</v>
      </c>
      <c r="AA624">
        <v>0</v>
      </c>
      <c r="AB624">
        <v>4.2</v>
      </c>
      <c r="AC624">
        <v>0</v>
      </c>
      <c r="AD624">
        <v>0</v>
      </c>
      <c r="AE624">
        <v>0</v>
      </c>
      <c r="AF624">
        <v>0.55000000000000004</v>
      </c>
      <c r="AG624">
        <v>0</v>
      </c>
      <c r="AH624">
        <v>0</v>
      </c>
      <c r="AI624">
        <v>1</v>
      </c>
      <c r="AJ624">
        <v>7.64</v>
      </c>
      <c r="AK624">
        <v>50.93</v>
      </c>
      <c r="AL624">
        <v>1</v>
      </c>
      <c r="AM624">
        <v>2</v>
      </c>
      <c r="AN624">
        <v>0</v>
      </c>
      <c r="AO624">
        <v>1</v>
      </c>
      <c r="AP624">
        <v>1</v>
      </c>
      <c r="AQ624">
        <v>0</v>
      </c>
      <c r="AR624">
        <v>0</v>
      </c>
      <c r="AS624" t="s">
        <v>3</v>
      </c>
      <c r="AT624">
        <v>1.1599999999999999</v>
      </c>
      <c r="AU624" t="s">
        <v>3</v>
      </c>
      <c r="AV624">
        <v>0</v>
      </c>
      <c r="AW624">
        <v>2</v>
      </c>
      <c r="AX624">
        <v>64856933</v>
      </c>
      <c r="AY624">
        <v>1</v>
      </c>
      <c r="AZ624">
        <v>0</v>
      </c>
      <c r="BA624">
        <v>642</v>
      </c>
      <c r="BB624">
        <v>0</v>
      </c>
      <c r="BC624">
        <v>0</v>
      </c>
      <c r="BD624">
        <v>0</v>
      </c>
      <c r="BE624">
        <v>0</v>
      </c>
      <c r="BF624">
        <v>0</v>
      </c>
      <c r="BG624">
        <v>0</v>
      </c>
      <c r="BH624">
        <v>0</v>
      </c>
      <c r="BI624">
        <v>0</v>
      </c>
      <c r="BJ624">
        <v>0</v>
      </c>
      <c r="BK624">
        <v>0</v>
      </c>
      <c r="BL624">
        <v>0</v>
      </c>
      <c r="BM624">
        <v>0</v>
      </c>
      <c r="BN624">
        <v>0</v>
      </c>
      <c r="BO624">
        <v>0</v>
      </c>
      <c r="BP624">
        <v>0</v>
      </c>
      <c r="BQ624">
        <v>0</v>
      </c>
      <c r="BR624">
        <v>0</v>
      </c>
      <c r="BS624">
        <v>0</v>
      </c>
      <c r="BT624">
        <v>0</v>
      </c>
      <c r="BU624">
        <v>0</v>
      </c>
      <c r="BV624">
        <v>0</v>
      </c>
      <c r="BW624">
        <v>0</v>
      </c>
      <c r="CV624">
        <v>0</v>
      </c>
      <c r="CW624">
        <f>ROUND(Y624*Source!I346*DO624,7)</f>
        <v>0</v>
      </c>
      <c r="CX624">
        <f>ROUND(Y624*Source!I346,7)</f>
        <v>4.1760000000000002</v>
      </c>
      <c r="CY624">
        <f>AB624</f>
        <v>4.2</v>
      </c>
      <c r="CZ624">
        <f>AF624</f>
        <v>0.55000000000000004</v>
      </c>
      <c r="DA624">
        <f>AJ624</f>
        <v>7.64</v>
      </c>
      <c r="DB624">
        <f t="shared" si="355"/>
        <v>0.64</v>
      </c>
      <c r="DC624">
        <f t="shared" si="356"/>
        <v>0</v>
      </c>
      <c r="DD624" t="s">
        <v>3</v>
      </c>
      <c r="DE624" t="s">
        <v>3</v>
      </c>
      <c r="DF624">
        <f>ROUND(ROUND(AE624,0)*CX624,0)</f>
        <v>0</v>
      </c>
      <c r="DG624">
        <f>ROUND(ROUND(AF624*AJ624,0)*CX624,0)</f>
        <v>17</v>
      </c>
      <c r="DH624">
        <f>ROUND(ROUND(AG624*AK624,0)*CX624,0)</f>
        <v>0</v>
      </c>
      <c r="DI624">
        <f t="shared" si="361"/>
        <v>0</v>
      </c>
      <c r="DJ624">
        <f>DG624</f>
        <v>17</v>
      </c>
      <c r="DK624">
        <v>0</v>
      </c>
      <c r="DL624" t="s">
        <v>3</v>
      </c>
      <c r="DM624">
        <v>0</v>
      </c>
      <c r="DN624" t="s">
        <v>3</v>
      </c>
      <c r="DO624">
        <v>0</v>
      </c>
    </row>
    <row r="625" spans="1:119" x14ac:dyDescent="0.2">
      <c r="A625">
        <f>ROW(Source!A346)</f>
        <v>346</v>
      </c>
      <c r="B625">
        <v>64855514</v>
      </c>
      <c r="C625">
        <v>64856923</v>
      </c>
      <c r="D625">
        <v>29149390</v>
      </c>
      <c r="E625">
        <v>1</v>
      </c>
      <c r="F625">
        <v>1</v>
      </c>
      <c r="G625">
        <v>1</v>
      </c>
      <c r="H625">
        <v>3</v>
      </c>
      <c r="I625" t="s">
        <v>1387</v>
      </c>
      <c r="J625" t="s">
        <v>1388</v>
      </c>
      <c r="K625" t="s">
        <v>1389</v>
      </c>
      <c r="L625">
        <v>1339</v>
      </c>
      <c r="N625">
        <v>1007</v>
      </c>
      <c r="O625" t="s">
        <v>128</v>
      </c>
      <c r="P625" t="s">
        <v>128</v>
      </c>
      <c r="Q625">
        <v>1</v>
      </c>
      <c r="W625">
        <v>0</v>
      </c>
      <c r="X625">
        <v>309672952</v>
      </c>
      <c r="Y625">
        <f t="shared" si="354"/>
        <v>1.1499999999999999</v>
      </c>
      <c r="AA625">
        <v>558.41</v>
      </c>
      <c r="AB625">
        <v>0</v>
      </c>
      <c r="AC625">
        <v>0</v>
      </c>
      <c r="AD625">
        <v>0</v>
      </c>
      <c r="AE625">
        <v>87.8</v>
      </c>
      <c r="AF625">
        <v>0</v>
      </c>
      <c r="AG625">
        <v>0</v>
      </c>
      <c r="AH625">
        <v>0</v>
      </c>
      <c r="AI625">
        <v>6.36</v>
      </c>
      <c r="AJ625">
        <v>1</v>
      </c>
      <c r="AK625">
        <v>1</v>
      </c>
      <c r="AL625">
        <v>1</v>
      </c>
      <c r="AM625">
        <v>2</v>
      </c>
      <c r="AN625">
        <v>0</v>
      </c>
      <c r="AO625">
        <v>1</v>
      </c>
      <c r="AP625">
        <v>1</v>
      </c>
      <c r="AQ625">
        <v>0</v>
      </c>
      <c r="AR625">
        <v>0</v>
      </c>
      <c r="AS625" t="s">
        <v>3</v>
      </c>
      <c r="AT625">
        <v>1.1499999999999999</v>
      </c>
      <c r="AU625" t="s">
        <v>3</v>
      </c>
      <c r="AV625">
        <v>0</v>
      </c>
      <c r="AW625">
        <v>2</v>
      </c>
      <c r="AX625">
        <v>64856934</v>
      </c>
      <c r="AY625">
        <v>1</v>
      </c>
      <c r="AZ625">
        <v>0</v>
      </c>
      <c r="BA625">
        <v>643</v>
      </c>
      <c r="BB625">
        <v>0</v>
      </c>
      <c r="BC625">
        <v>0</v>
      </c>
      <c r="BD625">
        <v>0</v>
      </c>
      <c r="BE625">
        <v>0</v>
      </c>
      <c r="BF625">
        <v>0</v>
      </c>
      <c r="BG625">
        <v>0</v>
      </c>
      <c r="BH625">
        <v>0</v>
      </c>
      <c r="BI625">
        <v>0</v>
      </c>
      <c r="BJ625">
        <v>0</v>
      </c>
      <c r="BK625">
        <v>0</v>
      </c>
      <c r="BL625">
        <v>0</v>
      </c>
      <c r="BM625">
        <v>0</v>
      </c>
      <c r="BN625">
        <v>0</v>
      </c>
      <c r="BO625">
        <v>0</v>
      </c>
      <c r="BP625">
        <v>0</v>
      </c>
      <c r="BQ625">
        <v>0</v>
      </c>
      <c r="BR625">
        <v>0</v>
      </c>
      <c r="BS625">
        <v>0</v>
      </c>
      <c r="BT625">
        <v>0</v>
      </c>
      <c r="BU625">
        <v>0</v>
      </c>
      <c r="BV625">
        <v>0</v>
      </c>
      <c r="BW625">
        <v>0</v>
      </c>
      <c r="CV625">
        <v>0</v>
      </c>
      <c r="CW625">
        <v>0</v>
      </c>
      <c r="CX625">
        <f>ROUND(Y625*Source!I346,7)</f>
        <v>4.1399999999999997</v>
      </c>
      <c r="CY625">
        <f>AA625</f>
        <v>558.41</v>
      </c>
      <c r="CZ625">
        <f>AE625</f>
        <v>87.8</v>
      </c>
      <c r="DA625">
        <f>AI625</f>
        <v>6.36</v>
      </c>
      <c r="DB625">
        <f t="shared" si="355"/>
        <v>100.97</v>
      </c>
      <c r="DC625">
        <f t="shared" si="356"/>
        <v>0</v>
      </c>
      <c r="DD625" t="s">
        <v>3</v>
      </c>
      <c r="DE625" t="s">
        <v>3</v>
      </c>
      <c r="DF625">
        <f>ROUND(ROUND(AE625*AI625,0)*CX625,0)</f>
        <v>2310</v>
      </c>
      <c r="DG625">
        <f>ROUND(ROUND(AF625,0)*CX625,0)</f>
        <v>0</v>
      </c>
      <c r="DH625">
        <f>ROUND(ROUND(AG625,0)*CX625,0)</f>
        <v>0</v>
      </c>
      <c r="DI625">
        <f t="shared" si="361"/>
        <v>0</v>
      </c>
      <c r="DJ625">
        <f>DF625</f>
        <v>2310</v>
      </c>
      <c r="DK625">
        <v>0</v>
      </c>
      <c r="DL625" t="s">
        <v>3</v>
      </c>
      <c r="DM625">
        <v>0</v>
      </c>
      <c r="DN625" t="s">
        <v>3</v>
      </c>
      <c r="DO625">
        <v>0</v>
      </c>
    </row>
    <row r="626" spans="1:119" x14ac:dyDescent="0.2">
      <c r="A626">
        <f>ROW(Source!A346)</f>
        <v>346</v>
      </c>
      <c r="B626">
        <v>64855514</v>
      </c>
      <c r="C626">
        <v>64856923</v>
      </c>
      <c r="D626">
        <v>29150040</v>
      </c>
      <c r="E626">
        <v>1</v>
      </c>
      <c r="F626">
        <v>1</v>
      </c>
      <c r="G626">
        <v>1</v>
      </c>
      <c r="H626">
        <v>3</v>
      </c>
      <c r="I626" t="s">
        <v>1141</v>
      </c>
      <c r="J626" t="s">
        <v>1142</v>
      </c>
      <c r="K626" t="s">
        <v>1143</v>
      </c>
      <c r="L626">
        <v>1339</v>
      </c>
      <c r="N626">
        <v>1007</v>
      </c>
      <c r="O626" t="s">
        <v>128</v>
      </c>
      <c r="P626" t="s">
        <v>128</v>
      </c>
      <c r="Q626">
        <v>1</v>
      </c>
      <c r="W626">
        <v>0</v>
      </c>
      <c r="X626">
        <v>619799737</v>
      </c>
      <c r="Y626">
        <f t="shared" si="354"/>
        <v>0.2</v>
      </c>
      <c r="AA626">
        <v>31.28</v>
      </c>
      <c r="AB626">
        <v>0</v>
      </c>
      <c r="AC626">
        <v>0</v>
      </c>
      <c r="AD626">
        <v>0</v>
      </c>
      <c r="AE626">
        <v>2.44</v>
      </c>
      <c r="AF626">
        <v>0</v>
      </c>
      <c r="AG626">
        <v>0</v>
      </c>
      <c r="AH626">
        <v>0</v>
      </c>
      <c r="AI626">
        <v>12.82</v>
      </c>
      <c r="AJ626">
        <v>1</v>
      </c>
      <c r="AK626">
        <v>1</v>
      </c>
      <c r="AL626">
        <v>1</v>
      </c>
      <c r="AM626">
        <v>2</v>
      </c>
      <c r="AN626">
        <v>0</v>
      </c>
      <c r="AO626">
        <v>1</v>
      </c>
      <c r="AP626">
        <v>1</v>
      </c>
      <c r="AQ626">
        <v>0</v>
      </c>
      <c r="AR626">
        <v>0</v>
      </c>
      <c r="AS626" t="s">
        <v>3</v>
      </c>
      <c r="AT626">
        <v>0.2</v>
      </c>
      <c r="AU626" t="s">
        <v>3</v>
      </c>
      <c r="AV626">
        <v>0</v>
      </c>
      <c r="AW626">
        <v>2</v>
      </c>
      <c r="AX626">
        <v>64856935</v>
      </c>
      <c r="AY626">
        <v>1</v>
      </c>
      <c r="AZ626">
        <v>0</v>
      </c>
      <c r="BA626">
        <v>644</v>
      </c>
      <c r="BB626">
        <v>0</v>
      </c>
      <c r="BC626">
        <v>0</v>
      </c>
      <c r="BD626">
        <v>0</v>
      </c>
      <c r="BE626">
        <v>0</v>
      </c>
      <c r="BF626">
        <v>0</v>
      </c>
      <c r="BG626">
        <v>0</v>
      </c>
      <c r="BH626">
        <v>0</v>
      </c>
      <c r="BI626">
        <v>0</v>
      </c>
      <c r="BJ626">
        <v>0</v>
      </c>
      <c r="BK626">
        <v>0</v>
      </c>
      <c r="BL626">
        <v>0</v>
      </c>
      <c r="BM626">
        <v>0</v>
      </c>
      <c r="BN626">
        <v>0</v>
      </c>
      <c r="BO626">
        <v>0</v>
      </c>
      <c r="BP626">
        <v>0</v>
      </c>
      <c r="BQ626">
        <v>0</v>
      </c>
      <c r="BR626">
        <v>0</v>
      </c>
      <c r="BS626">
        <v>0</v>
      </c>
      <c r="BT626">
        <v>0</v>
      </c>
      <c r="BU626">
        <v>0</v>
      </c>
      <c r="BV626">
        <v>0</v>
      </c>
      <c r="BW626">
        <v>0</v>
      </c>
      <c r="CV626">
        <v>0</v>
      </c>
      <c r="CW626">
        <v>0</v>
      </c>
      <c r="CX626">
        <f>ROUND(Y626*Source!I346,7)</f>
        <v>0.72</v>
      </c>
      <c r="CY626">
        <f>AA626</f>
        <v>31.28</v>
      </c>
      <c r="CZ626">
        <f>AE626</f>
        <v>2.44</v>
      </c>
      <c r="DA626">
        <f>AI626</f>
        <v>12.82</v>
      </c>
      <c r="DB626">
        <f t="shared" si="355"/>
        <v>0.49</v>
      </c>
      <c r="DC626">
        <f t="shared" si="356"/>
        <v>0</v>
      </c>
      <c r="DD626" t="s">
        <v>3</v>
      </c>
      <c r="DE626" t="s">
        <v>3</v>
      </c>
      <c r="DF626">
        <f>ROUND(ROUND(AE626*AI626,0)*CX626,0)</f>
        <v>22</v>
      </c>
      <c r="DG626">
        <f>ROUND(ROUND(AF626,0)*CX626,0)</f>
        <v>0</v>
      </c>
      <c r="DH626">
        <f>ROUND(ROUND(AG626,0)*CX626,0)</f>
        <v>0</v>
      </c>
      <c r="DI626">
        <f t="shared" si="361"/>
        <v>0</v>
      </c>
      <c r="DJ626">
        <f>DF626</f>
        <v>22</v>
      </c>
      <c r="DK626">
        <v>0</v>
      </c>
      <c r="DL626" t="s">
        <v>3</v>
      </c>
      <c r="DM626">
        <v>0</v>
      </c>
      <c r="DN626" t="s">
        <v>3</v>
      </c>
      <c r="DO626">
        <v>0</v>
      </c>
    </row>
    <row r="627" spans="1:119" x14ac:dyDescent="0.2">
      <c r="A627">
        <f>ROW(Source!A347)</f>
        <v>347</v>
      </c>
      <c r="B627">
        <v>64855517</v>
      </c>
      <c r="C627">
        <v>64856936</v>
      </c>
      <c r="D627">
        <v>18407546</v>
      </c>
      <c r="E627">
        <v>1</v>
      </c>
      <c r="F627">
        <v>1</v>
      </c>
      <c r="G627">
        <v>1</v>
      </c>
      <c r="H627">
        <v>1</v>
      </c>
      <c r="I627" t="s">
        <v>1336</v>
      </c>
      <c r="J627" t="s">
        <v>3</v>
      </c>
      <c r="K627" t="s">
        <v>1337</v>
      </c>
      <c r="L627">
        <v>1369</v>
      </c>
      <c r="N627">
        <v>1013</v>
      </c>
      <c r="O627" t="s">
        <v>1100</v>
      </c>
      <c r="P627" t="s">
        <v>1100</v>
      </c>
      <c r="Q627">
        <v>1</v>
      </c>
      <c r="W627">
        <v>0</v>
      </c>
      <c r="X627">
        <v>1709986911</v>
      </c>
      <c r="Y627">
        <f t="shared" si="354"/>
        <v>91.89</v>
      </c>
      <c r="AA627">
        <v>0</v>
      </c>
      <c r="AB627">
        <v>0</v>
      </c>
      <c r="AC627">
        <v>0</v>
      </c>
      <c r="AD627">
        <v>9.4</v>
      </c>
      <c r="AE627">
        <v>0</v>
      </c>
      <c r="AF627">
        <v>0</v>
      </c>
      <c r="AG627">
        <v>0</v>
      </c>
      <c r="AH627">
        <v>9.4</v>
      </c>
      <c r="AI627">
        <v>1</v>
      </c>
      <c r="AJ627">
        <v>1</v>
      </c>
      <c r="AK627">
        <v>1</v>
      </c>
      <c r="AL627">
        <v>1</v>
      </c>
      <c r="AM627">
        <v>-2</v>
      </c>
      <c r="AN627">
        <v>0</v>
      </c>
      <c r="AO627">
        <v>1</v>
      </c>
      <c r="AP627">
        <v>1</v>
      </c>
      <c r="AQ627">
        <v>0</v>
      </c>
      <c r="AR627">
        <v>0</v>
      </c>
      <c r="AS627" t="s">
        <v>3</v>
      </c>
      <c r="AT627">
        <v>91.89</v>
      </c>
      <c r="AU627" t="s">
        <v>3</v>
      </c>
      <c r="AV627">
        <v>1</v>
      </c>
      <c r="AW627">
        <v>2</v>
      </c>
      <c r="AX627">
        <v>64923333</v>
      </c>
      <c r="AY627">
        <v>1</v>
      </c>
      <c r="AZ627">
        <v>0</v>
      </c>
      <c r="BA627">
        <v>645</v>
      </c>
      <c r="BB627">
        <v>0</v>
      </c>
      <c r="BC627">
        <v>0</v>
      </c>
      <c r="BD627">
        <v>0</v>
      </c>
      <c r="BE627">
        <v>0</v>
      </c>
      <c r="BF627">
        <v>0</v>
      </c>
      <c r="BG627">
        <v>0</v>
      </c>
      <c r="BH627">
        <v>0</v>
      </c>
      <c r="BI627">
        <v>0</v>
      </c>
      <c r="BJ627">
        <v>0</v>
      </c>
      <c r="BK627">
        <v>0</v>
      </c>
      <c r="BL627">
        <v>0</v>
      </c>
      <c r="BM627">
        <v>0</v>
      </c>
      <c r="BN627">
        <v>0</v>
      </c>
      <c r="BO627">
        <v>0</v>
      </c>
      <c r="BP627">
        <v>0</v>
      </c>
      <c r="BQ627">
        <v>0</v>
      </c>
      <c r="BR627">
        <v>0</v>
      </c>
      <c r="BS627">
        <v>0</v>
      </c>
      <c r="BT627">
        <v>0</v>
      </c>
      <c r="BU627">
        <v>0</v>
      </c>
      <c r="BV627">
        <v>0</v>
      </c>
      <c r="BW627">
        <v>0</v>
      </c>
      <c r="CU627">
        <f>ROUND(AT627*Source!I347*AH627*AL627,0)</f>
        <v>69</v>
      </c>
      <c r="CV627">
        <f>ROUND(Y627*Source!I347,7)</f>
        <v>7.3512000000000004</v>
      </c>
      <c r="CW627">
        <v>0</v>
      </c>
      <c r="CX627">
        <f>ROUND(Y627*Source!I347,7)</f>
        <v>7.3512000000000004</v>
      </c>
      <c r="CY627">
        <f>AD627</f>
        <v>9.4</v>
      </c>
      <c r="CZ627">
        <f>AH627</f>
        <v>9.4</v>
      </c>
      <c r="DA627">
        <f>AL627</f>
        <v>1</v>
      </c>
      <c r="DB627">
        <f t="shared" si="355"/>
        <v>863.77</v>
      </c>
      <c r="DC627">
        <f t="shared" si="356"/>
        <v>0</v>
      </c>
      <c r="DD627" t="s">
        <v>3</v>
      </c>
      <c r="DE627" t="s">
        <v>3</v>
      </c>
      <c r="DF627">
        <f>ROUND(ROUND(AE627,2)*CX627,2)</f>
        <v>0</v>
      </c>
      <c r="DG627">
        <f>ROUND(ROUND(AF627,2)*CX627,2)</f>
        <v>0</v>
      </c>
      <c r="DH627">
        <f>ROUND(ROUND(AG627,2)*CX627,2)</f>
        <v>0</v>
      </c>
      <c r="DI627">
        <f>ROUND(ROUND(AH627,2)*CX627,2)</f>
        <v>69.099999999999994</v>
      </c>
      <c r="DJ627">
        <f>DI627</f>
        <v>69.099999999999994</v>
      </c>
      <c r="DK627">
        <v>0</v>
      </c>
      <c r="DL627" t="s">
        <v>3</v>
      </c>
      <c r="DM627">
        <v>0</v>
      </c>
      <c r="DN627" t="s">
        <v>3</v>
      </c>
      <c r="DO627">
        <v>0</v>
      </c>
    </row>
    <row r="628" spans="1:119" x14ac:dyDescent="0.2">
      <c r="A628">
        <f>ROW(Source!A347)</f>
        <v>347</v>
      </c>
      <c r="B628">
        <v>64855517</v>
      </c>
      <c r="C628">
        <v>64856936</v>
      </c>
      <c r="D628">
        <v>121548</v>
      </c>
      <c r="E628">
        <v>1</v>
      </c>
      <c r="F628">
        <v>1</v>
      </c>
      <c r="G628">
        <v>1</v>
      </c>
      <c r="H628">
        <v>1</v>
      </c>
      <c r="I628" t="s">
        <v>44</v>
      </c>
      <c r="J628" t="s">
        <v>3</v>
      </c>
      <c r="K628" t="s">
        <v>1101</v>
      </c>
      <c r="L628">
        <v>608254</v>
      </c>
      <c r="N628">
        <v>1013</v>
      </c>
      <c r="O628" t="s">
        <v>1102</v>
      </c>
      <c r="P628" t="s">
        <v>1102</v>
      </c>
      <c r="Q628">
        <v>1</v>
      </c>
      <c r="W628">
        <v>0</v>
      </c>
      <c r="X628">
        <v>-185737400</v>
      </c>
      <c r="Y628">
        <f t="shared" si="354"/>
        <v>0.89</v>
      </c>
      <c r="AA628">
        <v>0</v>
      </c>
      <c r="AB628">
        <v>0</v>
      </c>
      <c r="AC628">
        <v>0</v>
      </c>
      <c r="AD628">
        <v>0</v>
      </c>
      <c r="AE628">
        <v>0</v>
      </c>
      <c r="AF628">
        <v>0</v>
      </c>
      <c r="AG628">
        <v>0</v>
      </c>
      <c r="AH628">
        <v>0</v>
      </c>
      <c r="AI628">
        <v>1</v>
      </c>
      <c r="AJ628">
        <v>1</v>
      </c>
      <c r="AK628">
        <v>1</v>
      </c>
      <c r="AL628">
        <v>1</v>
      </c>
      <c r="AM628">
        <v>-2</v>
      </c>
      <c r="AN628">
        <v>0</v>
      </c>
      <c r="AO628">
        <v>1</v>
      </c>
      <c r="AP628">
        <v>1</v>
      </c>
      <c r="AQ628">
        <v>0</v>
      </c>
      <c r="AR628">
        <v>0</v>
      </c>
      <c r="AS628" t="s">
        <v>3</v>
      </c>
      <c r="AT628">
        <v>0.89</v>
      </c>
      <c r="AU628" t="s">
        <v>3</v>
      </c>
      <c r="AV628">
        <v>2</v>
      </c>
      <c r="AW628">
        <v>2</v>
      </c>
      <c r="AX628">
        <v>64923334</v>
      </c>
      <c r="AY628">
        <v>1</v>
      </c>
      <c r="AZ628">
        <v>0</v>
      </c>
      <c r="BA628">
        <v>646</v>
      </c>
      <c r="BB628">
        <v>0</v>
      </c>
      <c r="BC628">
        <v>0</v>
      </c>
      <c r="BD628">
        <v>0</v>
      </c>
      <c r="BE628">
        <v>0</v>
      </c>
      <c r="BF628">
        <v>0</v>
      </c>
      <c r="BG628">
        <v>0</v>
      </c>
      <c r="BH628">
        <v>0</v>
      </c>
      <c r="BI628">
        <v>0</v>
      </c>
      <c r="BJ628">
        <v>0</v>
      </c>
      <c r="BK628">
        <v>0</v>
      </c>
      <c r="BL628">
        <v>0</v>
      </c>
      <c r="BM628">
        <v>0</v>
      </c>
      <c r="BN628">
        <v>0</v>
      </c>
      <c r="BO628">
        <v>0</v>
      </c>
      <c r="BP628">
        <v>0</v>
      </c>
      <c r="BQ628">
        <v>0</v>
      </c>
      <c r="BR628">
        <v>0</v>
      </c>
      <c r="BS628">
        <v>0</v>
      </c>
      <c r="BT628">
        <v>0</v>
      </c>
      <c r="BU628">
        <v>0</v>
      </c>
      <c r="BV628">
        <v>0</v>
      </c>
      <c r="BW628">
        <v>0</v>
      </c>
      <c r="CV628">
        <v>0</v>
      </c>
      <c r="CW628">
        <v>0</v>
      </c>
      <c r="CX628">
        <f>ROUND(Y628*Source!I347,7)</f>
        <v>7.1199999999999999E-2</v>
      </c>
      <c r="CY628">
        <f>AD628</f>
        <v>0</v>
      </c>
      <c r="CZ628">
        <f>AH628</f>
        <v>0</v>
      </c>
      <c r="DA628">
        <f>AL628</f>
        <v>1</v>
      </c>
      <c r="DB628">
        <f t="shared" si="355"/>
        <v>0</v>
      </c>
      <c r="DC628">
        <f t="shared" si="356"/>
        <v>0</v>
      </c>
      <c r="DD628" t="s">
        <v>3</v>
      </c>
      <c r="DE628" t="s">
        <v>3</v>
      </c>
      <c r="DF628">
        <f>ROUND(ROUND(AE628,2)*CX628,2)</f>
        <v>0</v>
      </c>
      <c r="DG628">
        <f>ROUND(ROUND(AF628,2)*CX628,2)</f>
        <v>0</v>
      </c>
      <c r="DH628">
        <f>ROUND(ROUND(AG628,2)*CX628,2)</f>
        <v>0</v>
      </c>
      <c r="DI628">
        <f>ROUND(ROUND(AH628,2)*CX628,2)</f>
        <v>0</v>
      </c>
      <c r="DJ628">
        <f>DI628</f>
        <v>0</v>
      </c>
      <c r="DK628">
        <v>0</v>
      </c>
      <c r="DL628" t="s">
        <v>3</v>
      </c>
      <c r="DM628">
        <v>0</v>
      </c>
      <c r="DN628" t="s">
        <v>3</v>
      </c>
      <c r="DO628">
        <v>0</v>
      </c>
    </row>
    <row r="629" spans="1:119" x14ac:dyDescent="0.2">
      <c r="A629">
        <f>ROW(Source!A347)</f>
        <v>347</v>
      </c>
      <c r="B629">
        <v>64855517</v>
      </c>
      <c r="C629">
        <v>64856936</v>
      </c>
      <c r="D629">
        <v>29172379</v>
      </c>
      <c r="E629">
        <v>1</v>
      </c>
      <c r="F629">
        <v>1</v>
      </c>
      <c r="G629">
        <v>1</v>
      </c>
      <c r="H629">
        <v>2</v>
      </c>
      <c r="I629" t="s">
        <v>1187</v>
      </c>
      <c r="J629" t="s">
        <v>1188</v>
      </c>
      <c r="K629" t="s">
        <v>1189</v>
      </c>
      <c r="L629">
        <v>1368</v>
      </c>
      <c r="N629">
        <v>1011</v>
      </c>
      <c r="O629" t="s">
        <v>1106</v>
      </c>
      <c r="P629" t="s">
        <v>1106</v>
      </c>
      <c r="Q629">
        <v>1</v>
      </c>
      <c r="W629">
        <v>0</v>
      </c>
      <c r="X629">
        <v>1106923569</v>
      </c>
      <c r="Y629">
        <f t="shared" si="354"/>
        <v>0.89</v>
      </c>
      <c r="AA629">
        <v>0</v>
      </c>
      <c r="AB629">
        <v>112</v>
      </c>
      <c r="AC629">
        <v>13.5</v>
      </c>
      <c r="AD629">
        <v>0</v>
      </c>
      <c r="AE629">
        <v>0</v>
      </c>
      <c r="AF629">
        <v>112</v>
      </c>
      <c r="AG629">
        <v>13.5</v>
      </c>
      <c r="AH629">
        <v>0</v>
      </c>
      <c r="AI629">
        <v>1</v>
      </c>
      <c r="AJ629">
        <v>1</v>
      </c>
      <c r="AK629">
        <v>1</v>
      </c>
      <c r="AL629">
        <v>1</v>
      </c>
      <c r="AM629">
        <v>-2</v>
      </c>
      <c r="AN629">
        <v>0</v>
      </c>
      <c r="AO629">
        <v>1</v>
      </c>
      <c r="AP629">
        <v>1</v>
      </c>
      <c r="AQ629">
        <v>0</v>
      </c>
      <c r="AR629">
        <v>0</v>
      </c>
      <c r="AS629" t="s">
        <v>3</v>
      </c>
      <c r="AT629">
        <v>0.89</v>
      </c>
      <c r="AU629" t="s">
        <v>3</v>
      </c>
      <c r="AV629">
        <v>0</v>
      </c>
      <c r="AW629">
        <v>2</v>
      </c>
      <c r="AX629">
        <v>64923335</v>
      </c>
      <c r="AY629">
        <v>1</v>
      </c>
      <c r="AZ629">
        <v>0</v>
      </c>
      <c r="BA629">
        <v>647</v>
      </c>
      <c r="BB629">
        <v>0</v>
      </c>
      <c r="BC629">
        <v>0</v>
      </c>
      <c r="BD629">
        <v>0</v>
      </c>
      <c r="BE629">
        <v>0</v>
      </c>
      <c r="BF629">
        <v>0</v>
      </c>
      <c r="BG629">
        <v>0</v>
      </c>
      <c r="BH629">
        <v>0</v>
      </c>
      <c r="BI629">
        <v>0</v>
      </c>
      <c r="BJ629">
        <v>0</v>
      </c>
      <c r="BK629">
        <v>0</v>
      </c>
      <c r="BL629">
        <v>0</v>
      </c>
      <c r="BM629">
        <v>0</v>
      </c>
      <c r="BN629">
        <v>0</v>
      </c>
      <c r="BO629">
        <v>0</v>
      </c>
      <c r="BP629">
        <v>0</v>
      </c>
      <c r="BQ629">
        <v>0</v>
      </c>
      <c r="BR629">
        <v>0</v>
      </c>
      <c r="BS629">
        <v>0</v>
      </c>
      <c r="BT629">
        <v>0</v>
      </c>
      <c r="BU629">
        <v>0</v>
      </c>
      <c r="BV629">
        <v>0</v>
      </c>
      <c r="BW629">
        <v>0</v>
      </c>
      <c r="CV629">
        <v>0</v>
      </c>
      <c r="CW629">
        <f>ROUND(Y629*Source!I347*DO629,7)</f>
        <v>0</v>
      </c>
      <c r="CX629">
        <f>ROUND(Y629*Source!I347,7)</f>
        <v>7.1199999999999999E-2</v>
      </c>
      <c r="CY629">
        <f>AB629</f>
        <v>112</v>
      </c>
      <c r="CZ629">
        <f>AF629</f>
        <v>112</v>
      </c>
      <c r="DA629">
        <f>AJ629</f>
        <v>1</v>
      </c>
      <c r="DB629">
        <f t="shared" si="355"/>
        <v>99.68</v>
      </c>
      <c r="DC629">
        <f t="shared" si="356"/>
        <v>12.02</v>
      </c>
      <c r="DD629" t="s">
        <v>3</v>
      </c>
      <c r="DE629" t="s">
        <v>3</v>
      </c>
      <c r="DF629">
        <f>ROUND(ROUND(AE629,2)*CX629,2)</f>
        <v>0</v>
      </c>
      <c r="DG629">
        <f>ROUND(ROUND(AF629,2)*CX629,2)</f>
        <v>7.97</v>
      </c>
      <c r="DH629">
        <f>ROUND(ROUND(AG629,2)*CX629,2)</f>
        <v>0.96</v>
      </c>
      <c r="DI629">
        <f>ROUND(ROUND(AH629,2)*CX629,2)</f>
        <v>0</v>
      </c>
      <c r="DJ629">
        <f>DG629</f>
        <v>7.97</v>
      </c>
      <c r="DK629">
        <v>0</v>
      </c>
      <c r="DL629" t="s">
        <v>3</v>
      </c>
      <c r="DM629">
        <v>0</v>
      </c>
      <c r="DN629" t="s">
        <v>3</v>
      </c>
      <c r="DO629">
        <v>0</v>
      </c>
    </row>
    <row r="630" spans="1:119" x14ac:dyDescent="0.2">
      <c r="A630">
        <f>ROW(Source!A347)</f>
        <v>347</v>
      </c>
      <c r="B630">
        <v>64855517</v>
      </c>
      <c r="C630">
        <v>64856936</v>
      </c>
      <c r="D630">
        <v>29145155</v>
      </c>
      <c r="E630">
        <v>1</v>
      </c>
      <c r="F630">
        <v>1</v>
      </c>
      <c r="G630">
        <v>1</v>
      </c>
      <c r="H630">
        <v>3</v>
      </c>
      <c r="I630" t="s">
        <v>1380</v>
      </c>
      <c r="J630" t="s">
        <v>1381</v>
      </c>
      <c r="K630" t="s">
        <v>1382</v>
      </c>
      <c r="L630">
        <v>1339</v>
      </c>
      <c r="N630">
        <v>1007</v>
      </c>
      <c r="O630" t="s">
        <v>128</v>
      </c>
      <c r="P630" t="s">
        <v>128</v>
      </c>
      <c r="Q630">
        <v>1</v>
      </c>
      <c r="W630">
        <v>0</v>
      </c>
      <c r="X630">
        <v>-769468533</v>
      </c>
      <c r="Y630">
        <f t="shared" si="354"/>
        <v>0.14000000000000001</v>
      </c>
      <c r="AA630">
        <v>485.9</v>
      </c>
      <c r="AB630">
        <v>0</v>
      </c>
      <c r="AC630">
        <v>0</v>
      </c>
      <c r="AD630">
        <v>0</v>
      </c>
      <c r="AE630">
        <v>485.9</v>
      </c>
      <c r="AF630">
        <v>0</v>
      </c>
      <c r="AG630">
        <v>0</v>
      </c>
      <c r="AH630">
        <v>0</v>
      </c>
      <c r="AI630">
        <v>1</v>
      </c>
      <c r="AJ630">
        <v>1</v>
      </c>
      <c r="AK630">
        <v>1</v>
      </c>
      <c r="AL630">
        <v>1</v>
      </c>
      <c r="AM630">
        <v>-2</v>
      </c>
      <c r="AN630">
        <v>0</v>
      </c>
      <c r="AO630">
        <v>1</v>
      </c>
      <c r="AP630">
        <v>1</v>
      </c>
      <c r="AQ630">
        <v>0</v>
      </c>
      <c r="AR630">
        <v>0</v>
      </c>
      <c r="AS630" t="s">
        <v>3</v>
      </c>
      <c r="AT630">
        <v>0.14000000000000001</v>
      </c>
      <c r="AU630" t="s">
        <v>3</v>
      </c>
      <c r="AV630">
        <v>0</v>
      </c>
      <c r="AW630">
        <v>2</v>
      </c>
      <c r="AX630">
        <v>64923336</v>
      </c>
      <c r="AY630">
        <v>1</v>
      </c>
      <c r="AZ630">
        <v>0</v>
      </c>
      <c r="BA630">
        <v>648</v>
      </c>
      <c r="BB630">
        <v>0</v>
      </c>
      <c r="BC630">
        <v>0</v>
      </c>
      <c r="BD630">
        <v>0</v>
      </c>
      <c r="BE630">
        <v>0</v>
      </c>
      <c r="BF630">
        <v>0</v>
      </c>
      <c r="BG630">
        <v>0</v>
      </c>
      <c r="BH630">
        <v>0</v>
      </c>
      <c r="BI630">
        <v>0</v>
      </c>
      <c r="BJ630">
        <v>0</v>
      </c>
      <c r="BK630">
        <v>0</v>
      </c>
      <c r="BL630">
        <v>0</v>
      </c>
      <c r="BM630">
        <v>0</v>
      </c>
      <c r="BN630">
        <v>0</v>
      </c>
      <c r="BO630">
        <v>0</v>
      </c>
      <c r="BP630">
        <v>0</v>
      </c>
      <c r="BQ630">
        <v>0</v>
      </c>
      <c r="BR630">
        <v>0</v>
      </c>
      <c r="BS630">
        <v>0</v>
      </c>
      <c r="BT630">
        <v>0</v>
      </c>
      <c r="BU630">
        <v>0</v>
      </c>
      <c r="BV630">
        <v>0</v>
      </c>
      <c r="BW630">
        <v>0</v>
      </c>
      <c r="CV630">
        <v>0</v>
      </c>
      <c r="CW630">
        <v>0</v>
      </c>
      <c r="CX630">
        <f>ROUND(Y630*Source!I347,7)</f>
        <v>1.12E-2</v>
      </c>
      <c r="CY630">
        <f>AA630</f>
        <v>485.9</v>
      </c>
      <c r="CZ630">
        <f>AE630</f>
        <v>485.9</v>
      </c>
      <c r="DA630">
        <f>AI630</f>
        <v>1</v>
      </c>
      <c r="DB630">
        <f t="shared" si="355"/>
        <v>68.03</v>
      </c>
      <c r="DC630">
        <f t="shared" si="356"/>
        <v>0</v>
      </c>
      <c r="DD630" t="s">
        <v>3</v>
      </c>
      <c r="DE630" t="s">
        <v>3</v>
      </c>
      <c r="DF630">
        <f>ROUND(ROUND(AE630,2)*CX630,2)</f>
        <v>5.44</v>
      </c>
      <c r="DG630">
        <f>ROUND(ROUND(AF630,2)*CX630,2)</f>
        <v>0</v>
      </c>
      <c r="DH630">
        <f>ROUND(ROUND(AG630,2)*CX630,2)</f>
        <v>0</v>
      </c>
      <c r="DI630">
        <f>ROUND(ROUND(AH630,2)*CX630,2)</f>
        <v>0</v>
      </c>
      <c r="DJ630">
        <f>DF630</f>
        <v>5.44</v>
      </c>
      <c r="DK630">
        <v>0</v>
      </c>
      <c r="DL630" t="s">
        <v>3</v>
      </c>
      <c r="DM630">
        <v>0</v>
      </c>
      <c r="DN630" t="s">
        <v>3</v>
      </c>
      <c r="DO630">
        <v>0</v>
      </c>
    </row>
    <row r="631" spans="1:119" x14ac:dyDescent="0.2">
      <c r="A631">
        <f>ROW(Source!A348)</f>
        <v>348</v>
      </c>
      <c r="B631">
        <v>64855514</v>
      </c>
      <c r="C631">
        <v>64856936</v>
      </c>
      <c r="D631">
        <v>18407546</v>
      </c>
      <c r="E631">
        <v>1</v>
      </c>
      <c r="F631">
        <v>1</v>
      </c>
      <c r="G631">
        <v>1</v>
      </c>
      <c r="H631">
        <v>1</v>
      </c>
      <c r="I631" t="s">
        <v>1336</v>
      </c>
      <c r="J631" t="s">
        <v>3</v>
      </c>
      <c r="K631" t="s">
        <v>1337</v>
      </c>
      <c r="L631">
        <v>1369</v>
      </c>
      <c r="N631">
        <v>1013</v>
      </c>
      <c r="O631" t="s">
        <v>1100</v>
      </c>
      <c r="P631" t="s">
        <v>1100</v>
      </c>
      <c r="Q631">
        <v>1</v>
      </c>
      <c r="W631">
        <v>0</v>
      </c>
      <c r="X631">
        <v>1709986911</v>
      </c>
      <c r="Y631">
        <f t="shared" si="354"/>
        <v>91.89</v>
      </c>
      <c r="AA631">
        <v>0</v>
      </c>
      <c r="AB631">
        <v>0</v>
      </c>
      <c r="AC631">
        <v>0</v>
      </c>
      <c r="AD631">
        <v>9.4</v>
      </c>
      <c r="AE631">
        <v>0</v>
      </c>
      <c r="AF631">
        <v>0</v>
      </c>
      <c r="AG631">
        <v>0</v>
      </c>
      <c r="AH631">
        <v>9.4</v>
      </c>
      <c r="AI631">
        <v>1</v>
      </c>
      <c r="AJ631">
        <v>1</v>
      </c>
      <c r="AK631">
        <v>1</v>
      </c>
      <c r="AL631">
        <v>1</v>
      </c>
      <c r="AM631">
        <v>-2</v>
      </c>
      <c r="AN631">
        <v>0</v>
      </c>
      <c r="AO631">
        <v>1</v>
      </c>
      <c r="AP631">
        <v>1</v>
      </c>
      <c r="AQ631">
        <v>0</v>
      </c>
      <c r="AR631">
        <v>0</v>
      </c>
      <c r="AS631" t="s">
        <v>3</v>
      </c>
      <c r="AT631">
        <v>91.89</v>
      </c>
      <c r="AU631" t="s">
        <v>3</v>
      </c>
      <c r="AV631">
        <v>1</v>
      </c>
      <c r="AW631">
        <v>2</v>
      </c>
      <c r="AX631">
        <v>64923333</v>
      </c>
      <c r="AY631">
        <v>1</v>
      </c>
      <c r="AZ631">
        <v>0</v>
      </c>
      <c r="BA631">
        <v>650</v>
      </c>
      <c r="BB631">
        <v>0</v>
      </c>
      <c r="BC631">
        <v>0</v>
      </c>
      <c r="BD631">
        <v>0</v>
      </c>
      <c r="BE631">
        <v>0</v>
      </c>
      <c r="BF631">
        <v>0</v>
      </c>
      <c r="BG631">
        <v>0</v>
      </c>
      <c r="BH631">
        <v>0</v>
      </c>
      <c r="BI631">
        <v>0</v>
      </c>
      <c r="BJ631">
        <v>0</v>
      </c>
      <c r="BK631">
        <v>0</v>
      </c>
      <c r="BL631">
        <v>0</v>
      </c>
      <c r="BM631">
        <v>0</v>
      </c>
      <c r="BN631">
        <v>0</v>
      </c>
      <c r="BO631">
        <v>0</v>
      </c>
      <c r="BP631">
        <v>0</v>
      </c>
      <c r="BQ631">
        <v>0</v>
      </c>
      <c r="BR631">
        <v>0</v>
      </c>
      <c r="BS631">
        <v>0</v>
      </c>
      <c r="BT631">
        <v>0</v>
      </c>
      <c r="BU631">
        <v>0</v>
      </c>
      <c r="BV631">
        <v>0</v>
      </c>
      <c r="BW631">
        <v>0</v>
      </c>
      <c r="CU631">
        <f>ROUND(AT631*Source!I348*AH631*AL631,0)</f>
        <v>69</v>
      </c>
      <c r="CV631">
        <f>ROUND(Y631*Source!I348,7)</f>
        <v>7.3512000000000004</v>
      </c>
      <c r="CW631">
        <v>0</v>
      </c>
      <c r="CX631">
        <f>ROUND(Y631*Source!I348,7)</f>
        <v>7.3512000000000004</v>
      </c>
      <c r="CY631">
        <f>AD631</f>
        <v>9.4</v>
      </c>
      <c r="CZ631">
        <f>AH631</f>
        <v>9.4</v>
      </c>
      <c r="DA631">
        <f>AL631</f>
        <v>1</v>
      </c>
      <c r="DB631">
        <f t="shared" si="355"/>
        <v>863.77</v>
      </c>
      <c r="DC631">
        <f t="shared" si="356"/>
        <v>0</v>
      </c>
      <c r="DD631" t="s">
        <v>3</v>
      </c>
      <c r="DE631" t="s">
        <v>3</v>
      </c>
      <c r="DF631">
        <f>ROUND(ROUND(AE631,0)*CX631,0)</f>
        <v>0</v>
      </c>
      <c r="DG631">
        <f>ROUND(ROUND(AF631,0)*CX631,0)</f>
        <v>0</v>
      </c>
      <c r="DH631">
        <f>ROUND(ROUND(AG631,0)*CX631,0)</f>
        <v>0</v>
      </c>
      <c r="DI631">
        <f>ROUND(ROUND(AH631,0)*CX631,0)</f>
        <v>66</v>
      </c>
      <c r="DJ631">
        <f>DI631</f>
        <v>66</v>
      </c>
      <c r="DK631">
        <v>0</v>
      </c>
      <c r="DL631" t="s">
        <v>3</v>
      </c>
      <c r="DM631">
        <v>0</v>
      </c>
      <c r="DN631" t="s">
        <v>3</v>
      </c>
      <c r="DO631">
        <v>0</v>
      </c>
    </row>
    <row r="632" spans="1:119" x14ac:dyDescent="0.2">
      <c r="A632">
        <f>ROW(Source!A348)</f>
        <v>348</v>
      </c>
      <c r="B632">
        <v>64855514</v>
      </c>
      <c r="C632">
        <v>64856936</v>
      </c>
      <c r="D632">
        <v>121548</v>
      </c>
      <c r="E632">
        <v>1</v>
      </c>
      <c r="F632">
        <v>1</v>
      </c>
      <c r="G632">
        <v>1</v>
      </c>
      <c r="H632">
        <v>1</v>
      </c>
      <c r="I632" t="s">
        <v>44</v>
      </c>
      <c r="J632" t="s">
        <v>3</v>
      </c>
      <c r="K632" t="s">
        <v>1101</v>
      </c>
      <c r="L632">
        <v>608254</v>
      </c>
      <c r="N632">
        <v>1013</v>
      </c>
      <c r="O632" t="s">
        <v>1102</v>
      </c>
      <c r="P632" t="s">
        <v>1102</v>
      </c>
      <c r="Q632">
        <v>1</v>
      </c>
      <c r="W632">
        <v>0</v>
      </c>
      <c r="X632">
        <v>-185737400</v>
      </c>
      <c r="Y632">
        <f t="shared" si="354"/>
        <v>0.89</v>
      </c>
      <c r="AA632">
        <v>0</v>
      </c>
      <c r="AB632">
        <v>0</v>
      </c>
      <c r="AC632">
        <v>0</v>
      </c>
      <c r="AD632">
        <v>0</v>
      </c>
      <c r="AE632">
        <v>0</v>
      </c>
      <c r="AF632">
        <v>0</v>
      </c>
      <c r="AG632">
        <v>0</v>
      </c>
      <c r="AH632">
        <v>0</v>
      </c>
      <c r="AI632">
        <v>1</v>
      </c>
      <c r="AJ632">
        <v>1</v>
      </c>
      <c r="AK632">
        <v>1</v>
      </c>
      <c r="AL632">
        <v>1</v>
      </c>
      <c r="AM632">
        <v>-2</v>
      </c>
      <c r="AN632">
        <v>0</v>
      </c>
      <c r="AO632">
        <v>1</v>
      </c>
      <c r="AP632">
        <v>1</v>
      </c>
      <c r="AQ632">
        <v>0</v>
      </c>
      <c r="AR632">
        <v>0</v>
      </c>
      <c r="AS632" t="s">
        <v>3</v>
      </c>
      <c r="AT632">
        <v>0.89</v>
      </c>
      <c r="AU632" t="s">
        <v>3</v>
      </c>
      <c r="AV632">
        <v>2</v>
      </c>
      <c r="AW632">
        <v>2</v>
      </c>
      <c r="AX632">
        <v>64923334</v>
      </c>
      <c r="AY632">
        <v>1</v>
      </c>
      <c r="AZ632">
        <v>0</v>
      </c>
      <c r="BA632">
        <v>651</v>
      </c>
      <c r="BB632">
        <v>0</v>
      </c>
      <c r="BC632">
        <v>0</v>
      </c>
      <c r="BD632">
        <v>0</v>
      </c>
      <c r="BE632">
        <v>0</v>
      </c>
      <c r="BF632">
        <v>0</v>
      </c>
      <c r="BG632">
        <v>0</v>
      </c>
      <c r="BH632">
        <v>0</v>
      </c>
      <c r="BI632">
        <v>0</v>
      </c>
      <c r="BJ632">
        <v>0</v>
      </c>
      <c r="BK632">
        <v>0</v>
      </c>
      <c r="BL632">
        <v>0</v>
      </c>
      <c r="BM632">
        <v>0</v>
      </c>
      <c r="BN632">
        <v>0</v>
      </c>
      <c r="BO632">
        <v>0</v>
      </c>
      <c r="BP632">
        <v>0</v>
      </c>
      <c r="BQ632">
        <v>0</v>
      </c>
      <c r="BR632">
        <v>0</v>
      </c>
      <c r="BS632">
        <v>0</v>
      </c>
      <c r="BT632">
        <v>0</v>
      </c>
      <c r="BU632">
        <v>0</v>
      </c>
      <c r="BV632">
        <v>0</v>
      </c>
      <c r="BW632">
        <v>0</v>
      </c>
      <c r="CV632">
        <v>0</v>
      </c>
      <c r="CW632">
        <v>0</v>
      </c>
      <c r="CX632">
        <f>ROUND(Y632*Source!I348,7)</f>
        <v>7.1199999999999999E-2</v>
      </c>
      <c r="CY632">
        <f>AD632</f>
        <v>0</v>
      </c>
      <c r="CZ632">
        <f>AH632</f>
        <v>0</v>
      </c>
      <c r="DA632">
        <f>AL632</f>
        <v>1</v>
      </c>
      <c r="DB632">
        <f t="shared" si="355"/>
        <v>0</v>
      </c>
      <c r="DC632">
        <f t="shared" si="356"/>
        <v>0</v>
      </c>
      <c r="DD632" t="s">
        <v>3</v>
      </c>
      <c r="DE632" t="s">
        <v>3</v>
      </c>
      <c r="DF632">
        <f>ROUND(ROUND(AE632,0)*CX632,0)</f>
        <v>0</v>
      </c>
      <c r="DG632">
        <f>ROUND(ROUND(AF632,0)*CX632,0)</f>
        <v>0</v>
      </c>
      <c r="DH632">
        <f>ROUND(ROUND(AG632,0)*CX632,0)</f>
        <v>0</v>
      </c>
      <c r="DI632">
        <f>ROUND(ROUND(AH632,0)*CX632,0)</f>
        <v>0</v>
      </c>
      <c r="DJ632">
        <f>DI632</f>
        <v>0</v>
      </c>
      <c r="DK632">
        <v>0</v>
      </c>
      <c r="DL632" t="s">
        <v>3</v>
      </c>
      <c r="DM632">
        <v>0</v>
      </c>
      <c r="DN632" t="s">
        <v>3</v>
      </c>
      <c r="DO632">
        <v>0</v>
      </c>
    </row>
    <row r="633" spans="1:119" x14ac:dyDescent="0.2">
      <c r="A633">
        <f>ROW(Source!A348)</f>
        <v>348</v>
      </c>
      <c r="B633">
        <v>64855514</v>
      </c>
      <c r="C633">
        <v>64856936</v>
      </c>
      <c r="D633">
        <v>29172379</v>
      </c>
      <c r="E633">
        <v>1</v>
      </c>
      <c r="F633">
        <v>1</v>
      </c>
      <c r="G633">
        <v>1</v>
      </c>
      <c r="H633">
        <v>2</v>
      </c>
      <c r="I633" t="s">
        <v>1187</v>
      </c>
      <c r="J633" t="s">
        <v>1188</v>
      </c>
      <c r="K633" t="s">
        <v>1189</v>
      </c>
      <c r="L633">
        <v>1368</v>
      </c>
      <c r="N633">
        <v>1011</v>
      </c>
      <c r="O633" t="s">
        <v>1106</v>
      </c>
      <c r="P633" t="s">
        <v>1106</v>
      </c>
      <c r="Q633">
        <v>1</v>
      </c>
      <c r="W633">
        <v>0</v>
      </c>
      <c r="X633">
        <v>1106923569</v>
      </c>
      <c r="Y633">
        <f t="shared" si="354"/>
        <v>0.89</v>
      </c>
      <c r="AA633">
        <v>0</v>
      </c>
      <c r="AB633">
        <v>1471.68</v>
      </c>
      <c r="AC633">
        <v>687.56</v>
      </c>
      <c r="AD633">
        <v>0</v>
      </c>
      <c r="AE633">
        <v>0</v>
      </c>
      <c r="AF633">
        <v>112</v>
      </c>
      <c r="AG633">
        <v>13.5</v>
      </c>
      <c r="AH633">
        <v>0</v>
      </c>
      <c r="AI633">
        <v>1</v>
      </c>
      <c r="AJ633">
        <v>13.14</v>
      </c>
      <c r="AK633">
        <v>50.93</v>
      </c>
      <c r="AL633">
        <v>1</v>
      </c>
      <c r="AM633">
        <v>2</v>
      </c>
      <c r="AN633">
        <v>0</v>
      </c>
      <c r="AO633">
        <v>1</v>
      </c>
      <c r="AP633">
        <v>1</v>
      </c>
      <c r="AQ633">
        <v>0</v>
      </c>
      <c r="AR633">
        <v>0</v>
      </c>
      <c r="AS633" t="s">
        <v>3</v>
      </c>
      <c r="AT633">
        <v>0.89</v>
      </c>
      <c r="AU633" t="s">
        <v>3</v>
      </c>
      <c r="AV633">
        <v>0</v>
      </c>
      <c r="AW633">
        <v>2</v>
      </c>
      <c r="AX633">
        <v>64923335</v>
      </c>
      <c r="AY633">
        <v>1</v>
      </c>
      <c r="AZ633">
        <v>0</v>
      </c>
      <c r="BA633">
        <v>652</v>
      </c>
      <c r="BB633">
        <v>0</v>
      </c>
      <c r="BC633">
        <v>0</v>
      </c>
      <c r="BD633">
        <v>0</v>
      </c>
      <c r="BE633">
        <v>0</v>
      </c>
      <c r="BF633">
        <v>0</v>
      </c>
      <c r="BG633">
        <v>0</v>
      </c>
      <c r="BH633">
        <v>0</v>
      </c>
      <c r="BI633">
        <v>0</v>
      </c>
      <c r="BJ633">
        <v>0</v>
      </c>
      <c r="BK633">
        <v>0</v>
      </c>
      <c r="BL633">
        <v>0</v>
      </c>
      <c r="BM633">
        <v>0</v>
      </c>
      <c r="BN633">
        <v>0</v>
      </c>
      <c r="BO633">
        <v>0</v>
      </c>
      <c r="BP633">
        <v>0</v>
      </c>
      <c r="BQ633">
        <v>0</v>
      </c>
      <c r="BR633">
        <v>0</v>
      </c>
      <c r="BS633">
        <v>0</v>
      </c>
      <c r="BT633">
        <v>0</v>
      </c>
      <c r="BU633">
        <v>0</v>
      </c>
      <c r="BV633">
        <v>0</v>
      </c>
      <c r="BW633">
        <v>0</v>
      </c>
      <c r="CV633">
        <v>0</v>
      </c>
      <c r="CW633">
        <f>ROUND(Y633*Source!I348*DO633,7)</f>
        <v>0</v>
      </c>
      <c r="CX633">
        <f>ROUND(Y633*Source!I348,7)</f>
        <v>7.1199999999999999E-2</v>
      </c>
      <c r="CY633">
        <f>AB633</f>
        <v>1471.68</v>
      </c>
      <c r="CZ633">
        <f>AF633</f>
        <v>112</v>
      </c>
      <c r="DA633">
        <f>AJ633</f>
        <v>13.14</v>
      </c>
      <c r="DB633">
        <f t="shared" si="355"/>
        <v>99.68</v>
      </c>
      <c r="DC633">
        <f t="shared" si="356"/>
        <v>12.02</v>
      </c>
      <c r="DD633" t="s">
        <v>3</v>
      </c>
      <c r="DE633" t="s">
        <v>3</v>
      </c>
      <c r="DF633">
        <f>ROUND(ROUND(AE633,0)*CX633,0)</f>
        <v>0</v>
      </c>
      <c r="DG633">
        <f>ROUND(ROUND(AF633*AJ633,0)*CX633,0)</f>
        <v>105</v>
      </c>
      <c r="DH633">
        <f>ROUND(ROUND(AG633*AK633,0)*CX633,0)</f>
        <v>49</v>
      </c>
      <c r="DI633">
        <f>ROUND(ROUND(AH633,0)*CX633,0)</f>
        <v>0</v>
      </c>
      <c r="DJ633">
        <f>DG633</f>
        <v>105</v>
      </c>
      <c r="DK633">
        <v>0</v>
      </c>
      <c r="DL633" t="s">
        <v>3</v>
      </c>
      <c r="DM633">
        <v>0</v>
      </c>
      <c r="DN633" t="s">
        <v>3</v>
      </c>
      <c r="DO633">
        <v>0</v>
      </c>
    </row>
    <row r="634" spans="1:119" x14ac:dyDescent="0.2">
      <c r="A634">
        <f>ROW(Source!A348)</f>
        <v>348</v>
      </c>
      <c r="B634">
        <v>64855514</v>
      </c>
      <c r="C634">
        <v>64856936</v>
      </c>
      <c r="D634">
        <v>29145155</v>
      </c>
      <c r="E634">
        <v>1</v>
      </c>
      <c r="F634">
        <v>1</v>
      </c>
      <c r="G634">
        <v>1</v>
      </c>
      <c r="H634">
        <v>3</v>
      </c>
      <c r="I634" t="s">
        <v>1380</v>
      </c>
      <c r="J634" t="s">
        <v>1381</v>
      </c>
      <c r="K634" t="s">
        <v>1382</v>
      </c>
      <c r="L634">
        <v>1339</v>
      </c>
      <c r="N634">
        <v>1007</v>
      </c>
      <c r="O634" t="s">
        <v>128</v>
      </c>
      <c r="P634" t="s">
        <v>128</v>
      </c>
      <c r="Q634">
        <v>1</v>
      </c>
      <c r="W634">
        <v>0</v>
      </c>
      <c r="X634">
        <v>-769468533</v>
      </c>
      <c r="Y634">
        <f t="shared" si="354"/>
        <v>0.14000000000000001</v>
      </c>
      <c r="AA634">
        <v>4339.09</v>
      </c>
      <c r="AB634">
        <v>0</v>
      </c>
      <c r="AC634">
        <v>0</v>
      </c>
      <c r="AD634">
        <v>0</v>
      </c>
      <c r="AE634">
        <v>485.9</v>
      </c>
      <c r="AF634">
        <v>0</v>
      </c>
      <c r="AG634">
        <v>0</v>
      </c>
      <c r="AH634">
        <v>0</v>
      </c>
      <c r="AI634">
        <v>8.93</v>
      </c>
      <c r="AJ634">
        <v>1</v>
      </c>
      <c r="AK634">
        <v>1</v>
      </c>
      <c r="AL634">
        <v>1</v>
      </c>
      <c r="AM634">
        <v>2</v>
      </c>
      <c r="AN634">
        <v>0</v>
      </c>
      <c r="AO634">
        <v>1</v>
      </c>
      <c r="AP634">
        <v>1</v>
      </c>
      <c r="AQ634">
        <v>0</v>
      </c>
      <c r="AR634">
        <v>0</v>
      </c>
      <c r="AS634" t="s">
        <v>3</v>
      </c>
      <c r="AT634">
        <v>0.14000000000000001</v>
      </c>
      <c r="AU634" t="s">
        <v>3</v>
      </c>
      <c r="AV634">
        <v>0</v>
      </c>
      <c r="AW634">
        <v>2</v>
      </c>
      <c r="AX634">
        <v>64923336</v>
      </c>
      <c r="AY634">
        <v>1</v>
      </c>
      <c r="AZ634">
        <v>0</v>
      </c>
      <c r="BA634">
        <v>653</v>
      </c>
      <c r="BB634">
        <v>0</v>
      </c>
      <c r="BC634">
        <v>0</v>
      </c>
      <c r="BD634">
        <v>0</v>
      </c>
      <c r="BE634">
        <v>0</v>
      </c>
      <c r="BF634">
        <v>0</v>
      </c>
      <c r="BG634">
        <v>0</v>
      </c>
      <c r="BH634">
        <v>0</v>
      </c>
      <c r="BI634">
        <v>0</v>
      </c>
      <c r="BJ634">
        <v>0</v>
      </c>
      <c r="BK634">
        <v>0</v>
      </c>
      <c r="BL634">
        <v>0</v>
      </c>
      <c r="BM634">
        <v>0</v>
      </c>
      <c r="BN634">
        <v>0</v>
      </c>
      <c r="BO634">
        <v>0</v>
      </c>
      <c r="BP634">
        <v>0</v>
      </c>
      <c r="BQ634">
        <v>0</v>
      </c>
      <c r="BR634">
        <v>0</v>
      </c>
      <c r="BS634">
        <v>0</v>
      </c>
      <c r="BT634">
        <v>0</v>
      </c>
      <c r="BU634">
        <v>0</v>
      </c>
      <c r="BV634">
        <v>0</v>
      </c>
      <c r="BW634">
        <v>0</v>
      </c>
      <c r="CV634">
        <v>0</v>
      </c>
      <c r="CW634">
        <v>0</v>
      </c>
      <c r="CX634">
        <f>ROUND(Y634*Source!I348,7)</f>
        <v>1.12E-2</v>
      </c>
      <c r="CY634">
        <f>AA634</f>
        <v>4339.09</v>
      </c>
      <c r="CZ634">
        <f>AE634</f>
        <v>485.9</v>
      </c>
      <c r="DA634">
        <f>AI634</f>
        <v>8.93</v>
      </c>
      <c r="DB634">
        <f t="shared" si="355"/>
        <v>68.03</v>
      </c>
      <c r="DC634">
        <f t="shared" si="356"/>
        <v>0</v>
      </c>
      <c r="DD634" t="s">
        <v>3</v>
      </c>
      <c r="DE634" t="s">
        <v>3</v>
      </c>
      <c r="DF634">
        <f>ROUND(ROUND(AE634*AI634,0)*CX634,0)</f>
        <v>49</v>
      </c>
      <c r="DG634">
        <f>ROUND(ROUND(AF634,0)*CX634,0)</f>
        <v>0</v>
      </c>
      <c r="DH634">
        <f>ROUND(ROUND(AG634,0)*CX634,0)</f>
        <v>0</v>
      </c>
      <c r="DI634">
        <f>ROUND(ROUND(AH634,0)*CX634,0)</f>
        <v>0</v>
      </c>
      <c r="DJ634">
        <f>DF634</f>
        <v>49</v>
      </c>
      <c r="DK634">
        <v>0</v>
      </c>
      <c r="DL634" t="s">
        <v>3</v>
      </c>
      <c r="DM634">
        <v>0</v>
      </c>
      <c r="DN634" t="s">
        <v>3</v>
      </c>
      <c r="DO634">
        <v>0</v>
      </c>
    </row>
    <row r="635" spans="1:119" x14ac:dyDescent="0.2">
      <c r="A635">
        <f>ROW(Source!A352)</f>
        <v>352</v>
      </c>
      <c r="B635">
        <v>64855517</v>
      </c>
      <c r="C635">
        <v>64856948</v>
      </c>
      <c r="D635">
        <v>121548</v>
      </c>
      <c r="E635">
        <v>1</v>
      </c>
      <c r="F635">
        <v>1</v>
      </c>
      <c r="G635">
        <v>1</v>
      </c>
      <c r="H635">
        <v>1</v>
      </c>
      <c r="I635" t="s">
        <v>44</v>
      </c>
      <c r="J635" t="s">
        <v>3</v>
      </c>
      <c r="K635" t="s">
        <v>1101</v>
      </c>
      <c r="L635">
        <v>608254</v>
      </c>
      <c r="N635">
        <v>1013</v>
      </c>
      <c r="O635" t="s">
        <v>1102</v>
      </c>
      <c r="P635" t="s">
        <v>1102</v>
      </c>
      <c r="Q635">
        <v>1</v>
      </c>
      <c r="W635">
        <v>0</v>
      </c>
      <c r="X635">
        <v>-185737400</v>
      </c>
      <c r="Y635">
        <f t="shared" si="354"/>
        <v>7.6</v>
      </c>
      <c r="AA635">
        <v>0</v>
      </c>
      <c r="AB635">
        <v>0</v>
      </c>
      <c r="AC635">
        <v>0</v>
      </c>
      <c r="AD635">
        <v>0</v>
      </c>
      <c r="AE635">
        <v>0</v>
      </c>
      <c r="AF635">
        <v>0</v>
      </c>
      <c r="AG635">
        <v>0</v>
      </c>
      <c r="AH635">
        <v>0</v>
      </c>
      <c r="AI635">
        <v>1</v>
      </c>
      <c r="AJ635">
        <v>1</v>
      </c>
      <c r="AK635">
        <v>1</v>
      </c>
      <c r="AL635">
        <v>1</v>
      </c>
      <c r="AM635">
        <v>-2</v>
      </c>
      <c r="AN635">
        <v>0</v>
      </c>
      <c r="AO635">
        <v>1</v>
      </c>
      <c r="AP635">
        <v>1</v>
      </c>
      <c r="AQ635">
        <v>0</v>
      </c>
      <c r="AR635">
        <v>0</v>
      </c>
      <c r="AS635" t="s">
        <v>3</v>
      </c>
      <c r="AT635">
        <v>7.6</v>
      </c>
      <c r="AU635" t="s">
        <v>3</v>
      </c>
      <c r="AV635">
        <v>2</v>
      </c>
      <c r="AW635">
        <v>2</v>
      </c>
      <c r="AX635">
        <v>64903903</v>
      </c>
      <c r="AY635">
        <v>1</v>
      </c>
      <c r="AZ635">
        <v>0</v>
      </c>
      <c r="BA635">
        <v>655</v>
      </c>
      <c r="BB635">
        <v>0</v>
      </c>
      <c r="BC635">
        <v>0</v>
      </c>
      <c r="BD635">
        <v>0</v>
      </c>
      <c r="BE635">
        <v>0</v>
      </c>
      <c r="BF635">
        <v>0</v>
      </c>
      <c r="BG635">
        <v>0</v>
      </c>
      <c r="BH635">
        <v>0</v>
      </c>
      <c r="BI635">
        <v>0</v>
      </c>
      <c r="BJ635">
        <v>0</v>
      </c>
      <c r="BK635">
        <v>0</v>
      </c>
      <c r="BL635">
        <v>0</v>
      </c>
      <c r="BM635">
        <v>0</v>
      </c>
      <c r="BN635">
        <v>0</v>
      </c>
      <c r="BO635">
        <v>0</v>
      </c>
      <c r="BP635">
        <v>0</v>
      </c>
      <c r="BQ635">
        <v>0</v>
      </c>
      <c r="BR635">
        <v>0</v>
      </c>
      <c r="BS635">
        <v>0</v>
      </c>
      <c r="BT635">
        <v>0</v>
      </c>
      <c r="BU635">
        <v>0</v>
      </c>
      <c r="BV635">
        <v>0</v>
      </c>
      <c r="BW635">
        <v>0</v>
      </c>
      <c r="CV635">
        <v>0</v>
      </c>
      <c r="CW635">
        <v>0</v>
      </c>
      <c r="CX635">
        <f>ROUND(Y635*Source!I352,7)</f>
        <v>2.0482</v>
      </c>
      <c r="CY635">
        <f>AD635</f>
        <v>0</v>
      </c>
      <c r="CZ635">
        <f>AH635</f>
        <v>0</v>
      </c>
      <c r="DA635">
        <f>AL635</f>
        <v>1</v>
      </c>
      <c r="DB635">
        <f t="shared" si="355"/>
        <v>0</v>
      </c>
      <c r="DC635">
        <f t="shared" si="356"/>
        <v>0</v>
      </c>
      <c r="DD635" t="s">
        <v>3</v>
      </c>
      <c r="DE635" t="s">
        <v>3</v>
      </c>
      <c r="DF635">
        <f>ROUND(ROUND(AE635,2)*CX635,2)</f>
        <v>0</v>
      </c>
      <c r="DG635">
        <f>ROUND(ROUND(AF635,2)*CX635,2)</f>
        <v>0</v>
      </c>
      <c r="DH635">
        <f>ROUND(ROUND(AG635,2)*CX635,2)</f>
        <v>0</v>
      </c>
      <c r="DI635">
        <f>ROUND(ROUND(AH635,2)*CX635,2)</f>
        <v>0</v>
      </c>
      <c r="DJ635">
        <f>DI635</f>
        <v>0</v>
      </c>
      <c r="DK635">
        <v>0</v>
      </c>
      <c r="DL635" t="s">
        <v>3</v>
      </c>
      <c r="DM635">
        <v>0</v>
      </c>
      <c r="DN635" t="s">
        <v>3</v>
      </c>
      <c r="DO635">
        <v>0</v>
      </c>
    </row>
    <row r="636" spans="1:119" x14ac:dyDescent="0.2">
      <c r="A636">
        <f>ROW(Source!A352)</f>
        <v>352</v>
      </c>
      <c r="B636">
        <v>64855517</v>
      </c>
      <c r="C636">
        <v>64856948</v>
      </c>
      <c r="D636">
        <v>29172870</v>
      </c>
      <c r="E636">
        <v>1</v>
      </c>
      <c r="F636">
        <v>1</v>
      </c>
      <c r="G636">
        <v>1</v>
      </c>
      <c r="H636">
        <v>2</v>
      </c>
      <c r="I636" t="s">
        <v>1390</v>
      </c>
      <c r="J636" t="s">
        <v>1391</v>
      </c>
      <c r="K636" t="s">
        <v>1392</v>
      </c>
      <c r="L636">
        <v>1368</v>
      </c>
      <c r="N636">
        <v>1011</v>
      </c>
      <c r="O636" t="s">
        <v>1106</v>
      </c>
      <c r="P636" t="s">
        <v>1106</v>
      </c>
      <c r="Q636">
        <v>1</v>
      </c>
      <c r="W636">
        <v>0</v>
      </c>
      <c r="X636">
        <v>-1108837144</v>
      </c>
      <c r="Y636">
        <f t="shared" si="354"/>
        <v>7.6</v>
      </c>
      <c r="AA636">
        <v>0</v>
      </c>
      <c r="AB636">
        <v>61.3</v>
      </c>
      <c r="AC636">
        <v>11.6</v>
      </c>
      <c r="AD636">
        <v>0</v>
      </c>
      <c r="AE636">
        <v>0</v>
      </c>
      <c r="AF636">
        <v>61.3</v>
      </c>
      <c r="AG636">
        <v>11.6</v>
      </c>
      <c r="AH636">
        <v>0</v>
      </c>
      <c r="AI636">
        <v>1</v>
      </c>
      <c r="AJ636">
        <v>1</v>
      </c>
      <c r="AK636">
        <v>1</v>
      </c>
      <c r="AL636">
        <v>1</v>
      </c>
      <c r="AM636">
        <v>-2</v>
      </c>
      <c r="AN636">
        <v>0</v>
      </c>
      <c r="AO636">
        <v>1</v>
      </c>
      <c r="AP636">
        <v>1</v>
      </c>
      <c r="AQ636">
        <v>0</v>
      </c>
      <c r="AR636">
        <v>0</v>
      </c>
      <c r="AS636" t="s">
        <v>3</v>
      </c>
      <c r="AT636">
        <v>7.6</v>
      </c>
      <c r="AU636" t="s">
        <v>3</v>
      </c>
      <c r="AV636">
        <v>0</v>
      </c>
      <c r="AW636">
        <v>2</v>
      </c>
      <c r="AX636">
        <v>64903904</v>
      </c>
      <c r="AY636">
        <v>1</v>
      </c>
      <c r="AZ636">
        <v>0</v>
      </c>
      <c r="BA636">
        <v>656</v>
      </c>
      <c r="BB636">
        <v>0</v>
      </c>
      <c r="BC636">
        <v>0</v>
      </c>
      <c r="BD636">
        <v>0</v>
      </c>
      <c r="BE636">
        <v>0</v>
      </c>
      <c r="BF636">
        <v>0</v>
      </c>
      <c r="BG636">
        <v>0</v>
      </c>
      <c r="BH636">
        <v>0</v>
      </c>
      <c r="BI636">
        <v>0</v>
      </c>
      <c r="BJ636">
        <v>0</v>
      </c>
      <c r="BK636">
        <v>0</v>
      </c>
      <c r="BL636">
        <v>0</v>
      </c>
      <c r="BM636">
        <v>0</v>
      </c>
      <c r="BN636">
        <v>0</v>
      </c>
      <c r="BO636">
        <v>0</v>
      </c>
      <c r="BP636">
        <v>0</v>
      </c>
      <c r="BQ636">
        <v>0</v>
      </c>
      <c r="BR636">
        <v>0</v>
      </c>
      <c r="BS636">
        <v>0</v>
      </c>
      <c r="BT636">
        <v>0</v>
      </c>
      <c r="BU636">
        <v>0</v>
      </c>
      <c r="BV636">
        <v>0</v>
      </c>
      <c r="BW636">
        <v>0</v>
      </c>
      <c r="CV636">
        <v>0</v>
      </c>
      <c r="CW636">
        <f>ROUND(Y636*Source!I352*DO636,7)</f>
        <v>0</v>
      </c>
      <c r="CX636">
        <f>ROUND(Y636*Source!I352,7)</f>
        <v>2.0482</v>
      </c>
      <c r="CY636">
        <f>AB636</f>
        <v>61.3</v>
      </c>
      <c r="CZ636">
        <f>AF636</f>
        <v>61.3</v>
      </c>
      <c r="DA636">
        <f>AJ636</f>
        <v>1</v>
      </c>
      <c r="DB636">
        <f t="shared" si="355"/>
        <v>465.88</v>
      </c>
      <c r="DC636">
        <f t="shared" si="356"/>
        <v>88.16</v>
      </c>
      <c r="DD636" t="s">
        <v>3</v>
      </c>
      <c r="DE636" t="s">
        <v>3</v>
      </c>
      <c r="DF636">
        <f>ROUND(ROUND(AE636,2)*CX636,2)</f>
        <v>0</v>
      </c>
      <c r="DG636">
        <f>ROUND(ROUND(AF636,2)*CX636,2)</f>
        <v>125.55</v>
      </c>
      <c r="DH636">
        <f>ROUND(ROUND(AG636,2)*CX636,2)</f>
        <v>23.76</v>
      </c>
      <c r="DI636">
        <f>ROUND(ROUND(AH636,2)*CX636,2)</f>
        <v>0</v>
      </c>
      <c r="DJ636">
        <f>DG636</f>
        <v>125.55</v>
      </c>
      <c r="DK636">
        <v>0</v>
      </c>
      <c r="DL636" t="s">
        <v>3</v>
      </c>
      <c r="DM636">
        <v>0</v>
      </c>
      <c r="DN636" t="s">
        <v>3</v>
      </c>
      <c r="DO636">
        <v>0</v>
      </c>
    </row>
    <row r="637" spans="1:119" x14ac:dyDescent="0.2">
      <c r="A637">
        <f>ROW(Source!A353)</f>
        <v>353</v>
      </c>
      <c r="B637">
        <v>64855514</v>
      </c>
      <c r="C637">
        <v>64856948</v>
      </c>
      <c r="D637">
        <v>121548</v>
      </c>
      <c r="E637">
        <v>1</v>
      </c>
      <c r="F637">
        <v>1</v>
      </c>
      <c r="G637">
        <v>1</v>
      </c>
      <c r="H637">
        <v>1</v>
      </c>
      <c r="I637" t="s">
        <v>44</v>
      </c>
      <c r="J637" t="s">
        <v>3</v>
      </c>
      <c r="K637" t="s">
        <v>1101</v>
      </c>
      <c r="L637">
        <v>608254</v>
      </c>
      <c r="N637">
        <v>1013</v>
      </c>
      <c r="O637" t="s">
        <v>1102</v>
      </c>
      <c r="P637" t="s">
        <v>1102</v>
      </c>
      <c r="Q637">
        <v>1</v>
      </c>
      <c r="W637">
        <v>0</v>
      </c>
      <c r="X637">
        <v>-185737400</v>
      </c>
      <c r="Y637">
        <f t="shared" si="354"/>
        <v>7.6</v>
      </c>
      <c r="AA637">
        <v>0</v>
      </c>
      <c r="AB637">
        <v>0</v>
      </c>
      <c r="AC637">
        <v>0</v>
      </c>
      <c r="AD637">
        <v>0</v>
      </c>
      <c r="AE637">
        <v>0</v>
      </c>
      <c r="AF637">
        <v>0</v>
      </c>
      <c r="AG637">
        <v>0</v>
      </c>
      <c r="AH637">
        <v>0</v>
      </c>
      <c r="AI637">
        <v>1</v>
      </c>
      <c r="AJ637">
        <v>1</v>
      </c>
      <c r="AK637">
        <v>1</v>
      </c>
      <c r="AL637">
        <v>1</v>
      </c>
      <c r="AM637">
        <v>-2</v>
      </c>
      <c r="AN637">
        <v>0</v>
      </c>
      <c r="AO637">
        <v>1</v>
      </c>
      <c r="AP637">
        <v>1</v>
      </c>
      <c r="AQ637">
        <v>0</v>
      </c>
      <c r="AR637">
        <v>0</v>
      </c>
      <c r="AS637" t="s">
        <v>3</v>
      </c>
      <c r="AT637">
        <v>7.6</v>
      </c>
      <c r="AU637" t="s">
        <v>3</v>
      </c>
      <c r="AV637">
        <v>2</v>
      </c>
      <c r="AW637">
        <v>2</v>
      </c>
      <c r="AX637">
        <v>64903903</v>
      </c>
      <c r="AY637">
        <v>1</v>
      </c>
      <c r="AZ637">
        <v>0</v>
      </c>
      <c r="BA637">
        <v>657</v>
      </c>
      <c r="BB637">
        <v>0</v>
      </c>
      <c r="BC637">
        <v>0</v>
      </c>
      <c r="BD637">
        <v>0</v>
      </c>
      <c r="BE637">
        <v>0</v>
      </c>
      <c r="BF637">
        <v>0</v>
      </c>
      <c r="BG637">
        <v>0</v>
      </c>
      <c r="BH637">
        <v>0</v>
      </c>
      <c r="BI637">
        <v>0</v>
      </c>
      <c r="BJ637">
        <v>0</v>
      </c>
      <c r="BK637">
        <v>0</v>
      </c>
      <c r="BL637">
        <v>0</v>
      </c>
      <c r="BM637">
        <v>0</v>
      </c>
      <c r="BN637">
        <v>0</v>
      </c>
      <c r="BO637">
        <v>0</v>
      </c>
      <c r="BP637">
        <v>0</v>
      </c>
      <c r="BQ637">
        <v>0</v>
      </c>
      <c r="BR637">
        <v>0</v>
      </c>
      <c r="BS637">
        <v>0</v>
      </c>
      <c r="BT637">
        <v>0</v>
      </c>
      <c r="BU637">
        <v>0</v>
      </c>
      <c r="BV637">
        <v>0</v>
      </c>
      <c r="BW637">
        <v>0</v>
      </c>
      <c r="CV637">
        <v>0</v>
      </c>
      <c r="CW637">
        <v>0</v>
      </c>
      <c r="CX637">
        <f>ROUND(Y637*Source!I353,7)</f>
        <v>2.0482</v>
      </c>
      <c r="CY637">
        <f>AD637</f>
        <v>0</v>
      </c>
      <c r="CZ637">
        <f>AH637</f>
        <v>0</v>
      </c>
      <c r="DA637">
        <f>AL637</f>
        <v>1</v>
      </c>
      <c r="DB637">
        <f t="shared" si="355"/>
        <v>0</v>
      </c>
      <c r="DC637">
        <f t="shared" si="356"/>
        <v>0</v>
      </c>
      <c r="DD637" t="s">
        <v>3</v>
      </c>
      <c r="DE637" t="s">
        <v>3</v>
      </c>
      <c r="DF637">
        <f>ROUND(ROUND(AE637,0)*CX637,0)</f>
        <v>0</v>
      </c>
      <c r="DG637">
        <f>ROUND(ROUND(AF637,0)*CX637,0)</f>
        <v>0</v>
      </c>
      <c r="DH637">
        <f>ROUND(ROUND(AG637,0)*CX637,0)</f>
        <v>0</v>
      </c>
      <c r="DI637">
        <f>ROUND(ROUND(AH637,0)*CX637,0)</f>
        <v>0</v>
      </c>
      <c r="DJ637">
        <f>DI637</f>
        <v>0</v>
      </c>
      <c r="DK637">
        <v>0</v>
      </c>
      <c r="DL637" t="s">
        <v>3</v>
      </c>
      <c r="DM637">
        <v>0</v>
      </c>
      <c r="DN637" t="s">
        <v>3</v>
      </c>
      <c r="DO637">
        <v>0</v>
      </c>
    </row>
    <row r="638" spans="1:119" x14ac:dyDescent="0.2">
      <c r="A638">
        <f>ROW(Source!A353)</f>
        <v>353</v>
      </c>
      <c r="B638">
        <v>64855514</v>
      </c>
      <c r="C638">
        <v>64856948</v>
      </c>
      <c r="D638">
        <v>29172870</v>
      </c>
      <c r="E638">
        <v>1</v>
      </c>
      <c r="F638">
        <v>1</v>
      </c>
      <c r="G638">
        <v>1</v>
      </c>
      <c r="H638">
        <v>2</v>
      </c>
      <c r="I638" t="s">
        <v>1390</v>
      </c>
      <c r="J638" t="s">
        <v>1391</v>
      </c>
      <c r="K638" t="s">
        <v>1392</v>
      </c>
      <c r="L638">
        <v>1368</v>
      </c>
      <c r="N638">
        <v>1011</v>
      </c>
      <c r="O638" t="s">
        <v>1106</v>
      </c>
      <c r="P638" t="s">
        <v>1106</v>
      </c>
      <c r="Q638">
        <v>1</v>
      </c>
      <c r="W638">
        <v>0</v>
      </c>
      <c r="X638">
        <v>-1108837144</v>
      </c>
      <c r="Y638">
        <f t="shared" si="354"/>
        <v>7.6</v>
      </c>
      <c r="AA638">
        <v>0</v>
      </c>
      <c r="AB638">
        <v>1175.73</v>
      </c>
      <c r="AC638">
        <v>590.79</v>
      </c>
      <c r="AD638">
        <v>0</v>
      </c>
      <c r="AE638">
        <v>0</v>
      </c>
      <c r="AF638">
        <v>61.3</v>
      </c>
      <c r="AG638">
        <v>11.6</v>
      </c>
      <c r="AH638">
        <v>0</v>
      </c>
      <c r="AI638">
        <v>1</v>
      </c>
      <c r="AJ638">
        <v>19.18</v>
      </c>
      <c r="AK638">
        <v>50.93</v>
      </c>
      <c r="AL638">
        <v>1</v>
      </c>
      <c r="AM638">
        <v>2</v>
      </c>
      <c r="AN638">
        <v>0</v>
      </c>
      <c r="AO638">
        <v>1</v>
      </c>
      <c r="AP638">
        <v>1</v>
      </c>
      <c r="AQ638">
        <v>0</v>
      </c>
      <c r="AR638">
        <v>0</v>
      </c>
      <c r="AS638" t="s">
        <v>3</v>
      </c>
      <c r="AT638">
        <v>7.6</v>
      </c>
      <c r="AU638" t="s">
        <v>3</v>
      </c>
      <c r="AV638">
        <v>0</v>
      </c>
      <c r="AW638">
        <v>2</v>
      </c>
      <c r="AX638">
        <v>64903904</v>
      </c>
      <c r="AY638">
        <v>1</v>
      </c>
      <c r="AZ638">
        <v>0</v>
      </c>
      <c r="BA638">
        <v>658</v>
      </c>
      <c r="BB638">
        <v>0</v>
      </c>
      <c r="BC638">
        <v>0</v>
      </c>
      <c r="BD638">
        <v>0</v>
      </c>
      <c r="BE638">
        <v>0</v>
      </c>
      <c r="BF638">
        <v>0</v>
      </c>
      <c r="BG638">
        <v>0</v>
      </c>
      <c r="BH638">
        <v>0</v>
      </c>
      <c r="BI638">
        <v>0</v>
      </c>
      <c r="BJ638">
        <v>0</v>
      </c>
      <c r="BK638">
        <v>0</v>
      </c>
      <c r="BL638">
        <v>0</v>
      </c>
      <c r="BM638">
        <v>0</v>
      </c>
      <c r="BN638">
        <v>0</v>
      </c>
      <c r="BO638">
        <v>0</v>
      </c>
      <c r="BP638">
        <v>0</v>
      </c>
      <c r="BQ638">
        <v>0</v>
      </c>
      <c r="BR638">
        <v>0</v>
      </c>
      <c r="BS638">
        <v>0</v>
      </c>
      <c r="BT638">
        <v>0</v>
      </c>
      <c r="BU638">
        <v>0</v>
      </c>
      <c r="BV638">
        <v>0</v>
      </c>
      <c r="BW638">
        <v>0</v>
      </c>
      <c r="CV638">
        <v>0</v>
      </c>
      <c r="CW638">
        <f>ROUND(Y638*Source!I353*DO638,7)</f>
        <v>0</v>
      </c>
      <c r="CX638">
        <f>ROUND(Y638*Source!I353,7)</f>
        <v>2.0482</v>
      </c>
      <c r="CY638">
        <f>AB638</f>
        <v>1175.73</v>
      </c>
      <c r="CZ638">
        <f>AF638</f>
        <v>61.3</v>
      </c>
      <c r="DA638">
        <f>AJ638</f>
        <v>19.18</v>
      </c>
      <c r="DB638">
        <f t="shared" si="355"/>
        <v>465.88</v>
      </c>
      <c r="DC638">
        <f t="shared" si="356"/>
        <v>88.16</v>
      </c>
      <c r="DD638" t="s">
        <v>3</v>
      </c>
      <c r="DE638" t="s">
        <v>3</v>
      </c>
      <c r="DF638">
        <f>ROUND(ROUND(AE638,0)*CX638,0)</f>
        <v>0</v>
      </c>
      <c r="DG638">
        <f>ROUND(ROUND(AF638*AJ638,0)*CX638,0)</f>
        <v>2409</v>
      </c>
      <c r="DH638">
        <f>ROUND(ROUND(AG638*AK638,0)*CX638,0)</f>
        <v>1210</v>
      </c>
      <c r="DI638">
        <f>ROUND(ROUND(AH638,0)*CX638,0)</f>
        <v>0</v>
      </c>
      <c r="DJ638">
        <f>DG638</f>
        <v>2409</v>
      </c>
      <c r="DK638">
        <v>0</v>
      </c>
      <c r="DL638" t="s">
        <v>3</v>
      </c>
      <c r="DM638">
        <v>0</v>
      </c>
      <c r="DN638" t="s">
        <v>3</v>
      </c>
      <c r="DO638">
        <v>0</v>
      </c>
    </row>
    <row r="639" spans="1:119" x14ac:dyDescent="0.2">
      <c r="A639">
        <f>ROW(Source!A354)</f>
        <v>354</v>
      </c>
      <c r="B639">
        <v>64855517</v>
      </c>
      <c r="C639">
        <v>64856953</v>
      </c>
      <c r="D639">
        <v>18407150</v>
      </c>
      <c r="E639">
        <v>1</v>
      </c>
      <c r="F639">
        <v>1</v>
      </c>
      <c r="G639">
        <v>1</v>
      </c>
      <c r="H639">
        <v>1</v>
      </c>
      <c r="I639" t="s">
        <v>1185</v>
      </c>
      <c r="J639" t="s">
        <v>3</v>
      </c>
      <c r="K639" t="s">
        <v>1186</v>
      </c>
      <c r="L639">
        <v>1369</v>
      </c>
      <c r="N639">
        <v>1013</v>
      </c>
      <c r="O639" t="s">
        <v>1100</v>
      </c>
      <c r="P639" t="s">
        <v>1100</v>
      </c>
      <c r="Q639">
        <v>1</v>
      </c>
      <c r="W639">
        <v>0</v>
      </c>
      <c r="X639">
        <v>-931037793</v>
      </c>
      <c r="Y639">
        <f>(AT639*ROUND(0.5,7))</f>
        <v>6.2649999999999997</v>
      </c>
      <c r="AA639">
        <v>0</v>
      </c>
      <c r="AB639">
        <v>0</v>
      </c>
      <c r="AC639">
        <v>0</v>
      </c>
      <c r="AD639">
        <v>8.5299999999999994</v>
      </c>
      <c r="AE639">
        <v>0</v>
      </c>
      <c r="AF639">
        <v>0</v>
      </c>
      <c r="AG639">
        <v>0</v>
      </c>
      <c r="AH639">
        <v>8.5299999999999994</v>
      </c>
      <c r="AI639">
        <v>1</v>
      </c>
      <c r="AJ639">
        <v>1</v>
      </c>
      <c r="AK639">
        <v>1</v>
      </c>
      <c r="AL639">
        <v>1</v>
      </c>
      <c r="AM639">
        <v>-2</v>
      </c>
      <c r="AN639">
        <v>0</v>
      </c>
      <c r="AO639">
        <v>1</v>
      </c>
      <c r="AP639">
        <v>1</v>
      </c>
      <c r="AQ639">
        <v>0</v>
      </c>
      <c r="AR639">
        <v>0</v>
      </c>
      <c r="AS639" t="s">
        <v>3</v>
      </c>
      <c r="AT639">
        <v>12.53</v>
      </c>
      <c r="AU639" t="s">
        <v>511</v>
      </c>
      <c r="AV639">
        <v>1</v>
      </c>
      <c r="AW639">
        <v>2</v>
      </c>
      <c r="AX639">
        <v>64856958</v>
      </c>
      <c r="AY639">
        <v>1</v>
      </c>
      <c r="AZ639">
        <v>0</v>
      </c>
      <c r="BA639">
        <v>659</v>
      </c>
      <c r="BB639">
        <v>0</v>
      </c>
      <c r="BC639">
        <v>0</v>
      </c>
      <c r="BD639">
        <v>0</v>
      </c>
      <c r="BE639">
        <v>0</v>
      </c>
      <c r="BF639">
        <v>0</v>
      </c>
      <c r="BG639">
        <v>0</v>
      </c>
      <c r="BH639">
        <v>0</v>
      </c>
      <c r="BI639">
        <v>0</v>
      </c>
      <c r="BJ639">
        <v>0</v>
      </c>
      <c r="BK639">
        <v>0</v>
      </c>
      <c r="BL639">
        <v>0</v>
      </c>
      <c r="BM639">
        <v>0</v>
      </c>
      <c r="BN639">
        <v>0</v>
      </c>
      <c r="BO639">
        <v>0</v>
      </c>
      <c r="BP639">
        <v>0</v>
      </c>
      <c r="BQ639">
        <v>0</v>
      </c>
      <c r="BR639">
        <v>0</v>
      </c>
      <c r="BS639">
        <v>0</v>
      </c>
      <c r="BT639">
        <v>0</v>
      </c>
      <c r="BU639">
        <v>0</v>
      </c>
      <c r="BV639">
        <v>0</v>
      </c>
      <c r="BW639">
        <v>0</v>
      </c>
      <c r="CU639">
        <f>ROUND(AT639*Source!I354*AH639*AL639,0)</f>
        <v>288</v>
      </c>
      <c r="CV639">
        <f>ROUND(Y639*Source!I354,7)</f>
        <v>16.884174999999999</v>
      </c>
      <c r="CW639">
        <v>0</v>
      </c>
      <c r="CX639">
        <f>ROUND(Y639*Source!I354,7)</f>
        <v>16.884174999999999</v>
      </c>
      <c r="CY639">
        <f>AD639</f>
        <v>8.5299999999999994</v>
      </c>
      <c r="CZ639">
        <f>AH639</f>
        <v>8.5299999999999994</v>
      </c>
      <c r="DA639">
        <f>AL639</f>
        <v>1</v>
      </c>
      <c r="DB639">
        <f>ROUND((ROUND(AT639*CZ639,2)*ROUND(0.5,7)),2)</f>
        <v>53.44</v>
      </c>
      <c r="DC639">
        <f>ROUND((ROUND(AT639*AG639,2)*ROUND(0.5,7)),2)</f>
        <v>0</v>
      </c>
      <c r="DD639" t="s">
        <v>3</v>
      </c>
      <c r="DE639" t="s">
        <v>3</v>
      </c>
      <c r="DF639">
        <f>ROUND(ROUND(AE639,2)*CX639,2)</f>
        <v>0</v>
      </c>
      <c r="DG639">
        <f>ROUND(ROUND(AF639,2)*CX639,2)</f>
        <v>0</v>
      </c>
      <c r="DH639">
        <f>ROUND(ROUND(AG639,2)*CX639,2)</f>
        <v>0</v>
      </c>
      <c r="DI639">
        <f>ROUND(ROUND(AH639,2)*CX639,2)</f>
        <v>144.02000000000001</v>
      </c>
      <c r="DJ639">
        <f>DI639</f>
        <v>144.02000000000001</v>
      </c>
      <c r="DK639">
        <v>0</v>
      </c>
      <c r="DL639" t="s">
        <v>3</v>
      </c>
      <c r="DM639">
        <v>0</v>
      </c>
      <c r="DN639" t="s">
        <v>3</v>
      </c>
      <c r="DO639">
        <v>0</v>
      </c>
    </row>
    <row r="640" spans="1:119" x14ac:dyDescent="0.2">
      <c r="A640">
        <f>ROW(Source!A354)</f>
        <v>354</v>
      </c>
      <c r="B640">
        <v>64855517</v>
      </c>
      <c r="C640">
        <v>64856953</v>
      </c>
      <c r="D640">
        <v>121548</v>
      </c>
      <c r="E640">
        <v>1</v>
      </c>
      <c r="F640">
        <v>1</v>
      </c>
      <c r="G640">
        <v>1</v>
      </c>
      <c r="H640">
        <v>1</v>
      </c>
      <c r="I640" t="s">
        <v>44</v>
      </c>
      <c r="J640" t="s">
        <v>3</v>
      </c>
      <c r="K640" t="s">
        <v>1101</v>
      </c>
      <c r="L640">
        <v>608254</v>
      </c>
      <c r="N640">
        <v>1013</v>
      </c>
      <c r="O640" t="s">
        <v>1102</v>
      </c>
      <c r="P640" t="s">
        <v>1102</v>
      </c>
      <c r="Q640">
        <v>1</v>
      </c>
      <c r="W640">
        <v>0</v>
      </c>
      <c r="X640">
        <v>-185737400</v>
      </c>
      <c r="Y640">
        <f>(AT640*ROUND(0.9,7))</f>
        <v>2.7360000000000002</v>
      </c>
      <c r="AA640">
        <v>0</v>
      </c>
      <c r="AB640">
        <v>0</v>
      </c>
      <c r="AC640">
        <v>0</v>
      </c>
      <c r="AD640">
        <v>0</v>
      </c>
      <c r="AE640">
        <v>0</v>
      </c>
      <c r="AF640">
        <v>0</v>
      </c>
      <c r="AG640">
        <v>0</v>
      </c>
      <c r="AH640">
        <v>0</v>
      </c>
      <c r="AI640">
        <v>1</v>
      </c>
      <c r="AJ640">
        <v>1</v>
      </c>
      <c r="AK640">
        <v>1</v>
      </c>
      <c r="AL640">
        <v>1</v>
      </c>
      <c r="AM640">
        <v>-2</v>
      </c>
      <c r="AN640">
        <v>0</v>
      </c>
      <c r="AO640">
        <v>1</v>
      </c>
      <c r="AP640">
        <v>1</v>
      </c>
      <c r="AQ640">
        <v>0</v>
      </c>
      <c r="AR640">
        <v>0</v>
      </c>
      <c r="AS640" t="s">
        <v>3</v>
      </c>
      <c r="AT640">
        <v>3.04</v>
      </c>
      <c r="AU640" t="s">
        <v>510</v>
      </c>
      <c r="AV640">
        <v>2</v>
      </c>
      <c r="AW640">
        <v>2</v>
      </c>
      <c r="AX640">
        <v>64856959</v>
      </c>
      <c r="AY640">
        <v>1</v>
      </c>
      <c r="AZ640">
        <v>0</v>
      </c>
      <c r="BA640">
        <v>660</v>
      </c>
      <c r="BB640">
        <v>0</v>
      </c>
      <c r="BC640">
        <v>0</v>
      </c>
      <c r="BD640">
        <v>0</v>
      </c>
      <c r="BE640">
        <v>0</v>
      </c>
      <c r="BF640">
        <v>0</v>
      </c>
      <c r="BG640">
        <v>0</v>
      </c>
      <c r="BH640">
        <v>0</v>
      </c>
      <c r="BI640">
        <v>0</v>
      </c>
      <c r="BJ640">
        <v>0</v>
      </c>
      <c r="BK640">
        <v>0</v>
      </c>
      <c r="BL640">
        <v>0</v>
      </c>
      <c r="BM640">
        <v>0</v>
      </c>
      <c r="BN640">
        <v>0</v>
      </c>
      <c r="BO640">
        <v>0</v>
      </c>
      <c r="BP640">
        <v>0</v>
      </c>
      <c r="BQ640">
        <v>0</v>
      </c>
      <c r="BR640">
        <v>0</v>
      </c>
      <c r="BS640">
        <v>0</v>
      </c>
      <c r="BT640">
        <v>0</v>
      </c>
      <c r="BU640">
        <v>0</v>
      </c>
      <c r="BV640">
        <v>0</v>
      </c>
      <c r="BW640">
        <v>0</v>
      </c>
      <c r="CV640">
        <v>0</v>
      </c>
      <c r="CW640">
        <v>0</v>
      </c>
      <c r="CX640">
        <f>ROUND(Y640*Source!I354,7)</f>
        <v>7.3735200000000001</v>
      </c>
      <c r="CY640">
        <f>AD640</f>
        <v>0</v>
      </c>
      <c r="CZ640">
        <f>AH640</f>
        <v>0</v>
      </c>
      <c r="DA640">
        <f>AL640</f>
        <v>1</v>
      </c>
      <c r="DB640">
        <f>ROUND((ROUND(AT640*CZ640,2)*ROUND(0.9,7)),2)</f>
        <v>0</v>
      </c>
      <c r="DC640">
        <f>ROUND((ROUND(AT640*AG640,2)*ROUND(0.9,7)),2)</f>
        <v>0</v>
      </c>
      <c r="DD640" t="s">
        <v>3</v>
      </c>
      <c r="DE640" t="s">
        <v>3</v>
      </c>
      <c r="DF640">
        <f>ROUND(ROUND(AE640,2)*CX640,2)</f>
        <v>0</v>
      </c>
      <c r="DG640">
        <f>ROUND(ROUND(AF640,2)*CX640,2)</f>
        <v>0</v>
      </c>
      <c r="DH640">
        <f>ROUND(ROUND(AG640,2)*CX640,2)</f>
        <v>0</v>
      </c>
      <c r="DI640">
        <f>ROUND(ROUND(AH640,2)*CX640,2)</f>
        <v>0</v>
      </c>
      <c r="DJ640">
        <f>DI640</f>
        <v>0</v>
      </c>
      <c r="DK640">
        <v>0</v>
      </c>
      <c r="DL640" t="s">
        <v>3</v>
      </c>
      <c r="DM640">
        <v>0</v>
      </c>
      <c r="DN640" t="s">
        <v>3</v>
      </c>
      <c r="DO640">
        <v>0</v>
      </c>
    </row>
    <row r="641" spans="1:119" x14ac:dyDescent="0.2">
      <c r="A641">
        <f>ROW(Source!A354)</f>
        <v>354</v>
      </c>
      <c r="B641">
        <v>64855517</v>
      </c>
      <c r="C641">
        <v>64856953</v>
      </c>
      <c r="D641">
        <v>29172710</v>
      </c>
      <c r="E641">
        <v>1</v>
      </c>
      <c r="F641">
        <v>1</v>
      </c>
      <c r="G641">
        <v>1</v>
      </c>
      <c r="H641">
        <v>2</v>
      </c>
      <c r="I641" t="s">
        <v>1135</v>
      </c>
      <c r="J641" t="s">
        <v>1136</v>
      </c>
      <c r="K641" t="s">
        <v>1137</v>
      </c>
      <c r="L641">
        <v>1368</v>
      </c>
      <c r="N641">
        <v>1011</v>
      </c>
      <c r="O641" t="s">
        <v>1106</v>
      </c>
      <c r="P641" t="s">
        <v>1106</v>
      </c>
      <c r="Q641">
        <v>1</v>
      </c>
      <c r="W641">
        <v>0</v>
      </c>
      <c r="X641">
        <v>315863809</v>
      </c>
      <c r="Y641">
        <f>(AT641*ROUND(0.9,7))</f>
        <v>2.7360000000000002</v>
      </c>
      <c r="AA641">
        <v>0</v>
      </c>
      <c r="AB641">
        <v>46.56</v>
      </c>
      <c r="AC641">
        <v>10.06</v>
      </c>
      <c r="AD641">
        <v>0</v>
      </c>
      <c r="AE641">
        <v>0</v>
      </c>
      <c r="AF641">
        <v>46.56</v>
      </c>
      <c r="AG641">
        <v>10.06</v>
      </c>
      <c r="AH641">
        <v>0</v>
      </c>
      <c r="AI641">
        <v>1</v>
      </c>
      <c r="AJ641">
        <v>1</v>
      </c>
      <c r="AK641">
        <v>1</v>
      </c>
      <c r="AL641">
        <v>1</v>
      </c>
      <c r="AM641">
        <v>-2</v>
      </c>
      <c r="AN641">
        <v>0</v>
      </c>
      <c r="AO641">
        <v>1</v>
      </c>
      <c r="AP641">
        <v>1</v>
      </c>
      <c r="AQ641">
        <v>0</v>
      </c>
      <c r="AR641">
        <v>0</v>
      </c>
      <c r="AS641" t="s">
        <v>3</v>
      </c>
      <c r="AT641">
        <v>3.04</v>
      </c>
      <c r="AU641" t="s">
        <v>510</v>
      </c>
      <c r="AV641">
        <v>0</v>
      </c>
      <c r="AW641">
        <v>2</v>
      </c>
      <c r="AX641">
        <v>64856960</v>
      </c>
      <c r="AY641">
        <v>1</v>
      </c>
      <c r="AZ641">
        <v>0</v>
      </c>
      <c r="BA641">
        <v>661</v>
      </c>
      <c r="BB641">
        <v>0</v>
      </c>
      <c r="BC641">
        <v>0</v>
      </c>
      <c r="BD641">
        <v>0</v>
      </c>
      <c r="BE641">
        <v>0</v>
      </c>
      <c r="BF641">
        <v>0</v>
      </c>
      <c r="BG641">
        <v>0</v>
      </c>
      <c r="BH641">
        <v>0</v>
      </c>
      <c r="BI641">
        <v>0</v>
      </c>
      <c r="BJ641">
        <v>0</v>
      </c>
      <c r="BK641">
        <v>0</v>
      </c>
      <c r="BL641">
        <v>0</v>
      </c>
      <c r="BM641">
        <v>0</v>
      </c>
      <c r="BN641">
        <v>0</v>
      </c>
      <c r="BO641">
        <v>0</v>
      </c>
      <c r="BP641">
        <v>0</v>
      </c>
      <c r="BQ641">
        <v>0</v>
      </c>
      <c r="BR641">
        <v>0</v>
      </c>
      <c r="BS641">
        <v>0</v>
      </c>
      <c r="BT641">
        <v>0</v>
      </c>
      <c r="BU641">
        <v>0</v>
      </c>
      <c r="BV641">
        <v>0</v>
      </c>
      <c r="BW641">
        <v>0</v>
      </c>
      <c r="CV641">
        <v>0</v>
      </c>
      <c r="CW641">
        <f>ROUND(Y641*Source!I354*DO641,7)</f>
        <v>0</v>
      </c>
      <c r="CX641">
        <f>ROUND(Y641*Source!I354,7)</f>
        <v>7.3735200000000001</v>
      </c>
      <c r="CY641">
        <f>AB641</f>
        <v>46.56</v>
      </c>
      <c r="CZ641">
        <f>AF641</f>
        <v>46.56</v>
      </c>
      <c r="DA641">
        <f>AJ641</f>
        <v>1</v>
      </c>
      <c r="DB641">
        <f>ROUND((ROUND(AT641*CZ641,2)*ROUND(0.9,7)),2)</f>
        <v>127.39</v>
      </c>
      <c r="DC641">
        <f>ROUND((ROUND(AT641*AG641,2)*ROUND(0.9,7)),2)</f>
        <v>27.52</v>
      </c>
      <c r="DD641" t="s">
        <v>3</v>
      </c>
      <c r="DE641" t="s">
        <v>3</v>
      </c>
      <c r="DF641">
        <f>ROUND(ROUND(AE641,2)*CX641,2)</f>
        <v>0</v>
      </c>
      <c r="DG641">
        <f>ROUND(ROUND(AF641,2)*CX641,2)</f>
        <v>343.31</v>
      </c>
      <c r="DH641">
        <f>ROUND(ROUND(AG641,2)*CX641,2)</f>
        <v>74.180000000000007</v>
      </c>
      <c r="DI641">
        <f>ROUND(ROUND(AH641,2)*CX641,2)</f>
        <v>0</v>
      </c>
      <c r="DJ641">
        <f>DG641</f>
        <v>343.31</v>
      </c>
      <c r="DK641">
        <v>0</v>
      </c>
      <c r="DL641" t="s">
        <v>3</v>
      </c>
      <c r="DM641">
        <v>0</v>
      </c>
      <c r="DN641" t="s">
        <v>3</v>
      </c>
      <c r="DO641">
        <v>0</v>
      </c>
    </row>
    <row r="642" spans="1:119" x14ac:dyDescent="0.2">
      <c r="A642">
        <f>ROW(Source!A354)</f>
        <v>354</v>
      </c>
      <c r="B642">
        <v>64855517</v>
      </c>
      <c r="C642">
        <v>64856953</v>
      </c>
      <c r="D642">
        <v>29174559</v>
      </c>
      <c r="E642">
        <v>1</v>
      </c>
      <c r="F642">
        <v>1</v>
      </c>
      <c r="G642">
        <v>1</v>
      </c>
      <c r="H642">
        <v>2</v>
      </c>
      <c r="I642" t="s">
        <v>1138</v>
      </c>
      <c r="J642" t="s">
        <v>1139</v>
      </c>
      <c r="K642" t="s">
        <v>1140</v>
      </c>
      <c r="L642">
        <v>1368</v>
      </c>
      <c r="N642">
        <v>1011</v>
      </c>
      <c r="O642" t="s">
        <v>1106</v>
      </c>
      <c r="P642" t="s">
        <v>1106</v>
      </c>
      <c r="Q642">
        <v>1</v>
      </c>
      <c r="W642">
        <v>0</v>
      </c>
      <c r="X642">
        <v>-839973004</v>
      </c>
      <c r="Y642">
        <f>(AT642*ROUND(0.9,7))</f>
        <v>10.962</v>
      </c>
      <c r="AA642">
        <v>0</v>
      </c>
      <c r="AB642">
        <v>0.55000000000000004</v>
      </c>
      <c r="AC642">
        <v>0</v>
      </c>
      <c r="AD642">
        <v>0</v>
      </c>
      <c r="AE642">
        <v>0</v>
      </c>
      <c r="AF642">
        <v>0.55000000000000004</v>
      </c>
      <c r="AG642">
        <v>0</v>
      </c>
      <c r="AH642">
        <v>0</v>
      </c>
      <c r="AI642">
        <v>1</v>
      </c>
      <c r="AJ642">
        <v>1</v>
      </c>
      <c r="AK642">
        <v>1</v>
      </c>
      <c r="AL642">
        <v>1</v>
      </c>
      <c r="AM642">
        <v>-2</v>
      </c>
      <c r="AN642">
        <v>0</v>
      </c>
      <c r="AO642">
        <v>1</v>
      </c>
      <c r="AP642">
        <v>1</v>
      </c>
      <c r="AQ642">
        <v>0</v>
      </c>
      <c r="AR642">
        <v>0</v>
      </c>
      <c r="AS642" t="s">
        <v>3</v>
      </c>
      <c r="AT642">
        <v>12.18</v>
      </c>
      <c r="AU642" t="s">
        <v>510</v>
      </c>
      <c r="AV642">
        <v>0</v>
      </c>
      <c r="AW642">
        <v>2</v>
      </c>
      <c r="AX642">
        <v>64856961</v>
      </c>
      <c r="AY642">
        <v>1</v>
      </c>
      <c r="AZ642">
        <v>0</v>
      </c>
      <c r="BA642">
        <v>662</v>
      </c>
      <c r="BB642">
        <v>0</v>
      </c>
      <c r="BC642">
        <v>0</v>
      </c>
      <c r="BD642">
        <v>0</v>
      </c>
      <c r="BE642">
        <v>0</v>
      </c>
      <c r="BF642">
        <v>0</v>
      </c>
      <c r="BG642">
        <v>0</v>
      </c>
      <c r="BH642">
        <v>0</v>
      </c>
      <c r="BI642">
        <v>0</v>
      </c>
      <c r="BJ642">
        <v>0</v>
      </c>
      <c r="BK642">
        <v>0</v>
      </c>
      <c r="BL642">
        <v>0</v>
      </c>
      <c r="BM642">
        <v>0</v>
      </c>
      <c r="BN642">
        <v>0</v>
      </c>
      <c r="BO642">
        <v>0</v>
      </c>
      <c r="BP642">
        <v>0</v>
      </c>
      <c r="BQ642">
        <v>0</v>
      </c>
      <c r="BR642">
        <v>0</v>
      </c>
      <c r="BS642">
        <v>0</v>
      </c>
      <c r="BT642">
        <v>0</v>
      </c>
      <c r="BU642">
        <v>0</v>
      </c>
      <c r="BV642">
        <v>0</v>
      </c>
      <c r="BW642">
        <v>0</v>
      </c>
      <c r="CV642">
        <v>0</v>
      </c>
      <c r="CW642">
        <f>ROUND(Y642*Source!I354*DO642,7)</f>
        <v>0</v>
      </c>
      <c r="CX642">
        <f>ROUND(Y642*Source!I354,7)</f>
        <v>29.542590000000001</v>
      </c>
      <c r="CY642">
        <f>AB642</f>
        <v>0.55000000000000004</v>
      </c>
      <c r="CZ642">
        <f>AF642</f>
        <v>0.55000000000000004</v>
      </c>
      <c r="DA642">
        <f>AJ642</f>
        <v>1</v>
      </c>
      <c r="DB642">
        <f>ROUND((ROUND(AT642*CZ642,2)*ROUND(0.9,7)),2)</f>
        <v>6.03</v>
      </c>
      <c r="DC642">
        <f>ROUND((ROUND(AT642*AG642,2)*ROUND(0.9,7)),2)</f>
        <v>0</v>
      </c>
      <c r="DD642" t="s">
        <v>3</v>
      </c>
      <c r="DE642" t="s">
        <v>3</v>
      </c>
      <c r="DF642">
        <f>ROUND(ROUND(AE642,2)*CX642,2)</f>
        <v>0</v>
      </c>
      <c r="DG642">
        <f>ROUND(ROUND(AF642,2)*CX642,2)</f>
        <v>16.25</v>
      </c>
      <c r="DH642">
        <f>ROUND(ROUND(AG642,2)*CX642,2)</f>
        <v>0</v>
      </c>
      <c r="DI642">
        <f>ROUND(ROUND(AH642,2)*CX642,2)</f>
        <v>0</v>
      </c>
      <c r="DJ642">
        <f>DG642</f>
        <v>16.25</v>
      </c>
      <c r="DK642">
        <v>0</v>
      </c>
      <c r="DL642" t="s">
        <v>3</v>
      </c>
      <c r="DM642">
        <v>0</v>
      </c>
      <c r="DN642" t="s">
        <v>3</v>
      </c>
      <c r="DO642">
        <v>0</v>
      </c>
    </row>
    <row r="643" spans="1:119" x14ac:dyDescent="0.2">
      <c r="A643">
        <f>ROW(Source!A355)</f>
        <v>355</v>
      </c>
      <c r="B643">
        <v>64855514</v>
      </c>
      <c r="C643">
        <v>64856953</v>
      </c>
      <c r="D643">
        <v>18407150</v>
      </c>
      <c r="E643">
        <v>1</v>
      </c>
      <c r="F643">
        <v>1</v>
      </c>
      <c r="G643">
        <v>1</v>
      </c>
      <c r="H643">
        <v>1</v>
      </c>
      <c r="I643" t="s">
        <v>1185</v>
      </c>
      <c r="J643" t="s">
        <v>3</v>
      </c>
      <c r="K643" t="s">
        <v>1186</v>
      </c>
      <c r="L643">
        <v>1369</v>
      </c>
      <c r="N643">
        <v>1013</v>
      </c>
      <c r="O643" t="s">
        <v>1100</v>
      </c>
      <c r="P643" t="s">
        <v>1100</v>
      </c>
      <c r="Q643">
        <v>1</v>
      </c>
      <c r="W643">
        <v>0</v>
      </c>
      <c r="X643">
        <v>-931037793</v>
      </c>
      <c r="Y643">
        <f>(AT643*ROUND(0.5,7))</f>
        <v>6.2649999999999997</v>
      </c>
      <c r="AA643">
        <v>0</v>
      </c>
      <c r="AB643">
        <v>0</v>
      </c>
      <c r="AC643">
        <v>0</v>
      </c>
      <c r="AD643">
        <v>8.5299999999999994</v>
      </c>
      <c r="AE643">
        <v>0</v>
      </c>
      <c r="AF643">
        <v>0</v>
      </c>
      <c r="AG643">
        <v>0</v>
      </c>
      <c r="AH643">
        <v>8.5299999999999994</v>
      </c>
      <c r="AI643">
        <v>1</v>
      </c>
      <c r="AJ643">
        <v>1</v>
      </c>
      <c r="AK643">
        <v>1</v>
      </c>
      <c r="AL643">
        <v>1</v>
      </c>
      <c r="AM643">
        <v>-2</v>
      </c>
      <c r="AN643">
        <v>0</v>
      </c>
      <c r="AO643">
        <v>1</v>
      </c>
      <c r="AP643">
        <v>1</v>
      </c>
      <c r="AQ643">
        <v>0</v>
      </c>
      <c r="AR643">
        <v>0</v>
      </c>
      <c r="AS643" t="s">
        <v>3</v>
      </c>
      <c r="AT643">
        <v>12.53</v>
      </c>
      <c r="AU643" t="s">
        <v>511</v>
      </c>
      <c r="AV643">
        <v>1</v>
      </c>
      <c r="AW643">
        <v>2</v>
      </c>
      <c r="AX643">
        <v>64856958</v>
      </c>
      <c r="AY643">
        <v>1</v>
      </c>
      <c r="AZ643">
        <v>0</v>
      </c>
      <c r="BA643">
        <v>663</v>
      </c>
      <c r="BB643">
        <v>0</v>
      </c>
      <c r="BC643">
        <v>0</v>
      </c>
      <c r="BD643">
        <v>0</v>
      </c>
      <c r="BE643">
        <v>0</v>
      </c>
      <c r="BF643">
        <v>0</v>
      </c>
      <c r="BG643">
        <v>0</v>
      </c>
      <c r="BH643">
        <v>0</v>
      </c>
      <c r="BI643">
        <v>0</v>
      </c>
      <c r="BJ643">
        <v>0</v>
      </c>
      <c r="BK643">
        <v>0</v>
      </c>
      <c r="BL643">
        <v>0</v>
      </c>
      <c r="BM643">
        <v>0</v>
      </c>
      <c r="BN643">
        <v>0</v>
      </c>
      <c r="BO643">
        <v>0</v>
      </c>
      <c r="BP643">
        <v>0</v>
      </c>
      <c r="BQ643">
        <v>0</v>
      </c>
      <c r="BR643">
        <v>0</v>
      </c>
      <c r="BS643">
        <v>0</v>
      </c>
      <c r="BT643">
        <v>0</v>
      </c>
      <c r="BU643">
        <v>0</v>
      </c>
      <c r="BV643">
        <v>0</v>
      </c>
      <c r="BW643">
        <v>0</v>
      </c>
      <c r="CU643">
        <f>ROUND(AT643*Source!I355*AH643*AL643,0)</f>
        <v>288</v>
      </c>
      <c r="CV643">
        <f>ROUND(Y643*Source!I355,7)</f>
        <v>16.884174999999999</v>
      </c>
      <c r="CW643">
        <v>0</v>
      </c>
      <c r="CX643">
        <f>ROUND(Y643*Source!I355,7)</f>
        <v>16.884174999999999</v>
      </c>
      <c r="CY643">
        <f>AD643</f>
        <v>8.5299999999999994</v>
      </c>
      <c r="CZ643">
        <f>AH643</f>
        <v>8.5299999999999994</v>
      </c>
      <c r="DA643">
        <f>AL643</f>
        <v>1</v>
      </c>
      <c r="DB643">
        <f>ROUND((ROUND(AT643*CZ643,2)*ROUND(0.5,7)),2)</f>
        <v>53.44</v>
      </c>
      <c r="DC643">
        <f>ROUND((ROUND(AT643*AG643,2)*ROUND(0.5,7)),2)</f>
        <v>0</v>
      </c>
      <c r="DD643" t="s">
        <v>3</v>
      </c>
      <c r="DE643" t="s">
        <v>3</v>
      </c>
      <c r="DF643">
        <f>ROUND(ROUND(AE643,0)*CX643,0)</f>
        <v>0</v>
      </c>
      <c r="DG643">
        <f>ROUND(ROUND(AF643,0)*CX643,0)</f>
        <v>0</v>
      </c>
      <c r="DH643">
        <f>ROUND(ROUND(AG643,0)*CX643,0)</f>
        <v>0</v>
      </c>
      <c r="DI643">
        <f>ROUND(ROUND(AH643,0)*CX643,0)</f>
        <v>152</v>
      </c>
      <c r="DJ643">
        <f>DI643</f>
        <v>152</v>
      </c>
      <c r="DK643">
        <v>0</v>
      </c>
      <c r="DL643" t="s">
        <v>3</v>
      </c>
      <c r="DM643">
        <v>0</v>
      </c>
      <c r="DN643" t="s">
        <v>3</v>
      </c>
      <c r="DO643">
        <v>0</v>
      </c>
    </row>
    <row r="644" spans="1:119" x14ac:dyDescent="0.2">
      <c r="A644">
        <f>ROW(Source!A355)</f>
        <v>355</v>
      </c>
      <c r="B644">
        <v>64855514</v>
      </c>
      <c r="C644">
        <v>64856953</v>
      </c>
      <c r="D644">
        <v>121548</v>
      </c>
      <c r="E644">
        <v>1</v>
      </c>
      <c r="F644">
        <v>1</v>
      </c>
      <c r="G644">
        <v>1</v>
      </c>
      <c r="H644">
        <v>1</v>
      </c>
      <c r="I644" t="s">
        <v>44</v>
      </c>
      <c r="J644" t="s">
        <v>3</v>
      </c>
      <c r="K644" t="s">
        <v>1101</v>
      </c>
      <c r="L644">
        <v>608254</v>
      </c>
      <c r="N644">
        <v>1013</v>
      </c>
      <c r="O644" t="s">
        <v>1102</v>
      </c>
      <c r="P644" t="s">
        <v>1102</v>
      </c>
      <c r="Q644">
        <v>1</v>
      </c>
      <c r="W644">
        <v>0</v>
      </c>
      <c r="X644">
        <v>-185737400</v>
      </c>
      <c r="Y644">
        <f>(AT644*ROUND(0.9,7))</f>
        <v>2.7360000000000002</v>
      </c>
      <c r="AA644">
        <v>0</v>
      </c>
      <c r="AB644">
        <v>0</v>
      </c>
      <c r="AC644">
        <v>0</v>
      </c>
      <c r="AD644">
        <v>0</v>
      </c>
      <c r="AE644">
        <v>0</v>
      </c>
      <c r="AF644">
        <v>0</v>
      </c>
      <c r="AG644">
        <v>0</v>
      </c>
      <c r="AH644">
        <v>0</v>
      </c>
      <c r="AI644">
        <v>1</v>
      </c>
      <c r="AJ644">
        <v>1</v>
      </c>
      <c r="AK644">
        <v>1</v>
      </c>
      <c r="AL644">
        <v>1</v>
      </c>
      <c r="AM644">
        <v>-2</v>
      </c>
      <c r="AN644">
        <v>0</v>
      </c>
      <c r="AO644">
        <v>1</v>
      </c>
      <c r="AP644">
        <v>1</v>
      </c>
      <c r="AQ644">
        <v>0</v>
      </c>
      <c r="AR644">
        <v>0</v>
      </c>
      <c r="AS644" t="s">
        <v>3</v>
      </c>
      <c r="AT644">
        <v>3.04</v>
      </c>
      <c r="AU644" t="s">
        <v>510</v>
      </c>
      <c r="AV644">
        <v>2</v>
      </c>
      <c r="AW644">
        <v>2</v>
      </c>
      <c r="AX644">
        <v>64856959</v>
      </c>
      <c r="AY644">
        <v>1</v>
      </c>
      <c r="AZ644">
        <v>0</v>
      </c>
      <c r="BA644">
        <v>664</v>
      </c>
      <c r="BB644">
        <v>0</v>
      </c>
      <c r="BC644">
        <v>0</v>
      </c>
      <c r="BD644">
        <v>0</v>
      </c>
      <c r="BE644">
        <v>0</v>
      </c>
      <c r="BF644">
        <v>0</v>
      </c>
      <c r="BG644">
        <v>0</v>
      </c>
      <c r="BH644">
        <v>0</v>
      </c>
      <c r="BI644">
        <v>0</v>
      </c>
      <c r="BJ644">
        <v>0</v>
      </c>
      <c r="BK644">
        <v>0</v>
      </c>
      <c r="BL644">
        <v>0</v>
      </c>
      <c r="BM644">
        <v>0</v>
      </c>
      <c r="BN644">
        <v>0</v>
      </c>
      <c r="BO644">
        <v>0</v>
      </c>
      <c r="BP644">
        <v>0</v>
      </c>
      <c r="BQ644">
        <v>0</v>
      </c>
      <c r="BR644">
        <v>0</v>
      </c>
      <c r="BS644">
        <v>0</v>
      </c>
      <c r="BT644">
        <v>0</v>
      </c>
      <c r="BU644">
        <v>0</v>
      </c>
      <c r="BV644">
        <v>0</v>
      </c>
      <c r="BW644">
        <v>0</v>
      </c>
      <c r="CV644">
        <v>0</v>
      </c>
      <c r="CW644">
        <v>0</v>
      </c>
      <c r="CX644">
        <f>ROUND(Y644*Source!I355,7)</f>
        <v>7.3735200000000001</v>
      </c>
      <c r="CY644">
        <f>AD644</f>
        <v>0</v>
      </c>
      <c r="CZ644">
        <f>AH644</f>
        <v>0</v>
      </c>
      <c r="DA644">
        <f>AL644</f>
        <v>1</v>
      </c>
      <c r="DB644">
        <f>ROUND((ROUND(AT644*CZ644,2)*ROUND(0.9,7)),2)</f>
        <v>0</v>
      </c>
      <c r="DC644">
        <f>ROUND((ROUND(AT644*AG644,2)*ROUND(0.9,7)),2)</f>
        <v>0</v>
      </c>
      <c r="DD644" t="s">
        <v>3</v>
      </c>
      <c r="DE644" t="s">
        <v>3</v>
      </c>
      <c r="DF644">
        <f>ROUND(ROUND(AE644,0)*CX644,0)</f>
        <v>0</v>
      </c>
      <c r="DG644">
        <f>ROUND(ROUND(AF644,0)*CX644,0)</f>
        <v>0</v>
      </c>
      <c r="DH644">
        <f>ROUND(ROUND(AG644,0)*CX644,0)</f>
        <v>0</v>
      </c>
      <c r="DI644">
        <f>ROUND(ROUND(AH644,0)*CX644,0)</f>
        <v>0</v>
      </c>
      <c r="DJ644">
        <f>DI644</f>
        <v>0</v>
      </c>
      <c r="DK644">
        <v>0</v>
      </c>
      <c r="DL644" t="s">
        <v>3</v>
      </c>
      <c r="DM644">
        <v>0</v>
      </c>
      <c r="DN644" t="s">
        <v>3</v>
      </c>
      <c r="DO644">
        <v>0</v>
      </c>
    </row>
    <row r="645" spans="1:119" x14ac:dyDescent="0.2">
      <c r="A645">
        <f>ROW(Source!A355)</f>
        <v>355</v>
      </c>
      <c r="B645">
        <v>64855514</v>
      </c>
      <c r="C645">
        <v>64856953</v>
      </c>
      <c r="D645">
        <v>29172710</v>
      </c>
      <c r="E645">
        <v>1</v>
      </c>
      <c r="F645">
        <v>1</v>
      </c>
      <c r="G645">
        <v>1</v>
      </c>
      <c r="H645">
        <v>2</v>
      </c>
      <c r="I645" t="s">
        <v>1135</v>
      </c>
      <c r="J645" t="s">
        <v>1136</v>
      </c>
      <c r="K645" t="s">
        <v>1137</v>
      </c>
      <c r="L645">
        <v>1368</v>
      </c>
      <c r="N645">
        <v>1011</v>
      </c>
      <c r="O645" t="s">
        <v>1106</v>
      </c>
      <c r="P645" t="s">
        <v>1106</v>
      </c>
      <c r="Q645">
        <v>1</v>
      </c>
      <c r="W645">
        <v>0</v>
      </c>
      <c r="X645">
        <v>315863809</v>
      </c>
      <c r="Y645">
        <f>(AT645*ROUND(0.9,7))</f>
        <v>2.7360000000000002</v>
      </c>
      <c r="AA645">
        <v>0</v>
      </c>
      <c r="AB645">
        <v>778.48</v>
      </c>
      <c r="AC645">
        <v>512.36</v>
      </c>
      <c r="AD645">
        <v>0</v>
      </c>
      <c r="AE645">
        <v>0</v>
      </c>
      <c r="AF645">
        <v>46.56</v>
      </c>
      <c r="AG645">
        <v>10.06</v>
      </c>
      <c r="AH645">
        <v>0</v>
      </c>
      <c r="AI645">
        <v>1</v>
      </c>
      <c r="AJ645">
        <v>16.72</v>
      </c>
      <c r="AK645">
        <v>50.93</v>
      </c>
      <c r="AL645">
        <v>1</v>
      </c>
      <c r="AM645">
        <v>2</v>
      </c>
      <c r="AN645">
        <v>0</v>
      </c>
      <c r="AO645">
        <v>1</v>
      </c>
      <c r="AP645">
        <v>1</v>
      </c>
      <c r="AQ645">
        <v>0</v>
      </c>
      <c r="AR645">
        <v>0</v>
      </c>
      <c r="AS645" t="s">
        <v>3</v>
      </c>
      <c r="AT645">
        <v>3.04</v>
      </c>
      <c r="AU645" t="s">
        <v>510</v>
      </c>
      <c r="AV645">
        <v>0</v>
      </c>
      <c r="AW645">
        <v>2</v>
      </c>
      <c r="AX645">
        <v>64856960</v>
      </c>
      <c r="AY645">
        <v>1</v>
      </c>
      <c r="AZ645">
        <v>0</v>
      </c>
      <c r="BA645">
        <v>665</v>
      </c>
      <c r="BB645">
        <v>0</v>
      </c>
      <c r="BC645">
        <v>0</v>
      </c>
      <c r="BD645">
        <v>0</v>
      </c>
      <c r="BE645">
        <v>0</v>
      </c>
      <c r="BF645">
        <v>0</v>
      </c>
      <c r="BG645">
        <v>0</v>
      </c>
      <c r="BH645">
        <v>0</v>
      </c>
      <c r="BI645">
        <v>0</v>
      </c>
      <c r="BJ645">
        <v>0</v>
      </c>
      <c r="BK645">
        <v>0</v>
      </c>
      <c r="BL645">
        <v>0</v>
      </c>
      <c r="BM645">
        <v>0</v>
      </c>
      <c r="BN645">
        <v>0</v>
      </c>
      <c r="BO645">
        <v>0</v>
      </c>
      <c r="BP645">
        <v>0</v>
      </c>
      <c r="BQ645">
        <v>0</v>
      </c>
      <c r="BR645">
        <v>0</v>
      </c>
      <c r="BS645">
        <v>0</v>
      </c>
      <c r="BT645">
        <v>0</v>
      </c>
      <c r="BU645">
        <v>0</v>
      </c>
      <c r="BV645">
        <v>0</v>
      </c>
      <c r="BW645">
        <v>0</v>
      </c>
      <c r="CV645">
        <v>0</v>
      </c>
      <c r="CW645">
        <f>ROUND(Y645*Source!I355*DO645,7)</f>
        <v>0</v>
      </c>
      <c r="CX645">
        <f>ROUND(Y645*Source!I355,7)</f>
        <v>7.3735200000000001</v>
      </c>
      <c r="CY645">
        <f>AB645</f>
        <v>778.48</v>
      </c>
      <c r="CZ645">
        <f>AF645</f>
        <v>46.56</v>
      </c>
      <c r="DA645">
        <f>AJ645</f>
        <v>16.72</v>
      </c>
      <c r="DB645">
        <f>ROUND((ROUND(AT645*CZ645,2)*ROUND(0.9,7)),2)</f>
        <v>127.39</v>
      </c>
      <c r="DC645">
        <f>ROUND((ROUND(AT645*AG645,2)*ROUND(0.9,7)),2)</f>
        <v>27.52</v>
      </c>
      <c r="DD645" t="s">
        <v>3</v>
      </c>
      <c r="DE645" t="s">
        <v>3</v>
      </c>
      <c r="DF645">
        <f>ROUND(ROUND(AE645,0)*CX645,0)</f>
        <v>0</v>
      </c>
      <c r="DG645">
        <f>ROUND(ROUND(AF645*AJ645,0)*CX645,0)</f>
        <v>5737</v>
      </c>
      <c r="DH645">
        <f>ROUND(ROUND(AG645*AK645,0)*CX645,0)</f>
        <v>3775</v>
      </c>
      <c r="DI645">
        <f>ROUND(ROUND(AH645,0)*CX645,0)</f>
        <v>0</v>
      </c>
      <c r="DJ645">
        <f>DG645</f>
        <v>5737</v>
      </c>
      <c r="DK645">
        <v>0</v>
      </c>
      <c r="DL645" t="s">
        <v>3</v>
      </c>
      <c r="DM645">
        <v>0</v>
      </c>
      <c r="DN645" t="s">
        <v>3</v>
      </c>
      <c r="DO645">
        <v>0</v>
      </c>
    </row>
    <row r="646" spans="1:119" x14ac:dyDescent="0.2">
      <c r="A646">
        <f>ROW(Source!A355)</f>
        <v>355</v>
      </c>
      <c r="B646">
        <v>64855514</v>
      </c>
      <c r="C646">
        <v>64856953</v>
      </c>
      <c r="D646">
        <v>29174559</v>
      </c>
      <c r="E646">
        <v>1</v>
      </c>
      <c r="F646">
        <v>1</v>
      </c>
      <c r="G646">
        <v>1</v>
      </c>
      <c r="H646">
        <v>2</v>
      </c>
      <c r="I646" t="s">
        <v>1138</v>
      </c>
      <c r="J646" t="s">
        <v>1139</v>
      </c>
      <c r="K646" t="s">
        <v>1140</v>
      </c>
      <c r="L646">
        <v>1368</v>
      </c>
      <c r="N646">
        <v>1011</v>
      </c>
      <c r="O646" t="s">
        <v>1106</v>
      </c>
      <c r="P646" t="s">
        <v>1106</v>
      </c>
      <c r="Q646">
        <v>1</v>
      </c>
      <c r="W646">
        <v>0</v>
      </c>
      <c r="X646">
        <v>-839973004</v>
      </c>
      <c r="Y646">
        <f>(AT646*ROUND(0.9,7))</f>
        <v>10.962</v>
      </c>
      <c r="AA646">
        <v>0</v>
      </c>
      <c r="AB646">
        <v>4.2</v>
      </c>
      <c r="AC646">
        <v>0</v>
      </c>
      <c r="AD646">
        <v>0</v>
      </c>
      <c r="AE646">
        <v>0</v>
      </c>
      <c r="AF646">
        <v>0.55000000000000004</v>
      </c>
      <c r="AG646">
        <v>0</v>
      </c>
      <c r="AH646">
        <v>0</v>
      </c>
      <c r="AI646">
        <v>1</v>
      </c>
      <c r="AJ646">
        <v>7.64</v>
      </c>
      <c r="AK646">
        <v>50.93</v>
      </c>
      <c r="AL646">
        <v>1</v>
      </c>
      <c r="AM646">
        <v>2</v>
      </c>
      <c r="AN646">
        <v>0</v>
      </c>
      <c r="AO646">
        <v>1</v>
      </c>
      <c r="AP646">
        <v>1</v>
      </c>
      <c r="AQ646">
        <v>0</v>
      </c>
      <c r="AR646">
        <v>0</v>
      </c>
      <c r="AS646" t="s">
        <v>3</v>
      </c>
      <c r="AT646">
        <v>12.18</v>
      </c>
      <c r="AU646" t="s">
        <v>510</v>
      </c>
      <c r="AV646">
        <v>0</v>
      </c>
      <c r="AW646">
        <v>2</v>
      </c>
      <c r="AX646">
        <v>64856961</v>
      </c>
      <c r="AY646">
        <v>1</v>
      </c>
      <c r="AZ646">
        <v>0</v>
      </c>
      <c r="BA646">
        <v>666</v>
      </c>
      <c r="BB646">
        <v>0</v>
      </c>
      <c r="BC646">
        <v>0</v>
      </c>
      <c r="BD646">
        <v>0</v>
      </c>
      <c r="BE646">
        <v>0</v>
      </c>
      <c r="BF646">
        <v>0</v>
      </c>
      <c r="BG646">
        <v>0</v>
      </c>
      <c r="BH646">
        <v>0</v>
      </c>
      <c r="BI646">
        <v>0</v>
      </c>
      <c r="BJ646">
        <v>0</v>
      </c>
      <c r="BK646">
        <v>0</v>
      </c>
      <c r="BL646">
        <v>0</v>
      </c>
      <c r="BM646">
        <v>0</v>
      </c>
      <c r="BN646">
        <v>0</v>
      </c>
      <c r="BO646">
        <v>0</v>
      </c>
      <c r="BP646">
        <v>0</v>
      </c>
      <c r="BQ646">
        <v>0</v>
      </c>
      <c r="BR646">
        <v>0</v>
      </c>
      <c r="BS646">
        <v>0</v>
      </c>
      <c r="BT646">
        <v>0</v>
      </c>
      <c r="BU646">
        <v>0</v>
      </c>
      <c r="BV646">
        <v>0</v>
      </c>
      <c r="BW646">
        <v>0</v>
      </c>
      <c r="CV646">
        <v>0</v>
      </c>
      <c r="CW646">
        <f>ROUND(Y646*Source!I355*DO646,7)</f>
        <v>0</v>
      </c>
      <c r="CX646">
        <f>ROUND(Y646*Source!I355,7)</f>
        <v>29.542590000000001</v>
      </c>
      <c r="CY646">
        <f>AB646</f>
        <v>4.2</v>
      </c>
      <c r="CZ646">
        <f>AF646</f>
        <v>0.55000000000000004</v>
      </c>
      <c r="DA646">
        <f>AJ646</f>
        <v>7.64</v>
      </c>
      <c r="DB646">
        <f>ROUND((ROUND(AT646*CZ646,2)*ROUND(0.9,7)),2)</f>
        <v>6.03</v>
      </c>
      <c r="DC646">
        <f>ROUND((ROUND(AT646*AG646,2)*ROUND(0.9,7)),2)</f>
        <v>0</v>
      </c>
      <c r="DD646" t="s">
        <v>3</v>
      </c>
      <c r="DE646" t="s">
        <v>3</v>
      </c>
      <c r="DF646">
        <f>ROUND(ROUND(AE646,0)*CX646,0)</f>
        <v>0</v>
      </c>
      <c r="DG646">
        <f>ROUND(ROUND(AF646*AJ646,0)*CX646,0)</f>
        <v>118</v>
      </c>
      <c r="DH646">
        <f>ROUND(ROUND(AG646*AK646,0)*CX646,0)</f>
        <v>0</v>
      </c>
      <c r="DI646">
        <f>ROUND(ROUND(AH646,0)*CX646,0)</f>
        <v>0</v>
      </c>
      <c r="DJ646">
        <f>DG646</f>
        <v>118</v>
      </c>
      <c r="DK646">
        <v>0</v>
      </c>
      <c r="DL646" t="s">
        <v>3</v>
      </c>
      <c r="DM646">
        <v>0</v>
      </c>
      <c r="DN646" t="s">
        <v>3</v>
      </c>
      <c r="DO646">
        <v>0</v>
      </c>
    </row>
    <row r="647" spans="1:119" x14ac:dyDescent="0.2">
      <c r="A647">
        <f>ROW(Source!A356)</f>
        <v>356</v>
      </c>
      <c r="B647">
        <v>64855517</v>
      </c>
      <c r="C647">
        <v>64856962</v>
      </c>
      <c r="D647">
        <v>18411568</v>
      </c>
      <c r="E647">
        <v>1</v>
      </c>
      <c r="F647">
        <v>1</v>
      </c>
      <c r="G647">
        <v>1</v>
      </c>
      <c r="H647">
        <v>1</v>
      </c>
      <c r="I647" t="s">
        <v>1393</v>
      </c>
      <c r="J647" t="s">
        <v>3</v>
      </c>
      <c r="K647" t="s">
        <v>1394</v>
      </c>
      <c r="L647">
        <v>1369</v>
      </c>
      <c r="N647">
        <v>1013</v>
      </c>
      <c r="O647" t="s">
        <v>1100</v>
      </c>
      <c r="P647" t="s">
        <v>1100</v>
      </c>
      <c r="Q647">
        <v>1</v>
      </c>
      <c r="W647">
        <v>0</v>
      </c>
      <c r="X647">
        <v>-667300694</v>
      </c>
      <c r="Y647">
        <f t="shared" ref="Y647:Y678" si="362">AT647</f>
        <v>13.91</v>
      </c>
      <c r="AA647">
        <v>0</v>
      </c>
      <c r="AB647">
        <v>0</v>
      </c>
      <c r="AC647">
        <v>0</v>
      </c>
      <c r="AD647">
        <v>7.19</v>
      </c>
      <c r="AE647">
        <v>0</v>
      </c>
      <c r="AF647">
        <v>0</v>
      </c>
      <c r="AG647">
        <v>0</v>
      </c>
      <c r="AH647">
        <v>7.19</v>
      </c>
      <c r="AI647">
        <v>1</v>
      </c>
      <c r="AJ647">
        <v>1</v>
      </c>
      <c r="AK647">
        <v>1</v>
      </c>
      <c r="AL647">
        <v>1</v>
      </c>
      <c r="AM647">
        <v>-2</v>
      </c>
      <c r="AN647">
        <v>0</v>
      </c>
      <c r="AO647">
        <v>1</v>
      </c>
      <c r="AP647">
        <v>1</v>
      </c>
      <c r="AQ647">
        <v>0</v>
      </c>
      <c r="AR647">
        <v>0</v>
      </c>
      <c r="AS647" t="s">
        <v>3</v>
      </c>
      <c r="AT647">
        <v>13.91</v>
      </c>
      <c r="AU647" t="s">
        <v>3</v>
      </c>
      <c r="AV647">
        <v>1</v>
      </c>
      <c r="AW647">
        <v>2</v>
      </c>
      <c r="AX647">
        <v>64856967</v>
      </c>
      <c r="AY647">
        <v>1</v>
      </c>
      <c r="AZ647">
        <v>0</v>
      </c>
      <c r="BA647">
        <v>667</v>
      </c>
      <c r="BB647">
        <v>0</v>
      </c>
      <c r="BC647">
        <v>0</v>
      </c>
      <c r="BD647">
        <v>0</v>
      </c>
      <c r="BE647">
        <v>0</v>
      </c>
      <c r="BF647">
        <v>0</v>
      </c>
      <c r="BG647">
        <v>0</v>
      </c>
      <c r="BH647">
        <v>0</v>
      </c>
      <c r="BI647">
        <v>0</v>
      </c>
      <c r="BJ647">
        <v>0</v>
      </c>
      <c r="BK647">
        <v>0</v>
      </c>
      <c r="BL647">
        <v>0</v>
      </c>
      <c r="BM647">
        <v>0</v>
      </c>
      <c r="BN647">
        <v>0</v>
      </c>
      <c r="BO647">
        <v>0</v>
      </c>
      <c r="BP647">
        <v>0</v>
      </c>
      <c r="BQ647">
        <v>0</v>
      </c>
      <c r="BR647">
        <v>0</v>
      </c>
      <c r="BS647">
        <v>0</v>
      </c>
      <c r="BT647">
        <v>0</v>
      </c>
      <c r="BU647">
        <v>0</v>
      </c>
      <c r="BV647">
        <v>0</v>
      </c>
      <c r="BW647">
        <v>0</v>
      </c>
      <c r="CU647">
        <f>ROUND(AT647*Source!I356*AH647*AL647,0)</f>
        <v>27</v>
      </c>
      <c r="CV647">
        <f>ROUND(Y647*Source!I356,7)</f>
        <v>3.748745</v>
      </c>
      <c r="CW647">
        <v>0</v>
      </c>
      <c r="CX647">
        <f>ROUND(Y647*Source!I356,7)</f>
        <v>3.748745</v>
      </c>
      <c r="CY647">
        <f>AD647</f>
        <v>7.19</v>
      </c>
      <c r="CZ647">
        <f>AH647</f>
        <v>7.19</v>
      </c>
      <c r="DA647">
        <f>AL647</f>
        <v>1</v>
      </c>
      <c r="DB647">
        <f t="shared" ref="DB647:DB678" si="363">ROUND(ROUND(AT647*CZ647,2),2)</f>
        <v>100.01</v>
      </c>
      <c r="DC647">
        <f t="shared" ref="DC647:DC678" si="364">ROUND(ROUND(AT647*AG647,2),2)</f>
        <v>0</v>
      </c>
      <c r="DD647" t="s">
        <v>3</v>
      </c>
      <c r="DE647" t="s">
        <v>3</v>
      </c>
      <c r="DF647">
        <f>ROUND(ROUND(AE647,2)*CX647,2)</f>
        <v>0</v>
      </c>
      <c r="DG647">
        <f>ROUND(ROUND(AF647,2)*CX647,2)</f>
        <v>0</v>
      </c>
      <c r="DH647">
        <f>ROUND(ROUND(AG647,2)*CX647,2)</f>
        <v>0</v>
      </c>
      <c r="DI647">
        <f>ROUND(ROUND(AH647,2)*CX647,2)</f>
        <v>26.95</v>
      </c>
      <c r="DJ647">
        <f>DI647</f>
        <v>26.95</v>
      </c>
      <c r="DK647">
        <v>0</v>
      </c>
      <c r="DL647" t="s">
        <v>3</v>
      </c>
      <c r="DM647">
        <v>0</v>
      </c>
      <c r="DN647" t="s">
        <v>3</v>
      </c>
      <c r="DO647">
        <v>0</v>
      </c>
    </row>
    <row r="648" spans="1:119" x14ac:dyDescent="0.2">
      <c r="A648">
        <f>ROW(Source!A356)</f>
        <v>356</v>
      </c>
      <c r="B648">
        <v>64855517</v>
      </c>
      <c r="C648">
        <v>64856962</v>
      </c>
      <c r="D648">
        <v>121548</v>
      </c>
      <c r="E648">
        <v>1</v>
      </c>
      <c r="F648">
        <v>1</v>
      </c>
      <c r="G648">
        <v>1</v>
      </c>
      <c r="H648">
        <v>1</v>
      </c>
      <c r="I648" t="s">
        <v>44</v>
      </c>
      <c r="J648" t="s">
        <v>3</v>
      </c>
      <c r="K648" t="s">
        <v>1101</v>
      </c>
      <c r="L648">
        <v>608254</v>
      </c>
      <c r="N648">
        <v>1013</v>
      </c>
      <c r="O648" t="s">
        <v>1102</v>
      </c>
      <c r="P648" t="s">
        <v>1102</v>
      </c>
      <c r="Q648">
        <v>1</v>
      </c>
      <c r="W648">
        <v>0</v>
      </c>
      <c r="X648">
        <v>-185737400</v>
      </c>
      <c r="Y648">
        <f t="shared" si="362"/>
        <v>13.91</v>
      </c>
      <c r="AA648">
        <v>0</v>
      </c>
      <c r="AB648">
        <v>0</v>
      </c>
      <c r="AC648">
        <v>0</v>
      </c>
      <c r="AD648">
        <v>0</v>
      </c>
      <c r="AE648">
        <v>0</v>
      </c>
      <c r="AF648">
        <v>0</v>
      </c>
      <c r="AG648">
        <v>0</v>
      </c>
      <c r="AH648">
        <v>0</v>
      </c>
      <c r="AI648">
        <v>1</v>
      </c>
      <c r="AJ648">
        <v>1</v>
      </c>
      <c r="AK648">
        <v>1</v>
      </c>
      <c r="AL648">
        <v>1</v>
      </c>
      <c r="AM648">
        <v>-2</v>
      </c>
      <c r="AN648">
        <v>0</v>
      </c>
      <c r="AO648">
        <v>1</v>
      </c>
      <c r="AP648">
        <v>1</v>
      </c>
      <c r="AQ648">
        <v>0</v>
      </c>
      <c r="AR648">
        <v>0</v>
      </c>
      <c r="AS648" t="s">
        <v>3</v>
      </c>
      <c r="AT648">
        <v>13.91</v>
      </c>
      <c r="AU648" t="s">
        <v>3</v>
      </c>
      <c r="AV648">
        <v>2</v>
      </c>
      <c r="AW648">
        <v>2</v>
      </c>
      <c r="AX648">
        <v>64856968</v>
      </c>
      <c r="AY648">
        <v>1</v>
      </c>
      <c r="AZ648">
        <v>0</v>
      </c>
      <c r="BA648">
        <v>668</v>
      </c>
      <c r="BB648">
        <v>0</v>
      </c>
      <c r="BC648">
        <v>0</v>
      </c>
      <c r="BD648">
        <v>0</v>
      </c>
      <c r="BE648">
        <v>0</v>
      </c>
      <c r="BF648">
        <v>0</v>
      </c>
      <c r="BG648">
        <v>0</v>
      </c>
      <c r="BH648">
        <v>0</v>
      </c>
      <c r="BI648">
        <v>0</v>
      </c>
      <c r="BJ648">
        <v>0</v>
      </c>
      <c r="BK648">
        <v>0</v>
      </c>
      <c r="BL648">
        <v>0</v>
      </c>
      <c r="BM648">
        <v>0</v>
      </c>
      <c r="BN648">
        <v>0</v>
      </c>
      <c r="BO648">
        <v>0</v>
      </c>
      <c r="BP648">
        <v>0</v>
      </c>
      <c r="BQ648">
        <v>0</v>
      </c>
      <c r="BR648">
        <v>0</v>
      </c>
      <c r="BS648">
        <v>0</v>
      </c>
      <c r="BT648">
        <v>0</v>
      </c>
      <c r="BU648">
        <v>0</v>
      </c>
      <c r="BV648">
        <v>0</v>
      </c>
      <c r="BW648">
        <v>0</v>
      </c>
      <c r="CV648">
        <v>0</v>
      </c>
      <c r="CW648">
        <v>0</v>
      </c>
      <c r="CX648">
        <f>ROUND(Y648*Source!I356,7)</f>
        <v>3.748745</v>
      </c>
      <c r="CY648">
        <f>AD648</f>
        <v>0</v>
      </c>
      <c r="CZ648">
        <f>AH648</f>
        <v>0</v>
      </c>
      <c r="DA648">
        <f>AL648</f>
        <v>1</v>
      </c>
      <c r="DB648">
        <f t="shared" si="363"/>
        <v>0</v>
      </c>
      <c r="DC648">
        <f t="shared" si="364"/>
        <v>0</v>
      </c>
      <c r="DD648" t="s">
        <v>3</v>
      </c>
      <c r="DE648" t="s">
        <v>3</v>
      </c>
      <c r="DF648">
        <f>ROUND(ROUND(AE648,2)*CX648,2)</f>
        <v>0</v>
      </c>
      <c r="DG648">
        <f>ROUND(ROUND(AF648,2)*CX648,2)</f>
        <v>0</v>
      </c>
      <c r="DH648">
        <f>ROUND(ROUND(AG648,2)*CX648,2)</f>
        <v>0</v>
      </c>
      <c r="DI648">
        <f>ROUND(ROUND(AH648,2)*CX648,2)</f>
        <v>0</v>
      </c>
      <c r="DJ648">
        <f>DI648</f>
        <v>0</v>
      </c>
      <c r="DK648">
        <v>0</v>
      </c>
      <c r="DL648" t="s">
        <v>3</v>
      </c>
      <c r="DM648">
        <v>0</v>
      </c>
      <c r="DN648" t="s">
        <v>3</v>
      </c>
      <c r="DO648">
        <v>0</v>
      </c>
    </row>
    <row r="649" spans="1:119" x14ac:dyDescent="0.2">
      <c r="A649">
        <f>ROW(Source!A356)</f>
        <v>356</v>
      </c>
      <c r="B649">
        <v>64855517</v>
      </c>
      <c r="C649">
        <v>64856962</v>
      </c>
      <c r="D649">
        <v>29173290</v>
      </c>
      <c r="E649">
        <v>1</v>
      </c>
      <c r="F649">
        <v>1</v>
      </c>
      <c r="G649">
        <v>1</v>
      </c>
      <c r="H649">
        <v>2</v>
      </c>
      <c r="I649" t="s">
        <v>1395</v>
      </c>
      <c r="J649" t="s">
        <v>1396</v>
      </c>
      <c r="K649" t="s">
        <v>1397</v>
      </c>
      <c r="L649">
        <v>1368</v>
      </c>
      <c r="N649">
        <v>1011</v>
      </c>
      <c r="O649" t="s">
        <v>1106</v>
      </c>
      <c r="P649" t="s">
        <v>1106</v>
      </c>
      <c r="Q649">
        <v>1</v>
      </c>
      <c r="W649">
        <v>0</v>
      </c>
      <c r="X649">
        <v>-962845729</v>
      </c>
      <c r="Y649">
        <f t="shared" si="362"/>
        <v>13.91</v>
      </c>
      <c r="AA649">
        <v>0</v>
      </c>
      <c r="AB649">
        <v>110</v>
      </c>
      <c r="AC649">
        <v>11.6</v>
      </c>
      <c r="AD649">
        <v>0</v>
      </c>
      <c r="AE649">
        <v>0</v>
      </c>
      <c r="AF649">
        <v>110</v>
      </c>
      <c r="AG649">
        <v>11.6</v>
      </c>
      <c r="AH649">
        <v>0</v>
      </c>
      <c r="AI649">
        <v>1</v>
      </c>
      <c r="AJ649">
        <v>1</v>
      </c>
      <c r="AK649">
        <v>1</v>
      </c>
      <c r="AL649">
        <v>1</v>
      </c>
      <c r="AM649">
        <v>-2</v>
      </c>
      <c r="AN649">
        <v>0</v>
      </c>
      <c r="AO649">
        <v>1</v>
      </c>
      <c r="AP649">
        <v>1</v>
      </c>
      <c r="AQ649">
        <v>0</v>
      </c>
      <c r="AR649">
        <v>0</v>
      </c>
      <c r="AS649" t="s">
        <v>3</v>
      </c>
      <c r="AT649">
        <v>13.91</v>
      </c>
      <c r="AU649" t="s">
        <v>3</v>
      </c>
      <c r="AV649">
        <v>0</v>
      </c>
      <c r="AW649">
        <v>2</v>
      </c>
      <c r="AX649">
        <v>64856969</v>
      </c>
      <c r="AY649">
        <v>1</v>
      </c>
      <c r="AZ649">
        <v>0</v>
      </c>
      <c r="BA649">
        <v>669</v>
      </c>
      <c r="BB649">
        <v>0</v>
      </c>
      <c r="BC649">
        <v>0</v>
      </c>
      <c r="BD649">
        <v>0</v>
      </c>
      <c r="BE649">
        <v>0</v>
      </c>
      <c r="BF649">
        <v>0</v>
      </c>
      <c r="BG649">
        <v>0</v>
      </c>
      <c r="BH649">
        <v>0</v>
      </c>
      <c r="BI649">
        <v>0</v>
      </c>
      <c r="BJ649">
        <v>0</v>
      </c>
      <c r="BK649">
        <v>0</v>
      </c>
      <c r="BL649">
        <v>0</v>
      </c>
      <c r="BM649">
        <v>0</v>
      </c>
      <c r="BN649">
        <v>0</v>
      </c>
      <c r="BO649">
        <v>0</v>
      </c>
      <c r="BP649">
        <v>0</v>
      </c>
      <c r="BQ649">
        <v>0</v>
      </c>
      <c r="BR649">
        <v>0</v>
      </c>
      <c r="BS649">
        <v>0</v>
      </c>
      <c r="BT649">
        <v>0</v>
      </c>
      <c r="BU649">
        <v>0</v>
      </c>
      <c r="BV649">
        <v>0</v>
      </c>
      <c r="BW649">
        <v>0</v>
      </c>
      <c r="CV649">
        <v>0</v>
      </c>
      <c r="CW649">
        <f>ROUND(Y649*Source!I356*DO649,7)</f>
        <v>0</v>
      </c>
      <c r="CX649">
        <f>ROUND(Y649*Source!I356,7)</f>
        <v>3.748745</v>
      </c>
      <c r="CY649">
        <f>AB649</f>
        <v>110</v>
      </c>
      <c r="CZ649">
        <f>AF649</f>
        <v>110</v>
      </c>
      <c r="DA649">
        <f>AJ649</f>
        <v>1</v>
      </c>
      <c r="DB649">
        <f t="shared" si="363"/>
        <v>1530.1</v>
      </c>
      <c r="DC649">
        <f t="shared" si="364"/>
        <v>161.36000000000001</v>
      </c>
      <c r="DD649" t="s">
        <v>3</v>
      </c>
      <c r="DE649" t="s">
        <v>3</v>
      </c>
      <c r="DF649">
        <f>ROUND(ROUND(AE649,2)*CX649,2)</f>
        <v>0</v>
      </c>
      <c r="DG649">
        <f>ROUND(ROUND(AF649,2)*CX649,2)</f>
        <v>412.36</v>
      </c>
      <c r="DH649">
        <f>ROUND(ROUND(AG649,2)*CX649,2)</f>
        <v>43.49</v>
      </c>
      <c r="DI649">
        <f>ROUND(ROUND(AH649,2)*CX649,2)</f>
        <v>0</v>
      </c>
      <c r="DJ649">
        <f>DG649</f>
        <v>412.36</v>
      </c>
      <c r="DK649">
        <v>0</v>
      </c>
      <c r="DL649" t="s">
        <v>3</v>
      </c>
      <c r="DM649">
        <v>0</v>
      </c>
      <c r="DN649" t="s">
        <v>3</v>
      </c>
      <c r="DO649">
        <v>0</v>
      </c>
    </row>
    <row r="650" spans="1:119" x14ac:dyDescent="0.2">
      <c r="A650">
        <f>ROW(Source!A356)</f>
        <v>356</v>
      </c>
      <c r="B650">
        <v>64855517</v>
      </c>
      <c r="C650">
        <v>64856962</v>
      </c>
      <c r="D650">
        <v>29150040</v>
      </c>
      <c r="E650">
        <v>1</v>
      </c>
      <c r="F650">
        <v>1</v>
      </c>
      <c r="G650">
        <v>1</v>
      </c>
      <c r="H650">
        <v>3</v>
      </c>
      <c r="I650" t="s">
        <v>1141</v>
      </c>
      <c r="J650" t="s">
        <v>1142</v>
      </c>
      <c r="K650" t="s">
        <v>1143</v>
      </c>
      <c r="L650">
        <v>1339</v>
      </c>
      <c r="N650">
        <v>1007</v>
      </c>
      <c r="O650" t="s">
        <v>128</v>
      </c>
      <c r="P650" t="s">
        <v>128</v>
      </c>
      <c r="Q650">
        <v>1</v>
      </c>
      <c r="W650">
        <v>0</v>
      </c>
      <c r="X650">
        <v>619799737</v>
      </c>
      <c r="Y650">
        <f t="shared" si="362"/>
        <v>100</v>
      </c>
      <c r="AA650">
        <v>2.44</v>
      </c>
      <c r="AB650">
        <v>0</v>
      </c>
      <c r="AC650">
        <v>0</v>
      </c>
      <c r="AD650">
        <v>0</v>
      </c>
      <c r="AE650">
        <v>2.44</v>
      </c>
      <c r="AF650">
        <v>0</v>
      </c>
      <c r="AG650">
        <v>0</v>
      </c>
      <c r="AH650">
        <v>0</v>
      </c>
      <c r="AI650">
        <v>1</v>
      </c>
      <c r="AJ650">
        <v>1</v>
      </c>
      <c r="AK650">
        <v>1</v>
      </c>
      <c r="AL650">
        <v>1</v>
      </c>
      <c r="AM650">
        <v>-2</v>
      </c>
      <c r="AN650">
        <v>0</v>
      </c>
      <c r="AO650">
        <v>1</v>
      </c>
      <c r="AP650">
        <v>1</v>
      </c>
      <c r="AQ650">
        <v>0</v>
      </c>
      <c r="AR650">
        <v>0</v>
      </c>
      <c r="AS650" t="s">
        <v>3</v>
      </c>
      <c r="AT650">
        <v>100</v>
      </c>
      <c r="AU650" t="s">
        <v>3</v>
      </c>
      <c r="AV650">
        <v>0</v>
      </c>
      <c r="AW650">
        <v>2</v>
      </c>
      <c r="AX650">
        <v>64856970</v>
      </c>
      <c r="AY650">
        <v>1</v>
      </c>
      <c r="AZ650">
        <v>0</v>
      </c>
      <c r="BA650">
        <v>670</v>
      </c>
      <c r="BB650">
        <v>0</v>
      </c>
      <c r="BC650">
        <v>0</v>
      </c>
      <c r="BD650">
        <v>0</v>
      </c>
      <c r="BE650">
        <v>0</v>
      </c>
      <c r="BF650">
        <v>0</v>
      </c>
      <c r="BG650">
        <v>0</v>
      </c>
      <c r="BH650">
        <v>0</v>
      </c>
      <c r="BI650">
        <v>0</v>
      </c>
      <c r="BJ650">
        <v>0</v>
      </c>
      <c r="BK650">
        <v>0</v>
      </c>
      <c r="BL650">
        <v>0</v>
      </c>
      <c r="BM650">
        <v>0</v>
      </c>
      <c r="BN650">
        <v>0</v>
      </c>
      <c r="BO650">
        <v>0</v>
      </c>
      <c r="BP650">
        <v>0</v>
      </c>
      <c r="BQ650">
        <v>0</v>
      </c>
      <c r="BR650">
        <v>0</v>
      </c>
      <c r="BS650">
        <v>0</v>
      </c>
      <c r="BT650">
        <v>0</v>
      </c>
      <c r="BU650">
        <v>0</v>
      </c>
      <c r="BV650">
        <v>0</v>
      </c>
      <c r="BW650">
        <v>0</v>
      </c>
      <c r="CV650">
        <v>0</v>
      </c>
      <c r="CW650">
        <v>0</v>
      </c>
      <c r="CX650">
        <f>ROUND(Y650*Source!I356,7)</f>
        <v>26.95</v>
      </c>
      <c r="CY650">
        <f>AA650</f>
        <v>2.44</v>
      </c>
      <c r="CZ650">
        <f>AE650</f>
        <v>2.44</v>
      </c>
      <c r="DA650">
        <f>AI650</f>
        <v>1</v>
      </c>
      <c r="DB650">
        <f t="shared" si="363"/>
        <v>244</v>
      </c>
      <c r="DC650">
        <f t="shared" si="364"/>
        <v>0</v>
      </c>
      <c r="DD650" t="s">
        <v>3</v>
      </c>
      <c r="DE650" t="s">
        <v>3</v>
      </c>
      <c r="DF650">
        <f>ROUND(ROUND(AE650,2)*CX650,2)</f>
        <v>65.760000000000005</v>
      </c>
      <c r="DG650">
        <f>ROUND(ROUND(AF650,2)*CX650,2)</f>
        <v>0</v>
      </c>
      <c r="DH650">
        <f>ROUND(ROUND(AG650,2)*CX650,2)</f>
        <v>0</v>
      </c>
      <c r="DI650">
        <f>ROUND(ROUND(AH650,2)*CX650,2)</f>
        <v>0</v>
      </c>
      <c r="DJ650">
        <f>DF650</f>
        <v>65.760000000000005</v>
      </c>
      <c r="DK650">
        <v>0</v>
      </c>
      <c r="DL650" t="s">
        <v>3</v>
      </c>
      <c r="DM650">
        <v>0</v>
      </c>
      <c r="DN650" t="s">
        <v>3</v>
      </c>
      <c r="DO650">
        <v>0</v>
      </c>
    </row>
    <row r="651" spans="1:119" x14ac:dyDescent="0.2">
      <c r="A651">
        <f>ROW(Source!A357)</f>
        <v>357</v>
      </c>
      <c r="B651">
        <v>64855514</v>
      </c>
      <c r="C651">
        <v>64856962</v>
      </c>
      <c r="D651">
        <v>18411568</v>
      </c>
      <c r="E651">
        <v>1</v>
      </c>
      <c r="F651">
        <v>1</v>
      </c>
      <c r="G651">
        <v>1</v>
      </c>
      <c r="H651">
        <v>1</v>
      </c>
      <c r="I651" t="s">
        <v>1393</v>
      </c>
      <c r="J651" t="s">
        <v>3</v>
      </c>
      <c r="K651" t="s">
        <v>1394</v>
      </c>
      <c r="L651">
        <v>1369</v>
      </c>
      <c r="N651">
        <v>1013</v>
      </c>
      <c r="O651" t="s">
        <v>1100</v>
      </c>
      <c r="P651" t="s">
        <v>1100</v>
      </c>
      <c r="Q651">
        <v>1</v>
      </c>
      <c r="W651">
        <v>0</v>
      </c>
      <c r="X651">
        <v>-667300694</v>
      </c>
      <c r="Y651">
        <f t="shared" si="362"/>
        <v>13.91</v>
      </c>
      <c r="AA651">
        <v>0</v>
      </c>
      <c r="AB651">
        <v>0</v>
      </c>
      <c r="AC651">
        <v>0</v>
      </c>
      <c r="AD651">
        <v>7.19</v>
      </c>
      <c r="AE651">
        <v>0</v>
      </c>
      <c r="AF651">
        <v>0</v>
      </c>
      <c r="AG651">
        <v>0</v>
      </c>
      <c r="AH651">
        <v>7.19</v>
      </c>
      <c r="AI651">
        <v>1</v>
      </c>
      <c r="AJ651">
        <v>1</v>
      </c>
      <c r="AK651">
        <v>1</v>
      </c>
      <c r="AL651">
        <v>1</v>
      </c>
      <c r="AM651">
        <v>-2</v>
      </c>
      <c r="AN651">
        <v>0</v>
      </c>
      <c r="AO651">
        <v>1</v>
      </c>
      <c r="AP651">
        <v>1</v>
      </c>
      <c r="AQ651">
        <v>0</v>
      </c>
      <c r="AR651">
        <v>0</v>
      </c>
      <c r="AS651" t="s">
        <v>3</v>
      </c>
      <c r="AT651">
        <v>13.91</v>
      </c>
      <c r="AU651" t="s">
        <v>3</v>
      </c>
      <c r="AV651">
        <v>1</v>
      </c>
      <c r="AW651">
        <v>2</v>
      </c>
      <c r="AX651">
        <v>64856967</v>
      </c>
      <c r="AY651">
        <v>1</v>
      </c>
      <c r="AZ651">
        <v>0</v>
      </c>
      <c r="BA651">
        <v>671</v>
      </c>
      <c r="BB651">
        <v>0</v>
      </c>
      <c r="BC651">
        <v>0</v>
      </c>
      <c r="BD651">
        <v>0</v>
      </c>
      <c r="BE651">
        <v>0</v>
      </c>
      <c r="BF651">
        <v>0</v>
      </c>
      <c r="BG651">
        <v>0</v>
      </c>
      <c r="BH651">
        <v>0</v>
      </c>
      <c r="BI651">
        <v>0</v>
      </c>
      <c r="BJ651">
        <v>0</v>
      </c>
      <c r="BK651">
        <v>0</v>
      </c>
      <c r="BL651">
        <v>0</v>
      </c>
      <c r="BM651">
        <v>0</v>
      </c>
      <c r="BN651">
        <v>0</v>
      </c>
      <c r="BO651">
        <v>0</v>
      </c>
      <c r="BP651">
        <v>0</v>
      </c>
      <c r="BQ651">
        <v>0</v>
      </c>
      <c r="BR651">
        <v>0</v>
      </c>
      <c r="BS651">
        <v>0</v>
      </c>
      <c r="BT651">
        <v>0</v>
      </c>
      <c r="BU651">
        <v>0</v>
      </c>
      <c r="BV651">
        <v>0</v>
      </c>
      <c r="BW651">
        <v>0</v>
      </c>
      <c r="CU651">
        <f>ROUND(AT651*Source!I357*AH651*AL651,0)</f>
        <v>27</v>
      </c>
      <c r="CV651">
        <f>ROUND(Y651*Source!I357,7)</f>
        <v>3.748745</v>
      </c>
      <c r="CW651">
        <v>0</v>
      </c>
      <c r="CX651">
        <f>ROUND(Y651*Source!I357,7)</f>
        <v>3.748745</v>
      </c>
      <c r="CY651">
        <f>AD651</f>
        <v>7.19</v>
      </c>
      <c r="CZ651">
        <f>AH651</f>
        <v>7.19</v>
      </c>
      <c r="DA651">
        <f>AL651</f>
        <v>1</v>
      </c>
      <c r="DB651">
        <f t="shared" si="363"/>
        <v>100.01</v>
      </c>
      <c r="DC651">
        <f t="shared" si="364"/>
        <v>0</v>
      </c>
      <c r="DD651" t="s">
        <v>3</v>
      </c>
      <c r="DE651" t="s">
        <v>3</v>
      </c>
      <c r="DF651">
        <f>ROUND(ROUND(AE651,0)*CX651,0)</f>
        <v>0</v>
      </c>
      <c r="DG651">
        <f>ROUND(ROUND(AF651,0)*CX651,0)</f>
        <v>0</v>
      </c>
      <c r="DH651">
        <f>ROUND(ROUND(AG651,0)*CX651,0)</f>
        <v>0</v>
      </c>
      <c r="DI651">
        <f>ROUND(ROUND(AH651,0)*CX651,0)</f>
        <v>26</v>
      </c>
      <c r="DJ651">
        <f>DI651</f>
        <v>26</v>
      </c>
      <c r="DK651">
        <v>0</v>
      </c>
      <c r="DL651" t="s">
        <v>3</v>
      </c>
      <c r="DM651">
        <v>0</v>
      </c>
      <c r="DN651" t="s">
        <v>3</v>
      </c>
      <c r="DO651">
        <v>0</v>
      </c>
    </row>
    <row r="652" spans="1:119" x14ac:dyDescent="0.2">
      <c r="A652">
        <f>ROW(Source!A357)</f>
        <v>357</v>
      </c>
      <c r="B652">
        <v>64855514</v>
      </c>
      <c r="C652">
        <v>64856962</v>
      </c>
      <c r="D652">
        <v>121548</v>
      </c>
      <c r="E652">
        <v>1</v>
      </c>
      <c r="F652">
        <v>1</v>
      </c>
      <c r="G652">
        <v>1</v>
      </c>
      <c r="H652">
        <v>1</v>
      </c>
      <c r="I652" t="s">
        <v>44</v>
      </c>
      <c r="J652" t="s">
        <v>3</v>
      </c>
      <c r="K652" t="s">
        <v>1101</v>
      </c>
      <c r="L652">
        <v>608254</v>
      </c>
      <c r="N652">
        <v>1013</v>
      </c>
      <c r="O652" t="s">
        <v>1102</v>
      </c>
      <c r="P652" t="s">
        <v>1102</v>
      </c>
      <c r="Q652">
        <v>1</v>
      </c>
      <c r="W652">
        <v>0</v>
      </c>
      <c r="X652">
        <v>-185737400</v>
      </c>
      <c r="Y652">
        <f t="shared" si="362"/>
        <v>13.91</v>
      </c>
      <c r="AA652">
        <v>0</v>
      </c>
      <c r="AB652">
        <v>0</v>
      </c>
      <c r="AC652">
        <v>0</v>
      </c>
      <c r="AD652">
        <v>0</v>
      </c>
      <c r="AE652">
        <v>0</v>
      </c>
      <c r="AF652">
        <v>0</v>
      </c>
      <c r="AG652">
        <v>0</v>
      </c>
      <c r="AH652">
        <v>0</v>
      </c>
      <c r="AI652">
        <v>1</v>
      </c>
      <c r="AJ652">
        <v>1</v>
      </c>
      <c r="AK652">
        <v>1</v>
      </c>
      <c r="AL652">
        <v>1</v>
      </c>
      <c r="AM652">
        <v>-2</v>
      </c>
      <c r="AN652">
        <v>0</v>
      </c>
      <c r="AO652">
        <v>1</v>
      </c>
      <c r="AP652">
        <v>1</v>
      </c>
      <c r="AQ652">
        <v>0</v>
      </c>
      <c r="AR652">
        <v>0</v>
      </c>
      <c r="AS652" t="s">
        <v>3</v>
      </c>
      <c r="AT652">
        <v>13.91</v>
      </c>
      <c r="AU652" t="s">
        <v>3</v>
      </c>
      <c r="AV652">
        <v>2</v>
      </c>
      <c r="AW652">
        <v>2</v>
      </c>
      <c r="AX652">
        <v>64856968</v>
      </c>
      <c r="AY652">
        <v>1</v>
      </c>
      <c r="AZ652">
        <v>0</v>
      </c>
      <c r="BA652">
        <v>672</v>
      </c>
      <c r="BB652">
        <v>0</v>
      </c>
      <c r="BC652">
        <v>0</v>
      </c>
      <c r="BD652">
        <v>0</v>
      </c>
      <c r="BE652">
        <v>0</v>
      </c>
      <c r="BF652">
        <v>0</v>
      </c>
      <c r="BG652">
        <v>0</v>
      </c>
      <c r="BH652">
        <v>0</v>
      </c>
      <c r="BI652">
        <v>0</v>
      </c>
      <c r="BJ652">
        <v>0</v>
      </c>
      <c r="BK652">
        <v>0</v>
      </c>
      <c r="BL652">
        <v>0</v>
      </c>
      <c r="BM652">
        <v>0</v>
      </c>
      <c r="BN652">
        <v>0</v>
      </c>
      <c r="BO652">
        <v>0</v>
      </c>
      <c r="BP652">
        <v>0</v>
      </c>
      <c r="BQ652">
        <v>0</v>
      </c>
      <c r="BR652">
        <v>0</v>
      </c>
      <c r="BS652">
        <v>0</v>
      </c>
      <c r="BT652">
        <v>0</v>
      </c>
      <c r="BU652">
        <v>0</v>
      </c>
      <c r="BV652">
        <v>0</v>
      </c>
      <c r="BW652">
        <v>0</v>
      </c>
      <c r="CV652">
        <v>0</v>
      </c>
      <c r="CW652">
        <v>0</v>
      </c>
      <c r="CX652">
        <f>ROUND(Y652*Source!I357,7)</f>
        <v>3.748745</v>
      </c>
      <c r="CY652">
        <f>AD652</f>
        <v>0</v>
      </c>
      <c r="CZ652">
        <f>AH652</f>
        <v>0</v>
      </c>
      <c r="DA652">
        <f>AL652</f>
        <v>1</v>
      </c>
      <c r="DB652">
        <f t="shared" si="363"/>
        <v>0</v>
      </c>
      <c r="DC652">
        <f t="shared" si="364"/>
        <v>0</v>
      </c>
      <c r="DD652" t="s">
        <v>3</v>
      </c>
      <c r="DE652" t="s">
        <v>3</v>
      </c>
      <c r="DF652">
        <f>ROUND(ROUND(AE652,0)*CX652,0)</f>
        <v>0</v>
      </c>
      <c r="DG652">
        <f>ROUND(ROUND(AF652,0)*CX652,0)</f>
        <v>0</v>
      </c>
      <c r="DH652">
        <f>ROUND(ROUND(AG652,0)*CX652,0)</f>
        <v>0</v>
      </c>
      <c r="DI652">
        <f>ROUND(ROUND(AH652,0)*CX652,0)</f>
        <v>0</v>
      </c>
      <c r="DJ652">
        <f>DI652</f>
        <v>0</v>
      </c>
      <c r="DK652">
        <v>0</v>
      </c>
      <c r="DL652" t="s">
        <v>3</v>
      </c>
      <c r="DM652">
        <v>0</v>
      </c>
      <c r="DN652" t="s">
        <v>3</v>
      </c>
      <c r="DO652">
        <v>0</v>
      </c>
    </row>
    <row r="653" spans="1:119" x14ac:dyDescent="0.2">
      <c r="A653">
        <f>ROW(Source!A357)</f>
        <v>357</v>
      </c>
      <c r="B653">
        <v>64855514</v>
      </c>
      <c r="C653">
        <v>64856962</v>
      </c>
      <c r="D653">
        <v>29173290</v>
      </c>
      <c r="E653">
        <v>1</v>
      </c>
      <c r="F653">
        <v>1</v>
      </c>
      <c r="G653">
        <v>1</v>
      </c>
      <c r="H653">
        <v>2</v>
      </c>
      <c r="I653" t="s">
        <v>1395</v>
      </c>
      <c r="J653" t="s">
        <v>1396</v>
      </c>
      <c r="K653" t="s">
        <v>1397</v>
      </c>
      <c r="L653">
        <v>1368</v>
      </c>
      <c r="N653">
        <v>1011</v>
      </c>
      <c r="O653" t="s">
        <v>1106</v>
      </c>
      <c r="P653" t="s">
        <v>1106</v>
      </c>
      <c r="Q653">
        <v>1</v>
      </c>
      <c r="W653">
        <v>0</v>
      </c>
      <c r="X653">
        <v>-962845729</v>
      </c>
      <c r="Y653">
        <f t="shared" si="362"/>
        <v>13.91</v>
      </c>
      <c r="AA653">
        <v>0</v>
      </c>
      <c r="AB653">
        <v>1218.8</v>
      </c>
      <c r="AC653">
        <v>590.79</v>
      </c>
      <c r="AD653">
        <v>0</v>
      </c>
      <c r="AE653">
        <v>0</v>
      </c>
      <c r="AF653">
        <v>110</v>
      </c>
      <c r="AG653">
        <v>11.6</v>
      </c>
      <c r="AH653">
        <v>0</v>
      </c>
      <c r="AI653">
        <v>1</v>
      </c>
      <c r="AJ653">
        <v>11.08</v>
      </c>
      <c r="AK653">
        <v>50.93</v>
      </c>
      <c r="AL653">
        <v>1</v>
      </c>
      <c r="AM653">
        <v>2</v>
      </c>
      <c r="AN653">
        <v>0</v>
      </c>
      <c r="AO653">
        <v>1</v>
      </c>
      <c r="AP653">
        <v>1</v>
      </c>
      <c r="AQ653">
        <v>0</v>
      </c>
      <c r="AR653">
        <v>0</v>
      </c>
      <c r="AS653" t="s">
        <v>3</v>
      </c>
      <c r="AT653">
        <v>13.91</v>
      </c>
      <c r="AU653" t="s">
        <v>3</v>
      </c>
      <c r="AV653">
        <v>0</v>
      </c>
      <c r="AW653">
        <v>2</v>
      </c>
      <c r="AX653">
        <v>64856969</v>
      </c>
      <c r="AY653">
        <v>1</v>
      </c>
      <c r="AZ653">
        <v>0</v>
      </c>
      <c r="BA653">
        <v>673</v>
      </c>
      <c r="BB653">
        <v>0</v>
      </c>
      <c r="BC653">
        <v>0</v>
      </c>
      <c r="BD653">
        <v>0</v>
      </c>
      <c r="BE653">
        <v>0</v>
      </c>
      <c r="BF653">
        <v>0</v>
      </c>
      <c r="BG653">
        <v>0</v>
      </c>
      <c r="BH653">
        <v>0</v>
      </c>
      <c r="BI653">
        <v>0</v>
      </c>
      <c r="BJ653">
        <v>0</v>
      </c>
      <c r="BK653">
        <v>0</v>
      </c>
      <c r="BL653">
        <v>0</v>
      </c>
      <c r="BM653">
        <v>0</v>
      </c>
      <c r="BN653">
        <v>0</v>
      </c>
      <c r="BO653">
        <v>0</v>
      </c>
      <c r="BP653">
        <v>0</v>
      </c>
      <c r="BQ653">
        <v>0</v>
      </c>
      <c r="BR653">
        <v>0</v>
      </c>
      <c r="BS653">
        <v>0</v>
      </c>
      <c r="BT653">
        <v>0</v>
      </c>
      <c r="BU653">
        <v>0</v>
      </c>
      <c r="BV653">
        <v>0</v>
      </c>
      <c r="BW653">
        <v>0</v>
      </c>
      <c r="CV653">
        <v>0</v>
      </c>
      <c r="CW653">
        <f>ROUND(Y653*Source!I357*DO653,7)</f>
        <v>0</v>
      </c>
      <c r="CX653">
        <f>ROUND(Y653*Source!I357,7)</f>
        <v>3.748745</v>
      </c>
      <c r="CY653">
        <f>AB653</f>
        <v>1218.8</v>
      </c>
      <c r="CZ653">
        <f>AF653</f>
        <v>110</v>
      </c>
      <c r="DA653">
        <f>AJ653</f>
        <v>11.08</v>
      </c>
      <c r="DB653">
        <f t="shared" si="363"/>
        <v>1530.1</v>
      </c>
      <c r="DC653">
        <f t="shared" si="364"/>
        <v>161.36000000000001</v>
      </c>
      <c r="DD653" t="s">
        <v>3</v>
      </c>
      <c r="DE653" t="s">
        <v>3</v>
      </c>
      <c r="DF653">
        <f>ROUND(ROUND(AE653,0)*CX653,0)</f>
        <v>0</v>
      </c>
      <c r="DG653">
        <f>ROUND(ROUND(AF653*AJ653,0)*CX653,0)</f>
        <v>4570</v>
      </c>
      <c r="DH653">
        <f>ROUND(ROUND(AG653*AK653,0)*CX653,0)</f>
        <v>2216</v>
      </c>
      <c r="DI653">
        <f>ROUND(ROUND(AH653,0)*CX653,0)</f>
        <v>0</v>
      </c>
      <c r="DJ653">
        <f>DG653</f>
        <v>4570</v>
      </c>
      <c r="DK653">
        <v>0</v>
      </c>
      <c r="DL653" t="s">
        <v>3</v>
      </c>
      <c r="DM653">
        <v>0</v>
      </c>
      <c r="DN653" t="s">
        <v>3</v>
      </c>
      <c r="DO653">
        <v>0</v>
      </c>
    </row>
    <row r="654" spans="1:119" x14ac:dyDescent="0.2">
      <c r="A654">
        <f>ROW(Source!A357)</f>
        <v>357</v>
      </c>
      <c r="B654">
        <v>64855514</v>
      </c>
      <c r="C654">
        <v>64856962</v>
      </c>
      <c r="D654">
        <v>29150040</v>
      </c>
      <c r="E654">
        <v>1</v>
      </c>
      <c r="F654">
        <v>1</v>
      </c>
      <c r="G654">
        <v>1</v>
      </c>
      <c r="H654">
        <v>3</v>
      </c>
      <c r="I654" t="s">
        <v>1141</v>
      </c>
      <c r="J654" t="s">
        <v>1142</v>
      </c>
      <c r="K654" t="s">
        <v>1143</v>
      </c>
      <c r="L654">
        <v>1339</v>
      </c>
      <c r="N654">
        <v>1007</v>
      </c>
      <c r="O654" t="s">
        <v>128</v>
      </c>
      <c r="P654" t="s">
        <v>128</v>
      </c>
      <c r="Q654">
        <v>1</v>
      </c>
      <c r="W654">
        <v>0</v>
      </c>
      <c r="X654">
        <v>619799737</v>
      </c>
      <c r="Y654">
        <f t="shared" si="362"/>
        <v>100</v>
      </c>
      <c r="AA654">
        <v>31.28</v>
      </c>
      <c r="AB654">
        <v>0</v>
      </c>
      <c r="AC654">
        <v>0</v>
      </c>
      <c r="AD654">
        <v>0</v>
      </c>
      <c r="AE654">
        <v>2.44</v>
      </c>
      <c r="AF654">
        <v>0</v>
      </c>
      <c r="AG654">
        <v>0</v>
      </c>
      <c r="AH654">
        <v>0</v>
      </c>
      <c r="AI654">
        <v>12.82</v>
      </c>
      <c r="AJ654">
        <v>1</v>
      </c>
      <c r="AK654">
        <v>1</v>
      </c>
      <c r="AL654">
        <v>1</v>
      </c>
      <c r="AM654">
        <v>2</v>
      </c>
      <c r="AN654">
        <v>0</v>
      </c>
      <c r="AO654">
        <v>1</v>
      </c>
      <c r="AP654">
        <v>1</v>
      </c>
      <c r="AQ654">
        <v>0</v>
      </c>
      <c r="AR654">
        <v>0</v>
      </c>
      <c r="AS654" t="s">
        <v>3</v>
      </c>
      <c r="AT654">
        <v>100</v>
      </c>
      <c r="AU654" t="s">
        <v>3</v>
      </c>
      <c r="AV654">
        <v>0</v>
      </c>
      <c r="AW654">
        <v>2</v>
      </c>
      <c r="AX654">
        <v>64856970</v>
      </c>
      <c r="AY654">
        <v>1</v>
      </c>
      <c r="AZ654">
        <v>0</v>
      </c>
      <c r="BA654">
        <v>674</v>
      </c>
      <c r="BB654">
        <v>0</v>
      </c>
      <c r="BC654">
        <v>0</v>
      </c>
      <c r="BD654">
        <v>0</v>
      </c>
      <c r="BE654">
        <v>0</v>
      </c>
      <c r="BF654">
        <v>0</v>
      </c>
      <c r="BG654">
        <v>0</v>
      </c>
      <c r="BH654">
        <v>0</v>
      </c>
      <c r="BI654">
        <v>0</v>
      </c>
      <c r="BJ654">
        <v>0</v>
      </c>
      <c r="BK654">
        <v>0</v>
      </c>
      <c r="BL654">
        <v>0</v>
      </c>
      <c r="BM654">
        <v>0</v>
      </c>
      <c r="BN654">
        <v>0</v>
      </c>
      <c r="BO654">
        <v>0</v>
      </c>
      <c r="BP654">
        <v>0</v>
      </c>
      <c r="BQ654">
        <v>0</v>
      </c>
      <c r="BR654">
        <v>0</v>
      </c>
      <c r="BS654">
        <v>0</v>
      </c>
      <c r="BT654">
        <v>0</v>
      </c>
      <c r="BU654">
        <v>0</v>
      </c>
      <c r="BV654">
        <v>0</v>
      </c>
      <c r="BW654">
        <v>0</v>
      </c>
      <c r="CV654">
        <v>0</v>
      </c>
      <c r="CW654">
        <v>0</v>
      </c>
      <c r="CX654">
        <f>ROUND(Y654*Source!I357,7)</f>
        <v>26.95</v>
      </c>
      <c r="CY654">
        <f>AA654</f>
        <v>31.28</v>
      </c>
      <c r="CZ654">
        <f>AE654</f>
        <v>2.44</v>
      </c>
      <c r="DA654">
        <f>AI654</f>
        <v>12.82</v>
      </c>
      <c r="DB654">
        <f t="shared" si="363"/>
        <v>244</v>
      </c>
      <c r="DC654">
        <f t="shared" si="364"/>
        <v>0</v>
      </c>
      <c r="DD654" t="s">
        <v>3</v>
      </c>
      <c r="DE654" t="s">
        <v>3</v>
      </c>
      <c r="DF654">
        <f>ROUND(ROUND(AE654*AI654,0)*CX654,0)</f>
        <v>835</v>
      </c>
      <c r="DG654">
        <f>ROUND(ROUND(AF654,0)*CX654,0)</f>
        <v>0</v>
      </c>
      <c r="DH654">
        <f>ROUND(ROUND(AG654,0)*CX654,0)</f>
        <v>0</v>
      </c>
      <c r="DI654">
        <f>ROUND(ROUND(AH654,0)*CX654,0)</f>
        <v>0</v>
      </c>
      <c r="DJ654">
        <f>DF654</f>
        <v>835</v>
      </c>
      <c r="DK654">
        <v>0</v>
      </c>
      <c r="DL654" t="s">
        <v>3</v>
      </c>
      <c r="DM654">
        <v>0</v>
      </c>
      <c r="DN654" t="s">
        <v>3</v>
      </c>
      <c r="DO654">
        <v>0</v>
      </c>
    </row>
    <row r="655" spans="1:119" x14ac:dyDescent="0.2">
      <c r="A655">
        <f>ROW(Source!A358)</f>
        <v>358</v>
      </c>
      <c r="B655">
        <v>64855517</v>
      </c>
      <c r="C655">
        <v>64856971</v>
      </c>
      <c r="D655">
        <v>18410631</v>
      </c>
      <c r="E655">
        <v>1</v>
      </c>
      <c r="F655">
        <v>1</v>
      </c>
      <c r="G655">
        <v>1</v>
      </c>
      <c r="H655">
        <v>1</v>
      </c>
      <c r="I655" t="s">
        <v>1398</v>
      </c>
      <c r="J655" t="s">
        <v>3</v>
      </c>
      <c r="K655" t="s">
        <v>1399</v>
      </c>
      <c r="L655">
        <v>1369</v>
      </c>
      <c r="N655">
        <v>1013</v>
      </c>
      <c r="O655" t="s">
        <v>1100</v>
      </c>
      <c r="P655" t="s">
        <v>1100</v>
      </c>
      <c r="Q655">
        <v>1</v>
      </c>
      <c r="W655">
        <v>0</v>
      </c>
      <c r="X655">
        <v>-1896518065</v>
      </c>
      <c r="Y655">
        <f t="shared" si="362"/>
        <v>76.08</v>
      </c>
      <c r="AA655">
        <v>0</v>
      </c>
      <c r="AB655">
        <v>0</v>
      </c>
      <c r="AC655">
        <v>0</v>
      </c>
      <c r="AD655">
        <v>8.4600000000000009</v>
      </c>
      <c r="AE655">
        <v>0</v>
      </c>
      <c r="AF655">
        <v>0</v>
      </c>
      <c r="AG655">
        <v>0</v>
      </c>
      <c r="AH655">
        <v>8.4600000000000009</v>
      </c>
      <c r="AI655">
        <v>1</v>
      </c>
      <c r="AJ655">
        <v>1</v>
      </c>
      <c r="AK655">
        <v>1</v>
      </c>
      <c r="AL655">
        <v>1</v>
      </c>
      <c r="AM655">
        <v>-2</v>
      </c>
      <c r="AN655">
        <v>0</v>
      </c>
      <c r="AO655">
        <v>1</v>
      </c>
      <c r="AP655">
        <v>1</v>
      </c>
      <c r="AQ655">
        <v>0</v>
      </c>
      <c r="AR655">
        <v>0</v>
      </c>
      <c r="AS655" t="s">
        <v>3</v>
      </c>
      <c r="AT655">
        <v>76.08</v>
      </c>
      <c r="AU655" t="s">
        <v>3</v>
      </c>
      <c r="AV655">
        <v>1</v>
      </c>
      <c r="AW655">
        <v>2</v>
      </c>
      <c r="AX655">
        <v>64856980</v>
      </c>
      <c r="AY655">
        <v>1</v>
      </c>
      <c r="AZ655">
        <v>0</v>
      </c>
      <c r="BA655">
        <v>675</v>
      </c>
      <c r="BB655">
        <v>0</v>
      </c>
      <c r="BC655">
        <v>0</v>
      </c>
      <c r="BD655">
        <v>0</v>
      </c>
      <c r="BE655">
        <v>0</v>
      </c>
      <c r="BF655">
        <v>0</v>
      </c>
      <c r="BG655">
        <v>0</v>
      </c>
      <c r="BH655">
        <v>0</v>
      </c>
      <c r="BI655">
        <v>0</v>
      </c>
      <c r="BJ655">
        <v>0</v>
      </c>
      <c r="BK655">
        <v>0</v>
      </c>
      <c r="BL655">
        <v>0</v>
      </c>
      <c r="BM655">
        <v>0</v>
      </c>
      <c r="BN655">
        <v>0</v>
      </c>
      <c r="BO655">
        <v>0</v>
      </c>
      <c r="BP655">
        <v>0</v>
      </c>
      <c r="BQ655">
        <v>0</v>
      </c>
      <c r="BR655">
        <v>0</v>
      </c>
      <c r="BS655">
        <v>0</v>
      </c>
      <c r="BT655">
        <v>0</v>
      </c>
      <c r="BU655">
        <v>0</v>
      </c>
      <c r="BV655">
        <v>0</v>
      </c>
      <c r="BW655">
        <v>0</v>
      </c>
      <c r="CU655">
        <f>ROUND(AT655*Source!I358*AH655*AL655,0)</f>
        <v>116</v>
      </c>
      <c r="CV655">
        <f>ROUND(Y655*Source!I358,7)</f>
        <v>13.6944</v>
      </c>
      <c r="CW655">
        <v>0</v>
      </c>
      <c r="CX655">
        <f>ROUND(Y655*Source!I358,7)</f>
        <v>13.6944</v>
      </c>
      <c r="CY655">
        <f>AD655</f>
        <v>8.4600000000000009</v>
      </c>
      <c r="CZ655">
        <f>AH655</f>
        <v>8.4600000000000009</v>
      </c>
      <c r="DA655">
        <f>AL655</f>
        <v>1</v>
      </c>
      <c r="DB655">
        <f t="shared" si="363"/>
        <v>643.64</v>
      </c>
      <c r="DC655">
        <f t="shared" si="364"/>
        <v>0</v>
      </c>
      <c r="DD655" t="s">
        <v>3</v>
      </c>
      <c r="DE655" t="s">
        <v>3</v>
      </c>
      <c r="DF655">
        <f t="shared" ref="DF655:DF662" si="365">ROUND(ROUND(AE655,2)*CX655,2)</f>
        <v>0</v>
      </c>
      <c r="DG655">
        <f t="shared" ref="DG655:DG662" si="366">ROUND(ROUND(AF655,2)*CX655,2)</f>
        <v>0</v>
      </c>
      <c r="DH655">
        <f t="shared" ref="DH655:DH662" si="367">ROUND(ROUND(AG655,2)*CX655,2)</f>
        <v>0</v>
      </c>
      <c r="DI655">
        <f t="shared" ref="DI655:DI662" si="368">ROUND(ROUND(AH655,2)*CX655,2)</f>
        <v>115.85</v>
      </c>
      <c r="DJ655">
        <f>DI655</f>
        <v>115.85</v>
      </c>
      <c r="DK655">
        <v>0</v>
      </c>
      <c r="DL655" t="s">
        <v>3</v>
      </c>
      <c r="DM655">
        <v>0</v>
      </c>
      <c r="DN655" t="s">
        <v>3</v>
      </c>
      <c r="DO655">
        <v>0</v>
      </c>
    </row>
    <row r="656" spans="1:119" x14ac:dyDescent="0.2">
      <c r="A656">
        <f>ROW(Source!A358)</f>
        <v>358</v>
      </c>
      <c r="B656">
        <v>64855517</v>
      </c>
      <c r="C656">
        <v>64856971</v>
      </c>
      <c r="D656">
        <v>121548</v>
      </c>
      <c r="E656">
        <v>1</v>
      </c>
      <c r="F656">
        <v>1</v>
      </c>
      <c r="G656">
        <v>1</v>
      </c>
      <c r="H656">
        <v>1</v>
      </c>
      <c r="I656" t="s">
        <v>44</v>
      </c>
      <c r="J656" t="s">
        <v>3</v>
      </c>
      <c r="K656" t="s">
        <v>1101</v>
      </c>
      <c r="L656">
        <v>608254</v>
      </c>
      <c r="N656">
        <v>1013</v>
      </c>
      <c r="O656" t="s">
        <v>1102</v>
      </c>
      <c r="P656" t="s">
        <v>1102</v>
      </c>
      <c r="Q656">
        <v>1</v>
      </c>
      <c r="W656">
        <v>0</v>
      </c>
      <c r="X656">
        <v>-185737400</v>
      </c>
      <c r="Y656">
        <f t="shared" si="362"/>
        <v>0.68</v>
      </c>
      <c r="AA656">
        <v>0</v>
      </c>
      <c r="AB656">
        <v>0</v>
      </c>
      <c r="AC656">
        <v>0</v>
      </c>
      <c r="AD656">
        <v>0</v>
      </c>
      <c r="AE656">
        <v>0</v>
      </c>
      <c r="AF656">
        <v>0</v>
      </c>
      <c r="AG656">
        <v>0</v>
      </c>
      <c r="AH656">
        <v>0</v>
      </c>
      <c r="AI656">
        <v>1</v>
      </c>
      <c r="AJ656">
        <v>1</v>
      </c>
      <c r="AK656">
        <v>1</v>
      </c>
      <c r="AL656">
        <v>1</v>
      </c>
      <c r="AM656">
        <v>-2</v>
      </c>
      <c r="AN656">
        <v>0</v>
      </c>
      <c r="AO656">
        <v>1</v>
      </c>
      <c r="AP656">
        <v>1</v>
      </c>
      <c r="AQ656">
        <v>0</v>
      </c>
      <c r="AR656">
        <v>0</v>
      </c>
      <c r="AS656" t="s">
        <v>3</v>
      </c>
      <c r="AT656">
        <v>0.68</v>
      </c>
      <c r="AU656" t="s">
        <v>3</v>
      </c>
      <c r="AV656">
        <v>2</v>
      </c>
      <c r="AW656">
        <v>2</v>
      </c>
      <c r="AX656">
        <v>64856981</v>
      </c>
      <c r="AY656">
        <v>1</v>
      </c>
      <c r="AZ656">
        <v>0</v>
      </c>
      <c r="BA656">
        <v>676</v>
      </c>
      <c r="BB656">
        <v>0</v>
      </c>
      <c r="BC656">
        <v>0</v>
      </c>
      <c r="BD656">
        <v>0</v>
      </c>
      <c r="BE656">
        <v>0</v>
      </c>
      <c r="BF656">
        <v>0</v>
      </c>
      <c r="BG656">
        <v>0</v>
      </c>
      <c r="BH656">
        <v>0</v>
      </c>
      <c r="BI656">
        <v>0</v>
      </c>
      <c r="BJ656">
        <v>0</v>
      </c>
      <c r="BK656">
        <v>0</v>
      </c>
      <c r="BL656">
        <v>0</v>
      </c>
      <c r="BM656">
        <v>0</v>
      </c>
      <c r="BN656">
        <v>0</v>
      </c>
      <c r="BO656">
        <v>0</v>
      </c>
      <c r="BP656">
        <v>0</v>
      </c>
      <c r="BQ656">
        <v>0</v>
      </c>
      <c r="BR656">
        <v>0</v>
      </c>
      <c r="BS656">
        <v>0</v>
      </c>
      <c r="BT656">
        <v>0</v>
      </c>
      <c r="BU656">
        <v>0</v>
      </c>
      <c r="BV656">
        <v>0</v>
      </c>
      <c r="BW656">
        <v>0</v>
      </c>
      <c r="CV656">
        <v>0</v>
      </c>
      <c r="CW656">
        <v>0</v>
      </c>
      <c r="CX656">
        <f>ROUND(Y656*Source!I358,7)</f>
        <v>0.12239999999999999</v>
      </c>
      <c r="CY656">
        <f>AD656</f>
        <v>0</v>
      </c>
      <c r="CZ656">
        <f>AH656</f>
        <v>0</v>
      </c>
      <c r="DA656">
        <f>AL656</f>
        <v>1</v>
      </c>
      <c r="DB656">
        <f t="shared" si="363"/>
        <v>0</v>
      </c>
      <c r="DC656">
        <f t="shared" si="364"/>
        <v>0</v>
      </c>
      <c r="DD656" t="s">
        <v>3</v>
      </c>
      <c r="DE656" t="s">
        <v>3</v>
      </c>
      <c r="DF656">
        <f t="shared" si="365"/>
        <v>0</v>
      </c>
      <c r="DG656">
        <f t="shared" si="366"/>
        <v>0</v>
      </c>
      <c r="DH656">
        <f t="shared" si="367"/>
        <v>0</v>
      </c>
      <c r="DI656">
        <f t="shared" si="368"/>
        <v>0</v>
      </c>
      <c r="DJ656">
        <f>DI656</f>
        <v>0</v>
      </c>
      <c r="DK656">
        <v>0</v>
      </c>
      <c r="DL656" t="s">
        <v>3</v>
      </c>
      <c r="DM656">
        <v>0</v>
      </c>
      <c r="DN656" t="s">
        <v>3</v>
      </c>
      <c r="DO656">
        <v>0</v>
      </c>
    </row>
    <row r="657" spans="1:119" x14ac:dyDescent="0.2">
      <c r="A657">
        <f>ROW(Source!A358)</f>
        <v>358</v>
      </c>
      <c r="B657">
        <v>64855517</v>
      </c>
      <c r="C657">
        <v>64856971</v>
      </c>
      <c r="D657">
        <v>29172379</v>
      </c>
      <c r="E657">
        <v>1</v>
      </c>
      <c r="F657">
        <v>1</v>
      </c>
      <c r="G657">
        <v>1</v>
      </c>
      <c r="H657">
        <v>2</v>
      </c>
      <c r="I657" t="s">
        <v>1187</v>
      </c>
      <c r="J657" t="s">
        <v>1188</v>
      </c>
      <c r="K657" t="s">
        <v>1189</v>
      </c>
      <c r="L657">
        <v>1368</v>
      </c>
      <c r="N657">
        <v>1011</v>
      </c>
      <c r="O657" t="s">
        <v>1106</v>
      </c>
      <c r="P657" t="s">
        <v>1106</v>
      </c>
      <c r="Q657">
        <v>1</v>
      </c>
      <c r="W657">
        <v>0</v>
      </c>
      <c r="X657">
        <v>1106923569</v>
      </c>
      <c r="Y657">
        <f t="shared" si="362"/>
        <v>0.68</v>
      </c>
      <c r="AA657">
        <v>0</v>
      </c>
      <c r="AB657">
        <v>112</v>
      </c>
      <c r="AC657">
        <v>13.5</v>
      </c>
      <c r="AD657">
        <v>0</v>
      </c>
      <c r="AE657">
        <v>0</v>
      </c>
      <c r="AF657">
        <v>112</v>
      </c>
      <c r="AG657">
        <v>13.5</v>
      </c>
      <c r="AH657">
        <v>0</v>
      </c>
      <c r="AI657">
        <v>1</v>
      </c>
      <c r="AJ657">
        <v>1</v>
      </c>
      <c r="AK657">
        <v>1</v>
      </c>
      <c r="AL657">
        <v>1</v>
      </c>
      <c r="AM657">
        <v>-2</v>
      </c>
      <c r="AN657">
        <v>0</v>
      </c>
      <c r="AO657">
        <v>1</v>
      </c>
      <c r="AP657">
        <v>1</v>
      </c>
      <c r="AQ657">
        <v>0</v>
      </c>
      <c r="AR657">
        <v>0</v>
      </c>
      <c r="AS657" t="s">
        <v>3</v>
      </c>
      <c r="AT657">
        <v>0.68</v>
      </c>
      <c r="AU657" t="s">
        <v>3</v>
      </c>
      <c r="AV657">
        <v>0</v>
      </c>
      <c r="AW657">
        <v>2</v>
      </c>
      <c r="AX657">
        <v>64856982</v>
      </c>
      <c r="AY657">
        <v>1</v>
      </c>
      <c r="AZ657">
        <v>0</v>
      </c>
      <c r="BA657">
        <v>677</v>
      </c>
      <c r="BB657">
        <v>0</v>
      </c>
      <c r="BC657">
        <v>0</v>
      </c>
      <c r="BD657">
        <v>0</v>
      </c>
      <c r="BE657">
        <v>0</v>
      </c>
      <c r="BF657">
        <v>0</v>
      </c>
      <c r="BG657">
        <v>0</v>
      </c>
      <c r="BH657">
        <v>0</v>
      </c>
      <c r="BI657">
        <v>0</v>
      </c>
      <c r="BJ657">
        <v>0</v>
      </c>
      <c r="BK657">
        <v>0</v>
      </c>
      <c r="BL657">
        <v>0</v>
      </c>
      <c r="BM657">
        <v>0</v>
      </c>
      <c r="BN657">
        <v>0</v>
      </c>
      <c r="BO657">
        <v>0</v>
      </c>
      <c r="BP657">
        <v>0</v>
      </c>
      <c r="BQ657">
        <v>0</v>
      </c>
      <c r="BR657">
        <v>0</v>
      </c>
      <c r="BS657">
        <v>0</v>
      </c>
      <c r="BT657">
        <v>0</v>
      </c>
      <c r="BU657">
        <v>0</v>
      </c>
      <c r="BV657">
        <v>0</v>
      </c>
      <c r="BW657">
        <v>0</v>
      </c>
      <c r="CV657">
        <v>0</v>
      </c>
      <c r="CW657">
        <f>ROUND(Y657*Source!I358*DO657,7)</f>
        <v>0</v>
      </c>
      <c r="CX657">
        <f>ROUND(Y657*Source!I358,7)</f>
        <v>0.12239999999999999</v>
      </c>
      <c r="CY657">
        <f>AB657</f>
        <v>112</v>
      </c>
      <c r="CZ657">
        <f>AF657</f>
        <v>112</v>
      </c>
      <c r="DA657">
        <f>AJ657</f>
        <v>1</v>
      </c>
      <c r="DB657">
        <f t="shared" si="363"/>
        <v>76.16</v>
      </c>
      <c r="DC657">
        <f t="shared" si="364"/>
        <v>9.18</v>
      </c>
      <c r="DD657" t="s">
        <v>3</v>
      </c>
      <c r="DE657" t="s">
        <v>3</v>
      </c>
      <c r="DF657">
        <f t="shared" si="365"/>
        <v>0</v>
      </c>
      <c r="DG657">
        <f t="shared" si="366"/>
        <v>13.71</v>
      </c>
      <c r="DH657">
        <f t="shared" si="367"/>
        <v>1.65</v>
      </c>
      <c r="DI657">
        <f t="shared" si="368"/>
        <v>0</v>
      </c>
      <c r="DJ657">
        <f>DG657</f>
        <v>13.71</v>
      </c>
      <c r="DK657">
        <v>0</v>
      </c>
      <c r="DL657" t="s">
        <v>3</v>
      </c>
      <c r="DM657">
        <v>0</v>
      </c>
      <c r="DN657" t="s">
        <v>3</v>
      </c>
      <c r="DO657">
        <v>0</v>
      </c>
    </row>
    <row r="658" spans="1:119" x14ac:dyDescent="0.2">
      <c r="A658">
        <f>ROW(Source!A358)</f>
        <v>358</v>
      </c>
      <c r="B658">
        <v>64855517</v>
      </c>
      <c r="C658">
        <v>64856971</v>
      </c>
      <c r="D658">
        <v>29174913</v>
      </c>
      <c r="E658">
        <v>1</v>
      </c>
      <c r="F658">
        <v>1</v>
      </c>
      <c r="G658">
        <v>1</v>
      </c>
      <c r="H658">
        <v>2</v>
      </c>
      <c r="I658" t="s">
        <v>1152</v>
      </c>
      <c r="J658" t="s">
        <v>1153</v>
      </c>
      <c r="K658" t="s">
        <v>1154</v>
      </c>
      <c r="L658">
        <v>1368</v>
      </c>
      <c r="N658">
        <v>1011</v>
      </c>
      <c r="O658" t="s">
        <v>1106</v>
      </c>
      <c r="P658" t="s">
        <v>1106</v>
      </c>
      <c r="Q658">
        <v>1</v>
      </c>
      <c r="W658">
        <v>0</v>
      </c>
      <c r="X658">
        <v>1230759911</v>
      </c>
      <c r="Y658">
        <f t="shared" si="362"/>
        <v>0.04</v>
      </c>
      <c r="AA658">
        <v>0</v>
      </c>
      <c r="AB658">
        <v>87.17</v>
      </c>
      <c r="AC658">
        <v>11.6</v>
      </c>
      <c r="AD658">
        <v>0</v>
      </c>
      <c r="AE658">
        <v>0</v>
      </c>
      <c r="AF658">
        <v>87.17</v>
      </c>
      <c r="AG658">
        <v>11.6</v>
      </c>
      <c r="AH658">
        <v>0</v>
      </c>
      <c r="AI658">
        <v>1</v>
      </c>
      <c r="AJ658">
        <v>1</v>
      </c>
      <c r="AK658">
        <v>1</v>
      </c>
      <c r="AL658">
        <v>1</v>
      </c>
      <c r="AM658">
        <v>-2</v>
      </c>
      <c r="AN658">
        <v>0</v>
      </c>
      <c r="AO658">
        <v>1</v>
      </c>
      <c r="AP658">
        <v>1</v>
      </c>
      <c r="AQ658">
        <v>0</v>
      </c>
      <c r="AR658">
        <v>0</v>
      </c>
      <c r="AS658" t="s">
        <v>3</v>
      </c>
      <c r="AT658">
        <v>0.04</v>
      </c>
      <c r="AU658" t="s">
        <v>3</v>
      </c>
      <c r="AV658">
        <v>0</v>
      </c>
      <c r="AW658">
        <v>2</v>
      </c>
      <c r="AX658">
        <v>64856983</v>
      </c>
      <c r="AY658">
        <v>1</v>
      </c>
      <c r="AZ658">
        <v>0</v>
      </c>
      <c r="BA658">
        <v>678</v>
      </c>
      <c r="BB658">
        <v>0</v>
      </c>
      <c r="BC658">
        <v>0</v>
      </c>
      <c r="BD658">
        <v>0</v>
      </c>
      <c r="BE658">
        <v>0</v>
      </c>
      <c r="BF658">
        <v>0</v>
      </c>
      <c r="BG658">
        <v>0</v>
      </c>
      <c r="BH658">
        <v>0</v>
      </c>
      <c r="BI658">
        <v>0</v>
      </c>
      <c r="BJ658">
        <v>0</v>
      </c>
      <c r="BK658">
        <v>0</v>
      </c>
      <c r="BL658">
        <v>0</v>
      </c>
      <c r="BM658">
        <v>0</v>
      </c>
      <c r="BN658">
        <v>0</v>
      </c>
      <c r="BO658">
        <v>0</v>
      </c>
      <c r="BP658">
        <v>0</v>
      </c>
      <c r="BQ658">
        <v>0</v>
      </c>
      <c r="BR658">
        <v>0</v>
      </c>
      <c r="BS658">
        <v>0</v>
      </c>
      <c r="BT658">
        <v>0</v>
      </c>
      <c r="BU658">
        <v>0</v>
      </c>
      <c r="BV658">
        <v>0</v>
      </c>
      <c r="BW658">
        <v>0</v>
      </c>
      <c r="CV658">
        <v>0</v>
      </c>
      <c r="CW658">
        <f>ROUND(Y658*Source!I358*DO658,7)</f>
        <v>0</v>
      </c>
      <c r="CX658">
        <f>ROUND(Y658*Source!I358,7)</f>
        <v>7.1999999999999998E-3</v>
      </c>
      <c r="CY658">
        <f>AB658</f>
        <v>87.17</v>
      </c>
      <c r="CZ658">
        <f>AF658</f>
        <v>87.17</v>
      </c>
      <c r="DA658">
        <f>AJ658</f>
        <v>1</v>
      </c>
      <c r="DB658">
        <f t="shared" si="363"/>
        <v>3.49</v>
      </c>
      <c r="DC658">
        <f t="shared" si="364"/>
        <v>0.46</v>
      </c>
      <c r="DD658" t="s">
        <v>3</v>
      </c>
      <c r="DE658" t="s">
        <v>3</v>
      </c>
      <c r="DF658">
        <f t="shared" si="365"/>
        <v>0</v>
      </c>
      <c r="DG658">
        <f t="shared" si="366"/>
        <v>0.63</v>
      </c>
      <c r="DH658">
        <f t="shared" si="367"/>
        <v>0.08</v>
      </c>
      <c r="DI658">
        <f t="shared" si="368"/>
        <v>0</v>
      </c>
      <c r="DJ658">
        <f>DG658</f>
        <v>0.63</v>
      </c>
      <c r="DK658">
        <v>0</v>
      </c>
      <c r="DL658" t="s">
        <v>3</v>
      </c>
      <c r="DM658">
        <v>0</v>
      </c>
      <c r="DN658" t="s">
        <v>3</v>
      </c>
      <c r="DO658">
        <v>0</v>
      </c>
    </row>
    <row r="659" spans="1:119" x14ac:dyDescent="0.2">
      <c r="A659">
        <f>ROW(Source!A358)</f>
        <v>358</v>
      </c>
      <c r="B659">
        <v>64855517</v>
      </c>
      <c r="C659">
        <v>64856971</v>
      </c>
      <c r="D659">
        <v>29114332</v>
      </c>
      <c r="E659">
        <v>1</v>
      </c>
      <c r="F659">
        <v>1</v>
      </c>
      <c r="G659">
        <v>1</v>
      </c>
      <c r="H659">
        <v>3</v>
      </c>
      <c r="I659" t="s">
        <v>1202</v>
      </c>
      <c r="J659" t="s">
        <v>1203</v>
      </c>
      <c r="K659" t="s">
        <v>1204</v>
      </c>
      <c r="L659">
        <v>1348</v>
      </c>
      <c r="N659">
        <v>1009</v>
      </c>
      <c r="O659" t="s">
        <v>36</v>
      </c>
      <c r="P659" t="s">
        <v>36</v>
      </c>
      <c r="Q659">
        <v>1000</v>
      </c>
      <c r="W659">
        <v>0</v>
      </c>
      <c r="X659">
        <v>1561117559</v>
      </c>
      <c r="Y659">
        <f t="shared" si="362"/>
        <v>1E-3</v>
      </c>
      <c r="AA659">
        <v>11978</v>
      </c>
      <c r="AB659">
        <v>0</v>
      </c>
      <c r="AC659">
        <v>0</v>
      </c>
      <c r="AD659">
        <v>0</v>
      </c>
      <c r="AE659">
        <v>11978</v>
      </c>
      <c r="AF659">
        <v>0</v>
      </c>
      <c r="AG659">
        <v>0</v>
      </c>
      <c r="AH659">
        <v>0</v>
      </c>
      <c r="AI659">
        <v>1</v>
      </c>
      <c r="AJ659">
        <v>1</v>
      </c>
      <c r="AK659">
        <v>1</v>
      </c>
      <c r="AL659">
        <v>1</v>
      </c>
      <c r="AM659">
        <v>-2</v>
      </c>
      <c r="AN659">
        <v>0</v>
      </c>
      <c r="AO659">
        <v>1</v>
      </c>
      <c r="AP659">
        <v>1</v>
      </c>
      <c r="AQ659">
        <v>0</v>
      </c>
      <c r="AR659">
        <v>0</v>
      </c>
      <c r="AS659" t="s">
        <v>3</v>
      </c>
      <c r="AT659">
        <v>1E-3</v>
      </c>
      <c r="AU659" t="s">
        <v>3</v>
      </c>
      <c r="AV659">
        <v>0</v>
      </c>
      <c r="AW659">
        <v>2</v>
      </c>
      <c r="AX659">
        <v>64856984</v>
      </c>
      <c r="AY659">
        <v>1</v>
      </c>
      <c r="AZ659">
        <v>0</v>
      </c>
      <c r="BA659">
        <v>679</v>
      </c>
      <c r="BB659">
        <v>0</v>
      </c>
      <c r="BC659">
        <v>0</v>
      </c>
      <c r="BD659">
        <v>0</v>
      </c>
      <c r="BE659">
        <v>0</v>
      </c>
      <c r="BF659">
        <v>0</v>
      </c>
      <c r="BG659">
        <v>0</v>
      </c>
      <c r="BH659">
        <v>0</v>
      </c>
      <c r="BI659">
        <v>0</v>
      </c>
      <c r="BJ659">
        <v>0</v>
      </c>
      <c r="BK659">
        <v>0</v>
      </c>
      <c r="BL659">
        <v>0</v>
      </c>
      <c r="BM659">
        <v>0</v>
      </c>
      <c r="BN659">
        <v>0</v>
      </c>
      <c r="BO659">
        <v>0</v>
      </c>
      <c r="BP659">
        <v>0</v>
      </c>
      <c r="BQ659">
        <v>0</v>
      </c>
      <c r="BR659">
        <v>0</v>
      </c>
      <c r="BS659">
        <v>0</v>
      </c>
      <c r="BT659">
        <v>0</v>
      </c>
      <c r="BU659">
        <v>0</v>
      </c>
      <c r="BV659">
        <v>0</v>
      </c>
      <c r="BW659">
        <v>0</v>
      </c>
      <c r="CV659">
        <v>0</v>
      </c>
      <c r="CW659">
        <v>0</v>
      </c>
      <c r="CX659">
        <f>ROUND(Y659*Source!I358,7)</f>
        <v>1.8000000000000001E-4</v>
      </c>
      <c r="CY659">
        <f>AA659</f>
        <v>11978</v>
      </c>
      <c r="CZ659">
        <f>AE659</f>
        <v>11978</v>
      </c>
      <c r="DA659">
        <f>AI659</f>
        <v>1</v>
      </c>
      <c r="DB659">
        <f t="shared" si="363"/>
        <v>11.98</v>
      </c>
      <c r="DC659">
        <f t="shared" si="364"/>
        <v>0</v>
      </c>
      <c r="DD659" t="s">
        <v>3</v>
      </c>
      <c r="DE659" t="s">
        <v>3</v>
      </c>
      <c r="DF659">
        <f t="shared" si="365"/>
        <v>2.16</v>
      </c>
      <c r="DG659">
        <f t="shared" si="366"/>
        <v>0</v>
      </c>
      <c r="DH659">
        <f t="shared" si="367"/>
        <v>0</v>
      </c>
      <c r="DI659">
        <f t="shared" si="368"/>
        <v>0</v>
      </c>
      <c r="DJ659">
        <f>DF659</f>
        <v>2.16</v>
      </c>
      <c r="DK659">
        <v>0</v>
      </c>
      <c r="DL659" t="s">
        <v>3</v>
      </c>
      <c r="DM659">
        <v>0</v>
      </c>
      <c r="DN659" t="s">
        <v>3</v>
      </c>
      <c r="DO659">
        <v>0</v>
      </c>
    </row>
    <row r="660" spans="1:119" x14ac:dyDescent="0.2">
      <c r="A660">
        <f>ROW(Source!A358)</f>
        <v>358</v>
      </c>
      <c r="B660">
        <v>64855517</v>
      </c>
      <c r="C660">
        <v>64856971</v>
      </c>
      <c r="D660">
        <v>29115444</v>
      </c>
      <c r="E660">
        <v>1</v>
      </c>
      <c r="F660">
        <v>1</v>
      </c>
      <c r="G660">
        <v>1</v>
      </c>
      <c r="H660">
        <v>3</v>
      </c>
      <c r="I660" t="s">
        <v>1400</v>
      </c>
      <c r="J660" t="s">
        <v>1401</v>
      </c>
      <c r="K660" t="s">
        <v>1402</v>
      </c>
      <c r="L660">
        <v>1339</v>
      </c>
      <c r="N660">
        <v>1007</v>
      </c>
      <c r="O660" t="s">
        <v>128</v>
      </c>
      <c r="P660" t="s">
        <v>128</v>
      </c>
      <c r="Q660">
        <v>1</v>
      </c>
      <c r="W660">
        <v>0</v>
      </c>
      <c r="X660">
        <v>1964555787</v>
      </c>
      <c r="Y660">
        <f t="shared" si="362"/>
        <v>0.17</v>
      </c>
      <c r="AA660">
        <v>879.99</v>
      </c>
      <c r="AB660">
        <v>0</v>
      </c>
      <c r="AC660">
        <v>0</v>
      </c>
      <c r="AD660">
        <v>0</v>
      </c>
      <c r="AE660">
        <v>879.99</v>
      </c>
      <c r="AF660">
        <v>0</v>
      </c>
      <c r="AG660">
        <v>0</v>
      </c>
      <c r="AH660">
        <v>0</v>
      </c>
      <c r="AI660">
        <v>1</v>
      </c>
      <c r="AJ660">
        <v>1</v>
      </c>
      <c r="AK660">
        <v>1</v>
      </c>
      <c r="AL660">
        <v>1</v>
      </c>
      <c r="AM660">
        <v>-2</v>
      </c>
      <c r="AN660">
        <v>0</v>
      </c>
      <c r="AO660">
        <v>1</v>
      </c>
      <c r="AP660">
        <v>1</v>
      </c>
      <c r="AQ660">
        <v>0</v>
      </c>
      <c r="AR660">
        <v>0</v>
      </c>
      <c r="AS660" t="s">
        <v>3</v>
      </c>
      <c r="AT660">
        <v>0.17</v>
      </c>
      <c r="AU660" t="s">
        <v>3</v>
      </c>
      <c r="AV660">
        <v>0</v>
      </c>
      <c r="AW660">
        <v>2</v>
      </c>
      <c r="AX660">
        <v>64856985</v>
      </c>
      <c r="AY660">
        <v>1</v>
      </c>
      <c r="AZ660">
        <v>0</v>
      </c>
      <c r="BA660">
        <v>680</v>
      </c>
      <c r="BB660">
        <v>0</v>
      </c>
      <c r="BC660">
        <v>0</v>
      </c>
      <c r="BD660">
        <v>0</v>
      </c>
      <c r="BE660">
        <v>0</v>
      </c>
      <c r="BF660">
        <v>0</v>
      </c>
      <c r="BG660">
        <v>0</v>
      </c>
      <c r="BH660">
        <v>0</v>
      </c>
      <c r="BI660">
        <v>0</v>
      </c>
      <c r="BJ660">
        <v>0</v>
      </c>
      <c r="BK660">
        <v>0</v>
      </c>
      <c r="BL660">
        <v>0</v>
      </c>
      <c r="BM660">
        <v>0</v>
      </c>
      <c r="BN660">
        <v>0</v>
      </c>
      <c r="BO660">
        <v>0</v>
      </c>
      <c r="BP660">
        <v>0</v>
      </c>
      <c r="BQ660">
        <v>0</v>
      </c>
      <c r="BR660">
        <v>0</v>
      </c>
      <c r="BS660">
        <v>0</v>
      </c>
      <c r="BT660">
        <v>0</v>
      </c>
      <c r="BU660">
        <v>0</v>
      </c>
      <c r="BV660">
        <v>0</v>
      </c>
      <c r="BW660">
        <v>0</v>
      </c>
      <c r="CV660">
        <v>0</v>
      </c>
      <c r="CW660">
        <v>0</v>
      </c>
      <c r="CX660">
        <f>ROUND(Y660*Source!I358,7)</f>
        <v>3.0599999999999999E-2</v>
      </c>
      <c r="CY660">
        <f>AA660</f>
        <v>879.99</v>
      </c>
      <c r="CZ660">
        <f>AE660</f>
        <v>879.99</v>
      </c>
      <c r="DA660">
        <f>AI660</f>
        <v>1</v>
      </c>
      <c r="DB660">
        <f t="shared" si="363"/>
        <v>149.6</v>
      </c>
      <c r="DC660">
        <f t="shared" si="364"/>
        <v>0</v>
      </c>
      <c r="DD660" t="s">
        <v>3</v>
      </c>
      <c r="DE660" t="s">
        <v>3</v>
      </c>
      <c r="DF660">
        <f t="shared" si="365"/>
        <v>26.93</v>
      </c>
      <c r="DG660">
        <f t="shared" si="366"/>
        <v>0</v>
      </c>
      <c r="DH660">
        <f t="shared" si="367"/>
        <v>0</v>
      </c>
      <c r="DI660">
        <f t="shared" si="368"/>
        <v>0</v>
      </c>
      <c r="DJ660">
        <f>DF660</f>
        <v>26.93</v>
      </c>
      <c r="DK660">
        <v>0</v>
      </c>
      <c r="DL660" t="s">
        <v>3</v>
      </c>
      <c r="DM660">
        <v>0</v>
      </c>
      <c r="DN660" t="s">
        <v>3</v>
      </c>
      <c r="DO660">
        <v>0</v>
      </c>
    </row>
    <row r="661" spans="1:119" x14ac:dyDescent="0.2">
      <c r="A661">
        <f>ROW(Source!A358)</f>
        <v>358</v>
      </c>
      <c r="B661">
        <v>64855517</v>
      </c>
      <c r="C661">
        <v>64856971</v>
      </c>
      <c r="D661">
        <v>29144992</v>
      </c>
      <c r="E661">
        <v>1</v>
      </c>
      <c r="F661">
        <v>1</v>
      </c>
      <c r="G661">
        <v>1</v>
      </c>
      <c r="H661">
        <v>3</v>
      </c>
      <c r="I661" t="s">
        <v>983</v>
      </c>
      <c r="J661" t="s">
        <v>985</v>
      </c>
      <c r="K661" t="s">
        <v>984</v>
      </c>
      <c r="L661">
        <v>1339</v>
      </c>
      <c r="N661">
        <v>1007</v>
      </c>
      <c r="O661" t="s">
        <v>128</v>
      </c>
      <c r="P661" t="s">
        <v>128</v>
      </c>
      <c r="Q661">
        <v>1</v>
      </c>
      <c r="W661">
        <v>0</v>
      </c>
      <c r="X661">
        <v>-569494662</v>
      </c>
      <c r="Y661">
        <f t="shared" si="362"/>
        <v>3.9</v>
      </c>
      <c r="AA661">
        <v>638.4</v>
      </c>
      <c r="AB661">
        <v>0</v>
      </c>
      <c r="AC661">
        <v>0</v>
      </c>
      <c r="AD661">
        <v>0</v>
      </c>
      <c r="AE661">
        <v>638.4</v>
      </c>
      <c r="AF661">
        <v>0</v>
      </c>
      <c r="AG661">
        <v>0</v>
      </c>
      <c r="AH661">
        <v>0</v>
      </c>
      <c r="AI661">
        <v>1</v>
      </c>
      <c r="AJ661">
        <v>1</v>
      </c>
      <c r="AK661">
        <v>1</v>
      </c>
      <c r="AL661">
        <v>1</v>
      </c>
      <c r="AM661">
        <v>-2</v>
      </c>
      <c r="AN661">
        <v>0</v>
      </c>
      <c r="AO661">
        <v>1</v>
      </c>
      <c r="AP661">
        <v>1</v>
      </c>
      <c r="AQ661">
        <v>0</v>
      </c>
      <c r="AR661">
        <v>0</v>
      </c>
      <c r="AS661" t="s">
        <v>3</v>
      </c>
      <c r="AT661">
        <v>3.9</v>
      </c>
      <c r="AU661" t="s">
        <v>3</v>
      </c>
      <c r="AV661">
        <v>0</v>
      </c>
      <c r="AW661">
        <v>2</v>
      </c>
      <c r="AX661">
        <v>64856986</v>
      </c>
      <c r="AY661">
        <v>1</v>
      </c>
      <c r="AZ661">
        <v>0</v>
      </c>
      <c r="BA661">
        <v>681</v>
      </c>
      <c r="BB661">
        <v>0</v>
      </c>
      <c r="BC661">
        <v>0</v>
      </c>
      <c r="BD661">
        <v>0</v>
      </c>
      <c r="BE661">
        <v>0</v>
      </c>
      <c r="BF661">
        <v>0</v>
      </c>
      <c r="BG661">
        <v>0</v>
      </c>
      <c r="BH661">
        <v>0</v>
      </c>
      <c r="BI661">
        <v>0</v>
      </c>
      <c r="BJ661">
        <v>0</v>
      </c>
      <c r="BK661">
        <v>0</v>
      </c>
      <c r="BL661">
        <v>0</v>
      </c>
      <c r="BM661">
        <v>0</v>
      </c>
      <c r="BN661">
        <v>0</v>
      </c>
      <c r="BO661">
        <v>0</v>
      </c>
      <c r="BP661">
        <v>0</v>
      </c>
      <c r="BQ661">
        <v>0</v>
      </c>
      <c r="BR661">
        <v>0</v>
      </c>
      <c r="BS661">
        <v>0</v>
      </c>
      <c r="BT661">
        <v>0</v>
      </c>
      <c r="BU661">
        <v>0</v>
      </c>
      <c r="BV661">
        <v>0</v>
      </c>
      <c r="BW661">
        <v>0</v>
      </c>
      <c r="CV661">
        <v>0</v>
      </c>
      <c r="CW661">
        <v>0</v>
      </c>
      <c r="CX661">
        <f>ROUND(Y661*Source!I358,7)</f>
        <v>0.70199999999999996</v>
      </c>
      <c r="CY661">
        <f>AA661</f>
        <v>638.4</v>
      </c>
      <c r="CZ661">
        <f>AE661</f>
        <v>638.4</v>
      </c>
      <c r="DA661">
        <f>AI661</f>
        <v>1</v>
      </c>
      <c r="DB661">
        <f t="shared" si="363"/>
        <v>2489.7600000000002</v>
      </c>
      <c r="DC661">
        <f t="shared" si="364"/>
        <v>0</v>
      </c>
      <c r="DD661" t="s">
        <v>3</v>
      </c>
      <c r="DE661" t="s">
        <v>3</v>
      </c>
      <c r="DF661">
        <f t="shared" si="365"/>
        <v>448.16</v>
      </c>
      <c r="DG661">
        <f t="shared" si="366"/>
        <v>0</v>
      </c>
      <c r="DH661">
        <f t="shared" si="367"/>
        <v>0</v>
      </c>
      <c r="DI661">
        <f t="shared" si="368"/>
        <v>0</v>
      </c>
      <c r="DJ661">
        <f>DF661</f>
        <v>448.16</v>
      </c>
      <c r="DK661">
        <v>0</v>
      </c>
      <c r="DL661" t="s">
        <v>3</v>
      </c>
      <c r="DM661">
        <v>0</v>
      </c>
      <c r="DN661" t="s">
        <v>3</v>
      </c>
      <c r="DO661">
        <v>0</v>
      </c>
    </row>
    <row r="662" spans="1:119" x14ac:dyDescent="0.2">
      <c r="A662">
        <f>ROW(Source!A358)</f>
        <v>358</v>
      </c>
      <c r="B662">
        <v>64855517</v>
      </c>
      <c r="C662">
        <v>64856971</v>
      </c>
      <c r="D662">
        <v>29145157</v>
      </c>
      <c r="E662">
        <v>1</v>
      </c>
      <c r="F662">
        <v>1</v>
      </c>
      <c r="G662">
        <v>1</v>
      </c>
      <c r="H662">
        <v>3</v>
      </c>
      <c r="I662" t="s">
        <v>250</v>
      </c>
      <c r="J662" t="s">
        <v>252</v>
      </c>
      <c r="K662" t="s">
        <v>251</v>
      </c>
      <c r="L662">
        <v>1339</v>
      </c>
      <c r="N662">
        <v>1007</v>
      </c>
      <c r="O662" t="s">
        <v>128</v>
      </c>
      <c r="P662" t="s">
        <v>128</v>
      </c>
      <c r="Q662">
        <v>1</v>
      </c>
      <c r="W662">
        <v>0</v>
      </c>
      <c r="X662">
        <v>-211956249</v>
      </c>
      <c r="Y662">
        <f t="shared" si="362"/>
        <v>0.06</v>
      </c>
      <c r="AA662">
        <v>519.79999999999995</v>
      </c>
      <c r="AB662">
        <v>0</v>
      </c>
      <c r="AC662">
        <v>0</v>
      </c>
      <c r="AD662">
        <v>0</v>
      </c>
      <c r="AE662">
        <v>519.79999999999995</v>
      </c>
      <c r="AF662">
        <v>0</v>
      </c>
      <c r="AG662">
        <v>0</v>
      </c>
      <c r="AH662">
        <v>0</v>
      </c>
      <c r="AI662">
        <v>1</v>
      </c>
      <c r="AJ662">
        <v>1</v>
      </c>
      <c r="AK662">
        <v>1</v>
      </c>
      <c r="AL662">
        <v>1</v>
      </c>
      <c r="AM662">
        <v>-2</v>
      </c>
      <c r="AN662">
        <v>0</v>
      </c>
      <c r="AO662">
        <v>1</v>
      </c>
      <c r="AP662">
        <v>1</v>
      </c>
      <c r="AQ662">
        <v>0</v>
      </c>
      <c r="AR662">
        <v>0</v>
      </c>
      <c r="AS662" t="s">
        <v>3</v>
      </c>
      <c r="AT662">
        <v>0.06</v>
      </c>
      <c r="AU662" t="s">
        <v>3</v>
      </c>
      <c r="AV662">
        <v>0</v>
      </c>
      <c r="AW662">
        <v>2</v>
      </c>
      <c r="AX662">
        <v>64856987</v>
      </c>
      <c r="AY662">
        <v>1</v>
      </c>
      <c r="AZ662">
        <v>0</v>
      </c>
      <c r="BA662">
        <v>682</v>
      </c>
      <c r="BB662">
        <v>0</v>
      </c>
      <c r="BC662">
        <v>0</v>
      </c>
      <c r="BD662">
        <v>0</v>
      </c>
      <c r="BE662">
        <v>0</v>
      </c>
      <c r="BF662">
        <v>0</v>
      </c>
      <c r="BG662">
        <v>0</v>
      </c>
      <c r="BH662">
        <v>0</v>
      </c>
      <c r="BI662">
        <v>0</v>
      </c>
      <c r="BJ662">
        <v>0</v>
      </c>
      <c r="BK662">
        <v>0</v>
      </c>
      <c r="BL662">
        <v>0</v>
      </c>
      <c r="BM662">
        <v>0</v>
      </c>
      <c r="BN662">
        <v>0</v>
      </c>
      <c r="BO662">
        <v>0</v>
      </c>
      <c r="BP662">
        <v>0</v>
      </c>
      <c r="BQ662">
        <v>0</v>
      </c>
      <c r="BR662">
        <v>0</v>
      </c>
      <c r="BS662">
        <v>0</v>
      </c>
      <c r="BT662">
        <v>0</v>
      </c>
      <c r="BU662">
        <v>0</v>
      </c>
      <c r="BV662">
        <v>0</v>
      </c>
      <c r="BW662">
        <v>0</v>
      </c>
      <c r="CV662">
        <v>0</v>
      </c>
      <c r="CW662">
        <v>0</v>
      </c>
      <c r="CX662">
        <f>ROUND(Y662*Source!I358,7)</f>
        <v>1.0800000000000001E-2</v>
      </c>
      <c r="CY662">
        <f>AA662</f>
        <v>519.79999999999995</v>
      </c>
      <c r="CZ662">
        <f>AE662</f>
        <v>519.79999999999995</v>
      </c>
      <c r="DA662">
        <f>AI662</f>
        <v>1</v>
      </c>
      <c r="DB662">
        <f t="shared" si="363"/>
        <v>31.19</v>
      </c>
      <c r="DC662">
        <f t="shared" si="364"/>
        <v>0</v>
      </c>
      <c r="DD662" t="s">
        <v>3</v>
      </c>
      <c r="DE662" t="s">
        <v>3</v>
      </c>
      <c r="DF662">
        <f t="shared" si="365"/>
        <v>5.61</v>
      </c>
      <c r="DG662">
        <f t="shared" si="366"/>
        <v>0</v>
      </c>
      <c r="DH662">
        <f t="shared" si="367"/>
        <v>0</v>
      </c>
      <c r="DI662">
        <f t="shared" si="368"/>
        <v>0</v>
      </c>
      <c r="DJ662">
        <f>DF662</f>
        <v>5.61</v>
      </c>
      <c r="DK662">
        <v>0</v>
      </c>
      <c r="DL662" t="s">
        <v>3</v>
      </c>
      <c r="DM662">
        <v>0</v>
      </c>
      <c r="DN662" t="s">
        <v>3</v>
      </c>
      <c r="DO662">
        <v>0</v>
      </c>
    </row>
    <row r="663" spans="1:119" x14ac:dyDescent="0.2">
      <c r="A663">
        <f>ROW(Source!A359)</f>
        <v>359</v>
      </c>
      <c r="B663">
        <v>64855514</v>
      </c>
      <c r="C663">
        <v>64856971</v>
      </c>
      <c r="D663">
        <v>18410631</v>
      </c>
      <c r="E663">
        <v>1</v>
      </c>
      <c r="F663">
        <v>1</v>
      </c>
      <c r="G663">
        <v>1</v>
      </c>
      <c r="H663">
        <v>1</v>
      </c>
      <c r="I663" t="s">
        <v>1398</v>
      </c>
      <c r="J663" t="s">
        <v>3</v>
      </c>
      <c r="K663" t="s">
        <v>1399</v>
      </c>
      <c r="L663">
        <v>1369</v>
      </c>
      <c r="N663">
        <v>1013</v>
      </c>
      <c r="O663" t="s">
        <v>1100</v>
      </c>
      <c r="P663" t="s">
        <v>1100</v>
      </c>
      <c r="Q663">
        <v>1</v>
      </c>
      <c r="W663">
        <v>0</v>
      </c>
      <c r="X663">
        <v>-1896518065</v>
      </c>
      <c r="Y663">
        <f t="shared" si="362"/>
        <v>76.08</v>
      </c>
      <c r="AA663">
        <v>0</v>
      </c>
      <c r="AB663">
        <v>0</v>
      </c>
      <c r="AC663">
        <v>0</v>
      </c>
      <c r="AD663">
        <v>8.4600000000000009</v>
      </c>
      <c r="AE663">
        <v>0</v>
      </c>
      <c r="AF663">
        <v>0</v>
      </c>
      <c r="AG663">
        <v>0</v>
      </c>
      <c r="AH663">
        <v>8.4600000000000009</v>
      </c>
      <c r="AI663">
        <v>1</v>
      </c>
      <c r="AJ663">
        <v>1</v>
      </c>
      <c r="AK663">
        <v>1</v>
      </c>
      <c r="AL663">
        <v>1</v>
      </c>
      <c r="AM663">
        <v>-2</v>
      </c>
      <c r="AN663">
        <v>0</v>
      </c>
      <c r="AO663">
        <v>1</v>
      </c>
      <c r="AP663">
        <v>1</v>
      </c>
      <c r="AQ663">
        <v>0</v>
      </c>
      <c r="AR663">
        <v>0</v>
      </c>
      <c r="AS663" t="s">
        <v>3</v>
      </c>
      <c r="AT663">
        <v>76.08</v>
      </c>
      <c r="AU663" t="s">
        <v>3</v>
      </c>
      <c r="AV663">
        <v>1</v>
      </c>
      <c r="AW663">
        <v>2</v>
      </c>
      <c r="AX663">
        <v>64856980</v>
      </c>
      <c r="AY663">
        <v>1</v>
      </c>
      <c r="AZ663">
        <v>0</v>
      </c>
      <c r="BA663">
        <v>684</v>
      </c>
      <c r="BB663">
        <v>0</v>
      </c>
      <c r="BC663">
        <v>0</v>
      </c>
      <c r="BD663">
        <v>0</v>
      </c>
      <c r="BE663">
        <v>0</v>
      </c>
      <c r="BF663">
        <v>0</v>
      </c>
      <c r="BG663">
        <v>0</v>
      </c>
      <c r="BH663">
        <v>0</v>
      </c>
      <c r="BI663">
        <v>0</v>
      </c>
      <c r="BJ663">
        <v>0</v>
      </c>
      <c r="BK663">
        <v>0</v>
      </c>
      <c r="BL663">
        <v>0</v>
      </c>
      <c r="BM663">
        <v>0</v>
      </c>
      <c r="BN663">
        <v>0</v>
      </c>
      <c r="BO663">
        <v>0</v>
      </c>
      <c r="BP663">
        <v>0</v>
      </c>
      <c r="BQ663">
        <v>0</v>
      </c>
      <c r="BR663">
        <v>0</v>
      </c>
      <c r="BS663">
        <v>0</v>
      </c>
      <c r="BT663">
        <v>0</v>
      </c>
      <c r="BU663">
        <v>0</v>
      </c>
      <c r="BV663">
        <v>0</v>
      </c>
      <c r="BW663">
        <v>0</v>
      </c>
      <c r="CU663">
        <f>ROUND(AT663*Source!I359*AH663*AL663,0)</f>
        <v>116</v>
      </c>
      <c r="CV663">
        <f>ROUND(Y663*Source!I359,7)</f>
        <v>13.6944</v>
      </c>
      <c r="CW663">
        <v>0</v>
      </c>
      <c r="CX663">
        <f>ROUND(Y663*Source!I359,7)</f>
        <v>13.6944</v>
      </c>
      <c r="CY663">
        <f>AD663</f>
        <v>8.4600000000000009</v>
      </c>
      <c r="CZ663">
        <f>AH663</f>
        <v>8.4600000000000009</v>
      </c>
      <c r="DA663">
        <f>AL663</f>
        <v>1</v>
      </c>
      <c r="DB663">
        <f t="shared" si="363"/>
        <v>643.64</v>
      </c>
      <c r="DC663">
        <f t="shared" si="364"/>
        <v>0</v>
      </c>
      <c r="DD663" t="s">
        <v>3</v>
      </c>
      <c r="DE663" t="s">
        <v>3</v>
      </c>
      <c r="DF663">
        <f>ROUND(ROUND(AE663,0)*CX663,0)</f>
        <v>0</v>
      </c>
      <c r="DG663">
        <f>ROUND(ROUND(AF663,0)*CX663,0)</f>
        <v>0</v>
      </c>
      <c r="DH663">
        <f>ROUND(ROUND(AG663,0)*CX663,0)</f>
        <v>0</v>
      </c>
      <c r="DI663">
        <f t="shared" ref="DI663:DI670" si="369">ROUND(ROUND(AH663,0)*CX663,0)</f>
        <v>110</v>
      </c>
      <c r="DJ663">
        <f>DI663</f>
        <v>110</v>
      </c>
      <c r="DK663">
        <v>0</v>
      </c>
      <c r="DL663" t="s">
        <v>3</v>
      </c>
      <c r="DM663">
        <v>0</v>
      </c>
      <c r="DN663" t="s">
        <v>3</v>
      </c>
      <c r="DO663">
        <v>0</v>
      </c>
    </row>
    <row r="664" spans="1:119" x14ac:dyDescent="0.2">
      <c r="A664">
        <f>ROW(Source!A359)</f>
        <v>359</v>
      </c>
      <c r="B664">
        <v>64855514</v>
      </c>
      <c r="C664">
        <v>64856971</v>
      </c>
      <c r="D664">
        <v>121548</v>
      </c>
      <c r="E664">
        <v>1</v>
      </c>
      <c r="F664">
        <v>1</v>
      </c>
      <c r="G664">
        <v>1</v>
      </c>
      <c r="H664">
        <v>1</v>
      </c>
      <c r="I664" t="s">
        <v>44</v>
      </c>
      <c r="J664" t="s">
        <v>3</v>
      </c>
      <c r="K664" t="s">
        <v>1101</v>
      </c>
      <c r="L664">
        <v>608254</v>
      </c>
      <c r="N664">
        <v>1013</v>
      </c>
      <c r="O664" t="s">
        <v>1102</v>
      </c>
      <c r="P664" t="s">
        <v>1102</v>
      </c>
      <c r="Q664">
        <v>1</v>
      </c>
      <c r="W664">
        <v>0</v>
      </c>
      <c r="X664">
        <v>-185737400</v>
      </c>
      <c r="Y664">
        <f t="shared" si="362"/>
        <v>0.68</v>
      </c>
      <c r="AA664">
        <v>0</v>
      </c>
      <c r="AB664">
        <v>0</v>
      </c>
      <c r="AC664">
        <v>0</v>
      </c>
      <c r="AD664">
        <v>0</v>
      </c>
      <c r="AE664">
        <v>0</v>
      </c>
      <c r="AF664">
        <v>0</v>
      </c>
      <c r="AG664">
        <v>0</v>
      </c>
      <c r="AH664">
        <v>0</v>
      </c>
      <c r="AI664">
        <v>1</v>
      </c>
      <c r="AJ664">
        <v>1</v>
      </c>
      <c r="AK664">
        <v>1</v>
      </c>
      <c r="AL664">
        <v>1</v>
      </c>
      <c r="AM664">
        <v>-2</v>
      </c>
      <c r="AN664">
        <v>0</v>
      </c>
      <c r="AO664">
        <v>1</v>
      </c>
      <c r="AP664">
        <v>1</v>
      </c>
      <c r="AQ664">
        <v>0</v>
      </c>
      <c r="AR664">
        <v>0</v>
      </c>
      <c r="AS664" t="s">
        <v>3</v>
      </c>
      <c r="AT664">
        <v>0.68</v>
      </c>
      <c r="AU664" t="s">
        <v>3</v>
      </c>
      <c r="AV664">
        <v>2</v>
      </c>
      <c r="AW664">
        <v>2</v>
      </c>
      <c r="AX664">
        <v>64856981</v>
      </c>
      <c r="AY664">
        <v>1</v>
      </c>
      <c r="AZ664">
        <v>0</v>
      </c>
      <c r="BA664">
        <v>685</v>
      </c>
      <c r="BB664">
        <v>0</v>
      </c>
      <c r="BC664">
        <v>0</v>
      </c>
      <c r="BD664">
        <v>0</v>
      </c>
      <c r="BE664">
        <v>0</v>
      </c>
      <c r="BF664">
        <v>0</v>
      </c>
      <c r="BG664">
        <v>0</v>
      </c>
      <c r="BH664">
        <v>0</v>
      </c>
      <c r="BI664">
        <v>0</v>
      </c>
      <c r="BJ664">
        <v>0</v>
      </c>
      <c r="BK664">
        <v>0</v>
      </c>
      <c r="BL664">
        <v>0</v>
      </c>
      <c r="BM664">
        <v>0</v>
      </c>
      <c r="BN664">
        <v>0</v>
      </c>
      <c r="BO664">
        <v>0</v>
      </c>
      <c r="BP664">
        <v>0</v>
      </c>
      <c r="BQ664">
        <v>0</v>
      </c>
      <c r="BR664">
        <v>0</v>
      </c>
      <c r="BS664">
        <v>0</v>
      </c>
      <c r="BT664">
        <v>0</v>
      </c>
      <c r="BU664">
        <v>0</v>
      </c>
      <c r="BV664">
        <v>0</v>
      </c>
      <c r="BW664">
        <v>0</v>
      </c>
      <c r="CV664">
        <v>0</v>
      </c>
      <c r="CW664">
        <v>0</v>
      </c>
      <c r="CX664">
        <f>ROUND(Y664*Source!I359,7)</f>
        <v>0.12239999999999999</v>
      </c>
      <c r="CY664">
        <f>AD664</f>
        <v>0</v>
      </c>
      <c r="CZ664">
        <f>AH664</f>
        <v>0</v>
      </c>
      <c r="DA664">
        <f>AL664</f>
        <v>1</v>
      </c>
      <c r="DB664">
        <f t="shared" si="363"/>
        <v>0</v>
      </c>
      <c r="DC664">
        <f t="shared" si="364"/>
        <v>0</v>
      </c>
      <c r="DD664" t="s">
        <v>3</v>
      </c>
      <c r="DE664" t="s">
        <v>3</v>
      </c>
      <c r="DF664">
        <f>ROUND(ROUND(AE664,0)*CX664,0)</f>
        <v>0</v>
      </c>
      <c r="DG664">
        <f>ROUND(ROUND(AF664,0)*CX664,0)</f>
        <v>0</v>
      </c>
      <c r="DH664">
        <f>ROUND(ROUND(AG664,0)*CX664,0)</f>
        <v>0</v>
      </c>
      <c r="DI664">
        <f t="shared" si="369"/>
        <v>0</v>
      </c>
      <c r="DJ664">
        <f>DI664</f>
        <v>0</v>
      </c>
      <c r="DK664">
        <v>0</v>
      </c>
      <c r="DL664" t="s">
        <v>3</v>
      </c>
      <c r="DM664">
        <v>0</v>
      </c>
      <c r="DN664" t="s">
        <v>3</v>
      </c>
      <c r="DO664">
        <v>0</v>
      </c>
    </row>
    <row r="665" spans="1:119" x14ac:dyDescent="0.2">
      <c r="A665">
        <f>ROW(Source!A359)</f>
        <v>359</v>
      </c>
      <c r="B665">
        <v>64855514</v>
      </c>
      <c r="C665">
        <v>64856971</v>
      </c>
      <c r="D665">
        <v>29172379</v>
      </c>
      <c r="E665">
        <v>1</v>
      </c>
      <c r="F665">
        <v>1</v>
      </c>
      <c r="G665">
        <v>1</v>
      </c>
      <c r="H665">
        <v>2</v>
      </c>
      <c r="I665" t="s">
        <v>1187</v>
      </c>
      <c r="J665" t="s">
        <v>1188</v>
      </c>
      <c r="K665" t="s">
        <v>1189</v>
      </c>
      <c r="L665">
        <v>1368</v>
      </c>
      <c r="N665">
        <v>1011</v>
      </c>
      <c r="O665" t="s">
        <v>1106</v>
      </c>
      <c r="P665" t="s">
        <v>1106</v>
      </c>
      <c r="Q665">
        <v>1</v>
      </c>
      <c r="W665">
        <v>0</v>
      </c>
      <c r="X665">
        <v>1106923569</v>
      </c>
      <c r="Y665">
        <f t="shared" si="362"/>
        <v>0.68</v>
      </c>
      <c r="AA665">
        <v>0</v>
      </c>
      <c r="AB665">
        <v>1471.68</v>
      </c>
      <c r="AC665">
        <v>687.56</v>
      </c>
      <c r="AD665">
        <v>0</v>
      </c>
      <c r="AE665">
        <v>0</v>
      </c>
      <c r="AF665">
        <v>112</v>
      </c>
      <c r="AG665">
        <v>13.5</v>
      </c>
      <c r="AH665">
        <v>0</v>
      </c>
      <c r="AI665">
        <v>1</v>
      </c>
      <c r="AJ665">
        <v>13.14</v>
      </c>
      <c r="AK665">
        <v>50.93</v>
      </c>
      <c r="AL665">
        <v>1</v>
      </c>
      <c r="AM665">
        <v>2</v>
      </c>
      <c r="AN665">
        <v>0</v>
      </c>
      <c r="AO665">
        <v>1</v>
      </c>
      <c r="AP665">
        <v>1</v>
      </c>
      <c r="AQ665">
        <v>0</v>
      </c>
      <c r="AR665">
        <v>0</v>
      </c>
      <c r="AS665" t="s">
        <v>3</v>
      </c>
      <c r="AT665">
        <v>0.68</v>
      </c>
      <c r="AU665" t="s">
        <v>3</v>
      </c>
      <c r="AV665">
        <v>0</v>
      </c>
      <c r="AW665">
        <v>2</v>
      </c>
      <c r="AX665">
        <v>64856982</v>
      </c>
      <c r="AY665">
        <v>1</v>
      </c>
      <c r="AZ665">
        <v>0</v>
      </c>
      <c r="BA665">
        <v>686</v>
      </c>
      <c r="BB665">
        <v>0</v>
      </c>
      <c r="BC665">
        <v>0</v>
      </c>
      <c r="BD665">
        <v>0</v>
      </c>
      <c r="BE665">
        <v>0</v>
      </c>
      <c r="BF665">
        <v>0</v>
      </c>
      <c r="BG665">
        <v>0</v>
      </c>
      <c r="BH665">
        <v>0</v>
      </c>
      <c r="BI665">
        <v>0</v>
      </c>
      <c r="BJ665">
        <v>0</v>
      </c>
      <c r="BK665">
        <v>0</v>
      </c>
      <c r="BL665">
        <v>0</v>
      </c>
      <c r="BM665">
        <v>0</v>
      </c>
      <c r="BN665">
        <v>0</v>
      </c>
      <c r="BO665">
        <v>0</v>
      </c>
      <c r="BP665">
        <v>0</v>
      </c>
      <c r="BQ665">
        <v>0</v>
      </c>
      <c r="BR665">
        <v>0</v>
      </c>
      <c r="BS665">
        <v>0</v>
      </c>
      <c r="BT665">
        <v>0</v>
      </c>
      <c r="BU665">
        <v>0</v>
      </c>
      <c r="BV665">
        <v>0</v>
      </c>
      <c r="BW665">
        <v>0</v>
      </c>
      <c r="CV665">
        <v>0</v>
      </c>
      <c r="CW665">
        <f>ROUND(Y665*Source!I359*DO665,7)</f>
        <v>0</v>
      </c>
      <c r="CX665">
        <f>ROUND(Y665*Source!I359,7)</f>
        <v>0.12239999999999999</v>
      </c>
      <c r="CY665">
        <f>AB665</f>
        <v>1471.68</v>
      </c>
      <c r="CZ665">
        <f>AF665</f>
        <v>112</v>
      </c>
      <c r="DA665">
        <f>AJ665</f>
        <v>13.14</v>
      </c>
      <c r="DB665">
        <f t="shared" si="363"/>
        <v>76.16</v>
      </c>
      <c r="DC665">
        <f t="shared" si="364"/>
        <v>9.18</v>
      </c>
      <c r="DD665" t="s">
        <v>3</v>
      </c>
      <c r="DE665" t="s">
        <v>3</v>
      </c>
      <c r="DF665">
        <f>ROUND(ROUND(AE665,0)*CX665,0)</f>
        <v>0</v>
      </c>
      <c r="DG665">
        <f>ROUND(ROUND(AF665*AJ665,0)*CX665,0)</f>
        <v>180</v>
      </c>
      <c r="DH665">
        <f>ROUND(ROUND(AG665*AK665,0)*CX665,0)</f>
        <v>84</v>
      </c>
      <c r="DI665">
        <f t="shared" si="369"/>
        <v>0</v>
      </c>
      <c r="DJ665">
        <f>DG665</f>
        <v>180</v>
      </c>
      <c r="DK665">
        <v>0</v>
      </c>
      <c r="DL665" t="s">
        <v>3</v>
      </c>
      <c r="DM665">
        <v>0</v>
      </c>
      <c r="DN665" t="s">
        <v>3</v>
      </c>
      <c r="DO665">
        <v>0</v>
      </c>
    </row>
    <row r="666" spans="1:119" x14ac:dyDescent="0.2">
      <c r="A666">
        <f>ROW(Source!A359)</f>
        <v>359</v>
      </c>
      <c r="B666">
        <v>64855514</v>
      </c>
      <c r="C666">
        <v>64856971</v>
      </c>
      <c r="D666">
        <v>29174913</v>
      </c>
      <c r="E666">
        <v>1</v>
      </c>
      <c r="F666">
        <v>1</v>
      </c>
      <c r="G666">
        <v>1</v>
      </c>
      <c r="H666">
        <v>2</v>
      </c>
      <c r="I666" t="s">
        <v>1152</v>
      </c>
      <c r="J666" t="s">
        <v>1153</v>
      </c>
      <c r="K666" t="s">
        <v>1154</v>
      </c>
      <c r="L666">
        <v>1368</v>
      </c>
      <c r="N666">
        <v>1011</v>
      </c>
      <c r="O666" t="s">
        <v>1106</v>
      </c>
      <c r="P666" t="s">
        <v>1106</v>
      </c>
      <c r="Q666">
        <v>1</v>
      </c>
      <c r="W666">
        <v>0</v>
      </c>
      <c r="X666">
        <v>1230759911</v>
      </c>
      <c r="Y666">
        <f t="shared" si="362"/>
        <v>0.04</v>
      </c>
      <c r="AA666">
        <v>0</v>
      </c>
      <c r="AB666">
        <v>2113</v>
      </c>
      <c r="AC666">
        <v>590.79</v>
      </c>
      <c r="AD666">
        <v>0</v>
      </c>
      <c r="AE666">
        <v>0</v>
      </c>
      <c r="AF666">
        <v>87.17</v>
      </c>
      <c r="AG666">
        <v>11.6</v>
      </c>
      <c r="AH666">
        <v>0</v>
      </c>
      <c r="AI666">
        <v>1</v>
      </c>
      <c r="AJ666">
        <v>24.24</v>
      </c>
      <c r="AK666">
        <v>50.93</v>
      </c>
      <c r="AL666">
        <v>1</v>
      </c>
      <c r="AM666">
        <v>2</v>
      </c>
      <c r="AN666">
        <v>0</v>
      </c>
      <c r="AO666">
        <v>1</v>
      </c>
      <c r="AP666">
        <v>1</v>
      </c>
      <c r="AQ666">
        <v>0</v>
      </c>
      <c r="AR666">
        <v>0</v>
      </c>
      <c r="AS666" t="s">
        <v>3</v>
      </c>
      <c r="AT666">
        <v>0.04</v>
      </c>
      <c r="AU666" t="s">
        <v>3</v>
      </c>
      <c r="AV666">
        <v>0</v>
      </c>
      <c r="AW666">
        <v>2</v>
      </c>
      <c r="AX666">
        <v>64856983</v>
      </c>
      <c r="AY666">
        <v>1</v>
      </c>
      <c r="AZ666">
        <v>0</v>
      </c>
      <c r="BA666">
        <v>687</v>
      </c>
      <c r="BB666">
        <v>0</v>
      </c>
      <c r="BC666">
        <v>0</v>
      </c>
      <c r="BD666">
        <v>0</v>
      </c>
      <c r="BE666">
        <v>0</v>
      </c>
      <c r="BF666">
        <v>0</v>
      </c>
      <c r="BG666">
        <v>0</v>
      </c>
      <c r="BH666">
        <v>0</v>
      </c>
      <c r="BI666">
        <v>0</v>
      </c>
      <c r="BJ666">
        <v>0</v>
      </c>
      <c r="BK666">
        <v>0</v>
      </c>
      <c r="BL666">
        <v>0</v>
      </c>
      <c r="BM666">
        <v>0</v>
      </c>
      <c r="BN666">
        <v>0</v>
      </c>
      <c r="BO666">
        <v>0</v>
      </c>
      <c r="BP666">
        <v>0</v>
      </c>
      <c r="BQ666">
        <v>0</v>
      </c>
      <c r="BR666">
        <v>0</v>
      </c>
      <c r="BS666">
        <v>0</v>
      </c>
      <c r="BT666">
        <v>0</v>
      </c>
      <c r="BU666">
        <v>0</v>
      </c>
      <c r="BV666">
        <v>0</v>
      </c>
      <c r="BW666">
        <v>0</v>
      </c>
      <c r="CV666">
        <v>0</v>
      </c>
      <c r="CW666">
        <f>ROUND(Y666*Source!I359*DO666,7)</f>
        <v>0</v>
      </c>
      <c r="CX666">
        <f>ROUND(Y666*Source!I359,7)</f>
        <v>7.1999999999999998E-3</v>
      </c>
      <c r="CY666">
        <f>AB666</f>
        <v>2113</v>
      </c>
      <c r="CZ666">
        <f>AF666</f>
        <v>87.17</v>
      </c>
      <c r="DA666">
        <f>AJ666</f>
        <v>24.24</v>
      </c>
      <c r="DB666">
        <f t="shared" si="363"/>
        <v>3.49</v>
      </c>
      <c r="DC666">
        <f t="shared" si="364"/>
        <v>0.46</v>
      </c>
      <c r="DD666" t="s">
        <v>3</v>
      </c>
      <c r="DE666" t="s">
        <v>3</v>
      </c>
      <c r="DF666">
        <f>ROUND(ROUND(AE666,0)*CX666,0)</f>
        <v>0</v>
      </c>
      <c r="DG666">
        <f>ROUND(ROUND(AF666*AJ666,0)*CX666,0)</f>
        <v>15</v>
      </c>
      <c r="DH666">
        <f>ROUND(ROUND(AG666*AK666,0)*CX666,0)</f>
        <v>4</v>
      </c>
      <c r="DI666">
        <f t="shared" si="369"/>
        <v>0</v>
      </c>
      <c r="DJ666">
        <f>DG666</f>
        <v>15</v>
      </c>
      <c r="DK666">
        <v>0</v>
      </c>
      <c r="DL666" t="s">
        <v>3</v>
      </c>
      <c r="DM666">
        <v>0</v>
      </c>
      <c r="DN666" t="s">
        <v>3</v>
      </c>
      <c r="DO666">
        <v>0</v>
      </c>
    </row>
    <row r="667" spans="1:119" x14ac:dyDescent="0.2">
      <c r="A667">
        <f>ROW(Source!A359)</f>
        <v>359</v>
      </c>
      <c r="B667">
        <v>64855514</v>
      </c>
      <c r="C667">
        <v>64856971</v>
      </c>
      <c r="D667">
        <v>29114332</v>
      </c>
      <c r="E667">
        <v>1</v>
      </c>
      <c r="F667">
        <v>1</v>
      </c>
      <c r="G667">
        <v>1</v>
      </c>
      <c r="H667">
        <v>3</v>
      </c>
      <c r="I667" t="s">
        <v>1202</v>
      </c>
      <c r="J667" t="s">
        <v>1203</v>
      </c>
      <c r="K667" t="s">
        <v>1204</v>
      </c>
      <c r="L667">
        <v>1348</v>
      </c>
      <c r="N667">
        <v>1009</v>
      </c>
      <c r="O667" t="s">
        <v>36</v>
      </c>
      <c r="P667" t="s">
        <v>36</v>
      </c>
      <c r="Q667">
        <v>1000</v>
      </c>
      <c r="W667">
        <v>0</v>
      </c>
      <c r="X667">
        <v>1561117559</v>
      </c>
      <c r="Y667">
        <f t="shared" si="362"/>
        <v>1E-3</v>
      </c>
      <c r="AA667">
        <v>106604.2</v>
      </c>
      <c r="AB667">
        <v>0</v>
      </c>
      <c r="AC667">
        <v>0</v>
      </c>
      <c r="AD667">
        <v>0</v>
      </c>
      <c r="AE667">
        <v>11978</v>
      </c>
      <c r="AF667">
        <v>0</v>
      </c>
      <c r="AG667">
        <v>0</v>
      </c>
      <c r="AH667">
        <v>0</v>
      </c>
      <c r="AI667">
        <v>8.9</v>
      </c>
      <c r="AJ667">
        <v>1</v>
      </c>
      <c r="AK667">
        <v>1</v>
      </c>
      <c r="AL667">
        <v>1</v>
      </c>
      <c r="AM667">
        <v>2</v>
      </c>
      <c r="AN667">
        <v>0</v>
      </c>
      <c r="AO667">
        <v>1</v>
      </c>
      <c r="AP667">
        <v>1</v>
      </c>
      <c r="AQ667">
        <v>0</v>
      </c>
      <c r="AR667">
        <v>0</v>
      </c>
      <c r="AS667" t="s">
        <v>3</v>
      </c>
      <c r="AT667">
        <v>1E-3</v>
      </c>
      <c r="AU667" t="s">
        <v>3</v>
      </c>
      <c r="AV667">
        <v>0</v>
      </c>
      <c r="AW667">
        <v>2</v>
      </c>
      <c r="AX667">
        <v>64856984</v>
      </c>
      <c r="AY667">
        <v>1</v>
      </c>
      <c r="AZ667">
        <v>0</v>
      </c>
      <c r="BA667">
        <v>688</v>
      </c>
      <c r="BB667">
        <v>0</v>
      </c>
      <c r="BC667">
        <v>0</v>
      </c>
      <c r="BD667">
        <v>0</v>
      </c>
      <c r="BE667">
        <v>0</v>
      </c>
      <c r="BF667">
        <v>0</v>
      </c>
      <c r="BG667">
        <v>0</v>
      </c>
      <c r="BH667">
        <v>0</v>
      </c>
      <c r="BI667">
        <v>0</v>
      </c>
      <c r="BJ667">
        <v>0</v>
      </c>
      <c r="BK667">
        <v>0</v>
      </c>
      <c r="BL667">
        <v>0</v>
      </c>
      <c r="BM667">
        <v>0</v>
      </c>
      <c r="BN667">
        <v>0</v>
      </c>
      <c r="BO667">
        <v>0</v>
      </c>
      <c r="BP667">
        <v>0</v>
      </c>
      <c r="BQ667">
        <v>0</v>
      </c>
      <c r="BR667">
        <v>0</v>
      </c>
      <c r="BS667">
        <v>0</v>
      </c>
      <c r="BT667">
        <v>0</v>
      </c>
      <c r="BU667">
        <v>0</v>
      </c>
      <c r="BV667">
        <v>0</v>
      </c>
      <c r="BW667">
        <v>0</v>
      </c>
      <c r="CV667">
        <v>0</v>
      </c>
      <c r="CW667">
        <v>0</v>
      </c>
      <c r="CX667">
        <f>ROUND(Y667*Source!I359,7)</f>
        <v>1.8000000000000001E-4</v>
      </c>
      <c r="CY667">
        <f>AA667</f>
        <v>106604.2</v>
      </c>
      <c r="CZ667">
        <f>AE667</f>
        <v>11978</v>
      </c>
      <c r="DA667">
        <f>AI667</f>
        <v>8.9</v>
      </c>
      <c r="DB667">
        <f t="shared" si="363"/>
        <v>11.98</v>
      </c>
      <c r="DC667">
        <f t="shared" si="364"/>
        <v>0</v>
      </c>
      <c r="DD667" t="s">
        <v>3</v>
      </c>
      <c r="DE667" t="s">
        <v>3</v>
      </c>
      <c r="DF667">
        <f>ROUND(ROUND(AE667*AI667,0)*CX667,0)</f>
        <v>19</v>
      </c>
      <c r="DG667">
        <f>ROUND(ROUND(AF667,0)*CX667,0)</f>
        <v>0</v>
      </c>
      <c r="DH667">
        <f>ROUND(ROUND(AG667,0)*CX667,0)</f>
        <v>0</v>
      </c>
      <c r="DI667">
        <f t="shared" si="369"/>
        <v>0</v>
      </c>
      <c r="DJ667">
        <f>DF667</f>
        <v>19</v>
      </c>
      <c r="DK667">
        <v>0</v>
      </c>
      <c r="DL667" t="s">
        <v>3</v>
      </c>
      <c r="DM667">
        <v>0</v>
      </c>
      <c r="DN667" t="s">
        <v>3</v>
      </c>
      <c r="DO667">
        <v>0</v>
      </c>
    </row>
    <row r="668" spans="1:119" x14ac:dyDescent="0.2">
      <c r="A668">
        <f>ROW(Source!A359)</f>
        <v>359</v>
      </c>
      <c r="B668">
        <v>64855514</v>
      </c>
      <c r="C668">
        <v>64856971</v>
      </c>
      <c r="D668">
        <v>29115444</v>
      </c>
      <c r="E668">
        <v>1</v>
      </c>
      <c r="F668">
        <v>1</v>
      </c>
      <c r="G668">
        <v>1</v>
      </c>
      <c r="H668">
        <v>3</v>
      </c>
      <c r="I668" t="s">
        <v>1400</v>
      </c>
      <c r="J668" t="s">
        <v>1401</v>
      </c>
      <c r="K668" t="s">
        <v>1402</v>
      </c>
      <c r="L668">
        <v>1339</v>
      </c>
      <c r="N668">
        <v>1007</v>
      </c>
      <c r="O668" t="s">
        <v>128</v>
      </c>
      <c r="P668" t="s">
        <v>128</v>
      </c>
      <c r="Q668">
        <v>1</v>
      </c>
      <c r="W668">
        <v>0</v>
      </c>
      <c r="X668">
        <v>1964555787</v>
      </c>
      <c r="Y668">
        <f t="shared" si="362"/>
        <v>0.17</v>
      </c>
      <c r="AA668">
        <v>6001.53</v>
      </c>
      <c r="AB668">
        <v>0</v>
      </c>
      <c r="AC668">
        <v>0</v>
      </c>
      <c r="AD668">
        <v>0</v>
      </c>
      <c r="AE668">
        <v>879.99</v>
      </c>
      <c r="AF668">
        <v>0</v>
      </c>
      <c r="AG668">
        <v>0</v>
      </c>
      <c r="AH668">
        <v>0</v>
      </c>
      <c r="AI668">
        <v>6.82</v>
      </c>
      <c r="AJ668">
        <v>1</v>
      </c>
      <c r="AK668">
        <v>1</v>
      </c>
      <c r="AL668">
        <v>1</v>
      </c>
      <c r="AM668">
        <v>2</v>
      </c>
      <c r="AN668">
        <v>0</v>
      </c>
      <c r="AO668">
        <v>1</v>
      </c>
      <c r="AP668">
        <v>1</v>
      </c>
      <c r="AQ668">
        <v>0</v>
      </c>
      <c r="AR668">
        <v>0</v>
      </c>
      <c r="AS668" t="s">
        <v>3</v>
      </c>
      <c r="AT668">
        <v>0.17</v>
      </c>
      <c r="AU668" t="s">
        <v>3</v>
      </c>
      <c r="AV668">
        <v>0</v>
      </c>
      <c r="AW668">
        <v>2</v>
      </c>
      <c r="AX668">
        <v>64856985</v>
      </c>
      <c r="AY668">
        <v>1</v>
      </c>
      <c r="AZ668">
        <v>0</v>
      </c>
      <c r="BA668">
        <v>689</v>
      </c>
      <c r="BB668">
        <v>0</v>
      </c>
      <c r="BC668">
        <v>0</v>
      </c>
      <c r="BD668">
        <v>0</v>
      </c>
      <c r="BE668">
        <v>0</v>
      </c>
      <c r="BF668">
        <v>0</v>
      </c>
      <c r="BG668">
        <v>0</v>
      </c>
      <c r="BH668">
        <v>0</v>
      </c>
      <c r="BI668">
        <v>0</v>
      </c>
      <c r="BJ668">
        <v>0</v>
      </c>
      <c r="BK668">
        <v>0</v>
      </c>
      <c r="BL668">
        <v>0</v>
      </c>
      <c r="BM668">
        <v>0</v>
      </c>
      <c r="BN668">
        <v>0</v>
      </c>
      <c r="BO668">
        <v>0</v>
      </c>
      <c r="BP668">
        <v>0</v>
      </c>
      <c r="BQ668">
        <v>0</v>
      </c>
      <c r="BR668">
        <v>0</v>
      </c>
      <c r="BS668">
        <v>0</v>
      </c>
      <c r="BT668">
        <v>0</v>
      </c>
      <c r="BU668">
        <v>0</v>
      </c>
      <c r="BV668">
        <v>0</v>
      </c>
      <c r="BW668">
        <v>0</v>
      </c>
      <c r="CV668">
        <v>0</v>
      </c>
      <c r="CW668">
        <v>0</v>
      </c>
      <c r="CX668">
        <f>ROUND(Y668*Source!I359,7)</f>
        <v>3.0599999999999999E-2</v>
      </c>
      <c r="CY668">
        <f>AA668</f>
        <v>6001.53</v>
      </c>
      <c r="CZ668">
        <f>AE668</f>
        <v>879.99</v>
      </c>
      <c r="DA668">
        <f>AI668</f>
        <v>6.82</v>
      </c>
      <c r="DB668">
        <f t="shared" si="363"/>
        <v>149.6</v>
      </c>
      <c r="DC668">
        <f t="shared" si="364"/>
        <v>0</v>
      </c>
      <c r="DD668" t="s">
        <v>3</v>
      </c>
      <c r="DE668" t="s">
        <v>3</v>
      </c>
      <c r="DF668">
        <f>ROUND(ROUND(AE668*AI668,0)*CX668,0)</f>
        <v>184</v>
      </c>
      <c r="DG668">
        <f>ROUND(ROUND(AF668,0)*CX668,0)</f>
        <v>0</v>
      </c>
      <c r="DH668">
        <f>ROUND(ROUND(AG668,0)*CX668,0)</f>
        <v>0</v>
      </c>
      <c r="DI668">
        <f t="shared" si="369"/>
        <v>0</v>
      </c>
      <c r="DJ668">
        <f>DF668</f>
        <v>184</v>
      </c>
      <c r="DK668">
        <v>0</v>
      </c>
      <c r="DL668" t="s">
        <v>3</v>
      </c>
      <c r="DM668">
        <v>0</v>
      </c>
      <c r="DN668" t="s">
        <v>3</v>
      </c>
      <c r="DO668">
        <v>0</v>
      </c>
    </row>
    <row r="669" spans="1:119" x14ac:dyDescent="0.2">
      <c r="A669">
        <f>ROW(Source!A359)</f>
        <v>359</v>
      </c>
      <c r="B669">
        <v>64855514</v>
      </c>
      <c r="C669">
        <v>64856971</v>
      </c>
      <c r="D669">
        <v>29144992</v>
      </c>
      <c r="E669">
        <v>1</v>
      </c>
      <c r="F669">
        <v>1</v>
      </c>
      <c r="G669">
        <v>1</v>
      </c>
      <c r="H669">
        <v>3</v>
      </c>
      <c r="I669" t="s">
        <v>983</v>
      </c>
      <c r="J669" t="s">
        <v>985</v>
      </c>
      <c r="K669" t="s">
        <v>984</v>
      </c>
      <c r="L669">
        <v>1339</v>
      </c>
      <c r="N669">
        <v>1007</v>
      </c>
      <c r="O669" t="s">
        <v>128</v>
      </c>
      <c r="P669" t="s">
        <v>128</v>
      </c>
      <c r="Q669">
        <v>1</v>
      </c>
      <c r="W669">
        <v>0</v>
      </c>
      <c r="X669">
        <v>-569494662</v>
      </c>
      <c r="Y669">
        <f t="shared" si="362"/>
        <v>3.9</v>
      </c>
      <c r="AA669">
        <v>5407.25</v>
      </c>
      <c r="AB669">
        <v>0</v>
      </c>
      <c r="AC669">
        <v>0</v>
      </c>
      <c r="AD669">
        <v>0</v>
      </c>
      <c r="AE669">
        <v>638.4</v>
      </c>
      <c r="AF669">
        <v>0</v>
      </c>
      <c r="AG669">
        <v>0</v>
      </c>
      <c r="AH669">
        <v>0</v>
      </c>
      <c r="AI669">
        <v>8.4700000000000006</v>
      </c>
      <c r="AJ669">
        <v>1</v>
      </c>
      <c r="AK669">
        <v>1</v>
      </c>
      <c r="AL669">
        <v>1</v>
      </c>
      <c r="AM669">
        <v>2</v>
      </c>
      <c r="AN669">
        <v>0</v>
      </c>
      <c r="AO669">
        <v>1</v>
      </c>
      <c r="AP669">
        <v>1</v>
      </c>
      <c r="AQ669">
        <v>0</v>
      </c>
      <c r="AR669">
        <v>0</v>
      </c>
      <c r="AS669" t="s">
        <v>3</v>
      </c>
      <c r="AT669">
        <v>3.9</v>
      </c>
      <c r="AU669" t="s">
        <v>3</v>
      </c>
      <c r="AV669">
        <v>0</v>
      </c>
      <c r="AW669">
        <v>2</v>
      </c>
      <c r="AX669">
        <v>64856986</v>
      </c>
      <c r="AY669">
        <v>1</v>
      </c>
      <c r="AZ669">
        <v>0</v>
      </c>
      <c r="BA669">
        <v>690</v>
      </c>
      <c r="BB669">
        <v>0</v>
      </c>
      <c r="BC669">
        <v>0</v>
      </c>
      <c r="BD669">
        <v>0</v>
      </c>
      <c r="BE669">
        <v>0</v>
      </c>
      <c r="BF669">
        <v>0</v>
      </c>
      <c r="BG669">
        <v>0</v>
      </c>
      <c r="BH669">
        <v>0</v>
      </c>
      <c r="BI669">
        <v>0</v>
      </c>
      <c r="BJ669">
        <v>0</v>
      </c>
      <c r="BK669">
        <v>0</v>
      </c>
      <c r="BL669">
        <v>0</v>
      </c>
      <c r="BM669">
        <v>0</v>
      </c>
      <c r="BN669">
        <v>0</v>
      </c>
      <c r="BO669">
        <v>0</v>
      </c>
      <c r="BP669">
        <v>0</v>
      </c>
      <c r="BQ669">
        <v>0</v>
      </c>
      <c r="BR669">
        <v>0</v>
      </c>
      <c r="BS669">
        <v>0</v>
      </c>
      <c r="BT669">
        <v>0</v>
      </c>
      <c r="BU669">
        <v>0</v>
      </c>
      <c r="BV669">
        <v>0</v>
      </c>
      <c r="BW669">
        <v>0</v>
      </c>
      <c r="CV669">
        <v>0</v>
      </c>
      <c r="CW669">
        <v>0</v>
      </c>
      <c r="CX669">
        <f>ROUND(Y669*Source!I359,7)</f>
        <v>0.70199999999999996</v>
      </c>
      <c r="CY669">
        <f>AA669</f>
        <v>5407.25</v>
      </c>
      <c r="CZ669">
        <f>AE669</f>
        <v>638.4</v>
      </c>
      <c r="DA669">
        <f>AI669</f>
        <v>8.4700000000000006</v>
      </c>
      <c r="DB669">
        <f t="shared" si="363"/>
        <v>2489.7600000000002</v>
      </c>
      <c r="DC669">
        <f t="shared" si="364"/>
        <v>0</v>
      </c>
      <c r="DD669" t="s">
        <v>3</v>
      </c>
      <c r="DE669" t="s">
        <v>3</v>
      </c>
      <c r="DF669">
        <f>ROUND(ROUND(AE669*AI669,0)*CX669,0)</f>
        <v>3796</v>
      </c>
      <c r="DG669">
        <f>ROUND(ROUND(AF669,0)*CX669,0)</f>
        <v>0</v>
      </c>
      <c r="DH669">
        <f>ROUND(ROUND(AG669,0)*CX669,0)</f>
        <v>0</v>
      </c>
      <c r="DI669">
        <f t="shared" si="369"/>
        <v>0</v>
      </c>
      <c r="DJ669">
        <f>DF669</f>
        <v>3796</v>
      </c>
      <c r="DK669">
        <v>0</v>
      </c>
      <c r="DL669" t="s">
        <v>3</v>
      </c>
      <c r="DM669">
        <v>0</v>
      </c>
      <c r="DN669" t="s">
        <v>3</v>
      </c>
      <c r="DO669">
        <v>0</v>
      </c>
    </row>
    <row r="670" spans="1:119" x14ac:dyDescent="0.2">
      <c r="A670">
        <f>ROW(Source!A359)</f>
        <v>359</v>
      </c>
      <c r="B670">
        <v>64855514</v>
      </c>
      <c r="C670">
        <v>64856971</v>
      </c>
      <c r="D670">
        <v>29145157</v>
      </c>
      <c r="E670">
        <v>1</v>
      </c>
      <c r="F670">
        <v>1</v>
      </c>
      <c r="G670">
        <v>1</v>
      </c>
      <c r="H670">
        <v>3</v>
      </c>
      <c r="I670" t="s">
        <v>250</v>
      </c>
      <c r="J670" t="s">
        <v>252</v>
      </c>
      <c r="K670" t="s">
        <v>251</v>
      </c>
      <c r="L670">
        <v>1339</v>
      </c>
      <c r="N670">
        <v>1007</v>
      </c>
      <c r="O670" t="s">
        <v>128</v>
      </c>
      <c r="P670" t="s">
        <v>128</v>
      </c>
      <c r="Q670">
        <v>1</v>
      </c>
      <c r="W670">
        <v>0</v>
      </c>
      <c r="X670">
        <v>-211956249</v>
      </c>
      <c r="Y670">
        <f t="shared" si="362"/>
        <v>0.06</v>
      </c>
      <c r="AA670">
        <v>4636.62</v>
      </c>
      <c r="AB670">
        <v>0</v>
      </c>
      <c r="AC670">
        <v>0</v>
      </c>
      <c r="AD670">
        <v>0</v>
      </c>
      <c r="AE670">
        <v>519.79999999999995</v>
      </c>
      <c r="AF670">
        <v>0</v>
      </c>
      <c r="AG670">
        <v>0</v>
      </c>
      <c r="AH670">
        <v>0</v>
      </c>
      <c r="AI670">
        <v>8.92</v>
      </c>
      <c r="AJ670">
        <v>1</v>
      </c>
      <c r="AK670">
        <v>1</v>
      </c>
      <c r="AL670">
        <v>1</v>
      </c>
      <c r="AM670">
        <v>2</v>
      </c>
      <c r="AN670">
        <v>0</v>
      </c>
      <c r="AO670">
        <v>1</v>
      </c>
      <c r="AP670">
        <v>1</v>
      </c>
      <c r="AQ670">
        <v>0</v>
      </c>
      <c r="AR670">
        <v>0</v>
      </c>
      <c r="AS670" t="s">
        <v>3</v>
      </c>
      <c r="AT670">
        <v>0.06</v>
      </c>
      <c r="AU670" t="s">
        <v>3</v>
      </c>
      <c r="AV670">
        <v>0</v>
      </c>
      <c r="AW670">
        <v>2</v>
      </c>
      <c r="AX670">
        <v>64856987</v>
      </c>
      <c r="AY670">
        <v>1</v>
      </c>
      <c r="AZ670">
        <v>0</v>
      </c>
      <c r="BA670">
        <v>691</v>
      </c>
      <c r="BB670">
        <v>0</v>
      </c>
      <c r="BC670">
        <v>0</v>
      </c>
      <c r="BD670">
        <v>0</v>
      </c>
      <c r="BE670">
        <v>0</v>
      </c>
      <c r="BF670">
        <v>0</v>
      </c>
      <c r="BG670">
        <v>0</v>
      </c>
      <c r="BH670">
        <v>0</v>
      </c>
      <c r="BI670">
        <v>0</v>
      </c>
      <c r="BJ670">
        <v>0</v>
      </c>
      <c r="BK670">
        <v>0</v>
      </c>
      <c r="BL670">
        <v>0</v>
      </c>
      <c r="BM670">
        <v>0</v>
      </c>
      <c r="BN670">
        <v>0</v>
      </c>
      <c r="BO670">
        <v>0</v>
      </c>
      <c r="BP670">
        <v>0</v>
      </c>
      <c r="BQ670">
        <v>0</v>
      </c>
      <c r="BR670">
        <v>0</v>
      </c>
      <c r="BS670">
        <v>0</v>
      </c>
      <c r="BT670">
        <v>0</v>
      </c>
      <c r="BU670">
        <v>0</v>
      </c>
      <c r="BV670">
        <v>0</v>
      </c>
      <c r="BW670">
        <v>0</v>
      </c>
      <c r="CV670">
        <v>0</v>
      </c>
      <c r="CW670">
        <v>0</v>
      </c>
      <c r="CX670">
        <f>ROUND(Y670*Source!I359,7)</f>
        <v>1.0800000000000001E-2</v>
      </c>
      <c r="CY670">
        <f>AA670</f>
        <v>4636.62</v>
      </c>
      <c r="CZ670">
        <f>AE670</f>
        <v>519.79999999999995</v>
      </c>
      <c r="DA670">
        <f>AI670</f>
        <v>8.92</v>
      </c>
      <c r="DB670">
        <f t="shared" si="363"/>
        <v>31.19</v>
      </c>
      <c r="DC670">
        <f t="shared" si="364"/>
        <v>0</v>
      </c>
      <c r="DD670" t="s">
        <v>3</v>
      </c>
      <c r="DE670" t="s">
        <v>3</v>
      </c>
      <c r="DF670">
        <f>ROUND(ROUND(AE670*AI670,0)*CX670,0)</f>
        <v>50</v>
      </c>
      <c r="DG670">
        <f>ROUND(ROUND(AF670,0)*CX670,0)</f>
        <v>0</v>
      </c>
      <c r="DH670">
        <f>ROUND(ROUND(AG670,0)*CX670,0)</f>
        <v>0</v>
      </c>
      <c r="DI670">
        <f t="shared" si="369"/>
        <v>0</v>
      </c>
      <c r="DJ670">
        <f>DF670</f>
        <v>50</v>
      </c>
      <c r="DK670">
        <v>0</v>
      </c>
      <c r="DL670" t="s">
        <v>3</v>
      </c>
      <c r="DM670">
        <v>0</v>
      </c>
      <c r="DN670" t="s">
        <v>3</v>
      </c>
      <c r="DO670">
        <v>0</v>
      </c>
    </row>
    <row r="671" spans="1:119" x14ac:dyDescent="0.2">
      <c r="A671">
        <f>ROW(Source!A362)</f>
        <v>362</v>
      </c>
      <c r="B671">
        <v>64855517</v>
      </c>
      <c r="C671">
        <v>64856990</v>
      </c>
      <c r="D671">
        <v>18409992</v>
      </c>
      <c r="E671">
        <v>1</v>
      </c>
      <c r="F671">
        <v>1</v>
      </c>
      <c r="G671">
        <v>1</v>
      </c>
      <c r="H671">
        <v>1</v>
      </c>
      <c r="I671" t="s">
        <v>1253</v>
      </c>
      <c r="J671" t="s">
        <v>3</v>
      </c>
      <c r="K671" t="s">
        <v>1254</v>
      </c>
      <c r="L671">
        <v>1369</v>
      </c>
      <c r="N671">
        <v>1013</v>
      </c>
      <c r="O671" t="s">
        <v>1100</v>
      </c>
      <c r="P671" t="s">
        <v>1100</v>
      </c>
      <c r="Q671">
        <v>1</v>
      </c>
      <c r="W671">
        <v>0</v>
      </c>
      <c r="X671">
        <v>-932636904</v>
      </c>
      <c r="Y671">
        <f t="shared" si="362"/>
        <v>24.19</v>
      </c>
      <c r="AA671">
        <v>0</v>
      </c>
      <c r="AB671">
        <v>0</v>
      </c>
      <c r="AC671">
        <v>0</v>
      </c>
      <c r="AD671">
        <v>8.09</v>
      </c>
      <c r="AE671">
        <v>0</v>
      </c>
      <c r="AF671">
        <v>0</v>
      </c>
      <c r="AG671">
        <v>0</v>
      </c>
      <c r="AH671">
        <v>8.09</v>
      </c>
      <c r="AI671">
        <v>1</v>
      </c>
      <c r="AJ671">
        <v>1</v>
      </c>
      <c r="AK671">
        <v>1</v>
      </c>
      <c r="AL671">
        <v>1</v>
      </c>
      <c r="AM671">
        <v>-2</v>
      </c>
      <c r="AN671">
        <v>0</v>
      </c>
      <c r="AO671">
        <v>1</v>
      </c>
      <c r="AP671">
        <v>1</v>
      </c>
      <c r="AQ671">
        <v>0</v>
      </c>
      <c r="AR671">
        <v>0</v>
      </c>
      <c r="AS671" t="s">
        <v>3</v>
      </c>
      <c r="AT671">
        <v>24.19</v>
      </c>
      <c r="AU671" t="s">
        <v>3</v>
      </c>
      <c r="AV671">
        <v>1</v>
      </c>
      <c r="AW671">
        <v>2</v>
      </c>
      <c r="AX671">
        <v>64856999</v>
      </c>
      <c r="AY671">
        <v>1</v>
      </c>
      <c r="AZ671">
        <v>0</v>
      </c>
      <c r="BA671">
        <v>693</v>
      </c>
      <c r="BB671">
        <v>0</v>
      </c>
      <c r="BC671">
        <v>0</v>
      </c>
      <c r="BD671">
        <v>0</v>
      </c>
      <c r="BE671">
        <v>0</v>
      </c>
      <c r="BF671">
        <v>0</v>
      </c>
      <c r="BG671">
        <v>0</v>
      </c>
      <c r="BH671">
        <v>0</v>
      </c>
      <c r="BI671">
        <v>0</v>
      </c>
      <c r="BJ671">
        <v>0</v>
      </c>
      <c r="BK671">
        <v>0</v>
      </c>
      <c r="BL671">
        <v>0</v>
      </c>
      <c r="BM671">
        <v>0</v>
      </c>
      <c r="BN671">
        <v>0</v>
      </c>
      <c r="BO671">
        <v>0</v>
      </c>
      <c r="BP671">
        <v>0</v>
      </c>
      <c r="BQ671">
        <v>0</v>
      </c>
      <c r="BR671">
        <v>0</v>
      </c>
      <c r="BS671">
        <v>0</v>
      </c>
      <c r="BT671">
        <v>0</v>
      </c>
      <c r="BU671">
        <v>0</v>
      </c>
      <c r="BV671">
        <v>0</v>
      </c>
      <c r="BW671">
        <v>0</v>
      </c>
      <c r="CU671">
        <f>ROUND(AT671*Source!I362*AH671*AL671,0)</f>
        <v>13</v>
      </c>
      <c r="CV671">
        <f>ROUND(Y671*Source!I362,7)</f>
        <v>1.5965400000000001</v>
      </c>
      <c r="CW671">
        <v>0</v>
      </c>
      <c r="CX671">
        <f>ROUND(Y671*Source!I362,7)</f>
        <v>1.5965400000000001</v>
      </c>
      <c r="CY671">
        <f>AD671</f>
        <v>8.09</v>
      </c>
      <c r="CZ671">
        <f>AH671</f>
        <v>8.09</v>
      </c>
      <c r="DA671">
        <f>AL671</f>
        <v>1</v>
      </c>
      <c r="DB671">
        <f t="shared" si="363"/>
        <v>195.7</v>
      </c>
      <c r="DC671">
        <f t="shared" si="364"/>
        <v>0</v>
      </c>
      <c r="DD671" t="s">
        <v>3</v>
      </c>
      <c r="DE671" t="s">
        <v>3</v>
      </c>
      <c r="DF671">
        <f t="shared" ref="DF671:DF678" si="370">ROUND(ROUND(AE671,2)*CX671,2)</f>
        <v>0</v>
      </c>
      <c r="DG671">
        <f t="shared" ref="DG671:DG678" si="371">ROUND(ROUND(AF671,2)*CX671,2)</f>
        <v>0</v>
      </c>
      <c r="DH671">
        <f t="shared" ref="DH671:DH678" si="372">ROUND(ROUND(AG671,2)*CX671,2)</f>
        <v>0</v>
      </c>
      <c r="DI671">
        <f t="shared" ref="DI671:DI678" si="373">ROUND(ROUND(AH671,2)*CX671,2)</f>
        <v>12.92</v>
      </c>
      <c r="DJ671">
        <f>DI671</f>
        <v>12.92</v>
      </c>
      <c r="DK671">
        <v>0</v>
      </c>
      <c r="DL671" t="s">
        <v>3</v>
      </c>
      <c r="DM671">
        <v>0</v>
      </c>
      <c r="DN671" t="s">
        <v>3</v>
      </c>
      <c r="DO671">
        <v>0</v>
      </c>
    </row>
    <row r="672" spans="1:119" x14ac:dyDescent="0.2">
      <c r="A672">
        <f>ROW(Source!A362)</f>
        <v>362</v>
      </c>
      <c r="B672">
        <v>64855517</v>
      </c>
      <c r="C672">
        <v>64856990</v>
      </c>
      <c r="D672">
        <v>121548</v>
      </c>
      <c r="E672">
        <v>1</v>
      </c>
      <c r="F672">
        <v>1</v>
      </c>
      <c r="G672">
        <v>1</v>
      </c>
      <c r="H672">
        <v>1</v>
      </c>
      <c r="I672" t="s">
        <v>44</v>
      </c>
      <c r="J672" t="s">
        <v>3</v>
      </c>
      <c r="K672" t="s">
        <v>1101</v>
      </c>
      <c r="L672">
        <v>608254</v>
      </c>
      <c r="N672">
        <v>1013</v>
      </c>
      <c r="O672" t="s">
        <v>1102</v>
      </c>
      <c r="P672" t="s">
        <v>1102</v>
      </c>
      <c r="Q672">
        <v>1</v>
      </c>
      <c r="W672">
        <v>0</v>
      </c>
      <c r="X672">
        <v>-185737400</v>
      </c>
      <c r="Y672">
        <f t="shared" si="362"/>
        <v>20.6</v>
      </c>
      <c r="AA672">
        <v>0</v>
      </c>
      <c r="AB672">
        <v>0</v>
      </c>
      <c r="AC672">
        <v>0</v>
      </c>
      <c r="AD672">
        <v>0</v>
      </c>
      <c r="AE672">
        <v>0</v>
      </c>
      <c r="AF672">
        <v>0</v>
      </c>
      <c r="AG672">
        <v>0</v>
      </c>
      <c r="AH672">
        <v>0</v>
      </c>
      <c r="AI672">
        <v>1</v>
      </c>
      <c r="AJ672">
        <v>1</v>
      </c>
      <c r="AK672">
        <v>1</v>
      </c>
      <c r="AL672">
        <v>1</v>
      </c>
      <c r="AM672">
        <v>-2</v>
      </c>
      <c r="AN672">
        <v>0</v>
      </c>
      <c r="AO672">
        <v>1</v>
      </c>
      <c r="AP672">
        <v>1</v>
      </c>
      <c r="AQ672">
        <v>0</v>
      </c>
      <c r="AR672">
        <v>0</v>
      </c>
      <c r="AS672" t="s">
        <v>3</v>
      </c>
      <c r="AT672">
        <v>20.6</v>
      </c>
      <c r="AU672" t="s">
        <v>3</v>
      </c>
      <c r="AV672">
        <v>2</v>
      </c>
      <c r="AW672">
        <v>2</v>
      </c>
      <c r="AX672">
        <v>64857000</v>
      </c>
      <c r="AY672">
        <v>1</v>
      </c>
      <c r="AZ672">
        <v>0</v>
      </c>
      <c r="BA672">
        <v>694</v>
      </c>
      <c r="BB672">
        <v>0</v>
      </c>
      <c r="BC672">
        <v>0</v>
      </c>
      <c r="BD672">
        <v>0</v>
      </c>
      <c r="BE672">
        <v>0</v>
      </c>
      <c r="BF672">
        <v>0</v>
      </c>
      <c r="BG672">
        <v>0</v>
      </c>
      <c r="BH672">
        <v>0</v>
      </c>
      <c r="BI672">
        <v>0</v>
      </c>
      <c r="BJ672">
        <v>0</v>
      </c>
      <c r="BK672">
        <v>0</v>
      </c>
      <c r="BL672">
        <v>0</v>
      </c>
      <c r="BM672">
        <v>0</v>
      </c>
      <c r="BN672">
        <v>0</v>
      </c>
      <c r="BO672">
        <v>0</v>
      </c>
      <c r="BP672">
        <v>0</v>
      </c>
      <c r="BQ672">
        <v>0</v>
      </c>
      <c r="BR672">
        <v>0</v>
      </c>
      <c r="BS672">
        <v>0</v>
      </c>
      <c r="BT672">
        <v>0</v>
      </c>
      <c r="BU672">
        <v>0</v>
      </c>
      <c r="BV672">
        <v>0</v>
      </c>
      <c r="BW672">
        <v>0</v>
      </c>
      <c r="CV672">
        <v>0</v>
      </c>
      <c r="CW672">
        <v>0</v>
      </c>
      <c r="CX672">
        <f>ROUND(Y672*Source!I362,7)</f>
        <v>1.3595999999999999</v>
      </c>
      <c r="CY672">
        <f>AD672</f>
        <v>0</v>
      </c>
      <c r="CZ672">
        <f>AH672</f>
        <v>0</v>
      </c>
      <c r="DA672">
        <f>AL672</f>
        <v>1</v>
      </c>
      <c r="DB672">
        <f t="shared" si="363"/>
        <v>0</v>
      </c>
      <c r="DC672">
        <f t="shared" si="364"/>
        <v>0</v>
      </c>
      <c r="DD672" t="s">
        <v>3</v>
      </c>
      <c r="DE672" t="s">
        <v>3</v>
      </c>
      <c r="DF672">
        <f t="shared" si="370"/>
        <v>0</v>
      </c>
      <c r="DG672">
        <f t="shared" si="371"/>
        <v>0</v>
      </c>
      <c r="DH672">
        <f t="shared" si="372"/>
        <v>0</v>
      </c>
      <c r="DI672">
        <f t="shared" si="373"/>
        <v>0</v>
      </c>
      <c r="DJ672">
        <f>DI672</f>
        <v>0</v>
      </c>
      <c r="DK672">
        <v>0</v>
      </c>
      <c r="DL672" t="s">
        <v>3</v>
      </c>
      <c r="DM672">
        <v>0</v>
      </c>
      <c r="DN672" t="s">
        <v>3</v>
      </c>
      <c r="DO672">
        <v>0</v>
      </c>
    </row>
    <row r="673" spans="1:119" x14ac:dyDescent="0.2">
      <c r="A673">
        <f>ROW(Source!A362)</f>
        <v>362</v>
      </c>
      <c r="B673">
        <v>64855517</v>
      </c>
      <c r="C673">
        <v>64856990</v>
      </c>
      <c r="D673">
        <v>29172479</v>
      </c>
      <c r="E673">
        <v>1</v>
      </c>
      <c r="F673">
        <v>1</v>
      </c>
      <c r="G673">
        <v>1</v>
      </c>
      <c r="H673">
        <v>2</v>
      </c>
      <c r="I673" t="s">
        <v>1149</v>
      </c>
      <c r="J673" t="s">
        <v>1150</v>
      </c>
      <c r="K673" t="s">
        <v>1151</v>
      </c>
      <c r="L673">
        <v>1368</v>
      </c>
      <c r="N673">
        <v>1011</v>
      </c>
      <c r="O673" t="s">
        <v>1106</v>
      </c>
      <c r="P673" t="s">
        <v>1106</v>
      </c>
      <c r="Q673">
        <v>1</v>
      </c>
      <c r="W673">
        <v>0</v>
      </c>
      <c r="X673">
        <v>1549832887</v>
      </c>
      <c r="Y673">
        <f t="shared" si="362"/>
        <v>2.46</v>
      </c>
      <c r="AA673">
        <v>0</v>
      </c>
      <c r="AB673">
        <v>99.89</v>
      </c>
      <c r="AC673">
        <v>10.06</v>
      </c>
      <c r="AD673">
        <v>0</v>
      </c>
      <c r="AE673">
        <v>0</v>
      </c>
      <c r="AF673">
        <v>99.89</v>
      </c>
      <c r="AG673">
        <v>10.06</v>
      </c>
      <c r="AH673">
        <v>0</v>
      </c>
      <c r="AI673">
        <v>1</v>
      </c>
      <c r="AJ673">
        <v>1</v>
      </c>
      <c r="AK673">
        <v>1</v>
      </c>
      <c r="AL673">
        <v>1</v>
      </c>
      <c r="AM673">
        <v>-2</v>
      </c>
      <c r="AN673">
        <v>0</v>
      </c>
      <c r="AO673">
        <v>1</v>
      </c>
      <c r="AP673">
        <v>1</v>
      </c>
      <c r="AQ673">
        <v>0</v>
      </c>
      <c r="AR673">
        <v>0</v>
      </c>
      <c r="AS673" t="s">
        <v>3</v>
      </c>
      <c r="AT673">
        <v>2.46</v>
      </c>
      <c r="AU673" t="s">
        <v>3</v>
      </c>
      <c r="AV673">
        <v>0</v>
      </c>
      <c r="AW673">
        <v>2</v>
      </c>
      <c r="AX673">
        <v>64857001</v>
      </c>
      <c r="AY673">
        <v>1</v>
      </c>
      <c r="AZ673">
        <v>0</v>
      </c>
      <c r="BA673">
        <v>695</v>
      </c>
      <c r="BB673">
        <v>0</v>
      </c>
      <c r="BC673">
        <v>0</v>
      </c>
      <c r="BD673">
        <v>0</v>
      </c>
      <c r="BE673">
        <v>0</v>
      </c>
      <c r="BF673">
        <v>0</v>
      </c>
      <c r="BG673">
        <v>0</v>
      </c>
      <c r="BH673">
        <v>0</v>
      </c>
      <c r="BI673">
        <v>0</v>
      </c>
      <c r="BJ673">
        <v>0</v>
      </c>
      <c r="BK673">
        <v>0</v>
      </c>
      <c r="BL673">
        <v>0</v>
      </c>
      <c r="BM673">
        <v>0</v>
      </c>
      <c r="BN673">
        <v>0</v>
      </c>
      <c r="BO673">
        <v>0</v>
      </c>
      <c r="BP673">
        <v>0</v>
      </c>
      <c r="BQ673">
        <v>0</v>
      </c>
      <c r="BR673">
        <v>0</v>
      </c>
      <c r="BS673">
        <v>0</v>
      </c>
      <c r="BT673">
        <v>0</v>
      </c>
      <c r="BU673">
        <v>0</v>
      </c>
      <c r="BV673">
        <v>0</v>
      </c>
      <c r="BW673">
        <v>0</v>
      </c>
      <c r="CV673">
        <v>0</v>
      </c>
      <c r="CW673">
        <f>ROUND(Y673*Source!I362*DO673,7)</f>
        <v>0</v>
      </c>
      <c r="CX673">
        <f>ROUND(Y673*Source!I362,7)</f>
        <v>0.16236</v>
      </c>
      <c r="CY673">
        <f>AB673</f>
        <v>99.89</v>
      </c>
      <c r="CZ673">
        <f>AF673</f>
        <v>99.89</v>
      </c>
      <c r="DA673">
        <f>AJ673</f>
        <v>1</v>
      </c>
      <c r="DB673">
        <f t="shared" si="363"/>
        <v>245.73</v>
      </c>
      <c r="DC673">
        <f t="shared" si="364"/>
        <v>24.75</v>
      </c>
      <c r="DD673" t="s">
        <v>3</v>
      </c>
      <c r="DE673" t="s">
        <v>3</v>
      </c>
      <c r="DF673">
        <f t="shared" si="370"/>
        <v>0</v>
      </c>
      <c r="DG673">
        <f t="shared" si="371"/>
        <v>16.22</v>
      </c>
      <c r="DH673">
        <f t="shared" si="372"/>
        <v>1.63</v>
      </c>
      <c r="DI673">
        <f t="shared" si="373"/>
        <v>0</v>
      </c>
      <c r="DJ673">
        <f>DG673</f>
        <v>16.22</v>
      </c>
      <c r="DK673">
        <v>0</v>
      </c>
      <c r="DL673" t="s">
        <v>3</v>
      </c>
      <c r="DM673">
        <v>0</v>
      </c>
      <c r="DN673" t="s">
        <v>3</v>
      </c>
      <c r="DO673">
        <v>0</v>
      </c>
    </row>
    <row r="674" spans="1:119" x14ac:dyDescent="0.2">
      <c r="A674">
        <f>ROW(Source!A362)</f>
        <v>362</v>
      </c>
      <c r="B674">
        <v>64855517</v>
      </c>
      <c r="C674">
        <v>64856990</v>
      </c>
      <c r="D674">
        <v>29172871</v>
      </c>
      <c r="E674">
        <v>1</v>
      </c>
      <c r="F674">
        <v>1</v>
      </c>
      <c r="G674">
        <v>1</v>
      </c>
      <c r="H674">
        <v>2</v>
      </c>
      <c r="I674" t="s">
        <v>1403</v>
      </c>
      <c r="J674" t="s">
        <v>1404</v>
      </c>
      <c r="K674" t="s">
        <v>1405</v>
      </c>
      <c r="L674">
        <v>1368</v>
      </c>
      <c r="N674">
        <v>1011</v>
      </c>
      <c r="O674" t="s">
        <v>1106</v>
      </c>
      <c r="P674" t="s">
        <v>1106</v>
      </c>
      <c r="Q674">
        <v>1</v>
      </c>
      <c r="W674">
        <v>0</v>
      </c>
      <c r="X674">
        <v>-229935220</v>
      </c>
      <c r="Y674">
        <f t="shared" si="362"/>
        <v>2.59</v>
      </c>
      <c r="AA674">
        <v>0</v>
      </c>
      <c r="AB674">
        <v>80.010000000000005</v>
      </c>
      <c r="AC674">
        <v>13.5</v>
      </c>
      <c r="AD674">
        <v>0</v>
      </c>
      <c r="AE674">
        <v>0</v>
      </c>
      <c r="AF674">
        <v>80.010000000000005</v>
      </c>
      <c r="AG674">
        <v>13.5</v>
      </c>
      <c r="AH674">
        <v>0</v>
      </c>
      <c r="AI674">
        <v>1</v>
      </c>
      <c r="AJ674">
        <v>1</v>
      </c>
      <c r="AK674">
        <v>1</v>
      </c>
      <c r="AL674">
        <v>1</v>
      </c>
      <c r="AM674">
        <v>-2</v>
      </c>
      <c r="AN674">
        <v>0</v>
      </c>
      <c r="AO674">
        <v>1</v>
      </c>
      <c r="AP674">
        <v>1</v>
      </c>
      <c r="AQ674">
        <v>0</v>
      </c>
      <c r="AR674">
        <v>0</v>
      </c>
      <c r="AS674" t="s">
        <v>3</v>
      </c>
      <c r="AT674">
        <v>2.59</v>
      </c>
      <c r="AU674" t="s">
        <v>3</v>
      </c>
      <c r="AV674">
        <v>0</v>
      </c>
      <c r="AW674">
        <v>2</v>
      </c>
      <c r="AX674">
        <v>64857002</v>
      </c>
      <c r="AY674">
        <v>1</v>
      </c>
      <c r="AZ674">
        <v>0</v>
      </c>
      <c r="BA674">
        <v>696</v>
      </c>
      <c r="BB674">
        <v>0</v>
      </c>
      <c r="BC674">
        <v>0</v>
      </c>
      <c r="BD674">
        <v>0</v>
      </c>
      <c r="BE674">
        <v>0</v>
      </c>
      <c r="BF674">
        <v>0</v>
      </c>
      <c r="BG674">
        <v>0</v>
      </c>
      <c r="BH674">
        <v>0</v>
      </c>
      <c r="BI674">
        <v>0</v>
      </c>
      <c r="BJ674">
        <v>0</v>
      </c>
      <c r="BK674">
        <v>0</v>
      </c>
      <c r="BL674">
        <v>0</v>
      </c>
      <c r="BM674">
        <v>0</v>
      </c>
      <c r="BN674">
        <v>0</v>
      </c>
      <c r="BO674">
        <v>0</v>
      </c>
      <c r="BP674">
        <v>0</v>
      </c>
      <c r="BQ674">
        <v>0</v>
      </c>
      <c r="BR674">
        <v>0</v>
      </c>
      <c r="BS674">
        <v>0</v>
      </c>
      <c r="BT674">
        <v>0</v>
      </c>
      <c r="BU674">
        <v>0</v>
      </c>
      <c r="BV674">
        <v>0</v>
      </c>
      <c r="BW674">
        <v>0</v>
      </c>
      <c r="CV674">
        <v>0</v>
      </c>
      <c r="CW674">
        <f>ROUND(Y674*Source!I362*DO674,7)</f>
        <v>0</v>
      </c>
      <c r="CX674">
        <f>ROUND(Y674*Source!I362,7)</f>
        <v>0.17094000000000001</v>
      </c>
      <c r="CY674">
        <f>AB674</f>
        <v>80.010000000000005</v>
      </c>
      <c r="CZ674">
        <f>AF674</f>
        <v>80.010000000000005</v>
      </c>
      <c r="DA674">
        <f>AJ674</f>
        <v>1</v>
      </c>
      <c r="DB674">
        <f t="shared" si="363"/>
        <v>207.23</v>
      </c>
      <c r="DC674">
        <f t="shared" si="364"/>
        <v>34.97</v>
      </c>
      <c r="DD674" t="s">
        <v>3</v>
      </c>
      <c r="DE674" t="s">
        <v>3</v>
      </c>
      <c r="DF674">
        <f t="shared" si="370"/>
        <v>0</v>
      </c>
      <c r="DG674">
        <f t="shared" si="371"/>
        <v>13.68</v>
      </c>
      <c r="DH674">
        <f t="shared" si="372"/>
        <v>2.31</v>
      </c>
      <c r="DI674">
        <f t="shared" si="373"/>
        <v>0</v>
      </c>
      <c r="DJ674">
        <f>DG674</f>
        <v>13.68</v>
      </c>
      <c r="DK674">
        <v>0</v>
      </c>
      <c r="DL674" t="s">
        <v>3</v>
      </c>
      <c r="DM674">
        <v>0</v>
      </c>
      <c r="DN674" t="s">
        <v>3</v>
      </c>
      <c r="DO674">
        <v>0</v>
      </c>
    </row>
    <row r="675" spans="1:119" x14ac:dyDescent="0.2">
      <c r="A675">
        <f>ROW(Source!A362)</f>
        <v>362</v>
      </c>
      <c r="B675">
        <v>64855517</v>
      </c>
      <c r="C675">
        <v>64856990</v>
      </c>
      <c r="D675">
        <v>29173182</v>
      </c>
      <c r="E675">
        <v>1</v>
      </c>
      <c r="F675">
        <v>1</v>
      </c>
      <c r="G675">
        <v>1</v>
      </c>
      <c r="H675">
        <v>2</v>
      </c>
      <c r="I675" t="s">
        <v>1406</v>
      </c>
      <c r="J675" t="s">
        <v>1407</v>
      </c>
      <c r="K675" t="s">
        <v>1408</v>
      </c>
      <c r="L675">
        <v>1368</v>
      </c>
      <c r="N675">
        <v>1011</v>
      </c>
      <c r="O675" t="s">
        <v>1106</v>
      </c>
      <c r="P675" t="s">
        <v>1106</v>
      </c>
      <c r="Q675">
        <v>1</v>
      </c>
      <c r="W675">
        <v>0</v>
      </c>
      <c r="X675">
        <v>-1754144589</v>
      </c>
      <c r="Y675">
        <f t="shared" si="362"/>
        <v>2.2999999999999998</v>
      </c>
      <c r="AA675">
        <v>0</v>
      </c>
      <c r="AB675">
        <v>123</v>
      </c>
      <c r="AC675">
        <v>13.5</v>
      </c>
      <c r="AD675">
        <v>0</v>
      </c>
      <c r="AE675">
        <v>0</v>
      </c>
      <c r="AF675">
        <v>123</v>
      </c>
      <c r="AG675">
        <v>13.5</v>
      </c>
      <c r="AH675">
        <v>0</v>
      </c>
      <c r="AI675">
        <v>1</v>
      </c>
      <c r="AJ675">
        <v>1</v>
      </c>
      <c r="AK675">
        <v>1</v>
      </c>
      <c r="AL675">
        <v>1</v>
      </c>
      <c r="AM675">
        <v>-2</v>
      </c>
      <c r="AN675">
        <v>0</v>
      </c>
      <c r="AO675">
        <v>1</v>
      </c>
      <c r="AP675">
        <v>1</v>
      </c>
      <c r="AQ675">
        <v>0</v>
      </c>
      <c r="AR675">
        <v>0</v>
      </c>
      <c r="AS675" t="s">
        <v>3</v>
      </c>
      <c r="AT675">
        <v>2.2999999999999998</v>
      </c>
      <c r="AU675" t="s">
        <v>3</v>
      </c>
      <c r="AV675">
        <v>0</v>
      </c>
      <c r="AW675">
        <v>2</v>
      </c>
      <c r="AX675">
        <v>64857003</v>
      </c>
      <c r="AY675">
        <v>1</v>
      </c>
      <c r="AZ675">
        <v>0</v>
      </c>
      <c r="BA675">
        <v>697</v>
      </c>
      <c r="BB675">
        <v>0</v>
      </c>
      <c r="BC675">
        <v>0</v>
      </c>
      <c r="BD675">
        <v>0</v>
      </c>
      <c r="BE675">
        <v>0</v>
      </c>
      <c r="BF675">
        <v>0</v>
      </c>
      <c r="BG675">
        <v>0</v>
      </c>
      <c r="BH675">
        <v>0</v>
      </c>
      <c r="BI675">
        <v>0</v>
      </c>
      <c r="BJ675">
        <v>0</v>
      </c>
      <c r="BK675">
        <v>0</v>
      </c>
      <c r="BL675">
        <v>0</v>
      </c>
      <c r="BM675">
        <v>0</v>
      </c>
      <c r="BN675">
        <v>0</v>
      </c>
      <c r="BO675">
        <v>0</v>
      </c>
      <c r="BP675">
        <v>0</v>
      </c>
      <c r="BQ675">
        <v>0</v>
      </c>
      <c r="BR675">
        <v>0</v>
      </c>
      <c r="BS675">
        <v>0</v>
      </c>
      <c r="BT675">
        <v>0</v>
      </c>
      <c r="BU675">
        <v>0</v>
      </c>
      <c r="BV675">
        <v>0</v>
      </c>
      <c r="BW675">
        <v>0</v>
      </c>
      <c r="CV675">
        <v>0</v>
      </c>
      <c r="CW675">
        <f>ROUND(Y675*Source!I362*DO675,7)</f>
        <v>0</v>
      </c>
      <c r="CX675">
        <f>ROUND(Y675*Source!I362,7)</f>
        <v>0.15179999999999999</v>
      </c>
      <c r="CY675">
        <f>AB675</f>
        <v>123</v>
      </c>
      <c r="CZ675">
        <f>AF675</f>
        <v>123</v>
      </c>
      <c r="DA675">
        <f>AJ675</f>
        <v>1</v>
      </c>
      <c r="DB675">
        <f t="shared" si="363"/>
        <v>282.89999999999998</v>
      </c>
      <c r="DC675">
        <f t="shared" si="364"/>
        <v>31.05</v>
      </c>
      <c r="DD675" t="s">
        <v>3</v>
      </c>
      <c r="DE675" t="s">
        <v>3</v>
      </c>
      <c r="DF675">
        <f t="shared" si="370"/>
        <v>0</v>
      </c>
      <c r="DG675">
        <f t="shared" si="371"/>
        <v>18.670000000000002</v>
      </c>
      <c r="DH675">
        <f t="shared" si="372"/>
        <v>2.0499999999999998</v>
      </c>
      <c r="DI675">
        <f t="shared" si="373"/>
        <v>0</v>
      </c>
      <c r="DJ675">
        <f>DG675</f>
        <v>18.670000000000002</v>
      </c>
      <c r="DK675">
        <v>0</v>
      </c>
      <c r="DL675" t="s">
        <v>3</v>
      </c>
      <c r="DM675">
        <v>0</v>
      </c>
      <c r="DN675" t="s">
        <v>3</v>
      </c>
      <c r="DO675">
        <v>0</v>
      </c>
    </row>
    <row r="676" spans="1:119" x14ac:dyDescent="0.2">
      <c r="A676">
        <f>ROW(Source!A362)</f>
        <v>362</v>
      </c>
      <c r="B676">
        <v>64855517</v>
      </c>
      <c r="C676">
        <v>64856990</v>
      </c>
      <c r="D676">
        <v>29173232</v>
      </c>
      <c r="E676">
        <v>1</v>
      </c>
      <c r="F676">
        <v>1</v>
      </c>
      <c r="G676">
        <v>1</v>
      </c>
      <c r="H676">
        <v>2</v>
      </c>
      <c r="I676" t="s">
        <v>1409</v>
      </c>
      <c r="J676" t="s">
        <v>1410</v>
      </c>
      <c r="K676" t="s">
        <v>1411</v>
      </c>
      <c r="L676">
        <v>1368</v>
      </c>
      <c r="N676">
        <v>1011</v>
      </c>
      <c r="O676" t="s">
        <v>1106</v>
      </c>
      <c r="P676" t="s">
        <v>1106</v>
      </c>
      <c r="Q676">
        <v>1</v>
      </c>
      <c r="W676">
        <v>0</v>
      </c>
      <c r="X676">
        <v>1606831026</v>
      </c>
      <c r="Y676">
        <f t="shared" si="362"/>
        <v>12.21</v>
      </c>
      <c r="AA676">
        <v>0</v>
      </c>
      <c r="AB676">
        <v>206.01</v>
      </c>
      <c r="AC676">
        <v>14.4</v>
      </c>
      <c r="AD676">
        <v>0</v>
      </c>
      <c r="AE676">
        <v>0</v>
      </c>
      <c r="AF676">
        <v>206.01</v>
      </c>
      <c r="AG676">
        <v>14.4</v>
      </c>
      <c r="AH676">
        <v>0</v>
      </c>
      <c r="AI676">
        <v>1</v>
      </c>
      <c r="AJ676">
        <v>1</v>
      </c>
      <c r="AK676">
        <v>1</v>
      </c>
      <c r="AL676">
        <v>1</v>
      </c>
      <c r="AM676">
        <v>-2</v>
      </c>
      <c r="AN676">
        <v>0</v>
      </c>
      <c r="AO676">
        <v>1</v>
      </c>
      <c r="AP676">
        <v>1</v>
      </c>
      <c r="AQ676">
        <v>0</v>
      </c>
      <c r="AR676">
        <v>0</v>
      </c>
      <c r="AS676" t="s">
        <v>3</v>
      </c>
      <c r="AT676">
        <v>12.21</v>
      </c>
      <c r="AU676" t="s">
        <v>3</v>
      </c>
      <c r="AV676">
        <v>0</v>
      </c>
      <c r="AW676">
        <v>2</v>
      </c>
      <c r="AX676">
        <v>64857004</v>
      </c>
      <c r="AY676">
        <v>1</v>
      </c>
      <c r="AZ676">
        <v>0</v>
      </c>
      <c r="BA676">
        <v>698</v>
      </c>
      <c r="BB676">
        <v>0</v>
      </c>
      <c r="BC676">
        <v>0</v>
      </c>
      <c r="BD676">
        <v>0</v>
      </c>
      <c r="BE676">
        <v>0</v>
      </c>
      <c r="BF676">
        <v>0</v>
      </c>
      <c r="BG676">
        <v>0</v>
      </c>
      <c r="BH676">
        <v>0</v>
      </c>
      <c r="BI676">
        <v>0</v>
      </c>
      <c r="BJ676">
        <v>0</v>
      </c>
      <c r="BK676">
        <v>0</v>
      </c>
      <c r="BL676">
        <v>0</v>
      </c>
      <c r="BM676">
        <v>0</v>
      </c>
      <c r="BN676">
        <v>0</v>
      </c>
      <c r="BO676">
        <v>0</v>
      </c>
      <c r="BP676">
        <v>0</v>
      </c>
      <c r="BQ676">
        <v>0</v>
      </c>
      <c r="BR676">
        <v>0</v>
      </c>
      <c r="BS676">
        <v>0</v>
      </c>
      <c r="BT676">
        <v>0</v>
      </c>
      <c r="BU676">
        <v>0</v>
      </c>
      <c r="BV676">
        <v>0</v>
      </c>
      <c r="BW676">
        <v>0</v>
      </c>
      <c r="CV676">
        <v>0</v>
      </c>
      <c r="CW676">
        <f>ROUND(Y676*Source!I362*DO676,7)</f>
        <v>0</v>
      </c>
      <c r="CX676">
        <f>ROUND(Y676*Source!I362,7)</f>
        <v>0.80586000000000002</v>
      </c>
      <c r="CY676">
        <f>AB676</f>
        <v>206.01</v>
      </c>
      <c r="CZ676">
        <f>AF676</f>
        <v>206.01</v>
      </c>
      <c r="DA676">
        <f>AJ676</f>
        <v>1</v>
      </c>
      <c r="DB676">
        <f t="shared" si="363"/>
        <v>2515.38</v>
      </c>
      <c r="DC676">
        <f t="shared" si="364"/>
        <v>175.82</v>
      </c>
      <c r="DD676" t="s">
        <v>3</v>
      </c>
      <c r="DE676" t="s">
        <v>3</v>
      </c>
      <c r="DF676">
        <f t="shared" si="370"/>
        <v>0</v>
      </c>
      <c r="DG676">
        <f t="shared" si="371"/>
        <v>166.02</v>
      </c>
      <c r="DH676">
        <f t="shared" si="372"/>
        <v>11.6</v>
      </c>
      <c r="DI676">
        <f t="shared" si="373"/>
        <v>0</v>
      </c>
      <c r="DJ676">
        <f>DG676</f>
        <v>166.02</v>
      </c>
      <c r="DK676">
        <v>0</v>
      </c>
      <c r="DL676" t="s">
        <v>3</v>
      </c>
      <c r="DM676">
        <v>0</v>
      </c>
      <c r="DN676" t="s">
        <v>3</v>
      </c>
      <c r="DO676">
        <v>0</v>
      </c>
    </row>
    <row r="677" spans="1:119" x14ac:dyDescent="0.2">
      <c r="A677">
        <f>ROW(Source!A362)</f>
        <v>362</v>
      </c>
      <c r="B677">
        <v>64855517</v>
      </c>
      <c r="C677">
        <v>64856990</v>
      </c>
      <c r="D677">
        <v>29173290</v>
      </c>
      <c r="E677">
        <v>1</v>
      </c>
      <c r="F677">
        <v>1</v>
      </c>
      <c r="G677">
        <v>1</v>
      </c>
      <c r="H677">
        <v>2</v>
      </c>
      <c r="I677" t="s">
        <v>1395</v>
      </c>
      <c r="J677" t="s">
        <v>1396</v>
      </c>
      <c r="K677" t="s">
        <v>1397</v>
      </c>
      <c r="L677">
        <v>1368</v>
      </c>
      <c r="N677">
        <v>1011</v>
      </c>
      <c r="O677" t="s">
        <v>1106</v>
      </c>
      <c r="P677" t="s">
        <v>1106</v>
      </c>
      <c r="Q677">
        <v>1</v>
      </c>
      <c r="W677">
        <v>0</v>
      </c>
      <c r="X677">
        <v>-962845729</v>
      </c>
      <c r="Y677">
        <f t="shared" si="362"/>
        <v>1.04</v>
      </c>
      <c r="AA677">
        <v>0</v>
      </c>
      <c r="AB677">
        <v>110</v>
      </c>
      <c r="AC677">
        <v>11.6</v>
      </c>
      <c r="AD677">
        <v>0</v>
      </c>
      <c r="AE677">
        <v>0</v>
      </c>
      <c r="AF677">
        <v>110</v>
      </c>
      <c r="AG677">
        <v>11.6</v>
      </c>
      <c r="AH677">
        <v>0</v>
      </c>
      <c r="AI677">
        <v>1</v>
      </c>
      <c r="AJ677">
        <v>1</v>
      </c>
      <c r="AK677">
        <v>1</v>
      </c>
      <c r="AL677">
        <v>1</v>
      </c>
      <c r="AM677">
        <v>-2</v>
      </c>
      <c r="AN677">
        <v>0</v>
      </c>
      <c r="AO677">
        <v>1</v>
      </c>
      <c r="AP677">
        <v>1</v>
      </c>
      <c r="AQ677">
        <v>0</v>
      </c>
      <c r="AR677">
        <v>0</v>
      </c>
      <c r="AS677" t="s">
        <v>3</v>
      </c>
      <c r="AT677">
        <v>1.04</v>
      </c>
      <c r="AU677" t="s">
        <v>3</v>
      </c>
      <c r="AV677">
        <v>0</v>
      </c>
      <c r="AW677">
        <v>2</v>
      </c>
      <c r="AX677">
        <v>64857005</v>
      </c>
      <c r="AY677">
        <v>1</v>
      </c>
      <c r="AZ677">
        <v>0</v>
      </c>
      <c r="BA677">
        <v>699</v>
      </c>
      <c r="BB677">
        <v>0</v>
      </c>
      <c r="BC677">
        <v>0</v>
      </c>
      <c r="BD677">
        <v>0</v>
      </c>
      <c r="BE677">
        <v>0</v>
      </c>
      <c r="BF677">
        <v>0</v>
      </c>
      <c r="BG677">
        <v>0</v>
      </c>
      <c r="BH677">
        <v>0</v>
      </c>
      <c r="BI677">
        <v>0</v>
      </c>
      <c r="BJ677">
        <v>0</v>
      </c>
      <c r="BK677">
        <v>0</v>
      </c>
      <c r="BL677">
        <v>0</v>
      </c>
      <c r="BM677">
        <v>0</v>
      </c>
      <c r="BN677">
        <v>0</v>
      </c>
      <c r="BO677">
        <v>0</v>
      </c>
      <c r="BP677">
        <v>0</v>
      </c>
      <c r="BQ677">
        <v>0</v>
      </c>
      <c r="BR677">
        <v>0</v>
      </c>
      <c r="BS677">
        <v>0</v>
      </c>
      <c r="BT677">
        <v>0</v>
      </c>
      <c r="BU677">
        <v>0</v>
      </c>
      <c r="BV677">
        <v>0</v>
      </c>
      <c r="BW677">
        <v>0</v>
      </c>
      <c r="CV677">
        <v>0</v>
      </c>
      <c r="CW677">
        <f>ROUND(Y677*Source!I362*DO677,7)</f>
        <v>0</v>
      </c>
      <c r="CX677">
        <f>ROUND(Y677*Source!I362,7)</f>
        <v>6.8640000000000007E-2</v>
      </c>
      <c r="CY677">
        <f>AB677</f>
        <v>110</v>
      </c>
      <c r="CZ677">
        <f>AF677</f>
        <v>110</v>
      </c>
      <c r="DA677">
        <f>AJ677</f>
        <v>1</v>
      </c>
      <c r="DB677">
        <f t="shared" si="363"/>
        <v>114.4</v>
      </c>
      <c r="DC677">
        <f t="shared" si="364"/>
        <v>12.06</v>
      </c>
      <c r="DD677" t="s">
        <v>3</v>
      </c>
      <c r="DE677" t="s">
        <v>3</v>
      </c>
      <c r="DF677">
        <f t="shared" si="370"/>
        <v>0</v>
      </c>
      <c r="DG677">
        <f t="shared" si="371"/>
        <v>7.55</v>
      </c>
      <c r="DH677">
        <f t="shared" si="372"/>
        <v>0.8</v>
      </c>
      <c r="DI677">
        <f t="shared" si="373"/>
        <v>0</v>
      </c>
      <c r="DJ677">
        <f>DG677</f>
        <v>7.55</v>
      </c>
      <c r="DK677">
        <v>0</v>
      </c>
      <c r="DL677" t="s">
        <v>3</v>
      </c>
      <c r="DM677">
        <v>0</v>
      </c>
      <c r="DN677" t="s">
        <v>3</v>
      </c>
      <c r="DO677">
        <v>0</v>
      </c>
    </row>
    <row r="678" spans="1:119" x14ac:dyDescent="0.2">
      <c r="A678">
        <f>ROW(Source!A362)</f>
        <v>362</v>
      </c>
      <c r="B678">
        <v>64855517</v>
      </c>
      <c r="C678">
        <v>64856990</v>
      </c>
      <c r="D678">
        <v>29150040</v>
      </c>
      <c r="E678">
        <v>1</v>
      </c>
      <c r="F678">
        <v>1</v>
      </c>
      <c r="G678">
        <v>1</v>
      </c>
      <c r="H678">
        <v>3</v>
      </c>
      <c r="I678" t="s">
        <v>1141</v>
      </c>
      <c r="J678" t="s">
        <v>1142</v>
      </c>
      <c r="K678" t="s">
        <v>1143</v>
      </c>
      <c r="L678">
        <v>1339</v>
      </c>
      <c r="N678">
        <v>1007</v>
      </c>
      <c r="O678" t="s">
        <v>128</v>
      </c>
      <c r="P678" t="s">
        <v>128</v>
      </c>
      <c r="Q678">
        <v>1</v>
      </c>
      <c r="W678">
        <v>0</v>
      </c>
      <c r="X678">
        <v>619799737</v>
      </c>
      <c r="Y678">
        <f t="shared" si="362"/>
        <v>7</v>
      </c>
      <c r="AA678">
        <v>2.44</v>
      </c>
      <c r="AB678">
        <v>0</v>
      </c>
      <c r="AC678">
        <v>0</v>
      </c>
      <c r="AD678">
        <v>0</v>
      </c>
      <c r="AE678">
        <v>2.44</v>
      </c>
      <c r="AF678">
        <v>0</v>
      </c>
      <c r="AG678">
        <v>0</v>
      </c>
      <c r="AH678">
        <v>0</v>
      </c>
      <c r="AI678">
        <v>1</v>
      </c>
      <c r="AJ678">
        <v>1</v>
      </c>
      <c r="AK678">
        <v>1</v>
      </c>
      <c r="AL678">
        <v>1</v>
      </c>
      <c r="AM678">
        <v>-2</v>
      </c>
      <c r="AN678">
        <v>0</v>
      </c>
      <c r="AO678">
        <v>1</v>
      </c>
      <c r="AP678">
        <v>1</v>
      </c>
      <c r="AQ678">
        <v>0</v>
      </c>
      <c r="AR678">
        <v>0</v>
      </c>
      <c r="AS678" t="s">
        <v>3</v>
      </c>
      <c r="AT678">
        <v>7</v>
      </c>
      <c r="AU678" t="s">
        <v>3</v>
      </c>
      <c r="AV678">
        <v>0</v>
      </c>
      <c r="AW678">
        <v>2</v>
      </c>
      <c r="AX678">
        <v>64857007</v>
      </c>
      <c r="AY678">
        <v>1</v>
      </c>
      <c r="AZ678">
        <v>0</v>
      </c>
      <c r="BA678">
        <v>701</v>
      </c>
      <c r="BB678">
        <v>0</v>
      </c>
      <c r="BC678">
        <v>0</v>
      </c>
      <c r="BD678">
        <v>0</v>
      </c>
      <c r="BE678">
        <v>0</v>
      </c>
      <c r="BF678">
        <v>0</v>
      </c>
      <c r="BG678">
        <v>0</v>
      </c>
      <c r="BH678">
        <v>0</v>
      </c>
      <c r="BI678">
        <v>0</v>
      </c>
      <c r="BJ678">
        <v>0</v>
      </c>
      <c r="BK678">
        <v>0</v>
      </c>
      <c r="BL678">
        <v>0</v>
      </c>
      <c r="BM678">
        <v>0</v>
      </c>
      <c r="BN678">
        <v>0</v>
      </c>
      <c r="BO678">
        <v>0</v>
      </c>
      <c r="BP678">
        <v>0</v>
      </c>
      <c r="BQ678">
        <v>0</v>
      </c>
      <c r="BR678">
        <v>0</v>
      </c>
      <c r="BS678">
        <v>0</v>
      </c>
      <c r="BT678">
        <v>0</v>
      </c>
      <c r="BU678">
        <v>0</v>
      </c>
      <c r="BV678">
        <v>0</v>
      </c>
      <c r="BW678">
        <v>0</v>
      </c>
      <c r="CV678">
        <v>0</v>
      </c>
      <c r="CW678">
        <v>0</v>
      </c>
      <c r="CX678">
        <f>ROUND(Y678*Source!I362,7)</f>
        <v>0.46200000000000002</v>
      </c>
      <c r="CY678">
        <f>AA678</f>
        <v>2.44</v>
      </c>
      <c r="CZ678">
        <f>AE678</f>
        <v>2.44</v>
      </c>
      <c r="DA678">
        <f>AI678</f>
        <v>1</v>
      </c>
      <c r="DB678">
        <f t="shared" si="363"/>
        <v>17.079999999999998</v>
      </c>
      <c r="DC678">
        <f t="shared" si="364"/>
        <v>0</v>
      </c>
      <c r="DD678" t="s">
        <v>3</v>
      </c>
      <c r="DE678" t="s">
        <v>3</v>
      </c>
      <c r="DF678">
        <f t="shared" si="370"/>
        <v>1.1299999999999999</v>
      </c>
      <c r="DG678">
        <f t="shared" si="371"/>
        <v>0</v>
      </c>
      <c r="DH678">
        <f t="shared" si="372"/>
        <v>0</v>
      </c>
      <c r="DI678">
        <f t="shared" si="373"/>
        <v>0</v>
      </c>
      <c r="DJ678">
        <f>DF678</f>
        <v>1.1299999999999999</v>
      </c>
      <c r="DK678">
        <v>0</v>
      </c>
      <c r="DL678" t="s">
        <v>3</v>
      </c>
      <c r="DM678">
        <v>0</v>
      </c>
      <c r="DN678" t="s">
        <v>3</v>
      </c>
      <c r="DO678">
        <v>0</v>
      </c>
    </row>
    <row r="679" spans="1:119" x14ac:dyDescent="0.2">
      <c r="A679">
        <f>ROW(Source!A363)</f>
        <v>363</v>
      </c>
      <c r="B679">
        <v>64855514</v>
      </c>
      <c r="C679">
        <v>64856990</v>
      </c>
      <c r="D679">
        <v>18409992</v>
      </c>
      <c r="E679">
        <v>1</v>
      </c>
      <c r="F679">
        <v>1</v>
      </c>
      <c r="G679">
        <v>1</v>
      </c>
      <c r="H679">
        <v>1</v>
      </c>
      <c r="I679" t="s">
        <v>1253</v>
      </c>
      <c r="J679" t="s">
        <v>3</v>
      </c>
      <c r="K679" t="s">
        <v>1254</v>
      </c>
      <c r="L679">
        <v>1369</v>
      </c>
      <c r="N679">
        <v>1013</v>
      </c>
      <c r="O679" t="s">
        <v>1100</v>
      </c>
      <c r="P679" t="s">
        <v>1100</v>
      </c>
      <c r="Q679">
        <v>1</v>
      </c>
      <c r="W679">
        <v>0</v>
      </c>
      <c r="X679">
        <v>-932636904</v>
      </c>
      <c r="Y679">
        <f t="shared" ref="Y679:Y714" si="374">AT679</f>
        <v>24.19</v>
      </c>
      <c r="AA679">
        <v>0</v>
      </c>
      <c r="AB679">
        <v>0</v>
      </c>
      <c r="AC679">
        <v>0</v>
      </c>
      <c r="AD679">
        <v>8.09</v>
      </c>
      <c r="AE679">
        <v>0</v>
      </c>
      <c r="AF679">
        <v>0</v>
      </c>
      <c r="AG679">
        <v>0</v>
      </c>
      <c r="AH679">
        <v>8.09</v>
      </c>
      <c r="AI679">
        <v>1</v>
      </c>
      <c r="AJ679">
        <v>1</v>
      </c>
      <c r="AK679">
        <v>1</v>
      </c>
      <c r="AL679">
        <v>1</v>
      </c>
      <c r="AM679">
        <v>-2</v>
      </c>
      <c r="AN679">
        <v>0</v>
      </c>
      <c r="AO679">
        <v>1</v>
      </c>
      <c r="AP679">
        <v>1</v>
      </c>
      <c r="AQ679">
        <v>0</v>
      </c>
      <c r="AR679">
        <v>0</v>
      </c>
      <c r="AS679" t="s">
        <v>3</v>
      </c>
      <c r="AT679">
        <v>24.19</v>
      </c>
      <c r="AU679" t="s">
        <v>3</v>
      </c>
      <c r="AV679">
        <v>1</v>
      </c>
      <c r="AW679">
        <v>2</v>
      </c>
      <c r="AX679">
        <v>64856999</v>
      </c>
      <c r="AY679">
        <v>1</v>
      </c>
      <c r="AZ679">
        <v>0</v>
      </c>
      <c r="BA679">
        <v>702</v>
      </c>
      <c r="BB679">
        <v>0</v>
      </c>
      <c r="BC679">
        <v>0</v>
      </c>
      <c r="BD679">
        <v>0</v>
      </c>
      <c r="BE679">
        <v>0</v>
      </c>
      <c r="BF679">
        <v>0</v>
      </c>
      <c r="BG679">
        <v>0</v>
      </c>
      <c r="BH679">
        <v>0</v>
      </c>
      <c r="BI679">
        <v>0</v>
      </c>
      <c r="BJ679">
        <v>0</v>
      </c>
      <c r="BK679">
        <v>0</v>
      </c>
      <c r="BL679">
        <v>0</v>
      </c>
      <c r="BM679">
        <v>0</v>
      </c>
      <c r="BN679">
        <v>0</v>
      </c>
      <c r="BO679">
        <v>0</v>
      </c>
      <c r="BP679">
        <v>0</v>
      </c>
      <c r="BQ679">
        <v>0</v>
      </c>
      <c r="BR679">
        <v>0</v>
      </c>
      <c r="BS679">
        <v>0</v>
      </c>
      <c r="BT679">
        <v>0</v>
      </c>
      <c r="BU679">
        <v>0</v>
      </c>
      <c r="BV679">
        <v>0</v>
      </c>
      <c r="BW679">
        <v>0</v>
      </c>
      <c r="CU679">
        <f>ROUND(AT679*Source!I363*AH679*AL679,0)</f>
        <v>13</v>
      </c>
      <c r="CV679">
        <f>ROUND(Y679*Source!I363,7)</f>
        <v>1.5965400000000001</v>
      </c>
      <c r="CW679">
        <v>0</v>
      </c>
      <c r="CX679">
        <f>ROUND(Y679*Source!I363,7)</f>
        <v>1.5965400000000001</v>
      </c>
      <c r="CY679">
        <f>AD679</f>
        <v>8.09</v>
      </c>
      <c r="CZ679">
        <f>AH679</f>
        <v>8.09</v>
      </c>
      <c r="DA679">
        <f>AL679</f>
        <v>1</v>
      </c>
      <c r="DB679">
        <f t="shared" ref="DB679:DB714" si="375">ROUND(ROUND(AT679*CZ679,2),2)</f>
        <v>195.7</v>
      </c>
      <c r="DC679">
        <f t="shared" ref="DC679:DC714" si="376">ROUND(ROUND(AT679*AG679,2),2)</f>
        <v>0</v>
      </c>
      <c r="DD679" t="s">
        <v>3</v>
      </c>
      <c r="DE679" t="s">
        <v>3</v>
      </c>
      <c r="DF679">
        <f t="shared" ref="DF679:DF685" si="377">ROUND(ROUND(AE679,0)*CX679,0)</f>
        <v>0</v>
      </c>
      <c r="DG679">
        <f>ROUND(ROUND(AF679,0)*CX679,0)</f>
        <v>0</v>
      </c>
      <c r="DH679">
        <f>ROUND(ROUND(AG679,0)*CX679,0)</f>
        <v>0</v>
      </c>
      <c r="DI679">
        <f t="shared" ref="DI679:DI686" si="378">ROUND(ROUND(AH679,0)*CX679,0)</f>
        <v>13</v>
      </c>
      <c r="DJ679">
        <f>DI679</f>
        <v>13</v>
      </c>
      <c r="DK679">
        <v>0</v>
      </c>
      <c r="DL679" t="s">
        <v>3</v>
      </c>
      <c r="DM679">
        <v>0</v>
      </c>
      <c r="DN679" t="s">
        <v>3</v>
      </c>
      <c r="DO679">
        <v>0</v>
      </c>
    </row>
    <row r="680" spans="1:119" x14ac:dyDescent="0.2">
      <c r="A680">
        <f>ROW(Source!A363)</f>
        <v>363</v>
      </c>
      <c r="B680">
        <v>64855514</v>
      </c>
      <c r="C680">
        <v>64856990</v>
      </c>
      <c r="D680">
        <v>121548</v>
      </c>
      <c r="E680">
        <v>1</v>
      </c>
      <c r="F680">
        <v>1</v>
      </c>
      <c r="G680">
        <v>1</v>
      </c>
      <c r="H680">
        <v>1</v>
      </c>
      <c r="I680" t="s">
        <v>44</v>
      </c>
      <c r="J680" t="s">
        <v>3</v>
      </c>
      <c r="K680" t="s">
        <v>1101</v>
      </c>
      <c r="L680">
        <v>608254</v>
      </c>
      <c r="N680">
        <v>1013</v>
      </c>
      <c r="O680" t="s">
        <v>1102</v>
      </c>
      <c r="P680" t="s">
        <v>1102</v>
      </c>
      <c r="Q680">
        <v>1</v>
      </c>
      <c r="W680">
        <v>0</v>
      </c>
      <c r="X680">
        <v>-185737400</v>
      </c>
      <c r="Y680">
        <f t="shared" si="374"/>
        <v>20.6</v>
      </c>
      <c r="AA680">
        <v>0</v>
      </c>
      <c r="AB680">
        <v>0</v>
      </c>
      <c r="AC680">
        <v>0</v>
      </c>
      <c r="AD680">
        <v>0</v>
      </c>
      <c r="AE680">
        <v>0</v>
      </c>
      <c r="AF680">
        <v>0</v>
      </c>
      <c r="AG680">
        <v>0</v>
      </c>
      <c r="AH680">
        <v>0</v>
      </c>
      <c r="AI680">
        <v>1</v>
      </c>
      <c r="AJ680">
        <v>1</v>
      </c>
      <c r="AK680">
        <v>1</v>
      </c>
      <c r="AL680">
        <v>1</v>
      </c>
      <c r="AM680">
        <v>-2</v>
      </c>
      <c r="AN680">
        <v>0</v>
      </c>
      <c r="AO680">
        <v>1</v>
      </c>
      <c r="AP680">
        <v>1</v>
      </c>
      <c r="AQ680">
        <v>0</v>
      </c>
      <c r="AR680">
        <v>0</v>
      </c>
      <c r="AS680" t="s">
        <v>3</v>
      </c>
      <c r="AT680">
        <v>20.6</v>
      </c>
      <c r="AU680" t="s">
        <v>3</v>
      </c>
      <c r="AV680">
        <v>2</v>
      </c>
      <c r="AW680">
        <v>2</v>
      </c>
      <c r="AX680">
        <v>64857000</v>
      </c>
      <c r="AY680">
        <v>1</v>
      </c>
      <c r="AZ680">
        <v>0</v>
      </c>
      <c r="BA680">
        <v>703</v>
      </c>
      <c r="BB680">
        <v>0</v>
      </c>
      <c r="BC680">
        <v>0</v>
      </c>
      <c r="BD680">
        <v>0</v>
      </c>
      <c r="BE680">
        <v>0</v>
      </c>
      <c r="BF680">
        <v>0</v>
      </c>
      <c r="BG680">
        <v>0</v>
      </c>
      <c r="BH680">
        <v>0</v>
      </c>
      <c r="BI680">
        <v>0</v>
      </c>
      <c r="BJ680">
        <v>0</v>
      </c>
      <c r="BK680">
        <v>0</v>
      </c>
      <c r="BL680">
        <v>0</v>
      </c>
      <c r="BM680">
        <v>0</v>
      </c>
      <c r="BN680">
        <v>0</v>
      </c>
      <c r="BO680">
        <v>0</v>
      </c>
      <c r="BP680">
        <v>0</v>
      </c>
      <c r="BQ680">
        <v>0</v>
      </c>
      <c r="BR680">
        <v>0</v>
      </c>
      <c r="BS680">
        <v>0</v>
      </c>
      <c r="BT680">
        <v>0</v>
      </c>
      <c r="BU680">
        <v>0</v>
      </c>
      <c r="BV680">
        <v>0</v>
      </c>
      <c r="BW680">
        <v>0</v>
      </c>
      <c r="CV680">
        <v>0</v>
      </c>
      <c r="CW680">
        <v>0</v>
      </c>
      <c r="CX680">
        <f>ROUND(Y680*Source!I363,7)</f>
        <v>1.3595999999999999</v>
      </c>
      <c r="CY680">
        <f>AD680</f>
        <v>0</v>
      </c>
      <c r="CZ680">
        <f>AH680</f>
        <v>0</v>
      </c>
      <c r="DA680">
        <f>AL680</f>
        <v>1</v>
      </c>
      <c r="DB680">
        <f t="shared" si="375"/>
        <v>0</v>
      </c>
      <c r="DC680">
        <f t="shared" si="376"/>
        <v>0</v>
      </c>
      <c r="DD680" t="s">
        <v>3</v>
      </c>
      <c r="DE680" t="s">
        <v>3</v>
      </c>
      <c r="DF680">
        <f t="shared" si="377"/>
        <v>0</v>
      </c>
      <c r="DG680">
        <f>ROUND(ROUND(AF680,0)*CX680,0)</f>
        <v>0</v>
      </c>
      <c r="DH680">
        <f>ROUND(ROUND(AG680,0)*CX680,0)</f>
        <v>0</v>
      </c>
      <c r="DI680">
        <f t="shared" si="378"/>
        <v>0</v>
      </c>
      <c r="DJ680">
        <f>DI680</f>
        <v>0</v>
      </c>
      <c r="DK680">
        <v>0</v>
      </c>
      <c r="DL680" t="s">
        <v>3</v>
      </c>
      <c r="DM680">
        <v>0</v>
      </c>
      <c r="DN680" t="s">
        <v>3</v>
      </c>
      <c r="DO680">
        <v>0</v>
      </c>
    </row>
    <row r="681" spans="1:119" x14ac:dyDescent="0.2">
      <c r="A681">
        <f>ROW(Source!A363)</f>
        <v>363</v>
      </c>
      <c r="B681">
        <v>64855514</v>
      </c>
      <c r="C681">
        <v>64856990</v>
      </c>
      <c r="D681">
        <v>29172479</v>
      </c>
      <c r="E681">
        <v>1</v>
      </c>
      <c r="F681">
        <v>1</v>
      </c>
      <c r="G681">
        <v>1</v>
      </c>
      <c r="H681">
        <v>2</v>
      </c>
      <c r="I681" t="s">
        <v>1149</v>
      </c>
      <c r="J681" t="s">
        <v>1150</v>
      </c>
      <c r="K681" t="s">
        <v>1151</v>
      </c>
      <c r="L681">
        <v>1368</v>
      </c>
      <c r="N681">
        <v>1011</v>
      </c>
      <c r="O681" t="s">
        <v>1106</v>
      </c>
      <c r="P681" t="s">
        <v>1106</v>
      </c>
      <c r="Q681">
        <v>1</v>
      </c>
      <c r="W681">
        <v>0</v>
      </c>
      <c r="X681">
        <v>1549832887</v>
      </c>
      <c r="Y681">
        <f t="shared" si="374"/>
        <v>2.46</v>
      </c>
      <c r="AA681">
        <v>0</v>
      </c>
      <c r="AB681">
        <v>1211.67</v>
      </c>
      <c r="AC681">
        <v>512.36</v>
      </c>
      <c r="AD681">
        <v>0</v>
      </c>
      <c r="AE681">
        <v>0</v>
      </c>
      <c r="AF681">
        <v>99.89</v>
      </c>
      <c r="AG681">
        <v>10.06</v>
      </c>
      <c r="AH681">
        <v>0</v>
      </c>
      <c r="AI681">
        <v>1</v>
      </c>
      <c r="AJ681">
        <v>12.13</v>
      </c>
      <c r="AK681">
        <v>50.93</v>
      </c>
      <c r="AL681">
        <v>1</v>
      </c>
      <c r="AM681">
        <v>2</v>
      </c>
      <c r="AN681">
        <v>0</v>
      </c>
      <c r="AO681">
        <v>1</v>
      </c>
      <c r="AP681">
        <v>1</v>
      </c>
      <c r="AQ681">
        <v>0</v>
      </c>
      <c r="AR681">
        <v>0</v>
      </c>
      <c r="AS681" t="s">
        <v>3</v>
      </c>
      <c r="AT681">
        <v>2.46</v>
      </c>
      <c r="AU681" t="s">
        <v>3</v>
      </c>
      <c r="AV681">
        <v>0</v>
      </c>
      <c r="AW681">
        <v>2</v>
      </c>
      <c r="AX681">
        <v>64857001</v>
      </c>
      <c r="AY681">
        <v>1</v>
      </c>
      <c r="AZ681">
        <v>0</v>
      </c>
      <c r="BA681">
        <v>704</v>
      </c>
      <c r="BB681">
        <v>0</v>
      </c>
      <c r="BC681">
        <v>0</v>
      </c>
      <c r="BD681">
        <v>0</v>
      </c>
      <c r="BE681">
        <v>0</v>
      </c>
      <c r="BF681">
        <v>0</v>
      </c>
      <c r="BG681">
        <v>0</v>
      </c>
      <c r="BH681">
        <v>0</v>
      </c>
      <c r="BI681">
        <v>0</v>
      </c>
      <c r="BJ681">
        <v>0</v>
      </c>
      <c r="BK681">
        <v>0</v>
      </c>
      <c r="BL681">
        <v>0</v>
      </c>
      <c r="BM681">
        <v>0</v>
      </c>
      <c r="BN681">
        <v>0</v>
      </c>
      <c r="BO681">
        <v>0</v>
      </c>
      <c r="BP681">
        <v>0</v>
      </c>
      <c r="BQ681">
        <v>0</v>
      </c>
      <c r="BR681">
        <v>0</v>
      </c>
      <c r="BS681">
        <v>0</v>
      </c>
      <c r="BT681">
        <v>0</v>
      </c>
      <c r="BU681">
        <v>0</v>
      </c>
      <c r="BV681">
        <v>0</v>
      </c>
      <c r="BW681">
        <v>0</v>
      </c>
      <c r="CV681">
        <v>0</v>
      </c>
      <c r="CW681">
        <f>ROUND(Y681*Source!I363*DO681,7)</f>
        <v>0</v>
      </c>
      <c r="CX681">
        <f>ROUND(Y681*Source!I363,7)</f>
        <v>0.16236</v>
      </c>
      <c r="CY681">
        <f>AB681</f>
        <v>1211.67</v>
      </c>
      <c r="CZ681">
        <f>AF681</f>
        <v>99.89</v>
      </c>
      <c r="DA681">
        <f>AJ681</f>
        <v>12.13</v>
      </c>
      <c r="DB681">
        <f t="shared" si="375"/>
        <v>245.73</v>
      </c>
      <c r="DC681">
        <f t="shared" si="376"/>
        <v>24.75</v>
      </c>
      <c r="DD681" t="s">
        <v>3</v>
      </c>
      <c r="DE681" t="s">
        <v>3</v>
      </c>
      <c r="DF681">
        <f t="shared" si="377"/>
        <v>0</v>
      </c>
      <c r="DG681">
        <f>ROUND(ROUND(AF681*AJ681,0)*CX681,0)</f>
        <v>197</v>
      </c>
      <c r="DH681">
        <f>ROUND(ROUND(AG681*AK681,0)*CX681,0)</f>
        <v>83</v>
      </c>
      <c r="DI681">
        <f t="shared" si="378"/>
        <v>0</v>
      </c>
      <c r="DJ681">
        <f>DG681</f>
        <v>197</v>
      </c>
      <c r="DK681">
        <v>0</v>
      </c>
      <c r="DL681" t="s">
        <v>3</v>
      </c>
      <c r="DM681">
        <v>0</v>
      </c>
      <c r="DN681" t="s">
        <v>3</v>
      </c>
      <c r="DO681">
        <v>0</v>
      </c>
    </row>
    <row r="682" spans="1:119" x14ac:dyDescent="0.2">
      <c r="A682">
        <f>ROW(Source!A363)</f>
        <v>363</v>
      </c>
      <c r="B682">
        <v>64855514</v>
      </c>
      <c r="C682">
        <v>64856990</v>
      </c>
      <c r="D682">
        <v>29172871</v>
      </c>
      <c r="E682">
        <v>1</v>
      </c>
      <c r="F682">
        <v>1</v>
      </c>
      <c r="G682">
        <v>1</v>
      </c>
      <c r="H682">
        <v>2</v>
      </c>
      <c r="I682" t="s">
        <v>1403</v>
      </c>
      <c r="J682" t="s">
        <v>1404</v>
      </c>
      <c r="K682" t="s">
        <v>1405</v>
      </c>
      <c r="L682">
        <v>1368</v>
      </c>
      <c r="N682">
        <v>1011</v>
      </c>
      <c r="O682" t="s">
        <v>1106</v>
      </c>
      <c r="P682" t="s">
        <v>1106</v>
      </c>
      <c r="Q682">
        <v>1</v>
      </c>
      <c r="W682">
        <v>0</v>
      </c>
      <c r="X682">
        <v>-229935220</v>
      </c>
      <c r="Y682">
        <f t="shared" si="374"/>
        <v>2.59</v>
      </c>
      <c r="AA682">
        <v>0</v>
      </c>
      <c r="AB682">
        <v>1340.97</v>
      </c>
      <c r="AC682">
        <v>687.56</v>
      </c>
      <c r="AD682">
        <v>0</v>
      </c>
      <c r="AE682">
        <v>0</v>
      </c>
      <c r="AF682">
        <v>80.010000000000005</v>
      </c>
      <c r="AG682">
        <v>13.5</v>
      </c>
      <c r="AH682">
        <v>0</v>
      </c>
      <c r="AI682">
        <v>1</v>
      </c>
      <c r="AJ682">
        <v>16.760000000000002</v>
      </c>
      <c r="AK682">
        <v>50.93</v>
      </c>
      <c r="AL682">
        <v>1</v>
      </c>
      <c r="AM682">
        <v>2</v>
      </c>
      <c r="AN682">
        <v>0</v>
      </c>
      <c r="AO682">
        <v>1</v>
      </c>
      <c r="AP682">
        <v>1</v>
      </c>
      <c r="AQ682">
        <v>0</v>
      </c>
      <c r="AR682">
        <v>0</v>
      </c>
      <c r="AS682" t="s">
        <v>3</v>
      </c>
      <c r="AT682">
        <v>2.59</v>
      </c>
      <c r="AU682" t="s">
        <v>3</v>
      </c>
      <c r="AV682">
        <v>0</v>
      </c>
      <c r="AW682">
        <v>2</v>
      </c>
      <c r="AX682">
        <v>64857002</v>
      </c>
      <c r="AY682">
        <v>1</v>
      </c>
      <c r="AZ682">
        <v>0</v>
      </c>
      <c r="BA682">
        <v>705</v>
      </c>
      <c r="BB682">
        <v>0</v>
      </c>
      <c r="BC682">
        <v>0</v>
      </c>
      <c r="BD682">
        <v>0</v>
      </c>
      <c r="BE682">
        <v>0</v>
      </c>
      <c r="BF682">
        <v>0</v>
      </c>
      <c r="BG682">
        <v>0</v>
      </c>
      <c r="BH682">
        <v>0</v>
      </c>
      <c r="BI682">
        <v>0</v>
      </c>
      <c r="BJ682">
        <v>0</v>
      </c>
      <c r="BK682">
        <v>0</v>
      </c>
      <c r="BL682">
        <v>0</v>
      </c>
      <c r="BM682">
        <v>0</v>
      </c>
      <c r="BN682">
        <v>0</v>
      </c>
      <c r="BO682">
        <v>0</v>
      </c>
      <c r="BP682">
        <v>0</v>
      </c>
      <c r="BQ682">
        <v>0</v>
      </c>
      <c r="BR682">
        <v>0</v>
      </c>
      <c r="BS682">
        <v>0</v>
      </c>
      <c r="BT682">
        <v>0</v>
      </c>
      <c r="BU682">
        <v>0</v>
      </c>
      <c r="BV682">
        <v>0</v>
      </c>
      <c r="BW682">
        <v>0</v>
      </c>
      <c r="CV682">
        <v>0</v>
      </c>
      <c r="CW682">
        <f>ROUND(Y682*Source!I363*DO682,7)</f>
        <v>0</v>
      </c>
      <c r="CX682">
        <f>ROUND(Y682*Source!I363,7)</f>
        <v>0.17094000000000001</v>
      </c>
      <c r="CY682">
        <f>AB682</f>
        <v>1340.97</v>
      </c>
      <c r="CZ682">
        <f>AF682</f>
        <v>80.010000000000005</v>
      </c>
      <c r="DA682">
        <f>AJ682</f>
        <v>16.760000000000002</v>
      </c>
      <c r="DB682">
        <f t="shared" si="375"/>
        <v>207.23</v>
      </c>
      <c r="DC682">
        <f t="shared" si="376"/>
        <v>34.97</v>
      </c>
      <c r="DD682" t="s">
        <v>3</v>
      </c>
      <c r="DE682" t="s">
        <v>3</v>
      </c>
      <c r="DF682">
        <f t="shared" si="377"/>
        <v>0</v>
      </c>
      <c r="DG682">
        <f>ROUND(ROUND(AF682*AJ682,0)*CX682,0)</f>
        <v>229</v>
      </c>
      <c r="DH682">
        <f>ROUND(ROUND(AG682*AK682,0)*CX682,0)</f>
        <v>118</v>
      </c>
      <c r="DI682">
        <f t="shared" si="378"/>
        <v>0</v>
      </c>
      <c r="DJ682">
        <f>DG682</f>
        <v>229</v>
      </c>
      <c r="DK682">
        <v>0</v>
      </c>
      <c r="DL682" t="s">
        <v>3</v>
      </c>
      <c r="DM682">
        <v>0</v>
      </c>
      <c r="DN682" t="s">
        <v>3</v>
      </c>
      <c r="DO682">
        <v>0</v>
      </c>
    </row>
    <row r="683" spans="1:119" x14ac:dyDescent="0.2">
      <c r="A683">
        <f>ROW(Source!A363)</f>
        <v>363</v>
      </c>
      <c r="B683">
        <v>64855514</v>
      </c>
      <c r="C683">
        <v>64856990</v>
      </c>
      <c r="D683">
        <v>29173182</v>
      </c>
      <c r="E683">
        <v>1</v>
      </c>
      <c r="F683">
        <v>1</v>
      </c>
      <c r="G683">
        <v>1</v>
      </c>
      <c r="H683">
        <v>2</v>
      </c>
      <c r="I683" t="s">
        <v>1406</v>
      </c>
      <c r="J683" t="s">
        <v>1407</v>
      </c>
      <c r="K683" t="s">
        <v>1408</v>
      </c>
      <c r="L683">
        <v>1368</v>
      </c>
      <c r="N683">
        <v>1011</v>
      </c>
      <c r="O683" t="s">
        <v>1106</v>
      </c>
      <c r="P683" t="s">
        <v>1106</v>
      </c>
      <c r="Q683">
        <v>1</v>
      </c>
      <c r="W683">
        <v>0</v>
      </c>
      <c r="X683">
        <v>-1754144589</v>
      </c>
      <c r="Y683">
        <f t="shared" si="374"/>
        <v>2.2999999999999998</v>
      </c>
      <c r="AA683">
        <v>0</v>
      </c>
      <c r="AB683">
        <v>1576.86</v>
      </c>
      <c r="AC683">
        <v>687.56</v>
      </c>
      <c r="AD683">
        <v>0</v>
      </c>
      <c r="AE683">
        <v>0</v>
      </c>
      <c r="AF683">
        <v>123</v>
      </c>
      <c r="AG683">
        <v>13.5</v>
      </c>
      <c r="AH683">
        <v>0</v>
      </c>
      <c r="AI683">
        <v>1</v>
      </c>
      <c r="AJ683">
        <v>12.82</v>
      </c>
      <c r="AK683">
        <v>50.93</v>
      </c>
      <c r="AL683">
        <v>1</v>
      </c>
      <c r="AM683">
        <v>2</v>
      </c>
      <c r="AN683">
        <v>0</v>
      </c>
      <c r="AO683">
        <v>1</v>
      </c>
      <c r="AP683">
        <v>1</v>
      </c>
      <c r="AQ683">
        <v>0</v>
      </c>
      <c r="AR683">
        <v>0</v>
      </c>
      <c r="AS683" t="s">
        <v>3</v>
      </c>
      <c r="AT683">
        <v>2.2999999999999998</v>
      </c>
      <c r="AU683" t="s">
        <v>3</v>
      </c>
      <c r="AV683">
        <v>0</v>
      </c>
      <c r="AW683">
        <v>2</v>
      </c>
      <c r="AX683">
        <v>64857003</v>
      </c>
      <c r="AY683">
        <v>1</v>
      </c>
      <c r="AZ683">
        <v>0</v>
      </c>
      <c r="BA683">
        <v>706</v>
      </c>
      <c r="BB683">
        <v>0</v>
      </c>
      <c r="BC683">
        <v>0</v>
      </c>
      <c r="BD683">
        <v>0</v>
      </c>
      <c r="BE683">
        <v>0</v>
      </c>
      <c r="BF683">
        <v>0</v>
      </c>
      <c r="BG683">
        <v>0</v>
      </c>
      <c r="BH683">
        <v>0</v>
      </c>
      <c r="BI683">
        <v>0</v>
      </c>
      <c r="BJ683">
        <v>0</v>
      </c>
      <c r="BK683">
        <v>0</v>
      </c>
      <c r="BL683">
        <v>0</v>
      </c>
      <c r="BM683">
        <v>0</v>
      </c>
      <c r="BN683">
        <v>0</v>
      </c>
      <c r="BO683">
        <v>0</v>
      </c>
      <c r="BP683">
        <v>0</v>
      </c>
      <c r="BQ683">
        <v>0</v>
      </c>
      <c r="BR683">
        <v>0</v>
      </c>
      <c r="BS683">
        <v>0</v>
      </c>
      <c r="BT683">
        <v>0</v>
      </c>
      <c r="BU683">
        <v>0</v>
      </c>
      <c r="BV683">
        <v>0</v>
      </c>
      <c r="BW683">
        <v>0</v>
      </c>
      <c r="CV683">
        <v>0</v>
      </c>
      <c r="CW683">
        <f>ROUND(Y683*Source!I363*DO683,7)</f>
        <v>0</v>
      </c>
      <c r="CX683">
        <f>ROUND(Y683*Source!I363,7)</f>
        <v>0.15179999999999999</v>
      </c>
      <c r="CY683">
        <f>AB683</f>
        <v>1576.86</v>
      </c>
      <c r="CZ683">
        <f>AF683</f>
        <v>123</v>
      </c>
      <c r="DA683">
        <f>AJ683</f>
        <v>12.82</v>
      </c>
      <c r="DB683">
        <f t="shared" si="375"/>
        <v>282.89999999999998</v>
      </c>
      <c r="DC683">
        <f t="shared" si="376"/>
        <v>31.05</v>
      </c>
      <c r="DD683" t="s">
        <v>3</v>
      </c>
      <c r="DE683" t="s">
        <v>3</v>
      </c>
      <c r="DF683">
        <f t="shared" si="377"/>
        <v>0</v>
      </c>
      <c r="DG683">
        <f>ROUND(ROUND(AF683*AJ683,0)*CX683,0)</f>
        <v>239</v>
      </c>
      <c r="DH683">
        <f>ROUND(ROUND(AG683*AK683,0)*CX683,0)</f>
        <v>104</v>
      </c>
      <c r="DI683">
        <f t="shared" si="378"/>
        <v>0</v>
      </c>
      <c r="DJ683">
        <f>DG683</f>
        <v>239</v>
      </c>
      <c r="DK683">
        <v>0</v>
      </c>
      <c r="DL683" t="s">
        <v>3</v>
      </c>
      <c r="DM683">
        <v>0</v>
      </c>
      <c r="DN683" t="s">
        <v>3</v>
      </c>
      <c r="DO683">
        <v>0</v>
      </c>
    </row>
    <row r="684" spans="1:119" x14ac:dyDescent="0.2">
      <c r="A684">
        <f>ROW(Source!A363)</f>
        <v>363</v>
      </c>
      <c r="B684">
        <v>64855514</v>
      </c>
      <c r="C684">
        <v>64856990</v>
      </c>
      <c r="D684">
        <v>29173232</v>
      </c>
      <c r="E684">
        <v>1</v>
      </c>
      <c r="F684">
        <v>1</v>
      </c>
      <c r="G684">
        <v>1</v>
      </c>
      <c r="H684">
        <v>2</v>
      </c>
      <c r="I684" t="s">
        <v>1409</v>
      </c>
      <c r="J684" t="s">
        <v>1410</v>
      </c>
      <c r="K684" t="s">
        <v>1411</v>
      </c>
      <c r="L684">
        <v>1368</v>
      </c>
      <c r="N684">
        <v>1011</v>
      </c>
      <c r="O684" t="s">
        <v>1106</v>
      </c>
      <c r="P684" t="s">
        <v>1106</v>
      </c>
      <c r="Q684">
        <v>1</v>
      </c>
      <c r="W684">
        <v>0</v>
      </c>
      <c r="X684">
        <v>1606831026</v>
      </c>
      <c r="Y684">
        <f t="shared" si="374"/>
        <v>12.21</v>
      </c>
      <c r="AA684">
        <v>0</v>
      </c>
      <c r="AB684">
        <v>1726.36</v>
      </c>
      <c r="AC684">
        <v>733.39</v>
      </c>
      <c r="AD684">
        <v>0</v>
      </c>
      <c r="AE684">
        <v>0</v>
      </c>
      <c r="AF684">
        <v>206.01</v>
      </c>
      <c r="AG684">
        <v>14.4</v>
      </c>
      <c r="AH684">
        <v>0</v>
      </c>
      <c r="AI684">
        <v>1</v>
      </c>
      <c r="AJ684">
        <v>8.3800000000000008</v>
      </c>
      <c r="AK684">
        <v>50.93</v>
      </c>
      <c r="AL684">
        <v>1</v>
      </c>
      <c r="AM684">
        <v>2</v>
      </c>
      <c r="AN684">
        <v>0</v>
      </c>
      <c r="AO684">
        <v>1</v>
      </c>
      <c r="AP684">
        <v>1</v>
      </c>
      <c r="AQ684">
        <v>0</v>
      </c>
      <c r="AR684">
        <v>0</v>
      </c>
      <c r="AS684" t="s">
        <v>3</v>
      </c>
      <c r="AT684">
        <v>12.21</v>
      </c>
      <c r="AU684" t="s">
        <v>3</v>
      </c>
      <c r="AV684">
        <v>0</v>
      </c>
      <c r="AW684">
        <v>2</v>
      </c>
      <c r="AX684">
        <v>64857004</v>
      </c>
      <c r="AY684">
        <v>1</v>
      </c>
      <c r="AZ684">
        <v>0</v>
      </c>
      <c r="BA684">
        <v>707</v>
      </c>
      <c r="BB684">
        <v>0</v>
      </c>
      <c r="BC684">
        <v>0</v>
      </c>
      <c r="BD684">
        <v>0</v>
      </c>
      <c r="BE684">
        <v>0</v>
      </c>
      <c r="BF684">
        <v>0</v>
      </c>
      <c r="BG684">
        <v>0</v>
      </c>
      <c r="BH684">
        <v>0</v>
      </c>
      <c r="BI684">
        <v>0</v>
      </c>
      <c r="BJ684">
        <v>0</v>
      </c>
      <c r="BK684">
        <v>0</v>
      </c>
      <c r="BL684">
        <v>0</v>
      </c>
      <c r="BM684">
        <v>0</v>
      </c>
      <c r="BN684">
        <v>0</v>
      </c>
      <c r="BO684">
        <v>0</v>
      </c>
      <c r="BP684">
        <v>0</v>
      </c>
      <c r="BQ684">
        <v>0</v>
      </c>
      <c r="BR684">
        <v>0</v>
      </c>
      <c r="BS684">
        <v>0</v>
      </c>
      <c r="BT684">
        <v>0</v>
      </c>
      <c r="BU684">
        <v>0</v>
      </c>
      <c r="BV684">
        <v>0</v>
      </c>
      <c r="BW684">
        <v>0</v>
      </c>
      <c r="CV684">
        <v>0</v>
      </c>
      <c r="CW684">
        <f>ROUND(Y684*Source!I363*DO684,7)</f>
        <v>0</v>
      </c>
      <c r="CX684">
        <f>ROUND(Y684*Source!I363,7)</f>
        <v>0.80586000000000002</v>
      </c>
      <c r="CY684">
        <f>AB684</f>
        <v>1726.36</v>
      </c>
      <c r="CZ684">
        <f>AF684</f>
        <v>206.01</v>
      </c>
      <c r="DA684">
        <f>AJ684</f>
        <v>8.3800000000000008</v>
      </c>
      <c r="DB684">
        <f t="shared" si="375"/>
        <v>2515.38</v>
      </c>
      <c r="DC684">
        <f t="shared" si="376"/>
        <v>175.82</v>
      </c>
      <c r="DD684" t="s">
        <v>3</v>
      </c>
      <c r="DE684" t="s">
        <v>3</v>
      </c>
      <c r="DF684">
        <f t="shared" si="377"/>
        <v>0</v>
      </c>
      <c r="DG684">
        <f>ROUND(ROUND(AF684*AJ684,0)*CX684,0)</f>
        <v>1391</v>
      </c>
      <c r="DH684">
        <f>ROUND(ROUND(AG684*AK684,0)*CX684,0)</f>
        <v>591</v>
      </c>
      <c r="DI684">
        <f t="shared" si="378"/>
        <v>0</v>
      </c>
      <c r="DJ684">
        <f>DG684</f>
        <v>1391</v>
      </c>
      <c r="DK684">
        <v>0</v>
      </c>
      <c r="DL684" t="s">
        <v>3</v>
      </c>
      <c r="DM684">
        <v>0</v>
      </c>
      <c r="DN684" t="s">
        <v>3</v>
      </c>
      <c r="DO684">
        <v>0</v>
      </c>
    </row>
    <row r="685" spans="1:119" x14ac:dyDescent="0.2">
      <c r="A685">
        <f>ROW(Source!A363)</f>
        <v>363</v>
      </c>
      <c r="B685">
        <v>64855514</v>
      </c>
      <c r="C685">
        <v>64856990</v>
      </c>
      <c r="D685">
        <v>29173290</v>
      </c>
      <c r="E685">
        <v>1</v>
      </c>
      <c r="F685">
        <v>1</v>
      </c>
      <c r="G685">
        <v>1</v>
      </c>
      <c r="H685">
        <v>2</v>
      </c>
      <c r="I685" t="s">
        <v>1395</v>
      </c>
      <c r="J685" t="s">
        <v>1396</v>
      </c>
      <c r="K685" t="s">
        <v>1397</v>
      </c>
      <c r="L685">
        <v>1368</v>
      </c>
      <c r="N685">
        <v>1011</v>
      </c>
      <c r="O685" t="s">
        <v>1106</v>
      </c>
      <c r="P685" t="s">
        <v>1106</v>
      </c>
      <c r="Q685">
        <v>1</v>
      </c>
      <c r="W685">
        <v>0</v>
      </c>
      <c r="X685">
        <v>-962845729</v>
      </c>
      <c r="Y685">
        <f t="shared" si="374"/>
        <v>1.04</v>
      </c>
      <c r="AA685">
        <v>0</v>
      </c>
      <c r="AB685">
        <v>1218.8</v>
      </c>
      <c r="AC685">
        <v>590.79</v>
      </c>
      <c r="AD685">
        <v>0</v>
      </c>
      <c r="AE685">
        <v>0</v>
      </c>
      <c r="AF685">
        <v>110</v>
      </c>
      <c r="AG685">
        <v>11.6</v>
      </c>
      <c r="AH685">
        <v>0</v>
      </c>
      <c r="AI685">
        <v>1</v>
      </c>
      <c r="AJ685">
        <v>11.08</v>
      </c>
      <c r="AK685">
        <v>50.93</v>
      </c>
      <c r="AL685">
        <v>1</v>
      </c>
      <c r="AM685">
        <v>2</v>
      </c>
      <c r="AN685">
        <v>0</v>
      </c>
      <c r="AO685">
        <v>1</v>
      </c>
      <c r="AP685">
        <v>1</v>
      </c>
      <c r="AQ685">
        <v>0</v>
      </c>
      <c r="AR685">
        <v>0</v>
      </c>
      <c r="AS685" t="s">
        <v>3</v>
      </c>
      <c r="AT685">
        <v>1.04</v>
      </c>
      <c r="AU685" t="s">
        <v>3</v>
      </c>
      <c r="AV685">
        <v>0</v>
      </c>
      <c r="AW685">
        <v>2</v>
      </c>
      <c r="AX685">
        <v>64857005</v>
      </c>
      <c r="AY685">
        <v>1</v>
      </c>
      <c r="AZ685">
        <v>0</v>
      </c>
      <c r="BA685">
        <v>708</v>
      </c>
      <c r="BB685">
        <v>0</v>
      </c>
      <c r="BC685">
        <v>0</v>
      </c>
      <c r="BD685">
        <v>0</v>
      </c>
      <c r="BE685">
        <v>0</v>
      </c>
      <c r="BF685">
        <v>0</v>
      </c>
      <c r="BG685">
        <v>0</v>
      </c>
      <c r="BH685">
        <v>0</v>
      </c>
      <c r="BI685">
        <v>0</v>
      </c>
      <c r="BJ685">
        <v>0</v>
      </c>
      <c r="BK685">
        <v>0</v>
      </c>
      <c r="BL685">
        <v>0</v>
      </c>
      <c r="BM685">
        <v>0</v>
      </c>
      <c r="BN685">
        <v>0</v>
      </c>
      <c r="BO685">
        <v>0</v>
      </c>
      <c r="BP685">
        <v>0</v>
      </c>
      <c r="BQ685">
        <v>0</v>
      </c>
      <c r="BR685">
        <v>0</v>
      </c>
      <c r="BS685">
        <v>0</v>
      </c>
      <c r="BT685">
        <v>0</v>
      </c>
      <c r="BU685">
        <v>0</v>
      </c>
      <c r="BV685">
        <v>0</v>
      </c>
      <c r="BW685">
        <v>0</v>
      </c>
      <c r="CV685">
        <v>0</v>
      </c>
      <c r="CW685">
        <f>ROUND(Y685*Source!I363*DO685,7)</f>
        <v>0</v>
      </c>
      <c r="CX685">
        <f>ROUND(Y685*Source!I363,7)</f>
        <v>6.8640000000000007E-2</v>
      </c>
      <c r="CY685">
        <f>AB685</f>
        <v>1218.8</v>
      </c>
      <c r="CZ685">
        <f>AF685</f>
        <v>110</v>
      </c>
      <c r="DA685">
        <f>AJ685</f>
        <v>11.08</v>
      </c>
      <c r="DB685">
        <f t="shared" si="375"/>
        <v>114.4</v>
      </c>
      <c r="DC685">
        <f t="shared" si="376"/>
        <v>12.06</v>
      </c>
      <c r="DD685" t="s">
        <v>3</v>
      </c>
      <c r="DE685" t="s">
        <v>3</v>
      </c>
      <c r="DF685">
        <f t="shared" si="377"/>
        <v>0</v>
      </c>
      <c r="DG685">
        <f>ROUND(ROUND(AF685*AJ685,0)*CX685,0)</f>
        <v>84</v>
      </c>
      <c r="DH685">
        <f>ROUND(ROUND(AG685*AK685,0)*CX685,0)</f>
        <v>41</v>
      </c>
      <c r="DI685">
        <f t="shared" si="378"/>
        <v>0</v>
      </c>
      <c r="DJ685">
        <f>DG685</f>
        <v>84</v>
      </c>
      <c r="DK685">
        <v>0</v>
      </c>
      <c r="DL685" t="s">
        <v>3</v>
      </c>
      <c r="DM685">
        <v>0</v>
      </c>
      <c r="DN685" t="s">
        <v>3</v>
      </c>
      <c r="DO685">
        <v>0</v>
      </c>
    </row>
    <row r="686" spans="1:119" x14ac:dyDescent="0.2">
      <c r="A686">
        <f>ROW(Source!A363)</f>
        <v>363</v>
      </c>
      <c r="B686">
        <v>64855514</v>
      </c>
      <c r="C686">
        <v>64856990</v>
      </c>
      <c r="D686">
        <v>29150040</v>
      </c>
      <c r="E686">
        <v>1</v>
      </c>
      <c r="F686">
        <v>1</v>
      </c>
      <c r="G686">
        <v>1</v>
      </c>
      <c r="H686">
        <v>3</v>
      </c>
      <c r="I686" t="s">
        <v>1141</v>
      </c>
      <c r="J686" t="s">
        <v>1142</v>
      </c>
      <c r="K686" t="s">
        <v>1143</v>
      </c>
      <c r="L686">
        <v>1339</v>
      </c>
      <c r="N686">
        <v>1007</v>
      </c>
      <c r="O686" t="s">
        <v>128</v>
      </c>
      <c r="P686" t="s">
        <v>128</v>
      </c>
      <c r="Q686">
        <v>1</v>
      </c>
      <c r="W686">
        <v>0</v>
      </c>
      <c r="X686">
        <v>619799737</v>
      </c>
      <c r="Y686">
        <f t="shared" si="374"/>
        <v>7</v>
      </c>
      <c r="AA686">
        <v>31.28</v>
      </c>
      <c r="AB686">
        <v>0</v>
      </c>
      <c r="AC686">
        <v>0</v>
      </c>
      <c r="AD686">
        <v>0</v>
      </c>
      <c r="AE686">
        <v>2.44</v>
      </c>
      <c r="AF686">
        <v>0</v>
      </c>
      <c r="AG686">
        <v>0</v>
      </c>
      <c r="AH686">
        <v>0</v>
      </c>
      <c r="AI686">
        <v>12.82</v>
      </c>
      <c r="AJ686">
        <v>1</v>
      </c>
      <c r="AK686">
        <v>1</v>
      </c>
      <c r="AL686">
        <v>1</v>
      </c>
      <c r="AM686">
        <v>2</v>
      </c>
      <c r="AN686">
        <v>0</v>
      </c>
      <c r="AO686">
        <v>1</v>
      </c>
      <c r="AP686">
        <v>1</v>
      </c>
      <c r="AQ686">
        <v>0</v>
      </c>
      <c r="AR686">
        <v>0</v>
      </c>
      <c r="AS686" t="s">
        <v>3</v>
      </c>
      <c r="AT686">
        <v>7</v>
      </c>
      <c r="AU686" t="s">
        <v>3</v>
      </c>
      <c r="AV686">
        <v>0</v>
      </c>
      <c r="AW686">
        <v>2</v>
      </c>
      <c r="AX686">
        <v>64857007</v>
      </c>
      <c r="AY686">
        <v>1</v>
      </c>
      <c r="AZ686">
        <v>0</v>
      </c>
      <c r="BA686">
        <v>710</v>
      </c>
      <c r="BB686">
        <v>0</v>
      </c>
      <c r="BC686">
        <v>0</v>
      </c>
      <c r="BD686">
        <v>0</v>
      </c>
      <c r="BE686">
        <v>0</v>
      </c>
      <c r="BF686">
        <v>0</v>
      </c>
      <c r="BG686">
        <v>0</v>
      </c>
      <c r="BH686">
        <v>0</v>
      </c>
      <c r="BI686">
        <v>0</v>
      </c>
      <c r="BJ686">
        <v>0</v>
      </c>
      <c r="BK686">
        <v>0</v>
      </c>
      <c r="BL686">
        <v>0</v>
      </c>
      <c r="BM686">
        <v>0</v>
      </c>
      <c r="BN686">
        <v>0</v>
      </c>
      <c r="BO686">
        <v>0</v>
      </c>
      <c r="BP686">
        <v>0</v>
      </c>
      <c r="BQ686">
        <v>0</v>
      </c>
      <c r="BR686">
        <v>0</v>
      </c>
      <c r="BS686">
        <v>0</v>
      </c>
      <c r="BT686">
        <v>0</v>
      </c>
      <c r="BU686">
        <v>0</v>
      </c>
      <c r="BV686">
        <v>0</v>
      </c>
      <c r="BW686">
        <v>0</v>
      </c>
      <c r="CV686">
        <v>0</v>
      </c>
      <c r="CW686">
        <v>0</v>
      </c>
      <c r="CX686">
        <f>ROUND(Y686*Source!I363,7)</f>
        <v>0.46200000000000002</v>
      </c>
      <c r="CY686">
        <f>AA686</f>
        <v>31.28</v>
      </c>
      <c r="CZ686">
        <f>AE686</f>
        <v>2.44</v>
      </c>
      <c r="DA686">
        <f>AI686</f>
        <v>12.82</v>
      </c>
      <c r="DB686">
        <f t="shared" si="375"/>
        <v>17.079999999999998</v>
      </c>
      <c r="DC686">
        <f t="shared" si="376"/>
        <v>0</v>
      </c>
      <c r="DD686" t="s">
        <v>3</v>
      </c>
      <c r="DE686" t="s">
        <v>3</v>
      </c>
      <c r="DF686">
        <f>ROUND(ROUND(AE686*AI686,0)*CX686,0)</f>
        <v>14</v>
      </c>
      <c r="DG686">
        <f>ROUND(ROUND(AF686,0)*CX686,0)</f>
        <v>0</v>
      </c>
      <c r="DH686">
        <f>ROUND(ROUND(AG686,0)*CX686,0)</f>
        <v>0</v>
      </c>
      <c r="DI686">
        <f t="shared" si="378"/>
        <v>0</v>
      </c>
      <c r="DJ686">
        <f>DF686</f>
        <v>14</v>
      </c>
      <c r="DK686">
        <v>0</v>
      </c>
      <c r="DL686" t="s">
        <v>3</v>
      </c>
      <c r="DM686">
        <v>0</v>
      </c>
      <c r="DN686" t="s">
        <v>3</v>
      </c>
      <c r="DO686">
        <v>0</v>
      </c>
    </row>
    <row r="687" spans="1:119" x14ac:dyDescent="0.2">
      <c r="A687">
        <f>ROW(Source!A366)</f>
        <v>366</v>
      </c>
      <c r="B687">
        <v>64855517</v>
      </c>
      <c r="C687">
        <v>64857009</v>
      </c>
      <c r="D687">
        <v>18410572</v>
      </c>
      <c r="E687">
        <v>1</v>
      </c>
      <c r="F687">
        <v>1</v>
      </c>
      <c r="G687">
        <v>1</v>
      </c>
      <c r="H687">
        <v>1</v>
      </c>
      <c r="I687" t="s">
        <v>1412</v>
      </c>
      <c r="J687" t="s">
        <v>3</v>
      </c>
      <c r="K687" t="s">
        <v>1413</v>
      </c>
      <c r="L687">
        <v>1369</v>
      </c>
      <c r="N687">
        <v>1013</v>
      </c>
      <c r="O687" t="s">
        <v>1100</v>
      </c>
      <c r="P687" t="s">
        <v>1100</v>
      </c>
      <c r="Q687">
        <v>1</v>
      </c>
      <c r="W687">
        <v>0</v>
      </c>
      <c r="X687">
        <v>-546915240</v>
      </c>
      <c r="Y687">
        <f t="shared" si="374"/>
        <v>301.70999999999998</v>
      </c>
      <c r="AA687">
        <v>0</v>
      </c>
      <c r="AB687">
        <v>0</v>
      </c>
      <c r="AC687">
        <v>0</v>
      </c>
      <c r="AD687">
        <v>8.74</v>
      </c>
      <c r="AE687">
        <v>0</v>
      </c>
      <c r="AF687">
        <v>0</v>
      </c>
      <c r="AG687">
        <v>0</v>
      </c>
      <c r="AH687">
        <v>8.74</v>
      </c>
      <c r="AI687">
        <v>1</v>
      </c>
      <c r="AJ687">
        <v>1</v>
      </c>
      <c r="AK687">
        <v>1</v>
      </c>
      <c r="AL687">
        <v>1</v>
      </c>
      <c r="AM687">
        <v>-2</v>
      </c>
      <c r="AN687">
        <v>0</v>
      </c>
      <c r="AO687">
        <v>1</v>
      </c>
      <c r="AP687">
        <v>1</v>
      </c>
      <c r="AQ687">
        <v>0</v>
      </c>
      <c r="AR687">
        <v>0</v>
      </c>
      <c r="AS687" t="s">
        <v>3</v>
      </c>
      <c r="AT687">
        <v>301.70999999999998</v>
      </c>
      <c r="AU687" t="s">
        <v>3</v>
      </c>
      <c r="AV687">
        <v>1</v>
      </c>
      <c r="AW687">
        <v>2</v>
      </c>
      <c r="AX687">
        <v>64857025</v>
      </c>
      <c r="AY687">
        <v>1</v>
      </c>
      <c r="AZ687">
        <v>0</v>
      </c>
      <c r="BA687">
        <v>711</v>
      </c>
      <c r="BB687">
        <v>0</v>
      </c>
      <c r="BC687">
        <v>0</v>
      </c>
      <c r="BD687">
        <v>0</v>
      </c>
      <c r="BE687">
        <v>0</v>
      </c>
      <c r="BF687">
        <v>0</v>
      </c>
      <c r="BG687">
        <v>0</v>
      </c>
      <c r="BH687">
        <v>0</v>
      </c>
      <c r="BI687">
        <v>0</v>
      </c>
      <c r="BJ687">
        <v>0</v>
      </c>
      <c r="BK687">
        <v>0</v>
      </c>
      <c r="BL687">
        <v>0</v>
      </c>
      <c r="BM687">
        <v>0</v>
      </c>
      <c r="BN687">
        <v>0</v>
      </c>
      <c r="BO687">
        <v>0</v>
      </c>
      <c r="BP687">
        <v>0</v>
      </c>
      <c r="BQ687">
        <v>0</v>
      </c>
      <c r="BR687">
        <v>0</v>
      </c>
      <c r="BS687">
        <v>0</v>
      </c>
      <c r="BT687">
        <v>0</v>
      </c>
      <c r="BU687">
        <v>0</v>
      </c>
      <c r="BV687">
        <v>0</v>
      </c>
      <c r="BW687">
        <v>0</v>
      </c>
      <c r="CU687">
        <f>ROUND(AT687*Source!I366*AH687*AL687,0)</f>
        <v>39</v>
      </c>
      <c r="CV687">
        <f>ROUND(Y687*Source!I366,7)</f>
        <v>4.4653080000000003</v>
      </c>
      <c r="CW687">
        <v>0</v>
      </c>
      <c r="CX687">
        <f>ROUND(Y687*Source!I366,7)</f>
        <v>4.4653080000000003</v>
      </c>
      <c r="CY687">
        <f>AD687</f>
        <v>8.74</v>
      </c>
      <c r="CZ687">
        <f>AH687</f>
        <v>8.74</v>
      </c>
      <c r="DA687">
        <f>AL687</f>
        <v>1</v>
      </c>
      <c r="DB687">
        <f t="shared" si="375"/>
        <v>2636.95</v>
      </c>
      <c r="DC687">
        <f t="shared" si="376"/>
        <v>0</v>
      </c>
      <c r="DD687" t="s">
        <v>3</v>
      </c>
      <c r="DE687" t="s">
        <v>3</v>
      </c>
      <c r="DF687">
        <f t="shared" ref="DF687:DF700" si="379">ROUND(ROUND(AE687,2)*CX687,2)</f>
        <v>0</v>
      </c>
      <c r="DG687">
        <f t="shared" ref="DG687:DG700" si="380">ROUND(ROUND(AF687,2)*CX687,2)</f>
        <v>0</v>
      </c>
      <c r="DH687">
        <f t="shared" ref="DH687:DH700" si="381">ROUND(ROUND(AG687,2)*CX687,2)</f>
        <v>0</v>
      </c>
      <c r="DI687">
        <f t="shared" ref="DI687:DI700" si="382">ROUND(ROUND(AH687,2)*CX687,2)</f>
        <v>39.03</v>
      </c>
      <c r="DJ687">
        <f>DI687</f>
        <v>39.03</v>
      </c>
      <c r="DK687">
        <v>0</v>
      </c>
      <c r="DL687" t="s">
        <v>3</v>
      </c>
      <c r="DM687">
        <v>0</v>
      </c>
      <c r="DN687" t="s">
        <v>3</v>
      </c>
      <c r="DO687">
        <v>0</v>
      </c>
    </row>
    <row r="688" spans="1:119" x14ac:dyDescent="0.2">
      <c r="A688">
        <f>ROW(Source!A366)</f>
        <v>366</v>
      </c>
      <c r="B688">
        <v>64855517</v>
      </c>
      <c r="C688">
        <v>64857009</v>
      </c>
      <c r="D688">
        <v>121548</v>
      </c>
      <c r="E688">
        <v>1</v>
      </c>
      <c r="F688">
        <v>1</v>
      </c>
      <c r="G688">
        <v>1</v>
      </c>
      <c r="H688">
        <v>1</v>
      </c>
      <c r="I688" t="s">
        <v>44</v>
      </c>
      <c r="J688" t="s">
        <v>3</v>
      </c>
      <c r="K688" t="s">
        <v>1101</v>
      </c>
      <c r="L688">
        <v>608254</v>
      </c>
      <c r="N688">
        <v>1013</v>
      </c>
      <c r="O688" t="s">
        <v>1102</v>
      </c>
      <c r="P688" t="s">
        <v>1102</v>
      </c>
      <c r="Q688">
        <v>1</v>
      </c>
      <c r="W688">
        <v>0</v>
      </c>
      <c r="X688">
        <v>-185737400</v>
      </c>
      <c r="Y688">
        <f t="shared" si="374"/>
        <v>15.56</v>
      </c>
      <c r="AA688">
        <v>0</v>
      </c>
      <c r="AB688">
        <v>0</v>
      </c>
      <c r="AC688">
        <v>0</v>
      </c>
      <c r="AD688">
        <v>0</v>
      </c>
      <c r="AE688">
        <v>0</v>
      </c>
      <c r="AF688">
        <v>0</v>
      </c>
      <c r="AG688">
        <v>0</v>
      </c>
      <c r="AH688">
        <v>0</v>
      </c>
      <c r="AI688">
        <v>1</v>
      </c>
      <c r="AJ688">
        <v>1</v>
      </c>
      <c r="AK688">
        <v>1</v>
      </c>
      <c r="AL688">
        <v>1</v>
      </c>
      <c r="AM688">
        <v>-2</v>
      </c>
      <c r="AN688">
        <v>0</v>
      </c>
      <c r="AO688">
        <v>1</v>
      </c>
      <c r="AP688">
        <v>1</v>
      </c>
      <c r="AQ688">
        <v>0</v>
      </c>
      <c r="AR688">
        <v>0</v>
      </c>
      <c r="AS688" t="s">
        <v>3</v>
      </c>
      <c r="AT688">
        <v>15.56</v>
      </c>
      <c r="AU688" t="s">
        <v>3</v>
      </c>
      <c r="AV688">
        <v>2</v>
      </c>
      <c r="AW688">
        <v>2</v>
      </c>
      <c r="AX688">
        <v>64857026</v>
      </c>
      <c r="AY688">
        <v>1</v>
      </c>
      <c r="AZ688">
        <v>0</v>
      </c>
      <c r="BA688">
        <v>712</v>
      </c>
      <c r="BB688">
        <v>0</v>
      </c>
      <c r="BC688">
        <v>0</v>
      </c>
      <c r="BD688">
        <v>0</v>
      </c>
      <c r="BE688">
        <v>0</v>
      </c>
      <c r="BF688">
        <v>0</v>
      </c>
      <c r="BG688">
        <v>0</v>
      </c>
      <c r="BH688">
        <v>0</v>
      </c>
      <c r="BI688">
        <v>0</v>
      </c>
      <c r="BJ688">
        <v>0</v>
      </c>
      <c r="BK688">
        <v>0</v>
      </c>
      <c r="BL688">
        <v>0</v>
      </c>
      <c r="BM688">
        <v>0</v>
      </c>
      <c r="BN688">
        <v>0</v>
      </c>
      <c r="BO688">
        <v>0</v>
      </c>
      <c r="BP688">
        <v>0</v>
      </c>
      <c r="BQ688">
        <v>0</v>
      </c>
      <c r="BR688">
        <v>0</v>
      </c>
      <c r="BS688">
        <v>0</v>
      </c>
      <c r="BT688">
        <v>0</v>
      </c>
      <c r="BU688">
        <v>0</v>
      </c>
      <c r="BV688">
        <v>0</v>
      </c>
      <c r="BW688">
        <v>0</v>
      </c>
      <c r="CV688">
        <v>0</v>
      </c>
      <c r="CW688">
        <v>0</v>
      </c>
      <c r="CX688">
        <f>ROUND(Y688*Source!I366,7)</f>
        <v>0.23028799999999999</v>
      </c>
      <c r="CY688">
        <f>AD688</f>
        <v>0</v>
      </c>
      <c r="CZ688">
        <f>AH688</f>
        <v>0</v>
      </c>
      <c r="DA688">
        <f>AL688</f>
        <v>1</v>
      </c>
      <c r="DB688">
        <f t="shared" si="375"/>
        <v>0</v>
      </c>
      <c r="DC688">
        <f t="shared" si="376"/>
        <v>0</v>
      </c>
      <c r="DD688" t="s">
        <v>3</v>
      </c>
      <c r="DE688" t="s">
        <v>3</v>
      </c>
      <c r="DF688">
        <f t="shared" si="379"/>
        <v>0</v>
      </c>
      <c r="DG688">
        <f t="shared" si="380"/>
        <v>0</v>
      </c>
      <c r="DH688">
        <f t="shared" si="381"/>
        <v>0</v>
      </c>
      <c r="DI688">
        <f t="shared" si="382"/>
        <v>0</v>
      </c>
      <c r="DJ688">
        <f>DI688</f>
        <v>0</v>
      </c>
      <c r="DK688">
        <v>0</v>
      </c>
      <c r="DL688" t="s">
        <v>3</v>
      </c>
      <c r="DM688">
        <v>0</v>
      </c>
      <c r="DN688" t="s">
        <v>3</v>
      </c>
      <c r="DO688">
        <v>0</v>
      </c>
    </row>
    <row r="689" spans="1:119" x14ac:dyDescent="0.2">
      <c r="A689">
        <f>ROW(Source!A366)</f>
        <v>366</v>
      </c>
      <c r="B689">
        <v>64855517</v>
      </c>
      <c r="C689">
        <v>64857009</v>
      </c>
      <c r="D689">
        <v>29172379</v>
      </c>
      <c r="E689">
        <v>1</v>
      </c>
      <c r="F689">
        <v>1</v>
      </c>
      <c r="G689">
        <v>1</v>
      </c>
      <c r="H689">
        <v>2</v>
      </c>
      <c r="I689" t="s">
        <v>1187</v>
      </c>
      <c r="J689" t="s">
        <v>1188</v>
      </c>
      <c r="K689" t="s">
        <v>1189</v>
      </c>
      <c r="L689">
        <v>1368</v>
      </c>
      <c r="N689">
        <v>1011</v>
      </c>
      <c r="O689" t="s">
        <v>1106</v>
      </c>
      <c r="P689" t="s">
        <v>1106</v>
      </c>
      <c r="Q689">
        <v>1</v>
      </c>
      <c r="W689">
        <v>0</v>
      </c>
      <c r="X689">
        <v>1106923569</v>
      </c>
      <c r="Y689">
        <f t="shared" si="374"/>
        <v>0.45</v>
      </c>
      <c r="AA689">
        <v>0</v>
      </c>
      <c r="AB689">
        <v>112</v>
      </c>
      <c r="AC689">
        <v>13.5</v>
      </c>
      <c r="AD689">
        <v>0</v>
      </c>
      <c r="AE689">
        <v>0</v>
      </c>
      <c r="AF689">
        <v>112</v>
      </c>
      <c r="AG689">
        <v>13.5</v>
      </c>
      <c r="AH689">
        <v>0</v>
      </c>
      <c r="AI689">
        <v>1</v>
      </c>
      <c r="AJ689">
        <v>1</v>
      </c>
      <c r="AK689">
        <v>1</v>
      </c>
      <c r="AL689">
        <v>1</v>
      </c>
      <c r="AM689">
        <v>-2</v>
      </c>
      <c r="AN689">
        <v>0</v>
      </c>
      <c r="AO689">
        <v>1</v>
      </c>
      <c r="AP689">
        <v>1</v>
      </c>
      <c r="AQ689">
        <v>0</v>
      </c>
      <c r="AR689">
        <v>0</v>
      </c>
      <c r="AS689" t="s">
        <v>3</v>
      </c>
      <c r="AT689">
        <v>0.45</v>
      </c>
      <c r="AU689" t="s">
        <v>3</v>
      </c>
      <c r="AV689">
        <v>0</v>
      </c>
      <c r="AW689">
        <v>2</v>
      </c>
      <c r="AX689">
        <v>64857027</v>
      </c>
      <c r="AY689">
        <v>1</v>
      </c>
      <c r="AZ689">
        <v>0</v>
      </c>
      <c r="BA689">
        <v>713</v>
      </c>
      <c r="BB689">
        <v>0</v>
      </c>
      <c r="BC689">
        <v>0</v>
      </c>
      <c r="BD689">
        <v>0</v>
      </c>
      <c r="BE689">
        <v>0</v>
      </c>
      <c r="BF689">
        <v>0</v>
      </c>
      <c r="BG689">
        <v>0</v>
      </c>
      <c r="BH689">
        <v>0</v>
      </c>
      <c r="BI689">
        <v>0</v>
      </c>
      <c r="BJ689">
        <v>0</v>
      </c>
      <c r="BK689">
        <v>0</v>
      </c>
      <c r="BL689">
        <v>0</v>
      </c>
      <c r="BM689">
        <v>0</v>
      </c>
      <c r="BN689">
        <v>0</v>
      </c>
      <c r="BO689">
        <v>0</v>
      </c>
      <c r="BP689">
        <v>0</v>
      </c>
      <c r="BQ689">
        <v>0</v>
      </c>
      <c r="BR689">
        <v>0</v>
      </c>
      <c r="BS689">
        <v>0</v>
      </c>
      <c r="BT689">
        <v>0</v>
      </c>
      <c r="BU689">
        <v>0</v>
      </c>
      <c r="BV689">
        <v>0</v>
      </c>
      <c r="BW689">
        <v>0</v>
      </c>
      <c r="CV689">
        <v>0</v>
      </c>
      <c r="CW689">
        <f>ROUND(Y689*Source!I366*DO689,7)</f>
        <v>0</v>
      </c>
      <c r="CX689">
        <f>ROUND(Y689*Source!I366,7)</f>
        <v>6.6600000000000001E-3</v>
      </c>
      <c r="CY689">
        <f t="shared" ref="CY689:CY694" si="383">AB689</f>
        <v>112</v>
      </c>
      <c r="CZ689">
        <f t="shared" ref="CZ689:CZ694" si="384">AF689</f>
        <v>112</v>
      </c>
      <c r="DA689">
        <f t="shared" ref="DA689:DA694" si="385">AJ689</f>
        <v>1</v>
      </c>
      <c r="DB689">
        <f t="shared" si="375"/>
        <v>50.4</v>
      </c>
      <c r="DC689">
        <f t="shared" si="376"/>
        <v>6.08</v>
      </c>
      <c r="DD689" t="s">
        <v>3</v>
      </c>
      <c r="DE689" t="s">
        <v>3</v>
      </c>
      <c r="DF689">
        <f t="shared" si="379"/>
        <v>0</v>
      </c>
      <c r="DG689">
        <f t="shared" si="380"/>
        <v>0.75</v>
      </c>
      <c r="DH689">
        <f t="shared" si="381"/>
        <v>0.09</v>
      </c>
      <c r="DI689">
        <f t="shared" si="382"/>
        <v>0</v>
      </c>
      <c r="DJ689">
        <f t="shared" ref="DJ689:DJ694" si="386">DG689</f>
        <v>0.75</v>
      </c>
      <c r="DK689">
        <v>0</v>
      </c>
      <c r="DL689" t="s">
        <v>3</v>
      </c>
      <c r="DM689">
        <v>0</v>
      </c>
      <c r="DN689" t="s">
        <v>3</v>
      </c>
      <c r="DO689">
        <v>0</v>
      </c>
    </row>
    <row r="690" spans="1:119" x14ac:dyDescent="0.2">
      <c r="A690">
        <f>ROW(Source!A366)</f>
        <v>366</v>
      </c>
      <c r="B690">
        <v>64855517</v>
      </c>
      <c r="C690">
        <v>64857009</v>
      </c>
      <c r="D690">
        <v>29172479</v>
      </c>
      <c r="E690">
        <v>1</v>
      </c>
      <c r="F690">
        <v>1</v>
      </c>
      <c r="G690">
        <v>1</v>
      </c>
      <c r="H690">
        <v>2</v>
      </c>
      <c r="I690" t="s">
        <v>1149</v>
      </c>
      <c r="J690" t="s">
        <v>1150</v>
      </c>
      <c r="K690" t="s">
        <v>1151</v>
      </c>
      <c r="L690">
        <v>1368</v>
      </c>
      <c r="N690">
        <v>1011</v>
      </c>
      <c r="O690" t="s">
        <v>1106</v>
      </c>
      <c r="P690" t="s">
        <v>1106</v>
      </c>
      <c r="Q690">
        <v>1</v>
      </c>
      <c r="W690">
        <v>0</v>
      </c>
      <c r="X690">
        <v>1549832887</v>
      </c>
      <c r="Y690">
        <f t="shared" si="374"/>
        <v>1.7</v>
      </c>
      <c r="AA690">
        <v>0</v>
      </c>
      <c r="AB690">
        <v>99.89</v>
      </c>
      <c r="AC690">
        <v>10.06</v>
      </c>
      <c r="AD690">
        <v>0</v>
      </c>
      <c r="AE690">
        <v>0</v>
      </c>
      <c r="AF690">
        <v>99.89</v>
      </c>
      <c r="AG690">
        <v>10.06</v>
      </c>
      <c r="AH690">
        <v>0</v>
      </c>
      <c r="AI690">
        <v>1</v>
      </c>
      <c r="AJ690">
        <v>1</v>
      </c>
      <c r="AK690">
        <v>1</v>
      </c>
      <c r="AL690">
        <v>1</v>
      </c>
      <c r="AM690">
        <v>-2</v>
      </c>
      <c r="AN690">
        <v>0</v>
      </c>
      <c r="AO690">
        <v>1</v>
      </c>
      <c r="AP690">
        <v>1</v>
      </c>
      <c r="AQ690">
        <v>0</v>
      </c>
      <c r="AR690">
        <v>0</v>
      </c>
      <c r="AS690" t="s">
        <v>3</v>
      </c>
      <c r="AT690">
        <v>1.7</v>
      </c>
      <c r="AU690" t="s">
        <v>3</v>
      </c>
      <c r="AV690">
        <v>0</v>
      </c>
      <c r="AW690">
        <v>2</v>
      </c>
      <c r="AX690">
        <v>64857028</v>
      </c>
      <c r="AY690">
        <v>1</v>
      </c>
      <c r="AZ690">
        <v>0</v>
      </c>
      <c r="BA690">
        <v>714</v>
      </c>
      <c r="BB690">
        <v>0</v>
      </c>
      <c r="BC690">
        <v>0</v>
      </c>
      <c r="BD690">
        <v>0</v>
      </c>
      <c r="BE690">
        <v>0</v>
      </c>
      <c r="BF690">
        <v>0</v>
      </c>
      <c r="BG690">
        <v>0</v>
      </c>
      <c r="BH690">
        <v>0</v>
      </c>
      <c r="BI690">
        <v>0</v>
      </c>
      <c r="BJ690">
        <v>0</v>
      </c>
      <c r="BK690">
        <v>0</v>
      </c>
      <c r="BL690">
        <v>0</v>
      </c>
      <c r="BM690">
        <v>0</v>
      </c>
      <c r="BN690">
        <v>0</v>
      </c>
      <c r="BO690">
        <v>0</v>
      </c>
      <c r="BP690">
        <v>0</v>
      </c>
      <c r="BQ690">
        <v>0</v>
      </c>
      <c r="BR690">
        <v>0</v>
      </c>
      <c r="BS690">
        <v>0</v>
      </c>
      <c r="BT690">
        <v>0</v>
      </c>
      <c r="BU690">
        <v>0</v>
      </c>
      <c r="BV690">
        <v>0</v>
      </c>
      <c r="BW690">
        <v>0</v>
      </c>
      <c r="CV690">
        <v>0</v>
      </c>
      <c r="CW690">
        <f>ROUND(Y690*Source!I366*DO690,7)</f>
        <v>0</v>
      </c>
      <c r="CX690">
        <f>ROUND(Y690*Source!I366,7)</f>
        <v>2.5159999999999998E-2</v>
      </c>
      <c r="CY690">
        <f t="shared" si="383"/>
        <v>99.89</v>
      </c>
      <c r="CZ690">
        <f t="shared" si="384"/>
        <v>99.89</v>
      </c>
      <c r="DA690">
        <f t="shared" si="385"/>
        <v>1</v>
      </c>
      <c r="DB690">
        <f t="shared" si="375"/>
        <v>169.81</v>
      </c>
      <c r="DC690">
        <f t="shared" si="376"/>
        <v>17.100000000000001</v>
      </c>
      <c r="DD690" t="s">
        <v>3</v>
      </c>
      <c r="DE690" t="s">
        <v>3</v>
      </c>
      <c r="DF690">
        <f t="shared" si="379"/>
        <v>0</v>
      </c>
      <c r="DG690">
        <f t="shared" si="380"/>
        <v>2.5099999999999998</v>
      </c>
      <c r="DH690">
        <f t="shared" si="381"/>
        <v>0.25</v>
      </c>
      <c r="DI690">
        <f t="shared" si="382"/>
        <v>0</v>
      </c>
      <c r="DJ690">
        <f t="shared" si="386"/>
        <v>2.5099999999999998</v>
      </c>
      <c r="DK690">
        <v>0</v>
      </c>
      <c r="DL690" t="s">
        <v>3</v>
      </c>
      <c r="DM690">
        <v>0</v>
      </c>
      <c r="DN690" t="s">
        <v>3</v>
      </c>
      <c r="DO690">
        <v>0</v>
      </c>
    </row>
    <row r="691" spans="1:119" x14ac:dyDescent="0.2">
      <c r="A691">
        <f>ROW(Source!A366)</f>
        <v>366</v>
      </c>
      <c r="B691">
        <v>64855517</v>
      </c>
      <c r="C691">
        <v>64857009</v>
      </c>
      <c r="D691">
        <v>29173152</v>
      </c>
      <c r="E691">
        <v>1</v>
      </c>
      <c r="F691">
        <v>1</v>
      </c>
      <c r="G691">
        <v>1</v>
      </c>
      <c r="H691">
        <v>2</v>
      </c>
      <c r="I691" t="s">
        <v>1179</v>
      </c>
      <c r="J691" t="s">
        <v>1180</v>
      </c>
      <c r="K691" t="s">
        <v>1181</v>
      </c>
      <c r="L691">
        <v>1368</v>
      </c>
      <c r="N691">
        <v>1011</v>
      </c>
      <c r="O691" t="s">
        <v>1106</v>
      </c>
      <c r="P691" t="s">
        <v>1106</v>
      </c>
      <c r="Q691">
        <v>1</v>
      </c>
      <c r="W691">
        <v>0</v>
      </c>
      <c r="X691">
        <v>-944612788</v>
      </c>
      <c r="Y691">
        <f t="shared" si="374"/>
        <v>17.399999999999999</v>
      </c>
      <c r="AA691">
        <v>0</v>
      </c>
      <c r="AB691">
        <v>0.5</v>
      </c>
      <c r="AC691">
        <v>0</v>
      </c>
      <c r="AD691">
        <v>0</v>
      </c>
      <c r="AE691">
        <v>0</v>
      </c>
      <c r="AF691">
        <v>0.5</v>
      </c>
      <c r="AG691">
        <v>0</v>
      </c>
      <c r="AH691">
        <v>0</v>
      </c>
      <c r="AI691">
        <v>1</v>
      </c>
      <c r="AJ691">
        <v>1</v>
      </c>
      <c r="AK691">
        <v>1</v>
      </c>
      <c r="AL691">
        <v>1</v>
      </c>
      <c r="AM691">
        <v>-2</v>
      </c>
      <c r="AN691">
        <v>0</v>
      </c>
      <c r="AO691">
        <v>1</v>
      </c>
      <c r="AP691">
        <v>1</v>
      </c>
      <c r="AQ691">
        <v>0</v>
      </c>
      <c r="AR691">
        <v>0</v>
      </c>
      <c r="AS691" t="s">
        <v>3</v>
      </c>
      <c r="AT691">
        <v>17.399999999999999</v>
      </c>
      <c r="AU691" t="s">
        <v>3</v>
      </c>
      <c r="AV691">
        <v>0</v>
      </c>
      <c r="AW691">
        <v>2</v>
      </c>
      <c r="AX691">
        <v>64857029</v>
      </c>
      <c r="AY691">
        <v>1</v>
      </c>
      <c r="AZ691">
        <v>0</v>
      </c>
      <c r="BA691">
        <v>715</v>
      </c>
      <c r="BB691">
        <v>0</v>
      </c>
      <c r="BC691">
        <v>0</v>
      </c>
      <c r="BD691">
        <v>0</v>
      </c>
      <c r="BE691">
        <v>0</v>
      </c>
      <c r="BF691">
        <v>0</v>
      </c>
      <c r="BG691">
        <v>0</v>
      </c>
      <c r="BH691">
        <v>0</v>
      </c>
      <c r="BI691">
        <v>0</v>
      </c>
      <c r="BJ691">
        <v>0</v>
      </c>
      <c r="BK691">
        <v>0</v>
      </c>
      <c r="BL691">
        <v>0</v>
      </c>
      <c r="BM691">
        <v>0</v>
      </c>
      <c r="BN691">
        <v>0</v>
      </c>
      <c r="BO691">
        <v>0</v>
      </c>
      <c r="BP691">
        <v>0</v>
      </c>
      <c r="BQ691">
        <v>0</v>
      </c>
      <c r="BR691">
        <v>0</v>
      </c>
      <c r="BS691">
        <v>0</v>
      </c>
      <c r="BT691">
        <v>0</v>
      </c>
      <c r="BU691">
        <v>0</v>
      </c>
      <c r="BV691">
        <v>0</v>
      </c>
      <c r="BW691">
        <v>0</v>
      </c>
      <c r="CV691">
        <v>0</v>
      </c>
      <c r="CW691">
        <f>ROUND(Y691*Source!I366*DO691,7)</f>
        <v>0</v>
      </c>
      <c r="CX691">
        <f>ROUND(Y691*Source!I366,7)</f>
        <v>0.25752000000000003</v>
      </c>
      <c r="CY691">
        <f t="shared" si="383"/>
        <v>0.5</v>
      </c>
      <c r="CZ691">
        <f t="shared" si="384"/>
        <v>0.5</v>
      </c>
      <c r="DA691">
        <f t="shared" si="385"/>
        <v>1</v>
      </c>
      <c r="DB691">
        <f t="shared" si="375"/>
        <v>8.6999999999999993</v>
      </c>
      <c r="DC691">
        <f t="shared" si="376"/>
        <v>0</v>
      </c>
      <c r="DD691" t="s">
        <v>3</v>
      </c>
      <c r="DE691" t="s">
        <v>3</v>
      </c>
      <c r="DF691">
        <f t="shared" si="379"/>
        <v>0</v>
      </c>
      <c r="DG691">
        <f t="shared" si="380"/>
        <v>0.13</v>
      </c>
      <c r="DH691">
        <f t="shared" si="381"/>
        <v>0</v>
      </c>
      <c r="DI691">
        <f t="shared" si="382"/>
        <v>0</v>
      </c>
      <c r="DJ691">
        <f t="shared" si="386"/>
        <v>0.13</v>
      </c>
      <c r="DK691">
        <v>0</v>
      </c>
      <c r="DL691" t="s">
        <v>3</v>
      </c>
      <c r="DM691">
        <v>0</v>
      </c>
      <c r="DN691" t="s">
        <v>3</v>
      </c>
      <c r="DO691">
        <v>0</v>
      </c>
    </row>
    <row r="692" spans="1:119" x14ac:dyDescent="0.2">
      <c r="A692">
        <f>ROW(Source!A366)</f>
        <v>366</v>
      </c>
      <c r="B692">
        <v>64855517</v>
      </c>
      <c r="C692">
        <v>64857009</v>
      </c>
      <c r="D692">
        <v>29173253</v>
      </c>
      <c r="E692">
        <v>1</v>
      </c>
      <c r="F692">
        <v>1</v>
      </c>
      <c r="G692">
        <v>1</v>
      </c>
      <c r="H692">
        <v>2</v>
      </c>
      <c r="I692" t="s">
        <v>1414</v>
      </c>
      <c r="J692" t="s">
        <v>1415</v>
      </c>
      <c r="K692" t="s">
        <v>1416</v>
      </c>
      <c r="L692">
        <v>1368</v>
      </c>
      <c r="N692">
        <v>1011</v>
      </c>
      <c r="O692" t="s">
        <v>1106</v>
      </c>
      <c r="P692" t="s">
        <v>1106</v>
      </c>
      <c r="Q692">
        <v>1</v>
      </c>
      <c r="W692">
        <v>0</v>
      </c>
      <c r="X692">
        <v>-1980158450</v>
      </c>
      <c r="Y692">
        <f t="shared" si="374"/>
        <v>12.53</v>
      </c>
      <c r="AA692">
        <v>0</v>
      </c>
      <c r="AB692">
        <v>50</v>
      </c>
      <c r="AC692">
        <v>0</v>
      </c>
      <c r="AD692">
        <v>0</v>
      </c>
      <c r="AE692">
        <v>0</v>
      </c>
      <c r="AF692">
        <v>50</v>
      </c>
      <c r="AG692">
        <v>0</v>
      </c>
      <c r="AH692">
        <v>0</v>
      </c>
      <c r="AI692">
        <v>1</v>
      </c>
      <c r="AJ692">
        <v>1</v>
      </c>
      <c r="AK692">
        <v>1</v>
      </c>
      <c r="AL692">
        <v>1</v>
      </c>
      <c r="AM692">
        <v>-2</v>
      </c>
      <c r="AN692">
        <v>0</v>
      </c>
      <c r="AO692">
        <v>1</v>
      </c>
      <c r="AP692">
        <v>1</v>
      </c>
      <c r="AQ692">
        <v>0</v>
      </c>
      <c r="AR692">
        <v>0</v>
      </c>
      <c r="AS692" t="s">
        <v>3</v>
      </c>
      <c r="AT692">
        <v>12.53</v>
      </c>
      <c r="AU692" t="s">
        <v>3</v>
      </c>
      <c r="AV692">
        <v>0</v>
      </c>
      <c r="AW692">
        <v>2</v>
      </c>
      <c r="AX692">
        <v>64857030</v>
      </c>
      <c r="AY692">
        <v>1</v>
      </c>
      <c r="AZ692">
        <v>0</v>
      </c>
      <c r="BA692">
        <v>716</v>
      </c>
      <c r="BB692">
        <v>0</v>
      </c>
      <c r="BC692">
        <v>0</v>
      </c>
      <c r="BD692">
        <v>0</v>
      </c>
      <c r="BE692">
        <v>0</v>
      </c>
      <c r="BF692">
        <v>0</v>
      </c>
      <c r="BG692">
        <v>0</v>
      </c>
      <c r="BH692">
        <v>0</v>
      </c>
      <c r="BI692">
        <v>0</v>
      </c>
      <c r="BJ692">
        <v>0</v>
      </c>
      <c r="BK692">
        <v>0</v>
      </c>
      <c r="BL692">
        <v>0</v>
      </c>
      <c r="BM692">
        <v>0</v>
      </c>
      <c r="BN692">
        <v>0</v>
      </c>
      <c r="BO692">
        <v>0</v>
      </c>
      <c r="BP692">
        <v>0</v>
      </c>
      <c r="BQ692">
        <v>0</v>
      </c>
      <c r="BR692">
        <v>0</v>
      </c>
      <c r="BS692">
        <v>0</v>
      </c>
      <c r="BT692">
        <v>0</v>
      </c>
      <c r="BU692">
        <v>0</v>
      </c>
      <c r="BV692">
        <v>0</v>
      </c>
      <c r="BW692">
        <v>0</v>
      </c>
      <c r="CV692">
        <v>0</v>
      </c>
      <c r="CW692">
        <f>ROUND(Y692*Source!I366*DO692,7)</f>
        <v>0</v>
      </c>
      <c r="CX692">
        <f>ROUND(Y692*Source!I366,7)</f>
        <v>0.185444</v>
      </c>
      <c r="CY692">
        <f t="shared" si="383"/>
        <v>50</v>
      </c>
      <c r="CZ692">
        <f t="shared" si="384"/>
        <v>50</v>
      </c>
      <c r="DA692">
        <f t="shared" si="385"/>
        <v>1</v>
      </c>
      <c r="DB692">
        <f t="shared" si="375"/>
        <v>626.5</v>
      </c>
      <c r="DC692">
        <f t="shared" si="376"/>
        <v>0</v>
      </c>
      <c r="DD692" t="s">
        <v>3</v>
      </c>
      <c r="DE692" t="s">
        <v>3</v>
      </c>
      <c r="DF692">
        <f t="shared" si="379"/>
        <v>0</v>
      </c>
      <c r="DG692">
        <f t="shared" si="380"/>
        <v>9.27</v>
      </c>
      <c r="DH692">
        <f t="shared" si="381"/>
        <v>0</v>
      </c>
      <c r="DI692">
        <f t="shared" si="382"/>
        <v>0</v>
      </c>
      <c r="DJ692">
        <f t="shared" si="386"/>
        <v>9.27</v>
      </c>
      <c r="DK692">
        <v>0</v>
      </c>
      <c r="DL692" t="s">
        <v>3</v>
      </c>
      <c r="DM692">
        <v>0</v>
      </c>
      <c r="DN692" t="s">
        <v>3</v>
      </c>
      <c r="DO692">
        <v>0</v>
      </c>
    </row>
    <row r="693" spans="1:119" x14ac:dyDescent="0.2">
      <c r="A693">
        <f>ROW(Source!A366)</f>
        <v>366</v>
      </c>
      <c r="B693">
        <v>64855517</v>
      </c>
      <c r="C693">
        <v>64857009</v>
      </c>
      <c r="D693">
        <v>29173290</v>
      </c>
      <c r="E693">
        <v>1</v>
      </c>
      <c r="F693">
        <v>1</v>
      </c>
      <c r="G693">
        <v>1</v>
      </c>
      <c r="H693">
        <v>2</v>
      </c>
      <c r="I693" t="s">
        <v>1395</v>
      </c>
      <c r="J693" t="s">
        <v>1396</v>
      </c>
      <c r="K693" t="s">
        <v>1397</v>
      </c>
      <c r="L693">
        <v>1368</v>
      </c>
      <c r="N693">
        <v>1011</v>
      </c>
      <c r="O693" t="s">
        <v>1106</v>
      </c>
      <c r="P693" t="s">
        <v>1106</v>
      </c>
      <c r="Q693">
        <v>1</v>
      </c>
      <c r="W693">
        <v>0</v>
      </c>
      <c r="X693">
        <v>-962845729</v>
      </c>
      <c r="Y693">
        <f t="shared" si="374"/>
        <v>13.41</v>
      </c>
      <c r="AA693">
        <v>0</v>
      </c>
      <c r="AB693">
        <v>110</v>
      </c>
      <c r="AC693">
        <v>11.6</v>
      </c>
      <c r="AD693">
        <v>0</v>
      </c>
      <c r="AE693">
        <v>0</v>
      </c>
      <c r="AF693">
        <v>110</v>
      </c>
      <c r="AG693">
        <v>11.6</v>
      </c>
      <c r="AH693">
        <v>0</v>
      </c>
      <c r="AI693">
        <v>1</v>
      </c>
      <c r="AJ693">
        <v>1</v>
      </c>
      <c r="AK693">
        <v>1</v>
      </c>
      <c r="AL693">
        <v>1</v>
      </c>
      <c r="AM693">
        <v>-2</v>
      </c>
      <c r="AN693">
        <v>0</v>
      </c>
      <c r="AO693">
        <v>1</v>
      </c>
      <c r="AP693">
        <v>1</v>
      </c>
      <c r="AQ693">
        <v>0</v>
      </c>
      <c r="AR693">
        <v>0</v>
      </c>
      <c r="AS693" t="s">
        <v>3</v>
      </c>
      <c r="AT693">
        <v>13.41</v>
      </c>
      <c r="AU693" t="s">
        <v>3</v>
      </c>
      <c r="AV693">
        <v>0</v>
      </c>
      <c r="AW693">
        <v>2</v>
      </c>
      <c r="AX693">
        <v>64857031</v>
      </c>
      <c r="AY693">
        <v>1</v>
      </c>
      <c r="AZ693">
        <v>0</v>
      </c>
      <c r="BA693">
        <v>717</v>
      </c>
      <c r="BB693">
        <v>0</v>
      </c>
      <c r="BC693">
        <v>0</v>
      </c>
      <c r="BD693">
        <v>0</v>
      </c>
      <c r="BE693">
        <v>0</v>
      </c>
      <c r="BF693">
        <v>0</v>
      </c>
      <c r="BG693">
        <v>0</v>
      </c>
      <c r="BH693">
        <v>0</v>
      </c>
      <c r="BI693">
        <v>0</v>
      </c>
      <c r="BJ693">
        <v>0</v>
      </c>
      <c r="BK693">
        <v>0</v>
      </c>
      <c r="BL693">
        <v>0</v>
      </c>
      <c r="BM693">
        <v>0</v>
      </c>
      <c r="BN693">
        <v>0</v>
      </c>
      <c r="BO693">
        <v>0</v>
      </c>
      <c r="BP693">
        <v>0</v>
      </c>
      <c r="BQ693">
        <v>0</v>
      </c>
      <c r="BR693">
        <v>0</v>
      </c>
      <c r="BS693">
        <v>0</v>
      </c>
      <c r="BT693">
        <v>0</v>
      </c>
      <c r="BU693">
        <v>0</v>
      </c>
      <c r="BV693">
        <v>0</v>
      </c>
      <c r="BW693">
        <v>0</v>
      </c>
      <c r="CV693">
        <v>0</v>
      </c>
      <c r="CW693">
        <f>ROUND(Y693*Source!I366*DO693,7)</f>
        <v>0</v>
      </c>
      <c r="CX693">
        <f>ROUND(Y693*Source!I366,7)</f>
        <v>0.19846800000000001</v>
      </c>
      <c r="CY693">
        <f t="shared" si="383"/>
        <v>110</v>
      </c>
      <c r="CZ693">
        <f t="shared" si="384"/>
        <v>110</v>
      </c>
      <c r="DA693">
        <f t="shared" si="385"/>
        <v>1</v>
      </c>
      <c r="DB693">
        <f t="shared" si="375"/>
        <v>1475.1</v>
      </c>
      <c r="DC693">
        <f t="shared" si="376"/>
        <v>155.56</v>
      </c>
      <c r="DD693" t="s">
        <v>3</v>
      </c>
      <c r="DE693" t="s">
        <v>3</v>
      </c>
      <c r="DF693">
        <f t="shared" si="379"/>
        <v>0</v>
      </c>
      <c r="DG693">
        <f t="shared" si="380"/>
        <v>21.83</v>
      </c>
      <c r="DH693">
        <f t="shared" si="381"/>
        <v>2.2999999999999998</v>
      </c>
      <c r="DI693">
        <f t="shared" si="382"/>
        <v>0</v>
      </c>
      <c r="DJ693">
        <f t="shared" si="386"/>
        <v>21.83</v>
      </c>
      <c r="DK693">
        <v>0</v>
      </c>
      <c r="DL693" t="s">
        <v>3</v>
      </c>
      <c r="DM693">
        <v>0</v>
      </c>
      <c r="DN693" t="s">
        <v>3</v>
      </c>
      <c r="DO693">
        <v>0</v>
      </c>
    </row>
    <row r="694" spans="1:119" x14ac:dyDescent="0.2">
      <c r="A694">
        <f>ROW(Source!A366)</f>
        <v>366</v>
      </c>
      <c r="B694">
        <v>64855517</v>
      </c>
      <c r="C694">
        <v>64857009</v>
      </c>
      <c r="D694">
        <v>29174913</v>
      </c>
      <c r="E694">
        <v>1</v>
      </c>
      <c r="F694">
        <v>1</v>
      </c>
      <c r="G694">
        <v>1</v>
      </c>
      <c r="H694">
        <v>2</v>
      </c>
      <c r="I694" t="s">
        <v>1152</v>
      </c>
      <c r="J694" t="s">
        <v>1153</v>
      </c>
      <c r="K694" t="s">
        <v>1154</v>
      </c>
      <c r="L694">
        <v>1368</v>
      </c>
      <c r="N694">
        <v>1011</v>
      </c>
      <c r="O694" t="s">
        <v>1106</v>
      </c>
      <c r="P694" t="s">
        <v>1106</v>
      </c>
      <c r="Q694">
        <v>1</v>
      </c>
      <c r="W694">
        <v>0</v>
      </c>
      <c r="X694">
        <v>1230759911</v>
      </c>
      <c r="Y694">
        <f t="shared" si="374"/>
        <v>0.59</v>
      </c>
      <c r="AA694">
        <v>0</v>
      </c>
      <c r="AB694">
        <v>87.17</v>
      </c>
      <c r="AC694">
        <v>11.6</v>
      </c>
      <c r="AD694">
        <v>0</v>
      </c>
      <c r="AE694">
        <v>0</v>
      </c>
      <c r="AF694">
        <v>87.17</v>
      </c>
      <c r="AG694">
        <v>11.6</v>
      </c>
      <c r="AH694">
        <v>0</v>
      </c>
      <c r="AI694">
        <v>1</v>
      </c>
      <c r="AJ694">
        <v>1</v>
      </c>
      <c r="AK694">
        <v>1</v>
      </c>
      <c r="AL694">
        <v>1</v>
      </c>
      <c r="AM694">
        <v>-2</v>
      </c>
      <c r="AN694">
        <v>0</v>
      </c>
      <c r="AO694">
        <v>1</v>
      </c>
      <c r="AP694">
        <v>1</v>
      </c>
      <c r="AQ694">
        <v>0</v>
      </c>
      <c r="AR694">
        <v>0</v>
      </c>
      <c r="AS694" t="s">
        <v>3</v>
      </c>
      <c r="AT694">
        <v>0.59</v>
      </c>
      <c r="AU694" t="s">
        <v>3</v>
      </c>
      <c r="AV694">
        <v>0</v>
      </c>
      <c r="AW694">
        <v>2</v>
      </c>
      <c r="AX694">
        <v>64857032</v>
      </c>
      <c r="AY694">
        <v>1</v>
      </c>
      <c r="AZ694">
        <v>0</v>
      </c>
      <c r="BA694">
        <v>718</v>
      </c>
      <c r="BB694">
        <v>0</v>
      </c>
      <c r="BC694">
        <v>0</v>
      </c>
      <c r="BD694">
        <v>0</v>
      </c>
      <c r="BE694">
        <v>0</v>
      </c>
      <c r="BF694">
        <v>0</v>
      </c>
      <c r="BG694">
        <v>0</v>
      </c>
      <c r="BH694">
        <v>0</v>
      </c>
      <c r="BI694">
        <v>0</v>
      </c>
      <c r="BJ694">
        <v>0</v>
      </c>
      <c r="BK694">
        <v>0</v>
      </c>
      <c r="BL694">
        <v>0</v>
      </c>
      <c r="BM694">
        <v>0</v>
      </c>
      <c r="BN694">
        <v>0</v>
      </c>
      <c r="BO694">
        <v>0</v>
      </c>
      <c r="BP694">
        <v>0</v>
      </c>
      <c r="BQ694">
        <v>0</v>
      </c>
      <c r="BR694">
        <v>0</v>
      </c>
      <c r="BS694">
        <v>0</v>
      </c>
      <c r="BT694">
        <v>0</v>
      </c>
      <c r="BU694">
        <v>0</v>
      </c>
      <c r="BV694">
        <v>0</v>
      </c>
      <c r="BW694">
        <v>0</v>
      </c>
      <c r="CV694">
        <v>0</v>
      </c>
      <c r="CW694">
        <f>ROUND(Y694*Source!I366*DO694,7)</f>
        <v>0</v>
      </c>
      <c r="CX694">
        <f>ROUND(Y694*Source!I366,7)</f>
        <v>8.7320000000000002E-3</v>
      </c>
      <c r="CY694">
        <f t="shared" si="383"/>
        <v>87.17</v>
      </c>
      <c r="CZ694">
        <f t="shared" si="384"/>
        <v>87.17</v>
      </c>
      <c r="DA694">
        <f t="shared" si="385"/>
        <v>1</v>
      </c>
      <c r="DB694">
        <f t="shared" si="375"/>
        <v>51.43</v>
      </c>
      <c r="DC694">
        <f t="shared" si="376"/>
        <v>6.84</v>
      </c>
      <c r="DD694" t="s">
        <v>3</v>
      </c>
      <c r="DE694" t="s">
        <v>3</v>
      </c>
      <c r="DF694">
        <f t="shared" si="379"/>
        <v>0</v>
      </c>
      <c r="DG694">
        <f t="shared" si="380"/>
        <v>0.76</v>
      </c>
      <c r="DH694">
        <f t="shared" si="381"/>
        <v>0.1</v>
      </c>
      <c r="DI694">
        <f t="shared" si="382"/>
        <v>0</v>
      </c>
      <c r="DJ694">
        <f t="shared" si="386"/>
        <v>0.76</v>
      </c>
      <c r="DK694">
        <v>0</v>
      </c>
      <c r="DL694" t="s">
        <v>3</v>
      </c>
      <c r="DM694">
        <v>0</v>
      </c>
      <c r="DN694" t="s">
        <v>3</v>
      </c>
      <c r="DO694">
        <v>0</v>
      </c>
    </row>
    <row r="695" spans="1:119" x14ac:dyDescent="0.2">
      <c r="A695">
        <f>ROW(Source!A366)</f>
        <v>366</v>
      </c>
      <c r="B695">
        <v>64855517</v>
      </c>
      <c r="C695">
        <v>64857009</v>
      </c>
      <c r="D695">
        <v>29108388</v>
      </c>
      <c r="E695">
        <v>1</v>
      </c>
      <c r="F695">
        <v>1</v>
      </c>
      <c r="G695">
        <v>1</v>
      </c>
      <c r="H695">
        <v>3</v>
      </c>
      <c r="I695" t="s">
        <v>1417</v>
      </c>
      <c r="J695" t="s">
        <v>1418</v>
      </c>
      <c r="K695" t="s">
        <v>1419</v>
      </c>
      <c r="L695">
        <v>1348</v>
      </c>
      <c r="N695">
        <v>1009</v>
      </c>
      <c r="O695" t="s">
        <v>36</v>
      </c>
      <c r="P695" t="s">
        <v>36</v>
      </c>
      <c r="Q695">
        <v>1000</v>
      </c>
      <c r="W695">
        <v>0</v>
      </c>
      <c r="X695">
        <v>-380083732</v>
      </c>
      <c r="Y695">
        <f t="shared" si="374"/>
        <v>0.09</v>
      </c>
      <c r="AA695">
        <v>1690.01</v>
      </c>
      <c r="AB695">
        <v>0</v>
      </c>
      <c r="AC695">
        <v>0</v>
      </c>
      <c r="AD695">
        <v>0</v>
      </c>
      <c r="AE695">
        <v>1690.01</v>
      </c>
      <c r="AF695">
        <v>0</v>
      </c>
      <c r="AG695">
        <v>0</v>
      </c>
      <c r="AH695">
        <v>0</v>
      </c>
      <c r="AI695">
        <v>1</v>
      </c>
      <c r="AJ695">
        <v>1</v>
      </c>
      <c r="AK695">
        <v>1</v>
      </c>
      <c r="AL695">
        <v>1</v>
      </c>
      <c r="AM695">
        <v>-2</v>
      </c>
      <c r="AN695">
        <v>0</v>
      </c>
      <c r="AO695">
        <v>1</v>
      </c>
      <c r="AP695">
        <v>1</v>
      </c>
      <c r="AQ695">
        <v>0</v>
      </c>
      <c r="AR695">
        <v>0</v>
      </c>
      <c r="AS695" t="s">
        <v>3</v>
      </c>
      <c r="AT695">
        <v>0.09</v>
      </c>
      <c r="AU695" t="s">
        <v>3</v>
      </c>
      <c r="AV695">
        <v>0</v>
      </c>
      <c r="AW695">
        <v>2</v>
      </c>
      <c r="AX695">
        <v>64857033</v>
      </c>
      <c r="AY695">
        <v>1</v>
      </c>
      <c r="AZ695">
        <v>0</v>
      </c>
      <c r="BA695">
        <v>719</v>
      </c>
      <c r="BB695">
        <v>0</v>
      </c>
      <c r="BC695">
        <v>0</v>
      </c>
      <c r="BD695">
        <v>0</v>
      </c>
      <c r="BE695">
        <v>0</v>
      </c>
      <c r="BF695">
        <v>0</v>
      </c>
      <c r="BG695">
        <v>0</v>
      </c>
      <c r="BH695">
        <v>0</v>
      </c>
      <c r="BI695">
        <v>0</v>
      </c>
      <c r="BJ695">
        <v>0</v>
      </c>
      <c r="BK695">
        <v>0</v>
      </c>
      <c r="BL695">
        <v>0</v>
      </c>
      <c r="BM695">
        <v>0</v>
      </c>
      <c r="BN695">
        <v>0</v>
      </c>
      <c r="BO695">
        <v>0</v>
      </c>
      <c r="BP695">
        <v>0</v>
      </c>
      <c r="BQ695">
        <v>0</v>
      </c>
      <c r="BR695">
        <v>0</v>
      </c>
      <c r="BS695">
        <v>0</v>
      </c>
      <c r="BT695">
        <v>0</v>
      </c>
      <c r="BU695">
        <v>0</v>
      </c>
      <c r="BV695">
        <v>0</v>
      </c>
      <c r="BW695">
        <v>0</v>
      </c>
      <c r="CV695">
        <v>0</v>
      </c>
      <c r="CW695">
        <v>0</v>
      </c>
      <c r="CX695">
        <f>ROUND(Y695*Source!I366,7)</f>
        <v>1.3320000000000001E-3</v>
      </c>
      <c r="CY695">
        <f t="shared" ref="CY695:CY700" si="387">AA695</f>
        <v>1690.01</v>
      </c>
      <c r="CZ695">
        <f t="shared" ref="CZ695:CZ700" si="388">AE695</f>
        <v>1690.01</v>
      </c>
      <c r="DA695">
        <f t="shared" ref="DA695:DA700" si="389">AI695</f>
        <v>1</v>
      </c>
      <c r="DB695">
        <f t="shared" si="375"/>
        <v>152.1</v>
      </c>
      <c r="DC695">
        <f t="shared" si="376"/>
        <v>0</v>
      </c>
      <c r="DD695" t="s">
        <v>3</v>
      </c>
      <c r="DE695" t="s">
        <v>3</v>
      </c>
      <c r="DF695">
        <f t="shared" si="379"/>
        <v>2.25</v>
      </c>
      <c r="DG695">
        <f t="shared" si="380"/>
        <v>0</v>
      </c>
      <c r="DH695">
        <f t="shared" si="381"/>
        <v>0</v>
      </c>
      <c r="DI695">
        <f t="shared" si="382"/>
        <v>0</v>
      </c>
      <c r="DJ695">
        <f t="shared" ref="DJ695:DJ700" si="390">DF695</f>
        <v>2.25</v>
      </c>
      <c r="DK695">
        <v>0</v>
      </c>
      <c r="DL695" t="s">
        <v>3</v>
      </c>
      <c r="DM695">
        <v>0</v>
      </c>
      <c r="DN695" t="s">
        <v>3</v>
      </c>
      <c r="DO695">
        <v>0</v>
      </c>
    </row>
    <row r="696" spans="1:119" x14ac:dyDescent="0.2">
      <c r="A696">
        <f>ROW(Source!A366)</f>
        <v>366</v>
      </c>
      <c r="B696">
        <v>64855517</v>
      </c>
      <c r="C696">
        <v>64857009</v>
      </c>
      <c r="D696">
        <v>29108735</v>
      </c>
      <c r="E696">
        <v>1</v>
      </c>
      <c r="F696">
        <v>1</v>
      </c>
      <c r="G696">
        <v>1</v>
      </c>
      <c r="H696">
        <v>3</v>
      </c>
      <c r="I696" t="s">
        <v>1420</v>
      </c>
      <c r="J696" t="s">
        <v>1421</v>
      </c>
      <c r="K696" t="s">
        <v>1422</v>
      </c>
      <c r="L696">
        <v>1327</v>
      </c>
      <c r="N696">
        <v>1005</v>
      </c>
      <c r="O696" t="s">
        <v>298</v>
      </c>
      <c r="P696" t="s">
        <v>298</v>
      </c>
      <c r="Q696">
        <v>1</v>
      </c>
      <c r="W696">
        <v>0</v>
      </c>
      <c r="X696">
        <v>-708101251</v>
      </c>
      <c r="Y696">
        <f t="shared" si="374"/>
        <v>45.5</v>
      </c>
      <c r="AA696">
        <v>7.83</v>
      </c>
      <c r="AB696">
        <v>0</v>
      </c>
      <c r="AC696">
        <v>0</v>
      </c>
      <c r="AD696">
        <v>0</v>
      </c>
      <c r="AE696">
        <v>7.83</v>
      </c>
      <c r="AF696">
        <v>0</v>
      </c>
      <c r="AG696">
        <v>0</v>
      </c>
      <c r="AH696">
        <v>0</v>
      </c>
      <c r="AI696">
        <v>1</v>
      </c>
      <c r="AJ696">
        <v>1</v>
      </c>
      <c r="AK696">
        <v>1</v>
      </c>
      <c r="AL696">
        <v>1</v>
      </c>
      <c r="AM696">
        <v>-2</v>
      </c>
      <c r="AN696">
        <v>0</v>
      </c>
      <c r="AO696">
        <v>1</v>
      </c>
      <c r="AP696">
        <v>1</v>
      </c>
      <c r="AQ696">
        <v>0</v>
      </c>
      <c r="AR696">
        <v>0</v>
      </c>
      <c r="AS696" t="s">
        <v>3</v>
      </c>
      <c r="AT696">
        <v>45.5</v>
      </c>
      <c r="AU696" t="s">
        <v>3</v>
      </c>
      <c r="AV696">
        <v>0</v>
      </c>
      <c r="AW696">
        <v>2</v>
      </c>
      <c r="AX696">
        <v>64857034</v>
      </c>
      <c r="AY696">
        <v>1</v>
      </c>
      <c r="AZ696">
        <v>0</v>
      </c>
      <c r="BA696">
        <v>720</v>
      </c>
      <c r="BB696">
        <v>0</v>
      </c>
      <c r="BC696">
        <v>0</v>
      </c>
      <c r="BD696">
        <v>0</v>
      </c>
      <c r="BE696">
        <v>0</v>
      </c>
      <c r="BF696">
        <v>0</v>
      </c>
      <c r="BG696">
        <v>0</v>
      </c>
      <c r="BH696">
        <v>0</v>
      </c>
      <c r="BI696">
        <v>0</v>
      </c>
      <c r="BJ696">
        <v>0</v>
      </c>
      <c r="BK696">
        <v>0</v>
      </c>
      <c r="BL696">
        <v>0</v>
      </c>
      <c r="BM696">
        <v>0</v>
      </c>
      <c r="BN696">
        <v>0</v>
      </c>
      <c r="BO696">
        <v>0</v>
      </c>
      <c r="BP696">
        <v>0</v>
      </c>
      <c r="BQ696">
        <v>0</v>
      </c>
      <c r="BR696">
        <v>0</v>
      </c>
      <c r="BS696">
        <v>0</v>
      </c>
      <c r="BT696">
        <v>0</v>
      </c>
      <c r="BU696">
        <v>0</v>
      </c>
      <c r="BV696">
        <v>0</v>
      </c>
      <c r="BW696">
        <v>0</v>
      </c>
      <c r="CV696">
        <v>0</v>
      </c>
      <c r="CW696">
        <v>0</v>
      </c>
      <c r="CX696">
        <f>ROUND(Y696*Source!I366,7)</f>
        <v>0.6734</v>
      </c>
      <c r="CY696">
        <f t="shared" si="387"/>
        <v>7.83</v>
      </c>
      <c r="CZ696">
        <f t="shared" si="388"/>
        <v>7.83</v>
      </c>
      <c r="DA696">
        <f t="shared" si="389"/>
        <v>1</v>
      </c>
      <c r="DB696">
        <f t="shared" si="375"/>
        <v>356.27</v>
      </c>
      <c r="DC696">
        <f t="shared" si="376"/>
        <v>0</v>
      </c>
      <c r="DD696" t="s">
        <v>3</v>
      </c>
      <c r="DE696" t="s">
        <v>3</v>
      </c>
      <c r="DF696">
        <f t="shared" si="379"/>
        <v>5.27</v>
      </c>
      <c r="DG696">
        <f t="shared" si="380"/>
        <v>0</v>
      </c>
      <c r="DH696">
        <f t="shared" si="381"/>
        <v>0</v>
      </c>
      <c r="DI696">
        <f t="shared" si="382"/>
        <v>0</v>
      </c>
      <c r="DJ696">
        <f t="shared" si="390"/>
        <v>5.27</v>
      </c>
      <c r="DK696">
        <v>0</v>
      </c>
      <c r="DL696" t="s">
        <v>3</v>
      </c>
      <c r="DM696">
        <v>0</v>
      </c>
      <c r="DN696" t="s">
        <v>3</v>
      </c>
      <c r="DO696">
        <v>0</v>
      </c>
    </row>
    <row r="697" spans="1:119" x14ac:dyDescent="0.2">
      <c r="A697">
        <f>ROW(Source!A366)</f>
        <v>366</v>
      </c>
      <c r="B697">
        <v>64855517</v>
      </c>
      <c r="C697">
        <v>64857009</v>
      </c>
      <c r="D697">
        <v>29109162</v>
      </c>
      <c r="E697">
        <v>1</v>
      </c>
      <c r="F697">
        <v>1</v>
      </c>
      <c r="G697">
        <v>1</v>
      </c>
      <c r="H697">
        <v>3</v>
      </c>
      <c r="I697" t="s">
        <v>296</v>
      </c>
      <c r="J697" t="s">
        <v>299</v>
      </c>
      <c r="K697" t="s">
        <v>297</v>
      </c>
      <c r="L697">
        <v>1327</v>
      </c>
      <c r="N697">
        <v>1005</v>
      </c>
      <c r="O697" t="s">
        <v>298</v>
      </c>
      <c r="P697" t="s">
        <v>298</v>
      </c>
      <c r="Q697">
        <v>1</v>
      </c>
      <c r="W697">
        <v>0</v>
      </c>
      <c r="X697">
        <v>328735001</v>
      </c>
      <c r="Y697">
        <f t="shared" si="374"/>
        <v>12</v>
      </c>
      <c r="AA697">
        <v>5.71</v>
      </c>
      <c r="AB697">
        <v>0</v>
      </c>
      <c r="AC697">
        <v>0</v>
      </c>
      <c r="AD697">
        <v>0</v>
      </c>
      <c r="AE697">
        <v>5.71</v>
      </c>
      <c r="AF697">
        <v>0</v>
      </c>
      <c r="AG697">
        <v>0</v>
      </c>
      <c r="AH697">
        <v>0</v>
      </c>
      <c r="AI697">
        <v>1</v>
      </c>
      <c r="AJ697">
        <v>1</v>
      </c>
      <c r="AK697">
        <v>1</v>
      </c>
      <c r="AL697">
        <v>1</v>
      </c>
      <c r="AM697">
        <v>-2</v>
      </c>
      <c r="AN697">
        <v>0</v>
      </c>
      <c r="AO697">
        <v>1</v>
      </c>
      <c r="AP697">
        <v>1</v>
      </c>
      <c r="AQ697">
        <v>0</v>
      </c>
      <c r="AR697">
        <v>0</v>
      </c>
      <c r="AS697" t="s">
        <v>3</v>
      </c>
      <c r="AT697">
        <v>12</v>
      </c>
      <c r="AU697" t="s">
        <v>3</v>
      </c>
      <c r="AV697">
        <v>0</v>
      </c>
      <c r="AW697">
        <v>2</v>
      </c>
      <c r="AX697">
        <v>64857035</v>
      </c>
      <c r="AY697">
        <v>1</v>
      </c>
      <c r="AZ697">
        <v>0</v>
      </c>
      <c r="BA697">
        <v>721</v>
      </c>
      <c r="BB697">
        <v>0</v>
      </c>
      <c r="BC697">
        <v>0</v>
      </c>
      <c r="BD697">
        <v>0</v>
      </c>
      <c r="BE697">
        <v>0</v>
      </c>
      <c r="BF697">
        <v>0</v>
      </c>
      <c r="BG697">
        <v>0</v>
      </c>
      <c r="BH697">
        <v>0</v>
      </c>
      <c r="BI697">
        <v>0</v>
      </c>
      <c r="BJ697">
        <v>0</v>
      </c>
      <c r="BK697">
        <v>0</v>
      </c>
      <c r="BL697">
        <v>0</v>
      </c>
      <c r="BM697">
        <v>0</v>
      </c>
      <c r="BN697">
        <v>0</v>
      </c>
      <c r="BO697">
        <v>0</v>
      </c>
      <c r="BP697">
        <v>0</v>
      </c>
      <c r="BQ697">
        <v>0</v>
      </c>
      <c r="BR697">
        <v>0</v>
      </c>
      <c r="BS697">
        <v>0</v>
      </c>
      <c r="BT697">
        <v>0</v>
      </c>
      <c r="BU697">
        <v>0</v>
      </c>
      <c r="BV697">
        <v>0</v>
      </c>
      <c r="BW697">
        <v>0</v>
      </c>
      <c r="CV697">
        <v>0</v>
      </c>
      <c r="CW697">
        <v>0</v>
      </c>
      <c r="CX697">
        <f>ROUND(Y697*Source!I366,7)</f>
        <v>0.17760000000000001</v>
      </c>
      <c r="CY697">
        <f t="shared" si="387"/>
        <v>5.71</v>
      </c>
      <c r="CZ697">
        <f t="shared" si="388"/>
        <v>5.71</v>
      </c>
      <c r="DA697">
        <f t="shared" si="389"/>
        <v>1</v>
      </c>
      <c r="DB697">
        <f t="shared" si="375"/>
        <v>68.52</v>
      </c>
      <c r="DC697">
        <f t="shared" si="376"/>
        <v>0</v>
      </c>
      <c r="DD697" t="s">
        <v>3</v>
      </c>
      <c r="DE697" t="s">
        <v>3</v>
      </c>
      <c r="DF697">
        <f t="shared" si="379"/>
        <v>1.01</v>
      </c>
      <c r="DG697">
        <f t="shared" si="380"/>
        <v>0</v>
      </c>
      <c r="DH697">
        <f t="shared" si="381"/>
        <v>0</v>
      </c>
      <c r="DI697">
        <f t="shared" si="382"/>
        <v>0</v>
      </c>
      <c r="DJ697">
        <f t="shared" si="390"/>
        <v>1.01</v>
      </c>
      <c r="DK697">
        <v>0</v>
      </c>
      <c r="DL697" t="s">
        <v>3</v>
      </c>
      <c r="DM697">
        <v>0</v>
      </c>
      <c r="DN697" t="s">
        <v>3</v>
      </c>
      <c r="DO697">
        <v>0</v>
      </c>
    </row>
    <row r="698" spans="1:119" x14ac:dyDescent="0.2">
      <c r="A698">
        <f>ROW(Source!A366)</f>
        <v>366</v>
      </c>
      <c r="B698">
        <v>64855517</v>
      </c>
      <c r="C698">
        <v>64857009</v>
      </c>
      <c r="D698">
        <v>29131309</v>
      </c>
      <c r="E698">
        <v>1</v>
      </c>
      <c r="F698">
        <v>1</v>
      </c>
      <c r="G698">
        <v>1</v>
      </c>
      <c r="H698">
        <v>3</v>
      </c>
      <c r="I698" t="s">
        <v>1238</v>
      </c>
      <c r="J698" t="s">
        <v>1239</v>
      </c>
      <c r="K698" t="s">
        <v>1240</v>
      </c>
      <c r="L698">
        <v>1327</v>
      </c>
      <c r="N698">
        <v>1005</v>
      </c>
      <c r="O698" t="s">
        <v>298</v>
      </c>
      <c r="P698" t="s">
        <v>298</v>
      </c>
      <c r="Q698">
        <v>1</v>
      </c>
      <c r="W698">
        <v>0</v>
      </c>
      <c r="X698">
        <v>-847711581</v>
      </c>
      <c r="Y698">
        <f t="shared" si="374"/>
        <v>10.199999999999999</v>
      </c>
      <c r="AA698">
        <v>57.63</v>
      </c>
      <c r="AB698">
        <v>0</v>
      </c>
      <c r="AC698">
        <v>0</v>
      </c>
      <c r="AD698">
        <v>0</v>
      </c>
      <c r="AE698">
        <v>57.63</v>
      </c>
      <c r="AF698">
        <v>0</v>
      </c>
      <c r="AG698">
        <v>0</v>
      </c>
      <c r="AH698">
        <v>0</v>
      </c>
      <c r="AI698">
        <v>1</v>
      </c>
      <c r="AJ698">
        <v>1</v>
      </c>
      <c r="AK698">
        <v>1</v>
      </c>
      <c r="AL698">
        <v>1</v>
      </c>
      <c r="AM698">
        <v>-2</v>
      </c>
      <c r="AN698">
        <v>0</v>
      </c>
      <c r="AO698">
        <v>1</v>
      </c>
      <c r="AP698">
        <v>1</v>
      </c>
      <c r="AQ698">
        <v>0</v>
      </c>
      <c r="AR698">
        <v>0</v>
      </c>
      <c r="AS698" t="s">
        <v>3</v>
      </c>
      <c r="AT698">
        <v>10.199999999999999</v>
      </c>
      <c r="AU698" t="s">
        <v>3</v>
      </c>
      <c r="AV698">
        <v>0</v>
      </c>
      <c r="AW698">
        <v>2</v>
      </c>
      <c r="AX698">
        <v>64857036</v>
      </c>
      <c r="AY698">
        <v>1</v>
      </c>
      <c r="AZ698">
        <v>0</v>
      </c>
      <c r="BA698">
        <v>722</v>
      </c>
      <c r="BB698">
        <v>0</v>
      </c>
      <c r="BC698">
        <v>0</v>
      </c>
      <c r="BD698">
        <v>0</v>
      </c>
      <c r="BE698">
        <v>0</v>
      </c>
      <c r="BF698">
        <v>0</v>
      </c>
      <c r="BG698">
        <v>0</v>
      </c>
      <c r="BH698">
        <v>0</v>
      </c>
      <c r="BI698">
        <v>0</v>
      </c>
      <c r="BJ698">
        <v>0</v>
      </c>
      <c r="BK698">
        <v>0</v>
      </c>
      <c r="BL698">
        <v>0</v>
      </c>
      <c r="BM698">
        <v>0</v>
      </c>
      <c r="BN698">
        <v>0</v>
      </c>
      <c r="BO698">
        <v>0</v>
      </c>
      <c r="BP698">
        <v>0</v>
      </c>
      <c r="BQ698">
        <v>0</v>
      </c>
      <c r="BR698">
        <v>0</v>
      </c>
      <c r="BS698">
        <v>0</v>
      </c>
      <c r="BT698">
        <v>0</v>
      </c>
      <c r="BU698">
        <v>0</v>
      </c>
      <c r="BV698">
        <v>0</v>
      </c>
      <c r="BW698">
        <v>0</v>
      </c>
      <c r="CV698">
        <v>0</v>
      </c>
      <c r="CW698">
        <v>0</v>
      </c>
      <c r="CX698">
        <f>ROUND(Y698*Source!I366,7)</f>
        <v>0.15096000000000001</v>
      </c>
      <c r="CY698">
        <f t="shared" si="387"/>
        <v>57.63</v>
      </c>
      <c r="CZ698">
        <f t="shared" si="388"/>
        <v>57.63</v>
      </c>
      <c r="DA698">
        <f t="shared" si="389"/>
        <v>1</v>
      </c>
      <c r="DB698">
        <f t="shared" si="375"/>
        <v>587.83000000000004</v>
      </c>
      <c r="DC698">
        <f t="shared" si="376"/>
        <v>0</v>
      </c>
      <c r="DD698" t="s">
        <v>3</v>
      </c>
      <c r="DE698" t="s">
        <v>3</v>
      </c>
      <c r="DF698">
        <f t="shared" si="379"/>
        <v>8.6999999999999993</v>
      </c>
      <c r="DG698">
        <f t="shared" si="380"/>
        <v>0</v>
      </c>
      <c r="DH698">
        <f t="shared" si="381"/>
        <v>0</v>
      </c>
      <c r="DI698">
        <f t="shared" si="382"/>
        <v>0</v>
      </c>
      <c r="DJ698">
        <f t="shared" si="390"/>
        <v>8.6999999999999993</v>
      </c>
      <c r="DK698">
        <v>0</v>
      </c>
      <c r="DL698" t="s">
        <v>3</v>
      </c>
      <c r="DM698">
        <v>0</v>
      </c>
      <c r="DN698" t="s">
        <v>3</v>
      </c>
      <c r="DO698">
        <v>0</v>
      </c>
    </row>
    <row r="699" spans="1:119" x14ac:dyDescent="0.2">
      <c r="A699">
        <f>ROW(Source!A366)</f>
        <v>366</v>
      </c>
      <c r="B699">
        <v>64855517</v>
      </c>
      <c r="C699">
        <v>64857009</v>
      </c>
      <c r="D699">
        <v>29149608</v>
      </c>
      <c r="E699">
        <v>1</v>
      </c>
      <c r="F699">
        <v>1</v>
      </c>
      <c r="G699">
        <v>1</v>
      </c>
      <c r="H699">
        <v>3</v>
      </c>
      <c r="I699" t="s">
        <v>144</v>
      </c>
      <c r="J699" t="s">
        <v>146</v>
      </c>
      <c r="K699" t="s">
        <v>145</v>
      </c>
      <c r="L699">
        <v>1339</v>
      </c>
      <c r="N699">
        <v>1007</v>
      </c>
      <c r="O699" t="s">
        <v>128</v>
      </c>
      <c r="P699" t="s">
        <v>128</v>
      </c>
      <c r="Q699">
        <v>1</v>
      </c>
      <c r="W699">
        <v>0</v>
      </c>
      <c r="X699">
        <v>-1147251145</v>
      </c>
      <c r="Y699">
        <f t="shared" si="374"/>
        <v>40</v>
      </c>
      <c r="AA699">
        <v>55.26</v>
      </c>
      <c r="AB699">
        <v>0</v>
      </c>
      <c r="AC699">
        <v>0</v>
      </c>
      <c r="AD699">
        <v>0</v>
      </c>
      <c r="AE699">
        <v>55.26</v>
      </c>
      <c r="AF699">
        <v>0</v>
      </c>
      <c r="AG699">
        <v>0</v>
      </c>
      <c r="AH699">
        <v>0</v>
      </c>
      <c r="AI699">
        <v>1</v>
      </c>
      <c r="AJ699">
        <v>1</v>
      </c>
      <c r="AK699">
        <v>1</v>
      </c>
      <c r="AL699">
        <v>1</v>
      </c>
      <c r="AM699">
        <v>-2</v>
      </c>
      <c r="AN699">
        <v>0</v>
      </c>
      <c r="AO699">
        <v>1</v>
      </c>
      <c r="AP699">
        <v>1</v>
      </c>
      <c r="AQ699">
        <v>0</v>
      </c>
      <c r="AR699">
        <v>0</v>
      </c>
      <c r="AS699" t="s">
        <v>3</v>
      </c>
      <c r="AT699">
        <v>40</v>
      </c>
      <c r="AU699" t="s">
        <v>3</v>
      </c>
      <c r="AV699">
        <v>0</v>
      </c>
      <c r="AW699">
        <v>2</v>
      </c>
      <c r="AX699">
        <v>64857038</v>
      </c>
      <c r="AY699">
        <v>1</v>
      </c>
      <c r="AZ699">
        <v>0</v>
      </c>
      <c r="BA699">
        <v>724</v>
      </c>
      <c r="BB699">
        <v>0</v>
      </c>
      <c r="BC699">
        <v>0</v>
      </c>
      <c r="BD699">
        <v>0</v>
      </c>
      <c r="BE699">
        <v>0</v>
      </c>
      <c r="BF699">
        <v>0</v>
      </c>
      <c r="BG699">
        <v>0</v>
      </c>
      <c r="BH699">
        <v>0</v>
      </c>
      <c r="BI699">
        <v>0</v>
      </c>
      <c r="BJ699">
        <v>0</v>
      </c>
      <c r="BK699">
        <v>0</v>
      </c>
      <c r="BL699">
        <v>0</v>
      </c>
      <c r="BM699">
        <v>0</v>
      </c>
      <c r="BN699">
        <v>0</v>
      </c>
      <c r="BO699">
        <v>0</v>
      </c>
      <c r="BP699">
        <v>0</v>
      </c>
      <c r="BQ699">
        <v>0</v>
      </c>
      <c r="BR699">
        <v>0</v>
      </c>
      <c r="BS699">
        <v>0</v>
      </c>
      <c r="BT699">
        <v>0</v>
      </c>
      <c r="BU699">
        <v>0</v>
      </c>
      <c r="BV699">
        <v>0</v>
      </c>
      <c r="BW699">
        <v>0</v>
      </c>
      <c r="CV699">
        <v>0</v>
      </c>
      <c r="CW699">
        <v>0</v>
      </c>
      <c r="CX699">
        <f>ROUND(Y699*Source!I366,7)</f>
        <v>0.59199999999999997</v>
      </c>
      <c r="CY699">
        <f t="shared" si="387"/>
        <v>55.26</v>
      </c>
      <c r="CZ699">
        <f t="shared" si="388"/>
        <v>55.26</v>
      </c>
      <c r="DA699">
        <f t="shared" si="389"/>
        <v>1</v>
      </c>
      <c r="DB699">
        <f t="shared" si="375"/>
        <v>2210.4</v>
      </c>
      <c r="DC699">
        <f t="shared" si="376"/>
        <v>0</v>
      </c>
      <c r="DD699" t="s">
        <v>3</v>
      </c>
      <c r="DE699" t="s">
        <v>3</v>
      </c>
      <c r="DF699">
        <f t="shared" si="379"/>
        <v>32.71</v>
      </c>
      <c r="DG699">
        <f t="shared" si="380"/>
        <v>0</v>
      </c>
      <c r="DH699">
        <f t="shared" si="381"/>
        <v>0</v>
      </c>
      <c r="DI699">
        <f t="shared" si="382"/>
        <v>0</v>
      </c>
      <c r="DJ699">
        <f t="shared" si="390"/>
        <v>32.71</v>
      </c>
      <c r="DK699">
        <v>0</v>
      </c>
      <c r="DL699" t="s">
        <v>3</v>
      </c>
      <c r="DM699">
        <v>0</v>
      </c>
      <c r="DN699" t="s">
        <v>3</v>
      </c>
      <c r="DO699">
        <v>0</v>
      </c>
    </row>
    <row r="700" spans="1:119" x14ac:dyDescent="0.2">
      <c r="A700">
        <f>ROW(Source!A366)</f>
        <v>366</v>
      </c>
      <c r="B700">
        <v>64855517</v>
      </c>
      <c r="C700">
        <v>64857009</v>
      </c>
      <c r="D700">
        <v>29150040</v>
      </c>
      <c r="E700">
        <v>1</v>
      </c>
      <c r="F700">
        <v>1</v>
      </c>
      <c r="G700">
        <v>1</v>
      </c>
      <c r="H700">
        <v>3</v>
      </c>
      <c r="I700" t="s">
        <v>1141</v>
      </c>
      <c r="J700" t="s">
        <v>1142</v>
      </c>
      <c r="K700" t="s">
        <v>1143</v>
      </c>
      <c r="L700">
        <v>1339</v>
      </c>
      <c r="N700">
        <v>1007</v>
      </c>
      <c r="O700" t="s">
        <v>128</v>
      </c>
      <c r="P700" t="s">
        <v>128</v>
      </c>
      <c r="Q700">
        <v>1</v>
      </c>
      <c r="W700">
        <v>0</v>
      </c>
      <c r="X700">
        <v>619799737</v>
      </c>
      <c r="Y700">
        <f t="shared" si="374"/>
        <v>178</v>
      </c>
      <c r="AA700">
        <v>2.44</v>
      </c>
      <c r="AB700">
        <v>0</v>
      </c>
      <c r="AC700">
        <v>0</v>
      </c>
      <c r="AD700">
        <v>0</v>
      </c>
      <c r="AE700">
        <v>2.44</v>
      </c>
      <c r="AF700">
        <v>0</v>
      </c>
      <c r="AG700">
        <v>0</v>
      </c>
      <c r="AH700">
        <v>0</v>
      </c>
      <c r="AI700">
        <v>1</v>
      </c>
      <c r="AJ700">
        <v>1</v>
      </c>
      <c r="AK700">
        <v>1</v>
      </c>
      <c r="AL700">
        <v>1</v>
      </c>
      <c r="AM700">
        <v>-2</v>
      </c>
      <c r="AN700">
        <v>0</v>
      </c>
      <c r="AO700">
        <v>1</v>
      </c>
      <c r="AP700">
        <v>1</v>
      </c>
      <c r="AQ700">
        <v>0</v>
      </c>
      <c r="AR700">
        <v>0</v>
      </c>
      <c r="AS700" t="s">
        <v>3</v>
      </c>
      <c r="AT700">
        <v>178</v>
      </c>
      <c r="AU700" t="s">
        <v>3</v>
      </c>
      <c r="AV700">
        <v>0</v>
      </c>
      <c r="AW700">
        <v>2</v>
      </c>
      <c r="AX700">
        <v>64857039</v>
      </c>
      <c r="AY700">
        <v>1</v>
      </c>
      <c r="AZ700">
        <v>0</v>
      </c>
      <c r="BA700">
        <v>725</v>
      </c>
      <c r="BB700">
        <v>0</v>
      </c>
      <c r="BC700">
        <v>0</v>
      </c>
      <c r="BD700">
        <v>0</v>
      </c>
      <c r="BE700">
        <v>0</v>
      </c>
      <c r="BF700">
        <v>0</v>
      </c>
      <c r="BG700">
        <v>0</v>
      </c>
      <c r="BH700">
        <v>0</v>
      </c>
      <c r="BI700">
        <v>0</v>
      </c>
      <c r="BJ700">
        <v>0</v>
      </c>
      <c r="BK700">
        <v>0</v>
      </c>
      <c r="BL700">
        <v>0</v>
      </c>
      <c r="BM700">
        <v>0</v>
      </c>
      <c r="BN700">
        <v>0</v>
      </c>
      <c r="BO700">
        <v>0</v>
      </c>
      <c r="BP700">
        <v>0</v>
      </c>
      <c r="BQ700">
        <v>0</v>
      </c>
      <c r="BR700">
        <v>0</v>
      </c>
      <c r="BS700">
        <v>0</v>
      </c>
      <c r="BT700">
        <v>0</v>
      </c>
      <c r="BU700">
        <v>0</v>
      </c>
      <c r="BV700">
        <v>0</v>
      </c>
      <c r="BW700">
        <v>0</v>
      </c>
      <c r="CV700">
        <v>0</v>
      </c>
      <c r="CW700">
        <v>0</v>
      </c>
      <c r="CX700">
        <f>ROUND(Y700*Source!I366,7)</f>
        <v>2.6343999999999999</v>
      </c>
      <c r="CY700">
        <f t="shared" si="387"/>
        <v>2.44</v>
      </c>
      <c r="CZ700">
        <f t="shared" si="388"/>
        <v>2.44</v>
      </c>
      <c r="DA700">
        <f t="shared" si="389"/>
        <v>1</v>
      </c>
      <c r="DB700">
        <f t="shared" si="375"/>
        <v>434.32</v>
      </c>
      <c r="DC700">
        <f t="shared" si="376"/>
        <v>0</v>
      </c>
      <c r="DD700" t="s">
        <v>3</v>
      </c>
      <c r="DE700" t="s">
        <v>3</v>
      </c>
      <c r="DF700">
        <f t="shared" si="379"/>
        <v>6.43</v>
      </c>
      <c r="DG700">
        <f t="shared" si="380"/>
        <v>0</v>
      </c>
      <c r="DH700">
        <f t="shared" si="381"/>
        <v>0</v>
      </c>
      <c r="DI700">
        <f t="shared" si="382"/>
        <v>0</v>
      </c>
      <c r="DJ700">
        <f t="shared" si="390"/>
        <v>6.43</v>
      </c>
      <c r="DK700">
        <v>0</v>
      </c>
      <c r="DL700" t="s">
        <v>3</v>
      </c>
      <c r="DM700">
        <v>0</v>
      </c>
      <c r="DN700" t="s">
        <v>3</v>
      </c>
      <c r="DO700">
        <v>0</v>
      </c>
    </row>
    <row r="701" spans="1:119" x14ac:dyDescent="0.2">
      <c r="A701">
        <f>ROW(Source!A367)</f>
        <v>367</v>
      </c>
      <c r="B701">
        <v>64855514</v>
      </c>
      <c r="C701">
        <v>64857009</v>
      </c>
      <c r="D701">
        <v>18410572</v>
      </c>
      <c r="E701">
        <v>1</v>
      </c>
      <c r="F701">
        <v>1</v>
      </c>
      <c r="G701">
        <v>1</v>
      </c>
      <c r="H701">
        <v>1</v>
      </c>
      <c r="I701" t="s">
        <v>1412</v>
      </c>
      <c r="J701" t="s">
        <v>3</v>
      </c>
      <c r="K701" t="s">
        <v>1413</v>
      </c>
      <c r="L701">
        <v>1369</v>
      </c>
      <c r="N701">
        <v>1013</v>
      </c>
      <c r="O701" t="s">
        <v>1100</v>
      </c>
      <c r="P701" t="s">
        <v>1100</v>
      </c>
      <c r="Q701">
        <v>1</v>
      </c>
      <c r="W701">
        <v>0</v>
      </c>
      <c r="X701">
        <v>-546915240</v>
      </c>
      <c r="Y701">
        <f t="shared" si="374"/>
        <v>301.70999999999998</v>
      </c>
      <c r="AA701">
        <v>0</v>
      </c>
      <c r="AB701">
        <v>0</v>
      </c>
      <c r="AC701">
        <v>0</v>
      </c>
      <c r="AD701">
        <v>8.74</v>
      </c>
      <c r="AE701">
        <v>0</v>
      </c>
      <c r="AF701">
        <v>0</v>
      </c>
      <c r="AG701">
        <v>0</v>
      </c>
      <c r="AH701">
        <v>8.74</v>
      </c>
      <c r="AI701">
        <v>1</v>
      </c>
      <c r="AJ701">
        <v>1</v>
      </c>
      <c r="AK701">
        <v>1</v>
      </c>
      <c r="AL701">
        <v>1</v>
      </c>
      <c r="AM701">
        <v>-2</v>
      </c>
      <c r="AN701">
        <v>0</v>
      </c>
      <c r="AO701">
        <v>1</v>
      </c>
      <c r="AP701">
        <v>1</v>
      </c>
      <c r="AQ701">
        <v>0</v>
      </c>
      <c r="AR701">
        <v>0</v>
      </c>
      <c r="AS701" t="s">
        <v>3</v>
      </c>
      <c r="AT701">
        <v>301.70999999999998</v>
      </c>
      <c r="AU701" t="s">
        <v>3</v>
      </c>
      <c r="AV701">
        <v>1</v>
      </c>
      <c r="AW701">
        <v>2</v>
      </c>
      <c r="AX701">
        <v>64857025</v>
      </c>
      <c r="AY701">
        <v>1</v>
      </c>
      <c r="AZ701">
        <v>0</v>
      </c>
      <c r="BA701">
        <v>726</v>
      </c>
      <c r="BB701">
        <v>0</v>
      </c>
      <c r="BC701">
        <v>0</v>
      </c>
      <c r="BD701">
        <v>0</v>
      </c>
      <c r="BE701">
        <v>0</v>
      </c>
      <c r="BF701">
        <v>0</v>
      </c>
      <c r="BG701">
        <v>0</v>
      </c>
      <c r="BH701">
        <v>0</v>
      </c>
      <c r="BI701">
        <v>0</v>
      </c>
      <c r="BJ701">
        <v>0</v>
      </c>
      <c r="BK701">
        <v>0</v>
      </c>
      <c r="BL701">
        <v>0</v>
      </c>
      <c r="BM701">
        <v>0</v>
      </c>
      <c r="BN701">
        <v>0</v>
      </c>
      <c r="BO701">
        <v>0</v>
      </c>
      <c r="BP701">
        <v>0</v>
      </c>
      <c r="BQ701">
        <v>0</v>
      </c>
      <c r="BR701">
        <v>0</v>
      </c>
      <c r="BS701">
        <v>0</v>
      </c>
      <c r="BT701">
        <v>0</v>
      </c>
      <c r="BU701">
        <v>0</v>
      </c>
      <c r="BV701">
        <v>0</v>
      </c>
      <c r="BW701">
        <v>0</v>
      </c>
      <c r="CU701">
        <f>ROUND(AT701*Source!I367*AH701*AL701,0)</f>
        <v>39</v>
      </c>
      <c r="CV701">
        <f>ROUND(Y701*Source!I367,7)</f>
        <v>4.4653080000000003</v>
      </c>
      <c r="CW701">
        <v>0</v>
      </c>
      <c r="CX701">
        <f>ROUND(Y701*Source!I367,7)</f>
        <v>4.4653080000000003</v>
      </c>
      <c r="CY701">
        <f>AD701</f>
        <v>8.74</v>
      </c>
      <c r="CZ701">
        <f>AH701</f>
        <v>8.74</v>
      </c>
      <c r="DA701">
        <f>AL701</f>
        <v>1</v>
      </c>
      <c r="DB701">
        <f t="shared" si="375"/>
        <v>2636.95</v>
      </c>
      <c r="DC701">
        <f t="shared" si="376"/>
        <v>0</v>
      </c>
      <c r="DD701" t="s">
        <v>3</v>
      </c>
      <c r="DE701" t="s">
        <v>3</v>
      </c>
      <c r="DF701">
        <f t="shared" ref="DF701:DF708" si="391">ROUND(ROUND(AE701,0)*CX701,0)</f>
        <v>0</v>
      </c>
      <c r="DG701">
        <f>ROUND(ROUND(AF701,0)*CX701,0)</f>
        <v>0</v>
      </c>
      <c r="DH701">
        <f>ROUND(ROUND(AG701,0)*CX701,0)</f>
        <v>0</v>
      </c>
      <c r="DI701">
        <f t="shared" ref="DI701:DI714" si="392">ROUND(ROUND(AH701,0)*CX701,0)</f>
        <v>40</v>
      </c>
      <c r="DJ701">
        <f>DI701</f>
        <v>40</v>
      </c>
      <c r="DK701">
        <v>0</v>
      </c>
      <c r="DL701" t="s">
        <v>3</v>
      </c>
      <c r="DM701">
        <v>0</v>
      </c>
      <c r="DN701" t="s">
        <v>3</v>
      </c>
      <c r="DO701">
        <v>0</v>
      </c>
    </row>
    <row r="702" spans="1:119" x14ac:dyDescent="0.2">
      <c r="A702">
        <f>ROW(Source!A367)</f>
        <v>367</v>
      </c>
      <c r="B702">
        <v>64855514</v>
      </c>
      <c r="C702">
        <v>64857009</v>
      </c>
      <c r="D702">
        <v>121548</v>
      </c>
      <c r="E702">
        <v>1</v>
      </c>
      <c r="F702">
        <v>1</v>
      </c>
      <c r="G702">
        <v>1</v>
      </c>
      <c r="H702">
        <v>1</v>
      </c>
      <c r="I702" t="s">
        <v>44</v>
      </c>
      <c r="J702" t="s">
        <v>3</v>
      </c>
      <c r="K702" t="s">
        <v>1101</v>
      </c>
      <c r="L702">
        <v>608254</v>
      </c>
      <c r="N702">
        <v>1013</v>
      </c>
      <c r="O702" t="s">
        <v>1102</v>
      </c>
      <c r="P702" t="s">
        <v>1102</v>
      </c>
      <c r="Q702">
        <v>1</v>
      </c>
      <c r="W702">
        <v>0</v>
      </c>
      <c r="X702">
        <v>-185737400</v>
      </c>
      <c r="Y702">
        <f t="shared" si="374"/>
        <v>15.56</v>
      </c>
      <c r="AA702">
        <v>0</v>
      </c>
      <c r="AB702">
        <v>0</v>
      </c>
      <c r="AC702">
        <v>0</v>
      </c>
      <c r="AD702">
        <v>0</v>
      </c>
      <c r="AE702">
        <v>0</v>
      </c>
      <c r="AF702">
        <v>0</v>
      </c>
      <c r="AG702">
        <v>0</v>
      </c>
      <c r="AH702">
        <v>0</v>
      </c>
      <c r="AI702">
        <v>1</v>
      </c>
      <c r="AJ702">
        <v>1</v>
      </c>
      <c r="AK702">
        <v>1</v>
      </c>
      <c r="AL702">
        <v>1</v>
      </c>
      <c r="AM702">
        <v>-2</v>
      </c>
      <c r="AN702">
        <v>0</v>
      </c>
      <c r="AO702">
        <v>1</v>
      </c>
      <c r="AP702">
        <v>1</v>
      </c>
      <c r="AQ702">
        <v>0</v>
      </c>
      <c r="AR702">
        <v>0</v>
      </c>
      <c r="AS702" t="s">
        <v>3</v>
      </c>
      <c r="AT702">
        <v>15.56</v>
      </c>
      <c r="AU702" t="s">
        <v>3</v>
      </c>
      <c r="AV702">
        <v>2</v>
      </c>
      <c r="AW702">
        <v>2</v>
      </c>
      <c r="AX702">
        <v>64857026</v>
      </c>
      <c r="AY702">
        <v>1</v>
      </c>
      <c r="AZ702">
        <v>0</v>
      </c>
      <c r="BA702">
        <v>727</v>
      </c>
      <c r="BB702">
        <v>0</v>
      </c>
      <c r="BC702">
        <v>0</v>
      </c>
      <c r="BD702">
        <v>0</v>
      </c>
      <c r="BE702">
        <v>0</v>
      </c>
      <c r="BF702">
        <v>0</v>
      </c>
      <c r="BG702">
        <v>0</v>
      </c>
      <c r="BH702">
        <v>0</v>
      </c>
      <c r="BI702">
        <v>0</v>
      </c>
      <c r="BJ702">
        <v>0</v>
      </c>
      <c r="BK702">
        <v>0</v>
      </c>
      <c r="BL702">
        <v>0</v>
      </c>
      <c r="BM702">
        <v>0</v>
      </c>
      <c r="BN702">
        <v>0</v>
      </c>
      <c r="BO702">
        <v>0</v>
      </c>
      <c r="BP702">
        <v>0</v>
      </c>
      <c r="BQ702">
        <v>0</v>
      </c>
      <c r="BR702">
        <v>0</v>
      </c>
      <c r="BS702">
        <v>0</v>
      </c>
      <c r="BT702">
        <v>0</v>
      </c>
      <c r="BU702">
        <v>0</v>
      </c>
      <c r="BV702">
        <v>0</v>
      </c>
      <c r="BW702">
        <v>0</v>
      </c>
      <c r="CV702">
        <v>0</v>
      </c>
      <c r="CW702">
        <v>0</v>
      </c>
      <c r="CX702">
        <f>ROUND(Y702*Source!I367,7)</f>
        <v>0.23028799999999999</v>
      </c>
      <c r="CY702">
        <f>AD702</f>
        <v>0</v>
      </c>
      <c r="CZ702">
        <f>AH702</f>
        <v>0</v>
      </c>
      <c r="DA702">
        <f>AL702</f>
        <v>1</v>
      </c>
      <c r="DB702">
        <f t="shared" si="375"/>
        <v>0</v>
      </c>
      <c r="DC702">
        <f t="shared" si="376"/>
        <v>0</v>
      </c>
      <c r="DD702" t="s">
        <v>3</v>
      </c>
      <c r="DE702" t="s">
        <v>3</v>
      </c>
      <c r="DF702">
        <f t="shared" si="391"/>
        <v>0</v>
      </c>
      <c r="DG702">
        <f>ROUND(ROUND(AF702,0)*CX702,0)</f>
        <v>0</v>
      </c>
      <c r="DH702">
        <f>ROUND(ROUND(AG702,0)*CX702,0)</f>
        <v>0</v>
      </c>
      <c r="DI702">
        <f t="shared" si="392"/>
        <v>0</v>
      </c>
      <c r="DJ702">
        <f>DI702</f>
        <v>0</v>
      </c>
      <c r="DK702">
        <v>0</v>
      </c>
      <c r="DL702" t="s">
        <v>3</v>
      </c>
      <c r="DM702">
        <v>0</v>
      </c>
      <c r="DN702" t="s">
        <v>3</v>
      </c>
      <c r="DO702">
        <v>0</v>
      </c>
    </row>
    <row r="703" spans="1:119" x14ac:dyDescent="0.2">
      <c r="A703">
        <f>ROW(Source!A367)</f>
        <v>367</v>
      </c>
      <c r="B703">
        <v>64855514</v>
      </c>
      <c r="C703">
        <v>64857009</v>
      </c>
      <c r="D703">
        <v>29172379</v>
      </c>
      <c r="E703">
        <v>1</v>
      </c>
      <c r="F703">
        <v>1</v>
      </c>
      <c r="G703">
        <v>1</v>
      </c>
      <c r="H703">
        <v>2</v>
      </c>
      <c r="I703" t="s">
        <v>1187</v>
      </c>
      <c r="J703" t="s">
        <v>1188</v>
      </c>
      <c r="K703" t="s">
        <v>1189</v>
      </c>
      <c r="L703">
        <v>1368</v>
      </c>
      <c r="N703">
        <v>1011</v>
      </c>
      <c r="O703" t="s">
        <v>1106</v>
      </c>
      <c r="P703" t="s">
        <v>1106</v>
      </c>
      <c r="Q703">
        <v>1</v>
      </c>
      <c r="W703">
        <v>0</v>
      </c>
      <c r="X703">
        <v>1106923569</v>
      </c>
      <c r="Y703">
        <f t="shared" si="374"/>
        <v>0.45</v>
      </c>
      <c r="AA703">
        <v>0</v>
      </c>
      <c r="AB703">
        <v>1471.68</v>
      </c>
      <c r="AC703">
        <v>687.56</v>
      </c>
      <c r="AD703">
        <v>0</v>
      </c>
      <c r="AE703">
        <v>0</v>
      </c>
      <c r="AF703">
        <v>112</v>
      </c>
      <c r="AG703">
        <v>13.5</v>
      </c>
      <c r="AH703">
        <v>0</v>
      </c>
      <c r="AI703">
        <v>1</v>
      </c>
      <c r="AJ703">
        <v>13.14</v>
      </c>
      <c r="AK703">
        <v>50.93</v>
      </c>
      <c r="AL703">
        <v>1</v>
      </c>
      <c r="AM703">
        <v>2</v>
      </c>
      <c r="AN703">
        <v>0</v>
      </c>
      <c r="AO703">
        <v>1</v>
      </c>
      <c r="AP703">
        <v>1</v>
      </c>
      <c r="AQ703">
        <v>0</v>
      </c>
      <c r="AR703">
        <v>0</v>
      </c>
      <c r="AS703" t="s">
        <v>3</v>
      </c>
      <c r="AT703">
        <v>0.45</v>
      </c>
      <c r="AU703" t="s">
        <v>3</v>
      </c>
      <c r="AV703">
        <v>0</v>
      </c>
      <c r="AW703">
        <v>2</v>
      </c>
      <c r="AX703">
        <v>64857027</v>
      </c>
      <c r="AY703">
        <v>1</v>
      </c>
      <c r="AZ703">
        <v>0</v>
      </c>
      <c r="BA703">
        <v>728</v>
      </c>
      <c r="BB703">
        <v>0</v>
      </c>
      <c r="BC703">
        <v>0</v>
      </c>
      <c r="BD703">
        <v>0</v>
      </c>
      <c r="BE703">
        <v>0</v>
      </c>
      <c r="BF703">
        <v>0</v>
      </c>
      <c r="BG703">
        <v>0</v>
      </c>
      <c r="BH703">
        <v>0</v>
      </c>
      <c r="BI703">
        <v>0</v>
      </c>
      <c r="BJ703">
        <v>0</v>
      </c>
      <c r="BK703">
        <v>0</v>
      </c>
      <c r="BL703">
        <v>0</v>
      </c>
      <c r="BM703">
        <v>0</v>
      </c>
      <c r="BN703">
        <v>0</v>
      </c>
      <c r="BO703">
        <v>0</v>
      </c>
      <c r="BP703">
        <v>0</v>
      </c>
      <c r="BQ703">
        <v>0</v>
      </c>
      <c r="BR703">
        <v>0</v>
      </c>
      <c r="BS703">
        <v>0</v>
      </c>
      <c r="BT703">
        <v>0</v>
      </c>
      <c r="BU703">
        <v>0</v>
      </c>
      <c r="BV703">
        <v>0</v>
      </c>
      <c r="BW703">
        <v>0</v>
      </c>
      <c r="CV703">
        <v>0</v>
      </c>
      <c r="CW703">
        <f>ROUND(Y703*Source!I367*DO703,7)</f>
        <v>0</v>
      </c>
      <c r="CX703">
        <f>ROUND(Y703*Source!I367,7)</f>
        <v>6.6600000000000001E-3</v>
      </c>
      <c r="CY703">
        <f t="shared" ref="CY703:CY708" si="393">AB703</f>
        <v>1471.68</v>
      </c>
      <c r="CZ703">
        <f t="shared" ref="CZ703:CZ708" si="394">AF703</f>
        <v>112</v>
      </c>
      <c r="DA703">
        <f t="shared" ref="DA703:DA708" si="395">AJ703</f>
        <v>13.14</v>
      </c>
      <c r="DB703">
        <f t="shared" si="375"/>
        <v>50.4</v>
      </c>
      <c r="DC703">
        <f t="shared" si="376"/>
        <v>6.08</v>
      </c>
      <c r="DD703" t="s">
        <v>3</v>
      </c>
      <c r="DE703" t="s">
        <v>3</v>
      </c>
      <c r="DF703">
        <f t="shared" si="391"/>
        <v>0</v>
      </c>
      <c r="DG703">
        <f t="shared" ref="DG703:DG708" si="396">ROUND(ROUND(AF703*AJ703,0)*CX703,0)</f>
        <v>10</v>
      </c>
      <c r="DH703">
        <f t="shared" ref="DH703:DH708" si="397">ROUND(ROUND(AG703*AK703,0)*CX703,0)</f>
        <v>5</v>
      </c>
      <c r="DI703">
        <f t="shared" si="392"/>
        <v>0</v>
      </c>
      <c r="DJ703">
        <f t="shared" ref="DJ703:DJ708" si="398">DG703</f>
        <v>10</v>
      </c>
      <c r="DK703">
        <v>0</v>
      </c>
      <c r="DL703" t="s">
        <v>3</v>
      </c>
      <c r="DM703">
        <v>0</v>
      </c>
      <c r="DN703" t="s">
        <v>3</v>
      </c>
      <c r="DO703">
        <v>0</v>
      </c>
    </row>
    <row r="704" spans="1:119" x14ac:dyDescent="0.2">
      <c r="A704">
        <f>ROW(Source!A367)</f>
        <v>367</v>
      </c>
      <c r="B704">
        <v>64855514</v>
      </c>
      <c r="C704">
        <v>64857009</v>
      </c>
      <c r="D704">
        <v>29172479</v>
      </c>
      <c r="E704">
        <v>1</v>
      </c>
      <c r="F704">
        <v>1</v>
      </c>
      <c r="G704">
        <v>1</v>
      </c>
      <c r="H704">
        <v>2</v>
      </c>
      <c r="I704" t="s">
        <v>1149</v>
      </c>
      <c r="J704" t="s">
        <v>1150</v>
      </c>
      <c r="K704" t="s">
        <v>1151</v>
      </c>
      <c r="L704">
        <v>1368</v>
      </c>
      <c r="N704">
        <v>1011</v>
      </c>
      <c r="O704" t="s">
        <v>1106</v>
      </c>
      <c r="P704" t="s">
        <v>1106</v>
      </c>
      <c r="Q704">
        <v>1</v>
      </c>
      <c r="W704">
        <v>0</v>
      </c>
      <c r="X704">
        <v>1549832887</v>
      </c>
      <c r="Y704">
        <f t="shared" si="374"/>
        <v>1.7</v>
      </c>
      <c r="AA704">
        <v>0</v>
      </c>
      <c r="AB704">
        <v>1211.67</v>
      </c>
      <c r="AC704">
        <v>512.36</v>
      </c>
      <c r="AD704">
        <v>0</v>
      </c>
      <c r="AE704">
        <v>0</v>
      </c>
      <c r="AF704">
        <v>99.89</v>
      </c>
      <c r="AG704">
        <v>10.06</v>
      </c>
      <c r="AH704">
        <v>0</v>
      </c>
      <c r="AI704">
        <v>1</v>
      </c>
      <c r="AJ704">
        <v>12.13</v>
      </c>
      <c r="AK704">
        <v>50.93</v>
      </c>
      <c r="AL704">
        <v>1</v>
      </c>
      <c r="AM704">
        <v>2</v>
      </c>
      <c r="AN704">
        <v>0</v>
      </c>
      <c r="AO704">
        <v>1</v>
      </c>
      <c r="AP704">
        <v>1</v>
      </c>
      <c r="AQ704">
        <v>0</v>
      </c>
      <c r="AR704">
        <v>0</v>
      </c>
      <c r="AS704" t="s">
        <v>3</v>
      </c>
      <c r="AT704">
        <v>1.7</v>
      </c>
      <c r="AU704" t="s">
        <v>3</v>
      </c>
      <c r="AV704">
        <v>0</v>
      </c>
      <c r="AW704">
        <v>2</v>
      </c>
      <c r="AX704">
        <v>64857028</v>
      </c>
      <c r="AY704">
        <v>1</v>
      </c>
      <c r="AZ704">
        <v>0</v>
      </c>
      <c r="BA704">
        <v>729</v>
      </c>
      <c r="BB704">
        <v>0</v>
      </c>
      <c r="BC704">
        <v>0</v>
      </c>
      <c r="BD704">
        <v>0</v>
      </c>
      <c r="BE704">
        <v>0</v>
      </c>
      <c r="BF704">
        <v>0</v>
      </c>
      <c r="BG704">
        <v>0</v>
      </c>
      <c r="BH704">
        <v>0</v>
      </c>
      <c r="BI704">
        <v>0</v>
      </c>
      <c r="BJ704">
        <v>0</v>
      </c>
      <c r="BK704">
        <v>0</v>
      </c>
      <c r="BL704">
        <v>0</v>
      </c>
      <c r="BM704">
        <v>0</v>
      </c>
      <c r="BN704">
        <v>0</v>
      </c>
      <c r="BO704">
        <v>0</v>
      </c>
      <c r="BP704">
        <v>0</v>
      </c>
      <c r="BQ704">
        <v>0</v>
      </c>
      <c r="BR704">
        <v>0</v>
      </c>
      <c r="BS704">
        <v>0</v>
      </c>
      <c r="BT704">
        <v>0</v>
      </c>
      <c r="BU704">
        <v>0</v>
      </c>
      <c r="BV704">
        <v>0</v>
      </c>
      <c r="BW704">
        <v>0</v>
      </c>
      <c r="CV704">
        <v>0</v>
      </c>
      <c r="CW704">
        <f>ROUND(Y704*Source!I367*DO704,7)</f>
        <v>0</v>
      </c>
      <c r="CX704">
        <f>ROUND(Y704*Source!I367,7)</f>
        <v>2.5159999999999998E-2</v>
      </c>
      <c r="CY704">
        <f t="shared" si="393"/>
        <v>1211.67</v>
      </c>
      <c r="CZ704">
        <f t="shared" si="394"/>
        <v>99.89</v>
      </c>
      <c r="DA704">
        <f t="shared" si="395"/>
        <v>12.13</v>
      </c>
      <c r="DB704">
        <f t="shared" si="375"/>
        <v>169.81</v>
      </c>
      <c r="DC704">
        <f t="shared" si="376"/>
        <v>17.100000000000001</v>
      </c>
      <c r="DD704" t="s">
        <v>3</v>
      </c>
      <c r="DE704" t="s">
        <v>3</v>
      </c>
      <c r="DF704">
        <f t="shared" si="391"/>
        <v>0</v>
      </c>
      <c r="DG704">
        <f t="shared" si="396"/>
        <v>30</v>
      </c>
      <c r="DH704">
        <f t="shared" si="397"/>
        <v>13</v>
      </c>
      <c r="DI704">
        <f t="shared" si="392"/>
        <v>0</v>
      </c>
      <c r="DJ704">
        <f t="shared" si="398"/>
        <v>30</v>
      </c>
      <c r="DK704">
        <v>0</v>
      </c>
      <c r="DL704" t="s">
        <v>3</v>
      </c>
      <c r="DM704">
        <v>0</v>
      </c>
      <c r="DN704" t="s">
        <v>3</v>
      </c>
      <c r="DO704">
        <v>0</v>
      </c>
    </row>
    <row r="705" spans="1:119" x14ac:dyDescent="0.2">
      <c r="A705">
        <f>ROW(Source!A367)</f>
        <v>367</v>
      </c>
      <c r="B705">
        <v>64855514</v>
      </c>
      <c r="C705">
        <v>64857009</v>
      </c>
      <c r="D705">
        <v>29173152</v>
      </c>
      <c r="E705">
        <v>1</v>
      </c>
      <c r="F705">
        <v>1</v>
      </c>
      <c r="G705">
        <v>1</v>
      </c>
      <c r="H705">
        <v>2</v>
      </c>
      <c r="I705" t="s">
        <v>1179</v>
      </c>
      <c r="J705" t="s">
        <v>1180</v>
      </c>
      <c r="K705" t="s">
        <v>1181</v>
      </c>
      <c r="L705">
        <v>1368</v>
      </c>
      <c r="N705">
        <v>1011</v>
      </c>
      <c r="O705" t="s">
        <v>1106</v>
      </c>
      <c r="P705" t="s">
        <v>1106</v>
      </c>
      <c r="Q705">
        <v>1</v>
      </c>
      <c r="W705">
        <v>0</v>
      </c>
      <c r="X705">
        <v>-944612788</v>
      </c>
      <c r="Y705">
        <f t="shared" si="374"/>
        <v>17.399999999999999</v>
      </c>
      <c r="AA705">
        <v>0</v>
      </c>
      <c r="AB705">
        <v>4.51</v>
      </c>
      <c r="AC705">
        <v>0</v>
      </c>
      <c r="AD705">
        <v>0</v>
      </c>
      <c r="AE705">
        <v>0</v>
      </c>
      <c r="AF705">
        <v>0.5</v>
      </c>
      <c r="AG705">
        <v>0</v>
      </c>
      <c r="AH705">
        <v>0</v>
      </c>
      <c r="AI705">
        <v>1</v>
      </c>
      <c r="AJ705">
        <v>9.02</v>
      </c>
      <c r="AK705">
        <v>50.93</v>
      </c>
      <c r="AL705">
        <v>1</v>
      </c>
      <c r="AM705">
        <v>2</v>
      </c>
      <c r="AN705">
        <v>0</v>
      </c>
      <c r="AO705">
        <v>1</v>
      </c>
      <c r="AP705">
        <v>1</v>
      </c>
      <c r="AQ705">
        <v>0</v>
      </c>
      <c r="AR705">
        <v>0</v>
      </c>
      <c r="AS705" t="s">
        <v>3</v>
      </c>
      <c r="AT705">
        <v>17.399999999999999</v>
      </c>
      <c r="AU705" t="s">
        <v>3</v>
      </c>
      <c r="AV705">
        <v>0</v>
      </c>
      <c r="AW705">
        <v>2</v>
      </c>
      <c r="AX705">
        <v>64857029</v>
      </c>
      <c r="AY705">
        <v>1</v>
      </c>
      <c r="AZ705">
        <v>0</v>
      </c>
      <c r="BA705">
        <v>730</v>
      </c>
      <c r="BB705">
        <v>0</v>
      </c>
      <c r="BC705">
        <v>0</v>
      </c>
      <c r="BD705">
        <v>0</v>
      </c>
      <c r="BE705">
        <v>0</v>
      </c>
      <c r="BF705">
        <v>0</v>
      </c>
      <c r="BG705">
        <v>0</v>
      </c>
      <c r="BH705">
        <v>0</v>
      </c>
      <c r="BI705">
        <v>0</v>
      </c>
      <c r="BJ705">
        <v>0</v>
      </c>
      <c r="BK705">
        <v>0</v>
      </c>
      <c r="BL705">
        <v>0</v>
      </c>
      <c r="BM705">
        <v>0</v>
      </c>
      <c r="BN705">
        <v>0</v>
      </c>
      <c r="BO705">
        <v>0</v>
      </c>
      <c r="BP705">
        <v>0</v>
      </c>
      <c r="BQ705">
        <v>0</v>
      </c>
      <c r="BR705">
        <v>0</v>
      </c>
      <c r="BS705">
        <v>0</v>
      </c>
      <c r="BT705">
        <v>0</v>
      </c>
      <c r="BU705">
        <v>0</v>
      </c>
      <c r="BV705">
        <v>0</v>
      </c>
      <c r="BW705">
        <v>0</v>
      </c>
      <c r="CV705">
        <v>0</v>
      </c>
      <c r="CW705">
        <f>ROUND(Y705*Source!I367*DO705,7)</f>
        <v>0</v>
      </c>
      <c r="CX705">
        <f>ROUND(Y705*Source!I367,7)</f>
        <v>0.25752000000000003</v>
      </c>
      <c r="CY705">
        <f t="shared" si="393"/>
        <v>4.51</v>
      </c>
      <c r="CZ705">
        <f t="shared" si="394"/>
        <v>0.5</v>
      </c>
      <c r="DA705">
        <f t="shared" si="395"/>
        <v>9.02</v>
      </c>
      <c r="DB705">
        <f t="shared" si="375"/>
        <v>8.6999999999999993</v>
      </c>
      <c r="DC705">
        <f t="shared" si="376"/>
        <v>0</v>
      </c>
      <c r="DD705" t="s">
        <v>3</v>
      </c>
      <c r="DE705" t="s">
        <v>3</v>
      </c>
      <c r="DF705">
        <f t="shared" si="391"/>
        <v>0</v>
      </c>
      <c r="DG705">
        <f t="shared" si="396"/>
        <v>1</v>
      </c>
      <c r="DH705">
        <f t="shared" si="397"/>
        <v>0</v>
      </c>
      <c r="DI705">
        <f t="shared" si="392"/>
        <v>0</v>
      </c>
      <c r="DJ705">
        <f t="shared" si="398"/>
        <v>1</v>
      </c>
      <c r="DK705">
        <v>0</v>
      </c>
      <c r="DL705" t="s">
        <v>3</v>
      </c>
      <c r="DM705">
        <v>0</v>
      </c>
      <c r="DN705" t="s">
        <v>3</v>
      </c>
      <c r="DO705">
        <v>0</v>
      </c>
    </row>
    <row r="706" spans="1:119" x14ac:dyDescent="0.2">
      <c r="A706">
        <f>ROW(Source!A367)</f>
        <v>367</v>
      </c>
      <c r="B706">
        <v>64855514</v>
      </c>
      <c r="C706">
        <v>64857009</v>
      </c>
      <c r="D706">
        <v>29173253</v>
      </c>
      <c r="E706">
        <v>1</v>
      </c>
      <c r="F706">
        <v>1</v>
      </c>
      <c r="G706">
        <v>1</v>
      </c>
      <c r="H706">
        <v>2</v>
      </c>
      <c r="I706" t="s">
        <v>1414</v>
      </c>
      <c r="J706" t="s">
        <v>1415</v>
      </c>
      <c r="K706" t="s">
        <v>1416</v>
      </c>
      <c r="L706">
        <v>1368</v>
      </c>
      <c r="N706">
        <v>1011</v>
      </c>
      <c r="O706" t="s">
        <v>1106</v>
      </c>
      <c r="P706" t="s">
        <v>1106</v>
      </c>
      <c r="Q706">
        <v>1</v>
      </c>
      <c r="W706">
        <v>0</v>
      </c>
      <c r="X706">
        <v>-1980158450</v>
      </c>
      <c r="Y706">
        <f t="shared" si="374"/>
        <v>12.53</v>
      </c>
      <c r="AA706">
        <v>0</v>
      </c>
      <c r="AB706">
        <v>181.5</v>
      </c>
      <c r="AC706">
        <v>0</v>
      </c>
      <c r="AD706">
        <v>0</v>
      </c>
      <c r="AE706">
        <v>0</v>
      </c>
      <c r="AF706">
        <v>50</v>
      </c>
      <c r="AG706">
        <v>0</v>
      </c>
      <c r="AH706">
        <v>0</v>
      </c>
      <c r="AI706">
        <v>1</v>
      </c>
      <c r="AJ706">
        <v>3.63</v>
      </c>
      <c r="AK706">
        <v>50.93</v>
      </c>
      <c r="AL706">
        <v>1</v>
      </c>
      <c r="AM706">
        <v>2</v>
      </c>
      <c r="AN706">
        <v>0</v>
      </c>
      <c r="AO706">
        <v>1</v>
      </c>
      <c r="AP706">
        <v>1</v>
      </c>
      <c r="AQ706">
        <v>0</v>
      </c>
      <c r="AR706">
        <v>0</v>
      </c>
      <c r="AS706" t="s">
        <v>3</v>
      </c>
      <c r="AT706">
        <v>12.53</v>
      </c>
      <c r="AU706" t="s">
        <v>3</v>
      </c>
      <c r="AV706">
        <v>0</v>
      </c>
      <c r="AW706">
        <v>2</v>
      </c>
      <c r="AX706">
        <v>64857030</v>
      </c>
      <c r="AY706">
        <v>1</v>
      </c>
      <c r="AZ706">
        <v>0</v>
      </c>
      <c r="BA706">
        <v>731</v>
      </c>
      <c r="BB706">
        <v>0</v>
      </c>
      <c r="BC706">
        <v>0</v>
      </c>
      <c r="BD706">
        <v>0</v>
      </c>
      <c r="BE706">
        <v>0</v>
      </c>
      <c r="BF706">
        <v>0</v>
      </c>
      <c r="BG706">
        <v>0</v>
      </c>
      <c r="BH706">
        <v>0</v>
      </c>
      <c r="BI706">
        <v>0</v>
      </c>
      <c r="BJ706">
        <v>0</v>
      </c>
      <c r="BK706">
        <v>0</v>
      </c>
      <c r="BL706">
        <v>0</v>
      </c>
      <c r="BM706">
        <v>0</v>
      </c>
      <c r="BN706">
        <v>0</v>
      </c>
      <c r="BO706">
        <v>0</v>
      </c>
      <c r="BP706">
        <v>0</v>
      </c>
      <c r="BQ706">
        <v>0</v>
      </c>
      <c r="BR706">
        <v>0</v>
      </c>
      <c r="BS706">
        <v>0</v>
      </c>
      <c r="BT706">
        <v>0</v>
      </c>
      <c r="BU706">
        <v>0</v>
      </c>
      <c r="BV706">
        <v>0</v>
      </c>
      <c r="BW706">
        <v>0</v>
      </c>
      <c r="CV706">
        <v>0</v>
      </c>
      <c r="CW706">
        <f>ROUND(Y706*Source!I367*DO706,7)</f>
        <v>0</v>
      </c>
      <c r="CX706">
        <f>ROUND(Y706*Source!I367,7)</f>
        <v>0.185444</v>
      </c>
      <c r="CY706">
        <f t="shared" si="393"/>
        <v>181.5</v>
      </c>
      <c r="CZ706">
        <f t="shared" si="394"/>
        <v>50</v>
      </c>
      <c r="DA706">
        <f t="shared" si="395"/>
        <v>3.63</v>
      </c>
      <c r="DB706">
        <f t="shared" si="375"/>
        <v>626.5</v>
      </c>
      <c r="DC706">
        <f t="shared" si="376"/>
        <v>0</v>
      </c>
      <c r="DD706" t="s">
        <v>3</v>
      </c>
      <c r="DE706" t="s">
        <v>3</v>
      </c>
      <c r="DF706">
        <f t="shared" si="391"/>
        <v>0</v>
      </c>
      <c r="DG706">
        <f t="shared" si="396"/>
        <v>34</v>
      </c>
      <c r="DH706">
        <f t="shared" si="397"/>
        <v>0</v>
      </c>
      <c r="DI706">
        <f t="shared" si="392"/>
        <v>0</v>
      </c>
      <c r="DJ706">
        <f t="shared" si="398"/>
        <v>34</v>
      </c>
      <c r="DK706">
        <v>0</v>
      </c>
      <c r="DL706" t="s">
        <v>3</v>
      </c>
      <c r="DM706">
        <v>0</v>
      </c>
      <c r="DN706" t="s">
        <v>3</v>
      </c>
      <c r="DO706">
        <v>0</v>
      </c>
    </row>
    <row r="707" spans="1:119" x14ac:dyDescent="0.2">
      <c r="A707">
        <f>ROW(Source!A367)</f>
        <v>367</v>
      </c>
      <c r="B707">
        <v>64855514</v>
      </c>
      <c r="C707">
        <v>64857009</v>
      </c>
      <c r="D707">
        <v>29173290</v>
      </c>
      <c r="E707">
        <v>1</v>
      </c>
      <c r="F707">
        <v>1</v>
      </c>
      <c r="G707">
        <v>1</v>
      </c>
      <c r="H707">
        <v>2</v>
      </c>
      <c r="I707" t="s">
        <v>1395</v>
      </c>
      <c r="J707" t="s">
        <v>1396</v>
      </c>
      <c r="K707" t="s">
        <v>1397</v>
      </c>
      <c r="L707">
        <v>1368</v>
      </c>
      <c r="N707">
        <v>1011</v>
      </c>
      <c r="O707" t="s">
        <v>1106</v>
      </c>
      <c r="P707" t="s">
        <v>1106</v>
      </c>
      <c r="Q707">
        <v>1</v>
      </c>
      <c r="W707">
        <v>0</v>
      </c>
      <c r="X707">
        <v>-962845729</v>
      </c>
      <c r="Y707">
        <f t="shared" si="374"/>
        <v>13.41</v>
      </c>
      <c r="AA707">
        <v>0</v>
      </c>
      <c r="AB707">
        <v>1218.8</v>
      </c>
      <c r="AC707">
        <v>590.79</v>
      </c>
      <c r="AD707">
        <v>0</v>
      </c>
      <c r="AE707">
        <v>0</v>
      </c>
      <c r="AF707">
        <v>110</v>
      </c>
      <c r="AG707">
        <v>11.6</v>
      </c>
      <c r="AH707">
        <v>0</v>
      </c>
      <c r="AI707">
        <v>1</v>
      </c>
      <c r="AJ707">
        <v>11.08</v>
      </c>
      <c r="AK707">
        <v>50.93</v>
      </c>
      <c r="AL707">
        <v>1</v>
      </c>
      <c r="AM707">
        <v>2</v>
      </c>
      <c r="AN707">
        <v>0</v>
      </c>
      <c r="AO707">
        <v>1</v>
      </c>
      <c r="AP707">
        <v>1</v>
      </c>
      <c r="AQ707">
        <v>0</v>
      </c>
      <c r="AR707">
        <v>0</v>
      </c>
      <c r="AS707" t="s">
        <v>3</v>
      </c>
      <c r="AT707">
        <v>13.41</v>
      </c>
      <c r="AU707" t="s">
        <v>3</v>
      </c>
      <c r="AV707">
        <v>0</v>
      </c>
      <c r="AW707">
        <v>2</v>
      </c>
      <c r="AX707">
        <v>64857031</v>
      </c>
      <c r="AY707">
        <v>1</v>
      </c>
      <c r="AZ707">
        <v>0</v>
      </c>
      <c r="BA707">
        <v>732</v>
      </c>
      <c r="BB707">
        <v>0</v>
      </c>
      <c r="BC707">
        <v>0</v>
      </c>
      <c r="BD707">
        <v>0</v>
      </c>
      <c r="BE707">
        <v>0</v>
      </c>
      <c r="BF707">
        <v>0</v>
      </c>
      <c r="BG707">
        <v>0</v>
      </c>
      <c r="BH707">
        <v>0</v>
      </c>
      <c r="BI707">
        <v>0</v>
      </c>
      <c r="BJ707">
        <v>0</v>
      </c>
      <c r="BK707">
        <v>0</v>
      </c>
      <c r="BL707">
        <v>0</v>
      </c>
      <c r="BM707">
        <v>0</v>
      </c>
      <c r="BN707">
        <v>0</v>
      </c>
      <c r="BO707">
        <v>0</v>
      </c>
      <c r="BP707">
        <v>0</v>
      </c>
      <c r="BQ707">
        <v>0</v>
      </c>
      <c r="BR707">
        <v>0</v>
      </c>
      <c r="BS707">
        <v>0</v>
      </c>
      <c r="BT707">
        <v>0</v>
      </c>
      <c r="BU707">
        <v>0</v>
      </c>
      <c r="BV707">
        <v>0</v>
      </c>
      <c r="BW707">
        <v>0</v>
      </c>
      <c r="CV707">
        <v>0</v>
      </c>
      <c r="CW707">
        <f>ROUND(Y707*Source!I367*DO707,7)</f>
        <v>0</v>
      </c>
      <c r="CX707">
        <f>ROUND(Y707*Source!I367,7)</f>
        <v>0.19846800000000001</v>
      </c>
      <c r="CY707">
        <f t="shared" si="393"/>
        <v>1218.8</v>
      </c>
      <c r="CZ707">
        <f t="shared" si="394"/>
        <v>110</v>
      </c>
      <c r="DA707">
        <f t="shared" si="395"/>
        <v>11.08</v>
      </c>
      <c r="DB707">
        <f t="shared" si="375"/>
        <v>1475.1</v>
      </c>
      <c r="DC707">
        <f t="shared" si="376"/>
        <v>155.56</v>
      </c>
      <c r="DD707" t="s">
        <v>3</v>
      </c>
      <c r="DE707" t="s">
        <v>3</v>
      </c>
      <c r="DF707">
        <f t="shared" si="391"/>
        <v>0</v>
      </c>
      <c r="DG707">
        <f t="shared" si="396"/>
        <v>242</v>
      </c>
      <c r="DH707">
        <f t="shared" si="397"/>
        <v>117</v>
      </c>
      <c r="DI707">
        <f t="shared" si="392"/>
        <v>0</v>
      </c>
      <c r="DJ707">
        <f t="shared" si="398"/>
        <v>242</v>
      </c>
      <c r="DK707">
        <v>0</v>
      </c>
      <c r="DL707" t="s">
        <v>3</v>
      </c>
      <c r="DM707">
        <v>0</v>
      </c>
      <c r="DN707" t="s">
        <v>3</v>
      </c>
      <c r="DO707">
        <v>0</v>
      </c>
    </row>
    <row r="708" spans="1:119" x14ac:dyDescent="0.2">
      <c r="A708">
        <f>ROW(Source!A367)</f>
        <v>367</v>
      </c>
      <c r="B708">
        <v>64855514</v>
      </c>
      <c r="C708">
        <v>64857009</v>
      </c>
      <c r="D708">
        <v>29174913</v>
      </c>
      <c r="E708">
        <v>1</v>
      </c>
      <c r="F708">
        <v>1</v>
      </c>
      <c r="G708">
        <v>1</v>
      </c>
      <c r="H708">
        <v>2</v>
      </c>
      <c r="I708" t="s">
        <v>1152</v>
      </c>
      <c r="J708" t="s">
        <v>1153</v>
      </c>
      <c r="K708" t="s">
        <v>1154</v>
      </c>
      <c r="L708">
        <v>1368</v>
      </c>
      <c r="N708">
        <v>1011</v>
      </c>
      <c r="O708" t="s">
        <v>1106</v>
      </c>
      <c r="P708" t="s">
        <v>1106</v>
      </c>
      <c r="Q708">
        <v>1</v>
      </c>
      <c r="W708">
        <v>0</v>
      </c>
      <c r="X708">
        <v>1230759911</v>
      </c>
      <c r="Y708">
        <f t="shared" si="374"/>
        <v>0.59</v>
      </c>
      <c r="AA708">
        <v>0</v>
      </c>
      <c r="AB708">
        <v>2113</v>
      </c>
      <c r="AC708">
        <v>590.79</v>
      </c>
      <c r="AD708">
        <v>0</v>
      </c>
      <c r="AE708">
        <v>0</v>
      </c>
      <c r="AF708">
        <v>87.17</v>
      </c>
      <c r="AG708">
        <v>11.6</v>
      </c>
      <c r="AH708">
        <v>0</v>
      </c>
      <c r="AI708">
        <v>1</v>
      </c>
      <c r="AJ708">
        <v>24.24</v>
      </c>
      <c r="AK708">
        <v>50.93</v>
      </c>
      <c r="AL708">
        <v>1</v>
      </c>
      <c r="AM708">
        <v>2</v>
      </c>
      <c r="AN708">
        <v>0</v>
      </c>
      <c r="AO708">
        <v>1</v>
      </c>
      <c r="AP708">
        <v>1</v>
      </c>
      <c r="AQ708">
        <v>0</v>
      </c>
      <c r="AR708">
        <v>0</v>
      </c>
      <c r="AS708" t="s">
        <v>3</v>
      </c>
      <c r="AT708">
        <v>0.59</v>
      </c>
      <c r="AU708" t="s">
        <v>3</v>
      </c>
      <c r="AV708">
        <v>0</v>
      </c>
      <c r="AW708">
        <v>2</v>
      </c>
      <c r="AX708">
        <v>64857032</v>
      </c>
      <c r="AY708">
        <v>1</v>
      </c>
      <c r="AZ708">
        <v>0</v>
      </c>
      <c r="BA708">
        <v>733</v>
      </c>
      <c r="BB708">
        <v>0</v>
      </c>
      <c r="BC708">
        <v>0</v>
      </c>
      <c r="BD708">
        <v>0</v>
      </c>
      <c r="BE708">
        <v>0</v>
      </c>
      <c r="BF708">
        <v>0</v>
      </c>
      <c r="BG708">
        <v>0</v>
      </c>
      <c r="BH708">
        <v>0</v>
      </c>
      <c r="BI708">
        <v>0</v>
      </c>
      <c r="BJ708">
        <v>0</v>
      </c>
      <c r="BK708">
        <v>0</v>
      </c>
      <c r="BL708">
        <v>0</v>
      </c>
      <c r="BM708">
        <v>0</v>
      </c>
      <c r="BN708">
        <v>0</v>
      </c>
      <c r="BO708">
        <v>0</v>
      </c>
      <c r="BP708">
        <v>0</v>
      </c>
      <c r="BQ708">
        <v>0</v>
      </c>
      <c r="BR708">
        <v>0</v>
      </c>
      <c r="BS708">
        <v>0</v>
      </c>
      <c r="BT708">
        <v>0</v>
      </c>
      <c r="BU708">
        <v>0</v>
      </c>
      <c r="BV708">
        <v>0</v>
      </c>
      <c r="BW708">
        <v>0</v>
      </c>
      <c r="CV708">
        <v>0</v>
      </c>
      <c r="CW708">
        <f>ROUND(Y708*Source!I367*DO708,7)</f>
        <v>0</v>
      </c>
      <c r="CX708">
        <f>ROUND(Y708*Source!I367,7)</f>
        <v>8.7320000000000002E-3</v>
      </c>
      <c r="CY708">
        <f t="shared" si="393"/>
        <v>2113</v>
      </c>
      <c r="CZ708">
        <f t="shared" si="394"/>
        <v>87.17</v>
      </c>
      <c r="DA708">
        <f t="shared" si="395"/>
        <v>24.24</v>
      </c>
      <c r="DB708">
        <f t="shared" si="375"/>
        <v>51.43</v>
      </c>
      <c r="DC708">
        <f t="shared" si="376"/>
        <v>6.84</v>
      </c>
      <c r="DD708" t="s">
        <v>3</v>
      </c>
      <c r="DE708" t="s">
        <v>3</v>
      </c>
      <c r="DF708">
        <f t="shared" si="391"/>
        <v>0</v>
      </c>
      <c r="DG708">
        <f t="shared" si="396"/>
        <v>18</v>
      </c>
      <c r="DH708">
        <f t="shared" si="397"/>
        <v>5</v>
      </c>
      <c r="DI708">
        <f t="shared" si="392"/>
        <v>0</v>
      </c>
      <c r="DJ708">
        <f t="shared" si="398"/>
        <v>18</v>
      </c>
      <c r="DK708">
        <v>0</v>
      </c>
      <c r="DL708" t="s">
        <v>3</v>
      </c>
      <c r="DM708">
        <v>0</v>
      </c>
      <c r="DN708" t="s">
        <v>3</v>
      </c>
      <c r="DO708">
        <v>0</v>
      </c>
    </row>
    <row r="709" spans="1:119" x14ac:dyDescent="0.2">
      <c r="A709">
        <f>ROW(Source!A367)</f>
        <v>367</v>
      </c>
      <c r="B709">
        <v>64855514</v>
      </c>
      <c r="C709">
        <v>64857009</v>
      </c>
      <c r="D709">
        <v>29108388</v>
      </c>
      <c r="E709">
        <v>1</v>
      </c>
      <c r="F709">
        <v>1</v>
      </c>
      <c r="G709">
        <v>1</v>
      </c>
      <c r="H709">
        <v>3</v>
      </c>
      <c r="I709" t="s">
        <v>1417</v>
      </c>
      <c r="J709" t="s">
        <v>1418</v>
      </c>
      <c r="K709" t="s">
        <v>1419</v>
      </c>
      <c r="L709">
        <v>1348</v>
      </c>
      <c r="N709">
        <v>1009</v>
      </c>
      <c r="O709" t="s">
        <v>36</v>
      </c>
      <c r="P709" t="s">
        <v>36</v>
      </c>
      <c r="Q709">
        <v>1000</v>
      </c>
      <c r="W709">
        <v>0</v>
      </c>
      <c r="X709">
        <v>-380083732</v>
      </c>
      <c r="Y709">
        <f t="shared" si="374"/>
        <v>0.09</v>
      </c>
      <c r="AA709">
        <v>24674.15</v>
      </c>
      <c r="AB709">
        <v>0</v>
      </c>
      <c r="AC709">
        <v>0</v>
      </c>
      <c r="AD709">
        <v>0</v>
      </c>
      <c r="AE709">
        <v>1690.01</v>
      </c>
      <c r="AF709">
        <v>0</v>
      </c>
      <c r="AG709">
        <v>0</v>
      </c>
      <c r="AH709">
        <v>0</v>
      </c>
      <c r="AI709">
        <v>14.6</v>
      </c>
      <c r="AJ709">
        <v>1</v>
      </c>
      <c r="AK709">
        <v>1</v>
      </c>
      <c r="AL709">
        <v>1</v>
      </c>
      <c r="AM709">
        <v>2</v>
      </c>
      <c r="AN709">
        <v>0</v>
      </c>
      <c r="AO709">
        <v>1</v>
      </c>
      <c r="AP709">
        <v>1</v>
      </c>
      <c r="AQ709">
        <v>0</v>
      </c>
      <c r="AR709">
        <v>0</v>
      </c>
      <c r="AS709" t="s">
        <v>3</v>
      </c>
      <c r="AT709">
        <v>0.09</v>
      </c>
      <c r="AU709" t="s">
        <v>3</v>
      </c>
      <c r="AV709">
        <v>0</v>
      </c>
      <c r="AW709">
        <v>2</v>
      </c>
      <c r="AX709">
        <v>64857033</v>
      </c>
      <c r="AY709">
        <v>1</v>
      </c>
      <c r="AZ709">
        <v>0</v>
      </c>
      <c r="BA709">
        <v>734</v>
      </c>
      <c r="BB709">
        <v>0</v>
      </c>
      <c r="BC709">
        <v>0</v>
      </c>
      <c r="BD709">
        <v>0</v>
      </c>
      <c r="BE709">
        <v>0</v>
      </c>
      <c r="BF709">
        <v>0</v>
      </c>
      <c r="BG709">
        <v>0</v>
      </c>
      <c r="BH709">
        <v>0</v>
      </c>
      <c r="BI709">
        <v>0</v>
      </c>
      <c r="BJ709">
        <v>0</v>
      </c>
      <c r="BK709">
        <v>0</v>
      </c>
      <c r="BL709">
        <v>0</v>
      </c>
      <c r="BM709">
        <v>0</v>
      </c>
      <c r="BN709">
        <v>0</v>
      </c>
      <c r="BO709">
        <v>0</v>
      </c>
      <c r="BP709">
        <v>0</v>
      </c>
      <c r="BQ709">
        <v>0</v>
      </c>
      <c r="BR709">
        <v>0</v>
      </c>
      <c r="BS709">
        <v>0</v>
      </c>
      <c r="BT709">
        <v>0</v>
      </c>
      <c r="BU709">
        <v>0</v>
      </c>
      <c r="BV709">
        <v>0</v>
      </c>
      <c r="BW709">
        <v>0</v>
      </c>
      <c r="CV709">
        <v>0</v>
      </c>
      <c r="CW709">
        <v>0</v>
      </c>
      <c r="CX709">
        <f>ROUND(Y709*Source!I367,7)</f>
        <v>1.3320000000000001E-3</v>
      </c>
      <c r="CY709">
        <f t="shared" ref="CY709:CY714" si="399">AA709</f>
        <v>24674.15</v>
      </c>
      <c r="CZ709">
        <f t="shared" ref="CZ709:CZ714" si="400">AE709</f>
        <v>1690.01</v>
      </c>
      <c r="DA709">
        <f t="shared" ref="DA709:DA714" si="401">AI709</f>
        <v>14.6</v>
      </c>
      <c r="DB709">
        <f t="shared" si="375"/>
        <v>152.1</v>
      </c>
      <c r="DC709">
        <f t="shared" si="376"/>
        <v>0</v>
      </c>
      <c r="DD709" t="s">
        <v>3</v>
      </c>
      <c r="DE709" t="s">
        <v>3</v>
      </c>
      <c r="DF709">
        <f t="shared" ref="DF709:DF714" si="402">ROUND(ROUND(AE709*AI709,0)*CX709,0)</f>
        <v>33</v>
      </c>
      <c r="DG709">
        <f t="shared" ref="DG709:DG714" si="403">ROUND(ROUND(AF709,0)*CX709,0)</f>
        <v>0</v>
      </c>
      <c r="DH709">
        <f t="shared" ref="DH709:DH714" si="404">ROUND(ROUND(AG709,0)*CX709,0)</f>
        <v>0</v>
      </c>
      <c r="DI709">
        <f t="shared" si="392"/>
        <v>0</v>
      </c>
      <c r="DJ709">
        <f t="shared" ref="DJ709:DJ714" si="405">DF709</f>
        <v>33</v>
      </c>
      <c r="DK709">
        <v>0</v>
      </c>
      <c r="DL709" t="s">
        <v>3</v>
      </c>
      <c r="DM709">
        <v>0</v>
      </c>
      <c r="DN709" t="s">
        <v>3</v>
      </c>
      <c r="DO709">
        <v>0</v>
      </c>
    </row>
    <row r="710" spans="1:119" x14ac:dyDescent="0.2">
      <c r="A710">
        <f>ROW(Source!A367)</f>
        <v>367</v>
      </c>
      <c r="B710">
        <v>64855514</v>
      </c>
      <c r="C710">
        <v>64857009</v>
      </c>
      <c r="D710">
        <v>29108735</v>
      </c>
      <c r="E710">
        <v>1</v>
      </c>
      <c r="F710">
        <v>1</v>
      </c>
      <c r="G710">
        <v>1</v>
      </c>
      <c r="H710">
        <v>3</v>
      </c>
      <c r="I710" t="s">
        <v>1420</v>
      </c>
      <c r="J710" t="s">
        <v>1421</v>
      </c>
      <c r="K710" t="s">
        <v>1422</v>
      </c>
      <c r="L710">
        <v>1327</v>
      </c>
      <c r="N710">
        <v>1005</v>
      </c>
      <c r="O710" t="s">
        <v>298</v>
      </c>
      <c r="P710" t="s">
        <v>298</v>
      </c>
      <c r="Q710">
        <v>1</v>
      </c>
      <c r="W710">
        <v>0</v>
      </c>
      <c r="X710">
        <v>-708101251</v>
      </c>
      <c r="Y710">
        <f t="shared" si="374"/>
        <v>45.5</v>
      </c>
      <c r="AA710">
        <v>99.28</v>
      </c>
      <c r="AB710">
        <v>0</v>
      </c>
      <c r="AC710">
        <v>0</v>
      </c>
      <c r="AD710">
        <v>0</v>
      </c>
      <c r="AE710">
        <v>7.83</v>
      </c>
      <c r="AF710">
        <v>0</v>
      </c>
      <c r="AG710">
        <v>0</v>
      </c>
      <c r="AH710">
        <v>0</v>
      </c>
      <c r="AI710">
        <v>12.68</v>
      </c>
      <c r="AJ710">
        <v>1</v>
      </c>
      <c r="AK710">
        <v>1</v>
      </c>
      <c r="AL710">
        <v>1</v>
      </c>
      <c r="AM710">
        <v>2</v>
      </c>
      <c r="AN710">
        <v>0</v>
      </c>
      <c r="AO710">
        <v>1</v>
      </c>
      <c r="AP710">
        <v>1</v>
      </c>
      <c r="AQ710">
        <v>0</v>
      </c>
      <c r="AR710">
        <v>0</v>
      </c>
      <c r="AS710" t="s">
        <v>3</v>
      </c>
      <c r="AT710">
        <v>45.5</v>
      </c>
      <c r="AU710" t="s">
        <v>3</v>
      </c>
      <c r="AV710">
        <v>0</v>
      </c>
      <c r="AW710">
        <v>2</v>
      </c>
      <c r="AX710">
        <v>64857034</v>
      </c>
      <c r="AY710">
        <v>1</v>
      </c>
      <c r="AZ710">
        <v>0</v>
      </c>
      <c r="BA710">
        <v>735</v>
      </c>
      <c r="BB710">
        <v>0</v>
      </c>
      <c r="BC710">
        <v>0</v>
      </c>
      <c r="BD710">
        <v>0</v>
      </c>
      <c r="BE710">
        <v>0</v>
      </c>
      <c r="BF710">
        <v>0</v>
      </c>
      <c r="BG710">
        <v>0</v>
      </c>
      <c r="BH710">
        <v>0</v>
      </c>
      <c r="BI710">
        <v>0</v>
      </c>
      <c r="BJ710">
        <v>0</v>
      </c>
      <c r="BK710">
        <v>0</v>
      </c>
      <c r="BL710">
        <v>0</v>
      </c>
      <c r="BM710">
        <v>0</v>
      </c>
      <c r="BN710">
        <v>0</v>
      </c>
      <c r="BO710">
        <v>0</v>
      </c>
      <c r="BP710">
        <v>0</v>
      </c>
      <c r="BQ710">
        <v>0</v>
      </c>
      <c r="BR710">
        <v>0</v>
      </c>
      <c r="BS710">
        <v>0</v>
      </c>
      <c r="BT710">
        <v>0</v>
      </c>
      <c r="BU710">
        <v>0</v>
      </c>
      <c r="BV710">
        <v>0</v>
      </c>
      <c r="BW710">
        <v>0</v>
      </c>
      <c r="CV710">
        <v>0</v>
      </c>
      <c r="CW710">
        <v>0</v>
      </c>
      <c r="CX710">
        <f>ROUND(Y710*Source!I367,7)</f>
        <v>0.6734</v>
      </c>
      <c r="CY710">
        <f t="shared" si="399"/>
        <v>99.28</v>
      </c>
      <c r="CZ710">
        <f t="shared" si="400"/>
        <v>7.83</v>
      </c>
      <c r="DA710">
        <f t="shared" si="401"/>
        <v>12.68</v>
      </c>
      <c r="DB710">
        <f t="shared" si="375"/>
        <v>356.27</v>
      </c>
      <c r="DC710">
        <f t="shared" si="376"/>
        <v>0</v>
      </c>
      <c r="DD710" t="s">
        <v>3</v>
      </c>
      <c r="DE710" t="s">
        <v>3</v>
      </c>
      <c r="DF710">
        <f t="shared" si="402"/>
        <v>67</v>
      </c>
      <c r="DG710">
        <f t="shared" si="403"/>
        <v>0</v>
      </c>
      <c r="DH710">
        <f t="shared" si="404"/>
        <v>0</v>
      </c>
      <c r="DI710">
        <f t="shared" si="392"/>
        <v>0</v>
      </c>
      <c r="DJ710">
        <f t="shared" si="405"/>
        <v>67</v>
      </c>
      <c r="DK710">
        <v>0</v>
      </c>
      <c r="DL710" t="s">
        <v>3</v>
      </c>
      <c r="DM710">
        <v>0</v>
      </c>
      <c r="DN710" t="s">
        <v>3</v>
      </c>
      <c r="DO710">
        <v>0</v>
      </c>
    </row>
    <row r="711" spans="1:119" x14ac:dyDescent="0.2">
      <c r="A711">
        <f>ROW(Source!A367)</f>
        <v>367</v>
      </c>
      <c r="B711">
        <v>64855514</v>
      </c>
      <c r="C711">
        <v>64857009</v>
      </c>
      <c r="D711">
        <v>29109162</v>
      </c>
      <c r="E711">
        <v>1</v>
      </c>
      <c r="F711">
        <v>1</v>
      </c>
      <c r="G711">
        <v>1</v>
      </c>
      <c r="H711">
        <v>3</v>
      </c>
      <c r="I711" t="s">
        <v>296</v>
      </c>
      <c r="J711" t="s">
        <v>299</v>
      </c>
      <c r="K711" t="s">
        <v>297</v>
      </c>
      <c r="L711">
        <v>1327</v>
      </c>
      <c r="N711">
        <v>1005</v>
      </c>
      <c r="O711" t="s">
        <v>298</v>
      </c>
      <c r="P711" t="s">
        <v>298</v>
      </c>
      <c r="Q711">
        <v>1</v>
      </c>
      <c r="W711">
        <v>0</v>
      </c>
      <c r="X711">
        <v>328735001</v>
      </c>
      <c r="Y711">
        <f t="shared" si="374"/>
        <v>12</v>
      </c>
      <c r="AA711">
        <v>61.1</v>
      </c>
      <c r="AB711">
        <v>0</v>
      </c>
      <c r="AC711">
        <v>0</v>
      </c>
      <c r="AD711">
        <v>0</v>
      </c>
      <c r="AE711">
        <v>5.71</v>
      </c>
      <c r="AF711">
        <v>0</v>
      </c>
      <c r="AG711">
        <v>0</v>
      </c>
      <c r="AH711">
        <v>0</v>
      </c>
      <c r="AI711">
        <v>10.7</v>
      </c>
      <c r="AJ711">
        <v>1</v>
      </c>
      <c r="AK711">
        <v>1</v>
      </c>
      <c r="AL711">
        <v>1</v>
      </c>
      <c r="AM711">
        <v>2</v>
      </c>
      <c r="AN711">
        <v>0</v>
      </c>
      <c r="AO711">
        <v>1</v>
      </c>
      <c r="AP711">
        <v>1</v>
      </c>
      <c r="AQ711">
        <v>0</v>
      </c>
      <c r="AR711">
        <v>0</v>
      </c>
      <c r="AS711" t="s">
        <v>3</v>
      </c>
      <c r="AT711">
        <v>12</v>
      </c>
      <c r="AU711" t="s">
        <v>3</v>
      </c>
      <c r="AV711">
        <v>0</v>
      </c>
      <c r="AW711">
        <v>2</v>
      </c>
      <c r="AX711">
        <v>64857035</v>
      </c>
      <c r="AY711">
        <v>1</v>
      </c>
      <c r="AZ711">
        <v>0</v>
      </c>
      <c r="BA711">
        <v>736</v>
      </c>
      <c r="BB711">
        <v>0</v>
      </c>
      <c r="BC711">
        <v>0</v>
      </c>
      <c r="BD711">
        <v>0</v>
      </c>
      <c r="BE711">
        <v>0</v>
      </c>
      <c r="BF711">
        <v>0</v>
      </c>
      <c r="BG711">
        <v>0</v>
      </c>
      <c r="BH711">
        <v>0</v>
      </c>
      <c r="BI711">
        <v>0</v>
      </c>
      <c r="BJ711">
        <v>0</v>
      </c>
      <c r="BK711">
        <v>0</v>
      </c>
      <c r="BL711">
        <v>0</v>
      </c>
      <c r="BM711">
        <v>0</v>
      </c>
      <c r="BN711">
        <v>0</v>
      </c>
      <c r="BO711">
        <v>0</v>
      </c>
      <c r="BP711">
        <v>0</v>
      </c>
      <c r="BQ711">
        <v>0</v>
      </c>
      <c r="BR711">
        <v>0</v>
      </c>
      <c r="BS711">
        <v>0</v>
      </c>
      <c r="BT711">
        <v>0</v>
      </c>
      <c r="BU711">
        <v>0</v>
      </c>
      <c r="BV711">
        <v>0</v>
      </c>
      <c r="BW711">
        <v>0</v>
      </c>
      <c r="CV711">
        <v>0</v>
      </c>
      <c r="CW711">
        <v>0</v>
      </c>
      <c r="CX711">
        <f>ROUND(Y711*Source!I367,7)</f>
        <v>0.17760000000000001</v>
      </c>
      <c r="CY711">
        <f t="shared" si="399"/>
        <v>61.1</v>
      </c>
      <c r="CZ711">
        <f t="shared" si="400"/>
        <v>5.71</v>
      </c>
      <c r="DA711">
        <f t="shared" si="401"/>
        <v>10.7</v>
      </c>
      <c r="DB711">
        <f t="shared" si="375"/>
        <v>68.52</v>
      </c>
      <c r="DC711">
        <f t="shared" si="376"/>
        <v>0</v>
      </c>
      <c r="DD711" t="s">
        <v>3</v>
      </c>
      <c r="DE711" t="s">
        <v>3</v>
      </c>
      <c r="DF711">
        <f t="shared" si="402"/>
        <v>11</v>
      </c>
      <c r="DG711">
        <f t="shared" si="403"/>
        <v>0</v>
      </c>
      <c r="DH711">
        <f t="shared" si="404"/>
        <v>0</v>
      </c>
      <c r="DI711">
        <f t="shared" si="392"/>
        <v>0</v>
      </c>
      <c r="DJ711">
        <f t="shared" si="405"/>
        <v>11</v>
      </c>
      <c r="DK711">
        <v>0</v>
      </c>
      <c r="DL711" t="s">
        <v>3</v>
      </c>
      <c r="DM711">
        <v>0</v>
      </c>
      <c r="DN711" t="s">
        <v>3</v>
      </c>
      <c r="DO711">
        <v>0</v>
      </c>
    </row>
    <row r="712" spans="1:119" x14ac:dyDescent="0.2">
      <c r="A712">
        <f>ROW(Source!A367)</f>
        <v>367</v>
      </c>
      <c r="B712">
        <v>64855514</v>
      </c>
      <c r="C712">
        <v>64857009</v>
      </c>
      <c r="D712">
        <v>29131309</v>
      </c>
      <c r="E712">
        <v>1</v>
      </c>
      <c r="F712">
        <v>1</v>
      </c>
      <c r="G712">
        <v>1</v>
      </c>
      <c r="H712">
        <v>3</v>
      </c>
      <c r="I712" t="s">
        <v>1238</v>
      </c>
      <c r="J712" t="s">
        <v>1239</v>
      </c>
      <c r="K712" t="s">
        <v>1240</v>
      </c>
      <c r="L712">
        <v>1327</v>
      </c>
      <c r="N712">
        <v>1005</v>
      </c>
      <c r="O712" t="s">
        <v>298</v>
      </c>
      <c r="P712" t="s">
        <v>298</v>
      </c>
      <c r="Q712">
        <v>1</v>
      </c>
      <c r="W712">
        <v>0</v>
      </c>
      <c r="X712">
        <v>-847711581</v>
      </c>
      <c r="Y712">
        <f t="shared" si="374"/>
        <v>10.199999999999999</v>
      </c>
      <c r="AA712">
        <v>733.63</v>
      </c>
      <c r="AB712">
        <v>0</v>
      </c>
      <c r="AC712">
        <v>0</v>
      </c>
      <c r="AD712">
        <v>0</v>
      </c>
      <c r="AE712">
        <v>57.63</v>
      </c>
      <c r="AF712">
        <v>0</v>
      </c>
      <c r="AG712">
        <v>0</v>
      </c>
      <c r="AH712">
        <v>0</v>
      </c>
      <c r="AI712">
        <v>12.73</v>
      </c>
      <c r="AJ712">
        <v>1</v>
      </c>
      <c r="AK712">
        <v>1</v>
      </c>
      <c r="AL712">
        <v>1</v>
      </c>
      <c r="AM712">
        <v>2</v>
      </c>
      <c r="AN712">
        <v>0</v>
      </c>
      <c r="AO712">
        <v>1</v>
      </c>
      <c r="AP712">
        <v>1</v>
      </c>
      <c r="AQ712">
        <v>0</v>
      </c>
      <c r="AR712">
        <v>0</v>
      </c>
      <c r="AS712" t="s">
        <v>3</v>
      </c>
      <c r="AT712">
        <v>10.199999999999999</v>
      </c>
      <c r="AU712" t="s">
        <v>3</v>
      </c>
      <c r="AV712">
        <v>0</v>
      </c>
      <c r="AW712">
        <v>2</v>
      </c>
      <c r="AX712">
        <v>64857036</v>
      </c>
      <c r="AY712">
        <v>1</v>
      </c>
      <c r="AZ712">
        <v>0</v>
      </c>
      <c r="BA712">
        <v>737</v>
      </c>
      <c r="BB712">
        <v>0</v>
      </c>
      <c r="BC712">
        <v>0</v>
      </c>
      <c r="BD712">
        <v>0</v>
      </c>
      <c r="BE712">
        <v>0</v>
      </c>
      <c r="BF712">
        <v>0</v>
      </c>
      <c r="BG712">
        <v>0</v>
      </c>
      <c r="BH712">
        <v>0</v>
      </c>
      <c r="BI712">
        <v>0</v>
      </c>
      <c r="BJ712">
        <v>0</v>
      </c>
      <c r="BK712">
        <v>0</v>
      </c>
      <c r="BL712">
        <v>0</v>
      </c>
      <c r="BM712">
        <v>0</v>
      </c>
      <c r="BN712">
        <v>0</v>
      </c>
      <c r="BO712">
        <v>0</v>
      </c>
      <c r="BP712">
        <v>0</v>
      </c>
      <c r="BQ712">
        <v>0</v>
      </c>
      <c r="BR712">
        <v>0</v>
      </c>
      <c r="BS712">
        <v>0</v>
      </c>
      <c r="BT712">
        <v>0</v>
      </c>
      <c r="BU712">
        <v>0</v>
      </c>
      <c r="BV712">
        <v>0</v>
      </c>
      <c r="BW712">
        <v>0</v>
      </c>
      <c r="CV712">
        <v>0</v>
      </c>
      <c r="CW712">
        <v>0</v>
      </c>
      <c r="CX712">
        <f>ROUND(Y712*Source!I367,7)</f>
        <v>0.15096000000000001</v>
      </c>
      <c r="CY712">
        <f t="shared" si="399"/>
        <v>733.63</v>
      </c>
      <c r="CZ712">
        <f t="shared" si="400"/>
        <v>57.63</v>
      </c>
      <c r="DA712">
        <f t="shared" si="401"/>
        <v>12.73</v>
      </c>
      <c r="DB712">
        <f t="shared" si="375"/>
        <v>587.83000000000004</v>
      </c>
      <c r="DC712">
        <f t="shared" si="376"/>
        <v>0</v>
      </c>
      <c r="DD712" t="s">
        <v>3</v>
      </c>
      <c r="DE712" t="s">
        <v>3</v>
      </c>
      <c r="DF712">
        <f t="shared" si="402"/>
        <v>111</v>
      </c>
      <c r="DG712">
        <f t="shared" si="403"/>
        <v>0</v>
      </c>
      <c r="DH712">
        <f t="shared" si="404"/>
        <v>0</v>
      </c>
      <c r="DI712">
        <f t="shared" si="392"/>
        <v>0</v>
      </c>
      <c r="DJ712">
        <f t="shared" si="405"/>
        <v>111</v>
      </c>
      <c r="DK712">
        <v>0</v>
      </c>
      <c r="DL712" t="s">
        <v>3</v>
      </c>
      <c r="DM712">
        <v>0</v>
      </c>
      <c r="DN712" t="s">
        <v>3</v>
      </c>
      <c r="DO712">
        <v>0</v>
      </c>
    </row>
    <row r="713" spans="1:119" x14ac:dyDescent="0.2">
      <c r="A713">
        <f>ROW(Source!A367)</f>
        <v>367</v>
      </c>
      <c r="B713">
        <v>64855514</v>
      </c>
      <c r="C713">
        <v>64857009</v>
      </c>
      <c r="D713">
        <v>29149608</v>
      </c>
      <c r="E713">
        <v>1</v>
      </c>
      <c r="F713">
        <v>1</v>
      </c>
      <c r="G713">
        <v>1</v>
      </c>
      <c r="H713">
        <v>3</v>
      </c>
      <c r="I713" t="s">
        <v>144</v>
      </c>
      <c r="J713" t="s">
        <v>146</v>
      </c>
      <c r="K713" t="s">
        <v>145</v>
      </c>
      <c r="L713">
        <v>1339</v>
      </c>
      <c r="N713">
        <v>1007</v>
      </c>
      <c r="O713" t="s">
        <v>128</v>
      </c>
      <c r="P713" t="s">
        <v>128</v>
      </c>
      <c r="Q713">
        <v>1</v>
      </c>
      <c r="W713">
        <v>0</v>
      </c>
      <c r="X713">
        <v>-1147251145</v>
      </c>
      <c r="Y713">
        <f t="shared" si="374"/>
        <v>40</v>
      </c>
      <c r="AA713">
        <v>572.49</v>
      </c>
      <c r="AB713">
        <v>0</v>
      </c>
      <c r="AC713">
        <v>0</v>
      </c>
      <c r="AD713">
        <v>0</v>
      </c>
      <c r="AE713">
        <v>55.26</v>
      </c>
      <c r="AF713">
        <v>0</v>
      </c>
      <c r="AG713">
        <v>0</v>
      </c>
      <c r="AH713">
        <v>0</v>
      </c>
      <c r="AI713">
        <v>10.36</v>
      </c>
      <c r="AJ713">
        <v>1</v>
      </c>
      <c r="AK713">
        <v>1</v>
      </c>
      <c r="AL713">
        <v>1</v>
      </c>
      <c r="AM713">
        <v>2</v>
      </c>
      <c r="AN713">
        <v>0</v>
      </c>
      <c r="AO713">
        <v>1</v>
      </c>
      <c r="AP713">
        <v>1</v>
      </c>
      <c r="AQ713">
        <v>0</v>
      </c>
      <c r="AR713">
        <v>0</v>
      </c>
      <c r="AS713" t="s">
        <v>3</v>
      </c>
      <c r="AT713">
        <v>40</v>
      </c>
      <c r="AU713" t="s">
        <v>3</v>
      </c>
      <c r="AV713">
        <v>0</v>
      </c>
      <c r="AW713">
        <v>2</v>
      </c>
      <c r="AX713">
        <v>64857038</v>
      </c>
      <c r="AY713">
        <v>1</v>
      </c>
      <c r="AZ713">
        <v>0</v>
      </c>
      <c r="BA713">
        <v>739</v>
      </c>
      <c r="BB713">
        <v>0</v>
      </c>
      <c r="BC713">
        <v>0</v>
      </c>
      <c r="BD713">
        <v>0</v>
      </c>
      <c r="BE713">
        <v>0</v>
      </c>
      <c r="BF713">
        <v>0</v>
      </c>
      <c r="BG713">
        <v>0</v>
      </c>
      <c r="BH713">
        <v>0</v>
      </c>
      <c r="BI713">
        <v>0</v>
      </c>
      <c r="BJ713">
        <v>0</v>
      </c>
      <c r="BK713">
        <v>0</v>
      </c>
      <c r="BL713">
        <v>0</v>
      </c>
      <c r="BM713">
        <v>0</v>
      </c>
      <c r="BN713">
        <v>0</v>
      </c>
      <c r="BO713">
        <v>0</v>
      </c>
      <c r="BP713">
        <v>0</v>
      </c>
      <c r="BQ713">
        <v>0</v>
      </c>
      <c r="BR713">
        <v>0</v>
      </c>
      <c r="BS713">
        <v>0</v>
      </c>
      <c r="BT713">
        <v>0</v>
      </c>
      <c r="BU713">
        <v>0</v>
      </c>
      <c r="BV713">
        <v>0</v>
      </c>
      <c r="BW713">
        <v>0</v>
      </c>
      <c r="CV713">
        <v>0</v>
      </c>
      <c r="CW713">
        <v>0</v>
      </c>
      <c r="CX713">
        <f>ROUND(Y713*Source!I367,7)</f>
        <v>0.59199999999999997</v>
      </c>
      <c r="CY713">
        <f t="shared" si="399"/>
        <v>572.49</v>
      </c>
      <c r="CZ713">
        <f t="shared" si="400"/>
        <v>55.26</v>
      </c>
      <c r="DA713">
        <f t="shared" si="401"/>
        <v>10.36</v>
      </c>
      <c r="DB713">
        <f t="shared" si="375"/>
        <v>2210.4</v>
      </c>
      <c r="DC713">
        <f t="shared" si="376"/>
        <v>0</v>
      </c>
      <c r="DD713" t="s">
        <v>3</v>
      </c>
      <c r="DE713" t="s">
        <v>3</v>
      </c>
      <c r="DF713">
        <f t="shared" si="402"/>
        <v>339</v>
      </c>
      <c r="DG713">
        <f t="shared" si="403"/>
        <v>0</v>
      </c>
      <c r="DH713">
        <f t="shared" si="404"/>
        <v>0</v>
      </c>
      <c r="DI713">
        <f t="shared" si="392"/>
        <v>0</v>
      </c>
      <c r="DJ713">
        <f t="shared" si="405"/>
        <v>339</v>
      </c>
      <c r="DK713">
        <v>0</v>
      </c>
      <c r="DL713" t="s">
        <v>3</v>
      </c>
      <c r="DM713">
        <v>0</v>
      </c>
      <c r="DN713" t="s">
        <v>3</v>
      </c>
      <c r="DO713">
        <v>0</v>
      </c>
    </row>
    <row r="714" spans="1:119" x14ac:dyDescent="0.2">
      <c r="A714">
        <f>ROW(Source!A367)</f>
        <v>367</v>
      </c>
      <c r="B714">
        <v>64855514</v>
      </c>
      <c r="C714">
        <v>64857009</v>
      </c>
      <c r="D714">
        <v>29150040</v>
      </c>
      <c r="E714">
        <v>1</v>
      </c>
      <c r="F714">
        <v>1</v>
      </c>
      <c r="G714">
        <v>1</v>
      </c>
      <c r="H714">
        <v>3</v>
      </c>
      <c r="I714" t="s">
        <v>1141</v>
      </c>
      <c r="J714" t="s">
        <v>1142</v>
      </c>
      <c r="K714" t="s">
        <v>1143</v>
      </c>
      <c r="L714">
        <v>1339</v>
      </c>
      <c r="N714">
        <v>1007</v>
      </c>
      <c r="O714" t="s">
        <v>128</v>
      </c>
      <c r="P714" t="s">
        <v>128</v>
      </c>
      <c r="Q714">
        <v>1</v>
      </c>
      <c r="W714">
        <v>0</v>
      </c>
      <c r="X714">
        <v>619799737</v>
      </c>
      <c r="Y714">
        <f t="shared" si="374"/>
        <v>178</v>
      </c>
      <c r="AA714">
        <v>31.28</v>
      </c>
      <c r="AB714">
        <v>0</v>
      </c>
      <c r="AC714">
        <v>0</v>
      </c>
      <c r="AD714">
        <v>0</v>
      </c>
      <c r="AE714">
        <v>2.44</v>
      </c>
      <c r="AF714">
        <v>0</v>
      </c>
      <c r="AG714">
        <v>0</v>
      </c>
      <c r="AH714">
        <v>0</v>
      </c>
      <c r="AI714">
        <v>12.82</v>
      </c>
      <c r="AJ714">
        <v>1</v>
      </c>
      <c r="AK714">
        <v>1</v>
      </c>
      <c r="AL714">
        <v>1</v>
      </c>
      <c r="AM714">
        <v>2</v>
      </c>
      <c r="AN714">
        <v>0</v>
      </c>
      <c r="AO714">
        <v>1</v>
      </c>
      <c r="AP714">
        <v>1</v>
      </c>
      <c r="AQ714">
        <v>0</v>
      </c>
      <c r="AR714">
        <v>0</v>
      </c>
      <c r="AS714" t="s">
        <v>3</v>
      </c>
      <c r="AT714">
        <v>178</v>
      </c>
      <c r="AU714" t="s">
        <v>3</v>
      </c>
      <c r="AV714">
        <v>0</v>
      </c>
      <c r="AW714">
        <v>2</v>
      </c>
      <c r="AX714">
        <v>64857039</v>
      </c>
      <c r="AY714">
        <v>1</v>
      </c>
      <c r="AZ714">
        <v>0</v>
      </c>
      <c r="BA714">
        <v>740</v>
      </c>
      <c r="BB714">
        <v>0</v>
      </c>
      <c r="BC714">
        <v>0</v>
      </c>
      <c r="BD714">
        <v>0</v>
      </c>
      <c r="BE714">
        <v>0</v>
      </c>
      <c r="BF714">
        <v>0</v>
      </c>
      <c r="BG714">
        <v>0</v>
      </c>
      <c r="BH714">
        <v>0</v>
      </c>
      <c r="BI714">
        <v>0</v>
      </c>
      <c r="BJ714">
        <v>0</v>
      </c>
      <c r="BK714">
        <v>0</v>
      </c>
      <c r="BL714">
        <v>0</v>
      </c>
      <c r="BM714">
        <v>0</v>
      </c>
      <c r="BN714">
        <v>0</v>
      </c>
      <c r="BO714">
        <v>0</v>
      </c>
      <c r="BP714">
        <v>0</v>
      </c>
      <c r="BQ714">
        <v>0</v>
      </c>
      <c r="BR714">
        <v>0</v>
      </c>
      <c r="BS714">
        <v>0</v>
      </c>
      <c r="BT714">
        <v>0</v>
      </c>
      <c r="BU714">
        <v>0</v>
      </c>
      <c r="BV714">
        <v>0</v>
      </c>
      <c r="BW714">
        <v>0</v>
      </c>
      <c r="CV714">
        <v>0</v>
      </c>
      <c r="CW714">
        <v>0</v>
      </c>
      <c r="CX714">
        <f>ROUND(Y714*Source!I367,7)</f>
        <v>2.6343999999999999</v>
      </c>
      <c r="CY714">
        <f t="shared" si="399"/>
        <v>31.28</v>
      </c>
      <c r="CZ714">
        <f t="shared" si="400"/>
        <v>2.44</v>
      </c>
      <c r="DA714">
        <f t="shared" si="401"/>
        <v>12.82</v>
      </c>
      <c r="DB714">
        <f t="shared" si="375"/>
        <v>434.32</v>
      </c>
      <c r="DC714">
        <f t="shared" si="376"/>
        <v>0</v>
      </c>
      <c r="DD714" t="s">
        <v>3</v>
      </c>
      <c r="DE714" t="s">
        <v>3</v>
      </c>
      <c r="DF714">
        <f t="shared" si="402"/>
        <v>82</v>
      </c>
      <c r="DG714">
        <f t="shared" si="403"/>
        <v>0</v>
      </c>
      <c r="DH714">
        <f t="shared" si="404"/>
        <v>0</v>
      </c>
      <c r="DI714">
        <f t="shared" si="392"/>
        <v>0</v>
      </c>
      <c r="DJ714">
        <f t="shared" si="405"/>
        <v>82</v>
      </c>
      <c r="DK714">
        <v>0</v>
      </c>
      <c r="DL714" t="s">
        <v>3</v>
      </c>
      <c r="DM714">
        <v>0</v>
      </c>
      <c r="DN714" t="s">
        <v>3</v>
      </c>
      <c r="DO714">
        <v>0</v>
      </c>
    </row>
    <row r="715" spans="1:119" x14ac:dyDescent="0.2">
      <c r="A715">
        <f>ROW(Source!A370)</f>
        <v>370</v>
      </c>
      <c r="B715">
        <v>64855517</v>
      </c>
      <c r="C715">
        <v>64857040</v>
      </c>
      <c r="D715">
        <v>18410572</v>
      </c>
      <c r="E715">
        <v>1</v>
      </c>
      <c r="F715">
        <v>1</v>
      </c>
      <c r="G715">
        <v>1</v>
      </c>
      <c r="H715">
        <v>1</v>
      </c>
      <c r="I715" t="s">
        <v>1412</v>
      </c>
      <c r="J715" t="s">
        <v>3</v>
      </c>
      <c r="K715" t="s">
        <v>1413</v>
      </c>
      <c r="L715">
        <v>1369</v>
      </c>
      <c r="N715">
        <v>1013</v>
      </c>
      <c r="O715" t="s">
        <v>1100</v>
      </c>
      <c r="P715" t="s">
        <v>1100</v>
      </c>
      <c r="Q715">
        <v>1</v>
      </c>
      <c r="W715">
        <v>0</v>
      </c>
      <c r="X715">
        <v>-546915240</v>
      </c>
      <c r="Y715">
        <f t="shared" ref="Y715:Y726" si="406">(AT715*ROUND(9,7))</f>
        <v>50.76</v>
      </c>
      <c r="AA715">
        <v>0</v>
      </c>
      <c r="AB715">
        <v>0</v>
      </c>
      <c r="AC715">
        <v>0</v>
      </c>
      <c r="AD715">
        <v>8.74</v>
      </c>
      <c r="AE715">
        <v>0</v>
      </c>
      <c r="AF715">
        <v>0</v>
      </c>
      <c r="AG715">
        <v>0</v>
      </c>
      <c r="AH715">
        <v>8.74</v>
      </c>
      <c r="AI715">
        <v>1</v>
      </c>
      <c r="AJ715">
        <v>1</v>
      </c>
      <c r="AK715">
        <v>1</v>
      </c>
      <c r="AL715">
        <v>1</v>
      </c>
      <c r="AM715">
        <v>-2</v>
      </c>
      <c r="AN715">
        <v>0</v>
      </c>
      <c r="AO715">
        <v>1</v>
      </c>
      <c r="AP715">
        <v>1</v>
      </c>
      <c r="AQ715">
        <v>0</v>
      </c>
      <c r="AR715">
        <v>0</v>
      </c>
      <c r="AS715" t="s">
        <v>3</v>
      </c>
      <c r="AT715">
        <v>5.64</v>
      </c>
      <c r="AU715" t="s">
        <v>551</v>
      </c>
      <c r="AV715">
        <v>1</v>
      </c>
      <c r="AW715">
        <v>2</v>
      </c>
      <c r="AX715">
        <v>64857048</v>
      </c>
      <c r="AY715">
        <v>1</v>
      </c>
      <c r="AZ715">
        <v>0</v>
      </c>
      <c r="BA715">
        <v>741</v>
      </c>
      <c r="BB715">
        <v>0</v>
      </c>
      <c r="BC715">
        <v>0</v>
      </c>
      <c r="BD715">
        <v>0</v>
      </c>
      <c r="BE715">
        <v>0</v>
      </c>
      <c r="BF715">
        <v>0</v>
      </c>
      <c r="BG715">
        <v>0</v>
      </c>
      <c r="BH715">
        <v>0</v>
      </c>
      <c r="BI715">
        <v>0</v>
      </c>
      <c r="BJ715">
        <v>0</v>
      </c>
      <c r="BK715">
        <v>0</v>
      </c>
      <c r="BL715">
        <v>0</v>
      </c>
      <c r="BM715">
        <v>0</v>
      </c>
      <c r="BN715">
        <v>0</v>
      </c>
      <c r="BO715">
        <v>0</v>
      </c>
      <c r="BP715">
        <v>0</v>
      </c>
      <c r="BQ715">
        <v>0</v>
      </c>
      <c r="BR715">
        <v>0</v>
      </c>
      <c r="BS715">
        <v>0</v>
      </c>
      <c r="BT715">
        <v>0</v>
      </c>
      <c r="BU715">
        <v>0</v>
      </c>
      <c r="BV715">
        <v>0</v>
      </c>
      <c r="BW715">
        <v>0</v>
      </c>
      <c r="CU715">
        <f>ROUND(AT715*Source!I370*AH715*AL715,0)</f>
        <v>1</v>
      </c>
      <c r="CV715">
        <f>ROUND(Y715*Source!I370,7)</f>
        <v>0.75124800000000003</v>
      </c>
      <c r="CW715">
        <v>0</v>
      </c>
      <c r="CX715">
        <f>ROUND(Y715*Source!I370,7)</f>
        <v>0.75124800000000003</v>
      </c>
      <c r="CY715">
        <f>AD715</f>
        <v>8.74</v>
      </c>
      <c r="CZ715">
        <f>AH715</f>
        <v>8.74</v>
      </c>
      <c r="DA715">
        <f>AL715</f>
        <v>1</v>
      </c>
      <c r="DB715">
        <f t="shared" ref="DB715:DB726" si="407">ROUND((ROUND(AT715*CZ715,2)*ROUND(9,7)),2)</f>
        <v>443.61</v>
      </c>
      <c r="DC715">
        <f t="shared" ref="DC715:DC726" si="408">ROUND((ROUND(AT715*AG715,2)*ROUND(9,7)),2)</f>
        <v>0</v>
      </c>
      <c r="DD715" t="s">
        <v>3</v>
      </c>
      <c r="DE715" t="s">
        <v>3</v>
      </c>
      <c r="DF715">
        <f t="shared" ref="DF715:DF720" si="409">ROUND(ROUND(AE715,2)*CX715,2)</f>
        <v>0</v>
      </c>
      <c r="DG715">
        <f t="shared" ref="DG715:DG720" si="410">ROUND(ROUND(AF715,2)*CX715,2)</f>
        <v>0</v>
      </c>
      <c r="DH715">
        <f t="shared" ref="DH715:DH720" si="411">ROUND(ROUND(AG715,2)*CX715,2)</f>
        <v>0</v>
      </c>
      <c r="DI715">
        <f t="shared" ref="DI715:DI720" si="412">ROUND(ROUND(AH715,2)*CX715,2)</f>
        <v>6.57</v>
      </c>
      <c r="DJ715">
        <f>DI715</f>
        <v>6.57</v>
      </c>
      <c r="DK715">
        <v>0</v>
      </c>
      <c r="DL715" t="s">
        <v>3</v>
      </c>
      <c r="DM715">
        <v>0</v>
      </c>
      <c r="DN715" t="s">
        <v>3</v>
      </c>
      <c r="DO715">
        <v>0</v>
      </c>
    </row>
    <row r="716" spans="1:119" x14ac:dyDescent="0.2">
      <c r="A716">
        <f>ROW(Source!A370)</f>
        <v>370</v>
      </c>
      <c r="B716">
        <v>64855517</v>
      </c>
      <c r="C716">
        <v>64857040</v>
      </c>
      <c r="D716">
        <v>121548</v>
      </c>
      <c r="E716">
        <v>1</v>
      </c>
      <c r="F716">
        <v>1</v>
      </c>
      <c r="G716">
        <v>1</v>
      </c>
      <c r="H716">
        <v>1</v>
      </c>
      <c r="I716" t="s">
        <v>44</v>
      </c>
      <c r="J716" t="s">
        <v>3</v>
      </c>
      <c r="K716" t="s">
        <v>1101</v>
      </c>
      <c r="L716">
        <v>608254</v>
      </c>
      <c r="N716">
        <v>1013</v>
      </c>
      <c r="O716" t="s">
        <v>1102</v>
      </c>
      <c r="P716" t="s">
        <v>1102</v>
      </c>
      <c r="Q716">
        <v>1</v>
      </c>
      <c r="W716">
        <v>0</v>
      </c>
      <c r="X716">
        <v>-185737400</v>
      </c>
      <c r="Y716">
        <f t="shared" si="406"/>
        <v>0.18</v>
      </c>
      <c r="AA716">
        <v>0</v>
      </c>
      <c r="AB716">
        <v>0</v>
      </c>
      <c r="AC716">
        <v>0</v>
      </c>
      <c r="AD716">
        <v>0</v>
      </c>
      <c r="AE716">
        <v>0</v>
      </c>
      <c r="AF716">
        <v>0</v>
      </c>
      <c r="AG716">
        <v>0</v>
      </c>
      <c r="AH716">
        <v>0</v>
      </c>
      <c r="AI716">
        <v>1</v>
      </c>
      <c r="AJ716">
        <v>1</v>
      </c>
      <c r="AK716">
        <v>1</v>
      </c>
      <c r="AL716">
        <v>1</v>
      </c>
      <c r="AM716">
        <v>-2</v>
      </c>
      <c r="AN716">
        <v>0</v>
      </c>
      <c r="AO716">
        <v>1</v>
      </c>
      <c r="AP716">
        <v>1</v>
      </c>
      <c r="AQ716">
        <v>0</v>
      </c>
      <c r="AR716">
        <v>0</v>
      </c>
      <c r="AS716" t="s">
        <v>3</v>
      </c>
      <c r="AT716">
        <v>0.02</v>
      </c>
      <c r="AU716" t="s">
        <v>551</v>
      </c>
      <c r="AV716">
        <v>2</v>
      </c>
      <c r="AW716">
        <v>2</v>
      </c>
      <c r="AX716">
        <v>64857049</v>
      </c>
      <c r="AY716">
        <v>1</v>
      </c>
      <c r="AZ716">
        <v>0</v>
      </c>
      <c r="BA716">
        <v>742</v>
      </c>
      <c r="BB716">
        <v>0</v>
      </c>
      <c r="BC716">
        <v>0</v>
      </c>
      <c r="BD716">
        <v>0</v>
      </c>
      <c r="BE716">
        <v>0</v>
      </c>
      <c r="BF716">
        <v>0</v>
      </c>
      <c r="BG716">
        <v>0</v>
      </c>
      <c r="BH716">
        <v>0</v>
      </c>
      <c r="BI716">
        <v>0</v>
      </c>
      <c r="BJ716">
        <v>0</v>
      </c>
      <c r="BK716">
        <v>0</v>
      </c>
      <c r="BL716">
        <v>0</v>
      </c>
      <c r="BM716">
        <v>0</v>
      </c>
      <c r="BN716">
        <v>0</v>
      </c>
      <c r="BO716">
        <v>0</v>
      </c>
      <c r="BP716">
        <v>0</v>
      </c>
      <c r="BQ716">
        <v>0</v>
      </c>
      <c r="BR716">
        <v>0</v>
      </c>
      <c r="BS716">
        <v>0</v>
      </c>
      <c r="BT716">
        <v>0</v>
      </c>
      <c r="BU716">
        <v>0</v>
      </c>
      <c r="BV716">
        <v>0</v>
      </c>
      <c r="BW716">
        <v>0</v>
      </c>
      <c r="CV716">
        <v>0</v>
      </c>
      <c r="CW716">
        <v>0</v>
      </c>
      <c r="CX716">
        <f>ROUND(Y716*Source!I370,7)</f>
        <v>2.6640000000000001E-3</v>
      </c>
      <c r="CY716">
        <f>AD716</f>
        <v>0</v>
      </c>
      <c r="CZ716">
        <f>AH716</f>
        <v>0</v>
      </c>
      <c r="DA716">
        <f>AL716</f>
        <v>1</v>
      </c>
      <c r="DB716">
        <f t="shared" si="407"/>
        <v>0</v>
      </c>
      <c r="DC716">
        <f t="shared" si="408"/>
        <v>0</v>
      </c>
      <c r="DD716" t="s">
        <v>3</v>
      </c>
      <c r="DE716" t="s">
        <v>3</v>
      </c>
      <c r="DF716">
        <f t="shared" si="409"/>
        <v>0</v>
      </c>
      <c r="DG716">
        <f t="shared" si="410"/>
        <v>0</v>
      </c>
      <c r="DH716">
        <f t="shared" si="411"/>
        <v>0</v>
      </c>
      <c r="DI716">
        <f t="shared" si="412"/>
        <v>0</v>
      </c>
      <c r="DJ716">
        <f>DI716</f>
        <v>0</v>
      </c>
      <c r="DK716">
        <v>0</v>
      </c>
      <c r="DL716" t="s">
        <v>3</v>
      </c>
      <c r="DM716">
        <v>0</v>
      </c>
      <c r="DN716" t="s">
        <v>3</v>
      </c>
      <c r="DO716">
        <v>0</v>
      </c>
    </row>
    <row r="717" spans="1:119" x14ac:dyDescent="0.2">
      <c r="A717">
        <f>ROW(Source!A370)</f>
        <v>370</v>
      </c>
      <c r="B717">
        <v>64855517</v>
      </c>
      <c r="C717">
        <v>64857040</v>
      </c>
      <c r="D717">
        <v>29172379</v>
      </c>
      <c r="E717">
        <v>1</v>
      </c>
      <c r="F717">
        <v>1</v>
      </c>
      <c r="G717">
        <v>1</v>
      </c>
      <c r="H717">
        <v>2</v>
      </c>
      <c r="I717" t="s">
        <v>1187</v>
      </c>
      <c r="J717" t="s">
        <v>1188</v>
      </c>
      <c r="K717" t="s">
        <v>1189</v>
      </c>
      <c r="L717">
        <v>1368</v>
      </c>
      <c r="N717">
        <v>1011</v>
      </c>
      <c r="O717" t="s">
        <v>1106</v>
      </c>
      <c r="P717" t="s">
        <v>1106</v>
      </c>
      <c r="Q717">
        <v>1</v>
      </c>
      <c r="W717">
        <v>0</v>
      </c>
      <c r="X717">
        <v>1106923569</v>
      </c>
      <c r="Y717">
        <f t="shared" si="406"/>
        <v>0.18</v>
      </c>
      <c r="AA717">
        <v>0</v>
      </c>
      <c r="AB717">
        <v>112</v>
      </c>
      <c r="AC717">
        <v>13.5</v>
      </c>
      <c r="AD717">
        <v>0</v>
      </c>
      <c r="AE717">
        <v>0</v>
      </c>
      <c r="AF717">
        <v>112</v>
      </c>
      <c r="AG717">
        <v>13.5</v>
      </c>
      <c r="AH717">
        <v>0</v>
      </c>
      <c r="AI717">
        <v>1</v>
      </c>
      <c r="AJ717">
        <v>1</v>
      </c>
      <c r="AK717">
        <v>1</v>
      </c>
      <c r="AL717">
        <v>1</v>
      </c>
      <c r="AM717">
        <v>-2</v>
      </c>
      <c r="AN717">
        <v>0</v>
      </c>
      <c r="AO717">
        <v>1</v>
      </c>
      <c r="AP717">
        <v>1</v>
      </c>
      <c r="AQ717">
        <v>0</v>
      </c>
      <c r="AR717">
        <v>0</v>
      </c>
      <c r="AS717" t="s">
        <v>3</v>
      </c>
      <c r="AT717">
        <v>0.02</v>
      </c>
      <c r="AU717" t="s">
        <v>551</v>
      </c>
      <c r="AV717">
        <v>0</v>
      </c>
      <c r="AW717">
        <v>2</v>
      </c>
      <c r="AX717">
        <v>64857050</v>
      </c>
      <c r="AY717">
        <v>1</v>
      </c>
      <c r="AZ717">
        <v>0</v>
      </c>
      <c r="BA717">
        <v>743</v>
      </c>
      <c r="BB717">
        <v>0</v>
      </c>
      <c r="BC717">
        <v>0</v>
      </c>
      <c r="BD717">
        <v>0</v>
      </c>
      <c r="BE717">
        <v>0</v>
      </c>
      <c r="BF717">
        <v>0</v>
      </c>
      <c r="BG717">
        <v>0</v>
      </c>
      <c r="BH717">
        <v>0</v>
      </c>
      <c r="BI717">
        <v>0</v>
      </c>
      <c r="BJ717">
        <v>0</v>
      </c>
      <c r="BK717">
        <v>0</v>
      </c>
      <c r="BL717">
        <v>0</v>
      </c>
      <c r="BM717">
        <v>0</v>
      </c>
      <c r="BN717">
        <v>0</v>
      </c>
      <c r="BO717">
        <v>0</v>
      </c>
      <c r="BP717">
        <v>0</v>
      </c>
      <c r="BQ717">
        <v>0</v>
      </c>
      <c r="BR717">
        <v>0</v>
      </c>
      <c r="BS717">
        <v>0</v>
      </c>
      <c r="BT717">
        <v>0</v>
      </c>
      <c r="BU717">
        <v>0</v>
      </c>
      <c r="BV717">
        <v>0</v>
      </c>
      <c r="BW717">
        <v>0</v>
      </c>
      <c r="CV717">
        <v>0</v>
      </c>
      <c r="CW717">
        <f>ROUND(Y717*Source!I370*DO717,7)</f>
        <v>0</v>
      </c>
      <c r="CX717">
        <f>ROUND(Y717*Source!I370,7)</f>
        <v>2.6640000000000001E-3</v>
      </c>
      <c r="CY717">
        <f>AB717</f>
        <v>112</v>
      </c>
      <c r="CZ717">
        <f>AF717</f>
        <v>112</v>
      </c>
      <c r="DA717">
        <f>AJ717</f>
        <v>1</v>
      </c>
      <c r="DB717">
        <f t="shared" si="407"/>
        <v>20.16</v>
      </c>
      <c r="DC717">
        <f t="shared" si="408"/>
        <v>2.4300000000000002</v>
      </c>
      <c r="DD717" t="s">
        <v>3</v>
      </c>
      <c r="DE717" t="s">
        <v>3</v>
      </c>
      <c r="DF717">
        <f t="shared" si="409"/>
        <v>0</v>
      </c>
      <c r="DG717">
        <f t="shared" si="410"/>
        <v>0.3</v>
      </c>
      <c r="DH717">
        <f t="shared" si="411"/>
        <v>0.04</v>
      </c>
      <c r="DI717">
        <f t="shared" si="412"/>
        <v>0</v>
      </c>
      <c r="DJ717">
        <f>DG717</f>
        <v>0.3</v>
      </c>
      <c r="DK717">
        <v>0</v>
      </c>
      <c r="DL717" t="s">
        <v>3</v>
      </c>
      <c r="DM717">
        <v>0</v>
      </c>
      <c r="DN717" t="s">
        <v>3</v>
      </c>
      <c r="DO717">
        <v>0</v>
      </c>
    </row>
    <row r="718" spans="1:119" x14ac:dyDescent="0.2">
      <c r="A718">
        <f>ROW(Source!A370)</f>
        <v>370</v>
      </c>
      <c r="B718">
        <v>64855517</v>
      </c>
      <c r="C718">
        <v>64857040</v>
      </c>
      <c r="D718">
        <v>29174913</v>
      </c>
      <c r="E718">
        <v>1</v>
      </c>
      <c r="F718">
        <v>1</v>
      </c>
      <c r="G718">
        <v>1</v>
      </c>
      <c r="H718">
        <v>2</v>
      </c>
      <c r="I718" t="s">
        <v>1152</v>
      </c>
      <c r="J718" t="s">
        <v>1153</v>
      </c>
      <c r="K718" t="s">
        <v>1154</v>
      </c>
      <c r="L718">
        <v>1368</v>
      </c>
      <c r="N718">
        <v>1011</v>
      </c>
      <c r="O718" t="s">
        <v>1106</v>
      </c>
      <c r="P718" t="s">
        <v>1106</v>
      </c>
      <c r="Q718">
        <v>1</v>
      </c>
      <c r="W718">
        <v>0</v>
      </c>
      <c r="X718">
        <v>1230759911</v>
      </c>
      <c r="Y718">
        <f t="shared" si="406"/>
        <v>0.27</v>
      </c>
      <c r="AA718">
        <v>0</v>
      </c>
      <c r="AB718">
        <v>87.17</v>
      </c>
      <c r="AC718">
        <v>11.6</v>
      </c>
      <c r="AD718">
        <v>0</v>
      </c>
      <c r="AE718">
        <v>0</v>
      </c>
      <c r="AF718">
        <v>87.17</v>
      </c>
      <c r="AG718">
        <v>11.6</v>
      </c>
      <c r="AH718">
        <v>0</v>
      </c>
      <c r="AI718">
        <v>1</v>
      </c>
      <c r="AJ718">
        <v>1</v>
      </c>
      <c r="AK718">
        <v>1</v>
      </c>
      <c r="AL718">
        <v>1</v>
      </c>
      <c r="AM718">
        <v>-2</v>
      </c>
      <c r="AN718">
        <v>0</v>
      </c>
      <c r="AO718">
        <v>1</v>
      </c>
      <c r="AP718">
        <v>1</v>
      </c>
      <c r="AQ718">
        <v>0</v>
      </c>
      <c r="AR718">
        <v>0</v>
      </c>
      <c r="AS718" t="s">
        <v>3</v>
      </c>
      <c r="AT718">
        <v>0.03</v>
      </c>
      <c r="AU718" t="s">
        <v>551</v>
      </c>
      <c r="AV718">
        <v>0</v>
      </c>
      <c r="AW718">
        <v>2</v>
      </c>
      <c r="AX718">
        <v>64857051</v>
      </c>
      <c r="AY718">
        <v>1</v>
      </c>
      <c r="AZ718">
        <v>0</v>
      </c>
      <c r="BA718">
        <v>744</v>
      </c>
      <c r="BB718">
        <v>0</v>
      </c>
      <c r="BC718">
        <v>0</v>
      </c>
      <c r="BD718">
        <v>0</v>
      </c>
      <c r="BE718">
        <v>0</v>
      </c>
      <c r="BF718">
        <v>0</v>
      </c>
      <c r="BG718">
        <v>0</v>
      </c>
      <c r="BH718">
        <v>0</v>
      </c>
      <c r="BI718">
        <v>0</v>
      </c>
      <c r="BJ718">
        <v>0</v>
      </c>
      <c r="BK718">
        <v>0</v>
      </c>
      <c r="BL718">
        <v>0</v>
      </c>
      <c r="BM718">
        <v>0</v>
      </c>
      <c r="BN718">
        <v>0</v>
      </c>
      <c r="BO718">
        <v>0</v>
      </c>
      <c r="BP718">
        <v>0</v>
      </c>
      <c r="BQ718">
        <v>0</v>
      </c>
      <c r="BR718">
        <v>0</v>
      </c>
      <c r="BS718">
        <v>0</v>
      </c>
      <c r="BT718">
        <v>0</v>
      </c>
      <c r="BU718">
        <v>0</v>
      </c>
      <c r="BV718">
        <v>0</v>
      </c>
      <c r="BW718">
        <v>0</v>
      </c>
      <c r="CV718">
        <v>0</v>
      </c>
      <c r="CW718">
        <f>ROUND(Y718*Source!I370*DO718,7)</f>
        <v>0</v>
      </c>
      <c r="CX718">
        <f>ROUND(Y718*Source!I370,7)</f>
        <v>3.9960000000000004E-3</v>
      </c>
      <c r="CY718">
        <f>AB718</f>
        <v>87.17</v>
      </c>
      <c r="CZ718">
        <f>AF718</f>
        <v>87.17</v>
      </c>
      <c r="DA718">
        <f>AJ718</f>
        <v>1</v>
      </c>
      <c r="DB718">
        <f t="shared" si="407"/>
        <v>23.58</v>
      </c>
      <c r="DC718">
        <f t="shared" si="408"/>
        <v>3.15</v>
      </c>
      <c r="DD718" t="s">
        <v>3</v>
      </c>
      <c r="DE718" t="s">
        <v>3</v>
      </c>
      <c r="DF718">
        <f t="shared" si="409"/>
        <v>0</v>
      </c>
      <c r="DG718">
        <f t="shared" si="410"/>
        <v>0.35</v>
      </c>
      <c r="DH718">
        <f t="shared" si="411"/>
        <v>0.05</v>
      </c>
      <c r="DI718">
        <f t="shared" si="412"/>
        <v>0</v>
      </c>
      <c r="DJ718">
        <f>DG718</f>
        <v>0.35</v>
      </c>
      <c r="DK718">
        <v>0</v>
      </c>
      <c r="DL718" t="s">
        <v>3</v>
      </c>
      <c r="DM718">
        <v>0</v>
      </c>
      <c r="DN718" t="s">
        <v>3</v>
      </c>
      <c r="DO718">
        <v>0</v>
      </c>
    </row>
    <row r="719" spans="1:119" x14ac:dyDescent="0.2">
      <c r="A719">
        <f>ROW(Source!A370)</f>
        <v>370</v>
      </c>
      <c r="B719">
        <v>64855517</v>
      </c>
      <c r="C719">
        <v>64857040</v>
      </c>
      <c r="D719">
        <v>29109162</v>
      </c>
      <c r="E719">
        <v>1</v>
      </c>
      <c r="F719">
        <v>1</v>
      </c>
      <c r="G719">
        <v>1</v>
      </c>
      <c r="H719">
        <v>3</v>
      </c>
      <c r="I719" t="s">
        <v>296</v>
      </c>
      <c r="J719" t="s">
        <v>299</v>
      </c>
      <c r="K719" t="s">
        <v>297</v>
      </c>
      <c r="L719">
        <v>1327</v>
      </c>
      <c r="N719">
        <v>1005</v>
      </c>
      <c r="O719" t="s">
        <v>298</v>
      </c>
      <c r="P719" t="s">
        <v>298</v>
      </c>
      <c r="Q719">
        <v>1</v>
      </c>
      <c r="W719">
        <v>0</v>
      </c>
      <c r="X719">
        <v>328735001</v>
      </c>
      <c r="Y719">
        <f t="shared" si="406"/>
        <v>9</v>
      </c>
      <c r="AA719">
        <v>5.71</v>
      </c>
      <c r="AB719">
        <v>0</v>
      </c>
      <c r="AC719">
        <v>0</v>
      </c>
      <c r="AD719">
        <v>0</v>
      </c>
      <c r="AE719">
        <v>5.71</v>
      </c>
      <c r="AF719">
        <v>0</v>
      </c>
      <c r="AG719">
        <v>0</v>
      </c>
      <c r="AH719">
        <v>0</v>
      </c>
      <c r="AI719">
        <v>1</v>
      </c>
      <c r="AJ719">
        <v>1</v>
      </c>
      <c r="AK719">
        <v>1</v>
      </c>
      <c r="AL719">
        <v>1</v>
      </c>
      <c r="AM719">
        <v>-2</v>
      </c>
      <c r="AN719">
        <v>0</v>
      </c>
      <c r="AO719">
        <v>1</v>
      </c>
      <c r="AP719">
        <v>1</v>
      </c>
      <c r="AQ719">
        <v>0</v>
      </c>
      <c r="AR719">
        <v>0</v>
      </c>
      <c r="AS719" t="s">
        <v>3</v>
      </c>
      <c r="AT719">
        <v>1</v>
      </c>
      <c r="AU719" t="s">
        <v>551</v>
      </c>
      <c r="AV719">
        <v>0</v>
      </c>
      <c r="AW719">
        <v>2</v>
      </c>
      <c r="AX719">
        <v>64857052</v>
      </c>
      <c r="AY719">
        <v>1</v>
      </c>
      <c r="AZ719">
        <v>0</v>
      </c>
      <c r="BA719">
        <v>745</v>
      </c>
      <c r="BB719">
        <v>0</v>
      </c>
      <c r="BC719">
        <v>0</v>
      </c>
      <c r="BD719">
        <v>0</v>
      </c>
      <c r="BE719">
        <v>0</v>
      </c>
      <c r="BF719">
        <v>0</v>
      </c>
      <c r="BG719">
        <v>0</v>
      </c>
      <c r="BH719">
        <v>0</v>
      </c>
      <c r="BI719">
        <v>0</v>
      </c>
      <c r="BJ719">
        <v>0</v>
      </c>
      <c r="BK719">
        <v>0</v>
      </c>
      <c r="BL719">
        <v>0</v>
      </c>
      <c r="BM719">
        <v>0</v>
      </c>
      <c r="BN719">
        <v>0</v>
      </c>
      <c r="BO719">
        <v>0</v>
      </c>
      <c r="BP719">
        <v>0</v>
      </c>
      <c r="BQ719">
        <v>0</v>
      </c>
      <c r="BR719">
        <v>0</v>
      </c>
      <c r="BS719">
        <v>0</v>
      </c>
      <c r="BT719">
        <v>0</v>
      </c>
      <c r="BU719">
        <v>0</v>
      </c>
      <c r="BV719">
        <v>0</v>
      </c>
      <c r="BW719">
        <v>0</v>
      </c>
      <c r="CV719">
        <v>0</v>
      </c>
      <c r="CW719">
        <v>0</v>
      </c>
      <c r="CX719">
        <f>ROUND(Y719*Source!I370,7)</f>
        <v>0.13320000000000001</v>
      </c>
      <c r="CY719">
        <f>AA719</f>
        <v>5.71</v>
      </c>
      <c r="CZ719">
        <f>AE719</f>
        <v>5.71</v>
      </c>
      <c r="DA719">
        <f>AI719</f>
        <v>1</v>
      </c>
      <c r="DB719">
        <f t="shared" si="407"/>
        <v>51.39</v>
      </c>
      <c r="DC719">
        <f t="shared" si="408"/>
        <v>0</v>
      </c>
      <c r="DD719" t="s">
        <v>3</v>
      </c>
      <c r="DE719" t="s">
        <v>3</v>
      </c>
      <c r="DF719">
        <f t="shared" si="409"/>
        <v>0.76</v>
      </c>
      <c r="DG719">
        <f t="shared" si="410"/>
        <v>0</v>
      </c>
      <c r="DH719">
        <f t="shared" si="411"/>
        <v>0</v>
      </c>
      <c r="DI719">
        <f t="shared" si="412"/>
        <v>0</v>
      </c>
      <c r="DJ719">
        <f>DF719</f>
        <v>0.76</v>
      </c>
      <c r="DK719">
        <v>0</v>
      </c>
      <c r="DL719" t="s">
        <v>3</v>
      </c>
      <c r="DM719">
        <v>0</v>
      </c>
      <c r="DN719" t="s">
        <v>3</v>
      </c>
      <c r="DO719">
        <v>0</v>
      </c>
    </row>
    <row r="720" spans="1:119" x14ac:dyDescent="0.2">
      <c r="A720">
        <f>ROW(Source!A370)</f>
        <v>370</v>
      </c>
      <c r="B720">
        <v>64855517</v>
      </c>
      <c r="C720">
        <v>64857040</v>
      </c>
      <c r="D720">
        <v>29131309</v>
      </c>
      <c r="E720">
        <v>1</v>
      </c>
      <c r="F720">
        <v>1</v>
      </c>
      <c r="G720">
        <v>1</v>
      </c>
      <c r="H720">
        <v>3</v>
      </c>
      <c r="I720" t="s">
        <v>1238</v>
      </c>
      <c r="J720" t="s">
        <v>1239</v>
      </c>
      <c r="K720" t="s">
        <v>1240</v>
      </c>
      <c r="L720">
        <v>1327</v>
      </c>
      <c r="N720">
        <v>1005</v>
      </c>
      <c r="O720" t="s">
        <v>298</v>
      </c>
      <c r="P720" t="s">
        <v>298</v>
      </c>
      <c r="Q720">
        <v>1</v>
      </c>
      <c r="W720">
        <v>0</v>
      </c>
      <c r="X720">
        <v>-847711581</v>
      </c>
      <c r="Y720">
        <f t="shared" si="406"/>
        <v>5.8500000000000005</v>
      </c>
      <c r="AA720">
        <v>57.63</v>
      </c>
      <c r="AB720">
        <v>0</v>
      </c>
      <c r="AC720">
        <v>0</v>
      </c>
      <c r="AD720">
        <v>0</v>
      </c>
      <c r="AE720">
        <v>57.63</v>
      </c>
      <c r="AF720">
        <v>0</v>
      </c>
      <c r="AG720">
        <v>0</v>
      </c>
      <c r="AH720">
        <v>0</v>
      </c>
      <c r="AI720">
        <v>1</v>
      </c>
      <c r="AJ720">
        <v>1</v>
      </c>
      <c r="AK720">
        <v>1</v>
      </c>
      <c r="AL720">
        <v>1</v>
      </c>
      <c r="AM720">
        <v>-2</v>
      </c>
      <c r="AN720">
        <v>0</v>
      </c>
      <c r="AO720">
        <v>1</v>
      </c>
      <c r="AP720">
        <v>1</v>
      </c>
      <c r="AQ720">
        <v>0</v>
      </c>
      <c r="AR720">
        <v>0</v>
      </c>
      <c r="AS720" t="s">
        <v>3</v>
      </c>
      <c r="AT720">
        <v>0.65</v>
      </c>
      <c r="AU720" t="s">
        <v>551</v>
      </c>
      <c r="AV720">
        <v>0</v>
      </c>
      <c r="AW720">
        <v>2</v>
      </c>
      <c r="AX720">
        <v>64857053</v>
      </c>
      <c r="AY720">
        <v>1</v>
      </c>
      <c r="AZ720">
        <v>0</v>
      </c>
      <c r="BA720">
        <v>746</v>
      </c>
      <c r="BB720">
        <v>0</v>
      </c>
      <c r="BC720">
        <v>0</v>
      </c>
      <c r="BD720">
        <v>0</v>
      </c>
      <c r="BE720">
        <v>0</v>
      </c>
      <c r="BF720">
        <v>0</v>
      </c>
      <c r="BG720">
        <v>0</v>
      </c>
      <c r="BH720">
        <v>0</v>
      </c>
      <c r="BI720">
        <v>0</v>
      </c>
      <c r="BJ720">
        <v>0</v>
      </c>
      <c r="BK720">
        <v>0</v>
      </c>
      <c r="BL720">
        <v>0</v>
      </c>
      <c r="BM720">
        <v>0</v>
      </c>
      <c r="BN720">
        <v>0</v>
      </c>
      <c r="BO720">
        <v>0</v>
      </c>
      <c r="BP720">
        <v>0</v>
      </c>
      <c r="BQ720">
        <v>0</v>
      </c>
      <c r="BR720">
        <v>0</v>
      </c>
      <c r="BS720">
        <v>0</v>
      </c>
      <c r="BT720">
        <v>0</v>
      </c>
      <c r="BU720">
        <v>0</v>
      </c>
      <c r="BV720">
        <v>0</v>
      </c>
      <c r="BW720">
        <v>0</v>
      </c>
      <c r="CV720">
        <v>0</v>
      </c>
      <c r="CW720">
        <v>0</v>
      </c>
      <c r="CX720">
        <f>ROUND(Y720*Source!I370,7)</f>
        <v>8.6580000000000004E-2</v>
      </c>
      <c r="CY720">
        <f>AA720</f>
        <v>57.63</v>
      </c>
      <c r="CZ720">
        <f>AE720</f>
        <v>57.63</v>
      </c>
      <c r="DA720">
        <f>AI720</f>
        <v>1</v>
      </c>
      <c r="DB720">
        <f t="shared" si="407"/>
        <v>337.14</v>
      </c>
      <c r="DC720">
        <f t="shared" si="408"/>
        <v>0</v>
      </c>
      <c r="DD720" t="s">
        <v>3</v>
      </c>
      <c r="DE720" t="s">
        <v>3</v>
      </c>
      <c r="DF720">
        <f t="shared" si="409"/>
        <v>4.99</v>
      </c>
      <c r="DG720">
        <f t="shared" si="410"/>
        <v>0</v>
      </c>
      <c r="DH720">
        <f t="shared" si="411"/>
        <v>0</v>
      </c>
      <c r="DI720">
        <f t="shared" si="412"/>
        <v>0</v>
      </c>
      <c r="DJ720">
        <f>DF720</f>
        <v>4.99</v>
      </c>
      <c r="DK720">
        <v>0</v>
      </c>
      <c r="DL720" t="s">
        <v>3</v>
      </c>
      <c r="DM720">
        <v>0</v>
      </c>
      <c r="DN720" t="s">
        <v>3</v>
      </c>
      <c r="DO720">
        <v>0</v>
      </c>
    </row>
    <row r="721" spans="1:119" x14ac:dyDescent="0.2">
      <c r="A721">
        <f>ROW(Source!A371)</f>
        <v>371</v>
      </c>
      <c r="B721">
        <v>64855514</v>
      </c>
      <c r="C721">
        <v>64857040</v>
      </c>
      <c r="D721">
        <v>18410572</v>
      </c>
      <c r="E721">
        <v>1</v>
      </c>
      <c r="F721">
        <v>1</v>
      </c>
      <c r="G721">
        <v>1</v>
      </c>
      <c r="H721">
        <v>1</v>
      </c>
      <c r="I721" t="s">
        <v>1412</v>
      </c>
      <c r="J721" t="s">
        <v>3</v>
      </c>
      <c r="K721" t="s">
        <v>1413</v>
      </c>
      <c r="L721">
        <v>1369</v>
      </c>
      <c r="N721">
        <v>1013</v>
      </c>
      <c r="O721" t="s">
        <v>1100</v>
      </c>
      <c r="P721" t="s">
        <v>1100</v>
      </c>
      <c r="Q721">
        <v>1</v>
      </c>
      <c r="W721">
        <v>0</v>
      </c>
      <c r="X721">
        <v>-546915240</v>
      </c>
      <c r="Y721">
        <f t="shared" si="406"/>
        <v>50.76</v>
      </c>
      <c r="AA721">
        <v>0</v>
      </c>
      <c r="AB721">
        <v>0</v>
      </c>
      <c r="AC721">
        <v>0</v>
      </c>
      <c r="AD721">
        <v>8.74</v>
      </c>
      <c r="AE721">
        <v>0</v>
      </c>
      <c r="AF721">
        <v>0</v>
      </c>
      <c r="AG721">
        <v>0</v>
      </c>
      <c r="AH721">
        <v>8.74</v>
      </c>
      <c r="AI721">
        <v>1</v>
      </c>
      <c r="AJ721">
        <v>1</v>
      </c>
      <c r="AK721">
        <v>1</v>
      </c>
      <c r="AL721">
        <v>1</v>
      </c>
      <c r="AM721">
        <v>-2</v>
      </c>
      <c r="AN721">
        <v>0</v>
      </c>
      <c r="AO721">
        <v>1</v>
      </c>
      <c r="AP721">
        <v>1</v>
      </c>
      <c r="AQ721">
        <v>0</v>
      </c>
      <c r="AR721">
        <v>0</v>
      </c>
      <c r="AS721" t="s">
        <v>3</v>
      </c>
      <c r="AT721">
        <v>5.64</v>
      </c>
      <c r="AU721" t="s">
        <v>551</v>
      </c>
      <c r="AV721">
        <v>1</v>
      </c>
      <c r="AW721">
        <v>2</v>
      </c>
      <c r="AX721">
        <v>64857048</v>
      </c>
      <c r="AY721">
        <v>1</v>
      </c>
      <c r="AZ721">
        <v>0</v>
      </c>
      <c r="BA721">
        <v>748</v>
      </c>
      <c r="BB721">
        <v>0</v>
      </c>
      <c r="BC721">
        <v>0</v>
      </c>
      <c r="BD721">
        <v>0</v>
      </c>
      <c r="BE721">
        <v>0</v>
      </c>
      <c r="BF721">
        <v>0</v>
      </c>
      <c r="BG721">
        <v>0</v>
      </c>
      <c r="BH721">
        <v>0</v>
      </c>
      <c r="BI721">
        <v>0</v>
      </c>
      <c r="BJ721">
        <v>0</v>
      </c>
      <c r="BK721">
        <v>0</v>
      </c>
      <c r="BL721">
        <v>0</v>
      </c>
      <c r="BM721">
        <v>0</v>
      </c>
      <c r="BN721">
        <v>0</v>
      </c>
      <c r="BO721">
        <v>0</v>
      </c>
      <c r="BP721">
        <v>0</v>
      </c>
      <c r="BQ721">
        <v>0</v>
      </c>
      <c r="BR721">
        <v>0</v>
      </c>
      <c r="BS721">
        <v>0</v>
      </c>
      <c r="BT721">
        <v>0</v>
      </c>
      <c r="BU721">
        <v>0</v>
      </c>
      <c r="BV721">
        <v>0</v>
      </c>
      <c r="BW721">
        <v>0</v>
      </c>
      <c r="CU721">
        <f>ROUND(AT721*Source!I371*AH721*AL721,0)</f>
        <v>1</v>
      </c>
      <c r="CV721">
        <f>ROUND(Y721*Source!I371,7)</f>
        <v>0.75124800000000003</v>
      </c>
      <c r="CW721">
        <v>0</v>
      </c>
      <c r="CX721">
        <f>ROUND(Y721*Source!I371,7)</f>
        <v>0.75124800000000003</v>
      </c>
      <c r="CY721">
        <f>AD721</f>
        <v>8.74</v>
      </c>
      <c r="CZ721">
        <f>AH721</f>
        <v>8.74</v>
      </c>
      <c r="DA721">
        <f>AL721</f>
        <v>1</v>
      </c>
      <c r="DB721">
        <f t="shared" si="407"/>
        <v>443.61</v>
      </c>
      <c r="DC721">
        <f t="shared" si="408"/>
        <v>0</v>
      </c>
      <c r="DD721" t="s">
        <v>3</v>
      </c>
      <c r="DE721" t="s">
        <v>3</v>
      </c>
      <c r="DF721">
        <f>ROUND(ROUND(AE721,0)*CX721,0)</f>
        <v>0</v>
      </c>
      <c r="DG721">
        <f>ROUND(ROUND(AF721,0)*CX721,0)</f>
        <v>0</v>
      </c>
      <c r="DH721">
        <f>ROUND(ROUND(AG721,0)*CX721,0)</f>
        <v>0</v>
      </c>
      <c r="DI721">
        <f t="shared" ref="DI721:DI726" si="413">ROUND(ROUND(AH721,0)*CX721,0)</f>
        <v>7</v>
      </c>
      <c r="DJ721">
        <f>DI721</f>
        <v>7</v>
      </c>
      <c r="DK721">
        <v>0</v>
      </c>
      <c r="DL721" t="s">
        <v>3</v>
      </c>
      <c r="DM721">
        <v>0</v>
      </c>
      <c r="DN721" t="s">
        <v>3</v>
      </c>
      <c r="DO721">
        <v>0</v>
      </c>
    </row>
    <row r="722" spans="1:119" x14ac:dyDescent="0.2">
      <c r="A722">
        <f>ROW(Source!A371)</f>
        <v>371</v>
      </c>
      <c r="B722">
        <v>64855514</v>
      </c>
      <c r="C722">
        <v>64857040</v>
      </c>
      <c r="D722">
        <v>121548</v>
      </c>
      <c r="E722">
        <v>1</v>
      </c>
      <c r="F722">
        <v>1</v>
      </c>
      <c r="G722">
        <v>1</v>
      </c>
      <c r="H722">
        <v>1</v>
      </c>
      <c r="I722" t="s">
        <v>44</v>
      </c>
      <c r="J722" t="s">
        <v>3</v>
      </c>
      <c r="K722" t="s">
        <v>1101</v>
      </c>
      <c r="L722">
        <v>608254</v>
      </c>
      <c r="N722">
        <v>1013</v>
      </c>
      <c r="O722" t="s">
        <v>1102</v>
      </c>
      <c r="P722" t="s">
        <v>1102</v>
      </c>
      <c r="Q722">
        <v>1</v>
      </c>
      <c r="W722">
        <v>0</v>
      </c>
      <c r="X722">
        <v>-185737400</v>
      </c>
      <c r="Y722">
        <f t="shared" si="406"/>
        <v>0.18</v>
      </c>
      <c r="AA722">
        <v>0</v>
      </c>
      <c r="AB722">
        <v>0</v>
      </c>
      <c r="AC722">
        <v>0</v>
      </c>
      <c r="AD722">
        <v>0</v>
      </c>
      <c r="AE722">
        <v>0</v>
      </c>
      <c r="AF722">
        <v>0</v>
      </c>
      <c r="AG722">
        <v>0</v>
      </c>
      <c r="AH722">
        <v>0</v>
      </c>
      <c r="AI722">
        <v>1</v>
      </c>
      <c r="AJ722">
        <v>1</v>
      </c>
      <c r="AK722">
        <v>1</v>
      </c>
      <c r="AL722">
        <v>1</v>
      </c>
      <c r="AM722">
        <v>-2</v>
      </c>
      <c r="AN722">
        <v>0</v>
      </c>
      <c r="AO722">
        <v>1</v>
      </c>
      <c r="AP722">
        <v>1</v>
      </c>
      <c r="AQ722">
        <v>0</v>
      </c>
      <c r="AR722">
        <v>0</v>
      </c>
      <c r="AS722" t="s">
        <v>3</v>
      </c>
      <c r="AT722">
        <v>0.02</v>
      </c>
      <c r="AU722" t="s">
        <v>551</v>
      </c>
      <c r="AV722">
        <v>2</v>
      </c>
      <c r="AW722">
        <v>2</v>
      </c>
      <c r="AX722">
        <v>64857049</v>
      </c>
      <c r="AY722">
        <v>1</v>
      </c>
      <c r="AZ722">
        <v>0</v>
      </c>
      <c r="BA722">
        <v>749</v>
      </c>
      <c r="BB722">
        <v>0</v>
      </c>
      <c r="BC722">
        <v>0</v>
      </c>
      <c r="BD722">
        <v>0</v>
      </c>
      <c r="BE722">
        <v>0</v>
      </c>
      <c r="BF722">
        <v>0</v>
      </c>
      <c r="BG722">
        <v>0</v>
      </c>
      <c r="BH722">
        <v>0</v>
      </c>
      <c r="BI722">
        <v>0</v>
      </c>
      <c r="BJ722">
        <v>0</v>
      </c>
      <c r="BK722">
        <v>0</v>
      </c>
      <c r="BL722">
        <v>0</v>
      </c>
      <c r="BM722">
        <v>0</v>
      </c>
      <c r="BN722">
        <v>0</v>
      </c>
      <c r="BO722">
        <v>0</v>
      </c>
      <c r="BP722">
        <v>0</v>
      </c>
      <c r="BQ722">
        <v>0</v>
      </c>
      <c r="BR722">
        <v>0</v>
      </c>
      <c r="BS722">
        <v>0</v>
      </c>
      <c r="BT722">
        <v>0</v>
      </c>
      <c r="BU722">
        <v>0</v>
      </c>
      <c r="BV722">
        <v>0</v>
      </c>
      <c r="BW722">
        <v>0</v>
      </c>
      <c r="CV722">
        <v>0</v>
      </c>
      <c r="CW722">
        <v>0</v>
      </c>
      <c r="CX722">
        <f>ROUND(Y722*Source!I371,7)</f>
        <v>2.6640000000000001E-3</v>
      </c>
      <c r="CY722">
        <f>AD722</f>
        <v>0</v>
      </c>
      <c r="CZ722">
        <f>AH722</f>
        <v>0</v>
      </c>
      <c r="DA722">
        <f>AL722</f>
        <v>1</v>
      </c>
      <c r="DB722">
        <f t="shared" si="407"/>
        <v>0</v>
      </c>
      <c r="DC722">
        <f t="shared" si="408"/>
        <v>0</v>
      </c>
      <c r="DD722" t="s">
        <v>3</v>
      </c>
      <c r="DE722" t="s">
        <v>3</v>
      </c>
      <c r="DF722">
        <f>ROUND(ROUND(AE722,0)*CX722,0)</f>
        <v>0</v>
      </c>
      <c r="DG722">
        <f>ROUND(ROUND(AF722,0)*CX722,0)</f>
        <v>0</v>
      </c>
      <c r="DH722">
        <f>ROUND(ROUND(AG722,0)*CX722,0)</f>
        <v>0</v>
      </c>
      <c r="DI722">
        <f t="shared" si="413"/>
        <v>0</v>
      </c>
      <c r="DJ722">
        <f>DI722</f>
        <v>0</v>
      </c>
      <c r="DK722">
        <v>0</v>
      </c>
      <c r="DL722" t="s">
        <v>3</v>
      </c>
      <c r="DM722">
        <v>0</v>
      </c>
      <c r="DN722" t="s">
        <v>3</v>
      </c>
      <c r="DO722">
        <v>0</v>
      </c>
    </row>
    <row r="723" spans="1:119" x14ac:dyDescent="0.2">
      <c r="A723">
        <f>ROW(Source!A371)</f>
        <v>371</v>
      </c>
      <c r="B723">
        <v>64855514</v>
      </c>
      <c r="C723">
        <v>64857040</v>
      </c>
      <c r="D723">
        <v>29172379</v>
      </c>
      <c r="E723">
        <v>1</v>
      </c>
      <c r="F723">
        <v>1</v>
      </c>
      <c r="G723">
        <v>1</v>
      </c>
      <c r="H723">
        <v>2</v>
      </c>
      <c r="I723" t="s">
        <v>1187</v>
      </c>
      <c r="J723" t="s">
        <v>1188</v>
      </c>
      <c r="K723" t="s">
        <v>1189</v>
      </c>
      <c r="L723">
        <v>1368</v>
      </c>
      <c r="N723">
        <v>1011</v>
      </c>
      <c r="O723" t="s">
        <v>1106</v>
      </c>
      <c r="P723" t="s">
        <v>1106</v>
      </c>
      <c r="Q723">
        <v>1</v>
      </c>
      <c r="W723">
        <v>0</v>
      </c>
      <c r="X723">
        <v>1106923569</v>
      </c>
      <c r="Y723">
        <f t="shared" si="406"/>
        <v>0.18</v>
      </c>
      <c r="AA723">
        <v>0</v>
      </c>
      <c r="AB723">
        <v>1471.68</v>
      </c>
      <c r="AC723">
        <v>687.56</v>
      </c>
      <c r="AD723">
        <v>0</v>
      </c>
      <c r="AE723">
        <v>0</v>
      </c>
      <c r="AF723">
        <v>112</v>
      </c>
      <c r="AG723">
        <v>13.5</v>
      </c>
      <c r="AH723">
        <v>0</v>
      </c>
      <c r="AI723">
        <v>1</v>
      </c>
      <c r="AJ723">
        <v>13.14</v>
      </c>
      <c r="AK723">
        <v>50.93</v>
      </c>
      <c r="AL723">
        <v>1</v>
      </c>
      <c r="AM723">
        <v>2</v>
      </c>
      <c r="AN723">
        <v>0</v>
      </c>
      <c r="AO723">
        <v>1</v>
      </c>
      <c r="AP723">
        <v>1</v>
      </c>
      <c r="AQ723">
        <v>0</v>
      </c>
      <c r="AR723">
        <v>0</v>
      </c>
      <c r="AS723" t="s">
        <v>3</v>
      </c>
      <c r="AT723">
        <v>0.02</v>
      </c>
      <c r="AU723" t="s">
        <v>551</v>
      </c>
      <c r="AV723">
        <v>0</v>
      </c>
      <c r="AW723">
        <v>2</v>
      </c>
      <c r="AX723">
        <v>64857050</v>
      </c>
      <c r="AY723">
        <v>1</v>
      </c>
      <c r="AZ723">
        <v>0</v>
      </c>
      <c r="BA723">
        <v>750</v>
      </c>
      <c r="BB723">
        <v>0</v>
      </c>
      <c r="BC723">
        <v>0</v>
      </c>
      <c r="BD723">
        <v>0</v>
      </c>
      <c r="BE723">
        <v>0</v>
      </c>
      <c r="BF723">
        <v>0</v>
      </c>
      <c r="BG723">
        <v>0</v>
      </c>
      <c r="BH723">
        <v>0</v>
      </c>
      <c r="BI723">
        <v>0</v>
      </c>
      <c r="BJ723">
        <v>0</v>
      </c>
      <c r="BK723">
        <v>0</v>
      </c>
      <c r="BL723">
        <v>0</v>
      </c>
      <c r="BM723">
        <v>0</v>
      </c>
      <c r="BN723">
        <v>0</v>
      </c>
      <c r="BO723">
        <v>0</v>
      </c>
      <c r="BP723">
        <v>0</v>
      </c>
      <c r="BQ723">
        <v>0</v>
      </c>
      <c r="BR723">
        <v>0</v>
      </c>
      <c r="BS723">
        <v>0</v>
      </c>
      <c r="BT723">
        <v>0</v>
      </c>
      <c r="BU723">
        <v>0</v>
      </c>
      <c r="BV723">
        <v>0</v>
      </c>
      <c r="BW723">
        <v>0</v>
      </c>
      <c r="CV723">
        <v>0</v>
      </c>
      <c r="CW723">
        <f>ROUND(Y723*Source!I371*DO723,7)</f>
        <v>0</v>
      </c>
      <c r="CX723">
        <f>ROUND(Y723*Source!I371,7)</f>
        <v>2.6640000000000001E-3</v>
      </c>
      <c r="CY723">
        <f>AB723</f>
        <v>1471.68</v>
      </c>
      <c r="CZ723">
        <f>AF723</f>
        <v>112</v>
      </c>
      <c r="DA723">
        <f>AJ723</f>
        <v>13.14</v>
      </c>
      <c r="DB723">
        <f t="shared" si="407"/>
        <v>20.16</v>
      </c>
      <c r="DC723">
        <f t="shared" si="408"/>
        <v>2.4300000000000002</v>
      </c>
      <c r="DD723" t="s">
        <v>3</v>
      </c>
      <c r="DE723" t="s">
        <v>3</v>
      </c>
      <c r="DF723">
        <f>ROUND(ROUND(AE723,0)*CX723,0)</f>
        <v>0</v>
      </c>
      <c r="DG723">
        <f>ROUND(ROUND(AF723*AJ723,0)*CX723,0)</f>
        <v>4</v>
      </c>
      <c r="DH723">
        <f>ROUND(ROUND(AG723*AK723,0)*CX723,0)</f>
        <v>2</v>
      </c>
      <c r="DI723">
        <f t="shared" si="413"/>
        <v>0</v>
      </c>
      <c r="DJ723">
        <f>DG723</f>
        <v>4</v>
      </c>
      <c r="DK723">
        <v>0</v>
      </c>
      <c r="DL723" t="s">
        <v>3</v>
      </c>
      <c r="DM723">
        <v>0</v>
      </c>
      <c r="DN723" t="s">
        <v>3</v>
      </c>
      <c r="DO723">
        <v>0</v>
      </c>
    </row>
    <row r="724" spans="1:119" x14ac:dyDescent="0.2">
      <c r="A724">
        <f>ROW(Source!A371)</f>
        <v>371</v>
      </c>
      <c r="B724">
        <v>64855514</v>
      </c>
      <c r="C724">
        <v>64857040</v>
      </c>
      <c r="D724">
        <v>29174913</v>
      </c>
      <c r="E724">
        <v>1</v>
      </c>
      <c r="F724">
        <v>1</v>
      </c>
      <c r="G724">
        <v>1</v>
      </c>
      <c r="H724">
        <v>2</v>
      </c>
      <c r="I724" t="s">
        <v>1152</v>
      </c>
      <c r="J724" t="s">
        <v>1153</v>
      </c>
      <c r="K724" t="s">
        <v>1154</v>
      </c>
      <c r="L724">
        <v>1368</v>
      </c>
      <c r="N724">
        <v>1011</v>
      </c>
      <c r="O724" t="s">
        <v>1106</v>
      </c>
      <c r="P724" t="s">
        <v>1106</v>
      </c>
      <c r="Q724">
        <v>1</v>
      </c>
      <c r="W724">
        <v>0</v>
      </c>
      <c r="X724">
        <v>1230759911</v>
      </c>
      <c r="Y724">
        <f t="shared" si="406"/>
        <v>0.27</v>
      </c>
      <c r="AA724">
        <v>0</v>
      </c>
      <c r="AB724">
        <v>2113</v>
      </c>
      <c r="AC724">
        <v>590.79</v>
      </c>
      <c r="AD724">
        <v>0</v>
      </c>
      <c r="AE724">
        <v>0</v>
      </c>
      <c r="AF724">
        <v>87.17</v>
      </c>
      <c r="AG724">
        <v>11.6</v>
      </c>
      <c r="AH724">
        <v>0</v>
      </c>
      <c r="AI724">
        <v>1</v>
      </c>
      <c r="AJ724">
        <v>24.24</v>
      </c>
      <c r="AK724">
        <v>50.93</v>
      </c>
      <c r="AL724">
        <v>1</v>
      </c>
      <c r="AM724">
        <v>2</v>
      </c>
      <c r="AN724">
        <v>0</v>
      </c>
      <c r="AO724">
        <v>1</v>
      </c>
      <c r="AP724">
        <v>1</v>
      </c>
      <c r="AQ724">
        <v>0</v>
      </c>
      <c r="AR724">
        <v>0</v>
      </c>
      <c r="AS724" t="s">
        <v>3</v>
      </c>
      <c r="AT724">
        <v>0.03</v>
      </c>
      <c r="AU724" t="s">
        <v>551</v>
      </c>
      <c r="AV724">
        <v>0</v>
      </c>
      <c r="AW724">
        <v>2</v>
      </c>
      <c r="AX724">
        <v>64857051</v>
      </c>
      <c r="AY724">
        <v>1</v>
      </c>
      <c r="AZ724">
        <v>0</v>
      </c>
      <c r="BA724">
        <v>751</v>
      </c>
      <c r="BB724">
        <v>0</v>
      </c>
      <c r="BC724">
        <v>0</v>
      </c>
      <c r="BD724">
        <v>0</v>
      </c>
      <c r="BE724">
        <v>0</v>
      </c>
      <c r="BF724">
        <v>0</v>
      </c>
      <c r="BG724">
        <v>0</v>
      </c>
      <c r="BH724">
        <v>0</v>
      </c>
      <c r="BI724">
        <v>0</v>
      </c>
      <c r="BJ724">
        <v>0</v>
      </c>
      <c r="BK724">
        <v>0</v>
      </c>
      <c r="BL724">
        <v>0</v>
      </c>
      <c r="BM724">
        <v>0</v>
      </c>
      <c r="BN724">
        <v>0</v>
      </c>
      <c r="BO724">
        <v>0</v>
      </c>
      <c r="BP724">
        <v>0</v>
      </c>
      <c r="BQ724">
        <v>0</v>
      </c>
      <c r="BR724">
        <v>0</v>
      </c>
      <c r="BS724">
        <v>0</v>
      </c>
      <c r="BT724">
        <v>0</v>
      </c>
      <c r="BU724">
        <v>0</v>
      </c>
      <c r="BV724">
        <v>0</v>
      </c>
      <c r="BW724">
        <v>0</v>
      </c>
      <c r="CV724">
        <v>0</v>
      </c>
      <c r="CW724">
        <f>ROUND(Y724*Source!I371*DO724,7)</f>
        <v>0</v>
      </c>
      <c r="CX724">
        <f>ROUND(Y724*Source!I371,7)</f>
        <v>3.9960000000000004E-3</v>
      </c>
      <c r="CY724">
        <f>AB724</f>
        <v>2113</v>
      </c>
      <c r="CZ724">
        <f>AF724</f>
        <v>87.17</v>
      </c>
      <c r="DA724">
        <f>AJ724</f>
        <v>24.24</v>
      </c>
      <c r="DB724">
        <f t="shared" si="407"/>
        <v>23.58</v>
      </c>
      <c r="DC724">
        <f t="shared" si="408"/>
        <v>3.15</v>
      </c>
      <c r="DD724" t="s">
        <v>3</v>
      </c>
      <c r="DE724" t="s">
        <v>3</v>
      </c>
      <c r="DF724">
        <f>ROUND(ROUND(AE724,0)*CX724,0)</f>
        <v>0</v>
      </c>
      <c r="DG724">
        <f>ROUND(ROUND(AF724*AJ724,0)*CX724,0)</f>
        <v>8</v>
      </c>
      <c r="DH724">
        <f>ROUND(ROUND(AG724*AK724,0)*CX724,0)</f>
        <v>2</v>
      </c>
      <c r="DI724">
        <f t="shared" si="413"/>
        <v>0</v>
      </c>
      <c r="DJ724">
        <f>DG724</f>
        <v>8</v>
      </c>
      <c r="DK724">
        <v>0</v>
      </c>
      <c r="DL724" t="s">
        <v>3</v>
      </c>
      <c r="DM724">
        <v>0</v>
      </c>
      <c r="DN724" t="s">
        <v>3</v>
      </c>
      <c r="DO724">
        <v>0</v>
      </c>
    </row>
    <row r="725" spans="1:119" x14ac:dyDescent="0.2">
      <c r="A725">
        <f>ROW(Source!A371)</f>
        <v>371</v>
      </c>
      <c r="B725">
        <v>64855514</v>
      </c>
      <c r="C725">
        <v>64857040</v>
      </c>
      <c r="D725">
        <v>29109162</v>
      </c>
      <c r="E725">
        <v>1</v>
      </c>
      <c r="F725">
        <v>1</v>
      </c>
      <c r="G725">
        <v>1</v>
      </c>
      <c r="H725">
        <v>3</v>
      </c>
      <c r="I725" t="s">
        <v>296</v>
      </c>
      <c r="J725" t="s">
        <v>299</v>
      </c>
      <c r="K725" t="s">
        <v>297</v>
      </c>
      <c r="L725">
        <v>1327</v>
      </c>
      <c r="N725">
        <v>1005</v>
      </c>
      <c r="O725" t="s">
        <v>298</v>
      </c>
      <c r="P725" t="s">
        <v>298</v>
      </c>
      <c r="Q725">
        <v>1</v>
      </c>
      <c r="W725">
        <v>0</v>
      </c>
      <c r="X725">
        <v>328735001</v>
      </c>
      <c r="Y725">
        <f t="shared" si="406"/>
        <v>9</v>
      </c>
      <c r="AA725">
        <v>61.1</v>
      </c>
      <c r="AB725">
        <v>0</v>
      </c>
      <c r="AC725">
        <v>0</v>
      </c>
      <c r="AD725">
        <v>0</v>
      </c>
      <c r="AE725">
        <v>5.71</v>
      </c>
      <c r="AF725">
        <v>0</v>
      </c>
      <c r="AG725">
        <v>0</v>
      </c>
      <c r="AH725">
        <v>0</v>
      </c>
      <c r="AI725">
        <v>10.7</v>
      </c>
      <c r="AJ725">
        <v>1</v>
      </c>
      <c r="AK725">
        <v>1</v>
      </c>
      <c r="AL725">
        <v>1</v>
      </c>
      <c r="AM725">
        <v>2</v>
      </c>
      <c r="AN725">
        <v>0</v>
      </c>
      <c r="AO725">
        <v>1</v>
      </c>
      <c r="AP725">
        <v>1</v>
      </c>
      <c r="AQ725">
        <v>0</v>
      </c>
      <c r="AR725">
        <v>0</v>
      </c>
      <c r="AS725" t="s">
        <v>3</v>
      </c>
      <c r="AT725">
        <v>1</v>
      </c>
      <c r="AU725" t="s">
        <v>551</v>
      </c>
      <c r="AV725">
        <v>0</v>
      </c>
      <c r="AW725">
        <v>2</v>
      </c>
      <c r="AX725">
        <v>64857052</v>
      </c>
      <c r="AY725">
        <v>1</v>
      </c>
      <c r="AZ725">
        <v>0</v>
      </c>
      <c r="BA725">
        <v>752</v>
      </c>
      <c r="BB725">
        <v>0</v>
      </c>
      <c r="BC725">
        <v>0</v>
      </c>
      <c r="BD725">
        <v>0</v>
      </c>
      <c r="BE725">
        <v>0</v>
      </c>
      <c r="BF725">
        <v>0</v>
      </c>
      <c r="BG725">
        <v>0</v>
      </c>
      <c r="BH725">
        <v>0</v>
      </c>
      <c r="BI725">
        <v>0</v>
      </c>
      <c r="BJ725">
        <v>0</v>
      </c>
      <c r="BK725">
        <v>0</v>
      </c>
      <c r="BL725">
        <v>0</v>
      </c>
      <c r="BM725">
        <v>0</v>
      </c>
      <c r="BN725">
        <v>0</v>
      </c>
      <c r="BO725">
        <v>0</v>
      </c>
      <c r="BP725">
        <v>0</v>
      </c>
      <c r="BQ725">
        <v>0</v>
      </c>
      <c r="BR725">
        <v>0</v>
      </c>
      <c r="BS725">
        <v>0</v>
      </c>
      <c r="BT725">
        <v>0</v>
      </c>
      <c r="BU725">
        <v>0</v>
      </c>
      <c r="BV725">
        <v>0</v>
      </c>
      <c r="BW725">
        <v>0</v>
      </c>
      <c r="CV725">
        <v>0</v>
      </c>
      <c r="CW725">
        <v>0</v>
      </c>
      <c r="CX725">
        <f>ROUND(Y725*Source!I371,7)</f>
        <v>0.13320000000000001</v>
      </c>
      <c r="CY725">
        <f>AA725</f>
        <v>61.1</v>
      </c>
      <c r="CZ725">
        <f>AE725</f>
        <v>5.71</v>
      </c>
      <c r="DA725">
        <f>AI725</f>
        <v>10.7</v>
      </c>
      <c r="DB725">
        <f t="shared" si="407"/>
        <v>51.39</v>
      </c>
      <c r="DC725">
        <f t="shared" si="408"/>
        <v>0</v>
      </c>
      <c r="DD725" t="s">
        <v>3</v>
      </c>
      <c r="DE725" t="s">
        <v>3</v>
      </c>
      <c r="DF725">
        <f>ROUND(ROUND(AE725*AI725,0)*CX725,0)</f>
        <v>8</v>
      </c>
      <c r="DG725">
        <f>ROUND(ROUND(AF725,0)*CX725,0)</f>
        <v>0</v>
      </c>
      <c r="DH725">
        <f>ROUND(ROUND(AG725,0)*CX725,0)</f>
        <v>0</v>
      </c>
      <c r="DI725">
        <f t="shared" si="413"/>
        <v>0</v>
      </c>
      <c r="DJ725">
        <f>DF725</f>
        <v>8</v>
      </c>
      <c r="DK725">
        <v>0</v>
      </c>
      <c r="DL725" t="s">
        <v>3</v>
      </c>
      <c r="DM725">
        <v>0</v>
      </c>
      <c r="DN725" t="s">
        <v>3</v>
      </c>
      <c r="DO725">
        <v>0</v>
      </c>
    </row>
    <row r="726" spans="1:119" x14ac:dyDescent="0.2">
      <c r="A726">
        <f>ROW(Source!A371)</f>
        <v>371</v>
      </c>
      <c r="B726">
        <v>64855514</v>
      </c>
      <c r="C726">
        <v>64857040</v>
      </c>
      <c r="D726">
        <v>29131309</v>
      </c>
      <c r="E726">
        <v>1</v>
      </c>
      <c r="F726">
        <v>1</v>
      </c>
      <c r="G726">
        <v>1</v>
      </c>
      <c r="H726">
        <v>3</v>
      </c>
      <c r="I726" t="s">
        <v>1238</v>
      </c>
      <c r="J726" t="s">
        <v>1239</v>
      </c>
      <c r="K726" t="s">
        <v>1240</v>
      </c>
      <c r="L726">
        <v>1327</v>
      </c>
      <c r="N726">
        <v>1005</v>
      </c>
      <c r="O726" t="s">
        <v>298</v>
      </c>
      <c r="P726" t="s">
        <v>298</v>
      </c>
      <c r="Q726">
        <v>1</v>
      </c>
      <c r="W726">
        <v>0</v>
      </c>
      <c r="X726">
        <v>-847711581</v>
      </c>
      <c r="Y726">
        <f t="shared" si="406"/>
        <v>5.8500000000000005</v>
      </c>
      <c r="AA726">
        <v>733.63</v>
      </c>
      <c r="AB726">
        <v>0</v>
      </c>
      <c r="AC726">
        <v>0</v>
      </c>
      <c r="AD726">
        <v>0</v>
      </c>
      <c r="AE726">
        <v>57.63</v>
      </c>
      <c r="AF726">
        <v>0</v>
      </c>
      <c r="AG726">
        <v>0</v>
      </c>
      <c r="AH726">
        <v>0</v>
      </c>
      <c r="AI726">
        <v>12.73</v>
      </c>
      <c r="AJ726">
        <v>1</v>
      </c>
      <c r="AK726">
        <v>1</v>
      </c>
      <c r="AL726">
        <v>1</v>
      </c>
      <c r="AM726">
        <v>2</v>
      </c>
      <c r="AN726">
        <v>0</v>
      </c>
      <c r="AO726">
        <v>1</v>
      </c>
      <c r="AP726">
        <v>1</v>
      </c>
      <c r="AQ726">
        <v>0</v>
      </c>
      <c r="AR726">
        <v>0</v>
      </c>
      <c r="AS726" t="s">
        <v>3</v>
      </c>
      <c r="AT726">
        <v>0.65</v>
      </c>
      <c r="AU726" t="s">
        <v>551</v>
      </c>
      <c r="AV726">
        <v>0</v>
      </c>
      <c r="AW726">
        <v>2</v>
      </c>
      <c r="AX726">
        <v>64857053</v>
      </c>
      <c r="AY726">
        <v>1</v>
      </c>
      <c r="AZ726">
        <v>0</v>
      </c>
      <c r="BA726">
        <v>753</v>
      </c>
      <c r="BB726">
        <v>0</v>
      </c>
      <c r="BC726">
        <v>0</v>
      </c>
      <c r="BD726">
        <v>0</v>
      </c>
      <c r="BE726">
        <v>0</v>
      </c>
      <c r="BF726">
        <v>0</v>
      </c>
      <c r="BG726">
        <v>0</v>
      </c>
      <c r="BH726">
        <v>0</v>
      </c>
      <c r="BI726">
        <v>0</v>
      </c>
      <c r="BJ726">
        <v>0</v>
      </c>
      <c r="BK726">
        <v>0</v>
      </c>
      <c r="BL726">
        <v>0</v>
      </c>
      <c r="BM726">
        <v>0</v>
      </c>
      <c r="BN726">
        <v>0</v>
      </c>
      <c r="BO726">
        <v>0</v>
      </c>
      <c r="BP726">
        <v>0</v>
      </c>
      <c r="BQ726">
        <v>0</v>
      </c>
      <c r="BR726">
        <v>0</v>
      </c>
      <c r="BS726">
        <v>0</v>
      </c>
      <c r="BT726">
        <v>0</v>
      </c>
      <c r="BU726">
        <v>0</v>
      </c>
      <c r="BV726">
        <v>0</v>
      </c>
      <c r="BW726">
        <v>0</v>
      </c>
      <c r="CV726">
        <v>0</v>
      </c>
      <c r="CW726">
        <v>0</v>
      </c>
      <c r="CX726">
        <f>ROUND(Y726*Source!I371,7)</f>
        <v>8.6580000000000004E-2</v>
      </c>
      <c r="CY726">
        <f>AA726</f>
        <v>733.63</v>
      </c>
      <c r="CZ726">
        <f>AE726</f>
        <v>57.63</v>
      </c>
      <c r="DA726">
        <f>AI726</f>
        <v>12.73</v>
      </c>
      <c r="DB726">
        <f t="shared" si="407"/>
        <v>337.14</v>
      </c>
      <c r="DC726">
        <f t="shared" si="408"/>
        <v>0</v>
      </c>
      <c r="DD726" t="s">
        <v>3</v>
      </c>
      <c r="DE726" t="s">
        <v>3</v>
      </c>
      <c r="DF726">
        <f>ROUND(ROUND(AE726*AI726,0)*CX726,0)</f>
        <v>64</v>
      </c>
      <c r="DG726">
        <f>ROUND(ROUND(AF726,0)*CX726,0)</f>
        <v>0</v>
      </c>
      <c r="DH726">
        <f>ROUND(ROUND(AG726,0)*CX726,0)</f>
        <v>0</v>
      </c>
      <c r="DI726">
        <f t="shared" si="413"/>
        <v>0</v>
      </c>
      <c r="DJ726">
        <f>DF726</f>
        <v>64</v>
      </c>
      <c r="DK726">
        <v>0</v>
      </c>
      <c r="DL726" t="s">
        <v>3</v>
      </c>
      <c r="DM726">
        <v>0</v>
      </c>
      <c r="DN726" t="s">
        <v>3</v>
      </c>
      <c r="DO726">
        <v>0</v>
      </c>
    </row>
    <row r="727" spans="1:119" x14ac:dyDescent="0.2">
      <c r="A727">
        <f>ROW(Source!A376)</f>
        <v>376</v>
      </c>
      <c r="B727">
        <v>64855517</v>
      </c>
      <c r="C727">
        <v>64857055</v>
      </c>
      <c r="D727">
        <v>18410244</v>
      </c>
      <c r="E727">
        <v>1</v>
      </c>
      <c r="F727">
        <v>1</v>
      </c>
      <c r="G727">
        <v>1</v>
      </c>
      <c r="H727">
        <v>1</v>
      </c>
      <c r="I727" t="s">
        <v>1423</v>
      </c>
      <c r="J727" t="s">
        <v>3</v>
      </c>
      <c r="K727" t="s">
        <v>1424</v>
      </c>
      <c r="L727">
        <v>1369</v>
      </c>
      <c r="N727">
        <v>1013</v>
      </c>
      <c r="O727" t="s">
        <v>1100</v>
      </c>
      <c r="P727" t="s">
        <v>1100</v>
      </c>
      <c r="Q727">
        <v>1</v>
      </c>
      <c r="W727">
        <v>0</v>
      </c>
      <c r="X727">
        <v>-1803619151</v>
      </c>
      <c r="Y727">
        <f t="shared" ref="Y727:Y758" si="414">AT727</f>
        <v>15.12</v>
      </c>
      <c r="AA727">
        <v>0</v>
      </c>
      <c r="AB727">
        <v>0</v>
      </c>
      <c r="AC727">
        <v>0</v>
      </c>
      <c r="AD727">
        <v>9.2899999999999991</v>
      </c>
      <c r="AE727">
        <v>0</v>
      </c>
      <c r="AF727">
        <v>0</v>
      </c>
      <c r="AG727">
        <v>0</v>
      </c>
      <c r="AH727">
        <v>9.2899999999999991</v>
      </c>
      <c r="AI727">
        <v>1</v>
      </c>
      <c r="AJ727">
        <v>1</v>
      </c>
      <c r="AK727">
        <v>1</v>
      </c>
      <c r="AL727">
        <v>1</v>
      </c>
      <c r="AM727">
        <v>-2</v>
      </c>
      <c r="AN727">
        <v>0</v>
      </c>
      <c r="AO727">
        <v>1</v>
      </c>
      <c r="AP727">
        <v>1</v>
      </c>
      <c r="AQ727">
        <v>0</v>
      </c>
      <c r="AR727">
        <v>0</v>
      </c>
      <c r="AS727" t="s">
        <v>3</v>
      </c>
      <c r="AT727">
        <v>15.12</v>
      </c>
      <c r="AU727" t="s">
        <v>3</v>
      </c>
      <c r="AV727">
        <v>1</v>
      </c>
      <c r="AW727">
        <v>2</v>
      </c>
      <c r="AX727">
        <v>64857065</v>
      </c>
      <c r="AY727">
        <v>1</v>
      </c>
      <c r="AZ727">
        <v>0</v>
      </c>
      <c r="BA727">
        <v>755</v>
      </c>
      <c r="BB727">
        <v>0</v>
      </c>
      <c r="BC727">
        <v>0</v>
      </c>
      <c r="BD727">
        <v>0</v>
      </c>
      <c r="BE727">
        <v>0</v>
      </c>
      <c r="BF727">
        <v>0</v>
      </c>
      <c r="BG727">
        <v>0</v>
      </c>
      <c r="BH727">
        <v>0</v>
      </c>
      <c r="BI727">
        <v>0</v>
      </c>
      <c r="BJ727">
        <v>0</v>
      </c>
      <c r="BK727">
        <v>0</v>
      </c>
      <c r="BL727">
        <v>0</v>
      </c>
      <c r="BM727">
        <v>0</v>
      </c>
      <c r="BN727">
        <v>0</v>
      </c>
      <c r="BO727">
        <v>0</v>
      </c>
      <c r="BP727">
        <v>0</v>
      </c>
      <c r="BQ727">
        <v>0</v>
      </c>
      <c r="BR727">
        <v>0</v>
      </c>
      <c r="BS727">
        <v>0</v>
      </c>
      <c r="BT727">
        <v>0</v>
      </c>
      <c r="BU727">
        <v>0</v>
      </c>
      <c r="BV727">
        <v>0</v>
      </c>
      <c r="BW727">
        <v>0</v>
      </c>
      <c r="CU727">
        <f>ROUND(AT727*Source!I376*AH727*AL727,0)</f>
        <v>23</v>
      </c>
      <c r="CV727">
        <f>ROUND(Y727*Source!I376,7)</f>
        <v>2.4494400000000001</v>
      </c>
      <c r="CW727">
        <v>0</v>
      </c>
      <c r="CX727">
        <f>ROUND(Y727*Source!I376,7)</f>
        <v>2.4494400000000001</v>
      </c>
      <c r="CY727">
        <f>AD727</f>
        <v>9.2899999999999991</v>
      </c>
      <c r="CZ727">
        <f>AH727</f>
        <v>9.2899999999999991</v>
      </c>
      <c r="DA727">
        <f>AL727</f>
        <v>1</v>
      </c>
      <c r="DB727">
        <f t="shared" ref="DB727:DB758" si="415">ROUND(ROUND(AT727*CZ727,2),2)</f>
        <v>140.46</v>
      </c>
      <c r="DC727">
        <f t="shared" ref="DC727:DC758" si="416">ROUND(ROUND(AT727*AG727,2),2)</f>
        <v>0</v>
      </c>
      <c r="DD727" t="s">
        <v>3</v>
      </c>
      <c r="DE727" t="s">
        <v>3</v>
      </c>
      <c r="DF727">
        <f t="shared" ref="DF727:DF735" si="417">ROUND(ROUND(AE727,2)*CX727,2)</f>
        <v>0</v>
      </c>
      <c r="DG727">
        <f t="shared" ref="DG727:DG735" si="418">ROUND(ROUND(AF727,2)*CX727,2)</f>
        <v>0</v>
      </c>
      <c r="DH727">
        <f t="shared" ref="DH727:DH735" si="419">ROUND(ROUND(AG727,2)*CX727,2)</f>
        <v>0</v>
      </c>
      <c r="DI727">
        <f t="shared" ref="DI727:DI735" si="420">ROUND(ROUND(AH727,2)*CX727,2)</f>
        <v>22.76</v>
      </c>
      <c r="DJ727">
        <f>DI727</f>
        <v>22.76</v>
      </c>
      <c r="DK727">
        <v>0</v>
      </c>
      <c r="DL727" t="s">
        <v>3</v>
      </c>
      <c r="DM727">
        <v>0</v>
      </c>
      <c r="DN727" t="s">
        <v>3</v>
      </c>
      <c r="DO727">
        <v>0</v>
      </c>
    </row>
    <row r="728" spans="1:119" x14ac:dyDescent="0.2">
      <c r="A728">
        <f>ROW(Source!A376)</f>
        <v>376</v>
      </c>
      <c r="B728">
        <v>64855517</v>
      </c>
      <c r="C728">
        <v>64857055</v>
      </c>
      <c r="D728">
        <v>121548</v>
      </c>
      <c r="E728">
        <v>1</v>
      </c>
      <c r="F728">
        <v>1</v>
      </c>
      <c r="G728">
        <v>1</v>
      </c>
      <c r="H728">
        <v>1</v>
      </c>
      <c r="I728" t="s">
        <v>44</v>
      </c>
      <c r="J728" t="s">
        <v>3</v>
      </c>
      <c r="K728" t="s">
        <v>1101</v>
      </c>
      <c r="L728">
        <v>608254</v>
      </c>
      <c r="N728">
        <v>1013</v>
      </c>
      <c r="O728" t="s">
        <v>1102</v>
      </c>
      <c r="P728" t="s">
        <v>1102</v>
      </c>
      <c r="Q728">
        <v>1</v>
      </c>
      <c r="W728">
        <v>0</v>
      </c>
      <c r="X728">
        <v>-185737400</v>
      </c>
      <c r="Y728">
        <f t="shared" si="414"/>
        <v>0.05</v>
      </c>
      <c r="AA728">
        <v>0</v>
      </c>
      <c r="AB728">
        <v>0</v>
      </c>
      <c r="AC728">
        <v>0</v>
      </c>
      <c r="AD728">
        <v>0</v>
      </c>
      <c r="AE728">
        <v>0</v>
      </c>
      <c r="AF728">
        <v>0</v>
      </c>
      <c r="AG728">
        <v>0</v>
      </c>
      <c r="AH728">
        <v>0</v>
      </c>
      <c r="AI728">
        <v>1</v>
      </c>
      <c r="AJ728">
        <v>1</v>
      </c>
      <c r="AK728">
        <v>1</v>
      </c>
      <c r="AL728">
        <v>1</v>
      </c>
      <c r="AM728">
        <v>-2</v>
      </c>
      <c r="AN728">
        <v>0</v>
      </c>
      <c r="AO728">
        <v>1</v>
      </c>
      <c r="AP728">
        <v>1</v>
      </c>
      <c r="AQ728">
        <v>0</v>
      </c>
      <c r="AR728">
        <v>0</v>
      </c>
      <c r="AS728" t="s">
        <v>3</v>
      </c>
      <c r="AT728">
        <v>0.05</v>
      </c>
      <c r="AU728" t="s">
        <v>3</v>
      </c>
      <c r="AV728">
        <v>2</v>
      </c>
      <c r="AW728">
        <v>2</v>
      </c>
      <c r="AX728">
        <v>64857066</v>
      </c>
      <c r="AY728">
        <v>1</v>
      </c>
      <c r="AZ728">
        <v>0</v>
      </c>
      <c r="BA728">
        <v>756</v>
      </c>
      <c r="BB728">
        <v>0</v>
      </c>
      <c r="BC728">
        <v>0</v>
      </c>
      <c r="BD728">
        <v>0</v>
      </c>
      <c r="BE728">
        <v>0</v>
      </c>
      <c r="BF728">
        <v>0</v>
      </c>
      <c r="BG728">
        <v>0</v>
      </c>
      <c r="BH728">
        <v>0</v>
      </c>
      <c r="BI728">
        <v>0</v>
      </c>
      <c r="BJ728">
        <v>0</v>
      </c>
      <c r="BK728">
        <v>0</v>
      </c>
      <c r="BL728">
        <v>0</v>
      </c>
      <c r="BM728">
        <v>0</v>
      </c>
      <c r="BN728">
        <v>0</v>
      </c>
      <c r="BO728">
        <v>0</v>
      </c>
      <c r="BP728">
        <v>0</v>
      </c>
      <c r="BQ728">
        <v>0</v>
      </c>
      <c r="BR728">
        <v>0</v>
      </c>
      <c r="BS728">
        <v>0</v>
      </c>
      <c r="BT728">
        <v>0</v>
      </c>
      <c r="BU728">
        <v>0</v>
      </c>
      <c r="BV728">
        <v>0</v>
      </c>
      <c r="BW728">
        <v>0</v>
      </c>
      <c r="CV728">
        <v>0</v>
      </c>
      <c r="CW728">
        <v>0</v>
      </c>
      <c r="CX728">
        <f>ROUND(Y728*Source!I376,7)</f>
        <v>8.0999999999999996E-3</v>
      </c>
      <c r="CY728">
        <f>AD728</f>
        <v>0</v>
      </c>
      <c r="CZ728">
        <f>AH728</f>
        <v>0</v>
      </c>
      <c r="DA728">
        <f>AL728</f>
        <v>1</v>
      </c>
      <c r="DB728">
        <f t="shared" si="415"/>
        <v>0</v>
      </c>
      <c r="DC728">
        <f t="shared" si="416"/>
        <v>0</v>
      </c>
      <c r="DD728" t="s">
        <v>3</v>
      </c>
      <c r="DE728" t="s">
        <v>3</v>
      </c>
      <c r="DF728">
        <f t="shared" si="417"/>
        <v>0</v>
      </c>
      <c r="DG728">
        <f t="shared" si="418"/>
        <v>0</v>
      </c>
      <c r="DH728">
        <f t="shared" si="419"/>
        <v>0</v>
      </c>
      <c r="DI728">
        <f t="shared" si="420"/>
        <v>0</v>
      </c>
      <c r="DJ728">
        <f>DI728</f>
        <v>0</v>
      </c>
      <c r="DK728">
        <v>0</v>
      </c>
      <c r="DL728" t="s">
        <v>3</v>
      </c>
      <c r="DM728">
        <v>0</v>
      </c>
      <c r="DN728" t="s">
        <v>3</v>
      </c>
      <c r="DO728">
        <v>0</v>
      </c>
    </row>
    <row r="729" spans="1:119" x14ac:dyDescent="0.2">
      <c r="A729">
        <f>ROW(Source!A376)</f>
        <v>376</v>
      </c>
      <c r="B729">
        <v>64855517</v>
      </c>
      <c r="C729">
        <v>64857055</v>
      </c>
      <c r="D729">
        <v>29172379</v>
      </c>
      <c r="E729">
        <v>1</v>
      </c>
      <c r="F729">
        <v>1</v>
      </c>
      <c r="G729">
        <v>1</v>
      </c>
      <c r="H729">
        <v>2</v>
      </c>
      <c r="I729" t="s">
        <v>1187</v>
      </c>
      <c r="J729" t="s">
        <v>1188</v>
      </c>
      <c r="K729" t="s">
        <v>1189</v>
      </c>
      <c r="L729">
        <v>1368</v>
      </c>
      <c r="N729">
        <v>1011</v>
      </c>
      <c r="O729" t="s">
        <v>1106</v>
      </c>
      <c r="P729" t="s">
        <v>1106</v>
      </c>
      <c r="Q729">
        <v>1</v>
      </c>
      <c r="W729">
        <v>0</v>
      </c>
      <c r="X729">
        <v>1106923569</v>
      </c>
      <c r="Y729">
        <f t="shared" si="414"/>
        <v>0.02</v>
      </c>
      <c r="AA729">
        <v>0</v>
      </c>
      <c r="AB729">
        <v>112</v>
      </c>
      <c r="AC729">
        <v>13.5</v>
      </c>
      <c r="AD729">
        <v>0</v>
      </c>
      <c r="AE729">
        <v>0</v>
      </c>
      <c r="AF729">
        <v>112</v>
      </c>
      <c r="AG729">
        <v>13.5</v>
      </c>
      <c r="AH729">
        <v>0</v>
      </c>
      <c r="AI729">
        <v>1</v>
      </c>
      <c r="AJ729">
        <v>1</v>
      </c>
      <c r="AK729">
        <v>1</v>
      </c>
      <c r="AL729">
        <v>1</v>
      </c>
      <c r="AM729">
        <v>-2</v>
      </c>
      <c r="AN729">
        <v>0</v>
      </c>
      <c r="AO729">
        <v>1</v>
      </c>
      <c r="AP729">
        <v>1</v>
      </c>
      <c r="AQ729">
        <v>0</v>
      </c>
      <c r="AR729">
        <v>0</v>
      </c>
      <c r="AS729" t="s">
        <v>3</v>
      </c>
      <c r="AT729">
        <v>0.02</v>
      </c>
      <c r="AU729" t="s">
        <v>3</v>
      </c>
      <c r="AV729">
        <v>0</v>
      </c>
      <c r="AW729">
        <v>2</v>
      </c>
      <c r="AX729">
        <v>64857067</v>
      </c>
      <c r="AY729">
        <v>1</v>
      </c>
      <c r="AZ729">
        <v>0</v>
      </c>
      <c r="BA729">
        <v>757</v>
      </c>
      <c r="BB729">
        <v>0</v>
      </c>
      <c r="BC729">
        <v>0</v>
      </c>
      <c r="BD729">
        <v>0</v>
      </c>
      <c r="BE729">
        <v>0</v>
      </c>
      <c r="BF729">
        <v>0</v>
      </c>
      <c r="BG729">
        <v>0</v>
      </c>
      <c r="BH729">
        <v>0</v>
      </c>
      <c r="BI729">
        <v>0</v>
      </c>
      <c r="BJ729">
        <v>0</v>
      </c>
      <c r="BK729">
        <v>0</v>
      </c>
      <c r="BL729">
        <v>0</v>
      </c>
      <c r="BM729">
        <v>0</v>
      </c>
      <c r="BN729">
        <v>0</v>
      </c>
      <c r="BO729">
        <v>0</v>
      </c>
      <c r="BP729">
        <v>0</v>
      </c>
      <c r="BQ729">
        <v>0</v>
      </c>
      <c r="BR729">
        <v>0</v>
      </c>
      <c r="BS729">
        <v>0</v>
      </c>
      <c r="BT729">
        <v>0</v>
      </c>
      <c r="BU729">
        <v>0</v>
      </c>
      <c r="BV729">
        <v>0</v>
      </c>
      <c r="BW729">
        <v>0</v>
      </c>
      <c r="CV729">
        <v>0</v>
      </c>
      <c r="CW729">
        <f>ROUND(Y729*Source!I376*DO729,7)</f>
        <v>0</v>
      </c>
      <c r="CX729">
        <f>ROUND(Y729*Source!I376,7)</f>
        <v>3.2399999999999998E-3</v>
      </c>
      <c r="CY729">
        <f>AB729</f>
        <v>112</v>
      </c>
      <c r="CZ729">
        <f>AF729</f>
        <v>112</v>
      </c>
      <c r="DA729">
        <f>AJ729</f>
        <v>1</v>
      </c>
      <c r="DB729">
        <f t="shared" si="415"/>
        <v>2.2400000000000002</v>
      </c>
      <c r="DC729">
        <f t="shared" si="416"/>
        <v>0.27</v>
      </c>
      <c r="DD729" t="s">
        <v>3</v>
      </c>
      <c r="DE729" t="s">
        <v>3</v>
      </c>
      <c r="DF729">
        <f t="shared" si="417"/>
        <v>0</v>
      </c>
      <c r="DG729">
        <f t="shared" si="418"/>
        <v>0.36</v>
      </c>
      <c r="DH729">
        <f t="shared" si="419"/>
        <v>0.04</v>
      </c>
      <c r="DI729">
        <f t="shared" si="420"/>
        <v>0</v>
      </c>
      <c r="DJ729">
        <f>DG729</f>
        <v>0.36</v>
      </c>
      <c r="DK729">
        <v>0</v>
      </c>
      <c r="DL729" t="s">
        <v>3</v>
      </c>
      <c r="DM729">
        <v>0</v>
      </c>
      <c r="DN729" t="s">
        <v>3</v>
      </c>
      <c r="DO729">
        <v>0</v>
      </c>
    </row>
    <row r="730" spans="1:119" x14ac:dyDescent="0.2">
      <c r="A730">
        <f>ROW(Source!A376)</f>
        <v>376</v>
      </c>
      <c r="B730">
        <v>64855517</v>
      </c>
      <c r="C730">
        <v>64857055</v>
      </c>
      <c r="D730">
        <v>29172479</v>
      </c>
      <c r="E730">
        <v>1</v>
      </c>
      <c r="F730">
        <v>1</v>
      </c>
      <c r="G730">
        <v>1</v>
      </c>
      <c r="H730">
        <v>2</v>
      </c>
      <c r="I730" t="s">
        <v>1149</v>
      </c>
      <c r="J730" t="s">
        <v>1150</v>
      </c>
      <c r="K730" t="s">
        <v>1151</v>
      </c>
      <c r="L730">
        <v>1368</v>
      </c>
      <c r="N730">
        <v>1011</v>
      </c>
      <c r="O730" t="s">
        <v>1106</v>
      </c>
      <c r="P730" t="s">
        <v>1106</v>
      </c>
      <c r="Q730">
        <v>1</v>
      </c>
      <c r="W730">
        <v>0</v>
      </c>
      <c r="X730">
        <v>1549832887</v>
      </c>
      <c r="Y730">
        <f t="shared" si="414"/>
        <v>0.03</v>
      </c>
      <c r="AA730">
        <v>0</v>
      </c>
      <c r="AB730">
        <v>99.89</v>
      </c>
      <c r="AC730">
        <v>10.06</v>
      </c>
      <c r="AD730">
        <v>0</v>
      </c>
      <c r="AE730">
        <v>0</v>
      </c>
      <c r="AF730">
        <v>99.89</v>
      </c>
      <c r="AG730">
        <v>10.06</v>
      </c>
      <c r="AH730">
        <v>0</v>
      </c>
      <c r="AI730">
        <v>1</v>
      </c>
      <c r="AJ730">
        <v>1</v>
      </c>
      <c r="AK730">
        <v>1</v>
      </c>
      <c r="AL730">
        <v>1</v>
      </c>
      <c r="AM730">
        <v>-2</v>
      </c>
      <c r="AN730">
        <v>0</v>
      </c>
      <c r="AO730">
        <v>1</v>
      </c>
      <c r="AP730">
        <v>1</v>
      </c>
      <c r="AQ730">
        <v>0</v>
      </c>
      <c r="AR730">
        <v>0</v>
      </c>
      <c r="AS730" t="s">
        <v>3</v>
      </c>
      <c r="AT730">
        <v>0.03</v>
      </c>
      <c r="AU730" t="s">
        <v>3</v>
      </c>
      <c r="AV730">
        <v>0</v>
      </c>
      <c r="AW730">
        <v>2</v>
      </c>
      <c r="AX730">
        <v>64857068</v>
      </c>
      <c r="AY730">
        <v>1</v>
      </c>
      <c r="AZ730">
        <v>0</v>
      </c>
      <c r="BA730">
        <v>758</v>
      </c>
      <c r="BB730">
        <v>0</v>
      </c>
      <c r="BC730">
        <v>0</v>
      </c>
      <c r="BD730">
        <v>0</v>
      </c>
      <c r="BE730">
        <v>0</v>
      </c>
      <c r="BF730">
        <v>0</v>
      </c>
      <c r="BG730">
        <v>0</v>
      </c>
      <c r="BH730">
        <v>0</v>
      </c>
      <c r="BI730">
        <v>0</v>
      </c>
      <c r="BJ730">
        <v>0</v>
      </c>
      <c r="BK730">
        <v>0</v>
      </c>
      <c r="BL730">
        <v>0</v>
      </c>
      <c r="BM730">
        <v>0</v>
      </c>
      <c r="BN730">
        <v>0</v>
      </c>
      <c r="BO730">
        <v>0</v>
      </c>
      <c r="BP730">
        <v>0</v>
      </c>
      <c r="BQ730">
        <v>0</v>
      </c>
      <c r="BR730">
        <v>0</v>
      </c>
      <c r="BS730">
        <v>0</v>
      </c>
      <c r="BT730">
        <v>0</v>
      </c>
      <c r="BU730">
        <v>0</v>
      </c>
      <c r="BV730">
        <v>0</v>
      </c>
      <c r="BW730">
        <v>0</v>
      </c>
      <c r="CV730">
        <v>0</v>
      </c>
      <c r="CW730">
        <f>ROUND(Y730*Source!I376*DO730,7)</f>
        <v>0</v>
      </c>
      <c r="CX730">
        <f>ROUND(Y730*Source!I376,7)</f>
        <v>4.8599999999999997E-3</v>
      </c>
      <c r="CY730">
        <f>AB730</f>
        <v>99.89</v>
      </c>
      <c r="CZ730">
        <f>AF730</f>
        <v>99.89</v>
      </c>
      <c r="DA730">
        <f>AJ730</f>
        <v>1</v>
      </c>
      <c r="DB730">
        <f t="shared" si="415"/>
        <v>3</v>
      </c>
      <c r="DC730">
        <f t="shared" si="416"/>
        <v>0.3</v>
      </c>
      <c r="DD730" t="s">
        <v>3</v>
      </c>
      <c r="DE730" t="s">
        <v>3</v>
      </c>
      <c r="DF730">
        <f t="shared" si="417"/>
        <v>0</v>
      </c>
      <c r="DG730">
        <f t="shared" si="418"/>
        <v>0.49</v>
      </c>
      <c r="DH730">
        <f t="shared" si="419"/>
        <v>0.05</v>
      </c>
      <c r="DI730">
        <f t="shared" si="420"/>
        <v>0</v>
      </c>
      <c r="DJ730">
        <f>DG730</f>
        <v>0.49</v>
      </c>
      <c r="DK730">
        <v>0</v>
      </c>
      <c r="DL730" t="s">
        <v>3</v>
      </c>
      <c r="DM730">
        <v>0</v>
      </c>
      <c r="DN730" t="s">
        <v>3</v>
      </c>
      <c r="DO730">
        <v>0</v>
      </c>
    </row>
    <row r="731" spans="1:119" x14ac:dyDescent="0.2">
      <c r="A731">
        <f>ROW(Source!A376)</f>
        <v>376</v>
      </c>
      <c r="B731">
        <v>64855517</v>
      </c>
      <c r="C731">
        <v>64857055</v>
      </c>
      <c r="D731">
        <v>29173360</v>
      </c>
      <c r="E731">
        <v>1</v>
      </c>
      <c r="F731">
        <v>1</v>
      </c>
      <c r="G731">
        <v>1</v>
      </c>
      <c r="H731">
        <v>2</v>
      </c>
      <c r="I731" t="s">
        <v>1425</v>
      </c>
      <c r="J731" t="s">
        <v>1426</v>
      </c>
      <c r="K731" t="s">
        <v>1427</v>
      </c>
      <c r="L731">
        <v>1368</v>
      </c>
      <c r="N731">
        <v>1011</v>
      </c>
      <c r="O731" t="s">
        <v>1106</v>
      </c>
      <c r="P731" t="s">
        <v>1106</v>
      </c>
      <c r="Q731">
        <v>1</v>
      </c>
      <c r="W731">
        <v>0</v>
      </c>
      <c r="X731">
        <v>-905231956</v>
      </c>
      <c r="Y731">
        <f t="shared" si="414"/>
        <v>0.85</v>
      </c>
      <c r="AA731">
        <v>0</v>
      </c>
      <c r="AB731">
        <v>60</v>
      </c>
      <c r="AC731">
        <v>0</v>
      </c>
      <c r="AD731">
        <v>0</v>
      </c>
      <c r="AE731">
        <v>0</v>
      </c>
      <c r="AF731">
        <v>60</v>
      </c>
      <c r="AG731">
        <v>0</v>
      </c>
      <c r="AH731">
        <v>0</v>
      </c>
      <c r="AI731">
        <v>1</v>
      </c>
      <c r="AJ731">
        <v>1</v>
      </c>
      <c r="AK731">
        <v>1</v>
      </c>
      <c r="AL731">
        <v>1</v>
      </c>
      <c r="AM731">
        <v>-2</v>
      </c>
      <c r="AN731">
        <v>0</v>
      </c>
      <c r="AO731">
        <v>1</v>
      </c>
      <c r="AP731">
        <v>1</v>
      </c>
      <c r="AQ731">
        <v>0</v>
      </c>
      <c r="AR731">
        <v>0</v>
      </c>
      <c r="AS731" t="s">
        <v>3</v>
      </c>
      <c r="AT731">
        <v>0.85</v>
      </c>
      <c r="AU731" t="s">
        <v>3</v>
      </c>
      <c r="AV731">
        <v>0</v>
      </c>
      <c r="AW731">
        <v>2</v>
      </c>
      <c r="AX731">
        <v>64857069</v>
      </c>
      <c r="AY731">
        <v>1</v>
      </c>
      <c r="AZ731">
        <v>0</v>
      </c>
      <c r="BA731">
        <v>759</v>
      </c>
      <c r="BB731">
        <v>0</v>
      </c>
      <c r="BC731">
        <v>0</v>
      </c>
      <c r="BD731">
        <v>0</v>
      </c>
      <c r="BE731">
        <v>0</v>
      </c>
      <c r="BF731">
        <v>0</v>
      </c>
      <c r="BG731">
        <v>0</v>
      </c>
      <c r="BH731">
        <v>0</v>
      </c>
      <c r="BI731">
        <v>0</v>
      </c>
      <c r="BJ731">
        <v>0</v>
      </c>
      <c r="BK731">
        <v>0</v>
      </c>
      <c r="BL731">
        <v>0</v>
      </c>
      <c r="BM731">
        <v>0</v>
      </c>
      <c r="BN731">
        <v>0</v>
      </c>
      <c r="BO731">
        <v>0</v>
      </c>
      <c r="BP731">
        <v>0</v>
      </c>
      <c r="BQ731">
        <v>0</v>
      </c>
      <c r="BR731">
        <v>0</v>
      </c>
      <c r="BS731">
        <v>0</v>
      </c>
      <c r="BT731">
        <v>0</v>
      </c>
      <c r="BU731">
        <v>0</v>
      </c>
      <c r="BV731">
        <v>0</v>
      </c>
      <c r="BW731">
        <v>0</v>
      </c>
      <c r="CV731">
        <v>0</v>
      </c>
      <c r="CW731">
        <f>ROUND(Y731*Source!I376*DO731,7)</f>
        <v>0</v>
      </c>
      <c r="CX731">
        <f>ROUND(Y731*Source!I376,7)</f>
        <v>0.13769999999999999</v>
      </c>
      <c r="CY731">
        <f>AB731</f>
        <v>60</v>
      </c>
      <c r="CZ731">
        <f>AF731</f>
        <v>60</v>
      </c>
      <c r="DA731">
        <f>AJ731</f>
        <v>1</v>
      </c>
      <c r="DB731">
        <f t="shared" si="415"/>
        <v>51</v>
      </c>
      <c r="DC731">
        <f t="shared" si="416"/>
        <v>0</v>
      </c>
      <c r="DD731" t="s">
        <v>3</v>
      </c>
      <c r="DE731" t="s">
        <v>3</v>
      </c>
      <c r="DF731">
        <f t="shared" si="417"/>
        <v>0</v>
      </c>
      <c r="DG731">
        <f t="shared" si="418"/>
        <v>8.26</v>
      </c>
      <c r="DH731">
        <f t="shared" si="419"/>
        <v>0</v>
      </c>
      <c r="DI731">
        <f t="shared" si="420"/>
        <v>0</v>
      </c>
      <c r="DJ731">
        <f>DG731</f>
        <v>8.26</v>
      </c>
      <c r="DK731">
        <v>0</v>
      </c>
      <c r="DL731" t="s">
        <v>3</v>
      </c>
      <c r="DM731">
        <v>0</v>
      </c>
      <c r="DN731" t="s">
        <v>3</v>
      </c>
      <c r="DO731">
        <v>0</v>
      </c>
    </row>
    <row r="732" spans="1:119" x14ac:dyDescent="0.2">
      <c r="A732">
        <f>ROW(Source!A376)</f>
        <v>376</v>
      </c>
      <c r="B732">
        <v>64855517</v>
      </c>
      <c r="C732">
        <v>64857055</v>
      </c>
      <c r="D732">
        <v>29174913</v>
      </c>
      <c r="E732">
        <v>1</v>
      </c>
      <c r="F732">
        <v>1</v>
      </c>
      <c r="G732">
        <v>1</v>
      </c>
      <c r="H732">
        <v>2</v>
      </c>
      <c r="I732" t="s">
        <v>1152</v>
      </c>
      <c r="J732" t="s">
        <v>1153</v>
      </c>
      <c r="K732" t="s">
        <v>1154</v>
      </c>
      <c r="L732">
        <v>1368</v>
      </c>
      <c r="N732">
        <v>1011</v>
      </c>
      <c r="O732" t="s">
        <v>1106</v>
      </c>
      <c r="P732" t="s">
        <v>1106</v>
      </c>
      <c r="Q732">
        <v>1</v>
      </c>
      <c r="W732">
        <v>0</v>
      </c>
      <c r="X732">
        <v>1230759911</v>
      </c>
      <c r="Y732">
        <f t="shared" si="414"/>
        <v>0.02</v>
      </c>
      <c r="AA732">
        <v>0</v>
      </c>
      <c r="AB732">
        <v>87.17</v>
      </c>
      <c r="AC732">
        <v>11.6</v>
      </c>
      <c r="AD732">
        <v>0</v>
      </c>
      <c r="AE732">
        <v>0</v>
      </c>
      <c r="AF732">
        <v>87.17</v>
      </c>
      <c r="AG732">
        <v>11.6</v>
      </c>
      <c r="AH732">
        <v>0</v>
      </c>
      <c r="AI732">
        <v>1</v>
      </c>
      <c r="AJ732">
        <v>1</v>
      </c>
      <c r="AK732">
        <v>1</v>
      </c>
      <c r="AL732">
        <v>1</v>
      </c>
      <c r="AM732">
        <v>-2</v>
      </c>
      <c r="AN732">
        <v>0</v>
      </c>
      <c r="AO732">
        <v>1</v>
      </c>
      <c r="AP732">
        <v>1</v>
      </c>
      <c r="AQ732">
        <v>0</v>
      </c>
      <c r="AR732">
        <v>0</v>
      </c>
      <c r="AS732" t="s">
        <v>3</v>
      </c>
      <c r="AT732">
        <v>0.02</v>
      </c>
      <c r="AU732" t="s">
        <v>3</v>
      </c>
      <c r="AV732">
        <v>0</v>
      </c>
      <c r="AW732">
        <v>2</v>
      </c>
      <c r="AX732">
        <v>64857070</v>
      </c>
      <c r="AY732">
        <v>1</v>
      </c>
      <c r="AZ732">
        <v>0</v>
      </c>
      <c r="BA732">
        <v>760</v>
      </c>
      <c r="BB732">
        <v>0</v>
      </c>
      <c r="BC732">
        <v>0</v>
      </c>
      <c r="BD732">
        <v>0</v>
      </c>
      <c r="BE732">
        <v>0</v>
      </c>
      <c r="BF732">
        <v>0</v>
      </c>
      <c r="BG732">
        <v>0</v>
      </c>
      <c r="BH732">
        <v>0</v>
      </c>
      <c r="BI732">
        <v>0</v>
      </c>
      <c r="BJ732">
        <v>0</v>
      </c>
      <c r="BK732">
        <v>0</v>
      </c>
      <c r="BL732">
        <v>0</v>
      </c>
      <c r="BM732">
        <v>0</v>
      </c>
      <c r="BN732">
        <v>0</v>
      </c>
      <c r="BO732">
        <v>0</v>
      </c>
      <c r="BP732">
        <v>0</v>
      </c>
      <c r="BQ732">
        <v>0</v>
      </c>
      <c r="BR732">
        <v>0</v>
      </c>
      <c r="BS732">
        <v>0</v>
      </c>
      <c r="BT732">
        <v>0</v>
      </c>
      <c r="BU732">
        <v>0</v>
      </c>
      <c r="BV732">
        <v>0</v>
      </c>
      <c r="BW732">
        <v>0</v>
      </c>
      <c r="CV732">
        <v>0</v>
      </c>
      <c r="CW732">
        <f>ROUND(Y732*Source!I376*DO732,7)</f>
        <v>0</v>
      </c>
      <c r="CX732">
        <f>ROUND(Y732*Source!I376,7)</f>
        <v>3.2399999999999998E-3</v>
      </c>
      <c r="CY732">
        <f>AB732</f>
        <v>87.17</v>
      </c>
      <c r="CZ732">
        <f>AF732</f>
        <v>87.17</v>
      </c>
      <c r="DA732">
        <f>AJ732</f>
        <v>1</v>
      </c>
      <c r="DB732">
        <f t="shared" si="415"/>
        <v>1.74</v>
      </c>
      <c r="DC732">
        <f t="shared" si="416"/>
        <v>0.23</v>
      </c>
      <c r="DD732" t="s">
        <v>3</v>
      </c>
      <c r="DE732" t="s">
        <v>3</v>
      </c>
      <c r="DF732">
        <f t="shared" si="417"/>
        <v>0</v>
      </c>
      <c r="DG732">
        <f t="shared" si="418"/>
        <v>0.28000000000000003</v>
      </c>
      <c r="DH732">
        <f t="shared" si="419"/>
        <v>0.04</v>
      </c>
      <c r="DI732">
        <f t="shared" si="420"/>
        <v>0</v>
      </c>
      <c r="DJ732">
        <f>DG732</f>
        <v>0.28000000000000003</v>
      </c>
      <c r="DK732">
        <v>0</v>
      </c>
      <c r="DL732" t="s">
        <v>3</v>
      </c>
      <c r="DM732">
        <v>0</v>
      </c>
      <c r="DN732" t="s">
        <v>3</v>
      </c>
      <c r="DO732">
        <v>0</v>
      </c>
    </row>
    <row r="733" spans="1:119" x14ac:dyDescent="0.2">
      <c r="A733">
        <f>ROW(Source!A376)</f>
        <v>376</v>
      </c>
      <c r="B733">
        <v>64855517</v>
      </c>
      <c r="C733">
        <v>64857055</v>
      </c>
      <c r="D733">
        <v>29108391</v>
      </c>
      <c r="E733">
        <v>1</v>
      </c>
      <c r="F733">
        <v>1</v>
      </c>
      <c r="G733">
        <v>1</v>
      </c>
      <c r="H733">
        <v>3</v>
      </c>
      <c r="I733" t="s">
        <v>1428</v>
      </c>
      <c r="J733" t="s">
        <v>1429</v>
      </c>
      <c r="K733" t="s">
        <v>1430</v>
      </c>
      <c r="L733">
        <v>1348</v>
      </c>
      <c r="N733">
        <v>1009</v>
      </c>
      <c r="O733" t="s">
        <v>36</v>
      </c>
      <c r="P733" t="s">
        <v>36</v>
      </c>
      <c r="Q733">
        <v>1000</v>
      </c>
      <c r="W733">
        <v>0</v>
      </c>
      <c r="X733">
        <v>766605515</v>
      </c>
      <c r="Y733">
        <f t="shared" si="414"/>
        <v>0.06</v>
      </c>
      <c r="AA733">
        <v>1487.61</v>
      </c>
      <c r="AB733">
        <v>0</v>
      </c>
      <c r="AC733">
        <v>0</v>
      </c>
      <c r="AD733">
        <v>0</v>
      </c>
      <c r="AE733">
        <v>1487.61</v>
      </c>
      <c r="AF733">
        <v>0</v>
      </c>
      <c r="AG733">
        <v>0</v>
      </c>
      <c r="AH733">
        <v>0</v>
      </c>
      <c r="AI733">
        <v>1</v>
      </c>
      <c r="AJ733">
        <v>1</v>
      </c>
      <c r="AK733">
        <v>1</v>
      </c>
      <c r="AL733">
        <v>1</v>
      </c>
      <c r="AM733">
        <v>-2</v>
      </c>
      <c r="AN733">
        <v>0</v>
      </c>
      <c r="AO733">
        <v>1</v>
      </c>
      <c r="AP733">
        <v>1</v>
      </c>
      <c r="AQ733">
        <v>0</v>
      </c>
      <c r="AR733">
        <v>0</v>
      </c>
      <c r="AS733" t="s">
        <v>3</v>
      </c>
      <c r="AT733">
        <v>0.06</v>
      </c>
      <c r="AU733" t="s">
        <v>3</v>
      </c>
      <c r="AV733">
        <v>0</v>
      </c>
      <c r="AW733">
        <v>2</v>
      </c>
      <c r="AX733">
        <v>64857071</v>
      </c>
      <c r="AY733">
        <v>1</v>
      </c>
      <c r="AZ733">
        <v>0</v>
      </c>
      <c r="BA733">
        <v>761</v>
      </c>
      <c r="BB733">
        <v>0</v>
      </c>
      <c r="BC733">
        <v>0</v>
      </c>
      <c r="BD733">
        <v>0</v>
      </c>
      <c r="BE733">
        <v>0</v>
      </c>
      <c r="BF733">
        <v>0</v>
      </c>
      <c r="BG733">
        <v>0</v>
      </c>
      <c r="BH733">
        <v>0</v>
      </c>
      <c r="BI733">
        <v>0</v>
      </c>
      <c r="BJ733">
        <v>0</v>
      </c>
      <c r="BK733">
        <v>0</v>
      </c>
      <c r="BL733">
        <v>0</v>
      </c>
      <c r="BM733">
        <v>0</v>
      </c>
      <c r="BN733">
        <v>0</v>
      </c>
      <c r="BO733">
        <v>0</v>
      </c>
      <c r="BP733">
        <v>0</v>
      </c>
      <c r="BQ733">
        <v>0</v>
      </c>
      <c r="BR733">
        <v>0</v>
      </c>
      <c r="BS733">
        <v>0</v>
      </c>
      <c r="BT733">
        <v>0</v>
      </c>
      <c r="BU733">
        <v>0</v>
      </c>
      <c r="BV733">
        <v>0</v>
      </c>
      <c r="BW733">
        <v>0</v>
      </c>
      <c r="CV733">
        <v>0</v>
      </c>
      <c r="CW733">
        <v>0</v>
      </c>
      <c r="CX733">
        <f>ROUND(Y733*Source!I376,7)</f>
        <v>9.7199999999999995E-3</v>
      </c>
      <c r="CY733">
        <f>AA733</f>
        <v>1487.61</v>
      </c>
      <c r="CZ733">
        <f>AE733</f>
        <v>1487.61</v>
      </c>
      <c r="DA733">
        <f>AI733</f>
        <v>1</v>
      </c>
      <c r="DB733">
        <f t="shared" si="415"/>
        <v>89.26</v>
      </c>
      <c r="DC733">
        <f t="shared" si="416"/>
        <v>0</v>
      </c>
      <c r="DD733" t="s">
        <v>3</v>
      </c>
      <c r="DE733" t="s">
        <v>3</v>
      </c>
      <c r="DF733">
        <f t="shared" si="417"/>
        <v>14.46</v>
      </c>
      <c r="DG733">
        <f t="shared" si="418"/>
        <v>0</v>
      </c>
      <c r="DH733">
        <f t="shared" si="419"/>
        <v>0</v>
      </c>
      <c r="DI733">
        <f t="shared" si="420"/>
        <v>0</v>
      </c>
      <c r="DJ733">
        <f>DF733</f>
        <v>14.46</v>
      </c>
      <c r="DK733">
        <v>0</v>
      </c>
      <c r="DL733" t="s">
        <v>3</v>
      </c>
      <c r="DM733">
        <v>0</v>
      </c>
      <c r="DN733" t="s">
        <v>3</v>
      </c>
      <c r="DO733">
        <v>0</v>
      </c>
    </row>
    <row r="734" spans="1:119" x14ac:dyDescent="0.2">
      <c r="A734">
        <f>ROW(Source!A376)</f>
        <v>376</v>
      </c>
      <c r="B734">
        <v>64855517</v>
      </c>
      <c r="C734">
        <v>64857055</v>
      </c>
      <c r="D734">
        <v>29149608</v>
      </c>
      <c r="E734">
        <v>1</v>
      </c>
      <c r="F734">
        <v>1</v>
      </c>
      <c r="G734">
        <v>1</v>
      </c>
      <c r="H734">
        <v>3</v>
      </c>
      <c r="I734" t="s">
        <v>144</v>
      </c>
      <c r="J734" t="s">
        <v>146</v>
      </c>
      <c r="K734" t="s">
        <v>145</v>
      </c>
      <c r="L734">
        <v>1339</v>
      </c>
      <c r="N734">
        <v>1007</v>
      </c>
      <c r="O734" t="s">
        <v>128</v>
      </c>
      <c r="P734" t="s">
        <v>128</v>
      </c>
      <c r="Q734">
        <v>1</v>
      </c>
      <c r="W734">
        <v>0</v>
      </c>
      <c r="X734">
        <v>-1147251145</v>
      </c>
      <c r="Y734">
        <f t="shared" si="414"/>
        <v>0.5</v>
      </c>
      <c r="AA734">
        <v>55.26</v>
      </c>
      <c r="AB734">
        <v>0</v>
      </c>
      <c r="AC734">
        <v>0</v>
      </c>
      <c r="AD734">
        <v>0</v>
      </c>
      <c r="AE734">
        <v>55.26</v>
      </c>
      <c r="AF734">
        <v>0</v>
      </c>
      <c r="AG734">
        <v>0</v>
      </c>
      <c r="AH734">
        <v>0</v>
      </c>
      <c r="AI734">
        <v>1</v>
      </c>
      <c r="AJ734">
        <v>1</v>
      </c>
      <c r="AK734">
        <v>1</v>
      </c>
      <c r="AL734">
        <v>1</v>
      </c>
      <c r="AM734">
        <v>-2</v>
      </c>
      <c r="AN734">
        <v>0</v>
      </c>
      <c r="AO734">
        <v>1</v>
      </c>
      <c r="AP734">
        <v>1</v>
      </c>
      <c r="AQ734">
        <v>0</v>
      </c>
      <c r="AR734">
        <v>0</v>
      </c>
      <c r="AS734" t="s">
        <v>3</v>
      </c>
      <c r="AT734">
        <v>0.5</v>
      </c>
      <c r="AU734" t="s">
        <v>3</v>
      </c>
      <c r="AV734">
        <v>0</v>
      </c>
      <c r="AW734">
        <v>2</v>
      </c>
      <c r="AX734">
        <v>64857072</v>
      </c>
      <c r="AY734">
        <v>1</v>
      </c>
      <c r="AZ734">
        <v>0</v>
      </c>
      <c r="BA734">
        <v>762</v>
      </c>
      <c r="BB734">
        <v>0</v>
      </c>
      <c r="BC734">
        <v>0</v>
      </c>
      <c r="BD734">
        <v>0</v>
      </c>
      <c r="BE734">
        <v>0</v>
      </c>
      <c r="BF734">
        <v>0</v>
      </c>
      <c r="BG734">
        <v>0</v>
      </c>
      <c r="BH734">
        <v>0</v>
      </c>
      <c r="BI734">
        <v>0</v>
      </c>
      <c r="BJ734">
        <v>0</v>
      </c>
      <c r="BK734">
        <v>0</v>
      </c>
      <c r="BL734">
        <v>0</v>
      </c>
      <c r="BM734">
        <v>0</v>
      </c>
      <c r="BN734">
        <v>0</v>
      </c>
      <c r="BO734">
        <v>0</v>
      </c>
      <c r="BP734">
        <v>0</v>
      </c>
      <c r="BQ734">
        <v>0</v>
      </c>
      <c r="BR734">
        <v>0</v>
      </c>
      <c r="BS734">
        <v>0</v>
      </c>
      <c r="BT734">
        <v>0</v>
      </c>
      <c r="BU734">
        <v>0</v>
      </c>
      <c r="BV734">
        <v>0</v>
      </c>
      <c r="BW734">
        <v>0</v>
      </c>
      <c r="CV734">
        <v>0</v>
      </c>
      <c r="CW734">
        <v>0</v>
      </c>
      <c r="CX734">
        <f>ROUND(Y734*Source!I376,7)</f>
        <v>8.1000000000000003E-2</v>
      </c>
      <c r="CY734">
        <f>AA734</f>
        <v>55.26</v>
      </c>
      <c r="CZ734">
        <f>AE734</f>
        <v>55.26</v>
      </c>
      <c r="DA734">
        <f>AI734</f>
        <v>1</v>
      </c>
      <c r="DB734">
        <f t="shared" si="415"/>
        <v>27.63</v>
      </c>
      <c r="DC734">
        <f t="shared" si="416"/>
        <v>0</v>
      </c>
      <c r="DD734" t="s">
        <v>3</v>
      </c>
      <c r="DE734" t="s">
        <v>3</v>
      </c>
      <c r="DF734">
        <f t="shared" si="417"/>
        <v>4.4800000000000004</v>
      </c>
      <c r="DG734">
        <f t="shared" si="418"/>
        <v>0</v>
      </c>
      <c r="DH734">
        <f t="shared" si="419"/>
        <v>0</v>
      </c>
      <c r="DI734">
        <f t="shared" si="420"/>
        <v>0</v>
      </c>
      <c r="DJ734">
        <f>DF734</f>
        <v>4.4800000000000004</v>
      </c>
      <c r="DK734">
        <v>0</v>
      </c>
      <c r="DL734" t="s">
        <v>3</v>
      </c>
      <c r="DM734">
        <v>0</v>
      </c>
      <c r="DN734" t="s">
        <v>3</v>
      </c>
      <c r="DO734">
        <v>0</v>
      </c>
    </row>
    <row r="735" spans="1:119" x14ac:dyDescent="0.2">
      <c r="A735">
        <f>ROW(Source!A376)</f>
        <v>376</v>
      </c>
      <c r="B735">
        <v>64855517</v>
      </c>
      <c r="C735">
        <v>64857055</v>
      </c>
      <c r="D735">
        <v>29150034</v>
      </c>
      <c r="E735">
        <v>1</v>
      </c>
      <c r="F735">
        <v>1</v>
      </c>
      <c r="G735">
        <v>1</v>
      </c>
      <c r="H735">
        <v>3</v>
      </c>
      <c r="I735" t="s">
        <v>562</v>
      </c>
      <c r="J735" t="s">
        <v>564</v>
      </c>
      <c r="K735" t="s">
        <v>563</v>
      </c>
      <c r="L735">
        <v>1348</v>
      </c>
      <c r="N735">
        <v>1009</v>
      </c>
      <c r="O735" t="s">
        <v>36</v>
      </c>
      <c r="P735" t="s">
        <v>36</v>
      </c>
      <c r="Q735">
        <v>1000</v>
      </c>
      <c r="W735">
        <v>1</v>
      </c>
      <c r="X735">
        <v>1563930180</v>
      </c>
      <c r="Y735">
        <f t="shared" si="414"/>
        <v>-7.14</v>
      </c>
      <c r="AA735">
        <v>455.39</v>
      </c>
      <c r="AB735">
        <v>0</v>
      </c>
      <c r="AC735">
        <v>0</v>
      </c>
      <c r="AD735">
        <v>0</v>
      </c>
      <c r="AE735">
        <v>455.39</v>
      </c>
      <c r="AF735">
        <v>0</v>
      </c>
      <c r="AG735">
        <v>0</v>
      </c>
      <c r="AH735">
        <v>0</v>
      </c>
      <c r="AI735">
        <v>1</v>
      </c>
      <c r="AJ735">
        <v>1</v>
      </c>
      <c r="AK735">
        <v>1</v>
      </c>
      <c r="AL735">
        <v>1</v>
      </c>
      <c r="AM735">
        <v>-2</v>
      </c>
      <c r="AN735">
        <v>0</v>
      </c>
      <c r="AO735">
        <v>1</v>
      </c>
      <c r="AP735">
        <v>1</v>
      </c>
      <c r="AQ735">
        <v>0</v>
      </c>
      <c r="AR735">
        <v>0</v>
      </c>
      <c r="AS735" t="s">
        <v>3</v>
      </c>
      <c r="AT735">
        <v>-7.14</v>
      </c>
      <c r="AU735" t="s">
        <v>3</v>
      </c>
      <c r="AV735">
        <v>0</v>
      </c>
      <c r="AW735">
        <v>2</v>
      </c>
      <c r="AX735">
        <v>64857073</v>
      </c>
      <c r="AY735">
        <v>1</v>
      </c>
      <c r="AZ735">
        <v>6144</v>
      </c>
      <c r="BA735">
        <v>763</v>
      </c>
      <c r="BB735">
        <v>0</v>
      </c>
      <c r="BC735">
        <v>0</v>
      </c>
      <c r="BD735">
        <v>0</v>
      </c>
      <c r="BE735">
        <v>0</v>
      </c>
      <c r="BF735">
        <v>0</v>
      </c>
      <c r="BG735">
        <v>0</v>
      </c>
      <c r="BH735">
        <v>0</v>
      </c>
      <c r="BI735">
        <v>0</v>
      </c>
      <c r="BJ735">
        <v>0</v>
      </c>
      <c r="BK735">
        <v>0</v>
      </c>
      <c r="BL735">
        <v>0</v>
      </c>
      <c r="BM735">
        <v>0</v>
      </c>
      <c r="BN735">
        <v>0</v>
      </c>
      <c r="BO735">
        <v>0</v>
      </c>
      <c r="BP735">
        <v>0</v>
      </c>
      <c r="BQ735">
        <v>0</v>
      </c>
      <c r="BR735">
        <v>0</v>
      </c>
      <c r="BS735">
        <v>0</v>
      </c>
      <c r="BT735">
        <v>0</v>
      </c>
      <c r="BU735">
        <v>0</v>
      </c>
      <c r="BV735">
        <v>0</v>
      </c>
      <c r="BW735">
        <v>0</v>
      </c>
      <c r="CV735">
        <v>0</v>
      </c>
      <c r="CW735">
        <v>0</v>
      </c>
      <c r="CX735">
        <f>ROUND(Y735*Source!I376,7)</f>
        <v>-1.1566799999999999</v>
      </c>
      <c r="CY735">
        <f>AA735</f>
        <v>455.39</v>
      </c>
      <c r="CZ735">
        <f>AE735</f>
        <v>455.39</v>
      </c>
      <c r="DA735">
        <f>AI735</f>
        <v>1</v>
      </c>
      <c r="DB735">
        <f t="shared" si="415"/>
        <v>-3251.48</v>
      </c>
      <c r="DC735">
        <f t="shared" si="416"/>
        <v>0</v>
      </c>
      <c r="DD735" t="s">
        <v>3</v>
      </c>
      <c r="DE735" t="s">
        <v>3</v>
      </c>
      <c r="DF735">
        <f t="shared" si="417"/>
        <v>-526.74</v>
      </c>
      <c r="DG735">
        <f t="shared" si="418"/>
        <v>0</v>
      </c>
      <c r="DH735">
        <f t="shared" si="419"/>
        <v>0</v>
      </c>
      <c r="DI735">
        <f t="shared" si="420"/>
        <v>0</v>
      </c>
      <c r="DJ735">
        <f>DF735</f>
        <v>-526.74</v>
      </c>
      <c r="DK735">
        <v>0</v>
      </c>
      <c r="DL735" t="s">
        <v>3</v>
      </c>
      <c r="DM735">
        <v>0</v>
      </c>
      <c r="DN735" t="s">
        <v>3</v>
      </c>
      <c r="DO735">
        <v>0</v>
      </c>
    </row>
    <row r="736" spans="1:119" x14ac:dyDescent="0.2">
      <c r="A736">
        <f>ROW(Source!A377)</f>
        <v>377</v>
      </c>
      <c r="B736">
        <v>64855514</v>
      </c>
      <c r="C736">
        <v>64857055</v>
      </c>
      <c r="D736">
        <v>18410244</v>
      </c>
      <c r="E736">
        <v>1</v>
      </c>
      <c r="F736">
        <v>1</v>
      </c>
      <c r="G736">
        <v>1</v>
      </c>
      <c r="H736">
        <v>1</v>
      </c>
      <c r="I736" t="s">
        <v>1423</v>
      </c>
      <c r="J736" t="s">
        <v>3</v>
      </c>
      <c r="K736" t="s">
        <v>1424</v>
      </c>
      <c r="L736">
        <v>1369</v>
      </c>
      <c r="N736">
        <v>1013</v>
      </c>
      <c r="O736" t="s">
        <v>1100</v>
      </c>
      <c r="P736" t="s">
        <v>1100</v>
      </c>
      <c r="Q736">
        <v>1</v>
      </c>
      <c r="W736">
        <v>0</v>
      </c>
      <c r="X736">
        <v>-1803619151</v>
      </c>
      <c r="Y736">
        <f t="shared" si="414"/>
        <v>15.12</v>
      </c>
      <c r="AA736">
        <v>0</v>
      </c>
      <c r="AB736">
        <v>0</v>
      </c>
      <c r="AC736">
        <v>0</v>
      </c>
      <c r="AD736">
        <v>9.2899999999999991</v>
      </c>
      <c r="AE736">
        <v>0</v>
      </c>
      <c r="AF736">
        <v>0</v>
      </c>
      <c r="AG736">
        <v>0</v>
      </c>
      <c r="AH736">
        <v>9.2899999999999991</v>
      </c>
      <c r="AI736">
        <v>1</v>
      </c>
      <c r="AJ736">
        <v>1</v>
      </c>
      <c r="AK736">
        <v>1</v>
      </c>
      <c r="AL736">
        <v>1</v>
      </c>
      <c r="AM736">
        <v>-2</v>
      </c>
      <c r="AN736">
        <v>0</v>
      </c>
      <c r="AO736">
        <v>1</v>
      </c>
      <c r="AP736">
        <v>1</v>
      </c>
      <c r="AQ736">
        <v>0</v>
      </c>
      <c r="AR736">
        <v>0</v>
      </c>
      <c r="AS736" t="s">
        <v>3</v>
      </c>
      <c r="AT736">
        <v>15.12</v>
      </c>
      <c r="AU736" t="s">
        <v>3</v>
      </c>
      <c r="AV736">
        <v>1</v>
      </c>
      <c r="AW736">
        <v>2</v>
      </c>
      <c r="AX736">
        <v>64857065</v>
      </c>
      <c r="AY736">
        <v>1</v>
      </c>
      <c r="AZ736">
        <v>0</v>
      </c>
      <c r="BA736">
        <v>764</v>
      </c>
      <c r="BB736">
        <v>0</v>
      </c>
      <c r="BC736">
        <v>0</v>
      </c>
      <c r="BD736">
        <v>0</v>
      </c>
      <c r="BE736">
        <v>0</v>
      </c>
      <c r="BF736">
        <v>0</v>
      </c>
      <c r="BG736">
        <v>0</v>
      </c>
      <c r="BH736">
        <v>0</v>
      </c>
      <c r="BI736">
        <v>0</v>
      </c>
      <c r="BJ736">
        <v>0</v>
      </c>
      <c r="BK736">
        <v>0</v>
      </c>
      <c r="BL736">
        <v>0</v>
      </c>
      <c r="BM736">
        <v>0</v>
      </c>
      <c r="BN736">
        <v>0</v>
      </c>
      <c r="BO736">
        <v>0</v>
      </c>
      <c r="BP736">
        <v>0</v>
      </c>
      <c r="BQ736">
        <v>0</v>
      </c>
      <c r="BR736">
        <v>0</v>
      </c>
      <c r="BS736">
        <v>0</v>
      </c>
      <c r="BT736">
        <v>0</v>
      </c>
      <c r="BU736">
        <v>0</v>
      </c>
      <c r="BV736">
        <v>0</v>
      </c>
      <c r="BW736">
        <v>0</v>
      </c>
      <c r="CU736">
        <f>ROUND(AT736*Source!I377*AH736*AL736,0)</f>
        <v>23</v>
      </c>
      <c r="CV736">
        <f>ROUND(Y736*Source!I377,7)</f>
        <v>2.4494400000000001</v>
      </c>
      <c r="CW736">
        <v>0</v>
      </c>
      <c r="CX736">
        <f>ROUND(Y736*Source!I377,7)</f>
        <v>2.4494400000000001</v>
      </c>
      <c r="CY736">
        <f>AD736</f>
        <v>9.2899999999999991</v>
      </c>
      <c r="CZ736">
        <f>AH736</f>
        <v>9.2899999999999991</v>
      </c>
      <c r="DA736">
        <f>AL736</f>
        <v>1</v>
      </c>
      <c r="DB736">
        <f t="shared" si="415"/>
        <v>140.46</v>
      </c>
      <c r="DC736">
        <f t="shared" si="416"/>
        <v>0</v>
      </c>
      <c r="DD736" t="s">
        <v>3</v>
      </c>
      <c r="DE736" t="s">
        <v>3</v>
      </c>
      <c r="DF736">
        <f t="shared" ref="DF736:DF741" si="421">ROUND(ROUND(AE736,0)*CX736,0)</f>
        <v>0</v>
      </c>
      <c r="DG736">
        <f>ROUND(ROUND(AF736,0)*CX736,0)</f>
        <v>0</v>
      </c>
      <c r="DH736">
        <f>ROUND(ROUND(AG736,0)*CX736,0)</f>
        <v>0</v>
      </c>
      <c r="DI736">
        <f t="shared" ref="DI736:DI744" si="422">ROUND(ROUND(AH736,0)*CX736,0)</f>
        <v>22</v>
      </c>
      <c r="DJ736">
        <f>DI736</f>
        <v>22</v>
      </c>
      <c r="DK736">
        <v>0</v>
      </c>
      <c r="DL736" t="s">
        <v>3</v>
      </c>
      <c r="DM736">
        <v>0</v>
      </c>
      <c r="DN736" t="s">
        <v>3</v>
      </c>
      <c r="DO736">
        <v>0</v>
      </c>
    </row>
    <row r="737" spans="1:119" x14ac:dyDescent="0.2">
      <c r="A737">
        <f>ROW(Source!A377)</f>
        <v>377</v>
      </c>
      <c r="B737">
        <v>64855514</v>
      </c>
      <c r="C737">
        <v>64857055</v>
      </c>
      <c r="D737">
        <v>121548</v>
      </c>
      <c r="E737">
        <v>1</v>
      </c>
      <c r="F737">
        <v>1</v>
      </c>
      <c r="G737">
        <v>1</v>
      </c>
      <c r="H737">
        <v>1</v>
      </c>
      <c r="I737" t="s">
        <v>44</v>
      </c>
      <c r="J737" t="s">
        <v>3</v>
      </c>
      <c r="K737" t="s">
        <v>1101</v>
      </c>
      <c r="L737">
        <v>608254</v>
      </c>
      <c r="N737">
        <v>1013</v>
      </c>
      <c r="O737" t="s">
        <v>1102</v>
      </c>
      <c r="P737" t="s">
        <v>1102</v>
      </c>
      <c r="Q737">
        <v>1</v>
      </c>
      <c r="W737">
        <v>0</v>
      </c>
      <c r="X737">
        <v>-185737400</v>
      </c>
      <c r="Y737">
        <f t="shared" si="414"/>
        <v>0.05</v>
      </c>
      <c r="AA737">
        <v>0</v>
      </c>
      <c r="AB737">
        <v>0</v>
      </c>
      <c r="AC737">
        <v>0</v>
      </c>
      <c r="AD737">
        <v>0</v>
      </c>
      <c r="AE737">
        <v>0</v>
      </c>
      <c r="AF737">
        <v>0</v>
      </c>
      <c r="AG737">
        <v>0</v>
      </c>
      <c r="AH737">
        <v>0</v>
      </c>
      <c r="AI737">
        <v>1</v>
      </c>
      <c r="AJ737">
        <v>1</v>
      </c>
      <c r="AK737">
        <v>1</v>
      </c>
      <c r="AL737">
        <v>1</v>
      </c>
      <c r="AM737">
        <v>-2</v>
      </c>
      <c r="AN737">
        <v>0</v>
      </c>
      <c r="AO737">
        <v>1</v>
      </c>
      <c r="AP737">
        <v>1</v>
      </c>
      <c r="AQ737">
        <v>0</v>
      </c>
      <c r="AR737">
        <v>0</v>
      </c>
      <c r="AS737" t="s">
        <v>3</v>
      </c>
      <c r="AT737">
        <v>0.05</v>
      </c>
      <c r="AU737" t="s">
        <v>3</v>
      </c>
      <c r="AV737">
        <v>2</v>
      </c>
      <c r="AW737">
        <v>2</v>
      </c>
      <c r="AX737">
        <v>64857066</v>
      </c>
      <c r="AY737">
        <v>1</v>
      </c>
      <c r="AZ737">
        <v>0</v>
      </c>
      <c r="BA737">
        <v>765</v>
      </c>
      <c r="BB737">
        <v>0</v>
      </c>
      <c r="BC737">
        <v>0</v>
      </c>
      <c r="BD737">
        <v>0</v>
      </c>
      <c r="BE737">
        <v>0</v>
      </c>
      <c r="BF737">
        <v>0</v>
      </c>
      <c r="BG737">
        <v>0</v>
      </c>
      <c r="BH737">
        <v>0</v>
      </c>
      <c r="BI737">
        <v>0</v>
      </c>
      <c r="BJ737">
        <v>0</v>
      </c>
      <c r="BK737">
        <v>0</v>
      </c>
      <c r="BL737">
        <v>0</v>
      </c>
      <c r="BM737">
        <v>0</v>
      </c>
      <c r="BN737">
        <v>0</v>
      </c>
      <c r="BO737">
        <v>0</v>
      </c>
      <c r="BP737">
        <v>0</v>
      </c>
      <c r="BQ737">
        <v>0</v>
      </c>
      <c r="BR737">
        <v>0</v>
      </c>
      <c r="BS737">
        <v>0</v>
      </c>
      <c r="BT737">
        <v>0</v>
      </c>
      <c r="BU737">
        <v>0</v>
      </c>
      <c r="BV737">
        <v>0</v>
      </c>
      <c r="BW737">
        <v>0</v>
      </c>
      <c r="CV737">
        <v>0</v>
      </c>
      <c r="CW737">
        <v>0</v>
      </c>
      <c r="CX737">
        <f>ROUND(Y737*Source!I377,7)</f>
        <v>8.0999999999999996E-3</v>
      </c>
      <c r="CY737">
        <f>AD737</f>
        <v>0</v>
      </c>
      <c r="CZ737">
        <f>AH737</f>
        <v>0</v>
      </c>
      <c r="DA737">
        <f>AL737</f>
        <v>1</v>
      </c>
      <c r="DB737">
        <f t="shared" si="415"/>
        <v>0</v>
      </c>
      <c r="DC737">
        <f t="shared" si="416"/>
        <v>0</v>
      </c>
      <c r="DD737" t="s">
        <v>3</v>
      </c>
      <c r="DE737" t="s">
        <v>3</v>
      </c>
      <c r="DF737">
        <f t="shared" si="421"/>
        <v>0</v>
      </c>
      <c r="DG737">
        <f>ROUND(ROUND(AF737,0)*CX737,0)</f>
        <v>0</v>
      </c>
      <c r="DH737">
        <f>ROUND(ROUND(AG737,0)*CX737,0)</f>
        <v>0</v>
      </c>
      <c r="DI737">
        <f t="shared" si="422"/>
        <v>0</v>
      </c>
      <c r="DJ737">
        <f>DI737</f>
        <v>0</v>
      </c>
      <c r="DK737">
        <v>0</v>
      </c>
      <c r="DL737" t="s">
        <v>3</v>
      </c>
      <c r="DM737">
        <v>0</v>
      </c>
      <c r="DN737" t="s">
        <v>3</v>
      </c>
      <c r="DO737">
        <v>0</v>
      </c>
    </row>
    <row r="738" spans="1:119" x14ac:dyDescent="0.2">
      <c r="A738">
        <f>ROW(Source!A377)</f>
        <v>377</v>
      </c>
      <c r="B738">
        <v>64855514</v>
      </c>
      <c r="C738">
        <v>64857055</v>
      </c>
      <c r="D738">
        <v>29172379</v>
      </c>
      <c r="E738">
        <v>1</v>
      </c>
      <c r="F738">
        <v>1</v>
      </c>
      <c r="G738">
        <v>1</v>
      </c>
      <c r="H738">
        <v>2</v>
      </c>
      <c r="I738" t="s">
        <v>1187</v>
      </c>
      <c r="J738" t="s">
        <v>1188</v>
      </c>
      <c r="K738" t="s">
        <v>1189</v>
      </c>
      <c r="L738">
        <v>1368</v>
      </c>
      <c r="N738">
        <v>1011</v>
      </c>
      <c r="O738" t="s">
        <v>1106</v>
      </c>
      <c r="P738" t="s">
        <v>1106</v>
      </c>
      <c r="Q738">
        <v>1</v>
      </c>
      <c r="W738">
        <v>0</v>
      </c>
      <c r="X738">
        <v>1106923569</v>
      </c>
      <c r="Y738">
        <f t="shared" si="414"/>
        <v>0.02</v>
      </c>
      <c r="AA738">
        <v>0</v>
      </c>
      <c r="AB738">
        <v>1471.68</v>
      </c>
      <c r="AC738">
        <v>687.56</v>
      </c>
      <c r="AD738">
        <v>0</v>
      </c>
      <c r="AE738">
        <v>0</v>
      </c>
      <c r="AF738">
        <v>112</v>
      </c>
      <c r="AG738">
        <v>13.5</v>
      </c>
      <c r="AH738">
        <v>0</v>
      </c>
      <c r="AI738">
        <v>1</v>
      </c>
      <c r="AJ738">
        <v>13.14</v>
      </c>
      <c r="AK738">
        <v>50.93</v>
      </c>
      <c r="AL738">
        <v>1</v>
      </c>
      <c r="AM738">
        <v>2</v>
      </c>
      <c r="AN738">
        <v>0</v>
      </c>
      <c r="AO738">
        <v>1</v>
      </c>
      <c r="AP738">
        <v>1</v>
      </c>
      <c r="AQ738">
        <v>0</v>
      </c>
      <c r="AR738">
        <v>0</v>
      </c>
      <c r="AS738" t="s">
        <v>3</v>
      </c>
      <c r="AT738">
        <v>0.02</v>
      </c>
      <c r="AU738" t="s">
        <v>3</v>
      </c>
      <c r="AV738">
        <v>0</v>
      </c>
      <c r="AW738">
        <v>2</v>
      </c>
      <c r="AX738">
        <v>64857067</v>
      </c>
      <c r="AY738">
        <v>1</v>
      </c>
      <c r="AZ738">
        <v>0</v>
      </c>
      <c r="BA738">
        <v>766</v>
      </c>
      <c r="BB738">
        <v>0</v>
      </c>
      <c r="BC738">
        <v>0</v>
      </c>
      <c r="BD738">
        <v>0</v>
      </c>
      <c r="BE738">
        <v>0</v>
      </c>
      <c r="BF738">
        <v>0</v>
      </c>
      <c r="BG738">
        <v>0</v>
      </c>
      <c r="BH738">
        <v>0</v>
      </c>
      <c r="BI738">
        <v>0</v>
      </c>
      <c r="BJ738">
        <v>0</v>
      </c>
      <c r="BK738">
        <v>0</v>
      </c>
      <c r="BL738">
        <v>0</v>
      </c>
      <c r="BM738">
        <v>0</v>
      </c>
      <c r="BN738">
        <v>0</v>
      </c>
      <c r="BO738">
        <v>0</v>
      </c>
      <c r="BP738">
        <v>0</v>
      </c>
      <c r="BQ738">
        <v>0</v>
      </c>
      <c r="BR738">
        <v>0</v>
      </c>
      <c r="BS738">
        <v>0</v>
      </c>
      <c r="BT738">
        <v>0</v>
      </c>
      <c r="BU738">
        <v>0</v>
      </c>
      <c r="BV738">
        <v>0</v>
      </c>
      <c r="BW738">
        <v>0</v>
      </c>
      <c r="CV738">
        <v>0</v>
      </c>
      <c r="CW738">
        <f>ROUND(Y738*Source!I377*DO738,7)</f>
        <v>0</v>
      </c>
      <c r="CX738">
        <f>ROUND(Y738*Source!I377,7)</f>
        <v>3.2399999999999998E-3</v>
      </c>
      <c r="CY738">
        <f>AB738</f>
        <v>1471.68</v>
      </c>
      <c r="CZ738">
        <f>AF738</f>
        <v>112</v>
      </c>
      <c r="DA738">
        <f>AJ738</f>
        <v>13.14</v>
      </c>
      <c r="DB738">
        <f t="shared" si="415"/>
        <v>2.2400000000000002</v>
      </c>
      <c r="DC738">
        <f t="shared" si="416"/>
        <v>0.27</v>
      </c>
      <c r="DD738" t="s">
        <v>3</v>
      </c>
      <c r="DE738" t="s">
        <v>3</v>
      </c>
      <c r="DF738">
        <f t="shared" si="421"/>
        <v>0</v>
      </c>
      <c r="DG738">
        <f>ROUND(ROUND(AF738*AJ738,0)*CX738,0)</f>
        <v>5</v>
      </c>
      <c r="DH738">
        <f>ROUND(ROUND(AG738*AK738,0)*CX738,0)</f>
        <v>2</v>
      </c>
      <c r="DI738">
        <f t="shared" si="422"/>
        <v>0</v>
      </c>
      <c r="DJ738">
        <f>DG738</f>
        <v>5</v>
      </c>
      <c r="DK738">
        <v>0</v>
      </c>
      <c r="DL738" t="s">
        <v>3</v>
      </c>
      <c r="DM738">
        <v>0</v>
      </c>
      <c r="DN738" t="s">
        <v>3</v>
      </c>
      <c r="DO738">
        <v>0</v>
      </c>
    </row>
    <row r="739" spans="1:119" x14ac:dyDescent="0.2">
      <c r="A739">
        <f>ROW(Source!A377)</f>
        <v>377</v>
      </c>
      <c r="B739">
        <v>64855514</v>
      </c>
      <c r="C739">
        <v>64857055</v>
      </c>
      <c r="D739">
        <v>29172479</v>
      </c>
      <c r="E739">
        <v>1</v>
      </c>
      <c r="F739">
        <v>1</v>
      </c>
      <c r="G739">
        <v>1</v>
      </c>
      <c r="H739">
        <v>2</v>
      </c>
      <c r="I739" t="s">
        <v>1149</v>
      </c>
      <c r="J739" t="s">
        <v>1150</v>
      </c>
      <c r="K739" t="s">
        <v>1151</v>
      </c>
      <c r="L739">
        <v>1368</v>
      </c>
      <c r="N739">
        <v>1011</v>
      </c>
      <c r="O739" t="s">
        <v>1106</v>
      </c>
      <c r="P739" t="s">
        <v>1106</v>
      </c>
      <c r="Q739">
        <v>1</v>
      </c>
      <c r="W739">
        <v>0</v>
      </c>
      <c r="X739">
        <v>1549832887</v>
      </c>
      <c r="Y739">
        <f t="shared" si="414"/>
        <v>0.03</v>
      </c>
      <c r="AA739">
        <v>0</v>
      </c>
      <c r="AB739">
        <v>1211.67</v>
      </c>
      <c r="AC739">
        <v>512.36</v>
      </c>
      <c r="AD739">
        <v>0</v>
      </c>
      <c r="AE739">
        <v>0</v>
      </c>
      <c r="AF739">
        <v>99.89</v>
      </c>
      <c r="AG739">
        <v>10.06</v>
      </c>
      <c r="AH739">
        <v>0</v>
      </c>
      <c r="AI739">
        <v>1</v>
      </c>
      <c r="AJ739">
        <v>12.13</v>
      </c>
      <c r="AK739">
        <v>50.93</v>
      </c>
      <c r="AL739">
        <v>1</v>
      </c>
      <c r="AM739">
        <v>2</v>
      </c>
      <c r="AN739">
        <v>0</v>
      </c>
      <c r="AO739">
        <v>1</v>
      </c>
      <c r="AP739">
        <v>1</v>
      </c>
      <c r="AQ739">
        <v>0</v>
      </c>
      <c r="AR739">
        <v>0</v>
      </c>
      <c r="AS739" t="s">
        <v>3</v>
      </c>
      <c r="AT739">
        <v>0.03</v>
      </c>
      <c r="AU739" t="s">
        <v>3</v>
      </c>
      <c r="AV739">
        <v>0</v>
      </c>
      <c r="AW739">
        <v>2</v>
      </c>
      <c r="AX739">
        <v>64857068</v>
      </c>
      <c r="AY739">
        <v>1</v>
      </c>
      <c r="AZ739">
        <v>0</v>
      </c>
      <c r="BA739">
        <v>767</v>
      </c>
      <c r="BB739">
        <v>0</v>
      </c>
      <c r="BC739">
        <v>0</v>
      </c>
      <c r="BD739">
        <v>0</v>
      </c>
      <c r="BE739">
        <v>0</v>
      </c>
      <c r="BF739">
        <v>0</v>
      </c>
      <c r="BG739">
        <v>0</v>
      </c>
      <c r="BH739">
        <v>0</v>
      </c>
      <c r="BI739">
        <v>0</v>
      </c>
      <c r="BJ739">
        <v>0</v>
      </c>
      <c r="BK739">
        <v>0</v>
      </c>
      <c r="BL739">
        <v>0</v>
      </c>
      <c r="BM739">
        <v>0</v>
      </c>
      <c r="BN739">
        <v>0</v>
      </c>
      <c r="BO739">
        <v>0</v>
      </c>
      <c r="BP739">
        <v>0</v>
      </c>
      <c r="BQ739">
        <v>0</v>
      </c>
      <c r="BR739">
        <v>0</v>
      </c>
      <c r="BS739">
        <v>0</v>
      </c>
      <c r="BT739">
        <v>0</v>
      </c>
      <c r="BU739">
        <v>0</v>
      </c>
      <c r="BV739">
        <v>0</v>
      </c>
      <c r="BW739">
        <v>0</v>
      </c>
      <c r="CV739">
        <v>0</v>
      </c>
      <c r="CW739">
        <f>ROUND(Y739*Source!I377*DO739,7)</f>
        <v>0</v>
      </c>
      <c r="CX739">
        <f>ROUND(Y739*Source!I377,7)</f>
        <v>4.8599999999999997E-3</v>
      </c>
      <c r="CY739">
        <f>AB739</f>
        <v>1211.67</v>
      </c>
      <c r="CZ739">
        <f>AF739</f>
        <v>99.89</v>
      </c>
      <c r="DA739">
        <f>AJ739</f>
        <v>12.13</v>
      </c>
      <c r="DB739">
        <f t="shared" si="415"/>
        <v>3</v>
      </c>
      <c r="DC739">
        <f t="shared" si="416"/>
        <v>0.3</v>
      </c>
      <c r="DD739" t="s">
        <v>3</v>
      </c>
      <c r="DE739" t="s">
        <v>3</v>
      </c>
      <c r="DF739">
        <f t="shared" si="421"/>
        <v>0</v>
      </c>
      <c r="DG739">
        <f>ROUND(ROUND(AF739*AJ739,0)*CX739,0)</f>
        <v>6</v>
      </c>
      <c r="DH739">
        <f>ROUND(ROUND(AG739*AK739,0)*CX739,0)</f>
        <v>2</v>
      </c>
      <c r="DI739">
        <f t="shared" si="422"/>
        <v>0</v>
      </c>
      <c r="DJ739">
        <f>DG739</f>
        <v>6</v>
      </c>
      <c r="DK739">
        <v>0</v>
      </c>
      <c r="DL739" t="s">
        <v>3</v>
      </c>
      <c r="DM739">
        <v>0</v>
      </c>
      <c r="DN739" t="s">
        <v>3</v>
      </c>
      <c r="DO739">
        <v>0</v>
      </c>
    </row>
    <row r="740" spans="1:119" x14ac:dyDescent="0.2">
      <c r="A740">
        <f>ROW(Source!A377)</f>
        <v>377</v>
      </c>
      <c r="B740">
        <v>64855514</v>
      </c>
      <c r="C740">
        <v>64857055</v>
      </c>
      <c r="D740">
        <v>29173360</v>
      </c>
      <c r="E740">
        <v>1</v>
      </c>
      <c r="F740">
        <v>1</v>
      </c>
      <c r="G740">
        <v>1</v>
      </c>
      <c r="H740">
        <v>2</v>
      </c>
      <c r="I740" t="s">
        <v>1425</v>
      </c>
      <c r="J740" t="s">
        <v>1426</v>
      </c>
      <c r="K740" t="s">
        <v>1427</v>
      </c>
      <c r="L740">
        <v>1368</v>
      </c>
      <c r="N740">
        <v>1011</v>
      </c>
      <c r="O740" t="s">
        <v>1106</v>
      </c>
      <c r="P740" t="s">
        <v>1106</v>
      </c>
      <c r="Q740">
        <v>1</v>
      </c>
      <c r="W740">
        <v>0</v>
      </c>
      <c r="X740">
        <v>-905231956</v>
      </c>
      <c r="Y740">
        <f t="shared" si="414"/>
        <v>0.85</v>
      </c>
      <c r="AA740">
        <v>0</v>
      </c>
      <c r="AB740">
        <v>423.6</v>
      </c>
      <c r="AC740">
        <v>0</v>
      </c>
      <c r="AD740">
        <v>0</v>
      </c>
      <c r="AE740">
        <v>0</v>
      </c>
      <c r="AF740">
        <v>60</v>
      </c>
      <c r="AG740">
        <v>0</v>
      </c>
      <c r="AH740">
        <v>0</v>
      </c>
      <c r="AI740">
        <v>1</v>
      </c>
      <c r="AJ740">
        <v>7.06</v>
      </c>
      <c r="AK740">
        <v>50.93</v>
      </c>
      <c r="AL740">
        <v>1</v>
      </c>
      <c r="AM740">
        <v>2</v>
      </c>
      <c r="AN740">
        <v>0</v>
      </c>
      <c r="AO740">
        <v>1</v>
      </c>
      <c r="AP740">
        <v>1</v>
      </c>
      <c r="AQ740">
        <v>0</v>
      </c>
      <c r="AR740">
        <v>0</v>
      </c>
      <c r="AS740" t="s">
        <v>3</v>
      </c>
      <c r="AT740">
        <v>0.85</v>
      </c>
      <c r="AU740" t="s">
        <v>3</v>
      </c>
      <c r="AV740">
        <v>0</v>
      </c>
      <c r="AW740">
        <v>2</v>
      </c>
      <c r="AX740">
        <v>64857069</v>
      </c>
      <c r="AY740">
        <v>1</v>
      </c>
      <c r="AZ740">
        <v>0</v>
      </c>
      <c r="BA740">
        <v>768</v>
      </c>
      <c r="BB740">
        <v>0</v>
      </c>
      <c r="BC740">
        <v>0</v>
      </c>
      <c r="BD740">
        <v>0</v>
      </c>
      <c r="BE740">
        <v>0</v>
      </c>
      <c r="BF740">
        <v>0</v>
      </c>
      <c r="BG740">
        <v>0</v>
      </c>
      <c r="BH740">
        <v>0</v>
      </c>
      <c r="BI740">
        <v>0</v>
      </c>
      <c r="BJ740">
        <v>0</v>
      </c>
      <c r="BK740">
        <v>0</v>
      </c>
      <c r="BL740">
        <v>0</v>
      </c>
      <c r="BM740">
        <v>0</v>
      </c>
      <c r="BN740">
        <v>0</v>
      </c>
      <c r="BO740">
        <v>0</v>
      </c>
      <c r="BP740">
        <v>0</v>
      </c>
      <c r="BQ740">
        <v>0</v>
      </c>
      <c r="BR740">
        <v>0</v>
      </c>
      <c r="BS740">
        <v>0</v>
      </c>
      <c r="BT740">
        <v>0</v>
      </c>
      <c r="BU740">
        <v>0</v>
      </c>
      <c r="BV740">
        <v>0</v>
      </c>
      <c r="BW740">
        <v>0</v>
      </c>
      <c r="CV740">
        <v>0</v>
      </c>
      <c r="CW740">
        <f>ROUND(Y740*Source!I377*DO740,7)</f>
        <v>0</v>
      </c>
      <c r="CX740">
        <f>ROUND(Y740*Source!I377,7)</f>
        <v>0.13769999999999999</v>
      </c>
      <c r="CY740">
        <f>AB740</f>
        <v>423.6</v>
      </c>
      <c r="CZ740">
        <f>AF740</f>
        <v>60</v>
      </c>
      <c r="DA740">
        <f>AJ740</f>
        <v>7.06</v>
      </c>
      <c r="DB740">
        <f t="shared" si="415"/>
        <v>51</v>
      </c>
      <c r="DC740">
        <f t="shared" si="416"/>
        <v>0</v>
      </c>
      <c r="DD740" t="s">
        <v>3</v>
      </c>
      <c r="DE740" t="s">
        <v>3</v>
      </c>
      <c r="DF740">
        <f t="shared" si="421"/>
        <v>0</v>
      </c>
      <c r="DG740">
        <f>ROUND(ROUND(AF740*AJ740,0)*CX740,0)</f>
        <v>58</v>
      </c>
      <c r="DH740">
        <f>ROUND(ROUND(AG740*AK740,0)*CX740,0)</f>
        <v>0</v>
      </c>
      <c r="DI740">
        <f t="shared" si="422"/>
        <v>0</v>
      </c>
      <c r="DJ740">
        <f>DG740</f>
        <v>58</v>
      </c>
      <c r="DK740">
        <v>0</v>
      </c>
      <c r="DL740" t="s">
        <v>3</v>
      </c>
      <c r="DM740">
        <v>0</v>
      </c>
      <c r="DN740" t="s">
        <v>3</v>
      </c>
      <c r="DO740">
        <v>0</v>
      </c>
    </row>
    <row r="741" spans="1:119" x14ac:dyDescent="0.2">
      <c r="A741">
        <f>ROW(Source!A377)</f>
        <v>377</v>
      </c>
      <c r="B741">
        <v>64855514</v>
      </c>
      <c r="C741">
        <v>64857055</v>
      </c>
      <c r="D741">
        <v>29174913</v>
      </c>
      <c r="E741">
        <v>1</v>
      </c>
      <c r="F741">
        <v>1</v>
      </c>
      <c r="G741">
        <v>1</v>
      </c>
      <c r="H741">
        <v>2</v>
      </c>
      <c r="I741" t="s">
        <v>1152</v>
      </c>
      <c r="J741" t="s">
        <v>1153</v>
      </c>
      <c r="K741" t="s">
        <v>1154</v>
      </c>
      <c r="L741">
        <v>1368</v>
      </c>
      <c r="N741">
        <v>1011</v>
      </c>
      <c r="O741" t="s">
        <v>1106</v>
      </c>
      <c r="P741" t="s">
        <v>1106</v>
      </c>
      <c r="Q741">
        <v>1</v>
      </c>
      <c r="W741">
        <v>0</v>
      </c>
      <c r="X741">
        <v>1230759911</v>
      </c>
      <c r="Y741">
        <f t="shared" si="414"/>
        <v>0.02</v>
      </c>
      <c r="AA741">
        <v>0</v>
      </c>
      <c r="AB741">
        <v>2113</v>
      </c>
      <c r="AC741">
        <v>590.79</v>
      </c>
      <c r="AD741">
        <v>0</v>
      </c>
      <c r="AE741">
        <v>0</v>
      </c>
      <c r="AF741">
        <v>87.17</v>
      </c>
      <c r="AG741">
        <v>11.6</v>
      </c>
      <c r="AH741">
        <v>0</v>
      </c>
      <c r="AI741">
        <v>1</v>
      </c>
      <c r="AJ741">
        <v>24.24</v>
      </c>
      <c r="AK741">
        <v>50.93</v>
      </c>
      <c r="AL741">
        <v>1</v>
      </c>
      <c r="AM741">
        <v>2</v>
      </c>
      <c r="AN741">
        <v>0</v>
      </c>
      <c r="AO741">
        <v>1</v>
      </c>
      <c r="AP741">
        <v>1</v>
      </c>
      <c r="AQ741">
        <v>0</v>
      </c>
      <c r="AR741">
        <v>0</v>
      </c>
      <c r="AS741" t="s">
        <v>3</v>
      </c>
      <c r="AT741">
        <v>0.02</v>
      </c>
      <c r="AU741" t="s">
        <v>3</v>
      </c>
      <c r="AV741">
        <v>0</v>
      </c>
      <c r="AW741">
        <v>2</v>
      </c>
      <c r="AX741">
        <v>64857070</v>
      </c>
      <c r="AY741">
        <v>1</v>
      </c>
      <c r="AZ741">
        <v>0</v>
      </c>
      <c r="BA741">
        <v>769</v>
      </c>
      <c r="BB741">
        <v>0</v>
      </c>
      <c r="BC741">
        <v>0</v>
      </c>
      <c r="BD741">
        <v>0</v>
      </c>
      <c r="BE741">
        <v>0</v>
      </c>
      <c r="BF741">
        <v>0</v>
      </c>
      <c r="BG741">
        <v>0</v>
      </c>
      <c r="BH741">
        <v>0</v>
      </c>
      <c r="BI741">
        <v>0</v>
      </c>
      <c r="BJ741">
        <v>0</v>
      </c>
      <c r="BK741">
        <v>0</v>
      </c>
      <c r="BL741">
        <v>0</v>
      </c>
      <c r="BM741">
        <v>0</v>
      </c>
      <c r="BN741">
        <v>0</v>
      </c>
      <c r="BO741">
        <v>0</v>
      </c>
      <c r="BP741">
        <v>0</v>
      </c>
      <c r="BQ741">
        <v>0</v>
      </c>
      <c r="BR741">
        <v>0</v>
      </c>
      <c r="BS741">
        <v>0</v>
      </c>
      <c r="BT741">
        <v>0</v>
      </c>
      <c r="BU741">
        <v>0</v>
      </c>
      <c r="BV741">
        <v>0</v>
      </c>
      <c r="BW741">
        <v>0</v>
      </c>
      <c r="CV741">
        <v>0</v>
      </c>
      <c r="CW741">
        <f>ROUND(Y741*Source!I377*DO741,7)</f>
        <v>0</v>
      </c>
      <c r="CX741">
        <f>ROUND(Y741*Source!I377,7)</f>
        <v>3.2399999999999998E-3</v>
      </c>
      <c r="CY741">
        <f>AB741</f>
        <v>2113</v>
      </c>
      <c r="CZ741">
        <f>AF741</f>
        <v>87.17</v>
      </c>
      <c r="DA741">
        <f>AJ741</f>
        <v>24.24</v>
      </c>
      <c r="DB741">
        <f t="shared" si="415"/>
        <v>1.74</v>
      </c>
      <c r="DC741">
        <f t="shared" si="416"/>
        <v>0.23</v>
      </c>
      <c r="DD741" t="s">
        <v>3</v>
      </c>
      <c r="DE741" t="s">
        <v>3</v>
      </c>
      <c r="DF741">
        <f t="shared" si="421"/>
        <v>0</v>
      </c>
      <c r="DG741">
        <f>ROUND(ROUND(AF741*AJ741,0)*CX741,0)</f>
        <v>7</v>
      </c>
      <c r="DH741">
        <f>ROUND(ROUND(AG741*AK741,0)*CX741,0)</f>
        <v>2</v>
      </c>
      <c r="DI741">
        <f t="shared" si="422"/>
        <v>0</v>
      </c>
      <c r="DJ741">
        <f>DG741</f>
        <v>7</v>
      </c>
      <c r="DK741">
        <v>0</v>
      </c>
      <c r="DL741" t="s">
        <v>3</v>
      </c>
      <c r="DM741">
        <v>0</v>
      </c>
      <c r="DN741" t="s">
        <v>3</v>
      </c>
      <c r="DO741">
        <v>0</v>
      </c>
    </row>
    <row r="742" spans="1:119" x14ac:dyDescent="0.2">
      <c r="A742">
        <f>ROW(Source!A377)</f>
        <v>377</v>
      </c>
      <c r="B742">
        <v>64855514</v>
      </c>
      <c r="C742">
        <v>64857055</v>
      </c>
      <c r="D742">
        <v>29108391</v>
      </c>
      <c r="E742">
        <v>1</v>
      </c>
      <c r="F742">
        <v>1</v>
      </c>
      <c r="G742">
        <v>1</v>
      </c>
      <c r="H742">
        <v>3</v>
      </c>
      <c r="I742" t="s">
        <v>1428</v>
      </c>
      <c r="J742" t="s">
        <v>1429</v>
      </c>
      <c r="K742" t="s">
        <v>1430</v>
      </c>
      <c r="L742">
        <v>1348</v>
      </c>
      <c r="N742">
        <v>1009</v>
      </c>
      <c r="O742" t="s">
        <v>36</v>
      </c>
      <c r="P742" t="s">
        <v>36</v>
      </c>
      <c r="Q742">
        <v>1000</v>
      </c>
      <c r="W742">
        <v>0</v>
      </c>
      <c r="X742">
        <v>766605515</v>
      </c>
      <c r="Y742">
        <f t="shared" si="414"/>
        <v>0.06</v>
      </c>
      <c r="AA742">
        <v>32102.62</v>
      </c>
      <c r="AB742">
        <v>0</v>
      </c>
      <c r="AC742">
        <v>0</v>
      </c>
      <c r="AD742">
        <v>0</v>
      </c>
      <c r="AE742">
        <v>1487.61</v>
      </c>
      <c r="AF742">
        <v>0</v>
      </c>
      <c r="AG742">
        <v>0</v>
      </c>
      <c r="AH742">
        <v>0</v>
      </c>
      <c r="AI742">
        <v>21.58</v>
      </c>
      <c r="AJ742">
        <v>1</v>
      </c>
      <c r="AK742">
        <v>1</v>
      </c>
      <c r="AL742">
        <v>1</v>
      </c>
      <c r="AM742">
        <v>2</v>
      </c>
      <c r="AN742">
        <v>0</v>
      </c>
      <c r="AO742">
        <v>1</v>
      </c>
      <c r="AP742">
        <v>1</v>
      </c>
      <c r="AQ742">
        <v>0</v>
      </c>
      <c r="AR742">
        <v>0</v>
      </c>
      <c r="AS742" t="s">
        <v>3</v>
      </c>
      <c r="AT742">
        <v>0.06</v>
      </c>
      <c r="AU742" t="s">
        <v>3</v>
      </c>
      <c r="AV742">
        <v>0</v>
      </c>
      <c r="AW742">
        <v>2</v>
      </c>
      <c r="AX742">
        <v>64857071</v>
      </c>
      <c r="AY742">
        <v>1</v>
      </c>
      <c r="AZ742">
        <v>0</v>
      </c>
      <c r="BA742">
        <v>770</v>
      </c>
      <c r="BB742">
        <v>0</v>
      </c>
      <c r="BC742">
        <v>0</v>
      </c>
      <c r="BD742">
        <v>0</v>
      </c>
      <c r="BE742">
        <v>0</v>
      </c>
      <c r="BF742">
        <v>0</v>
      </c>
      <c r="BG742">
        <v>0</v>
      </c>
      <c r="BH742">
        <v>0</v>
      </c>
      <c r="BI742">
        <v>0</v>
      </c>
      <c r="BJ742">
        <v>0</v>
      </c>
      <c r="BK742">
        <v>0</v>
      </c>
      <c r="BL742">
        <v>0</v>
      </c>
      <c r="BM742">
        <v>0</v>
      </c>
      <c r="BN742">
        <v>0</v>
      </c>
      <c r="BO742">
        <v>0</v>
      </c>
      <c r="BP742">
        <v>0</v>
      </c>
      <c r="BQ742">
        <v>0</v>
      </c>
      <c r="BR742">
        <v>0</v>
      </c>
      <c r="BS742">
        <v>0</v>
      </c>
      <c r="BT742">
        <v>0</v>
      </c>
      <c r="BU742">
        <v>0</v>
      </c>
      <c r="BV742">
        <v>0</v>
      </c>
      <c r="BW742">
        <v>0</v>
      </c>
      <c r="CV742">
        <v>0</v>
      </c>
      <c r="CW742">
        <v>0</v>
      </c>
      <c r="CX742">
        <f>ROUND(Y742*Source!I377,7)</f>
        <v>9.7199999999999995E-3</v>
      </c>
      <c r="CY742">
        <f>AA742</f>
        <v>32102.62</v>
      </c>
      <c r="CZ742">
        <f>AE742</f>
        <v>1487.61</v>
      </c>
      <c r="DA742">
        <f>AI742</f>
        <v>21.58</v>
      </c>
      <c r="DB742">
        <f t="shared" si="415"/>
        <v>89.26</v>
      </c>
      <c r="DC742">
        <f t="shared" si="416"/>
        <v>0</v>
      </c>
      <c r="DD742" t="s">
        <v>3</v>
      </c>
      <c r="DE742" t="s">
        <v>3</v>
      </c>
      <c r="DF742">
        <f>ROUND(ROUND(AE742*AI742,0)*CX742,0)</f>
        <v>312</v>
      </c>
      <c r="DG742">
        <f>ROUND(ROUND(AF742,0)*CX742,0)</f>
        <v>0</v>
      </c>
      <c r="DH742">
        <f>ROUND(ROUND(AG742,0)*CX742,0)</f>
        <v>0</v>
      </c>
      <c r="DI742">
        <f t="shared" si="422"/>
        <v>0</v>
      </c>
      <c r="DJ742">
        <f>DF742</f>
        <v>312</v>
      </c>
      <c r="DK742">
        <v>0</v>
      </c>
      <c r="DL742" t="s">
        <v>3</v>
      </c>
      <c r="DM742">
        <v>0</v>
      </c>
      <c r="DN742" t="s">
        <v>3</v>
      </c>
      <c r="DO742">
        <v>0</v>
      </c>
    </row>
    <row r="743" spans="1:119" x14ac:dyDescent="0.2">
      <c r="A743">
        <f>ROW(Source!A377)</f>
        <v>377</v>
      </c>
      <c r="B743">
        <v>64855514</v>
      </c>
      <c r="C743">
        <v>64857055</v>
      </c>
      <c r="D743">
        <v>29149608</v>
      </c>
      <c r="E743">
        <v>1</v>
      </c>
      <c r="F743">
        <v>1</v>
      </c>
      <c r="G743">
        <v>1</v>
      </c>
      <c r="H743">
        <v>3</v>
      </c>
      <c r="I743" t="s">
        <v>144</v>
      </c>
      <c r="J743" t="s">
        <v>146</v>
      </c>
      <c r="K743" t="s">
        <v>145</v>
      </c>
      <c r="L743">
        <v>1339</v>
      </c>
      <c r="N743">
        <v>1007</v>
      </c>
      <c r="O743" t="s">
        <v>128</v>
      </c>
      <c r="P743" t="s">
        <v>128</v>
      </c>
      <c r="Q743">
        <v>1</v>
      </c>
      <c r="W743">
        <v>0</v>
      </c>
      <c r="X743">
        <v>-1147251145</v>
      </c>
      <c r="Y743">
        <f t="shared" si="414"/>
        <v>0.5</v>
      </c>
      <c r="AA743">
        <v>572.49</v>
      </c>
      <c r="AB743">
        <v>0</v>
      </c>
      <c r="AC743">
        <v>0</v>
      </c>
      <c r="AD743">
        <v>0</v>
      </c>
      <c r="AE743">
        <v>55.26</v>
      </c>
      <c r="AF743">
        <v>0</v>
      </c>
      <c r="AG743">
        <v>0</v>
      </c>
      <c r="AH743">
        <v>0</v>
      </c>
      <c r="AI743">
        <v>10.36</v>
      </c>
      <c r="AJ743">
        <v>1</v>
      </c>
      <c r="AK743">
        <v>1</v>
      </c>
      <c r="AL743">
        <v>1</v>
      </c>
      <c r="AM743">
        <v>2</v>
      </c>
      <c r="AN743">
        <v>0</v>
      </c>
      <c r="AO743">
        <v>1</v>
      </c>
      <c r="AP743">
        <v>1</v>
      </c>
      <c r="AQ743">
        <v>0</v>
      </c>
      <c r="AR743">
        <v>0</v>
      </c>
      <c r="AS743" t="s">
        <v>3</v>
      </c>
      <c r="AT743">
        <v>0.5</v>
      </c>
      <c r="AU743" t="s">
        <v>3</v>
      </c>
      <c r="AV743">
        <v>0</v>
      </c>
      <c r="AW743">
        <v>2</v>
      </c>
      <c r="AX743">
        <v>64857072</v>
      </c>
      <c r="AY743">
        <v>1</v>
      </c>
      <c r="AZ743">
        <v>0</v>
      </c>
      <c r="BA743">
        <v>771</v>
      </c>
      <c r="BB743">
        <v>0</v>
      </c>
      <c r="BC743">
        <v>0</v>
      </c>
      <c r="BD743">
        <v>0</v>
      </c>
      <c r="BE743">
        <v>0</v>
      </c>
      <c r="BF743">
        <v>0</v>
      </c>
      <c r="BG743">
        <v>0</v>
      </c>
      <c r="BH743">
        <v>0</v>
      </c>
      <c r="BI743">
        <v>0</v>
      </c>
      <c r="BJ743">
        <v>0</v>
      </c>
      <c r="BK743">
        <v>0</v>
      </c>
      <c r="BL743">
        <v>0</v>
      </c>
      <c r="BM743">
        <v>0</v>
      </c>
      <c r="BN743">
        <v>0</v>
      </c>
      <c r="BO743">
        <v>0</v>
      </c>
      <c r="BP743">
        <v>0</v>
      </c>
      <c r="BQ743">
        <v>0</v>
      </c>
      <c r="BR743">
        <v>0</v>
      </c>
      <c r="BS743">
        <v>0</v>
      </c>
      <c r="BT743">
        <v>0</v>
      </c>
      <c r="BU743">
        <v>0</v>
      </c>
      <c r="BV743">
        <v>0</v>
      </c>
      <c r="BW743">
        <v>0</v>
      </c>
      <c r="CV743">
        <v>0</v>
      </c>
      <c r="CW743">
        <v>0</v>
      </c>
      <c r="CX743">
        <f>ROUND(Y743*Source!I377,7)</f>
        <v>8.1000000000000003E-2</v>
      </c>
      <c r="CY743">
        <f>AA743</f>
        <v>572.49</v>
      </c>
      <c r="CZ743">
        <f>AE743</f>
        <v>55.26</v>
      </c>
      <c r="DA743">
        <f>AI743</f>
        <v>10.36</v>
      </c>
      <c r="DB743">
        <f t="shared" si="415"/>
        <v>27.63</v>
      </c>
      <c r="DC743">
        <f t="shared" si="416"/>
        <v>0</v>
      </c>
      <c r="DD743" t="s">
        <v>3</v>
      </c>
      <c r="DE743" t="s">
        <v>3</v>
      </c>
      <c r="DF743">
        <f>ROUND(ROUND(AE743*AI743,0)*CX743,0)</f>
        <v>46</v>
      </c>
      <c r="DG743">
        <f>ROUND(ROUND(AF743,0)*CX743,0)</f>
        <v>0</v>
      </c>
      <c r="DH743">
        <f>ROUND(ROUND(AG743,0)*CX743,0)</f>
        <v>0</v>
      </c>
      <c r="DI743">
        <f t="shared" si="422"/>
        <v>0</v>
      </c>
      <c r="DJ743">
        <f>DF743</f>
        <v>46</v>
      </c>
      <c r="DK743">
        <v>0</v>
      </c>
      <c r="DL743" t="s">
        <v>3</v>
      </c>
      <c r="DM743">
        <v>0</v>
      </c>
      <c r="DN743" t="s">
        <v>3</v>
      </c>
      <c r="DO743">
        <v>0</v>
      </c>
    </row>
    <row r="744" spans="1:119" x14ac:dyDescent="0.2">
      <c r="A744">
        <f>ROW(Source!A377)</f>
        <v>377</v>
      </c>
      <c r="B744">
        <v>64855514</v>
      </c>
      <c r="C744">
        <v>64857055</v>
      </c>
      <c r="D744">
        <v>29150034</v>
      </c>
      <c r="E744">
        <v>1</v>
      </c>
      <c r="F744">
        <v>1</v>
      </c>
      <c r="G744">
        <v>1</v>
      </c>
      <c r="H744">
        <v>3</v>
      </c>
      <c r="I744" t="s">
        <v>562</v>
      </c>
      <c r="J744" t="s">
        <v>564</v>
      </c>
      <c r="K744" t="s">
        <v>563</v>
      </c>
      <c r="L744">
        <v>1348</v>
      </c>
      <c r="N744">
        <v>1009</v>
      </c>
      <c r="O744" t="s">
        <v>36</v>
      </c>
      <c r="P744" t="s">
        <v>36</v>
      </c>
      <c r="Q744">
        <v>1000</v>
      </c>
      <c r="W744">
        <v>1</v>
      </c>
      <c r="X744">
        <v>1563930180</v>
      </c>
      <c r="Y744">
        <f t="shared" si="414"/>
        <v>-7.14</v>
      </c>
      <c r="AA744">
        <v>6074.9</v>
      </c>
      <c r="AB744">
        <v>0</v>
      </c>
      <c r="AC744">
        <v>0</v>
      </c>
      <c r="AD744">
        <v>0</v>
      </c>
      <c r="AE744">
        <v>455.39</v>
      </c>
      <c r="AF744">
        <v>0</v>
      </c>
      <c r="AG744">
        <v>0</v>
      </c>
      <c r="AH744">
        <v>0</v>
      </c>
      <c r="AI744">
        <v>13.34</v>
      </c>
      <c r="AJ744">
        <v>1</v>
      </c>
      <c r="AK744">
        <v>1</v>
      </c>
      <c r="AL744">
        <v>1</v>
      </c>
      <c r="AM744">
        <v>2</v>
      </c>
      <c r="AN744">
        <v>0</v>
      </c>
      <c r="AO744">
        <v>1</v>
      </c>
      <c r="AP744">
        <v>1</v>
      </c>
      <c r="AQ744">
        <v>0</v>
      </c>
      <c r="AR744">
        <v>0</v>
      </c>
      <c r="AS744" t="s">
        <v>3</v>
      </c>
      <c r="AT744">
        <v>-7.14</v>
      </c>
      <c r="AU744" t="s">
        <v>3</v>
      </c>
      <c r="AV744">
        <v>0</v>
      </c>
      <c r="AW744">
        <v>2</v>
      </c>
      <c r="AX744">
        <v>64857073</v>
      </c>
      <c r="AY744">
        <v>1</v>
      </c>
      <c r="AZ744">
        <v>6144</v>
      </c>
      <c r="BA744">
        <v>772</v>
      </c>
      <c r="BB744">
        <v>0</v>
      </c>
      <c r="BC744">
        <v>0</v>
      </c>
      <c r="BD744">
        <v>0</v>
      </c>
      <c r="BE744">
        <v>0</v>
      </c>
      <c r="BF744">
        <v>0</v>
      </c>
      <c r="BG744">
        <v>0</v>
      </c>
      <c r="BH744">
        <v>0</v>
      </c>
      <c r="BI744">
        <v>0</v>
      </c>
      <c r="BJ744">
        <v>0</v>
      </c>
      <c r="BK744">
        <v>0</v>
      </c>
      <c r="BL744">
        <v>0</v>
      </c>
      <c r="BM744">
        <v>0</v>
      </c>
      <c r="BN744">
        <v>0</v>
      </c>
      <c r="BO744">
        <v>0</v>
      </c>
      <c r="BP744">
        <v>0</v>
      </c>
      <c r="BQ744">
        <v>0</v>
      </c>
      <c r="BR744">
        <v>0</v>
      </c>
      <c r="BS744">
        <v>0</v>
      </c>
      <c r="BT744">
        <v>0</v>
      </c>
      <c r="BU744">
        <v>0</v>
      </c>
      <c r="BV744">
        <v>0</v>
      </c>
      <c r="BW744">
        <v>0</v>
      </c>
      <c r="CV744">
        <v>0</v>
      </c>
      <c r="CW744">
        <v>0</v>
      </c>
      <c r="CX744">
        <f>ROUND(Y744*Source!I377,7)</f>
        <v>-1.1566799999999999</v>
      </c>
      <c r="CY744">
        <f>AA744</f>
        <v>6074.9</v>
      </c>
      <c r="CZ744">
        <f>AE744</f>
        <v>455.39</v>
      </c>
      <c r="DA744">
        <f>AI744</f>
        <v>13.34</v>
      </c>
      <c r="DB744">
        <f t="shared" si="415"/>
        <v>-3251.48</v>
      </c>
      <c r="DC744">
        <f t="shared" si="416"/>
        <v>0</v>
      </c>
      <c r="DD744" t="s">
        <v>3</v>
      </c>
      <c r="DE744" t="s">
        <v>3</v>
      </c>
      <c r="DF744">
        <f>ROUND(ROUND(AE744*AI744,0)*CX744,0)</f>
        <v>-7027</v>
      </c>
      <c r="DG744">
        <f>ROUND(ROUND(AF744,0)*CX744,0)</f>
        <v>0</v>
      </c>
      <c r="DH744">
        <f>ROUND(ROUND(AG744,0)*CX744,0)</f>
        <v>0</v>
      </c>
      <c r="DI744">
        <f t="shared" si="422"/>
        <v>0</v>
      </c>
      <c r="DJ744">
        <f>DF744</f>
        <v>-7027</v>
      </c>
      <c r="DK744">
        <v>0</v>
      </c>
      <c r="DL744" t="s">
        <v>3</v>
      </c>
      <c r="DM744">
        <v>0</v>
      </c>
      <c r="DN744" t="s">
        <v>3</v>
      </c>
      <c r="DO744">
        <v>0</v>
      </c>
    </row>
    <row r="745" spans="1:119" x14ac:dyDescent="0.2">
      <c r="A745">
        <f>ROW(Source!A417)</f>
        <v>417</v>
      </c>
      <c r="B745">
        <v>64855517</v>
      </c>
      <c r="C745">
        <v>64857076</v>
      </c>
      <c r="D745">
        <v>18406804</v>
      </c>
      <c r="E745">
        <v>1</v>
      </c>
      <c r="F745">
        <v>1</v>
      </c>
      <c r="G745">
        <v>1</v>
      </c>
      <c r="H745">
        <v>1</v>
      </c>
      <c r="I745" t="s">
        <v>1174</v>
      </c>
      <c r="J745" t="s">
        <v>3</v>
      </c>
      <c r="K745" t="s">
        <v>1175</v>
      </c>
      <c r="L745">
        <v>1369</v>
      </c>
      <c r="N745">
        <v>1013</v>
      </c>
      <c r="O745" t="s">
        <v>1100</v>
      </c>
      <c r="P745" t="s">
        <v>1100</v>
      </c>
      <c r="Q745">
        <v>1</v>
      </c>
      <c r="W745">
        <v>0</v>
      </c>
      <c r="X745">
        <v>254330056</v>
      </c>
      <c r="Y745">
        <f t="shared" si="414"/>
        <v>180</v>
      </c>
      <c r="AA745">
        <v>0</v>
      </c>
      <c r="AB745">
        <v>0</v>
      </c>
      <c r="AC745">
        <v>0</v>
      </c>
      <c r="AD745">
        <v>7.8</v>
      </c>
      <c r="AE745">
        <v>0</v>
      </c>
      <c r="AF745">
        <v>0</v>
      </c>
      <c r="AG745">
        <v>0</v>
      </c>
      <c r="AH745">
        <v>7.8</v>
      </c>
      <c r="AI745">
        <v>1</v>
      </c>
      <c r="AJ745">
        <v>1</v>
      </c>
      <c r="AK745">
        <v>1</v>
      </c>
      <c r="AL745">
        <v>1</v>
      </c>
      <c r="AM745">
        <v>-2</v>
      </c>
      <c r="AN745">
        <v>0</v>
      </c>
      <c r="AO745">
        <v>1</v>
      </c>
      <c r="AP745">
        <v>1</v>
      </c>
      <c r="AQ745">
        <v>0</v>
      </c>
      <c r="AR745">
        <v>0</v>
      </c>
      <c r="AS745" t="s">
        <v>3</v>
      </c>
      <c r="AT745">
        <v>180</v>
      </c>
      <c r="AU745" t="s">
        <v>3</v>
      </c>
      <c r="AV745">
        <v>1</v>
      </c>
      <c r="AW745">
        <v>2</v>
      </c>
      <c r="AX745">
        <v>64857085</v>
      </c>
      <c r="AY745">
        <v>1</v>
      </c>
      <c r="AZ745">
        <v>0</v>
      </c>
      <c r="BA745">
        <v>773</v>
      </c>
      <c r="BB745">
        <v>0</v>
      </c>
      <c r="BC745">
        <v>0</v>
      </c>
      <c r="BD745">
        <v>0</v>
      </c>
      <c r="BE745">
        <v>0</v>
      </c>
      <c r="BF745">
        <v>0</v>
      </c>
      <c r="BG745">
        <v>0</v>
      </c>
      <c r="BH745">
        <v>0</v>
      </c>
      <c r="BI745">
        <v>0</v>
      </c>
      <c r="BJ745">
        <v>0</v>
      </c>
      <c r="BK745">
        <v>0</v>
      </c>
      <c r="BL745">
        <v>0</v>
      </c>
      <c r="BM745">
        <v>0</v>
      </c>
      <c r="BN745">
        <v>0</v>
      </c>
      <c r="BO745">
        <v>0</v>
      </c>
      <c r="BP745">
        <v>0</v>
      </c>
      <c r="BQ745">
        <v>0</v>
      </c>
      <c r="BR745">
        <v>0</v>
      </c>
      <c r="BS745">
        <v>0</v>
      </c>
      <c r="BT745">
        <v>0</v>
      </c>
      <c r="BU745">
        <v>0</v>
      </c>
      <c r="BV745">
        <v>0</v>
      </c>
      <c r="BW745">
        <v>0</v>
      </c>
      <c r="CU745">
        <f>ROUND(AT745*Source!I417*AH745*AL745,0)</f>
        <v>17</v>
      </c>
      <c r="CV745">
        <f>ROUND(Y745*Source!I417,7)</f>
        <v>2.16</v>
      </c>
      <c r="CW745">
        <v>0</v>
      </c>
      <c r="CX745">
        <f>ROUND(Y745*Source!I417,7)</f>
        <v>2.16</v>
      </c>
      <c r="CY745">
        <f>AD745</f>
        <v>7.8</v>
      </c>
      <c r="CZ745">
        <f>AH745</f>
        <v>7.8</v>
      </c>
      <c r="DA745">
        <f>AL745</f>
        <v>1</v>
      </c>
      <c r="DB745">
        <f t="shared" si="415"/>
        <v>1404</v>
      </c>
      <c r="DC745">
        <f t="shared" si="416"/>
        <v>0</v>
      </c>
      <c r="DD745" t="s">
        <v>3</v>
      </c>
      <c r="DE745" t="s">
        <v>3</v>
      </c>
      <c r="DF745">
        <f t="shared" ref="DF745:DF752" si="423">ROUND(ROUND(AE745,2)*CX745,2)</f>
        <v>0</v>
      </c>
      <c r="DG745">
        <f t="shared" ref="DG745:DG752" si="424">ROUND(ROUND(AF745,2)*CX745,2)</f>
        <v>0</v>
      </c>
      <c r="DH745">
        <f t="shared" ref="DH745:DH752" si="425">ROUND(ROUND(AG745,2)*CX745,2)</f>
        <v>0</v>
      </c>
      <c r="DI745">
        <f t="shared" ref="DI745:DI752" si="426">ROUND(ROUND(AH745,2)*CX745,2)</f>
        <v>16.850000000000001</v>
      </c>
      <c r="DJ745">
        <f>DI745</f>
        <v>16.850000000000001</v>
      </c>
      <c r="DK745">
        <v>0</v>
      </c>
      <c r="DL745" t="s">
        <v>3</v>
      </c>
      <c r="DM745">
        <v>0</v>
      </c>
      <c r="DN745" t="s">
        <v>3</v>
      </c>
      <c r="DO745">
        <v>0</v>
      </c>
    </row>
    <row r="746" spans="1:119" x14ac:dyDescent="0.2">
      <c r="A746">
        <f>ROW(Source!A417)</f>
        <v>417</v>
      </c>
      <c r="B746">
        <v>64855517</v>
      </c>
      <c r="C746">
        <v>64857076</v>
      </c>
      <c r="D746">
        <v>121548</v>
      </c>
      <c r="E746">
        <v>1</v>
      </c>
      <c r="F746">
        <v>1</v>
      </c>
      <c r="G746">
        <v>1</v>
      </c>
      <c r="H746">
        <v>1</v>
      </c>
      <c r="I746" t="s">
        <v>44</v>
      </c>
      <c r="J746" t="s">
        <v>3</v>
      </c>
      <c r="K746" t="s">
        <v>1101</v>
      </c>
      <c r="L746">
        <v>608254</v>
      </c>
      <c r="N746">
        <v>1013</v>
      </c>
      <c r="O746" t="s">
        <v>1102</v>
      </c>
      <c r="P746" t="s">
        <v>1102</v>
      </c>
      <c r="Q746">
        <v>1</v>
      </c>
      <c r="W746">
        <v>0</v>
      </c>
      <c r="X746">
        <v>-185737400</v>
      </c>
      <c r="Y746">
        <f t="shared" si="414"/>
        <v>18</v>
      </c>
      <c r="AA746">
        <v>0</v>
      </c>
      <c r="AB746">
        <v>0</v>
      </c>
      <c r="AC746">
        <v>0</v>
      </c>
      <c r="AD746">
        <v>0</v>
      </c>
      <c r="AE746">
        <v>0</v>
      </c>
      <c r="AF746">
        <v>0</v>
      </c>
      <c r="AG746">
        <v>0</v>
      </c>
      <c r="AH746">
        <v>0</v>
      </c>
      <c r="AI746">
        <v>1</v>
      </c>
      <c r="AJ746">
        <v>1</v>
      </c>
      <c r="AK746">
        <v>1</v>
      </c>
      <c r="AL746">
        <v>1</v>
      </c>
      <c r="AM746">
        <v>-2</v>
      </c>
      <c r="AN746">
        <v>0</v>
      </c>
      <c r="AO746">
        <v>1</v>
      </c>
      <c r="AP746">
        <v>1</v>
      </c>
      <c r="AQ746">
        <v>0</v>
      </c>
      <c r="AR746">
        <v>0</v>
      </c>
      <c r="AS746" t="s">
        <v>3</v>
      </c>
      <c r="AT746">
        <v>18</v>
      </c>
      <c r="AU746" t="s">
        <v>3</v>
      </c>
      <c r="AV746">
        <v>2</v>
      </c>
      <c r="AW746">
        <v>2</v>
      </c>
      <c r="AX746">
        <v>64857086</v>
      </c>
      <c r="AY746">
        <v>1</v>
      </c>
      <c r="AZ746">
        <v>0</v>
      </c>
      <c r="BA746">
        <v>774</v>
      </c>
      <c r="BB746">
        <v>0</v>
      </c>
      <c r="BC746">
        <v>0</v>
      </c>
      <c r="BD746">
        <v>0</v>
      </c>
      <c r="BE746">
        <v>0</v>
      </c>
      <c r="BF746">
        <v>0</v>
      </c>
      <c r="BG746">
        <v>0</v>
      </c>
      <c r="BH746">
        <v>0</v>
      </c>
      <c r="BI746">
        <v>0</v>
      </c>
      <c r="BJ746">
        <v>0</v>
      </c>
      <c r="BK746">
        <v>0</v>
      </c>
      <c r="BL746">
        <v>0</v>
      </c>
      <c r="BM746">
        <v>0</v>
      </c>
      <c r="BN746">
        <v>0</v>
      </c>
      <c r="BO746">
        <v>0</v>
      </c>
      <c r="BP746">
        <v>0</v>
      </c>
      <c r="BQ746">
        <v>0</v>
      </c>
      <c r="BR746">
        <v>0</v>
      </c>
      <c r="BS746">
        <v>0</v>
      </c>
      <c r="BT746">
        <v>0</v>
      </c>
      <c r="BU746">
        <v>0</v>
      </c>
      <c r="BV746">
        <v>0</v>
      </c>
      <c r="BW746">
        <v>0</v>
      </c>
      <c r="CV746">
        <v>0</v>
      </c>
      <c r="CW746">
        <v>0</v>
      </c>
      <c r="CX746">
        <f>ROUND(Y746*Source!I417,7)</f>
        <v>0.216</v>
      </c>
      <c r="CY746">
        <f>AD746</f>
        <v>0</v>
      </c>
      <c r="CZ746">
        <f>AH746</f>
        <v>0</v>
      </c>
      <c r="DA746">
        <f>AL746</f>
        <v>1</v>
      </c>
      <c r="DB746">
        <f t="shared" si="415"/>
        <v>0</v>
      </c>
      <c r="DC746">
        <f t="shared" si="416"/>
        <v>0</v>
      </c>
      <c r="DD746" t="s">
        <v>3</v>
      </c>
      <c r="DE746" t="s">
        <v>3</v>
      </c>
      <c r="DF746">
        <f t="shared" si="423"/>
        <v>0</v>
      </c>
      <c r="DG746">
        <f t="shared" si="424"/>
        <v>0</v>
      </c>
      <c r="DH746">
        <f t="shared" si="425"/>
        <v>0</v>
      </c>
      <c r="DI746">
        <f t="shared" si="426"/>
        <v>0</v>
      </c>
      <c r="DJ746">
        <f>DI746</f>
        <v>0</v>
      </c>
      <c r="DK746">
        <v>0</v>
      </c>
      <c r="DL746" t="s">
        <v>3</v>
      </c>
      <c r="DM746">
        <v>0</v>
      </c>
      <c r="DN746" t="s">
        <v>3</v>
      </c>
      <c r="DO746">
        <v>0</v>
      </c>
    </row>
    <row r="747" spans="1:119" x14ac:dyDescent="0.2">
      <c r="A747">
        <f>ROW(Source!A417)</f>
        <v>417</v>
      </c>
      <c r="B747">
        <v>64855517</v>
      </c>
      <c r="C747">
        <v>64857076</v>
      </c>
      <c r="D747">
        <v>29172268</v>
      </c>
      <c r="E747">
        <v>1</v>
      </c>
      <c r="F747">
        <v>1</v>
      </c>
      <c r="G747">
        <v>1</v>
      </c>
      <c r="H747">
        <v>2</v>
      </c>
      <c r="I747" t="s">
        <v>1176</v>
      </c>
      <c r="J747" t="s">
        <v>1177</v>
      </c>
      <c r="K747" t="s">
        <v>1178</v>
      </c>
      <c r="L747">
        <v>1368</v>
      </c>
      <c r="N747">
        <v>1011</v>
      </c>
      <c r="O747" t="s">
        <v>1106</v>
      </c>
      <c r="P747" t="s">
        <v>1106</v>
      </c>
      <c r="Q747">
        <v>1</v>
      </c>
      <c r="W747">
        <v>0</v>
      </c>
      <c r="X747">
        <v>-438066613</v>
      </c>
      <c r="Y747">
        <f t="shared" si="414"/>
        <v>18</v>
      </c>
      <c r="AA747">
        <v>0</v>
      </c>
      <c r="AB747">
        <v>86.4</v>
      </c>
      <c r="AC747">
        <v>13.5</v>
      </c>
      <c r="AD747">
        <v>0</v>
      </c>
      <c r="AE747">
        <v>0</v>
      </c>
      <c r="AF747">
        <v>86.4</v>
      </c>
      <c r="AG747">
        <v>13.5</v>
      </c>
      <c r="AH747">
        <v>0</v>
      </c>
      <c r="AI747">
        <v>1</v>
      </c>
      <c r="AJ747">
        <v>1</v>
      </c>
      <c r="AK747">
        <v>1</v>
      </c>
      <c r="AL747">
        <v>1</v>
      </c>
      <c r="AM747">
        <v>-2</v>
      </c>
      <c r="AN747">
        <v>0</v>
      </c>
      <c r="AO747">
        <v>1</v>
      </c>
      <c r="AP747">
        <v>1</v>
      </c>
      <c r="AQ747">
        <v>0</v>
      </c>
      <c r="AR747">
        <v>0</v>
      </c>
      <c r="AS747" t="s">
        <v>3</v>
      </c>
      <c r="AT747">
        <v>18</v>
      </c>
      <c r="AU747" t="s">
        <v>3</v>
      </c>
      <c r="AV747">
        <v>0</v>
      </c>
      <c r="AW747">
        <v>2</v>
      </c>
      <c r="AX747">
        <v>64857087</v>
      </c>
      <c r="AY747">
        <v>1</v>
      </c>
      <c r="AZ747">
        <v>0</v>
      </c>
      <c r="BA747">
        <v>775</v>
      </c>
      <c r="BB747">
        <v>0</v>
      </c>
      <c r="BC747">
        <v>0</v>
      </c>
      <c r="BD747">
        <v>0</v>
      </c>
      <c r="BE747">
        <v>0</v>
      </c>
      <c r="BF747">
        <v>0</v>
      </c>
      <c r="BG747">
        <v>0</v>
      </c>
      <c r="BH747">
        <v>0</v>
      </c>
      <c r="BI747">
        <v>0</v>
      </c>
      <c r="BJ747">
        <v>0</v>
      </c>
      <c r="BK747">
        <v>0</v>
      </c>
      <c r="BL747">
        <v>0</v>
      </c>
      <c r="BM747">
        <v>0</v>
      </c>
      <c r="BN747">
        <v>0</v>
      </c>
      <c r="BO747">
        <v>0</v>
      </c>
      <c r="BP747">
        <v>0</v>
      </c>
      <c r="BQ747">
        <v>0</v>
      </c>
      <c r="BR747">
        <v>0</v>
      </c>
      <c r="BS747">
        <v>0</v>
      </c>
      <c r="BT747">
        <v>0</v>
      </c>
      <c r="BU747">
        <v>0</v>
      </c>
      <c r="BV747">
        <v>0</v>
      </c>
      <c r="BW747">
        <v>0</v>
      </c>
      <c r="CV747">
        <v>0</v>
      </c>
      <c r="CW747">
        <f>ROUND(Y747*Source!I417*DO747,7)</f>
        <v>0</v>
      </c>
      <c r="CX747">
        <f>ROUND(Y747*Source!I417,7)</f>
        <v>0.216</v>
      </c>
      <c r="CY747">
        <f>AB747</f>
        <v>86.4</v>
      </c>
      <c r="CZ747">
        <f>AF747</f>
        <v>86.4</v>
      </c>
      <c r="DA747">
        <f>AJ747</f>
        <v>1</v>
      </c>
      <c r="DB747">
        <f t="shared" si="415"/>
        <v>1555.2</v>
      </c>
      <c r="DC747">
        <f t="shared" si="416"/>
        <v>243</v>
      </c>
      <c r="DD747" t="s">
        <v>3</v>
      </c>
      <c r="DE747" t="s">
        <v>3</v>
      </c>
      <c r="DF747">
        <f t="shared" si="423"/>
        <v>0</v>
      </c>
      <c r="DG747">
        <f t="shared" si="424"/>
        <v>18.66</v>
      </c>
      <c r="DH747">
        <f t="shared" si="425"/>
        <v>2.92</v>
      </c>
      <c r="DI747">
        <f t="shared" si="426"/>
        <v>0</v>
      </c>
      <c r="DJ747">
        <f>DG747</f>
        <v>18.66</v>
      </c>
      <c r="DK747">
        <v>0</v>
      </c>
      <c r="DL747" t="s">
        <v>3</v>
      </c>
      <c r="DM747">
        <v>0</v>
      </c>
      <c r="DN747" t="s">
        <v>3</v>
      </c>
      <c r="DO747">
        <v>0</v>
      </c>
    </row>
    <row r="748" spans="1:119" x14ac:dyDescent="0.2">
      <c r="A748">
        <f>ROW(Source!A417)</f>
        <v>417</v>
      </c>
      <c r="B748">
        <v>64855517</v>
      </c>
      <c r="C748">
        <v>64857076</v>
      </c>
      <c r="D748">
        <v>29173152</v>
      </c>
      <c r="E748">
        <v>1</v>
      </c>
      <c r="F748">
        <v>1</v>
      </c>
      <c r="G748">
        <v>1</v>
      </c>
      <c r="H748">
        <v>2</v>
      </c>
      <c r="I748" t="s">
        <v>1179</v>
      </c>
      <c r="J748" t="s">
        <v>1180</v>
      </c>
      <c r="K748" t="s">
        <v>1181</v>
      </c>
      <c r="L748">
        <v>1368</v>
      </c>
      <c r="N748">
        <v>1011</v>
      </c>
      <c r="O748" t="s">
        <v>1106</v>
      </c>
      <c r="P748" t="s">
        <v>1106</v>
      </c>
      <c r="Q748">
        <v>1</v>
      </c>
      <c r="W748">
        <v>0</v>
      </c>
      <c r="X748">
        <v>-944612788</v>
      </c>
      <c r="Y748">
        <f t="shared" si="414"/>
        <v>48</v>
      </c>
      <c r="AA748">
        <v>0</v>
      </c>
      <c r="AB748">
        <v>0.5</v>
      </c>
      <c r="AC748">
        <v>0</v>
      </c>
      <c r="AD748">
        <v>0</v>
      </c>
      <c r="AE748">
        <v>0</v>
      </c>
      <c r="AF748">
        <v>0.5</v>
      </c>
      <c r="AG748">
        <v>0</v>
      </c>
      <c r="AH748">
        <v>0</v>
      </c>
      <c r="AI748">
        <v>1</v>
      </c>
      <c r="AJ748">
        <v>1</v>
      </c>
      <c r="AK748">
        <v>1</v>
      </c>
      <c r="AL748">
        <v>1</v>
      </c>
      <c r="AM748">
        <v>-2</v>
      </c>
      <c r="AN748">
        <v>0</v>
      </c>
      <c r="AO748">
        <v>1</v>
      </c>
      <c r="AP748">
        <v>1</v>
      </c>
      <c r="AQ748">
        <v>0</v>
      </c>
      <c r="AR748">
        <v>0</v>
      </c>
      <c r="AS748" t="s">
        <v>3</v>
      </c>
      <c r="AT748">
        <v>48</v>
      </c>
      <c r="AU748" t="s">
        <v>3</v>
      </c>
      <c r="AV748">
        <v>0</v>
      </c>
      <c r="AW748">
        <v>2</v>
      </c>
      <c r="AX748">
        <v>64857088</v>
      </c>
      <c r="AY748">
        <v>1</v>
      </c>
      <c r="AZ748">
        <v>0</v>
      </c>
      <c r="BA748">
        <v>776</v>
      </c>
      <c r="BB748">
        <v>0</v>
      </c>
      <c r="BC748">
        <v>0</v>
      </c>
      <c r="BD748">
        <v>0</v>
      </c>
      <c r="BE748">
        <v>0</v>
      </c>
      <c r="BF748">
        <v>0</v>
      </c>
      <c r="BG748">
        <v>0</v>
      </c>
      <c r="BH748">
        <v>0</v>
      </c>
      <c r="BI748">
        <v>0</v>
      </c>
      <c r="BJ748">
        <v>0</v>
      </c>
      <c r="BK748">
        <v>0</v>
      </c>
      <c r="BL748">
        <v>0</v>
      </c>
      <c r="BM748">
        <v>0</v>
      </c>
      <c r="BN748">
        <v>0</v>
      </c>
      <c r="BO748">
        <v>0</v>
      </c>
      <c r="BP748">
        <v>0</v>
      </c>
      <c r="BQ748">
        <v>0</v>
      </c>
      <c r="BR748">
        <v>0</v>
      </c>
      <c r="BS748">
        <v>0</v>
      </c>
      <c r="BT748">
        <v>0</v>
      </c>
      <c r="BU748">
        <v>0</v>
      </c>
      <c r="BV748">
        <v>0</v>
      </c>
      <c r="BW748">
        <v>0</v>
      </c>
      <c r="CV748">
        <v>0</v>
      </c>
      <c r="CW748">
        <f>ROUND(Y748*Source!I417*DO748,7)</f>
        <v>0</v>
      </c>
      <c r="CX748">
        <f>ROUND(Y748*Source!I417,7)</f>
        <v>0.57599999999999996</v>
      </c>
      <c r="CY748">
        <f>AB748</f>
        <v>0.5</v>
      </c>
      <c r="CZ748">
        <f>AF748</f>
        <v>0.5</v>
      </c>
      <c r="DA748">
        <f>AJ748</f>
        <v>1</v>
      </c>
      <c r="DB748">
        <f t="shared" si="415"/>
        <v>24</v>
      </c>
      <c r="DC748">
        <f t="shared" si="416"/>
        <v>0</v>
      </c>
      <c r="DD748" t="s">
        <v>3</v>
      </c>
      <c r="DE748" t="s">
        <v>3</v>
      </c>
      <c r="DF748">
        <f t="shared" si="423"/>
        <v>0</v>
      </c>
      <c r="DG748">
        <f t="shared" si="424"/>
        <v>0.28999999999999998</v>
      </c>
      <c r="DH748">
        <f t="shared" si="425"/>
        <v>0</v>
      </c>
      <c r="DI748">
        <f t="shared" si="426"/>
        <v>0</v>
      </c>
      <c r="DJ748">
        <f>DG748</f>
        <v>0.28999999999999998</v>
      </c>
      <c r="DK748">
        <v>0</v>
      </c>
      <c r="DL748" t="s">
        <v>3</v>
      </c>
      <c r="DM748">
        <v>0</v>
      </c>
      <c r="DN748" t="s">
        <v>3</v>
      </c>
      <c r="DO748">
        <v>0</v>
      </c>
    </row>
    <row r="749" spans="1:119" x14ac:dyDescent="0.2">
      <c r="A749">
        <f>ROW(Source!A417)</f>
        <v>417</v>
      </c>
      <c r="B749">
        <v>64855517</v>
      </c>
      <c r="C749">
        <v>64857076</v>
      </c>
      <c r="D749">
        <v>29174913</v>
      </c>
      <c r="E749">
        <v>1</v>
      </c>
      <c r="F749">
        <v>1</v>
      </c>
      <c r="G749">
        <v>1</v>
      </c>
      <c r="H749">
        <v>2</v>
      </c>
      <c r="I749" t="s">
        <v>1152</v>
      </c>
      <c r="J749" t="s">
        <v>1153</v>
      </c>
      <c r="K749" t="s">
        <v>1154</v>
      </c>
      <c r="L749">
        <v>1368</v>
      </c>
      <c r="N749">
        <v>1011</v>
      </c>
      <c r="O749" t="s">
        <v>1106</v>
      </c>
      <c r="P749" t="s">
        <v>1106</v>
      </c>
      <c r="Q749">
        <v>1</v>
      </c>
      <c r="W749">
        <v>0</v>
      </c>
      <c r="X749">
        <v>1230759911</v>
      </c>
      <c r="Y749">
        <f t="shared" si="414"/>
        <v>0.13</v>
      </c>
      <c r="AA749">
        <v>0</v>
      </c>
      <c r="AB749">
        <v>87.17</v>
      </c>
      <c r="AC749">
        <v>11.6</v>
      </c>
      <c r="AD749">
        <v>0</v>
      </c>
      <c r="AE749">
        <v>0</v>
      </c>
      <c r="AF749">
        <v>87.17</v>
      </c>
      <c r="AG749">
        <v>11.6</v>
      </c>
      <c r="AH749">
        <v>0</v>
      </c>
      <c r="AI749">
        <v>1</v>
      </c>
      <c r="AJ749">
        <v>1</v>
      </c>
      <c r="AK749">
        <v>1</v>
      </c>
      <c r="AL749">
        <v>1</v>
      </c>
      <c r="AM749">
        <v>-2</v>
      </c>
      <c r="AN749">
        <v>0</v>
      </c>
      <c r="AO749">
        <v>1</v>
      </c>
      <c r="AP749">
        <v>1</v>
      </c>
      <c r="AQ749">
        <v>0</v>
      </c>
      <c r="AR749">
        <v>0</v>
      </c>
      <c r="AS749" t="s">
        <v>3</v>
      </c>
      <c r="AT749">
        <v>0.13</v>
      </c>
      <c r="AU749" t="s">
        <v>3</v>
      </c>
      <c r="AV749">
        <v>0</v>
      </c>
      <c r="AW749">
        <v>2</v>
      </c>
      <c r="AX749">
        <v>64857089</v>
      </c>
      <c r="AY749">
        <v>1</v>
      </c>
      <c r="AZ749">
        <v>0</v>
      </c>
      <c r="BA749">
        <v>777</v>
      </c>
      <c r="BB749">
        <v>0</v>
      </c>
      <c r="BC749">
        <v>0</v>
      </c>
      <c r="BD749">
        <v>0</v>
      </c>
      <c r="BE749">
        <v>0</v>
      </c>
      <c r="BF749">
        <v>0</v>
      </c>
      <c r="BG749">
        <v>0</v>
      </c>
      <c r="BH749">
        <v>0</v>
      </c>
      <c r="BI749">
        <v>0</v>
      </c>
      <c r="BJ749">
        <v>0</v>
      </c>
      <c r="BK749">
        <v>0</v>
      </c>
      <c r="BL749">
        <v>0</v>
      </c>
      <c r="BM749">
        <v>0</v>
      </c>
      <c r="BN749">
        <v>0</v>
      </c>
      <c r="BO749">
        <v>0</v>
      </c>
      <c r="BP749">
        <v>0</v>
      </c>
      <c r="BQ749">
        <v>0</v>
      </c>
      <c r="BR749">
        <v>0</v>
      </c>
      <c r="BS749">
        <v>0</v>
      </c>
      <c r="BT749">
        <v>0</v>
      </c>
      <c r="BU749">
        <v>0</v>
      </c>
      <c r="BV749">
        <v>0</v>
      </c>
      <c r="BW749">
        <v>0</v>
      </c>
      <c r="CV749">
        <v>0</v>
      </c>
      <c r="CW749">
        <f>ROUND(Y749*Source!I417*DO749,7)</f>
        <v>0</v>
      </c>
      <c r="CX749">
        <f>ROUND(Y749*Source!I417,7)</f>
        <v>1.56E-3</v>
      </c>
      <c r="CY749">
        <f>AB749</f>
        <v>87.17</v>
      </c>
      <c r="CZ749">
        <f>AF749</f>
        <v>87.17</v>
      </c>
      <c r="DA749">
        <f>AJ749</f>
        <v>1</v>
      </c>
      <c r="DB749">
        <f t="shared" si="415"/>
        <v>11.33</v>
      </c>
      <c r="DC749">
        <f t="shared" si="416"/>
        <v>1.51</v>
      </c>
      <c r="DD749" t="s">
        <v>3</v>
      </c>
      <c r="DE749" t="s">
        <v>3</v>
      </c>
      <c r="DF749">
        <f t="shared" si="423"/>
        <v>0</v>
      </c>
      <c r="DG749">
        <f t="shared" si="424"/>
        <v>0.14000000000000001</v>
      </c>
      <c r="DH749">
        <f t="shared" si="425"/>
        <v>0.02</v>
      </c>
      <c r="DI749">
        <f t="shared" si="426"/>
        <v>0</v>
      </c>
      <c r="DJ749">
        <f>DG749</f>
        <v>0.14000000000000001</v>
      </c>
      <c r="DK749">
        <v>0</v>
      </c>
      <c r="DL749" t="s">
        <v>3</v>
      </c>
      <c r="DM749">
        <v>0</v>
      </c>
      <c r="DN749" t="s">
        <v>3</v>
      </c>
      <c r="DO749">
        <v>0</v>
      </c>
    </row>
    <row r="750" spans="1:119" x14ac:dyDescent="0.2">
      <c r="A750">
        <f>ROW(Source!A417)</f>
        <v>417</v>
      </c>
      <c r="B750">
        <v>64855517</v>
      </c>
      <c r="C750">
        <v>64857076</v>
      </c>
      <c r="D750">
        <v>29108248</v>
      </c>
      <c r="E750">
        <v>1</v>
      </c>
      <c r="F750">
        <v>1</v>
      </c>
      <c r="G750">
        <v>1</v>
      </c>
      <c r="H750">
        <v>3</v>
      </c>
      <c r="I750" t="s">
        <v>1182</v>
      </c>
      <c r="J750" t="s">
        <v>1183</v>
      </c>
      <c r="K750" t="s">
        <v>1184</v>
      </c>
      <c r="L750">
        <v>1327</v>
      </c>
      <c r="N750">
        <v>1005</v>
      </c>
      <c r="O750" t="s">
        <v>298</v>
      </c>
      <c r="P750" t="s">
        <v>298</v>
      </c>
      <c r="Q750">
        <v>1</v>
      </c>
      <c r="W750">
        <v>0</v>
      </c>
      <c r="X750">
        <v>914604176</v>
      </c>
      <c r="Y750">
        <f t="shared" si="414"/>
        <v>250</v>
      </c>
      <c r="AA750">
        <v>10.199999999999999</v>
      </c>
      <c r="AB750">
        <v>0</v>
      </c>
      <c r="AC750">
        <v>0</v>
      </c>
      <c r="AD750">
        <v>0</v>
      </c>
      <c r="AE750">
        <v>10.199999999999999</v>
      </c>
      <c r="AF750">
        <v>0</v>
      </c>
      <c r="AG750">
        <v>0</v>
      </c>
      <c r="AH750">
        <v>0</v>
      </c>
      <c r="AI750">
        <v>1</v>
      </c>
      <c r="AJ750">
        <v>1</v>
      </c>
      <c r="AK750">
        <v>1</v>
      </c>
      <c r="AL750">
        <v>1</v>
      </c>
      <c r="AM750">
        <v>-2</v>
      </c>
      <c r="AN750">
        <v>0</v>
      </c>
      <c r="AO750">
        <v>1</v>
      </c>
      <c r="AP750">
        <v>1</v>
      </c>
      <c r="AQ750">
        <v>0</v>
      </c>
      <c r="AR750">
        <v>0</v>
      </c>
      <c r="AS750" t="s">
        <v>3</v>
      </c>
      <c r="AT750">
        <v>250</v>
      </c>
      <c r="AU750" t="s">
        <v>3</v>
      </c>
      <c r="AV750">
        <v>0</v>
      </c>
      <c r="AW750">
        <v>2</v>
      </c>
      <c r="AX750">
        <v>64857090</v>
      </c>
      <c r="AY750">
        <v>1</v>
      </c>
      <c r="AZ750">
        <v>0</v>
      </c>
      <c r="BA750">
        <v>778</v>
      </c>
      <c r="BB750">
        <v>0</v>
      </c>
      <c r="BC750">
        <v>0</v>
      </c>
      <c r="BD750">
        <v>0</v>
      </c>
      <c r="BE750">
        <v>0</v>
      </c>
      <c r="BF750">
        <v>0</v>
      </c>
      <c r="BG750">
        <v>0</v>
      </c>
      <c r="BH750">
        <v>0</v>
      </c>
      <c r="BI750">
        <v>0</v>
      </c>
      <c r="BJ750">
        <v>0</v>
      </c>
      <c r="BK750">
        <v>0</v>
      </c>
      <c r="BL750">
        <v>0</v>
      </c>
      <c r="BM750">
        <v>0</v>
      </c>
      <c r="BN750">
        <v>0</v>
      </c>
      <c r="BO750">
        <v>0</v>
      </c>
      <c r="BP750">
        <v>0</v>
      </c>
      <c r="BQ750">
        <v>0</v>
      </c>
      <c r="BR750">
        <v>0</v>
      </c>
      <c r="BS750">
        <v>0</v>
      </c>
      <c r="BT750">
        <v>0</v>
      </c>
      <c r="BU750">
        <v>0</v>
      </c>
      <c r="BV750">
        <v>0</v>
      </c>
      <c r="BW750">
        <v>0</v>
      </c>
      <c r="CV750">
        <v>0</v>
      </c>
      <c r="CW750">
        <v>0</v>
      </c>
      <c r="CX750">
        <f>ROUND(Y750*Source!I417,7)</f>
        <v>3</v>
      </c>
      <c r="CY750">
        <f>AA750</f>
        <v>10.199999999999999</v>
      </c>
      <c r="CZ750">
        <f>AE750</f>
        <v>10.199999999999999</v>
      </c>
      <c r="DA750">
        <f>AI750</f>
        <v>1</v>
      </c>
      <c r="DB750">
        <f t="shared" si="415"/>
        <v>2550</v>
      </c>
      <c r="DC750">
        <f t="shared" si="416"/>
        <v>0</v>
      </c>
      <c r="DD750" t="s">
        <v>3</v>
      </c>
      <c r="DE750" t="s">
        <v>3</v>
      </c>
      <c r="DF750">
        <f t="shared" si="423"/>
        <v>30.6</v>
      </c>
      <c r="DG750">
        <f t="shared" si="424"/>
        <v>0</v>
      </c>
      <c r="DH750">
        <f t="shared" si="425"/>
        <v>0</v>
      </c>
      <c r="DI750">
        <f t="shared" si="426"/>
        <v>0</v>
      </c>
      <c r="DJ750">
        <f>DF750</f>
        <v>30.6</v>
      </c>
      <c r="DK750">
        <v>0</v>
      </c>
      <c r="DL750" t="s">
        <v>3</v>
      </c>
      <c r="DM750">
        <v>0</v>
      </c>
      <c r="DN750" t="s">
        <v>3</v>
      </c>
      <c r="DO750">
        <v>0</v>
      </c>
    </row>
    <row r="751" spans="1:119" x14ac:dyDescent="0.2">
      <c r="A751">
        <f>ROW(Source!A417)</f>
        <v>417</v>
      </c>
      <c r="B751">
        <v>64855517</v>
      </c>
      <c r="C751">
        <v>64857076</v>
      </c>
      <c r="D751">
        <v>29145038</v>
      </c>
      <c r="E751">
        <v>1</v>
      </c>
      <c r="F751">
        <v>1</v>
      </c>
      <c r="G751">
        <v>1</v>
      </c>
      <c r="H751">
        <v>3</v>
      </c>
      <c r="I751" t="s">
        <v>184</v>
      </c>
      <c r="J751" t="s">
        <v>186</v>
      </c>
      <c r="K751" t="s">
        <v>185</v>
      </c>
      <c r="L751">
        <v>1339</v>
      </c>
      <c r="N751">
        <v>1007</v>
      </c>
      <c r="O751" t="s">
        <v>128</v>
      </c>
      <c r="P751" t="s">
        <v>128</v>
      </c>
      <c r="Q751">
        <v>1</v>
      </c>
      <c r="W751">
        <v>1</v>
      </c>
      <c r="X751">
        <v>-982149453</v>
      </c>
      <c r="Y751">
        <f t="shared" si="414"/>
        <v>-102</v>
      </c>
      <c r="AA751">
        <v>520</v>
      </c>
      <c r="AB751">
        <v>0</v>
      </c>
      <c r="AC751">
        <v>0</v>
      </c>
      <c r="AD751">
        <v>0</v>
      </c>
      <c r="AE751">
        <v>520</v>
      </c>
      <c r="AF751">
        <v>0</v>
      </c>
      <c r="AG751">
        <v>0</v>
      </c>
      <c r="AH751">
        <v>0</v>
      </c>
      <c r="AI751">
        <v>1</v>
      </c>
      <c r="AJ751">
        <v>1</v>
      </c>
      <c r="AK751">
        <v>1</v>
      </c>
      <c r="AL751">
        <v>1</v>
      </c>
      <c r="AM751">
        <v>-2</v>
      </c>
      <c r="AN751">
        <v>0</v>
      </c>
      <c r="AO751">
        <v>1</v>
      </c>
      <c r="AP751">
        <v>1</v>
      </c>
      <c r="AQ751">
        <v>0</v>
      </c>
      <c r="AR751">
        <v>0</v>
      </c>
      <c r="AS751" t="s">
        <v>3</v>
      </c>
      <c r="AT751">
        <v>-102</v>
      </c>
      <c r="AU751" t="s">
        <v>3</v>
      </c>
      <c r="AV751">
        <v>0</v>
      </c>
      <c r="AW751">
        <v>2</v>
      </c>
      <c r="AX751">
        <v>64857091</v>
      </c>
      <c r="AY751">
        <v>1</v>
      </c>
      <c r="AZ751">
        <v>6144</v>
      </c>
      <c r="BA751">
        <v>779</v>
      </c>
      <c r="BB751">
        <v>0</v>
      </c>
      <c r="BC751">
        <v>0</v>
      </c>
      <c r="BD751">
        <v>0</v>
      </c>
      <c r="BE751">
        <v>0</v>
      </c>
      <c r="BF751">
        <v>0</v>
      </c>
      <c r="BG751">
        <v>0</v>
      </c>
      <c r="BH751">
        <v>0</v>
      </c>
      <c r="BI751">
        <v>0</v>
      </c>
      <c r="BJ751">
        <v>0</v>
      </c>
      <c r="BK751">
        <v>0</v>
      </c>
      <c r="BL751">
        <v>0</v>
      </c>
      <c r="BM751">
        <v>0</v>
      </c>
      <c r="BN751">
        <v>0</v>
      </c>
      <c r="BO751">
        <v>0</v>
      </c>
      <c r="BP751">
        <v>0</v>
      </c>
      <c r="BQ751">
        <v>0</v>
      </c>
      <c r="BR751">
        <v>0</v>
      </c>
      <c r="BS751">
        <v>0</v>
      </c>
      <c r="BT751">
        <v>0</v>
      </c>
      <c r="BU751">
        <v>0</v>
      </c>
      <c r="BV751">
        <v>0</v>
      </c>
      <c r="BW751">
        <v>0</v>
      </c>
      <c r="CV751">
        <v>0</v>
      </c>
      <c r="CW751">
        <v>0</v>
      </c>
      <c r="CX751">
        <f>ROUND(Y751*Source!I417,7)</f>
        <v>-1.224</v>
      </c>
      <c r="CY751">
        <f>AA751</f>
        <v>520</v>
      </c>
      <c r="CZ751">
        <f>AE751</f>
        <v>520</v>
      </c>
      <c r="DA751">
        <f>AI751</f>
        <v>1</v>
      </c>
      <c r="DB751">
        <f t="shared" si="415"/>
        <v>-53040</v>
      </c>
      <c r="DC751">
        <f t="shared" si="416"/>
        <v>0</v>
      </c>
      <c r="DD751" t="s">
        <v>3</v>
      </c>
      <c r="DE751" t="s">
        <v>3</v>
      </c>
      <c r="DF751">
        <f t="shared" si="423"/>
        <v>-636.48</v>
      </c>
      <c r="DG751">
        <f t="shared" si="424"/>
        <v>0</v>
      </c>
      <c r="DH751">
        <f t="shared" si="425"/>
        <v>0</v>
      </c>
      <c r="DI751">
        <f t="shared" si="426"/>
        <v>0</v>
      </c>
      <c r="DJ751">
        <f>DF751</f>
        <v>-636.48</v>
      </c>
      <c r="DK751">
        <v>0</v>
      </c>
      <c r="DL751" t="s">
        <v>3</v>
      </c>
      <c r="DM751">
        <v>0</v>
      </c>
      <c r="DN751" t="s">
        <v>3</v>
      </c>
      <c r="DO751">
        <v>0</v>
      </c>
    </row>
    <row r="752" spans="1:119" x14ac:dyDescent="0.2">
      <c r="A752">
        <f>ROW(Source!A417)</f>
        <v>417</v>
      </c>
      <c r="B752">
        <v>64855517</v>
      </c>
      <c r="C752">
        <v>64857076</v>
      </c>
      <c r="D752">
        <v>29150040</v>
      </c>
      <c r="E752">
        <v>1</v>
      </c>
      <c r="F752">
        <v>1</v>
      </c>
      <c r="G752">
        <v>1</v>
      </c>
      <c r="H752">
        <v>3</v>
      </c>
      <c r="I752" t="s">
        <v>1141</v>
      </c>
      <c r="J752" t="s">
        <v>1142</v>
      </c>
      <c r="K752" t="s">
        <v>1143</v>
      </c>
      <c r="L752">
        <v>1339</v>
      </c>
      <c r="N752">
        <v>1007</v>
      </c>
      <c r="O752" t="s">
        <v>128</v>
      </c>
      <c r="P752" t="s">
        <v>128</v>
      </c>
      <c r="Q752">
        <v>1</v>
      </c>
      <c r="W752">
        <v>0</v>
      </c>
      <c r="X752">
        <v>619799737</v>
      </c>
      <c r="Y752">
        <f t="shared" si="414"/>
        <v>0.2</v>
      </c>
      <c r="AA752">
        <v>2.44</v>
      </c>
      <c r="AB752">
        <v>0</v>
      </c>
      <c r="AC752">
        <v>0</v>
      </c>
      <c r="AD752">
        <v>0</v>
      </c>
      <c r="AE752">
        <v>2.44</v>
      </c>
      <c r="AF752">
        <v>0</v>
      </c>
      <c r="AG752">
        <v>0</v>
      </c>
      <c r="AH752">
        <v>0</v>
      </c>
      <c r="AI752">
        <v>1</v>
      </c>
      <c r="AJ752">
        <v>1</v>
      </c>
      <c r="AK752">
        <v>1</v>
      </c>
      <c r="AL752">
        <v>1</v>
      </c>
      <c r="AM752">
        <v>-2</v>
      </c>
      <c r="AN752">
        <v>0</v>
      </c>
      <c r="AO752">
        <v>1</v>
      </c>
      <c r="AP752">
        <v>1</v>
      </c>
      <c r="AQ752">
        <v>0</v>
      </c>
      <c r="AR752">
        <v>0</v>
      </c>
      <c r="AS752" t="s">
        <v>3</v>
      </c>
      <c r="AT752">
        <v>0.2</v>
      </c>
      <c r="AU752" t="s">
        <v>3</v>
      </c>
      <c r="AV752">
        <v>0</v>
      </c>
      <c r="AW752">
        <v>2</v>
      </c>
      <c r="AX752">
        <v>64857092</v>
      </c>
      <c r="AY752">
        <v>1</v>
      </c>
      <c r="AZ752">
        <v>0</v>
      </c>
      <c r="BA752">
        <v>780</v>
      </c>
      <c r="BB752">
        <v>0</v>
      </c>
      <c r="BC752">
        <v>0</v>
      </c>
      <c r="BD752">
        <v>0</v>
      </c>
      <c r="BE752">
        <v>0</v>
      </c>
      <c r="BF752">
        <v>0</v>
      </c>
      <c r="BG752">
        <v>0</v>
      </c>
      <c r="BH752">
        <v>0</v>
      </c>
      <c r="BI752">
        <v>0</v>
      </c>
      <c r="BJ752">
        <v>0</v>
      </c>
      <c r="BK752">
        <v>0</v>
      </c>
      <c r="BL752">
        <v>0</v>
      </c>
      <c r="BM752">
        <v>0</v>
      </c>
      <c r="BN752">
        <v>0</v>
      </c>
      <c r="BO752">
        <v>0</v>
      </c>
      <c r="BP752">
        <v>0</v>
      </c>
      <c r="BQ752">
        <v>0</v>
      </c>
      <c r="BR752">
        <v>0</v>
      </c>
      <c r="BS752">
        <v>0</v>
      </c>
      <c r="BT752">
        <v>0</v>
      </c>
      <c r="BU752">
        <v>0</v>
      </c>
      <c r="BV752">
        <v>0</v>
      </c>
      <c r="BW752">
        <v>0</v>
      </c>
      <c r="CV752">
        <v>0</v>
      </c>
      <c r="CW752">
        <v>0</v>
      </c>
      <c r="CX752">
        <f>ROUND(Y752*Source!I417,7)</f>
        <v>2.3999999999999998E-3</v>
      </c>
      <c r="CY752">
        <f>AA752</f>
        <v>2.44</v>
      </c>
      <c r="CZ752">
        <f>AE752</f>
        <v>2.44</v>
      </c>
      <c r="DA752">
        <f>AI752</f>
        <v>1</v>
      </c>
      <c r="DB752">
        <f t="shared" si="415"/>
        <v>0.49</v>
      </c>
      <c r="DC752">
        <f t="shared" si="416"/>
        <v>0</v>
      </c>
      <c r="DD752" t="s">
        <v>3</v>
      </c>
      <c r="DE752" t="s">
        <v>3</v>
      </c>
      <c r="DF752">
        <f t="shared" si="423"/>
        <v>0.01</v>
      </c>
      <c r="DG752">
        <f t="shared" si="424"/>
        <v>0</v>
      </c>
      <c r="DH752">
        <f t="shared" si="425"/>
        <v>0</v>
      </c>
      <c r="DI752">
        <f t="shared" si="426"/>
        <v>0</v>
      </c>
      <c r="DJ752">
        <f>DF752</f>
        <v>0.01</v>
      </c>
      <c r="DK752">
        <v>0</v>
      </c>
      <c r="DL752" t="s">
        <v>3</v>
      </c>
      <c r="DM752">
        <v>0</v>
      </c>
      <c r="DN752" t="s">
        <v>3</v>
      </c>
      <c r="DO752">
        <v>0</v>
      </c>
    </row>
    <row r="753" spans="1:119" x14ac:dyDescent="0.2">
      <c r="A753">
        <f>ROW(Source!A418)</f>
        <v>418</v>
      </c>
      <c r="B753">
        <v>64855514</v>
      </c>
      <c r="C753">
        <v>64857076</v>
      </c>
      <c r="D753">
        <v>18406804</v>
      </c>
      <c r="E753">
        <v>1</v>
      </c>
      <c r="F753">
        <v>1</v>
      </c>
      <c r="G753">
        <v>1</v>
      </c>
      <c r="H753">
        <v>1</v>
      </c>
      <c r="I753" t="s">
        <v>1174</v>
      </c>
      <c r="J753" t="s">
        <v>3</v>
      </c>
      <c r="K753" t="s">
        <v>1175</v>
      </c>
      <c r="L753">
        <v>1369</v>
      </c>
      <c r="N753">
        <v>1013</v>
      </c>
      <c r="O753" t="s">
        <v>1100</v>
      </c>
      <c r="P753" t="s">
        <v>1100</v>
      </c>
      <c r="Q753">
        <v>1</v>
      </c>
      <c r="W753">
        <v>0</v>
      </c>
      <c r="X753">
        <v>254330056</v>
      </c>
      <c r="Y753">
        <f t="shared" si="414"/>
        <v>180</v>
      </c>
      <c r="AA753">
        <v>0</v>
      </c>
      <c r="AB753">
        <v>0</v>
      </c>
      <c r="AC753">
        <v>0</v>
      </c>
      <c r="AD753">
        <v>7.8</v>
      </c>
      <c r="AE753">
        <v>0</v>
      </c>
      <c r="AF753">
        <v>0</v>
      </c>
      <c r="AG753">
        <v>0</v>
      </c>
      <c r="AH753">
        <v>7.8</v>
      </c>
      <c r="AI753">
        <v>1</v>
      </c>
      <c r="AJ753">
        <v>1</v>
      </c>
      <c r="AK753">
        <v>1</v>
      </c>
      <c r="AL753">
        <v>1</v>
      </c>
      <c r="AM753">
        <v>-2</v>
      </c>
      <c r="AN753">
        <v>0</v>
      </c>
      <c r="AO753">
        <v>1</v>
      </c>
      <c r="AP753">
        <v>1</v>
      </c>
      <c r="AQ753">
        <v>0</v>
      </c>
      <c r="AR753">
        <v>0</v>
      </c>
      <c r="AS753" t="s">
        <v>3</v>
      </c>
      <c r="AT753">
        <v>180</v>
      </c>
      <c r="AU753" t="s">
        <v>3</v>
      </c>
      <c r="AV753">
        <v>1</v>
      </c>
      <c r="AW753">
        <v>2</v>
      </c>
      <c r="AX753">
        <v>64857085</v>
      </c>
      <c r="AY753">
        <v>1</v>
      </c>
      <c r="AZ753">
        <v>0</v>
      </c>
      <c r="BA753">
        <v>781</v>
      </c>
      <c r="BB753">
        <v>0</v>
      </c>
      <c r="BC753">
        <v>0</v>
      </c>
      <c r="BD753">
        <v>0</v>
      </c>
      <c r="BE753">
        <v>0</v>
      </c>
      <c r="BF753">
        <v>0</v>
      </c>
      <c r="BG753">
        <v>0</v>
      </c>
      <c r="BH753">
        <v>0</v>
      </c>
      <c r="BI753">
        <v>0</v>
      </c>
      <c r="BJ753">
        <v>0</v>
      </c>
      <c r="BK753">
        <v>0</v>
      </c>
      <c r="BL753">
        <v>0</v>
      </c>
      <c r="BM753">
        <v>0</v>
      </c>
      <c r="BN753">
        <v>0</v>
      </c>
      <c r="BO753">
        <v>0</v>
      </c>
      <c r="BP753">
        <v>0</v>
      </c>
      <c r="BQ753">
        <v>0</v>
      </c>
      <c r="BR753">
        <v>0</v>
      </c>
      <c r="BS753">
        <v>0</v>
      </c>
      <c r="BT753">
        <v>0</v>
      </c>
      <c r="BU753">
        <v>0</v>
      </c>
      <c r="BV753">
        <v>0</v>
      </c>
      <c r="BW753">
        <v>0</v>
      </c>
      <c r="CU753">
        <f>ROUND(AT753*Source!I418*AH753*AL753,0)</f>
        <v>17</v>
      </c>
      <c r="CV753">
        <f>ROUND(Y753*Source!I418,7)</f>
        <v>2.16</v>
      </c>
      <c r="CW753">
        <v>0</v>
      </c>
      <c r="CX753">
        <f>ROUND(Y753*Source!I418,7)</f>
        <v>2.16</v>
      </c>
      <c r="CY753">
        <f>AD753</f>
        <v>7.8</v>
      </c>
      <c r="CZ753">
        <f>AH753</f>
        <v>7.8</v>
      </c>
      <c r="DA753">
        <f>AL753</f>
        <v>1</v>
      </c>
      <c r="DB753">
        <f t="shared" si="415"/>
        <v>1404</v>
      </c>
      <c r="DC753">
        <f t="shared" si="416"/>
        <v>0</v>
      </c>
      <c r="DD753" t="s">
        <v>3</v>
      </c>
      <c r="DE753" t="s">
        <v>3</v>
      </c>
      <c r="DF753">
        <f>ROUND(ROUND(AE753,0)*CX753,0)</f>
        <v>0</v>
      </c>
      <c r="DG753">
        <f>ROUND(ROUND(AF753,0)*CX753,0)</f>
        <v>0</v>
      </c>
      <c r="DH753">
        <f>ROUND(ROUND(AG753,0)*CX753,0)</f>
        <v>0</v>
      </c>
      <c r="DI753">
        <f t="shared" ref="DI753:DI760" si="427">ROUND(ROUND(AH753,0)*CX753,0)</f>
        <v>17</v>
      </c>
      <c r="DJ753">
        <f>DI753</f>
        <v>17</v>
      </c>
      <c r="DK753">
        <v>0</v>
      </c>
      <c r="DL753" t="s">
        <v>3</v>
      </c>
      <c r="DM753">
        <v>0</v>
      </c>
      <c r="DN753" t="s">
        <v>3</v>
      </c>
      <c r="DO753">
        <v>0</v>
      </c>
    </row>
    <row r="754" spans="1:119" x14ac:dyDescent="0.2">
      <c r="A754">
        <f>ROW(Source!A418)</f>
        <v>418</v>
      </c>
      <c r="B754">
        <v>64855514</v>
      </c>
      <c r="C754">
        <v>64857076</v>
      </c>
      <c r="D754">
        <v>121548</v>
      </c>
      <c r="E754">
        <v>1</v>
      </c>
      <c r="F754">
        <v>1</v>
      </c>
      <c r="G754">
        <v>1</v>
      </c>
      <c r="H754">
        <v>1</v>
      </c>
      <c r="I754" t="s">
        <v>44</v>
      </c>
      <c r="J754" t="s">
        <v>3</v>
      </c>
      <c r="K754" t="s">
        <v>1101</v>
      </c>
      <c r="L754">
        <v>608254</v>
      </c>
      <c r="N754">
        <v>1013</v>
      </c>
      <c r="O754" t="s">
        <v>1102</v>
      </c>
      <c r="P754" t="s">
        <v>1102</v>
      </c>
      <c r="Q754">
        <v>1</v>
      </c>
      <c r="W754">
        <v>0</v>
      </c>
      <c r="X754">
        <v>-185737400</v>
      </c>
      <c r="Y754">
        <f t="shared" si="414"/>
        <v>18</v>
      </c>
      <c r="AA754">
        <v>0</v>
      </c>
      <c r="AB754">
        <v>0</v>
      </c>
      <c r="AC754">
        <v>0</v>
      </c>
      <c r="AD754">
        <v>0</v>
      </c>
      <c r="AE754">
        <v>0</v>
      </c>
      <c r="AF754">
        <v>0</v>
      </c>
      <c r="AG754">
        <v>0</v>
      </c>
      <c r="AH754">
        <v>0</v>
      </c>
      <c r="AI754">
        <v>1</v>
      </c>
      <c r="AJ754">
        <v>1</v>
      </c>
      <c r="AK754">
        <v>1</v>
      </c>
      <c r="AL754">
        <v>1</v>
      </c>
      <c r="AM754">
        <v>-2</v>
      </c>
      <c r="AN754">
        <v>0</v>
      </c>
      <c r="AO754">
        <v>1</v>
      </c>
      <c r="AP754">
        <v>1</v>
      </c>
      <c r="AQ754">
        <v>0</v>
      </c>
      <c r="AR754">
        <v>0</v>
      </c>
      <c r="AS754" t="s">
        <v>3</v>
      </c>
      <c r="AT754">
        <v>18</v>
      </c>
      <c r="AU754" t="s">
        <v>3</v>
      </c>
      <c r="AV754">
        <v>2</v>
      </c>
      <c r="AW754">
        <v>2</v>
      </c>
      <c r="AX754">
        <v>64857086</v>
      </c>
      <c r="AY754">
        <v>1</v>
      </c>
      <c r="AZ754">
        <v>0</v>
      </c>
      <c r="BA754">
        <v>782</v>
      </c>
      <c r="BB754">
        <v>0</v>
      </c>
      <c r="BC754">
        <v>0</v>
      </c>
      <c r="BD754">
        <v>0</v>
      </c>
      <c r="BE754">
        <v>0</v>
      </c>
      <c r="BF754">
        <v>0</v>
      </c>
      <c r="BG754">
        <v>0</v>
      </c>
      <c r="BH754">
        <v>0</v>
      </c>
      <c r="BI754">
        <v>0</v>
      </c>
      <c r="BJ754">
        <v>0</v>
      </c>
      <c r="BK754">
        <v>0</v>
      </c>
      <c r="BL754">
        <v>0</v>
      </c>
      <c r="BM754">
        <v>0</v>
      </c>
      <c r="BN754">
        <v>0</v>
      </c>
      <c r="BO754">
        <v>0</v>
      </c>
      <c r="BP754">
        <v>0</v>
      </c>
      <c r="BQ754">
        <v>0</v>
      </c>
      <c r="BR754">
        <v>0</v>
      </c>
      <c r="BS754">
        <v>0</v>
      </c>
      <c r="BT754">
        <v>0</v>
      </c>
      <c r="BU754">
        <v>0</v>
      </c>
      <c r="BV754">
        <v>0</v>
      </c>
      <c r="BW754">
        <v>0</v>
      </c>
      <c r="CV754">
        <v>0</v>
      </c>
      <c r="CW754">
        <v>0</v>
      </c>
      <c r="CX754">
        <f>ROUND(Y754*Source!I418,7)</f>
        <v>0.216</v>
      </c>
      <c r="CY754">
        <f>AD754</f>
        <v>0</v>
      </c>
      <c r="CZ754">
        <f>AH754</f>
        <v>0</v>
      </c>
      <c r="DA754">
        <f>AL754</f>
        <v>1</v>
      </c>
      <c r="DB754">
        <f t="shared" si="415"/>
        <v>0</v>
      </c>
      <c r="DC754">
        <f t="shared" si="416"/>
        <v>0</v>
      </c>
      <c r="DD754" t="s">
        <v>3</v>
      </c>
      <c r="DE754" t="s">
        <v>3</v>
      </c>
      <c r="DF754">
        <f>ROUND(ROUND(AE754,0)*CX754,0)</f>
        <v>0</v>
      </c>
      <c r="DG754">
        <f>ROUND(ROUND(AF754,0)*CX754,0)</f>
        <v>0</v>
      </c>
      <c r="DH754">
        <f>ROUND(ROUND(AG754,0)*CX754,0)</f>
        <v>0</v>
      </c>
      <c r="DI754">
        <f t="shared" si="427"/>
        <v>0</v>
      </c>
      <c r="DJ754">
        <f>DI754</f>
        <v>0</v>
      </c>
      <c r="DK754">
        <v>0</v>
      </c>
      <c r="DL754" t="s">
        <v>3</v>
      </c>
      <c r="DM754">
        <v>0</v>
      </c>
      <c r="DN754" t="s">
        <v>3</v>
      </c>
      <c r="DO754">
        <v>0</v>
      </c>
    </row>
    <row r="755" spans="1:119" x14ac:dyDescent="0.2">
      <c r="A755">
        <f>ROW(Source!A418)</f>
        <v>418</v>
      </c>
      <c r="B755">
        <v>64855514</v>
      </c>
      <c r="C755">
        <v>64857076</v>
      </c>
      <c r="D755">
        <v>29172268</v>
      </c>
      <c r="E755">
        <v>1</v>
      </c>
      <c r="F755">
        <v>1</v>
      </c>
      <c r="G755">
        <v>1</v>
      </c>
      <c r="H755">
        <v>2</v>
      </c>
      <c r="I755" t="s">
        <v>1176</v>
      </c>
      <c r="J755" t="s">
        <v>1177</v>
      </c>
      <c r="K755" t="s">
        <v>1178</v>
      </c>
      <c r="L755">
        <v>1368</v>
      </c>
      <c r="N755">
        <v>1011</v>
      </c>
      <c r="O755" t="s">
        <v>1106</v>
      </c>
      <c r="P755" t="s">
        <v>1106</v>
      </c>
      <c r="Q755">
        <v>1</v>
      </c>
      <c r="W755">
        <v>0</v>
      </c>
      <c r="X755">
        <v>-438066613</v>
      </c>
      <c r="Y755">
        <f t="shared" si="414"/>
        <v>18</v>
      </c>
      <c r="AA755">
        <v>0</v>
      </c>
      <c r="AB755">
        <v>1170.72</v>
      </c>
      <c r="AC755">
        <v>687.56</v>
      </c>
      <c r="AD755">
        <v>0</v>
      </c>
      <c r="AE755">
        <v>0</v>
      </c>
      <c r="AF755">
        <v>86.4</v>
      </c>
      <c r="AG755">
        <v>13.5</v>
      </c>
      <c r="AH755">
        <v>0</v>
      </c>
      <c r="AI755">
        <v>1</v>
      </c>
      <c r="AJ755">
        <v>13.55</v>
      </c>
      <c r="AK755">
        <v>50.93</v>
      </c>
      <c r="AL755">
        <v>1</v>
      </c>
      <c r="AM755">
        <v>2</v>
      </c>
      <c r="AN755">
        <v>0</v>
      </c>
      <c r="AO755">
        <v>1</v>
      </c>
      <c r="AP755">
        <v>1</v>
      </c>
      <c r="AQ755">
        <v>0</v>
      </c>
      <c r="AR755">
        <v>0</v>
      </c>
      <c r="AS755" t="s">
        <v>3</v>
      </c>
      <c r="AT755">
        <v>18</v>
      </c>
      <c r="AU755" t="s">
        <v>3</v>
      </c>
      <c r="AV755">
        <v>0</v>
      </c>
      <c r="AW755">
        <v>2</v>
      </c>
      <c r="AX755">
        <v>64857087</v>
      </c>
      <c r="AY755">
        <v>1</v>
      </c>
      <c r="AZ755">
        <v>0</v>
      </c>
      <c r="BA755">
        <v>783</v>
      </c>
      <c r="BB755">
        <v>0</v>
      </c>
      <c r="BC755">
        <v>0</v>
      </c>
      <c r="BD755">
        <v>0</v>
      </c>
      <c r="BE755">
        <v>0</v>
      </c>
      <c r="BF755">
        <v>0</v>
      </c>
      <c r="BG755">
        <v>0</v>
      </c>
      <c r="BH755">
        <v>0</v>
      </c>
      <c r="BI755">
        <v>0</v>
      </c>
      <c r="BJ755">
        <v>0</v>
      </c>
      <c r="BK755">
        <v>0</v>
      </c>
      <c r="BL755">
        <v>0</v>
      </c>
      <c r="BM755">
        <v>0</v>
      </c>
      <c r="BN755">
        <v>0</v>
      </c>
      <c r="BO755">
        <v>0</v>
      </c>
      <c r="BP755">
        <v>0</v>
      </c>
      <c r="BQ755">
        <v>0</v>
      </c>
      <c r="BR755">
        <v>0</v>
      </c>
      <c r="BS755">
        <v>0</v>
      </c>
      <c r="BT755">
        <v>0</v>
      </c>
      <c r="BU755">
        <v>0</v>
      </c>
      <c r="BV755">
        <v>0</v>
      </c>
      <c r="BW755">
        <v>0</v>
      </c>
      <c r="CV755">
        <v>0</v>
      </c>
      <c r="CW755">
        <f>ROUND(Y755*Source!I418*DO755,7)</f>
        <v>0</v>
      </c>
      <c r="CX755">
        <f>ROUND(Y755*Source!I418,7)</f>
        <v>0.216</v>
      </c>
      <c r="CY755">
        <f>AB755</f>
        <v>1170.72</v>
      </c>
      <c r="CZ755">
        <f>AF755</f>
        <v>86.4</v>
      </c>
      <c r="DA755">
        <f>AJ755</f>
        <v>13.55</v>
      </c>
      <c r="DB755">
        <f t="shared" si="415"/>
        <v>1555.2</v>
      </c>
      <c r="DC755">
        <f t="shared" si="416"/>
        <v>243</v>
      </c>
      <c r="DD755" t="s">
        <v>3</v>
      </c>
      <c r="DE755" t="s">
        <v>3</v>
      </c>
      <c r="DF755">
        <f>ROUND(ROUND(AE755,0)*CX755,0)</f>
        <v>0</v>
      </c>
      <c r="DG755">
        <f>ROUND(ROUND(AF755*AJ755,0)*CX755,0)</f>
        <v>253</v>
      </c>
      <c r="DH755">
        <f>ROUND(ROUND(AG755*AK755,0)*CX755,0)</f>
        <v>149</v>
      </c>
      <c r="DI755">
        <f t="shared" si="427"/>
        <v>0</v>
      </c>
      <c r="DJ755">
        <f>DG755</f>
        <v>253</v>
      </c>
      <c r="DK755">
        <v>0</v>
      </c>
      <c r="DL755" t="s">
        <v>3</v>
      </c>
      <c r="DM755">
        <v>0</v>
      </c>
      <c r="DN755" t="s">
        <v>3</v>
      </c>
      <c r="DO755">
        <v>0</v>
      </c>
    </row>
    <row r="756" spans="1:119" x14ac:dyDescent="0.2">
      <c r="A756">
        <f>ROW(Source!A418)</f>
        <v>418</v>
      </c>
      <c r="B756">
        <v>64855514</v>
      </c>
      <c r="C756">
        <v>64857076</v>
      </c>
      <c r="D756">
        <v>29173152</v>
      </c>
      <c r="E756">
        <v>1</v>
      </c>
      <c r="F756">
        <v>1</v>
      </c>
      <c r="G756">
        <v>1</v>
      </c>
      <c r="H756">
        <v>2</v>
      </c>
      <c r="I756" t="s">
        <v>1179</v>
      </c>
      <c r="J756" t="s">
        <v>1180</v>
      </c>
      <c r="K756" t="s">
        <v>1181</v>
      </c>
      <c r="L756">
        <v>1368</v>
      </c>
      <c r="N756">
        <v>1011</v>
      </c>
      <c r="O756" t="s">
        <v>1106</v>
      </c>
      <c r="P756" t="s">
        <v>1106</v>
      </c>
      <c r="Q756">
        <v>1</v>
      </c>
      <c r="W756">
        <v>0</v>
      </c>
      <c r="X756">
        <v>-944612788</v>
      </c>
      <c r="Y756">
        <f t="shared" si="414"/>
        <v>48</v>
      </c>
      <c r="AA756">
        <v>0</v>
      </c>
      <c r="AB756">
        <v>4.51</v>
      </c>
      <c r="AC756">
        <v>0</v>
      </c>
      <c r="AD756">
        <v>0</v>
      </c>
      <c r="AE756">
        <v>0</v>
      </c>
      <c r="AF756">
        <v>0.5</v>
      </c>
      <c r="AG756">
        <v>0</v>
      </c>
      <c r="AH756">
        <v>0</v>
      </c>
      <c r="AI756">
        <v>1</v>
      </c>
      <c r="AJ756">
        <v>9.02</v>
      </c>
      <c r="AK756">
        <v>50.93</v>
      </c>
      <c r="AL756">
        <v>1</v>
      </c>
      <c r="AM756">
        <v>2</v>
      </c>
      <c r="AN756">
        <v>0</v>
      </c>
      <c r="AO756">
        <v>1</v>
      </c>
      <c r="AP756">
        <v>1</v>
      </c>
      <c r="AQ756">
        <v>0</v>
      </c>
      <c r="AR756">
        <v>0</v>
      </c>
      <c r="AS756" t="s">
        <v>3</v>
      </c>
      <c r="AT756">
        <v>48</v>
      </c>
      <c r="AU756" t="s">
        <v>3</v>
      </c>
      <c r="AV756">
        <v>0</v>
      </c>
      <c r="AW756">
        <v>2</v>
      </c>
      <c r="AX756">
        <v>64857088</v>
      </c>
      <c r="AY756">
        <v>1</v>
      </c>
      <c r="AZ756">
        <v>0</v>
      </c>
      <c r="BA756">
        <v>784</v>
      </c>
      <c r="BB756">
        <v>0</v>
      </c>
      <c r="BC756">
        <v>0</v>
      </c>
      <c r="BD756">
        <v>0</v>
      </c>
      <c r="BE756">
        <v>0</v>
      </c>
      <c r="BF756">
        <v>0</v>
      </c>
      <c r="BG756">
        <v>0</v>
      </c>
      <c r="BH756">
        <v>0</v>
      </c>
      <c r="BI756">
        <v>0</v>
      </c>
      <c r="BJ756">
        <v>0</v>
      </c>
      <c r="BK756">
        <v>0</v>
      </c>
      <c r="BL756">
        <v>0</v>
      </c>
      <c r="BM756">
        <v>0</v>
      </c>
      <c r="BN756">
        <v>0</v>
      </c>
      <c r="BO756">
        <v>0</v>
      </c>
      <c r="BP756">
        <v>0</v>
      </c>
      <c r="BQ756">
        <v>0</v>
      </c>
      <c r="BR756">
        <v>0</v>
      </c>
      <c r="BS756">
        <v>0</v>
      </c>
      <c r="BT756">
        <v>0</v>
      </c>
      <c r="BU756">
        <v>0</v>
      </c>
      <c r="BV756">
        <v>0</v>
      </c>
      <c r="BW756">
        <v>0</v>
      </c>
      <c r="CV756">
        <v>0</v>
      </c>
      <c r="CW756">
        <f>ROUND(Y756*Source!I418*DO756,7)</f>
        <v>0</v>
      </c>
      <c r="CX756">
        <f>ROUND(Y756*Source!I418,7)</f>
        <v>0.57599999999999996</v>
      </c>
      <c r="CY756">
        <f>AB756</f>
        <v>4.51</v>
      </c>
      <c r="CZ756">
        <f>AF756</f>
        <v>0.5</v>
      </c>
      <c r="DA756">
        <f>AJ756</f>
        <v>9.02</v>
      </c>
      <c r="DB756">
        <f t="shared" si="415"/>
        <v>24</v>
      </c>
      <c r="DC756">
        <f t="shared" si="416"/>
        <v>0</v>
      </c>
      <c r="DD756" t="s">
        <v>3</v>
      </c>
      <c r="DE756" t="s">
        <v>3</v>
      </c>
      <c r="DF756">
        <f>ROUND(ROUND(AE756,0)*CX756,0)</f>
        <v>0</v>
      </c>
      <c r="DG756">
        <f>ROUND(ROUND(AF756*AJ756,0)*CX756,0)</f>
        <v>3</v>
      </c>
      <c r="DH756">
        <f>ROUND(ROUND(AG756*AK756,0)*CX756,0)</f>
        <v>0</v>
      </c>
      <c r="DI756">
        <f t="shared" si="427"/>
        <v>0</v>
      </c>
      <c r="DJ756">
        <f>DG756</f>
        <v>3</v>
      </c>
      <c r="DK756">
        <v>0</v>
      </c>
      <c r="DL756" t="s">
        <v>3</v>
      </c>
      <c r="DM756">
        <v>0</v>
      </c>
      <c r="DN756" t="s">
        <v>3</v>
      </c>
      <c r="DO756">
        <v>0</v>
      </c>
    </row>
    <row r="757" spans="1:119" x14ac:dyDescent="0.2">
      <c r="A757">
        <f>ROW(Source!A418)</f>
        <v>418</v>
      </c>
      <c r="B757">
        <v>64855514</v>
      </c>
      <c r="C757">
        <v>64857076</v>
      </c>
      <c r="D757">
        <v>29174913</v>
      </c>
      <c r="E757">
        <v>1</v>
      </c>
      <c r="F757">
        <v>1</v>
      </c>
      <c r="G757">
        <v>1</v>
      </c>
      <c r="H757">
        <v>2</v>
      </c>
      <c r="I757" t="s">
        <v>1152</v>
      </c>
      <c r="J757" t="s">
        <v>1153</v>
      </c>
      <c r="K757" t="s">
        <v>1154</v>
      </c>
      <c r="L757">
        <v>1368</v>
      </c>
      <c r="N757">
        <v>1011</v>
      </c>
      <c r="O757" t="s">
        <v>1106</v>
      </c>
      <c r="P757" t="s">
        <v>1106</v>
      </c>
      <c r="Q757">
        <v>1</v>
      </c>
      <c r="W757">
        <v>0</v>
      </c>
      <c r="X757">
        <v>1230759911</v>
      </c>
      <c r="Y757">
        <f t="shared" si="414"/>
        <v>0.13</v>
      </c>
      <c r="AA757">
        <v>0</v>
      </c>
      <c r="AB757">
        <v>2113</v>
      </c>
      <c r="AC757">
        <v>590.79</v>
      </c>
      <c r="AD757">
        <v>0</v>
      </c>
      <c r="AE757">
        <v>0</v>
      </c>
      <c r="AF757">
        <v>87.17</v>
      </c>
      <c r="AG757">
        <v>11.6</v>
      </c>
      <c r="AH757">
        <v>0</v>
      </c>
      <c r="AI757">
        <v>1</v>
      </c>
      <c r="AJ757">
        <v>24.24</v>
      </c>
      <c r="AK757">
        <v>50.93</v>
      </c>
      <c r="AL757">
        <v>1</v>
      </c>
      <c r="AM757">
        <v>2</v>
      </c>
      <c r="AN757">
        <v>0</v>
      </c>
      <c r="AO757">
        <v>1</v>
      </c>
      <c r="AP757">
        <v>1</v>
      </c>
      <c r="AQ757">
        <v>0</v>
      </c>
      <c r="AR757">
        <v>0</v>
      </c>
      <c r="AS757" t="s">
        <v>3</v>
      </c>
      <c r="AT757">
        <v>0.13</v>
      </c>
      <c r="AU757" t="s">
        <v>3</v>
      </c>
      <c r="AV757">
        <v>0</v>
      </c>
      <c r="AW757">
        <v>2</v>
      </c>
      <c r="AX757">
        <v>64857089</v>
      </c>
      <c r="AY757">
        <v>1</v>
      </c>
      <c r="AZ757">
        <v>0</v>
      </c>
      <c r="BA757">
        <v>785</v>
      </c>
      <c r="BB757">
        <v>0</v>
      </c>
      <c r="BC757">
        <v>0</v>
      </c>
      <c r="BD757">
        <v>0</v>
      </c>
      <c r="BE757">
        <v>0</v>
      </c>
      <c r="BF757">
        <v>0</v>
      </c>
      <c r="BG757">
        <v>0</v>
      </c>
      <c r="BH757">
        <v>0</v>
      </c>
      <c r="BI757">
        <v>0</v>
      </c>
      <c r="BJ757">
        <v>0</v>
      </c>
      <c r="BK757">
        <v>0</v>
      </c>
      <c r="BL757">
        <v>0</v>
      </c>
      <c r="BM757">
        <v>0</v>
      </c>
      <c r="BN757">
        <v>0</v>
      </c>
      <c r="BO757">
        <v>0</v>
      </c>
      <c r="BP757">
        <v>0</v>
      </c>
      <c r="BQ757">
        <v>0</v>
      </c>
      <c r="BR757">
        <v>0</v>
      </c>
      <c r="BS757">
        <v>0</v>
      </c>
      <c r="BT757">
        <v>0</v>
      </c>
      <c r="BU757">
        <v>0</v>
      </c>
      <c r="BV757">
        <v>0</v>
      </c>
      <c r="BW757">
        <v>0</v>
      </c>
      <c r="CV757">
        <v>0</v>
      </c>
      <c r="CW757">
        <f>ROUND(Y757*Source!I418*DO757,7)</f>
        <v>0</v>
      </c>
      <c r="CX757">
        <f>ROUND(Y757*Source!I418,7)</f>
        <v>1.56E-3</v>
      </c>
      <c r="CY757">
        <f>AB757</f>
        <v>2113</v>
      </c>
      <c r="CZ757">
        <f>AF757</f>
        <v>87.17</v>
      </c>
      <c r="DA757">
        <f>AJ757</f>
        <v>24.24</v>
      </c>
      <c r="DB757">
        <f t="shared" si="415"/>
        <v>11.33</v>
      </c>
      <c r="DC757">
        <f t="shared" si="416"/>
        <v>1.51</v>
      </c>
      <c r="DD757" t="s">
        <v>3</v>
      </c>
      <c r="DE757" t="s">
        <v>3</v>
      </c>
      <c r="DF757">
        <f>ROUND(ROUND(AE757,0)*CX757,0)</f>
        <v>0</v>
      </c>
      <c r="DG757">
        <f>ROUND(ROUND(AF757*AJ757,0)*CX757,0)</f>
        <v>3</v>
      </c>
      <c r="DH757">
        <f>ROUND(ROUND(AG757*AK757,0)*CX757,0)</f>
        <v>1</v>
      </c>
      <c r="DI757">
        <f t="shared" si="427"/>
        <v>0</v>
      </c>
      <c r="DJ757">
        <f>DG757</f>
        <v>3</v>
      </c>
      <c r="DK757">
        <v>0</v>
      </c>
      <c r="DL757" t="s">
        <v>3</v>
      </c>
      <c r="DM757">
        <v>0</v>
      </c>
      <c r="DN757" t="s">
        <v>3</v>
      </c>
      <c r="DO757">
        <v>0</v>
      </c>
    </row>
    <row r="758" spans="1:119" x14ac:dyDescent="0.2">
      <c r="A758">
        <f>ROW(Source!A418)</f>
        <v>418</v>
      </c>
      <c r="B758">
        <v>64855514</v>
      </c>
      <c r="C758">
        <v>64857076</v>
      </c>
      <c r="D758">
        <v>29108248</v>
      </c>
      <c r="E758">
        <v>1</v>
      </c>
      <c r="F758">
        <v>1</v>
      </c>
      <c r="G758">
        <v>1</v>
      </c>
      <c r="H758">
        <v>3</v>
      </c>
      <c r="I758" t="s">
        <v>1182</v>
      </c>
      <c r="J758" t="s">
        <v>1183</v>
      </c>
      <c r="K758" t="s">
        <v>1184</v>
      </c>
      <c r="L758">
        <v>1327</v>
      </c>
      <c r="N758">
        <v>1005</v>
      </c>
      <c r="O758" t="s">
        <v>298</v>
      </c>
      <c r="P758" t="s">
        <v>298</v>
      </c>
      <c r="Q758">
        <v>1</v>
      </c>
      <c r="W758">
        <v>0</v>
      </c>
      <c r="X758">
        <v>914604176</v>
      </c>
      <c r="Y758">
        <f t="shared" si="414"/>
        <v>250</v>
      </c>
      <c r="AA758">
        <v>133.11000000000001</v>
      </c>
      <c r="AB758">
        <v>0</v>
      </c>
      <c r="AC758">
        <v>0</v>
      </c>
      <c r="AD758">
        <v>0</v>
      </c>
      <c r="AE758">
        <v>10.199999999999999</v>
      </c>
      <c r="AF758">
        <v>0</v>
      </c>
      <c r="AG758">
        <v>0</v>
      </c>
      <c r="AH758">
        <v>0</v>
      </c>
      <c r="AI758">
        <v>13.05</v>
      </c>
      <c r="AJ758">
        <v>1</v>
      </c>
      <c r="AK758">
        <v>1</v>
      </c>
      <c r="AL758">
        <v>1</v>
      </c>
      <c r="AM758">
        <v>2</v>
      </c>
      <c r="AN758">
        <v>0</v>
      </c>
      <c r="AO758">
        <v>1</v>
      </c>
      <c r="AP758">
        <v>1</v>
      </c>
      <c r="AQ758">
        <v>0</v>
      </c>
      <c r="AR758">
        <v>0</v>
      </c>
      <c r="AS758" t="s">
        <v>3</v>
      </c>
      <c r="AT758">
        <v>250</v>
      </c>
      <c r="AU758" t="s">
        <v>3</v>
      </c>
      <c r="AV758">
        <v>0</v>
      </c>
      <c r="AW758">
        <v>2</v>
      </c>
      <c r="AX758">
        <v>64857090</v>
      </c>
      <c r="AY758">
        <v>1</v>
      </c>
      <c r="AZ758">
        <v>0</v>
      </c>
      <c r="BA758">
        <v>786</v>
      </c>
      <c r="BB758">
        <v>0</v>
      </c>
      <c r="BC758">
        <v>0</v>
      </c>
      <c r="BD758">
        <v>0</v>
      </c>
      <c r="BE758">
        <v>0</v>
      </c>
      <c r="BF758">
        <v>0</v>
      </c>
      <c r="BG758">
        <v>0</v>
      </c>
      <c r="BH758">
        <v>0</v>
      </c>
      <c r="BI758">
        <v>0</v>
      </c>
      <c r="BJ758">
        <v>0</v>
      </c>
      <c r="BK758">
        <v>0</v>
      </c>
      <c r="BL758">
        <v>0</v>
      </c>
      <c r="BM758">
        <v>0</v>
      </c>
      <c r="BN758">
        <v>0</v>
      </c>
      <c r="BO758">
        <v>0</v>
      </c>
      <c r="BP758">
        <v>0</v>
      </c>
      <c r="BQ758">
        <v>0</v>
      </c>
      <c r="BR758">
        <v>0</v>
      </c>
      <c r="BS758">
        <v>0</v>
      </c>
      <c r="BT758">
        <v>0</v>
      </c>
      <c r="BU758">
        <v>0</v>
      </c>
      <c r="BV758">
        <v>0</v>
      </c>
      <c r="BW758">
        <v>0</v>
      </c>
      <c r="CV758">
        <v>0</v>
      </c>
      <c r="CW758">
        <v>0</v>
      </c>
      <c r="CX758">
        <f>ROUND(Y758*Source!I418,7)</f>
        <v>3</v>
      </c>
      <c r="CY758">
        <f>AA758</f>
        <v>133.11000000000001</v>
      </c>
      <c r="CZ758">
        <f>AE758</f>
        <v>10.199999999999999</v>
      </c>
      <c r="DA758">
        <f>AI758</f>
        <v>13.05</v>
      </c>
      <c r="DB758">
        <f t="shared" si="415"/>
        <v>2550</v>
      </c>
      <c r="DC758">
        <f t="shared" si="416"/>
        <v>0</v>
      </c>
      <c r="DD758" t="s">
        <v>3</v>
      </c>
      <c r="DE758" t="s">
        <v>3</v>
      </c>
      <c r="DF758">
        <f>ROUND(ROUND(AE758*AI758,0)*CX758,0)</f>
        <v>399</v>
      </c>
      <c r="DG758">
        <f>ROUND(ROUND(AF758,0)*CX758,0)</f>
        <v>0</v>
      </c>
      <c r="DH758">
        <f>ROUND(ROUND(AG758,0)*CX758,0)</f>
        <v>0</v>
      </c>
      <c r="DI758">
        <f t="shared" si="427"/>
        <v>0</v>
      </c>
      <c r="DJ758">
        <f>DF758</f>
        <v>399</v>
      </c>
      <c r="DK758">
        <v>0</v>
      </c>
      <c r="DL758" t="s">
        <v>3</v>
      </c>
      <c r="DM758">
        <v>0</v>
      </c>
      <c r="DN758" t="s">
        <v>3</v>
      </c>
      <c r="DO758">
        <v>0</v>
      </c>
    </row>
    <row r="759" spans="1:119" x14ac:dyDescent="0.2">
      <c r="A759">
        <f>ROW(Source!A418)</f>
        <v>418</v>
      </c>
      <c r="B759">
        <v>64855514</v>
      </c>
      <c r="C759">
        <v>64857076</v>
      </c>
      <c r="D759">
        <v>29145038</v>
      </c>
      <c r="E759">
        <v>1</v>
      </c>
      <c r="F759">
        <v>1</v>
      </c>
      <c r="G759">
        <v>1</v>
      </c>
      <c r="H759">
        <v>3</v>
      </c>
      <c r="I759" t="s">
        <v>184</v>
      </c>
      <c r="J759" t="s">
        <v>186</v>
      </c>
      <c r="K759" t="s">
        <v>185</v>
      </c>
      <c r="L759">
        <v>1339</v>
      </c>
      <c r="N759">
        <v>1007</v>
      </c>
      <c r="O759" t="s">
        <v>128</v>
      </c>
      <c r="P759" t="s">
        <v>128</v>
      </c>
      <c r="Q759">
        <v>1</v>
      </c>
      <c r="W759">
        <v>1</v>
      </c>
      <c r="X759">
        <v>-982149453</v>
      </c>
      <c r="Y759">
        <f t="shared" ref="Y759:Y790" si="428">AT759</f>
        <v>-102</v>
      </c>
      <c r="AA759">
        <v>4690.3999999999996</v>
      </c>
      <c r="AB759">
        <v>0</v>
      </c>
      <c r="AC759">
        <v>0</v>
      </c>
      <c r="AD759">
        <v>0</v>
      </c>
      <c r="AE759">
        <v>520</v>
      </c>
      <c r="AF759">
        <v>0</v>
      </c>
      <c r="AG759">
        <v>0</v>
      </c>
      <c r="AH759">
        <v>0</v>
      </c>
      <c r="AI759">
        <v>9.02</v>
      </c>
      <c r="AJ759">
        <v>1</v>
      </c>
      <c r="AK759">
        <v>1</v>
      </c>
      <c r="AL759">
        <v>1</v>
      </c>
      <c r="AM759">
        <v>2</v>
      </c>
      <c r="AN759">
        <v>0</v>
      </c>
      <c r="AO759">
        <v>1</v>
      </c>
      <c r="AP759">
        <v>1</v>
      </c>
      <c r="AQ759">
        <v>0</v>
      </c>
      <c r="AR759">
        <v>0</v>
      </c>
      <c r="AS759" t="s">
        <v>3</v>
      </c>
      <c r="AT759">
        <v>-102</v>
      </c>
      <c r="AU759" t="s">
        <v>3</v>
      </c>
      <c r="AV759">
        <v>0</v>
      </c>
      <c r="AW759">
        <v>2</v>
      </c>
      <c r="AX759">
        <v>64857091</v>
      </c>
      <c r="AY759">
        <v>1</v>
      </c>
      <c r="AZ759">
        <v>6144</v>
      </c>
      <c r="BA759">
        <v>787</v>
      </c>
      <c r="BB759">
        <v>0</v>
      </c>
      <c r="BC759">
        <v>0</v>
      </c>
      <c r="BD759">
        <v>0</v>
      </c>
      <c r="BE759">
        <v>0</v>
      </c>
      <c r="BF759">
        <v>0</v>
      </c>
      <c r="BG759">
        <v>0</v>
      </c>
      <c r="BH759">
        <v>0</v>
      </c>
      <c r="BI759">
        <v>0</v>
      </c>
      <c r="BJ759">
        <v>0</v>
      </c>
      <c r="BK759">
        <v>0</v>
      </c>
      <c r="BL759">
        <v>0</v>
      </c>
      <c r="BM759">
        <v>0</v>
      </c>
      <c r="BN759">
        <v>0</v>
      </c>
      <c r="BO759">
        <v>0</v>
      </c>
      <c r="BP759">
        <v>0</v>
      </c>
      <c r="BQ759">
        <v>0</v>
      </c>
      <c r="BR759">
        <v>0</v>
      </c>
      <c r="BS759">
        <v>0</v>
      </c>
      <c r="BT759">
        <v>0</v>
      </c>
      <c r="BU759">
        <v>0</v>
      </c>
      <c r="BV759">
        <v>0</v>
      </c>
      <c r="BW759">
        <v>0</v>
      </c>
      <c r="CV759">
        <v>0</v>
      </c>
      <c r="CW759">
        <v>0</v>
      </c>
      <c r="CX759">
        <f>ROUND(Y759*Source!I418,7)</f>
        <v>-1.224</v>
      </c>
      <c r="CY759">
        <f>AA759</f>
        <v>4690.3999999999996</v>
      </c>
      <c r="CZ759">
        <f>AE759</f>
        <v>520</v>
      </c>
      <c r="DA759">
        <f>AI759</f>
        <v>9.02</v>
      </c>
      <c r="DB759">
        <f t="shared" ref="DB759:DB790" si="429">ROUND(ROUND(AT759*CZ759,2),2)</f>
        <v>-53040</v>
      </c>
      <c r="DC759">
        <f t="shared" ref="DC759:DC790" si="430">ROUND(ROUND(AT759*AG759,2),2)</f>
        <v>0</v>
      </c>
      <c r="DD759" t="s">
        <v>3</v>
      </c>
      <c r="DE759" t="s">
        <v>3</v>
      </c>
      <c r="DF759">
        <f>ROUND(ROUND(AE759*AI759,0)*CX759,0)</f>
        <v>-5741</v>
      </c>
      <c r="DG759">
        <f>ROUND(ROUND(AF759,0)*CX759,0)</f>
        <v>0</v>
      </c>
      <c r="DH759">
        <f>ROUND(ROUND(AG759,0)*CX759,0)</f>
        <v>0</v>
      </c>
      <c r="DI759">
        <f t="shared" si="427"/>
        <v>0</v>
      </c>
      <c r="DJ759">
        <f>DF759</f>
        <v>-5741</v>
      </c>
      <c r="DK759">
        <v>0</v>
      </c>
      <c r="DL759" t="s">
        <v>3</v>
      </c>
      <c r="DM759">
        <v>0</v>
      </c>
      <c r="DN759" t="s">
        <v>3</v>
      </c>
      <c r="DO759">
        <v>0</v>
      </c>
    </row>
    <row r="760" spans="1:119" x14ac:dyDescent="0.2">
      <c r="A760">
        <f>ROW(Source!A418)</f>
        <v>418</v>
      </c>
      <c r="B760">
        <v>64855514</v>
      </c>
      <c r="C760">
        <v>64857076</v>
      </c>
      <c r="D760">
        <v>29150040</v>
      </c>
      <c r="E760">
        <v>1</v>
      </c>
      <c r="F760">
        <v>1</v>
      </c>
      <c r="G760">
        <v>1</v>
      </c>
      <c r="H760">
        <v>3</v>
      </c>
      <c r="I760" t="s">
        <v>1141</v>
      </c>
      <c r="J760" t="s">
        <v>1142</v>
      </c>
      <c r="K760" t="s">
        <v>1143</v>
      </c>
      <c r="L760">
        <v>1339</v>
      </c>
      <c r="N760">
        <v>1007</v>
      </c>
      <c r="O760" t="s">
        <v>128</v>
      </c>
      <c r="P760" t="s">
        <v>128</v>
      </c>
      <c r="Q760">
        <v>1</v>
      </c>
      <c r="W760">
        <v>0</v>
      </c>
      <c r="X760">
        <v>619799737</v>
      </c>
      <c r="Y760">
        <f t="shared" si="428"/>
        <v>0.2</v>
      </c>
      <c r="AA760">
        <v>31.28</v>
      </c>
      <c r="AB760">
        <v>0</v>
      </c>
      <c r="AC760">
        <v>0</v>
      </c>
      <c r="AD760">
        <v>0</v>
      </c>
      <c r="AE760">
        <v>2.44</v>
      </c>
      <c r="AF760">
        <v>0</v>
      </c>
      <c r="AG760">
        <v>0</v>
      </c>
      <c r="AH760">
        <v>0</v>
      </c>
      <c r="AI760">
        <v>12.82</v>
      </c>
      <c r="AJ760">
        <v>1</v>
      </c>
      <c r="AK760">
        <v>1</v>
      </c>
      <c r="AL760">
        <v>1</v>
      </c>
      <c r="AM760">
        <v>2</v>
      </c>
      <c r="AN760">
        <v>0</v>
      </c>
      <c r="AO760">
        <v>1</v>
      </c>
      <c r="AP760">
        <v>1</v>
      </c>
      <c r="AQ760">
        <v>0</v>
      </c>
      <c r="AR760">
        <v>0</v>
      </c>
      <c r="AS760" t="s">
        <v>3</v>
      </c>
      <c r="AT760">
        <v>0.2</v>
      </c>
      <c r="AU760" t="s">
        <v>3</v>
      </c>
      <c r="AV760">
        <v>0</v>
      </c>
      <c r="AW760">
        <v>2</v>
      </c>
      <c r="AX760">
        <v>64857092</v>
      </c>
      <c r="AY760">
        <v>1</v>
      </c>
      <c r="AZ760">
        <v>0</v>
      </c>
      <c r="BA760">
        <v>788</v>
      </c>
      <c r="BB760">
        <v>0</v>
      </c>
      <c r="BC760">
        <v>0</v>
      </c>
      <c r="BD760">
        <v>0</v>
      </c>
      <c r="BE760">
        <v>0</v>
      </c>
      <c r="BF760">
        <v>0</v>
      </c>
      <c r="BG760">
        <v>0</v>
      </c>
      <c r="BH760">
        <v>0</v>
      </c>
      <c r="BI760">
        <v>0</v>
      </c>
      <c r="BJ760">
        <v>0</v>
      </c>
      <c r="BK760">
        <v>0</v>
      </c>
      <c r="BL760">
        <v>0</v>
      </c>
      <c r="BM760">
        <v>0</v>
      </c>
      <c r="BN760">
        <v>0</v>
      </c>
      <c r="BO760">
        <v>0</v>
      </c>
      <c r="BP760">
        <v>0</v>
      </c>
      <c r="BQ760">
        <v>0</v>
      </c>
      <c r="BR760">
        <v>0</v>
      </c>
      <c r="BS760">
        <v>0</v>
      </c>
      <c r="BT760">
        <v>0</v>
      </c>
      <c r="BU760">
        <v>0</v>
      </c>
      <c r="BV760">
        <v>0</v>
      </c>
      <c r="BW760">
        <v>0</v>
      </c>
      <c r="CV760">
        <v>0</v>
      </c>
      <c r="CW760">
        <v>0</v>
      </c>
      <c r="CX760">
        <f>ROUND(Y760*Source!I418,7)</f>
        <v>2.3999999999999998E-3</v>
      </c>
      <c r="CY760">
        <f>AA760</f>
        <v>31.28</v>
      </c>
      <c r="CZ760">
        <f>AE760</f>
        <v>2.44</v>
      </c>
      <c r="DA760">
        <f>AI760</f>
        <v>12.82</v>
      </c>
      <c r="DB760">
        <f t="shared" si="429"/>
        <v>0.49</v>
      </c>
      <c r="DC760">
        <f t="shared" si="430"/>
        <v>0</v>
      </c>
      <c r="DD760" t="s">
        <v>3</v>
      </c>
      <c r="DE760" t="s">
        <v>3</v>
      </c>
      <c r="DF760">
        <f>ROUND(ROUND(AE760*AI760,0)*CX760,0)</f>
        <v>0</v>
      </c>
      <c r="DG760">
        <f>ROUND(ROUND(AF760,0)*CX760,0)</f>
        <v>0</v>
      </c>
      <c r="DH760">
        <f>ROUND(ROUND(AG760,0)*CX760,0)</f>
        <v>0</v>
      </c>
      <c r="DI760">
        <f t="shared" si="427"/>
        <v>0</v>
      </c>
      <c r="DJ760">
        <f>DF760</f>
        <v>0</v>
      </c>
      <c r="DK760">
        <v>0</v>
      </c>
      <c r="DL760" t="s">
        <v>3</v>
      </c>
      <c r="DM760">
        <v>0</v>
      </c>
      <c r="DN760" t="s">
        <v>3</v>
      </c>
      <c r="DO760">
        <v>0</v>
      </c>
    </row>
    <row r="761" spans="1:119" x14ac:dyDescent="0.2">
      <c r="A761">
        <f>ROW(Source!A423)</f>
        <v>423</v>
      </c>
      <c r="B761">
        <v>64855517</v>
      </c>
      <c r="C761">
        <v>64857095</v>
      </c>
      <c r="D761">
        <v>18407150</v>
      </c>
      <c r="E761">
        <v>1</v>
      </c>
      <c r="F761">
        <v>1</v>
      </c>
      <c r="G761">
        <v>1</v>
      </c>
      <c r="H761">
        <v>1</v>
      </c>
      <c r="I761" t="s">
        <v>1185</v>
      </c>
      <c r="J761" t="s">
        <v>3</v>
      </c>
      <c r="K761" t="s">
        <v>1186</v>
      </c>
      <c r="L761">
        <v>1369</v>
      </c>
      <c r="N761">
        <v>1013</v>
      </c>
      <c r="O761" t="s">
        <v>1100</v>
      </c>
      <c r="P761" t="s">
        <v>1100</v>
      </c>
      <c r="Q761">
        <v>1</v>
      </c>
      <c r="W761">
        <v>0</v>
      </c>
      <c r="X761">
        <v>-931037793</v>
      </c>
      <c r="Y761">
        <f t="shared" si="428"/>
        <v>220.66</v>
      </c>
      <c r="AA761">
        <v>0</v>
      </c>
      <c r="AB761">
        <v>0</v>
      </c>
      <c r="AC761">
        <v>0</v>
      </c>
      <c r="AD761">
        <v>8.5299999999999994</v>
      </c>
      <c r="AE761">
        <v>0</v>
      </c>
      <c r="AF761">
        <v>0</v>
      </c>
      <c r="AG761">
        <v>0</v>
      </c>
      <c r="AH761">
        <v>8.5299999999999994</v>
      </c>
      <c r="AI761">
        <v>1</v>
      </c>
      <c r="AJ761">
        <v>1</v>
      </c>
      <c r="AK761">
        <v>1</v>
      </c>
      <c r="AL761">
        <v>1</v>
      </c>
      <c r="AM761">
        <v>-2</v>
      </c>
      <c r="AN761">
        <v>0</v>
      </c>
      <c r="AO761">
        <v>1</v>
      </c>
      <c r="AP761">
        <v>1</v>
      </c>
      <c r="AQ761">
        <v>0</v>
      </c>
      <c r="AR761">
        <v>0</v>
      </c>
      <c r="AS761" t="s">
        <v>3</v>
      </c>
      <c r="AT761">
        <v>220.66</v>
      </c>
      <c r="AU761" t="s">
        <v>3</v>
      </c>
      <c r="AV761">
        <v>1</v>
      </c>
      <c r="AW761">
        <v>2</v>
      </c>
      <c r="AX761">
        <v>64903909</v>
      </c>
      <c r="AY761">
        <v>1</v>
      </c>
      <c r="AZ761">
        <v>0</v>
      </c>
      <c r="BA761">
        <v>789</v>
      </c>
      <c r="BB761">
        <v>0</v>
      </c>
      <c r="BC761">
        <v>0</v>
      </c>
      <c r="BD761">
        <v>0</v>
      </c>
      <c r="BE761">
        <v>0</v>
      </c>
      <c r="BF761">
        <v>0</v>
      </c>
      <c r="BG761">
        <v>0</v>
      </c>
      <c r="BH761">
        <v>0</v>
      </c>
      <c r="BI761">
        <v>0</v>
      </c>
      <c r="BJ761">
        <v>0</v>
      </c>
      <c r="BK761">
        <v>0</v>
      </c>
      <c r="BL761">
        <v>0</v>
      </c>
      <c r="BM761">
        <v>0</v>
      </c>
      <c r="BN761">
        <v>0</v>
      </c>
      <c r="BO761">
        <v>0</v>
      </c>
      <c r="BP761">
        <v>0</v>
      </c>
      <c r="BQ761">
        <v>0</v>
      </c>
      <c r="BR761">
        <v>0</v>
      </c>
      <c r="BS761">
        <v>0</v>
      </c>
      <c r="BT761">
        <v>0</v>
      </c>
      <c r="BU761">
        <v>0</v>
      </c>
      <c r="BV761">
        <v>0</v>
      </c>
      <c r="BW761">
        <v>0</v>
      </c>
      <c r="CU761">
        <f>ROUND(AT761*Source!I423*AH761*AL761,0)</f>
        <v>181</v>
      </c>
      <c r="CV761">
        <f>ROUND(Y761*Source!I423,7)</f>
        <v>21.18336</v>
      </c>
      <c r="CW761">
        <v>0</v>
      </c>
      <c r="CX761">
        <f>ROUND(Y761*Source!I423,7)</f>
        <v>21.18336</v>
      </c>
      <c r="CY761">
        <f>AD761</f>
        <v>8.5299999999999994</v>
      </c>
      <c r="CZ761">
        <f>AH761</f>
        <v>8.5299999999999994</v>
      </c>
      <c r="DA761">
        <f>AL761</f>
        <v>1</v>
      </c>
      <c r="DB761">
        <f t="shared" si="429"/>
        <v>1882.23</v>
      </c>
      <c r="DC761">
        <f t="shared" si="430"/>
        <v>0</v>
      </c>
      <c r="DD761" t="s">
        <v>3</v>
      </c>
      <c r="DE761" t="s">
        <v>3</v>
      </c>
      <c r="DF761">
        <f t="shared" ref="DF761:DF778" si="431">ROUND(ROUND(AE761,2)*CX761,2)</f>
        <v>0</v>
      </c>
      <c r="DG761">
        <f t="shared" ref="DG761:DG778" si="432">ROUND(ROUND(AF761,2)*CX761,2)</f>
        <v>0</v>
      </c>
      <c r="DH761">
        <f t="shared" ref="DH761:DH778" si="433">ROUND(ROUND(AG761,2)*CX761,2)</f>
        <v>0</v>
      </c>
      <c r="DI761">
        <f t="shared" ref="DI761:DI778" si="434">ROUND(ROUND(AH761,2)*CX761,2)</f>
        <v>180.69</v>
      </c>
      <c r="DJ761">
        <f>DI761</f>
        <v>180.69</v>
      </c>
      <c r="DK761">
        <v>0</v>
      </c>
      <c r="DL761" t="s">
        <v>3</v>
      </c>
      <c r="DM761">
        <v>0</v>
      </c>
      <c r="DN761" t="s">
        <v>3</v>
      </c>
      <c r="DO761">
        <v>0</v>
      </c>
    </row>
    <row r="762" spans="1:119" x14ac:dyDescent="0.2">
      <c r="A762">
        <f>ROW(Source!A423)</f>
        <v>423</v>
      </c>
      <c r="B762">
        <v>64855517</v>
      </c>
      <c r="C762">
        <v>64857095</v>
      </c>
      <c r="D762">
        <v>121548</v>
      </c>
      <c r="E762">
        <v>1</v>
      </c>
      <c r="F762">
        <v>1</v>
      </c>
      <c r="G762">
        <v>1</v>
      </c>
      <c r="H762">
        <v>1</v>
      </c>
      <c r="I762" t="s">
        <v>44</v>
      </c>
      <c r="J762" t="s">
        <v>3</v>
      </c>
      <c r="K762" t="s">
        <v>1101</v>
      </c>
      <c r="L762">
        <v>608254</v>
      </c>
      <c r="N762">
        <v>1013</v>
      </c>
      <c r="O762" t="s">
        <v>1102</v>
      </c>
      <c r="P762" t="s">
        <v>1102</v>
      </c>
      <c r="Q762">
        <v>1</v>
      </c>
      <c r="W762">
        <v>0</v>
      </c>
      <c r="X762">
        <v>-185737400</v>
      </c>
      <c r="Y762">
        <f t="shared" si="428"/>
        <v>27.31</v>
      </c>
      <c r="AA762">
        <v>0</v>
      </c>
      <c r="AB762">
        <v>0</v>
      </c>
      <c r="AC762">
        <v>0</v>
      </c>
      <c r="AD762">
        <v>0</v>
      </c>
      <c r="AE762">
        <v>0</v>
      </c>
      <c r="AF762">
        <v>0</v>
      </c>
      <c r="AG762">
        <v>0</v>
      </c>
      <c r="AH762">
        <v>0</v>
      </c>
      <c r="AI762">
        <v>1</v>
      </c>
      <c r="AJ762">
        <v>1</v>
      </c>
      <c r="AK762">
        <v>1</v>
      </c>
      <c r="AL762">
        <v>1</v>
      </c>
      <c r="AM762">
        <v>-2</v>
      </c>
      <c r="AN762">
        <v>0</v>
      </c>
      <c r="AO762">
        <v>1</v>
      </c>
      <c r="AP762">
        <v>1</v>
      </c>
      <c r="AQ762">
        <v>0</v>
      </c>
      <c r="AR762">
        <v>0</v>
      </c>
      <c r="AS762" t="s">
        <v>3</v>
      </c>
      <c r="AT762">
        <v>27.31</v>
      </c>
      <c r="AU762" t="s">
        <v>3</v>
      </c>
      <c r="AV762">
        <v>2</v>
      </c>
      <c r="AW762">
        <v>2</v>
      </c>
      <c r="AX762">
        <v>64903910</v>
      </c>
      <c r="AY762">
        <v>1</v>
      </c>
      <c r="AZ762">
        <v>0</v>
      </c>
      <c r="BA762">
        <v>790</v>
      </c>
      <c r="BB762">
        <v>0</v>
      </c>
      <c r="BC762">
        <v>0</v>
      </c>
      <c r="BD762">
        <v>0</v>
      </c>
      <c r="BE762">
        <v>0</v>
      </c>
      <c r="BF762">
        <v>0</v>
      </c>
      <c r="BG762">
        <v>0</v>
      </c>
      <c r="BH762">
        <v>0</v>
      </c>
      <c r="BI762">
        <v>0</v>
      </c>
      <c r="BJ762">
        <v>0</v>
      </c>
      <c r="BK762">
        <v>0</v>
      </c>
      <c r="BL762">
        <v>0</v>
      </c>
      <c r="BM762">
        <v>0</v>
      </c>
      <c r="BN762">
        <v>0</v>
      </c>
      <c r="BO762">
        <v>0</v>
      </c>
      <c r="BP762">
        <v>0</v>
      </c>
      <c r="BQ762">
        <v>0</v>
      </c>
      <c r="BR762">
        <v>0</v>
      </c>
      <c r="BS762">
        <v>0</v>
      </c>
      <c r="BT762">
        <v>0</v>
      </c>
      <c r="BU762">
        <v>0</v>
      </c>
      <c r="BV762">
        <v>0</v>
      </c>
      <c r="BW762">
        <v>0</v>
      </c>
      <c r="CV762">
        <v>0</v>
      </c>
      <c r="CW762">
        <v>0</v>
      </c>
      <c r="CX762">
        <f>ROUND(Y762*Source!I423,7)</f>
        <v>2.6217600000000001</v>
      </c>
      <c r="CY762">
        <f>AD762</f>
        <v>0</v>
      </c>
      <c r="CZ762">
        <f>AH762</f>
        <v>0</v>
      </c>
      <c r="DA762">
        <f>AL762</f>
        <v>1</v>
      </c>
      <c r="DB762">
        <f t="shared" si="429"/>
        <v>0</v>
      </c>
      <c r="DC762">
        <f t="shared" si="430"/>
        <v>0</v>
      </c>
      <c r="DD762" t="s">
        <v>3</v>
      </c>
      <c r="DE762" t="s">
        <v>3</v>
      </c>
      <c r="DF762">
        <f t="shared" si="431"/>
        <v>0</v>
      </c>
      <c r="DG762">
        <f t="shared" si="432"/>
        <v>0</v>
      </c>
      <c r="DH762">
        <f t="shared" si="433"/>
        <v>0</v>
      </c>
      <c r="DI762">
        <f t="shared" si="434"/>
        <v>0</v>
      </c>
      <c r="DJ762">
        <f>DI762</f>
        <v>0</v>
      </c>
      <c r="DK762">
        <v>0</v>
      </c>
      <c r="DL762" t="s">
        <v>3</v>
      </c>
      <c r="DM762">
        <v>0</v>
      </c>
      <c r="DN762" t="s">
        <v>3</v>
      </c>
      <c r="DO762">
        <v>0</v>
      </c>
    </row>
    <row r="763" spans="1:119" x14ac:dyDescent="0.2">
      <c r="A763">
        <f>ROW(Source!A423)</f>
        <v>423</v>
      </c>
      <c r="B763">
        <v>64855517</v>
      </c>
      <c r="C763">
        <v>64857095</v>
      </c>
      <c r="D763">
        <v>29172268</v>
      </c>
      <c r="E763">
        <v>1</v>
      </c>
      <c r="F763">
        <v>1</v>
      </c>
      <c r="G763">
        <v>1</v>
      </c>
      <c r="H763">
        <v>2</v>
      </c>
      <c r="I763" t="s">
        <v>1176</v>
      </c>
      <c r="J763" t="s">
        <v>1177</v>
      </c>
      <c r="K763" t="s">
        <v>1178</v>
      </c>
      <c r="L763">
        <v>1368</v>
      </c>
      <c r="N763">
        <v>1011</v>
      </c>
      <c r="O763" t="s">
        <v>1106</v>
      </c>
      <c r="P763" t="s">
        <v>1106</v>
      </c>
      <c r="Q763">
        <v>1</v>
      </c>
      <c r="W763">
        <v>0</v>
      </c>
      <c r="X763">
        <v>-438066613</v>
      </c>
      <c r="Y763">
        <f t="shared" si="428"/>
        <v>26.06</v>
      </c>
      <c r="AA763">
        <v>0</v>
      </c>
      <c r="AB763">
        <v>86.4</v>
      </c>
      <c r="AC763">
        <v>13.5</v>
      </c>
      <c r="AD763">
        <v>0</v>
      </c>
      <c r="AE763">
        <v>0</v>
      </c>
      <c r="AF763">
        <v>86.4</v>
      </c>
      <c r="AG763">
        <v>13.5</v>
      </c>
      <c r="AH763">
        <v>0</v>
      </c>
      <c r="AI763">
        <v>1</v>
      </c>
      <c r="AJ763">
        <v>1</v>
      </c>
      <c r="AK763">
        <v>1</v>
      </c>
      <c r="AL763">
        <v>1</v>
      </c>
      <c r="AM763">
        <v>-2</v>
      </c>
      <c r="AN763">
        <v>0</v>
      </c>
      <c r="AO763">
        <v>1</v>
      </c>
      <c r="AP763">
        <v>1</v>
      </c>
      <c r="AQ763">
        <v>0</v>
      </c>
      <c r="AR763">
        <v>0</v>
      </c>
      <c r="AS763" t="s">
        <v>3</v>
      </c>
      <c r="AT763">
        <v>26.06</v>
      </c>
      <c r="AU763" t="s">
        <v>3</v>
      </c>
      <c r="AV763">
        <v>0</v>
      </c>
      <c r="AW763">
        <v>2</v>
      </c>
      <c r="AX763">
        <v>64903911</v>
      </c>
      <c r="AY763">
        <v>1</v>
      </c>
      <c r="AZ763">
        <v>0</v>
      </c>
      <c r="BA763">
        <v>791</v>
      </c>
      <c r="BB763">
        <v>0</v>
      </c>
      <c r="BC763">
        <v>0</v>
      </c>
      <c r="BD763">
        <v>0</v>
      </c>
      <c r="BE763">
        <v>0</v>
      </c>
      <c r="BF763">
        <v>0</v>
      </c>
      <c r="BG763">
        <v>0</v>
      </c>
      <c r="BH763">
        <v>0</v>
      </c>
      <c r="BI763">
        <v>0</v>
      </c>
      <c r="BJ763">
        <v>0</v>
      </c>
      <c r="BK763">
        <v>0</v>
      </c>
      <c r="BL763">
        <v>0</v>
      </c>
      <c r="BM763">
        <v>0</v>
      </c>
      <c r="BN763">
        <v>0</v>
      </c>
      <c r="BO763">
        <v>0</v>
      </c>
      <c r="BP763">
        <v>0</v>
      </c>
      <c r="BQ763">
        <v>0</v>
      </c>
      <c r="BR763">
        <v>0</v>
      </c>
      <c r="BS763">
        <v>0</v>
      </c>
      <c r="BT763">
        <v>0</v>
      </c>
      <c r="BU763">
        <v>0</v>
      </c>
      <c r="BV763">
        <v>0</v>
      </c>
      <c r="BW763">
        <v>0</v>
      </c>
      <c r="CV763">
        <v>0</v>
      </c>
      <c r="CW763">
        <f>ROUND(Y763*Source!I423*DO763,7)</f>
        <v>0</v>
      </c>
      <c r="CX763">
        <f>ROUND(Y763*Source!I423,7)</f>
        <v>2.50176</v>
      </c>
      <c r="CY763">
        <f t="shared" ref="CY763:CY769" si="435">AB763</f>
        <v>86.4</v>
      </c>
      <c r="CZ763">
        <f t="shared" ref="CZ763:CZ769" si="436">AF763</f>
        <v>86.4</v>
      </c>
      <c r="DA763">
        <f t="shared" ref="DA763:DA769" si="437">AJ763</f>
        <v>1</v>
      </c>
      <c r="DB763">
        <f t="shared" si="429"/>
        <v>2251.58</v>
      </c>
      <c r="DC763">
        <f t="shared" si="430"/>
        <v>351.81</v>
      </c>
      <c r="DD763" t="s">
        <v>3</v>
      </c>
      <c r="DE763" t="s">
        <v>3</v>
      </c>
      <c r="DF763">
        <f t="shared" si="431"/>
        <v>0</v>
      </c>
      <c r="DG763">
        <f t="shared" si="432"/>
        <v>216.15</v>
      </c>
      <c r="DH763">
        <f t="shared" si="433"/>
        <v>33.770000000000003</v>
      </c>
      <c r="DI763">
        <f t="shared" si="434"/>
        <v>0</v>
      </c>
      <c r="DJ763">
        <f t="shared" ref="DJ763:DJ769" si="438">DG763</f>
        <v>216.15</v>
      </c>
      <c r="DK763">
        <v>0</v>
      </c>
      <c r="DL763" t="s">
        <v>3</v>
      </c>
      <c r="DM763">
        <v>0</v>
      </c>
      <c r="DN763" t="s">
        <v>3</v>
      </c>
      <c r="DO763">
        <v>0</v>
      </c>
    </row>
    <row r="764" spans="1:119" x14ac:dyDescent="0.2">
      <c r="A764">
        <f>ROW(Source!A423)</f>
        <v>423</v>
      </c>
      <c r="B764">
        <v>64855517</v>
      </c>
      <c r="C764">
        <v>64857095</v>
      </c>
      <c r="D764">
        <v>29172379</v>
      </c>
      <c r="E764">
        <v>1</v>
      </c>
      <c r="F764">
        <v>1</v>
      </c>
      <c r="G764">
        <v>1</v>
      </c>
      <c r="H764">
        <v>2</v>
      </c>
      <c r="I764" t="s">
        <v>1187</v>
      </c>
      <c r="J764" t="s">
        <v>1188</v>
      </c>
      <c r="K764" t="s">
        <v>1189</v>
      </c>
      <c r="L764">
        <v>1368</v>
      </c>
      <c r="N764">
        <v>1011</v>
      </c>
      <c r="O764" t="s">
        <v>1106</v>
      </c>
      <c r="P764" t="s">
        <v>1106</v>
      </c>
      <c r="Q764">
        <v>1</v>
      </c>
      <c r="W764">
        <v>0</v>
      </c>
      <c r="X764">
        <v>1106923569</v>
      </c>
      <c r="Y764">
        <f t="shared" si="428"/>
        <v>0.98</v>
      </c>
      <c r="AA764">
        <v>0</v>
      </c>
      <c r="AB764">
        <v>112</v>
      </c>
      <c r="AC764">
        <v>13.5</v>
      </c>
      <c r="AD764">
        <v>0</v>
      </c>
      <c r="AE764">
        <v>0</v>
      </c>
      <c r="AF764">
        <v>112</v>
      </c>
      <c r="AG764">
        <v>13.5</v>
      </c>
      <c r="AH764">
        <v>0</v>
      </c>
      <c r="AI764">
        <v>1</v>
      </c>
      <c r="AJ764">
        <v>1</v>
      </c>
      <c r="AK764">
        <v>1</v>
      </c>
      <c r="AL764">
        <v>1</v>
      </c>
      <c r="AM764">
        <v>-2</v>
      </c>
      <c r="AN764">
        <v>0</v>
      </c>
      <c r="AO764">
        <v>1</v>
      </c>
      <c r="AP764">
        <v>1</v>
      </c>
      <c r="AQ764">
        <v>0</v>
      </c>
      <c r="AR764">
        <v>0</v>
      </c>
      <c r="AS764" t="s">
        <v>3</v>
      </c>
      <c r="AT764">
        <v>0.98</v>
      </c>
      <c r="AU764" t="s">
        <v>3</v>
      </c>
      <c r="AV764">
        <v>0</v>
      </c>
      <c r="AW764">
        <v>2</v>
      </c>
      <c r="AX764">
        <v>64903912</v>
      </c>
      <c r="AY764">
        <v>1</v>
      </c>
      <c r="AZ764">
        <v>0</v>
      </c>
      <c r="BA764">
        <v>792</v>
      </c>
      <c r="BB764">
        <v>0</v>
      </c>
      <c r="BC764">
        <v>0</v>
      </c>
      <c r="BD764">
        <v>0</v>
      </c>
      <c r="BE764">
        <v>0</v>
      </c>
      <c r="BF764">
        <v>0</v>
      </c>
      <c r="BG764">
        <v>0</v>
      </c>
      <c r="BH764">
        <v>0</v>
      </c>
      <c r="BI764">
        <v>0</v>
      </c>
      <c r="BJ764">
        <v>0</v>
      </c>
      <c r="BK764">
        <v>0</v>
      </c>
      <c r="BL764">
        <v>0</v>
      </c>
      <c r="BM764">
        <v>0</v>
      </c>
      <c r="BN764">
        <v>0</v>
      </c>
      <c r="BO764">
        <v>0</v>
      </c>
      <c r="BP764">
        <v>0</v>
      </c>
      <c r="BQ764">
        <v>0</v>
      </c>
      <c r="BR764">
        <v>0</v>
      </c>
      <c r="BS764">
        <v>0</v>
      </c>
      <c r="BT764">
        <v>0</v>
      </c>
      <c r="BU764">
        <v>0</v>
      </c>
      <c r="BV764">
        <v>0</v>
      </c>
      <c r="BW764">
        <v>0</v>
      </c>
      <c r="CV764">
        <v>0</v>
      </c>
      <c r="CW764">
        <f>ROUND(Y764*Source!I423*DO764,7)</f>
        <v>0</v>
      </c>
      <c r="CX764">
        <f>ROUND(Y764*Source!I423,7)</f>
        <v>9.4079999999999997E-2</v>
      </c>
      <c r="CY764">
        <f t="shared" si="435"/>
        <v>112</v>
      </c>
      <c r="CZ764">
        <f t="shared" si="436"/>
        <v>112</v>
      </c>
      <c r="DA764">
        <f t="shared" si="437"/>
        <v>1</v>
      </c>
      <c r="DB764">
        <f t="shared" si="429"/>
        <v>109.76</v>
      </c>
      <c r="DC764">
        <f t="shared" si="430"/>
        <v>13.23</v>
      </c>
      <c r="DD764" t="s">
        <v>3</v>
      </c>
      <c r="DE764" t="s">
        <v>3</v>
      </c>
      <c r="DF764">
        <f t="shared" si="431"/>
        <v>0</v>
      </c>
      <c r="DG764">
        <f t="shared" si="432"/>
        <v>10.54</v>
      </c>
      <c r="DH764">
        <f t="shared" si="433"/>
        <v>1.27</v>
      </c>
      <c r="DI764">
        <f t="shared" si="434"/>
        <v>0</v>
      </c>
      <c r="DJ764">
        <f t="shared" si="438"/>
        <v>10.54</v>
      </c>
      <c r="DK764">
        <v>0</v>
      </c>
      <c r="DL764" t="s">
        <v>3</v>
      </c>
      <c r="DM764">
        <v>0</v>
      </c>
      <c r="DN764" t="s">
        <v>3</v>
      </c>
      <c r="DO764">
        <v>0</v>
      </c>
    </row>
    <row r="765" spans="1:119" x14ac:dyDescent="0.2">
      <c r="A765">
        <f>ROW(Source!A423)</f>
        <v>423</v>
      </c>
      <c r="B765">
        <v>64855517</v>
      </c>
      <c r="C765">
        <v>64857095</v>
      </c>
      <c r="D765">
        <v>29172479</v>
      </c>
      <c r="E765">
        <v>1</v>
      </c>
      <c r="F765">
        <v>1</v>
      </c>
      <c r="G765">
        <v>1</v>
      </c>
      <c r="H765">
        <v>2</v>
      </c>
      <c r="I765" t="s">
        <v>1149</v>
      </c>
      <c r="J765" t="s">
        <v>1150</v>
      </c>
      <c r="K765" t="s">
        <v>1151</v>
      </c>
      <c r="L765">
        <v>1368</v>
      </c>
      <c r="N765">
        <v>1011</v>
      </c>
      <c r="O765" t="s">
        <v>1106</v>
      </c>
      <c r="P765" t="s">
        <v>1106</v>
      </c>
      <c r="Q765">
        <v>1</v>
      </c>
      <c r="W765">
        <v>0</v>
      </c>
      <c r="X765">
        <v>1549832887</v>
      </c>
      <c r="Y765">
        <f t="shared" si="428"/>
        <v>0.27</v>
      </c>
      <c r="AA765">
        <v>0</v>
      </c>
      <c r="AB765">
        <v>99.89</v>
      </c>
      <c r="AC765">
        <v>10.06</v>
      </c>
      <c r="AD765">
        <v>0</v>
      </c>
      <c r="AE765">
        <v>0</v>
      </c>
      <c r="AF765">
        <v>99.89</v>
      </c>
      <c r="AG765">
        <v>10.06</v>
      </c>
      <c r="AH765">
        <v>0</v>
      </c>
      <c r="AI765">
        <v>1</v>
      </c>
      <c r="AJ765">
        <v>1</v>
      </c>
      <c r="AK765">
        <v>1</v>
      </c>
      <c r="AL765">
        <v>1</v>
      </c>
      <c r="AM765">
        <v>-2</v>
      </c>
      <c r="AN765">
        <v>0</v>
      </c>
      <c r="AO765">
        <v>1</v>
      </c>
      <c r="AP765">
        <v>1</v>
      </c>
      <c r="AQ765">
        <v>0</v>
      </c>
      <c r="AR765">
        <v>0</v>
      </c>
      <c r="AS765" t="s">
        <v>3</v>
      </c>
      <c r="AT765">
        <v>0.27</v>
      </c>
      <c r="AU765" t="s">
        <v>3</v>
      </c>
      <c r="AV765">
        <v>0</v>
      </c>
      <c r="AW765">
        <v>2</v>
      </c>
      <c r="AX765">
        <v>64903913</v>
      </c>
      <c r="AY765">
        <v>1</v>
      </c>
      <c r="AZ765">
        <v>0</v>
      </c>
      <c r="BA765">
        <v>793</v>
      </c>
      <c r="BB765">
        <v>0</v>
      </c>
      <c r="BC765">
        <v>0</v>
      </c>
      <c r="BD765">
        <v>0</v>
      </c>
      <c r="BE765">
        <v>0</v>
      </c>
      <c r="BF765">
        <v>0</v>
      </c>
      <c r="BG765">
        <v>0</v>
      </c>
      <c r="BH765">
        <v>0</v>
      </c>
      <c r="BI765">
        <v>0</v>
      </c>
      <c r="BJ765">
        <v>0</v>
      </c>
      <c r="BK765">
        <v>0</v>
      </c>
      <c r="BL765">
        <v>0</v>
      </c>
      <c r="BM765">
        <v>0</v>
      </c>
      <c r="BN765">
        <v>0</v>
      </c>
      <c r="BO765">
        <v>0</v>
      </c>
      <c r="BP765">
        <v>0</v>
      </c>
      <c r="BQ765">
        <v>0</v>
      </c>
      <c r="BR765">
        <v>0</v>
      </c>
      <c r="BS765">
        <v>0</v>
      </c>
      <c r="BT765">
        <v>0</v>
      </c>
      <c r="BU765">
        <v>0</v>
      </c>
      <c r="BV765">
        <v>0</v>
      </c>
      <c r="BW765">
        <v>0</v>
      </c>
      <c r="CV765">
        <v>0</v>
      </c>
      <c r="CW765">
        <f>ROUND(Y765*Source!I423*DO765,7)</f>
        <v>0</v>
      </c>
      <c r="CX765">
        <f>ROUND(Y765*Source!I423,7)</f>
        <v>2.5919999999999999E-2</v>
      </c>
      <c r="CY765">
        <f t="shared" si="435"/>
        <v>99.89</v>
      </c>
      <c r="CZ765">
        <f t="shared" si="436"/>
        <v>99.89</v>
      </c>
      <c r="DA765">
        <f t="shared" si="437"/>
        <v>1</v>
      </c>
      <c r="DB765">
        <f t="shared" si="429"/>
        <v>26.97</v>
      </c>
      <c r="DC765">
        <f t="shared" si="430"/>
        <v>2.72</v>
      </c>
      <c r="DD765" t="s">
        <v>3</v>
      </c>
      <c r="DE765" t="s">
        <v>3</v>
      </c>
      <c r="DF765">
        <f t="shared" si="431"/>
        <v>0</v>
      </c>
      <c r="DG765">
        <f t="shared" si="432"/>
        <v>2.59</v>
      </c>
      <c r="DH765">
        <f t="shared" si="433"/>
        <v>0.26</v>
      </c>
      <c r="DI765">
        <f t="shared" si="434"/>
        <v>0</v>
      </c>
      <c r="DJ765">
        <f t="shared" si="438"/>
        <v>2.59</v>
      </c>
      <c r="DK765">
        <v>0</v>
      </c>
      <c r="DL765" t="s">
        <v>3</v>
      </c>
      <c r="DM765">
        <v>0</v>
      </c>
      <c r="DN765" t="s">
        <v>3</v>
      </c>
      <c r="DO765">
        <v>0</v>
      </c>
    </row>
    <row r="766" spans="1:119" x14ac:dyDescent="0.2">
      <c r="A766">
        <f>ROW(Source!A423)</f>
        <v>423</v>
      </c>
      <c r="B766">
        <v>64855517</v>
      </c>
      <c r="C766">
        <v>64857095</v>
      </c>
      <c r="D766">
        <v>29172657</v>
      </c>
      <c r="E766">
        <v>1</v>
      </c>
      <c r="F766">
        <v>1</v>
      </c>
      <c r="G766">
        <v>1</v>
      </c>
      <c r="H766">
        <v>2</v>
      </c>
      <c r="I766" t="s">
        <v>1224</v>
      </c>
      <c r="J766" t="s">
        <v>1225</v>
      </c>
      <c r="K766" t="s">
        <v>1226</v>
      </c>
      <c r="L766">
        <v>1368</v>
      </c>
      <c r="N766">
        <v>1011</v>
      </c>
      <c r="O766" t="s">
        <v>1106</v>
      </c>
      <c r="P766" t="s">
        <v>1106</v>
      </c>
      <c r="Q766">
        <v>1</v>
      </c>
      <c r="W766">
        <v>0</v>
      </c>
      <c r="X766">
        <v>1474986261</v>
      </c>
      <c r="Y766">
        <f t="shared" si="428"/>
        <v>4.3</v>
      </c>
      <c r="AA766">
        <v>0</v>
      </c>
      <c r="AB766">
        <v>8.1</v>
      </c>
      <c r="AC766">
        <v>0</v>
      </c>
      <c r="AD766">
        <v>0</v>
      </c>
      <c r="AE766">
        <v>0</v>
      </c>
      <c r="AF766">
        <v>8.1</v>
      </c>
      <c r="AG766">
        <v>0</v>
      </c>
      <c r="AH766">
        <v>0</v>
      </c>
      <c r="AI766">
        <v>1</v>
      </c>
      <c r="AJ766">
        <v>1</v>
      </c>
      <c r="AK766">
        <v>1</v>
      </c>
      <c r="AL766">
        <v>1</v>
      </c>
      <c r="AM766">
        <v>-2</v>
      </c>
      <c r="AN766">
        <v>0</v>
      </c>
      <c r="AO766">
        <v>1</v>
      </c>
      <c r="AP766">
        <v>1</v>
      </c>
      <c r="AQ766">
        <v>0</v>
      </c>
      <c r="AR766">
        <v>0</v>
      </c>
      <c r="AS766" t="s">
        <v>3</v>
      </c>
      <c r="AT766">
        <v>4.3</v>
      </c>
      <c r="AU766" t="s">
        <v>3</v>
      </c>
      <c r="AV766">
        <v>0</v>
      </c>
      <c r="AW766">
        <v>2</v>
      </c>
      <c r="AX766">
        <v>64903914</v>
      </c>
      <c r="AY766">
        <v>1</v>
      </c>
      <c r="AZ766">
        <v>0</v>
      </c>
      <c r="BA766">
        <v>794</v>
      </c>
      <c r="BB766">
        <v>0</v>
      </c>
      <c r="BC766">
        <v>0</v>
      </c>
      <c r="BD766">
        <v>0</v>
      </c>
      <c r="BE766">
        <v>0</v>
      </c>
      <c r="BF766">
        <v>0</v>
      </c>
      <c r="BG766">
        <v>0</v>
      </c>
      <c r="BH766">
        <v>0</v>
      </c>
      <c r="BI766">
        <v>0</v>
      </c>
      <c r="BJ766">
        <v>0</v>
      </c>
      <c r="BK766">
        <v>0</v>
      </c>
      <c r="BL766">
        <v>0</v>
      </c>
      <c r="BM766">
        <v>0</v>
      </c>
      <c r="BN766">
        <v>0</v>
      </c>
      <c r="BO766">
        <v>0</v>
      </c>
      <c r="BP766">
        <v>0</v>
      </c>
      <c r="BQ766">
        <v>0</v>
      </c>
      <c r="BR766">
        <v>0</v>
      </c>
      <c r="BS766">
        <v>0</v>
      </c>
      <c r="BT766">
        <v>0</v>
      </c>
      <c r="BU766">
        <v>0</v>
      </c>
      <c r="BV766">
        <v>0</v>
      </c>
      <c r="BW766">
        <v>0</v>
      </c>
      <c r="CV766">
        <v>0</v>
      </c>
      <c r="CW766">
        <f>ROUND(Y766*Source!I423*DO766,7)</f>
        <v>0</v>
      </c>
      <c r="CX766">
        <f>ROUND(Y766*Source!I423,7)</f>
        <v>0.4128</v>
      </c>
      <c r="CY766">
        <f t="shared" si="435"/>
        <v>8.1</v>
      </c>
      <c r="CZ766">
        <f t="shared" si="436"/>
        <v>8.1</v>
      </c>
      <c r="DA766">
        <f t="shared" si="437"/>
        <v>1</v>
      </c>
      <c r="DB766">
        <f t="shared" si="429"/>
        <v>34.83</v>
      </c>
      <c r="DC766">
        <f t="shared" si="430"/>
        <v>0</v>
      </c>
      <c r="DD766" t="s">
        <v>3</v>
      </c>
      <c r="DE766" t="s">
        <v>3</v>
      </c>
      <c r="DF766">
        <f t="shared" si="431"/>
        <v>0</v>
      </c>
      <c r="DG766">
        <f t="shared" si="432"/>
        <v>3.34</v>
      </c>
      <c r="DH766">
        <f t="shared" si="433"/>
        <v>0</v>
      </c>
      <c r="DI766">
        <f t="shared" si="434"/>
        <v>0</v>
      </c>
      <c r="DJ766">
        <f t="shared" si="438"/>
        <v>3.34</v>
      </c>
      <c r="DK766">
        <v>0</v>
      </c>
      <c r="DL766" t="s">
        <v>3</v>
      </c>
      <c r="DM766">
        <v>0</v>
      </c>
      <c r="DN766" t="s">
        <v>3</v>
      </c>
      <c r="DO766">
        <v>0</v>
      </c>
    </row>
    <row r="767" spans="1:119" x14ac:dyDescent="0.2">
      <c r="A767">
        <f>ROW(Source!A423)</f>
        <v>423</v>
      </c>
      <c r="B767">
        <v>64855517</v>
      </c>
      <c r="C767">
        <v>64857095</v>
      </c>
      <c r="D767">
        <v>29173150</v>
      </c>
      <c r="E767">
        <v>1</v>
      </c>
      <c r="F767">
        <v>1</v>
      </c>
      <c r="G767">
        <v>1</v>
      </c>
      <c r="H767">
        <v>2</v>
      </c>
      <c r="I767" t="s">
        <v>1190</v>
      </c>
      <c r="J767" t="s">
        <v>1191</v>
      </c>
      <c r="K767" t="s">
        <v>1192</v>
      </c>
      <c r="L767">
        <v>1368</v>
      </c>
      <c r="N767">
        <v>1011</v>
      </c>
      <c r="O767" t="s">
        <v>1106</v>
      </c>
      <c r="P767" t="s">
        <v>1106</v>
      </c>
      <c r="Q767">
        <v>1</v>
      </c>
      <c r="W767">
        <v>0</v>
      </c>
      <c r="X767">
        <v>650070217</v>
      </c>
      <c r="Y767">
        <f t="shared" si="428"/>
        <v>10.71</v>
      </c>
      <c r="AA767">
        <v>0</v>
      </c>
      <c r="AB767">
        <v>1.9</v>
      </c>
      <c r="AC767">
        <v>0</v>
      </c>
      <c r="AD767">
        <v>0</v>
      </c>
      <c r="AE767">
        <v>0</v>
      </c>
      <c r="AF767">
        <v>1.9</v>
      </c>
      <c r="AG767">
        <v>0</v>
      </c>
      <c r="AH767">
        <v>0</v>
      </c>
      <c r="AI767">
        <v>1</v>
      </c>
      <c r="AJ767">
        <v>1</v>
      </c>
      <c r="AK767">
        <v>1</v>
      </c>
      <c r="AL767">
        <v>1</v>
      </c>
      <c r="AM767">
        <v>-2</v>
      </c>
      <c r="AN767">
        <v>0</v>
      </c>
      <c r="AO767">
        <v>1</v>
      </c>
      <c r="AP767">
        <v>1</v>
      </c>
      <c r="AQ767">
        <v>0</v>
      </c>
      <c r="AR767">
        <v>0</v>
      </c>
      <c r="AS767" t="s">
        <v>3</v>
      </c>
      <c r="AT767">
        <v>10.71</v>
      </c>
      <c r="AU767" t="s">
        <v>3</v>
      </c>
      <c r="AV767">
        <v>0</v>
      </c>
      <c r="AW767">
        <v>2</v>
      </c>
      <c r="AX767">
        <v>64903915</v>
      </c>
      <c r="AY767">
        <v>1</v>
      </c>
      <c r="AZ767">
        <v>0</v>
      </c>
      <c r="BA767">
        <v>795</v>
      </c>
      <c r="BB767">
        <v>0</v>
      </c>
      <c r="BC767">
        <v>0</v>
      </c>
      <c r="BD767">
        <v>0</v>
      </c>
      <c r="BE767">
        <v>0</v>
      </c>
      <c r="BF767">
        <v>0</v>
      </c>
      <c r="BG767">
        <v>0</v>
      </c>
      <c r="BH767">
        <v>0</v>
      </c>
      <c r="BI767">
        <v>0</v>
      </c>
      <c r="BJ767">
        <v>0</v>
      </c>
      <c r="BK767">
        <v>0</v>
      </c>
      <c r="BL767">
        <v>0</v>
      </c>
      <c r="BM767">
        <v>0</v>
      </c>
      <c r="BN767">
        <v>0</v>
      </c>
      <c r="BO767">
        <v>0</v>
      </c>
      <c r="BP767">
        <v>0</v>
      </c>
      <c r="BQ767">
        <v>0</v>
      </c>
      <c r="BR767">
        <v>0</v>
      </c>
      <c r="BS767">
        <v>0</v>
      </c>
      <c r="BT767">
        <v>0</v>
      </c>
      <c r="BU767">
        <v>0</v>
      </c>
      <c r="BV767">
        <v>0</v>
      </c>
      <c r="BW767">
        <v>0</v>
      </c>
      <c r="CV767">
        <v>0</v>
      </c>
      <c r="CW767">
        <f>ROUND(Y767*Source!I423*DO767,7)</f>
        <v>0</v>
      </c>
      <c r="CX767">
        <f>ROUND(Y767*Source!I423,7)</f>
        <v>1.02816</v>
      </c>
      <c r="CY767">
        <f t="shared" si="435"/>
        <v>1.9</v>
      </c>
      <c r="CZ767">
        <f t="shared" si="436"/>
        <v>1.9</v>
      </c>
      <c r="DA767">
        <f t="shared" si="437"/>
        <v>1</v>
      </c>
      <c r="DB767">
        <f t="shared" si="429"/>
        <v>20.350000000000001</v>
      </c>
      <c r="DC767">
        <f t="shared" si="430"/>
        <v>0</v>
      </c>
      <c r="DD767" t="s">
        <v>3</v>
      </c>
      <c r="DE767" t="s">
        <v>3</v>
      </c>
      <c r="DF767">
        <f t="shared" si="431"/>
        <v>0</v>
      </c>
      <c r="DG767">
        <f t="shared" si="432"/>
        <v>1.95</v>
      </c>
      <c r="DH767">
        <f t="shared" si="433"/>
        <v>0</v>
      </c>
      <c r="DI767">
        <f t="shared" si="434"/>
        <v>0</v>
      </c>
      <c r="DJ767">
        <f t="shared" si="438"/>
        <v>1.95</v>
      </c>
      <c r="DK767">
        <v>0</v>
      </c>
      <c r="DL767" t="s">
        <v>3</v>
      </c>
      <c r="DM767">
        <v>0</v>
      </c>
      <c r="DN767" t="s">
        <v>3</v>
      </c>
      <c r="DO767">
        <v>0</v>
      </c>
    </row>
    <row r="768" spans="1:119" x14ac:dyDescent="0.2">
      <c r="A768">
        <f>ROW(Source!A423)</f>
        <v>423</v>
      </c>
      <c r="B768">
        <v>64855517</v>
      </c>
      <c r="C768">
        <v>64857095</v>
      </c>
      <c r="D768">
        <v>29174592</v>
      </c>
      <c r="E768">
        <v>1</v>
      </c>
      <c r="F768">
        <v>1</v>
      </c>
      <c r="G768">
        <v>1</v>
      </c>
      <c r="H768">
        <v>2</v>
      </c>
      <c r="I768" t="s">
        <v>1193</v>
      </c>
      <c r="J768" t="s">
        <v>1194</v>
      </c>
      <c r="K768" t="s">
        <v>1195</v>
      </c>
      <c r="L768">
        <v>1368</v>
      </c>
      <c r="N768">
        <v>1011</v>
      </c>
      <c r="O768" t="s">
        <v>1106</v>
      </c>
      <c r="P768" t="s">
        <v>1106</v>
      </c>
      <c r="Q768">
        <v>1</v>
      </c>
      <c r="W768">
        <v>0</v>
      </c>
      <c r="X768">
        <v>-1835804875</v>
      </c>
      <c r="Y768">
        <f t="shared" si="428"/>
        <v>0.1</v>
      </c>
      <c r="AA768">
        <v>0</v>
      </c>
      <c r="AB768">
        <v>3.27</v>
      </c>
      <c r="AC768">
        <v>0</v>
      </c>
      <c r="AD768">
        <v>0</v>
      </c>
      <c r="AE768">
        <v>0</v>
      </c>
      <c r="AF768">
        <v>3.27</v>
      </c>
      <c r="AG768">
        <v>0</v>
      </c>
      <c r="AH768">
        <v>0</v>
      </c>
      <c r="AI768">
        <v>1</v>
      </c>
      <c r="AJ768">
        <v>1</v>
      </c>
      <c r="AK768">
        <v>1</v>
      </c>
      <c r="AL768">
        <v>1</v>
      </c>
      <c r="AM768">
        <v>-2</v>
      </c>
      <c r="AN768">
        <v>0</v>
      </c>
      <c r="AO768">
        <v>1</v>
      </c>
      <c r="AP768">
        <v>1</v>
      </c>
      <c r="AQ768">
        <v>0</v>
      </c>
      <c r="AR768">
        <v>0</v>
      </c>
      <c r="AS768" t="s">
        <v>3</v>
      </c>
      <c r="AT768">
        <v>0.1</v>
      </c>
      <c r="AU768" t="s">
        <v>3</v>
      </c>
      <c r="AV768">
        <v>0</v>
      </c>
      <c r="AW768">
        <v>2</v>
      </c>
      <c r="AX768">
        <v>64903916</v>
      </c>
      <c r="AY768">
        <v>1</v>
      </c>
      <c r="AZ768">
        <v>0</v>
      </c>
      <c r="BA768">
        <v>796</v>
      </c>
      <c r="BB768">
        <v>0</v>
      </c>
      <c r="BC768">
        <v>0</v>
      </c>
      <c r="BD768">
        <v>0</v>
      </c>
      <c r="BE768">
        <v>0</v>
      </c>
      <c r="BF768">
        <v>0</v>
      </c>
      <c r="BG768">
        <v>0</v>
      </c>
      <c r="BH768">
        <v>0</v>
      </c>
      <c r="BI768">
        <v>0</v>
      </c>
      <c r="BJ768">
        <v>0</v>
      </c>
      <c r="BK768">
        <v>0</v>
      </c>
      <c r="BL768">
        <v>0</v>
      </c>
      <c r="BM768">
        <v>0</v>
      </c>
      <c r="BN768">
        <v>0</v>
      </c>
      <c r="BO768">
        <v>0</v>
      </c>
      <c r="BP768">
        <v>0</v>
      </c>
      <c r="BQ768">
        <v>0</v>
      </c>
      <c r="BR768">
        <v>0</v>
      </c>
      <c r="BS768">
        <v>0</v>
      </c>
      <c r="BT768">
        <v>0</v>
      </c>
      <c r="BU768">
        <v>0</v>
      </c>
      <c r="BV768">
        <v>0</v>
      </c>
      <c r="BW768">
        <v>0</v>
      </c>
      <c r="CV768">
        <v>0</v>
      </c>
      <c r="CW768">
        <f>ROUND(Y768*Source!I423*DO768,7)</f>
        <v>0</v>
      </c>
      <c r="CX768">
        <f>ROUND(Y768*Source!I423,7)</f>
        <v>9.5999999999999992E-3</v>
      </c>
      <c r="CY768">
        <f t="shared" si="435"/>
        <v>3.27</v>
      </c>
      <c r="CZ768">
        <f t="shared" si="436"/>
        <v>3.27</v>
      </c>
      <c r="DA768">
        <f t="shared" si="437"/>
        <v>1</v>
      </c>
      <c r="DB768">
        <f t="shared" si="429"/>
        <v>0.33</v>
      </c>
      <c r="DC768">
        <f t="shared" si="430"/>
        <v>0</v>
      </c>
      <c r="DD768" t="s">
        <v>3</v>
      </c>
      <c r="DE768" t="s">
        <v>3</v>
      </c>
      <c r="DF768">
        <f t="shared" si="431"/>
        <v>0</v>
      </c>
      <c r="DG768">
        <f t="shared" si="432"/>
        <v>0.03</v>
      </c>
      <c r="DH768">
        <f t="shared" si="433"/>
        <v>0</v>
      </c>
      <c r="DI768">
        <f t="shared" si="434"/>
        <v>0</v>
      </c>
      <c r="DJ768">
        <f t="shared" si="438"/>
        <v>0.03</v>
      </c>
      <c r="DK768">
        <v>0</v>
      </c>
      <c r="DL768" t="s">
        <v>3</v>
      </c>
      <c r="DM768">
        <v>0</v>
      </c>
      <c r="DN768" t="s">
        <v>3</v>
      </c>
      <c r="DO768">
        <v>0</v>
      </c>
    </row>
    <row r="769" spans="1:119" x14ac:dyDescent="0.2">
      <c r="A769">
        <f>ROW(Source!A423)</f>
        <v>423</v>
      </c>
      <c r="B769">
        <v>64855517</v>
      </c>
      <c r="C769">
        <v>64857095</v>
      </c>
      <c r="D769">
        <v>29174913</v>
      </c>
      <c r="E769">
        <v>1</v>
      </c>
      <c r="F769">
        <v>1</v>
      </c>
      <c r="G769">
        <v>1</v>
      </c>
      <c r="H769">
        <v>2</v>
      </c>
      <c r="I769" t="s">
        <v>1152</v>
      </c>
      <c r="J769" t="s">
        <v>1153</v>
      </c>
      <c r="K769" t="s">
        <v>1154</v>
      </c>
      <c r="L769">
        <v>1368</v>
      </c>
      <c r="N769">
        <v>1011</v>
      </c>
      <c r="O769" t="s">
        <v>1106</v>
      </c>
      <c r="P769" t="s">
        <v>1106</v>
      </c>
      <c r="Q769">
        <v>1</v>
      </c>
      <c r="W769">
        <v>0</v>
      </c>
      <c r="X769">
        <v>1230759911</v>
      </c>
      <c r="Y769">
        <f t="shared" si="428"/>
        <v>1.47</v>
      </c>
      <c r="AA769">
        <v>0</v>
      </c>
      <c r="AB769">
        <v>87.17</v>
      </c>
      <c r="AC769">
        <v>11.6</v>
      </c>
      <c r="AD769">
        <v>0</v>
      </c>
      <c r="AE769">
        <v>0</v>
      </c>
      <c r="AF769">
        <v>87.17</v>
      </c>
      <c r="AG769">
        <v>11.6</v>
      </c>
      <c r="AH769">
        <v>0</v>
      </c>
      <c r="AI769">
        <v>1</v>
      </c>
      <c r="AJ769">
        <v>1</v>
      </c>
      <c r="AK769">
        <v>1</v>
      </c>
      <c r="AL769">
        <v>1</v>
      </c>
      <c r="AM769">
        <v>-2</v>
      </c>
      <c r="AN769">
        <v>0</v>
      </c>
      <c r="AO769">
        <v>1</v>
      </c>
      <c r="AP769">
        <v>1</v>
      </c>
      <c r="AQ769">
        <v>0</v>
      </c>
      <c r="AR769">
        <v>0</v>
      </c>
      <c r="AS769" t="s">
        <v>3</v>
      </c>
      <c r="AT769">
        <v>1.47</v>
      </c>
      <c r="AU769" t="s">
        <v>3</v>
      </c>
      <c r="AV769">
        <v>0</v>
      </c>
      <c r="AW769">
        <v>2</v>
      </c>
      <c r="AX769">
        <v>64903917</v>
      </c>
      <c r="AY769">
        <v>1</v>
      </c>
      <c r="AZ769">
        <v>0</v>
      </c>
      <c r="BA769">
        <v>797</v>
      </c>
      <c r="BB769">
        <v>0</v>
      </c>
      <c r="BC769">
        <v>0</v>
      </c>
      <c r="BD769">
        <v>0</v>
      </c>
      <c r="BE769">
        <v>0</v>
      </c>
      <c r="BF769">
        <v>0</v>
      </c>
      <c r="BG769">
        <v>0</v>
      </c>
      <c r="BH769">
        <v>0</v>
      </c>
      <c r="BI769">
        <v>0</v>
      </c>
      <c r="BJ769">
        <v>0</v>
      </c>
      <c r="BK769">
        <v>0</v>
      </c>
      <c r="BL769">
        <v>0</v>
      </c>
      <c r="BM769">
        <v>0</v>
      </c>
      <c r="BN769">
        <v>0</v>
      </c>
      <c r="BO769">
        <v>0</v>
      </c>
      <c r="BP769">
        <v>0</v>
      </c>
      <c r="BQ769">
        <v>0</v>
      </c>
      <c r="BR769">
        <v>0</v>
      </c>
      <c r="BS769">
        <v>0</v>
      </c>
      <c r="BT769">
        <v>0</v>
      </c>
      <c r="BU769">
        <v>0</v>
      </c>
      <c r="BV769">
        <v>0</v>
      </c>
      <c r="BW769">
        <v>0</v>
      </c>
      <c r="CV769">
        <v>0</v>
      </c>
      <c r="CW769">
        <f>ROUND(Y769*Source!I423*DO769,7)</f>
        <v>0</v>
      </c>
      <c r="CX769">
        <f>ROUND(Y769*Source!I423,7)</f>
        <v>0.14112</v>
      </c>
      <c r="CY769">
        <f t="shared" si="435"/>
        <v>87.17</v>
      </c>
      <c r="CZ769">
        <f t="shared" si="436"/>
        <v>87.17</v>
      </c>
      <c r="DA769">
        <f t="shared" si="437"/>
        <v>1</v>
      </c>
      <c r="DB769">
        <f t="shared" si="429"/>
        <v>128.13999999999999</v>
      </c>
      <c r="DC769">
        <f t="shared" si="430"/>
        <v>17.05</v>
      </c>
      <c r="DD769" t="s">
        <v>3</v>
      </c>
      <c r="DE769" t="s">
        <v>3</v>
      </c>
      <c r="DF769">
        <f t="shared" si="431"/>
        <v>0</v>
      </c>
      <c r="DG769">
        <f t="shared" si="432"/>
        <v>12.3</v>
      </c>
      <c r="DH769">
        <f t="shared" si="433"/>
        <v>1.64</v>
      </c>
      <c r="DI769">
        <f t="shared" si="434"/>
        <v>0</v>
      </c>
      <c r="DJ769">
        <f t="shared" si="438"/>
        <v>12.3</v>
      </c>
      <c r="DK769">
        <v>0</v>
      </c>
      <c r="DL769" t="s">
        <v>3</v>
      </c>
      <c r="DM769">
        <v>0</v>
      </c>
      <c r="DN769" t="s">
        <v>3</v>
      </c>
      <c r="DO769">
        <v>0</v>
      </c>
    </row>
    <row r="770" spans="1:119" x14ac:dyDescent="0.2">
      <c r="A770">
        <f>ROW(Source!A423)</f>
        <v>423</v>
      </c>
      <c r="B770">
        <v>64855517</v>
      </c>
      <c r="C770">
        <v>64857095</v>
      </c>
      <c r="D770">
        <v>29113598</v>
      </c>
      <c r="E770">
        <v>1</v>
      </c>
      <c r="F770">
        <v>1</v>
      </c>
      <c r="G770">
        <v>1</v>
      </c>
      <c r="H770">
        <v>3</v>
      </c>
      <c r="I770" t="s">
        <v>1196</v>
      </c>
      <c r="J770" t="s">
        <v>1197</v>
      </c>
      <c r="K770" t="s">
        <v>1198</v>
      </c>
      <c r="L770">
        <v>1348</v>
      </c>
      <c r="N770">
        <v>1009</v>
      </c>
      <c r="O770" t="s">
        <v>36</v>
      </c>
      <c r="P770" t="s">
        <v>36</v>
      </c>
      <c r="Q770">
        <v>1000</v>
      </c>
      <c r="W770">
        <v>0</v>
      </c>
      <c r="X770">
        <v>-1012359093</v>
      </c>
      <c r="Y770">
        <f t="shared" si="428"/>
        <v>1.0200000000000001E-2</v>
      </c>
      <c r="AA770">
        <v>4455.2</v>
      </c>
      <c r="AB770">
        <v>0</v>
      </c>
      <c r="AC770">
        <v>0</v>
      </c>
      <c r="AD770">
        <v>0</v>
      </c>
      <c r="AE770">
        <v>4455.2</v>
      </c>
      <c r="AF770">
        <v>0</v>
      </c>
      <c r="AG770">
        <v>0</v>
      </c>
      <c r="AH770">
        <v>0</v>
      </c>
      <c r="AI770">
        <v>1</v>
      </c>
      <c r="AJ770">
        <v>1</v>
      </c>
      <c r="AK770">
        <v>1</v>
      </c>
      <c r="AL770">
        <v>1</v>
      </c>
      <c r="AM770">
        <v>-2</v>
      </c>
      <c r="AN770">
        <v>0</v>
      </c>
      <c r="AO770">
        <v>1</v>
      </c>
      <c r="AP770">
        <v>1</v>
      </c>
      <c r="AQ770">
        <v>0</v>
      </c>
      <c r="AR770">
        <v>0</v>
      </c>
      <c r="AS770" t="s">
        <v>3</v>
      </c>
      <c r="AT770">
        <v>1.0200000000000001E-2</v>
      </c>
      <c r="AU770" t="s">
        <v>3</v>
      </c>
      <c r="AV770">
        <v>0</v>
      </c>
      <c r="AW770">
        <v>2</v>
      </c>
      <c r="AX770">
        <v>64903918</v>
      </c>
      <c r="AY770">
        <v>1</v>
      </c>
      <c r="AZ770">
        <v>0</v>
      </c>
      <c r="BA770">
        <v>798</v>
      </c>
      <c r="BB770">
        <v>0</v>
      </c>
      <c r="BC770">
        <v>0</v>
      </c>
      <c r="BD770">
        <v>0</v>
      </c>
      <c r="BE770">
        <v>0</v>
      </c>
      <c r="BF770">
        <v>0</v>
      </c>
      <c r="BG770">
        <v>0</v>
      </c>
      <c r="BH770">
        <v>0</v>
      </c>
      <c r="BI770">
        <v>0</v>
      </c>
      <c r="BJ770">
        <v>0</v>
      </c>
      <c r="BK770">
        <v>0</v>
      </c>
      <c r="BL770">
        <v>0</v>
      </c>
      <c r="BM770">
        <v>0</v>
      </c>
      <c r="BN770">
        <v>0</v>
      </c>
      <c r="BO770">
        <v>0</v>
      </c>
      <c r="BP770">
        <v>0</v>
      </c>
      <c r="BQ770">
        <v>0</v>
      </c>
      <c r="BR770">
        <v>0</v>
      </c>
      <c r="BS770">
        <v>0</v>
      </c>
      <c r="BT770">
        <v>0</v>
      </c>
      <c r="BU770">
        <v>0</v>
      </c>
      <c r="BV770">
        <v>0</v>
      </c>
      <c r="BW770">
        <v>0</v>
      </c>
      <c r="CV770">
        <v>0</v>
      </c>
      <c r="CW770">
        <v>0</v>
      </c>
      <c r="CX770">
        <f>ROUND(Y770*Source!I423,7)</f>
        <v>9.7919999999999995E-4</v>
      </c>
      <c r="CY770">
        <f t="shared" ref="CY770:CY778" si="439">AA770</f>
        <v>4455.2</v>
      </c>
      <c r="CZ770">
        <f t="shared" ref="CZ770:CZ778" si="440">AE770</f>
        <v>4455.2</v>
      </c>
      <c r="DA770">
        <f t="shared" ref="DA770:DA778" si="441">AI770</f>
        <v>1</v>
      </c>
      <c r="DB770">
        <f t="shared" si="429"/>
        <v>45.44</v>
      </c>
      <c r="DC770">
        <f t="shared" si="430"/>
        <v>0</v>
      </c>
      <c r="DD770" t="s">
        <v>3</v>
      </c>
      <c r="DE770" t="s">
        <v>3</v>
      </c>
      <c r="DF770">
        <f t="shared" si="431"/>
        <v>4.3600000000000003</v>
      </c>
      <c r="DG770">
        <f t="shared" si="432"/>
        <v>0</v>
      </c>
      <c r="DH770">
        <f t="shared" si="433"/>
        <v>0</v>
      </c>
      <c r="DI770">
        <f t="shared" si="434"/>
        <v>0</v>
      </c>
      <c r="DJ770">
        <f t="shared" ref="DJ770:DJ778" si="442">DF770</f>
        <v>4.3600000000000003</v>
      </c>
      <c r="DK770">
        <v>0</v>
      </c>
      <c r="DL770" t="s">
        <v>3</v>
      </c>
      <c r="DM770">
        <v>0</v>
      </c>
      <c r="DN770" t="s">
        <v>3</v>
      </c>
      <c r="DO770">
        <v>0</v>
      </c>
    </row>
    <row r="771" spans="1:119" x14ac:dyDescent="0.2">
      <c r="A771">
        <f>ROW(Source!A423)</f>
        <v>423</v>
      </c>
      <c r="B771">
        <v>64855517</v>
      </c>
      <c r="C771">
        <v>64857095</v>
      </c>
      <c r="D771">
        <v>29113979</v>
      </c>
      <c r="E771">
        <v>1</v>
      </c>
      <c r="F771">
        <v>1</v>
      </c>
      <c r="G771">
        <v>1</v>
      </c>
      <c r="H771">
        <v>3</v>
      </c>
      <c r="I771" t="s">
        <v>1227</v>
      </c>
      <c r="J771" t="s">
        <v>1228</v>
      </c>
      <c r="K771" t="s">
        <v>1229</v>
      </c>
      <c r="L771">
        <v>1348</v>
      </c>
      <c r="N771">
        <v>1009</v>
      </c>
      <c r="O771" t="s">
        <v>36</v>
      </c>
      <c r="P771" t="s">
        <v>36</v>
      </c>
      <c r="Q771">
        <v>1000</v>
      </c>
      <c r="W771">
        <v>0</v>
      </c>
      <c r="X771">
        <v>-1319080431</v>
      </c>
      <c r="Y771">
        <f t="shared" si="428"/>
        <v>5.0000000000000001E-3</v>
      </c>
      <c r="AA771">
        <v>9749.99</v>
      </c>
      <c r="AB771">
        <v>0</v>
      </c>
      <c r="AC771">
        <v>0</v>
      </c>
      <c r="AD771">
        <v>0</v>
      </c>
      <c r="AE771">
        <v>9749.99</v>
      </c>
      <c r="AF771">
        <v>0</v>
      </c>
      <c r="AG771">
        <v>0</v>
      </c>
      <c r="AH771">
        <v>0</v>
      </c>
      <c r="AI771">
        <v>1</v>
      </c>
      <c r="AJ771">
        <v>1</v>
      </c>
      <c r="AK771">
        <v>1</v>
      </c>
      <c r="AL771">
        <v>1</v>
      </c>
      <c r="AM771">
        <v>-2</v>
      </c>
      <c r="AN771">
        <v>0</v>
      </c>
      <c r="AO771">
        <v>1</v>
      </c>
      <c r="AP771">
        <v>1</v>
      </c>
      <c r="AQ771">
        <v>0</v>
      </c>
      <c r="AR771">
        <v>0</v>
      </c>
      <c r="AS771" t="s">
        <v>3</v>
      </c>
      <c r="AT771">
        <v>5.0000000000000001E-3</v>
      </c>
      <c r="AU771" t="s">
        <v>3</v>
      </c>
      <c r="AV771">
        <v>0</v>
      </c>
      <c r="AW771">
        <v>2</v>
      </c>
      <c r="AX771">
        <v>64903919</v>
      </c>
      <c r="AY771">
        <v>1</v>
      </c>
      <c r="AZ771">
        <v>0</v>
      </c>
      <c r="BA771">
        <v>799</v>
      </c>
      <c r="BB771">
        <v>0</v>
      </c>
      <c r="BC771">
        <v>0</v>
      </c>
      <c r="BD771">
        <v>0</v>
      </c>
      <c r="BE771">
        <v>0</v>
      </c>
      <c r="BF771">
        <v>0</v>
      </c>
      <c r="BG771">
        <v>0</v>
      </c>
      <c r="BH771">
        <v>0</v>
      </c>
      <c r="BI771">
        <v>0</v>
      </c>
      <c r="BJ771">
        <v>0</v>
      </c>
      <c r="BK771">
        <v>0</v>
      </c>
      <c r="BL771">
        <v>0</v>
      </c>
      <c r="BM771">
        <v>0</v>
      </c>
      <c r="BN771">
        <v>0</v>
      </c>
      <c r="BO771">
        <v>0</v>
      </c>
      <c r="BP771">
        <v>0</v>
      </c>
      <c r="BQ771">
        <v>0</v>
      </c>
      <c r="BR771">
        <v>0</v>
      </c>
      <c r="BS771">
        <v>0</v>
      </c>
      <c r="BT771">
        <v>0</v>
      </c>
      <c r="BU771">
        <v>0</v>
      </c>
      <c r="BV771">
        <v>0</v>
      </c>
      <c r="BW771">
        <v>0</v>
      </c>
      <c r="CV771">
        <v>0</v>
      </c>
      <c r="CW771">
        <v>0</v>
      </c>
      <c r="CX771">
        <f>ROUND(Y771*Source!I423,7)</f>
        <v>4.8000000000000001E-4</v>
      </c>
      <c r="CY771">
        <f t="shared" si="439"/>
        <v>9749.99</v>
      </c>
      <c r="CZ771">
        <f t="shared" si="440"/>
        <v>9749.99</v>
      </c>
      <c r="DA771">
        <f t="shared" si="441"/>
        <v>1</v>
      </c>
      <c r="DB771">
        <f t="shared" si="429"/>
        <v>48.75</v>
      </c>
      <c r="DC771">
        <f t="shared" si="430"/>
        <v>0</v>
      </c>
      <c r="DD771" t="s">
        <v>3</v>
      </c>
      <c r="DE771" t="s">
        <v>3</v>
      </c>
      <c r="DF771">
        <f t="shared" si="431"/>
        <v>4.68</v>
      </c>
      <c r="DG771">
        <f t="shared" si="432"/>
        <v>0</v>
      </c>
      <c r="DH771">
        <f t="shared" si="433"/>
        <v>0</v>
      </c>
      <c r="DI771">
        <f t="shared" si="434"/>
        <v>0</v>
      </c>
      <c r="DJ771">
        <f t="shared" si="442"/>
        <v>4.68</v>
      </c>
      <c r="DK771">
        <v>0</v>
      </c>
      <c r="DL771" t="s">
        <v>3</v>
      </c>
      <c r="DM771">
        <v>0</v>
      </c>
      <c r="DN771" t="s">
        <v>3</v>
      </c>
      <c r="DO771">
        <v>0</v>
      </c>
    </row>
    <row r="772" spans="1:119" x14ac:dyDescent="0.2">
      <c r="A772">
        <f>ROW(Source!A423)</f>
        <v>423</v>
      </c>
      <c r="B772">
        <v>64855517</v>
      </c>
      <c r="C772">
        <v>64857095</v>
      </c>
      <c r="D772">
        <v>29108248</v>
      </c>
      <c r="E772">
        <v>1</v>
      </c>
      <c r="F772">
        <v>1</v>
      </c>
      <c r="G772">
        <v>1</v>
      </c>
      <c r="H772">
        <v>3</v>
      </c>
      <c r="I772" t="s">
        <v>1182</v>
      </c>
      <c r="J772" t="s">
        <v>1183</v>
      </c>
      <c r="K772" t="s">
        <v>1184</v>
      </c>
      <c r="L772">
        <v>1327</v>
      </c>
      <c r="N772">
        <v>1005</v>
      </c>
      <c r="O772" t="s">
        <v>298</v>
      </c>
      <c r="P772" t="s">
        <v>298</v>
      </c>
      <c r="Q772">
        <v>1</v>
      </c>
      <c r="W772">
        <v>0</v>
      </c>
      <c r="X772">
        <v>914604176</v>
      </c>
      <c r="Y772">
        <f t="shared" si="428"/>
        <v>30</v>
      </c>
      <c r="AA772">
        <v>10.199999999999999</v>
      </c>
      <c r="AB772">
        <v>0</v>
      </c>
      <c r="AC772">
        <v>0</v>
      </c>
      <c r="AD772">
        <v>0</v>
      </c>
      <c r="AE772">
        <v>10.199999999999999</v>
      </c>
      <c r="AF772">
        <v>0</v>
      </c>
      <c r="AG772">
        <v>0</v>
      </c>
      <c r="AH772">
        <v>0</v>
      </c>
      <c r="AI772">
        <v>1</v>
      </c>
      <c r="AJ772">
        <v>1</v>
      </c>
      <c r="AK772">
        <v>1</v>
      </c>
      <c r="AL772">
        <v>1</v>
      </c>
      <c r="AM772">
        <v>-2</v>
      </c>
      <c r="AN772">
        <v>0</v>
      </c>
      <c r="AO772">
        <v>1</v>
      </c>
      <c r="AP772">
        <v>1</v>
      </c>
      <c r="AQ772">
        <v>0</v>
      </c>
      <c r="AR772">
        <v>0</v>
      </c>
      <c r="AS772" t="s">
        <v>3</v>
      </c>
      <c r="AT772">
        <v>30</v>
      </c>
      <c r="AU772" t="s">
        <v>3</v>
      </c>
      <c r="AV772">
        <v>0</v>
      </c>
      <c r="AW772">
        <v>2</v>
      </c>
      <c r="AX772">
        <v>64903920</v>
      </c>
      <c r="AY772">
        <v>1</v>
      </c>
      <c r="AZ772">
        <v>0</v>
      </c>
      <c r="BA772">
        <v>800</v>
      </c>
      <c r="BB772">
        <v>0</v>
      </c>
      <c r="BC772">
        <v>0</v>
      </c>
      <c r="BD772">
        <v>0</v>
      </c>
      <c r="BE772">
        <v>0</v>
      </c>
      <c r="BF772">
        <v>0</v>
      </c>
      <c r="BG772">
        <v>0</v>
      </c>
      <c r="BH772">
        <v>0</v>
      </c>
      <c r="BI772">
        <v>0</v>
      </c>
      <c r="BJ772">
        <v>0</v>
      </c>
      <c r="BK772">
        <v>0</v>
      </c>
      <c r="BL772">
        <v>0</v>
      </c>
      <c r="BM772">
        <v>0</v>
      </c>
      <c r="BN772">
        <v>0</v>
      </c>
      <c r="BO772">
        <v>0</v>
      </c>
      <c r="BP772">
        <v>0</v>
      </c>
      <c r="BQ772">
        <v>0</v>
      </c>
      <c r="BR772">
        <v>0</v>
      </c>
      <c r="BS772">
        <v>0</v>
      </c>
      <c r="BT772">
        <v>0</v>
      </c>
      <c r="BU772">
        <v>0</v>
      </c>
      <c r="BV772">
        <v>0</v>
      </c>
      <c r="BW772">
        <v>0</v>
      </c>
      <c r="CV772">
        <v>0</v>
      </c>
      <c r="CW772">
        <v>0</v>
      </c>
      <c r="CX772">
        <f>ROUND(Y772*Source!I423,7)</f>
        <v>2.88</v>
      </c>
      <c r="CY772">
        <f t="shared" si="439"/>
        <v>10.199999999999999</v>
      </c>
      <c r="CZ772">
        <f t="shared" si="440"/>
        <v>10.199999999999999</v>
      </c>
      <c r="DA772">
        <f t="shared" si="441"/>
        <v>1</v>
      </c>
      <c r="DB772">
        <f t="shared" si="429"/>
        <v>306</v>
      </c>
      <c r="DC772">
        <f t="shared" si="430"/>
        <v>0</v>
      </c>
      <c r="DD772" t="s">
        <v>3</v>
      </c>
      <c r="DE772" t="s">
        <v>3</v>
      </c>
      <c r="DF772">
        <f t="shared" si="431"/>
        <v>29.38</v>
      </c>
      <c r="DG772">
        <f t="shared" si="432"/>
        <v>0</v>
      </c>
      <c r="DH772">
        <f t="shared" si="433"/>
        <v>0</v>
      </c>
      <c r="DI772">
        <f t="shared" si="434"/>
        <v>0</v>
      </c>
      <c r="DJ772">
        <f t="shared" si="442"/>
        <v>29.38</v>
      </c>
      <c r="DK772">
        <v>0</v>
      </c>
      <c r="DL772" t="s">
        <v>3</v>
      </c>
      <c r="DM772">
        <v>0</v>
      </c>
      <c r="DN772" t="s">
        <v>3</v>
      </c>
      <c r="DO772">
        <v>0</v>
      </c>
    </row>
    <row r="773" spans="1:119" x14ac:dyDescent="0.2">
      <c r="A773">
        <f>ROW(Source!A423)</f>
        <v>423</v>
      </c>
      <c r="B773">
        <v>64855517</v>
      </c>
      <c r="C773">
        <v>64857095</v>
      </c>
      <c r="D773">
        <v>29114332</v>
      </c>
      <c r="E773">
        <v>1</v>
      </c>
      <c r="F773">
        <v>1</v>
      </c>
      <c r="G773">
        <v>1</v>
      </c>
      <c r="H773">
        <v>3</v>
      </c>
      <c r="I773" t="s">
        <v>1202</v>
      </c>
      <c r="J773" t="s">
        <v>1203</v>
      </c>
      <c r="K773" t="s">
        <v>1204</v>
      </c>
      <c r="L773">
        <v>1348</v>
      </c>
      <c r="N773">
        <v>1009</v>
      </c>
      <c r="O773" t="s">
        <v>36</v>
      </c>
      <c r="P773" t="s">
        <v>36</v>
      </c>
      <c r="Q773">
        <v>1000</v>
      </c>
      <c r="W773">
        <v>0</v>
      </c>
      <c r="X773">
        <v>1561117559</v>
      </c>
      <c r="Y773">
        <f t="shared" si="428"/>
        <v>2E-3</v>
      </c>
      <c r="AA773">
        <v>11978</v>
      </c>
      <c r="AB773">
        <v>0</v>
      </c>
      <c r="AC773">
        <v>0</v>
      </c>
      <c r="AD773">
        <v>0</v>
      </c>
      <c r="AE773">
        <v>11978</v>
      </c>
      <c r="AF773">
        <v>0</v>
      </c>
      <c r="AG773">
        <v>0</v>
      </c>
      <c r="AH773">
        <v>0</v>
      </c>
      <c r="AI773">
        <v>1</v>
      </c>
      <c r="AJ773">
        <v>1</v>
      </c>
      <c r="AK773">
        <v>1</v>
      </c>
      <c r="AL773">
        <v>1</v>
      </c>
      <c r="AM773">
        <v>-2</v>
      </c>
      <c r="AN773">
        <v>0</v>
      </c>
      <c r="AO773">
        <v>1</v>
      </c>
      <c r="AP773">
        <v>1</v>
      </c>
      <c r="AQ773">
        <v>0</v>
      </c>
      <c r="AR773">
        <v>0</v>
      </c>
      <c r="AS773" t="s">
        <v>3</v>
      </c>
      <c r="AT773">
        <v>2E-3</v>
      </c>
      <c r="AU773" t="s">
        <v>3</v>
      </c>
      <c r="AV773">
        <v>0</v>
      </c>
      <c r="AW773">
        <v>2</v>
      </c>
      <c r="AX773">
        <v>64903921</v>
      </c>
      <c r="AY773">
        <v>1</v>
      </c>
      <c r="AZ773">
        <v>0</v>
      </c>
      <c r="BA773">
        <v>801</v>
      </c>
      <c r="BB773">
        <v>0</v>
      </c>
      <c r="BC773">
        <v>0</v>
      </c>
      <c r="BD773">
        <v>0</v>
      </c>
      <c r="BE773">
        <v>0</v>
      </c>
      <c r="BF773">
        <v>0</v>
      </c>
      <c r="BG773">
        <v>0</v>
      </c>
      <c r="BH773">
        <v>0</v>
      </c>
      <c r="BI773">
        <v>0</v>
      </c>
      <c r="BJ773">
        <v>0</v>
      </c>
      <c r="BK773">
        <v>0</v>
      </c>
      <c r="BL773">
        <v>0</v>
      </c>
      <c r="BM773">
        <v>0</v>
      </c>
      <c r="BN773">
        <v>0</v>
      </c>
      <c r="BO773">
        <v>0</v>
      </c>
      <c r="BP773">
        <v>0</v>
      </c>
      <c r="BQ773">
        <v>0</v>
      </c>
      <c r="BR773">
        <v>0</v>
      </c>
      <c r="BS773">
        <v>0</v>
      </c>
      <c r="BT773">
        <v>0</v>
      </c>
      <c r="BU773">
        <v>0</v>
      </c>
      <c r="BV773">
        <v>0</v>
      </c>
      <c r="BW773">
        <v>0</v>
      </c>
      <c r="CV773">
        <v>0</v>
      </c>
      <c r="CW773">
        <v>0</v>
      </c>
      <c r="CX773">
        <f>ROUND(Y773*Source!I423,7)</f>
        <v>1.92E-4</v>
      </c>
      <c r="CY773">
        <f t="shared" si="439"/>
        <v>11978</v>
      </c>
      <c r="CZ773">
        <f t="shared" si="440"/>
        <v>11978</v>
      </c>
      <c r="DA773">
        <f t="shared" si="441"/>
        <v>1</v>
      </c>
      <c r="DB773">
        <f t="shared" si="429"/>
        <v>23.96</v>
      </c>
      <c r="DC773">
        <f t="shared" si="430"/>
        <v>0</v>
      </c>
      <c r="DD773" t="s">
        <v>3</v>
      </c>
      <c r="DE773" t="s">
        <v>3</v>
      </c>
      <c r="DF773">
        <f t="shared" si="431"/>
        <v>2.2999999999999998</v>
      </c>
      <c r="DG773">
        <f t="shared" si="432"/>
        <v>0</v>
      </c>
      <c r="DH773">
        <f t="shared" si="433"/>
        <v>0</v>
      </c>
      <c r="DI773">
        <f t="shared" si="434"/>
        <v>0</v>
      </c>
      <c r="DJ773">
        <f t="shared" si="442"/>
        <v>2.2999999999999998</v>
      </c>
      <c r="DK773">
        <v>0</v>
      </c>
      <c r="DL773" t="s">
        <v>3</v>
      </c>
      <c r="DM773">
        <v>0</v>
      </c>
      <c r="DN773" t="s">
        <v>3</v>
      </c>
      <c r="DO773">
        <v>0</v>
      </c>
    </row>
    <row r="774" spans="1:119" x14ac:dyDescent="0.2">
      <c r="A774">
        <f>ROW(Source!A423)</f>
        <v>423</v>
      </c>
      <c r="B774">
        <v>64855517</v>
      </c>
      <c r="C774">
        <v>64857095</v>
      </c>
      <c r="D774">
        <v>29115650</v>
      </c>
      <c r="E774">
        <v>1</v>
      </c>
      <c r="F774">
        <v>1</v>
      </c>
      <c r="G774">
        <v>1</v>
      </c>
      <c r="H774">
        <v>3</v>
      </c>
      <c r="I774" t="s">
        <v>1205</v>
      </c>
      <c r="J774" t="s">
        <v>1206</v>
      </c>
      <c r="K774" t="s">
        <v>1207</v>
      </c>
      <c r="L774">
        <v>1339</v>
      </c>
      <c r="N774">
        <v>1007</v>
      </c>
      <c r="O774" t="s">
        <v>128</v>
      </c>
      <c r="P774" t="s">
        <v>128</v>
      </c>
      <c r="Q774">
        <v>1</v>
      </c>
      <c r="W774">
        <v>0</v>
      </c>
      <c r="X774">
        <v>-2068707452</v>
      </c>
      <c r="Y774">
        <f t="shared" si="428"/>
        <v>0.04</v>
      </c>
      <c r="AA774">
        <v>1056</v>
      </c>
      <c r="AB774">
        <v>0</v>
      </c>
      <c r="AC774">
        <v>0</v>
      </c>
      <c r="AD774">
        <v>0</v>
      </c>
      <c r="AE774">
        <v>1056</v>
      </c>
      <c r="AF774">
        <v>0</v>
      </c>
      <c r="AG774">
        <v>0</v>
      </c>
      <c r="AH774">
        <v>0</v>
      </c>
      <c r="AI774">
        <v>1</v>
      </c>
      <c r="AJ774">
        <v>1</v>
      </c>
      <c r="AK774">
        <v>1</v>
      </c>
      <c r="AL774">
        <v>1</v>
      </c>
      <c r="AM774">
        <v>-2</v>
      </c>
      <c r="AN774">
        <v>0</v>
      </c>
      <c r="AO774">
        <v>1</v>
      </c>
      <c r="AP774">
        <v>1</v>
      </c>
      <c r="AQ774">
        <v>0</v>
      </c>
      <c r="AR774">
        <v>0</v>
      </c>
      <c r="AS774" t="s">
        <v>3</v>
      </c>
      <c r="AT774">
        <v>0.04</v>
      </c>
      <c r="AU774" t="s">
        <v>3</v>
      </c>
      <c r="AV774">
        <v>0</v>
      </c>
      <c r="AW774">
        <v>2</v>
      </c>
      <c r="AX774">
        <v>64903922</v>
      </c>
      <c r="AY774">
        <v>1</v>
      </c>
      <c r="AZ774">
        <v>0</v>
      </c>
      <c r="BA774">
        <v>802</v>
      </c>
      <c r="BB774">
        <v>0</v>
      </c>
      <c r="BC774">
        <v>0</v>
      </c>
      <c r="BD774">
        <v>0</v>
      </c>
      <c r="BE774">
        <v>0</v>
      </c>
      <c r="BF774">
        <v>0</v>
      </c>
      <c r="BG774">
        <v>0</v>
      </c>
      <c r="BH774">
        <v>0</v>
      </c>
      <c r="BI774">
        <v>0</v>
      </c>
      <c r="BJ774">
        <v>0</v>
      </c>
      <c r="BK774">
        <v>0</v>
      </c>
      <c r="BL774">
        <v>0</v>
      </c>
      <c r="BM774">
        <v>0</v>
      </c>
      <c r="BN774">
        <v>0</v>
      </c>
      <c r="BO774">
        <v>0</v>
      </c>
      <c r="BP774">
        <v>0</v>
      </c>
      <c r="BQ774">
        <v>0</v>
      </c>
      <c r="BR774">
        <v>0</v>
      </c>
      <c r="BS774">
        <v>0</v>
      </c>
      <c r="BT774">
        <v>0</v>
      </c>
      <c r="BU774">
        <v>0</v>
      </c>
      <c r="BV774">
        <v>0</v>
      </c>
      <c r="BW774">
        <v>0</v>
      </c>
      <c r="CV774">
        <v>0</v>
      </c>
      <c r="CW774">
        <v>0</v>
      </c>
      <c r="CX774">
        <f>ROUND(Y774*Source!I423,7)</f>
        <v>3.8400000000000001E-3</v>
      </c>
      <c r="CY774">
        <f t="shared" si="439"/>
        <v>1056</v>
      </c>
      <c r="CZ774">
        <f t="shared" si="440"/>
        <v>1056</v>
      </c>
      <c r="DA774">
        <f t="shared" si="441"/>
        <v>1</v>
      </c>
      <c r="DB774">
        <f t="shared" si="429"/>
        <v>42.24</v>
      </c>
      <c r="DC774">
        <f t="shared" si="430"/>
        <v>0</v>
      </c>
      <c r="DD774" t="s">
        <v>3</v>
      </c>
      <c r="DE774" t="s">
        <v>3</v>
      </c>
      <c r="DF774">
        <f t="shared" si="431"/>
        <v>4.0599999999999996</v>
      </c>
      <c r="DG774">
        <f t="shared" si="432"/>
        <v>0</v>
      </c>
      <c r="DH774">
        <f t="shared" si="433"/>
        <v>0</v>
      </c>
      <c r="DI774">
        <f t="shared" si="434"/>
        <v>0</v>
      </c>
      <c r="DJ774">
        <f t="shared" si="442"/>
        <v>4.0599999999999996</v>
      </c>
      <c r="DK774">
        <v>0</v>
      </c>
      <c r="DL774" t="s">
        <v>3</v>
      </c>
      <c r="DM774">
        <v>0</v>
      </c>
      <c r="DN774" t="s">
        <v>3</v>
      </c>
      <c r="DO774">
        <v>0</v>
      </c>
    </row>
    <row r="775" spans="1:119" x14ac:dyDescent="0.2">
      <c r="A775">
        <f>ROW(Source!A423)</f>
        <v>423</v>
      </c>
      <c r="B775">
        <v>64855517</v>
      </c>
      <c r="C775">
        <v>64857095</v>
      </c>
      <c r="D775">
        <v>29131309</v>
      </c>
      <c r="E775">
        <v>1</v>
      </c>
      <c r="F775">
        <v>1</v>
      </c>
      <c r="G775">
        <v>1</v>
      </c>
      <c r="H775">
        <v>3</v>
      </c>
      <c r="I775" t="s">
        <v>1238</v>
      </c>
      <c r="J775" t="s">
        <v>1239</v>
      </c>
      <c r="K775" t="s">
        <v>1240</v>
      </c>
      <c r="L775">
        <v>1327</v>
      </c>
      <c r="N775">
        <v>1005</v>
      </c>
      <c r="O775" t="s">
        <v>298</v>
      </c>
      <c r="P775" t="s">
        <v>298</v>
      </c>
      <c r="Q775">
        <v>1</v>
      </c>
      <c r="W775">
        <v>0</v>
      </c>
      <c r="X775">
        <v>-847711581</v>
      </c>
      <c r="Y775">
        <f t="shared" si="428"/>
        <v>3.6</v>
      </c>
      <c r="AA775">
        <v>57.63</v>
      </c>
      <c r="AB775">
        <v>0</v>
      </c>
      <c r="AC775">
        <v>0</v>
      </c>
      <c r="AD775">
        <v>0</v>
      </c>
      <c r="AE775">
        <v>57.63</v>
      </c>
      <c r="AF775">
        <v>0</v>
      </c>
      <c r="AG775">
        <v>0</v>
      </c>
      <c r="AH775">
        <v>0</v>
      </c>
      <c r="AI775">
        <v>1</v>
      </c>
      <c r="AJ775">
        <v>1</v>
      </c>
      <c r="AK775">
        <v>1</v>
      </c>
      <c r="AL775">
        <v>1</v>
      </c>
      <c r="AM775">
        <v>-2</v>
      </c>
      <c r="AN775">
        <v>0</v>
      </c>
      <c r="AO775">
        <v>1</v>
      </c>
      <c r="AP775">
        <v>1</v>
      </c>
      <c r="AQ775">
        <v>0</v>
      </c>
      <c r="AR775">
        <v>0</v>
      </c>
      <c r="AS775" t="s">
        <v>3</v>
      </c>
      <c r="AT775">
        <v>3.6</v>
      </c>
      <c r="AU775" t="s">
        <v>3</v>
      </c>
      <c r="AV775">
        <v>0</v>
      </c>
      <c r="AW775">
        <v>2</v>
      </c>
      <c r="AX775">
        <v>64903923</v>
      </c>
      <c r="AY775">
        <v>1</v>
      </c>
      <c r="AZ775">
        <v>0</v>
      </c>
      <c r="BA775">
        <v>803</v>
      </c>
      <c r="BB775">
        <v>0</v>
      </c>
      <c r="BC775">
        <v>0</v>
      </c>
      <c r="BD775">
        <v>0</v>
      </c>
      <c r="BE775">
        <v>0</v>
      </c>
      <c r="BF775">
        <v>0</v>
      </c>
      <c r="BG775">
        <v>0</v>
      </c>
      <c r="BH775">
        <v>0</v>
      </c>
      <c r="BI775">
        <v>0</v>
      </c>
      <c r="BJ775">
        <v>0</v>
      </c>
      <c r="BK775">
        <v>0</v>
      </c>
      <c r="BL775">
        <v>0</v>
      </c>
      <c r="BM775">
        <v>0</v>
      </c>
      <c r="BN775">
        <v>0</v>
      </c>
      <c r="BO775">
        <v>0</v>
      </c>
      <c r="BP775">
        <v>0</v>
      </c>
      <c r="BQ775">
        <v>0</v>
      </c>
      <c r="BR775">
        <v>0</v>
      </c>
      <c r="BS775">
        <v>0</v>
      </c>
      <c r="BT775">
        <v>0</v>
      </c>
      <c r="BU775">
        <v>0</v>
      </c>
      <c r="BV775">
        <v>0</v>
      </c>
      <c r="BW775">
        <v>0</v>
      </c>
      <c r="CV775">
        <v>0</v>
      </c>
      <c r="CW775">
        <v>0</v>
      </c>
      <c r="CX775">
        <f>ROUND(Y775*Source!I423,7)</f>
        <v>0.34560000000000002</v>
      </c>
      <c r="CY775">
        <f t="shared" si="439"/>
        <v>57.63</v>
      </c>
      <c r="CZ775">
        <f t="shared" si="440"/>
        <v>57.63</v>
      </c>
      <c r="DA775">
        <f t="shared" si="441"/>
        <v>1</v>
      </c>
      <c r="DB775">
        <f t="shared" si="429"/>
        <v>207.47</v>
      </c>
      <c r="DC775">
        <f t="shared" si="430"/>
        <v>0</v>
      </c>
      <c r="DD775" t="s">
        <v>3</v>
      </c>
      <c r="DE775" t="s">
        <v>3</v>
      </c>
      <c r="DF775">
        <f t="shared" si="431"/>
        <v>19.920000000000002</v>
      </c>
      <c r="DG775">
        <f t="shared" si="432"/>
        <v>0</v>
      </c>
      <c r="DH775">
        <f t="shared" si="433"/>
        <v>0</v>
      </c>
      <c r="DI775">
        <f t="shared" si="434"/>
        <v>0</v>
      </c>
      <c r="DJ775">
        <f t="shared" si="442"/>
        <v>19.920000000000002</v>
      </c>
      <c r="DK775">
        <v>0</v>
      </c>
      <c r="DL775" t="s">
        <v>3</v>
      </c>
      <c r="DM775">
        <v>0</v>
      </c>
      <c r="DN775" t="s">
        <v>3</v>
      </c>
      <c r="DO775">
        <v>0</v>
      </c>
    </row>
    <row r="776" spans="1:119" x14ac:dyDescent="0.2">
      <c r="A776">
        <f>ROW(Source!A423)</f>
        <v>423</v>
      </c>
      <c r="B776">
        <v>64855517</v>
      </c>
      <c r="C776">
        <v>64857095</v>
      </c>
      <c r="D776">
        <v>29145043</v>
      </c>
      <c r="E776">
        <v>1</v>
      </c>
      <c r="F776">
        <v>1</v>
      </c>
      <c r="G776">
        <v>1</v>
      </c>
      <c r="H776">
        <v>3</v>
      </c>
      <c r="I776" t="s">
        <v>196</v>
      </c>
      <c r="J776" t="s">
        <v>198</v>
      </c>
      <c r="K776" t="s">
        <v>197</v>
      </c>
      <c r="L776">
        <v>1339</v>
      </c>
      <c r="N776">
        <v>1007</v>
      </c>
      <c r="O776" t="s">
        <v>128</v>
      </c>
      <c r="P776" t="s">
        <v>128</v>
      </c>
      <c r="Q776">
        <v>1</v>
      </c>
      <c r="W776">
        <v>1</v>
      </c>
      <c r="X776">
        <v>548345076</v>
      </c>
      <c r="Y776">
        <f t="shared" si="428"/>
        <v>-101.5</v>
      </c>
      <c r="AA776">
        <v>665</v>
      </c>
      <c r="AB776">
        <v>0</v>
      </c>
      <c r="AC776">
        <v>0</v>
      </c>
      <c r="AD776">
        <v>0</v>
      </c>
      <c r="AE776">
        <v>665</v>
      </c>
      <c r="AF776">
        <v>0</v>
      </c>
      <c r="AG776">
        <v>0</v>
      </c>
      <c r="AH776">
        <v>0</v>
      </c>
      <c r="AI776">
        <v>1</v>
      </c>
      <c r="AJ776">
        <v>1</v>
      </c>
      <c r="AK776">
        <v>1</v>
      </c>
      <c r="AL776">
        <v>1</v>
      </c>
      <c r="AM776">
        <v>-2</v>
      </c>
      <c r="AN776">
        <v>0</v>
      </c>
      <c r="AO776">
        <v>1</v>
      </c>
      <c r="AP776">
        <v>1</v>
      </c>
      <c r="AQ776">
        <v>0</v>
      </c>
      <c r="AR776">
        <v>0</v>
      </c>
      <c r="AS776" t="s">
        <v>3</v>
      </c>
      <c r="AT776">
        <v>-101.5</v>
      </c>
      <c r="AU776" t="s">
        <v>3</v>
      </c>
      <c r="AV776">
        <v>0</v>
      </c>
      <c r="AW776">
        <v>2</v>
      </c>
      <c r="AX776">
        <v>64903925</v>
      </c>
      <c r="AY776">
        <v>1</v>
      </c>
      <c r="AZ776">
        <v>6144</v>
      </c>
      <c r="BA776">
        <v>805</v>
      </c>
      <c r="BB776">
        <v>0</v>
      </c>
      <c r="BC776">
        <v>0</v>
      </c>
      <c r="BD776">
        <v>0</v>
      </c>
      <c r="BE776">
        <v>0</v>
      </c>
      <c r="BF776">
        <v>0</v>
      </c>
      <c r="BG776">
        <v>0</v>
      </c>
      <c r="BH776">
        <v>0</v>
      </c>
      <c r="BI776">
        <v>0</v>
      </c>
      <c r="BJ776">
        <v>0</v>
      </c>
      <c r="BK776">
        <v>0</v>
      </c>
      <c r="BL776">
        <v>0</v>
      </c>
      <c r="BM776">
        <v>0</v>
      </c>
      <c r="BN776">
        <v>0</v>
      </c>
      <c r="BO776">
        <v>0</v>
      </c>
      <c r="BP776">
        <v>0</v>
      </c>
      <c r="BQ776">
        <v>0</v>
      </c>
      <c r="BR776">
        <v>0</v>
      </c>
      <c r="BS776">
        <v>0</v>
      </c>
      <c r="BT776">
        <v>0</v>
      </c>
      <c r="BU776">
        <v>0</v>
      </c>
      <c r="BV776">
        <v>0</v>
      </c>
      <c r="BW776">
        <v>0</v>
      </c>
      <c r="CV776">
        <v>0</v>
      </c>
      <c r="CW776">
        <v>0</v>
      </c>
      <c r="CX776">
        <f>ROUND(Y776*Source!I423,7)</f>
        <v>-9.7439999999999998</v>
      </c>
      <c r="CY776">
        <f t="shared" si="439"/>
        <v>665</v>
      </c>
      <c r="CZ776">
        <f t="shared" si="440"/>
        <v>665</v>
      </c>
      <c r="DA776">
        <f t="shared" si="441"/>
        <v>1</v>
      </c>
      <c r="DB776">
        <f t="shared" si="429"/>
        <v>-67497.5</v>
      </c>
      <c r="DC776">
        <f t="shared" si="430"/>
        <v>0</v>
      </c>
      <c r="DD776" t="s">
        <v>3</v>
      </c>
      <c r="DE776" t="s">
        <v>3</v>
      </c>
      <c r="DF776">
        <f t="shared" si="431"/>
        <v>-6479.76</v>
      </c>
      <c r="DG776">
        <f t="shared" si="432"/>
        <v>0</v>
      </c>
      <c r="DH776">
        <f t="shared" si="433"/>
        <v>0</v>
      </c>
      <c r="DI776">
        <f t="shared" si="434"/>
        <v>0</v>
      </c>
      <c r="DJ776">
        <f t="shared" si="442"/>
        <v>-6479.76</v>
      </c>
      <c r="DK776">
        <v>0</v>
      </c>
      <c r="DL776" t="s">
        <v>3</v>
      </c>
      <c r="DM776">
        <v>0</v>
      </c>
      <c r="DN776" t="s">
        <v>3</v>
      </c>
      <c r="DO776">
        <v>0</v>
      </c>
    </row>
    <row r="777" spans="1:119" x14ac:dyDescent="0.2">
      <c r="A777">
        <f>ROW(Source!A423)</f>
        <v>423</v>
      </c>
      <c r="B777">
        <v>64855517</v>
      </c>
      <c r="C777">
        <v>64857095</v>
      </c>
      <c r="D777">
        <v>29149243</v>
      </c>
      <c r="E777">
        <v>1</v>
      </c>
      <c r="F777">
        <v>1</v>
      </c>
      <c r="G777">
        <v>1</v>
      </c>
      <c r="H777">
        <v>3</v>
      </c>
      <c r="I777" t="s">
        <v>1211</v>
      </c>
      <c r="J777" t="s">
        <v>1212</v>
      </c>
      <c r="K777" t="s">
        <v>1213</v>
      </c>
      <c r="L777">
        <v>1348</v>
      </c>
      <c r="N777">
        <v>1009</v>
      </c>
      <c r="O777" t="s">
        <v>36</v>
      </c>
      <c r="P777" t="s">
        <v>36</v>
      </c>
      <c r="Q777">
        <v>1000</v>
      </c>
      <c r="W777">
        <v>0</v>
      </c>
      <c r="X777">
        <v>-1340402651</v>
      </c>
      <c r="Y777">
        <f t="shared" si="428"/>
        <v>0.01</v>
      </c>
      <c r="AA777">
        <v>734.5</v>
      </c>
      <c r="AB777">
        <v>0</v>
      </c>
      <c r="AC777">
        <v>0</v>
      </c>
      <c r="AD777">
        <v>0</v>
      </c>
      <c r="AE777">
        <v>734.5</v>
      </c>
      <c r="AF777">
        <v>0</v>
      </c>
      <c r="AG777">
        <v>0</v>
      </c>
      <c r="AH777">
        <v>0</v>
      </c>
      <c r="AI777">
        <v>1</v>
      </c>
      <c r="AJ777">
        <v>1</v>
      </c>
      <c r="AK777">
        <v>1</v>
      </c>
      <c r="AL777">
        <v>1</v>
      </c>
      <c r="AM777">
        <v>-2</v>
      </c>
      <c r="AN777">
        <v>0</v>
      </c>
      <c r="AO777">
        <v>1</v>
      </c>
      <c r="AP777">
        <v>1</v>
      </c>
      <c r="AQ777">
        <v>0</v>
      </c>
      <c r="AR777">
        <v>0</v>
      </c>
      <c r="AS777" t="s">
        <v>3</v>
      </c>
      <c r="AT777">
        <v>0.01</v>
      </c>
      <c r="AU777" t="s">
        <v>3</v>
      </c>
      <c r="AV777">
        <v>0</v>
      </c>
      <c r="AW777">
        <v>2</v>
      </c>
      <c r="AX777">
        <v>64903926</v>
      </c>
      <c r="AY777">
        <v>1</v>
      </c>
      <c r="AZ777">
        <v>0</v>
      </c>
      <c r="BA777">
        <v>806</v>
      </c>
      <c r="BB777">
        <v>0</v>
      </c>
      <c r="BC777">
        <v>0</v>
      </c>
      <c r="BD777">
        <v>0</v>
      </c>
      <c r="BE777">
        <v>0</v>
      </c>
      <c r="BF777">
        <v>0</v>
      </c>
      <c r="BG777">
        <v>0</v>
      </c>
      <c r="BH777">
        <v>0</v>
      </c>
      <c r="BI777">
        <v>0</v>
      </c>
      <c r="BJ777">
        <v>0</v>
      </c>
      <c r="BK777">
        <v>0</v>
      </c>
      <c r="BL777">
        <v>0</v>
      </c>
      <c r="BM777">
        <v>0</v>
      </c>
      <c r="BN777">
        <v>0</v>
      </c>
      <c r="BO777">
        <v>0</v>
      </c>
      <c r="BP777">
        <v>0</v>
      </c>
      <c r="BQ777">
        <v>0</v>
      </c>
      <c r="BR777">
        <v>0</v>
      </c>
      <c r="BS777">
        <v>0</v>
      </c>
      <c r="BT777">
        <v>0</v>
      </c>
      <c r="BU777">
        <v>0</v>
      </c>
      <c r="BV777">
        <v>0</v>
      </c>
      <c r="BW777">
        <v>0</v>
      </c>
      <c r="CV777">
        <v>0</v>
      </c>
      <c r="CW777">
        <v>0</v>
      </c>
      <c r="CX777">
        <f>ROUND(Y777*Source!I423,7)</f>
        <v>9.6000000000000002E-4</v>
      </c>
      <c r="CY777">
        <f t="shared" si="439"/>
        <v>734.5</v>
      </c>
      <c r="CZ777">
        <f t="shared" si="440"/>
        <v>734.5</v>
      </c>
      <c r="DA777">
        <f t="shared" si="441"/>
        <v>1</v>
      </c>
      <c r="DB777">
        <f t="shared" si="429"/>
        <v>7.35</v>
      </c>
      <c r="DC777">
        <f t="shared" si="430"/>
        <v>0</v>
      </c>
      <c r="DD777" t="s">
        <v>3</v>
      </c>
      <c r="DE777" t="s">
        <v>3</v>
      </c>
      <c r="DF777">
        <f t="shared" si="431"/>
        <v>0.71</v>
      </c>
      <c r="DG777">
        <f t="shared" si="432"/>
        <v>0</v>
      </c>
      <c r="DH777">
        <f t="shared" si="433"/>
        <v>0</v>
      </c>
      <c r="DI777">
        <f t="shared" si="434"/>
        <v>0</v>
      </c>
      <c r="DJ777">
        <f t="shared" si="442"/>
        <v>0.71</v>
      </c>
      <c r="DK777">
        <v>0</v>
      </c>
      <c r="DL777" t="s">
        <v>3</v>
      </c>
      <c r="DM777">
        <v>0</v>
      </c>
      <c r="DN777" t="s">
        <v>3</v>
      </c>
      <c r="DO777">
        <v>0</v>
      </c>
    </row>
    <row r="778" spans="1:119" x14ac:dyDescent="0.2">
      <c r="A778">
        <f>ROW(Source!A423)</f>
        <v>423</v>
      </c>
      <c r="B778">
        <v>64855517</v>
      </c>
      <c r="C778">
        <v>64857095</v>
      </c>
      <c r="D778">
        <v>29150040</v>
      </c>
      <c r="E778">
        <v>1</v>
      </c>
      <c r="F778">
        <v>1</v>
      </c>
      <c r="G778">
        <v>1</v>
      </c>
      <c r="H778">
        <v>3</v>
      </c>
      <c r="I778" t="s">
        <v>1141</v>
      </c>
      <c r="J778" t="s">
        <v>1142</v>
      </c>
      <c r="K778" t="s">
        <v>1143</v>
      </c>
      <c r="L778">
        <v>1339</v>
      </c>
      <c r="N778">
        <v>1007</v>
      </c>
      <c r="O778" t="s">
        <v>128</v>
      </c>
      <c r="P778" t="s">
        <v>128</v>
      </c>
      <c r="Q778">
        <v>1</v>
      </c>
      <c r="W778">
        <v>0</v>
      </c>
      <c r="X778">
        <v>619799737</v>
      </c>
      <c r="Y778">
        <f t="shared" si="428"/>
        <v>0.73</v>
      </c>
      <c r="AA778">
        <v>2.44</v>
      </c>
      <c r="AB778">
        <v>0</v>
      </c>
      <c r="AC778">
        <v>0</v>
      </c>
      <c r="AD778">
        <v>0</v>
      </c>
      <c r="AE778">
        <v>2.44</v>
      </c>
      <c r="AF778">
        <v>0</v>
      </c>
      <c r="AG778">
        <v>0</v>
      </c>
      <c r="AH778">
        <v>0</v>
      </c>
      <c r="AI778">
        <v>1</v>
      </c>
      <c r="AJ778">
        <v>1</v>
      </c>
      <c r="AK778">
        <v>1</v>
      </c>
      <c r="AL778">
        <v>1</v>
      </c>
      <c r="AM778">
        <v>-2</v>
      </c>
      <c r="AN778">
        <v>0</v>
      </c>
      <c r="AO778">
        <v>1</v>
      </c>
      <c r="AP778">
        <v>1</v>
      </c>
      <c r="AQ778">
        <v>0</v>
      </c>
      <c r="AR778">
        <v>0</v>
      </c>
      <c r="AS778" t="s">
        <v>3</v>
      </c>
      <c r="AT778">
        <v>0.73</v>
      </c>
      <c r="AU778" t="s">
        <v>3</v>
      </c>
      <c r="AV778">
        <v>0</v>
      </c>
      <c r="AW778">
        <v>2</v>
      </c>
      <c r="AX778">
        <v>64903927</v>
      </c>
      <c r="AY778">
        <v>1</v>
      </c>
      <c r="AZ778">
        <v>0</v>
      </c>
      <c r="BA778">
        <v>807</v>
      </c>
      <c r="BB778">
        <v>0</v>
      </c>
      <c r="BC778">
        <v>0</v>
      </c>
      <c r="BD778">
        <v>0</v>
      </c>
      <c r="BE778">
        <v>0</v>
      </c>
      <c r="BF778">
        <v>0</v>
      </c>
      <c r="BG778">
        <v>0</v>
      </c>
      <c r="BH778">
        <v>0</v>
      </c>
      <c r="BI778">
        <v>0</v>
      </c>
      <c r="BJ778">
        <v>0</v>
      </c>
      <c r="BK778">
        <v>0</v>
      </c>
      <c r="BL778">
        <v>0</v>
      </c>
      <c r="BM778">
        <v>0</v>
      </c>
      <c r="BN778">
        <v>0</v>
      </c>
      <c r="BO778">
        <v>0</v>
      </c>
      <c r="BP778">
        <v>0</v>
      </c>
      <c r="BQ778">
        <v>0</v>
      </c>
      <c r="BR778">
        <v>0</v>
      </c>
      <c r="BS778">
        <v>0</v>
      </c>
      <c r="BT778">
        <v>0</v>
      </c>
      <c r="BU778">
        <v>0</v>
      </c>
      <c r="BV778">
        <v>0</v>
      </c>
      <c r="BW778">
        <v>0</v>
      </c>
      <c r="CV778">
        <v>0</v>
      </c>
      <c r="CW778">
        <v>0</v>
      </c>
      <c r="CX778">
        <f>ROUND(Y778*Source!I423,7)</f>
        <v>7.0080000000000003E-2</v>
      </c>
      <c r="CY778">
        <f t="shared" si="439"/>
        <v>2.44</v>
      </c>
      <c r="CZ778">
        <f t="shared" si="440"/>
        <v>2.44</v>
      </c>
      <c r="DA778">
        <f t="shared" si="441"/>
        <v>1</v>
      </c>
      <c r="DB778">
        <f t="shared" si="429"/>
        <v>1.78</v>
      </c>
      <c r="DC778">
        <f t="shared" si="430"/>
        <v>0</v>
      </c>
      <c r="DD778" t="s">
        <v>3</v>
      </c>
      <c r="DE778" t="s">
        <v>3</v>
      </c>
      <c r="DF778">
        <f t="shared" si="431"/>
        <v>0.17</v>
      </c>
      <c r="DG778">
        <f t="shared" si="432"/>
        <v>0</v>
      </c>
      <c r="DH778">
        <f t="shared" si="433"/>
        <v>0</v>
      </c>
      <c r="DI778">
        <f t="shared" si="434"/>
        <v>0</v>
      </c>
      <c r="DJ778">
        <f t="shared" si="442"/>
        <v>0.17</v>
      </c>
      <c r="DK778">
        <v>0</v>
      </c>
      <c r="DL778" t="s">
        <v>3</v>
      </c>
      <c r="DM778">
        <v>0</v>
      </c>
      <c r="DN778" t="s">
        <v>3</v>
      </c>
      <c r="DO778">
        <v>0</v>
      </c>
    </row>
    <row r="779" spans="1:119" x14ac:dyDescent="0.2">
      <c r="A779">
        <f>ROW(Source!A424)</f>
        <v>424</v>
      </c>
      <c r="B779">
        <v>64855514</v>
      </c>
      <c r="C779">
        <v>64857095</v>
      </c>
      <c r="D779">
        <v>18407150</v>
      </c>
      <c r="E779">
        <v>1</v>
      </c>
      <c r="F779">
        <v>1</v>
      </c>
      <c r="G779">
        <v>1</v>
      </c>
      <c r="H779">
        <v>1</v>
      </c>
      <c r="I779" t="s">
        <v>1185</v>
      </c>
      <c r="J779" t="s">
        <v>3</v>
      </c>
      <c r="K779" t="s">
        <v>1186</v>
      </c>
      <c r="L779">
        <v>1369</v>
      </c>
      <c r="N779">
        <v>1013</v>
      </c>
      <c r="O779" t="s">
        <v>1100</v>
      </c>
      <c r="P779" t="s">
        <v>1100</v>
      </c>
      <c r="Q779">
        <v>1</v>
      </c>
      <c r="W779">
        <v>0</v>
      </c>
      <c r="X779">
        <v>-931037793</v>
      </c>
      <c r="Y779">
        <f t="shared" si="428"/>
        <v>220.66</v>
      </c>
      <c r="AA779">
        <v>0</v>
      </c>
      <c r="AB779">
        <v>0</v>
      </c>
      <c r="AC779">
        <v>0</v>
      </c>
      <c r="AD779">
        <v>8.5299999999999994</v>
      </c>
      <c r="AE779">
        <v>0</v>
      </c>
      <c r="AF779">
        <v>0</v>
      </c>
      <c r="AG779">
        <v>0</v>
      </c>
      <c r="AH779">
        <v>8.5299999999999994</v>
      </c>
      <c r="AI779">
        <v>1</v>
      </c>
      <c r="AJ779">
        <v>1</v>
      </c>
      <c r="AK779">
        <v>1</v>
      </c>
      <c r="AL779">
        <v>1</v>
      </c>
      <c r="AM779">
        <v>-2</v>
      </c>
      <c r="AN779">
        <v>0</v>
      </c>
      <c r="AO779">
        <v>1</v>
      </c>
      <c r="AP779">
        <v>1</v>
      </c>
      <c r="AQ779">
        <v>0</v>
      </c>
      <c r="AR779">
        <v>0</v>
      </c>
      <c r="AS779" t="s">
        <v>3</v>
      </c>
      <c r="AT779">
        <v>220.66</v>
      </c>
      <c r="AU779" t="s">
        <v>3</v>
      </c>
      <c r="AV779">
        <v>1</v>
      </c>
      <c r="AW779">
        <v>2</v>
      </c>
      <c r="AX779">
        <v>64903909</v>
      </c>
      <c r="AY779">
        <v>1</v>
      </c>
      <c r="AZ779">
        <v>0</v>
      </c>
      <c r="BA779">
        <v>808</v>
      </c>
      <c r="BB779">
        <v>0</v>
      </c>
      <c r="BC779">
        <v>0</v>
      </c>
      <c r="BD779">
        <v>0</v>
      </c>
      <c r="BE779">
        <v>0</v>
      </c>
      <c r="BF779">
        <v>0</v>
      </c>
      <c r="BG779">
        <v>0</v>
      </c>
      <c r="BH779">
        <v>0</v>
      </c>
      <c r="BI779">
        <v>0</v>
      </c>
      <c r="BJ779">
        <v>0</v>
      </c>
      <c r="BK779">
        <v>0</v>
      </c>
      <c r="BL779">
        <v>0</v>
      </c>
      <c r="BM779">
        <v>0</v>
      </c>
      <c r="BN779">
        <v>0</v>
      </c>
      <c r="BO779">
        <v>0</v>
      </c>
      <c r="BP779">
        <v>0</v>
      </c>
      <c r="BQ779">
        <v>0</v>
      </c>
      <c r="BR779">
        <v>0</v>
      </c>
      <c r="BS779">
        <v>0</v>
      </c>
      <c r="BT779">
        <v>0</v>
      </c>
      <c r="BU779">
        <v>0</v>
      </c>
      <c r="BV779">
        <v>0</v>
      </c>
      <c r="BW779">
        <v>0</v>
      </c>
      <c r="CU779">
        <f>ROUND(AT779*Source!I424*AH779*AL779,0)</f>
        <v>181</v>
      </c>
      <c r="CV779">
        <f>ROUND(Y779*Source!I424,7)</f>
        <v>21.18336</v>
      </c>
      <c r="CW779">
        <v>0</v>
      </c>
      <c r="CX779">
        <f>ROUND(Y779*Source!I424,7)</f>
        <v>21.18336</v>
      </c>
      <c r="CY779">
        <f>AD779</f>
        <v>8.5299999999999994</v>
      </c>
      <c r="CZ779">
        <f>AH779</f>
        <v>8.5299999999999994</v>
      </c>
      <c r="DA779">
        <f>AL779</f>
        <v>1</v>
      </c>
      <c r="DB779">
        <f t="shared" si="429"/>
        <v>1882.23</v>
      </c>
      <c r="DC779">
        <f t="shared" si="430"/>
        <v>0</v>
      </c>
      <c r="DD779" t="s">
        <v>3</v>
      </c>
      <c r="DE779" t="s">
        <v>3</v>
      </c>
      <c r="DF779">
        <f t="shared" ref="DF779:DF787" si="443">ROUND(ROUND(AE779,0)*CX779,0)</f>
        <v>0</v>
      </c>
      <c r="DG779">
        <f>ROUND(ROUND(AF779,0)*CX779,0)</f>
        <v>0</v>
      </c>
      <c r="DH779">
        <f>ROUND(ROUND(AG779,0)*CX779,0)</f>
        <v>0</v>
      </c>
      <c r="DI779">
        <f t="shared" ref="DI779:DI796" si="444">ROUND(ROUND(AH779,0)*CX779,0)</f>
        <v>191</v>
      </c>
      <c r="DJ779">
        <f>DI779</f>
        <v>191</v>
      </c>
      <c r="DK779">
        <v>0</v>
      </c>
      <c r="DL779" t="s">
        <v>3</v>
      </c>
      <c r="DM779">
        <v>0</v>
      </c>
      <c r="DN779" t="s">
        <v>3</v>
      </c>
      <c r="DO779">
        <v>0</v>
      </c>
    </row>
    <row r="780" spans="1:119" x14ac:dyDescent="0.2">
      <c r="A780">
        <f>ROW(Source!A424)</f>
        <v>424</v>
      </c>
      <c r="B780">
        <v>64855514</v>
      </c>
      <c r="C780">
        <v>64857095</v>
      </c>
      <c r="D780">
        <v>121548</v>
      </c>
      <c r="E780">
        <v>1</v>
      </c>
      <c r="F780">
        <v>1</v>
      </c>
      <c r="G780">
        <v>1</v>
      </c>
      <c r="H780">
        <v>1</v>
      </c>
      <c r="I780" t="s">
        <v>44</v>
      </c>
      <c r="J780" t="s">
        <v>3</v>
      </c>
      <c r="K780" t="s">
        <v>1101</v>
      </c>
      <c r="L780">
        <v>608254</v>
      </c>
      <c r="N780">
        <v>1013</v>
      </c>
      <c r="O780" t="s">
        <v>1102</v>
      </c>
      <c r="P780" t="s">
        <v>1102</v>
      </c>
      <c r="Q780">
        <v>1</v>
      </c>
      <c r="W780">
        <v>0</v>
      </c>
      <c r="X780">
        <v>-185737400</v>
      </c>
      <c r="Y780">
        <f t="shared" si="428"/>
        <v>27.31</v>
      </c>
      <c r="AA780">
        <v>0</v>
      </c>
      <c r="AB780">
        <v>0</v>
      </c>
      <c r="AC780">
        <v>0</v>
      </c>
      <c r="AD780">
        <v>0</v>
      </c>
      <c r="AE780">
        <v>0</v>
      </c>
      <c r="AF780">
        <v>0</v>
      </c>
      <c r="AG780">
        <v>0</v>
      </c>
      <c r="AH780">
        <v>0</v>
      </c>
      <c r="AI780">
        <v>1</v>
      </c>
      <c r="AJ780">
        <v>1</v>
      </c>
      <c r="AK780">
        <v>1</v>
      </c>
      <c r="AL780">
        <v>1</v>
      </c>
      <c r="AM780">
        <v>-2</v>
      </c>
      <c r="AN780">
        <v>0</v>
      </c>
      <c r="AO780">
        <v>1</v>
      </c>
      <c r="AP780">
        <v>1</v>
      </c>
      <c r="AQ780">
        <v>0</v>
      </c>
      <c r="AR780">
        <v>0</v>
      </c>
      <c r="AS780" t="s">
        <v>3</v>
      </c>
      <c r="AT780">
        <v>27.31</v>
      </c>
      <c r="AU780" t="s">
        <v>3</v>
      </c>
      <c r="AV780">
        <v>2</v>
      </c>
      <c r="AW780">
        <v>2</v>
      </c>
      <c r="AX780">
        <v>64903910</v>
      </c>
      <c r="AY780">
        <v>1</v>
      </c>
      <c r="AZ780">
        <v>0</v>
      </c>
      <c r="BA780">
        <v>809</v>
      </c>
      <c r="BB780">
        <v>0</v>
      </c>
      <c r="BC780">
        <v>0</v>
      </c>
      <c r="BD780">
        <v>0</v>
      </c>
      <c r="BE780">
        <v>0</v>
      </c>
      <c r="BF780">
        <v>0</v>
      </c>
      <c r="BG780">
        <v>0</v>
      </c>
      <c r="BH780">
        <v>0</v>
      </c>
      <c r="BI780">
        <v>0</v>
      </c>
      <c r="BJ780">
        <v>0</v>
      </c>
      <c r="BK780">
        <v>0</v>
      </c>
      <c r="BL780">
        <v>0</v>
      </c>
      <c r="BM780">
        <v>0</v>
      </c>
      <c r="BN780">
        <v>0</v>
      </c>
      <c r="BO780">
        <v>0</v>
      </c>
      <c r="BP780">
        <v>0</v>
      </c>
      <c r="BQ780">
        <v>0</v>
      </c>
      <c r="BR780">
        <v>0</v>
      </c>
      <c r="BS780">
        <v>0</v>
      </c>
      <c r="BT780">
        <v>0</v>
      </c>
      <c r="BU780">
        <v>0</v>
      </c>
      <c r="BV780">
        <v>0</v>
      </c>
      <c r="BW780">
        <v>0</v>
      </c>
      <c r="CV780">
        <v>0</v>
      </c>
      <c r="CW780">
        <v>0</v>
      </c>
      <c r="CX780">
        <f>ROUND(Y780*Source!I424,7)</f>
        <v>2.6217600000000001</v>
      </c>
      <c r="CY780">
        <f>AD780</f>
        <v>0</v>
      </c>
      <c r="CZ780">
        <f>AH780</f>
        <v>0</v>
      </c>
      <c r="DA780">
        <f>AL780</f>
        <v>1</v>
      </c>
      <c r="DB780">
        <f t="shared" si="429"/>
        <v>0</v>
      </c>
      <c r="DC780">
        <f t="shared" si="430"/>
        <v>0</v>
      </c>
      <c r="DD780" t="s">
        <v>3</v>
      </c>
      <c r="DE780" t="s">
        <v>3</v>
      </c>
      <c r="DF780">
        <f t="shared" si="443"/>
        <v>0</v>
      </c>
      <c r="DG780">
        <f>ROUND(ROUND(AF780,0)*CX780,0)</f>
        <v>0</v>
      </c>
      <c r="DH780">
        <f>ROUND(ROUND(AG780,0)*CX780,0)</f>
        <v>0</v>
      </c>
      <c r="DI780">
        <f t="shared" si="444"/>
        <v>0</v>
      </c>
      <c r="DJ780">
        <f>DI780</f>
        <v>0</v>
      </c>
      <c r="DK780">
        <v>0</v>
      </c>
      <c r="DL780" t="s">
        <v>3</v>
      </c>
      <c r="DM780">
        <v>0</v>
      </c>
      <c r="DN780" t="s">
        <v>3</v>
      </c>
      <c r="DO780">
        <v>0</v>
      </c>
    </row>
    <row r="781" spans="1:119" x14ac:dyDescent="0.2">
      <c r="A781">
        <f>ROW(Source!A424)</f>
        <v>424</v>
      </c>
      <c r="B781">
        <v>64855514</v>
      </c>
      <c r="C781">
        <v>64857095</v>
      </c>
      <c r="D781">
        <v>29172268</v>
      </c>
      <c r="E781">
        <v>1</v>
      </c>
      <c r="F781">
        <v>1</v>
      </c>
      <c r="G781">
        <v>1</v>
      </c>
      <c r="H781">
        <v>2</v>
      </c>
      <c r="I781" t="s">
        <v>1176</v>
      </c>
      <c r="J781" t="s">
        <v>1177</v>
      </c>
      <c r="K781" t="s">
        <v>1178</v>
      </c>
      <c r="L781">
        <v>1368</v>
      </c>
      <c r="N781">
        <v>1011</v>
      </c>
      <c r="O781" t="s">
        <v>1106</v>
      </c>
      <c r="P781" t="s">
        <v>1106</v>
      </c>
      <c r="Q781">
        <v>1</v>
      </c>
      <c r="W781">
        <v>0</v>
      </c>
      <c r="X781">
        <v>-438066613</v>
      </c>
      <c r="Y781">
        <f t="shared" si="428"/>
        <v>26.06</v>
      </c>
      <c r="AA781">
        <v>0</v>
      </c>
      <c r="AB781">
        <v>1170.72</v>
      </c>
      <c r="AC781">
        <v>687.56</v>
      </c>
      <c r="AD781">
        <v>0</v>
      </c>
      <c r="AE781">
        <v>0</v>
      </c>
      <c r="AF781">
        <v>86.4</v>
      </c>
      <c r="AG781">
        <v>13.5</v>
      </c>
      <c r="AH781">
        <v>0</v>
      </c>
      <c r="AI781">
        <v>1</v>
      </c>
      <c r="AJ781">
        <v>13.55</v>
      </c>
      <c r="AK781">
        <v>50.93</v>
      </c>
      <c r="AL781">
        <v>1</v>
      </c>
      <c r="AM781">
        <v>2</v>
      </c>
      <c r="AN781">
        <v>0</v>
      </c>
      <c r="AO781">
        <v>1</v>
      </c>
      <c r="AP781">
        <v>1</v>
      </c>
      <c r="AQ781">
        <v>0</v>
      </c>
      <c r="AR781">
        <v>0</v>
      </c>
      <c r="AS781" t="s">
        <v>3</v>
      </c>
      <c r="AT781">
        <v>26.06</v>
      </c>
      <c r="AU781" t="s">
        <v>3</v>
      </c>
      <c r="AV781">
        <v>0</v>
      </c>
      <c r="AW781">
        <v>2</v>
      </c>
      <c r="AX781">
        <v>64903911</v>
      </c>
      <c r="AY781">
        <v>1</v>
      </c>
      <c r="AZ781">
        <v>0</v>
      </c>
      <c r="BA781">
        <v>810</v>
      </c>
      <c r="BB781">
        <v>0</v>
      </c>
      <c r="BC781">
        <v>0</v>
      </c>
      <c r="BD781">
        <v>0</v>
      </c>
      <c r="BE781">
        <v>0</v>
      </c>
      <c r="BF781">
        <v>0</v>
      </c>
      <c r="BG781">
        <v>0</v>
      </c>
      <c r="BH781">
        <v>0</v>
      </c>
      <c r="BI781">
        <v>0</v>
      </c>
      <c r="BJ781">
        <v>0</v>
      </c>
      <c r="BK781">
        <v>0</v>
      </c>
      <c r="BL781">
        <v>0</v>
      </c>
      <c r="BM781">
        <v>0</v>
      </c>
      <c r="BN781">
        <v>0</v>
      </c>
      <c r="BO781">
        <v>0</v>
      </c>
      <c r="BP781">
        <v>0</v>
      </c>
      <c r="BQ781">
        <v>0</v>
      </c>
      <c r="BR781">
        <v>0</v>
      </c>
      <c r="BS781">
        <v>0</v>
      </c>
      <c r="BT781">
        <v>0</v>
      </c>
      <c r="BU781">
        <v>0</v>
      </c>
      <c r="BV781">
        <v>0</v>
      </c>
      <c r="BW781">
        <v>0</v>
      </c>
      <c r="CV781">
        <v>0</v>
      </c>
      <c r="CW781">
        <f>ROUND(Y781*Source!I424*DO781,7)</f>
        <v>0</v>
      </c>
      <c r="CX781">
        <f>ROUND(Y781*Source!I424,7)</f>
        <v>2.50176</v>
      </c>
      <c r="CY781">
        <f t="shared" ref="CY781:CY787" si="445">AB781</f>
        <v>1170.72</v>
      </c>
      <c r="CZ781">
        <f t="shared" ref="CZ781:CZ787" si="446">AF781</f>
        <v>86.4</v>
      </c>
      <c r="DA781">
        <f t="shared" ref="DA781:DA787" si="447">AJ781</f>
        <v>13.55</v>
      </c>
      <c r="DB781">
        <f t="shared" si="429"/>
        <v>2251.58</v>
      </c>
      <c r="DC781">
        <f t="shared" si="430"/>
        <v>351.81</v>
      </c>
      <c r="DD781" t="s">
        <v>3</v>
      </c>
      <c r="DE781" t="s">
        <v>3</v>
      </c>
      <c r="DF781">
        <f t="shared" si="443"/>
        <v>0</v>
      </c>
      <c r="DG781">
        <f t="shared" ref="DG781:DG787" si="448">ROUND(ROUND(AF781*AJ781,0)*CX781,0)</f>
        <v>2930</v>
      </c>
      <c r="DH781">
        <f t="shared" ref="DH781:DH787" si="449">ROUND(ROUND(AG781*AK781,0)*CX781,0)</f>
        <v>1721</v>
      </c>
      <c r="DI781">
        <f t="shared" si="444"/>
        <v>0</v>
      </c>
      <c r="DJ781">
        <f t="shared" ref="DJ781:DJ787" si="450">DG781</f>
        <v>2930</v>
      </c>
      <c r="DK781">
        <v>0</v>
      </c>
      <c r="DL781" t="s">
        <v>3</v>
      </c>
      <c r="DM781">
        <v>0</v>
      </c>
      <c r="DN781" t="s">
        <v>3</v>
      </c>
      <c r="DO781">
        <v>0</v>
      </c>
    </row>
    <row r="782" spans="1:119" x14ac:dyDescent="0.2">
      <c r="A782">
        <f>ROW(Source!A424)</f>
        <v>424</v>
      </c>
      <c r="B782">
        <v>64855514</v>
      </c>
      <c r="C782">
        <v>64857095</v>
      </c>
      <c r="D782">
        <v>29172379</v>
      </c>
      <c r="E782">
        <v>1</v>
      </c>
      <c r="F782">
        <v>1</v>
      </c>
      <c r="G782">
        <v>1</v>
      </c>
      <c r="H782">
        <v>2</v>
      </c>
      <c r="I782" t="s">
        <v>1187</v>
      </c>
      <c r="J782" t="s">
        <v>1188</v>
      </c>
      <c r="K782" t="s">
        <v>1189</v>
      </c>
      <c r="L782">
        <v>1368</v>
      </c>
      <c r="N782">
        <v>1011</v>
      </c>
      <c r="O782" t="s">
        <v>1106</v>
      </c>
      <c r="P782" t="s">
        <v>1106</v>
      </c>
      <c r="Q782">
        <v>1</v>
      </c>
      <c r="W782">
        <v>0</v>
      </c>
      <c r="X782">
        <v>1106923569</v>
      </c>
      <c r="Y782">
        <f t="shared" si="428"/>
        <v>0.98</v>
      </c>
      <c r="AA782">
        <v>0</v>
      </c>
      <c r="AB782">
        <v>1471.68</v>
      </c>
      <c r="AC782">
        <v>687.56</v>
      </c>
      <c r="AD782">
        <v>0</v>
      </c>
      <c r="AE782">
        <v>0</v>
      </c>
      <c r="AF782">
        <v>112</v>
      </c>
      <c r="AG782">
        <v>13.5</v>
      </c>
      <c r="AH782">
        <v>0</v>
      </c>
      <c r="AI782">
        <v>1</v>
      </c>
      <c r="AJ782">
        <v>13.14</v>
      </c>
      <c r="AK782">
        <v>50.93</v>
      </c>
      <c r="AL782">
        <v>1</v>
      </c>
      <c r="AM782">
        <v>2</v>
      </c>
      <c r="AN782">
        <v>0</v>
      </c>
      <c r="AO782">
        <v>1</v>
      </c>
      <c r="AP782">
        <v>1</v>
      </c>
      <c r="AQ782">
        <v>0</v>
      </c>
      <c r="AR782">
        <v>0</v>
      </c>
      <c r="AS782" t="s">
        <v>3</v>
      </c>
      <c r="AT782">
        <v>0.98</v>
      </c>
      <c r="AU782" t="s">
        <v>3</v>
      </c>
      <c r="AV782">
        <v>0</v>
      </c>
      <c r="AW782">
        <v>2</v>
      </c>
      <c r="AX782">
        <v>64903912</v>
      </c>
      <c r="AY782">
        <v>1</v>
      </c>
      <c r="AZ782">
        <v>0</v>
      </c>
      <c r="BA782">
        <v>811</v>
      </c>
      <c r="BB782">
        <v>0</v>
      </c>
      <c r="BC782">
        <v>0</v>
      </c>
      <c r="BD782">
        <v>0</v>
      </c>
      <c r="BE782">
        <v>0</v>
      </c>
      <c r="BF782">
        <v>0</v>
      </c>
      <c r="BG782">
        <v>0</v>
      </c>
      <c r="BH782">
        <v>0</v>
      </c>
      <c r="BI782">
        <v>0</v>
      </c>
      <c r="BJ782">
        <v>0</v>
      </c>
      <c r="BK782">
        <v>0</v>
      </c>
      <c r="BL782">
        <v>0</v>
      </c>
      <c r="BM782">
        <v>0</v>
      </c>
      <c r="BN782">
        <v>0</v>
      </c>
      <c r="BO782">
        <v>0</v>
      </c>
      <c r="BP782">
        <v>0</v>
      </c>
      <c r="BQ782">
        <v>0</v>
      </c>
      <c r="BR782">
        <v>0</v>
      </c>
      <c r="BS782">
        <v>0</v>
      </c>
      <c r="BT782">
        <v>0</v>
      </c>
      <c r="BU782">
        <v>0</v>
      </c>
      <c r="BV782">
        <v>0</v>
      </c>
      <c r="BW782">
        <v>0</v>
      </c>
      <c r="CV782">
        <v>0</v>
      </c>
      <c r="CW782">
        <f>ROUND(Y782*Source!I424*DO782,7)</f>
        <v>0</v>
      </c>
      <c r="CX782">
        <f>ROUND(Y782*Source!I424,7)</f>
        <v>9.4079999999999997E-2</v>
      </c>
      <c r="CY782">
        <f t="shared" si="445"/>
        <v>1471.68</v>
      </c>
      <c r="CZ782">
        <f t="shared" si="446"/>
        <v>112</v>
      </c>
      <c r="DA782">
        <f t="shared" si="447"/>
        <v>13.14</v>
      </c>
      <c r="DB782">
        <f t="shared" si="429"/>
        <v>109.76</v>
      </c>
      <c r="DC782">
        <f t="shared" si="430"/>
        <v>13.23</v>
      </c>
      <c r="DD782" t="s">
        <v>3</v>
      </c>
      <c r="DE782" t="s">
        <v>3</v>
      </c>
      <c r="DF782">
        <f t="shared" si="443"/>
        <v>0</v>
      </c>
      <c r="DG782">
        <f t="shared" si="448"/>
        <v>138</v>
      </c>
      <c r="DH782">
        <f t="shared" si="449"/>
        <v>65</v>
      </c>
      <c r="DI782">
        <f t="shared" si="444"/>
        <v>0</v>
      </c>
      <c r="DJ782">
        <f t="shared" si="450"/>
        <v>138</v>
      </c>
      <c r="DK782">
        <v>0</v>
      </c>
      <c r="DL782" t="s">
        <v>3</v>
      </c>
      <c r="DM782">
        <v>0</v>
      </c>
      <c r="DN782" t="s">
        <v>3</v>
      </c>
      <c r="DO782">
        <v>0</v>
      </c>
    </row>
    <row r="783" spans="1:119" x14ac:dyDescent="0.2">
      <c r="A783">
        <f>ROW(Source!A424)</f>
        <v>424</v>
      </c>
      <c r="B783">
        <v>64855514</v>
      </c>
      <c r="C783">
        <v>64857095</v>
      </c>
      <c r="D783">
        <v>29172479</v>
      </c>
      <c r="E783">
        <v>1</v>
      </c>
      <c r="F783">
        <v>1</v>
      </c>
      <c r="G783">
        <v>1</v>
      </c>
      <c r="H783">
        <v>2</v>
      </c>
      <c r="I783" t="s">
        <v>1149</v>
      </c>
      <c r="J783" t="s">
        <v>1150</v>
      </c>
      <c r="K783" t="s">
        <v>1151</v>
      </c>
      <c r="L783">
        <v>1368</v>
      </c>
      <c r="N783">
        <v>1011</v>
      </c>
      <c r="O783" t="s">
        <v>1106</v>
      </c>
      <c r="P783" t="s">
        <v>1106</v>
      </c>
      <c r="Q783">
        <v>1</v>
      </c>
      <c r="W783">
        <v>0</v>
      </c>
      <c r="X783">
        <v>1549832887</v>
      </c>
      <c r="Y783">
        <f t="shared" si="428"/>
        <v>0.27</v>
      </c>
      <c r="AA783">
        <v>0</v>
      </c>
      <c r="AB783">
        <v>1211.67</v>
      </c>
      <c r="AC783">
        <v>512.36</v>
      </c>
      <c r="AD783">
        <v>0</v>
      </c>
      <c r="AE783">
        <v>0</v>
      </c>
      <c r="AF783">
        <v>99.89</v>
      </c>
      <c r="AG783">
        <v>10.06</v>
      </c>
      <c r="AH783">
        <v>0</v>
      </c>
      <c r="AI783">
        <v>1</v>
      </c>
      <c r="AJ783">
        <v>12.13</v>
      </c>
      <c r="AK783">
        <v>50.93</v>
      </c>
      <c r="AL783">
        <v>1</v>
      </c>
      <c r="AM783">
        <v>2</v>
      </c>
      <c r="AN783">
        <v>0</v>
      </c>
      <c r="AO783">
        <v>1</v>
      </c>
      <c r="AP783">
        <v>1</v>
      </c>
      <c r="AQ783">
        <v>0</v>
      </c>
      <c r="AR783">
        <v>0</v>
      </c>
      <c r="AS783" t="s">
        <v>3</v>
      </c>
      <c r="AT783">
        <v>0.27</v>
      </c>
      <c r="AU783" t="s">
        <v>3</v>
      </c>
      <c r="AV783">
        <v>0</v>
      </c>
      <c r="AW783">
        <v>2</v>
      </c>
      <c r="AX783">
        <v>64903913</v>
      </c>
      <c r="AY783">
        <v>1</v>
      </c>
      <c r="AZ783">
        <v>0</v>
      </c>
      <c r="BA783">
        <v>812</v>
      </c>
      <c r="BB783">
        <v>0</v>
      </c>
      <c r="BC783">
        <v>0</v>
      </c>
      <c r="BD783">
        <v>0</v>
      </c>
      <c r="BE783">
        <v>0</v>
      </c>
      <c r="BF783">
        <v>0</v>
      </c>
      <c r="BG783">
        <v>0</v>
      </c>
      <c r="BH783">
        <v>0</v>
      </c>
      <c r="BI783">
        <v>0</v>
      </c>
      <c r="BJ783">
        <v>0</v>
      </c>
      <c r="BK783">
        <v>0</v>
      </c>
      <c r="BL783">
        <v>0</v>
      </c>
      <c r="BM783">
        <v>0</v>
      </c>
      <c r="BN783">
        <v>0</v>
      </c>
      <c r="BO783">
        <v>0</v>
      </c>
      <c r="BP783">
        <v>0</v>
      </c>
      <c r="BQ783">
        <v>0</v>
      </c>
      <c r="BR783">
        <v>0</v>
      </c>
      <c r="BS783">
        <v>0</v>
      </c>
      <c r="BT783">
        <v>0</v>
      </c>
      <c r="BU783">
        <v>0</v>
      </c>
      <c r="BV783">
        <v>0</v>
      </c>
      <c r="BW783">
        <v>0</v>
      </c>
      <c r="CV783">
        <v>0</v>
      </c>
      <c r="CW783">
        <f>ROUND(Y783*Source!I424*DO783,7)</f>
        <v>0</v>
      </c>
      <c r="CX783">
        <f>ROUND(Y783*Source!I424,7)</f>
        <v>2.5919999999999999E-2</v>
      </c>
      <c r="CY783">
        <f t="shared" si="445"/>
        <v>1211.67</v>
      </c>
      <c r="CZ783">
        <f t="shared" si="446"/>
        <v>99.89</v>
      </c>
      <c r="DA783">
        <f t="shared" si="447"/>
        <v>12.13</v>
      </c>
      <c r="DB783">
        <f t="shared" si="429"/>
        <v>26.97</v>
      </c>
      <c r="DC783">
        <f t="shared" si="430"/>
        <v>2.72</v>
      </c>
      <c r="DD783" t="s">
        <v>3</v>
      </c>
      <c r="DE783" t="s">
        <v>3</v>
      </c>
      <c r="DF783">
        <f t="shared" si="443"/>
        <v>0</v>
      </c>
      <c r="DG783">
        <f t="shared" si="448"/>
        <v>31</v>
      </c>
      <c r="DH783">
        <f t="shared" si="449"/>
        <v>13</v>
      </c>
      <c r="DI783">
        <f t="shared" si="444"/>
        <v>0</v>
      </c>
      <c r="DJ783">
        <f t="shared" si="450"/>
        <v>31</v>
      </c>
      <c r="DK783">
        <v>0</v>
      </c>
      <c r="DL783" t="s">
        <v>3</v>
      </c>
      <c r="DM783">
        <v>0</v>
      </c>
      <c r="DN783" t="s">
        <v>3</v>
      </c>
      <c r="DO783">
        <v>0</v>
      </c>
    </row>
    <row r="784" spans="1:119" x14ac:dyDescent="0.2">
      <c r="A784">
        <f>ROW(Source!A424)</f>
        <v>424</v>
      </c>
      <c r="B784">
        <v>64855514</v>
      </c>
      <c r="C784">
        <v>64857095</v>
      </c>
      <c r="D784">
        <v>29172657</v>
      </c>
      <c r="E784">
        <v>1</v>
      </c>
      <c r="F784">
        <v>1</v>
      </c>
      <c r="G784">
        <v>1</v>
      </c>
      <c r="H784">
        <v>2</v>
      </c>
      <c r="I784" t="s">
        <v>1224</v>
      </c>
      <c r="J784" t="s">
        <v>1225</v>
      </c>
      <c r="K784" t="s">
        <v>1226</v>
      </c>
      <c r="L784">
        <v>1368</v>
      </c>
      <c r="N784">
        <v>1011</v>
      </c>
      <c r="O784" t="s">
        <v>1106</v>
      </c>
      <c r="P784" t="s">
        <v>1106</v>
      </c>
      <c r="Q784">
        <v>1</v>
      </c>
      <c r="W784">
        <v>0</v>
      </c>
      <c r="X784">
        <v>1474986261</v>
      </c>
      <c r="Y784">
        <f t="shared" si="428"/>
        <v>4.3</v>
      </c>
      <c r="AA784">
        <v>0</v>
      </c>
      <c r="AB784">
        <v>67.150000000000006</v>
      </c>
      <c r="AC784">
        <v>0</v>
      </c>
      <c r="AD784">
        <v>0</v>
      </c>
      <c r="AE784">
        <v>0</v>
      </c>
      <c r="AF784">
        <v>8.1</v>
      </c>
      <c r="AG784">
        <v>0</v>
      </c>
      <c r="AH784">
        <v>0</v>
      </c>
      <c r="AI784">
        <v>1</v>
      </c>
      <c r="AJ784">
        <v>8.2899999999999991</v>
      </c>
      <c r="AK784">
        <v>50.93</v>
      </c>
      <c r="AL784">
        <v>1</v>
      </c>
      <c r="AM784">
        <v>2</v>
      </c>
      <c r="AN784">
        <v>0</v>
      </c>
      <c r="AO784">
        <v>1</v>
      </c>
      <c r="AP784">
        <v>1</v>
      </c>
      <c r="AQ784">
        <v>0</v>
      </c>
      <c r="AR784">
        <v>0</v>
      </c>
      <c r="AS784" t="s">
        <v>3</v>
      </c>
      <c r="AT784">
        <v>4.3</v>
      </c>
      <c r="AU784" t="s">
        <v>3</v>
      </c>
      <c r="AV784">
        <v>0</v>
      </c>
      <c r="AW784">
        <v>2</v>
      </c>
      <c r="AX784">
        <v>64903914</v>
      </c>
      <c r="AY784">
        <v>1</v>
      </c>
      <c r="AZ784">
        <v>0</v>
      </c>
      <c r="BA784">
        <v>813</v>
      </c>
      <c r="BB784">
        <v>0</v>
      </c>
      <c r="BC784">
        <v>0</v>
      </c>
      <c r="BD784">
        <v>0</v>
      </c>
      <c r="BE784">
        <v>0</v>
      </c>
      <c r="BF784">
        <v>0</v>
      </c>
      <c r="BG784">
        <v>0</v>
      </c>
      <c r="BH784">
        <v>0</v>
      </c>
      <c r="BI784">
        <v>0</v>
      </c>
      <c r="BJ784">
        <v>0</v>
      </c>
      <c r="BK784">
        <v>0</v>
      </c>
      <c r="BL784">
        <v>0</v>
      </c>
      <c r="BM784">
        <v>0</v>
      </c>
      <c r="BN784">
        <v>0</v>
      </c>
      <c r="BO784">
        <v>0</v>
      </c>
      <c r="BP784">
        <v>0</v>
      </c>
      <c r="BQ784">
        <v>0</v>
      </c>
      <c r="BR784">
        <v>0</v>
      </c>
      <c r="BS784">
        <v>0</v>
      </c>
      <c r="BT784">
        <v>0</v>
      </c>
      <c r="BU784">
        <v>0</v>
      </c>
      <c r="BV784">
        <v>0</v>
      </c>
      <c r="BW784">
        <v>0</v>
      </c>
      <c r="CV784">
        <v>0</v>
      </c>
      <c r="CW784">
        <f>ROUND(Y784*Source!I424*DO784,7)</f>
        <v>0</v>
      </c>
      <c r="CX784">
        <f>ROUND(Y784*Source!I424,7)</f>
        <v>0.4128</v>
      </c>
      <c r="CY784">
        <f t="shared" si="445"/>
        <v>67.150000000000006</v>
      </c>
      <c r="CZ784">
        <f t="shared" si="446"/>
        <v>8.1</v>
      </c>
      <c r="DA784">
        <f t="shared" si="447"/>
        <v>8.2899999999999991</v>
      </c>
      <c r="DB784">
        <f t="shared" si="429"/>
        <v>34.83</v>
      </c>
      <c r="DC784">
        <f t="shared" si="430"/>
        <v>0</v>
      </c>
      <c r="DD784" t="s">
        <v>3</v>
      </c>
      <c r="DE784" t="s">
        <v>3</v>
      </c>
      <c r="DF784">
        <f t="shared" si="443"/>
        <v>0</v>
      </c>
      <c r="DG784">
        <f t="shared" si="448"/>
        <v>28</v>
      </c>
      <c r="DH784">
        <f t="shared" si="449"/>
        <v>0</v>
      </c>
      <c r="DI784">
        <f t="shared" si="444"/>
        <v>0</v>
      </c>
      <c r="DJ784">
        <f t="shared" si="450"/>
        <v>28</v>
      </c>
      <c r="DK784">
        <v>0</v>
      </c>
      <c r="DL784" t="s">
        <v>3</v>
      </c>
      <c r="DM784">
        <v>0</v>
      </c>
      <c r="DN784" t="s">
        <v>3</v>
      </c>
      <c r="DO784">
        <v>0</v>
      </c>
    </row>
    <row r="785" spans="1:119" x14ac:dyDescent="0.2">
      <c r="A785">
        <f>ROW(Source!A424)</f>
        <v>424</v>
      </c>
      <c r="B785">
        <v>64855514</v>
      </c>
      <c r="C785">
        <v>64857095</v>
      </c>
      <c r="D785">
        <v>29173150</v>
      </c>
      <c r="E785">
        <v>1</v>
      </c>
      <c r="F785">
        <v>1</v>
      </c>
      <c r="G785">
        <v>1</v>
      </c>
      <c r="H785">
        <v>2</v>
      </c>
      <c r="I785" t="s">
        <v>1190</v>
      </c>
      <c r="J785" t="s">
        <v>1191</v>
      </c>
      <c r="K785" t="s">
        <v>1192</v>
      </c>
      <c r="L785">
        <v>1368</v>
      </c>
      <c r="N785">
        <v>1011</v>
      </c>
      <c r="O785" t="s">
        <v>1106</v>
      </c>
      <c r="P785" t="s">
        <v>1106</v>
      </c>
      <c r="Q785">
        <v>1</v>
      </c>
      <c r="W785">
        <v>0</v>
      </c>
      <c r="X785">
        <v>650070217</v>
      </c>
      <c r="Y785">
        <f t="shared" si="428"/>
        <v>10.71</v>
      </c>
      <c r="AA785">
        <v>0</v>
      </c>
      <c r="AB785">
        <v>22.74</v>
      </c>
      <c r="AC785">
        <v>0</v>
      </c>
      <c r="AD785">
        <v>0</v>
      </c>
      <c r="AE785">
        <v>0</v>
      </c>
      <c r="AF785">
        <v>1.9</v>
      </c>
      <c r="AG785">
        <v>0</v>
      </c>
      <c r="AH785">
        <v>0</v>
      </c>
      <c r="AI785">
        <v>1</v>
      </c>
      <c r="AJ785">
        <v>11.97</v>
      </c>
      <c r="AK785">
        <v>50.93</v>
      </c>
      <c r="AL785">
        <v>1</v>
      </c>
      <c r="AM785">
        <v>2</v>
      </c>
      <c r="AN785">
        <v>0</v>
      </c>
      <c r="AO785">
        <v>1</v>
      </c>
      <c r="AP785">
        <v>1</v>
      </c>
      <c r="AQ785">
        <v>0</v>
      </c>
      <c r="AR785">
        <v>0</v>
      </c>
      <c r="AS785" t="s">
        <v>3</v>
      </c>
      <c r="AT785">
        <v>10.71</v>
      </c>
      <c r="AU785" t="s">
        <v>3</v>
      </c>
      <c r="AV785">
        <v>0</v>
      </c>
      <c r="AW785">
        <v>2</v>
      </c>
      <c r="AX785">
        <v>64903915</v>
      </c>
      <c r="AY785">
        <v>1</v>
      </c>
      <c r="AZ785">
        <v>0</v>
      </c>
      <c r="BA785">
        <v>814</v>
      </c>
      <c r="BB785">
        <v>0</v>
      </c>
      <c r="BC785">
        <v>0</v>
      </c>
      <c r="BD785">
        <v>0</v>
      </c>
      <c r="BE785">
        <v>0</v>
      </c>
      <c r="BF785">
        <v>0</v>
      </c>
      <c r="BG785">
        <v>0</v>
      </c>
      <c r="BH785">
        <v>0</v>
      </c>
      <c r="BI785">
        <v>0</v>
      </c>
      <c r="BJ785">
        <v>0</v>
      </c>
      <c r="BK785">
        <v>0</v>
      </c>
      <c r="BL785">
        <v>0</v>
      </c>
      <c r="BM785">
        <v>0</v>
      </c>
      <c r="BN785">
        <v>0</v>
      </c>
      <c r="BO785">
        <v>0</v>
      </c>
      <c r="BP785">
        <v>0</v>
      </c>
      <c r="BQ785">
        <v>0</v>
      </c>
      <c r="BR785">
        <v>0</v>
      </c>
      <c r="BS785">
        <v>0</v>
      </c>
      <c r="BT785">
        <v>0</v>
      </c>
      <c r="BU785">
        <v>0</v>
      </c>
      <c r="BV785">
        <v>0</v>
      </c>
      <c r="BW785">
        <v>0</v>
      </c>
      <c r="CV785">
        <v>0</v>
      </c>
      <c r="CW785">
        <f>ROUND(Y785*Source!I424*DO785,7)</f>
        <v>0</v>
      </c>
      <c r="CX785">
        <f>ROUND(Y785*Source!I424,7)</f>
        <v>1.02816</v>
      </c>
      <c r="CY785">
        <f t="shared" si="445"/>
        <v>22.74</v>
      </c>
      <c r="CZ785">
        <f t="shared" si="446"/>
        <v>1.9</v>
      </c>
      <c r="DA785">
        <f t="shared" si="447"/>
        <v>11.97</v>
      </c>
      <c r="DB785">
        <f t="shared" si="429"/>
        <v>20.350000000000001</v>
      </c>
      <c r="DC785">
        <f t="shared" si="430"/>
        <v>0</v>
      </c>
      <c r="DD785" t="s">
        <v>3</v>
      </c>
      <c r="DE785" t="s">
        <v>3</v>
      </c>
      <c r="DF785">
        <f t="shared" si="443"/>
        <v>0</v>
      </c>
      <c r="DG785">
        <f t="shared" si="448"/>
        <v>24</v>
      </c>
      <c r="DH785">
        <f t="shared" si="449"/>
        <v>0</v>
      </c>
      <c r="DI785">
        <f t="shared" si="444"/>
        <v>0</v>
      </c>
      <c r="DJ785">
        <f t="shared" si="450"/>
        <v>24</v>
      </c>
      <c r="DK785">
        <v>0</v>
      </c>
      <c r="DL785" t="s">
        <v>3</v>
      </c>
      <c r="DM785">
        <v>0</v>
      </c>
      <c r="DN785" t="s">
        <v>3</v>
      </c>
      <c r="DO785">
        <v>0</v>
      </c>
    </row>
    <row r="786" spans="1:119" x14ac:dyDescent="0.2">
      <c r="A786">
        <f>ROW(Source!A424)</f>
        <v>424</v>
      </c>
      <c r="B786">
        <v>64855514</v>
      </c>
      <c r="C786">
        <v>64857095</v>
      </c>
      <c r="D786">
        <v>29174592</v>
      </c>
      <c r="E786">
        <v>1</v>
      </c>
      <c r="F786">
        <v>1</v>
      </c>
      <c r="G786">
        <v>1</v>
      </c>
      <c r="H786">
        <v>2</v>
      </c>
      <c r="I786" t="s">
        <v>1193</v>
      </c>
      <c r="J786" t="s">
        <v>1194</v>
      </c>
      <c r="K786" t="s">
        <v>1195</v>
      </c>
      <c r="L786">
        <v>1368</v>
      </c>
      <c r="N786">
        <v>1011</v>
      </c>
      <c r="O786" t="s">
        <v>1106</v>
      </c>
      <c r="P786" t="s">
        <v>1106</v>
      </c>
      <c r="Q786">
        <v>1</v>
      </c>
      <c r="W786">
        <v>0</v>
      </c>
      <c r="X786">
        <v>-1835804875</v>
      </c>
      <c r="Y786">
        <f t="shared" si="428"/>
        <v>0.1</v>
      </c>
      <c r="AA786">
        <v>0</v>
      </c>
      <c r="AB786">
        <v>28.74</v>
      </c>
      <c r="AC786">
        <v>0</v>
      </c>
      <c r="AD786">
        <v>0</v>
      </c>
      <c r="AE786">
        <v>0</v>
      </c>
      <c r="AF786">
        <v>3.27</v>
      </c>
      <c r="AG786">
        <v>0</v>
      </c>
      <c r="AH786">
        <v>0</v>
      </c>
      <c r="AI786">
        <v>1</v>
      </c>
      <c r="AJ786">
        <v>8.7899999999999991</v>
      </c>
      <c r="AK786">
        <v>50.93</v>
      </c>
      <c r="AL786">
        <v>1</v>
      </c>
      <c r="AM786">
        <v>2</v>
      </c>
      <c r="AN786">
        <v>0</v>
      </c>
      <c r="AO786">
        <v>1</v>
      </c>
      <c r="AP786">
        <v>1</v>
      </c>
      <c r="AQ786">
        <v>0</v>
      </c>
      <c r="AR786">
        <v>0</v>
      </c>
      <c r="AS786" t="s">
        <v>3</v>
      </c>
      <c r="AT786">
        <v>0.1</v>
      </c>
      <c r="AU786" t="s">
        <v>3</v>
      </c>
      <c r="AV786">
        <v>0</v>
      </c>
      <c r="AW786">
        <v>2</v>
      </c>
      <c r="AX786">
        <v>64903916</v>
      </c>
      <c r="AY786">
        <v>1</v>
      </c>
      <c r="AZ786">
        <v>0</v>
      </c>
      <c r="BA786">
        <v>815</v>
      </c>
      <c r="BB786">
        <v>0</v>
      </c>
      <c r="BC786">
        <v>0</v>
      </c>
      <c r="BD786">
        <v>0</v>
      </c>
      <c r="BE786">
        <v>0</v>
      </c>
      <c r="BF786">
        <v>0</v>
      </c>
      <c r="BG786">
        <v>0</v>
      </c>
      <c r="BH786">
        <v>0</v>
      </c>
      <c r="BI786">
        <v>0</v>
      </c>
      <c r="BJ786">
        <v>0</v>
      </c>
      <c r="BK786">
        <v>0</v>
      </c>
      <c r="BL786">
        <v>0</v>
      </c>
      <c r="BM786">
        <v>0</v>
      </c>
      <c r="BN786">
        <v>0</v>
      </c>
      <c r="BO786">
        <v>0</v>
      </c>
      <c r="BP786">
        <v>0</v>
      </c>
      <c r="BQ786">
        <v>0</v>
      </c>
      <c r="BR786">
        <v>0</v>
      </c>
      <c r="BS786">
        <v>0</v>
      </c>
      <c r="BT786">
        <v>0</v>
      </c>
      <c r="BU786">
        <v>0</v>
      </c>
      <c r="BV786">
        <v>0</v>
      </c>
      <c r="BW786">
        <v>0</v>
      </c>
      <c r="CV786">
        <v>0</v>
      </c>
      <c r="CW786">
        <f>ROUND(Y786*Source!I424*DO786,7)</f>
        <v>0</v>
      </c>
      <c r="CX786">
        <f>ROUND(Y786*Source!I424,7)</f>
        <v>9.5999999999999992E-3</v>
      </c>
      <c r="CY786">
        <f t="shared" si="445"/>
        <v>28.74</v>
      </c>
      <c r="CZ786">
        <f t="shared" si="446"/>
        <v>3.27</v>
      </c>
      <c r="DA786">
        <f t="shared" si="447"/>
        <v>8.7899999999999991</v>
      </c>
      <c r="DB786">
        <f t="shared" si="429"/>
        <v>0.33</v>
      </c>
      <c r="DC786">
        <f t="shared" si="430"/>
        <v>0</v>
      </c>
      <c r="DD786" t="s">
        <v>3</v>
      </c>
      <c r="DE786" t="s">
        <v>3</v>
      </c>
      <c r="DF786">
        <f t="shared" si="443"/>
        <v>0</v>
      </c>
      <c r="DG786">
        <f t="shared" si="448"/>
        <v>0</v>
      </c>
      <c r="DH786">
        <f t="shared" si="449"/>
        <v>0</v>
      </c>
      <c r="DI786">
        <f t="shared" si="444"/>
        <v>0</v>
      </c>
      <c r="DJ786">
        <f t="shared" si="450"/>
        <v>0</v>
      </c>
      <c r="DK786">
        <v>0</v>
      </c>
      <c r="DL786" t="s">
        <v>3</v>
      </c>
      <c r="DM786">
        <v>0</v>
      </c>
      <c r="DN786" t="s">
        <v>3</v>
      </c>
      <c r="DO786">
        <v>0</v>
      </c>
    </row>
    <row r="787" spans="1:119" x14ac:dyDescent="0.2">
      <c r="A787">
        <f>ROW(Source!A424)</f>
        <v>424</v>
      </c>
      <c r="B787">
        <v>64855514</v>
      </c>
      <c r="C787">
        <v>64857095</v>
      </c>
      <c r="D787">
        <v>29174913</v>
      </c>
      <c r="E787">
        <v>1</v>
      </c>
      <c r="F787">
        <v>1</v>
      </c>
      <c r="G787">
        <v>1</v>
      </c>
      <c r="H787">
        <v>2</v>
      </c>
      <c r="I787" t="s">
        <v>1152</v>
      </c>
      <c r="J787" t="s">
        <v>1153</v>
      </c>
      <c r="K787" t="s">
        <v>1154</v>
      </c>
      <c r="L787">
        <v>1368</v>
      </c>
      <c r="N787">
        <v>1011</v>
      </c>
      <c r="O787" t="s">
        <v>1106</v>
      </c>
      <c r="P787" t="s">
        <v>1106</v>
      </c>
      <c r="Q787">
        <v>1</v>
      </c>
      <c r="W787">
        <v>0</v>
      </c>
      <c r="X787">
        <v>1230759911</v>
      </c>
      <c r="Y787">
        <f t="shared" si="428"/>
        <v>1.47</v>
      </c>
      <c r="AA787">
        <v>0</v>
      </c>
      <c r="AB787">
        <v>2113</v>
      </c>
      <c r="AC787">
        <v>590.79</v>
      </c>
      <c r="AD787">
        <v>0</v>
      </c>
      <c r="AE787">
        <v>0</v>
      </c>
      <c r="AF787">
        <v>87.17</v>
      </c>
      <c r="AG787">
        <v>11.6</v>
      </c>
      <c r="AH787">
        <v>0</v>
      </c>
      <c r="AI787">
        <v>1</v>
      </c>
      <c r="AJ787">
        <v>24.24</v>
      </c>
      <c r="AK787">
        <v>50.93</v>
      </c>
      <c r="AL787">
        <v>1</v>
      </c>
      <c r="AM787">
        <v>2</v>
      </c>
      <c r="AN787">
        <v>0</v>
      </c>
      <c r="AO787">
        <v>1</v>
      </c>
      <c r="AP787">
        <v>1</v>
      </c>
      <c r="AQ787">
        <v>0</v>
      </c>
      <c r="AR787">
        <v>0</v>
      </c>
      <c r="AS787" t="s">
        <v>3</v>
      </c>
      <c r="AT787">
        <v>1.47</v>
      </c>
      <c r="AU787" t="s">
        <v>3</v>
      </c>
      <c r="AV787">
        <v>0</v>
      </c>
      <c r="AW787">
        <v>2</v>
      </c>
      <c r="AX787">
        <v>64903917</v>
      </c>
      <c r="AY787">
        <v>1</v>
      </c>
      <c r="AZ787">
        <v>0</v>
      </c>
      <c r="BA787">
        <v>816</v>
      </c>
      <c r="BB787">
        <v>0</v>
      </c>
      <c r="BC787">
        <v>0</v>
      </c>
      <c r="BD787">
        <v>0</v>
      </c>
      <c r="BE787">
        <v>0</v>
      </c>
      <c r="BF787">
        <v>0</v>
      </c>
      <c r="BG787">
        <v>0</v>
      </c>
      <c r="BH787">
        <v>0</v>
      </c>
      <c r="BI787">
        <v>0</v>
      </c>
      <c r="BJ787">
        <v>0</v>
      </c>
      <c r="BK787">
        <v>0</v>
      </c>
      <c r="BL787">
        <v>0</v>
      </c>
      <c r="BM787">
        <v>0</v>
      </c>
      <c r="BN787">
        <v>0</v>
      </c>
      <c r="BO787">
        <v>0</v>
      </c>
      <c r="BP787">
        <v>0</v>
      </c>
      <c r="BQ787">
        <v>0</v>
      </c>
      <c r="BR787">
        <v>0</v>
      </c>
      <c r="BS787">
        <v>0</v>
      </c>
      <c r="BT787">
        <v>0</v>
      </c>
      <c r="BU787">
        <v>0</v>
      </c>
      <c r="BV787">
        <v>0</v>
      </c>
      <c r="BW787">
        <v>0</v>
      </c>
      <c r="CV787">
        <v>0</v>
      </c>
      <c r="CW787">
        <f>ROUND(Y787*Source!I424*DO787,7)</f>
        <v>0</v>
      </c>
      <c r="CX787">
        <f>ROUND(Y787*Source!I424,7)</f>
        <v>0.14112</v>
      </c>
      <c r="CY787">
        <f t="shared" si="445"/>
        <v>2113</v>
      </c>
      <c r="CZ787">
        <f t="shared" si="446"/>
        <v>87.17</v>
      </c>
      <c r="DA787">
        <f t="shared" si="447"/>
        <v>24.24</v>
      </c>
      <c r="DB787">
        <f t="shared" si="429"/>
        <v>128.13999999999999</v>
      </c>
      <c r="DC787">
        <f t="shared" si="430"/>
        <v>17.05</v>
      </c>
      <c r="DD787" t="s">
        <v>3</v>
      </c>
      <c r="DE787" t="s">
        <v>3</v>
      </c>
      <c r="DF787">
        <f t="shared" si="443"/>
        <v>0</v>
      </c>
      <c r="DG787">
        <f t="shared" si="448"/>
        <v>298</v>
      </c>
      <c r="DH787">
        <f t="shared" si="449"/>
        <v>83</v>
      </c>
      <c r="DI787">
        <f t="shared" si="444"/>
        <v>0</v>
      </c>
      <c r="DJ787">
        <f t="shared" si="450"/>
        <v>298</v>
      </c>
      <c r="DK787">
        <v>0</v>
      </c>
      <c r="DL787" t="s">
        <v>3</v>
      </c>
      <c r="DM787">
        <v>0</v>
      </c>
      <c r="DN787" t="s">
        <v>3</v>
      </c>
      <c r="DO787">
        <v>0</v>
      </c>
    </row>
    <row r="788" spans="1:119" x14ac:dyDescent="0.2">
      <c r="A788">
        <f>ROW(Source!A424)</f>
        <v>424</v>
      </c>
      <c r="B788">
        <v>64855514</v>
      </c>
      <c r="C788">
        <v>64857095</v>
      </c>
      <c r="D788">
        <v>29113598</v>
      </c>
      <c r="E788">
        <v>1</v>
      </c>
      <c r="F788">
        <v>1</v>
      </c>
      <c r="G788">
        <v>1</v>
      </c>
      <c r="H788">
        <v>3</v>
      </c>
      <c r="I788" t="s">
        <v>1196</v>
      </c>
      <c r="J788" t="s">
        <v>1197</v>
      </c>
      <c r="K788" t="s">
        <v>1198</v>
      </c>
      <c r="L788">
        <v>1348</v>
      </c>
      <c r="N788">
        <v>1009</v>
      </c>
      <c r="O788" t="s">
        <v>36</v>
      </c>
      <c r="P788" t="s">
        <v>36</v>
      </c>
      <c r="Q788">
        <v>1000</v>
      </c>
      <c r="W788">
        <v>0</v>
      </c>
      <c r="X788">
        <v>-1012359093</v>
      </c>
      <c r="Y788">
        <f t="shared" si="428"/>
        <v>1.0200000000000001E-2</v>
      </c>
      <c r="AA788">
        <v>50165.55</v>
      </c>
      <c r="AB788">
        <v>0</v>
      </c>
      <c r="AC788">
        <v>0</v>
      </c>
      <c r="AD788">
        <v>0</v>
      </c>
      <c r="AE788">
        <v>4455.2</v>
      </c>
      <c r="AF788">
        <v>0</v>
      </c>
      <c r="AG788">
        <v>0</v>
      </c>
      <c r="AH788">
        <v>0</v>
      </c>
      <c r="AI788">
        <v>11.26</v>
      </c>
      <c r="AJ788">
        <v>1</v>
      </c>
      <c r="AK788">
        <v>1</v>
      </c>
      <c r="AL788">
        <v>1</v>
      </c>
      <c r="AM788">
        <v>2</v>
      </c>
      <c r="AN788">
        <v>0</v>
      </c>
      <c r="AO788">
        <v>1</v>
      </c>
      <c r="AP788">
        <v>1</v>
      </c>
      <c r="AQ788">
        <v>0</v>
      </c>
      <c r="AR788">
        <v>0</v>
      </c>
      <c r="AS788" t="s">
        <v>3</v>
      </c>
      <c r="AT788">
        <v>1.0200000000000001E-2</v>
      </c>
      <c r="AU788" t="s">
        <v>3</v>
      </c>
      <c r="AV788">
        <v>0</v>
      </c>
      <c r="AW788">
        <v>2</v>
      </c>
      <c r="AX788">
        <v>64903918</v>
      </c>
      <c r="AY788">
        <v>1</v>
      </c>
      <c r="AZ788">
        <v>0</v>
      </c>
      <c r="BA788">
        <v>817</v>
      </c>
      <c r="BB788">
        <v>0</v>
      </c>
      <c r="BC788">
        <v>0</v>
      </c>
      <c r="BD788">
        <v>0</v>
      </c>
      <c r="BE788">
        <v>0</v>
      </c>
      <c r="BF788">
        <v>0</v>
      </c>
      <c r="BG788">
        <v>0</v>
      </c>
      <c r="BH788">
        <v>0</v>
      </c>
      <c r="BI788">
        <v>0</v>
      </c>
      <c r="BJ788">
        <v>0</v>
      </c>
      <c r="BK788">
        <v>0</v>
      </c>
      <c r="BL788">
        <v>0</v>
      </c>
      <c r="BM788">
        <v>0</v>
      </c>
      <c r="BN788">
        <v>0</v>
      </c>
      <c r="BO788">
        <v>0</v>
      </c>
      <c r="BP788">
        <v>0</v>
      </c>
      <c r="BQ788">
        <v>0</v>
      </c>
      <c r="BR788">
        <v>0</v>
      </c>
      <c r="BS788">
        <v>0</v>
      </c>
      <c r="BT788">
        <v>0</v>
      </c>
      <c r="BU788">
        <v>0</v>
      </c>
      <c r="BV788">
        <v>0</v>
      </c>
      <c r="BW788">
        <v>0</v>
      </c>
      <c r="CV788">
        <v>0</v>
      </c>
      <c r="CW788">
        <v>0</v>
      </c>
      <c r="CX788">
        <f>ROUND(Y788*Source!I424,7)</f>
        <v>9.7919999999999995E-4</v>
      </c>
      <c r="CY788">
        <f t="shared" ref="CY788:CY796" si="451">AA788</f>
        <v>50165.55</v>
      </c>
      <c r="CZ788">
        <f t="shared" ref="CZ788:CZ796" si="452">AE788</f>
        <v>4455.2</v>
      </c>
      <c r="DA788">
        <f t="shared" ref="DA788:DA796" si="453">AI788</f>
        <v>11.26</v>
      </c>
      <c r="DB788">
        <f t="shared" si="429"/>
        <v>45.44</v>
      </c>
      <c r="DC788">
        <f t="shared" si="430"/>
        <v>0</v>
      </c>
      <c r="DD788" t="s">
        <v>3</v>
      </c>
      <c r="DE788" t="s">
        <v>3</v>
      </c>
      <c r="DF788">
        <f t="shared" ref="DF788:DF796" si="454">ROUND(ROUND(AE788*AI788,0)*CX788,0)</f>
        <v>49</v>
      </c>
      <c r="DG788">
        <f t="shared" ref="DG788:DG796" si="455">ROUND(ROUND(AF788,0)*CX788,0)</f>
        <v>0</v>
      </c>
      <c r="DH788">
        <f t="shared" ref="DH788:DH796" si="456">ROUND(ROUND(AG788,0)*CX788,0)</f>
        <v>0</v>
      </c>
      <c r="DI788">
        <f t="shared" si="444"/>
        <v>0</v>
      </c>
      <c r="DJ788">
        <f t="shared" ref="DJ788:DJ796" si="457">DF788</f>
        <v>49</v>
      </c>
      <c r="DK788">
        <v>0</v>
      </c>
      <c r="DL788" t="s">
        <v>3</v>
      </c>
      <c r="DM788">
        <v>0</v>
      </c>
      <c r="DN788" t="s">
        <v>3</v>
      </c>
      <c r="DO788">
        <v>0</v>
      </c>
    </row>
    <row r="789" spans="1:119" x14ac:dyDescent="0.2">
      <c r="A789">
        <f>ROW(Source!A424)</f>
        <v>424</v>
      </c>
      <c r="B789">
        <v>64855514</v>
      </c>
      <c r="C789">
        <v>64857095</v>
      </c>
      <c r="D789">
        <v>29113979</v>
      </c>
      <c r="E789">
        <v>1</v>
      </c>
      <c r="F789">
        <v>1</v>
      </c>
      <c r="G789">
        <v>1</v>
      </c>
      <c r="H789">
        <v>3</v>
      </c>
      <c r="I789" t="s">
        <v>1227</v>
      </c>
      <c r="J789" t="s">
        <v>1228</v>
      </c>
      <c r="K789" t="s">
        <v>1229</v>
      </c>
      <c r="L789">
        <v>1348</v>
      </c>
      <c r="N789">
        <v>1009</v>
      </c>
      <c r="O789" t="s">
        <v>36</v>
      </c>
      <c r="P789" t="s">
        <v>36</v>
      </c>
      <c r="Q789">
        <v>1000</v>
      </c>
      <c r="W789">
        <v>0</v>
      </c>
      <c r="X789">
        <v>-1319080431</v>
      </c>
      <c r="Y789">
        <f t="shared" si="428"/>
        <v>5.0000000000000001E-3</v>
      </c>
      <c r="AA789">
        <v>206017.29</v>
      </c>
      <c r="AB789">
        <v>0</v>
      </c>
      <c r="AC789">
        <v>0</v>
      </c>
      <c r="AD789">
        <v>0</v>
      </c>
      <c r="AE789">
        <v>9749.99</v>
      </c>
      <c r="AF789">
        <v>0</v>
      </c>
      <c r="AG789">
        <v>0</v>
      </c>
      <c r="AH789">
        <v>0</v>
      </c>
      <c r="AI789">
        <v>21.13</v>
      </c>
      <c r="AJ789">
        <v>1</v>
      </c>
      <c r="AK789">
        <v>1</v>
      </c>
      <c r="AL789">
        <v>1</v>
      </c>
      <c r="AM789">
        <v>2</v>
      </c>
      <c r="AN789">
        <v>0</v>
      </c>
      <c r="AO789">
        <v>1</v>
      </c>
      <c r="AP789">
        <v>1</v>
      </c>
      <c r="AQ789">
        <v>0</v>
      </c>
      <c r="AR789">
        <v>0</v>
      </c>
      <c r="AS789" t="s">
        <v>3</v>
      </c>
      <c r="AT789">
        <v>5.0000000000000001E-3</v>
      </c>
      <c r="AU789" t="s">
        <v>3</v>
      </c>
      <c r="AV789">
        <v>0</v>
      </c>
      <c r="AW789">
        <v>2</v>
      </c>
      <c r="AX789">
        <v>64903919</v>
      </c>
      <c r="AY789">
        <v>1</v>
      </c>
      <c r="AZ789">
        <v>0</v>
      </c>
      <c r="BA789">
        <v>818</v>
      </c>
      <c r="BB789">
        <v>0</v>
      </c>
      <c r="BC789">
        <v>0</v>
      </c>
      <c r="BD789">
        <v>0</v>
      </c>
      <c r="BE789">
        <v>0</v>
      </c>
      <c r="BF789">
        <v>0</v>
      </c>
      <c r="BG789">
        <v>0</v>
      </c>
      <c r="BH789">
        <v>0</v>
      </c>
      <c r="BI789">
        <v>0</v>
      </c>
      <c r="BJ789">
        <v>0</v>
      </c>
      <c r="BK789">
        <v>0</v>
      </c>
      <c r="BL789">
        <v>0</v>
      </c>
      <c r="BM789">
        <v>0</v>
      </c>
      <c r="BN789">
        <v>0</v>
      </c>
      <c r="BO789">
        <v>0</v>
      </c>
      <c r="BP789">
        <v>0</v>
      </c>
      <c r="BQ789">
        <v>0</v>
      </c>
      <c r="BR789">
        <v>0</v>
      </c>
      <c r="BS789">
        <v>0</v>
      </c>
      <c r="BT789">
        <v>0</v>
      </c>
      <c r="BU789">
        <v>0</v>
      </c>
      <c r="BV789">
        <v>0</v>
      </c>
      <c r="BW789">
        <v>0</v>
      </c>
      <c r="CV789">
        <v>0</v>
      </c>
      <c r="CW789">
        <v>0</v>
      </c>
      <c r="CX789">
        <f>ROUND(Y789*Source!I424,7)</f>
        <v>4.8000000000000001E-4</v>
      </c>
      <c r="CY789">
        <f t="shared" si="451"/>
        <v>206017.29</v>
      </c>
      <c r="CZ789">
        <f t="shared" si="452"/>
        <v>9749.99</v>
      </c>
      <c r="DA789">
        <f t="shared" si="453"/>
        <v>21.13</v>
      </c>
      <c r="DB789">
        <f t="shared" si="429"/>
        <v>48.75</v>
      </c>
      <c r="DC789">
        <f t="shared" si="430"/>
        <v>0</v>
      </c>
      <c r="DD789" t="s">
        <v>3</v>
      </c>
      <c r="DE789" t="s">
        <v>3</v>
      </c>
      <c r="DF789">
        <f t="shared" si="454"/>
        <v>99</v>
      </c>
      <c r="DG789">
        <f t="shared" si="455"/>
        <v>0</v>
      </c>
      <c r="DH789">
        <f t="shared" si="456"/>
        <v>0</v>
      </c>
      <c r="DI789">
        <f t="shared" si="444"/>
        <v>0</v>
      </c>
      <c r="DJ789">
        <f t="shared" si="457"/>
        <v>99</v>
      </c>
      <c r="DK789">
        <v>0</v>
      </c>
      <c r="DL789" t="s">
        <v>3</v>
      </c>
      <c r="DM789">
        <v>0</v>
      </c>
      <c r="DN789" t="s">
        <v>3</v>
      </c>
      <c r="DO789">
        <v>0</v>
      </c>
    </row>
    <row r="790" spans="1:119" x14ac:dyDescent="0.2">
      <c r="A790">
        <f>ROW(Source!A424)</f>
        <v>424</v>
      </c>
      <c r="B790">
        <v>64855514</v>
      </c>
      <c r="C790">
        <v>64857095</v>
      </c>
      <c r="D790">
        <v>29108248</v>
      </c>
      <c r="E790">
        <v>1</v>
      </c>
      <c r="F790">
        <v>1</v>
      </c>
      <c r="G790">
        <v>1</v>
      </c>
      <c r="H790">
        <v>3</v>
      </c>
      <c r="I790" t="s">
        <v>1182</v>
      </c>
      <c r="J790" t="s">
        <v>1183</v>
      </c>
      <c r="K790" t="s">
        <v>1184</v>
      </c>
      <c r="L790">
        <v>1327</v>
      </c>
      <c r="N790">
        <v>1005</v>
      </c>
      <c r="O790" t="s">
        <v>298</v>
      </c>
      <c r="P790" t="s">
        <v>298</v>
      </c>
      <c r="Q790">
        <v>1</v>
      </c>
      <c r="W790">
        <v>0</v>
      </c>
      <c r="X790">
        <v>914604176</v>
      </c>
      <c r="Y790">
        <f t="shared" si="428"/>
        <v>30</v>
      </c>
      <c r="AA790">
        <v>133.11000000000001</v>
      </c>
      <c r="AB790">
        <v>0</v>
      </c>
      <c r="AC790">
        <v>0</v>
      </c>
      <c r="AD790">
        <v>0</v>
      </c>
      <c r="AE790">
        <v>10.199999999999999</v>
      </c>
      <c r="AF790">
        <v>0</v>
      </c>
      <c r="AG790">
        <v>0</v>
      </c>
      <c r="AH790">
        <v>0</v>
      </c>
      <c r="AI790">
        <v>13.05</v>
      </c>
      <c r="AJ790">
        <v>1</v>
      </c>
      <c r="AK790">
        <v>1</v>
      </c>
      <c r="AL790">
        <v>1</v>
      </c>
      <c r="AM790">
        <v>2</v>
      </c>
      <c r="AN790">
        <v>0</v>
      </c>
      <c r="AO790">
        <v>1</v>
      </c>
      <c r="AP790">
        <v>1</v>
      </c>
      <c r="AQ790">
        <v>0</v>
      </c>
      <c r="AR790">
        <v>0</v>
      </c>
      <c r="AS790" t="s">
        <v>3</v>
      </c>
      <c r="AT790">
        <v>30</v>
      </c>
      <c r="AU790" t="s">
        <v>3</v>
      </c>
      <c r="AV790">
        <v>0</v>
      </c>
      <c r="AW790">
        <v>2</v>
      </c>
      <c r="AX790">
        <v>64903920</v>
      </c>
      <c r="AY790">
        <v>1</v>
      </c>
      <c r="AZ790">
        <v>0</v>
      </c>
      <c r="BA790">
        <v>819</v>
      </c>
      <c r="BB790">
        <v>0</v>
      </c>
      <c r="BC790">
        <v>0</v>
      </c>
      <c r="BD790">
        <v>0</v>
      </c>
      <c r="BE790">
        <v>0</v>
      </c>
      <c r="BF790">
        <v>0</v>
      </c>
      <c r="BG790">
        <v>0</v>
      </c>
      <c r="BH790">
        <v>0</v>
      </c>
      <c r="BI790">
        <v>0</v>
      </c>
      <c r="BJ790">
        <v>0</v>
      </c>
      <c r="BK790">
        <v>0</v>
      </c>
      <c r="BL790">
        <v>0</v>
      </c>
      <c r="BM790">
        <v>0</v>
      </c>
      <c r="BN790">
        <v>0</v>
      </c>
      <c r="BO790">
        <v>0</v>
      </c>
      <c r="BP790">
        <v>0</v>
      </c>
      <c r="BQ790">
        <v>0</v>
      </c>
      <c r="BR790">
        <v>0</v>
      </c>
      <c r="BS790">
        <v>0</v>
      </c>
      <c r="BT790">
        <v>0</v>
      </c>
      <c r="BU790">
        <v>0</v>
      </c>
      <c r="BV790">
        <v>0</v>
      </c>
      <c r="BW790">
        <v>0</v>
      </c>
      <c r="CV790">
        <v>0</v>
      </c>
      <c r="CW790">
        <v>0</v>
      </c>
      <c r="CX790">
        <f>ROUND(Y790*Source!I424,7)</f>
        <v>2.88</v>
      </c>
      <c r="CY790">
        <f t="shared" si="451"/>
        <v>133.11000000000001</v>
      </c>
      <c r="CZ790">
        <f t="shared" si="452"/>
        <v>10.199999999999999</v>
      </c>
      <c r="DA790">
        <f t="shared" si="453"/>
        <v>13.05</v>
      </c>
      <c r="DB790">
        <f t="shared" si="429"/>
        <v>306</v>
      </c>
      <c r="DC790">
        <f t="shared" si="430"/>
        <v>0</v>
      </c>
      <c r="DD790" t="s">
        <v>3</v>
      </c>
      <c r="DE790" t="s">
        <v>3</v>
      </c>
      <c r="DF790">
        <f t="shared" si="454"/>
        <v>383</v>
      </c>
      <c r="DG790">
        <f t="shared" si="455"/>
        <v>0</v>
      </c>
      <c r="DH790">
        <f t="shared" si="456"/>
        <v>0</v>
      </c>
      <c r="DI790">
        <f t="shared" si="444"/>
        <v>0</v>
      </c>
      <c r="DJ790">
        <f t="shared" si="457"/>
        <v>383</v>
      </c>
      <c r="DK790">
        <v>0</v>
      </c>
      <c r="DL790" t="s">
        <v>3</v>
      </c>
      <c r="DM790">
        <v>0</v>
      </c>
      <c r="DN790" t="s">
        <v>3</v>
      </c>
      <c r="DO790">
        <v>0</v>
      </c>
    </row>
    <row r="791" spans="1:119" x14ac:dyDescent="0.2">
      <c r="A791">
        <f>ROW(Source!A424)</f>
        <v>424</v>
      </c>
      <c r="B791">
        <v>64855514</v>
      </c>
      <c r="C791">
        <v>64857095</v>
      </c>
      <c r="D791">
        <v>29114332</v>
      </c>
      <c r="E791">
        <v>1</v>
      </c>
      <c r="F791">
        <v>1</v>
      </c>
      <c r="G791">
        <v>1</v>
      </c>
      <c r="H791">
        <v>3</v>
      </c>
      <c r="I791" t="s">
        <v>1202</v>
      </c>
      <c r="J791" t="s">
        <v>1203</v>
      </c>
      <c r="K791" t="s">
        <v>1204</v>
      </c>
      <c r="L791">
        <v>1348</v>
      </c>
      <c r="N791">
        <v>1009</v>
      </c>
      <c r="O791" t="s">
        <v>36</v>
      </c>
      <c r="P791" t="s">
        <v>36</v>
      </c>
      <c r="Q791">
        <v>1000</v>
      </c>
      <c r="W791">
        <v>0</v>
      </c>
      <c r="X791">
        <v>1561117559</v>
      </c>
      <c r="Y791">
        <f t="shared" ref="Y791:Y810" si="458">AT791</f>
        <v>2E-3</v>
      </c>
      <c r="AA791">
        <v>106604.2</v>
      </c>
      <c r="AB791">
        <v>0</v>
      </c>
      <c r="AC791">
        <v>0</v>
      </c>
      <c r="AD791">
        <v>0</v>
      </c>
      <c r="AE791">
        <v>11978</v>
      </c>
      <c r="AF791">
        <v>0</v>
      </c>
      <c r="AG791">
        <v>0</v>
      </c>
      <c r="AH791">
        <v>0</v>
      </c>
      <c r="AI791">
        <v>8.9</v>
      </c>
      <c r="AJ791">
        <v>1</v>
      </c>
      <c r="AK791">
        <v>1</v>
      </c>
      <c r="AL791">
        <v>1</v>
      </c>
      <c r="AM791">
        <v>2</v>
      </c>
      <c r="AN791">
        <v>0</v>
      </c>
      <c r="AO791">
        <v>1</v>
      </c>
      <c r="AP791">
        <v>1</v>
      </c>
      <c r="AQ791">
        <v>0</v>
      </c>
      <c r="AR791">
        <v>0</v>
      </c>
      <c r="AS791" t="s">
        <v>3</v>
      </c>
      <c r="AT791">
        <v>2E-3</v>
      </c>
      <c r="AU791" t="s">
        <v>3</v>
      </c>
      <c r="AV791">
        <v>0</v>
      </c>
      <c r="AW791">
        <v>2</v>
      </c>
      <c r="AX791">
        <v>64903921</v>
      </c>
      <c r="AY791">
        <v>1</v>
      </c>
      <c r="AZ791">
        <v>0</v>
      </c>
      <c r="BA791">
        <v>820</v>
      </c>
      <c r="BB791">
        <v>0</v>
      </c>
      <c r="BC791">
        <v>0</v>
      </c>
      <c r="BD791">
        <v>0</v>
      </c>
      <c r="BE791">
        <v>0</v>
      </c>
      <c r="BF791">
        <v>0</v>
      </c>
      <c r="BG791">
        <v>0</v>
      </c>
      <c r="BH791">
        <v>0</v>
      </c>
      <c r="BI791">
        <v>0</v>
      </c>
      <c r="BJ791">
        <v>0</v>
      </c>
      <c r="BK791">
        <v>0</v>
      </c>
      <c r="BL791">
        <v>0</v>
      </c>
      <c r="BM791">
        <v>0</v>
      </c>
      <c r="BN791">
        <v>0</v>
      </c>
      <c r="BO791">
        <v>0</v>
      </c>
      <c r="BP791">
        <v>0</v>
      </c>
      <c r="BQ791">
        <v>0</v>
      </c>
      <c r="BR791">
        <v>0</v>
      </c>
      <c r="BS791">
        <v>0</v>
      </c>
      <c r="BT791">
        <v>0</v>
      </c>
      <c r="BU791">
        <v>0</v>
      </c>
      <c r="BV791">
        <v>0</v>
      </c>
      <c r="BW791">
        <v>0</v>
      </c>
      <c r="CV791">
        <v>0</v>
      </c>
      <c r="CW791">
        <v>0</v>
      </c>
      <c r="CX791">
        <f>ROUND(Y791*Source!I424,7)</f>
        <v>1.92E-4</v>
      </c>
      <c r="CY791">
        <f t="shared" si="451"/>
        <v>106604.2</v>
      </c>
      <c r="CZ791">
        <f t="shared" si="452"/>
        <v>11978</v>
      </c>
      <c r="DA791">
        <f t="shared" si="453"/>
        <v>8.9</v>
      </c>
      <c r="DB791">
        <f t="shared" ref="DB791:DB810" si="459">ROUND(ROUND(AT791*CZ791,2),2)</f>
        <v>23.96</v>
      </c>
      <c r="DC791">
        <f t="shared" ref="DC791:DC810" si="460">ROUND(ROUND(AT791*AG791,2),2)</f>
        <v>0</v>
      </c>
      <c r="DD791" t="s">
        <v>3</v>
      </c>
      <c r="DE791" t="s">
        <v>3</v>
      </c>
      <c r="DF791">
        <f t="shared" si="454"/>
        <v>20</v>
      </c>
      <c r="DG791">
        <f t="shared" si="455"/>
        <v>0</v>
      </c>
      <c r="DH791">
        <f t="shared" si="456"/>
        <v>0</v>
      </c>
      <c r="DI791">
        <f t="shared" si="444"/>
        <v>0</v>
      </c>
      <c r="DJ791">
        <f t="shared" si="457"/>
        <v>20</v>
      </c>
      <c r="DK791">
        <v>0</v>
      </c>
      <c r="DL791" t="s">
        <v>3</v>
      </c>
      <c r="DM791">
        <v>0</v>
      </c>
      <c r="DN791" t="s">
        <v>3</v>
      </c>
      <c r="DO791">
        <v>0</v>
      </c>
    </row>
    <row r="792" spans="1:119" x14ac:dyDescent="0.2">
      <c r="A792">
        <f>ROW(Source!A424)</f>
        <v>424</v>
      </c>
      <c r="B792">
        <v>64855514</v>
      </c>
      <c r="C792">
        <v>64857095</v>
      </c>
      <c r="D792">
        <v>29115650</v>
      </c>
      <c r="E792">
        <v>1</v>
      </c>
      <c r="F792">
        <v>1</v>
      </c>
      <c r="G792">
        <v>1</v>
      </c>
      <c r="H792">
        <v>3</v>
      </c>
      <c r="I792" t="s">
        <v>1205</v>
      </c>
      <c r="J792" t="s">
        <v>1206</v>
      </c>
      <c r="K792" t="s">
        <v>1207</v>
      </c>
      <c r="L792">
        <v>1339</v>
      </c>
      <c r="N792">
        <v>1007</v>
      </c>
      <c r="O792" t="s">
        <v>128</v>
      </c>
      <c r="P792" t="s">
        <v>128</v>
      </c>
      <c r="Q792">
        <v>1</v>
      </c>
      <c r="W792">
        <v>0</v>
      </c>
      <c r="X792">
        <v>-2068707452</v>
      </c>
      <c r="Y792">
        <f t="shared" si="458"/>
        <v>0.04</v>
      </c>
      <c r="AA792">
        <v>10486.08</v>
      </c>
      <c r="AB792">
        <v>0</v>
      </c>
      <c r="AC792">
        <v>0</v>
      </c>
      <c r="AD792">
        <v>0</v>
      </c>
      <c r="AE792">
        <v>1056</v>
      </c>
      <c r="AF792">
        <v>0</v>
      </c>
      <c r="AG792">
        <v>0</v>
      </c>
      <c r="AH792">
        <v>0</v>
      </c>
      <c r="AI792">
        <v>9.93</v>
      </c>
      <c r="AJ792">
        <v>1</v>
      </c>
      <c r="AK792">
        <v>1</v>
      </c>
      <c r="AL792">
        <v>1</v>
      </c>
      <c r="AM792">
        <v>2</v>
      </c>
      <c r="AN792">
        <v>0</v>
      </c>
      <c r="AO792">
        <v>1</v>
      </c>
      <c r="AP792">
        <v>1</v>
      </c>
      <c r="AQ792">
        <v>0</v>
      </c>
      <c r="AR792">
        <v>0</v>
      </c>
      <c r="AS792" t="s">
        <v>3</v>
      </c>
      <c r="AT792">
        <v>0.04</v>
      </c>
      <c r="AU792" t="s">
        <v>3</v>
      </c>
      <c r="AV792">
        <v>0</v>
      </c>
      <c r="AW792">
        <v>2</v>
      </c>
      <c r="AX792">
        <v>64903922</v>
      </c>
      <c r="AY792">
        <v>1</v>
      </c>
      <c r="AZ792">
        <v>0</v>
      </c>
      <c r="BA792">
        <v>821</v>
      </c>
      <c r="BB792">
        <v>0</v>
      </c>
      <c r="BC792">
        <v>0</v>
      </c>
      <c r="BD792">
        <v>0</v>
      </c>
      <c r="BE792">
        <v>0</v>
      </c>
      <c r="BF792">
        <v>0</v>
      </c>
      <c r="BG792">
        <v>0</v>
      </c>
      <c r="BH792">
        <v>0</v>
      </c>
      <c r="BI792">
        <v>0</v>
      </c>
      <c r="BJ792">
        <v>0</v>
      </c>
      <c r="BK792">
        <v>0</v>
      </c>
      <c r="BL792">
        <v>0</v>
      </c>
      <c r="BM792">
        <v>0</v>
      </c>
      <c r="BN792">
        <v>0</v>
      </c>
      <c r="BO792">
        <v>0</v>
      </c>
      <c r="BP792">
        <v>0</v>
      </c>
      <c r="BQ792">
        <v>0</v>
      </c>
      <c r="BR792">
        <v>0</v>
      </c>
      <c r="BS792">
        <v>0</v>
      </c>
      <c r="BT792">
        <v>0</v>
      </c>
      <c r="BU792">
        <v>0</v>
      </c>
      <c r="BV792">
        <v>0</v>
      </c>
      <c r="BW792">
        <v>0</v>
      </c>
      <c r="CV792">
        <v>0</v>
      </c>
      <c r="CW792">
        <v>0</v>
      </c>
      <c r="CX792">
        <f>ROUND(Y792*Source!I424,7)</f>
        <v>3.8400000000000001E-3</v>
      </c>
      <c r="CY792">
        <f t="shared" si="451"/>
        <v>10486.08</v>
      </c>
      <c r="CZ792">
        <f t="shared" si="452"/>
        <v>1056</v>
      </c>
      <c r="DA792">
        <f t="shared" si="453"/>
        <v>9.93</v>
      </c>
      <c r="DB792">
        <f t="shared" si="459"/>
        <v>42.24</v>
      </c>
      <c r="DC792">
        <f t="shared" si="460"/>
        <v>0</v>
      </c>
      <c r="DD792" t="s">
        <v>3</v>
      </c>
      <c r="DE792" t="s">
        <v>3</v>
      </c>
      <c r="DF792">
        <f t="shared" si="454"/>
        <v>40</v>
      </c>
      <c r="DG792">
        <f t="shared" si="455"/>
        <v>0</v>
      </c>
      <c r="DH792">
        <f t="shared" si="456"/>
        <v>0</v>
      </c>
      <c r="DI792">
        <f t="shared" si="444"/>
        <v>0</v>
      </c>
      <c r="DJ792">
        <f t="shared" si="457"/>
        <v>40</v>
      </c>
      <c r="DK792">
        <v>0</v>
      </c>
      <c r="DL792" t="s">
        <v>3</v>
      </c>
      <c r="DM792">
        <v>0</v>
      </c>
      <c r="DN792" t="s">
        <v>3</v>
      </c>
      <c r="DO792">
        <v>0</v>
      </c>
    </row>
    <row r="793" spans="1:119" x14ac:dyDescent="0.2">
      <c r="A793">
        <f>ROW(Source!A424)</f>
        <v>424</v>
      </c>
      <c r="B793">
        <v>64855514</v>
      </c>
      <c r="C793">
        <v>64857095</v>
      </c>
      <c r="D793">
        <v>29131309</v>
      </c>
      <c r="E793">
        <v>1</v>
      </c>
      <c r="F793">
        <v>1</v>
      </c>
      <c r="G793">
        <v>1</v>
      </c>
      <c r="H793">
        <v>3</v>
      </c>
      <c r="I793" t="s">
        <v>1238</v>
      </c>
      <c r="J793" t="s">
        <v>1239</v>
      </c>
      <c r="K793" t="s">
        <v>1240</v>
      </c>
      <c r="L793">
        <v>1327</v>
      </c>
      <c r="N793">
        <v>1005</v>
      </c>
      <c r="O793" t="s">
        <v>298</v>
      </c>
      <c r="P793" t="s">
        <v>298</v>
      </c>
      <c r="Q793">
        <v>1</v>
      </c>
      <c r="W793">
        <v>0</v>
      </c>
      <c r="X793">
        <v>-847711581</v>
      </c>
      <c r="Y793">
        <f t="shared" si="458"/>
        <v>3.6</v>
      </c>
      <c r="AA793">
        <v>733.63</v>
      </c>
      <c r="AB793">
        <v>0</v>
      </c>
      <c r="AC793">
        <v>0</v>
      </c>
      <c r="AD793">
        <v>0</v>
      </c>
      <c r="AE793">
        <v>57.63</v>
      </c>
      <c r="AF793">
        <v>0</v>
      </c>
      <c r="AG793">
        <v>0</v>
      </c>
      <c r="AH793">
        <v>0</v>
      </c>
      <c r="AI793">
        <v>12.73</v>
      </c>
      <c r="AJ793">
        <v>1</v>
      </c>
      <c r="AK793">
        <v>1</v>
      </c>
      <c r="AL793">
        <v>1</v>
      </c>
      <c r="AM793">
        <v>2</v>
      </c>
      <c r="AN793">
        <v>0</v>
      </c>
      <c r="AO793">
        <v>1</v>
      </c>
      <c r="AP793">
        <v>1</v>
      </c>
      <c r="AQ793">
        <v>0</v>
      </c>
      <c r="AR793">
        <v>0</v>
      </c>
      <c r="AS793" t="s">
        <v>3</v>
      </c>
      <c r="AT793">
        <v>3.6</v>
      </c>
      <c r="AU793" t="s">
        <v>3</v>
      </c>
      <c r="AV793">
        <v>0</v>
      </c>
      <c r="AW793">
        <v>2</v>
      </c>
      <c r="AX793">
        <v>64903923</v>
      </c>
      <c r="AY793">
        <v>1</v>
      </c>
      <c r="AZ793">
        <v>0</v>
      </c>
      <c r="BA793">
        <v>822</v>
      </c>
      <c r="BB793">
        <v>0</v>
      </c>
      <c r="BC793">
        <v>0</v>
      </c>
      <c r="BD793">
        <v>0</v>
      </c>
      <c r="BE793">
        <v>0</v>
      </c>
      <c r="BF793">
        <v>0</v>
      </c>
      <c r="BG793">
        <v>0</v>
      </c>
      <c r="BH793">
        <v>0</v>
      </c>
      <c r="BI793">
        <v>0</v>
      </c>
      <c r="BJ793">
        <v>0</v>
      </c>
      <c r="BK793">
        <v>0</v>
      </c>
      <c r="BL793">
        <v>0</v>
      </c>
      <c r="BM793">
        <v>0</v>
      </c>
      <c r="BN793">
        <v>0</v>
      </c>
      <c r="BO793">
        <v>0</v>
      </c>
      <c r="BP793">
        <v>0</v>
      </c>
      <c r="BQ793">
        <v>0</v>
      </c>
      <c r="BR793">
        <v>0</v>
      </c>
      <c r="BS793">
        <v>0</v>
      </c>
      <c r="BT793">
        <v>0</v>
      </c>
      <c r="BU793">
        <v>0</v>
      </c>
      <c r="BV793">
        <v>0</v>
      </c>
      <c r="BW793">
        <v>0</v>
      </c>
      <c r="CV793">
        <v>0</v>
      </c>
      <c r="CW793">
        <v>0</v>
      </c>
      <c r="CX793">
        <f>ROUND(Y793*Source!I424,7)</f>
        <v>0.34560000000000002</v>
      </c>
      <c r="CY793">
        <f t="shared" si="451"/>
        <v>733.63</v>
      </c>
      <c r="CZ793">
        <f t="shared" si="452"/>
        <v>57.63</v>
      </c>
      <c r="DA793">
        <f t="shared" si="453"/>
        <v>12.73</v>
      </c>
      <c r="DB793">
        <f t="shared" si="459"/>
        <v>207.47</v>
      </c>
      <c r="DC793">
        <f t="shared" si="460"/>
        <v>0</v>
      </c>
      <c r="DD793" t="s">
        <v>3</v>
      </c>
      <c r="DE793" t="s">
        <v>3</v>
      </c>
      <c r="DF793">
        <f t="shared" si="454"/>
        <v>254</v>
      </c>
      <c r="DG793">
        <f t="shared" si="455"/>
        <v>0</v>
      </c>
      <c r="DH793">
        <f t="shared" si="456"/>
        <v>0</v>
      </c>
      <c r="DI793">
        <f t="shared" si="444"/>
        <v>0</v>
      </c>
      <c r="DJ793">
        <f t="shared" si="457"/>
        <v>254</v>
      </c>
      <c r="DK793">
        <v>0</v>
      </c>
      <c r="DL793" t="s">
        <v>3</v>
      </c>
      <c r="DM793">
        <v>0</v>
      </c>
      <c r="DN793" t="s">
        <v>3</v>
      </c>
      <c r="DO793">
        <v>0</v>
      </c>
    </row>
    <row r="794" spans="1:119" x14ac:dyDescent="0.2">
      <c r="A794">
        <f>ROW(Source!A424)</f>
        <v>424</v>
      </c>
      <c r="B794">
        <v>64855514</v>
      </c>
      <c r="C794">
        <v>64857095</v>
      </c>
      <c r="D794">
        <v>29145043</v>
      </c>
      <c r="E794">
        <v>1</v>
      </c>
      <c r="F794">
        <v>1</v>
      </c>
      <c r="G794">
        <v>1</v>
      </c>
      <c r="H794">
        <v>3</v>
      </c>
      <c r="I794" t="s">
        <v>196</v>
      </c>
      <c r="J794" t="s">
        <v>198</v>
      </c>
      <c r="K794" t="s">
        <v>197</v>
      </c>
      <c r="L794">
        <v>1339</v>
      </c>
      <c r="N794">
        <v>1007</v>
      </c>
      <c r="O794" t="s">
        <v>128</v>
      </c>
      <c r="P794" t="s">
        <v>128</v>
      </c>
      <c r="Q794">
        <v>1</v>
      </c>
      <c r="W794">
        <v>1</v>
      </c>
      <c r="X794">
        <v>548345076</v>
      </c>
      <c r="Y794">
        <f t="shared" si="458"/>
        <v>-101.5</v>
      </c>
      <c r="AA794">
        <v>5406.45</v>
      </c>
      <c r="AB794">
        <v>0</v>
      </c>
      <c r="AC794">
        <v>0</v>
      </c>
      <c r="AD794">
        <v>0</v>
      </c>
      <c r="AE794">
        <v>665</v>
      </c>
      <c r="AF794">
        <v>0</v>
      </c>
      <c r="AG794">
        <v>0</v>
      </c>
      <c r="AH794">
        <v>0</v>
      </c>
      <c r="AI794">
        <v>8.1300000000000008</v>
      </c>
      <c r="AJ794">
        <v>1</v>
      </c>
      <c r="AK794">
        <v>1</v>
      </c>
      <c r="AL794">
        <v>1</v>
      </c>
      <c r="AM794">
        <v>2</v>
      </c>
      <c r="AN794">
        <v>0</v>
      </c>
      <c r="AO794">
        <v>1</v>
      </c>
      <c r="AP794">
        <v>1</v>
      </c>
      <c r="AQ794">
        <v>0</v>
      </c>
      <c r="AR794">
        <v>0</v>
      </c>
      <c r="AS794" t="s">
        <v>3</v>
      </c>
      <c r="AT794">
        <v>-101.5</v>
      </c>
      <c r="AU794" t="s">
        <v>3</v>
      </c>
      <c r="AV794">
        <v>0</v>
      </c>
      <c r="AW794">
        <v>2</v>
      </c>
      <c r="AX794">
        <v>64903925</v>
      </c>
      <c r="AY794">
        <v>1</v>
      </c>
      <c r="AZ794">
        <v>6144</v>
      </c>
      <c r="BA794">
        <v>824</v>
      </c>
      <c r="BB794">
        <v>0</v>
      </c>
      <c r="BC794">
        <v>0</v>
      </c>
      <c r="BD794">
        <v>0</v>
      </c>
      <c r="BE794">
        <v>0</v>
      </c>
      <c r="BF794">
        <v>0</v>
      </c>
      <c r="BG794">
        <v>0</v>
      </c>
      <c r="BH794">
        <v>0</v>
      </c>
      <c r="BI794">
        <v>0</v>
      </c>
      <c r="BJ794">
        <v>0</v>
      </c>
      <c r="BK794">
        <v>0</v>
      </c>
      <c r="BL794">
        <v>0</v>
      </c>
      <c r="BM794">
        <v>0</v>
      </c>
      <c r="BN794">
        <v>0</v>
      </c>
      <c r="BO794">
        <v>0</v>
      </c>
      <c r="BP794">
        <v>0</v>
      </c>
      <c r="BQ794">
        <v>0</v>
      </c>
      <c r="BR794">
        <v>0</v>
      </c>
      <c r="BS794">
        <v>0</v>
      </c>
      <c r="BT794">
        <v>0</v>
      </c>
      <c r="BU794">
        <v>0</v>
      </c>
      <c r="BV794">
        <v>0</v>
      </c>
      <c r="BW794">
        <v>0</v>
      </c>
      <c r="CV794">
        <v>0</v>
      </c>
      <c r="CW794">
        <v>0</v>
      </c>
      <c r="CX794">
        <f>ROUND(Y794*Source!I424,7)</f>
        <v>-9.7439999999999998</v>
      </c>
      <c r="CY794">
        <f t="shared" si="451"/>
        <v>5406.45</v>
      </c>
      <c r="CZ794">
        <f t="shared" si="452"/>
        <v>665</v>
      </c>
      <c r="DA794">
        <f t="shared" si="453"/>
        <v>8.1300000000000008</v>
      </c>
      <c r="DB794">
        <f t="shared" si="459"/>
        <v>-67497.5</v>
      </c>
      <c r="DC794">
        <f t="shared" si="460"/>
        <v>0</v>
      </c>
      <c r="DD794" t="s">
        <v>3</v>
      </c>
      <c r="DE794" t="s">
        <v>3</v>
      </c>
      <c r="DF794">
        <f t="shared" si="454"/>
        <v>-52676</v>
      </c>
      <c r="DG794">
        <f t="shared" si="455"/>
        <v>0</v>
      </c>
      <c r="DH794">
        <f t="shared" si="456"/>
        <v>0</v>
      </c>
      <c r="DI794">
        <f t="shared" si="444"/>
        <v>0</v>
      </c>
      <c r="DJ794">
        <f t="shared" si="457"/>
        <v>-52676</v>
      </c>
      <c r="DK794">
        <v>0</v>
      </c>
      <c r="DL794" t="s">
        <v>3</v>
      </c>
      <c r="DM794">
        <v>0</v>
      </c>
      <c r="DN794" t="s">
        <v>3</v>
      </c>
      <c r="DO794">
        <v>0</v>
      </c>
    </row>
    <row r="795" spans="1:119" x14ac:dyDescent="0.2">
      <c r="A795">
        <f>ROW(Source!A424)</f>
        <v>424</v>
      </c>
      <c r="B795">
        <v>64855514</v>
      </c>
      <c r="C795">
        <v>64857095</v>
      </c>
      <c r="D795">
        <v>29149243</v>
      </c>
      <c r="E795">
        <v>1</v>
      </c>
      <c r="F795">
        <v>1</v>
      </c>
      <c r="G795">
        <v>1</v>
      </c>
      <c r="H795">
        <v>3</v>
      </c>
      <c r="I795" t="s">
        <v>1211</v>
      </c>
      <c r="J795" t="s">
        <v>1212</v>
      </c>
      <c r="K795" t="s">
        <v>1213</v>
      </c>
      <c r="L795">
        <v>1348</v>
      </c>
      <c r="N795">
        <v>1009</v>
      </c>
      <c r="O795" t="s">
        <v>36</v>
      </c>
      <c r="P795" t="s">
        <v>36</v>
      </c>
      <c r="Q795">
        <v>1000</v>
      </c>
      <c r="W795">
        <v>0</v>
      </c>
      <c r="X795">
        <v>-1340402651</v>
      </c>
      <c r="Y795">
        <f t="shared" si="458"/>
        <v>0.01</v>
      </c>
      <c r="AA795">
        <v>4678.7700000000004</v>
      </c>
      <c r="AB795">
        <v>0</v>
      </c>
      <c r="AC795">
        <v>0</v>
      </c>
      <c r="AD795">
        <v>0</v>
      </c>
      <c r="AE795">
        <v>734.5</v>
      </c>
      <c r="AF795">
        <v>0</v>
      </c>
      <c r="AG795">
        <v>0</v>
      </c>
      <c r="AH795">
        <v>0</v>
      </c>
      <c r="AI795">
        <v>6.37</v>
      </c>
      <c r="AJ795">
        <v>1</v>
      </c>
      <c r="AK795">
        <v>1</v>
      </c>
      <c r="AL795">
        <v>1</v>
      </c>
      <c r="AM795">
        <v>2</v>
      </c>
      <c r="AN795">
        <v>0</v>
      </c>
      <c r="AO795">
        <v>1</v>
      </c>
      <c r="AP795">
        <v>1</v>
      </c>
      <c r="AQ795">
        <v>0</v>
      </c>
      <c r="AR795">
        <v>0</v>
      </c>
      <c r="AS795" t="s">
        <v>3</v>
      </c>
      <c r="AT795">
        <v>0.01</v>
      </c>
      <c r="AU795" t="s">
        <v>3</v>
      </c>
      <c r="AV795">
        <v>0</v>
      </c>
      <c r="AW795">
        <v>2</v>
      </c>
      <c r="AX795">
        <v>64903926</v>
      </c>
      <c r="AY795">
        <v>1</v>
      </c>
      <c r="AZ795">
        <v>0</v>
      </c>
      <c r="BA795">
        <v>825</v>
      </c>
      <c r="BB795">
        <v>0</v>
      </c>
      <c r="BC795">
        <v>0</v>
      </c>
      <c r="BD795">
        <v>0</v>
      </c>
      <c r="BE795">
        <v>0</v>
      </c>
      <c r="BF795">
        <v>0</v>
      </c>
      <c r="BG795">
        <v>0</v>
      </c>
      <c r="BH795">
        <v>0</v>
      </c>
      <c r="BI795">
        <v>0</v>
      </c>
      <c r="BJ795">
        <v>0</v>
      </c>
      <c r="BK795">
        <v>0</v>
      </c>
      <c r="BL795">
        <v>0</v>
      </c>
      <c r="BM795">
        <v>0</v>
      </c>
      <c r="BN795">
        <v>0</v>
      </c>
      <c r="BO795">
        <v>0</v>
      </c>
      <c r="BP795">
        <v>0</v>
      </c>
      <c r="BQ795">
        <v>0</v>
      </c>
      <c r="BR795">
        <v>0</v>
      </c>
      <c r="BS795">
        <v>0</v>
      </c>
      <c r="BT795">
        <v>0</v>
      </c>
      <c r="BU795">
        <v>0</v>
      </c>
      <c r="BV795">
        <v>0</v>
      </c>
      <c r="BW795">
        <v>0</v>
      </c>
      <c r="CV795">
        <v>0</v>
      </c>
      <c r="CW795">
        <v>0</v>
      </c>
      <c r="CX795">
        <f>ROUND(Y795*Source!I424,7)</f>
        <v>9.6000000000000002E-4</v>
      </c>
      <c r="CY795">
        <f t="shared" si="451"/>
        <v>4678.7700000000004</v>
      </c>
      <c r="CZ795">
        <f t="shared" si="452"/>
        <v>734.5</v>
      </c>
      <c r="DA795">
        <f t="shared" si="453"/>
        <v>6.37</v>
      </c>
      <c r="DB795">
        <f t="shared" si="459"/>
        <v>7.35</v>
      </c>
      <c r="DC795">
        <f t="shared" si="460"/>
        <v>0</v>
      </c>
      <c r="DD795" t="s">
        <v>3</v>
      </c>
      <c r="DE795" t="s">
        <v>3</v>
      </c>
      <c r="DF795">
        <f t="shared" si="454"/>
        <v>4</v>
      </c>
      <c r="DG795">
        <f t="shared" si="455"/>
        <v>0</v>
      </c>
      <c r="DH795">
        <f t="shared" si="456"/>
        <v>0</v>
      </c>
      <c r="DI795">
        <f t="shared" si="444"/>
        <v>0</v>
      </c>
      <c r="DJ795">
        <f t="shared" si="457"/>
        <v>4</v>
      </c>
      <c r="DK795">
        <v>0</v>
      </c>
      <c r="DL795" t="s">
        <v>3</v>
      </c>
      <c r="DM795">
        <v>0</v>
      </c>
      <c r="DN795" t="s">
        <v>3</v>
      </c>
      <c r="DO795">
        <v>0</v>
      </c>
    </row>
    <row r="796" spans="1:119" x14ac:dyDescent="0.2">
      <c r="A796">
        <f>ROW(Source!A424)</f>
        <v>424</v>
      </c>
      <c r="B796">
        <v>64855514</v>
      </c>
      <c r="C796">
        <v>64857095</v>
      </c>
      <c r="D796">
        <v>29150040</v>
      </c>
      <c r="E796">
        <v>1</v>
      </c>
      <c r="F796">
        <v>1</v>
      </c>
      <c r="G796">
        <v>1</v>
      </c>
      <c r="H796">
        <v>3</v>
      </c>
      <c r="I796" t="s">
        <v>1141</v>
      </c>
      <c r="J796" t="s">
        <v>1142</v>
      </c>
      <c r="K796" t="s">
        <v>1143</v>
      </c>
      <c r="L796">
        <v>1339</v>
      </c>
      <c r="N796">
        <v>1007</v>
      </c>
      <c r="O796" t="s">
        <v>128</v>
      </c>
      <c r="P796" t="s">
        <v>128</v>
      </c>
      <c r="Q796">
        <v>1</v>
      </c>
      <c r="W796">
        <v>0</v>
      </c>
      <c r="X796">
        <v>619799737</v>
      </c>
      <c r="Y796">
        <f t="shared" si="458"/>
        <v>0.73</v>
      </c>
      <c r="AA796">
        <v>31.28</v>
      </c>
      <c r="AB796">
        <v>0</v>
      </c>
      <c r="AC796">
        <v>0</v>
      </c>
      <c r="AD796">
        <v>0</v>
      </c>
      <c r="AE796">
        <v>2.44</v>
      </c>
      <c r="AF796">
        <v>0</v>
      </c>
      <c r="AG796">
        <v>0</v>
      </c>
      <c r="AH796">
        <v>0</v>
      </c>
      <c r="AI796">
        <v>12.82</v>
      </c>
      <c r="AJ796">
        <v>1</v>
      </c>
      <c r="AK796">
        <v>1</v>
      </c>
      <c r="AL796">
        <v>1</v>
      </c>
      <c r="AM796">
        <v>2</v>
      </c>
      <c r="AN796">
        <v>0</v>
      </c>
      <c r="AO796">
        <v>1</v>
      </c>
      <c r="AP796">
        <v>1</v>
      </c>
      <c r="AQ796">
        <v>0</v>
      </c>
      <c r="AR796">
        <v>0</v>
      </c>
      <c r="AS796" t="s">
        <v>3</v>
      </c>
      <c r="AT796">
        <v>0.73</v>
      </c>
      <c r="AU796" t="s">
        <v>3</v>
      </c>
      <c r="AV796">
        <v>0</v>
      </c>
      <c r="AW796">
        <v>2</v>
      </c>
      <c r="AX796">
        <v>64903927</v>
      </c>
      <c r="AY796">
        <v>1</v>
      </c>
      <c r="AZ796">
        <v>0</v>
      </c>
      <c r="BA796">
        <v>826</v>
      </c>
      <c r="BB796">
        <v>0</v>
      </c>
      <c r="BC796">
        <v>0</v>
      </c>
      <c r="BD796">
        <v>0</v>
      </c>
      <c r="BE796">
        <v>0</v>
      </c>
      <c r="BF796">
        <v>0</v>
      </c>
      <c r="BG796">
        <v>0</v>
      </c>
      <c r="BH796">
        <v>0</v>
      </c>
      <c r="BI796">
        <v>0</v>
      </c>
      <c r="BJ796">
        <v>0</v>
      </c>
      <c r="BK796">
        <v>0</v>
      </c>
      <c r="BL796">
        <v>0</v>
      </c>
      <c r="BM796">
        <v>0</v>
      </c>
      <c r="BN796">
        <v>0</v>
      </c>
      <c r="BO796">
        <v>0</v>
      </c>
      <c r="BP796">
        <v>0</v>
      </c>
      <c r="BQ796">
        <v>0</v>
      </c>
      <c r="BR796">
        <v>0</v>
      </c>
      <c r="BS796">
        <v>0</v>
      </c>
      <c r="BT796">
        <v>0</v>
      </c>
      <c r="BU796">
        <v>0</v>
      </c>
      <c r="BV796">
        <v>0</v>
      </c>
      <c r="BW796">
        <v>0</v>
      </c>
      <c r="CV796">
        <v>0</v>
      </c>
      <c r="CW796">
        <v>0</v>
      </c>
      <c r="CX796">
        <f>ROUND(Y796*Source!I424,7)</f>
        <v>7.0080000000000003E-2</v>
      </c>
      <c r="CY796">
        <f t="shared" si="451"/>
        <v>31.28</v>
      </c>
      <c r="CZ796">
        <f t="shared" si="452"/>
        <v>2.44</v>
      </c>
      <c r="DA796">
        <f t="shared" si="453"/>
        <v>12.82</v>
      </c>
      <c r="DB796">
        <f t="shared" si="459"/>
        <v>1.78</v>
      </c>
      <c r="DC796">
        <f t="shared" si="460"/>
        <v>0</v>
      </c>
      <c r="DD796" t="s">
        <v>3</v>
      </c>
      <c r="DE796" t="s">
        <v>3</v>
      </c>
      <c r="DF796">
        <f t="shared" si="454"/>
        <v>2</v>
      </c>
      <c r="DG796">
        <f t="shared" si="455"/>
        <v>0</v>
      </c>
      <c r="DH796">
        <f t="shared" si="456"/>
        <v>0</v>
      </c>
      <c r="DI796">
        <f t="shared" si="444"/>
        <v>0</v>
      </c>
      <c r="DJ796">
        <f t="shared" si="457"/>
        <v>2</v>
      </c>
      <c r="DK796">
        <v>0</v>
      </c>
      <c r="DL796" t="s">
        <v>3</v>
      </c>
      <c r="DM796">
        <v>0</v>
      </c>
      <c r="DN796" t="s">
        <v>3</v>
      </c>
      <c r="DO796">
        <v>0</v>
      </c>
    </row>
    <row r="797" spans="1:119" x14ac:dyDescent="0.2">
      <c r="A797">
        <f>ROW(Source!A437)</f>
        <v>437</v>
      </c>
      <c r="B797">
        <v>64855517</v>
      </c>
      <c r="C797">
        <v>64857138</v>
      </c>
      <c r="D797">
        <v>41133237</v>
      </c>
      <c r="E797">
        <v>1</v>
      </c>
      <c r="F797">
        <v>1</v>
      </c>
      <c r="G797">
        <v>1</v>
      </c>
      <c r="H797">
        <v>1</v>
      </c>
      <c r="I797" t="s">
        <v>1214</v>
      </c>
      <c r="J797" t="s">
        <v>3</v>
      </c>
      <c r="K797" t="s">
        <v>1215</v>
      </c>
      <c r="L797">
        <v>1369</v>
      </c>
      <c r="N797">
        <v>1013</v>
      </c>
      <c r="O797" t="s">
        <v>1100</v>
      </c>
      <c r="P797" t="s">
        <v>1100</v>
      </c>
      <c r="Q797">
        <v>1</v>
      </c>
      <c r="W797">
        <v>0</v>
      </c>
      <c r="X797">
        <v>1499813984</v>
      </c>
      <c r="Y797">
        <f t="shared" si="458"/>
        <v>24.22</v>
      </c>
      <c r="AA797">
        <v>0</v>
      </c>
      <c r="AB797">
        <v>0</v>
      </c>
      <c r="AC797">
        <v>0</v>
      </c>
      <c r="AD797">
        <v>8.74</v>
      </c>
      <c r="AE797">
        <v>0</v>
      </c>
      <c r="AF797">
        <v>0</v>
      </c>
      <c r="AG797">
        <v>0</v>
      </c>
      <c r="AH797">
        <v>8.74</v>
      </c>
      <c r="AI797">
        <v>1</v>
      </c>
      <c r="AJ797">
        <v>1</v>
      </c>
      <c r="AK797">
        <v>1</v>
      </c>
      <c r="AL797">
        <v>1</v>
      </c>
      <c r="AM797">
        <v>-2</v>
      </c>
      <c r="AN797">
        <v>0</v>
      </c>
      <c r="AO797">
        <v>1</v>
      </c>
      <c r="AP797">
        <v>1</v>
      </c>
      <c r="AQ797">
        <v>0</v>
      </c>
      <c r="AR797">
        <v>0</v>
      </c>
      <c r="AS797" t="s">
        <v>3</v>
      </c>
      <c r="AT797">
        <v>24.22</v>
      </c>
      <c r="AU797" t="s">
        <v>3</v>
      </c>
      <c r="AV797">
        <v>1</v>
      </c>
      <c r="AW797">
        <v>2</v>
      </c>
      <c r="AX797">
        <v>64903842</v>
      </c>
      <c r="AY797">
        <v>1</v>
      </c>
      <c r="AZ797">
        <v>0</v>
      </c>
      <c r="BA797">
        <v>827</v>
      </c>
      <c r="BB797">
        <v>0</v>
      </c>
      <c r="BC797">
        <v>0</v>
      </c>
      <c r="BD797">
        <v>0</v>
      </c>
      <c r="BE797">
        <v>0</v>
      </c>
      <c r="BF797">
        <v>0</v>
      </c>
      <c r="BG797">
        <v>0</v>
      </c>
      <c r="BH797">
        <v>0</v>
      </c>
      <c r="BI797">
        <v>0</v>
      </c>
      <c r="BJ797">
        <v>0</v>
      </c>
      <c r="BK797">
        <v>0</v>
      </c>
      <c r="BL797">
        <v>0</v>
      </c>
      <c r="BM797">
        <v>0</v>
      </c>
      <c r="BN797">
        <v>0</v>
      </c>
      <c r="BO797">
        <v>0</v>
      </c>
      <c r="BP797">
        <v>0</v>
      </c>
      <c r="BQ797">
        <v>0</v>
      </c>
      <c r="BR797">
        <v>0</v>
      </c>
      <c r="BS797">
        <v>0</v>
      </c>
      <c r="BT797">
        <v>0</v>
      </c>
      <c r="BU797">
        <v>0</v>
      </c>
      <c r="BV797">
        <v>0</v>
      </c>
      <c r="BW797">
        <v>0</v>
      </c>
      <c r="CU797">
        <f>ROUND(AT797*Source!I437*AH797*AL797,0)</f>
        <v>7</v>
      </c>
      <c r="CV797">
        <f>ROUND(Y797*Source!I437,7)</f>
        <v>0.81379199999999996</v>
      </c>
      <c r="CW797">
        <v>0</v>
      </c>
      <c r="CX797">
        <f>ROUND(Y797*Source!I437,7)</f>
        <v>0.81379199999999996</v>
      </c>
      <c r="CY797">
        <f>AD797</f>
        <v>8.74</v>
      </c>
      <c r="CZ797">
        <f>AH797</f>
        <v>8.74</v>
      </c>
      <c r="DA797">
        <f>AL797</f>
        <v>1</v>
      </c>
      <c r="DB797">
        <f t="shared" si="459"/>
        <v>211.68</v>
      </c>
      <c r="DC797">
        <f t="shared" si="460"/>
        <v>0</v>
      </c>
      <c r="DD797" t="s">
        <v>3</v>
      </c>
      <c r="DE797" t="s">
        <v>3</v>
      </c>
      <c r="DF797">
        <f t="shared" ref="DF797:DF803" si="461">ROUND(ROUND(AE797,2)*CX797,2)</f>
        <v>0</v>
      </c>
      <c r="DG797">
        <f t="shared" ref="DG797:DG803" si="462">ROUND(ROUND(AF797,2)*CX797,2)</f>
        <v>0</v>
      </c>
      <c r="DH797">
        <f t="shared" ref="DH797:DH803" si="463">ROUND(ROUND(AG797,2)*CX797,2)</f>
        <v>0</v>
      </c>
      <c r="DI797">
        <f t="shared" ref="DI797:DI803" si="464">ROUND(ROUND(AH797,2)*CX797,2)</f>
        <v>7.11</v>
      </c>
      <c r="DJ797">
        <f>DI797</f>
        <v>7.11</v>
      </c>
      <c r="DK797">
        <v>0</v>
      </c>
      <c r="DL797" t="s">
        <v>3</v>
      </c>
      <c r="DM797">
        <v>0</v>
      </c>
      <c r="DN797" t="s">
        <v>3</v>
      </c>
      <c r="DO797">
        <v>0</v>
      </c>
    </row>
    <row r="798" spans="1:119" x14ac:dyDescent="0.2">
      <c r="A798">
        <f>ROW(Source!A437)</f>
        <v>437</v>
      </c>
      <c r="B798">
        <v>64855517</v>
      </c>
      <c r="C798">
        <v>64857138</v>
      </c>
      <c r="D798">
        <v>121548</v>
      </c>
      <c r="E798">
        <v>1</v>
      </c>
      <c r="F798">
        <v>1</v>
      </c>
      <c r="G798">
        <v>1</v>
      </c>
      <c r="H798">
        <v>1</v>
      </c>
      <c r="I798" t="s">
        <v>44</v>
      </c>
      <c r="J798" t="s">
        <v>3</v>
      </c>
      <c r="K798" t="s">
        <v>1101</v>
      </c>
      <c r="L798">
        <v>608254</v>
      </c>
      <c r="N798">
        <v>1013</v>
      </c>
      <c r="O798" t="s">
        <v>1102</v>
      </c>
      <c r="P798" t="s">
        <v>1102</v>
      </c>
      <c r="Q798">
        <v>1</v>
      </c>
      <c r="W798">
        <v>0</v>
      </c>
      <c r="X798">
        <v>-185737400</v>
      </c>
      <c r="Y798">
        <f t="shared" si="458"/>
        <v>0.28000000000000003</v>
      </c>
      <c r="AA798">
        <v>0</v>
      </c>
      <c r="AB798">
        <v>0</v>
      </c>
      <c r="AC798">
        <v>0</v>
      </c>
      <c r="AD798">
        <v>0</v>
      </c>
      <c r="AE798">
        <v>0</v>
      </c>
      <c r="AF798">
        <v>0</v>
      </c>
      <c r="AG798">
        <v>0</v>
      </c>
      <c r="AH798">
        <v>0</v>
      </c>
      <c r="AI798">
        <v>1</v>
      </c>
      <c r="AJ798">
        <v>1</v>
      </c>
      <c r="AK798">
        <v>1</v>
      </c>
      <c r="AL798">
        <v>1</v>
      </c>
      <c r="AM798">
        <v>-2</v>
      </c>
      <c r="AN798">
        <v>0</v>
      </c>
      <c r="AO798">
        <v>1</v>
      </c>
      <c r="AP798">
        <v>1</v>
      </c>
      <c r="AQ798">
        <v>0</v>
      </c>
      <c r="AR798">
        <v>0</v>
      </c>
      <c r="AS798" t="s">
        <v>3</v>
      </c>
      <c r="AT798">
        <v>0.28000000000000003</v>
      </c>
      <c r="AU798" t="s">
        <v>3</v>
      </c>
      <c r="AV798">
        <v>2</v>
      </c>
      <c r="AW798">
        <v>2</v>
      </c>
      <c r="AX798">
        <v>64903843</v>
      </c>
      <c r="AY798">
        <v>1</v>
      </c>
      <c r="AZ798">
        <v>0</v>
      </c>
      <c r="BA798">
        <v>828</v>
      </c>
      <c r="BB798">
        <v>0</v>
      </c>
      <c r="BC798">
        <v>0</v>
      </c>
      <c r="BD798">
        <v>0</v>
      </c>
      <c r="BE798">
        <v>0</v>
      </c>
      <c r="BF798">
        <v>0</v>
      </c>
      <c r="BG798">
        <v>0</v>
      </c>
      <c r="BH798">
        <v>0</v>
      </c>
      <c r="BI798">
        <v>0</v>
      </c>
      <c r="BJ798">
        <v>0</v>
      </c>
      <c r="BK798">
        <v>0</v>
      </c>
      <c r="BL798">
        <v>0</v>
      </c>
      <c r="BM798">
        <v>0</v>
      </c>
      <c r="BN798">
        <v>0</v>
      </c>
      <c r="BO798">
        <v>0</v>
      </c>
      <c r="BP798">
        <v>0</v>
      </c>
      <c r="BQ798">
        <v>0</v>
      </c>
      <c r="BR798">
        <v>0</v>
      </c>
      <c r="BS798">
        <v>0</v>
      </c>
      <c r="BT798">
        <v>0</v>
      </c>
      <c r="BU798">
        <v>0</v>
      </c>
      <c r="BV798">
        <v>0</v>
      </c>
      <c r="BW798">
        <v>0</v>
      </c>
      <c r="CV798">
        <v>0</v>
      </c>
      <c r="CW798">
        <v>0</v>
      </c>
      <c r="CX798">
        <f>ROUND(Y798*Source!I437,7)</f>
        <v>9.4079999999999997E-3</v>
      </c>
      <c r="CY798">
        <f>AD798</f>
        <v>0</v>
      </c>
      <c r="CZ798">
        <f>AH798</f>
        <v>0</v>
      </c>
      <c r="DA798">
        <f>AL798</f>
        <v>1</v>
      </c>
      <c r="DB798">
        <f t="shared" si="459"/>
        <v>0</v>
      </c>
      <c r="DC798">
        <f t="shared" si="460"/>
        <v>0</v>
      </c>
      <c r="DD798" t="s">
        <v>3</v>
      </c>
      <c r="DE798" t="s">
        <v>3</v>
      </c>
      <c r="DF798">
        <f t="shared" si="461"/>
        <v>0</v>
      </c>
      <c r="DG798">
        <f t="shared" si="462"/>
        <v>0</v>
      </c>
      <c r="DH798">
        <f t="shared" si="463"/>
        <v>0</v>
      </c>
      <c r="DI798">
        <f t="shared" si="464"/>
        <v>0</v>
      </c>
      <c r="DJ798">
        <f>DI798</f>
        <v>0</v>
      </c>
      <c r="DK798">
        <v>0</v>
      </c>
      <c r="DL798" t="s">
        <v>3</v>
      </c>
      <c r="DM798">
        <v>0</v>
      </c>
      <c r="DN798" t="s">
        <v>3</v>
      </c>
      <c r="DO798">
        <v>0</v>
      </c>
    </row>
    <row r="799" spans="1:119" x14ac:dyDescent="0.2">
      <c r="A799">
        <f>ROW(Source!A437)</f>
        <v>437</v>
      </c>
      <c r="B799">
        <v>64855517</v>
      </c>
      <c r="C799">
        <v>64857138</v>
      </c>
      <c r="D799">
        <v>46800394</v>
      </c>
      <c r="E799">
        <v>1</v>
      </c>
      <c r="F799">
        <v>1</v>
      </c>
      <c r="G799">
        <v>1</v>
      </c>
      <c r="H799">
        <v>2</v>
      </c>
      <c r="I799" t="s">
        <v>1176</v>
      </c>
      <c r="J799" t="s">
        <v>1216</v>
      </c>
      <c r="K799" t="s">
        <v>1178</v>
      </c>
      <c r="L799">
        <v>1368</v>
      </c>
      <c r="N799">
        <v>1011</v>
      </c>
      <c r="O799" t="s">
        <v>1106</v>
      </c>
      <c r="P799" t="s">
        <v>1106</v>
      </c>
      <c r="Q799">
        <v>1</v>
      </c>
      <c r="W799">
        <v>0</v>
      </c>
      <c r="X799">
        <v>-1304937518</v>
      </c>
      <c r="Y799">
        <f t="shared" si="458"/>
        <v>0.06</v>
      </c>
      <c r="AA799">
        <v>0</v>
      </c>
      <c r="AB799">
        <v>86.4</v>
      </c>
      <c r="AC799">
        <v>13.5</v>
      </c>
      <c r="AD799">
        <v>0</v>
      </c>
      <c r="AE799">
        <v>0</v>
      </c>
      <c r="AF799">
        <v>86.4</v>
      </c>
      <c r="AG799">
        <v>13.5</v>
      </c>
      <c r="AH799">
        <v>0</v>
      </c>
      <c r="AI799">
        <v>1</v>
      </c>
      <c r="AJ799">
        <v>1</v>
      </c>
      <c r="AK799">
        <v>1</v>
      </c>
      <c r="AL799">
        <v>1</v>
      </c>
      <c r="AM799">
        <v>-2</v>
      </c>
      <c r="AN799">
        <v>0</v>
      </c>
      <c r="AO799">
        <v>1</v>
      </c>
      <c r="AP799">
        <v>1</v>
      </c>
      <c r="AQ799">
        <v>0</v>
      </c>
      <c r="AR799">
        <v>0</v>
      </c>
      <c r="AS799" t="s">
        <v>3</v>
      </c>
      <c r="AT799">
        <v>0.06</v>
      </c>
      <c r="AU799" t="s">
        <v>3</v>
      </c>
      <c r="AV799">
        <v>0</v>
      </c>
      <c r="AW799">
        <v>2</v>
      </c>
      <c r="AX799">
        <v>64903844</v>
      </c>
      <c r="AY799">
        <v>1</v>
      </c>
      <c r="AZ799">
        <v>0</v>
      </c>
      <c r="BA799">
        <v>829</v>
      </c>
      <c r="BB799">
        <v>0</v>
      </c>
      <c r="BC799">
        <v>0</v>
      </c>
      <c r="BD799">
        <v>0</v>
      </c>
      <c r="BE799">
        <v>0</v>
      </c>
      <c r="BF799">
        <v>0</v>
      </c>
      <c r="BG799">
        <v>0</v>
      </c>
      <c r="BH799">
        <v>0</v>
      </c>
      <c r="BI799">
        <v>0</v>
      </c>
      <c r="BJ799">
        <v>0</v>
      </c>
      <c r="BK799">
        <v>0</v>
      </c>
      <c r="BL799">
        <v>0</v>
      </c>
      <c r="BM799">
        <v>0</v>
      </c>
      <c r="BN799">
        <v>0</v>
      </c>
      <c r="BO799">
        <v>0</v>
      </c>
      <c r="BP799">
        <v>0</v>
      </c>
      <c r="BQ799">
        <v>0</v>
      </c>
      <c r="BR799">
        <v>0</v>
      </c>
      <c r="BS799">
        <v>0</v>
      </c>
      <c r="BT799">
        <v>0</v>
      </c>
      <c r="BU799">
        <v>0</v>
      </c>
      <c r="BV799">
        <v>0</v>
      </c>
      <c r="BW799">
        <v>0</v>
      </c>
      <c r="CV799">
        <v>0</v>
      </c>
      <c r="CW799">
        <f>ROUND(Y799*Source!I437*DO799,7)</f>
        <v>0</v>
      </c>
      <c r="CX799">
        <f>ROUND(Y799*Source!I437,7)</f>
        <v>2.016E-3</v>
      </c>
      <c r="CY799">
        <f>AB799</f>
        <v>86.4</v>
      </c>
      <c r="CZ799">
        <f>AF799</f>
        <v>86.4</v>
      </c>
      <c r="DA799">
        <f>AJ799</f>
        <v>1</v>
      </c>
      <c r="DB799">
        <f t="shared" si="459"/>
        <v>5.18</v>
      </c>
      <c r="DC799">
        <f t="shared" si="460"/>
        <v>0.81</v>
      </c>
      <c r="DD799" t="s">
        <v>3</v>
      </c>
      <c r="DE799" t="s">
        <v>3</v>
      </c>
      <c r="DF799">
        <f t="shared" si="461"/>
        <v>0</v>
      </c>
      <c r="DG799">
        <f t="shared" si="462"/>
        <v>0.17</v>
      </c>
      <c r="DH799">
        <f t="shared" si="463"/>
        <v>0.03</v>
      </c>
      <c r="DI799">
        <f t="shared" si="464"/>
        <v>0</v>
      </c>
      <c r="DJ799">
        <f>DG799</f>
        <v>0.17</v>
      </c>
      <c r="DK799">
        <v>0</v>
      </c>
      <c r="DL799" t="s">
        <v>3</v>
      </c>
      <c r="DM799">
        <v>0</v>
      </c>
      <c r="DN799" t="s">
        <v>3</v>
      </c>
      <c r="DO799">
        <v>0</v>
      </c>
    </row>
    <row r="800" spans="1:119" x14ac:dyDescent="0.2">
      <c r="A800">
        <f>ROW(Source!A437)</f>
        <v>437</v>
      </c>
      <c r="B800">
        <v>64855517</v>
      </c>
      <c r="C800">
        <v>64857138</v>
      </c>
      <c r="D800">
        <v>46800409</v>
      </c>
      <c r="E800">
        <v>1</v>
      </c>
      <c r="F800">
        <v>1</v>
      </c>
      <c r="G800">
        <v>1</v>
      </c>
      <c r="H800">
        <v>2</v>
      </c>
      <c r="I800" t="s">
        <v>1103</v>
      </c>
      <c r="J800" t="s">
        <v>1217</v>
      </c>
      <c r="K800" t="s">
        <v>1105</v>
      </c>
      <c r="L800">
        <v>1368</v>
      </c>
      <c r="N800">
        <v>1011</v>
      </c>
      <c r="O800" t="s">
        <v>1106</v>
      </c>
      <c r="P800" t="s">
        <v>1106</v>
      </c>
      <c r="Q800">
        <v>1</v>
      </c>
      <c r="W800">
        <v>0</v>
      </c>
      <c r="X800">
        <v>1199836115</v>
      </c>
      <c r="Y800">
        <f t="shared" si="458"/>
        <v>0.22</v>
      </c>
      <c r="AA800">
        <v>0</v>
      </c>
      <c r="AB800">
        <v>163.49</v>
      </c>
      <c r="AC800">
        <v>13.5</v>
      </c>
      <c r="AD800">
        <v>0</v>
      </c>
      <c r="AE800">
        <v>0</v>
      </c>
      <c r="AF800">
        <v>163.49</v>
      </c>
      <c r="AG800">
        <v>13.5</v>
      </c>
      <c r="AH800">
        <v>0</v>
      </c>
      <c r="AI800">
        <v>1</v>
      </c>
      <c r="AJ800">
        <v>1</v>
      </c>
      <c r="AK800">
        <v>1</v>
      </c>
      <c r="AL800">
        <v>1</v>
      </c>
      <c r="AM800">
        <v>-2</v>
      </c>
      <c r="AN800">
        <v>0</v>
      </c>
      <c r="AO800">
        <v>1</v>
      </c>
      <c r="AP800">
        <v>1</v>
      </c>
      <c r="AQ800">
        <v>0</v>
      </c>
      <c r="AR800">
        <v>0</v>
      </c>
      <c r="AS800" t="s">
        <v>3</v>
      </c>
      <c r="AT800">
        <v>0.22</v>
      </c>
      <c r="AU800" t="s">
        <v>3</v>
      </c>
      <c r="AV800">
        <v>0</v>
      </c>
      <c r="AW800">
        <v>2</v>
      </c>
      <c r="AX800">
        <v>64903845</v>
      </c>
      <c r="AY800">
        <v>1</v>
      </c>
      <c r="AZ800">
        <v>0</v>
      </c>
      <c r="BA800">
        <v>830</v>
      </c>
      <c r="BB800">
        <v>0</v>
      </c>
      <c r="BC800">
        <v>0</v>
      </c>
      <c r="BD800">
        <v>0</v>
      </c>
      <c r="BE800">
        <v>0</v>
      </c>
      <c r="BF800">
        <v>0</v>
      </c>
      <c r="BG800">
        <v>0</v>
      </c>
      <c r="BH800">
        <v>0</v>
      </c>
      <c r="BI800">
        <v>0</v>
      </c>
      <c r="BJ800">
        <v>0</v>
      </c>
      <c r="BK800">
        <v>0</v>
      </c>
      <c r="BL800">
        <v>0</v>
      </c>
      <c r="BM800">
        <v>0</v>
      </c>
      <c r="BN800">
        <v>0</v>
      </c>
      <c r="BO800">
        <v>0</v>
      </c>
      <c r="BP800">
        <v>0</v>
      </c>
      <c r="BQ800">
        <v>0</v>
      </c>
      <c r="BR800">
        <v>0</v>
      </c>
      <c r="BS800">
        <v>0</v>
      </c>
      <c r="BT800">
        <v>0</v>
      </c>
      <c r="BU800">
        <v>0</v>
      </c>
      <c r="BV800">
        <v>0</v>
      </c>
      <c r="BW800">
        <v>0</v>
      </c>
      <c r="CV800">
        <v>0</v>
      </c>
      <c r="CW800">
        <f>ROUND(Y800*Source!I437*DO800,7)</f>
        <v>0</v>
      </c>
      <c r="CX800">
        <f>ROUND(Y800*Source!I437,7)</f>
        <v>7.3920000000000001E-3</v>
      </c>
      <c r="CY800">
        <f>AB800</f>
        <v>163.49</v>
      </c>
      <c r="CZ800">
        <f>AF800</f>
        <v>163.49</v>
      </c>
      <c r="DA800">
        <f>AJ800</f>
        <v>1</v>
      </c>
      <c r="DB800">
        <f t="shared" si="459"/>
        <v>35.97</v>
      </c>
      <c r="DC800">
        <f t="shared" si="460"/>
        <v>2.97</v>
      </c>
      <c r="DD800" t="s">
        <v>3</v>
      </c>
      <c r="DE800" t="s">
        <v>3</v>
      </c>
      <c r="DF800">
        <f t="shared" si="461"/>
        <v>0</v>
      </c>
      <c r="DG800">
        <f t="shared" si="462"/>
        <v>1.21</v>
      </c>
      <c r="DH800">
        <f t="shared" si="463"/>
        <v>0.1</v>
      </c>
      <c r="DI800">
        <f t="shared" si="464"/>
        <v>0</v>
      </c>
      <c r="DJ800">
        <f>DG800</f>
        <v>1.21</v>
      </c>
      <c r="DK800">
        <v>0</v>
      </c>
      <c r="DL800" t="s">
        <v>3</v>
      </c>
      <c r="DM800">
        <v>0</v>
      </c>
      <c r="DN800" t="s">
        <v>3</v>
      </c>
      <c r="DO800">
        <v>0</v>
      </c>
    </row>
    <row r="801" spans="1:119" x14ac:dyDescent="0.2">
      <c r="A801">
        <f>ROW(Source!A437)</f>
        <v>437</v>
      </c>
      <c r="B801">
        <v>64855517</v>
      </c>
      <c r="C801">
        <v>64857138</v>
      </c>
      <c r="D801">
        <v>46800778</v>
      </c>
      <c r="E801">
        <v>1</v>
      </c>
      <c r="F801">
        <v>1</v>
      </c>
      <c r="G801">
        <v>1</v>
      </c>
      <c r="H801">
        <v>2</v>
      </c>
      <c r="I801" t="s">
        <v>1152</v>
      </c>
      <c r="J801" t="s">
        <v>1218</v>
      </c>
      <c r="K801" t="s">
        <v>1154</v>
      </c>
      <c r="L801">
        <v>1368</v>
      </c>
      <c r="N801">
        <v>1011</v>
      </c>
      <c r="O801" t="s">
        <v>1106</v>
      </c>
      <c r="P801" t="s">
        <v>1106</v>
      </c>
      <c r="Q801">
        <v>1</v>
      </c>
      <c r="W801">
        <v>0</v>
      </c>
      <c r="X801">
        <v>1051096962</v>
      </c>
      <c r="Y801">
        <f t="shared" si="458"/>
        <v>0.24</v>
      </c>
      <c r="AA801">
        <v>0</v>
      </c>
      <c r="AB801">
        <v>87.17</v>
      </c>
      <c r="AC801">
        <v>11.6</v>
      </c>
      <c r="AD801">
        <v>0</v>
      </c>
      <c r="AE801">
        <v>0</v>
      </c>
      <c r="AF801">
        <v>87.17</v>
      </c>
      <c r="AG801">
        <v>11.6</v>
      </c>
      <c r="AH801">
        <v>0</v>
      </c>
      <c r="AI801">
        <v>1</v>
      </c>
      <c r="AJ801">
        <v>1</v>
      </c>
      <c r="AK801">
        <v>1</v>
      </c>
      <c r="AL801">
        <v>1</v>
      </c>
      <c r="AM801">
        <v>-2</v>
      </c>
      <c r="AN801">
        <v>0</v>
      </c>
      <c r="AO801">
        <v>1</v>
      </c>
      <c r="AP801">
        <v>1</v>
      </c>
      <c r="AQ801">
        <v>0</v>
      </c>
      <c r="AR801">
        <v>0</v>
      </c>
      <c r="AS801" t="s">
        <v>3</v>
      </c>
      <c r="AT801">
        <v>0.24</v>
      </c>
      <c r="AU801" t="s">
        <v>3</v>
      </c>
      <c r="AV801">
        <v>0</v>
      </c>
      <c r="AW801">
        <v>2</v>
      </c>
      <c r="AX801">
        <v>64903846</v>
      </c>
      <c r="AY801">
        <v>1</v>
      </c>
      <c r="AZ801">
        <v>0</v>
      </c>
      <c r="BA801">
        <v>831</v>
      </c>
      <c r="BB801">
        <v>0</v>
      </c>
      <c r="BC801">
        <v>0</v>
      </c>
      <c r="BD801">
        <v>0</v>
      </c>
      <c r="BE801">
        <v>0</v>
      </c>
      <c r="BF801">
        <v>0</v>
      </c>
      <c r="BG801">
        <v>0</v>
      </c>
      <c r="BH801">
        <v>0</v>
      </c>
      <c r="BI801">
        <v>0</v>
      </c>
      <c r="BJ801">
        <v>0</v>
      </c>
      <c r="BK801">
        <v>0</v>
      </c>
      <c r="BL801">
        <v>0</v>
      </c>
      <c r="BM801">
        <v>0</v>
      </c>
      <c r="BN801">
        <v>0</v>
      </c>
      <c r="BO801">
        <v>0</v>
      </c>
      <c r="BP801">
        <v>0</v>
      </c>
      <c r="BQ801">
        <v>0</v>
      </c>
      <c r="BR801">
        <v>0</v>
      </c>
      <c r="BS801">
        <v>0</v>
      </c>
      <c r="BT801">
        <v>0</v>
      </c>
      <c r="BU801">
        <v>0</v>
      </c>
      <c r="BV801">
        <v>0</v>
      </c>
      <c r="BW801">
        <v>0</v>
      </c>
      <c r="CV801">
        <v>0</v>
      </c>
      <c r="CW801">
        <f>ROUND(Y801*Source!I437*DO801,7)</f>
        <v>0</v>
      </c>
      <c r="CX801">
        <f>ROUND(Y801*Source!I437,7)</f>
        <v>8.064E-3</v>
      </c>
      <c r="CY801">
        <f>AB801</f>
        <v>87.17</v>
      </c>
      <c r="CZ801">
        <f>AF801</f>
        <v>87.17</v>
      </c>
      <c r="DA801">
        <f>AJ801</f>
        <v>1</v>
      </c>
      <c r="DB801">
        <f t="shared" si="459"/>
        <v>20.92</v>
      </c>
      <c r="DC801">
        <f t="shared" si="460"/>
        <v>2.78</v>
      </c>
      <c r="DD801" t="s">
        <v>3</v>
      </c>
      <c r="DE801" t="s">
        <v>3</v>
      </c>
      <c r="DF801">
        <f t="shared" si="461"/>
        <v>0</v>
      </c>
      <c r="DG801">
        <f t="shared" si="462"/>
        <v>0.7</v>
      </c>
      <c r="DH801">
        <f t="shared" si="463"/>
        <v>0.09</v>
      </c>
      <c r="DI801">
        <f t="shared" si="464"/>
        <v>0</v>
      </c>
      <c r="DJ801">
        <f>DG801</f>
        <v>0.7</v>
      </c>
      <c r="DK801">
        <v>0</v>
      </c>
      <c r="DL801" t="s">
        <v>3</v>
      </c>
      <c r="DM801">
        <v>0</v>
      </c>
      <c r="DN801" t="s">
        <v>3</v>
      </c>
      <c r="DO801">
        <v>0</v>
      </c>
    </row>
    <row r="802" spans="1:119" x14ac:dyDescent="0.2">
      <c r="A802">
        <f>ROW(Source!A437)</f>
        <v>437</v>
      </c>
      <c r="B802">
        <v>64855517</v>
      </c>
      <c r="C802">
        <v>64857138</v>
      </c>
      <c r="D802">
        <v>46810483</v>
      </c>
      <c r="E802">
        <v>1</v>
      </c>
      <c r="F802">
        <v>1</v>
      </c>
      <c r="G802">
        <v>1</v>
      </c>
      <c r="H802">
        <v>3</v>
      </c>
      <c r="I802" t="s">
        <v>225</v>
      </c>
      <c r="J802" t="s">
        <v>227</v>
      </c>
      <c r="K802" t="s">
        <v>226</v>
      </c>
      <c r="L802">
        <v>1348</v>
      </c>
      <c r="N802">
        <v>1009</v>
      </c>
      <c r="O802" t="s">
        <v>36</v>
      </c>
      <c r="P802" t="s">
        <v>36</v>
      </c>
      <c r="Q802">
        <v>1000</v>
      </c>
      <c r="W802">
        <v>0</v>
      </c>
      <c r="X802">
        <v>-53715634</v>
      </c>
      <c r="Y802">
        <f t="shared" si="458"/>
        <v>1</v>
      </c>
      <c r="AA802">
        <v>0</v>
      </c>
      <c r="AB802">
        <v>0</v>
      </c>
      <c r="AC802">
        <v>0</v>
      </c>
      <c r="AD802">
        <v>0</v>
      </c>
      <c r="AE802">
        <v>0</v>
      </c>
      <c r="AF802">
        <v>0</v>
      </c>
      <c r="AG802">
        <v>0</v>
      </c>
      <c r="AH802">
        <v>0</v>
      </c>
      <c r="AI802">
        <v>1</v>
      </c>
      <c r="AJ802">
        <v>1</v>
      </c>
      <c r="AK802">
        <v>1</v>
      </c>
      <c r="AL802">
        <v>1</v>
      </c>
      <c r="AM802">
        <v>0</v>
      </c>
      <c r="AN802">
        <v>0</v>
      </c>
      <c r="AO802">
        <v>0</v>
      </c>
      <c r="AP802">
        <v>1</v>
      </c>
      <c r="AQ802">
        <v>0</v>
      </c>
      <c r="AR802">
        <v>0</v>
      </c>
      <c r="AS802" t="s">
        <v>3</v>
      </c>
      <c r="AT802">
        <v>1</v>
      </c>
      <c r="AU802" t="s">
        <v>3</v>
      </c>
      <c r="AV802">
        <v>0</v>
      </c>
      <c r="AW802">
        <v>2</v>
      </c>
      <c r="AX802">
        <v>64903847</v>
      </c>
      <c r="AY802">
        <v>1</v>
      </c>
      <c r="AZ802">
        <v>0</v>
      </c>
      <c r="BA802">
        <v>832</v>
      </c>
      <c r="BB802">
        <v>0</v>
      </c>
      <c r="BC802">
        <v>0</v>
      </c>
      <c r="BD802">
        <v>0</v>
      </c>
      <c r="BE802">
        <v>0</v>
      </c>
      <c r="BF802">
        <v>0</v>
      </c>
      <c r="BG802">
        <v>0</v>
      </c>
      <c r="BH802">
        <v>0</v>
      </c>
      <c r="BI802">
        <v>0</v>
      </c>
      <c r="BJ802">
        <v>0</v>
      </c>
      <c r="BK802">
        <v>0</v>
      </c>
      <c r="BL802">
        <v>0</v>
      </c>
      <c r="BM802">
        <v>0</v>
      </c>
      <c r="BN802">
        <v>0</v>
      </c>
      <c r="BO802">
        <v>0</v>
      </c>
      <c r="BP802">
        <v>0</v>
      </c>
      <c r="BQ802">
        <v>0</v>
      </c>
      <c r="BR802">
        <v>0</v>
      </c>
      <c r="BS802">
        <v>0</v>
      </c>
      <c r="BT802">
        <v>0</v>
      </c>
      <c r="BU802">
        <v>0</v>
      </c>
      <c r="BV802">
        <v>0</v>
      </c>
      <c r="BW802">
        <v>0</v>
      </c>
      <c r="CV802">
        <v>0</v>
      </c>
      <c r="CW802">
        <v>0</v>
      </c>
      <c r="CX802">
        <f>ROUND(Y802*Source!I437,7)</f>
        <v>3.3599999999999998E-2</v>
      </c>
      <c r="CY802">
        <f>AA802</f>
        <v>0</v>
      </c>
      <c r="CZ802">
        <f>AE802</f>
        <v>0</v>
      </c>
      <c r="DA802">
        <f>AI802</f>
        <v>1</v>
      </c>
      <c r="DB802">
        <f t="shared" si="459"/>
        <v>0</v>
      </c>
      <c r="DC802">
        <f t="shared" si="460"/>
        <v>0</v>
      </c>
      <c r="DD802" t="s">
        <v>3</v>
      </c>
      <c r="DE802" t="s">
        <v>3</v>
      </c>
      <c r="DF802">
        <f t="shared" si="461"/>
        <v>0</v>
      </c>
      <c r="DG802">
        <f t="shared" si="462"/>
        <v>0</v>
      </c>
      <c r="DH802">
        <f t="shared" si="463"/>
        <v>0</v>
      </c>
      <c r="DI802">
        <f t="shared" si="464"/>
        <v>0</v>
      </c>
      <c r="DJ802">
        <f>DF802</f>
        <v>0</v>
      </c>
      <c r="DK802">
        <v>0</v>
      </c>
      <c r="DL802" t="s">
        <v>3</v>
      </c>
      <c r="DM802">
        <v>0</v>
      </c>
      <c r="DN802" t="s">
        <v>3</v>
      </c>
      <c r="DO802">
        <v>0</v>
      </c>
    </row>
    <row r="803" spans="1:119" x14ac:dyDescent="0.2">
      <c r="A803">
        <f>ROW(Source!A437)</f>
        <v>437</v>
      </c>
      <c r="B803">
        <v>64855517</v>
      </c>
      <c r="C803">
        <v>64857138</v>
      </c>
      <c r="D803">
        <v>46799107</v>
      </c>
      <c r="E803">
        <v>1</v>
      </c>
      <c r="F803">
        <v>1</v>
      </c>
      <c r="G803">
        <v>1</v>
      </c>
      <c r="H803">
        <v>3</v>
      </c>
      <c r="I803" t="s">
        <v>1219</v>
      </c>
      <c r="J803" t="s">
        <v>1220</v>
      </c>
      <c r="K803" t="s">
        <v>1221</v>
      </c>
      <c r="L803">
        <v>1348</v>
      </c>
      <c r="N803">
        <v>1009</v>
      </c>
      <c r="O803" t="s">
        <v>36</v>
      </c>
      <c r="P803" t="s">
        <v>36</v>
      </c>
      <c r="Q803">
        <v>1000</v>
      </c>
      <c r="W803">
        <v>0</v>
      </c>
      <c r="X803">
        <v>-1286283015</v>
      </c>
      <c r="Y803">
        <f t="shared" si="458"/>
        <v>6.0000000000000001E-3</v>
      </c>
      <c r="AA803">
        <v>7204.58</v>
      </c>
      <c r="AB803">
        <v>0</v>
      </c>
      <c r="AC803">
        <v>0</v>
      </c>
      <c r="AD803">
        <v>0</v>
      </c>
      <c r="AE803">
        <v>7204.58</v>
      </c>
      <c r="AF803">
        <v>0</v>
      </c>
      <c r="AG803">
        <v>0</v>
      </c>
      <c r="AH803">
        <v>0</v>
      </c>
      <c r="AI803">
        <v>1</v>
      </c>
      <c r="AJ803">
        <v>1</v>
      </c>
      <c r="AK803">
        <v>1</v>
      </c>
      <c r="AL803">
        <v>1</v>
      </c>
      <c r="AM803">
        <v>-2</v>
      </c>
      <c r="AN803">
        <v>0</v>
      </c>
      <c r="AO803">
        <v>1</v>
      </c>
      <c r="AP803">
        <v>1</v>
      </c>
      <c r="AQ803">
        <v>0</v>
      </c>
      <c r="AR803">
        <v>0</v>
      </c>
      <c r="AS803" t="s">
        <v>3</v>
      </c>
      <c r="AT803">
        <v>6.0000000000000001E-3</v>
      </c>
      <c r="AU803" t="s">
        <v>3</v>
      </c>
      <c r="AV803">
        <v>0</v>
      </c>
      <c r="AW803">
        <v>2</v>
      </c>
      <c r="AX803">
        <v>64903848</v>
      </c>
      <c r="AY803">
        <v>1</v>
      </c>
      <c r="AZ803">
        <v>0</v>
      </c>
      <c r="BA803">
        <v>833</v>
      </c>
      <c r="BB803">
        <v>0</v>
      </c>
      <c r="BC803">
        <v>0</v>
      </c>
      <c r="BD803">
        <v>0</v>
      </c>
      <c r="BE803">
        <v>0</v>
      </c>
      <c r="BF803">
        <v>0</v>
      </c>
      <c r="BG803">
        <v>0</v>
      </c>
      <c r="BH803">
        <v>0</v>
      </c>
      <c r="BI803">
        <v>0</v>
      </c>
      <c r="BJ803">
        <v>0</v>
      </c>
      <c r="BK803">
        <v>0</v>
      </c>
      <c r="BL803">
        <v>0</v>
      </c>
      <c r="BM803">
        <v>0</v>
      </c>
      <c r="BN803">
        <v>0</v>
      </c>
      <c r="BO803">
        <v>0</v>
      </c>
      <c r="BP803">
        <v>0</v>
      </c>
      <c r="BQ803">
        <v>0</v>
      </c>
      <c r="BR803">
        <v>0</v>
      </c>
      <c r="BS803">
        <v>0</v>
      </c>
      <c r="BT803">
        <v>0</v>
      </c>
      <c r="BU803">
        <v>0</v>
      </c>
      <c r="BV803">
        <v>0</v>
      </c>
      <c r="BW803">
        <v>0</v>
      </c>
      <c r="CV803">
        <v>0</v>
      </c>
      <c r="CW803">
        <v>0</v>
      </c>
      <c r="CX803">
        <f>ROUND(Y803*Source!I437,7)</f>
        <v>2.0159999999999999E-4</v>
      </c>
      <c r="CY803">
        <f>AA803</f>
        <v>7204.58</v>
      </c>
      <c r="CZ803">
        <f>AE803</f>
        <v>7204.58</v>
      </c>
      <c r="DA803">
        <f>AI803</f>
        <v>1</v>
      </c>
      <c r="DB803">
        <f t="shared" si="459"/>
        <v>43.23</v>
      </c>
      <c r="DC803">
        <f t="shared" si="460"/>
        <v>0</v>
      </c>
      <c r="DD803" t="s">
        <v>3</v>
      </c>
      <c r="DE803" t="s">
        <v>3</v>
      </c>
      <c r="DF803">
        <f t="shared" si="461"/>
        <v>1.45</v>
      </c>
      <c r="DG803">
        <f t="shared" si="462"/>
        <v>0</v>
      </c>
      <c r="DH803">
        <f t="shared" si="463"/>
        <v>0</v>
      </c>
      <c r="DI803">
        <f t="shared" si="464"/>
        <v>0</v>
      </c>
      <c r="DJ803">
        <f>DF803</f>
        <v>1.45</v>
      </c>
      <c r="DK803">
        <v>0</v>
      </c>
      <c r="DL803" t="s">
        <v>3</v>
      </c>
      <c r="DM803">
        <v>0</v>
      </c>
      <c r="DN803" t="s">
        <v>3</v>
      </c>
      <c r="DO803">
        <v>0</v>
      </c>
    </row>
    <row r="804" spans="1:119" x14ac:dyDescent="0.2">
      <c r="A804">
        <f>ROW(Source!A438)</f>
        <v>438</v>
      </c>
      <c r="B804">
        <v>64855514</v>
      </c>
      <c r="C804">
        <v>64857138</v>
      </c>
      <c r="D804">
        <v>41133237</v>
      </c>
      <c r="E804">
        <v>1</v>
      </c>
      <c r="F804">
        <v>1</v>
      </c>
      <c r="G804">
        <v>1</v>
      </c>
      <c r="H804">
        <v>1</v>
      </c>
      <c r="I804" t="s">
        <v>1214</v>
      </c>
      <c r="J804" t="s">
        <v>3</v>
      </c>
      <c r="K804" t="s">
        <v>1215</v>
      </c>
      <c r="L804">
        <v>1369</v>
      </c>
      <c r="N804">
        <v>1013</v>
      </c>
      <c r="O804" t="s">
        <v>1100</v>
      </c>
      <c r="P804" t="s">
        <v>1100</v>
      </c>
      <c r="Q804">
        <v>1</v>
      </c>
      <c r="W804">
        <v>0</v>
      </c>
      <c r="X804">
        <v>1499813984</v>
      </c>
      <c r="Y804">
        <f t="shared" si="458"/>
        <v>24.22</v>
      </c>
      <c r="AA804">
        <v>0</v>
      </c>
      <c r="AB804">
        <v>0</v>
      </c>
      <c r="AC804">
        <v>0</v>
      </c>
      <c r="AD804">
        <v>8.74</v>
      </c>
      <c r="AE804">
        <v>0</v>
      </c>
      <c r="AF804">
        <v>0</v>
      </c>
      <c r="AG804">
        <v>0</v>
      </c>
      <c r="AH804">
        <v>8.74</v>
      </c>
      <c r="AI804">
        <v>1</v>
      </c>
      <c r="AJ804">
        <v>1</v>
      </c>
      <c r="AK804">
        <v>1</v>
      </c>
      <c r="AL804">
        <v>1</v>
      </c>
      <c r="AM804">
        <v>-2</v>
      </c>
      <c r="AN804">
        <v>0</v>
      </c>
      <c r="AO804">
        <v>1</v>
      </c>
      <c r="AP804">
        <v>1</v>
      </c>
      <c r="AQ804">
        <v>0</v>
      </c>
      <c r="AR804">
        <v>0</v>
      </c>
      <c r="AS804" t="s">
        <v>3</v>
      </c>
      <c r="AT804">
        <v>24.22</v>
      </c>
      <c r="AU804" t="s">
        <v>3</v>
      </c>
      <c r="AV804">
        <v>1</v>
      </c>
      <c r="AW804">
        <v>2</v>
      </c>
      <c r="AX804">
        <v>64903842</v>
      </c>
      <c r="AY804">
        <v>1</v>
      </c>
      <c r="AZ804">
        <v>0</v>
      </c>
      <c r="BA804">
        <v>834</v>
      </c>
      <c r="BB804">
        <v>0</v>
      </c>
      <c r="BC804">
        <v>0</v>
      </c>
      <c r="BD804">
        <v>0</v>
      </c>
      <c r="BE804">
        <v>0</v>
      </c>
      <c r="BF804">
        <v>0</v>
      </c>
      <c r="BG804">
        <v>0</v>
      </c>
      <c r="BH804">
        <v>0</v>
      </c>
      <c r="BI804">
        <v>0</v>
      </c>
      <c r="BJ804">
        <v>0</v>
      </c>
      <c r="BK804">
        <v>0</v>
      </c>
      <c r="BL804">
        <v>0</v>
      </c>
      <c r="BM804">
        <v>0</v>
      </c>
      <c r="BN804">
        <v>0</v>
      </c>
      <c r="BO804">
        <v>0</v>
      </c>
      <c r="BP804">
        <v>0</v>
      </c>
      <c r="BQ804">
        <v>0</v>
      </c>
      <c r="BR804">
        <v>0</v>
      </c>
      <c r="BS804">
        <v>0</v>
      </c>
      <c r="BT804">
        <v>0</v>
      </c>
      <c r="BU804">
        <v>0</v>
      </c>
      <c r="BV804">
        <v>0</v>
      </c>
      <c r="BW804">
        <v>0</v>
      </c>
      <c r="CU804">
        <f>ROUND(AT804*Source!I438*AH804*AL804,0)</f>
        <v>7</v>
      </c>
      <c r="CV804">
        <f>ROUND(Y804*Source!I438,7)</f>
        <v>0.81379199999999996</v>
      </c>
      <c r="CW804">
        <v>0</v>
      </c>
      <c r="CX804">
        <f>ROUND(Y804*Source!I438,7)</f>
        <v>0.81379199999999996</v>
      </c>
      <c r="CY804">
        <f>AD804</f>
        <v>8.74</v>
      </c>
      <c r="CZ804">
        <f>AH804</f>
        <v>8.74</v>
      </c>
      <c r="DA804">
        <f>AL804</f>
        <v>1</v>
      </c>
      <c r="DB804">
        <f t="shared" si="459"/>
        <v>211.68</v>
      </c>
      <c r="DC804">
        <f t="shared" si="460"/>
        <v>0</v>
      </c>
      <c r="DD804" t="s">
        <v>3</v>
      </c>
      <c r="DE804" t="s">
        <v>3</v>
      </c>
      <c r="DF804">
        <f t="shared" ref="DF804:DF809" si="465">ROUND(ROUND(AE804,0)*CX804,0)</f>
        <v>0</v>
      </c>
      <c r="DG804">
        <f>ROUND(ROUND(AF804,0)*CX804,0)</f>
        <v>0</v>
      </c>
      <c r="DH804">
        <f>ROUND(ROUND(AG804,0)*CX804,0)</f>
        <v>0</v>
      </c>
      <c r="DI804">
        <f t="shared" ref="DI804:DI810" si="466">ROUND(ROUND(AH804,0)*CX804,0)</f>
        <v>7</v>
      </c>
      <c r="DJ804">
        <f>DI804</f>
        <v>7</v>
      </c>
      <c r="DK804">
        <v>0</v>
      </c>
      <c r="DL804" t="s">
        <v>3</v>
      </c>
      <c r="DM804">
        <v>0</v>
      </c>
      <c r="DN804" t="s">
        <v>3</v>
      </c>
      <c r="DO804">
        <v>0</v>
      </c>
    </row>
    <row r="805" spans="1:119" x14ac:dyDescent="0.2">
      <c r="A805">
        <f>ROW(Source!A438)</f>
        <v>438</v>
      </c>
      <c r="B805">
        <v>64855514</v>
      </c>
      <c r="C805">
        <v>64857138</v>
      </c>
      <c r="D805">
        <v>121548</v>
      </c>
      <c r="E805">
        <v>1</v>
      </c>
      <c r="F805">
        <v>1</v>
      </c>
      <c r="G805">
        <v>1</v>
      </c>
      <c r="H805">
        <v>1</v>
      </c>
      <c r="I805" t="s">
        <v>44</v>
      </c>
      <c r="J805" t="s">
        <v>3</v>
      </c>
      <c r="K805" t="s">
        <v>1101</v>
      </c>
      <c r="L805">
        <v>608254</v>
      </c>
      <c r="N805">
        <v>1013</v>
      </c>
      <c r="O805" t="s">
        <v>1102</v>
      </c>
      <c r="P805" t="s">
        <v>1102</v>
      </c>
      <c r="Q805">
        <v>1</v>
      </c>
      <c r="W805">
        <v>0</v>
      </c>
      <c r="X805">
        <v>-185737400</v>
      </c>
      <c r="Y805">
        <f t="shared" si="458"/>
        <v>0.28000000000000003</v>
      </c>
      <c r="AA805">
        <v>0</v>
      </c>
      <c r="AB805">
        <v>0</v>
      </c>
      <c r="AC805">
        <v>0</v>
      </c>
      <c r="AD805">
        <v>0</v>
      </c>
      <c r="AE805">
        <v>0</v>
      </c>
      <c r="AF805">
        <v>0</v>
      </c>
      <c r="AG805">
        <v>0</v>
      </c>
      <c r="AH805">
        <v>0</v>
      </c>
      <c r="AI805">
        <v>1</v>
      </c>
      <c r="AJ805">
        <v>1</v>
      </c>
      <c r="AK805">
        <v>1</v>
      </c>
      <c r="AL805">
        <v>1</v>
      </c>
      <c r="AM805">
        <v>-2</v>
      </c>
      <c r="AN805">
        <v>0</v>
      </c>
      <c r="AO805">
        <v>1</v>
      </c>
      <c r="AP805">
        <v>1</v>
      </c>
      <c r="AQ805">
        <v>0</v>
      </c>
      <c r="AR805">
        <v>0</v>
      </c>
      <c r="AS805" t="s">
        <v>3</v>
      </c>
      <c r="AT805">
        <v>0.28000000000000003</v>
      </c>
      <c r="AU805" t="s">
        <v>3</v>
      </c>
      <c r="AV805">
        <v>2</v>
      </c>
      <c r="AW805">
        <v>2</v>
      </c>
      <c r="AX805">
        <v>64903843</v>
      </c>
      <c r="AY805">
        <v>1</v>
      </c>
      <c r="AZ805">
        <v>0</v>
      </c>
      <c r="BA805">
        <v>835</v>
      </c>
      <c r="BB805">
        <v>0</v>
      </c>
      <c r="BC805">
        <v>0</v>
      </c>
      <c r="BD805">
        <v>0</v>
      </c>
      <c r="BE805">
        <v>0</v>
      </c>
      <c r="BF805">
        <v>0</v>
      </c>
      <c r="BG805">
        <v>0</v>
      </c>
      <c r="BH805">
        <v>0</v>
      </c>
      <c r="BI805">
        <v>0</v>
      </c>
      <c r="BJ805">
        <v>0</v>
      </c>
      <c r="BK805">
        <v>0</v>
      </c>
      <c r="BL805">
        <v>0</v>
      </c>
      <c r="BM805">
        <v>0</v>
      </c>
      <c r="BN805">
        <v>0</v>
      </c>
      <c r="BO805">
        <v>0</v>
      </c>
      <c r="BP805">
        <v>0</v>
      </c>
      <c r="BQ805">
        <v>0</v>
      </c>
      <c r="BR805">
        <v>0</v>
      </c>
      <c r="BS805">
        <v>0</v>
      </c>
      <c r="BT805">
        <v>0</v>
      </c>
      <c r="BU805">
        <v>0</v>
      </c>
      <c r="BV805">
        <v>0</v>
      </c>
      <c r="BW805">
        <v>0</v>
      </c>
      <c r="CV805">
        <v>0</v>
      </c>
      <c r="CW805">
        <v>0</v>
      </c>
      <c r="CX805">
        <f>ROUND(Y805*Source!I438,7)</f>
        <v>9.4079999999999997E-3</v>
      </c>
      <c r="CY805">
        <f>AD805</f>
        <v>0</v>
      </c>
      <c r="CZ805">
        <f>AH805</f>
        <v>0</v>
      </c>
      <c r="DA805">
        <f>AL805</f>
        <v>1</v>
      </c>
      <c r="DB805">
        <f t="shared" si="459"/>
        <v>0</v>
      </c>
      <c r="DC805">
        <f t="shared" si="460"/>
        <v>0</v>
      </c>
      <c r="DD805" t="s">
        <v>3</v>
      </c>
      <c r="DE805" t="s">
        <v>3</v>
      </c>
      <c r="DF805">
        <f t="shared" si="465"/>
        <v>0</v>
      </c>
      <c r="DG805">
        <f>ROUND(ROUND(AF805,0)*CX805,0)</f>
        <v>0</v>
      </c>
      <c r="DH805">
        <f>ROUND(ROUND(AG805,0)*CX805,0)</f>
        <v>0</v>
      </c>
      <c r="DI805">
        <f t="shared" si="466"/>
        <v>0</v>
      </c>
      <c r="DJ805">
        <f>DI805</f>
        <v>0</v>
      </c>
      <c r="DK805">
        <v>0</v>
      </c>
      <c r="DL805" t="s">
        <v>3</v>
      </c>
      <c r="DM805">
        <v>0</v>
      </c>
      <c r="DN805" t="s">
        <v>3</v>
      </c>
      <c r="DO805">
        <v>0</v>
      </c>
    </row>
    <row r="806" spans="1:119" x14ac:dyDescent="0.2">
      <c r="A806">
        <f>ROW(Source!A438)</f>
        <v>438</v>
      </c>
      <c r="B806">
        <v>64855514</v>
      </c>
      <c r="C806">
        <v>64857138</v>
      </c>
      <c r="D806">
        <v>46800394</v>
      </c>
      <c r="E806">
        <v>1</v>
      </c>
      <c r="F806">
        <v>1</v>
      </c>
      <c r="G806">
        <v>1</v>
      </c>
      <c r="H806">
        <v>2</v>
      </c>
      <c r="I806" t="s">
        <v>1176</v>
      </c>
      <c r="J806" t="s">
        <v>1216</v>
      </c>
      <c r="K806" t="s">
        <v>1178</v>
      </c>
      <c r="L806">
        <v>1368</v>
      </c>
      <c r="N806">
        <v>1011</v>
      </c>
      <c r="O806" t="s">
        <v>1106</v>
      </c>
      <c r="P806" t="s">
        <v>1106</v>
      </c>
      <c r="Q806">
        <v>1</v>
      </c>
      <c r="W806">
        <v>0</v>
      </c>
      <c r="X806">
        <v>-1304937518</v>
      </c>
      <c r="Y806">
        <f t="shared" si="458"/>
        <v>0.06</v>
      </c>
      <c r="AA806">
        <v>0</v>
      </c>
      <c r="AB806">
        <v>1170.72</v>
      </c>
      <c r="AC806">
        <v>687.56</v>
      </c>
      <c r="AD806">
        <v>0</v>
      </c>
      <c r="AE806">
        <v>0</v>
      </c>
      <c r="AF806">
        <v>86.4</v>
      </c>
      <c r="AG806">
        <v>13.5</v>
      </c>
      <c r="AH806">
        <v>0</v>
      </c>
      <c r="AI806">
        <v>1</v>
      </c>
      <c r="AJ806">
        <v>13.55</v>
      </c>
      <c r="AK806">
        <v>50.93</v>
      </c>
      <c r="AL806">
        <v>1</v>
      </c>
      <c r="AM806">
        <v>2</v>
      </c>
      <c r="AN806">
        <v>0</v>
      </c>
      <c r="AO806">
        <v>1</v>
      </c>
      <c r="AP806">
        <v>1</v>
      </c>
      <c r="AQ806">
        <v>0</v>
      </c>
      <c r="AR806">
        <v>0</v>
      </c>
      <c r="AS806" t="s">
        <v>3</v>
      </c>
      <c r="AT806">
        <v>0.06</v>
      </c>
      <c r="AU806" t="s">
        <v>3</v>
      </c>
      <c r="AV806">
        <v>0</v>
      </c>
      <c r="AW806">
        <v>2</v>
      </c>
      <c r="AX806">
        <v>64903844</v>
      </c>
      <c r="AY806">
        <v>1</v>
      </c>
      <c r="AZ806">
        <v>0</v>
      </c>
      <c r="BA806">
        <v>836</v>
      </c>
      <c r="BB806">
        <v>0</v>
      </c>
      <c r="BC806">
        <v>0</v>
      </c>
      <c r="BD806">
        <v>0</v>
      </c>
      <c r="BE806">
        <v>0</v>
      </c>
      <c r="BF806">
        <v>0</v>
      </c>
      <c r="BG806">
        <v>0</v>
      </c>
      <c r="BH806">
        <v>0</v>
      </c>
      <c r="BI806">
        <v>0</v>
      </c>
      <c r="BJ806">
        <v>0</v>
      </c>
      <c r="BK806">
        <v>0</v>
      </c>
      <c r="BL806">
        <v>0</v>
      </c>
      <c r="BM806">
        <v>0</v>
      </c>
      <c r="BN806">
        <v>0</v>
      </c>
      <c r="BO806">
        <v>0</v>
      </c>
      <c r="BP806">
        <v>0</v>
      </c>
      <c r="BQ806">
        <v>0</v>
      </c>
      <c r="BR806">
        <v>0</v>
      </c>
      <c r="BS806">
        <v>0</v>
      </c>
      <c r="BT806">
        <v>0</v>
      </c>
      <c r="BU806">
        <v>0</v>
      </c>
      <c r="BV806">
        <v>0</v>
      </c>
      <c r="BW806">
        <v>0</v>
      </c>
      <c r="CV806">
        <v>0</v>
      </c>
      <c r="CW806">
        <f>ROUND(Y806*Source!I438*DO806,7)</f>
        <v>0</v>
      </c>
      <c r="CX806">
        <f>ROUND(Y806*Source!I438,7)</f>
        <v>2.016E-3</v>
      </c>
      <c r="CY806">
        <f>AB806</f>
        <v>1170.72</v>
      </c>
      <c r="CZ806">
        <f>AF806</f>
        <v>86.4</v>
      </c>
      <c r="DA806">
        <f>AJ806</f>
        <v>13.55</v>
      </c>
      <c r="DB806">
        <f t="shared" si="459"/>
        <v>5.18</v>
      </c>
      <c r="DC806">
        <f t="shared" si="460"/>
        <v>0.81</v>
      </c>
      <c r="DD806" t="s">
        <v>3</v>
      </c>
      <c r="DE806" t="s">
        <v>3</v>
      </c>
      <c r="DF806">
        <f t="shared" si="465"/>
        <v>0</v>
      </c>
      <c r="DG806">
        <f>ROUND(ROUND(AF806*AJ806,0)*CX806,0)</f>
        <v>2</v>
      </c>
      <c r="DH806">
        <f>ROUND(ROUND(AG806*AK806,0)*CX806,0)</f>
        <v>1</v>
      </c>
      <c r="DI806">
        <f t="shared" si="466"/>
        <v>0</v>
      </c>
      <c r="DJ806">
        <f>DG806</f>
        <v>2</v>
      </c>
      <c r="DK806">
        <v>0</v>
      </c>
      <c r="DL806" t="s">
        <v>3</v>
      </c>
      <c r="DM806">
        <v>0</v>
      </c>
      <c r="DN806" t="s">
        <v>3</v>
      </c>
      <c r="DO806">
        <v>0</v>
      </c>
    </row>
    <row r="807" spans="1:119" x14ac:dyDescent="0.2">
      <c r="A807">
        <f>ROW(Source!A438)</f>
        <v>438</v>
      </c>
      <c r="B807">
        <v>64855514</v>
      </c>
      <c r="C807">
        <v>64857138</v>
      </c>
      <c r="D807">
        <v>46800409</v>
      </c>
      <c r="E807">
        <v>1</v>
      </c>
      <c r="F807">
        <v>1</v>
      </c>
      <c r="G807">
        <v>1</v>
      </c>
      <c r="H807">
        <v>2</v>
      </c>
      <c r="I807" t="s">
        <v>1103</v>
      </c>
      <c r="J807" t="s">
        <v>1217</v>
      </c>
      <c r="K807" t="s">
        <v>1105</v>
      </c>
      <c r="L807">
        <v>1368</v>
      </c>
      <c r="N807">
        <v>1011</v>
      </c>
      <c r="O807" t="s">
        <v>1106</v>
      </c>
      <c r="P807" t="s">
        <v>1106</v>
      </c>
      <c r="Q807">
        <v>1</v>
      </c>
      <c r="W807">
        <v>0</v>
      </c>
      <c r="X807">
        <v>1199836115</v>
      </c>
      <c r="Y807">
        <f t="shared" si="458"/>
        <v>0.22</v>
      </c>
      <c r="AA807">
        <v>0</v>
      </c>
      <c r="AB807">
        <v>1857.25</v>
      </c>
      <c r="AC807">
        <v>687.56</v>
      </c>
      <c r="AD807">
        <v>0</v>
      </c>
      <c r="AE807">
        <v>0</v>
      </c>
      <c r="AF807">
        <v>163.49</v>
      </c>
      <c r="AG807">
        <v>13.5</v>
      </c>
      <c r="AH807">
        <v>0</v>
      </c>
      <c r="AI807">
        <v>1</v>
      </c>
      <c r="AJ807">
        <v>11.36</v>
      </c>
      <c r="AK807">
        <v>50.93</v>
      </c>
      <c r="AL807">
        <v>1</v>
      </c>
      <c r="AM807">
        <v>2</v>
      </c>
      <c r="AN807">
        <v>0</v>
      </c>
      <c r="AO807">
        <v>1</v>
      </c>
      <c r="AP807">
        <v>1</v>
      </c>
      <c r="AQ807">
        <v>0</v>
      </c>
      <c r="AR807">
        <v>0</v>
      </c>
      <c r="AS807" t="s">
        <v>3</v>
      </c>
      <c r="AT807">
        <v>0.22</v>
      </c>
      <c r="AU807" t="s">
        <v>3</v>
      </c>
      <c r="AV807">
        <v>0</v>
      </c>
      <c r="AW807">
        <v>2</v>
      </c>
      <c r="AX807">
        <v>64903845</v>
      </c>
      <c r="AY807">
        <v>1</v>
      </c>
      <c r="AZ807">
        <v>0</v>
      </c>
      <c r="BA807">
        <v>837</v>
      </c>
      <c r="BB807">
        <v>0</v>
      </c>
      <c r="BC807">
        <v>0</v>
      </c>
      <c r="BD807">
        <v>0</v>
      </c>
      <c r="BE807">
        <v>0</v>
      </c>
      <c r="BF807">
        <v>0</v>
      </c>
      <c r="BG807">
        <v>0</v>
      </c>
      <c r="BH807">
        <v>0</v>
      </c>
      <c r="BI807">
        <v>0</v>
      </c>
      <c r="BJ807">
        <v>0</v>
      </c>
      <c r="BK807">
        <v>0</v>
      </c>
      <c r="BL807">
        <v>0</v>
      </c>
      <c r="BM807">
        <v>0</v>
      </c>
      <c r="BN807">
        <v>0</v>
      </c>
      <c r="BO807">
        <v>0</v>
      </c>
      <c r="BP807">
        <v>0</v>
      </c>
      <c r="BQ807">
        <v>0</v>
      </c>
      <c r="BR807">
        <v>0</v>
      </c>
      <c r="BS807">
        <v>0</v>
      </c>
      <c r="BT807">
        <v>0</v>
      </c>
      <c r="BU807">
        <v>0</v>
      </c>
      <c r="BV807">
        <v>0</v>
      </c>
      <c r="BW807">
        <v>0</v>
      </c>
      <c r="CV807">
        <v>0</v>
      </c>
      <c r="CW807">
        <f>ROUND(Y807*Source!I438*DO807,7)</f>
        <v>0</v>
      </c>
      <c r="CX807">
        <f>ROUND(Y807*Source!I438,7)</f>
        <v>7.3920000000000001E-3</v>
      </c>
      <c r="CY807">
        <f>AB807</f>
        <v>1857.25</v>
      </c>
      <c r="CZ807">
        <f>AF807</f>
        <v>163.49</v>
      </c>
      <c r="DA807">
        <f>AJ807</f>
        <v>11.36</v>
      </c>
      <c r="DB807">
        <f t="shared" si="459"/>
        <v>35.97</v>
      </c>
      <c r="DC807">
        <f t="shared" si="460"/>
        <v>2.97</v>
      </c>
      <c r="DD807" t="s">
        <v>3</v>
      </c>
      <c r="DE807" t="s">
        <v>3</v>
      </c>
      <c r="DF807">
        <f t="shared" si="465"/>
        <v>0</v>
      </c>
      <c r="DG807">
        <f>ROUND(ROUND(AF807*AJ807,0)*CX807,0)</f>
        <v>14</v>
      </c>
      <c r="DH807">
        <f>ROUND(ROUND(AG807*AK807,0)*CX807,0)</f>
        <v>5</v>
      </c>
      <c r="DI807">
        <f t="shared" si="466"/>
        <v>0</v>
      </c>
      <c r="DJ807">
        <f>DG807</f>
        <v>14</v>
      </c>
      <c r="DK807">
        <v>0</v>
      </c>
      <c r="DL807" t="s">
        <v>3</v>
      </c>
      <c r="DM807">
        <v>0</v>
      </c>
      <c r="DN807" t="s">
        <v>3</v>
      </c>
      <c r="DO807">
        <v>0</v>
      </c>
    </row>
    <row r="808" spans="1:119" x14ac:dyDescent="0.2">
      <c r="A808">
        <f>ROW(Source!A438)</f>
        <v>438</v>
      </c>
      <c r="B808">
        <v>64855514</v>
      </c>
      <c r="C808">
        <v>64857138</v>
      </c>
      <c r="D808">
        <v>46800778</v>
      </c>
      <c r="E808">
        <v>1</v>
      </c>
      <c r="F808">
        <v>1</v>
      </c>
      <c r="G808">
        <v>1</v>
      </c>
      <c r="H808">
        <v>2</v>
      </c>
      <c r="I808" t="s">
        <v>1152</v>
      </c>
      <c r="J808" t="s">
        <v>1218</v>
      </c>
      <c r="K808" t="s">
        <v>1154</v>
      </c>
      <c r="L808">
        <v>1368</v>
      </c>
      <c r="N808">
        <v>1011</v>
      </c>
      <c r="O808" t="s">
        <v>1106</v>
      </c>
      <c r="P808" t="s">
        <v>1106</v>
      </c>
      <c r="Q808">
        <v>1</v>
      </c>
      <c r="W808">
        <v>0</v>
      </c>
      <c r="X808">
        <v>1051096962</v>
      </c>
      <c r="Y808">
        <f t="shared" si="458"/>
        <v>0.24</v>
      </c>
      <c r="AA808">
        <v>0</v>
      </c>
      <c r="AB808">
        <v>2113</v>
      </c>
      <c r="AC808">
        <v>590.79</v>
      </c>
      <c r="AD808">
        <v>0</v>
      </c>
      <c r="AE808">
        <v>0</v>
      </c>
      <c r="AF808">
        <v>87.17</v>
      </c>
      <c r="AG808">
        <v>11.6</v>
      </c>
      <c r="AH808">
        <v>0</v>
      </c>
      <c r="AI808">
        <v>1</v>
      </c>
      <c r="AJ808">
        <v>24.24</v>
      </c>
      <c r="AK808">
        <v>50.93</v>
      </c>
      <c r="AL808">
        <v>1</v>
      </c>
      <c r="AM808">
        <v>2</v>
      </c>
      <c r="AN808">
        <v>0</v>
      </c>
      <c r="AO808">
        <v>1</v>
      </c>
      <c r="AP808">
        <v>1</v>
      </c>
      <c r="AQ808">
        <v>0</v>
      </c>
      <c r="AR808">
        <v>0</v>
      </c>
      <c r="AS808" t="s">
        <v>3</v>
      </c>
      <c r="AT808">
        <v>0.24</v>
      </c>
      <c r="AU808" t="s">
        <v>3</v>
      </c>
      <c r="AV808">
        <v>0</v>
      </c>
      <c r="AW808">
        <v>2</v>
      </c>
      <c r="AX808">
        <v>64903846</v>
      </c>
      <c r="AY808">
        <v>1</v>
      </c>
      <c r="AZ808">
        <v>0</v>
      </c>
      <c r="BA808">
        <v>838</v>
      </c>
      <c r="BB808">
        <v>0</v>
      </c>
      <c r="BC808">
        <v>0</v>
      </c>
      <c r="BD808">
        <v>0</v>
      </c>
      <c r="BE808">
        <v>0</v>
      </c>
      <c r="BF808">
        <v>0</v>
      </c>
      <c r="BG808">
        <v>0</v>
      </c>
      <c r="BH808">
        <v>0</v>
      </c>
      <c r="BI808">
        <v>0</v>
      </c>
      <c r="BJ808">
        <v>0</v>
      </c>
      <c r="BK808">
        <v>0</v>
      </c>
      <c r="BL808">
        <v>0</v>
      </c>
      <c r="BM808">
        <v>0</v>
      </c>
      <c r="BN808">
        <v>0</v>
      </c>
      <c r="BO808">
        <v>0</v>
      </c>
      <c r="BP808">
        <v>0</v>
      </c>
      <c r="BQ808">
        <v>0</v>
      </c>
      <c r="BR808">
        <v>0</v>
      </c>
      <c r="BS808">
        <v>0</v>
      </c>
      <c r="BT808">
        <v>0</v>
      </c>
      <c r="BU808">
        <v>0</v>
      </c>
      <c r="BV808">
        <v>0</v>
      </c>
      <c r="BW808">
        <v>0</v>
      </c>
      <c r="CV808">
        <v>0</v>
      </c>
      <c r="CW808">
        <f>ROUND(Y808*Source!I438*DO808,7)</f>
        <v>0</v>
      </c>
      <c r="CX808">
        <f>ROUND(Y808*Source!I438,7)</f>
        <v>8.064E-3</v>
      </c>
      <c r="CY808">
        <f>AB808</f>
        <v>2113</v>
      </c>
      <c r="CZ808">
        <f>AF808</f>
        <v>87.17</v>
      </c>
      <c r="DA808">
        <f>AJ808</f>
        <v>24.24</v>
      </c>
      <c r="DB808">
        <f t="shared" si="459"/>
        <v>20.92</v>
      </c>
      <c r="DC808">
        <f t="shared" si="460"/>
        <v>2.78</v>
      </c>
      <c r="DD808" t="s">
        <v>3</v>
      </c>
      <c r="DE808" t="s">
        <v>3</v>
      </c>
      <c r="DF808">
        <f t="shared" si="465"/>
        <v>0</v>
      </c>
      <c r="DG808">
        <f>ROUND(ROUND(AF808*AJ808,0)*CX808,0)</f>
        <v>17</v>
      </c>
      <c r="DH808">
        <f>ROUND(ROUND(AG808*AK808,0)*CX808,0)</f>
        <v>5</v>
      </c>
      <c r="DI808">
        <f t="shared" si="466"/>
        <v>0</v>
      </c>
      <c r="DJ808">
        <f>DG808</f>
        <v>17</v>
      </c>
      <c r="DK808">
        <v>0</v>
      </c>
      <c r="DL808" t="s">
        <v>3</v>
      </c>
      <c r="DM808">
        <v>0</v>
      </c>
      <c r="DN808" t="s">
        <v>3</v>
      </c>
      <c r="DO808">
        <v>0</v>
      </c>
    </row>
    <row r="809" spans="1:119" x14ac:dyDescent="0.2">
      <c r="A809">
        <f>ROW(Source!A438)</f>
        <v>438</v>
      </c>
      <c r="B809">
        <v>64855514</v>
      </c>
      <c r="C809">
        <v>64857138</v>
      </c>
      <c r="D809">
        <v>46810483</v>
      </c>
      <c r="E809">
        <v>1</v>
      </c>
      <c r="F809">
        <v>1</v>
      </c>
      <c r="G809">
        <v>1</v>
      </c>
      <c r="H809">
        <v>3</v>
      </c>
      <c r="I809" t="s">
        <v>225</v>
      </c>
      <c r="J809" t="s">
        <v>227</v>
      </c>
      <c r="K809" t="s">
        <v>226</v>
      </c>
      <c r="L809">
        <v>1348</v>
      </c>
      <c r="N809">
        <v>1009</v>
      </c>
      <c r="O809" t="s">
        <v>36</v>
      </c>
      <c r="P809" t="s">
        <v>36</v>
      </c>
      <c r="Q809">
        <v>1000</v>
      </c>
      <c r="W809">
        <v>0</v>
      </c>
      <c r="X809">
        <v>-53715634</v>
      </c>
      <c r="Y809">
        <f t="shared" si="458"/>
        <v>1</v>
      </c>
      <c r="AA809">
        <v>0</v>
      </c>
      <c r="AB809">
        <v>0</v>
      </c>
      <c r="AC809">
        <v>0</v>
      </c>
      <c r="AD809">
        <v>0</v>
      </c>
      <c r="AE809">
        <v>0</v>
      </c>
      <c r="AF809">
        <v>0</v>
      </c>
      <c r="AG809">
        <v>0</v>
      </c>
      <c r="AH809">
        <v>0</v>
      </c>
      <c r="AI809">
        <v>1</v>
      </c>
      <c r="AJ809">
        <v>1</v>
      </c>
      <c r="AK809">
        <v>1</v>
      </c>
      <c r="AL809">
        <v>1</v>
      </c>
      <c r="AM809">
        <v>0</v>
      </c>
      <c r="AN809">
        <v>0</v>
      </c>
      <c r="AO809">
        <v>0</v>
      </c>
      <c r="AP809">
        <v>1</v>
      </c>
      <c r="AQ809">
        <v>0</v>
      </c>
      <c r="AR809">
        <v>0</v>
      </c>
      <c r="AS809" t="s">
        <v>3</v>
      </c>
      <c r="AT809">
        <v>1</v>
      </c>
      <c r="AU809" t="s">
        <v>3</v>
      </c>
      <c r="AV809">
        <v>0</v>
      </c>
      <c r="AW809">
        <v>2</v>
      </c>
      <c r="AX809">
        <v>64903847</v>
      </c>
      <c r="AY809">
        <v>1</v>
      </c>
      <c r="AZ809">
        <v>0</v>
      </c>
      <c r="BA809">
        <v>839</v>
      </c>
      <c r="BB809">
        <v>0</v>
      </c>
      <c r="BC809">
        <v>0</v>
      </c>
      <c r="BD809">
        <v>0</v>
      </c>
      <c r="BE809">
        <v>0</v>
      </c>
      <c r="BF809">
        <v>0</v>
      </c>
      <c r="BG809">
        <v>0</v>
      </c>
      <c r="BH809">
        <v>0</v>
      </c>
      <c r="BI809">
        <v>0</v>
      </c>
      <c r="BJ809">
        <v>0</v>
      </c>
      <c r="BK809">
        <v>0</v>
      </c>
      <c r="BL809">
        <v>0</v>
      </c>
      <c r="BM809">
        <v>0</v>
      </c>
      <c r="BN809">
        <v>0</v>
      </c>
      <c r="BO809">
        <v>0</v>
      </c>
      <c r="BP809">
        <v>0</v>
      </c>
      <c r="BQ809">
        <v>0</v>
      </c>
      <c r="BR809">
        <v>0</v>
      </c>
      <c r="BS809">
        <v>0</v>
      </c>
      <c r="BT809">
        <v>0</v>
      </c>
      <c r="BU809">
        <v>0</v>
      </c>
      <c r="BV809">
        <v>0</v>
      </c>
      <c r="BW809">
        <v>0</v>
      </c>
      <c r="CV809">
        <v>0</v>
      </c>
      <c r="CW809">
        <v>0</v>
      </c>
      <c r="CX809">
        <f>ROUND(Y809*Source!I438,7)</f>
        <v>3.3599999999999998E-2</v>
      </c>
      <c r="CY809">
        <f>AA809</f>
        <v>0</v>
      </c>
      <c r="CZ809">
        <f>AE809</f>
        <v>0</v>
      </c>
      <c r="DA809">
        <f>AI809</f>
        <v>1</v>
      </c>
      <c r="DB809">
        <f t="shared" si="459"/>
        <v>0</v>
      </c>
      <c r="DC809">
        <f t="shared" si="460"/>
        <v>0</v>
      </c>
      <c r="DD809" t="s">
        <v>3</v>
      </c>
      <c r="DE809" t="s">
        <v>3</v>
      </c>
      <c r="DF809">
        <f t="shared" si="465"/>
        <v>0</v>
      </c>
      <c r="DG809">
        <f>ROUND(ROUND(AF809,0)*CX809,0)</f>
        <v>0</v>
      </c>
      <c r="DH809">
        <f>ROUND(ROUND(AG809,0)*CX809,0)</f>
        <v>0</v>
      </c>
      <c r="DI809">
        <f t="shared" si="466"/>
        <v>0</v>
      </c>
      <c r="DJ809">
        <f>DF809</f>
        <v>0</v>
      </c>
      <c r="DK809">
        <v>0</v>
      </c>
      <c r="DL809" t="s">
        <v>3</v>
      </c>
      <c r="DM809">
        <v>0</v>
      </c>
      <c r="DN809" t="s">
        <v>3</v>
      </c>
      <c r="DO809">
        <v>0</v>
      </c>
    </row>
    <row r="810" spans="1:119" x14ac:dyDescent="0.2">
      <c r="A810">
        <f>ROW(Source!A438)</f>
        <v>438</v>
      </c>
      <c r="B810">
        <v>64855514</v>
      </c>
      <c r="C810">
        <v>64857138</v>
      </c>
      <c r="D810">
        <v>46799107</v>
      </c>
      <c r="E810">
        <v>1</v>
      </c>
      <c r="F810">
        <v>1</v>
      </c>
      <c r="G810">
        <v>1</v>
      </c>
      <c r="H810">
        <v>3</v>
      </c>
      <c r="I810" t="s">
        <v>1219</v>
      </c>
      <c r="J810" t="s">
        <v>1220</v>
      </c>
      <c r="K810" t="s">
        <v>1221</v>
      </c>
      <c r="L810">
        <v>1348</v>
      </c>
      <c r="N810">
        <v>1009</v>
      </c>
      <c r="O810" t="s">
        <v>36</v>
      </c>
      <c r="P810" t="s">
        <v>36</v>
      </c>
      <c r="Q810">
        <v>1000</v>
      </c>
      <c r="W810">
        <v>0</v>
      </c>
      <c r="X810">
        <v>-1286283015</v>
      </c>
      <c r="Y810">
        <f t="shared" si="458"/>
        <v>6.0000000000000001E-3</v>
      </c>
      <c r="AA810">
        <v>69452.149999999994</v>
      </c>
      <c r="AB810">
        <v>0</v>
      </c>
      <c r="AC810">
        <v>0</v>
      </c>
      <c r="AD810">
        <v>0</v>
      </c>
      <c r="AE810">
        <v>7204.58</v>
      </c>
      <c r="AF810">
        <v>0</v>
      </c>
      <c r="AG810">
        <v>0</v>
      </c>
      <c r="AH810">
        <v>0</v>
      </c>
      <c r="AI810">
        <v>9.64</v>
      </c>
      <c r="AJ810">
        <v>1</v>
      </c>
      <c r="AK810">
        <v>1</v>
      </c>
      <c r="AL810">
        <v>1</v>
      </c>
      <c r="AM810">
        <v>2</v>
      </c>
      <c r="AN810">
        <v>0</v>
      </c>
      <c r="AO810">
        <v>1</v>
      </c>
      <c r="AP810">
        <v>1</v>
      </c>
      <c r="AQ810">
        <v>0</v>
      </c>
      <c r="AR810">
        <v>0</v>
      </c>
      <c r="AS810" t="s">
        <v>3</v>
      </c>
      <c r="AT810">
        <v>6.0000000000000001E-3</v>
      </c>
      <c r="AU810" t="s">
        <v>3</v>
      </c>
      <c r="AV810">
        <v>0</v>
      </c>
      <c r="AW810">
        <v>2</v>
      </c>
      <c r="AX810">
        <v>64903848</v>
      </c>
      <c r="AY810">
        <v>1</v>
      </c>
      <c r="AZ810">
        <v>0</v>
      </c>
      <c r="BA810">
        <v>840</v>
      </c>
      <c r="BB810">
        <v>0</v>
      </c>
      <c r="BC810">
        <v>0</v>
      </c>
      <c r="BD810">
        <v>0</v>
      </c>
      <c r="BE810">
        <v>0</v>
      </c>
      <c r="BF810">
        <v>0</v>
      </c>
      <c r="BG810">
        <v>0</v>
      </c>
      <c r="BH810">
        <v>0</v>
      </c>
      <c r="BI810">
        <v>0</v>
      </c>
      <c r="BJ810">
        <v>0</v>
      </c>
      <c r="BK810">
        <v>0</v>
      </c>
      <c r="BL810">
        <v>0</v>
      </c>
      <c r="BM810">
        <v>0</v>
      </c>
      <c r="BN810">
        <v>0</v>
      </c>
      <c r="BO810">
        <v>0</v>
      </c>
      <c r="BP810">
        <v>0</v>
      </c>
      <c r="BQ810">
        <v>0</v>
      </c>
      <c r="BR810">
        <v>0</v>
      </c>
      <c r="BS810">
        <v>0</v>
      </c>
      <c r="BT810">
        <v>0</v>
      </c>
      <c r="BU810">
        <v>0</v>
      </c>
      <c r="BV810">
        <v>0</v>
      </c>
      <c r="BW810">
        <v>0</v>
      </c>
      <c r="CV810">
        <v>0</v>
      </c>
      <c r="CW810">
        <v>0</v>
      </c>
      <c r="CX810">
        <f>ROUND(Y810*Source!I438,7)</f>
        <v>2.0159999999999999E-4</v>
      </c>
      <c r="CY810">
        <f>AA810</f>
        <v>69452.149999999994</v>
      </c>
      <c r="CZ810">
        <f>AE810</f>
        <v>7204.58</v>
      </c>
      <c r="DA810">
        <f>AI810</f>
        <v>9.64</v>
      </c>
      <c r="DB810">
        <f t="shared" si="459"/>
        <v>43.23</v>
      </c>
      <c r="DC810">
        <f t="shared" si="460"/>
        <v>0</v>
      </c>
      <c r="DD810" t="s">
        <v>3</v>
      </c>
      <c r="DE810" t="s">
        <v>3</v>
      </c>
      <c r="DF810">
        <f>ROUND(ROUND(AE810*AI810,0)*CX810,0)</f>
        <v>14</v>
      </c>
      <c r="DG810">
        <f>ROUND(ROUND(AF810,0)*CX810,0)</f>
        <v>0</v>
      </c>
      <c r="DH810">
        <f>ROUND(ROUND(AG810,0)*CX810,0)</f>
        <v>0</v>
      </c>
      <c r="DI810">
        <f t="shared" si="466"/>
        <v>0</v>
      </c>
      <c r="DJ810">
        <f>DF810</f>
        <v>14</v>
      </c>
      <c r="DK810">
        <v>0</v>
      </c>
      <c r="DL810" t="s">
        <v>3</v>
      </c>
      <c r="DM810">
        <v>0</v>
      </c>
      <c r="DN810" t="s">
        <v>3</v>
      </c>
      <c r="DO810">
        <v>0</v>
      </c>
    </row>
    <row r="811" spans="1:119" x14ac:dyDescent="0.2">
      <c r="A811">
        <f>ROW(Source!A441)</f>
        <v>441</v>
      </c>
      <c r="B811">
        <v>64855517</v>
      </c>
      <c r="C811">
        <v>64857149</v>
      </c>
      <c r="D811">
        <v>18410255</v>
      </c>
      <c r="E811">
        <v>1</v>
      </c>
      <c r="F811">
        <v>1</v>
      </c>
      <c r="G811">
        <v>1</v>
      </c>
      <c r="H811">
        <v>1</v>
      </c>
      <c r="I811" t="s">
        <v>1155</v>
      </c>
      <c r="J811" t="s">
        <v>3</v>
      </c>
      <c r="K811" t="s">
        <v>1156</v>
      </c>
      <c r="L811">
        <v>1369</v>
      </c>
      <c r="N811">
        <v>1013</v>
      </c>
      <c r="O811" t="s">
        <v>1100</v>
      </c>
      <c r="P811" t="s">
        <v>1100</v>
      </c>
      <c r="Q811">
        <v>1</v>
      </c>
      <c r="W811">
        <v>0</v>
      </c>
      <c r="X811">
        <v>479342659</v>
      </c>
      <c r="Y811">
        <f t="shared" ref="Y811:Y816" si="467">(AT811*ROUND((0.2+1),7))</f>
        <v>32.363999999999997</v>
      </c>
      <c r="AA811">
        <v>0</v>
      </c>
      <c r="AB811">
        <v>0</v>
      </c>
      <c r="AC811">
        <v>0</v>
      </c>
      <c r="AD811">
        <v>10.94</v>
      </c>
      <c r="AE811">
        <v>0</v>
      </c>
      <c r="AF811">
        <v>0</v>
      </c>
      <c r="AG811">
        <v>0</v>
      </c>
      <c r="AH811">
        <v>10.94</v>
      </c>
      <c r="AI811">
        <v>1</v>
      </c>
      <c r="AJ811">
        <v>1</v>
      </c>
      <c r="AK811">
        <v>1</v>
      </c>
      <c r="AL811">
        <v>1</v>
      </c>
      <c r="AM811">
        <v>-2</v>
      </c>
      <c r="AN811">
        <v>0</v>
      </c>
      <c r="AO811">
        <v>1</v>
      </c>
      <c r="AP811">
        <v>1</v>
      </c>
      <c r="AQ811">
        <v>0</v>
      </c>
      <c r="AR811">
        <v>0</v>
      </c>
      <c r="AS811" t="s">
        <v>3</v>
      </c>
      <c r="AT811">
        <v>26.97</v>
      </c>
      <c r="AU811" t="s">
        <v>42</v>
      </c>
      <c r="AV811">
        <v>1</v>
      </c>
      <c r="AW811">
        <v>2</v>
      </c>
      <c r="AX811">
        <v>64857159</v>
      </c>
      <c r="AY811">
        <v>1</v>
      </c>
      <c r="AZ811">
        <v>0</v>
      </c>
      <c r="BA811">
        <v>841</v>
      </c>
      <c r="BB811">
        <v>0</v>
      </c>
      <c r="BC811">
        <v>0</v>
      </c>
      <c r="BD811">
        <v>0</v>
      </c>
      <c r="BE811">
        <v>0</v>
      </c>
      <c r="BF811">
        <v>0</v>
      </c>
      <c r="BG811">
        <v>0</v>
      </c>
      <c r="BH811">
        <v>0</v>
      </c>
      <c r="BI811">
        <v>0</v>
      </c>
      <c r="BJ811">
        <v>0</v>
      </c>
      <c r="BK811">
        <v>0</v>
      </c>
      <c r="BL811">
        <v>0</v>
      </c>
      <c r="BM811">
        <v>0</v>
      </c>
      <c r="BN811">
        <v>0</v>
      </c>
      <c r="BO811">
        <v>0</v>
      </c>
      <c r="BP811">
        <v>0</v>
      </c>
      <c r="BQ811">
        <v>0</v>
      </c>
      <c r="BR811">
        <v>0</v>
      </c>
      <c r="BS811">
        <v>0</v>
      </c>
      <c r="BT811">
        <v>0</v>
      </c>
      <c r="BU811">
        <v>0</v>
      </c>
      <c r="BV811">
        <v>0</v>
      </c>
      <c r="BW811">
        <v>0</v>
      </c>
      <c r="CU811">
        <f>ROUND(AT811*Source!I441*AH811*AL811,0)</f>
        <v>198</v>
      </c>
      <c r="CV811">
        <f>ROUND(Y811*Source!I441,7)</f>
        <v>21.748608000000001</v>
      </c>
      <c r="CW811">
        <v>0</v>
      </c>
      <c r="CX811">
        <f>ROUND(Y811*Source!I441,7)</f>
        <v>21.748608000000001</v>
      </c>
      <c r="CY811">
        <f>AD811</f>
        <v>10.94</v>
      </c>
      <c r="CZ811">
        <f>AH811</f>
        <v>10.94</v>
      </c>
      <c r="DA811">
        <f>AL811</f>
        <v>1</v>
      </c>
      <c r="DB811">
        <f t="shared" ref="DB811:DB816" si="468">ROUND((ROUND(AT811*CZ811,2)*ROUND((0.2+1),7)),2)</f>
        <v>354.06</v>
      </c>
      <c r="DC811">
        <f t="shared" ref="DC811:DC816" si="469">ROUND((ROUND(AT811*AG811,2)*ROUND((0.2+1),7)),2)</f>
        <v>0</v>
      </c>
      <c r="DD811" t="s">
        <v>3</v>
      </c>
      <c r="DE811" t="s">
        <v>3</v>
      </c>
      <c r="DF811">
        <f t="shared" ref="DF811:DF819" si="470">ROUND(ROUND(AE811,2)*CX811,2)</f>
        <v>0</v>
      </c>
      <c r="DG811">
        <f t="shared" ref="DG811:DG819" si="471">ROUND(ROUND(AF811,2)*CX811,2)</f>
        <v>0</v>
      </c>
      <c r="DH811">
        <f t="shared" ref="DH811:DH819" si="472">ROUND(ROUND(AG811,2)*CX811,2)</f>
        <v>0</v>
      </c>
      <c r="DI811">
        <f t="shared" ref="DI811:DI819" si="473">ROUND(ROUND(AH811,2)*CX811,2)</f>
        <v>237.93</v>
      </c>
      <c r="DJ811">
        <f>DI811</f>
        <v>237.93</v>
      </c>
      <c r="DK811">
        <v>0</v>
      </c>
      <c r="DL811" t="s">
        <v>3</v>
      </c>
      <c r="DM811">
        <v>0</v>
      </c>
      <c r="DN811" t="s">
        <v>3</v>
      </c>
      <c r="DO811">
        <v>0</v>
      </c>
    </row>
    <row r="812" spans="1:119" x14ac:dyDescent="0.2">
      <c r="A812">
        <f>ROW(Source!A441)</f>
        <v>441</v>
      </c>
      <c r="B812">
        <v>64855517</v>
      </c>
      <c r="C812">
        <v>64857149</v>
      </c>
      <c r="D812">
        <v>121548</v>
      </c>
      <c r="E812">
        <v>1</v>
      </c>
      <c r="F812">
        <v>1</v>
      </c>
      <c r="G812">
        <v>1</v>
      </c>
      <c r="H812">
        <v>1</v>
      </c>
      <c r="I812" t="s">
        <v>44</v>
      </c>
      <c r="J812" t="s">
        <v>3</v>
      </c>
      <c r="K812" t="s">
        <v>1101</v>
      </c>
      <c r="L812">
        <v>608254</v>
      </c>
      <c r="N812">
        <v>1013</v>
      </c>
      <c r="O812" t="s">
        <v>1102</v>
      </c>
      <c r="P812" t="s">
        <v>1102</v>
      </c>
      <c r="Q812">
        <v>1</v>
      </c>
      <c r="W812">
        <v>0</v>
      </c>
      <c r="X812">
        <v>-185737400</v>
      </c>
      <c r="Y812">
        <f t="shared" si="467"/>
        <v>3.5999999999999997E-2</v>
      </c>
      <c r="AA812">
        <v>0</v>
      </c>
      <c r="AB812">
        <v>0</v>
      </c>
      <c r="AC812">
        <v>0</v>
      </c>
      <c r="AD812">
        <v>0</v>
      </c>
      <c r="AE812">
        <v>0</v>
      </c>
      <c r="AF812">
        <v>0</v>
      </c>
      <c r="AG812">
        <v>0</v>
      </c>
      <c r="AH812">
        <v>0</v>
      </c>
      <c r="AI812">
        <v>1</v>
      </c>
      <c r="AJ812">
        <v>1</v>
      </c>
      <c r="AK812">
        <v>1</v>
      </c>
      <c r="AL812">
        <v>1</v>
      </c>
      <c r="AM812">
        <v>-2</v>
      </c>
      <c r="AN812">
        <v>0</v>
      </c>
      <c r="AO812">
        <v>1</v>
      </c>
      <c r="AP812">
        <v>1</v>
      </c>
      <c r="AQ812">
        <v>0</v>
      </c>
      <c r="AR812">
        <v>0</v>
      </c>
      <c r="AS812" t="s">
        <v>3</v>
      </c>
      <c r="AT812">
        <v>0.03</v>
      </c>
      <c r="AU812" t="s">
        <v>42</v>
      </c>
      <c r="AV812">
        <v>2</v>
      </c>
      <c r="AW812">
        <v>2</v>
      </c>
      <c r="AX812">
        <v>64857160</v>
      </c>
      <c r="AY812">
        <v>1</v>
      </c>
      <c r="AZ812">
        <v>0</v>
      </c>
      <c r="BA812">
        <v>842</v>
      </c>
      <c r="BB812">
        <v>0</v>
      </c>
      <c r="BC812">
        <v>0</v>
      </c>
      <c r="BD812">
        <v>0</v>
      </c>
      <c r="BE812">
        <v>0</v>
      </c>
      <c r="BF812">
        <v>0</v>
      </c>
      <c r="BG812">
        <v>0</v>
      </c>
      <c r="BH812">
        <v>0</v>
      </c>
      <c r="BI812">
        <v>0</v>
      </c>
      <c r="BJ812">
        <v>0</v>
      </c>
      <c r="BK812">
        <v>0</v>
      </c>
      <c r="BL812">
        <v>0</v>
      </c>
      <c r="BM812">
        <v>0</v>
      </c>
      <c r="BN812">
        <v>0</v>
      </c>
      <c r="BO812">
        <v>0</v>
      </c>
      <c r="BP812">
        <v>0</v>
      </c>
      <c r="BQ812">
        <v>0</v>
      </c>
      <c r="BR812">
        <v>0</v>
      </c>
      <c r="BS812">
        <v>0</v>
      </c>
      <c r="BT812">
        <v>0</v>
      </c>
      <c r="BU812">
        <v>0</v>
      </c>
      <c r="BV812">
        <v>0</v>
      </c>
      <c r="BW812">
        <v>0</v>
      </c>
      <c r="CV812">
        <v>0</v>
      </c>
      <c r="CW812">
        <v>0</v>
      </c>
      <c r="CX812">
        <f>ROUND(Y812*Source!I441,7)</f>
        <v>2.4192000000000002E-2</v>
      </c>
      <c r="CY812">
        <f>AD812</f>
        <v>0</v>
      </c>
      <c r="CZ812">
        <f>AH812</f>
        <v>0</v>
      </c>
      <c r="DA812">
        <f>AL812</f>
        <v>1</v>
      </c>
      <c r="DB812">
        <f t="shared" si="468"/>
        <v>0</v>
      </c>
      <c r="DC812">
        <f t="shared" si="469"/>
        <v>0</v>
      </c>
      <c r="DD812" t="s">
        <v>3</v>
      </c>
      <c r="DE812" t="s">
        <v>3</v>
      </c>
      <c r="DF812">
        <f t="shared" si="470"/>
        <v>0</v>
      </c>
      <c r="DG812">
        <f t="shared" si="471"/>
        <v>0</v>
      </c>
      <c r="DH812">
        <f t="shared" si="472"/>
        <v>0</v>
      </c>
      <c r="DI812">
        <f t="shared" si="473"/>
        <v>0</v>
      </c>
      <c r="DJ812">
        <f>DI812</f>
        <v>0</v>
      </c>
      <c r="DK812">
        <v>0</v>
      </c>
      <c r="DL812" t="s">
        <v>3</v>
      </c>
      <c r="DM812">
        <v>0</v>
      </c>
      <c r="DN812" t="s">
        <v>3</v>
      </c>
      <c r="DO812">
        <v>0</v>
      </c>
    </row>
    <row r="813" spans="1:119" x14ac:dyDescent="0.2">
      <c r="A813">
        <f>ROW(Source!A441)</f>
        <v>441</v>
      </c>
      <c r="B813">
        <v>64855517</v>
      </c>
      <c r="C813">
        <v>64857149</v>
      </c>
      <c r="D813">
        <v>29172556</v>
      </c>
      <c r="E813">
        <v>1</v>
      </c>
      <c r="F813">
        <v>1</v>
      </c>
      <c r="G813">
        <v>1</v>
      </c>
      <c r="H813">
        <v>2</v>
      </c>
      <c r="I813" t="s">
        <v>1157</v>
      </c>
      <c r="J813" t="s">
        <v>1158</v>
      </c>
      <c r="K813" t="s">
        <v>1159</v>
      </c>
      <c r="L813">
        <v>1368</v>
      </c>
      <c r="N813">
        <v>1011</v>
      </c>
      <c r="O813" t="s">
        <v>1106</v>
      </c>
      <c r="P813" t="s">
        <v>1106</v>
      </c>
      <c r="Q813">
        <v>1</v>
      </c>
      <c r="W813">
        <v>0</v>
      </c>
      <c r="X813">
        <v>344519037</v>
      </c>
      <c r="Y813">
        <f t="shared" si="467"/>
        <v>3.5999999999999997E-2</v>
      </c>
      <c r="AA813">
        <v>0</v>
      </c>
      <c r="AB813">
        <v>31.26</v>
      </c>
      <c r="AC813">
        <v>13.5</v>
      </c>
      <c r="AD813">
        <v>0</v>
      </c>
      <c r="AE813">
        <v>0</v>
      </c>
      <c r="AF813">
        <v>31.26</v>
      </c>
      <c r="AG813">
        <v>13.5</v>
      </c>
      <c r="AH813">
        <v>0</v>
      </c>
      <c r="AI813">
        <v>1</v>
      </c>
      <c r="AJ813">
        <v>1</v>
      </c>
      <c r="AK813">
        <v>1</v>
      </c>
      <c r="AL813">
        <v>1</v>
      </c>
      <c r="AM813">
        <v>-2</v>
      </c>
      <c r="AN813">
        <v>0</v>
      </c>
      <c r="AO813">
        <v>1</v>
      </c>
      <c r="AP813">
        <v>1</v>
      </c>
      <c r="AQ813">
        <v>0</v>
      </c>
      <c r="AR813">
        <v>0</v>
      </c>
      <c r="AS813" t="s">
        <v>3</v>
      </c>
      <c r="AT813">
        <v>0.03</v>
      </c>
      <c r="AU813" t="s">
        <v>42</v>
      </c>
      <c r="AV813">
        <v>0</v>
      </c>
      <c r="AW813">
        <v>2</v>
      </c>
      <c r="AX813">
        <v>64857161</v>
      </c>
      <c r="AY813">
        <v>1</v>
      </c>
      <c r="AZ813">
        <v>0</v>
      </c>
      <c r="BA813">
        <v>843</v>
      </c>
      <c r="BB813">
        <v>0</v>
      </c>
      <c r="BC813">
        <v>0</v>
      </c>
      <c r="BD813">
        <v>0</v>
      </c>
      <c r="BE813">
        <v>0</v>
      </c>
      <c r="BF813">
        <v>0</v>
      </c>
      <c r="BG813">
        <v>0</v>
      </c>
      <c r="BH813">
        <v>0</v>
      </c>
      <c r="BI813">
        <v>0</v>
      </c>
      <c r="BJ813">
        <v>0</v>
      </c>
      <c r="BK813">
        <v>0</v>
      </c>
      <c r="BL813">
        <v>0</v>
      </c>
      <c r="BM813">
        <v>0</v>
      </c>
      <c r="BN813">
        <v>0</v>
      </c>
      <c r="BO813">
        <v>0</v>
      </c>
      <c r="BP813">
        <v>0</v>
      </c>
      <c r="BQ813">
        <v>0</v>
      </c>
      <c r="BR813">
        <v>0</v>
      </c>
      <c r="BS813">
        <v>0</v>
      </c>
      <c r="BT813">
        <v>0</v>
      </c>
      <c r="BU813">
        <v>0</v>
      </c>
      <c r="BV813">
        <v>0</v>
      </c>
      <c r="BW813">
        <v>0</v>
      </c>
      <c r="CV813">
        <v>0</v>
      </c>
      <c r="CW813">
        <f>ROUND(Y813*Source!I441*DO813,7)</f>
        <v>0</v>
      </c>
      <c r="CX813">
        <f>ROUND(Y813*Source!I441,7)</f>
        <v>2.4192000000000002E-2</v>
      </c>
      <c r="CY813">
        <f>AB813</f>
        <v>31.26</v>
      </c>
      <c r="CZ813">
        <f>AF813</f>
        <v>31.26</v>
      </c>
      <c r="DA813">
        <f>AJ813</f>
        <v>1</v>
      </c>
      <c r="DB813">
        <f t="shared" si="468"/>
        <v>1.1299999999999999</v>
      </c>
      <c r="DC813">
        <f t="shared" si="469"/>
        <v>0.49</v>
      </c>
      <c r="DD813" t="s">
        <v>3</v>
      </c>
      <c r="DE813" t="s">
        <v>3</v>
      </c>
      <c r="DF813">
        <f t="shared" si="470"/>
        <v>0</v>
      </c>
      <c r="DG813">
        <f t="shared" si="471"/>
        <v>0.76</v>
      </c>
      <c r="DH813">
        <f t="shared" si="472"/>
        <v>0.33</v>
      </c>
      <c r="DI813">
        <f t="shared" si="473"/>
        <v>0</v>
      </c>
      <c r="DJ813">
        <f>DG813</f>
        <v>0.76</v>
      </c>
      <c r="DK813">
        <v>0</v>
      </c>
      <c r="DL813" t="s">
        <v>3</v>
      </c>
      <c r="DM813">
        <v>0</v>
      </c>
      <c r="DN813" t="s">
        <v>3</v>
      </c>
      <c r="DO813">
        <v>0</v>
      </c>
    </row>
    <row r="814" spans="1:119" x14ac:dyDescent="0.2">
      <c r="A814">
        <f>ROW(Source!A441)</f>
        <v>441</v>
      </c>
      <c r="B814">
        <v>64855517</v>
      </c>
      <c r="C814">
        <v>64857149</v>
      </c>
      <c r="D814">
        <v>29173252</v>
      </c>
      <c r="E814">
        <v>1</v>
      </c>
      <c r="F814">
        <v>1</v>
      </c>
      <c r="G814">
        <v>1</v>
      </c>
      <c r="H814">
        <v>2</v>
      </c>
      <c r="I814" t="s">
        <v>1160</v>
      </c>
      <c r="J814" t="s">
        <v>1161</v>
      </c>
      <c r="K814" t="s">
        <v>1162</v>
      </c>
      <c r="L814">
        <v>1368</v>
      </c>
      <c r="N814">
        <v>1011</v>
      </c>
      <c r="O814" t="s">
        <v>1106</v>
      </c>
      <c r="P814" t="s">
        <v>1106</v>
      </c>
      <c r="Q814">
        <v>1</v>
      </c>
      <c r="W814">
        <v>0</v>
      </c>
      <c r="X814">
        <v>527313756</v>
      </c>
      <c r="Y814">
        <f t="shared" si="467"/>
        <v>0.86399999999999999</v>
      </c>
      <c r="AA814">
        <v>0</v>
      </c>
      <c r="AB814">
        <v>30</v>
      </c>
      <c r="AC814">
        <v>0</v>
      </c>
      <c r="AD814">
        <v>0</v>
      </c>
      <c r="AE814">
        <v>0</v>
      </c>
      <c r="AF814">
        <v>30</v>
      </c>
      <c r="AG814">
        <v>0</v>
      </c>
      <c r="AH814">
        <v>0</v>
      </c>
      <c r="AI814">
        <v>1</v>
      </c>
      <c r="AJ814">
        <v>1</v>
      </c>
      <c r="AK814">
        <v>1</v>
      </c>
      <c r="AL814">
        <v>1</v>
      </c>
      <c r="AM814">
        <v>-2</v>
      </c>
      <c r="AN814">
        <v>0</v>
      </c>
      <c r="AO814">
        <v>1</v>
      </c>
      <c r="AP814">
        <v>1</v>
      </c>
      <c r="AQ814">
        <v>0</v>
      </c>
      <c r="AR814">
        <v>0</v>
      </c>
      <c r="AS814" t="s">
        <v>3</v>
      </c>
      <c r="AT814">
        <v>0.72</v>
      </c>
      <c r="AU814" t="s">
        <v>42</v>
      </c>
      <c r="AV814">
        <v>0</v>
      </c>
      <c r="AW814">
        <v>2</v>
      </c>
      <c r="AX814">
        <v>64857162</v>
      </c>
      <c r="AY814">
        <v>1</v>
      </c>
      <c r="AZ814">
        <v>0</v>
      </c>
      <c r="BA814">
        <v>844</v>
      </c>
      <c r="BB814">
        <v>0</v>
      </c>
      <c r="BC814">
        <v>0</v>
      </c>
      <c r="BD814">
        <v>0</v>
      </c>
      <c r="BE814">
        <v>0</v>
      </c>
      <c r="BF814">
        <v>0</v>
      </c>
      <c r="BG814">
        <v>0</v>
      </c>
      <c r="BH814">
        <v>0</v>
      </c>
      <c r="BI814">
        <v>0</v>
      </c>
      <c r="BJ814">
        <v>0</v>
      </c>
      <c r="BK814">
        <v>0</v>
      </c>
      <c r="BL814">
        <v>0</v>
      </c>
      <c r="BM814">
        <v>0</v>
      </c>
      <c r="BN814">
        <v>0</v>
      </c>
      <c r="BO814">
        <v>0</v>
      </c>
      <c r="BP814">
        <v>0</v>
      </c>
      <c r="BQ814">
        <v>0</v>
      </c>
      <c r="BR814">
        <v>0</v>
      </c>
      <c r="BS814">
        <v>0</v>
      </c>
      <c r="BT814">
        <v>0</v>
      </c>
      <c r="BU814">
        <v>0</v>
      </c>
      <c r="BV814">
        <v>0</v>
      </c>
      <c r="BW814">
        <v>0</v>
      </c>
      <c r="CV814">
        <v>0</v>
      </c>
      <c r="CW814">
        <f>ROUND(Y814*Source!I441*DO814,7)</f>
        <v>0</v>
      </c>
      <c r="CX814">
        <f>ROUND(Y814*Source!I441,7)</f>
        <v>0.58060800000000001</v>
      </c>
      <c r="CY814">
        <f>AB814</f>
        <v>30</v>
      </c>
      <c r="CZ814">
        <f>AF814</f>
        <v>30</v>
      </c>
      <c r="DA814">
        <f>AJ814</f>
        <v>1</v>
      </c>
      <c r="DB814">
        <f t="shared" si="468"/>
        <v>25.92</v>
      </c>
      <c r="DC814">
        <f t="shared" si="469"/>
        <v>0</v>
      </c>
      <c r="DD814" t="s">
        <v>3</v>
      </c>
      <c r="DE814" t="s">
        <v>3</v>
      </c>
      <c r="DF814">
        <f t="shared" si="470"/>
        <v>0</v>
      </c>
      <c r="DG814">
        <f t="shared" si="471"/>
        <v>17.420000000000002</v>
      </c>
      <c r="DH814">
        <f t="shared" si="472"/>
        <v>0</v>
      </c>
      <c r="DI814">
        <f t="shared" si="473"/>
        <v>0</v>
      </c>
      <c r="DJ814">
        <f>DG814</f>
        <v>17.420000000000002</v>
      </c>
      <c r="DK814">
        <v>0</v>
      </c>
      <c r="DL814" t="s">
        <v>3</v>
      </c>
      <c r="DM814">
        <v>0</v>
      </c>
      <c r="DN814" t="s">
        <v>3</v>
      </c>
      <c r="DO814">
        <v>0</v>
      </c>
    </row>
    <row r="815" spans="1:119" x14ac:dyDescent="0.2">
      <c r="A815">
        <f>ROW(Source!A441)</f>
        <v>441</v>
      </c>
      <c r="B815">
        <v>64855517</v>
      </c>
      <c r="C815">
        <v>64857149</v>
      </c>
      <c r="D815">
        <v>29174725</v>
      </c>
      <c r="E815">
        <v>1</v>
      </c>
      <c r="F815">
        <v>1</v>
      </c>
      <c r="G815">
        <v>1</v>
      </c>
      <c r="H815">
        <v>2</v>
      </c>
      <c r="I815" t="s">
        <v>1163</v>
      </c>
      <c r="J815" t="s">
        <v>1164</v>
      </c>
      <c r="K815" t="s">
        <v>1165</v>
      </c>
      <c r="L815">
        <v>1368</v>
      </c>
      <c r="N815">
        <v>1011</v>
      </c>
      <c r="O815" t="s">
        <v>1106</v>
      </c>
      <c r="P815" t="s">
        <v>1106</v>
      </c>
      <c r="Q815">
        <v>1</v>
      </c>
      <c r="W815">
        <v>0</v>
      </c>
      <c r="X815">
        <v>-652635439</v>
      </c>
      <c r="Y815">
        <f t="shared" si="467"/>
        <v>0.3</v>
      </c>
      <c r="AA815">
        <v>0</v>
      </c>
      <c r="AB815">
        <v>2.7</v>
      </c>
      <c r="AC815">
        <v>0</v>
      </c>
      <c r="AD815">
        <v>0</v>
      </c>
      <c r="AE815">
        <v>0</v>
      </c>
      <c r="AF815">
        <v>2.7</v>
      </c>
      <c r="AG815">
        <v>0</v>
      </c>
      <c r="AH815">
        <v>0</v>
      </c>
      <c r="AI815">
        <v>1</v>
      </c>
      <c r="AJ815">
        <v>1</v>
      </c>
      <c r="AK815">
        <v>1</v>
      </c>
      <c r="AL815">
        <v>1</v>
      </c>
      <c r="AM815">
        <v>-2</v>
      </c>
      <c r="AN815">
        <v>0</v>
      </c>
      <c r="AO815">
        <v>1</v>
      </c>
      <c r="AP815">
        <v>1</v>
      </c>
      <c r="AQ815">
        <v>0</v>
      </c>
      <c r="AR815">
        <v>0</v>
      </c>
      <c r="AS815" t="s">
        <v>3</v>
      </c>
      <c r="AT815">
        <v>0.25</v>
      </c>
      <c r="AU815" t="s">
        <v>42</v>
      </c>
      <c r="AV815">
        <v>0</v>
      </c>
      <c r="AW815">
        <v>2</v>
      </c>
      <c r="AX815">
        <v>64857163</v>
      </c>
      <c r="AY815">
        <v>1</v>
      </c>
      <c r="AZ815">
        <v>0</v>
      </c>
      <c r="BA815">
        <v>845</v>
      </c>
      <c r="BB815">
        <v>0</v>
      </c>
      <c r="BC815">
        <v>0</v>
      </c>
      <c r="BD815">
        <v>0</v>
      </c>
      <c r="BE815">
        <v>0</v>
      </c>
      <c r="BF815">
        <v>0</v>
      </c>
      <c r="BG815">
        <v>0</v>
      </c>
      <c r="BH815">
        <v>0</v>
      </c>
      <c r="BI815">
        <v>0</v>
      </c>
      <c r="BJ815">
        <v>0</v>
      </c>
      <c r="BK815">
        <v>0</v>
      </c>
      <c r="BL815">
        <v>0</v>
      </c>
      <c r="BM815">
        <v>0</v>
      </c>
      <c r="BN815">
        <v>0</v>
      </c>
      <c r="BO815">
        <v>0</v>
      </c>
      <c r="BP815">
        <v>0</v>
      </c>
      <c r="BQ815">
        <v>0</v>
      </c>
      <c r="BR815">
        <v>0</v>
      </c>
      <c r="BS815">
        <v>0</v>
      </c>
      <c r="BT815">
        <v>0</v>
      </c>
      <c r="BU815">
        <v>0</v>
      </c>
      <c r="BV815">
        <v>0</v>
      </c>
      <c r="BW815">
        <v>0</v>
      </c>
      <c r="CV815">
        <v>0</v>
      </c>
      <c r="CW815">
        <f>ROUND(Y815*Source!I441*DO815,7)</f>
        <v>0</v>
      </c>
      <c r="CX815">
        <f>ROUND(Y815*Source!I441,7)</f>
        <v>0.2016</v>
      </c>
      <c r="CY815">
        <f>AB815</f>
        <v>2.7</v>
      </c>
      <c r="CZ815">
        <f>AF815</f>
        <v>2.7</v>
      </c>
      <c r="DA815">
        <f>AJ815</f>
        <v>1</v>
      </c>
      <c r="DB815">
        <f t="shared" si="468"/>
        <v>0.82</v>
      </c>
      <c r="DC815">
        <f t="shared" si="469"/>
        <v>0</v>
      </c>
      <c r="DD815" t="s">
        <v>3</v>
      </c>
      <c r="DE815" t="s">
        <v>3</v>
      </c>
      <c r="DF815">
        <f t="shared" si="470"/>
        <v>0</v>
      </c>
      <c r="DG815">
        <f t="shared" si="471"/>
        <v>0.54</v>
      </c>
      <c r="DH815">
        <f t="shared" si="472"/>
        <v>0</v>
      </c>
      <c r="DI815">
        <f t="shared" si="473"/>
        <v>0</v>
      </c>
      <c r="DJ815">
        <f>DG815</f>
        <v>0.54</v>
      </c>
      <c r="DK815">
        <v>0</v>
      </c>
      <c r="DL815" t="s">
        <v>3</v>
      </c>
      <c r="DM815">
        <v>0</v>
      </c>
      <c r="DN815" t="s">
        <v>3</v>
      </c>
      <c r="DO815">
        <v>0</v>
      </c>
    </row>
    <row r="816" spans="1:119" x14ac:dyDescent="0.2">
      <c r="A816">
        <f>ROW(Source!A441)</f>
        <v>441</v>
      </c>
      <c r="B816">
        <v>64855517</v>
      </c>
      <c r="C816">
        <v>64857149</v>
      </c>
      <c r="D816">
        <v>29174913</v>
      </c>
      <c r="E816">
        <v>1</v>
      </c>
      <c r="F816">
        <v>1</v>
      </c>
      <c r="G816">
        <v>1</v>
      </c>
      <c r="H816">
        <v>2</v>
      </c>
      <c r="I816" t="s">
        <v>1152</v>
      </c>
      <c r="J816" t="s">
        <v>1153</v>
      </c>
      <c r="K816" t="s">
        <v>1154</v>
      </c>
      <c r="L816">
        <v>1368</v>
      </c>
      <c r="N816">
        <v>1011</v>
      </c>
      <c r="O816" t="s">
        <v>1106</v>
      </c>
      <c r="P816" t="s">
        <v>1106</v>
      </c>
      <c r="Q816">
        <v>1</v>
      </c>
      <c r="W816">
        <v>0</v>
      </c>
      <c r="X816">
        <v>1230759911</v>
      </c>
      <c r="Y816">
        <f t="shared" si="467"/>
        <v>4.8000000000000001E-2</v>
      </c>
      <c r="AA816">
        <v>0</v>
      </c>
      <c r="AB816">
        <v>87.17</v>
      </c>
      <c r="AC816">
        <v>11.6</v>
      </c>
      <c r="AD816">
        <v>0</v>
      </c>
      <c r="AE816">
        <v>0</v>
      </c>
      <c r="AF816">
        <v>87.17</v>
      </c>
      <c r="AG816">
        <v>11.6</v>
      </c>
      <c r="AH816">
        <v>0</v>
      </c>
      <c r="AI816">
        <v>1</v>
      </c>
      <c r="AJ816">
        <v>1</v>
      </c>
      <c r="AK816">
        <v>1</v>
      </c>
      <c r="AL816">
        <v>1</v>
      </c>
      <c r="AM816">
        <v>-2</v>
      </c>
      <c r="AN816">
        <v>0</v>
      </c>
      <c r="AO816">
        <v>1</v>
      </c>
      <c r="AP816">
        <v>1</v>
      </c>
      <c r="AQ816">
        <v>0</v>
      </c>
      <c r="AR816">
        <v>0</v>
      </c>
      <c r="AS816" t="s">
        <v>3</v>
      </c>
      <c r="AT816">
        <v>0.04</v>
      </c>
      <c r="AU816" t="s">
        <v>42</v>
      </c>
      <c r="AV816">
        <v>0</v>
      </c>
      <c r="AW816">
        <v>2</v>
      </c>
      <c r="AX816">
        <v>64857164</v>
      </c>
      <c r="AY816">
        <v>1</v>
      </c>
      <c r="AZ816">
        <v>0</v>
      </c>
      <c r="BA816">
        <v>846</v>
      </c>
      <c r="BB816">
        <v>0</v>
      </c>
      <c r="BC816">
        <v>0</v>
      </c>
      <c r="BD816">
        <v>0</v>
      </c>
      <c r="BE816">
        <v>0</v>
      </c>
      <c r="BF816">
        <v>0</v>
      </c>
      <c r="BG816">
        <v>0</v>
      </c>
      <c r="BH816">
        <v>0</v>
      </c>
      <c r="BI816">
        <v>0</v>
      </c>
      <c r="BJ816">
        <v>0</v>
      </c>
      <c r="BK816">
        <v>0</v>
      </c>
      <c r="BL816">
        <v>0</v>
      </c>
      <c r="BM816">
        <v>0</v>
      </c>
      <c r="BN816">
        <v>0</v>
      </c>
      <c r="BO816">
        <v>0</v>
      </c>
      <c r="BP816">
        <v>0</v>
      </c>
      <c r="BQ816">
        <v>0</v>
      </c>
      <c r="BR816">
        <v>0</v>
      </c>
      <c r="BS816">
        <v>0</v>
      </c>
      <c r="BT816">
        <v>0</v>
      </c>
      <c r="BU816">
        <v>0</v>
      </c>
      <c r="BV816">
        <v>0</v>
      </c>
      <c r="BW816">
        <v>0</v>
      </c>
      <c r="CV816">
        <v>0</v>
      </c>
      <c r="CW816">
        <f>ROUND(Y816*Source!I441*DO816,7)</f>
        <v>0</v>
      </c>
      <c r="CX816">
        <f>ROUND(Y816*Source!I441,7)</f>
        <v>3.2256E-2</v>
      </c>
      <c r="CY816">
        <f>AB816</f>
        <v>87.17</v>
      </c>
      <c r="CZ816">
        <f>AF816</f>
        <v>87.17</v>
      </c>
      <c r="DA816">
        <f>AJ816</f>
        <v>1</v>
      </c>
      <c r="DB816">
        <f t="shared" si="468"/>
        <v>4.1900000000000004</v>
      </c>
      <c r="DC816">
        <f t="shared" si="469"/>
        <v>0.55000000000000004</v>
      </c>
      <c r="DD816" t="s">
        <v>3</v>
      </c>
      <c r="DE816" t="s">
        <v>3</v>
      </c>
      <c r="DF816">
        <f t="shared" si="470"/>
        <v>0</v>
      </c>
      <c r="DG816">
        <f t="shared" si="471"/>
        <v>2.81</v>
      </c>
      <c r="DH816">
        <f t="shared" si="472"/>
        <v>0.37</v>
      </c>
      <c r="DI816">
        <f t="shared" si="473"/>
        <v>0</v>
      </c>
      <c r="DJ816">
        <f>DG816</f>
        <v>2.81</v>
      </c>
      <c r="DK816">
        <v>0</v>
      </c>
      <c r="DL816" t="s">
        <v>3</v>
      </c>
      <c r="DM816">
        <v>0</v>
      </c>
      <c r="DN816" t="s">
        <v>3</v>
      </c>
      <c r="DO816">
        <v>0</v>
      </c>
    </row>
    <row r="817" spans="1:119" x14ac:dyDescent="0.2">
      <c r="A817">
        <f>ROW(Source!A441)</f>
        <v>441</v>
      </c>
      <c r="B817">
        <v>64855517</v>
      </c>
      <c r="C817">
        <v>64857149</v>
      </c>
      <c r="D817">
        <v>29108414</v>
      </c>
      <c r="E817">
        <v>1</v>
      </c>
      <c r="F817">
        <v>1</v>
      </c>
      <c r="G817">
        <v>1</v>
      </c>
      <c r="H817">
        <v>3</v>
      </c>
      <c r="I817" t="s">
        <v>160</v>
      </c>
      <c r="J817" t="s">
        <v>162</v>
      </c>
      <c r="K817" t="s">
        <v>161</v>
      </c>
      <c r="L817">
        <v>1348</v>
      </c>
      <c r="N817">
        <v>1009</v>
      </c>
      <c r="O817" t="s">
        <v>36</v>
      </c>
      <c r="P817" t="s">
        <v>36</v>
      </c>
      <c r="Q817">
        <v>1000</v>
      </c>
      <c r="W817">
        <v>1</v>
      </c>
      <c r="X817">
        <v>503556632</v>
      </c>
      <c r="Y817">
        <f>AT817</f>
        <v>-0.02</v>
      </c>
      <c r="AA817">
        <v>1383.11</v>
      </c>
      <c r="AB817">
        <v>0</v>
      </c>
      <c r="AC817">
        <v>0</v>
      </c>
      <c r="AD817">
        <v>0</v>
      </c>
      <c r="AE817">
        <v>1383.11</v>
      </c>
      <c r="AF817">
        <v>0</v>
      </c>
      <c r="AG817">
        <v>0</v>
      </c>
      <c r="AH817">
        <v>0</v>
      </c>
      <c r="AI817">
        <v>1</v>
      </c>
      <c r="AJ817">
        <v>1</v>
      </c>
      <c r="AK817">
        <v>1</v>
      </c>
      <c r="AL817">
        <v>1</v>
      </c>
      <c r="AM817">
        <v>-2</v>
      </c>
      <c r="AN817">
        <v>0</v>
      </c>
      <c r="AO817">
        <v>1</v>
      </c>
      <c r="AP817">
        <v>1</v>
      </c>
      <c r="AQ817">
        <v>0</v>
      </c>
      <c r="AR817">
        <v>0</v>
      </c>
      <c r="AS817" t="s">
        <v>3</v>
      </c>
      <c r="AT817">
        <v>-0.02</v>
      </c>
      <c r="AU817" t="s">
        <v>3</v>
      </c>
      <c r="AV817">
        <v>0</v>
      </c>
      <c r="AW817">
        <v>2</v>
      </c>
      <c r="AX817">
        <v>64857165</v>
      </c>
      <c r="AY817">
        <v>1</v>
      </c>
      <c r="AZ817">
        <v>6144</v>
      </c>
      <c r="BA817">
        <v>847</v>
      </c>
      <c r="BB817">
        <v>0</v>
      </c>
      <c r="BC817">
        <v>0</v>
      </c>
      <c r="BD817">
        <v>0</v>
      </c>
      <c r="BE817">
        <v>0</v>
      </c>
      <c r="BF817">
        <v>0</v>
      </c>
      <c r="BG817">
        <v>0</v>
      </c>
      <c r="BH817">
        <v>0</v>
      </c>
      <c r="BI817">
        <v>0</v>
      </c>
      <c r="BJ817">
        <v>0</v>
      </c>
      <c r="BK817">
        <v>0</v>
      </c>
      <c r="BL817">
        <v>0</v>
      </c>
      <c r="BM817">
        <v>0</v>
      </c>
      <c r="BN817">
        <v>0</v>
      </c>
      <c r="BO817">
        <v>0</v>
      </c>
      <c r="BP817">
        <v>0</v>
      </c>
      <c r="BQ817">
        <v>0</v>
      </c>
      <c r="BR817">
        <v>0</v>
      </c>
      <c r="BS817">
        <v>0</v>
      </c>
      <c r="BT817">
        <v>0</v>
      </c>
      <c r="BU817">
        <v>0</v>
      </c>
      <c r="BV817">
        <v>0</v>
      </c>
      <c r="BW817">
        <v>0</v>
      </c>
      <c r="CV817">
        <v>0</v>
      </c>
      <c r="CW817">
        <v>0</v>
      </c>
      <c r="CX817">
        <f>ROUND(Y817*Source!I441,7)</f>
        <v>-1.3440000000000001E-2</v>
      </c>
      <c r="CY817">
        <f>AA817</f>
        <v>1383.11</v>
      </c>
      <c r="CZ817">
        <f>AE817</f>
        <v>1383.11</v>
      </c>
      <c r="DA817">
        <f>AI817</f>
        <v>1</v>
      </c>
      <c r="DB817">
        <f>ROUND(ROUND(AT817*CZ817,2),2)</f>
        <v>-27.66</v>
      </c>
      <c r="DC817">
        <f>ROUND(ROUND(AT817*AG817,2),2)</f>
        <v>0</v>
      </c>
      <c r="DD817" t="s">
        <v>3</v>
      </c>
      <c r="DE817" t="s">
        <v>3</v>
      </c>
      <c r="DF817">
        <f t="shared" si="470"/>
        <v>-18.59</v>
      </c>
      <c r="DG817">
        <f t="shared" si="471"/>
        <v>0</v>
      </c>
      <c r="DH817">
        <f t="shared" si="472"/>
        <v>0</v>
      </c>
      <c r="DI817">
        <f t="shared" si="473"/>
        <v>0</v>
      </c>
      <c r="DJ817">
        <f>DF817</f>
        <v>-18.59</v>
      </c>
      <c r="DK817">
        <v>0</v>
      </c>
      <c r="DL817" t="s">
        <v>3</v>
      </c>
      <c r="DM817">
        <v>0</v>
      </c>
      <c r="DN817" t="s">
        <v>3</v>
      </c>
      <c r="DO817">
        <v>0</v>
      </c>
    </row>
    <row r="818" spans="1:119" x14ac:dyDescent="0.2">
      <c r="A818">
        <f>ROW(Source!A441)</f>
        <v>441</v>
      </c>
      <c r="B818">
        <v>64855517</v>
      </c>
      <c r="C818">
        <v>64857149</v>
      </c>
      <c r="D818">
        <v>29107416</v>
      </c>
      <c r="E818">
        <v>1</v>
      </c>
      <c r="F818">
        <v>1</v>
      </c>
      <c r="G818">
        <v>1</v>
      </c>
      <c r="H818">
        <v>3</v>
      </c>
      <c r="I818" t="s">
        <v>1166</v>
      </c>
      <c r="J818" t="s">
        <v>1167</v>
      </c>
      <c r="K818" t="s">
        <v>1168</v>
      </c>
      <c r="L818">
        <v>1348</v>
      </c>
      <c r="N818">
        <v>1009</v>
      </c>
      <c r="O818" t="s">
        <v>36</v>
      </c>
      <c r="P818" t="s">
        <v>36</v>
      </c>
      <c r="Q818">
        <v>1000</v>
      </c>
      <c r="W818">
        <v>0</v>
      </c>
      <c r="X818">
        <v>1313199458</v>
      </c>
      <c r="Y818">
        <f>AT818</f>
        <v>0.04</v>
      </c>
      <c r="AA818">
        <v>2606.89</v>
      </c>
      <c r="AB818">
        <v>0</v>
      </c>
      <c r="AC818">
        <v>0</v>
      </c>
      <c r="AD818">
        <v>0</v>
      </c>
      <c r="AE818">
        <v>2606.89</v>
      </c>
      <c r="AF818">
        <v>0</v>
      </c>
      <c r="AG818">
        <v>0</v>
      </c>
      <c r="AH818">
        <v>0</v>
      </c>
      <c r="AI818">
        <v>1</v>
      </c>
      <c r="AJ818">
        <v>1</v>
      </c>
      <c r="AK818">
        <v>1</v>
      </c>
      <c r="AL818">
        <v>1</v>
      </c>
      <c r="AM818">
        <v>-2</v>
      </c>
      <c r="AN818">
        <v>0</v>
      </c>
      <c r="AO818">
        <v>1</v>
      </c>
      <c r="AP818">
        <v>1</v>
      </c>
      <c r="AQ818">
        <v>0</v>
      </c>
      <c r="AR818">
        <v>0</v>
      </c>
      <c r="AS818" t="s">
        <v>3</v>
      </c>
      <c r="AT818">
        <v>0.04</v>
      </c>
      <c r="AU818" t="s">
        <v>3</v>
      </c>
      <c r="AV818">
        <v>0</v>
      </c>
      <c r="AW818">
        <v>2</v>
      </c>
      <c r="AX818">
        <v>64857166</v>
      </c>
      <c r="AY818">
        <v>1</v>
      </c>
      <c r="AZ818">
        <v>0</v>
      </c>
      <c r="BA818">
        <v>848</v>
      </c>
      <c r="BB818">
        <v>0</v>
      </c>
      <c r="BC818">
        <v>0</v>
      </c>
      <c r="BD818">
        <v>0</v>
      </c>
      <c r="BE818">
        <v>0</v>
      </c>
      <c r="BF818">
        <v>0</v>
      </c>
      <c r="BG818">
        <v>0</v>
      </c>
      <c r="BH818">
        <v>0</v>
      </c>
      <c r="BI818">
        <v>0</v>
      </c>
      <c r="BJ818">
        <v>0</v>
      </c>
      <c r="BK818">
        <v>0</v>
      </c>
      <c r="BL818">
        <v>0</v>
      </c>
      <c r="BM818">
        <v>0</v>
      </c>
      <c r="BN818">
        <v>0</v>
      </c>
      <c r="BO818">
        <v>0</v>
      </c>
      <c r="BP818">
        <v>0</v>
      </c>
      <c r="BQ818">
        <v>0</v>
      </c>
      <c r="BR818">
        <v>0</v>
      </c>
      <c r="BS818">
        <v>0</v>
      </c>
      <c r="BT818">
        <v>0</v>
      </c>
      <c r="BU818">
        <v>0</v>
      </c>
      <c r="BV818">
        <v>0</v>
      </c>
      <c r="BW818">
        <v>0</v>
      </c>
      <c r="CV818">
        <v>0</v>
      </c>
      <c r="CW818">
        <v>0</v>
      </c>
      <c r="CX818">
        <f>ROUND(Y818*Source!I441,7)</f>
        <v>2.6880000000000001E-2</v>
      </c>
      <c r="CY818">
        <f>AA818</f>
        <v>2606.89</v>
      </c>
      <c r="CZ818">
        <f>AE818</f>
        <v>2606.89</v>
      </c>
      <c r="DA818">
        <f>AI818</f>
        <v>1</v>
      </c>
      <c r="DB818">
        <f>ROUND(ROUND(AT818*CZ818,2),2)</f>
        <v>104.28</v>
      </c>
      <c r="DC818">
        <f>ROUND(ROUND(AT818*AG818,2),2)</f>
        <v>0</v>
      </c>
      <c r="DD818" t="s">
        <v>3</v>
      </c>
      <c r="DE818" t="s">
        <v>3</v>
      </c>
      <c r="DF818">
        <f t="shared" si="470"/>
        <v>70.069999999999993</v>
      </c>
      <c r="DG818">
        <f t="shared" si="471"/>
        <v>0</v>
      </c>
      <c r="DH818">
        <f t="shared" si="472"/>
        <v>0</v>
      </c>
      <c r="DI818">
        <f t="shared" si="473"/>
        <v>0</v>
      </c>
      <c r="DJ818">
        <f>DF818</f>
        <v>70.069999999999993</v>
      </c>
      <c r="DK818">
        <v>0</v>
      </c>
      <c r="DL818" t="s">
        <v>3</v>
      </c>
      <c r="DM818">
        <v>0</v>
      </c>
      <c r="DN818" t="s">
        <v>3</v>
      </c>
      <c r="DO818">
        <v>0</v>
      </c>
    </row>
    <row r="819" spans="1:119" x14ac:dyDescent="0.2">
      <c r="A819">
        <f>ROW(Source!A441)</f>
        <v>441</v>
      </c>
      <c r="B819">
        <v>64855517</v>
      </c>
      <c r="C819">
        <v>64857149</v>
      </c>
      <c r="D819">
        <v>29107800</v>
      </c>
      <c r="E819">
        <v>1</v>
      </c>
      <c r="F819">
        <v>1</v>
      </c>
      <c r="G819">
        <v>1</v>
      </c>
      <c r="H819">
        <v>3</v>
      </c>
      <c r="I819" t="s">
        <v>1169</v>
      </c>
      <c r="J819" t="s">
        <v>1170</v>
      </c>
      <c r="K819" t="s">
        <v>1171</v>
      </c>
      <c r="L819">
        <v>1346</v>
      </c>
      <c r="N819">
        <v>1009</v>
      </c>
      <c r="O819" t="s">
        <v>283</v>
      </c>
      <c r="P819" t="s">
        <v>283</v>
      </c>
      <c r="Q819">
        <v>1</v>
      </c>
      <c r="W819">
        <v>0</v>
      </c>
      <c r="X819">
        <v>644139035</v>
      </c>
      <c r="Y819">
        <f>AT819</f>
        <v>0.5</v>
      </c>
      <c r="AA819">
        <v>1.81</v>
      </c>
      <c r="AB819">
        <v>0</v>
      </c>
      <c r="AC819">
        <v>0</v>
      </c>
      <c r="AD819">
        <v>0</v>
      </c>
      <c r="AE819">
        <v>1.81</v>
      </c>
      <c r="AF819">
        <v>0</v>
      </c>
      <c r="AG819">
        <v>0</v>
      </c>
      <c r="AH819">
        <v>0</v>
      </c>
      <c r="AI819">
        <v>1</v>
      </c>
      <c r="AJ819">
        <v>1</v>
      </c>
      <c r="AK819">
        <v>1</v>
      </c>
      <c r="AL819">
        <v>1</v>
      </c>
      <c r="AM819">
        <v>-2</v>
      </c>
      <c r="AN819">
        <v>0</v>
      </c>
      <c r="AO819">
        <v>1</v>
      </c>
      <c r="AP819">
        <v>1</v>
      </c>
      <c r="AQ819">
        <v>0</v>
      </c>
      <c r="AR819">
        <v>0</v>
      </c>
      <c r="AS819" t="s">
        <v>3</v>
      </c>
      <c r="AT819">
        <v>0.5</v>
      </c>
      <c r="AU819" t="s">
        <v>3</v>
      </c>
      <c r="AV819">
        <v>0</v>
      </c>
      <c r="AW819">
        <v>2</v>
      </c>
      <c r="AX819">
        <v>64857167</v>
      </c>
      <c r="AY819">
        <v>1</v>
      </c>
      <c r="AZ819">
        <v>0</v>
      </c>
      <c r="BA819">
        <v>849</v>
      </c>
      <c r="BB819">
        <v>0</v>
      </c>
      <c r="BC819">
        <v>0</v>
      </c>
      <c r="BD819">
        <v>0</v>
      </c>
      <c r="BE819">
        <v>0</v>
      </c>
      <c r="BF819">
        <v>0</v>
      </c>
      <c r="BG819">
        <v>0</v>
      </c>
      <c r="BH819">
        <v>0</v>
      </c>
      <c r="BI819">
        <v>0</v>
      </c>
      <c r="BJ819">
        <v>0</v>
      </c>
      <c r="BK819">
        <v>0</v>
      </c>
      <c r="BL819">
        <v>0</v>
      </c>
      <c r="BM819">
        <v>0</v>
      </c>
      <c r="BN819">
        <v>0</v>
      </c>
      <c r="BO819">
        <v>0</v>
      </c>
      <c r="BP819">
        <v>0</v>
      </c>
      <c r="BQ819">
        <v>0</v>
      </c>
      <c r="BR819">
        <v>0</v>
      </c>
      <c r="BS819">
        <v>0</v>
      </c>
      <c r="BT819">
        <v>0</v>
      </c>
      <c r="BU819">
        <v>0</v>
      </c>
      <c r="BV819">
        <v>0</v>
      </c>
      <c r="BW819">
        <v>0</v>
      </c>
      <c r="CV819">
        <v>0</v>
      </c>
      <c r="CW819">
        <v>0</v>
      </c>
      <c r="CX819">
        <f>ROUND(Y819*Source!I441,7)</f>
        <v>0.33600000000000002</v>
      </c>
      <c r="CY819">
        <f>AA819</f>
        <v>1.81</v>
      </c>
      <c r="CZ819">
        <f>AE819</f>
        <v>1.81</v>
      </c>
      <c r="DA819">
        <f>AI819</f>
        <v>1</v>
      </c>
      <c r="DB819">
        <f>ROUND(ROUND(AT819*CZ819,2),2)</f>
        <v>0.91</v>
      </c>
      <c r="DC819">
        <f>ROUND(ROUND(AT819*AG819,2),2)</f>
        <v>0</v>
      </c>
      <c r="DD819" t="s">
        <v>3</v>
      </c>
      <c r="DE819" t="s">
        <v>3</v>
      </c>
      <c r="DF819">
        <f t="shared" si="470"/>
        <v>0.61</v>
      </c>
      <c r="DG819">
        <f t="shared" si="471"/>
        <v>0</v>
      </c>
      <c r="DH819">
        <f t="shared" si="472"/>
        <v>0</v>
      </c>
      <c r="DI819">
        <f t="shared" si="473"/>
        <v>0</v>
      </c>
      <c r="DJ819">
        <f>DF819</f>
        <v>0.61</v>
      </c>
      <c r="DK819">
        <v>0</v>
      </c>
      <c r="DL819" t="s">
        <v>3</v>
      </c>
      <c r="DM819">
        <v>0</v>
      </c>
      <c r="DN819" t="s">
        <v>3</v>
      </c>
      <c r="DO819">
        <v>0</v>
      </c>
    </row>
    <row r="820" spans="1:119" x14ac:dyDescent="0.2">
      <c r="A820">
        <f>ROW(Source!A442)</f>
        <v>442</v>
      </c>
      <c r="B820">
        <v>64855514</v>
      </c>
      <c r="C820">
        <v>64857149</v>
      </c>
      <c r="D820">
        <v>18410255</v>
      </c>
      <c r="E820">
        <v>1</v>
      </c>
      <c r="F820">
        <v>1</v>
      </c>
      <c r="G820">
        <v>1</v>
      </c>
      <c r="H820">
        <v>1</v>
      </c>
      <c r="I820" t="s">
        <v>1155</v>
      </c>
      <c r="J820" t="s">
        <v>3</v>
      </c>
      <c r="K820" t="s">
        <v>1156</v>
      </c>
      <c r="L820">
        <v>1369</v>
      </c>
      <c r="N820">
        <v>1013</v>
      </c>
      <c r="O820" t="s">
        <v>1100</v>
      </c>
      <c r="P820" t="s">
        <v>1100</v>
      </c>
      <c r="Q820">
        <v>1</v>
      </c>
      <c r="W820">
        <v>0</v>
      </c>
      <c r="X820">
        <v>479342659</v>
      </c>
      <c r="Y820">
        <f t="shared" ref="Y820:Y825" si="474">(AT820*ROUND((0.2+1),7))</f>
        <v>32.363999999999997</v>
      </c>
      <c r="AA820">
        <v>0</v>
      </c>
      <c r="AB820">
        <v>0</v>
      </c>
      <c r="AC820">
        <v>0</v>
      </c>
      <c r="AD820">
        <v>10.94</v>
      </c>
      <c r="AE820">
        <v>0</v>
      </c>
      <c r="AF820">
        <v>0</v>
      </c>
      <c r="AG820">
        <v>0</v>
      </c>
      <c r="AH820">
        <v>10.94</v>
      </c>
      <c r="AI820">
        <v>1</v>
      </c>
      <c r="AJ820">
        <v>1</v>
      </c>
      <c r="AK820">
        <v>1</v>
      </c>
      <c r="AL820">
        <v>1</v>
      </c>
      <c r="AM820">
        <v>-2</v>
      </c>
      <c r="AN820">
        <v>0</v>
      </c>
      <c r="AO820">
        <v>1</v>
      </c>
      <c r="AP820">
        <v>1</v>
      </c>
      <c r="AQ820">
        <v>0</v>
      </c>
      <c r="AR820">
        <v>0</v>
      </c>
      <c r="AS820" t="s">
        <v>3</v>
      </c>
      <c r="AT820">
        <v>26.97</v>
      </c>
      <c r="AU820" t="s">
        <v>42</v>
      </c>
      <c r="AV820">
        <v>1</v>
      </c>
      <c r="AW820">
        <v>2</v>
      </c>
      <c r="AX820">
        <v>64857159</v>
      </c>
      <c r="AY820">
        <v>1</v>
      </c>
      <c r="AZ820">
        <v>0</v>
      </c>
      <c r="BA820">
        <v>850</v>
      </c>
      <c r="BB820">
        <v>0</v>
      </c>
      <c r="BC820">
        <v>0</v>
      </c>
      <c r="BD820">
        <v>0</v>
      </c>
      <c r="BE820">
        <v>0</v>
      </c>
      <c r="BF820">
        <v>0</v>
      </c>
      <c r="BG820">
        <v>0</v>
      </c>
      <c r="BH820">
        <v>0</v>
      </c>
      <c r="BI820">
        <v>0</v>
      </c>
      <c r="BJ820">
        <v>0</v>
      </c>
      <c r="BK820">
        <v>0</v>
      </c>
      <c r="BL820">
        <v>0</v>
      </c>
      <c r="BM820">
        <v>0</v>
      </c>
      <c r="BN820">
        <v>0</v>
      </c>
      <c r="BO820">
        <v>0</v>
      </c>
      <c r="BP820">
        <v>0</v>
      </c>
      <c r="BQ820">
        <v>0</v>
      </c>
      <c r="BR820">
        <v>0</v>
      </c>
      <c r="BS820">
        <v>0</v>
      </c>
      <c r="BT820">
        <v>0</v>
      </c>
      <c r="BU820">
        <v>0</v>
      </c>
      <c r="BV820">
        <v>0</v>
      </c>
      <c r="BW820">
        <v>0</v>
      </c>
      <c r="CU820">
        <f>ROUND(AT820*Source!I442*AH820*AL820,0)</f>
        <v>198</v>
      </c>
      <c r="CV820">
        <f>ROUND(Y820*Source!I442,7)</f>
        <v>21.748608000000001</v>
      </c>
      <c r="CW820">
        <v>0</v>
      </c>
      <c r="CX820">
        <f>ROUND(Y820*Source!I442,7)</f>
        <v>21.748608000000001</v>
      </c>
      <c r="CY820">
        <f>AD820</f>
        <v>10.94</v>
      </c>
      <c r="CZ820">
        <f>AH820</f>
        <v>10.94</v>
      </c>
      <c r="DA820">
        <f>AL820</f>
        <v>1</v>
      </c>
      <c r="DB820">
        <f t="shared" ref="DB820:DB825" si="475">ROUND((ROUND(AT820*CZ820,2)*ROUND((0.2+1),7)),2)</f>
        <v>354.06</v>
      </c>
      <c r="DC820">
        <f t="shared" ref="DC820:DC825" si="476">ROUND((ROUND(AT820*AG820,2)*ROUND((0.2+1),7)),2)</f>
        <v>0</v>
      </c>
      <c r="DD820" t="s">
        <v>3</v>
      </c>
      <c r="DE820" t="s">
        <v>3</v>
      </c>
      <c r="DF820">
        <f t="shared" ref="DF820:DF825" si="477">ROUND(ROUND(AE820,0)*CX820,0)</f>
        <v>0</v>
      </c>
      <c r="DG820">
        <f>ROUND(ROUND(AF820,0)*CX820,0)</f>
        <v>0</v>
      </c>
      <c r="DH820">
        <f>ROUND(ROUND(AG820,0)*CX820,0)</f>
        <v>0</v>
      </c>
      <c r="DI820">
        <f t="shared" ref="DI820:DI828" si="478">ROUND(ROUND(AH820,0)*CX820,0)</f>
        <v>239</v>
      </c>
      <c r="DJ820">
        <f>DI820</f>
        <v>239</v>
      </c>
      <c r="DK820">
        <v>0</v>
      </c>
      <c r="DL820" t="s">
        <v>3</v>
      </c>
      <c r="DM820">
        <v>0</v>
      </c>
      <c r="DN820" t="s">
        <v>3</v>
      </c>
      <c r="DO820">
        <v>0</v>
      </c>
    </row>
    <row r="821" spans="1:119" x14ac:dyDescent="0.2">
      <c r="A821">
        <f>ROW(Source!A442)</f>
        <v>442</v>
      </c>
      <c r="B821">
        <v>64855514</v>
      </c>
      <c r="C821">
        <v>64857149</v>
      </c>
      <c r="D821">
        <v>121548</v>
      </c>
      <c r="E821">
        <v>1</v>
      </c>
      <c r="F821">
        <v>1</v>
      </c>
      <c r="G821">
        <v>1</v>
      </c>
      <c r="H821">
        <v>1</v>
      </c>
      <c r="I821" t="s">
        <v>44</v>
      </c>
      <c r="J821" t="s">
        <v>3</v>
      </c>
      <c r="K821" t="s">
        <v>1101</v>
      </c>
      <c r="L821">
        <v>608254</v>
      </c>
      <c r="N821">
        <v>1013</v>
      </c>
      <c r="O821" t="s">
        <v>1102</v>
      </c>
      <c r="P821" t="s">
        <v>1102</v>
      </c>
      <c r="Q821">
        <v>1</v>
      </c>
      <c r="W821">
        <v>0</v>
      </c>
      <c r="X821">
        <v>-185737400</v>
      </c>
      <c r="Y821">
        <f t="shared" si="474"/>
        <v>3.5999999999999997E-2</v>
      </c>
      <c r="AA821">
        <v>0</v>
      </c>
      <c r="AB821">
        <v>0</v>
      </c>
      <c r="AC821">
        <v>0</v>
      </c>
      <c r="AD821">
        <v>0</v>
      </c>
      <c r="AE821">
        <v>0</v>
      </c>
      <c r="AF821">
        <v>0</v>
      </c>
      <c r="AG821">
        <v>0</v>
      </c>
      <c r="AH821">
        <v>0</v>
      </c>
      <c r="AI821">
        <v>1</v>
      </c>
      <c r="AJ821">
        <v>1</v>
      </c>
      <c r="AK821">
        <v>1</v>
      </c>
      <c r="AL821">
        <v>1</v>
      </c>
      <c r="AM821">
        <v>-2</v>
      </c>
      <c r="AN821">
        <v>0</v>
      </c>
      <c r="AO821">
        <v>1</v>
      </c>
      <c r="AP821">
        <v>1</v>
      </c>
      <c r="AQ821">
        <v>0</v>
      </c>
      <c r="AR821">
        <v>0</v>
      </c>
      <c r="AS821" t="s">
        <v>3</v>
      </c>
      <c r="AT821">
        <v>0.03</v>
      </c>
      <c r="AU821" t="s">
        <v>42</v>
      </c>
      <c r="AV821">
        <v>2</v>
      </c>
      <c r="AW821">
        <v>2</v>
      </c>
      <c r="AX821">
        <v>64857160</v>
      </c>
      <c r="AY821">
        <v>1</v>
      </c>
      <c r="AZ821">
        <v>0</v>
      </c>
      <c r="BA821">
        <v>851</v>
      </c>
      <c r="BB821">
        <v>0</v>
      </c>
      <c r="BC821">
        <v>0</v>
      </c>
      <c r="BD821">
        <v>0</v>
      </c>
      <c r="BE821">
        <v>0</v>
      </c>
      <c r="BF821">
        <v>0</v>
      </c>
      <c r="BG821">
        <v>0</v>
      </c>
      <c r="BH821">
        <v>0</v>
      </c>
      <c r="BI821">
        <v>0</v>
      </c>
      <c r="BJ821">
        <v>0</v>
      </c>
      <c r="BK821">
        <v>0</v>
      </c>
      <c r="BL821">
        <v>0</v>
      </c>
      <c r="BM821">
        <v>0</v>
      </c>
      <c r="BN821">
        <v>0</v>
      </c>
      <c r="BO821">
        <v>0</v>
      </c>
      <c r="BP821">
        <v>0</v>
      </c>
      <c r="BQ821">
        <v>0</v>
      </c>
      <c r="BR821">
        <v>0</v>
      </c>
      <c r="BS821">
        <v>0</v>
      </c>
      <c r="BT821">
        <v>0</v>
      </c>
      <c r="BU821">
        <v>0</v>
      </c>
      <c r="BV821">
        <v>0</v>
      </c>
      <c r="BW821">
        <v>0</v>
      </c>
      <c r="CV821">
        <v>0</v>
      </c>
      <c r="CW821">
        <v>0</v>
      </c>
      <c r="CX821">
        <f>ROUND(Y821*Source!I442,7)</f>
        <v>2.4192000000000002E-2</v>
      </c>
      <c r="CY821">
        <f>AD821</f>
        <v>0</v>
      </c>
      <c r="CZ821">
        <f>AH821</f>
        <v>0</v>
      </c>
      <c r="DA821">
        <f>AL821</f>
        <v>1</v>
      </c>
      <c r="DB821">
        <f t="shared" si="475"/>
        <v>0</v>
      </c>
      <c r="DC821">
        <f t="shared" si="476"/>
        <v>0</v>
      </c>
      <c r="DD821" t="s">
        <v>3</v>
      </c>
      <c r="DE821" t="s">
        <v>3</v>
      </c>
      <c r="DF821">
        <f t="shared" si="477"/>
        <v>0</v>
      </c>
      <c r="DG821">
        <f>ROUND(ROUND(AF821,0)*CX821,0)</f>
        <v>0</v>
      </c>
      <c r="DH821">
        <f>ROUND(ROUND(AG821,0)*CX821,0)</f>
        <v>0</v>
      </c>
      <c r="DI821">
        <f t="shared" si="478"/>
        <v>0</v>
      </c>
      <c r="DJ821">
        <f>DI821</f>
        <v>0</v>
      </c>
      <c r="DK821">
        <v>0</v>
      </c>
      <c r="DL821" t="s">
        <v>3</v>
      </c>
      <c r="DM821">
        <v>0</v>
      </c>
      <c r="DN821" t="s">
        <v>3</v>
      </c>
      <c r="DO821">
        <v>0</v>
      </c>
    </row>
    <row r="822" spans="1:119" x14ac:dyDescent="0.2">
      <c r="A822">
        <f>ROW(Source!A442)</f>
        <v>442</v>
      </c>
      <c r="B822">
        <v>64855514</v>
      </c>
      <c r="C822">
        <v>64857149</v>
      </c>
      <c r="D822">
        <v>29172556</v>
      </c>
      <c r="E822">
        <v>1</v>
      </c>
      <c r="F822">
        <v>1</v>
      </c>
      <c r="G822">
        <v>1</v>
      </c>
      <c r="H822">
        <v>2</v>
      </c>
      <c r="I822" t="s">
        <v>1157</v>
      </c>
      <c r="J822" t="s">
        <v>1158</v>
      </c>
      <c r="K822" t="s">
        <v>1159</v>
      </c>
      <c r="L822">
        <v>1368</v>
      </c>
      <c r="N822">
        <v>1011</v>
      </c>
      <c r="O822" t="s">
        <v>1106</v>
      </c>
      <c r="P822" t="s">
        <v>1106</v>
      </c>
      <c r="Q822">
        <v>1</v>
      </c>
      <c r="W822">
        <v>0</v>
      </c>
      <c r="X822">
        <v>344519037</v>
      </c>
      <c r="Y822">
        <f t="shared" si="474"/>
        <v>3.5999999999999997E-2</v>
      </c>
      <c r="AA822">
        <v>0</v>
      </c>
      <c r="AB822">
        <v>710.23</v>
      </c>
      <c r="AC822">
        <v>687.56</v>
      </c>
      <c r="AD822">
        <v>0</v>
      </c>
      <c r="AE822">
        <v>0</v>
      </c>
      <c r="AF822">
        <v>31.26</v>
      </c>
      <c r="AG822">
        <v>13.5</v>
      </c>
      <c r="AH822">
        <v>0</v>
      </c>
      <c r="AI822">
        <v>1</v>
      </c>
      <c r="AJ822">
        <v>22.72</v>
      </c>
      <c r="AK822">
        <v>50.93</v>
      </c>
      <c r="AL822">
        <v>1</v>
      </c>
      <c r="AM822">
        <v>2</v>
      </c>
      <c r="AN822">
        <v>0</v>
      </c>
      <c r="AO822">
        <v>1</v>
      </c>
      <c r="AP822">
        <v>1</v>
      </c>
      <c r="AQ822">
        <v>0</v>
      </c>
      <c r="AR822">
        <v>0</v>
      </c>
      <c r="AS822" t="s">
        <v>3</v>
      </c>
      <c r="AT822">
        <v>0.03</v>
      </c>
      <c r="AU822" t="s">
        <v>42</v>
      </c>
      <c r="AV822">
        <v>0</v>
      </c>
      <c r="AW822">
        <v>2</v>
      </c>
      <c r="AX822">
        <v>64857161</v>
      </c>
      <c r="AY822">
        <v>1</v>
      </c>
      <c r="AZ822">
        <v>0</v>
      </c>
      <c r="BA822">
        <v>852</v>
      </c>
      <c r="BB822">
        <v>0</v>
      </c>
      <c r="BC822">
        <v>0</v>
      </c>
      <c r="BD822">
        <v>0</v>
      </c>
      <c r="BE822">
        <v>0</v>
      </c>
      <c r="BF822">
        <v>0</v>
      </c>
      <c r="BG822">
        <v>0</v>
      </c>
      <c r="BH822">
        <v>0</v>
      </c>
      <c r="BI822">
        <v>0</v>
      </c>
      <c r="BJ822">
        <v>0</v>
      </c>
      <c r="BK822">
        <v>0</v>
      </c>
      <c r="BL822">
        <v>0</v>
      </c>
      <c r="BM822">
        <v>0</v>
      </c>
      <c r="BN822">
        <v>0</v>
      </c>
      <c r="BO822">
        <v>0</v>
      </c>
      <c r="BP822">
        <v>0</v>
      </c>
      <c r="BQ822">
        <v>0</v>
      </c>
      <c r="BR822">
        <v>0</v>
      </c>
      <c r="BS822">
        <v>0</v>
      </c>
      <c r="BT822">
        <v>0</v>
      </c>
      <c r="BU822">
        <v>0</v>
      </c>
      <c r="BV822">
        <v>0</v>
      </c>
      <c r="BW822">
        <v>0</v>
      </c>
      <c r="CV822">
        <v>0</v>
      </c>
      <c r="CW822">
        <f>ROUND(Y822*Source!I442*DO822,7)</f>
        <v>0</v>
      </c>
      <c r="CX822">
        <f>ROUND(Y822*Source!I442,7)</f>
        <v>2.4192000000000002E-2</v>
      </c>
      <c r="CY822">
        <f>AB822</f>
        <v>710.23</v>
      </c>
      <c r="CZ822">
        <f>AF822</f>
        <v>31.26</v>
      </c>
      <c r="DA822">
        <f>AJ822</f>
        <v>22.72</v>
      </c>
      <c r="DB822">
        <f t="shared" si="475"/>
        <v>1.1299999999999999</v>
      </c>
      <c r="DC822">
        <f t="shared" si="476"/>
        <v>0.49</v>
      </c>
      <c r="DD822" t="s">
        <v>3</v>
      </c>
      <c r="DE822" t="s">
        <v>3</v>
      </c>
      <c r="DF822">
        <f t="shared" si="477"/>
        <v>0</v>
      </c>
      <c r="DG822">
        <f>ROUND(ROUND(AF822*AJ822,0)*CX822,0)</f>
        <v>17</v>
      </c>
      <c r="DH822">
        <f>ROUND(ROUND(AG822*AK822,0)*CX822,0)</f>
        <v>17</v>
      </c>
      <c r="DI822">
        <f t="shared" si="478"/>
        <v>0</v>
      </c>
      <c r="DJ822">
        <f>DG822</f>
        <v>17</v>
      </c>
      <c r="DK822">
        <v>0</v>
      </c>
      <c r="DL822" t="s">
        <v>3</v>
      </c>
      <c r="DM822">
        <v>0</v>
      </c>
      <c r="DN822" t="s">
        <v>3</v>
      </c>
      <c r="DO822">
        <v>0</v>
      </c>
    </row>
    <row r="823" spans="1:119" x14ac:dyDescent="0.2">
      <c r="A823">
        <f>ROW(Source!A442)</f>
        <v>442</v>
      </c>
      <c r="B823">
        <v>64855514</v>
      </c>
      <c r="C823">
        <v>64857149</v>
      </c>
      <c r="D823">
        <v>29173252</v>
      </c>
      <c r="E823">
        <v>1</v>
      </c>
      <c r="F823">
        <v>1</v>
      </c>
      <c r="G823">
        <v>1</v>
      </c>
      <c r="H823">
        <v>2</v>
      </c>
      <c r="I823" t="s">
        <v>1160</v>
      </c>
      <c r="J823" t="s">
        <v>1161</v>
      </c>
      <c r="K823" t="s">
        <v>1162</v>
      </c>
      <c r="L823">
        <v>1368</v>
      </c>
      <c r="N823">
        <v>1011</v>
      </c>
      <c r="O823" t="s">
        <v>1106</v>
      </c>
      <c r="P823" t="s">
        <v>1106</v>
      </c>
      <c r="Q823">
        <v>1</v>
      </c>
      <c r="W823">
        <v>0</v>
      </c>
      <c r="X823">
        <v>527313756</v>
      </c>
      <c r="Y823">
        <f t="shared" si="474"/>
        <v>0.86399999999999999</v>
      </c>
      <c r="AA823">
        <v>0</v>
      </c>
      <c r="AB823">
        <v>138.30000000000001</v>
      </c>
      <c r="AC823">
        <v>0</v>
      </c>
      <c r="AD823">
        <v>0</v>
      </c>
      <c r="AE823">
        <v>0</v>
      </c>
      <c r="AF823">
        <v>30</v>
      </c>
      <c r="AG823">
        <v>0</v>
      </c>
      <c r="AH823">
        <v>0</v>
      </c>
      <c r="AI823">
        <v>1</v>
      </c>
      <c r="AJ823">
        <v>4.6100000000000003</v>
      </c>
      <c r="AK823">
        <v>50.93</v>
      </c>
      <c r="AL823">
        <v>1</v>
      </c>
      <c r="AM823">
        <v>2</v>
      </c>
      <c r="AN823">
        <v>0</v>
      </c>
      <c r="AO823">
        <v>1</v>
      </c>
      <c r="AP823">
        <v>1</v>
      </c>
      <c r="AQ823">
        <v>0</v>
      </c>
      <c r="AR823">
        <v>0</v>
      </c>
      <c r="AS823" t="s">
        <v>3</v>
      </c>
      <c r="AT823">
        <v>0.72</v>
      </c>
      <c r="AU823" t="s">
        <v>42</v>
      </c>
      <c r="AV823">
        <v>0</v>
      </c>
      <c r="AW823">
        <v>2</v>
      </c>
      <c r="AX823">
        <v>64857162</v>
      </c>
      <c r="AY823">
        <v>1</v>
      </c>
      <c r="AZ823">
        <v>0</v>
      </c>
      <c r="BA823">
        <v>853</v>
      </c>
      <c r="BB823">
        <v>0</v>
      </c>
      <c r="BC823">
        <v>0</v>
      </c>
      <c r="BD823">
        <v>0</v>
      </c>
      <c r="BE823">
        <v>0</v>
      </c>
      <c r="BF823">
        <v>0</v>
      </c>
      <c r="BG823">
        <v>0</v>
      </c>
      <c r="BH823">
        <v>0</v>
      </c>
      <c r="BI823">
        <v>0</v>
      </c>
      <c r="BJ823">
        <v>0</v>
      </c>
      <c r="BK823">
        <v>0</v>
      </c>
      <c r="BL823">
        <v>0</v>
      </c>
      <c r="BM823">
        <v>0</v>
      </c>
      <c r="BN823">
        <v>0</v>
      </c>
      <c r="BO823">
        <v>0</v>
      </c>
      <c r="BP823">
        <v>0</v>
      </c>
      <c r="BQ823">
        <v>0</v>
      </c>
      <c r="BR823">
        <v>0</v>
      </c>
      <c r="BS823">
        <v>0</v>
      </c>
      <c r="BT823">
        <v>0</v>
      </c>
      <c r="BU823">
        <v>0</v>
      </c>
      <c r="BV823">
        <v>0</v>
      </c>
      <c r="BW823">
        <v>0</v>
      </c>
      <c r="CV823">
        <v>0</v>
      </c>
      <c r="CW823">
        <f>ROUND(Y823*Source!I442*DO823,7)</f>
        <v>0</v>
      </c>
      <c r="CX823">
        <f>ROUND(Y823*Source!I442,7)</f>
        <v>0.58060800000000001</v>
      </c>
      <c r="CY823">
        <f>AB823</f>
        <v>138.30000000000001</v>
      </c>
      <c r="CZ823">
        <f>AF823</f>
        <v>30</v>
      </c>
      <c r="DA823">
        <f>AJ823</f>
        <v>4.6100000000000003</v>
      </c>
      <c r="DB823">
        <f t="shared" si="475"/>
        <v>25.92</v>
      </c>
      <c r="DC823">
        <f t="shared" si="476"/>
        <v>0</v>
      </c>
      <c r="DD823" t="s">
        <v>3</v>
      </c>
      <c r="DE823" t="s">
        <v>3</v>
      </c>
      <c r="DF823">
        <f t="shared" si="477"/>
        <v>0</v>
      </c>
      <c r="DG823">
        <f>ROUND(ROUND(AF823*AJ823,0)*CX823,0)</f>
        <v>80</v>
      </c>
      <c r="DH823">
        <f>ROUND(ROUND(AG823*AK823,0)*CX823,0)</f>
        <v>0</v>
      </c>
      <c r="DI823">
        <f t="shared" si="478"/>
        <v>0</v>
      </c>
      <c r="DJ823">
        <f>DG823</f>
        <v>80</v>
      </c>
      <c r="DK823">
        <v>0</v>
      </c>
      <c r="DL823" t="s">
        <v>3</v>
      </c>
      <c r="DM823">
        <v>0</v>
      </c>
      <c r="DN823" t="s">
        <v>3</v>
      </c>
      <c r="DO823">
        <v>0</v>
      </c>
    </row>
    <row r="824" spans="1:119" x14ac:dyDescent="0.2">
      <c r="A824">
        <f>ROW(Source!A442)</f>
        <v>442</v>
      </c>
      <c r="B824">
        <v>64855514</v>
      </c>
      <c r="C824">
        <v>64857149</v>
      </c>
      <c r="D824">
        <v>29174725</v>
      </c>
      <c r="E824">
        <v>1</v>
      </c>
      <c r="F824">
        <v>1</v>
      </c>
      <c r="G824">
        <v>1</v>
      </c>
      <c r="H824">
        <v>2</v>
      </c>
      <c r="I824" t="s">
        <v>1163</v>
      </c>
      <c r="J824" t="s">
        <v>1164</v>
      </c>
      <c r="K824" t="s">
        <v>1165</v>
      </c>
      <c r="L824">
        <v>1368</v>
      </c>
      <c r="N824">
        <v>1011</v>
      </c>
      <c r="O824" t="s">
        <v>1106</v>
      </c>
      <c r="P824" t="s">
        <v>1106</v>
      </c>
      <c r="Q824">
        <v>1</v>
      </c>
      <c r="W824">
        <v>0</v>
      </c>
      <c r="X824">
        <v>-652635439</v>
      </c>
      <c r="Y824">
        <f t="shared" si="474"/>
        <v>0.3</v>
      </c>
      <c r="AA824">
        <v>0</v>
      </c>
      <c r="AB824">
        <v>14.04</v>
      </c>
      <c r="AC824">
        <v>0</v>
      </c>
      <c r="AD824">
        <v>0</v>
      </c>
      <c r="AE824">
        <v>0</v>
      </c>
      <c r="AF824">
        <v>2.7</v>
      </c>
      <c r="AG824">
        <v>0</v>
      </c>
      <c r="AH824">
        <v>0</v>
      </c>
      <c r="AI824">
        <v>1</v>
      </c>
      <c r="AJ824">
        <v>5.2</v>
      </c>
      <c r="AK824">
        <v>50.93</v>
      </c>
      <c r="AL824">
        <v>1</v>
      </c>
      <c r="AM824">
        <v>2</v>
      </c>
      <c r="AN824">
        <v>0</v>
      </c>
      <c r="AO824">
        <v>1</v>
      </c>
      <c r="AP824">
        <v>1</v>
      </c>
      <c r="AQ824">
        <v>0</v>
      </c>
      <c r="AR824">
        <v>0</v>
      </c>
      <c r="AS824" t="s">
        <v>3</v>
      </c>
      <c r="AT824">
        <v>0.25</v>
      </c>
      <c r="AU824" t="s">
        <v>42</v>
      </c>
      <c r="AV824">
        <v>0</v>
      </c>
      <c r="AW824">
        <v>2</v>
      </c>
      <c r="AX824">
        <v>64857163</v>
      </c>
      <c r="AY824">
        <v>1</v>
      </c>
      <c r="AZ824">
        <v>0</v>
      </c>
      <c r="BA824">
        <v>854</v>
      </c>
      <c r="BB824">
        <v>0</v>
      </c>
      <c r="BC824">
        <v>0</v>
      </c>
      <c r="BD824">
        <v>0</v>
      </c>
      <c r="BE824">
        <v>0</v>
      </c>
      <c r="BF824">
        <v>0</v>
      </c>
      <c r="BG824">
        <v>0</v>
      </c>
      <c r="BH824">
        <v>0</v>
      </c>
      <c r="BI824">
        <v>0</v>
      </c>
      <c r="BJ824">
        <v>0</v>
      </c>
      <c r="BK824">
        <v>0</v>
      </c>
      <c r="BL824">
        <v>0</v>
      </c>
      <c r="BM824">
        <v>0</v>
      </c>
      <c r="BN824">
        <v>0</v>
      </c>
      <c r="BO824">
        <v>0</v>
      </c>
      <c r="BP824">
        <v>0</v>
      </c>
      <c r="BQ824">
        <v>0</v>
      </c>
      <c r="BR824">
        <v>0</v>
      </c>
      <c r="BS824">
        <v>0</v>
      </c>
      <c r="BT824">
        <v>0</v>
      </c>
      <c r="BU824">
        <v>0</v>
      </c>
      <c r="BV824">
        <v>0</v>
      </c>
      <c r="BW824">
        <v>0</v>
      </c>
      <c r="CV824">
        <v>0</v>
      </c>
      <c r="CW824">
        <f>ROUND(Y824*Source!I442*DO824,7)</f>
        <v>0</v>
      </c>
      <c r="CX824">
        <f>ROUND(Y824*Source!I442,7)</f>
        <v>0.2016</v>
      </c>
      <c r="CY824">
        <f>AB824</f>
        <v>14.04</v>
      </c>
      <c r="CZ824">
        <f>AF824</f>
        <v>2.7</v>
      </c>
      <c r="DA824">
        <f>AJ824</f>
        <v>5.2</v>
      </c>
      <c r="DB824">
        <f t="shared" si="475"/>
        <v>0.82</v>
      </c>
      <c r="DC824">
        <f t="shared" si="476"/>
        <v>0</v>
      </c>
      <c r="DD824" t="s">
        <v>3</v>
      </c>
      <c r="DE824" t="s">
        <v>3</v>
      </c>
      <c r="DF824">
        <f t="shared" si="477"/>
        <v>0</v>
      </c>
      <c r="DG824">
        <f>ROUND(ROUND(AF824*AJ824,0)*CX824,0)</f>
        <v>3</v>
      </c>
      <c r="DH824">
        <f>ROUND(ROUND(AG824*AK824,0)*CX824,0)</f>
        <v>0</v>
      </c>
      <c r="DI824">
        <f t="shared" si="478"/>
        <v>0</v>
      </c>
      <c r="DJ824">
        <f>DG824</f>
        <v>3</v>
      </c>
      <c r="DK824">
        <v>0</v>
      </c>
      <c r="DL824" t="s">
        <v>3</v>
      </c>
      <c r="DM824">
        <v>0</v>
      </c>
      <c r="DN824" t="s">
        <v>3</v>
      </c>
      <c r="DO824">
        <v>0</v>
      </c>
    </row>
    <row r="825" spans="1:119" x14ac:dyDescent="0.2">
      <c r="A825">
        <f>ROW(Source!A442)</f>
        <v>442</v>
      </c>
      <c r="B825">
        <v>64855514</v>
      </c>
      <c r="C825">
        <v>64857149</v>
      </c>
      <c r="D825">
        <v>29174913</v>
      </c>
      <c r="E825">
        <v>1</v>
      </c>
      <c r="F825">
        <v>1</v>
      </c>
      <c r="G825">
        <v>1</v>
      </c>
      <c r="H825">
        <v>2</v>
      </c>
      <c r="I825" t="s">
        <v>1152</v>
      </c>
      <c r="J825" t="s">
        <v>1153</v>
      </c>
      <c r="K825" t="s">
        <v>1154</v>
      </c>
      <c r="L825">
        <v>1368</v>
      </c>
      <c r="N825">
        <v>1011</v>
      </c>
      <c r="O825" t="s">
        <v>1106</v>
      </c>
      <c r="P825" t="s">
        <v>1106</v>
      </c>
      <c r="Q825">
        <v>1</v>
      </c>
      <c r="W825">
        <v>0</v>
      </c>
      <c r="X825">
        <v>1230759911</v>
      </c>
      <c r="Y825">
        <f t="shared" si="474"/>
        <v>4.8000000000000001E-2</v>
      </c>
      <c r="AA825">
        <v>0</v>
      </c>
      <c r="AB825">
        <v>2113</v>
      </c>
      <c r="AC825">
        <v>590.79</v>
      </c>
      <c r="AD825">
        <v>0</v>
      </c>
      <c r="AE825">
        <v>0</v>
      </c>
      <c r="AF825">
        <v>87.17</v>
      </c>
      <c r="AG825">
        <v>11.6</v>
      </c>
      <c r="AH825">
        <v>0</v>
      </c>
      <c r="AI825">
        <v>1</v>
      </c>
      <c r="AJ825">
        <v>24.24</v>
      </c>
      <c r="AK825">
        <v>50.93</v>
      </c>
      <c r="AL825">
        <v>1</v>
      </c>
      <c r="AM825">
        <v>2</v>
      </c>
      <c r="AN825">
        <v>0</v>
      </c>
      <c r="AO825">
        <v>1</v>
      </c>
      <c r="AP825">
        <v>1</v>
      </c>
      <c r="AQ825">
        <v>0</v>
      </c>
      <c r="AR825">
        <v>0</v>
      </c>
      <c r="AS825" t="s">
        <v>3</v>
      </c>
      <c r="AT825">
        <v>0.04</v>
      </c>
      <c r="AU825" t="s">
        <v>42</v>
      </c>
      <c r="AV825">
        <v>0</v>
      </c>
      <c r="AW825">
        <v>2</v>
      </c>
      <c r="AX825">
        <v>64857164</v>
      </c>
      <c r="AY825">
        <v>1</v>
      </c>
      <c r="AZ825">
        <v>0</v>
      </c>
      <c r="BA825">
        <v>855</v>
      </c>
      <c r="BB825">
        <v>0</v>
      </c>
      <c r="BC825">
        <v>0</v>
      </c>
      <c r="BD825">
        <v>0</v>
      </c>
      <c r="BE825">
        <v>0</v>
      </c>
      <c r="BF825">
        <v>0</v>
      </c>
      <c r="BG825">
        <v>0</v>
      </c>
      <c r="BH825">
        <v>0</v>
      </c>
      <c r="BI825">
        <v>0</v>
      </c>
      <c r="BJ825">
        <v>0</v>
      </c>
      <c r="BK825">
        <v>0</v>
      </c>
      <c r="BL825">
        <v>0</v>
      </c>
      <c r="BM825">
        <v>0</v>
      </c>
      <c r="BN825">
        <v>0</v>
      </c>
      <c r="BO825">
        <v>0</v>
      </c>
      <c r="BP825">
        <v>0</v>
      </c>
      <c r="BQ825">
        <v>0</v>
      </c>
      <c r="BR825">
        <v>0</v>
      </c>
      <c r="BS825">
        <v>0</v>
      </c>
      <c r="BT825">
        <v>0</v>
      </c>
      <c r="BU825">
        <v>0</v>
      </c>
      <c r="BV825">
        <v>0</v>
      </c>
      <c r="BW825">
        <v>0</v>
      </c>
      <c r="CV825">
        <v>0</v>
      </c>
      <c r="CW825">
        <f>ROUND(Y825*Source!I442*DO825,7)</f>
        <v>0</v>
      </c>
      <c r="CX825">
        <f>ROUND(Y825*Source!I442,7)</f>
        <v>3.2256E-2</v>
      </c>
      <c r="CY825">
        <f>AB825</f>
        <v>2113</v>
      </c>
      <c r="CZ825">
        <f>AF825</f>
        <v>87.17</v>
      </c>
      <c r="DA825">
        <f>AJ825</f>
        <v>24.24</v>
      </c>
      <c r="DB825">
        <f t="shared" si="475"/>
        <v>4.1900000000000004</v>
      </c>
      <c r="DC825">
        <f t="shared" si="476"/>
        <v>0.55000000000000004</v>
      </c>
      <c r="DD825" t="s">
        <v>3</v>
      </c>
      <c r="DE825" t="s">
        <v>3</v>
      </c>
      <c r="DF825">
        <f t="shared" si="477"/>
        <v>0</v>
      </c>
      <c r="DG825">
        <f>ROUND(ROUND(AF825*AJ825,0)*CX825,0)</f>
        <v>68</v>
      </c>
      <c r="DH825">
        <f>ROUND(ROUND(AG825*AK825,0)*CX825,0)</f>
        <v>19</v>
      </c>
      <c r="DI825">
        <f t="shared" si="478"/>
        <v>0</v>
      </c>
      <c r="DJ825">
        <f>DG825</f>
        <v>68</v>
      </c>
      <c r="DK825">
        <v>0</v>
      </c>
      <c r="DL825" t="s">
        <v>3</v>
      </c>
      <c r="DM825">
        <v>0</v>
      </c>
      <c r="DN825" t="s">
        <v>3</v>
      </c>
      <c r="DO825">
        <v>0</v>
      </c>
    </row>
    <row r="826" spans="1:119" x14ac:dyDescent="0.2">
      <c r="A826">
        <f>ROW(Source!A442)</f>
        <v>442</v>
      </c>
      <c r="B826">
        <v>64855514</v>
      </c>
      <c r="C826">
        <v>64857149</v>
      </c>
      <c r="D826">
        <v>29108414</v>
      </c>
      <c r="E826">
        <v>1</v>
      </c>
      <c r="F826">
        <v>1</v>
      </c>
      <c r="G826">
        <v>1</v>
      </c>
      <c r="H826">
        <v>3</v>
      </c>
      <c r="I826" t="s">
        <v>160</v>
      </c>
      <c r="J826" t="s">
        <v>162</v>
      </c>
      <c r="K826" t="s">
        <v>161</v>
      </c>
      <c r="L826">
        <v>1348</v>
      </c>
      <c r="N826">
        <v>1009</v>
      </c>
      <c r="O826" t="s">
        <v>36</v>
      </c>
      <c r="P826" t="s">
        <v>36</v>
      </c>
      <c r="Q826">
        <v>1000</v>
      </c>
      <c r="W826">
        <v>1</v>
      </c>
      <c r="X826">
        <v>503556632</v>
      </c>
      <c r="Y826">
        <f t="shared" ref="Y826:Y842" si="479">AT826</f>
        <v>-0.02</v>
      </c>
      <c r="AA826">
        <v>35725.730000000003</v>
      </c>
      <c r="AB826">
        <v>0</v>
      </c>
      <c r="AC826">
        <v>0</v>
      </c>
      <c r="AD826">
        <v>0</v>
      </c>
      <c r="AE826">
        <v>1383.11</v>
      </c>
      <c r="AF826">
        <v>0</v>
      </c>
      <c r="AG826">
        <v>0</v>
      </c>
      <c r="AH826">
        <v>0</v>
      </c>
      <c r="AI826">
        <v>25.83</v>
      </c>
      <c r="AJ826">
        <v>1</v>
      </c>
      <c r="AK826">
        <v>1</v>
      </c>
      <c r="AL826">
        <v>1</v>
      </c>
      <c r="AM826">
        <v>2</v>
      </c>
      <c r="AN826">
        <v>0</v>
      </c>
      <c r="AO826">
        <v>1</v>
      </c>
      <c r="AP826">
        <v>1</v>
      </c>
      <c r="AQ826">
        <v>0</v>
      </c>
      <c r="AR826">
        <v>0</v>
      </c>
      <c r="AS826" t="s">
        <v>3</v>
      </c>
      <c r="AT826">
        <v>-0.02</v>
      </c>
      <c r="AU826" t="s">
        <v>3</v>
      </c>
      <c r="AV826">
        <v>0</v>
      </c>
      <c r="AW826">
        <v>2</v>
      </c>
      <c r="AX826">
        <v>64857165</v>
      </c>
      <c r="AY826">
        <v>1</v>
      </c>
      <c r="AZ826">
        <v>6144</v>
      </c>
      <c r="BA826">
        <v>856</v>
      </c>
      <c r="BB826">
        <v>0</v>
      </c>
      <c r="BC826">
        <v>0</v>
      </c>
      <c r="BD826">
        <v>0</v>
      </c>
      <c r="BE826">
        <v>0</v>
      </c>
      <c r="BF826">
        <v>0</v>
      </c>
      <c r="BG826">
        <v>0</v>
      </c>
      <c r="BH826">
        <v>0</v>
      </c>
      <c r="BI826">
        <v>0</v>
      </c>
      <c r="BJ826">
        <v>0</v>
      </c>
      <c r="BK826">
        <v>0</v>
      </c>
      <c r="BL826">
        <v>0</v>
      </c>
      <c r="BM826">
        <v>0</v>
      </c>
      <c r="BN826">
        <v>0</v>
      </c>
      <c r="BO826">
        <v>0</v>
      </c>
      <c r="BP826">
        <v>0</v>
      </c>
      <c r="BQ826">
        <v>0</v>
      </c>
      <c r="BR826">
        <v>0</v>
      </c>
      <c r="BS826">
        <v>0</v>
      </c>
      <c r="BT826">
        <v>0</v>
      </c>
      <c r="BU826">
        <v>0</v>
      </c>
      <c r="BV826">
        <v>0</v>
      </c>
      <c r="BW826">
        <v>0</v>
      </c>
      <c r="CV826">
        <v>0</v>
      </c>
      <c r="CW826">
        <v>0</v>
      </c>
      <c r="CX826">
        <f>ROUND(Y826*Source!I442,7)</f>
        <v>-1.3440000000000001E-2</v>
      </c>
      <c r="CY826">
        <f>AA826</f>
        <v>35725.730000000003</v>
      </c>
      <c r="CZ826">
        <f>AE826</f>
        <v>1383.11</v>
      </c>
      <c r="DA826">
        <f>AI826</f>
        <v>25.83</v>
      </c>
      <c r="DB826">
        <f t="shared" ref="DB826:DB842" si="480">ROUND(ROUND(AT826*CZ826,2),2)</f>
        <v>-27.66</v>
      </c>
      <c r="DC826">
        <f t="shared" ref="DC826:DC842" si="481">ROUND(ROUND(AT826*AG826,2),2)</f>
        <v>0</v>
      </c>
      <c r="DD826" t="s">
        <v>3</v>
      </c>
      <c r="DE826" t="s">
        <v>3</v>
      </c>
      <c r="DF826">
        <f>ROUND(ROUND(AE826*AI826,0)*CX826,0)</f>
        <v>-480</v>
      </c>
      <c r="DG826">
        <f>ROUND(ROUND(AF826,0)*CX826,0)</f>
        <v>0</v>
      </c>
      <c r="DH826">
        <f>ROUND(ROUND(AG826,0)*CX826,0)</f>
        <v>0</v>
      </c>
      <c r="DI826">
        <f t="shared" si="478"/>
        <v>0</v>
      </c>
      <c r="DJ826">
        <f>DF826</f>
        <v>-480</v>
      </c>
      <c r="DK826">
        <v>0</v>
      </c>
      <c r="DL826" t="s">
        <v>3</v>
      </c>
      <c r="DM826">
        <v>0</v>
      </c>
      <c r="DN826" t="s">
        <v>3</v>
      </c>
      <c r="DO826">
        <v>0</v>
      </c>
    </row>
    <row r="827" spans="1:119" x14ac:dyDescent="0.2">
      <c r="A827">
        <f>ROW(Source!A442)</f>
        <v>442</v>
      </c>
      <c r="B827">
        <v>64855514</v>
      </c>
      <c r="C827">
        <v>64857149</v>
      </c>
      <c r="D827">
        <v>29107416</v>
      </c>
      <c r="E827">
        <v>1</v>
      </c>
      <c r="F827">
        <v>1</v>
      </c>
      <c r="G827">
        <v>1</v>
      </c>
      <c r="H827">
        <v>3</v>
      </c>
      <c r="I827" t="s">
        <v>1166</v>
      </c>
      <c r="J827" t="s">
        <v>1167</v>
      </c>
      <c r="K827" t="s">
        <v>1168</v>
      </c>
      <c r="L827">
        <v>1348</v>
      </c>
      <c r="N827">
        <v>1009</v>
      </c>
      <c r="O827" t="s">
        <v>36</v>
      </c>
      <c r="P827" t="s">
        <v>36</v>
      </c>
      <c r="Q827">
        <v>1000</v>
      </c>
      <c r="W827">
        <v>0</v>
      </c>
      <c r="X827">
        <v>1313199458</v>
      </c>
      <c r="Y827">
        <f t="shared" si="479"/>
        <v>0.04</v>
      </c>
      <c r="AA827">
        <v>52033.52</v>
      </c>
      <c r="AB827">
        <v>0</v>
      </c>
      <c r="AC827">
        <v>0</v>
      </c>
      <c r="AD827">
        <v>0</v>
      </c>
      <c r="AE827">
        <v>2606.89</v>
      </c>
      <c r="AF827">
        <v>0</v>
      </c>
      <c r="AG827">
        <v>0</v>
      </c>
      <c r="AH827">
        <v>0</v>
      </c>
      <c r="AI827">
        <v>19.96</v>
      </c>
      <c r="AJ827">
        <v>1</v>
      </c>
      <c r="AK827">
        <v>1</v>
      </c>
      <c r="AL827">
        <v>1</v>
      </c>
      <c r="AM827">
        <v>2</v>
      </c>
      <c r="AN827">
        <v>0</v>
      </c>
      <c r="AO827">
        <v>1</v>
      </c>
      <c r="AP827">
        <v>1</v>
      </c>
      <c r="AQ827">
        <v>0</v>
      </c>
      <c r="AR827">
        <v>0</v>
      </c>
      <c r="AS827" t="s">
        <v>3</v>
      </c>
      <c r="AT827">
        <v>0.04</v>
      </c>
      <c r="AU827" t="s">
        <v>3</v>
      </c>
      <c r="AV827">
        <v>0</v>
      </c>
      <c r="AW827">
        <v>2</v>
      </c>
      <c r="AX827">
        <v>64857166</v>
      </c>
      <c r="AY827">
        <v>1</v>
      </c>
      <c r="AZ827">
        <v>0</v>
      </c>
      <c r="BA827">
        <v>857</v>
      </c>
      <c r="BB827">
        <v>0</v>
      </c>
      <c r="BC827">
        <v>0</v>
      </c>
      <c r="BD827">
        <v>0</v>
      </c>
      <c r="BE827">
        <v>0</v>
      </c>
      <c r="BF827">
        <v>0</v>
      </c>
      <c r="BG827">
        <v>0</v>
      </c>
      <c r="BH827">
        <v>0</v>
      </c>
      <c r="BI827">
        <v>0</v>
      </c>
      <c r="BJ827">
        <v>0</v>
      </c>
      <c r="BK827">
        <v>0</v>
      </c>
      <c r="BL827">
        <v>0</v>
      </c>
      <c r="BM827">
        <v>0</v>
      </c>
      <c r="BN827">
        <v>0</v>
      </c>
      <c r="BO827">
        <v>0</v>
      </c>
      <c r="BP827">
        <v>0</v>
      </c>
      <c r="BQ827">
        <v>0</v>
      </c>
      <c r="BR827">
        <v>0</v>
      </c>
      <c r="BS827">
        <v>0</v>
      </c>
      <c r="BT827">
        <v>0</v>
      </c>
      <c r="BU827">
        <v>0</v>
      </c>
      <c r="BV827">
        <v>0</v>
      </c>
      <c r="BW827">
        <v>0</v>
      </c>
      <c r="CV827">
        <v>0</v>
      </c>
      <c r="CW827">
        <v>0</v>
      </c>
      <c r="CX827">
        <f>ROUND(Y827*Source!I442,7)</f>
        <v>2.6880000000000001E-2</v>
      </c>
      <c r="CY827">
        <f>AA827</f>
        <v>52033.52</v>
      </c>
      <c r="CZ827">
        <f>AE827</f>
        <v>2606.89</v>
      </c>
      <c r="DA827">
        <f>AI827</f>
        <v>19.96</v>
      </c>
      <c r="DB827">
        <f t="shared" si="480"/>
        <v>104.28</v>
      </c>
      <c r="DC827">
        <f t="shared" si="481"/>
        <v>0</v>
      </c>
      <c r="DD827" t="s">
        <v>3</v>
      </c>
      <c r="DE827" t="s">
        <v>3</v>
      </c>
      <c r="DF827">
        <f>ROUND(ROUND(AE827*AI827,0)*CX827,0)</f>
        <v>1399</v>
      </c>
      <c r="DG827">
        <f>ROUND(ROUND(AF827,0)*CX827,0)</f>
        <v>0</v>
      </c>
      <c r="DH827">
        <f>ROUND(ROUND(AG827,0)*CX827,0)</f>
        <v>0</v>
      </c>
      <c r="DI827">
        <f t="shared" si="478"/>
        <v>0</v>
      </c>
      <c r="DJ827">
        <f>DF827</f>
        <v>1399</v>
      </c>
      <c r="DK827">
        <v>0</v>
      </c>
      <c r="DL827" t="s">
        <v>3</v>
      </c>
      <c r="DM827">
        <v>0</v>
      </c>
      <c r="DN827" t="s">
        <v>3</v>
      </c>
      <c r="DO827">
        <v>0</v>
      </c>
    </row>
    <row r="828" spans="1:119" x14ac:dyDescent="0.2">
      <c r="A828">
        <f>ROW(Source!A442)</f>
        <v>442</v>
      </c>
      <c r="B828">
        <v>64855514</v>
      </c>
      <c r="C828">
        <v>64857149</v>
      </c>
      <c r="D828">
        <v>29107800</v>
      </c>
      <c r="E828">
        <v>1</v>
      </c>
      <c r="F828">
        <v>1</v>
      </c>
      <c r="G828">
        <v>1</v>
      </c>
      <c r="H828">
        <v>3</v>
      </c>
      <c r="I828" t="s">
        <v>1169</v>
      </c>
      <c r="J828" t="s">
        <v>1170</v>
      </c>
      <c r="K828" t="s">
        <v>1171</v>
      </c>
      <c r="L828">
        <v>1346</v>
      </c>
      <c r="N828">
        <v>1009</v>
      </c>
      <c r="O828" t="s">
        <v>283</v>
      </c>
      <c r="P828" t="s">
        <v>283</v>
      </c>
      <c r="Q828">
        <v>1</v>
      </c>
      <c r="W828">
        <v>0</v>
      </c>
      <c r="X828">
        <v>644139035</v>
      </c>
      <c r="Y828">
        <f t="shared" si="479"/>
        <v>0.5</v>
      </c>
      <c r="AA828">
        <v>114.66</v>
      </c>
      <c r="AB828">
        <v>0</v>
      </c>
      <c r="AC828">
        <v>0</v>
      </c>
      <c r="AD828">
        <v>0</v>
      </c>
      <c r="AE828">
        <v>1.81</v>
      </c>
      <c r="AF828">
        <v>0</v>
      </c>
      <c r="AG828">
        <v>0</v>
      </c>
      <c r="AH828">
        <v>0</v>
      </c>
      <c r="AI828">
        <v>63.35</v>
      </c>
      <c r="AJ828">
        <v>1</v>
      </c>
      <c r="AK828">
        <v>1</v>
      </c>
      <c r="AL828">
        <v>1</v>
      </c>
      <c r="AM828">
        <v>2</v>
      </c>
      <c r="AN828">
        <v>0</v>
      </c>
      <c r="AO828">
        <v>1</v>
      </c>
      <c r="AP828">
        <v>1</v>
      </c>
      <c r="AQ828">
        <v>0</v>
      </c>
      <c r="AR828">
        <v>0</v>
      </c>
      <c r="AS828" t="s">
        <v>3</v>
      </c>
      <c r="AT828">
        <v>0.5</v>
      </c>
      <c r="AU828" t="s">
        <v>3</v>
      </c>
      <c r="AV828">
        <v>0</v>
      </c>
      <c r="AW828">
        <v>2</v>
      </c>
      <c r="AX828">
        <v>64857167</v>
      </c>
      <c r="AY828">
        <v>1</v>
      </c>
      <c r="AZ828">
        <v>0</v>
      </c>
      <c r="BA828">
        <v>858</v>
      </c>
      <c r="BB828">
        <v>0</v>
      </c>
      <c r="BC828">
        <v>0</v>
      </c>
      <c r="BD828">
        <v>0</v>
      </c>
      <c r="BE828">
        <v>0</v>
      </c>
      <c r="BF828">
        <v>0</v>
      </c>
      <c r="BG828">
        <v>0</v>
      </c>
      <c r="BH828">
        <v>0</v>
      </c>
      <c r="BI828">
        <v>0</v>
      </c>
      <c r="BJ828">
        <v>0</v>
      </c>
      <c r="BK828">
        <v>0</v>
      </c>
      <c r="BL828">
        <v>0</v>
      </c>
      <c r="BM828">
        <v>0</v>
      </c>
      <c r="BN828">
        <v>0</v>
      </c>
      <c r="BO828">
        <v>0</v>
      </c>
      <c r="BP828">
        <v>0</v>
      </c>
      <c r="BQ828">
        <v>0</v>
      </c>
      <c r="BR828">
        <v>0</v>
      </c>
      <c r="BS828">
        <v>0</v>
      </c>
      <c r="BT828">
        <v>0</v>
      </c>
      <c r="BU828">
        <v>0</v>
      </c>
      <c r="BV828">
        <v>0</v>
      </c>
      <c r="BW828">
        <v>0</v>
      </c>
      <c r="CV828">
        <v>0</v>
      </c>
      <c r="CW828">
        <v>0</v>
      </c>
      <c r="CX828">
        <f>ROUND(Y828*Source!I442,7)</f>
        <v>0.33600000000000002</v>
      </c>
      <c r="CY828">
        <f>AA828</f>
        <v>114.66</v>
      </c>
      <c r="CZ828">
        <f>AE828</f>
        <v>1.81</v>
      </c>
      <c r="DA828">
        <f>AI828</f>
        <v>63.35</v>
      </c>
      <c r="DB828">
        <f t="shared" si="480"/>
        <v>0.91</v>
      </c>
      <c r="DC828">
        <f t="shared" si="481"/>
        <v>0</v>
      </c>
      <c r="DD828" t="s">
        <v>3</v>
      </c>
      <c r="DE828" t="s">
        <v>3</v>
      </c>
      <c r="DF828">
        <f>ROUND(ROUND(AE828*AI828,0)*CX828,0)</f>
        <v>39</v>
      </c>
      <c r="DG828">
        <f>ROUND(ROUND(AF828,0)*CX828,0)</f>
        <v>0</v>
      </c>
      <c r="DH828">
        <f>ROUND(ROUND(AG828,0)*CX828,0)</f>
        <v>0</v>
      </c>
      <c r="DI828">
        <f t="shared" si="478"/>
        <v>0</v>
      </c>
      <c r="DJ828">
        <f>DF828</f>
        <v>39</v>
      </c>
      <c r="DK828">
        <v>0</v>
      </c>
      <c r="DL828" t="s">
        <v>3</v>
      </c>
      <c r="DM828">
        <v>0</v>
      </c>
      <c r="DN828" t="s">
        <v>3</v>
      </c>
      <c r="DO828">
        <v>0</v>
      </c>
    </row>
    <row r="829" spans="1:119" x14ac:dyDescent="0.2">
      <c r="A829">
        <f>ROW(Source!A447)</f>
        <v>447</v>
      </c>
      <c r="B829">
        <v>64855517</v>
      </c>
      <c r="C829">
        <v>64857170</v>
      </c>
      <c r="D829">
        <v>18410280</v>
      </c>
      <c r="E829">
        <v>1</v>
      </c>
      <c r="F829">
        <v>1</v>
      </c>
      <c r="G829">
        <v>1</v>
      </c>
      <c r="H829">
        <v>1</v>
      </c>
      <c r="I829" t="s">
        <v>1172</v>
      </c>
      <c r="J829" t="s">
        <v>3</v>
      </c>
      <c r="K829" t="s">
        <v>1173</v>
      </c>
      <c r="L829">
        <v>1369</v>
      </c>
      <c r="N829">
        <v>1013</v>
      </c>
      <c r="O829" t="s">
        <v>1100</v>
      </c>
      <c r="P829" t="s">
        <v>1100</v>
      </c>
      <c r="Q829">
        <v>1</v>
      </c>
      <c r="W829">
        <v>0</v>
      </c>
      <c r="X829">
        <v>-464685602</v>
      </c>
      <c r="Y829">
        <f t="shared" si="479"/>
        <v>21.2</v>
      </c>
      <c r="AA829">
        <v>0</v>
      </c>
      <c r="AB829">
        <v>0</v>
      </c>
      <c r="AC829">
        <v>0</v>
      </c>
      <c r="AD829">
        <v>9.51</v>
      </c>
      <c r="AE829">
        <v>0</v>
      </c>
      <c r="AF829">
        <v>0</v>
      </c>
      <c r="AG829">
        <v>0</v>
      </c>
      <c r="AH829">
        <v>9.51</v>
      </c>
      <c r="AI829">
        <v>1</v>
      </c>
      <c r="AJ829">
        <v>1</v>
      </c>
      <c r="AK829">
        <v>1</v>
      </c>
      <c r="AL829">
        <v>1</v>
      </c>
      <c r="AM829">
        <v>-2</v>
      </c>
      <c r="AN829">
        <v>0</v>
      </c>
      <c r="AO829">
        <v>1</v>
      </c>
      <c r="AP829">
        <v>1</v>
      </c>
      <c r="AQ829">
        <v>0</v>
      </c>
      <c r="AR829">
        <v>0</v>
      </c>
      <c r="AS829" t="s">
        <v>3</v>
      </c>
      <c r="AT829">
        <v>21.2</v>
      </c>
      <c r="AU829" t="s">
        <v>3</v>
      </c>
      <c r="AV829">
        <v>1</v>
      </c>
      <c r="AW829">
        <v>2</v>
      </c>
      <c r="AX829">
        <v>64857178</v>
      </c>
      <c r="AY829">
        <v>1</v>
      </c>
      <c r="AZ829">
        <v>0</v>
      </c>
      <c r="BA829">
        <v>859</v>
      </c>
      <c r="BB829">
        <v>0</v>
      </c>
      <c r="BC829">
        <v>0</v>
      </c>
      <c r="BD829">
        <v>0</v>
      </c>
      <c r="BE829">
        <v>0</v>
      </c>
      <c r="BF829">
        <v>0</v>
      </c>
      <c r="BG829">
        <v>0</v>
      </c>
      <c r="BH829">
        <v>0</v>
      </c>
      <c r="BI829">
        <v>0</v>
      </c>
      <c r="BJ829">
        <v>0</v>
      </c>
      <c r="BK829">
        <v>0</v>
      </c>
      <c r="BL829">
        <v>0</v>
      </c>
      <c r="BM829">
        <v>0</v>
      </c>
      <c r="BN829">
        <v>0</v>
      </c>
      <c r="BO829">
        <v>0</v>
      </c>
      <c r="BP829">
        <v>0</v>
      </c>
      <c r="BQ829">
        <v>0</v>
      </c>
      <c r="BR829">
        <v>0</v>
      </c>
      <c r="BS829">
        <v>0</v>
      </c>
      <c r="BT829">
        <v>0</v>
      </c>
      <c r="BU829">
        <v>0</v>
      </c>
      <c r="BV829">
        <v>0</v>
      </c>
      <c r="BW829">
        <v>0</v>
      </c>
      <c r="CU829">
        <f>ROUND(AT829*Source!I447*AH829*AL829,0)</f>
        <v>135</v>
      </c>
      <c r="CV829">
        <f>ROUND(Y829*Source!I447,7)</f>
        <v>14.2464</v>
      </c>
      <c r="CW829">
        <v>0</v>
      </c>
      <c r="CX829">
        <f>ROUND(Y829*Source!I447,7)</f>
        <v>14.2464</v>
      </c>
      <c r="CY829">
        <f>AD829</f>
        <v>9.51</v>
      </c>
      <c r="CZ829">
        <f>AH829</f>
        <v>9.51</v>
      </c>
      <c r="DA829">
        <f>AL829</f>
        <v>1</v>
      </c>
      <c r="DB829">
        <f t="shared" si="480"/>
        <v>201.61</v>
      </c>
      <c r="DC829">
        <f t="shared" si="481"/>
        <v>0</v>
      </c>
      <c r="DD829" t="s">
        <v>3</v>
      </c>
      <c r="DE829" t="s">
        <v>3</v>
      </c>
      <c r="DF829">
        <f t="shared" ref="DF829:DF835" si="482">ROUND(ROUND(AE829,2)*CX829,2)</f>
        <v>0</v>
      </c>
      <c r="DG829">
        <f t="shared" ref="DG829:DG835" si="483">ROUND(ROUND(AF829,2)*CX829,2)</f>
        <v>0</v>
      </c>
      <c r="DH829">
        <f t="shared" ref="DH829:DH835" si="484">ROUND(ROUND(AG829,2)*CX829,2)</f>
        <v>0</v>
      </c>
      <c r="DI829">
        <f t="shared" ref="DI829:DI835" si="485">ROUND(ROUND(AH829,2)*CX829,2)</f>
        <v>135.47999999999999</v>
      </c>
      <c r="DJ829">
        <f>DI829</f>
        <v>135.47999999999999</v>
      </c>
      <c r="DK829">
        <v>0</v>
      </c>
      <c r="DL829" t="s">
        <v>3</v>
      </c>
      <c r="DM829">
        <v>0</v>
      </c>
      <c r="DN829" t="s">
        <v>3</v>
      </c>
      <c r="DO829">
        <v>0</v>
      </c>
    </row>
    <row r="830" spans="1:119" x14ac:dyDescent="0.2">
      <c r="A830">
        <f>ROW(Source!A447)</f>
        <v>447</v>
      </c>
      <c r="B830">
        <v>64855517</v>
      </c>
      <c r="C830">
        <v>64857170</v>
      </c>
      <c r="D830">
        <v>29173252</v>
      </c>
      <c r="E830">
        <v>1</v>
      </c>
      <c r="F830">
        <v>1</v>
      </c>
      <c r="G830">
        <v>1</v>
      </c>
      <c r="H830">
        <v>2</v>
      </c>
      <c r="I830" t="s">
        <v>1160</v>
      </c>
      <c r="J830" t="s">
        <v>1161</v>
      </c>
      <c r="K830" t="s">
        <v>1162</v>
      </c>
      <c r="L830">
        <v>1368</v>
      </c>
      <c r="N830">
        <v>1011</v>
      </c>
      <c r="O830" t="s">
        <v>1106</v>
      </c>
      <c r="P830" t="s">
        <v>1106</v>
      </c>
      <c r="Q830">
        <v>1</v>
      </c>
      <c r="W830">
        <v>0</v>
      </c>
      <c r="X830">
        <v>527313756</v>
      </c>
      <c r="Y830">
        <f t="shared" si="479"/>
        <v>1.95</v>
      </c>
      <c r="AA830">
        <v>0</v>
      </c>
      <c r="AB830">
        <v>30</v>
      </c>
      <c r="AC830">
        <v>0</v>
      </c>
      <c r="AD830">
        <v>0</v>
      </c>
      <c r="AE830">
        <v>0</v>
      </c>
      <c r="AF830">
        <v>30</v>
      </c>
      <c r="AG830">
        <v>0</v>
      </c>
      <c r="AH830">
        <v>0</v>
      </c>
      <c r="AI830">
        <v>1</v>
      </c>
      <c r="AJ830">
        <v>1</v>
      </c>
      <c r="AK830">
        <v>1</v>
      </c>
      <c r="AL830">
        <v>1</v>
      </c>
      <c r="AM830">
        <v>-2</v>
      </c>
      <c r="AN830">
        <v>0</v>
      </c>
      <c r="AO830">
        <v>1</v>
      </c>
      <c r="AP830">
        <v>1</v>
      </c>
      <c r="AQ830">
        <v>0</v>
      </c>
      <c r="AR830">
        <v>0</v>
      </c>
      <c r="AS830" t="s">
        <v>3</v>
      </c>
      <c r="AT830">
        <v>1.95</v>
      </c>
      <c r="AU830" t="s">
        <v>3</v>
      </c>
      <c r="AV830">
        <v>0</v>
      </c>
      <c r="AW830">
        <v>2</v>
      </c>
      <c r="AX830">
        <v>64857179</v>
      </c>
      <c r="AY830">
        <v>1</v>
      </c>
      <c r="AZ830">
        <v>0</v>
      </c>
      <c r="BA830">
        <v>860</v>
      </c>
      <c r="BB830">
        <v>0</v>
      </c>
      <c r="BC830">
        <v>0</v>
      </c>
      <c r="BD830">
        <v>0</v>
      </c>
      <c r="BE830">
        <v>0</v>
      </c>
      <c r="BF830">
        <v>0</v>
      </c>
      <c r="BG830">
        <v>0</v>
      </c>
      <c r="BH830">
        <v>0</v>
      </c>
      <c r="BI830">
        <v>0</v>
      </c>
      <c r="BJ830">
        <v>0</v>
      </c>
      <c r="BK830">
        <v>0</v>
      </c>
      <c r="BL830">
        <v>0</v>
      </c>
      <c r="BM830">
        <v>0</v>
      </c>
      <c r="BN830">
        <v>0</v>
      </c>
      <c r="BO830">
        <v>0</v>
      </c>
      <c r="BP830">
        <v>0</v>
      </c>
      <c r="BQ830">
        <v>0</v>
      </c>
      <c r="BR830">
        <v>0</v>
      </c>
      <c r="BS830">
        <v>0</v>
      </c>
      <c r="BT830">
        <v>0</v>
      </c>
      <c r="BU830">
        <v>0</v>
      </c>
      <c r="BV830">
        <v>0</v>
      </c>
      <c r="BW830">
        <v>0</v>
      </c>
      <c r="CV830">
        <v>0</v>
      </c>
      <c r="CW830">
        <f>ROUND(Y830*Source!I447*DO830,7)</f>
        <v>0</v>
      </c>
      <c r="CX830">
        <f>ROUND(Y830*Source!I447,7)</f>
        <v>1.3104</v>
      </c>
      <c r="CY830">
        <f>AB830</f>
        <v>30</v>
      </c>
      <c r="CZ830">
        <f>AF830</f>
        <v>30</v>
      </c>
      <c r="DA830">
        <f>AJ830</f>
        <v>1</v>
      </c>
      <c r="DB830">
        <f t="shared" si="480"/>
        <v>58.5</v>
      </c>
      <c r="DC830">
        <f t="shared" si="481"/>
        <v>0</v>
      </c>
      <c r="DD830" t="s">
        <v>3</v>
      </c>
      <c r="DE830" t="s">
        <v>3</v>
      </c>
      <c r="DF830">
        <f t="shared" si="482"/>
        <v>0</v>
      </c>
      <c r="DG830">
        <f t="shared" si="483"/>
        <v>39.31</v>
      </c>
      <c r="DH830">
        <f t="shared" si="484"/>
        <v>0</v>
      </c>
      <c r="DI830">
        <f t="shared" si="485"/>
        <v>0</v>
      </c>
      <c r="DJ830">
        <f>DG830</f>
        <v>39.31</v>
      </c>
      <c r="DK830">
        <v>0</v>
      </c>
      <c r="DL830" t="s">
        <v>3</v>
      </c>
      <c r="DM830">
        <v>0</v>
      </c>
      <c r="DN830" t="s">
        <v>3</v>
      </c>
      <c r="DO830">
        <v>0</v>
      </c>
    </row>
    <row r="831" spans="1:119" x14ac:dyDescent="0.2">
      <c r="A831">
        <f>ROW(Source!A447)</f>
        <v>447</v>
      </c>
      <c r="B831">
        <v>64855517</v>
      </c>
      <c r="C831">
        <v>64857170</v>
      </c>
      <c r="D831">
        <v>29174913</v>
      </c>
      <c r="E831">
        <v>1</v>
      </c>
      <c r="F831">
        <v>1</v>
      </c>
      <c r="G831">
        <v>1</v>
      </c>
      <c r="H831">
        <v>2</v>
      </c>
      <c r="I831" t="s">
        <v>1152</v>
      </c>
      <c r="J831" t="s">
        <v>1153</v>
      </c>
      <c r="K831" t="s">
        <v>1154</v>
      </c>
      <c r="L831">
        <v>1368</v>
      </c>
      <c r="N831">
        <v>1011</v>
      </c>
      <c r="O831" t="s">
        <v>1106</v>
      </c>
      <c r="P831" t="s">
        <v>1106</v>
      </c>
      <c r="Q831">
        <v>1</v>
      </c>
      <c r="W831">
        <v>0</v>
      </c>
      <c r="X831">
        <v>1230759911</v>
      </c>
      <c r="Y831">
        <f t="shared" si="479"/>
        <v>0.2</v>
      </c>
      <c r="AA831">
        <v>0</v>
      </c>
      <c r="AB831">
        <v>87.17</v>
      </c>
      <c r="AC831">
        <v>11.6</v>
      </c>
      <c r="AD831">
        <v>0</v>
      </c>
      <c r="AE831">
        <v>0</v>
      </c>
      <c r="AF831">
        <v>87.17</v>
      </c>
      <c r="AG831">
        <v>11.6</v>
      </c>
      <c r="AH831">
        <v>0</v>
      </c>
      <c r="AI831">
        <v>1</v>
      </c>
      <c r="AJ831">
        <v>1</v>
      </c>
      <c r="AK831">
        <v>1</v>
      </c>
      <c r="AL831">
        <v>1</v>
      </c>
      <c r="AM831">
        <v>-2</v>
      </c>
      <c r="AN831">
        <v>0</v>
      </c>
      <c r="AO831">
        <v>1</v>
      </c>
      <c r="AP831">
        <v>1</v>
      </c>
      <c r="AQ831">
        <v>0</v>
      </c>
      <c r="AR831">
        <v>0</v>
      </c>
      <c r="AS831" t="s">
        <v>3</v>
      </c>
      <c r="AT831">
        <v>0.2</v>
      </c>
      <c r="AU831" t="s">
        <v>3</v>
      </c>
      <c r="AV831">
        <v>0</v>
      </c>
      <c r="AW831">
        <v>2</v>
      </c>
      <c r="AX831">
        <v>64857180</v>
      </c>
      <c r="AY831">
        <v>1</v>
      </c>
      <c r="AZ831">
        <v>0</v>
      </c>
      <c r="BA831">
        <v>861</v>
      </c>
      <c r="BB831">
        <v>0</v>
      </c>
      <c r="BC831">
        <v>0</v>
      </c>
      <c r="BD831">
        <v>0</v>
      </c>
      <c r="BE831">
        <v>0</v>
      </c>
      <c r="BF831">
        <v>0</v>
      </c>
      <c r="BG831">
        <v>0</v>
      </c>
      <c r="BH831">
        <v>0</v>
      </c>
      <c r="BI831">
        <v>0</v>
      </c>
      <c r="BJ831">
        <v>0</v>
      </c>
      <c r="BK831">
        <v>0</v>
      </c>
      <c r="BL831">
        <v>0</v>
      </c>
      <c r="BM831">
        <v>0</v>
      </c>
      <c r="BN831">
        <v>0</v>
      </c>
      <c r="BO831">
        <v>0</v>
      </c>
      <c r="BP831">
        <v>0</v>
      </c>
      <c r="BQ831">
        <v>0</v>
      </c>
      <c r="BR831">
        <v>0</v>
      </c>
      <c r="BS831">
        <v>0</v>
      </c>
      <c r="BT831">
        <v>0</v>
      </c>
      <c r="BU831">
        <v>0</v>
      </c>
      <c r="BV831">
        <v>0</v>
      </c>
      <c r="BW831">
        <v>0</v>
      </c>
      <c r="CV831">
        <v>0</v>
      </c>
      <c r="CW831">
        <f>ROUND(Y831*Source!I447*DO831,7)</f>
        <v>0</v>
      </c>
      <c r="CX831">
        <f>ROUND(Y831*Source!I447,7)</f>
        <v>0.13439999999999999</v>
      </c>
      <c r="CY831">
        <f>AB831</f>
        <v>87.17</v>
      </c>
      <c r="CZ831">
        <f>AF831</f>
        <v>87.17</v>
      </c>
      <c r="DA831">
        <f>AJ831</f>
        <v>1</v>
      </c>
      <c r="DB831">
        <f t="shared" si="480"/>
        <v>17.43</v>
      </c>
      <c r="DC831">
        <f t="shared" si="481"/>
        <v>2.3199999999999998</v>
      </c>
      <c r="DD831" t="s">
        <v>3</v>
      </c>
      <c r="DE831" t="s">
        <v>3</v>
      </c>
      <c r="DF831">
        <f t="shared" si="482"/>
        <v>0</v>
      </c>
      <c r="DG831">
        <f t="shared" si="483"/>
        <v>11.72</v>
      </c>
      <c r="DH831">
        <f t="shared" si="484"/>
        <v>1.56</v>
      </c>
      <c r="DI831">
        <f t="shared" si="485"/>
        <v>0</v>
      </c>
      <c r="DJ831">
        <f>DG831</f>
        <v>11.72</v>
      </c>
      <c r="DK831">
        <v>0</v>
      </c>
      <c r="DL831" t="s">
        <v>3</v>
      </c>
      <c r="DM831">
        <v>0</v>
      </c>
      <c r="DN831" t="s">
        <v>3</v>
      </c>
      <c r="DO831">
        <v>0</v>
      </c>
    </row>
    <row r="832" spans="1:119" x14ac:dyDescent="0.2">
      <c r="A832">
        <f>ROW(Source!A447)</f>
        <v>447</v>
      </c>
      <c r="B832">
        <v>64855517</v>
      </c>
      <c r="C832">
        <v>64857170</v>
      </c>
      <c r="D832">
        <v>29108414</v>
      </c>
      <c r="E832">
        <v>1</v>
      </c>
      <c r="F832">
        <v>1</v>
      </c>
      <c r="G832">
        <v>1</v>
      </c>
      <c r="H832">
        <v>3</v>
      </c>
      <c r="I832" t="s">
        <v>160</v>
      </c>
      <c r="J832" t="s">
        <v>162</v>
      </c>
      <c r="K832" t="s">
        <v>161</v>
      </c>
      <c r="L832">
        <v>1348</v>
      </c>
      <c r="N832">
        <v>1009</v>
      </c>
      <c r="O832" t="s">
        <v>36</v>
      </c>
      <c r="P832" t="s">
        <v>36</v>
      </c>
      <c r="Q832">
        <v>1000</v>
      </c>
      <c r="W832">
        <v>0</v>
      </c>
      <c r="X832">
        <v>503556632</v>
      </c>
      <c r="Y832">
        <f t="shared" si="479"/>
        <v>1.6E-2</v>
      </c>
      <c r="AA832">
        <v>1383.11</v>
      </c>
      <c r="AB832">
        <v>0</v>
      </c>
      <c r="AC832">
        <v>0</v>
      </c>
      <c r="AD832">
        <v>0</v>
      </c>
      <c r="AE832">
        <v>1383.11</v>
      </c>
      <c r="AF832">
        <v>0</v>
      </c>
      <c r="AG832">
        <v>0</v>
      </c>
      <c r="AH832">
        <v>0</v>
      </c>
      <c r="AI832">
        <v>1</v>
      </c>
      <c r="AJ832">
        <v>1</v>
      </c>
      <c r="AK832">
        <v>1</v>
      </c>
      <c r="AL832">
        <v>1</v>
      </c>
      <c r="AM832">
        <v>-2</v>
      </c>
      <c r="AN832">
        <v>0</v>
      </c>
      <c r="AO832">
        <v>1</v>
      </c>
      <c r="AP832">
        <v>1</v>
      </c>
      <c r="AQ832">
        <v>0</v>
      </c>
      <c r="AR832">
        <v>0</v>
      </c>
      <c r="AS832" t="s">
        <v>3</v>
      </c>
      <c r="AT832">
        <v>1.6E-2</v>
      </c>
      <c r="AU832" t="s">
        <v>3</v>
      </c>
      <c r="AV832">
        <v>0</v>
      </c>
      <c r="AW832">
        <v>2</v>
      </c>
      <c r="AX832">
        <v>64857181</v>
      </c>
      <c r="AY832">
        <v>1</v>
      </c>
      <c r="AZ832">
        <v>0</v>
      </c>
      <c r="BA832">
        <v>862</v>
      </c>
      <c r="BB832">
        <v>0</v>
      </c>
      <c r="BC832">
        <v>0</v>
      </c>
      <c r="BD832">
        <v>0</v>
      </c>
      <c r="BE832">
        <v>0</v>
      </c>
      <c r="BF832">
        <v>0</v>
      </c>
      <c r="BG832">
        <v>0</v>
      </c>
      <c r="BH832">
        <v>0</v>
      </c>
      <c r="BI832">
        <v>0</v>
      </c>
      <c r="BJ832">
        <v>0</v>
      </c>
      <c r="BK832">
        <v>0</v>
      </c>
      <c r="BL832">
        <v>0</v>
      </c>
      <c r="BM832">
        <v>0</v>
      </c>
      <c r="BN832">
        <v>0</v>
      </c>
      <c r="BO832">
        <v>0</v>
      </c>
      <c r="BP832">
        <v>0</v>
      </c>
      <c r="BQ832">
        <v>0</v>
      </c>
      <c r="BR832">
        <v>0</v>
      </c>
      <c r="BS832">
        <v>0</v>
      </c>
      <c r="BT832">
        <v>0</v>
      </c>
      <c r="BU832">
        <v>0</v>
      </c>
      <c r="BV832">
        <v>0</v>
      </c>
      <c r="BW832">
        <v>0</v>
      </c>
      <c r="CV832">
        <v>0</v>
      </c>
      <c r="CW832">
        <v>0</v>
      </c>
      <c r="CX832">
        <f>ROUND(Y832*Source!I447,7)</f>
        <v>1.0751999999999999E-2</v>
      </c>
      <c r="CY832">
        <f>AA832</f>
        <v>1383.11</v>
      </c>
      <c r="CZ832">
        <f>AE832</f>
        <v>1383.11</v>
      </c>
      <c r="DA832">
        <f>AI832</f>
        <v>1</v>
      </c>
      <c r="DB832">
        <f t="shared" si="480"/>
        <v>22.13</v>
      </c>
      <c r="DC832">
        <f t="shared" si="481"/>
        <v>0</v>
      </c>
      <c r="DD832" t="s">
        <v>3</v>
      </c>
      <c r="DE832" t="s">
        <v>3</v>
      </c>
      <c r="DF832">
        <f t="shared" si="482"/>
        <v>14.87</v>
      </c>
      <c r="DG832">
        <f t="shared" si="483"/>
        <v>0</v>
      </c>
      <c r="DH832">
        <f t="shared" si="484"/>
        <v>0</v>
      </c>
      <c r="DI832">
        <f t="shared" si="485"/>
        <v>0</v>
      </c>
      <c r="DJ832">
        <f>DF832</f>
        <v>14.87</v>
      </c>
      <c r="DK832">
        <v>0</v>
      </c>
      <c r="DL832" t="s">
        <v>3</v>
      </c>
      <c r="DM832">
        <v>0</v>
      </c>
      <c r="DN832" t="s">
        <v>3</v>
      </c>
      <c r="DO832">
        <v>0</v>
      </c>
    </row>
    <row r="833" spans="1:119" x14ac:dyDescent="0.2">
      <c r="A833">
        <f>ROW(Source!A447)</f>
        <v>447</v>
      </c>
      <c r="B833">
        <v>64855517</v>
      </c>
      <c r="C833">
        <v>64857170</v>
      </c>
      <c r="D833">
        <v>29107416</v>
      </c>
      <c r="E833">
        <v>1</v>
      </c>
      <c r="F833">
        <v>1</v>
      </c>
      <c r="G833">
        <v>1</v>
      </c>
      <c r="H833">
        <v>3</v>
      </c>
      <c r="I833" t="s">
        <v>1166</v>
      </c>
      <c r="J833" t="s">
        <v>1167</v>
      </c>
      <c r="K833" t="s">
        <v>1168</v>
      </c>
      <c r="L833">
        <v>1348</v>
      </c>
      <c r="N833">
        <v>1009</v>
      </c>
      <c r="O833" t="s">
        <v>36</v>
      </c>
      <c r="P833" t="s">
        <v>36</v>
      </c>
      <c r="Q833">
        <v>1000</v>
      </c>
      <c r="W833">
        <v>0</v>
      </c>
      <c r="X833">
        <v>1313199458</v>
      </c>
      <c r="Y833">
        <f t="shared" si="479"/>
        <v>2.4E-2</v>
      </c>
      <c r="AA833">
        <v>2606.89</v>
      </c>
      <c r="AB833">
        <v>0</v>
      </c>
      <c r="AC833">
        <v>0</v>
      </c>
      <c r="AD833">
        <v>0</v>
      </c>
      <c r="AE833">
        <v>2606.89</v>
      </c>
      <c r="AF833">
        <v>0</v>
      </c>
      <c r="AG833">
        <v>0</v>
      </c>
      <c r="AH833">
        <v>0</v>
      </c>
      <c r="AI833">
        <v>1</v>
      </c>
      <c r="AJ833">
        <v>1</v>
      </c>
      <c r="AK833">
        <v>1</v>
      </c>
      <c r="AL833">
        <v>1</v>
      </c>
      <c r="AM833">
        <v>-2</v>
      </c>
      <c r="AN833">
        <v>0</v>
      </c>
      <c r="AO833">
        <v>1</v>
      </c>
      <c r="AP833">
        <v>1</v>
      </c>
      <c r="AQ833">
        <v>0</v>
      </c>
      <c r="AR833">
        <v>0</v>
      </c>
      <c r="AS833" t="s">
        <v>3</v>
      </c>
      <c r="AT833">
        <v>2.4E-2</v>
      </c>
      <c r="AU833" t="s">
        <v>3</v>
      </c>
      <c r="AV833">
        <v>0</v>
      </c>
      <c r="AW833">
        <v>2</v>
      </c>
      <c r="AX833">
        <v>64857182</v>
      </c>
      <c r="AY833">
        <v>1</v>
      </c>
      <c r="AZ833">
        <v>0</v>
      </c>
      <c r="BA833">
        <v>863</v>
      </c>
      <c r="BB833">
        <v>0</v>
      </c>
      <c r="BC833">
        <v>0</v>
      </c>
      <c r="BD833">
        <v>0</v>
      </c>
      <c r="BE833">
        <v>0</v>
      </c>
      <c r="BF833">
        <v>0</v>
      </c>
      <c r="BG833">
        <v>0</v>
      </c>
      <c r="BH833">
        <v>0</v>
      </c>
      <c r="BI833">
        <v>0</v>
      </c>
      <c r="BJ833">
        <v>0</v>
      </c>
      <c r="BK833">
        <v>0</v>
      </c>
      <c r="BL833">
        <v>0</v>
      </c>
      <c r="BM833">
        <v>0</v>
      </c>
      <c r="BN833">
        <v>0</v>
      </c>
      <c r="BO833">
        <v>0</v>
      </c>
      <c r="BP833">
        <v>0</v>
      </c>
      <c r="BQ833">
        <v>0</v>
      </c>
      <c r="BR833">
        <v>0</v>
      </c>
      <c r="BS833">
        <v>0</v>
      </c>
      <c r="BT833">
        <v>0</v>
      </c>
      <c r="BU833">
        <v>0</v>
      </c>
      <c r="BV833">
        <v>0</v>
      </c>
      <c r="BW833">
        <v>0</v>
      </c>
      <c r="CV833">
        <v>0</v>
      </c>
      <c r="CW833">
        <v>0</v>
      </c>
      <c r="CX833">
        <f>ROUND(Y833*Source!I447,7)</f>
        <v>1.6128E-2</v>
      </c>
      <c r="CY833">
        <f>AA833</f>
        <v>2606.89</v>
      </c>
      <c r="CZ833">
        <f>AE833</f>
        <v>2606.89</v>
      </c>
      <c r="DA833">
        <f>AI833</f>
        <v>1</v>
      </c>
      <c r="DB833">
        <f t="shared" si="480"/>
        <v>62.57</v>
      </c>
      <c r="DC833">
        <f t="shared" si="481"/>
        <v>0</v>
      </c>
      <c r="DD833" t="s">
        <v>3</v>
      </c>
      <c r="DE833" t="s">
        <v>3</v>
      </c>
      <c r="DF833">
        <f t="shared" si="482"/>
        <v>42.04</v>
      </c>
      <c r="DG833">
        <f t="shared" si="483"/>
        <v>0</v>
      </c>
      <c r="DH833">
        <f t="shared" si="484"/>
        <v>0</v>
      </c>
      <c r="DI833">
        <f t="shared" si="485"/>
        <v>0</v>
      </c>
      <c r="DJ833">
        <f>DF833</f>
        <v>42.04</v>
      </c>
      <c r="DK833">
        <v>0</v>
      </c>
      <c r="DL833" t="s">
        <v>3</v>
      </c>
      <c r="DM833">
        <v>0</v>
      </c>
      <c r="DN833" t="s">
        <v>3</v>
      </c>
      <c r="DO833">
        <v>0</v>
      </c>
    </row>
    <row r="834" spans="1:119" x14ac:dyDescent="0.2">
      <c r="A834">
        <f>ROW(Source!A447)</f>
        <v>447</v>
      </c>
      <c r="B834">
        <v>64855517</v>
      </c>
      <c r="C834">
        <v>64857170</v>
      </c>
      <c r="D834">
        <v>29108442</v>
      </c>
      <c r="E834">
        <v>1</v>
      </c>
      <c r="F834">
        <v>1</v>
      </c>
      <c r="G834">
        <v>1</v>
      </c>
      <c r="H834">
        <v>3</v>
      </c>
      <c r="I834" t="s">
        <v>302</v>
      </c>
      <c r="J834" t="s">
        <v>304</v>
      </c>
      <c r="K834" t="s">
        <v>303</v>
      </c>
      <c r="L834">
        <v>1348</v>
      </c>
      <c r="N834">
        <v>1009</v>
      </c>
      <c r="O834" t="s">
        <v>36</v>
      </c>
      <c r="P834" t="s">
        <v>36</v>
      </c>
      <c r="Q834">
        <v>1000</v>
      </c>
      <c r="W834">
        <v>0</v>
      </c>
      <c r="X834">
        <v>-1622221180</v>
      </c>
      <c r="Y834">
        <f t="shared" si="479"/>
        <v>0.24</v>
      </c>
      <c r="AA834">
        <v>3390</v>
      </c>
      <c r="AB834">
        <v>0</v>
      </c>
      <c r="AC834">
        <v>0</v>
      </c>
      <c r="AD834">
        <v>0</v>
      </c>
      <c r="AE834">
        <v>3390</v>
      </c>
      <c r="AF834">
        <v>0</v>
      </c>
      <c r="AG834">
        <v>0</v>
      </c>
      <c r="AH834">
        <v>0</v>
      </c>
      <c r="AI834">
        <v>1</v>
      </c>
      <c r="AJ834">
        <v>1</v>
      </c>
      <c r="AK834">
        <v>1</v>
      </c>
      <c r="AL834">
        <v>1</v>
      </c>
      <c r="AM834">
        <v>-2</v>
      </c>
      <c r="AN834">
        <v>0</v>
      </c>
      <c r="AO834">
        <v>1</v>
      </c>
      <c r="AP834">
        <v>1</v>
      </c>
      <c r="AQ834">
        <v>0</v>
      </c>
      <c r="AR834">
        <v>0</v>
      </c>
      <c r="AS834" t="s">
        <v>3</v>
      </c>
      <c r="AT834">
        <v>0.24</v>
      </c>
      <c r="AU834" t="s">
        <v>3</v>
      </c>
      <c r="AV834">
        <v>0</v>
      </c>
      <c r="AW834">
        <v>2</v>
      </c>
      <c r="AX834">
        <v>64857183</v>
      </c>
      <c r="AY834">
        <v>1</v>
      </c>
      <c r="AZ834">
        <v>0</v>
      </c>
      <c r="BA834">
        <v>864</v>
      </c>
      <c r="BB834">
        <v>0</v>
      </c>
      <c r="BC834">
        <v>0</v>
      </c>
      <c r="BD834">
        <v>0</v>
      </c>
      <c r="BE834">
        <v>0</v>
      </c>
      <c r="BF834">
        <v>0</v>
      </c>
      <c r="BG834">
        <v>0</v>
      </c>
      <c r="BH834">
        <v>0</v>
      </c>
      <c r="BI834">
        <v>0</v>
      </c>
      <c r="BJ834">
        <v>0</v>
      </c>
      <c r="BK834">
        <v>0</v>
      </c>
      <c r="BL834">
        <v>0</v>
      </c>
      <c r="BM834">
        <v>0</v>
      </c>
      <c r="BN834">
        <v>0</v>
      </c>
      <c r="BO834">
        <v>0</v>
      </c>
      <c r="BP834">
        <v>0</v>
      </c>
      <c r="BQ834">
        <v>0</v>
      </c>
      <c r="BR834">
        <v>0</v>
      </c>
      <c r="BS834">
        <v>0</v>
      </c>
      <c r="BT834">
        <v>0</v>
      </c>
      <c r="BU834">
        <v>0</v>
      </c>
      <c r="BV834">
        <v>0</v>
      </c>
      <c r="BW834">
        <v>0</v>
      </c>
      <c r="CV834">
        <v>0</v>
      </c>
      <c r="CW834">
        <v>0</v>
      </c>
      <c r="CX834">
        <f>ROUND(Y834*Source!I447,7)</f>
        <v>0.16128000000000001</v>
      </c>
      <c r="CY834">
        <f>AA834</f>
        <v>3390</v>
      </c>
      <c r="CZ834">
        <f>AE834</f>
        <v>3390</v>
      </c>
      <c r="DA834">
        <f>AI834</f>
        <v>1</v>
      </c>
      <c r="DB834">
        <f t="shared" si="480"/>
        <v>813.6</v>
      </c>
      <c r="DC834">
        <f t="shared" si="481"/>
        <v>0</v>
      </c>
      <c r="DD834" t="s">
        <v>3</v>
      </c>
      <c r="DE834" t="s">
        <v>3</v>
      </c>
      <c r="DF834">
        <f t="shared" si="482"/>
        <v>546.74</v>
      </c>
      <c r="DG834">
        <f t="shared" si="483"/>
        <v>0</v>
      </c>
      <c r="DH834">
        <f t="shared" si="484"/>
        <v>0</v>
      </c>
      <c r="DI834">
        <f t="shared" si="485"/>
        <v>0</v>
      </c>
      <c r="DJ834">
        <f>DF834</f>
        <v>546.74</v>
      </c>
      <c r="DK834">
        <v>0</v>
      </c>
      <c r="DL834" t="s">
        <v>3</v>
      </c>
      <c r="DM834">
        <v>0</v>
      </c>
      <c r="DN834" t="s">
        <v>3</v>
      </c>
      <c r="DO834">
        <v>0</v>
      </c>
    </row>
    <row r="835" spans="1:119" x14ac:dyDescent="0.2">
      <c r="A835">
        <f>ROW(Source!A447)</f>
        <v>447</v>
      </c>
      <c r="B835">
        <v>64855517</v>
      </c>
      <c r="C835">
        <v>64857170</v>
      </c>
      <c r="D835">
        <v>29107800</v>
      </c>
      <c r="E835">
        <v>1</v>
      </c>
      <c r="F835">
        <v>1</v>
      </c>
      <c r="G835">
        <v>1</v>
      </c>
      <c r="H835">
        <v>3</v>
      </c>
      <c r="I835" t="s">
        <v>1169</v>
      </c>
      <c r="J835" t="s">
        <v>1170</v>
      </c>
      <c r="K835" t="s">
        <v>1171</v>
      </c>
      <c r="L835">
        <v>1346</v>
      </c>
      <c r="N835">
        <v>1009</v>
      </c>
      <c r="O835" t="s">
        <v>283</v>
      </c>
      <c r="P835" t="s">
        <v>283</v>
      </c>
      <c r="Q835">
        <v>1</v>
      </c>
      <c r="W835">
        <v>0</v>
      </c>
      <c r="X835">
        <v>644139035</v>
      </c>
      <c r="Y835">
        <f t="shared" si="479"/>
        <v>0.1</v>
      </c>
      <c r="AA835">
        <v>1.81</v>
      </c>
      <c r="AB835">
        <v>0</v>
      </c>
      <c r="AC835">
        <v>0</v>
      </c>
      <c r="AD835">
        <v>0</v>
      </c>
      <c r="AE835">
        <v>1.81</v>
      </c>
      <c r="AF835">
        <v>0</v>
      </c>
      <c r="AG835">
        <v>0</v>
      </c>
      <c r="AH835">
        <v>0</v>
      </c>
      <c r="AI835">
        <v>1</v>
      </c>
      <c r="AJ835">
        <v>1</v>
      </c>
      <c r="AK835">
        <v>1</v>
      </c>
      <c r="AL835">
        <v>1</v>
      </c>
      <c r="AM835">
        <v>-2</v>
      </c>
      <c r="AN835">
        <v>0</v>
      </c>
      <c r="AO835">
        <v>1</v>
      </c>
      <c r="AP835">
        <v>1</v>
      </c>
      <c r="AQ835">
        <v>0</v>
      </c>
      <c r="AR835">
        <v>0</v>
      </c>
      <c r="AS835" t="s">
        <v>3</v>
      </c>
      <c r="AT835">
        <v>0.1</v>
      </c>
      <c r="AU835" t="s">
        <v>3</v>
      </c>
      <c r="AV835">
        <v>0</v>
      </c>
      <c r="AW835">
        <v>2</v>
      </c>
      <c r="AX835">
        <v>64857184</v>
      </c>
      <c r="AY835">
        <v>1</v>
      </c>
      <c r="AZ835">
        <v>0</v>
      </c>
      <c r="BA835">
        <v>865</v>
      </c>
      <c r="BB835">
        <v>0</v>
      </c>
      <c r="BC835">
        <v>0</v>
      </c>
      <c r="BD835">
        <v>0</v>
      </c>
      <c r="BE835">
        <v>0</v>
      </c>
      <c r="BF835">
        <v>0</v>
      </c>
      <c r="BG835">
        <v>0</v>
      </c>
      <c r="BH835">
        <v>0</v>
      </c>
      <c r="BI835">
        <v>0</v>
      </c>
      <c r="BJ835">
        <v>0</v>
      </c>
      <c r="BK835">
        <v>0</v>
      </c>
      <c r="BL835">
        <v>0</v>
      </c>
      <c r="BM835">
        <v>0</v>
      </c>
      <c r="BN835">
        <v>0</v>
      </c>
      <c r="BO835">
        <v>0</v>
      </c>
      <c r="BP835">
        <v>0</v>
      </c>
      <c r="BQ835">
        <v>0</v>
      </c>
      <c r="BR835">
        <v>0</v>
      </c>
      <c r="BS835">
        <v>0</v>
      </c>
      <c r="BT835">
        <v>0</v>
      </c>
      <c r="BU835">
        <v>0</v>
      </c>
      <c r="BV835">
        <v>0</v>
      </c>
      <c r="BW835">
        <v>0</v>
      </c>
      <c r="CV835">
        <v>0</v>
      </c>
      <c r="CW835">
        <v>0</v>
      </c>
      <c r="CX835">
        <f>ROUND(Y835*Source!I447,7)</f>
        <v>6.7199999999999996E-2</v>
      </c>
      <c r="CY835">
        <f>AA835</f>
        <v>1.81</v>
      </c>
      <c r="CZ835">
        <f>AE835</f>
        <v>1.81</v>
      </c>
      <c r="DA835">
        <f>AI835</f>
        <v>1</v>
      </c>
      <c r="DB835">
        <f t="shared" si="480"/>
        <v>0.18</v>
      </c>
      <c r="DC835">
        <f t="shared" si="481"/>
        <v>0</v>
      </c>
      <c r="DD835" t="s">
        <v>3</v>
      </c>
      <c r="DE835" t="s">
        <v>3</v>
      </c>
      <c r="DF835">
        <f t="shared" si="482"/>
        <v>0.12</v>
      </c>
      <c r="DG835">
        <f t="shared" si="483"/>
        <v>0</v>
      </c>
      <c r="DH835">
        <f t="shared" si="484"/>
        <v>0</v>
      </c>
      <c r="DI835">
        <f t="shared" si="485"/>
        <v>0</v>
      </c>
      <c r="DJ835">
        <f>DF835</f>
        <v>0.12</v>
      </c>
      <c r="DK835">
        <v>0</v>
      </c>
      <c r="DL835" t="s">
        <v>3</v>
      </c>
      <c r="DM835">
        <v>0</v>
      </c>
      <c r="DN835" t="s">
        <v>3</v>
      </c>
      <c r="DO835">
        <v>0</v>
      </c>
    </row>
    <row r="836" spans="1:119" x14ac:dyDescent="0.2">
      <c r="A836">
        <f>ROW(Source!A448)</f>
        <v>448</v>
      </c>
      <c r="B836">
        <v>64855514</v>
      </c>
      <c r="C836">
        <v>64857170</v>
      </c>
      <c r="D836">
        <v>18410280</v>
      </c>
      <c r="E836">
        <v>1</v>
      </c>
      <c r="F836">
        <v>1</v>
      </c>
      <c r="G836">
        <v>1</v>
      </c>
      <c r="H836">
        <v>1</v>
      </c>
      <c r="I836" t="s">
        <v>1172</v>
      </c>
      <c r="J836" t="s">
        <v>3</v>
      </c>
      <c r="K836" t="s">
        <v>1173</v>
      </c>
      <c r="L836">
        <v>1369</v>
      </c>
      <c r="N836">
        <v>1013</v>
      </c>
      <c r="O836" t="s">
        <v>1100</v>
      </c>
      <c r="P836" t="s">
        <v>1100</v>
      </c>
      <c r="Q836">
        <v>1</v>
      </c>
      <c r="W836">
        <v>0</v>
      </c>
      <c r="X836">
        <v>-464685602</v>
      </c>
      <c r="Y836">
        <f t="shared" si="479"/>
        <v>21.2</v>
      </c>
      <c r="AA836">
        <v>0</v>
      </c>
      <c r="AB836">
        <v>0</v>
      </c>
      <c r="AC836">
        <v>0</v>
      </c>
      <c r="AD836">
        <v>9.51</v>
      </c>
      <c r="AE836">
        <v>0</v>
      </c>
      <c r="AF836">
        <v>0</v>
      </c>
      <c r="AG836">
        <v>0</v>
      </c>
      <c r="AH836">
        <v>9.51</v>
      </c>
      <c r="AI836">
        <v>1</v>
      </c>
      <c r="AJ836">
        <v>1</v>
      </c>
      <c r="AK836">
        <v>1</v>
      </c>
      <c r="AL836">
        <v>1</v>
      </c>
      <c r="AM836">
        <v>-2</v>
      </c>
      <c r="AN836">
        <v>0</v>
      </c>
      <c r="AO836">
        <v>1</v>
      </c>
      <c r="AP836">
        <v>1</v>
      </c>
      <c r="AQ836">
        <v>0</v>
      </c>
      <c r="AR836">
        <v>0</v>
      </c>
      <c r="AS836" t="s">
        <v>3</v>
      </c>
      <c r="AT836">
        <v>21.2</v>
      </c>
      <c r="AU836" t="s">
        <v>3</v>
      </c>
      <c r="AV836">
        <v>1</v>
      </c>
      <c r="AW836">
        <v>2</v>
      </c>
      <c r="AX836">
        <v>64857178</v>
      </c>
      <c r="AY836">
        <v>1</v>
      </c>
      <c r="AZ836">
        <v>0</v>
      </c>
      <c r="BA836">
        <v>866</v>
      </c>
      <c r="BB836">
        <v>0</v>
      </c>
      <c r="BC836">
        <v>0</v>
      </c>
      <c r="BD836">
        <v>0</v>
      </c>
      <c r="BE836">
        <v>0</v>
      </c>
      <c r="BF836">
        <v>0</v>
      </c>
      <c r="BG836">
        <v>0</v>
      </c>
      <c r="BH836">
        <v>0</v>
      </c>
      <c r="BI836">
        <v>0</v>
      </c>
      <c r="BJ836">
        <v>0</v>
      </c>
      <c r="BK836">
        <v>0</v>
      </c>
      <c r="BL836">
        <v>0</v>
      </c>
      <c r="BM836">
        <v>0</v>
      </c>
      <c r="BN836">
        <v>0</v>
      </c>
      <c r="BO836">
        <v>0</v>
      </c>
      <c r="BP836">
        <v>0</v>
      </c>
      <c r="BQ836">
        <v>0</v>
      </c>
      <c r="BR836">
        <v>0</v>
      </c>
      <c r="BS836">
        <v>0</v>
      </c>
      <c r="BT836">
        <v>0</v>
      </c>
      <c r="BU836">
        <v>0</v>
      </c>
      <c r="BV836">
        <v>0</v>
      </c>
      <c r="BW836">
        <v>0</v>
      </c>
      <c r="CU836">
        <f>ROUND(AT836*Source!I448*AH836*AL836,0)</f>
        <v>135</v>
      </c>
      <c r="CV836">
        <f>ROUND(Y836*Source!I448,7)</f>
        <v>14.2464</v>
      </c>
      <c r="CW836">
        <v>0</v>
      </c>
      <c r="CX836">
        <f>ROUND(Y836*Source!I448,7)</f>
        <v>14.2464</v>
      </c>
      <c r="CY836">
        <f>AD836</f>
        <v>9.51</v>
      </c>
      <c r="CZ836">
        <f>AH836</f>
        <v>9.51</v>
      </c>
      <c r="DA836">
        <f>AL836</f>
        <v>1</v>
      </c>
      <c r="DB836">
        <f t="shared" si="480"/>
        <v>201.61</v>
      </c>
      <c r="DC836">
        <f t="shared" si="481"/>
        <v>0</v>
      </c>
      <c r="DD836" t="s">
        <v>3</v>
      </c>
      <c r="DE836" t="s">
        <v>3</v>
      </c>
      <c r="DF836">
        <f>ROUND(ROUND(AE836,0)*CX836,0)</f>
        <v>0</v>
      </c>
      <c r="DG836">
        <f>ROUND(ROUND(AF836,0)*CX836,0)</f>
        <v>0</v>
      </c>
      <c r="DH836">
        <f>ROUND(ROUND(AG836,0)*CX836,0)</f>
        <v>0</v>
      </c>
      <c r="DI836">
        <f t="shared" ref="DI836:DI842" si="486">ROUND(ROUND(AH836,0)*CX836,0)</f>
        <v>142</v>
      </c>
      <c r="DJ836">
        <f>DI836</f>
        <v>142</v>
      </c>
      <c r="DK836">
        <v>0</v>
      </c>
      <c r="DL836" t="s">
        <v>3</v>
      </c>
      <c r="DM836">
        <v>0</v>
      </c>
      <c r="DN836" t="s">
        <v>3</v>
      </c>
      <c r="DO836">
        <v>0</v>
      </c>
    </row>
    <row r="837" spans="1:119" x14ac:dyDescent="0.2">
      <c r="A837">
        <f>ROW(Source!A448)</f>
        <v>448</v>
      </c>
      <c r="B837">
        <v>64855514</v>
      </c>
      <c r="C837">
        <v>64857170</v>
      </c>
      <c r="D837">
        <v>29173252</v>
      </c>
      <c r="E837">
        <v>1</v>
      </c>
      <c r="F837">
        <v>1</v>
      </c>
      <c r="G837">
        <v>1</v>
      </c>
      <c r="H837">
        <v>2</v>
      </c>
      <c r="I837" t="s">
        <v>1160</v>
      </c>
      <c r="J837" t="s">
        <v>1161</v>
      </c>
      <c r="K837" t="s">
        <v>1162</v>
      </c>
      <c r="L837">
        <v>1368</v>
      </c>
      <c r="N837">
        <v>1011</v>
      </c>
      <c r="O837" t="s">
        <v>1106</v>
      </c>
      <c r="P837" t="s">
        <v>1106</v>
      </c>
      <c r="Q837">
        <v>1</v>
      </c>
      <c r="W837">
        <v>0</v>
      </c>
      <c r="X837">
        <v>527313756</v>
      </c>
      <c r="Y837">
        <f t="shared" si="479"/>
        <v>1.95</v>
      </c>
      <c r="AA837">
        <v>0</v>
      </c>
      <c r="AB837">
        <v>138.30000000000001</v>
      </c>
      <c r="AC837">
        <v>0</v>
      </c>
      <c r="AD837">
        <v>0</v>
      </c>
      <c r="AE837">
        <v>0</v>
      </c>
      <c r="AF837">
        <v>30</v>
      </c>
      <c r="AG837">
        <v>0</v>
      </c>
      <c r="AH837">
        <v>0</v>
      </c>
      <c r="AI837">
        <v>1</v>
      </c>
      <c r="AJ837">
        <v>4.6100000000000003</v>
      </c>
      <c r="AK837">
        <v>50.93</v>
      </c>
      <c r="AL837">
        <v>1</v>
      </c>
      <c r="AM837">
        <v>2</v>
      </c>
      <c r="AN837">
        <v>0</v>
      </c>
      <c r="AO837">
        <v>1</v>
      </c>
      <c r="AP837">
        <v>1</v>
      </c>
      <c r="AQ837">
        <v>0</v>
      </c>
      <c r="AR837">
        <v>0</v>
      </c>
      <c r="AS837" t="s">
        <v>3</v>
      </c>
      <c r="AT837">
        <v>1.95</v>
      </c>
      <c r="AU837" t="s">
        <v>3</v>
      </c>
      <c r="AV837">
        <v>0</v>
      </c>
      <c r="AW837">
        <v>2</v>
      </c>
      <c r="AX837">
        <v>64857179</v>
      </c>
      <c r="AY837">
        <v>1</v>
      </c>
      <c r="AZ837">
        <v>0</v>
      </c>
      <c r="BA837">
        <v>867</v>
      </c>
      <c r="BB837">
        <v>0</v>
      </c>
      <c r="BC837">
        <v>0</v>
      </c>
      <c r="BD837">
        <v>0</v>
      </c>
      <c r="BE837">
        <v>0</v>
      </c>
      <c r="BF837">
        <v>0</v>
      </c>
      <c r="BG837">
        <v>0</v>
      </c>
      <c r="BH837">
        <v>0</v>
      </c>
      <c r="BI837">
        <v>0</v>
      </c>
      <c r="BJ837">
        <v>0</v>
      </c>
      <c r="BK837">
        <v>0</v>
      </c>
      <c r="BL837">
        <v>0</v>
      </c>
      <c r="BM837">
        <v>0</v>
      </c>
      <c r="BN837">
        <v>0</v>
      </c>
      <c r="BO837">
        <v>0</v>
      </c>
      <c r="BP837">
        <v>0</v>
      </c>
      <c r="BQ837">
        <v>0</v>
      </c>
      <c r="BR837">
        <v>0</v>
      </c>
      <c r="BS837">
        <v>0</v>
      </c>
      <c r="BT837">
        <v>0</v>
      </c>
      <c r="BU837">
        <v>0</v>
      </c>
      <c r="BV837">
        <v>0</v>
      </c>
      <c r="BW837">
        <v>0</v>
      </c>
      <c r="CV837">
        <v>0</v>
      </c>
      <c r="CW837">
        <f>ROUND(Y837*Source!I448*DO837,7)</f>
        <v>0</v>
      </c>
      <c r="CX837">
        <f>ROUND(Y837*Source!I448,7)</f>
        <v>1.3104</v>
      </c>
      <c r="CY837">
        <f>AB837</f>
        <v>138.30000000000001</v>
      </c>
      <c r="CZ837">
        <f>AF837</f>
        <v>30</v>
      </c>
      <c r="DA837">
        <f>AJ837</f>
        <v>4.6100000000000003</v>
      </c>
      <c r="DB837">
        <f t="shared" si="480"/>
        <v>58.5</v>
      </c>
      <c r="DC837">
        <f t="shared" si="481"/>
        <v>0</v>
      </c>
      <c r="DD837" t="s">
        <v>3</v>
      </c>
      <c r="DE837" t="s">
        <v>3</v>
      </c>
      <c r="DF837">
        <f>ROUND(ROUND(AE837,0)*CX837,0)</f>
        <v>0</v>
      </c>
      <c r="DG837">
        <f>ROUND(ROUND(AF837*AJ837,0)*CX837,0)</f>
        <v>181</v>
      </c>
      <c r="DH837">
        <f>ROUND(ROUND(AG837*AK837,0)*CX837,0)</f>
        <v>0</v>
      </c>
      <c r="DI837">
        <f t="shared" si="486"/>
        <v>0</v>
      </c>
      <c r="DJ837">
        <f>DG837</f>
        <v>181</v>
      </c>
      <c r="DK837">
        <v>0</v>
      </c>
      <c r="DL837" t="s">
        <v>3</v>
      </c>
      <c r="DM837">
        <v>0</v>
      </c>
      <c r="DN837" t="s">
        <v>3</v>
      </c>
      <c r="DO837">
        <v>0</v>
      </c>
    </row>
    <row r="838" spans="1:119" x14ac:dyDescent="0.2">
      <c r="A838">
        <f>ROW(Source!A448)</f>
        <v>448</v>
      </c>
      <c r="B838">
        <v>64855514</v>
      </c>
      <c r="C838">
        <v>64857170</v>
      </c>
      <c r="D838">
        <v>29174913</v>
      </c>
      <c r="E838">
        <v>1</v>
      </c>
      <c r="F838">
        <v>1</v>
      </c>
      <c r="G838">
        <v>1</v>
      </c>
      <c r="H838">
        <v>2</v>
      </c>
      <c r="I838" t="s">
        <v>1152</v>
      </c>
      <c r="J838" t="s">
        <v>1153</v>
      </c>
      <c r="K838" t="s">
        <v>1154</v>
      </c>
      <c r="L838">
        <v>1368</v>
      </c>
      <c r="N838">
        <v>1011</v>
      </c>
      <c r="O838" t="s">
        <v>1106</v>
      </c>
      <c r="P838" t="s">
        <v>1106</v>
      </c>
      <c r="Q838">
        <v>1</v>
      </c>
      <c r="W838">
        <v>0</v>
      </c>
      <c r="X838">
        <v>1230759911</v>
      </c>
      <c r="Y838">
        <f t="shared" si="479"/>
        <v>0.2</v>
      </c>
      <c r="AA838">
        <v>0</v>
      </c>
      <c r="AB838">
        <v>2113</v>
      </c>
      <c r="AC838">
        <v>590.79</v>
      </c>
      <c r="AD838">
        <v>0</v>
      </c>
      <c r="AE838">
        <v>0</v>
      </c>
      <c r="AF838">
        <v>87.17</v>
      </c>
      <c r="AG838">
        <v>11.6</v>
      </c>
      <c r="AH838">
        <v>0</v>
      </c>
      <c r="AI838">
        <v>1</v>
      </c>
      <c r="AJ838">
        <v>24.24</v>
      </c>
      <c r="AK838">
        <v>50.93</v>
      </c>
      <c r="AL838">
        <v>1</v>
      </c>
      <c r="AM838">
        <v>2</v>
      </c>
      <c r="AN838">
        <v>0</v>
      </c>
      <c r="AO838">
        <v>1</v>
      </c>
      <c r="AP838">
        <v>1</v>
      </c>
      <c r="AQ838">
        <v>0</v>
      </c>
      <c r="AR838">
        <v>0</v>
      </c>
      <c r="AS838" t="s">
        <v>3</v>
      </c>
      <c r="AT838">
        <v>0.2</v>
      </c>
      <c r="AU838" t="s">
        <v>3</v>
      </c>
      <c r="AV838">
        <v>0</v>
      </c>
      <c r="AW838">
        <v>2</v>
      </c>
      <c r="AX838">
        <v>64857180</v>
      </c>
      <c r="AY838">
        <v>1</v>
      </c>
      <c r="AZ838">
        <v>0</v>
      </c>
      <c r="BA838">
        <v>868</v>
      </c>
      <c r="BB838">
        <v>0</v>
      </c>
      <c r="BC838">
        <v>0</v>
      </c>
      <c r="BD838">
        <v>0</v>
      </c>
      <c r="BE838">
        <v>0</v>
      </c>
      <c r="BF838">
        <v>0</v>
      </c>
      <c r="BG838">
        <v>0</v>
      </c>
      <c r="BH838">
        <v>0</v>
      </c>
      <c r="BI838">
        <v>0</v>
      </c>
      <c r="BJ838">
        <v>0</v>
      </c>
      <c r="BK838">
        <v>0</v>
      </c>
      <c r="BL838">
        <v>0</v>
      </c>
      <c r="BM838">
        <v>0</v>
      </c>
      <c r="BN838">
        <v>0</v>
      </c>
      <c r="BO838">
        <v>0</v>
      </c>
      <c r="BP838">
        <v>0</v>
      </c>
      <c r="BQ838">
        <v>0</v>
      </c>
      <c r="BR838">
        <v>0</v>
      </c>
      <c r="BS838">
        <v>0</v>
      </c>
      <c r="BT838">
        <v>0</v>
      </c>
      <c r="BU838">
        <v>0</v>
      </c>
      <c r="BV838">
        <v>0</v>
      </c>
      <c r="BW838">
        <v>0</v>
      </c>
      <c r="CV838">
        <v>0</v>
      </c>
      <c r="CW838">
        <f>ROUND(Y838*Source!I448*DO838,7)</f>
        <v>0</v>
      </c>
      <c r="CX838">
        <f>ROUND(Y838*Source!I448,7)</f>
        <v>0.13439999999999999</v>
      </c>
      <c r="CY838">
        <f>AB838</f>
        <v>2113</v>
      </c>
      <c r="CZ838">
        <f>AF838</f>
        <v>87.17</v>
      </c>
      <c r="DA838">
        <f>AJ838</f>
        <v>24.24</v>
      </c>
      <c r="DB838">
        <f t="shared" si="480"/>
        <v>17.43</v>
      </c>
      <c r="DC838">
        <f t="shared" si="481"/>
        <v>2.3199999999999998</v>
      </c>
      <c r="DD838" t="s">
        <v>3</v>
      </c>
      <c r="DE838" t="s">
        <v>3</v>
      </c>
      <c r="DF838">
        <f>ROUND(ROUND(AE838,0)*CX838,0)</f>
        <v>0</v>
      </c>
      <c r="DG838">
        <f>ROUND(ROUND(AF838*AJ838,0)*CX838,0)</f>
        <v>284</v>
      </c>
      <c r="DH838">
        <f>ROUND(ROUND(AG838*AK838,0)*CX838,0)</f>
        <v>79</v>
      </c>
      <c r="DI838">
        <f t="shared" si="486"/>
        <v>0</v>
      </c>
      <c r="DJ838">
        <f>DG838</f>
        <v>284</v>
      </c>
      <c r="DK838">
        <v>0</v>
      </c>
      <c r="DL838" t="s">
        <v>3</v>
      </c>
      <c r="DM838">
        <v>0</v>
      </c>
      <c r="DN838" t="s">
        <v>3</v>
      </c>
      <c r="DO838">
        <v>0</v>
      </c>
    </row>
    <row r="839" spans="1:119" x14ac:dyDescent="0.2">
      <c r="A839">
        <f>ROW(Source!A448)</f>
        <v>448</v>
      </c>
      <c r="B839">
        <v>64855514</v>
      </c>
      <c r="C839">
        <v>64857170</v>
      </c>
      <c r="D839">
        <v>29108414</v>
      </c>
      <c r="E839">
        <v>1</v>
      </c>
      <c r="F839">
        <v>1</v>
      </c>
      <c r="G839">
        <v>1</v>
      </c>
      <c r="H839">
        <v>3</v>
      </c>
      <c r="I839" t="s">
        <v>160</v>
      </c>
      <c r="J839" t="s">
        <v>162</v>
      </c>
      <c r="K839" t="s">
        <v>161</v>
      </c>
      <c r="L839">
        <v>1348</v>
      </c>
      <c r="N839">
        <v>1009</v>
      </c>
      <c r="O839" t="s">
        <v>36</v>
      </c>
      <c r="P839" t="s">
        <v>36</v>
      </c>
      <c r="Q839">
        <v>1000</v>
      </c>
      <c r="W839">
        <v>0</v>
      </c>
      <c r="X839">
        <v>503556632</v>
      </c>
      <c r="Y839">
        <f t="shared" si="479"/>
        <v>1.6E-2</v>
      </c>
      <c r="AA839">
        <v>35725.730000000003</v>
      </c>
      <c r="AB839">
        <v>0</v>
      </c>
      <c r="AC839">
        <v>0</v>
      </c>
      <c r="AD839">
        <v>0</v>
      </c>
      <c r="AE839">
        <v>1383.11</v>
      </c>
      <c r="AF839">
        <v>0</v>
      </c>
      <c r="AG839">
        <v>0</v>
      </c>
      <c r="AH839">
        <v>0</v>
      </c>
      <c r="AI839">
        <v>25.83</v>
      </c>
      <c r="AJ839">
        <v>1</v>
      </c>
      <c r="AK839">
        <v>1</v>
      </c>
      <c r="AL839">
        <v>1</v>
      </c>
      <c r="AM839">
        <v>2</v>
      </c>
      <c r="AN839">
        <v>0</v>
      </c>
      <c r="AO839">
        <v>1</v>
      </c>
      <c r="AP839">
        <v>1</v>
      </c>
      <c r="AQ839">
        <v>0</v>
      </c>
      <c r="AR839">
        <v>0</v>
      </c>
      <c r="AS839" t="s">
        <v>3</v>
      </c>
      <c r="AT839">
        <v>1.6E-2</v>
      </c>
      <c r="AU839" t="s">
        <v>3</v>
      </c>
      <c r="AV839">
        <v>0</v>
      </c>
      <c r="AW839">
        <v>2</v>
      </c>
      <c r="AX839">
        <v>64857181</v>
      </c>
      <c r="AY839">
        <v>1</v>
      </c>
      <c r="AZ839">
        <v>0</v>
      </c>
      <c r="BA839">
        <v>869</v>
      </c>
      <c r="BB839">
        <v>0</v>
      </c>
      <c r="BC839">
        <v>0</v>
      </c>
      <c r="BD839">
        <v>0</v>
      </c>
      <c r="BE839">
        <v>0</v>
      </c>
      <c r="BF839">
        <v>0</v>
      </c>
      <c r="BG839">
        <v>0</v>
      </c>
      <c r="BH839">
        <v>0</v>
      </c>
      <c r="BI839">
        <v>0</v>
      </c>
      <c r="BJ839">
        <v>0</v>
      </c>
      <c r="BK839">
        <v>0</v>
      </c>
      <c r="BL839">
        <v>0</v>
      </c>
      <c r="BM839">
        <v>0</v>
      </c>
      <c r="BN839">
        <v>0</v>
      </c>
      <c r="BO839">
        <v>0</v>
      </c>
      <c r="BP839">
        <v>0</v>
      </c>
      <c r="BQ839">
        <v>0</v>
      </c>
      <c r="BR839">
        <v>0</v>
      </c>
      <c r="BS839">
        <v>0</v>
      </c>
      <c r="BT839">
        <v>0</v>
      </c>
      <c r="BU839">
        <v>0</v>
      </c>
      <c r="BV839">
        <v>0</v>
      </c>
      <c r="BW839">
        <v>0</v>
      </c>
      <c r="CV839">
        <v>0</v>
      </c>
      <c r="CW839">
        <v>0</v>
      </c>
      <c r="CX839">
        <f>ROUND(Y839*Source!I448,7)</f>
        <v>1.0751999999999999E-2</v>
      </c>
      <c r="CY839">
        <f>AA839</f>
        <v>35725.730000000003</v>
      </c>
      <c r="CZ839">
        <f>AE839</f>
        <v>1383.11</v>
      </c>
      <c r="DA839">
        <f>AI839</f>
        <v>25.83</v>
      </c>
      <c r="DB839">
        <f t="shared" si="480"/>
        <v>22.13</v>
      </c>
      <c r="DC839">
        <f t="shared" si="481"/>
        <v>0</v>
      </c>
      <c r="DD839" t="s">
        <v>3</v>
      </c>
      <c r="DE839" t="s">
        <v>3</v>
      </c>
      <c r="DF839">
        <f>ROUND(ROUND(AE839*AI839,0)*CX839,0)</f>
        <v>384</v>
      </c>
      <c r="DG839">
        <f>ROUND(ROUND(AF839,0)*CX839,0)</f>
        <v>0</v>
      </c>
      <c r="DH839">
        <f>ROUND(ROUND(AG839,0)*CX839,0)</f>
        <v>0</v>
      </c>
      <c r="DI839">
        <f t="shared" si="486"/>
        <v>0</v>
      </c>
      <c r="DJ839">
        <f>DF839</f>
        <v>384</v>
      </c>
      <c r="DK839">
        <v>0</v>
      </c>
      <c r="DL839" t="s">
        <v>3</v>
      </c>
      <c r="DM839">
        <v>0</v>
      </c>
      <c r="DN839" t="s">
        <v>3</v>
      </c>
      <c r="DO839">
        <v>0</v>
      </c>
    </row>
    <row r="840" spans="1:119" x14ac:dyDescent="0.2">
      <c r="A840">
        <f>ROW(Source!A448)</f>
        <v>448</v>
      </c>
      <c r="B840">
        <v>64855514</v>
      </c>
      <c r="C840">
        <v>64857170</v>
      </c>
      <c r="D840">
        <v>29107416</v>
      </c>
      <c r="E840">
        <v>1</v>
      </c>
      <c r="F840">
        <v>1</v>
      </c>
      <c r="G840">
        <v>1</v>
      </c>
      <c r="H840">
        <v>3</v>
      </c>
      <c r="I840" t="s">
        <v>1166</v>
      </c>
      <c r="J840" t="s">
        <v>1167</v>
      </c>
      <c r="K840" t="s">
        <v>1168</v>
      </c>
      <c r="L840">
        <v>1348</v>
      </c>
      <c r="N840">
        <v>1009</v>
      </c>
      <c r="O840" t="s">
        <v>36</v>
      </c>
      <c r="P840" t="s">
        <v>36</v>
      </c>
      <c r="Q840">
        <v>1000</v>
      </c>
      <c r="W840">
        <v>0</v>
      </c>
      <c r="X840">
        <v>1313199458</v>
      </c>
      <c r="Y840">
        <f t="shared" si="479"/>
        <v>2.4E-2</v>
      </c>
      <c r="AA840">
        <v>52033.52</v>
      </c>
      <c r="AB840">
        <v>0</v>
      </c>
      <c r="AC840">
        <v>0</v>
      </c>
      <c r="AD840">
        <v>0</v>
      </c>
      <c r="AE840">
        <v>2606.89</v>
      </c>
      <c r="AF840">
        <v>0</v>
      </c>
      <c r="AG840">
        <v>0</v>
      </c>
      <c r="AH840">
        <v>0</v>
      </c>
      <c r="AI840">
        <v>19.96</v>
      </c>
      <c r="AJ840">
        <v>1</v>
      </c>
      <c r="AK840">
        <v>1</v>
      </c>
      <c r="AL840">
        <v>1</v>
      </c>
      <c r="AM840">
        <v>2</v>
      </c>
      <c r="AN840">
        <v>0</v>
      </c>
      <c r="AO840">
        <v>1</v>
      </c>
      <c r="AP840">
        <v>1</v>
      </c>
      <c r="AQ840">
        <v>0</v>
      </c>
      <c r="AR840">
        <v>0</v>
      </c>
      <c r="AS840" t="s">
        <v>3</v>
      </c>
      <c r="AT840">
        <v>2.4E-2</v>
      </c>
      <c r="AU840" t="s">
        <v>3</v>
      </c>
      <c r="AV840">
        <v>0</v>
      </c>
      <c r="AW840">
        <v>2</v>
      </c>
      <c r="AX840">
        <v>64857182</v>
      </c>
      <c r="AY840">
        <v>1</v>
      </c>
      <c r="AZ840">
        <v>0</v>
      </c>
      <c r="BA840">
        <v>870</v>
      </c>
      <c r="BB840">
        <v>0</v>
      </c>
      <c r="BC840">
        <v>0</v>
      </c>
      <c r="BD840">
        <v>0</v>
      </c>
      <c r="BE840">
        <v>0</v>
      </c>
      <c r="BF840">
        <v>0</v>
      </c>
      <c r="BG840">
        <v>0</v>
      </c>
      <c r="BH840">
        <v>0</v>
      </c>
      <c r="BI840">
        <v>0</v>
      </c>
      <c r="BJ840">
        <v>0</v>
      </c>
      <c r="BK840">
        <v>0</v>
      </c>
      <c r="BL840">
        <v>0</v>
      </c>
      <c r="BM840">
        <v>0</v>
      </c>
      <c r="BN840">
        <v>0</v>
      </c>
      <c r="BO840">
        <v>0</v>
      </c>
      <c r="BP840">
        <v>0</v>
      </c>
      <c r="BQ840">
        <v>0</v>
      </c>
      <c r="BR840">
        <v>0</v>
      </c>
      <c r="BS840">
        <v>0</v>
      </c>
      <c r="BT840">
        <v>0</v>
      </c>
      <c r="BU840">
        <v>0</v>
      </c>
      <c r="BV840">
        <v>0</v>
      </c>
      <c r="BW840">
        <v>0</v>
      </c>
      <c r="CV840">
        <v>0</v>
      </c>
      <c r="CW840">
        <v>0</v>
      </c>
      <c r="CX840">
        <f>ROUND(Y840*Source!I448,7)</f>
        <v>1.6128E-2</v>
      </c>
      <c r="CY840">
        <f>AA840</f>
        <v>52033.52</v>
      </c>
      <c r="CZ840">
        <f>AE840</f>
        <v>2606.89</v>
      </c>
      <c r="DA840">
        <f>AI840</f>
        <v>19.96</v>
      </c>
      <c r="DB840">
        <f t="shared" si="480"/>
        <v>62.57</v>
      </c>
      <c r="DC840">
        <f t="shared" si="481"/>
        <v>0</v>
      </c>
      <c r="DD840" t="s">
        <v>3</v>
      </c>
      <c r="DE840" t="s">
        <v>3</v>
      </c>
      <c r="DF840">
        <f>ROUND(ROUND(AE840*AI840,0)*CX840,0)</f>
        <v>839</v>
      </c>
      <c r="DG840">
        <f>ROUND(ROUND(AF840,0)*CX840,0)</f>
        <v>0</v>
      </c>
      <c r="DH840">
        <f>ROUND(ROUND(AG840,0)*CX840,0)</f>
        <v>0</v>
      </c>
      <c r="DI840">
        <f t="shared" si="486"/>
        <v>0</v>
      </c>
      <c r="DJ840">
        <f>DF840</f>
        <v>839</v>
      </c>
      <c r="DK840">
        <v>0</v>
      </c>
      <c r="DL840" t="s">
        <v>3</v>
      </c>
      <c r="DM840">
        <v>0</v>
      </c>
      <c r="DN840" t="s">
        <v>3</v>
      </c>
      <c r="DO840">
        <v>0</v>
      </c>
    </row>
    <row r="841" spans="1:119" x14ac:dyDescent="0.2">
      <c r="A841">
        <f>ROW(Source!A448)</f>
        <v>448</v>
      </c>
      <c r="B841">
        <v>64855514</v>
      </c>
      <c r="C841">
        <v>64857170</v>
      </c>
      <c r="D841">
        <v>29108442</v>
      </c>
      <c r="E841">
        <v>1</v>
      </c>
      <c r="F841">
        <v>1</v>
      </c>
      <c r="G841">
        <v>1</v>
      </c>
      <c r="H841">
        <v>3</v>
      </c>
      <c r="I841" t="s">
        <v>302</v>
      </c>
      <c r="J841" t="s">
        <v>304</v>
      </c>
      <c r="K841" t="s">
        <v>303</v>
      </c>
      <c r="L841">
        <v>1348</v>
      </c>
      <c r="N841">
        <v>1009</v>
      </c>
      <c r="O841" t="s">
        <v>36</v>
      </c>
      <c r="P841" t="s">
        <v>36</v>
      </c>
      <c r="Q841">
        <v>1000</v>
      </c>
      <c r="W841">
        <v>0</v>
      </c>
      <c r="X841">
        <v>-1622221180</v>
      </c>
      <c r="Y841">
        <f t="shared" si="479"/>
        <v>0.24</v>
      </c>
      <c r="AA841">
        <v>37425.599999999999</v>
      </c>
      <c r="AB841">
        <v>0</v>
      </c>
      <c r="AC841">
        <v>0</v>
      </c>
      <c r="AD841">
        <v>0</v>
      </c>
      <c r="AE841">
        <v>3390</v>
      </c>
      <c r="AF841">
        <v>0</v>
      </c>
      <c r="AG841">
        <v>0</v>
      </c>
      <c r="AH841">
        <v>0</v>
      </c>
      <c r="AI841">
        <v>11.04</v>
      </c>
      <c r="AJ841">
        <v>1</v>
      </c>
      <c r="AK841">
        <v>1</v>
      </c>
      <c r="AL841">
        <v>1</v>
      </c>
      <c r="AM841">
        <v>2</v>
      </c>
      <c r="AN841">
        <v>0</v>
      </c>
      <c r="AO841">
        <v>1</v>
      </c>
      <c r="AP841">
        <v>1</v>
      </c>
      <c r="AQ841">
        <v>0</v>
      </c>
      <c r="AR841">
        <v>0</v>
      </c>
      <c r="AS841" t="s">
        <v>3</v>
      </c>
      <c r="AT841">
        <v>0.24</v>
      </c>
      <c r="AU841" t="s">
        <v>3</v>
      </c>
      <c r="AV841">
        <v>0</v>
      </c>
      <c r="AW841">
        <v>2</v>
      </c>
      <c r="AX841">
        <v>64857183</v>
      </c>
      <c r="AY841">
        <v>1</v>
      </c>
      <c r="AZ841">
        <v>0</v>
      </c>
      <c r="BA841">
        <v>871</v>
      </c>
      <c r="BB841">
        <v>0</v>
      </c>
      <c r="BC841">
        <v>0</v>
      </c>
      <c r="BD841">
        <v>0</v>
      </c>
      <c r="BE841">
        <v>0</v>
      </c>
      <c r="BF841">
        <v>0</v>
      </c>
      <c r="BG841">
        <v>0</v>
      </c>
      <c r="BH841">
        <v>0</v>
      </c>
      <c r="BI841">
        <v>0</v>
      </c>
      <c r="BJ841">
        <v>0</v>
      </c>
      <c r="BK841">
        <v>0</v>
      </c>
      <c r="BL841">
        <v>0</v>
      </c>
      <c r="BM841">
        <v>0</v>
      </c>
      <c r="BN841">
        <v>0</v>
      </c>
      <c r="BO841">
        <v>0</v>
      </c>
      <c r="BP841">
        <v>0</v>
      </c>
      <c r="BQ841">
        <v>0</v>
      </c>
      <c r="BR841">
        <v>0</v>
      </c>
      <c r="BS841">
        <v>0</v>
      </c>
      <c r="BT841">
        <v>0</v>
      </c>
      <c r="BU841">
        <v>0</v>
      </c>
      <c r="BV841">
        <v>0</v>
      </c>
      <c r="BW841">
        <v>0</v>
      </c>
      <c r="CV841">
        <v>0</v>
      </c>
      <c r="CW841">
        <v>0</v>
      </c>
      <c r="CX841">
        <f>ROUND(Y841*Source!I448,7)</f>
        <v>0.16128000000000001</v>
      </c>
      <c r="CY841">
        <f>AA841</f>
        <v>37425.599999999999</v>
      </c>
      <c r="CZ841">
        <f>AE841</f>
        <v>3390</v>
      </c>
      <c r="DA841">
        <f>AI841</f>
        <v>11.04</v>
      </c>
      <c r="DB841">
        <f t="shared" si="480"/>
        <v>813.6</v>
      </c>
      <c r="DC841">
        <f t="shared" si="481"/>
        <v>0</v>
      </c>
      <c r="DD841" t="s">
        <v>3</v>
      </c>
      <c r="DE841" t="s">
        <v>3</v>
      </c>
      <c r="DF841">
        <f>ROUND(ROUND(AE841*AI841,0)*CX841,0)</f>
        <v>6036</v>
      </c>
      <c r="DG841">
        <f>ROUND(ROUND(AF841,0)*CX841,0)</f>
        <v>0</v>
      </c>
      <c r="DH841">
        <f>ROUND(ROUND(AG841,0)*CX841,0)</f>
        <v>0</v>
      </c>
      <c r="DI841">
        <f t="shared" si="486"/>
        <v>0</v>
      </c>
      <c r="DJ841">
        <f>DF841</f>
        <v>6036</v>
      </c>
      <c r="DK841">
        <v>0</v>
      </c>
      <c r="DL841" t="s">
        <v>3</v>
      </c>
      <c r="DM841">
        <v>0</v>
      </c>
      <c r="DN841" t="s">
        <v>3</v>
      </c>
      <c r="DO841">
        <v>0</v>
      </c>
    </row>
    <row r="842" spans="1:119" x14ac:dyDescent="0.2">
      <c r="A842">
        <f>ROW(Source!A448)</f>
        <v>448</v>
      </c>
      <c r="B842">
        <v>64855514</v>
      </c>
      <c r="C842">
        <v>64857170</v>
      </c>
      <c r="D842">
        <v>29107800</v>
      </c>
      <c r="E842">
        <v>1</v>
      </c>
      <c r="F842">
        <v>1</v>
      </c>
      <c r="G842">
        <v>1</v>
      </c>
      <c r="H842">
        <v>3</v>
      </c>
      <c r="I842" t="s">
        <v>1169</v>
      </c>
      <c r="J842" t="s">
        <v>1170</v>
      </c>
      <c r="K842" t="s">
        <v>1171</v>
      </c>
      <c r="L842">
        <v>1346</v>
      </c>
      <c r="N842">
        <v>1009</v>
      </c>
      <c r="O842" t="s">
        <v>283</v>
      </c>
      <c r="P842" t="s">
        <v>283</v>
      </c>
      <c r="Q842">
        <v>1</v>
      </c>
      <c r="W842">
        <v>0</v>
      </c>
      <c r="X842">
        <v>644139035</v>
      </c>
      <c r="Y842">
        <f t="shared" si="479"/>
        <v>0.1</v>
      </c>
      <c r="AA842">
        <v>114.66</v>
      </c>
      <c r="AB842">
        <v>0</v>
      </c>
      <c r="AC842">
        <v>0</v>
      </c>
      <c r="AD842">
        <v>0</v>
      </c>
      <c r="AE842">
        <v>1.81</v>
      </c>
      <c r="AF842">
        <v>0</v>
      </c>
      <c r="AG842">
        <v>0</v>
      </c>
      <c r="AH842">
        <v>0</v>
      </c>
      <c r="AI842">
        <v>63.35</v>
      </c>
      <c r="AJ842">
        <v>1</v>
      </c>
      <c r="AK842">
        <v>1</v>
      </c>
      <c r="AL842">
        <v>1</v>
      </c>
      <c r="AM842">
        <v>2</v>
      </c>
      <c r="AN842">
        <v>0</v>
      </c>
      <c r="AO842">
        <v>1</v>
      </c>
      <c r="AP842">
        <v>1</v>
      </c>
      <c r="AQ842">
        <v>0</v>
      </c>
      <c r="AR842">
        <v>0</v>
      </c>
      <c r="AS842" t="s">
        <v>3</v>
      </c>
      <c r="AT842">
        <v>0.1</v>
      </c>
      <c r="AU842" t="s">
        <v>3</v>
      </c>
      <c r="AV842">
        <v>0</v>
      </c>
      <c r="AW842">
        <v>2</v>
      </c>
      <c r="AX842">
        <v>64857184</v>
      </c>
      <c r="AY842">
        <v>1</v>
      </c>
      <c r="AZ842">
        <v>0</v>
      </c>
      <c r="BA842">
        <v>872</v>
      </c>
      <c r="BB842">
        <v>0</v>
      </c>
      <c r="BC842">
        <v>0</v>
      </c>
      <c r="BD842">
        <v>0</v>
      </c>
      <c r="BE842">
        <v>0</v>
      </c>
      <c r="BF842">
        <v>0</v>
      </c>
      <c r="BG842">
        <v>0</v>
      </c>
      <c r="BH842">
        <v>0</v>
      </c>
      <c r="BI842">
        <v>0</v>
      </c>
      <c r="BJ842">
        <v>0</v>
      </c>
      <c r="BK842">
        <v>0</v>
      </c>
      <c r="BL842">
        <v>0</v>
      </c>
      <c r="BM842">
        <v>0</v>
      </c>
      <c r="BN842">
        <v>0</v>
      </c>
      <c r="BO842">
        <v>0</v>
      </c>
      <c r="BP842">
        <v>0</v>
      </c>
      <c r="BQ842">
        <v>0</v>
      </c>
      <c r="BR842">
        <v>0</v>
      </c>
      <c r="BS842">
        <v>0</v>
      </c>
      <c r="BT842">
        <v>0</v>
      </c>
      <c r="BU842">
        <v>0</v>
      </c>
      <c r="BV842">
        <v>0</v>
      </c>
      <c r="BW842">
        <v>0</v>
      </c>
      <c r="CV842">
        <v>0</v>
      </c>
      <c r="CW842">
        <v>0</v>
      </c>
      <c r="CX842">
        <f>ROUND(Y842*Source!I448,7)</f>
        <v>6.7199999999999996E-2</v>
      </c>
      <c r="CY842">
        <f>AA842</f>
        <v>114.66</v>
      </c>
      <c r="CZ842">
        <f>AE842</f>
        <v>1.81</v>
      </c>
      <c r="DA842">
        <f>AI842</f>
        <v>63.35</v>
      </c>
      <c r="DB842">
        <f t="shared" si="480"/>
        <v>0.18</v>
      </c>
      <c r="DC842">
        <f t="shared" si="481"/>
        <v>0</v>
      </c>
      <c r="DD842" t="s">
        <v>3</v>
      </c>
      <c r="DE842" t="s">
        <v>3</v>
      </c>
      <c r="DF842">
        <f>ROUND(ROUND(AE842*AI842,0)*CX842,0)</f>
        <v>8</v>
      </c>
      <c r="DG842">
        <f>ROUND(ROUND(AF842,0)*CX842,0)</f>
        <v>0</v>
      </c>
      <c r="DH842">
        <f>ROUND(ROUND(AG842,0)*CX842,0)</f>
        <v>0</v>
      </c>
      <c r="DI842">
        <f t="shared" si="486"/>
        <v>0</v>
      </c>
      <c r="DJ842">
        <f>DF842</f>
        <v>8</v>
      </c>
      <c r="DK842">
        <v>0</v>
      </c>
      <c r="DL842" t="s">
        <v>3</v>
      </c>
      <c r="DM842">
        <v>0</v>
      </c>
      <c r="DN842" t="s">
        <v>3</v>
      </c>
      <c r="DO842">
        <v>0</v>
      </c>
    </row>
    <row r="843" spans="1:119" x14ac:dyDescent="0.2">
      <c r="A843">
        <f>ROW(Source!A484)</f>
        <v>484</v>
      </c>
      <c r="B843">
        <v>64855517</v>
      </c>
      <c r="C843">
        <v>64857185</v>
      </c>
      <c r="D843">
        <v>18407150</v>
      </c>
      <c r="E843">
        <v>1</v>
      </c>
      <c r="F843">
        <v>1</v>
      </c>
      <c r="G843">
        <v>1</v>
      </c>
      <c r="H843">
        <v>1</v>
      </c>
      <c r="I843" t="s">
        <v>1185</v>
      </c>
      <c r="J843" t="s">
        <v>3</v>
      </c>
      <c r="K843" t="s">
        <v>1186</v>
      </c>
      <c r="L843">
        <v>1369</v>
      </c>
      <c r="N843">
        <v>1013</v>
      </c>
      <c r="O843" t="s">
        <v>1100</v>
      </c>
      <c r="P843" t="s">
        <v>1100</v>
      </c>
      <c r="Q843">
        <v>1</v>
      </c>
      <c r="W843">
        <v>0</v>
      </c>
      <c r="X843">
        <v>-931037793</v>
      </c>
      <c r="Y843">
        <f>(AT843*ROUND((0.2+1),7))</f>
        <v>9.2279999999999998</v>
      </c>
      <c r="AA843">
        <v>0</v>
      </c>
      <c r="AB843">
        <v>0</v>
      </c>
      <c r="AC843">
        <v>0</v>
      </c>
      <c r="AD843">
        <v>8.5299999999999994</v>
      </c>
      <c r="AE843">
        <v>0</v>
      </c>
      <c r="AF843">
        <v>0</v>
      </c>
      <c r="AG843">
        <v>0</v>
      </c>
      <c r="AH843">
        <v>8.5299999999999994</v>
      </c>
      <c r="AI843">
        <v>1</v>
      </c>
      <c r="AJ843">
        <v>1</v>
      </c>
      <c r="AK843">
        <v>1</v>
      </c>
      <c r="AL843">
        <v>1</v>
      </c>
      <c r="AM843">
        <v>-2</v>
      </c>
      <c r="AN843">
        <v>0</v>
      </c>
      <c r="AO843">
        <v>1</v>
      </c>
      <c r="AP843">
        <v>1</v>
      </c>
      <c r="AQ843">
        <v>0</v>
      </c>
      <c r="AR843">
        <v>0</v>
      </c>
      <c r="AS843" t="s">
        <v>3</v>
      </c>
      <c r="AT843">
        <v>7.69</v>
      </c>
      <c r="AU843" t="s">
        <v>42</v>
      </c>
      <c r="AV843">
        <v>1</v>
      </c>
      <c r="AW843">
        <v>2</v>
      </c>
      <c r="AX843">
        <v>64903928</v>
      </c>
      <c r="AY843">
        <v>1</v>
      </c>
      <c r="AZ843">
        <v>0</v>
      </c>
      <c r="BA843">
        <v>873</v>
      </c>
      <c r="BB843">
        <v>0</v>
      </c>
      <c r="BC843">
        <v>0</v>
      </c>
      <c r="BD843">
        <v>0</v>
      </c>
      <c r="BE843">
        <v>0</v>
      </c>
      <c r="BF843">
        <v>0</v>
      </c>
      <c r="BG843">
        <v>0</v>
      </c>
      <c r="BH843">
        <v>0</v>
      </c>
      <c r="BI843">
        <v>0</v>
      </c>
      <c r="BJ843">
        <v>0</v>
      </c>
      <c r="BK843">
        <v>0</v>
      </c>
      <c r="BL843">
        <v>0</v>
      </c>
      <c r="BM843">
        <v>0</v>
      </c>
      <c r="BN843">
        <v>0</v>
      </c>
      <c r="BO843">
        <v>0</v>
      </c>
      <c r="BP843">
        <v>0</v>
      </c>
      <c r="BQ843">
        <v>0</v>
      </c>
      <c r="BR843">
        <v>0</v>
      </c>
      <c r="BS843">
        <v>0</v>
      </c>
      <c r="BT843">
        <v>0</v>
      </c>
      <c r="BU843">
        <v>0</v>
      </c>
      <c r="BV843">
        <v>0</v>
      </c>
      <c r="BW843">
        <v>0</v>
      </c>
      <c r="CU843">
        <f>ROUND(AT843*Source!I484*AH843*AL843,0)</f>
        <v>7544</v>
      </c>
      <c r="CV843">
        <f>ROUND(Y843*Source!I484,7)</f>
        <v>1061.22</v>
      </c>
      <c r="CW843">
        <v>0</v>
      </c>
      <c r="CX843">
        <f>ROUND(Y843*Source!I484,7)</f>
        <v>1061.22</v>
      </c>
      <c r="CY843">
        <f>AD843</f>
        <v>8.5299999999999994</v>
      </c>
      <c r="CZ843">
        <f>AH843</f>
        <v>8.5299999999999994</v>
      </c>
      <c r="DA843">
        <f>AL843</f>
        <v>1</v>
      </c>
      <c r="DB843">
        <f>ROUND((ROUND(AT843*CZ843,2)*ROUND((0.2+1),7)),2)</f>
        <v>78.72</v>
      </c>
      <c r="DC843">
        <f>ROUND((ROUND(AT843*AG843,2)*ROUND((0.2+1),7)),2)</f>
        <v>0</v>
      </c>
      <c r="DD843" t="s">
        <v>3</v>
      </c>
      <c r="DE843" t="s">
        <v>3</v>
      </c>
      <c r="DF843">
        <f t="shared" ref="DF843:DF849" si="487">ROUND(ROUND(AE843,2)*CX843,2)</f>
        <v>0</v>
      </c>
      <c r="DG843">
        <f t="shared" ref="DG843:DG849" si="488">ROUND(ROUND(AF843,2)*CX843,2)</f>
        <v>0</v>
      </c>
      <c r="DH843">
        <f t="shared" ref="DH843:DH849" si="489">ROUND(ROUND(AG843,2)*CX843,2)</f>
        <v>0</v>
      </c>
      <c r="DI843">
        <f t="shared" ref="DI843:DI849" si="490">ROUND(ROUND(AH843,2)*CX843,2)</f>
        <v>9052.2099999999991</v>
      </c>
      <c r="DJ843">
        <f>DI843</f>
        <v>9052.2099999999991</v>
      </c>
      <c r="DK843">
        <v>0</v>
      </c>
      <c r="DL843" t="s">
        <v>3</v>
      </c>
      <c r="DM843">
        <v>0</v>
      </c>
      <c r="DN843" t="s">
        <v>3</v>
      </c>
      <c r="DO843">
        <v>0</v>
      </c>
    </row>
    <row r="844" spans="1:119" x14ac:dyDescent="0.2">
      <c r="A844">
        <f>ROW(Source!A484)</f>
        <v>484</v>
      </c>
      <c r="B844">
        <v>64855517</v>
      </c>
      <c r="C844">
        <v>64857185</v>
      </c>
      <c r="D844">
        <v>121548</v>
      </c>
      <c r="E844">
        <v>1</v>
      </c>
      <c r="F844">
        <v>1</v>
      </c>
      <c r="G844">
        <v>1</v>
      </c>
      <c r="H844">
        <v>1</v>
      </c>
      <c r="I844" t="s">
        <v>44</v>
      </c>
      <c r="J844" t="s">
        <v>3</v>
      </c>
      <c r="K844" t="s">
        <v>1101</v>
      </c>
      <c r="L844">
        <v>608254</v>
      </c>
      <c r="N844">
        <v>1013</v>
      </c>
      <c r="O844" t="s">
        <v>1102</v>
      </c>
      <c r="P844" t="s">
        <v>1102</v>
      </c>
      <c r="Q844">
        <v>1</v>
      </c>
      <c r="W844">
        <v>0</v>
      </c>
      <c r="X844">
        <v>-185737400</v>
      </c>
      <c r="Y844">
        <f>(AT844*ROUND((0.2+1),7))</f>
        <v>0.89999999999999991</v>
      </c>
      <c r="AA844">
        <v>0</v>
      </c>
      <c r="AB844">
        <v>0</v>
      </c>
      <c r="AC844">
        <v>0</v>
      </c>
      <c r="AD844">
        <v>0</v>
      </c>
      <c r="AE844">
        <v>0</v>
      </c>
      <c r="AF844">
        <v>0</v>
      </c>
      <c r="AG844">
        <v>0</v>
      </c>
      <c r="AH844">
        <v>0</v>
      </c>
      <c r="AI844">
        <v>1</v>
      </c>
      <c r="AJ844">
        <v>1</v>
      </c>
      <c r="AK844">
        <v>1</v>
      </c>
      <c r="AL844">
        <v>1</v>
      </c>
      <c r="AM844">
        <v>-2</v>
      </c>
      <c r="AN844">
        <v>0</v>
      </c>
      <c r="AO844">
        <v>1</v>
      </c>
      <c r="AP844">
        <v>1</v>
      </c>
      <c r="AQ844">
        <v>0</v>
      </c>
      <c r="AR844">
        <v>0</v>
      </c>
      <c r="AS844" t="s">
        <v>3</v>
      </c>
      <c r="AT844">
        <v>0.75</v>
      </c>
      <c r="AU844" t="s">
        <v>42</v>
      </c>
      <c r="AV844">
        <v>2</v>
      </c>
      <c r="AW844">
        <v>2</v>
      </c>
      <c r="AX844">
        <v>64903929</v>
      </c>
      <c r="AY844">
        <v>1</v>
      </c>
      <c r="AZ844">
        <v>0</v>
      </c>
      <c r="BA844">
        <v>874</v>
      </c>
      <c r="BB844">
        <v>0</v>
      </c>
      <c r="BC844">
        <v>0</v>
      </c>
      <c r="BD844">
        <v>0</v>
      </c>
      <c r="BE844">
        <v>0</v>
      </c>
      <c r="BF844">
        <v>0</v>
      </c>
      <c r="BG844">
        <v>0</v>
      </c>
      <c r="BH844">
        <v>0</v>
      </c>
      <c r="BI844">
        <v>0</v>
      </c>
      <c r="BJ844">
        <v>0</v>
      </c>
      <c r="BK844">
        <v>0</v>
      </c>
      <c r="BL844">
        <v>0</v>
      </c>
      <c r="BM844">
        <v>0</v>
      </c>
      <c r="BN844">
        <v>0</v>
      </c>
      <c r="BO844">
        <v>0</v>
      </c>
      <c r="BP844">
        <v>0</v>
      </c>
      <c r="BQ844">
        <v>0</v>
      </c>
      <c r="BR844">
        <v>0</v>
      </c>
      <c r="BS844">
        <v>0</v>
      </c>
      <c r="BT844">
        <v>0</v>
      </c>
      <c r="BU844">
        <v>0</v>
      </c>
      <c r="BV844">
        <v>0</v>
      </c>
      <c r="BW844">
        <v>0</v>
      </c>
      <c r="CV844">
        <v>0</v>
      </c>
      <c r="CW844">
        <v>0</v>
      </c>
      <c r="CX844">
        <f>ROUND(Y844*Source!I484,7)</f>
        <v>103.5</v>
      </c>
      <c r="CY844">
        <f>AD844</f>
        <v>0</v>
      </c>
      <c r="CZ844">
        <f>AH844</f>
        <v>0</v>
      </c>
      <c r="DA844">
        <f>AL844</f>
        <v>1</v>
      </c>
      <c r="DB844">
        <f>ROUND((ROUND(AT844*CZ844,2)*ROUND((0.2+1),7)),2)</f>
        <v>0</v>
      </c>
      <c r="DC844">
        <f>ROUND((ROUND(AT844*AG844,2)*ROUND((0.2+1),7)),2)</f>
        <v>0</v>
      </c>
      <c r="DD844" t="s">
        <v>3</v>
      </c>
      <c r="DE844" t="s">
        <v>3</v>
      </c>
      <c r="DF844">
        <f t="shared" si="487"/>
        <v>0</v>
      </c>
      <c r="DG844">
        <f t="shared" si="488"/>
        <v>0</v>
      </c>
      <c r="DH844">
        <f t="shared" si="489"/>
        <v>0</v>
      </c>
      <c r="DI844">
        <f t="shared" si="490"/>
        <v>0</v>
      </c>
      <c r="DJ844">
        <f>DI844</f>
        <v>0</v>
      </c>
      <c r="DK844">
        <v>0</v>
      </c>
      <c r="DL844" t="s">
        <v>3</v>
      </c>
      <c r="DM844">
        <v>0</v>
      </c>
      <c r="DN844" t="s">
        <v>3</v>
      </c>
      <c r="DO844">
        <v>0</v>
      </c>
    </row>
    <row r="845" spans="1:119" x14ac:dyDescent="0.2">
      <c r="A845">
        <f>ROW(Source!A484)</f>
        <v>484</v>
      </c>
      <c r="B845">
        <v>64855517</v>
      </c>
      <c r="C845">
        <v>64857185</v>
      </c>
      <c r="D845">
        <v>29172634</v>
      </c>
      <c r="E845">
        <v>1</v>
      </c>
      <c r="F845">
        <v>1</v>
      </c>
      <c r="G845">
        <v>1</v>
      </c>
      <c r="H845">
        <v>2</v>
      </c>
      <c r="I845" t="s">
        <v>1431</v>
      </c>
      <c r="J845" t="s">
        <v>1432</v>
      </c>
      <c r="K845" t="s">
        <v>1433</v>
      </c>
      <c r="L845">
        <v>1368</v>
      </c>
      <c r="N845">
        <v>1011</v>
      </c>
      <c r="O845" t="s">
        <v>1106</v>
      </c>
      <c r="P845" t="s">
        <v>1106</v>
      </c>
      <c r="Q845">
        <v>1</v>
      </c>
      <c r="W845">
        <v>0</v>
      </c>
      <c r="X845">
        <v>2028861294</v>
      </c>
      <c r="Y845">
        <f>(AT845*ROUND((0.2+1),7))</f>
        <v>0.89999999999999991</v>
      </c>
      <c r="AA845">
        <v>0</v>
      </c>
      <c r="AB845">
        <v>22.29</v>
      </c>
      <c r="AC845">
        <v>11.6</v>
      </c>
      <c r="AD845">
        <v>0</v>
      </c>
      <c r="AE845">
        <v>0</v>
      </c>
      <c r="AF845">
        <v>22.29</v>
      </c>
      <c r="AG845">
        <v>11.6</v>
      </c>
      <c r="AH845">
        <v>0</v>
      </c>
      <c r="AI845">
        <v>1</v>
      </c>
      <c r="AJ845">
        <v>1</v>
      </c>
      <c r="AK845">
        <v>1</v>
      </c>
      <c r="AL845">
        <v>1</v>
      </c>
      <c r="AM845">
        <v>-2</v>
      </c>
      <c r="AN845">
        <v>0</v>
      </c>
      <c r="AO845">
        <v>1</v>
      </c>
      <c r="AP845">
        <v>1</v>
      </c>
      <c r="AQ845">
        <v>0</v>
      </c>
      <c r="AR845">
        <v>0</v>
      </c>
      <c r="AS845" t="s">
        <v>3</v>
      </c>
      <c r="AT845">
        <v>0.75</v>
      </c>
      <c r="AU845" t="s">
        <v>42</v>
      </c>
      <c r="AV845">
        <v>0</v>
      </c>
      <c r="AW845">
        <v>2</v>
      </c>
      <c r="AX845">
        <v>64903930</v>
      </c>
      <c r="AY845">
        <v>1</v>
      </c>
      <c r="AZ845">
        <v>0</v>
      </c>
      <c r="BA845">
        <v>875</v>
      </c>
      <c r="BB845">
        <v>0</v>
      </c>
      <c r="BC845">
        <v>0</v>
      </c>
      <c r="BD845">
        <v>0</v>
      </c>
      <c r="BE845">
        <v>0</v>
      </c>
      <c r="BF845">
        <v>0</v>
      </c>
      <c r="BG845">
        <v>0</v>
      </c>
      <c r="BH845">
        <v>0</v>
      </c>
      <c r="BI845">
        <v>0</v>
      </c>
      <c r="BJ845">
        <v>0</v>
      </c>
      <c r="BK845">
        <v>0</v>
      </c>
      <c r="BL845">
        <v>0</v>
      </c>
      <c r="BM845">
        <v>0</v>
      </c>
      <c r="BN845">
        <v>0</v>
      </c>
      <c r="BO845">
        <v>0</v>
      </c>
      <c r="BP845">
        <v>0</v>
      </c>
      <c r="BQ845">
        <v>0</v>
      </c>
      <c r="BR845">
        <v>0</v>
      </c>
      <c r="BS845">
        <v>0</v>
      </c>
      <c r="BT845">
        <v>0</v>
      </c>
      <c r="BU845">
        <v>0</v>
      </c>
      <c r="BV845">
        <v>0</v>
      </c>
      <c r="BW845">
        <v>0</v>
      </c>
      <c r="CV845">
        <v>0</v>
      </c>
      <c r="CW845">
        <f>ROUND(Y845*Source!I484*DO845,7)</f>
        <v>0</v>
      </c>
      <c r="CX845">
        <f>ROUND(Y845*Source!I484,7)</f>
        <v>103.5</v>
      </c>
      <c r="CY845">
        <f>AB845</f>
        <v>22.29</v>
      </c>
      <c r="CZ845">
        <f>AF845</f>
        <v>22.29</v>
      </c>
      <c r="DA845">
        <f>AJ845</f>
        <v>1</v>
      </c>
      <c r="DB845">
        <f>ROUND((ROUND(AT845*CZ845,2)*ROUND((0.2+1),7)),2)</f>
        <v>20.059999999999999</v>
      </c>
      <c r="DC845">
        <f>ROUND((ROUND(AT845*AG845,2)*ROUND((0.2+1),7)),2)</f>
        <v>10.44</v>
      </c>
      <c r="DD845" t="s">
        <v>3</v>
      </c>
      <c r="DE845" t="s">
        <v>3</v>
      </c>
      <c r="DF845">
        <f t="shared" si="487"/>
        <v>0</v>
      </c>
      <c r="DG845">
        <f t="shared" si="488"/>
        <v>2307.02</v>
      </c>
      <c r="DH845">
        <f t="shared" si="489"/>
        <v>1200.5999999999999</v>
      </c>
      <c r="DI845">
        <f t="shared" si="490"/>
        <v>0</v>
      </c>
      <c r="DJ845">
        <f>DG845</f>
        <v>2307.02</v>
      </c>
      <c r="DK845">
        <v>0</v>
      </c>
      <c r="DL845" t="s">
        <v>3</v>
      </c>
      <c r="DM845">
        <v>0</v>
      </c>
      <c r="DN845" t="s">
        <v>3</v>
      </c>
      <c r="DO845">
        <v>0</v>
      </c>
    </row>
    <row r="846" spans="1:119" x14ac:dyDescent="0.2">
      <c r="A846">
        <f>ROW(Source!A484)</f>
        <v>484</v>
      </c>
      <c r="B846">
        <v>64855517</v>
      </c>
      <c r="C846">
        <v>64857185</v>
      </c>
      <c r="D846">
        <v>29174672</v>
      </c>
      <c r="E846">
        <v>1</v>
      </c>
      <c r="F846">
        <v>1</v>
      </c>
      <c r="G846">
        <v>1</v>
      </c>
      <c r="H846">
        <v>2</v>
      </c>
      <c r="I846" t="s">
        <v>1434</v>
      </c>
      <c r="J846" t="s">
        <v>1435</v>
      </c>
      <c r="K846" t="s">
        <v>1436</v>
      </c>
      <c r="L846">
        <v>1368</v>
      </c>
      <c r="N846">
        <v>1011</v>
      </c>
      <c r="O846" t="s">
        <v>1106</v>
      </c>
      <c r="P846" t="s">
        <v>1106</v>
      </c>
      <c r="Q846">
        <v>1</v>
      </c>
      <c r="W846">
        <v>0</v>
      </c>
      <c r="X846">
        <v>1974281751</v>
      </c>
      <c r="Y846">
        <f>(AT846*ROUND((0.2+1),7))</f>
        <v>0.89999999999999991</v>
      </c>
      <c r="AA846">
        <v>0</v>
      </c>
      <c r="AB846">
        <v>1.05</v>
      </c>
      <c r="AC846">
        <v>0</v>
      </c>
      <c r="AD846">
        <v>0</v>
      </c>
      <c r="AE846">
        <v>0</v>
      </c>
      <c r="AF846">
        <v>1.05</v>
      </c>
      <c r="AG846">
        <v>0</v>
      </c>
      <c r="AH846">
        <v>0</v>
      </c>
      <c r="AI846">
        <v>1</v>
      </c>
      <c r="AJ846">
        <v>1</v>
      </c>
      <c r="AK846">
        <v>1</v>
      </c>
      <c r="AL846">
        <v>1</v>
      </c>
      <c r="AM846">
        <v>-2</v>
      </c>
      <c r="AN846">
        <v>0</v>
      </c>
      <c r="AO846">
        <v>1</v>
      </c>
      <c r="AP846">
        <v>1</v>
      </c>
      <c r="AQ846">
        <v>0</v>
      </c>
      <c r="AR846">
        <v>0</v>
      </c>
      <c r="AS846" t="s">
        <v>3</v>
      </c>
      <c r="AT846">
        <v>0.75</v>
      </c>
      <c r="AU846" t="s">
        <v>42</v>
      </c>
      <c r="AV846">
        <v>0</v>
      </c>
      <c r="AW846">
        <v>2</v>
      </c>
      <c r="AX846">
        <v>64903931</v>
      </c>
      <c r="AY846">
        <v>1</v>
      </c>
      <c r="AZ846">
        <v>0</v>
      </c>
      <c r="BA846">
        <v>876</v>
      </c>
      <c r="BB846">
        <v>0</v>
      </c>
      <c r="BC846">
        <v>0</v>
      </c>
      <c r="BD846">
        <v>0</v>
      </c>
      <c r="BE846">
        <v>0</v>
      </c>
      <c r="BF846">
        <v>0</v>
      </c>
      <c r="BG846">
        <v>0</v>
      </c>
      <c r="BH846">
        <v>0</v>
      </c>
      <c r="BI846">
        <v>0</v>
      </c>
      <c r="BJ846">
        <v>0</v>
      </c>
      <c r="BK846">
        <v>0</v>
      </c>
      <c r="BL846">
        <v>0</v>
      </c>
      <c r="BM846">
        <v>0</v>
      </c>
      <c r="BN846">
        <v>0</v>
      </c>
      <c r="BO846">
        <v>0</v>
      </c>
      <c r="BP846">
        <v>0</v>
      </c>
      <c r="BQ846">
        <v>0</v>
      </c>
      <c r="BR846">
        <v>0</v>
      </c>
      <c r="BS846">
        <v>0</v>
      </c>
      <c r="BT846">
        <v>0</v>
      </c>
      <c r="BU846">
        <v>0</v>
      </c>
      <c r="BV846">
        <v>0</v>
      </c>
      <c r="BW846">
        <v>0</v>
      </c>
      <c r="CV846">
        <v>0</v>
      </c>
      <c r="CW846">
        <f>ROUND(Y846*Source!I484*DO846,7)</f>
        <v>0</v>
      </c>
      <c r="CX846">
        <f>ROUND(Y846*Source!I484,7)</f>
        <v>103.5</v>
      </c>
      <c r="CY846">
        <f>AB846</f>
        <v>1.05</v>
      </c>
      <c r="CZ846">
        <f>AF846</f>
        <v>1.05</v>
      </c>
      <c r="DA846">
        <f>AJ846</f>
        <v>1</v>
      </c>
      <c r="DB846">
        <f>ROUND((ROUND(AT846*CZ846,2)*ROUND((0.2+1),7)),2)</f>
        <v>0.95</v>
      </c>
      <c r="DC846">
        <f>ROUND((ROUND(AT846*AG846,2)*ROUND((0.2+1),7)),2)</f>
        <v>0</v>
      </c>
      <c r="DD846" t="s">
        <v>3</v>
      </c>
      <c r="DE846" t="s">
        <v>3</v>
      </c>
      <c r="DF846">
        <f t="shared" si="487"/>
        <v>0</v>
      </c>
      <c r="DG846">
        <f t="shared" si="488"/>
        <v>108.68</v>
      </c>
      <c r="DH846">
        <f t="shared" si="489"/>
        <v>0</v>
      </c>
      <c r="DI846">
        <f t="shared" si="490"/>
        <v>0</v>
      </c>
      <c r="DJ846">
        <f>DG846</f>
        <v>108.68</v>
      </c>
      <c r="DK846">
        <v>0</v>
      </c>
      <c r="DL846" t="s">
        <v>3</v>
      </c>
      <c r="DM846">
        <v>0</v>
      </c>
      <c r="DN846" t="s">
        <v>3</v>
      </c>
      <c r="DO846">
        <v>0</v>
      </c>
    </row>
    <row r="847" spans="1:119" x14ac:dyDescent="0.2">
      <c r="A847">
        <f>ROW(Source!A484)</f>
        <v>484</v>
      </c>
      <c r="B847">
        <v>64855517</v>
      </c>
      <c r="C847">
        <v>64857185</v>
      </c>
      <c r="D847">
        <v>29174913</v>
      </c>
      <c r="E847">
        <v>1</v>
      </c>
      <c r="F847">
        <v>1</v>
      </c>
      <c r="G847">
        <v>1</v>
      </c>
      <c r="H847">
        <v>2</v>
      </c>
      <c r="I847" t="s">
        <v>1152</v>
      </c>
      <c r="J847" t="s">
        <v>1153</v>
      </c>
      <c r="K847" t="s">
        <v>1154</v>
      </c>
      <c r="L847">
        <v>1368</v>
      </c>
      <c r="N847">
        <v>1011</v>
      </c>
      <c r="O847" t="s">
        <v>1106</v>
      </c>
      <c r="P847" t="s">
        <v>1106</v>
      </c>
      <c r="Q847">
        <v>1</v>
      </c>
      <c r="W847">
        <v>0</v>
      </c>
      <c r="X847">
        <v>1230759911</v>
      </c>
      <c r="Y847">
        <f>(AT847*ROUND((0.2+1),7))</f>
        <v>0.22799999999999998</v>
      </c>
      <c r="AA847">
        <v>0</v>
      </c>
      <c r="AB847">
        <v>87.17</v>
      </c>
      <c r="AC847">
        <v>11.6</v>
      </c>
      <c r="AD847">
        <v>0</v>
      </c>
      <c r="AE847">
        <v>0</v>
      </c>
      <c r="AF847">
        <v>87.17</v>
      </c>
      <c r="AG847">
        <v>11.6</v>
      </c>
      <c r="AH847">
        <v>0</v>
      </c>
      <c r="AI847">
        <v>1</v>
      </c>
      <c r="AJ847">
        <v>1</v>
      </c>
      <c r="AK847">
        <v>1</v>
      </c>
      <c r="AL847">
        <v>1</v>
      </c>
      <c r="AM847">
        <v>-2</v>
      </c>
      <c r="AN847">
        <v>0</v>
      </c>
      <c r="AO847">
        <v>1</v>
      </c>
      <c r="AP847">
        <v>1</v>
      </c>
      <c r="AQ847">
        <v>0</v>
      </c>
      <c r="AR847">
        <v>0</v>
      </c>
      <c r="AS847" t="s">
        <v>3</v>
      </c>
      <c r="AT847">
        <v>0.19</v>
      </c>
      <c r="AU847" t="s">
        <v>42</v>
      </c>
      <c r="AV847">
        <v>0</v>
      </c>
      <c r="AW847">
        <v>2</v>
      </c>
      <c r="AX847">
        <v>64903932</v>
      </c>
      <c r="AY847">
        <v>1</v>
      </c>
      <c r="AZ847">
        <v>0</v>
      </c>
      <c r="BA847">
        <v>877</v>
      </c>
      <c r="BB847">
        <v>0</v>
      </c>
      <c r="BC847">
        <v>0</v>
      </c>
      <c r="BD847">
        <v>0</v>
      </c>
      <c r="BE847">
        <v>0</v>
      </c>
      <c r="BF847">
        <v>0</v>
      </c>
      <c r="BG847">
        <v>0</v>
      </c>
      <c r="BH847">
        <v>0</v>
      </c>
      <c r="BI847">
        <v>0</v>
      </c>
      <c r="BJ847">
        <v>0</v>
      </c>
      <c r="BK847">
        <v>0</v>
      </c>
      <c r="BL847">
        <v>0</v>
      </c>
      <c r="BM847">
        <v>0</v>
      </c>
      <c r="BN847">
        <v>0</v>
      </c>
      <c r="BO847">
        <v>0</v>
      </c>
      <c r="BP847">
        <v>0</v>
      </c>
      <c r="BQ847">
        <v>0</v>
      </c>
      <c r="BR847">
        <v>0</v>
      </c>
      <c r="BS847">
        <v>0</v>
      </c>
      <c r="BT847">
        <v>0</v>
      </c>
      <c r="BU847">
        <v>0</v>
      </c>
      <c r="BV847">
        <v>0</v>
      </c>
      <c r="BW847">
        <v>0</v>
      </c>
      <c r="CV847">
        <v>0</v>
      </c>
      <c r="CW847">
        <f>ROUND(Y847*Source!I484*DO847,7)</f>
        <v>0</v>
      </c>
      <c r="CX847">
        <f>ROUND(Y847*Source!I484,7)</f>
        <v>26.22</v>
      </c>
      <c r="CY847">
        <f>AB847</f>
        <v>87.17</v>
      </c>
      <c r="CZ847">
        <f>AF847</f>
        <v>87.17</v>
      </c>
      <c r="DA847">
        <f>AJ847</f>
        <v>1</v>
      </c>
      <c r="DB847">
        <f>ROUND((ROUND(AT847*CZ847,2)*ROUND((0.2+1),7)),2)</f>
        <v>19.87</v>
      </c>
      <c r="DC847">
        <f>ROUND((ROUND(AT847*AG847,2)*ROUND((0.2+1),7)),2)</f>
        <v>2.64</v>
      </c>
      <c r="DD847" t="s">
        <v>3</v>
      </c>
      <c r="DE847" t="s">
        <v>3</v>
      </c>
      <c r="DF847">
        <f t="shared" si="487"/>
        <v>0</v>
      </c>
      <c r="DG847">
        <f t="shared" si="488"/>
        <v>2285.6</v>
      </c>
      <c r="DH847">
        <f t="shared" si="489"/>
        <v>304.14999999999998</v>
      </c>
      <c r="DI847">
        <f t="shared" si="490"/>
        <v>0</v>
      </c>
      <c r="DJ847">
        <f>DG847</f>
        <v>2285.6</v>
      </c>
      <c r="DK847">
        <v>0</v>
      </c>
      <c r="DL847" t="s">
        <v>3</v>
      </c>
      <c r="DM847">
        <v>0</v>
      </c>
      <c r="DN847" t="s">
        <v>3</v>
      </c>
      <c r="DO847">
        <v>0</v>
      </c>
    </row>
    <row r="848" spans="1:119" x14ac:dyDescent="0.2">
      <c r="A848">
        <f>ROW(Source!A484)</f>
        <v>484</v>
      </c>
      <c r="B848">
        <v>64855517</v>
      </c>
      <c r="C848">
        <v>64857185</v>
      </c>
      <c r="D848">
        <v>29112536</v>
      </c>
      <c r="E848">
        <v>1</v>
      </c>
      <c r="F848">
        <v>1</v>
      </c>
      <c r="G848">
        <v>1</v>
      </c>
      <c r="H848">
        <v>3</v>
      </c>
      <c r="I848" t="s">
        <v>588</v>
      </c>
      <c r="J848" t="s">
        <v>590</v>
      </c>
      <c r="K848" t="s">
        <v>589</v>
      </c>
      <c r="L848">
        <v>1035</v>
      </c>
      <c r="N848">
        <v>1013</v>
      </c>
      <c r="O848" t="s">
        <v>433</v>
      </c>
      <c r="P848" t="s">
        <v>433</v>
      </c>
      <c r="Q848">
        <v>1</v>
      </c>
      <c r="W848">
        <v>0</v>
      </c>
      <c r="X848">
        <v>-1218409692</v>
      </c>
      <c r="Y848">
        <f>AT848</f>
        <v>160</v>
      </c>
      <c r="AA848">
        <v>0</v>
      </c>
      <c r="AB848">
        <v>0</v>
      </c>
      <c r="AC848">
        <v>0</v>
      </c>
      <c r="AD848">
        <v>0</v>
      </c>
      <c r="AE848">
        <v>0</v>
      </c>
      <c r="AF848">
        <v>0</v>
      </c>
      <c r="AG848">
        <v>0</v>
      </c>
      <c r="AH848">
        <v>0</v>
      </c>
      <c r="AI848">
        <v>1</v>
      </c>
      <c r="AJ848">
        <v>1</v>
      </c>
      <c r="AK848">
        <v>1</v>
      </c>
      <c r="AL848">
        <v>1</v>
      </c>
      <c r="AM848">
        <v>0</v>
      </c>
      <c r="AN848">
        <v>0</v>
      </c>
      <c r="AO848">
        <v>0</v>
      </c>
      <c r="AP848">
        <v>1</v>
      </c>
      <c r="AQ848">
        <v>0</v>
      </c>
      <c r="AR848">
        <v>0</v>
      </c>
      <c r="AS848" t="s">
        <v>3</v>
      </c>
      <c r="AT848">
        <v>160</v>
      </c>
      <c r="AU848" t="s">
        <v>3</v>
      </c>
      <c r="AV848">
        <v>0</v>
      </c>
      <c r="AW848">
        <v>2</v>
      </c>
      <c r="AX848">
        <v>64903933</v>
      </c>
      <c r="AY848">
        <v>1</v>
      </c>
      <c r="AZ848">
        <v>0</v>
      </c>
      <c r="BA848">
        <v>878</v>
      </c>
      <c r="BB848">
        <v>0</v>
      </c>
      <c r="BC848">
        <v>0</v>
      </c>
      <c r="BD848">
        <v>0</v>
      </c>
      <c r="BE848">
        <v>0</v>
      </c>
      <c r="BF848">
        <v>0</v>
      </c>
      <c r="BG848">
        <v>0</v>
      </c>
      <c r="BH848">
        <v>0</v>
      </c>
      <c r="BI848">
        <v>0</v>
      </c>
      <c r="BJ848">
        <v>0</v>
      </c>
      <c r="BK848">
        <v>0</v>
      </c>
      <c r="BL848">
        <v>0</v>
      </c>
      <c r="BM848">
        <v>0</v>
      </c>
      <c r="BN848">
        <v>0</v>
      </c>
      <c r="BO848">
        <v>0</v>
      </c>
      <c r="BP848">
        <v>0</v>
      </c>
      <c r="BQ848">
        <v>0</v>
      </c>
      <c r="BR848">
        <v>0</v>
      </c>
      <c r="BS848">
        <v>0</v>
      </c>
      <c r="BT848">
        <v>0</v>
      </c>
      <c r="BU848">
        <v>0</v>
      </c>
      <c r="BV848">
        <v>0</v>
      </c>
      <c r="BW848">
        <v>0</v>
      </c>
      <c r="CV848">
        <v>0</v>
      </c>
      <c r="CW848">
        <v>0</v>
      </c>
      <c r="CX848">
        <f>ROUND(Y848*Source!I484,7)</f>
        <v>18400</v>
      </c>
      <c r="CY848">
        <f>AA848</f>
        <v>0</v>
      </c>
      <c r="CZ848">
        <f>AE848</f>
        <v>0</v>
      </c>
      <c r="DA848">
        <f>AI848</f>
        <v>1</v>
      </c>
      <c r="DB848">
        <f>ROUND(ROUND(AT848*CZ848,2),2)</f>
        <v>0</v>
      </c>
      <c r="DC848">
        <f>ROUND(ROUND(AT848*AG848,2),2)</f>
        <v>0</v>
      </c>
      <c r="DD848" t="s">
        <v>3</v>
      </c>
      <c r="DE848" t="s">
        <v>3</v>
      </c>
      <c r="DF848">
        <f t="shared" si="487"/>
        <v>0</v>
      </c>
      <c r="DG848">
        <f t="shared" si="488"/>
        <v>0</v>
      </c>
      <c r="DH848">
        <f t="shared" si="489"/>
        <v>0</v>
      </c>
      <c r="DI848">
        <f t="shared" si="490"/>
        <v>0</v>
      </c>
      <c r="DJ848">
        <f>DF848</f>
        <v>0</v>
      </c>
      <c r="DK848">
        <v>0</v>
      </c>
      <c r="DL848" t="s">
        <v>3</v>
      </c>
      <c r="DM848">
        <v>0</v>
      </c>
      <c r="DN848" t="s">
        <v>3</v>
      </c>
      <c r="DO848">
        <v>0</v>
      </c>
    </row>
    <row r="849" spans="1:119" x14ac:dyDescent="0.2">
      <c r="A849">
        <f>ROW(Source!A484)</f>
        <v>484</v>
      </c>
      <c r="B849">
        <v>64855517</v>
      </c>
      <c r="C849">
        <v>64857185</v>
      </c>
      <c r="D849">
        <v>29129138</v>
      </c>
      <c r="E849">
        <v>1</v>
      </c>
      <c r="F849">
        <v>1</v>
      </c>
      <c r="G849">
        <v>1</v>
      </c>
      <c r="H849">
        <v>3</v>
      </c>
      <c r="I849" t="s">
        <v>591</v>
      </c>
      <c r="J849" t="s">
        <v>593</v>
      </c>
      <c r="K849" t="s">
        <v>592</v>
      </c>
      <c r="L849">
        <v>1354</v>
      </c>
      <c r="N849">
        <v>1010</v>
      </c>
      <c r="O849" t="s">
        <v>438</v>
      </c>
      <c r="P849" t="s">
        <v>438</v>
      </c>
      <c r="Q849">
        <v>1</v>
      </c>
      <c r="W849">
        <v>0</v>
      </c>
      <c r="X849">
        <v>1917011043</v>
      </c>
      <c r="Y849">
        <f>AT849</f>
        <v>10</v>
      </c>
      <c r="AA849">
        <v>0</v>
      </c>
      <c r="AB849">
        <v>0</v>
      </c>
      <c r="AC849">
        <v>0</v>
      </c>
      <c r="AD849">
        <v>0</v>
      </c>
      <c r="AE849">
        <v>0</v>
      </c>
      <c r="AF849">
        <v>0</v>
      </c>
      <c r="AG849">
        <v>0</v>
      </c>
      <c r="AH849">
        <v>0</v>
      </c>
      <c r="AI849">
        <v>1</v>
      </c>
      <c r="AJ849">
        <v>1</v>
      </c>
      <c r="AK849">
        <v>1</v>
      </c>
      <c r="AL849">
        <v>1</v>
      </c>
      <c r="AM849">
        <v>0</v>
      </c>
      <c r="AN849">
        <v>0</v>
      </c>
      <c r="AO849">
        <v>0</v>
      </c>
      <c r="AP849">
        <v>1</v>
      </c>
      <c r="AQ849">
        <v>0</v>
      </c>
      <c r="AR849">
        <v>0</v>
      </c>
      <c r="AS849" t="s">
        <v>3</v>
      </c>
      <c r="AT849">
        <v>10</v>
      </c>
      <c r="AU849" t="s">
        <v>3</v>
      </c>
      <c r="AV849">
        <v>0</v>
      </c>
      <c r="AW849">
        <v>2</v>
      </c>
      <c r="AX849">
        <v>64903934</v>
      </c>
      <c r="AY849">
        <v>1</v>
      </c>
      <c r="AZ849">
        <v>0</v>
      </c>
      <c r="BA849">
        <v>879</v>
      </c>
      <c r="BB849">
        <v>0</v>
      </c>
      <c r="BC849">
        <v>0</v>
      </c>
      <c r="BD849">
        <v>0</v>
      </c>
      <c r="BE849">
        <v>0</v>
      </c>
      <c r="BF849">
        <v>0</v>
      </c>
      <c r="BG849">
        <v>0</v>
      </c>
      <c r="BH849">
        <v>0</v>
      </c>
      <c r="BI849">
        <v>0</v>
      </c>
      <c r="BJ849">
        <v>0</v>
      </c>
      <c r="BK849">
        <v>0</v>
      </c>
      <c r="BL849">
        <v>0</v>
      </c>
      <c r="BM849">
        <v>0</v>
      </c>
      <c r="BN849">
        <v>0</v>
      </c>
      <c r="BO849">
        <v>0</v>
      </c>
      <c r="BP849">
        <v>0</v>
      </c>
      <c r="BQ849">
        <v>0</v>
      </c>
      <c r="BR849">
        <v>0</v>
      </c>
      <c r="BS849">
        <v>0</v>
      </c>
      <c r="BT849">
        <v>0</v>
      </c>
      <c r="BU849">
        <v>0</v>
      </c>
      <c r="BV849">
        <v>0</v>
      </c>
      <c r="BW849">
        <v>0</v>
      </c>
      <c r="CV849">
        <v>0</v>
      </c>
      <c r="CW849">
        <v>0</v>
      </c>
      <c r="CX849">
        <f>ROUND(Y849*Source!I484,7)</f>
        <v>1150</v>
      </c>
      <c r="CY849">
        <f>AA849</f>
        <v>0</v>
      </c>
      <c r="CZ849">
        <f>AE849</f>
        <v>0</v>
      </c>
      <c r="DA849">
        <f>AI849</f>
        <v>1</v>
      </c>
      <c r="DB849">
        <f>ROUND(ROUND(AT849*CZ849,2),2)</f>
        <v>0</v>
      </c>
      <c r="DC849">
        <f>ROUND(ROUND(AT849*AG849,2),2)</f>
        <v>0</v>
      </c>
      <c r="DD849" t="s">
        <v>3</v>
      </c>
      <c r="DE849" t="s">
        <v>3</v>
      </c>
      <c r="DF849">
        <f t="shared" si="487"/>
        <v>0</v>
      </c>
      <c r="DG849">
        <f t="shared" si="488"/>
        <v>0</v>
      </c>
      <c r="DH849">
        <f t="shared" si="489"/>
        <v>0</v>
      </c>
      <c r="DI849">
        <f t="shared" si="490"/>
        <v>0</v>
      </c>
      <c r="DJ849">
        <f>DF849</f>
        <v>0</v>
      </c>
      <c r="DK849">
        <v>0</v>
      </c>
      <c r="DL849" t="s">
        <v>3</v>
      </c>
      <c r="DM849">
        <v>0</v>
      </c>
      <c r="DN849" t="s">
        <v>3</v>
      </c>
      <c r="DO849">
        <v>0</v>
      </c>
    </row>
    <row r="850" spans="1:119" x14ac:dyDescent="0.2">
      <c r="A850">
        <f>ROW(Source!A485)</f>
        <v>485</v>
      </c>
      <c r="B850">
        <v>64855514</v>
      </c>
      <c r="C850">
        <v>64857185</v>
      </c>
      <c r="D850">
        <v>18407150</v>
      </c>
      <c r="E850">
        <v>1</v>
      </c>
      <c r="F850">
        <v>1</v>
      </c>
      <c r="G850">
        <v>1</v>
      </c>
      <c r="H850">
        <v>1</v>
      </c>
      <c r="I850" t="s">
        <v>1185</v>
      </c>
      <c r="J850" t="s">
        <v>3</v>
      </c>
      <c r="K850" t="s">
        <v>1186</v>
      </c>
      <c r="L850">
        <v>1369</v>
      </c>
      <c r="N850">
        <v>1013</v>
      </c>
      <c r="O850" t="s">
        <v>1100</v>
      </c>
      <c r="P850" t="s">
        <v>1100</v>
      </c>
      <c r="Q850">
        <v>1</v>
      </c>
      <c r="W850">
        <v>0</v>
      </c>
      <c r="X850">
        <v>-931037793</v>
      </c>
      <c r="Y850">
        <f>(AT850*ROUND((0.2+1),7))</f>
        <v>9.2279999999999998</v>
      </c>
      <c r="AA850">
        <v>0</v>
      </c>
      <c r="AB850">
        <v>0</v>
      </c>
      <c r="AC850">
        <v>0</v>
      </c>
      <c r="AD850">
        <v>8.5299999999999994</v>
      </c>
      <c r="AE850">
        <v>0</v>
      </c>
      <c r="AF850">
        <v>0</v>
      </c>
      <c r="AG850">
        <v>0</v>
      </c>
      <c r="AH850">
        <v>8.5299999999999994</v>
      </c>
      <c r="AI850">
        <v>1</v>
      </c>
      <c r="AJ850">
        <v>1</v>
      </c>
      <c r="AK850">
        <v>1</v>
      </c>
      <c r="AL850">
        <v>1</v>
      </c>
      <c r="AM850">
        <v>-2</v>
      </c>
      <c r="AN850">
        <v>0</v>
      </c>
      <c r="AO850">
        <v>1</v>
      </c>
      <c r="AP850">
        <v>1</v>
      </c>
      <c r="AQ850">
        <v>0</v>
      </c>
      <c r="AR850">
        <v>0</v>
      </c>
      <c r="AS850" t="s">
        <v>3</v>
      </c>
      <c r="AT850">
        <v>7.69</v>
      </c>
      <c r="AU850" t="s">
        <v>42</v>
      </c>
      <c r="AV850">
        <v>1</v>
      </c>
      <c r="AW850">
        <v>2</v>
      </c>
      <c r="AX850">
        <v>64903928</v>
      </c>
      <c r="AY850">
        <v>1</v>
      </c>
      <c r="AZ850">
        <v>0</v>
      </c>
      <c r="BA850">
        <v>880</v>
      </c>
      <c r="BB850">
        <v>0</v>
      </c>
      <c r="BC850">
        <v>0</v>
      </c>
      <c r="BD850">
        <v>0</v>
      </c>
      <c r="BE850">
        <v>0</v>
      </c>
      <c r="BF850">
        <v>0</v>
      </c>
      <c r="BG850">
        <v>0</v>
      </c>
      <c r="BH850">
        <v>0</v>
      </c>
      <c r="BI850">
        <v>0</v>
      </c>
      <c r="BJ850">
        <v>0</v>
      </c>
      <c r="BK850">
        <v>0</v>
      </c>
      <c r="BL850">
        <v>0</v>
      </c>
      <c r="BM850">
        <v>0</v>
      </c>
      <c r="BN850">
        <v>0</v>
      </c>
      <c r="BO850">
        <v>0</v>
      </c>
      <c r="BP850">
        <v>0</v>
      </c>
      <c r="BQ850">
        <v>0</v>
      </c>
      <c r="BR850">
        <v>0</v>
      </c>
      <c r="BS850">
        <v>0</v>
      </c>
      <c r="BT850">
        <v>0</v>
      </c>
      <c r="BU850">
        <v>0</v>
      </c>
      <c r="BV850">
        <v>0</v>
      </c>
      <c r="BW850">
        <v>0</v>
      </c>
      <c r="CU850">
        <f>ROUND(AT850*Source!I485*AH850*AL850,0)</f>
        <v>7544</v>
      </c>
      <c r="CV850">
        <f>ROUND(Y850*Source!I485,7)</f>
        <v>1061.22</v>
      </c>
      <c r="CW850">
        <v>0</v>
      </c>
      <c r="CX850">
        <f>ROUND(Y850*Source!I485,7)</f>
        <v>1061.22</v>
      </c>
      <c r="CY850">
        <f>AD850</f>
        <v>8.5299999999999994</v>
      </c>
      <c r="CZ850">
        <f>AH850</f>
        <v>8.5299999999999994</v>
      </c>
      <c r="DA850">
        <f>AL850</f>
        <v>1</v>
      </c>
      <c r="DB850">
        <f>ROUND((ROUND(AT850*CZ850,2)*ROUND((0.2+1),7)),2)</f>
        <v>78.72</v>
      </c>
      <c r="DC850">
        <f>ROUND((ROUND(AT850*AG850,2)*ROUND((0.2+1),7)),2)</f>
        <v>0</v>
      </c>
      <c r="DD850" t="s">
        <v>3</v>
      </c>
      <c r="DE850" t="s">
        <v>3</v>
      </c>
      <c r="DF850">
        <f t="shared" ref="DF850:DF856" si="491">ROUND(ROUND(AE850,0)*CX850,0)</f>
        <v>0</v>
      </c>
      <c r="DG850">
        <f>ROUND(ROUND(AF850,0)*CX850,0)</f>
        <v>0</v>
      </c>
      <c r="DH850">
        <f>ROUND(ROUND(AG850,0)*CX850,0)</f>
        <v>0</v>
      </c>
      <c r="DI850">
        <f t="shared" ref="DI850:DI856" si="492">ROUND(ROUND(AH850,0)*CX850,0)</f>
        <v>9551</v>
      </c>
      <c r="DJ850">
        <f>DI850</f>
        <v>9551</v>
      </c>
      <c r="DK850">
        <v>0</v>
      </c>
      <c r="DL850" t="s">
        <v>3</v>
      </c>
      <c r="DM850">
        <v>0</v>
      </c>
      <c r="DN850" t="s">
        <v>3</v>
      </c>
      <c r="DO850">
        <v>0</v>
      </c>
    </row>
    <row r="851" spans="1:119" x14ac:dyDescent="0.2">
      <c r="A851">
        <f>ROW(Source!A485)</f>
        <v>485</v>
      </c>
      <c r="B851">
        <v>64855514</v>
      </c>
      <c r="C851">
        <v>64857185</v>
      </c>
      <c r="D851">
        <v>121548</v>
      </c>
      <c r="E851">
        <v>1</v>
      </c>
      <c r="F851">
        <v>1</v>
      </c>
      <c r="G851">
        <v>1</v>
      </c>
      <c r="H851">
        <v>1</v>
      </c>
      <c r="I851" t="s">
        <v>44</v>
      </c>
      <c r="J851" t="s">
        <v>3</v>
      </c>
      <c r="K851" t="s">
        <v>1101</v>
      </c>
      <c r="L851">
        <v>608254</v>
      </c>
      <c r="N851">
        <v>1013</v>
      </c>
      <c r="O851" t="s">
        <v>1102</v>
      </c>
      <c r="P851" t="s">
        <v>1102</v>
      </c>
      <c r="Q851">
        <v>1</v>
      </c>
      <c r="W851">
        <v>0</v>
      </c>
      <c r="X851">
        <v>-185737400</v>
      </c>
      <c r="Y851">
        <f>(AT851*ROUND((0.2+1),7))</f>
        <v>0.89999999999999991</v>
      </c>
      <c r="AA851">
        <v>0</v>
      </c>
      <c r="AB851">
        <v>0</v>
      </c>
      <c r="AC851">
        <v>0</v>
      </c>
      <c r="AD851">
        <v>0</v>
      </c>
      <c r="AE851">
        <v>0</v>
      </c>
      <c r="AF851">
        <v>0</v>
      </c>
      <c r="AG851">
        <v>0</v>
      </c>
      <c r="AH851">
        <v>0</v>
      </c>
      <c r="AI851">
        <v>1</v>
      </c>
      <c r="AJ851">
        <v>1</v>
      </c>
      <c r="AK851">
        <v>1</v>
      </c>
      <c r="AL851">
        <v>1</v>
      </c>
      <c r="AM851">
        <v>-2</v>
      </c>
      <c r="AN851">
        <v>0</v>
      </c>
      <c r="AO851">
        <v>1</v>
      </c>
      <c r="AP851">
        <v>1</v>
      </c>
      <c r="AQ851">
        <v>0</v>
      </c>
      <c r="AR851">
        <v>0</v>
      </c>
      <c r="AS851" t="s">
        <v>3</v>
      </c>
      <c r="AT851">
        <v>0.75</v>
      </c>
      <c r="AU851" t="s">
        <v>42</v>
      </c>
      <c r="AV851">
        <v>2</v>
      </c>
      <c r="AW851">
        <v>2</v>
      </c>
      <c r="AX851">
        <v>64903929</v>
      </c>
      <c r="AY851">
        <v>1</v>
      </c>
      <c r="AZ851">
        <v>0</v>
      </c>
      <c r="BA851">
        <v>881</v>
      </c>
      <c r="BB851">
        <v>0</v>
      </c>
      <c r="BC851">
        <v>0</v>
      </c>
      <c r="BD851">
        <v>0</v>
      </c>
      <c r="BE851">
        <v>0</v>
      </c>
      <c r="BF851">
        <v>0</v>
      </c>
      <c r="BG851">
        <v>0</v>
      </c>
      <c r="BH851">
        <v>0</v>
      </c>
      <c r="BI851">
        <v>0</v>
      </c>
      <c r="BJ851">
        <v>0</v>
      </c>
      <c r="BK851">
        <v>0</v>
      </c>
      <c r="BL851">
        <v>0</v>
      </c>
      <c r="BM851">
        <v>0</v>
      </c>
      <c r="BN851">
        <v>0</v>
      </c>
      <c r="BO851">
        <v>0</v>
      </c>
      <c r="BP851">
        <v>0</v>
      </c>
      <c r="BQ851">
        <v>0</v>
      </c>
      <c r="BR851">
        <v>0</v>
      </c>
      <c r="BS851">
        <v>0</v>
      </c>
      <c r="BT851">
        <v>0</v>
      </c>
      <c r="BU851">
        <v>0</v>
      </c>
      <c r="BV851">
        <v>0</v>
      </c>
      <c r="BW851">
        <v>0</v>
      </c>
      <c r="CV851">
        <v>0</v>
      </c>
      <c r="CW851">
        <v>0</v>
      </c>
      <c r="CX851">
        <f>ROUND(Y851*Source!I485,7)</f>
        <v>103.5</v>
      </c>
      <c r="CY851">
        <f>AD851</f>
        <v>0</v>
      </c>
      <c r="CZ851">
        <f>AH851</f>
        <v>0</v>
      </c>
      <c r="DA851">
        <f>AL851</f>
        <v>1</v>
      </c>
      <c r="DB851">
        <f>ROUND((ROUND(AT851*CZ851,2)*ROUND((0.2+1),7)),2)</f>
        <v>0</v>
      </c>
      <c r="DC851">
        <f>ROUND((ROUND(AT851*AG851,2)*ROUND((0.2+1),7)),2)</f>
        <v>0</v>
      </c>
      <c r="DD851" t="s">
        <v>3</v>
      </c>
      <c r="DE851" t="s">
        <v>3</v>
      </c>
      <c r="DF851">
        <f t="shared" si="491"/>
        <v>0</v>
      </c>
      <c r="DG851">
        <f>ROUND(ROUND(AF851,0)*CX851,0)</f>
        <v>0</v>
      </c>
      <c r="DH851">
        <f>ROUND(ROUND(AG851,0)*CX851,0)</f>
        <v>0</v>
      </c>
      <c r="DI851">
        <f t="shared" si="492"/>
        <v>0</v>
      </c>
      <c r="DJ851">
        <f>DI851</f>
        <v>0</v>
      </c>
      <c r="DK851">
        <v>0</v>
      </c>
      <c r="DL851" t="s">
        <v>3</v>
      </c>
      <c r="DM851">
        <v>0</v>
      </c>
      <c r="DN851" t="s">
        <v>3</v>
      </c>
      <c r="DO851">
        <v>0</v>
      </c>
    </row>
    <row r="852" spans="1:119" x14ac:dyDescent="0.2">
      <c r="A852">
        <f>ROW(Source!A485)</f>
        <v>485</v>
      </c>
      <c r="B852">
        <v>64855514</v>
      </c>
      <c r="C852">
        <v>64857185</v>
      </c>
      <c r="D852">
        <v>29172634</v>
      </c>
      <c r="E852">
        <v>1</v>
      </c>
      <c r="F852">
        <v>1</v>
      </c>
      <c r="G852">
        <v>1</v>
      </c>
      <c r="H852">
        <v>2</v>
      </c>
      <c r="I852" t="s">
        <v>1431</v>
      </c>
      <c r="J852" t="s">
        <v>1432</v>
      </c>
      <c r="K852" t="s">
        <v>1433</v>
      </c>
      <c r="L852">
        <v>1368</v>
      </c>
      <c r="N852">
        <v>1011</v>
      </c>
      <c r="O852" t="s">
        <v>1106</v>
      </c>
      <c r="P852" t="s">
        <v>1106</v>
      </c>
      <c r="Q852">
        <v>1</v>
      </c>
      <c r="W852">
        <v>0</v>
      </c>
      <c r="X852">
        <v>2028861294</v>
      </c>
      <c r="Y852">
        <f>(AT852*ROUND((0.2+1),7))</f>
        <v>0.89999999999999991</v>
      </c>
      <c r="AA852">
        <v>0</v>
      </c>
      <c r="AB852">
        <v>704.36</v>
      </c>
      <c r="AC852">
        <v>590.79</v>
      </c>
      <c r="AD852">
        <v>0</v>
      </c>
      <c r="AE852">
        <v>0</v>
      </c>
      <c r="AF852">
        <v>22.29</v>
      </c>
      <c r="AG852">
        <v>11.6</v>
      </c>
      <c r="AH852">
        <v>0</v>
      </c>
      <c r="AI852">
        <v>1</v>
      </c>
      <c r="AJ852">
        <v>31.6</v>
      </c>
      <c r="AK852">
        <v>50.93</v>
      </c>
      <c r="AL852">
        <v>1</v>
      </c>
      <c r="AM852">
        <v>2</v>
      </c>
      <c r="AN852">
        <v>0</v>
      </c>
      <c r="AO852">
        <v>1</v>
      </c>
      <c r="AP852">
        <v>1</v>
      </c>
      <c r="AQ852">
        <v>0</v>
      </c>
      <c r="AR852">
        <v>0</v>
      </c>
      <c r="AS852" t="s">
        <v>3</v>
      </c>
      <c r="AT852">
        <v>0.75</v>
      </c>
      <c r="AU852" t="s">
        <v>42</v>
      </c>
      <c r="AV852">
        <v>0</v>
      </c>
      <c r="AW852">
        <v>2</v>
      </c>
      <c r="AX852">
        <v>64903930</v>
      </c>
      <c r="AY852">
        <v>1</v>
      </c>
      <c r="AZ852">
        <v>0</v>
      </c>
      <c r="BA852">
        <v>882</v>
      </c>
      <c r="BB852">
        <v>0</v>
      </c>
      <c r="BC852">
        <v>0</v>
      </c>
      <c r="BD852">
        <v>0</v>
      </c>
      <c r="BE852">
        <v>0</v>
      </c>
      <c r="BF852">
        <v>0</v>
      </c>
      <c r="BG852">
        <v>0</v>
      </c>
      <c r="BH852">
        <v>0</v>
      </c>
      <c r="BI852">
        <v>0</v>
      </c>
      <c r="BJ852">
        <v>0</v>
      </c>
      <c r="BK852">
        <v>0</v>
      </c>
      <c r="BL852">
        <v>0</v>
      </c>
      <c r="BM852">
        <v>0</v>
      </c>
      <c r="BN852">
        <v>0</v>
      </c>
      <c r="BO852">
        <v>0</v>
      </c>
      <c r="BP852">
        <v>0</v>
      </c>
      <c r="BQ852">
        <v>0</v>
      </c>
      <c r="BR852">
        <v>0</v>
      </c>
      <c r="BS852">
        <v>0</v>
      </c>
      <c r="BT852">
        <v>0</v>
      </c>
      <c r="BU852">
        <v>0</v>
      </c>
      <c r="BV852">
        <v>0</v>
      </c>
      <c r="BW852">
        <v>0</v>
      </c>
      <c r="CV852">
        <v>0</v>
      </c>
      <c r="CW852">
        <f>ROUND(Y852*Source!I485*DO852,7)</f>
        <v>0</v>
      </c>
      <c r="CX852">
        <f>ROUND(Y852*Source!I485,7)</f>
        <v>103.5</v>
      </c>
      <c r="CY852">
        <f>AB852</f>
        <v>704.36</v>
      </c>
      <c r="CZ852">
        <f>AF852</f>
        <v>22.29</v>
      </c>
      <c r="DA852">
        <f>AJ852</f>
        <v>31.6</v>
      </c>
      <c r="DB852">
        <f>ROUND((ROUND(AT852*CZ852,2)*ROUND((0.2+1),7)),2)</f>
        <v>20.059999999999999</v>
      </c>
      <c r="DC852">
        <f>ROUND((ROUND(AT852*AG852,2)*ROUND((0.2+1),7)),2)</f>
        <v>10.44</v>
      </c>
      <c r="DD852" t="s">
        <v>3</v>
      </c>
      <c r="DE852" t="s">
        <v>3</v>
      </c>
      <c r="DF852">
        <f t="shared" si="491"/>
        <v>0</v>
      </c>
      <c r="DG852">
        <f>ROUND(ROUND(AF852*AJ852,0)*CX852,0)</f>
        <v>72864</v>
      </c>
      <c r="DH852">
        <f>ROUND(ROUND(AG852*AK852,0)*CX852,0)</f>
        <v>61169</v>
      </c>
      <c r="DI852">
        <f t="shared" si="492"/>
        <v>0</v>
      </c>
      <c r="DJ852">
        <f>DG852</f>
        <v>72864</v>
      </c>
      <c r="DK852">
        <v>0</v>
      </c>
      <c r="DL852" t="s">
        <v>3</v>
      </c>
      <c r="DM852">
        <v>0</v>
      </c>
      <c r="DN852" t="s">
        <v>3</v>
      </c>
      <c r="DO852">
        <v>0</v>
      </c>
    </row>
    <row r="853" spans="1:119" x14ac:dyDescent="0.2">
      <c r="A853">
        <f>ROW(Source!A485)</f>
        <v>485</v>
      </c>
      <c r="B853">
        <v>64855514</v>
      </c>
      <c r="C853">
        <v>64857185</v>
      </c>
      <c r="D853">
        <v>29174672</v>
      </c>
      <c r="E853">
        <v>1</v>
      </c>
      <c r="F853">
        <v>1</v>
      </c>
      <c r="G853">
        <v>1</v>
      </c>
      <c r="H853">
        <v>2</v>
      </c>
      <c r="I853" t="s">
        <v>1434</v>
      </c>
      <c r="J853" t="s">
        <v>1435</v>
      </c>
      <c r="K853" t="s">
        <v>1436</v>
      </c>
      <c r="L853">
        <v>1368</v>
      </c>
      <c r="N853">
        <v>1011</v>
      </c>
      <c r="O853" t="s">
        <v>1106</v>
      </c>
      <c r="P853" t="s">
        <v>1106</v>
      </c>
      <c r="Q853">
        <v>1</v>
      </c>
      <c r="W853">
        <v>0</v>
      </c>
      <c r="X853">
        <v>1974281751</v>
      </c>
      <c r="Y853">
        <f>(AT853*ROUND((0.2+1),7))</f>
        <v>0.89999999999999991</v>
      </c>
      <c r="AA853">
        <v>0</v>
      </c>
      <c r="AB853">
        <v>5.32</v>
      </c>
      <c r="AC853">
        <v>0</v>
      </c>
      <c r="AD853">
        <v>0</v>
      </c>
      <c r="AE853">
        <v>0</v>
      </c>
      <c r="AF853">
        <v>1.05</v>
      </c>
      <c r="AG853">
        <v>0</v>
      </c>
      <c r="AH853">
        <v>0</v>
      </c>
      <c r="AI853">
        <v>1</v>
      </c>
      <c r="AJ853">
        <v>5.07</v>
      </c>
      <c r="AK853">
        <v>50.93</v>
      </c>
      <c r="AL853">
        <v>1</v>
      </c>
      <c r="AM853">
        <v>2</v>
      </c>
      <c r="AN853">
        <v>0</v>
      </c>
      <c r="AO853">
        <v>1</v>
      </c>
      <c r="AP853">
        <v>1</v>
      </c>
      <c r="AQ853">
        <v>0</v>
      </c>
      <c r="AR853">
        <v>0</v>
      </c>
      <c r="AS853" t="s">
        <v>3</v>
      </c>
      <c r="AT853">
        <v>0.75</v>
      </c>
      <c r="AU853" t="s">
        <v>42</v>
      </c>
      <c r="AV853">
        <v>0</v>
      </c>
      <c r="AW853">
        <v>2</v>
      </c>
      <c r="AX853">
        <v>64903931</v>
      </c>
      <c r="AY853">
        <v>1</v>
      </c>
      <c r="AZ853">
        <v>0</v>
      </c>
      <c r="BA853">
        <v>883</v>
      </c>
      <c r="BB853">
        <v>0</v>
      </c>
      <c r="BC853">
        <v>0</v>
      </c>
      <c r="BD853">
        <v>0</v>
      </c>
      <c r="BE853">
        <v>0</v>
      </c>
      <c r="BF853">
        <v>0</v>
      </c>
      <c r="BG853">
        <v>0</v>
      </c>
      <c r="BH853">
        <v>0</v>
      </c>
      <c r="BI853">
        <v>0</v>
      </c>
      <c r="BJ853">
        <v>0</v>
      </c>
      <c r="BK853">
        <v>0</v>
      </c>
      <c r="BL853">
        <v>0</v>
      </c>
      <c r="BM853">
        <v>0</v>
      </c>
      <c r="BN853">
        <v>0</v>
      </c>
      <c r="BO853">
        <v>0</v>
      </c>
      <c r="BP853">
        <v>0</v>
      </c>
      <c r="BQ853">
        <v>0</v>
      </c>
      <c r="BR853">
        <v>0</v>
      </c>
      <c r="BS853">
        <v>0</v>
      </c>
      <c r="BT853">
        <v>0</v>
      </c>
      <c r="BU853">
        <v>0</v>
      </c>
      <c r="BV853">
        <v>0</v>
      </c>
      <c r="BW853">
        <v>0</v>
      </c>
      <c r="CV853">
        <v>0</v>
      </c>
      <c r="CW853">
        <f>ROUND(Y853*Source!I485*DO853,7)</f>
        <v>0</v>
      </c>
      <c r="CX853">
        <f>ROUND(Y853*Source!I485,7)</f>
        <v>103.5</v>
      </c>
      <c r="CY853">
        <f>AB853</f>
        <v>5.32</v>
      </c>
      <c r="CZ853">
        <f>AF853</f>
        <v>1.05</v>
      </c>
      <c r="DA853">
        <f>AJ853</f>
        <v>5.07</v>
      </c>
      <c r="DB853">
        <f>ROUND((ROUND(AT853*CZ853,2)*ROUND((0.2+1),7)),2)</f>
        <v>0.95</v>
      </c>
      <c r="DC853">
        <f>ROUND((ROUND(AT853*AG853,2)*ROUND((0.2+1),7)),2)</f>
        <v>0</v>
      </c>
      <c r="DD853" t="s">
        <v>3</v>
      </c>
      <c r="DE853" t="s">
        <v>3</v>
      </c>
      <c r="DF853">
        <f t="shared" si="491"/>
        <v>0</v>
      </c>
      <c r="DG853">
        <f>ROUND(ROUND(AF853*AJ853,0)*CX853,0)</f>
        <v>518</v>
      </c>
      <c r="DH853">
        <f>ROUND(ROUND(AG853*AK853,0)*CX853,0)</f>
        <v>0</v>
      </c>
      <c r="DI853">
        <f t="shared" si="492"/>
        <v>0</v>
      </c>
      <c r="DJ853">
        <f>DG853</f>
        <v>518</v>
      </c>
      <c r="DK853">
        <v>0</v>
      </c>
      <c r="DL853" t="s">
        <v>3</v>
      </c>
      <c r="DM853">
        <v>0</v>
      </c>
      <c r="DN853" t="s">
        <v>3</v>
      </c>
      <c r="DO853">
        <v>0</v>
      </c>
    </row>
    <row r="854" spans="1:119" x14ac:dyDescent="0.2">
      <c r="A854">
        <f>ROW(Source!A485)</f>
        <v>485</v>
      </c>
      <c r="B854">
        <v>64855514</v>
      </c>
      <c r="C854">
        <v>64857185</v>
      </c>
      <c r="D854">
        <v>29174913</v>
      </c>
      <c r="E854">
        <v>1</v>
      </c>
      <c r="F854">
        <v>1</v>
      </c>
      <c r="G854">
        <v>1</v>
      </c>
      <c r="H854">
        <v>2</v>
      </c>
      <c r="I854" t="s">
        <v>1152</v>
      </c>
      <c r="J854" t="s">
        <v>1153</v>
      </c>
      <c r="K854" t="s">
        <v>1154</v>
      </c>
      <c r="L854">
        <v>1368</v>
      </c>
      <c r="N854">
        <v>1011</v>
      </c>
      <c r="O854" t="s">
        <v>1106</v>
      </c>
      <c r="P854" t="s">
        <v>1106</v>
      </c>
      <c r="Q854">
        <v>1</v>
      </c>
      <c r="W854">
        <v>0</v>
      </c>
      <c r="X854">
        <v>1230759911</v>
      </c>
      <c r="Y854">
        <f>(AT854*ROUND((0.2+1),7))</f>
        <v>0.22799999999999998</v>
      </c>
      <c r="AA854">
        <v>0</v>
      </c>
      <c r="AB854">
        <v>2113</v>
      </c>
      <c r="AC854">
        <v>590.79</v>
      </c>
      <c r="AD854">
        <v>0</v>
      </c>
      <c r="AE854">
        <v>0</v>
      </c>
      <c r="AF854">
        <v>87.17</v>
      </c>
      <c r="AG854">
        <v>11.6</v>
      </c>
      <c r="AH854">
        <v>0</v>
      </c>
      <c r="AI854">
        <v>1</v>
      </c>
      <c r="AJ854">
        <v>24.24</v>
      </c>
      <c r="AK854">
        <v>50.93</v>
      </c>
      <c r="AL854">
        <v>1</v>
      </c>
      <c r="AM854">
        <v>2</v>
      </c>
      <c r="AN854">
        <v>0</v>
      </c>
      <c r="AO854">
        <v>1</v>
      </c>
      <c r="AP854">
        <v>1</v>
      </c>
      <c r="AQ854">
        <v>0</v>
      </c>
      <c r="AR854">
        <v>0</v>
      </c>
      <c r="AS854" t="s">
        <v>3</v>
      </c>
      <c r="AT854">
        <v>0.19</v>
      </c>
      <c r="AU854" t="s">
        <v>42</v>
      </c>
      <c r="AV854">
        <v>0</v>
      </c>
      <c r="AW854">
        <v>2</v>
      </c>
      <c r="AX854">
        <v>64903932</v>
      </c>
      <c r="AY854">
        <v>1</v>
      </c>
      <c r="AZ854">
        <v>0</v>
      </c>
      <c r="BA854">
        <v>884</v>
      </c>
      <c r="BB854">
        <v>0</v>
      </c>
      <c r="BC854">
        <v>0</v>
      </c>
      <c r="BD854">
        <v>0</v>
      </c>
      <c r="BE854">
        <v>0</v>
      </c>
      <c r="BF854">
        <v>0</v>
      </c>
      <c r="BG854">
        <v>0</v>
      </c>
      <c r="BH854">
        <v>0</v>
      </c>
      <c r="BI854">
        <v>0</v>
      </c>
      <c r="BJ854">
        <v>0</v>
      </c>
      <c r="BK854">
        <v>0</v>
      </c>
      <c r="BL854">
        <v>0</v>
      </c>
      <c r="BM854">
        <v>0</v>
      </c>
      <c r="BN854">
        <v>0</v>
      </c>
      <c r="BO854">
        <v>0</v>
      </c>
      <c r="BP854">
        <v>0</v>
      </c>
      <c r="BQ854">
        <v>0</v>
      </c>
      <c r="BR854">
        <v>0</v>
      </c>
      <c r="BS854">
        <v>0</v>
      </c>
      <c r="BT854">
        <v>0</v>
      </c>
      <c r="BU854">
        <v>0</v>
      </c>
      <c r="BV854">
        <v>0</v>
      </c>
      <c r="BW854">
        <v>0</v>
      </c>
      <c r="CV854">
        <v>0</v>
      </c>
      <c r="CW854">
        <f>ROUND(Y854*Source!I485*DO854,7)</f>
        <v>0</v>
      </c>
      <c r="CX854">
        <f>ROUND(Y854*Source!I485,7)</f>
        <v>26.22</v>
      </c>
      <c r="CY854">
        <f>AB854</f>
        <v>2113</v>
      </c>
      <c r="CZ854">
        <f>AF854</f>
        <v>87.17</v>
      </c>
      <c r="DA854">
        <f>AJ854</f>
        <v>24.24</v>
      </c>
      <c r="DB854">
        <f>ROUND((ROUND(AT854*CZ854,2)*ROUND((0.2+1),7)),2)</f>
        <v>19.87</v>
      </c>
      <c r="DC854">
        <f>ROUND((ROUND(AT854*AG854,2)*ROUND((0.2+1),7)),2)</f>
        <v>2.64</v>
      </c>
      <c r="DD854" t="s">
        <v>3</v>
      </c>
      <c r="DE854" t="s">
        <v>3</v>
      </c>
      <c r="DF854">
        <f t="shared" si="491"/>
        <v>0</v>
      </c>
      <c r="DG854">
        <f>ROUND(ROUND(AF854*AJ854,0)*CX854,0)</f>
        <v>55403</v>
      </c>
      <c r="DH854">
        <f>ROUND(ROUND(AG854*AK854,0)*CX854,0)</f>
        <v>15496</v>
      </c>
      <c r="DI854">
        <f t="shared" si="492"/>
        <v>0</v>
      </c>
      <c r="DJ854">
        <f>DG854</f>
        <v>55403</v>
      </c>
      <c r="DK854">
        <v>0</v>
      </c>
      <c r="DL854" t="s">
        <v>3</v>
      </c>
      <c r="DM854">
        <v>0</v>
      </c>
      <c r="DN854" t="s">
        <v>3</v>
      </c>
      <c r="DO854">
        <v>0</v>
      </c>
    </row>
    <row r="855" spans="1:119" x14ac:dyDescent="0.2">
      <c r="A855">
        <f>ROW(Source!A485)</f>
        <v>485</v>
      </c>
      <c r="B855">
        <v>64855514</v>
      </c>
      <c r="C855">
        <v>64857185</v>
      </c>
      <c r="D855">
        <v>29112536</v>
      </c>
      <c r="E855">
        <v>1</v>
      </c>
      <c r="F855">
        <v>1</v>
      </c>
      <c r="G855">
        <v>1</v>
      </c>
      <c r="H855">
        <v>3</v>
      </c>
      <c r="I855" t="s">
        <v>588</v>
      </c>
      <c r="J855" t="s">
        <v>590</v>
      </c>
      <c r="K855" t="s">
        <v>589</v>
      </c>
      <c r="L855">
        <v>1035</v>
      </c>
      <c r="N855">
        <v>1013</v>
      </c>
      <c r="O855" t="s">
        <v>433</v>
      </c>
      <c r="P855" t="s">
        <v>433</v>
      </c>
      <c r="Q855">
        <v>1</v>
      </c>
      <c r="W855">
        <v>0</v>
      </c>
      <c r="X855">
        <v>-1218409692</v>
      </c>
      <c r="Y855">
        <f t="shared" ref="Y855:Y872" si="493">AT855</f>
        <v>160</v>
      </c>
      <c r="AA855">
        <v>0</v>
      </c>
      <c r="AB855">
        <v>0</v>
      </c>
      <c r="AC855">
        <v>0</v>
      </c>
      <c r="AD855">
        <v>0</v>
      </c>
      <c r="AE855">
        <v>0</v>
      </c>
      <c r="AF855">
        <v>0</v>
      </c>
      <c r="AG855">
        <v>0</v>
      </c>
      <c r="AH855">
        <v>0</v>
      </c>
      <c r="AI855">
        <v>1</v>
      </c>
      <c r="AJ855">
        <v>1</v>
      </c>
      <c r="AK855">
        <v>1</v>
      </c>
      <c r="AL855">
        <v>1</v>
      </c>
      <c r="AM855">
        <v>0</v>
      </c>
      <c r="AN855">
        <v>0</v>
      </c>
      <c r="AO855">
        <v>0</v>
      </c>
      <c r="AP855">
        <v>1</v>
      </c>
      <c r="AQ855">
        <v>0</v>
      </c>
      <c r="AR855">
        <v>0</v>
      </c>
      <c r="AS855" t="s">
        <v>3</v>
      </c>
      <c r="AT855">
        <v>160</v>
      </c>
      <c r="AU855" t="s">
        <v>3</v>
      </c>
      <c r="AV855">
        <v>0</v>
      </c>
      <c r="AW855">
        <v>2</v>
      </c>
      <c r="AX855">
        <v>64903933</v>
      </c>
      <c r="AY855">
        <v>1</v>
      </c>
      <c r="AZ855">
        <v>0</v>
      </c>
      <c r="BA855">
        <v>885</v>
      </c>
      <c r="BB855">
        <v>0</v>
      </c>
      <c r="BC855">
        <v>0</v>
      </c>
      <c r="BD855">
        <v>0</v>
      </c>
      <c r="BE855">
        <v>0</v>
      </c>
      <c r="BF855">
        <v>0</v>
      </c>
      <c r="BG855">
        <v>0</v>
      </c>
      <c r="BH855">
        <v>0</v>
      </c>
      <c r="BI855">
        <v>0</v>
      </c>
      <c r="BJ855">
        <v>0</v>
      </c>
      <c r="BK855">
        <v>0</v>
      </c>
      <c r="BL855">
        <v>0</v>
      </c>
      <c r="BM855">
        <v>0</v>
      </c>
      <c r="BN855">
        <v>0</v>
      </c>
      <c r="BO855">
        <v>0</v>
      </c>
      <c r="BP855">
        <v>0</v>
      </c>
      <c r="BQ855">
        <v>0</v>
      </c>
      <c r="BR855">
        <v>0</v>
      </c>
      <c r="BS855">
        <v>0</v>
      </c>
      <c r="BT855">
        <v>0</v>
      </c>
      <c r="BU855">
        <v>0</v>
      </c>
      <c r="BV855">
        <v>0</v>
      </c>
      <c r="BW855">
        <v>0</v>
      </c>
      <c r="CV855">
        <v>0</v>
      </c>
      <c r="CW855">
        <v>0</v>
      </c>
      <c r="CX855">
        <f>ROUND(Y855*Source!I485,7)</f>
        <v>18400</v>
      </c>
      <c r="CY855">
        <f>AA855</f>
        <v>0</v>
      </c>
      <c r="CZ855">
        <f>AE855</f>
        <v>0</v>
      </c>
      <c r="DA855">
        <f>AI855</f>
        <v>1</v>
      </c>
      <c r="DB855">
        <f t="shared" ref="DB855:DB872" si="494">ROUND(ROUND(AT855*CZ855,2),2)</f>
        <v>0</v>
      </c>
      <c r="DC855">
        <f t="shared" ref="DC855:DC872" si="495">ROUND(ROUND(AT855*AG855,2),2)</f>
        <v>0</v>
      </c>
      <c r="DD855" t="s">
        <v>3</v>
      </c>
      <c r="DE855" t="s">
        <v>3</v>
      </c>
      <c r="DF855">
        <f t="shared" si="491"/>
        <v>0</v>
      </c>
      <c r="DG855">
        <f>ROUND(ROUND(AF855,0)*CX855,0)</f>
        <v>0</v>
      </c>
      <c r="DH855">
        <f>ROUND(ROUND(AG855,0)*CX855,0)</f>
        <v>0</v>
      </c>
      <c r="DI855">
        <f t="shared" si="492"/>
        <v>0</v>
      </c>
      <c r="DJ855">
        <f>DF855</f>
        <v>0</v>
      </c>
      <c r="DK855">
        <v>0</v>
      </c>
      <c r="DL855" t="s">
        <v>3</v>
      </c>
      <c r="DM855">
        <v>0</v>
      </c>
      <c r="DN855" t="s">
        <v>3</v>
      </c>
      <c r="DO855">
        <v>0</v>
      </c>
    </row>
    <row r="856" spans="1:119" x14ac:dyDescent="0.2">
      <c r="A856">
        <f>ROW(Source!A485)</f>
        <v>485</v>
      </c>
      <c r="B856">
        <v>64855514</v>
      </c>
      <c r="C856">
        <v>64857185</v>
      </c>
      <c r="D856">
        <v>29129138</v>
      </c>
      <c r="E856">
        <v>1</v>
      </c>
      <c r="F856">
        <v>1</v>
      </c>
      <c r="G856">
        <v>1</v>
      </c>
      <c r="H856">
        <v>3</v>
      </c>
      <c r="I856" t="s">
        <v>591</v>
      </c>
      <c r="J856" t="s">
        <v>593</v>
      </c>
      <c r="K856" t="s">
        <v>592</v>
      </c>
      <c r="L856">
        <v>1354</v>
      </c>
      <c r="N856">
        <v>1010</v>
      </c>
      <c r="O856" t="s">
        <v>438</v>
      </c>
      <c r="P856" t="s">
        <v>438</v>
      </c>
      <c r="Q856">
        <v>1</v>
      </c>
      <c r="W856">
        <v>0</v>
      </c>
      <c r="X856">
        <v>1917011043</v>
      </c>
      <c r="Y856">
        <f t="shared" si="493"/>
        <v>10</v>
      </c>
      <c r="AA856">
        <v>0</v>
      </c>
      <c r="AB856">
        <v>0</v>
      </c>
      <c r="AC856">
        <v>0</v>
      </c>
      <c r="AD856">
        <v>0</v>
      </c>
      <c r="AE856">
        <v>0</v>
      </c>
      <c r="AF856">
        <v>0</v>
      </c>
      <c r="AG856">
        <v>0</v>
      </c>
      <c r="AH856">
        <v>0</v>
      </c>
      <c r="AI856">
        <v>1</v>
      </c>
      <c r="AJ856">
        <v>1</v>
      </c>
      <c r="AK856">
        <v>1</v>
      </c>
      <c r="AL856">
        <v>1</v>
      </c>
      <c r="AM856">
        <v>0</v>
      </c>
      <c r="AN856">
        <v>0</v>
      </c>
      <c r="AO856">
        <v>0</v>
      </c>
      <c r="AP856">
        <v>1</v>
      </c>
      <c r="AQ856">
        <v>0</v>
      </c>
      <c r="AR856">
        <v>0</v>
      </c>
      <c r="AS856" t="s">
        <v>3</v>
      </c>
      <c r="AT856">
        <v>10</v>
      </c>
      <c r="AU856" t="s">
        <v>3</v>
      </c>
      <c r="AV856">
        <v>0</v>
      </c>
      <c r="AW856">
        <v>2</v>
      </c>
      <c r="AX856">
        <v>64903934</v>
      </c>
      <c r="AY856">
        <v>1</v>
      </c>
      <c r="AZ856">
        <v>0</v>
      </c>
      <c r="BA856">
        <v>886</v>
      </c>
      <c r="BB856">
        <v>0</v>
      </c>
      <c r="BC856">
        <v>0</v>
      </c>
      <c r="BD856">
        <v>0</v>
      </c>
      <c r="BE856">
        <v>0</v>
      </c>
      <c r="BF856">
        <v>0</v>
      </c>
      <c r="BG856">
        <v>0</v>
      </c>
      <c r="BH856">
        <v>0</v>
      </c>
      <c r="BI856">
        <v>0</v>
      </c>
      <c r="BJ856">
        <v>0</v>
      </c>
      <c r="BK856">
        <v>0</v>
      </c>
      <c r="BL856">
        <v>0</v>
      </c>
      <c r="BM856">
        <v>0</v>
      </c>
      <c r="BN856">
        <v>0</v>
      </c>
      <c r="BO856">
        <v>0</v>
      </c>
      <c r="BP856">
        <v>0</v>
      </c>
      <c r="BQ856">
        <v>0</v>
      </c>
      <c r="BR856">
        <v>0</v>
      </c>
      <c r="BS856">
        <v>0</v>
      </c>
      <c r="BT856">
        <v>0</v>
      </c>
      <c r="BU856">
        <v>0</v>
      </c>
      <c r="BV856">
        <v>0</v>
      </c>
      <c r="BW856">
        <v>0</v>
      </c>
      <c r="CV856">
        <v>0</v>
      </c>
      <c r="CW856">
        <v>0</v>
      </c>
      <c r="CX856">
        <f>ROUND(Y856*Source!I485,7)</f>
        <v>1150</v>
      </c>
      <c r="CY856">
        <f>AA856</f>
        <v>0</v>
      </c>
      <c r="CZ856">
        <f>AE856</f>
        <v>0</v>
      </c>
      <c r="DA856">
        <f>AI856</f>
        <v>1</v>
      </c>
      <c r="DB856">
        <f t="shared" si="494"/>
        <v>0</v>
      </c>
      <c r="DC856">
        <f t="shared" si="495"/>
        <v>0</v>
      </c>
      <c r="DD856" t="s">
        <v>3</v>
      </c>
      <c r="DE856" t="s">
        <v>3</v>
      </c>
      <c r="DF856">
        <f t="shared" si="491"/>
        <v>0</v>
      </c>
      <c r="DG856">
        <f>ROUND(ROUND(AF856,0)*CX856,0)</f>
        <v>0</v>
      </c>
      <c r="DH856">
        <f>ROUND(ROUND(AG856,0)*CX856,0)</f>
        <v>0</v>
      </c>
      <c r="DI856">
        <f t="shared" si="492"/>
        <v>0</v>
      </c>
      <c r="DJ856">
        <f>DF856</f>
        <v>0</v>
      </c>
      <c r="DK856">
        <v>0</v>
      </c>
      <c r="DL856" t="s">
        <v>3</v>
      </c>
      <c r="DM856">
        <v>0</v>
      </c>
      <c r="DN856" t="s">
        <v>3</v>
      </c>
      <c r="DO856">
        <v>0</v>
      </c>
    </row>
    <row r="857" spans="1:119" x14ac:dyDescent="0.2">
      <c r="A857">
        <f>ROW(Source!A490)</f>
        <v>490</v>
      </c>
      <c r="B857">
        <v>64855517</v>
      </c>
      <c r="C857">
        <v>64915467</v>
      </c>
      <c r="D857">
        <v>18406785</v>
      </c>
      <c r="E857">
        <v>1</v>
      </c>
      <c r="F857">
        <v>1</v>
      </c>
      <c r="G857">
        <v>1</v>
      </c>
      <c r="H857">
        <v>1</v>
      </c>
      <c r="I857" t="s">
        <v>1264</v>
      </c>
      <c r="J857" t="s">
        <v>3</v>
      </c>
      <c r="K857" t="s">
        <v>1265</v>
      </c>
      <c r="L857">
        <v>1369</v>
      </c>
      <c r="N857">
        <v>1013</v>
      </c>
      <c r="O857" t="s">
        <v>1100</v>
      </c>
      <c r="P857" t="s">
        <v>1100</v>
      </c>
      <c r="Q857">
        <v>1</v>
      </c>
      <c r="W857">
        <v>0</v>
      </c>
      <c r="X857">
        <v>645971194</v>
      </c>
      <c r="Y857">
        <f t="shared" si="493"/>
        <v>32.590000000000003</v>
      </c>
      <c r="AA857">
        <v>0</v>
      </c>
      <c r="AB857">
        <v>0</v>
      </c>
      <c r="AC857">
        <v>0</v>
      </c>
      <c r="AD857">
        <v>8.86</v>
      </c>
      <c r="AE857">
        <v>0</v>
      </c>
      <c r="AF857">
        <v>0</v>
      </c>
      <c r="AG857">
        <v>0</v>
      </c>
      <c r="AH857">
        <v>8.86</v>
      </c>
      <c r="AI857">
        <v>1</v>
      </c>
      <c r="AJ857">
        <v>1</v>
      </c>
      <c r="AK857">
        <v>1</v>
      </c>
      <c r="AL857">
        <v>1</v>
      </c>
      <c r="AM857">
        <v>-2</v>
      </c>
      <c r="AN857">
        <v>0</v>
      </c>
      <c r="AO857">
        <v>1</v>
      </c>
      <c r="AP857">
        <v>1</v>
      </c>
      <c r="AQ857">
        <v>0</v>
      </c>
      <c r="AR857">
        <v>0</v>
      </c>
      <c r="AS857" t="s">
        <v>3</v>
      </c>
      <c r="AT857">
        <v>32.590000000000003</v>
      </c>
      <c r="AU857" t="s">
        <v>3</v>
      </c>
      <c r="AV857">
        <v>1</v>
      </c>
      <c r="AW857">
        <v>2</v>
      </c>
      <c r="AX857">
        <v>64915468</v>
      </c>
      <c r="AY857">
        <v>1</v>
      </c>
      <c r="AZ857">
        <v>0</v>
      </c>
      <c r="BA857">
        <v>887</v>
      </c>
      <c r="BB857">
        <v>0</v>
      </c>
      <c r="BC857">
        <v>0</v>
      </c>
      <c r="BD857">
        <v>0</v>
      </c>
      <c r="BE857">
        <v>0</v>
      </c>
      <c r="BF857">
        <v>0</v>
      </c>
      <c r="BG857">
        <v>0</v>
      </c>
      <c r="BH857">
        <v>0</v>
      </c>
      <c r="BI857">
        <v>0</v>
      </c>
      <c r="BJ857">
        <v>0</v>
      </c>
      <c r="BK857">
        <v>0</v>
      </c>
      <c r="BL857">
        <v>0</v>
      </c>
      <c r="BM857">
        <v>0</v>
      </c>
      <c r="BN857">
        <v>0</v>
      </c>
      <c r="BO857">
        <v>0</v>
      </c>
      <c r="BP857">
        <v>0</v>
      </c>
      <c r="BQ857">
        <v>0</v>
      </c>
      <c r="BR857">
        <v>0</v>
      </c>
      <c r="BS857">
        <v>0</v>
      </c>
      <c r="BT857">
        <v>0</v>
      </c>
      <c r="BU857">
        <v>0</v>
      </c>
      <c r="BV857">
        <v>0</v>
      </c>
      <c r="BW857">
        <v>0</v>
      </c>
      <c r="CU857">
        <f>ROUND(AT857*Source!I490*AH857*AL857,0)</f>
        <v>791</v>
      </c>
      <c r="CV857">
        <f>ROUND(Y857*Source!I490,7)</f>
        <v>89.296599999999998</v>
      </c>
      <c r="CW857">
        <v>0</v>
      </c>
      <c r="CX857">
        <f>ROUND(Y857*Source!I490,7)</f>
        <v>89.296599999999998</v>
      </c>
      <c r="CY857">
        <f>AD857</f>
        <v>8.86</v>
      </c>
      <c r="CZ857">
        <f>AH857</f>
        <v>8.86</v>
      </c>
      <c r="DA857">
        <f>AL857</f>
        <v>1</v>
      </c>
      <c r="DB857">
        <f t="shared" si="494"/>
        <v>288.75</v>
      </c>
      <c r="DC857">
        <f t="shared" si="495"/>
        <v>0</v>
      </c>
      <c r="DD857" t="s">
        <v>3</v>
      </c>
      <c r="DE857" t="s">
        <v>3</v>
      </c>
      <c r="DF857">
        <f t="shared" ref="DF857:DF864" si="496">ROUND(ROUND(AE857,2)*CX857,2)</f>
        <v>0</v>
      </c>
      <c r="DG857">
        <f t="shared" ref="DG857:DG864" si="497">ROUND(ROUND(AF857,2)*CX857,2)</f>
        <v>0</v>
      </c>
      <c r="DH857">
        <f t="shared" ref="DH857:DH864" si="498">ROUND(ROUND(AG857,2)*CX857,2)</f>
        <v>0</v>
      </c>
      <c r="DI857">
        <f t="shared" ref="DI857:DI864" si="499">ROUND(ROUND(AH857,2)*CX857,2)</f>
        <v>791.17</v>
      </c>
      <c r="DJ857">
        <f>DI857</f>
        <v>791.17</v>
      </c>
      <c r="DK857">
        <v>0</v>
      </c>
      <c r="DL857" t="s">
        <v>3</v>
      </c>
      <c r="DM857">
        <v>0</v>
      </c>
      <c r="DN857" t="s">
        <v>3</v>
      </c>
      <c r="DO857">
        <v>0</v>
      </c>
    </row>
    <row r="858" spans="1:119" x14ac:dyDescent="0.2">
      <c r="A858">
        <f>ROW(Source!A490)</f>
        <v>490</v>
      </c>
      <c r="B858">
        <v>64855517</v>
      </c>
      <c r="C858">
        <v>64915467</v>
      </c>
      <c r="D858">
        <v>121548</v>
      </c>
      <c r="E858">
        <v>1</v>
      </c>
      <c r="F858">
        <v>1</v>
      </c>
      <c r="G858">
        <v>1</v>
      </c>
      <c r="H858">
        <v>1</v>
      </c>
      <c r="I858" t="s">
        <v>44</v>
      </c>
      <c r="J858" t="s">
        <v>3</v>
      </c>
      <c r="K858" t="s">
        <v>1101</v>
      </c>
      <c r="L858">
        <v>608254</v>
      </c>
      <c r="N858">
        <v>1013</v>
      </c>
      <c r="O858" t="s">
        <v>1102</v>
      </c>
      <c r="P858" t="s">
        <v>1102</v>
      </c>
      <c r="Q858">
        <v>1</v>
      </c>
      <c r="W858">
        <v>0</v>
      </c>
      <c r="X858">
        <v>-185737400</v>
      </c>
      <c r="Y858">
        <f t="shared" si="493"/>
        <v>0.12</v>
      </c>
      <c r="AA858">
        <v>0</v>
      </c>
      <c r="AB858">
        <v>0</v>
      </c>
      <c r="AC858">
        <v>0</v>
      </c>
      <c r="AD858">
        <v>0</v>
      </c>
      <c r="AE858">
        <v>0</v>
      </c>
      <c r="AF858">
        <v>0</v>
      </c>
      <c r="AG858">
        <v>0</v>
      </c>
      <c r="AH858">
        <v>0</v>
      </c>
      <c r="AI858">
        <v>1</v>
      </c>
      <c r="AJ858">
        <v>1</v>
      </c>
      <c r="AK858">
        <v>1</v>
      </c>
      <c r="AL858">
        <v>1</v>
      </c>
      <c r="AM858">
        <v>-2</v>
      </c>
      <c r="AN858">
        <v>0</v>
      </c>
      <c r="AO858">
        <v>1</v>
      </c>
      <c r="AP858">
        <v>1</v>
      </c>
      <c r="AQ858">
        <v>0</v>
      </c>
      <c r="AR858">
        <v>0</v>
      </c>
      <c r="AS858" t="s">
        <v>3</v>
      </c>
      <c r="AT858">
        <v>0.12</v>
      </c>
      <c r="AU858" t="s">
        <v>3</v>
      </c>
      <c r="AV858">
        <v>2</v>
      </c>
      <c r="AW858">
        <v>2</v>
      </c>
      <c r="AX858">
        <v>64915469</v>
      </c>
      <c r="AY858">
        <v>1</v>
      </c>
      <c r="AZ858">
        <v>0</v>
      </c>
      <c r="BA858">
        <v>888</v>
      </c>
      <c r="BB858">
        <v>0</v>
      </c>
      <c r="BC858">
        <v>0</v>
      </c>
      <c r="BD858">
        <v>0</v>
      </c>
      <c r="BE858">
        <v>0</v>
      </c>
      <c r="BF858">
        <v>0</v>
      </c>
      <c r="BG858">
        <v>0</v>
      </c>
      <c r="BH858">
        <v>0</v>
      </c>
      <c r="BI858">
        <v>0</v>
      </c>
      <c r="BJ858">
        <v>0</v>
      </c>
      <c r="BK858">
        <v>0</v>
      </c>
      <c r="BL858">
        <v>0</v>
      </c>
      <c r="BM858">
        <v>0</v>
      </c>
      <c r="BN858">
        <v>0</v>
      </c>
      <c r="BO858">
        <v>0</v>
      </c>
      <c r="BP858">
        <v>0</v>
      </c>
      <c r="BQ858">
        <v>0</v>
      </c>
      <c r="BR858">
        <v>0</v>
      </c>
      <c r="BS858">
        <v>0</v>
      </c>
      <c r="BT858">
        <v>0</v>
      </c>
      <c r="BU858">
        <v>0</v>
      </c>
      <c r="BV858">
        <v>0</v>
      </c>
      <c r="BW858">
        <v>0</v>
      </c>
      <c r="CV858">
        <v>0</v>
      </c>
      <c r="CW858">
        <v>0</v>
      </c>
      <c r="CX858">
        <f>ROUND(Y858*Source!I490,7)</f>
        <v>0.32879999999999998</v>
      </c>
      <c r="CY858">
        <f>AD858</f>
        <v>0</v>
      </c>
      <c r="CZ858">
        <f>AH858</f>
        <v>0</v>
      </c>
      <c r="DA858">
        <f>AL858</f>
        <v>1</v>
      </c>
      <c r="DB858">
        <f t="shared" si="494"/>
        <v>0</v>
      </c>
      <c r="DC858">
        <f t="shared" si="495"/>
        <v>0</v>
      </c>
      <c r="DD858" t="s">
        <v>3</v>
      </c>
      <c r="DE858" t="s">
        <v>3</v>
      </c>
      <c r="DF858">
        <f t="shared" si="496"/>
        <v>0</v>
      </c>
      <c r="DG858">
        <f t="shared" si="497"/>
        <v>0</v>
      </c>
      <c r="DH858">
        <f t="shared" si="498"/>
        <v>0</v>
      </c>
      <c r="DI858">
        <f t="shared" si="499"/>
        <v>0</v>
      </c>
      <c r="DJ858">
        <f>DI858</f>
        <v>0</v>
      </c>
      <c r="DK858">
        <v>0</v>
      </c>
      <c r="DL858" t="s">
        <v>3</v>
      </c>
      <c r="DM858">
        <v>0</v>
      </c>
      <c r="DN858" t="s">
        <v>3</v>
      </c>
      <c r="DO858">
        <v>0</v>
      </c>
    </row>
    <row r="859" spans="1:119" x14ac:dyDescent="0.2">
      <c r="A859">
        <f>ROW(Source!A490)</f>
        <v>490</v>
      </c>
      <c r="B859">
        <v>64855517</v>
      </c>
      <c r="C859">
        <v>64915467</v>
      </c>
      <c r="D859">
        <v>29172379</v>
      </c>
      <c r="E859">
        <v>1</v>
      </c>
      <c r="F859">
        <v>1</v>
      </c>
      <c r="G859">
        <v>1</v>
      </c>
      <c r="H859">
        <v>2</v>
      </c>
      <c r="I859" t="s">
        <v>1187</v>
      </c>
      <c r="J859" t="s">
        <v>1188</v>
      </c>
      <c r="K859" t="s">
        <v>1189</v>
      </c>
      <c r="L859">
        <v>1368</v>
      </c>
      <c r="N859">
        <v>1011</v>
      </c>
      <c r="O859" t="s">
        <v>1106</v>
      </c>
      <c r="P859" t="s">
        <v>1106</v>
      </c>
      <c r="Q859">
        <v>1</v>
      </c>
      <c r="W859">
        <v>0</v>
      </c>
      <c r="X859">
        <v>1106923569</v>
      </c>
      <c r="Y859">
        <f t="shared" si="493"/>
        <v>0.12</v>
      </c>
      <c r="AA859">
        <v>0</v>
      </c>
      <c r="AB859">
        <v>112</v>
      </c>
      <c r="AC859">
        <v>13.5</v>
      </c>
      <c r="AD859">
        <v>0</v>
      </c>
      <c r="AE859">
        <v>0</v>
      </c>
      <c r="AF859">
        <v>112</v>
      </c>
      <c r="AG859">
        <v>13.5</v>
      </c>
      <c r="AH859">
        <v>0</v>
      </c>
      <c r="AI859">
        <v>1</v>
      </c>
      <c r="AJ859">
        <v>1</v>
      </c>
      <c r="AK859">
        <v>1</v>
      </c>
      <c r="AL859">
        <v>1</v>
      </c>
      <c r="AM859">
        <v>-2</v>
      </c>
      <c r="AN859">
        <v>0</v>
      </c>
      <c r="AO859">
        <v>1</v>
      </c>
      <c r="AP859">
        <v>1</v>
      </c>
      <c r="AQ859">
        <v>0</v>
      </c>
      <c r="AR859">
        <v>0</v>
      </c>
      <c r="AS859" t="s">
        <v>3</v>
      </c>
      <c r="AT859">
        <v>0.12</v>
      </c>
      <c r="AU859" t="s">
        <v>3</v>
      </c>
      <c r="AV859">
        <v>0</v>
      </c>
      <c r="AW859">
        <v>2</v>
      </c>
      <c r="AX859">
        <v>64915470</v>
      </c>
      <c r="AY859">
        <v>1</v>
      </c>
      <c r="AZ859">
        <v>0</v>
      </c>
      <c r="BA859">
        <v>889</v>
      </c>
      <c r="BB859">
        <v>0</v>
      </c>
      <c r="BC859">
        <v>0</v>
      </c>
      <c r="BD859">
        <v>0</v>
      </c>
      <c r="BE859">
        <v>0</v>
      </c>
      <c r="BF859">
        <v>0</v>
      </c>
      <c r="BG859">
        <v>0</v>
      </c>
      <c r="BH859">
        <v>0</v>
      </c>
      <c r="BI859">
        <v>0</v>
      </c>
      <c r="BJ859">
        <v>0</v>
      </c>
      <c r="BK859">
        <v>0</v>
      </c>
      <c r="BL859">
        <v>0</v>
      </c>
      <c r="BM859">
        <v>0</v>
      </c>
      <c r="BN859">
        <v>0</v>
      </c>
      <c r="BO859">
        <v>0</v>
      </c>
      <c r="BP859">
        <v>0</v>
      </c>
      <c r="BQ859">
        <v>0</v>
      </c>
      <c r="BR859">
        <v>0</v>
      </c>
      <c r="BS859">
        <v>0</v>
      </c>
      <c r="BT859">
        <v>0</v>
      </c>
      <c r="BU859">
        <v>0</v>
      </c>
      <c r="BV859">
        <v>0</v>
      </c>
      <c r="BW859">
        <v>0</v>
      </c>
      <c r="CV859">
        <v>0</v>
      </c>
      <c r="CW859">
        <f>ROUND(Y859*Source!I490*DO859,7)</f>
        <v>0</v>
      </c>
      <c r="CX859">
        <f>ROUND(Y859*Source!I490,7)</f>
        <v>0.32879999999999998</v>
      </c>
      <c r="CY859">
        <f>AB859</f>
        <v>112</v>
      </c>
      <c r="CZ859">
        <f>AF859</f>
        <v>112</v>
      </c>
      <c r="DA859">
        <f>AJ859</f>
        <v>1</v>
      </c>
      <c r="DB859">
        <f t="shared" si="494"/>
        <v>13.44</v>
      </c>
      <c r="DC859">
        <f t="shared" si="495"/>
        <v>1.62</v>
      </c>
      <c r="DD859" t="s">
        <v>3</v>
      </c>
      <c r="DE859" t="s">
        <v>3</v>
      </c>
      <c r="DF859">
        <f t="shared" si="496"/>
        <v>0</v>
      </c>
      <c r="DG859">
        <f t="shared" si="497"/>
        <v>36.83</v>
      </c>
      <c r="DH859">
        <f t="shared" si="498"/>
        <v>4.4400000000000004</v>
      </c>
      <c r="DI859">
        <f t="shared" si="499"/>
        <v>0</v>
      </c>
      <c r="DJ859">
        <f>DG859</f>
        <v>36.83</v>
      </c>
      <c r="DK859">
        <v>0</v>
      </c>
      <c r="DL859" t="s">
        <v>3</v>
      </c>
      <c r="DM859">
        <v>0</v>
      </c>
      <c r="DN859" t="s">
        <v>3</v>
      </c>
      <c r="DO859">
        <v>0</v>
      </c>
    </row>
    <row r="860" spans="1:119" x14ac:dyDescent="0.2">
      <c r="A860">
        <f>ROW(Source!A490)</f>
        <v>490</v>
      </c>
      <c r="B860">
        <v>64855517</v>
      </c>
      <c r="C860">
        <v>64915467</v>
      </c>
      <c r="D860">
        <v>29174500</v>
      </c>
      <c r="E860">
        <v>1</v>
      </c>
      <c r="F860">
        <v>1</v>
      </c>
      <c r="G860">
        <v>1</v>
      </c>
      <c r="H860">
        <v>2</v>
      </c>
      <c r="I860" t="s">
        <v>1437</v>
      </c>
      <c r="J860" t="s">
        <v>1438</v>
      </c>
      <c r="K860" t="s">
        <v>1439</v>
      </c>
      <c r="L860">
        <v>1368</v>
      </c>
      <c r="N860">
        <v>1011</v>
      </c>
      <c r="O860" t="s">
        <v>1106</v>
      </c>
      <c r="P860" t="s">
        <v>1106</v>
      </c>
      <c r="Q860">
        <v>1</v>
      </c>
      <c r="W860">
        <v>0</v>
      </c>
      <c r="X860">
        <v>-1867053656</v>
      </c>
      <c r="Y860">
        <f t="shared" si="493"/>
        <v>4.21</v>
      </c>
      <c r="AA860">
        <v>0</v>
      </c>
      <c r="AB860">
        <v>1.95</v>
      </c>
      <c r="AC860">
        <v>0</v>
      </c>
      <c r="AD860">
        <v>0</v>
      </c>
      <c r="AE860">
        <v>0</v>
      </c>
      <c r="AF860">
        <v>1.95</v>
      </c>
      <c r="AG860">
        <v>0</v>
      </c>
      <c r="AH860">
        <v>0</v>
      </c>
      <c r="AI860">
        <v>1</v>
      </c>
      <c r="AJ860">
        <v>1</v>
      </c>
      <c r="AK860">
        <v>1</v>
      </c>
      <c r="AL860">
        <v>1</v>
      </c>
      <c r="AM860">
        <v>-2</v>
      </c>
      <c r="AN860">
        <v>0</v>
      </c>
      <c r="AO860">
        <v>1</v>
      </c>
      <c r="AP860">
        <v>1</v>
      </c>
      <c r="AQ860">
        <v>0</v>
      </c>
      <c r="AR860">
        <v>0</v>
      </c>
      <c r="AS860" t="s">
        <v>3</v>
      </c>
      <c r="AT860">
        <v>4.21</v>
      </c>
      <c r="AU860" t="s">
        <v>3</v>
      </c>
      <c r="AV860">
        <v>0</v>
      </c>
      <c r="AW860">
        <v>2</v>
      </c>
      <c r="AX860">
        <v>64915471</v>
      </c>
      <c r="AY860">
        <v>1</v>
      </c>
      <c r="AZ860">
        <v>0</v>
      </c>
      <c r="BA860">
        <v>890</v>
      </c>
      <c r="BB860">
        <v>0</v>
      </c>
      <c r="BC860">
        <v>0</v>
      </c>
      <c r="BD860">
        <v>0</v>
      </c>
      <c r="BE860">
        <v>0</v>
      </c>
      <c r="BF860">
        <v>0</v>
      </c>
      <c r="BG860">
        <v>0</v>
      </c>
      <c r="BH860">
        <v>0</v>
      </c>
      <c r="BI860">
        <v>0</v>
      </c>
      <c r="BJ860">
        <v>0</v>
      </c>
      <c r="BK860">
        <v>0</v>
      </c>
      <c r="BL860">
        <v>0</v>
      </c>
      <c r="BM860">
        <v>0</v>
      </c>
      <c r="BN860">
        <v>0</v>
      </c>
      <c r="BO860">
        <v>0</v>
      </c>
      <c r="BP860">
        <v>0</v>
      </c>
      <c r="BQ860">
        <v>0</v>
      </c>
      <c r="BR860">
        <v>0</v>
      </c>
      <c r="BS860">
        <v>0</v>
      </c>
      <c r="BT860">
        <v>0</v>
      </c>
      <c r="BU860">
        <v>0</v>
      </c>
      <c r="BV860">
        <v>0</v>
      </c>
      <c r="BW860">
        <v>0</v>
      </c>
      <c r="CV860">
        <v>0</v>
      </c>
      <c r="CW860">
        <f>ROUND(Y860*Source!I490*DO860,7)</f>
        <v>0</v>
      </c>
      <c r="CX860">
        <f>ROUND(Y860*Source!I490,7)</f>
        <v>11.535399999999999</v>
      </c>
      <c r="CY860">
        <f>AB860</f>
        <v>1.95</v>
      </c>
      <c r="CZ860">
        <f>AF860</f>
        <v>1.95</v>
      </c>
      <c r="DA860">
        <f>AJ860</f>
        <v>1</v>
      </c>
      <c r="DB860">
        <f t="shared" si="494"/>
        <v>8.2100000000000009</v>
      </c>
      <c r="DC860">
        <f t="shared" si="495"/>
        <v>0</v>
      </c>
      <c r="DD860" t="s">
        <v>3</v>
      </c>
      <c r="DE860" t="s">
        <v>3</v>
      </c>
      <c r="DF860">
        <f t="shared" si="496"/>
        <v>0</v>
      </c>
      <c r="DG860">
        <f t="shared" si="497"/>
        <v>22.49</v>
      </c>
      <c r="DH860">
        <f t="shared" si="498"/>
        <v>0</v>
      </c>
      <c r="DI860">
        <f t="shared" si="499"/>
        <v>0</v>
      </c>
      <c r="DJ860">
        <f>DG860</f>
        <v>22.49</v>
      </c>
      <c r="DK860">
        <v>0</v>
      </c>
      <c r="DL860" t="s">
        <v>3</v>
      </c>
      <c r="DM860">
        <v>0</v>
      </c>
      <c r="DN860" t="s">
        <v>3</v>
      </c>
      <c r="DO860">
        <v>0</v>
      </c>
    </row>
    <row r="861" spans="1:119" x14ac:dyDescent="0.2">
      <c r="A861">
        <f>ROW(Source!A490)</f>
        <v>490</v>
      </c>
      <c r="B861">
        <v>64855517</v>
      </c>
      <c r="C861">
        <v>64915467</v>
      </c>
      <c r="D861">
        <v>29174913</v>
      </c>
      <c r="E861">
        <v>1</v>
      </c>
      <c r="F861">
        <v>1</v>
      </c>
      <c r="G861">
        <v>1</v>
      </c>
      <c r="H861">
        <v>2</v>
      </c>
      <c r="I861" t="s">
        <v>1152</v>
      </c>
      <c r="J861" t="s">
        <v>1153</v>
      </c>
      <c r="K861" t="s">
        <v>1154</v>
      </c>
      <c r="L861">
        <v>1368</v>
      </c>
      <c r="N861">
        <v>1011</v>
      </c>
      <c r="O861" t="s">
        <v>1106</v>
      </c>
      <c r="P861" t="s">
        <v>1106</v>
      </c>
      <c r="Q861">
        <v>1</v>
      </c>
      <c r="W861">
        <v>0</v>
      </c>
      <c r="X861">
        <v>1230759911</v>
      </c>
      <c r="Y861">
        <f t="shared" si="493"/>
        <v>0.19</v>
      </c>
      <c r="AA861">
        <v>0</v>
      </c>
      <c r="AB861">
        <v>87.17</v>
      </c>
      <c r="AC861">
        <v>11.6</v>
      </c>
      <c r="AD861">
        <v>0</v>
      </c>
      <c r="AE861">
        <v>0</v>
      </c>
      <c r="AF861">
        <v>87.17</v>
      </c>
      <c r="AG861">
        <v>11.6</v>
      </c>
      <c r="AH861">
        <v>0</v>
      </c>
      <c r="AI861">
        <v>1</v>
      </c>
      <c r="AJ861">
        <v>1</v>
      </c>
      <c r="AK861">
        <v>1</v>
      </c>
      <c r="AL861">
        <v>1</v>
      </c>
      <c r="AM861">
        <v>-2</v>
      </c>
      <c r="AN861">
        <v>0</v>
      </c>
      <c r="AO861">
        <v>1</v>
      </c>
      <c r="AP861">
        <v>1</v>
      </c>
      <c r="AQ861">
        <v>0</v>
      </c>
      <c r="AR861">
        <v>0</v>
      </c>
      <c r="AS861" t="s">
        <v>3</v>
      </c>
      <c r="AT861">
        <v>0.19</v>
      </c>
      <c r="AU861" t="s">
        <v>3</v>
      </c>
      <c r="AV861">
        <v>0</v>
      </c>
      <c r="AW861">
        <v>2</v>
      </c>
      <c r="AX861">
        <v>64915472</v>
      </c>
      <c r="AY861">
        <v>1</v>
      </c>
      <c r="AZ861">
        <v>0</v>
      </c>
      <c r="BA861">
        <v>891</v>
      </c>
      <c r="BB861">
        <v>0</v>
      </c>
      <c r="BC861">
        <v>0</v>
      </c>
      <c r="BD861">
        <v>0</v>
      </c>
      <c r="BE861">
        <v>0</v>
      </c>
      <c r="BF861">
        <v>0</v>
      </c>
      <c r="BG861">
        <v>0</v>
      </c>
      <c r="BH861">
        <v>0</v>
      </c>
      <c r="BI861">
        <v>0</v>
      </c>
      <c r="BJ861">
        <v>0</v>
      </c>
      <c r="BK861">
        <v>0</v>
      </c>
      <c r="BL861">
        <v>0</v>
      </c>
      <c r="BM861">
        <v>0</v>
      </c>
      <c r="BN861">
        <v>0</v>
      </c>
      <c r="BO861">
        <v>0</v>
      </c>
      <c r="BP861">
        <v>0</v>
      </c>
      <c r="BQ861">
        <v>0</v>
      </c>
      <c r="BR861">
        <v>0</v>
      </c>
      <c r="BS861">
        <v>0</v>
      </c>
      <c r="BT861">
        <v>0</v>
      </c>
      <c r="BU861">
        <v>0</v>
      </c>
      <c r="BV861">
        <v>0</v>
      </c>
      <c r="BW861">
        <v>0</v>
      </c>
      <c r="CV861">
        <v>0</v>
      </c>
      <c r="CW861">
        <f>ROUND(Y861*Source!I490*DO861,7)</f>
        <v>0</v>
      </c>
      <c r="CX861">
        <f>ROUND(Y861*Source!I490,7)</f>
        <v>0.52059999999999995</v>
      </c>
      <c r="CY861">
        <f>AB861</f>
        <v>87.17</v>
      </c>
      <c r="CZ861">
        <f>AF861</f>
        <v>87.17</v>
      </c>
      <c r="DA861">
        <f>AJ861</f>
        <v>1</v>
      </c>
      <c r="DB861">
        <f t="shared" si="494"/>
        <v>16.559999999999999</v>
      </c>
      <c r="DC861">
        <f t="shared" si="495"/>
        <v>2.2000000000000002</v>
      </c>
      <c r="DD861" t="s">
        <v>3</v>
      </c>
      <c r="DE861" t="s">
        <v>3</v>
      </c>
      <c r="DF861">
        <f t="shared" si="496"/>
        <v>0</v>
      </c>
      <c r="DG861">
        <f t="shared" si="497"/>
        <v>45.38</v>
      </c>
      <c r="DH861">
        <f t="shared" si="498"/>
        <v>6.04</v>
      </c>
      <c r="DI861">
        <f t="shared" si="499"/>
        <v>0</v>
      </c>
      <c r="DJ861">
        <f>DG861</f>
        <v>45.38</v>
      </c>
      <c r="DK861">
        <v>0</v>
      </c>
      <c r="DL861" t="s">
        <v>3</v>
      </c>
      <c r="DM861">
        <v>0</v>
      </c>
      <c r="DN861" t="s">
        <v>3</v>
      </c>
      <c r="DO861">
        <v>0</v>
      </c>
    </row>
    <row r="862" spans="1:119" x14ac:dyDescent="0.2">
      <c r="A862">
        <f>ROW(Source!A490)</f>
        <v>490</v>
      </c>
      <c r="B862">
        <v>64855517</v>
      </c>
      <c r="C862">
        <v>64915467</v>
      </c>
      <c r="D862">
        <v>29114289</v>
      </c>
      <c r="E862">
        <v>1</v>
      </c>
      <c r="F862">
        <v>1</v>
      </c>
      <c r="G862">
        <v>1</v>
      </c>
      <c r="H862">
        <v>3</v>
      </c>
      <c r="I862" t="s">
        <v>1440</v>
      </c>
      <c r="J862" t="s">
        <v>1441</v>
      </c>
      <c r="K862" t="s">
        <v>1442</v>
      </c>
      <c r="L862">
        <v>1348</v>
      </c>
      <c r="N862">
        <v>1009</v>
      </c>
      <c r="O862" t="s">
        <v>36</v>
      </c>
      <c r="P862" t="s">
        <v>36</v>
      </c>
      <c r="Q862">
        <v>1000</v>
      </c>
      <c r="W862">
        <v>0</v>
      </c>
      <c r="X862">
        <v>1550314543</v>
      </c>
      <c r="Y862">
        <f t="shared" si="493"/>
        <v>2.9999999999999997E-4</v>
      </c>
      <c r="AA862">
        <v>35011</v>
      </c>
      <c r="AB862">
        <v>0</v>
      </c>
      <c r="AC862">
        <v>0</v>
      </c>
      <c r="AD862">
        <v>0</v>
      </c>
      <c r="AE862">
        <v>35011</v>
      </c>
      <c r="AF862">
        <v>0</v>
      </c>
      <c r="AG862">
        <v>0</v>
      </c>
      <c r="AH862">
        <v>0</v>
      </c>
      <c r="AI862">
        <v>1</v>
      </c>
      <c r="AJ862">
        <v>1</v>
      </c>
      <c r="AK862">
        <v>1</v>
      </c>
      <c r="AL862">
        <v>1</v>
      </c>
      <c r="AM862">
        <v>-2</v>
      </c>
      <c r="AN862">
        <v>0</v>
      </c>
      <c r="AO862">
        <v>1</v>
      </c>
      <c r="AP862">
        <v>1</v>
      </c>
      <c r="AQ862">
        <v>0</v>
      </c>
      <c r="AR862">
        <v>0</v>
      </c>
      <c r="AS862" t="s">
        <v>3</v>
      </c>
      <c r="AT862">
        <v>2.9999999999999997E-4</v>
      </c>
      <c r="AU862" t="s">
        <v>3</v>
      </c>
      <c r="AV862">
        <v>0</v>
      </c>
      <c r="AW862">
        <v>2</v>
      </c>
      <c r="AX862">
        <v>64915473</v>
      </c>
      <c r="AY862">
        <v>1</v>
      </c>
      <c r="AZ862">
        <v>0</v>
      </c>
      <c r="BA862">
        <v>892</v>
      </c>
      <c r="BB862">
        <v>0</v>
      </c>
      <c r="BC862">
        <v>0</v>
      </c>
      <c r="BD862">
        <v>0</v>
      </c>
      <c r="BE862">
        <v>0</v>
      </c>
      <c r="BF862">
        <v>0</v>
      </c>
      <c r="BG862">
        <v>0</v>
      </c>
      <c r="BH862">
        <v>0</v>
      </c>
      <c r="BI862">
        <v>0</v>
      </c>
      <c r="BJ862">
        <v>0</v>
      </c>
      <c r="BK862">
        <v>0</v>
      </c>
      <c r="BL862">
        <v>0</v>
      </c>
      <c r="BM862">
        <v>0</v>
      </c>
      <c r="BN862">
        <v>0</v>
      </c>
      <c r="BO862">
        <v>0</v>
      </c>
      <c r="BP862">
        <v>0</v>
      </c>
      <c r="BQ862">
        <v>0</v>
      </c>
      <c r="BR862">
        <v>0</v>
      </c>
      <c r="BS862">
        <v>0</v>
      </c>
      <c r="BT862">
        <v>0</v>
      </c>
      <c r="BU862">
        <v>0</v>
      </c>
      <c r="BV862">
        <v>0</v>
      </c>
      <c r="BW862">
        <v>0</v>
      </c>
      <c r="CV862">
        <v>0</v>
      </c>
      <c r="CW862">
        <v>0</v>
      </c>
      <c r="CX862">
        <f>ROUND(Y862*Source!I490,7)</f>
        <v>8.2200000000000003E-4</v>
      </c>
      <c r="CY862">
        <f>AA862</f>
        <v>35011</v>
      </c>
      <c r="CZ862">
        <f>AE862</f>
        <v>35011</v>
      </c>
      <c r="DA862">
        <f>AI862</f>
        <v>1</v>
      </c>
      <c r="DB862">
        <f t="shared" si="494"/>
        <v>10.5</v>
      </c>
      <c r="DC862">
        <f t="shared" si="495"/>
        <v>0</v>
      </c>
      <c r="DD862" t="s">
        <v>3</v>
      </c>
      <c r="DE862" t="s">
        <v>3</v>
      </c>
      <c r="DF862">
        <f t="shared" si="496"/>
        <v>28.78</v>
      </c>
      <c r="DG862">
        <f t="shared" si="497"/>
        <v>0</v>
      </c>
      <c r="DH862">
        <f t="shared" si="498"/>
        <v>0</v>
      </c>
      <c r="DI862">
        <f t="shared" si="499"/>
        <v>0</v>
      </c>
      <c r="DJ862">
        <f>DF862</f>
        <v>28.78</v>
      </c>
      <c r="DK862">
        <v>0</v>
      </c>
      <c r="DL862" t="s">
        <v>3</v>
      </c>
      <c r="DM862">
        <v>0</v>
      </c>
      <c r="DN862" t="s">
        <v>3</v>
      </c>
      <c r="DO862">
        <v>0</v>
      </c>
    </row>
    <row r="863" spans="1:119" x14ac:dyDescent="0.2">
      <c r="A863">
        <f>ROW(Source!A490)</f>
        <v>490</v>
      </c>
      <c r="B863">
        <v>64855517</v>
      </c>
      <c r="C863">
        <v>64915467</v>
      </c>
      <c r="D863">
        <v>29114514</v>
      </c>
      <c r="E863">
        <v>1</v>
      </c>
      <c r="F863">
        <v>1</v>
      </c>
      <c r="G863">
        <v>1</v>
      </c>
      <c r="H863">
        <v>3</v>
      </c>
      <c r="I863" t="s">
        <v>1443</v>
      </c>
      <c r="J863" t="s">
        <v>1444</v>
      </c>
      <c r="K863" t="s">
        <v>1445</v>
      </c>
      <c r="L863">
        <v>1348</v>
      </c>
      <c r="N863">
        <v>1009</v>
      </c>
      <c r="O863" t="s">
        <v>36</v>
      </c>
      <c r="P863" t="s">
        <v>36</v>
      </c>
      <c r="Q863">
        <v>1000</v>
      </c>
      <c r="W863">
        <v>0</v>
      </c>
      <c r="X863">
        <v>-1839396674</v>
      </c>
      <c r="Y863">
        <f t="shared" si="493"/>
        <v>2.9999999999999997E-4</v>
      </c>
      <c r="AA863">
        <v>9526</v>
      </c>
      <c r="AB863">
        <v>0</v>
      </c>
      <c r="AC863">
        <v>0</v>
      </c>
      <c r="AD863">
        <v>0</v>
      </c>
      <c r="AE863">
        <v>9526</v>
      </c>
      <c r="AF863">
        <v>0</v>
      </c>
      <c r="AG863">
        <v>0</v>
      </c>
      <c r="AH863">
        <v>0</v>
      </c>
      <c r="AI863">
        <v>1</v>
      </c>
      <c r="AJ863">
        <v>1</v>
      </c>
      <c r="AK863">
        <v>1</v>
      </c>
      <c r="AL863">
        <v>1</v>
      </c>
      <c r="AM863">
        <v>-2</v>
      </c>
      <c r="AN863">
        <v>0</v>
      </c>
      <c r="AO863">
        <v>1</v>
      </c>
      <c r="AP863">
        <v>1</v>
      </c>
      <c r="AQ863">
        <v>0</v>
      </c>
      <c r="AR863">
        <v>0</v>
      </c>
      <c r="AS863" t="s">
        <v>3</v>
      </c>
      <c r="AT863">
        <v>2.9999999999999997E-4</v>
      </c>
      <c r="AU863" t="s">
        <v>3</v>
      </c>
      <c r="AV863">
        <v>0</v>
      </c>
      <c r="AW863">
        <v>2</v>
      </c>
      <c r="AX863">
        <v>64915474</v>
      </c>
      <c r="AY863">
        <v>1</v>
      </c>
      <c r="AZ863">
        <v>0</v>
      </c>
      <c r="BA863">
        <v>893</v>
      </c>
      <c r="BB863">
        <v>0</v>
      </c>
      <c r="BC863">
        <v>0</v>
      </c>
      <c r="BD863">
        <v>0</v>
      </c>
      <c r="BE863">
        <v>0</v>
      </c>
      <c r="BF863">
        <v>0</v>
      </c>
      <c r="BG863">
        <v>0</v>
      </c>
      <c r="BH863">
        <v>0</v>
      </c>
      <c r="BI863">
        <v>0</v>
      </c>
      <c r="BJ863">
        <v>0</v>
      </c>
      <c r="BK863">
        <v>0</v>
      </c>
      <c r="BL863">
        <v>0</v>
      </c>
      <c r="BM863">
        <v>0</v>
      </c>
      <c r="BN863">
        <v>0</v>
      </c>
      <c r="BO863">
        <v>0</v>
      </c>
      <c r="BP863">
        <v>0</v>
      </c>
      <c r="BQ863">
        <v>0</v>
      </c>
      <c r="BR863">
        <v>0</v>
      </c>
      <c r="BS863">
        <v>0</v>
      </c>
      <c r="BT863">
        <v>0</v>
      </c>
      <c r="BU863">
        <v>0</v>
      </c>
      <c r="BV863">
        <v>0</v>
      </c>
      <c r="BW863">
        <v>0</v>
      </c>
      <c r="CV863">
        <v>0</v>
      </c>
      <c r="CW863">
        <v>0</v>
      </c>
      <c r="CX863">
        <f>ROUND(Y863*Source!I490,7)</f>
        <v>8.2200000000000003E-4</v>
      </c>
      <c r="CY863">
        <f>AA863</f>
        <v>9526</v>
      </c>
      <c r="CZ863">
        <f>AE863</f>
        <v>9526</v>
      </c>
      <c r="DA863">
        <f>AI863</f>
        <v>1</v>
      </c>
      <c r="DB863">
        <f t="shared" si="494"/>
        <v>2.86</v>
      </c>
      <c r="DC863">
        <f t="shared" si="495"/>
        <v>0</v>
      </c>
      <c r="DD863" t="s">
        <v>3</v>
      </c>
      <c r="DE863" t="s">
        <v>3</v>
      </c>
      <c r="DF863">
        <f t="shared" si="496"/>
        <v>7.83</v>
      </c>
      <c r="DG863">
        <f t="shared" si="497"/>
        <v>0</v>
      </c>
      <c r="DH863">
        <f t="shared" si="498"/>
        <v>0</v>
      </c>
      <c r="DI863">
        <f t="shared" si="499"/>
        <v>0</v>
      </c>
      <c r="DJ863">
        <f>DF863</f>
        <v>7.83</v>
      </c>
      <c r="DK863">
        <v>0</v>
      </c>
      <c r="DL863" t="s">
        <v>3</v>
      </c>
      <c r="DM863">
        <v>0</v>
      </c>
      <c r="DN863" t="s">
        <v>3</v>
      </c>
      <c r="DO863">
        <v>0</v>
      </c>
    </row>
    <row r="864" spans="1:119" x14ac:dyDescent="0.2">
      <c r="A864">
        <f>ROW(Source!A490)</f>
        <v>490</v>
      </c>
      <c r="B864">
        <v>64855517</v>
      </c>
      <c r="C864">
        <v>64915467</v>
      </c>
      <c r="D864">
        <v>29112833</v>
      </c>
      <c r="E864">
        <v>1</v>
      </c>
      <c r="F864">
        <v>1</v>
      </c>
      <c r="G864">
        <v>1</v>
      </c>
      <c r="H864">
        <v>3</v>
      </c>
      <c r="I864" t="s">
        <v>599</v>
      </c>
      <c r="J864" t="s">
        <v>601</v>
      </c>
      <c r="K864" t="s">
        <v>600</v>
      </c>
      <c r="L864">
        <v>1348</v>
      </c>
      <c r="N864">
        <v>1009</v>
      </c>
      <c r="O864" t="s">
        <v>36</v>
      </c>
      <c r="P864" t="s">
        <v>36</v>
      </c>
      <c r="Q864">
        <v>1000</v>
      </c>
      <c r="W864">
        <v>0</v>
      </c>
      <c r="X864">
        <v>-1817415764</v>
      </c>
      <c r="Y864">
        <f t="shared" si="493"/>
        <v>0</v>
      </c>
      <c r="AA864">
        <v>0</v>
      </c>
      <c r="AB864">
        <v>0</v>
      </c>
      <c r="AC864">
        <v>0</v>
      </c>
      <c r="AD864">
        <v>0</v>
      </c>
      <c r="AE864">
        <v>0</v>
      </c>
      <c r="AF864">
        <v>0</v>
      </c>
      <c r="AG864">
        <v>0</v>
      </c>
      <c r="AH864">
        <v>0</v>
      </c>
      <c r="AI864">
        <v>1</v>
      </c>
      <c r="AJ864">
        <v>1</v>
      </c>
      <c r="AK864">
        <v>1</v>
      </c>
      <c r="AL864">
        <v>1</v>
      </c>
      <c r="AM864">
        <v>0</v>
      </c>
      <c r="AN864">
        <v>1</v>
      </c>
      <c r="AO864">
        <v>0</v>
      </c>
      <c r="AP864">
        <v>1</v>
      </c>
      <c r="AQ864">
        <v>0</v>
      </c>
      <c r="AR864">
        <v>0</v>
      </c>
      <c r="AS864" t="s">
        <v>3</v>
      </c>
      <c r="AT864">
        <v>0</v>
      </c>
      <c r="AU864" t="s">
        <v>3</v>
      </c>
      <c r="AV864">
        <v>0</v>
      </c>
      <c r="AW864">
        <v>2</v>
      </c>
      <c r="AX864">
        <v>64915475</v>
      </c>
      <c r="AY864">
        <v>1</v>
      </c>
      <c r="AZ864">
        <v>0</v>
      </c>
      <c r="BA864">
        <v>894</v>
      </c>
      <c r="BB864">
        <v>0</v>
      </c>
      <c r="BC864">
        <v>0</v>
      </c>
      <c r="BD864">
        <v>0</v>
      </c>
      <c r="BE864">
        <v>0</v>
      </c>
      <c r="BF864">
        <v>0</v>
      </c>
      <c r="BG864">
        <v>0</v>
      </c>
      <c r="BH864">
        <v>0</v>
      </c>
      <c r="BI864">
        <v>0</v>
      </c>
      <c r="BJ864">
        <v>0</v>
      </c>
      <c r="BK864">
        <v>0</v>
      </c>
      <c r="BL864">
        <v>0</v>
      </c>
      <c r="BM864">
        <v>0</v>
      </c>
      <c r="BN864">
        <v>0</v>
      </c>
      <c r="BO864">
        <v>0</v>
      </c>
      <c r="BP864">
        <v>0</v>
      </c>
      <c r="BQ864">
        <v>0</v>
      </c>
      <c r="BR864">
        <v>0</v>
      </c>
      <c r="BS864">
        <v>0</v>
      </c>
      <c r="BT864">
        <v>0</v>
      </c>
      <c r="BU864">
        <v>0</v>
      </c>
      <c r="BV864">
        <v>0</v>
      </c>
      <c r="BW864">
        <v>0</v>
      </c>
      <c r="CV864">
        <v>0</v>
      </c>
      <c r="CW864">
        <v>0</v>
      </c>
      <c r="CX864">
        <f>ROUND(Y864*Source!I490,7)</f>
        <v>0</v>
      </c>
      <c r="CY864">
        <f>AA864</f>
        <v>0</v>
      </c>
      <c r="CZ864">
        <f>AE864</f>
        <v>0</v>
      </c>
      <c r="DA864">
        <f>AI864</f>
        <v>1</v>
      </c>
      <c r="DB864">
        <f t="shared" si="494"/>
        <v>0</v>
      </c>
      <c r="DC864">
        <f t="shared" si="495"/>
        <v>0</v>
      </c>
      <c r="DD864" t="s">
        <v>3</v>
      </c>
      <c r="DE864" t="s">
        <v>3</v>
      </c>
      <c r="DF864">
        <f t="shared" si="496"/>
        <v>0</v>
      </c>
      <c r="DG864">
        <f t="shared" si="497"/>
        <v>0</v>
      </c>
      <c r="DH864">
        <f t="shared" si="498"/>
        <v>0</v>
      </c>
      <c r="DI864">
        <f t="shared" si="499"/>
        <v>0</v>
      </c>
      <c r="DJ864">
        <f>DF864</f>
        <v>0</v>
      </c>
      <c r="DK864">
        <v>0</v>
      </c>
      <c r="DL864" t="s">
        <v>3</v>
      </c>
      <c r="DM864">
        <v>0</v>
      </c>
      <c r="DN864" t="s">
        <v>3</v>
      </c>
      <c r="DO864">
        <v>0</v>
      </c>
    </row>
    <row r="865" spans="1:119" x14ac:dyDescent="0.2">
      <c r="A865">
        <f>ROW(Source!A491)</f>
        <v>491</v>
      </c>
      <c r="B865">
        <v>64855514</v>
      </c>
      <c r="C865">
        <v>64915467</v>
      </c>
      <c r="D865">
        <v>18406785</v>
      </c>
      <c r="E865">
        <v>1</v>
      </c>
      <c r="F865">
        <v>1</v>
      </c>
      <c r="G865">
        <v>1</v>
      </c>
      <c r="H865">
        <v>1</v>
      </c>
      <c r="I865" t="s">
        <v>1264</v>
      </c>
      <c r="J865" t="s">
        <v>3</v>
      </c>
      <c r="K865" t="s">
        <v>1265</v>
      </c>
      <c r="L865">
        <v>1369</v>
      </c>
      <c r="N865">
        <v>1013</v>
      </c>
      <c r="O865" t="s">
        <v>1100</v>
      </c>
      <c r="P865" t="s">
        <v>1100</v>
      </c>
      <c r="Q865">
        <v>1</v>
      </c>
      <c r="W865">
        <v>0</v>
      </c>
      <c r="X865">
        <v>645971194</v>
      </c>
      <c r="Y865">
        <f t="shared" si="493"/>
        <v>32.590000000000003</v>
      </c>
      <c r="AA865">
        <v>0</v>
      </c>
      <c r="AB865">
        <v>0</v>
      </c>
      <c r="AC865">
        <v>0</v>
      </c>
      <c r="AD865">
        <v>8.86</v>
      </c>
      <c r="AE865">
        <v>0</v>
      </c>
      <c r="AF865">
        <v>0</v>
      </c>
      <c r="AG865">
        <v>0</v>
      </c>
      <c r="AH865">
        <v>8.86</v>
      </c>
      <c r="AI865">
        <v>1</v>
      </c>
      <c r="AJ865">
        <v>1</v>
      </c>
      <c r="AK865">
        <v>1</v>
      </c>
      <c r="AL865">
        <v>1</v>
      </c>
      <c r="AM865">
        <v>-2</v>
      </c>
      <c r="AN865">
        <v>0</v>
      </c>
      <c r="AO865">
        <v>1</v>
      </c>
      <c r="AP865">
        <v>1</v>
      </c>
      <c r="AQ865">
        <v>0</v>
      </c>
      <c r="AR865">
        <v>0</v>
      </c>
      <c r="AS865" t="s">
        <v>3</v>
      </c>
      <c r="AT865">
        <v>32.590000000000003</v>
      </c>
      <c r="AU865" t="s">
        <v>3</v>
      </c>
      <c r="AV865">
        <v>1</v>
      </c>
      <c r="AW865">
        <v>2</v>
      </c>
      <c r="AX865">
        <v>64915468</v>
      </c>
      <c r="AY865">
        <v>1</v>
      </c>
      <c r="AZ865">
        <v>0</v>
      </c>
      <c r="BA865">
        <v>895</v>
      </c>
      <c r="BB865">
        <v>0</v>
      </c>
      <c r="BC865">
        <v>0</v>
      </c>
      <c r="BD865">
        <v>0</v>
      </c>
      <c r="BE865">
        <v>0</v>
      </c>
      <c r="BF865">
        <v>0</v>
      </c>
      <c r="BG865">
        <v>0</v>
      </c>
      <c r="BH865">
        <v>0</v>
      </c>
      <c r="BI865">
        <v>0</v>
      </c>
      <c r="BJ865">
        <v>0</v>
      </c>
      <c r="BK865">
        <v>0</v>
      </c>
      <c r="BL865">
        <v>0</v>
      </c>
      <c r="BM865">
        <v>0</v>
      </c>
      <c r="BN865">
        <v>0</v>
      </c>
      <c r="BO865">
        <v>0</v>
      </c>
      <c r="BP865">
        <v>0</v>
      </c>
      <c r="BQ865">
        <v>0</v>
      </c>
      <c r="BR865">
        <v>0</v>
      </c>
      <c r="BS865">
        <v>0</v>
      </c>
      <c r="BT865">
        <v>0</v>
      </c>
      <c r="BU865">
        <v>0</v>
      </c>
      <c r="BV865">
        <v>0</v>
      </c>
      <c r="BW865">
        <v>0</v>
      </c>
      <c r="CU865">
        <f>ROUND(AT865*Source!I491*AH865*AL865,0)</f>
        <v>791</v>
      </c>
      <c r="CV865">
        <f>ROUND(Y865*Source!I491,7)</f>
        <v>89.296599999999998</v>
      </c>
      <c r="CW865">
        <v>0</v>
      </c>
      <c r="CX865">
        <f>ROUND(Y865*Source!I491,7)</f>
        <v>89.296599999999998</v>
      </c>
      <c r="CY865">
        <f>AD865</f>
        <v>8.86</v>
      </c>
      <c r="CZ865">
        <f>AH865</f>
        <v>8.86</v>
      </c>
      <c r="DA865">
        <f>AL865</f>
        <v>1</v>
      </c>
      <c r="DB865">
        <f t="shared" si="494"/>
        <v>288.75</v>
      </c>
      <c r="DC865">
        <f t="shared" si="495"/>
        <v>0</v>
      </c>
      <c r="DD865" t="s">
        <v>3</v>
      </c>
      <c r="DE865" t="s">
        <v>3</v>
      </c>
      <c r="DF865">
        <f>ROUND(ROUND(AE865,0)*CX865,0)</f>
        <v>0</v>
      </c>
      <c r="DG865">
        <f>ROUND(ROUND(AF865,0)*CX865,0)</f>
        <v>0</v>
      </c>
      <c r="DH865">
        <f>ROUND(ROUND(AG865,0)*CX865,0)</f>
        <v>0</v>
      </c>
      <c r="DI865">
        <f t="shared" ref="DI865:DI872" si="500">ROUND(ROUND(AH865,0)*CX865,0)</f>
        <v>804</v>
      </c>
      <c r="DJ865">
        <f>DI865</f>
        <v>804</v>
      </c>
      <c r="DK865">
        <v>0</v>
      </c>
      <c r="DL865" t="s">
        <v>3</v>
      </c>
      <c r="DM865">
        <v>0</v>
      </c>
      <c r="DN865" t="s">
        <v>3</v>
      </c>
      <c r="DO865">
        <v>0</v>
      </c>
    </row>
    <row r="866" spans="1:119" x14ac:dyDescent="0.2">
      <c r="A866">
        <f>ROW(Source!A491)</f>
        <v>491</v>
      </c>
      <c r="B866">
        <v>64855514</v>
      </c>
      <c r="C866">
        <v>64915467</v>
      </c>
      <c r="D866">
        <v>121548</v>
      </c>
      <c r="E866">
        <v>1</v>
      </c>
      <c r="F866">
        <v>1</v>
      </c>
      <c r="G866">
        <v>1</v>
      </c>
      <c r="H866">
        <v>1</v>
      </c>
      <c r="I866" t="s">
        <v>44</v>
      </c>
      <c r="J866" t="s">
        <v>3</v>
      </c>
      <c r="K866" t="s">
        <v>1101</v>
      </c>
      <c r="L866">
        <v>608254</v>
      </c>
      <c r="N866">
        <v>1013</v>
      </c>
      <c r="O866" t="s">
        <v>1102</v>
      </c>
      <c r="P866" t="s">
        <v>1102</v>
      </c>
      <c r="Q866">
        <v>1</v>
      </c>
      <c r="W866">
        <v>0</v>
      </c>
      <c r="X866">
        <v>-185737400</v>
      </c>
      <c r="Y866">
        <f t="shared" si="493"/>
        <v>0.12</v>
      </c>
      <c r="AA866">
        <v>0</v>
      </c>
      <c r="AB866">
        <v>0</v>
      </c>
      <c r="AC866">
        <v>0</v>
      </c>
      <c r="AD866">
        <v>0</v>
      </c>
      <c r="AE866">
        <v>0</v>
      </c>
      <c r="AF866">
        <v>0</v>
      </c>
      <c r="AG866">
        <v>0</v>
      </c>
      <c r="AH866">
        <v>0</v>
      </c>
      <c r="AI866">
        <v>1</v>
      </c>
      <c r="AJ866">
        <v>1</v>
      </c>
      <c r="AK866">
        <v>1</v>
      </c>
      <c r="AL866">
        <v>1</v>
      </c>
      <c r="AM866">
        <v>-2</v>
      </c>
      <c r="AN866">
        <v>0</v>
      </c>
      <c r="AO866">
        <v>1</v>
      </c>
      <c r="AP866">
        <v>1</v>
      </c>
      <c r="AQ866">
        <v>0</v>
      </c>
      <c r="AR866">
        <v>0</v>
      </c>
      <c r="AS866" t="s">
        <v>3</v>
      </c>
      <c r="AT866">
        <v>0.12</v>
      </c>
      <c r="AU866" t="s">
        <v>3</v>
      </c>
      <c r="AV866">
        <v>2</v>
      </c>
      <c r="AW866">
        <v>2</v>
      </c>
      <c r="AX866">
        <v>64915469</v>
      </c>
      <c r="AY866">
        <v>1</v>
      </c>
      <c r="AZ866">
        <v>0</v>
      </c>
      <c r="BA866">
        <v>896</v>
      </c>
      <c r="BB866">
        <v>0</v>
      </c>
      <c r="BC866">
        <v>0</v>
      </c>
      <c r="BD866">
        <v>0</v>
      </c>
      <c r="BE866">
        <v>0</v>
      </c>
      <c r="BF866">
        <v>0</v>
      </c>
      <c r="BG866">
        <v>0</v>
      </c>
      <c r="BH866">
        <v>0</v>
      </c>
      <c r="BI866">
        <v>0</v>
      </c>
      <c r="BJ866">
        <v>0</v>
      </c>
      <c r="BK866">
        <v>0</v>
      </c>
      <c r="BL866">
        <v>0</v>
      </c>
      <c r="BM866">
        <v>0</v>
      </c>
      <c r="BN866">
        <v>0</v>
      </c>
      <c r="BO866">
        <v>0</v>
      </c>
      <c r="BP866">
        <v>0</v>
      </c>
      <c r="BQ866">
        <v>0</v>
      </c>
      <c r="BR866">
        <v>0</v>
      </c>
      <c r="BS866">
        <v>0</v>
      </c>
      <c r="BT866">
        <v>0</v>
      </c>
      <c r="BU866">
        <v>0</v>
      </c>
      <c r="BV866">
        <v>0</v>
      </c>
      <c r="BW866">
        <v>0</v>
      </c>
      <c r="CV866">
        <v>0</v>
      </c>
      <c r="CW866">
        <v>0</v>
      </c>
      <c r="CX866">
        <f>ROUND(Y866*Source!I491,7)</f>
        <v>0.32879999999999998</v>
      </c>
      <c r="CY866">
        <f>AD866</f>
        <v>0</v>
      </c>
      <c r="CZ866">
        <f>AH866</f>
        <v>0</v>
      </c>
      <c r="DA866">
        <f>AL866</f>
        <v>1</v>
      </c>
      <c r="DB866">
        <f t="shared" si="494"/>
        <v>0</v>
      </c>
      <c r="DC866">
        <f t="shared" si="495"/>
        <v>0</v>
      </c>
      <c r="DD866" t="s">
        <v>3</v>
      </c>
      <c r="DE866" t="s">
        <v>3</v>
      </c>
      <c r="DF866">
        <f>ROUND(ROUND(AE866,0)*CX866,0)</f>
        <v>0</v>
      </c>
      <c r="DG866">
        <f>ROUND(ROUND(AF866,0)*CX866,0)</f>
        <v>0</v>
      </c>
      <c r="DH866">
        <f>ROUND(ROUND(AG866,0)*CX866,0)</f>
        <v>0</v>
      </c>
      <c r="DI866">
        <f t="shared" si="500"/>
        <v>0</v>
      </c>
      <c r="DJ866">
        <f>DI866</f>
        <v>0</v>
      </c>
      <c r="DK866">
        <v>0</v>
      </c>
      <c r="DL866" t="s">
        <v>3</v>
      </c>
      <c r="DM866">
        <v>0</v>
      </c>
      <c r="DN866" t="s">
        <v>3</v>
      </c>
      <c r="DO866">
        <v>0</v>
      </c>
    </row>
    <row r="867" spans="1:119" x14ac:dyDescent="0.2">
      <c r="A867">
        <f>ROW(Source!A491)</f>
        <v>491</v>
      </c>
      <c r="B867">
        <v>64855514</v>
      </c>
      <c r="C867">
        <v>64915467</v>
      </c>
      <c r="D867">
        <v>29172379</v>
      </c>
      <c r="E867">
        <v>1</v>
      </c>
      <c r="F867">
        <v>1</v>
      </c>
      <c r="G867">
        <v>1</v>
      </c>
      <c r="H867">
        <v>2</v>
      </c>
      <c r="I867" t="s">
        <v>1187</v>
      </c>
      <c r="J867" t="s">
        <v>1188</v>
      </c>
      <c r="K867" t="s">
        <v>1189</v>
      </c>
      <c r="L867">
        <v>1368</v>
      </c>
      <c r="N867">
        <v>1011</v>
      </c>
      <c r="O867" t="s">
        <v>1106</v>
      </c>
      <c r="P867" t="s">
        <v>1106</v>
      </c>
      <c r="Q867">
        <v>1</v>
      </c>
      <c r="W867">
        <v>0</v>
      </c>
      <c r="X867">
        <v>1106923569</v>
      </c>
      <c r="Y867">
        <f t="shared" si="493"/>
        <v>0.12</v>
      </c>
      <c r="AA867">
        <v>0</v>
      </c>
      <c r="AB867">
        <v>1471.68</v>
      </c>
      <c r="AC867">
        <v>687.56</v>
      </c>
      <c r="AD867">
        <v>0</v>
      </c>
      <c r="AE867">
        <v>0</v>
      </c>
      <c r="AF867">
        <v>112</v>
      </c>
      <c r="AG867">
        <v>13.5</v>
      </c>
      <c r="AH867">
        <v>0</v>
      </c>
      <c r="AI867">
        <v>1</v>
      </c>
      <c r="AJ867">
        <v>13.14</v>
      </c>
      <c r="AK867">
        <v>50.93</v>
      </c>
      <c r="AL867">
        <v>1</v>
      </c>
      <c r="AM867">
        <v>2</v>
      </c>
      <c r="AN867">
        <v>0</v>
      </c>
      <c r="AO867">
        <v>1</v>
      </c>
      <c r="AP867">
        <v>1</v>
      </c>
      <c r="AQ867">
        <v>0</v>
      </c>
      <c r="AR867">
        <v>0</v>
      </c>
      <c r="AS867" t="s">
        <v>3</v>
      </c>
      <c r="AT867">
        <v>0.12</v>
      </c>
      <c r="AU867" t="s">
        <v>3</v>
      </c>
      <c r="AV867">
        <v>0</v>
      </c>
      <c r="AW867">
        <v>2</v>
      </c>
      <c r="AX867">
        <v>64915470</v>
      </c>
      <c r="AY867">
        <v>1</v>
      </c>
      <c r="AZ867">
        <v>0</v>
      </c>
      <c r="BA867">
        <v>897</v>
      </c>
      <c r="BB867">
        <v>0</v>
      </c>
      <c r="BC867">
        <v>0</v>
      </c>
      <c r="BD867">
        <v>0</v>
      </c>
      <c r="BE867">
        <v>0</v>
      </c>
      <c r="BF867">
        <v>0</v>
      </c>
      <c r="BG867">
        <v>0</v>
      </c>
      <c r="BH867">
        <v>0</v>
      </c>
      <c r="BI867">
        <v>0</v>
      </c>
      <c r="BJ867">
        <v>0</v>
      </c>
      <c r="BK867">
        <v>0</v>
      </c>
      <c r="BL867">
        <v>0</v>
      </c>
      <c r="BM867">
        <v>0</v>
      </c>
      <c r="BN867">
        <v>0</v>
      </c>
      <c r="BO867">
        <v>0</v>
      </c>
      <c r="BP867">
        <v>0</v>
      </c>
      <c r="BQ867">
        <v>0</v>
      </c>
      <c r="BR867">
        <v>0</v>
      </c>
      <c r="BS867">
        <v>0</v>
      </c>
      <c r="BT867">
        <v>0</v>
      </c>
      <c r="BU867">
        <v>0</v>
      </c>
      <c r="BV867">
        <v>0</v>
      </c>
      <c r="BW867">
        <v>0</v>
      </c>
      <c r="CV867">
        <v>0</v>
      </c>
      <c r="CW867">
        <f>ROUND(Y867*Source!I491*DO867,7)</f>
        <v>0</v>
      </c>
      <c r="CX867">
        <f>ROUND(Y867*Source!I491,7)</f>
        <v>0.32879999999999998</v>
      </c>
      <c r="CY867">
        <f>AB867</f>
        <v>1471.68</v>
      </c>
      <c r="CZ867">
        <f>AF867</f>
        <v>112</v>
      </c>
      <c r="DA867">
        <f>AJ867</f>
        <v>13.14</v>
      </c>
      <c r="DB867">
        <f t="shared" si="494"/>
        <v>13.44</v>
      </c>
      <c r="DC867">
        <f t="shared" si="495"/>
        <v>1.62</v>
      </c>
      <c r="DD867" t="s">
        <v>3</v>
      </c>
      <c r="DE867" t="s">
        <v>3</v>
      </c>
      <c r="DF867">
        <f>ROUND(ROUND(AE867,0)*CX867,0)</f>
        <v>0</v>
      </c>
      <c r="DG867">
        <f>ROUND(ROUND(AF867*AJ867,0)*CX867,0)</f>
        <v>484</v>
      </c>
      <c r="DH867">
        <f>ROUND(ROUND(AG867*AK867,0)*CX867,0)</f>
        <v>226</v>
      </c>
      <c r="DI867">
        <f t="shared" si="500"/>
        <v>0</v>
      </c>
      <c r="DJ867">
        <f>DG867</f>
        <v>484</v>
      </c>
      <c r="DK867">
        <v>0</v>
      </c>
      <c r="DL867" t="s">
        <v>3</v>
      </c>
      <c r="DM867">
        <v>0</v>
      </c>
      <c r="DN867" t="s">
        <v>3</v>
      </c>
      <c r="DO867">
        <v>0</v>
      </c>
    </row>
    <row r="868" spans="1:119" x14ac:dyDescent="0.2">
      <c r="A868">
        <f>ROW(Source!A491)</f>
        <v>491</v>
      </c>
      <c r="B868">
        <v>64855514</v>
      </c>
      <c r="C868">
        <v>64915467</v>
      </c>
      <c r="D868">
        <v>29174500</v>
      </c>
      <c r="E868">
        <v>1</v>
      </c>
      <c r="F868">
        <v>1</v>
      </c>
      <c r="G868">
        <v>1</v>
      </c>
      <c r="H868">
        <v>2</v>
      </c>
      <c r="I868" t="s">
        <v>1437</v>
      </c>
      <c r="J868" t="s">
        <v>1438</v>
      </c>
      <c r="K868" t="s">
        <v>1439</v>
      </c>
      <c r="L868">
        <v>1368</v>
      </c>
      <c r="N868">
        <v>1011</v>
      </c>
      <c r="O868" t="s">
        <v>1106</v>
      </c>
      <c r="P868" t="s">
        <v>1106</v>
      </c>
      <c r="Q868">
        <v>1</v>
      </c>
      <c r="W868">
        <v>0</v>
      </c>
      <c r="X868">
        <v>-1867053656</v>
      </c>
      <c r="Y868">
        <f t="shared" si="493"/>
        <v>4.21</v>
      </c>
      <c r="AA868">
        <v>0</v>
      </c>
      <c r="AB868">
        <v>8.0299999999999994</v>
      </c>
      <c r="AC868">
        <v>0</v>
      </c>
      <c r="AD868">
        <v>0</v>
      </c>
      <c r="AE868">
        <v>0</v>
      </c>
      <c r="AF868">
        <v>1.95</v>
      </c>
      <c r="AG868">
        <v>0</v>
      </c>
      <c r="AH868">
        <v>0</v>
      </c>
      <c r="AI868">
        <v>1</v>
      </c>
      <c r="AJ868">
        <v>4.12</v>
      </c>
      <c r="AK868">
        <v>50.93</v>
      </c>
      <c r="AL868">
        <v>1</v>
      </c>
      <c r="AM868">
        <v>2</v>
      </c>
      <c r="AN868">
        <v>0</v>
      </c>
      <c r="AO868">
        <v>1</v>
      </c>
      <c r="AP868">
        <v>1</v>
      </c>
      <c r="AQ868">
        <v>0</v>
      </c>
      <c r="AR868">
        <v>0</v>
      </c>
      <c r="AS868" t="s">
        <v>3</v>
      </c>
      <c r="AT868">
        <v>4.21</v>
      </c>
      <c r="AU868" t="s">
        <v>3</v>
      </c>
      <c r="AV868">
        <v>0</v>
      </c>
      <c r="AW868">
        <v>2</v>
      </c>
      <c r="AX868">
        <v>64915471</v>
      </c>
      <c r="AY868">
        <v>1</v>
      </c>
      <c r="AZ868">
        <v>0</v>
      </c>
      <c r="BA868">
        <v>898</v>
      </c>
      <c r="BB868">
        <v>0</v>
      </c>
      <c r="BC868">
        <v>0</v>
      </c>
      <c r="BD868">
        <v>0</v>
      </c>
      <c r="BE868">
        <v>0</v>
      </c>
      <c r="BF868">
        <v>0</v>
      </c>
      <c r="BG868">
        <v>0</v>
      </c>
      <c r="BH868">
        <v>0</v>
      </c>
      <c r="BI868">
        <v>0</v>
      </c>
      <c r="BJ868">
        <v>0</v>
      </c>
      <c r="BK868">
        <v>0</v>
      </c>
      <c r="BL868">
        <v>0</v>
      </c>
      <c r="BM868">
        <v>0</v>
      </c>
      <c r="BN868">
        <v>0</v>
      </c>
      <c r="BO868">
        <v>0</v>
      </c>
      <c r="BP868">
        <v>0</v>
      </c>
      <c r="BQ868">
        <v>0</v>
      </c>
      <c r="BR868">
        <v>0</v>
      </c>
      <c r="BS868">
        <v>0</v>
      </c>
      <c r="BT868">
        <v>0</v>
      </c>
      <c r="BU868">
        <v>0</v>
      </c>
      <c r="BV868">
        <v>0</v>
      </c>
      <c r="BW868">
        <v>0</v>
      </c>
      <c r="CV868">
        <v>0</v>
      </c>
      <c r="CW868">
        <f>ROUND(Y868*Source!I491*DO868,7)</f>
        <v>0</v>
      </c>
      <c r="CX868">
        <f>ROUND(Y868*Source!I491,7)</f>
        <v>11.535399999999999</v>
      </c>
      <c r="CY868">
        <f>AB868</f>
        <v>8.0299999999999994</v>
      </c>
      <c r="CZ868">
        <f>AF868</f>
        <v>1.95</v>
      </c>
      <c r="DA868">
        <f>AJ868</f>
        <v>4.12</v>
      </c>
      <c r="DB868">
        <f t="shared" si="494"/>
        <v>8.2100000000000009</v>
      </c>
      <c r="DC868">
        <f t="shared" si="495"/>
        <v>0</v>
      </c>
      <c r="DD868" t="s">
        <v>3</v>
      </c>
      <c r="DE868" t="s">
        <v>3</v>
      </c>
      <c r="DF868">
        <f>ROUND(ROUND(AE868,0)*CX868,0)</f>
        <v>0</v>
      </c>
      <c r="DG868">
        <f>ROUND(ROUND(AF868*AJ868,0)*CX868,0)</f>
        <v>92</v>
      </c>
      <c r="DH868">
        <f>ROUND(ROUND(AG868*AK868,0)*CX868,0)</f>
        <v>0</v>
      </c>
      <c r="DI868">
        <f t="shared" si="500"/>
        <v>0</v>
      </c>
      <c r="DJ868">
        <f>DG868</f>
        <v>92</v>
      </c>
      <c r="DK868">
        <v>0</v>
      </c>
      <c r="DL868" t="s">
        <v>3</v>
      </c>
      <c r="DM868">
        <v>0</v>
      </c>
      <c r="DN868" t="s">
        <v>3</v>
      </c>
      <c r="DO868">
        <v>0</v>
      </c>
    </row>
    <row r="869" spans="1:119" x14ac:dyDescent="0.2">
      <c r="A869">
        <f>ROW(Source!A491)</f>
        <v>491</v>
      </c>
      <c r="B869">
        <v>64855514</v>
      </c>
      <c r="C869">
        <v>64915467</v>
      </c>
      <c r="D869">
        <v>29174913</v>
      </c>
      <c r="E869">
        <v>1</v>
      </c>
      <c r="F869">
        <v>1</v>
      </c>
      <c r="G869">
        <v>1</v>
      </c>
      <c r="H869">
        <v>2</v>
      </c>
      <c r="I869" t="s">
        <v>1152</v>
      </c>
      <c r="J869" t="s">
        <v>1153</v>
      </c>
      <c r="K869" t="s">
        <v>1154</v>
      </c>
      <c r="L869">
        <v>1368</v>
      </c>
      <c r="N869">
        <v>1011</v>
      </c>
      <c r="O869" t="s">
        <v>1106</v>
      </c>
      <c r="P869" t="s">
        <v>1106</v>
      </c>
      <c r="Q869">
        <v>1</v>
      </c>
      <c r="W869">
        <v>0</v>
      </c>
      <c r="X869">
        <v>1230759911</v>
      </c>
      <c r="Y869">
        <f t="shared" si="493"/>
        <v>0.19</v>
      </c>
      <c r="AA869">
        <v>0</v>
      </c>
      <c r="AB869">
        <v>2113</v>
      </c>
      <c r="AC869">
        <v>590.79</v>
      </c>
      <c r="AD869">
        <v>0</v>
      </c>
      <c r="AE869">
        <v>0</v>
      </c>
      <c r="AF869">
        <v>87.17</v>
      </c>
      <c r="AG869">
        <v>11.6</v>
      </c>
      <c r="AH869">
        <v>0</v>
      </c>
      <c r="AI869">
        <v>1</v>
      </c>
      <c r="AJ869">
        <v>24.24</v>
      </c>
      <c r="AK869">
        <v>50.93</v>
      </c>
      <c r="AL869">
        <v>1</v>
      </c>
      <c r="AM869">
        <v>2</v>
      </c>
      <c r="AN869">
        <v>0</v>
      </c>
      <c r="AO869">
        <v>1</v>
      </c>
      <c r="AP869">
        <v>1</v>
      </c>
      <c r="AQ869">
        <v>0</v>
      </c>
      <c r="AR869">
        <v>0</v>
      </c>
      <c r="AS869" t="s">
        <v>3</v>
      </c>
      <c r="AT869">
        <v>0.19</v>
      </c>
      <c r="AU869" t="s">
        <v>3</v>
      </c>
      <c r="AV869">
        <v>0</v>
      </c>
      <c r="AW869">
        <v>2</v>
      </c>
      <c r="AX869">
        <v>64915472</v>
      </c>
      <c r="AY869">
        <v>1</v>
      </c>
      <c r="AZ869">
        <v>0</v>
      </c>
      <c r="BA869">
        <v>899</v>
      </c>
      <c r="BB869">
        <v>0</v>
      </c>
      <c r="BC869">
        <v>0</v>
      </c>
      <c r="BD869">
        <v>0</v>
      </c>
      <c r="BE869">
        <v>0</v>
      </c>
      <c r="BF869">
        <v>0</v>
      </c>
      <c r="BG869">
        <v>0</v>
      </c>
      <c r="BH869">
        <v>0</v>
      </c>
      <c r="BI869">
        <v>0</v>
      </c>
      <c r="BJ869">
        <v>0</v>
      </c>
      <c r="BK869">
        <v>0</v>
      </c>
      <c r="BL869">
        <v>0</v>
      </c>
      <c r="BM869">
        <v>0</v>
      </c>
      <c r="BN869">
        <v>0</v>
      </c>
      <c r="BO869">
        <v>0</v>
      </c>
      <c r="BP869">
        <v>0</v>
      </c>
      <c r="BQ869">
        <v>0</v>
      </c>
      <c r="BR869">
        <v>0</v>
      </c>
      <c r="BS869">
        <v>0</v>
      </c>
      <c r="BT869">
        <v>0</v>
      </c>
      <c r="BU869">
        <v>0</v>
      </c>
      <c r="BV869">
        <v>0</v>
      </c>
      <c r="BW869">
        <v>0</v>
      </c>
      <c r="CV869">
        <v>0</v>
      </c>
      <c r="CW869">
        <f>ROUND(Y869*Source!I491*DO869,7)</f>
        <v>0</v>
      </c>
      <c r="CX869">
        <f>ROUND(Y869*Source!I491,7)</f>
        <v>0.52059999999999995</v>
      </c>
      <c r="CY869">
        <f>AB869</f>
        <v>2113</v>
      </c>
      <c r="CZ869">
        <f>AF869</f>
        <v>87.17</v>
      </c>
      <c r="DA869">
        <f>AJ869</f>
        <v>24.24</v>
      </c>
      <c r="DB869">
        <f t="shared" si="494"/>
        <v>16.559999999999999</v>
      </c>
      <c r="DC869">
        <f t="shared" si="495"/>
        <v>2.2000000000000002</v>
      </c>
      <c r="DD869" t="s">
        <v>3</v>
      </c>
      <c r="DE869" t="s">
        <v>3</v>
      </c>
      <c r="DF869">
        <f>ROUND(ROUND(AE869,0)*CX869,0)</f>
        <v>0</v>
      </c>
      <c r="DG869">
        <f>ROUND(ROUND(AF869*AJ869,0)*CX869,0)</f>
        <v>1100</v>
      </c>
      <c r="DH869">
        <f>ROUND(ROUND(AG869*AK869,0)*CX869,0)</f>
        <v>308</v>
      </c>
      <c r="DI869">
        <f t="shared" si="500"/>
        <v>0</v>
      </c>
      <c r="DJ869">
        <f>DG869</f>
        <v>1100</v>
      </c>
      <c r="DK869">
        <v>0</v>
      </c>
      <c r="DL869" t="s">
        <v>3</v>
      </c>
      <c r="DM869">
        <v>0</v>
      </c>
      <c r="DN869" t="s">
        <v>3</v>
      </c>
      <c r="DO869">
        <v>0</v>
      </c>
    </row>
    <row r="870" spans="1:119" x14ac:dyDescent="0.2">
      <c r="A870">
        <f>ROW(Source!A491)</f>
        <v>491</v>
      </c>
      <c r="B870">
        <v>64855514</v>
      </c>
      <c r="C870">
        <v>64915467</v>
      </c>
      <c r="D870">
        <v>29114289</v>
      </c>
      <c r="E870">
        <v>1</v>
      </c>
      <c r="F870">
        <v>1</v>
      </c>
      <c r="G870">
        <v>1</v>
      </c>
      <c r="H870">
        <v>3</v>
      </c>
      <c r="I870" t="s">
        <v>1440</v>
      </c>
      <c r="J870" t="s">
        <v>1441</v>
      </c>
      <c r="K870" t="s">
        <v>1442</v>
      </c>
      <c r="L870">
        <v>1348</v>
      </c>
      <c r="N870">
        <v>1009</v>
      </c>
      <c r="O870" t="s">
        <v>36</v>
      </c>
      <c r="P870" t="s">
        <v>36</v>
      </c>
      <c r="Q870">
        <v>1000</v>
      </c>
      <c r="W870">
        <v>0</v>
      </c>
      <c r="X870">
        <v>1550314543</v>
      </c>
      <c r="Y870">
        <f t="shared" si="493"/>
        <v>2.9999999999999997E-4</v>
      </c>
      <c r="AA870">
        <v>165952.14000000001</v>
      </c>
      <c r="AB870">
        <v>0</v>
      </c>
      <c r="AC870">
        <v>0</v>
      </c>
      <c r="AD870">
        <v>0</v>
      </c>
      <c r="AE870">
        <v>35011</v>
      </c>
      <c r="AF870">
        <v>0</v>
      </c>
      <c r="AG870">
        <v>0</v>
      </c>
      <c r="AH870">
        <v>0</v>
      </c>
      <c r="AI870">
        <v>4.74</v>
      </c>
      <c r="AJ870">
        <v>1</v>
      </c>
      <c r="AK870">
        <v>1</v>
      </c>
      <c r="AL870">
        <v>1</v>
      </c>
      <c r="AM870">
        <v>2</v>
      </c>
      <c r="AN870">
        <v>0</v>
      </c>
      <c r="AO870">
        <v>1</v>
      </c>
      <c r="AP870">
        <v>1</v>
      </c>
      <c r="AQ870">
        <v>0</v>
      </c>
      <c r="AR870">
        <v>0</v>
      </c>
      <c r="AS870" t="s">
        <v>3</v>
      </c>
      <c r="AT870">
        <v>2.9999999999999997E-4</v>
      </c>
      <c r="AU870" t="s">
        <v>3</v>
      </c>
      <c r="AV870">
        <v>0</v>
      </c>
      <c r="AW870">
        <v>2</v>
      </c>
      <c r="AX870">
        <v>64915473</v>
      </c>
      <c r="AY870">
        <v>1</v>
      </c>
      <c r="AZ870">
        <v>0</v>
      </c>
      <c r="BA870">
        <v>900</v>
      </c>
      <c r="BB870">
        <v>0</v>
      </c>
      <c r="BC870">
        <v>0</v>
      </c>
      <c r="BD870">
        <v>0</v>
      </c>
      <c r="BE870">
        <v>0</v>
      </c>
      <c r="BF870">
        <v>0</v>
      </c>
      <c r="BG870">
        <v>0</v>
      </c>
      <c r="BH870">
        <v>0</v>
      </c>
      <c r="BI870">
        <v>0</v>
      </c>
      <c r="BJ870">
        <v>0</v>
      </c>
      <c r="BK870">
        <v>0</v>
      </c>
      <c r="BL870">
        <v>0</v>
      </c>
      <c r="BM870">
        <v>0</v>
      </c>
      <c r="BN870">
        <v>0</v>
      </c>
      <c r="BO870">
        <v>0</v>
      </c>
      <c r="BP870">
        <v>0</v>
      </c>
      <c r="BQ870">
        <v>0</v>
      </c>
      <c r="BR870">
        <v>0</v>
      </c>
      <c r="BS870">
        <v>0</v>
      </c>
      <c r="BT870">
        <v>0</v>
      </c>
      <c r="BU870">
        <v>0</v>
      </c>
      <c r="BV870">
        <v>0</v>
      </c>
      <c r="BW870">
        <v>0</v>
      </c>
      <c r="CV870">
        <v>0</v>
      </c>
      <c r="CW870">
        <v>0</v>
      </c>
      <c r="CX870">
        <f>ROUND(Y870*Source!I491,7)</f>
        <v>8.2200000000000003E-4</v>
      </c>
      <c r="CY870">
        <f>AA870</f>
        <v>165952.14000000001</v>
      </c>
      <c r="CZ870">
        <f>AE870</f>
        <v>35011</v>
      </c>
      <c r="DA870">
        <f>AI870</f>
        <v>4.74</v>
      </c>
      <c r="DB870">
        <f t="shared" si="494"/>
        <v>10.5</v>
      </c>
      <c r="DC870">
        <f t="shared" si="495"/>
        <v>0</v>
      </c>
      <c r="DD870" t="s">
        <v>3</v>
      </c>
      <c r="DE870" t="s">
        <v>3</v>
      </c>
      <c r="DF870">
        <f>ROUND(ROUND(AE870*AI870,0)*CX870,0)</f>
        <v>136</v>
      </c>
      <c r="DG870">
        <f>ROUND(ROUND(AF870,0)*CX870,0)</f>
        <v>0</v>
      </c>
      <c r="DH870">
        <f>ROUND(ROUND(AG870,0)*CX870,0)</f>
        <v>0</v>
      </c>
      <c r="DI870">
        <f t="shared" si="500"/>
        <v>0</v>
      </c>
      <c r="DJ870">
        <f>DF870</f>
        <v>136</v>
      </c>
      <c r="DK870">
        <v>0</v>
      </c>
      <c r="DL870" t="s">
        <v>3</v>
      </c>
      <c r="DM870">
        <v>0</v>
      </c>
      <c r="DN870" t="s">
        <v>3</v>
      </c>
      <c r="DO870">
        <v>0</v>
      </c>
    </row>
    <row r="871" spans="1:119" x14ac:dyDescent="0.2">
      <c r="A871">
        <f>ROW(Source!A491)</f>
        <v>491</v>
      </c>
      <c r="B871">
        <v>64855514</v>
      </c>
      <c r="C871">
        <v>64915467</v>
      </c>
      <c r="D871">
        <v>29114514</v>
      </c>
      <c r="E871">
        <v>1</v>
      </c>
      <c r="F871">
        <v>1</v>
      </c>
      <c r="G871">
        <v>1</v>
      </c>
      <c r="H871">
        <v>3</v>
      </c>
      <c r="I871" t="s">
        <v>1443</v>
      </c>
      <c r="J871" t="s">
        <v>1444</v>
      </c>
      <c r="K871" t="s">
        <v>1445</v>
      </c>
      <c r="L871">
        <v>1348</v>
      </c>
      <c r="N871">
        <v>1009</v>
      </c>
      <c r="O871" t="s">
        <v>36</v>
      </c>
      <c r="P871" t="s">
        <v>36</v>
      </c>
      <c r="Q871">
        <v>1000</v>
      </c>
      <c r="W871">
        <v>0</v>
      </c>
      <c r="X871">
        <v>-1839396674</v>
      </c>
      <c r="Y871">
        <f t="shared" si="493"/>
        <v>2.9999999999999997E-4</v>
      </c>
      <c r="AA871">
        <v>257868.82</v>
      </c>
      <c r="AB871">
        <v>0</v>
      </c>
      <c r="AC871">
        <v>0</v>
      </c>
      <c r="AD871">
        <v>0</v>
      </c>
      <c r="AE871">
        <v>9526</v>
      </c>
      <c r="AF871">
        <v>0</v>
      </c>
      <c r="AG871">
        <v>0</v>
      </c>
      <c r="AH871">
        <v>0</v>
      </c>
      <c r="AI871">
        <v>27.07</v>
      </c>
      <c r="AJ871">
        <v>1</v>
      </c>
      <c r="AK871">
        <v>1</v>
      </c>
      <c r="AL871">
        <v>1</v>
      </c>
      <c r="AM871">
        <v>2</v>
      </c>
      <c r="AN871">
        <v>0</v>
      </c>
      <c r="AO871">
        <v>1</v>
      </c>
      <c r="AP871">
        <v>1</v>
      </c>
      <c r="AQ871">
        <v>0</v>
      </c>
      <c r="AR871">
        <v>0</v>
      </c>
      <c r="AS871" t="s">
        <v>3</v>
      </c>
      <c r="AT871">
        <v>2.9999999999999997E-4</v>
      </c>
      <c r="AU871" t="s">
        <v>3</v>
      </c>
      <c r="AV871">
        <v>0</v>
      </c>
      <c r="AW871">
        <v>2</v>
      </c>
      <c r="AX871">
        <v>64915474</v>
      </c>
      <c r="AY871">
        <v>1</v>
      </c>
      <c r="AZ871">
        <v>0</v>
      </c>
      <c r="BA871">
        <v>901</v>
      </c>
      <c r="BB871">
        <v>0</v>
      </c>
      <c r="BC871">
        <v>0</v>
      </c>
      <c r="BD871">
        <v>0</v>
      </c>
      <c r="BE871">
        <v>0</v>
      </c>
      <c r="BF871">
        <v>0</v>
      </c>
      <c r="BG871">
        <v>0</v>
      </c>
      <c r="BH871">
        <v>0</v>
      </c>
      <c r="BI871">
        <v>0</v>
      </c>
      <c r="BJ871">
        <v>0</v>
      </c>
      <c r="BK871">
        <v>0</v>
      </c>
      <c r="BL871">
        <v>0</v>
      </c>
      <c r="BM871">
        <v>0</v>
      </c>
      <c r="BN871">
        <v>0</v>
      </c>
      <c r="BO871">
        <v>0</v>
      </c>
      <c r="BP871">
        <v>0</v>
      </c>
      <c r="BQ871">
        <v>0</v>
      </c>
      <c r="BR871">
        <v>0</v>
      </c>
      <c r="BS871">
        <v>0</v>
      </c>
      <c r="BT871">
        <v>0</v>
      </c>
      <c r="BU871">
        <v>0</v>
      </c>
      <c r="BV871">
        <v>0</v>
      </c>
      <c r="BW871">
        <v>0</v>
      </c>
      <c r="CV871">
        <v>0</v>
      </c>
      <c r="CW871">
        <v>0</v>
      </c>
      <c r="CX871">
        <f>ROUND(Y871*Source!I491,7)</f>
        <v>8.2200000000000003E-4</v>
      </c>
      <c r="CY871">
        <f>AA871</f>
        <v>257868.82</v>
      </c>
      <c r="CZ871">
        <f>AE871</f>
        <v>9526</v>
      </c>
      <c r="DA871">
        <f>AI871</f>
        <v>27.07</v>
      </c>
      <c r="DB871">
        <f t="shared" si="494"/>
        <v>2.86</v>
      </c>
      <c r="DC871">
        <f t="shared" si="495"/>
        <v>0</v>
      </c>
      <c r="DD871" t="s">
        <v>3</v>
      </c>
      <c r="DE871" t="s">
        <v>3</v>
      </c>
      <c r="DF871">
        <f>ROUND(ROUND(AE871*AI871,0)*CX871,0)</f>
        <v>212</v>
      </c>
      <c r="DG871">
        <f>ROUND(ROUND(AF871,0)*CX871,0)</f>
        <v>0</v>
      </c>
      <c r="DH871">
        <f>ROUND(ROUND(AG871,0)*CX871,0)</f>
        <v>0</v>
      </c>
      <c r="DI871">
        <f t="shared" si="500"/>
        <v>0</v>
      </c>
      <c r="DJ871">
        <f>DF871</f>
        <v>212</v>
      </c>
      <c r="DK871">
        <v>0</v>
      </c>
      <c r="DL871" t="s">
        <v>3</v>
      </c>
      <c r="DM871">
        <v>0</v>
      </c>
      <c r="DN871" t="s">
        <v>3</v>
      </c>
      <c r="DO871">
        <v>0</v>
      </c>
    </row>
    <row r="872" spans="1:119" x14ac:dyDescent="0.2">
      <c r="A872">
        <f>ROW(Source!A491)</f>
        <v>491</v>
      </c>
      <c r="B872">
        <v>64855514</v>
      </c>
      <c r="C872">
        <v>64915467</v>
      </c>
      <c r="D872">
        <v>29112833</v>
      </c>
      <c r="E872">
        <v>1</v>
      </c>
      <c r="F872">
        <v>1</v>
      </c>
      <c r="G872">
        <v>1</v>
      </c>
      <c r="H872">
        <v>3</v>
      </c>
      <c r="I872" t="s">
        <v>599</v>
      </c>
      <c r="J872" t="s">
        <v>601</v>
      </c>
      <c r="K872" t="s">
        <v>600</v>
      </c>
      <c r="L872">
        <v>1348</v>
      </c>
      <c r="N872">
        <v>1009</v>
      </c>
      <c r="O872" t="s">
        <v>36</v>
      </c>
      <c r="P872" t="s">
        <v>36</v>
      </c>
      <c r="Q872">
        <v>1000</v>
      </c>
      <c r="W872">
        <v>0</v>
      </c>
      <c r="X872">
        <v>-1817415764</v>
      </c>
      <c r="Y872">
        <f t="shared" si="493"/>
        <v>0</v>
      </c>
      <c r="AA872">
        <v>0</v>
      </c>
      <c r="AB872">
        <v>0</v>
      </c>
      <c r="AC872">
        <v>0</v>
      </c>
      <c r="AD872">
        <v>0</v>
      </c>
      <c r="AE872">
        <v>0</v>
      </c>
      <c r="AF872">
        <v>0</v>
      </c>
      <c r="AG872">
        <v>0</v>
      </c>
      <c r="AH872">
        <v>0</v>
      </c>
      <c r="AI872">
        <v>1</v>
      </c>
      <c r="AJ872">
        <v>1</v>
      </c>
      <c r="AK872">
        <v>1</v>
      </c>
      <c r="AL872">
        <v>1</v>
      </c>
      <c r="AM872">
        <v>0</v>
      </c>
      <c r="AN872">
        <v>1</v>
      </c>
      <c r="AO872">
        <v>0</v>
      </c>
      <c r="AP872">
        <v>1</v>
      </c>
      <c r="AQ872">
        <v>0</v>
      </c>
      <c r="AR872">
        <v>0</v>
      </c>
      <c r="AS872" t="s">
        <v>3</v>
      </c>
      <c r="AT872">
        <v>0</v>
      </c>
      <c r="AU872" t="s">
        <v>3</v>
      </c>
      <c r="AV872">
        <v>0</v>
      </c>
      <c r="AW872">
        <v>2</v>
      </c>
      <c r="AX872">
        <v>64915475</v>
      </c>
      <c r="AY872">
        <v>1</v>
      </c>
      <c r="AZ872">
        <v>0</v>
      </c>
      <c r="BA872">
        <v>902</v>
      </c>
      <c r="BB872">
        <v>0</v>
      </c>
      <c r="BC872">
        <v>0</v>
      </c>
      <c r="BD872">
        <v>0</v>
      </c>
      <c r="BE872">
        <v>0</v>
      </c>
      <c r="BF872">
        <v>0</v>
      </c>
      <c r="BG872">
        <v>0</v>
      </c>
      <c r="BH872">
        <v>0</v>
      </c>
      <c r="BI872">
        <v>0</v>
      </c>
      <c r="BJ872">
        <v>0</v>
      </c>
      <c r="BK872">
        <v>0</v>
      </c>
      <c r="BL872">
        <v>0</v>
      </c>
      <c r="BM872">
        <v>0</v>
      </c>
      <c r="BN872">
        <v>0</v>
      </c>
      <c r="BO872">
        <v>0</v>
      </c>
      <c r="BP872">
        <v>0</v>
      </c>
      <c r="BQ872">
        <v>0</v>
      </c>
      <c r="BR872">
        <v>0</v>
      </c>
      <c r="BS872">
        <v>0</v>
      </c>
      <c r="BT872">
        <v>0</v>
      </c>
      <c r="BU872">
        <v>0</v>
      </c>
      <c r="BV872">
        <v>0</v>
      </c>
      <c r="BW872">
        <v>0</v>
      </c>
      <c r="CV872">
        <v>0</v>
      </c>
      <c r="CW872">
        <v>0</v>
      </c>
      <c r="CX872">
        <f>ROUND(Y872*Source!I491,7)</f>
        <v>0</v>
      </c>
      <c r="CY872">
        <f>AA872</f>
        <v>0</v>
      </c>
      <c r="CZ872">
        <f>AE872</f>
        <v>0</v>
      </c>
      <c r="DA872">
        <f>AI872</f>
        <v>1</v>
      </c>
      <c r="DB872">
        <f t="shared" si="494"/>
        <v>0</v>
      </c>
      <c r="DC872">
        <f t="shared" si="495"/>
        <v>0</v>
      </c>
      <c r="DD872" t="s">
        <v>3</v>
      </c>
      <c r="DE872" t="s">
        <v>3</v>
      </c>
      <c r="DF872">
        <f>ROUND(ROUND(AE872,0)*CX872,0)</f>
        <v>0</v>
      </c>
      <c r="DG872">
        <f>ROUND(ROUND(AF872,0)*CX872,0)</f>
        <v>0</v>
      </c>
      <c r="DH872">
        <f>ROUND(ROUND(AG872,0)*CX872,0)</f>
        <v>0</v>
      </c>
      <c r="DI872">
        <f t="shared" si="500"/>
        <v>0</v>
      </c>
      <c r="DJ872">
        <f>DF872</f>
        <v>0</v>
      </c>
      <c r="DK872">
        <v>0</v>
      </c>
      <c r="DL872" t="s">
        <v>3</v>
      </c>
      <c r="DM872">
        <v>0</v>
      </c>
      <c r="DN872" t="s">
        <v>3</v>
      </c>
      <c r="DO872">
        <v>0</v>
      </c>
    </row>
    <row r="873" spans="1:119" x14ac:dyDescent="0.2">
      <c r="A873">
        <f>ROW(Source!A494)</f>
        <v>494</v>
      </c>
      <c r="B873">
        <v>64855517</v>
      </c>
      <c r="C873">
        <v>64857207</v>
      </c>
      <c r="D873">
        <v>18410244</v>
      </c>
      <c r="E873">
        <v>1</v>
      </c>
      <c r="F873">
        <v>1</v>
      </c>
      <c r="G873">
        <v>1</v>
      </c>
      <c r="H873">
        <v>1</v>
      </c>
      <c r="I873" t="s">
        <v>1423</v>
      </c>
      <c r="J873" t="s">
        <v>3</v>
      </c>
      <c r="K873" t="s">
        <v>1424</v>
      </c>
      <c r="L873">
        <v>1369</v>
      </c>
      <c r="N873">
        <v>1013</v>
      </c>
      <c r="O873" t="s">
        <v>1100</v>
      </c>
      <c r="P873" t="s">
        <v>1100</v>
      </c>
      <c r="Q873">
        <v>1</v>
      </c>
      <c r="W873">
        <v>0</v>
      </c>
      <c r="X873">
        <v>-1803619151</v>
      </c>
      <c r="Y873">
        <f t="shared" ref="Y873:Y878" si="501">(AT873*ROUND((0.2+1),7))</f>
        <v>291.68399999999997</v>
      </c>
      <c r="AA873">
        <v>0</v>
      </c>
      <c r="AB873">
        <v>0</v>
      </c>
      <c r="AC873">
        <v>0</v>
      </c>
      <c r="AD873">
        <v>9.2899999999999991</v>
      </c>
      <c r="AE873">
        <v>0</v>
      </c>
      <c r="AF873">
        <v>0</v>
      </c>
      <c r="AG873">
        <v>0</v>
      </c>
      <c r="AH873">
        <v>9.2899999999999991</v>
      </c>
      <c r="AI873">
        <v>1</v>
      </c>
      <c r="AJ873">
        <v>1</v>
      </c>
      <c r="AK873">
        <v>1</v>
      </c>
      <c r="AL873">
        <v>1</v>
      </c>
      <c r="AM873">
        <v>-2</v>
      </c>
      <c r="AN873">
        <v>0</v>
      </c>
      <c r="AO873">
        <v>1</v>
      </c>
      <c r="AP873">
        <v>1</v>
      </c>
      <c r="AQ873">
        <v>0</v>
      </c>
      <c r="AR873">
        <v>0</v>
      </c>
      <c r="AS873" t="s">
        <v>3</v>
      </c>
      <c r="AT873">
        <v>243.07</v>
      </c>
      <c r="AU873" t="s">
        <v>42</v>
      </c>
      <c r="AV873">
        <v>1</v>
      </c>
      <c r="AW873">
        <v>2</v>
      </c>
      <c r="AX873">
        <v>64857222</v>
      </c>
      <c r="AY873">
        <v>1</v>
      </c>
      <c r="AZ873">
        <v>0</v>
      </c>
      <c r="BA873">
        <v>903</v>
      </c>
      <c r="BB873">
        <v>0</v>
      </c>
      <c r="BC873">
        <v>0</v>
      </c>
      <c r="BD873">
        <v>0</v>
      </c>
      <c r="BE873">
        <v>0</v>
      </c>
      <c r="BF873">
        <v>0</v>
      </c>
      <c r="BG873">
        <v>0</v>
      </c>
      <c r="BH873">
        <v>0</v>
      </c>
      <c r="BI873">
        <v>0</v>
      </c>
      <c r="BJ873">
        <v>0</v>
      </c>
      <c r="BK873">
        <v>0</v>
      </c>
      <c r="BL873">
        <v>0</v>
      </c>
      <c r="BM873">
        <v>0</v>
      </c>
      <c r="BN873">
        <v>0</v>
      </c>
      <c r="BO873">
        <v>0</v>
      </c>
      <c r="BP873">
        <v>0</v>
      </c>
      <c r="BQ873">
        <v>0</v>
      </c>
      <c r="BR873">
        <v>0</v>
      </c>
      <c r="BS873">
        <v>0</v>
      </c>
      <c r="BT873">
        <v>0</v>
      </c>
      <c r="BU873">
        <v>0</v>
      </c>
      <c r="BV873">
        <v>0</v>
      </c>
      <c r="BW873">
        <v>0</v>
      </c>
      <c r="CU873">
        <f>ROUND(AT873*Source!I494*AH873*AL873,0)</f>
        <v>3094</v>
      </c>
      <c r="CV873">
        <f>ROUND(Y873*Source!I494,7)</f>
        <v>399.60708</v>
      </c>
      <c r="CW873">
        <v>0</v>
      </c>
      <c r="CX873">
        <f>ROUND(Y873*Source!I494,7)</f>
        <v>399.60708</v>
      </c>
      <c r="CY873">
        <f>AD873</f>
        <v>9.2899999999999991</v>
      </c>
      <c r="CZ873">
        <f>AH873</f>
        <v>9.2899999999999991</v>
      </c>
      <c r="DA873">
        <f>AL873</f>
        <v>1</v>
      </c>
      <c r="DB873">
        <f t="shared" ref="DB873:DB878" si="502">ROUND((ROUND(AT873*CZ873,2)*ROUND((0.2+1),7)),2)</f>
        <v>2709.74</v>
      </c>
      <c r="DC873">
        <f t="shared" ref="DC873:DC878" si="503">ROUND((ROUND(AT873*AG873,2)*ROUND((0.2+1),7)),2)</f>
        <v>0</v>
      </c>
      <c r="DD873" t="s">
        <v>3</v>
      </c>
      <c r="DE873" t="s">
        <v>3</v>
      </c>
      <c r="DF873">
        <f t="shared" ref="DF873:DF886" si="504">ROUND(ROUND(AE873,2)*CX873,2)</f>
        <v>0</v>
      </c>
      <c r="DG873">
        <f t="shared" ref="DG873:DG886" si="505">ROUND(ROUND(AF873,2)*CX873,2)</f>
        <v>0</v>
      </c>
      <c r="DH873">
        <f t="shared" ref="DH873:DH886" si="506">ROUND(ROUND(AG873,2)*CX873,2)</f>
        <v>0</v>
      </c>
      <c r="DI873">
        <f t="shared" ref="DI873:DI886" si="507">ROUND(ROUND(AH873,2)*CX873,2)</f>
        <v>3712.35</v>
      </c>
      <c r="DJ873">
        <f>DI873</f>
        <v>3712.35</v>
      </c>
      <c r="DK873">
        <v>0</v>
      </c>
      <c r="DL873" t="s">
        <v>3</v>
      </c>
      <c r="DM873">
        <v>0</v>
      </c>
      <c r="DN873" t="s">
        <v>3</v>
      </c>
      <c r="DO873">
        <v>0</v>
      </c>
    </row>
    <row r="874" spans="1:119" x14ac:dyDescent="0.2">
      <c r="A874">
        <f>ROW(Source!A494)</f>
        <v>494</v>
      </c>
      <c r="B874">
        <v>64855517</v>
      </c>
      <c r="C874">
        <v>64857207</v>
      </c>
      <c r="D874">
        <v>121548</v>
      </c>
      <c r="E874">
        <v>1</v>
      </c>
      <c r="F874">
        <v>1</v>
      </c>
      <c r="G874">
        <v>1</v>
      </c>
      <c r="H874">
        <v>1</v>
      </c>
      <c r="I874" t="s">
        <v>44</v>
      </c>
      <c r="J874" t="s">
        <v>3</v>
      </c>
      <c r="K874" t="s">
        <v>1101</v>
      </c>
      <c r="L874">
        <v>608254</v>
      </c>
      <c r="N874">
        <v>1013</v>
      </c>
      <c r="O874" t="s">
        <v>1102</v>
      </c>
      <c r="P874" t="s">
        <v>1102</v>
      </c>
      <c r="Q874">
        <v>1</v>
      </c>
      <c r="W874">
        <v>0</v>
      </c>
      <c r="X874">
        <v>-185737400</v>
      </c>
      <c r="Y874">
        <f t="shared" si="501"/>
        <v>24.599999999999998</v>
      </c>
      <c r="AA874">
        <v>0</v>
      </c>
      <c r="AB874">
        <v>0</v>
      </c>
      <c r="AC874">
        <v>0</v>
      </c>
      <c r="AD874">
        <v>0</v>
      </c>
      <c r="AE874">
        <v>0</v>
      </c>
      <c r="AF874">
        <v>0</v>
      </c>
      <c r="AG874">
        <v>0</v>
      </c>
      <c r="AH874">
        <v>0</v>
      </c>
      <c r="AI874">
        <v>1</v>
      </c>
      <c r="AJ874">
        <v>1</v>
      </c>
      <c r="AK874">
        <v>1</v>
      </c>
      <c r="AL874">
        <v>1</v>
      </c>
      <c r="AM874">
        <v>-2</v>
      </c>
      <c r="AN874">
        <v>0</v>
      </c>
      <c r="AO874">
        <v>1</v>
      </c>
      <c r="AP874">
        <v>1</v>
      </c>
      <c r="AQ874">
        <v>0</v>
      </c>
      <c r="AR874">
        <v>0</v>
      </c>
      <c r="AS874" t="s">
        <v>3</v>
      </c>
      <c r="AT874">
        <v>20.5</v>
      </c>
      <c r="AU874" t="s">
        <v>42</v>
      </c>
      <c r="AV874">
        <v>2</v>
      </c>
      <c r="AW874">
        <v>2</v>
      </c>
      <c r="AX874">
        <v>64857223</v>
      </c>
      <c r="AY874">
        <v>1</v>
      </c>
      <c r="AZ874">
        <v>0</v>
      </c>
      <c r="BA874">
        <v>904</v>
      </c>
      <c r="BB874">
        <v>0</v>
      </c>
      <c r="BC874">
        <v>0</v>
      </c>
      <c r="BD874">
        <v>0</v>
      </c>
      <c r="BE874">
        <v>0</v>
      </c>
      <c r="BF874">
        <v>0</v>
      </c>
      <c r="BG874">
        <v>0</v>
      </c>
      <c r="BH874">
        <v>0</v>
      </c>
      <c r="BI874">
        <v>0</v>
      </c>
      <c r="BJ874">
        <v>0</v>
      </c>
      <c r="BK874">
        <v>0</v>
      </c>
      <c r="BL874">
        <v>0</v>
      </c>
      <c r="BM874">
        <v>0</v>
      </c>
      <c r="BN874">
        <v>0</v>
      </c>
      <c r="BO874">
        <v>0</v>
      </c>
      <c r="BP874">
        <v>0</v>
      </c>
      <c r="BQ874">
        <v>0</v>
      </c>
      <c r="BR874">
        <v>0</v>
      </c>
      <c r="BS874">
        <v>0</v>
      </c>
      <c r="BT874">
        <v>0</v>
      </c>
      <c r="BU874">
        <v>0</v>
      </c>
      <c r="BV874">
        <v>0</v>
      </c>
      <c r="BW874">
        <v>0</v>
      </c>
      <c r="CV874">
        <v>0</v>
      </c>
      <c r="CW874">
        <v>0</v>
      </c>
      <c r="CX874">
        <f>ROUND(Y874*Source!I494,7)</f>
        <v>33.701999999999998</v>
      </c>
      <c r="CY874">
        <f>AD874</f>
        <v>0</v>
      </c>
      <c r="CZ874">
        <f>AH874</f>
        <v>0</v>
      </c>
      <c r="DA874">
        <f>AL874</f>
        <v>1</v>
      </c>
      <c r="DB874">
        <f t="shared" si="502"/>
        <v>0</v>
      </c>
      <c r="DC874">
        <f t="shared" si="503"/>
        <v>0</v>
      </c>
      <c r="DD874" t="s">
        <v>3</v>
      </c>
      <c r="DE874" t="s">
        <v>3</v>
      </c>
      <c r="DF874">
        <f t="shared" si="504"/>
        <v>0</v>
      </c>
      <c r="DG874">
        <f t="shared" si="505"/>
        <v>0</v>
      </c>
      <c r="DH874">
        <f t="shared" si="506"/>
        <v>0</v>
      </c>
      <c r="DI874">
        <f t="shared" si="507"/>
        <v>0</v>
      </c>
      <c r="DJ874">
        <f>DI874</f>
        <v>0</v>
      </c>
      <c r="DK874">
        <v>0</v>
      </c>
      <c r="DL874" t="s">
        <v>3</v>
      </c>
      <c r="DM874">
        <v>0</v>
      </c>
      <c r="DN874" t="s">
        <v>3</v>
      </c>
      <c r="DO874">
        <v>0</v>
      </c>
    </row>
    <row r="875" spans="1:119" x14ac:dyDescent="0.2">
      <c r="A875">
        <f>ROW(Source!A494)</f>
        <v>494</v>
      </c>
      <c r="B875">
        <v>64855517</v>
      </c>
      <c r="C875">
        <v>64857207</v>
      </c>
      <c r="D875">
        <v>29172379</v>
      </c>
      <c r="E875">
        <v>1</v>
      </c>
      <c r="F875">
        <v>1</v>
      </c>
      <c r="G875">
        <v>1</v>
      </c>
      <c r="H875">
        <v>2</v>
      </c>
      <c r="I875" t="s">
        <v>1187</v>
      </c>
      <c r="J875" t="s">
        <v>1188</v>
      </c>
      <c r="K875" t="s">
        <v>1189</v>
      </c>
      <c r="L875">
        <v>1368</v>
      </c>
      <c r="N875">
        <v>1011</v>
      </c>
      <c r="O875" t="s">
        <v>1106</v>
      </c>
      <c r="P875" t="s">
        <v>1106</v>
      </c>
      <c r="Q875">
        <v>1</v>
      </c>
      <c r="W875">
        <v>0</v>
      </c>
      <c r="X875">
        <v>1106923569</v>
      </c>
      <c r="Y875">
        <f t="shared" si="501"/>
        <v>24.599999999999998</v>
      </c>
      <c r="AA875">
        <v>0</v>
      </c>
      <c r="AB875">
        <v>112</v>
      </c>
      <c r="AC875">
        <v>13.5</v>
      </c>
      <c r="AD875">
        <v>0</v>
      </c>
      <c r="AE875">
        <v>0</v>
      </c>
      <c r="AF875">
        <v>112</v>
      </c>
      <c r="AG875">
        <v>13.5</v>
      </c>
      <c r="AH875">
        <v>0</v>
      </c>
      <c r="AI875">
        <v>1</v>
      </c>
      <c r="AJ875">
        <v>1</v>
      </c>
      <c r="AK875">
        <v>1</v>
      </c>
      <c r="AL875">
        <v>1</v>
      </c>
      <c r="AM875">
        <v>-2</v>
      </c>
      <c r="AN875">
        <v>0</v>
      </c>
      <c r="AO875">
        <v>1</v>
      </c>
      <c r="AP875">
        <v>1</v>
      </c>
      <c r="AQ875">
        <v>0</v>
      </c>
      <c r="AR875">
        <v>0</v>
      </c>
      <c r="AS875" t="s">
        <v>3</v>
      </c>
      <c r="AT875">
        <v>20.5</v>
      </c>
      <c r="AU875" t="s">
        <v>42</v>
      </c>
      <c r="AV875">
        <v>0</v>
      </c>
      <c r="AW875">
        <v>2</v>
      </c>
      <c r="AX875">
        <v>64857224</v>
      </c>
      <c r="AY875">
        <v>1</v>
      </c>
      <c r="AZ875">
        <v>0</v>
      </c>
      <c r="BA875">
        <v>905</v>
      </c>
      <c r="BB875">
        <v>0</v>
      </c>
      <c r="BC875">
        <v>0</v>
      </c>
      <c r="BD875">
        <v>0</v>
      </c>
      <c r="BE875">
        <v>0</v>
      </c>
      <c r="BF875">
        <v>0</v>
      </c>
      <c r="BG875">
        <v>0</v>
      </c>
      <c r="BH875">
        <v>0</v>
      </c>
      <c r="BI875">
        <v>0</v>
      </c>
      <c r="BJ875">
        <v>0</v>
      </c>
      <c r="BK875">
        <v>0</v>
      </c>
      <c r="BL875">
        <v>0</v>
      </c>
      <c r="BM875">
        <v>0</v>
      </c>
      <c r="BN875">
        <v>0</v>
      </c>
      <c r="BO875">
        <v>0</v>
      </c>
      <c r="BP875">
        <v>0</v>
      </c>
      <c r="BQ875">
        <v>0</v>
      </c>
      <c r="BR875">
        <v>0</v>
      </c>
      <c r="BS875">
        <v>0</v>
      </c>
      <c r="BT875">
        <v>0</v>
      </c>
      <c r="BU875">
        <v>0</v>
      </c>
      <c r="BV875">
        <v>0</v>
      </c>
      <c r="BW875">
        <v>0</v>
      </c>
      <c r="CV875">
        <v>0</v>
      </c>
      <c r="CW875">
        <f>ROUND(Y875*Source!I494*DO875,7)</f>
        <v>0</v>
      </c>
      <c r="CX875">
        <f>ROUND(Y875*Source!I494,7)</f>
        <v>33.701999999999998</v>
      </c>
      <c r="CY875">
        <f>AB875</f>
        <v>112</v>
      </c>
      <c r="CZ875">
        <f>AF875</f>
        <v>112</v>
      </c>
      <c r="DA875">
        <f>AJ875</f>
        <v>1</v>
      </c>
      <c r="DB875">
        <f t="shared" si="502"/>
        <v>2755.2</v>
      </c>
      <c r="DC875">
        <f t="shared" si="503"/>
        <v>332.1</v>
      </c>
      <c r="DD875" t="s">
        <v>3</v>
      </c>
      <c r="DE875" t="s">
        <v>3</v>
      </c>
      <c r="DF875">
        <f t="shared" si="504"/>
        <v>0</v>
      </c>
      <c r="DG875">
        <f t="shared" si="505"/>
        <v>3774.62</v>
      </c>
      <c r="DH875">
        <f t="shared" si="506"/>
        <v>454.98</v>
      </c>
      <c r="DI875">
        <f t="shared" si="507"/>
        <v>0</v>
      </c>
      <c r="DJ875">
        <f>DG875</f>
        <v>3774.62</v>
      </c>
      <c r="DK875">
        <v>0</v>
      </c>
      <c r="DL875" t="s">
        <v>3</v>
      </c>
      <c r="DM875">
        <v>0</v>
      </c>
      <c r="DN875" t="s">
        <v>3</v>
      </c>
      <c r="DO875">
        <v>0</v>
      </c>
    </row>
    <row r="876" spans="1:119" x14ac:dyDescent="0.2">
      <c r="A876">
        <f>ROW(Source!A494)</f>
        <v>494</v>
      </c>
      <c r="B876">
        <v>64855517</v>
      </c>
      <c r="C876">
        <v>64857207</v>
      </c>
      <c r="D876">
        <v>29172645</v>
      </c>
      <c r="E876">
        <v>1</v>
      </c>
      <c r="F876">
        <v>1</v>
      </c>
      <c r="G876">
        <v>1</v>
      </c>
      <c r="H876">
        <v>2</v>
      </c>
      <c r="I876" t="s">
        <v>1446</v>
      </c>
      <c r="J876" t="s">
        <v>1447</v>
      </c>
      <c r="K876" t="s">
        <v>1448</v>
      </c>
      <c r="L876">
        <v>1368</v>
      </c>
      <c r="N876">
        <v>1011</v>
      </c>
      <c r="O876" t="s">
        <v>1106</v>
      </c>
      <c r="P876" t="s">
        <v>1106</v>
      </c>
      <c r="Q876">
        <v>1</v>
      </c>
      <c r="W876">
        <v>0</v>
      </c>
      <c r="X876">
        <v>-220718754</v>
      </c>
      <c r="Y876">
        <f t="shared" si="501"/>
        <v>8.2919999999999998</v>
      </c>
      <c r="AA876">
        <v>0</v>
      </c>
      <c r="AB876">
        <v>14</v>
      </c>
      <c r="AC876">
        <v>0</v>
      </c>
      <c r="AD876">
        <v>0</v>
      </c>
      <c r="AE876">
        <v>0</v>
      </c>
      <c r="AF876">
        <v>14</v>
      </c>
      <c r="AG876">
        <v>0</v>
      </c>
      <c r="AH876">
        <v>0</v>
      </c>
      <c r="AI876">
        <v>1</v>
      </c>
      <c r="AJ876">
        <v>1</v>
      </c>
      <c r="AK876">
        <v>1</v>
      </c>
      <c r="AL876">
        <v>1</v>
      </c>
      <c r="AM876">
        <v>-2</v>
      </c>
      <c r="AN876">
        <v>0</v>
      </c>
      <c r="AO876">
        <v>1</v>
      </c>
      <c r="AP876">
        <v>1</v>
      </c>
      <c r="AQ876">
        <v>0</v>
      </c>
      <c r="AR876">
        <v>0</v>
      </c>
      <c r="AS876" t="s">
        <v>3</v>
      </c>
      <c r="AT876">
        <v>6.91</v>
      </c>
      <c r="AU876" t="s">
        <v>42</v>
      </c>
      <c r="AV876">
        <v>0</v>
      </c>
      <c r="AW876">
        <v>2</v>
      </c>
      <c r="AX876">
        <v>64857225</v>
      </c>
      <c r="AY876">
        <v>1</v>
      </c>
      <c r="AZ876">
        <v>0</v>
      </c>
      <c r="BA876">
        <v>906</v>
      </c>
      <c r="BB876">
        <v>0</v>
      </c>
      <c r="BC876">
        <v>0</v>
      </c>
      <c r="BD876">
        <v>0</v>
      </c>
      <c r="BE876">
        <v>0</v>
      </c>
      <c r="BF876">
        <v>0</v>
      </c>
      <c r="BG876">
        <v>0</v>
      </c>
      <c r="BH876">
        <v>0</v>
      </c>
      <c r="BI876">
        <v>0</v>
      </c>
      <c r="BJ876">
        <v>0</v>
      </c>
      <c r="BK876">
        <v>0</v>
      </c>
      <c r="BL876">
        <v>0</v>
      </c>
      <c r="BM876">
        <v>0</v>
      </c>
      <c r="BN876">
        <v>0</v>
      </c>
      <c r="BO876">
        <v>0</v>
      </c>
      <c r="BP876">
        <v>0</v>
      </c>
      <c r="BQ876">
        <v>0</v>
      </c>
      <c r="BR876">
        <v>0</v>
      </c>
      <c r="BS876">
        <v>0</v>
      </c>
      <c r="BT876">
        <v>0</v>
      </c>
      <c r="BU876">
        <v>0</v>
      </c>
      <c r="BV876">
        <v>0</v>
      </c>
      <c r="BW876">
        <v>0</v>
      </c>
      <c r="CV876">
        <v>0</v>
      </c>
      <c r="CW876">
        <f>ROUND(Y876*Source!I494*DO876,7)</f>
        <v>0</v>
      </c>
      <c r="CX876">
        <f>ROUND(Y876*Source!I494,7)</f>
        <v>11.36004</v>
      </c>
      <c r="CY876">
        <f>AB876</f>
        <v>14</v>
      </c>
      <c r="CZ876">
        <f>AF876</f>
        <v>14</v>
      </c>
      <c r="DA876">
        <f>AJ876</f>
        <v>1</v>
      </c>
      <c r="DB876">
        <f t="shared" si="502"/>
        <v>116.09</v>
      </c>
      <c r="DC876">
        <f t="shared" si="503"/>
        <v>0</v>
      </c>
      <c r="DD876" t="s">
        <v>3</v>
      </c>
      <c r="DE876" t="s">
        <v>3</v>
      </c>
      <c r="DF876">
        <f t="shared" si="504"/>
        <v>0</v>
      </c>
      <c r="DG876">
        <f t="shared" si="505"/>
        <v>159.04</v>
      </c>
      <c r="DH876">
        <f t="shared" si="506"/>
        <v>0</v>
      </c>
      <c r="DI876">
        <f t="shared" si="507"/>
        <v>0</v>
      </c>
      <c r="DJ876">
        <f>DG876</f>
        <v>159.04</v>
      </c>
      <c r="DK876">
        <v>0</v>
      </c>
      <c r="DL876" t="s">
        <v>3</v>
      </c>
      <c r="DM876">
        <v>0</v>
      </c>
      <c r="DN876" t="s">
        <v>3</v>
      </c>
      <c r="DO876">
        <v>0</v>
      </c>
    </row>
    <row r="877" spans="1:119" x14ac:dyDescent="0.2">
      <c r="A877">
        <f>ROW(Source!A494)</f>
        <v>494</v>
      </c>
      <c r="B877">
        <v>64855517</v>
      </c>
      <c r="C877">
        <v>64857207</v>
      </c>
      <c r="D877">
        <v>29172993</v>
      </c>
      <c r="E877">
        <v>1</v>
      </c>
      <c r="F877">
        <v>1</v>
      </c>
      <c r="G877">
        <v>1</v>
      </c>
      <c r="H877">
        <v>2</v>
      </c>
      <c r="I877" t="s">
        <v>1449</v>
      </c>
      <c r="J877" t="s">
        <v>1450</v>
      </c>
      <c r="K877" t="s">
        <v>1451</v>
      </c>
      <c r="L877">
        <v>1368</v>
      </c>
      <c r="N877">
        <v>1011</v>
      </c>
      <c r="O877" t="s">
        <v>1106</v>
      </c>
      <c r="P877" t="s">
        <v>1106</v>
      </c>
      <c r="Q877">
        <v>1</v>
      </c>
      <c r="W877">
        <v>0</v>
      </c>
      <c r="X877">
        <v>1891576256</v>
      </c>
      <c r="Y877">
        <f t="shared" si="501"/>
        <v>0.48</v>
      </c>
      <c r="AA877">
        <v>0</v>
      </c>
      <c r="AB877">
        <v>6.51</v>
      </c>
      <c r="AC877">
        <v>0</v>
      </c>
      <c r="AD877">
        <v>0</v>
      </c>
      <c r="AE877">
        <v>0</v>
      </c>
      <c r="AF877">
        <v>6.51</v>
      </c>
      <c r="AG877">
        <v>0</v>
      </c>
      <c r="AH877">
        <v>0</v>
      </c>
      <c r="AI877">
        <v>1</v>
      </c>
      <c r="AJ877">
        <v>1</v>
      </c>
      <c r="AK877">
        <v>1</v>
      </c>
      <c r="AL877">
        <v>1</v>
      </c>
      <c r="AM877">
        <v>-2</v>
      </c>
      <c r="AN877">
        <v>0</v>
      </c>
      <c r="AO877">
        <v>1</v>
      </c>
      <c r="AP877">
        <v>1</v>
      </c>
      <c r="AQ877">
        <v>0</v>
      </c>
      <c r="AR877">
        <v>0</v>
      </c>
      <c r="AS877" t="s">
        <v>3</v>
      </c>
      <c r="AT877">
        <v>0.4</v>
      </c>
      <c r="AU877" t="s">
        <v>42</v>
      </c>
      <c r="AV877">
        <v>0</v>
      </c>
      <c r="AW877">
        <v>2</v>
      </c>
      <c r="AX877">
        <v>64857226</v>
      </c>
      <c r="AY877">
        <v>1</v>
      </c>
      <c r="AZ877">
        <v>0</v>
      </c>
      <c r="BA877">
        <v>907</v>
      </c>
      <c r="BB877">
        <v>0</v>
      </c>
      <c r="BC877">
        <v>0</v>
      </c>
      <c r="BD877">
        <v>0</v>
      </c>
      <c r="BE877">
        <v>0</v>
      </c>
      <c r="BF877">
        <v>0</v>
      </c>
      <c r="BG877">
        <v>0</v>
      </c>
      <c r="BH877">
        <v>0</v>
      </c>
      <c r="BI877">
        <v>0</v>
      </c>
      <c r="BJ877">
        <v>0</v>
      </c>
      <c r="BK877">
        <v>0</v>
      </c>
      <c r="BL877">
        <v>0</v>
      </c>
      <c r="BM877">
        <v>0</v>
      </c>
      <c r="BN877">
        <v>0</v>
      </c>
      <c r="BO877">
        <v>0</v>
      </c>
      <c r="BP877">
        <v>0</v>
      </c>
      <c r="BQ877">
        <v>0</v>
      </c>
      <c r="BR877">
        <v>0</v>
      </c>
      <c r="BS877">
        <v>0</v>
      </c>
      <c r="BT877">
        <v>0</v>
      </c>
      <c r="BU877">
        <v>0</v>
      </c>
      <c r="BV877">
        <v>0</v>
      </c>
      <c r="BW877">
        <v>0</v>
      </c>
      <c r="CV877">
        <v>0</v>
      </c>
      <c r="CW877">
        <f>ROUND(Y877*Source!I494*DO877,7)</f>
        <v>0</v>
      </c>
      <c r="CX877">
        <f>ROUND(Y877*Source!I494,7)</f>
        <v>0.65759999999999996</v>
      </c>
      <c r="CY877">
        <f>AB877</f>
        <v>6.51</v>
      </c>
      <c r="CZ877">
        <f>AF877</f>
        <v>6.51</v>
      </c>
      <c r="DA877">
        <f>AJ877</f>
        <v>1</v>
      </c>
      <c r="DB877">
        <f t="shared" si="502"/>
        <v>3.12</v>
      </c>
      <c r="DC877">
        <f t="shared" si="503"/>
        <v>0</v>
      </c>
      <c r="DD877" t="s">
        <v>3</v>
      </c>
      <c r="DE877" t="s">
        <v>3</v>
      </c>
      <c r="DF877">
        <f t="shared" si="504"/>
        <v>0</v>
      </c>
      <c r="DG877">
        <f t="shared" si="505"/>
        <v>4.28</v>
      </c>
      <c r="DH877">
        <f t="shared" si="506"/>
        <v>0</v>
      </c>
      <c r="DI877">
        <f t="shared" si="507"/>
        <v>0</v>
      </c>
      <c r="DJ877">
        <f>DG877</f>
        <v>4.28</v>
      </c>
      <c r="DK877">
        <v>0</v>
      </c>
      <c r="DL877" t="s">
        <v>3</v>
      </c>
      <c r="DM877">
        <v>0</v>
      </c>
      <c r="DN877" t="s">
        <v>3</v>
      </c>
      <c r="DO877">
        <v>0</v>
      </c>
    </row>
    <row r="878" spans="1:119" x14ac:dyDescent="0.2">
      <c r="A878">
        <f>ROW(Source!A494)</f>
        <v>494</v>
      </c>
      <c r="B878">
        <v>64855517</v>
      </c>
      <c r="C878">
        <v>64857207</v>
      </c>
      <c r="D878">
        <v>29174913</v>
      </c>
      <c r="E878">
        <v>1</v>
      </c>
      <c r="F878">
        <v>1</v>
      </c>
      <c r="G878">
        <v>1</v>
      </c>
      <c r="H878">
        <v>2</v>
      </c>
      <c r="I878" t="s">
        <v>1152</v>
      </c>
      <c r="J878" t="s">
        <v>1153</v>
      </c>
      <c r="K878" t="s">
        <v>1154</v>
      </c>
      <c r="L878">
        <v>1368</v>
      </c>
      <c r="N878">
        <v>1011</v>
      </c>
      <c r="O878" t="s">
        <v>1106</v>
      </c>
      <c r="P878" t="s">
        <v>1106</v>
      </c>
      <c r="Q878">
        <v>1</v>
      </c>
      <c r="W878">
        <v>0</v>
      </c>
      <c r="X878">
        <v>1230759911</v>
      </c>
      <c r="Y878">
        <f t="shared" si="501"/>
        <v>0.99599999999999989</v>
      </c>
      <c r="AA878">
        <v>0</v>
      </c>
      <c r="AB878">
        <v>87.17</v>
      </c>
      <c r="AC878">
        <v>11.6</v>
      </c>
      <c r="AD878">
        <v>0</v>
      </c>
      <c r="AE878">
        <v>0</v>
      </c>
      <c r="AF878">
        <v>87.17</v>
      </c>
      <c r="AG878">
        <v>11.6</v>
      </c>
      <c r="AH878">
        <v>0</v>
      </c>
      <c r="AI878">
        <v>1</v>
      </c>
      <c r="AJ878">
        <v>1</v>
      </c>
      <c r="AK878">
        <v>1</v>
      </c>
      <c r="AL878">
        <v>1</v>
      </c>
      <c r="AM878">
        <v>-2</v>
      </c>
      <c r="AN878">
        <v>0</v>
      </c>
      <c r="AO878">
        <v>1</v>
      </c>
      <c r="AP878">
        <v>1</v>
      </c>
      <c r="AQ878">
        <v>0</v>
      </c>
      <c r="AR878">
        <v>0</v>
      </c>
      <c r="AS878" t="s">
        <v>3</v>
      </c>
      <c r="AT878">
        <v>0.83</v>
      </c>
      <c r="AU878" t="s">
        <v>42</v>
      </c>
      <c r="AV878">
        <v>0</v>
      </c>
      <c r="AW878">
        <v>2</v>
      </c>
      <c r="AX878">
        <v>64857227</v>
      </c>
      <c r="AY878">
        <v>1</v>
      </c>
      <c r="AZ878">
        <v>0</v>
      </c>
      <c r="BA878">
        <v>908</v>
      </c>
      <c r="BB878">
        <v>0</v>
      </c>
      <c r="BC878">
        <v>0</v>
      </c>
      <c r="BD878">
        <v>0</v>
      </c>
      <c r="BE878">
        <v>0</v>
      </c>
      <c r="BF878">
        <v>0</v>
      </c>
      <c r="BG878">
        <v>0</v>
      </c>
      <c r="BH878">
        <v>0</v>
      </c>
      <c r="BI878">
        <v>0</v>
      </c>
      <c r="BJ878">
        <v>0</v>
      </c>
      <c r="BK878">
        <v>0</v>
      </c>
      <c r="BL878">
        <v>0</v>
      </c>
      <c r="BM878">
        <v>0</v>
      </c>
      <c r="BN878">
        <v>0</v>
      </c>
      <c r="BO878">
        <v>0</v>
      </c>
      <c r="BP878">
        <v>0</v>
      </c>
      <c r="BQ878">
        <v>0</v>
      </c>
      <c r="BR878">
        <v>0</v>
      </c>
      <c r="BS878">
        <v>0</v>
      </c>
      <c r="BT878">
        <v>0</v>
      </c>
      <c r="BU878">
        <v>0</v>
      </c>
      <c r="BV878">
        <v>0</v>
      </c>
      <c r="BW878">
        <v>0</v>
      </c>
      <c r="CV878">
        <v>0</v>
      </c>
      <c r="CW878">
        <f>ROUND(Y878*Source!I494*DO878,7)</f>
        <v>0</v>
      </c>
      <c r="CX878">
        <f>ROUND(Y878*Source!I494,7)</f>
        <v>1.36452</v>
      </c>
      <c r="CY878">
        <f>AB878</f>
        <v>87.17</v>
      </c>
      <c r="CZ878">
        <f>AF878</f>
        <v>87.17</v>
      </c>
      <c r="DA878">
        <f>AJ878</f>
        <v>1</v>
      </c>
      <c r="DB878">
        <f t="shared" si="502"/>
        <v>86.82</v>
      </c>
      <c r="DC878">
        <f t="shared" si="503"/>
        <v>11.56</v>
      </c>
      <c r="DD878" t="s">
        <v>3</v>
      </c>
      <c r="DE878" t="s">
        <v>3</v>
      </c>
      <c r="DF878">
        <f t="shared" si="504"/>
        <v>0</v>
      </c>
      <c r="DG878">
        <f t="shared" si="505"/>
        <v>118.95</v>
      </c>
      <c r="DH878">
        <f t="shared" si="506"/>
        <v>15.83</v>
      </c>
      <c r="DI878">
        <f t="shared" si="507"/>
        <v>0</v>
      </c>
      <c r="DJ878">
        <f>DG878</f>
        <v>118.95</v>
      </c>
      <c r="DK878">
        <v>0</v>
      </c>
      <c r="DL878" t="s">
        <v>3</v>
      </c>
      <c r="DM878">
        <v>0</v>
      </c>
      <c r="DN878" t="s">
        <v>3</v>
      </c>
      <c r="DO878">
        <v>0</v>
      </c>
    </row>
    <row r="879" spans="1:119" x14ac:dyDescent="0.2">
      <c r="A879">
        <f>ROW(Source!A494)</f>
        <v>494</v>
      </c>
      <c r="B879">
        <v>64855517</v>
      </c>
      <c r="C879">
        <v>64857207</v>
      </c>
      <c r="D879">
        <v>29113613</v>
      </c>
      <c r="E879">
        <v>1</v>
      </c>
      <c r="F879">
        <v>1</v>
      </c>
      <c r="G879">
        <v>1</v>
      </c>
      <c r="H879">
        <v>3</v>
      </c>
      <c r="I879" t="s">
        <v>1199</v>
      </c>
      <c r="J879" t="s">
        <v>1200</v>
      </c>
      <c r="K879" t="s">
        <v>1201</v>
      </c>
      <c r="L879">
        <v>1348</v>
      </c>
      <c r="N879">
        <v>1009</v>
      </c>
      <c r="O879" t="s">
        <v>36</v>
      </c>
      <c r="P879" t="s">
        <v>36</v>
      </c>
      <c r="Q879">
        <v>1000</v>
      </c>
      <c r="W879">
        <v>0</v>
      </c>
      <c r="X879">
        <v>841031982</v>
      </c>
      <c r="Y879">
        <f t="shared" ref="Y879:Y886" si="508">AT879</f>
        <v>2E-3</v>
      </c>
      <c r="AA879">
        <v>10200</v>
      </c>
      <c r="AB879">
        <v>0</v>
      </c>
      <c r="AC879">
        <v>0</v>
      </c>
      <c r="AD879">
        <v>0</v>
      </c>
      <c r="AE879">
        <v>10200</v>
      </c>
      <c r="AF879">
        <v>0</v>
      </c>
      <c r="AG879">
        <v>0</v>
      </c>
      <c r="AH879">
        <v>0</v>
      </c>
      <c r="AI879">
        <v>1</v>
      </c>
      <c r="AJ879">
        <v>1</v>
      </c>
      <c r="AK879">
        <v>1</v>
      </c>
      <c r="AL879">
        <v>1</v>
      </c>
      <c r="AM879">
        <v>-2</v>
      </c>
      <c r="AN879">
        <v>0</v>
      </c>
      <c r="AO879">
        <v>1</v>
      </c>
      <c r="AP879">
        <v>1</v>
      </c>
      <c r="AQ879">
        <v>0</v>
      </c>
      <c r="AR879">
        <v>0</v>
      </c>
      <c r="AS879" t="s">
        <v>3</v>
      </c>
      <c r="AT879">
        <v>2E-3</v>
      </c>
      <c r="AU879" t="s">
        <v>3</v>
      </c>
      <c r="AV879">
        <v>0</v>
      </c>
      <c r="AW879">
        <v>2</v>
      </c>
      <c r="AX879">
        <v>64857228</v>
      </c>
      <c r="AY879">
        <v>1</v>
      </c>
      <c r="AZ879">
        <v>0</v>
      </c>
      <c r="BA879">
        <v>909</v>
      </c>
      <c r="BB879">
        <v>0</v>
      </c>
      <c r="BC879">
        <v>0</v>
      </c>
      <c r="BD879">
        <v>0</v>
      </c>
      <c r="BE879">
        <v>0</v>
      </c>
      <c r="BF879">
        <v>0</v>
      </c>
      <c r="BG879">
        <v>0</v>
      </c>
      <c r="BH879">
        <v>0</v>
      </c>
      <c r="BI879">
        <v>0</v>
      </c>
      <c r="BJ879">
        <v>0</v>
      </c>
      <c r="BK879">
        <v>0</v>
      </c>
      <c r="BL879">
        <v>0</v>
      </c>
      <c r="BM879">
        <v>0</v>
      </c>
      <c r="BN879">
        <v>0</v>
      </c>
      <c r="BO879">
        <v>0</v>
      </c>
      <c r="BP879">
        <v>0</v>
      </c>
      <c r="BQ879">
        <v>0</v>
      </c>
      <c r="BR879">
        <v>0</v>
      </c>
      <c r="BS879">
        <v>0</v>
      </c>
      <c r="BT879">
        <v>0</v>
      </c>
      <c r="BU879">
        <v>0</v>
      </c>
      <c r="BV879">
        <v>0</v>
      </c>
      <c r="BW879">
        <v>0</v>
      </c>
      <c r="CV879">
        <v>0</v>
      </c>
      <c r="CW879">
        <v>0</v>
      </c>
      <c r="CX879">
        <f>ROUND(Y879*Source!I494,7)</f>
        <v>2.7399999999999998E-3</v>
      </c>
      <c r="CY879">
        <f t="shared" ref="CY879:CY886" si="509">AA879</f>
        <v>10200</v>
      </c>
      <c r="CZ879">
        <f t="shared" ref="CZ879:CZ886" si="510">AE879</f>
        <v>10200</v>
      </c>
      <c r="DA879">
        <f t="shared" ref="DA879:DA886" si="511">AI879</f>
        <v>1</v>
      </c>
      <c r="DB879">
        <f t="shared" ref="DB879:DB886" si="512">ROUND(ROUND(AT879*CZ879,2),2)</f>
        <v>20.399999999999999</v>
      </c>
      <c r="DC879">
        <f t="shared" ref="DC879:DC886" si="513">ROUND(ROUND(AT879*AG879,2),2)</f>
        <v>0</v>
      </c>
      <c r="DD879" t="s">
        <v>3</v>
      </c>
      <c r="DE879" t="s">
        <v>3</v>
      </c>
      <c r="DF879">
        <f t="shared" si="504"/>
        <v>27.95</v>
      </c>
      <c r="DG879">
        <f t="shared" si="505"/>
        <v>0</v>
      </c>
      <c r="DH879">
        <f t="shared" si="506"/>
        <v>0</v>
      </c>
      <c r="DI879">
        <f t="shared" si="507"/>
        <v>0</v>
      </c>
      <c r="DJ879">
        <f t="shared" ref="DJ879:DJ886" si="514">DF879</f>
        <v>27.95</v>
      </c>
      <c r="DK879">
        <v>0</v>
      </c>
      <c r="DL879" t="s">
        <v>3</v>
      </c>
      <c r="DM879">
        <v>0</v>
      </c>
      <c r="DN879" t="s">
        <v>3</v>
      </c>
      <c r="DO879">
        <v>0</v>
      </c>
    </row>
    <row r="880" spans="1:119" x14ac:dyDescent="0.2">
      <c r="A880">
        <f>ROW(Source!A494)</f>
        <v>494</v>
      </c>
      <c r="B880">
        <v>64855517</v>
      </c>
      <c r="C880">
        <v>64857207</v>
      </c>
      <c r="D880">
        <v>29112785</v>
      </c>
      <c r="E880">
        <v>1</v>
      </c>
      <c r="F880">
        <v>1</v>
      </c>
      <c r="G880">
        <v>1</v>
      </c>
      <c r="H880">
        <v>3</v>
      </c>
      <c r="I880" t="s">
        <v>606</v>
      </c>
      <c r="J880" t="s">
        <v>608</v>
      </c>
      <c r="K880" t="s">
        <v>607</v>
      </c>
      <c r="L880">
        <v>1327</v>
      </c>
      <c r="N880">
        <v>1005</v>
      </c>
      <c r="O880" t="s">
        <v>298</v>
      </c>
      <c r="P880" t="s">
        <v>298</v>
      </c>
      <c r="Q880">
        <v>1</v>
      </c>
      <c r="W880">
        <v>1</v>
      </c>
      <c r="X880">
        <v>-1978507547</v>
      </c>
      <c r="Y880">
        <f t="shared" si="508"/>
        <v>-200</v>
      </c>
      <c r="AA880">
        <v>18.86</v>
      </c>
      <c r="AB880">
        <v>0</v>
      </c>
      <c r="AC880">
        <v>0</v>
      </c>
      <c r="AD880">
        <v>0</v>
      </c>
      <c r="AE880">
        <v>18.86</v>
      </c>
      <c r="AF880">
        <v>0</v>
      </c>
      <c r="AG880">
        <v>0</v>
      </c>
      <c r="AH880">
        <v>0</v>
      </c>
      <c r="AI880">
        <v>1</v>
      </c>
      <c r="AJ880">
        <v>1</v>
      </c>
      <c r="AK880">
        <v>1</v>
      </c>
      <c r="AL880">
        <v>1</v>
      </c>
      <c r="AM880">
        <v>-2</v>
      </c>
      <c r="AN880">
        <v>0</v>
      </c>
      <c r="AO880">
        <v>1</v>
      </c>
      <c r="AP880">
        <v>1</v>
      </c>
      <c r="AQ880">
        <v>0</v>
      </c>
      <c r="AR880">
        <v>0</v>
      </c>
      <c r="AS880" t="s">
        <v>3</v>
      </c>
      <c r="AT880">
        <v>-200</v>
      </c>
      <c r="AU880" t="s">
        <v>3</v>
      </c>
      <c r="AV880">
        <v>0</v>
      </c>
      <c r="AW880">
        <v>2</v>
      </c>
      <c r="AX880">
        <v>64857229</v>
      </c>
      <c r="AY880">
        <v>1</v>
      </c>
      <c r="AZ880">
        <v>6144</v>
      </c>
      <c r="BA880">
        <v>910</v>
      </c>
      <c r="BB880">
        <v>0</v>
      </c>
      <c r="BC880">
        <v>0</v>
      </c>
      <c r="BD880">
        <v>0</v>
      </c>
      <c r="BE880">
        <v>0</v>
      </c>
      <c r="BF880">
        <v>0</v>
      </c>
      <c r="BG880">
        <v>0</v>
      </c>
      <c r="BH880">
        <v>0</v>
      </c>
      <c r="BI880">
        <v>0</v>
      </c>
      <c r="BJ880">
        <v>0</v>
      </c>
      <c r="BK880">
        <v>0</v>
      </c>
      <c r="BL880">
        <v>0</v>
      </c>
      <c r="BM880">
        <v>0</v>
      </c>
      <c r="BN880">
        <v>0</v>
      </c>
      <c r="BO880">
        <v>0</v>
      </c>
      <c r="BP880">
        <v>0</v>
      </c>
      <c r="BQ880">
        <v>0</v>
      </c>
      <c r="BR880">
        <v>0</v>
      </c>
      <c r="BS880">
        <v>0</v>
      </c>
      <c r="BT880">
        <v>0</v>
      </c>
      <c r="BU880">
        <v>0</v>
      </c>
      <c r="BV880">
        <v>0</v>
      </c>
      <c r="BW880">
        <v>0</v>
      </c>
      <c r="CV880">
        <v>0</v>
      </c>
      <c r="CW880">
        <v>0</v>
      </c>
      <c r="CX880">
        <f>ROUND(Y880*Source!I494,7)</f>
        <v>-274</v>
      </c>
      <c r="CY880">
        <f t="shared" si="509"/>
        <v>18.86</v>
      </c>
      <c r="CZ880">
        <f t="shared" si="510"/>
        <v>18.86</v>
      </c>
      <c r="DA880">
        <f t="shared" si="511"/>
        <v>1</v>
      </c>
      <c r="DB880">
        <f t="shared" si="512"/>
        <v>-3772</v>
      </c>
      <c r="DC880">
        <f t="shared" si="513"/>
        <v>0</v>
      </c>
      <c r="DD880" t="s">
        <v>3</v>
      </c>
      <c r="DE880" t="s">
        <v>3</v>
      </c>
      <c r="DF880">
        <f t="shared" si="504"/>
        <v>-5167.6400000000003</v>
      </c>
      <c r="DG880">
        <f t="shared" si="505"/>
        <v>0</v>
      </c>
      <c r="DH880">
        <f t="shared" si="506"/>
        <v>0</v>
      </c>
      <c r="DI880">
        <f t="shared" si="507"/>
        <v>0</v>
      </c>
      <c r="DJ880">
        <f t="shared" si="514"/>
        <v>-5167.6400000000003</v>
      </c>
      <c r="DK880">
        <v>0</v>
      </c>
      <c r="DL880" t="s">
        <v>3</v>
      </c>
      <c r="DM880">
        <v>0</v>
      </c>
      <c r="DN880" t="s">
        <v>3</v>
      </c>
      <c r="DO880">
        <v>0</v>
      </c>
    </row>
    <row r="881" spans="1:119" x14ac:dyDescent="0.2">
      <c r="A881">
        <f>ROW(Source!A494)</f>
        <v>494</v>
      </c>
      <c r="B881">
        <v>64855517</v>
      </c>
      <c r="C881">
        <v>64857207</v>
      </c>
      <c r="D881">
        <v>29113982</v>
      </c>
      <c r="E881">
        <v>1</v>
      </c>
      <c r="F881">
        <v>1</v>
      </c>
      <c r="G881">
        <v>1</v>
      </c>
      <c r="H881">
        <v>3</v>
      </c>
      <c r="I881" t="s">
        <v>1452</v>
      </c>
      <c r="J881" t="s">
        <v>1453</v>
      </c>
      <c r="K881" t="s">
        <v>1454</v>
      </c>
      <c r="L881">
        <v>1348</v>
      </c>
      <c r="N881">
        <v>1009</v>
      </c>
      <c r="O881" t="s">
        <v>36</v>
      </c>
      <c r="P881" t="s">
        <v>36</v>
      </c>
      <c r="Q881">
        <v>1000</v>
      </c>
      <c r="W881">
        <v>0</v>
      </c>
      <c r="X881">
        <v>1908648852</v>
      </c>
      <c r="Y881">
        <f t="shared" si="508"/>
        <v>6.0000000000000001E-3</v>
      </c>
      <c r="AA881">
        <v>9423.99</v>
      </c>
      <c r="AB881">
        <v>0</v>
      </c>
      <c r="AC881">
        <v>0</v>
      </c>
      <c r="AD881">
        <v>0</v>
      </c>
      <c r="AE881">
        <v>9423.99</v>
      </c>
      <c r="AF881">
        <v>0</v>
      </c>
      <c r="AG881">
        <v>0</v>
      </c>
      <c r="AH881">
        <v>0</v>
      </c>
      <c r="AI881">
        <v>1</v>
      </c>
      <c r="AJ881">
        <v>1</v>
      </c>
      <c r="AK881">
        <v>1</v>
      </c>
      <c r="AL881">
        <v>1</v>
      </c>
      <c r="AM881">
        <v>-2</v>
      </c>
      <c r="AN881">
        <v>0</v>
      </c>
      <c r="AO881">
        <v>1</v>
      </c>
      <c r="AP881">
        <v>1</v>
      </c>
      <c r="AQ881">
        <v>0</v>
      </c>
      <c r="AR881">
        <v>0</v>
      </c>
      <c r="AS881" t="s">
        <v>3</v>
      </c>
      <c r="AT881">
        <v>6.0000000000000001E-3</v>
      </c>
      <c r="AU881" t="s">
        <v>3</v>
      </c>
      <c r="AV881">
        <v>0</v>
      </c>
      <c r="AW881">
        <v>2</v>
      </c>
      <c r="AX881">
        <v>64857230</v>
      </c>
      <c r="AY881">
        <v>1</v>
      </c>
      <c r="AZ881">
        <v>0</v>
      </c>
      <c r="BA881">
        <v>911</v>
      </c>
      <c r="BB881">
        <v>0</v>
      </c>
      <c r="BC881">
        <v>0</v>
      </c>
      <c r="BD881">
        <v>0</v>
      </c>
      <c r="BE881">
        <v>0</v>
      </c>
      <c r="BF881">
        <v>0</v>
      </c>
      <c r="BG881">
        <v>0</v>
      </c>
      <c r="BH881">
        <v>0</v>
      </c>
      <c r="BI881">
        <v>0</v>
      </c>
      <c r="BJ881">
        <v>0</v>
      </c>
      <c r="BK881">
        <v>0</v>
      </c>
      <c r="BL881">
        <v>0</v>
      </c>
      <c r="BM881">
        <v>0</v>
      </c>
      <c r="BN881">
        <v>0</v>
      </c>
      <c r="BO881">
        <v>0</v>
      </c>
      <c r="BP881">
        <v>0</v>
      </c>
      <c r="BQ881">
        <v>0</v>
      </c>
      <c r="BR881">
        <v>0</v>
      </c>
      <c r="BS881">
        <v>0</v>
      </c>
      <c r="BT881">
        <v>0</v>
      </c>
      <c r="BU881">
        <v>0</v>
      </c>
      <c r="BV881">
        <v>0</v>
      </c>
      <c r="BW881">
        <v>0</v>
      </c>
      <c r="CV881">
        <v>0</v>
      </c>
      <c r="CW881">
        <v>0</v>
      </c>
      <c r="CX881">
        <f>ROUND(Y881*Source!I494,7)</f>
        <v>8.2199999999999999E-3</v>
      </c>
      <c r="CY881">
        <f t="shared" si="509"/>
        <v>9423.99</v>
      </c>
      <c r="CZ881">
        <f t="shared" si="510"/>
        <v>9423.99</v>
      </c>
      <c r="DA881">
        <f t="shared" si="511"/>
        <v>1</v>
      </c>
      <c r="DB881">
        <f t="shared" si="512"/>
        <v>56.54</v>
      </c>
      <c r="DC881">
        <f t="shared" si="513"/>
        <v>0</v>
      </c>
      <c r="DD881" t="s">
        <v>3</v>
      </c>
      <c r="DE881" t="s">
        <v>3</v>
      </c>
      <c r="DF881">
        <f t="shared" si="504"/>
        <v>77.47</v>
      </c>
      <c r="DG881">
        <f t="shared" si="505"/>
        <v>0</v>
      </c>
      <c r="DH881">
        <f t="shared" si="506"/>
        <v>0</v>
      </c>
      <c r="DI881">
        <f t="shared" si="507"/>
        <v>0</v>
      </c>
      <c r="DJ881">
        <f t="shared" si="514"/>
        <v>77.47</v>
      </c>
      <c r="DK881">
        <v>0</v>
      </c>
      <c r="DL881" t="s">
        <v>3</v>
      </c>
      <c r="DM881">
        <v>0</v>
      </c>
      <c r="DN881" t="s">
        <v>3</v>
      </c>
      <c r="DO881">
        <v>0</v>
      </c>
    </row>
    <row r="882" spans="1:119" x14ac:dyDescent="0.2">
      <c r="A882">
        <f>ROW(Source!A494)</f>
        <v>494</v>
      </c>
      <c r="B882">
        <v>64855517</v>
      </c>
      <c r="C882">
        <v>64857207</v>
      </c>
      <c r="D882">
        <v>29129297</v>
      </c>
      <c r="E882">
        <v>1</v>
      </c>
      <c r="F882">
        <v>1</v>
      </c>
      <c r="G882">
        <v>1</v>
      </c>
      <c r="H882">
        <v>3</v>
      </c>
      <c r="I882" t="s">
        <v>1455</v>
      </c>
      <c r="J882" t="s">
        <v>1456</v>
      </c>
      <c r="K882" t="s">
        <v>1457</v>
      </c>
      <c r="L882">
        <v>1348</v>
      </c>
      <c r="N882">
        <v>1009</v>
      </c>
      <c r="O882" t="s">
        <v>36</v>
      </c>
      <c r="P882" t="s">
        <v>36</v>
      </c>
      <c r="Q882">
        <v>1000</v>
      </c>
      <c r="W882">
        <v>0</v>
      </c>
      <c r="X882">
        <v>59312312</v>
      </c>
      <c r="Y882">
        <f t="shared" si="508"/>
        <v>2E-3</v>
      </c>
      <c r="AA882">
        <v>10045</v>
      </c>
      <c r="AB882">
        <v>0</v>
      </c>
      <c r="AC882">
        <v>0</v>
      </c>
      <c r="AD882">
        <v>0</v>
      </c>
      <c r="AE882">
        <v>10045</v>
      </c>
      <c r="AF882">
        <v>0</v>
      </c>
      <c r="AG882">
        <v>0</v>
      </c>
      <c r="AH882">
        <v>0</v>
      </c>
      <c r="AI882">
        <v>1</v>
      </c>
      <c r="AJ882">
        <v>1</v>
      </c>
      <c r="AK882">
        <v>1</v>
      </c>
      <c r="AL882">
        <v>1</v>
      </c>
      <c r="AM882">
        <v>-2</v>
      </c>
      <c r="AN882">
        <v>0</v>
      </c>
      <c r="AO882">
        <v>1</v>
      </c>
      <c r="AP882">
        <v>1</v>
      </c>
      <c r="AQ882">
        <v>0</v>
      </c>
      <c r="AR882">
        <v>0</v>
      </c>
      <c r="AS882" t="s">
        <v>3</v>
      </c>
      <c r="AT882">
        <v>2E-3</v>
      </c>
      <c r="AU882" t="s">
        <v>3</v>
      </c>
      <c r="AV882">
        <v>0</v>
      </c>
      <c r="AW882">
        <v>2</v>
      </c>
      <c r="AX882">
        <v>64857231</v>
      </c>
      <c r="AY882">
        <v>1</v>
      </c>
      <c r="AZ882">
        <v>0</v>
      </c>
      <c r="BA882">
        <v>912</v>
      </c>
      <c r="BB882">
        <v>0</v>
      </c>
      <c r="BC882">
        <v>0</v>
      </c>
      <c r="BD882">
        <v>0</v>
      </c>
      <c r="BE882">
        <v>0</v>
      </c>
      <c r="BF882">
        <v>0</v>
      </c>
      <c r="BG882">
        <v>0</v>
      </c>
      <c r="BH882">
        <v>0</v>
      </c>
      <c r="BI882">
        <v>0</v>
      </c>
      <c r="BJ882">
        <v>0</v>
      </c>
      <c r="BK882">
        <v>0</v>
      </c>
      <c r="BL882">
        <v>0</v>
      </c>
      <c r="BM882">
        <v>0</v>
      </c>
      <c r="BN882">
        <v>0</v>
      </c>
      <c r="BO882">
        <v>0</v>
      </c>
      <c r="BP882">
        <v>0</v>
      </c>
      <c r="BQ882">
        <v>0</v>
      </c>
      <c r="BR882">
        <v>0</v>
      </c>
      <c r="BS882">
        <v>0</v>
      </c>
      <c r="BT882">
        <v>0</v>
      </c>
      <c r="BU882">
        <v>0</v>
      </c>
      <c r="BV882">
        <v>0</v>
      </c>
      <c r="BW882">
        <v>0</v>
      </c>
      <c r="CV882">
        <v>0</v>
      </c>
      <c r="CW882">
        <v>0</v>
      </c>
      <c r="CX882">
        <f>ROUND(Y882*Source!I494,7)</f>
        <v>2.7399999999999998E-3</v>
      </c>
      <c r="CY882">
        <f t="shared" si="509"/>
        <v>10045</v>
      </c>
      <c r="CZ882">
        <f t="shared" si="510"/>
        <v>10045</v>
      </c>
      <c r="DA882">
        <f t="shared" si="511"/>
        <v>1</v>
      </c>
      <c r="DB882">
        <f t="shared" si="512"/>
        <v>20.09</v>
      </c>
      <c r="DC882">
        <f t="shared" si="513"/>
        <v>0</v>
      </c>
      <c r="DD882" t="s">
        <v>3</v>
      </c>
      <c r="DE882" t="s">
        <v>3</v>
      </c>
      <c r="DF882">
        <f t="shared" si="504"/>
        <v>27.52</v>
      </c>
      <c r="DG882">
        <f t="shared" si="505"/>
        <v>0</v>
      </c>
      <c r="DH882">
        <f t="shared" si="506"/>
        <v>0</v>
      </c>
      <c r="DI882">
        <f t="shared" si="507"/>
        <v>0</v>
      </c>
      <c r="DJ882">
        <f t="shared" si="514"/>
        <v>27.52</v>
      </c>
      <c r="DK882">
        <v>0</v>
      </c>
      <c r="DL882" t="s">
        <v>3</v>
      </c>
      <c r="DM882">
        <v>0</v>
      </c>
      <c r="DN882" t="s">
        <v>3</v>
      </c>
      <c r="DO882">
        <v>0</v>
      </c>
    </row>
    <row r="883" spans="1:119" x14ac:dyDescent="0.2">
      <c r="A883">
        <f>ROW(Source!A494)</f>
        <v>494</v>
      </c>
      <c r="B883">
        <v>64855517</v>
      </c>
      <c r="C883">
        <v>64857207</v>
      </c>
      <c r="D883">
        <v>29131329</v>
      </c>
      <c r="E883">
        <v>1</v>
      </c>
      <c r="F883">
        <v>1</v>
      </c>
      <c r="G883">
        <v>1</v>
      </c>
      <c r="H883">
        <v>3</v>
      </c>
      <c r="I883" t="s">
        <v>1458</v>
      </c>
      <c r="J883" t="s">
        <v>1459</v>
      </c>
      <c r="K883" t="s">
        <v>1460</v>
      </c>
      <c r="L883">
        <v>1348</v>
      </c>
      <c r="N883">
        <v>1009</v>
      </c>
      <c r="O883" t="s">
        <v>36</v>
      </c>
      <c r="P883" t="s">
        <v>36</v>
      </c>
      <c r="Q883">
        <v>1000</v>
      </c>
      <c r="W883">
        <v>0</v>
      </c>
      <c r="X883">
        <v>-1724927266</v>
      </c>
      <c r="Y883">
        <f t="shared" si="508"/>
        <v>0.159</v>
      </c>
      <c r="AA883">
        <v>5865.24</v>
      </c>
      <c r="AB883">
        <v>0</v>
      </c>
      <c r="AC883">
        <v>0</v>
      </c>
      <c r="AD883">
        <v>0</v>
      </c>
      <c r="AE883">
        <v>5865.24</v>
      </c>
      <c r="AF883">
        <v>0</v>
      </c>
      <c r="AG883">
        <v>0</v>
      </c>
      <c r="AH883">
        <v>0</v>
      </c>
      <c r="AI883">
        <v>1</v>
      </c>
      <c r="AJ883">
        <v>1</v>
      </c>
      <c r="AK883">
        <v>1</v>
      </c>
      <c r="AL883">
        <v>1</v>
      </c>
      <c r="AM883">
        <v>-2</v>
      </c>
      <c r="AN883">
        <v>0</v>
      </c>
      <c r="AO883">
        <v>1</v>
      </c>
      <c r="AP883">
        <v>1</v>
      </c>
      <c r="AQ883">
        <v>0</v>
      </c>
      <c r="AR883">
        <v>0</v>
      </c>
      <c r="AS883" t="s">
        <v>3</v>
      </c>
      <c r="AT883">
        <v>0.159</v>
      </c>
      <c r="AU883" t="s">
        <v>3</v>
      </c>
      <c r="AV883">
        <v>0</v>
      </c>
      <c r="AW883">
        <v>2</v>
      </c>
      <c r="AX883">
        <v>64857232</v>
      </c>
      <c r="AY883">
        <v>1</v>
      </c>
      <c r="AZ883">
        <v>0</v>
      </c>
      <c r="BA883">
        <v>913</v>
      </c>
      <c r="BB883">
        <v>0</v>
      </c>
      <c r="BC883">
        <v>0</v>
      </c>
      <c r="BD883">
        <v>0</v>
      </c>
      <c r="BE883">
        <v>0</v>
      </c>
      <c r="BF883">
        <v>0</v>
      </c>
      <c r="BG883">
        <v>0</v>
      </c>
      <c r="BH883">
        <v>0</v>
      </c>
      <c r="BI883">
        <v>0</v>
      </c>
      <c r="BJ883">
        <v>0</v>
      </c>
      <c r="BK883">
        <v>0</v>
      </c>
      <c r="BL883">
        <v>0</v>
      </c>
      <c r="BM883">
        <v>0</v>
      </c>
      <c r="BN883">
        <v>0</v>
      </c>
      <c r="BO883">
        <v>0</v>
      </c>
      <c r="BP883">
        <v>0</v>
      </c>
      <c r="BQ883">
        <v>0</v>
      </c>
      <c r="BR883">
        <v>0</v>
      </c>
      <c r="BS883">
        <v>0</v>
      </c>
      <c r="BT883">
        <v>0</v>
      </c>
      <c r="BU883">
        <v>0</v>
      </c>
      <c r="BV883">
        <v>0</v>
      </c>
      <c r="BW883">
        <v>0</v>
      </c>
      <c r="CV883">
        <v>0</v>
      </c>
      <c r="CW883">
        <v>0</v>
      </c>
      <c r="CX883">
        <f>ROUND(Y883*Source!I494,7)</f>
        <v>0.21783</v>
      </c>
      <c r="CY883">
        <f t="shared" si="509"/>
        <v>5865.24</v>
      </c>
      <c r="CZ883">
        <f t="shared" si="510"/>
        <v>5865.24</v>
      </c>
      <c r="DA883">
        <f t="shared" si="511"/>
        <v>1</v>
      </c>
      <c r="DB883">
        <f t="shared" si="512"/>
        <v>932.57</v>
      </c>
      <c r="DC883">
        <f t="shared" si="513"/>
        <v>0</v>
      </c>
      <c r="DD883" t="s">
        <v>3</v>
      </c>
      <c r="DE883" t="s">
        <v>3</v>
      </c>
      <c r="DF883">
        <f t="shared" si="504"/>
        <v>1277.6300000000001</v>
      </c>
      <c r="DG883">
        <f t="shared" si="505"/>
        <v>0</v>
      </c>
      <c r="DH883">
        <f t="shared" si="506"/>
        <v>0</v>
      </c>
      <c r="DI883">
        <f t="shared" si="507"/>
        <v>0</v>
      </c>
      <c r="DJ883">
        <f t="shared" si="514"/>
        <v>1277.6300000000001</v>
      </c>
      <c r="DK883">
        <v>0</v>
      </c>
      <c r="DL883" t="s">
        <v>3</v>
      </c>
      <c r="DM883">
        <v>0</v>
      </c>
      <c r="DN883" t="s">
        <v>3</v>
      </c>
      <c r="DO883">
        <v>0</v>
      </c>
    </row>
    <row r="884" spans="1:119" x14ac:dyDescent="0.2">
      <c r="A884">
        <f>ROW(Source!A494)</f>
        <v>494</v>
      </c>
      <c r="B884">
        <v>64855517</v>
      </c>
      <c r="C884">
        <v>64857207</v>
      </c>
      <c r="D884">
        <v>29145057</v>
      </c>
      <c r="E884">
        <v>1</v>
      </c>
      <c r="F884">
        <v>1</v>
      </c>
      <c r="G884">
        <v>1</v>
      </c>
      <c r="H884">
        <v>3</v>
      </c>
      <c r="I884" t="s">
        <v>1461</v>
      </c>
      <c r="J884" t="s">
        <v>1462</v>
      </c>
      <c r="K884" t="s">
        <v>1463</v>
      </c>
      <c r="L884">
        <v>1339</v>
      </c>
      <c r="N884">
        <v>1007</v>
      </c>
      <c r="O884" t="s">
        <v>128</v>
      </c>
      <c r="P884" t="s">
        <v>128</v>
      </c>
      <c r="Q884">
        <v>1</v>
      </c>
      <c r="W884">
        <v>0</v>
      </c>
      <c r="X884">
        <v>1316438381</v>
      </c>
      <c r="Y884">
        <f t="shared" si="508"/>
        <v>1.57</v>
      </c>
      <c r="AA884">
        <v>600</v>
      </c>
      <c r="AB884">
        <v>0</v>
      </c>
      <c r="AC884">
        <v>0</v>
      </c>
      <c r="AD884">
        <v>0</v>
      </c>
      <c r="AE884">
        <v>600</v>
      </c>
      <c r="AF884">
        <v>0</v>
      </c>
      <c r="AG884">
        <v>0</v>
      </c>
      <c r="AH884">
        <v>0</v>
      </c>
      <c r="AI884">
        <v>1</v>
      </c>
      <c r="AJ884">
        <v>1</v>
      </c>
      <c r="AK884">
        <v>1</v>
      </c>
      <c r="AL884">
        <v>1</v>
      </c>
      <c r="AM884">
        <v>-2</v>
      </c>
      <c r="AN884">
        <v>0</v>
      </c>
      <c r="AO884">
        <v>1</v>
      </c>
      <c r="AP884">
        <v>1</v>
      </c>
      <c r="AQ884">
        <v>0</v>
      </c>
      <c r="AR884">
        <v>0</v>
      </c>
      <c r="AS884" t="s">
        <v>3</v>
      </c>
      <c r="AT884">
        <v>1.57</v>
      </c>
      <c r="AU884" t="s">
        <v>3</v>
      </c>
      <c r="AV884">
        <v>0</v>
      </c>
      <c r="AW884">
        <v>2</v>
      </c>
      <c r="AX884">
        <v>64857233</v>
      </c>
      <c r="AY884">
        <v>1</v>
      </c>
      <c r="AZ884">
        <v>0</v>
      </c>
      <c r="BA884">
        <v>914</v>
      </c>
      <c r="BB884">
        <v>0</v>
      </c>
      <c r="BC884">
        <v>0</v>
      </c>
      <c r="BD884">
        <v>0</v>
      </c>
      <c r="BE884">
        <v>0</v>
      </c>
      <c r="BF884">
        <v>0</v>
      </c>
      <c r="BG884">
        <v>0</v>
      </c>
      <c r="BH884">
        <v>0</v>
      </c>
      <c r="BI884">
        <v>0</v>
      </c>
      <c r="BJ884">
        <v>0</v>
      </c>
      <c r="BK884">
        <v>0</v>
      </c>
      <c r="BL884">
        <v>0</v>
      </c>
      <c r="BM884">
        <v>0</v>
      </c>
      <c r="BN884">
        <v>0</v>
      </c>
      <c r="BO884">
        <v>0</v>
      </c>
      <c r="BP884">
        <v>0</v>
      </c>
      <c r="BQ884">
        <v>0</v>
      </c>
      <c r="BR884">
        <v>0</v>
      </c>
      <c r="BS884">
        <v>0</v>
      </c>
      <c r="BT884">
        <v>0</v>
      </c>
      <c r="BU884">
        <v>0</v>
      </c>
      <c r="BV884">
        <v>0</v>
      </c>
      <c r="BW884">
        <v>0</v>
      </c>
      <c r="CV884">
        <v>0</v>
      </c>
      <c r="CW884">
        <v>0</v>
      </c>
      <c r="CX884">
        <f>ROUND(Y884*Source!I494,7)</f>
        <v>2.1509</v>
      </c>
      <c r="CY884">
        <f t="shared" si="509"/>
        <v>600</v>
      </c>
      <c r="CZ884">
        <f t="shared" si="510"/>
        <v>600</v>
      </c>
      <c r="DA884">
        <f t="shared" si="511"/>
        <v>1</v>
      </c>
      <c r="DB884">
        <f t="shared" si="512"/>
        <v>942</v>
      </c>
      <c r="DC884">
        <f t="shared" si="513"/>
        <v>0</v>
      </c>
      <c r="DD884" t="s">
        <v>3</v>
      </c>
      <c r="DE884" t="s">
        <v>3</v>
      </c>
      <c r="DF884">
        <f t="shared" si="504"/>
        <v>1290.54</v>
      </c>
      <c r="DG884">
        <f t="shared" si="505"/>
        <v>0</v>
      </c>
      <c r="DH884">
        <f t="shared" si="506"/>
        <v>0</v>
      </c>
      <c r="DI884">
        <f t="shared" si="507"/>
        <v>0</v>
      </c>
      <c r="DJ884">
        <f t="shared" si="514"/>
        <v>1290.54</v>
      </c>
      <c r="DK884">
        <v>0</v>
      </c>
      <c r="DL884" t="s">
        <v>3</v>
      </c>
      <c r="DM884">
        <v>0</v>
      </c>
      <c r="DN884" t="s">
        <v>3</v>
      </c>
      <c r="DO884">
        <v>0</v>
      </c>
    </row>
    <row r="885" spans="1:119" x14ac:dyDescent="0.2">
      <c r="A885">
        <f>ROW(Source!A494)</f>
        <v>494</v>
      </c>
      <c r="B885">
        <v>64855517</v>
      </c>
      <c r="C885">
        <v>64857207</v>
      </c>
      <c r="D885">
        <v>29145155</v>
      </c>
      <c r="E885">
        <v>1</v>
      </c>
      <c r="F885">
        <v>1</v>
      </c>
      <c r="G885">
        <v>1</v>
      </c>
      <c r="H885">
        <v>3</v>
      </c>
      <c r="I885" t="s">
        <v>1380</v>
      </c>
      <c r="J885" t="s">
        <v>1381</v>
      </c>
      <c r="K885" t="s">
        <v>1382</v>
      </c>
      <c r="L885">
        <v>1339</v>
      </c>
      <c r="N885">
        <v>1007</v>
      </c>
      <c r="O885" t="s">
        <v>128</v>
      </c>
      <c r="P885" t="s">
        <v>128</v>
      </c>
      <c r="Q885">
        <v>1</v>
      </c>
      <c r="W885">
        <v>0</v>
      </c>
      <c r="X885">
        <v>-769468533</v>
      </c>
      <c r="Y885">
        <f t="shared" si="508"/>
        <v>7.0000000000000001E-3</v>
      </c>
      <c r="AA885">
        <v>485.9</v>
      </c>
      <c r="AB885">
        <v>0</v>
      </c>
      <c r="AC885">
        <v>0</v>
      </c>
      <c r="AD885">
        <v>0</v>
      </c>
      <c r="AE885">
        <v>485.9</v>
      </c>
      <c r="AF885">
        <v>0</v>
      </c>
      <c r="AG885">
        <v>0</v>
      </c>
      <c r="AH885">
        <v>0</v>
      </c>
      <c r="AI885">
        <v>1</v>
      </c>
      <c r="AJ885">
        <v>1</v>
      </c>
      <c r="AK885">
        <v>1</v>
      </c>
      <c r="AL885">
        <v>1</v>
      </c>
      <c r="AM885">
        <v>-2</v>
      </c>
      <c r="AN885">
        <v>0</v>
      </c>
      <c r="AO885">
        <v>1</v>
      </c>
      <c r="AP885">
        <v>1</v>
      </c>
      <c r="AQ885">
        <v>0</v>
      </c>
      <c r="AR885">
        <v>0</v>
      </c>
      <c r="AS885" t="s">
        <v>3</v>
      </c>
      <c r="AT885">
        <v>7.0000000000000001E-3</v>
      </c>
      <c r="AU885" t="s">
        <v>3</v>
      </c>
      <c r="AV885">
        <v>0</v>
      </c>
      <c r="AW885">
        <v>2</v>
      </c>
      <c r="AX885">
        <v>64857234</v>
      </c>
      <c r="AY885">
        <v>1</v>
      </c>
      <c r="AZ885">
        <v>0</v>
      </c>
      <c r="BA885">
        <v>915</v>
      </c>
      <c r="BB885">
        <v>0</v>
      </c>
      <c r="BC885">
        <v>0</v>
      </c>
      <c r="BD885">
        <v>0</v>
      </c>
      <c r="BE885">
        <v>0</v>
      </c>
      <c r="BF885">
        <v>0</v>
      </c>
      <c r="BG885">
        <v>0</v>
      </c>
      <c r="BH885">
        <v>0</v>
      </c>
      <c r="BI885">
        <v>0</v>
      </c>
      <c r="BJ885">
        <v>0</v>
      </c>
      <c r="BK885">
        <v>0</v>
      </c>
      <c r="BL885">
        <v>0</v>
      </c>
      <c r="BM885">
        <v>0</v>
      </c>
      <c r="BN885">
        <v>0</v>
      </c>
      <c r="BO885">
        <v>0</v>
      </c>
      <c r="BP885">
        <v>0</v>
      </c>
      <c r="BQ885">
        <v>0</v>
      </c>
      <c r="BR885">
        <v>0</v>
      </c>
      <c r="BS885">
        <v>0</v>
      </c>
      <c r="BT885">
        <v>0</v>
      </c>
      <c r="BU885">
        <v>0</v>
      </c>
      <c r="BV885">
        <v>0</v>
      </c>
      <c r="BW885">
        <v>0</v>
      </c>
      <c r="CV885">
        <v>0</v>
      </c>
      <c r="CW885">
        <v>0</v>
      </c>
      <c r="CX885">
        <f>ROUND(Y885*Source!I494,7)</f>
        <v>9.5899999999999996E-3</v>
      </c>
      <c r="CY885">
        <f t="shared" si="509"/>
        <v>485.9</v>
      </c>
      <c r="CZ885">
        <f t="shared" si="510"/>
        <v>485.9</v>
      </c>
      <c r="DA885">
        <f t="shared" si="511"/>
        <v>1</v>
      </c>
      <c r="DB885">
        <f t="shared" si="512"/>
        <v>3.4</v>
      </c>
      <c r="DC885">
        <f t="shared" si="513"/>
        <v>0</v>
      </c>
      <c r="DD885" t="s">
        <v>3</v>
      </c>
      <c r="DE885" t="s">
        <v>3</v>
      </c>
      <c r="DF885">
        <f t="shared" si="504"/>
        <v>4.66</v>
      </c>
      <c r="DG885">
        <f t="shared" si="505"/>
        <v>0</v>
      </c>
      <c r="DH885">
        <f t="shared" si="506"/>
        <v>0</v>
      </c>
      <c r="DI885">
        <f t="shared" si="507"/>
        <v>0</v>
      </c>
      <c r="DJ885">
        <f t="shared" si="514"/>
        <v>4.66</v>
      </c>
      <c r="DK885">
        <v>0</v>
      </c>
      <c r="DL885" t="s">
        <v>3</v>
      </c>
      <c r="DM885">
        <v>0</v>
      </c>
      <c r="DN885" t="s">
        <v>3</v>
      </c>
      <c r="DO885">
        <v>0</v>
      </c>
    </row>
    <row r="886" spans="1:119" x14ac:dyDescent="0.2">
      <c r="A886">
        <f>ROW(Source!A494)</f>
        <v>494</v>
      </c>
      <c r="B886">
        <v>64855517</v>
      </c>
      <c r="C886">
        <v>64857207</v>
      </c>
      <c r="D886">
        <v>29148832</v>
      </c>
      <c r="E886">
        <v>1</v>
      </c>
      <c r="F886">
        <v>1</v>
      </c>
      <c r="G886">
        <v>1</v>
      </c>
      <c r="H886">
        <v>3</v>
      </c>
      <c r="I886" t="s">
        <v>1383</v>
      </c>
      <c r="J886" t="s">
        <v>1384</v>
      </c>
      <c r="K886" t="s">
        <v>1385</v>
      </c>
      <c r="L886">
        <v>1356</v>
      </c>
      <c r="N886">
        <v>1010</v>
      </c>
      <c r="O886" t="s">
        <v>1386</v>
      </c>
      <c r="P886" t="s">
        <v>1386</v>
      </c>
      <c r="Q886">
        <v>1000</v>
      </c>
      <c r="W886">
        <v>0</v>
      </c>
      <c r="X886">
        <v>346929249</v>
      </c>
      <c r="Y886">
        <f t="shared" si="508"/>
        <v>1.6E-2</v>
      </c>
      <c r="AA886">
        <v>1752.59</v>
      </c>
      <c r="AB886">
        <v>0</v>
      </c>
      <c r="AC886">
        <v>0</v>
      </c>
      <c r="AD886">
        <v>0</v>
      </c>
      <c r="AE886">
        <v>1752.59</v>
      </c>
      <c r="AF886">
        <v>0</v>
      </c>
      <c r="AG886">
        <v>0</v>
      </c>
      <c r="AH886">
        <v>0</v>
      </c>
      <c r="AI886">
        <v>1</v>
      </c>
      <c r="AJ886">
        <v>1</v>
      </c>
      <c r="AK886">
        <v>1</v>
      </c>
      <c r="AL886">
        <v>1</v>
      </c>
      <c r="AM886">
        <v>-2</v>
      </c>
      <c r="AN886">
        <v>0</v>
      </c>
      <c r="AO886">
        <v>1</v>
      </c>
      <c r="AP886">
        <v>1</v>
      </c>
      <c r="AQ886">
        <v>0</v>
      </c>
      <c r="AR886">
        <v>0</v>
      </c>
      <c r="AS886" t="s">
        <v>3</v>
      </c>
      <c r="AT886">
        <v>1.6E-2</v>
      </c>
      <c r="AU886" t="s">
        <v>3</v>
      </c>
      <c r="AV886">
        <v>0</v>
      </c>
      <c r="AW886">
        <v>2</v>
      </c>
      <c r="AX886">
        <v>64857236</v>
      </c>
      <c r="AY886">
        <v>1</v>
      </c>
      <c r="AZ886">
        <v>0</v>
      </c>
      <c r="BA886">
        <v>917</v>
      </c>
      <c r="BB886">
        <v>0</v>
      </c>
      <c r="BC886">
        <v>0</v>
      </c>
      <c r="BD886">
        <v>0</v>
      </c>
      <c r="BE886">
        <v>0</v>
      </c>
      <c r="BF886">
        <v>0</v>
      </c>
      <c r="BG886">
        <v>0</v>
      </c>
      <c r="BH886">
        <v>0</v>
      </c>
      <c r="BI886">
        <v>0</v>
      </c>
      <c r="BJ886">
        <v>0</v>
      </c>
      <c r="BK886">
        <v>0</v>
      </c>
      <c r="BL886">
        <v>0</v>
      </c>
      <c r="BM886">
        <v>0</v>
      </c>
      <c r="BN886">
        <v>0</v>
      </c>
      <c r="BO886">
        <v>0</v>
      </c>
      <c r="BP886">
        <v>0</v>
      </c>
      <c r="BQ886">
        <v>0</v>
      </c>
      <c r="BR886">
        <v>0</v>
      </c>
      <c r="BS886">
        <v>0</v>
      </c>
      <c r="BT886">
        <v>0</v>
      </c>
      <c r="BU886">
        <v>0</v>
      </c>
      <c r="BV886">
        <v>0</v>
      </c>
      <c r="BW886">
        <v>0</v>
      </c>
      <c r="CV886">
        <v>0</v>
      </c>
      <c r="CW886">
        <v>0</v>
      </c>
      <c r="CX886">
        <f>ROUND(Y886*Source!I494,7)</f>
        <v>2.1919999999999999E-2</v>
      </c>
      <c r="CY886">
        <f t="shared" si="509"/>
        <v>1752.59</v>
      </c>
      <c r="CZ886">
        <f t="shared" si="510"/>
        <v>1752.59</v>
      </c>
      <c r="DA886">
        <f t="shared" si="511"/>
        <v>1</v>
      </c>
      <c r="DB886">
        <f t="shared" si="512"/>
        <v>28.04</v>
      </c>
      <c r="DC886">
        <f t="shared" si="513"/>
        <v>0</v>
      </c>
      <c r="DD886" t="s">
        <v>3</v>
      </c>
      <c r="DE886" t="s">
        <v>3</v>
      </c>
      <c r="DF886">
        <f t="shared" si="504"/>
        <v>38.42</v>
      </c>
      <c r="DG886">
        <f t="shared" si="505"/>
        <v>0</v>
      </c>
      <c r="DH886">
        <f t="shared" si="506"/>
        <v>0</v>
      </c>
      <c r="DI886">
        <f t="shared" si="507"/>
        <v>0</v>
      </c>
      <c r="DJ886">
        <f t="shared" si="514"/>
        <v>38.42</v>
      </c>
      <c r="DK886">
        <v>0</v>
      </c>
      <c r="DL886" t="s">
        <v>3</v>
      </c>
      <c r="DM886">
        <v>0</v>
      </c>
      <c r="DN886" t="s">
        <v>3</v>
      </c>
      <c r="DO886">
        <v>0</v>
      </c>
    </row>
    <row r="887" spans="1:119" x14ac:dyDescent="0.2">
      <c r="A887">
        <f>ROW(Source!A495)</f>
        <v>495</v>
      </c>
      <c r="B887">
        <v>64855514</v>
      </c>
      <c r="C887">
        <v>64857207</v>
      </c>
      <c r="D887">
        <v>18410244</v>
      </c>
      <c r="E887">
        <v>1</v>
      </c>
      <c r="F887">
        <v>1</v>
      </c>
      <c r="G887">
        <v>1</v>
      </c>
      <c r="H887">
        <v>1</v>
      </c>
      <c r="I887" t="s">
        <v>1423</v>
      </c>
      <c r="J887" t="s">
        <v>3</v>
      </c>
      <c r="K887" t="s">
        <v>1424</v>
      </c>
      <c r="L887">
        <v>1369</v>
      </c>
      <c r="N887">
        <v>1013</v>
      </c>
      <c r="O887" t="s">
        <v>1100</v>
      </c>
      <c r="P887" t="s">
        <v>1100</v>
      </c>
      <c r="Q887">
        <v>1</v>
      </c>
      <c r="W887">
        <v>0</v>
      </c>
      <c r="X887">
        <v>-1803619151</v>
      </c>
      <c r="Y887">
        <f t="shared" ref="Y887:Y892" si="515">(AT887*ROUND((0.2+1),7))</f>
        <v>291.68399999999997</v>
      </c>
      <c r="AA887">
        <v>0</v>
      </c>
      <c r="AB887">
        <v>0</v>
      </c>
      <c r="AC887">
        <v>0</v>
      </c>
      <c r="AD887">
        <v>9.2899999999999991</v>
      </c>
      <c r="AE887">
        <v>0</v>
      </c>
      <c r="AF887">
        <v>0</v>
      </c>
      <c r="AG887">
        <v>0</v>
      </c>
      <c r="AH887">
        <v>9.2899999999999991</v>
      </c>
      <c r="AI887">
        <v>1</v>
      </c>
      <c r="AJ887">
        <v>1</v>
      </c>
      <c r="AK887">
        <v>1</v>
      </c>
      <c r="AL887">
        <v>1</v>
      </c>
      <c r="AM887">
        <v>-2</v>
      </c>
      <c r="AN887">
        <v>0</v>
      </c>
      <c r="AO887">
        <v>1</v>
      </c>
      <c r="AP887">
        <v>1</v>
      </c>
      <c r="AQ887">
        <v>0</v>
      </c>
      <c r="AR887">
        <v>0</v>
      </c>
      <c r="AS887" t="s">
        <v>3</v>
      </c>
      <c r="AT887">
        <v>243.07</v>
      </c>
      <c r="AU887" t="s">
        <v>42</v>
      </c>
      <c r="AV887">
        <v>1</v>
      </c>
      <c r="AW887">
        <v>2</v>
      </c>
      <c r="AX887">
        <v>64857222</v>
      </c>
      <c r="AY887">
        <v>1</v>
      </c>
      <c r="AZ887">
        <v>0</v>
      </c>
      <c r="BA887">
        <v>918</v>
      </c>
      <c r="BB887">
        <v>0</v>
      </c>
      <c r="BC887">
        <v>0</v>
      </c>
      <c r="BD887">
        <v>0</v>
      </c>
      <c r="BE887">
        <v>0</v>
      </c>
      <c r="BF887">
        <v>0</v>
      </c>
      <c r="BG887">
        <v>0</v>
      </c>
      <c r="BH887">
        <v>0</v>
      </c>
      <c r="BI887">
        <v>0</v>
      </c>
      <c r="BJ887">
        <v>0</v>
      </c>
      <c r="BK887">
        <v>0</v>
      </c>
      <c r="BL887">
        <v>0</v>
      </c>
      <c r="BM887">
        <v>0</v>
      </c>
      <c r="BN887">
        <v>0</v>
      </c>
      <c r="BO887">
        <v>0</v>
      </c>
      <c r="BP887">
        <v>0</v>
      </c>
      <c r="BQ887">
        <v>0</v>
      </c>
      <c r="BR887">
        <v>0</v>
      </c>
      <c r="BS887">
        <v>0</v>
      </c>
      <c r="BT887">
        <v>0</v>
      </c>
      <c r="BU887">
        <v>0</v>
      </c>
      <c r="BV887">
        <v>0</v>
      </c>
      <c r="BW887">
        <v>0</v>
      </c>
      <c r="CU887">
        <f>ROUND(AT887*Source!I495*AH887*AL887,0)</f>
        <v>3094</v>
      </c>
      <c r="CV887">
        <f>ROUND(Y887*Source!I495,7)</f>
        <v>399.60708</v>
      </c>
      <c r="CW887">
        <v>0</v>
      </c>
      <c r="CX887">
        <f>ROUND(Y887*Source!I495,7)</f>
        <v>399.60708</v>
      </c>
      <c r="CY887">
        <f>AD887</f>
        <v>9.2899999999999991</v>
      </c>
      <c r="CZ887">
        <f>AH887</f>
        <v>9.2899999999999991</v>
      </c>
      <c r="DA887">
        <f>AL887</f>
        <v>1</v>
      </c>
      <c r="DB887">
        <f t="shared" ref="DB887:DB892" si="516">ROUND((ROUND(AT887*CZ887,2)*ROUND((0.2+1),7)),2)</f>
        <v>2709.74</v>
      </c>
      <c r="DC887">
        <f t="shared" ref="DC887:DC892" si="517">ROUND((ROUND(AT887*AG887,2)*ROUND((0.2+1),7)),2)</f>
        <v>0</v>
      </c>
      <c r="DD887" t="s">
        <v>3</v>
      </c>
      <c r="DE887" t="s">
        <v>3</v>
      </c>
      <c r="DF887">
        <f t="shared" ref="DF887:DF892" si="518">ROUND(ROUND(AE887,0)*CX887,0)</f>
        <v>0</v>
      </c>
      <c r="DG887">
        <f>ROUND(ROUND(AF887,0)*CX887,0)</f>
        <v>0</v>
      </c>
      <c r="DH887">
        <f>ROUND(ROUND(AG887,0)*CX887,0)</f>
        <v>0</v>
      </c>
      <c r="DI887">
        <f t="shared" ref="DI887:DI900" si="519">ROUND(ROUND(AH887,0)*CX887,0)</f>
        <v>3596</v>
      </c>
      <c r="DJ887">
        <f>DI887</f>
        <v>3596</v>
      </c>
      <c r="DK887">
        <v>0</v>
      </c>
      <c r="DL887" t="s">
        <v>3</v>
      </c>
      <c r="DM887">
        <v>0</v>
      </c>
      <c r="DN887" t="s">
        <v>3</v>
      </c>
      <c r="DO887">
        <v>0</v>
      </c>
    </row>
    <row r="888" spans="1:119" x14ac:dyDescent="0.2">
      <c r="A888">
        <f>ROW(Source!A495)</f>
        <v>495</v>
      </c>
      <c r="B888">
        <v>64855514</v>
      </c>
      <c r="C888">
        <v>64857207</v>
      </c>
      <c r="D888">
        <v>121548</v>
      </c>
      <c r="E888">
        <v>1</v>
      </c>
      <c r="F888">
        <v>1</v>
      </c>
      <c r="G888">
        <v>1</v>
      </c>
      <c r="H888">
        <v>1</v>
      </c>
      <c r="I888" t="s">
        <v>44</v>
      </c>
      <c r="J888" t="s">
        <v>3</v>
      </c>
      <c r="K888" t="s">
        <v>1101</v>
      </c>
      <c r="L888">
        <v>608254</v>
      </c>
      <c r="N888">
        <v>1013</v>
      </c>
      <c r="O888" t="s">
        <v>1102</v>
      </c>
      <c r="P888" t="s">
        <v>1102</v>
      </c>
      <c r="Q888">
        <v>1</v>
      </c>
      <c r="W888">
        <v>0</v>
      </c>
      <c r="X888">
        <v>-185737400</v>
      </c>
      <c r="Y888">
        <f t="shared" si="515"/>
        <v>24.599999999999998</v>
      </c>
      <c r="AA888">
        <v>0</v>
      </c>
      <c r="AB888">
        <v>0</v>
      </c>
      <c r="AC888">
        <v>0</v>
      </c>
      <c r="AD888">
        <v>0</v>
      </c>
      <c r="AE888">
        <v>0</v>
      </c>
      <c r="AF888">
        <v>0</v>
      </c>
      <c r="AG888">
        <v>0</v>
      </c>
      <c r="AH888">
        <v>0</v>
      </c>
      <c r="AI888">
        <v>1</v>
      </c>
      <c r="AJ888">
        <v>1</v>
      </c>
      <c r="AK888">
        <v>1</v>
      </c>
      <c r="AL888">
        <v>1</v>
      </c>
      <c r="AM888">
        <v>-2</v>
      </c>
      <c r="AN888">
        <v>0</v>
      </c>
      <c r="AO888">
        <v>1</v>
      </c>
      <c r="AP888">
        <v>1</v>
      </c>
      <c r="AQ888">
        <v>0</v>
      </c>
      <c r="AR888">
        <v>0</v>
      </c>
      <c r="AS888" t="s">
        <v>3</v>
      </c>
      <c r="AT888">
        <v>20.5</v>
      </c>
      <c r="AU888" t="s">
        <v>42</v>
      </c>
      <c r="AV888">
        <v>2</v>
      </c>
      <c r="AW888">
        <v>2</v>
      </c>
      <c r="AX888">
        <v>64857223</v>
      </c>
      <c r="AY888">
        <v>1</v>
      </c>
      <c r="AZ888">
        <v>0</v>
      </c>
      <c r="BA888">
        <v>919</v>
      </c>
      <c r="BB888">
        <v>0</v>
      </c>
      <c r="BC888">
        <v>0</v>
      </c>
      <c r="BD888">
        <v>0</v>
      </c>
      <c r="BE888">
        <v>0</v>
      </c>
      <c r="BF888">
        <v>0</v>
      </c>
      <c r="BG888">
        <v>0</v>
      </c>
      <c r="BH888">
        <v>0</v>
      </c>
      <c r="BI888">
        <v>0</v>
      </c>
      <c r="BJ888">
        <v>0</v>
      </c>
      <c r="BK888">
        <v>0</v>
      </c>
      <c r="BL888">
        <v>0</v>
      </c>
      <c r="BM888">
        <v>0</v>
      </c>
      <c r="BN888">
        <v>0</v>
      </c>
      <c r="BO888">
        <v>0</v>
      </c>
      <c r="BP888">
        <v>0</v>
      </c>
      <c r="BQ888">
        <v>0</v>
      </c>
      <c r="BR888">
        <v>0</v>
      </c>
      <c r="BS888">
        <v>0</v>
      </c>
      <c r="BT888">
        <v>0</v>
      </c>
      <c r="BU888">
        <v>0</v>
      </c>
      <c r="BV888">
        <v>0</v>
      </c>
      <c r="BW888">
        <v>0</v>
      </c>
      <c r="CV888">
        <v>0</v>
      </c>
      <c r="CW888">
        <v>0</v>
      </c>
      <c r="CX888">
        <f>ROUND(Y888*Source!I495,7)</f>
        <v>33.701999999999998</v>
      </c>
      <c r="CY888">
        <f>AD888</f>
        <v>0</v>
      </c>
      <c r="CZ888">
        <f>AH888</f>
        <v>0</v>
      </c>
      <c r="DA888">
        <f>AL888</f>
        <v>1</v>
      </c>
      <c r="DB888">
        <f t="shared" si="516"/>
        <v>0</v>
      </c>
      <c r="DC888">
        <f t="shared" si="517"/>
        <v>0</v>
      </c>
      <c r="DD888" t="s">
        <v>3</v>
      </c>
      <c r="DE888" t="s">
        <v>3</v>
      </c>
      <c r="DF888">
        <f t="shared" si="518"/>
        <v>0</v>
      </c>
      <c r="DG888">
        <f>ROUND(ROUND(AF888,0)*CX888,0)</f>
        <v>0</v>
      </c>
      <c r="DH888">
        <f>ROUND(ROUND(AG888,0)*CX888,0)</f>
        <v>0</v>
      </c>
      <c r="DI888">
        <f t="shared" si="519"/>
        <v>0</v>
      </c>
      <c r="DJ888">
        <f>DI888</f>
        <v>0</v>
      </c>
      <c r="DK888">
        <v>0</v>
      </c>
      <c r="DL888" t="s">
        <v>3</v>
      </c>
      <c r="DM888">
        <v>0</v>
      </c>
      <c r="DN888" t="s">
        <v>3</v>
      </c>
      <c r="DO888">
        <v>0</v>
      </c>
    </row>
    <row r="889" spans="1:119" x14ac:dyDescent="0.2">
      <c r="A889">
        <f>ROW(Source!A495)</f>
        <v>495</v>
      </c>
      <c r="B889">
        <v>64855514</v>
      </c>
      <c r="C889">
        <v>64857207</v>
      </c>
      <c r="D889">
        <v>29172379</v>
      </c>
      <c r="E889">
        <v>1</v>
      </c>
      <c r="F889">
        <v>1</v>
      </c>
      <c r="G889">
        <v>1</v>
      </c>
      <c r="H889">
        <v>2</v>
      </c>
      <c r="I889" t="s">
        <v>1187</v>
      </c>
      <c r="J889" t="s">
        <v>1188</v>
      </c>
      <c r="K889" t="s">
        <v>1189</v>
      </c>
      <c r="L889">
        <v>1368</v>
      </c>
      <c r="N889">
        <v>1011</v>
      </c>
      <c r="O889" t="s">
        <v>1106</v>
      </c>
      <c r="P889" t="s">
        <v>1106</v>
      </c>
      <c r="Q889">
        <v>1</v>
      </c>
      <c r="W889">
        <v>0</v>
      </c>
      <c r="X889">
        <v>1106923569</v>
      </c>
      <c r="Y889">
        <f t="shared" si="515"/>
        <v>24.599999999999998</v>
      </c>
      <c r="AA889">
        <v>0</v>
      </c>
      <c r="AB889">
        <v>1471.68</v>
      </c>
      <c r="AC889">
        <v>687.56</v>
      </c>
      <c r="AD889">
        <v>0</v>
      </c>
      <c r="AE889">
        <v>0</v>
      </c>
      <c r="AF889">
        <v>112</v>
      </c>
      <c r="AG889">
        <v>13.5</v>
      </c>
      <c r="AH889">
        <v>0</v>
      </c>
      <c r="AI889">
        <v>1</v>
      </c>
      <c r="AJ889">
        <v>13.14</v>
      </c>
      <c r="AK889">
        <v>50.93</v>
      </c>
      <c r="AL889">
        <v>1</v>
      </c>
      <c r="AM889">
        <v>2</v>
      </c>
      <c r="AN889">
        <v>0</v>
      </c>
      <c r="AO889">
        <v>1</v>
      </c>
      <c r="AP889">
        <v>1</v>
      </c>
      <c r="AQ889">
        <v>0</v>
      </c>
      <c r="AR889">
        <v>0</v>
      </c>
      <c r="AS889" t="s">
        <v>3</v>
      </c>
      <c r="AT889">
        <v>20.5</v>
      </c>
      <c r="AU889" t="s">
        <v>42</v>
      </c>
      <c r="AV889">
        <v>0</v>
      </c>
      <c r="AW889">
        <v>2</v>
      </c>
      <c r="AX889">
        <v>64857224</v>
      </c>
      <c r="AY889">
        <v>1</v>
      </c>
      <c r="AZ889">
        <v>0</v>
      </c>
      <c r="BA889">
        <v>920</v>
      </c>
      <c r="BB889">
        <v>0</v>
      </c>
      <c r="BC889">
        <v>0</v>
      </c>
      <c r="BD889">
        <v>0</v>
      </c>
      <c r="BE889">
        <v>0</v>
      </c>
      <c r="BF889">
        <v>0</v>
      </c>
      <c r="BG889">
        <v>0</v>
      </c>
      <c r="BH889">
        <v>0</v>
      </c>
      <c r="BI889">
        <v>0</v>
      </c>
      <c r="BJ889">
        <v>0</v>
      </c>
      <c r="BK889">
        <v>0</v>
      </c>
      <c r="BL889">
        <v>0</v>
      </c>
      <c r="BM889">
        <v>0</v>
      </c>
      <c r="BN889">
        <v>0</v>
      </c>
      <c r="BO889">
        <v>0</v>
      </c>
      <c r="BP889">
        <v>0</v>
      </c>
      <c r="BQ889">
        <v>0</v>
      </c>
      <c r="BR889">
        <v>0</v>
      </c>
      <c r="BS889">
        <v>0</v>
      </c>
      <c r="BT889">
        <v>0</v>
      </c>
      <c r="BU889">
        <v>0</v>
      </c>
      <c r="BV889">
        <v>0</v>
      </c>
      <c r="BW889">
        <v>0</v>
      </c>
      <c r="CV889">
        <v>0</v>
      </c>
      <c r="CW889">
        <f>ROUND(Y889*Source!I495*DO889,7)</f>
        <v>0</v>
      </c>
      <c r="CX889">
        <f>ROUND(Y889*Source!I495,7)</f>
        <v>33.701999999999998</v>
      </c>
      <c r="CY889">
        <f>AB889</f>
        <v>1471.68</v>
      </c>
      <c r="CZ889">
        <f>AF889</f>
        <v>112</v>
      </c>
      <c r="DA889">
        <f>AJ889</f>
        <v>13.14</v>
      </c>
      <c r="DB889">
        <f t="shared" si="516"/>
        <v>2755.2</v>
      </c>
      <c r="DC889">
        <f t="shared" si="517"/>
        <v>332.1</v>
      </c>
      <c r="DD889" t="s">
        <v>3</v>
      </c>
      <c r="DE889" t="s">
        <v>3</v>
      </c>
      <c r="DF889">
        <f t="shared" si="518"/>
        <v>0</v>
      </c>
      <c r="DG889">
        <f>ROUND(ROUND(AF889*AJ889,0)*CX889,0)</f>
        <v>49609</v>
      </c>
      <c r="DH889">
        <f>ROUND(ROUND(AG889*AK889,0)*CX889,0)</f>
        <v>23187</v>
      </c>
      <c r="DI889">
        <f t="shared" si="519"/>
        <v>0</v>
      </c>
      <c r="DJ889">
        <f>DG889</f>
        <v>49609</v>
      </c>
      <c r="DK889">
        <v>0</v>
      </c>
      <c r="DL889" t="s">
        <v>3</v>
      </c>
      <c r="DM889">
        <v>0</v>
      </c>
      <c r="DN889" t="s">
        <v>3</v>
      </c>
      <c r="DO889">
        <v>0</v>
      </c>
    </row>
    <row r="890" spans="1:119" x14ac:dyDescent="0.2">
      <c r="A890">
        <f>ROW(Source!A495)</f>
        <v>495</v>
      </c>
      <c r="B890">
        <v>64855514</v>
      </c>
      <c r="C890">
        <v>64857207</v>
      </c>
      <c r="D890">
        <v>29172645</v>
      </c>
      <c r="E890">
        <v>1</v>
      </c>
      <c r="F890">
        <v>1</v>
      </c>
      <c r="G890">
        <v>1</v>
      </c>
      <c r="H890">
        <v>2</v>
      </c>
      <c r="I890" t="s">
        <v>1446</v>
      </c>
      <c r="J890" t="s">
        <v>1447</v>
      </c>
      <c r="K890" t="s">
        <v>1448</v>
      </c>
      <c r="L890">
        <v>1368</v>
      </c>
      <c r="N890">
        <v>1011</v>
      </c>
      <c r="O890" t="s">
        <v>1106</v>
      </c>
      <c r="P890" t="s">
        <v>1106</v>
      </c>
      <c r="Q890">
        <v>1</v>
      </c>
      <c r="W890">
        <v>0</v>
      </c>
      <c r="X890">
        <v>-220718754</v>
      </c>
      <c r="Y890">
        <f t="shared" si="515"/>
        <v>8.2919999999999998</v>
      </c>
      <c r="AA890">
        <v>0</v>
      </c>
      <c r="AB890">
        <v>163.24</v>
      </c>
      <c r="AC890">
        <v>0</v>
      </c>
      <c r="AD890">
        <v>0</v>
      </c>
      <c r="AE890">
        <v>0</v>
      </c>
      <c r="AF890">
        <v>14</v>
      </c>
      <c r="AG890">
        <v>0</v>
      </c>
      <c r="AH890">
        <v>0</v>
      </c>
      <c r="AI890">
        <v>1</v>
      </c>
      <c r="AJ890">
        <v>11.66</v>
      </c>
      <c r="AK890">
        <v>50.93</v>
      </c>
      <c r="AL890">
        <v>1</v>
      </c>
      <c r="AM890">
        <v>2</v>
      </c>
      <c r="AN890">
        <v>0</v>
      </c>
      <c r="AO890">
        <v>1</v>
      </c>
      <c r="AP890">
        <v>1</v>
      </c>
      <c r="AQ890">
        <v>0</v>
      </c>
      <c r="AR890">
        <v>0</v>
      </c>
      <c r="AS890" t="s">
        <v>3</v>
      </c>
      <c r="AT890">
        <v>6.91</v>
      </c>
      <c r="AU890" t="s">
        <v>42</v>
      </c>
      <c r="AV890">
        <v>0</v>
      </c>
      <c r="AW890">
        <v>2</v>
      </c>
      <c r="AX890">
        <v>64857225</v>
      </c>
      <c r="AY890">
        <v>1</v>
      </c>
      <c r="AZ890">
        <v>0</v>
      </c>
      <c r="BA890">
        <v>921</v>
      </c>
      <c r="BB890">
        <v>0</v>
      </c>
      <c r="BC890">
        <v>0</v>
      </c>
      <c r="BD890">
        <v>0</v>
      </c>
      <c r="BE890">
        <v>0</v>
      </c>
      <c r="BF890">
        <v>0</v>
      </c>
      <c r="BG890">
        <v>0</v>
      </c>
      <c r="BH890">
        <v>0</v>
      </c>
      <c r="BI890">
        <v>0</v>
      </c>
      <c r="BJ890">
        <v>0</v>
      </c>
      <c r="BK890">
        <v>0</v>
      </c>
      <c r="BL890">
        <v>0</v>
      </c>
      <c r="BM890">
        <v>0</v>
      </c>
      <c r="BN890">
        <v>0</v>
      </c>
      <c r="BO890">
        <v>0</v>
      </c>
      <c r="BP890">
        <v>0</v>
      </c>
      <c r="BQ890">
        <v>0</v>
      </c>
      <c r="BR890">
        <v>0</v>
      </c>
      <c r="BS890">
        <v>0</v>
      </c>
      <c r="BT890">
        <v>0</v>
      </c>
      <c r="BU890">
        <v>0</v>
      </c>
      <c r="BV890">
        <v>0</v>
      </c>
      <c r="BW890">
        <v>0</v>
      </c>
      <c r="CV890">
        <v>0</v>
      </c>
      <c r="CW890">
        <f>ROUND(Y890*Source!I495*DO890,7)</f>
        <v>0</v>
      </c>
      <c r="CX890">
        <f>ROUND(Y890*Source!I495,7)</f>
        <v>11.36004</v>
      </c>
      <c r="CY890">
        <f>AB890</f>
        <v>163.24</v>
      </c>
      <c r="CZ890">
        <f>AF890</f>
        <v>14</v>
      </c>
      <c r="DA890">
        <f>AJ890</f>
        <v>11.66</v>
      </c>
      <c r="DB890">
        <f t="shared" si="516"/>
        <v>116.09</v>
      </c>
      <c r="DC890">
        <f t="shared" si="517"/>
        <v>0</v>
      </c>
      <c r="DD890" t="s">
        <v>3</v>
      </c>
      <c r="DE890" t="s">
        <v>3</v>
      </c>
      <c r="DF890">
        <f t="shared" si="518"/>
        <v>0</v>
      </c>
      <c r="DG890">
        <f>ROUND(ROUND(AF890*AJ890,0)*CX890,0)</f>
        <v>1852</v>
      </c>
      <c r="DH890">
        <f>ROUND(ROUND(AG890*AK890,0)*CX890,0)</f>
        <v>0</v>
      </c>
      <c r="DI890">
        <f t="shared" si="519"/>
        <v>0</v>
      </c>
      <c r="DJ890">
        <f>DG890</f>
        <v>1852</v>
      </c>
      <c r="DK890">
        <v>0</v>
      </c>
      <c r="DL890" t="s">
        <v>3</v>
      </c>
      <c r="DM890">
        <v>0</v>
      </c>
      <c r="DN890" t="s">
        <v>3</v>
      </c>
      <c r="DO890">
        <v>0</v>
      </c>
    </row>
    <row r="891" spans="1:119" x14ac:dyDescent="0.2">
      <c r="A891">
        <f>ROW(Source!A495)</f>
        <v>495</v>
      </c>
      <c r="B891">
        <v>64855514</v>
      </c>
      <c r="C891">
        <v>64857207</v>
      </c>
      <c r="D891">
        <v>29172993</v>
      </c>
      <c r="E891">
        <v>1</v>
      </c>
      <c r="F891">
        <v>1</v>
      </c>
      <c r="G891">
        <v>1</v>
      </c>
      <c r="H891">
        <v>2</v>
      </c>
      <c r="I891" t="s">
        <v>1449</v>
      </c>
      <c r="J891" t="s">
        <v>1450</v>
      </c>
      <c r="K891" t="s">
        <v>1451</v>
      </c>
      <c r="L891">
        <v>1368</v>
      </c>
      <c r="N891">
        <v>1011</v>
      </c>
      <c r="O891" t="s">
        <v>1106</v>
      </c>
      <c r="P891" t="s">
        <v>1106</v>
      </c>
      <c r="Q891">
        <v>1</v>
      </c>
      <c r="W891">
        <v>0</v>
      </c>
      <c r="X891">
        <v>1891576256</v>
      </c>
      <c r="Y891">
        <f t="shared" si="515"/>
        <v>0.48</v>
      </c>
      <c r="AA891">
        <v>0</v>
      </c>
      <c r="AB891">
        <v>29.49</v>
      </c>
      <c r="AC891">
        <v>0</v>
      </c>
      <c r="AD891">
        <v>0</v>
      </c>
      <c r="AE891">
        <v>0</v>
      </c>
      <c r="AF891">
        <v>6.51</v>
      </c>
      <c r="AG891">
        <v>0</v>
      </c>
      <c r="AH891">
        <v>0</v>
      </c>
      <c r="AI891">
        <v>1</v>
      </c>
      <c r="AJ891">
        <v>4.53</v>
      </c>
      <c r="AK891">
        <v>50.93</v>
      </c>
      <c r="AL891">
        <v>1</v>
      </c>
      <c r="AM891">
        <v>2</v>
      </c>
      <c r="AN891">
        <v>0</v>
      </c>
      <c r="AO891">
        <v>1</v>
      </c>
      <c r="AP891">
        <v>1</v>
      </c>
      <c r="AQ891">
        <v>0</v>
      </c>
      <c r="AR891">
        <v>0</v>
      </c>
      <c r="AS891" t="s">
        <v>3</v>
      </c>
      <c r="AT891">
        <v>0.4</v>
      </c>
      <c r="AU891" t="s">
        <v>42</v>
      </c>
      <c r="AV891">
        <v>0</v>
      </c>
      <c r="AW891">
        <v>2</v>
      </c>
      <c r="AX891">
        <v>64857226</v>
      </c>
      <c r="AY891">
        <v>1</v>
      </c>
      <c r="AZ891">
        <v>0</v>
      </c>
      <c r="BA891">
        <v>922</v>
      </c>
      <c r="BB891">
        <v>0</v>
      </c>
      <c r="BC891">
        <v>0</v>
      </c>
      <c r="BD891">
        <v>0</v>
      </c>
      <c r="BE891">
        <v>0</v>
      </c>
      <c r="BF891">
        <v>0</v>
      </c>
      <c r="BG891">
        <v>0</v>
      </c>
      <c r="BH891">
        <v>0</v>
      </c>
      <c r="BI891">
        <v>0</v>
      </c>
      <c r="BJ891">
        <v>0</v>
      </c>
      <c r="BK891">
        <v>0</v>
      </c>
      <c r="BL891">
        <v>0</v>
      </c>
      <c r="BM891">
        <v>0</v>
      </c>
      <c r="BN891">
        <v>0</v>
      </c>
      <c r="BO891">
        <v>0</v>
      </c>
      <c r="BP891">
        <v>0</v>
      </c>
      <c r="BQ891">
        <v>0</v>
      </c>
      <c r="BR891">
        <v>0</v>
      </c>
      <c r="BS891">
        <v>0</v>
      </c>
      <c r="BT891">
        <v>0</v>
      </c>
      <c r="BU891">
        <v>0</v>
      </c>
      <c r="BV891">
        <v>0</v>
      </c>
      <c r="BW891">
        <v>0</v>
      </c>
      <c r="CV891">
        <v>0</v>
      </c>
      <c r="CW891">
        <f>ROUND(Y891*Source!I495*DO891,7)</f>
        <v>0</v>
      </c>
      <c r="CX891">
        <f>ROUND(Y891*Source!I495,7)</f>
        <v>0.65759999999999996</v>
      </c>
      <c r="CY891">
        <f>AB891</f>
        <v>29.49</v>
      </c>
      <c r="CZ891">
        <f>AF891</f>
        <v>6.51</v>
      </c>
      <c r="DA891">
        <f>AJ891</f>
        <v>4.53</v>
      </c>
      <c r="DB891">
        <f t="shared" si="516"/>
        <v>3.12</v>
      </c>
      <c r="DC891">
        <f t="shared" si="517"/>
        <v>0</v>
      </c>
      <c r="DD891" t="s">
        <v>3</v>
      </c>
      <c r="DE891" t="s">
        <v>3</v>
      </c>
      <c r="DF891">
        <f t="shared" si="518"/>
        <v>0</v>
      </c>
      <c r="DG891">
        <f>ROUND(ROUND(AF891*AJ891,0)*CX891,0)</f>
        <v>19</v>
      </c>
      <c r="DH891">
        <f>ROUND(ROUND(AG891*AK891,0)*CX891,0)</f>
        <v>0</v>
      </c>
      <c r="DI891">
        <f t="shared" si="519"/>
        <v>0</v>
      </c>
      <c r="DJ891">
        <f>DG891</f>
        <v>19</v>
      </c>
      <c r="DK891">
        <v>0</v>
      </c>
      <c r="DL891" t="s">
        <v>3</v>
      </c>
      <c r="DM891">
        <v>0</v>
      </c>
      <c r="DN891" t="s">
        <v>3</v>
      </c>
      <c r="DO891">
        <v>0</v>
      </c>
    </row>
    <row r="892" spans="1:119" x14ac:dyDescent="0.2">
      <c r="A892">
        <f>ROW(Source!A495)</f>
        <v>495</v>
      </c>
      <c r="B892">
        <v>64855514</v>
      </c>
      <c r="C892">
        <v>64857207</v>
      </c>
      <c r="D892">
        <v>29174913</v>
      </c>
      <c r="E892">
        <v>1</v>
      </c>
      <c r="F892">
        <v>1</v>
      </c>
      <c r="G892">
        <v>1</v>
      </c>
      <c r="H892">
        <v>2</v>
      </c>
      <c r="I892" t="s">
        <v>1152</v>
      </c>
      <c r="J892" t="s">
        <v>1153</v>
      </c>
      <c r="K892" t="s">
        <v>1154</v>
      </c>
      <c r="L892">
        <v>1368</v>
      </c>
      <c r="N892">
        <v>1011</v>
      </c>
      <c r="O892" t="s">
        <v>1106</v>
      </c>
      <c r="P892" t="s">
        <v>1106</v>
      </c>
      <c r="Q892">
        <v>1</v>
      </c>
      <c r="W892">
        <v>0</v>
      </c>
      <c r="X892">
        <v>1230759911</v>
      </c>
      <c r="Y892">
        <f t="shared" si="515"/>
        <v>0.99599999999999989</v>
      </c>
      <c r="AA892">
        <v>0</v>
      </c>
      <c r="AB892">
        <v>2113</v>
      </c>
      <c r="AC892">
        <v>590.79</v>
      </c>
      <c r="AD892">
        <v>0</v>
      </c>
      <c r="AE892">
        <v>0</v>
      </c>
      <c r="AF892">
        <v>87.17</v>
      </c>
      <c r="AG892">
        <v>11.6</v>
      </c>
      <c r="AH892">
        <v>0</v>
      </c>
      <c r="AI892">
        <v>1</v>
      </c>
      <c r="AJ892">
        <v>24.24</v>
      </c>
      <c r="AK892">
        <v>50.93</v>
      </c>
      <c r="AL892">
        <v>1</v>
      </c>
      <c r="AM892">
        <v>2</v>
      </c>
      <c r="AN892">
        <v>0</v>
      </c>
      <c r="AO892">
        <v>1</v>
      </c>
      <c r="AP892">
        <v>1</v>
      </c>
      <c r="AQ892">
        <v>0</v>
      </c>
      <c r="AR892">
        <v>0</v>
      </c>
      <c r="AS892" t="s">
        <v>3</v>
      </c>
      <c r="AT892">
        <v>0.83</v>
      </c>
      <c r="AU892" t="s">
        <v>42</v>
      </c>
      <c r="AV892">
        <v>0</v>
      </c>
      <c r="AW892">
        <v>2</v>
      </c>
      <c r="AX892">
        <v>64857227</v>
      </c>
      <c r="AY892">
        <v>1</v>
      </c>
      <c r="AZ892">
        <v>0</v>
      </c>
      <c r="BA892">
        <v>923</v>
      </c>
      <c r="BB892">
        <v>0</v>
      </c>
      <c r="BC892">
        <v>0</v>
      </c>
      <c r="BD892">
        <v>0</v>
      </c>
      <c r="BE892">
        <v>0</v>
      </c>
      <c r="BF892">
        <v>0</v>
      </c>
      <c r="BG892">
        <v>0</v>
      </c>
      <c r="BH892">
        <v>0</v>
      </c>
      <c r="BI892">
        <v>0</v>
      </c>
      <c r="BJ892">
        <v>0</v>
      </c>
      <c r="BK892">
        <v>0</v>
      </c>
      <c r="BL892">
        <v>0</v>
      </c>
      <c r="BM892">
        <v>0</v>
      </c>
      <c r="BN892">
        <v>0</v>
      </c>
      <c r="BO892">
        <v>0</v>
      </c>
      <c r="BP892">
        <v>0</v>
      </c>
      <c r="BQ892">
        <v>0</v>
      </c>
      <c r="BR892">
        <v>0</v>
      </c>
      <c r="BS892">
        <v>0</v>
      </c>
      <c r="BT892">
        <v>0</v>
      </c>
      <c r="BU892">
        <v>0</v>
      </c>
      <c r="BV892">
        <v>0</v>
      </c>
      <c r="BW892">
        <v>0</v>
      </c>
      <c r="CV892">
        <v>0</v>
      </c>
      <c r="CW892">
        <f>ROUND(Y892*Source!I495*DO892,7)</f>
        <v>0</v>
      </c>
      <c r="CX892">
        <f>ROUND(Y892*Source!I495,7)</f>
        <v>1.36452</v>
      </c>
      <c r="CY892">
        <f>AB892</f>
        <v>2113</v>
      </c>
      <c r="CZ892">
        <f>AF892</f>
        <v>87.17</v>
      </c>
      <c r="DA892">
        <f>AJ892</f>
        <v>24.24</v>
      </c>
      <c r="DB892">
        <f t="shared" si="516"/>
        <v>86.82</v>
      </c>
      <c r="DC892">
        <f t="shared" si="517"/>
        <v>11.56</v>
      </c>
      <c r="DD892" t="s">
        <v>3</v>
      </c>
      <c r="DE892" t="s">
        <v>3</v>
      </c>
      <c r="DF892">
        <f t="shared" si="518"/>
        <v>0</v>
      </c>
      <c r="DG892">
        <f>ROUND(ROUND(AF892*AJ892,0)*CX892,0)</f>
        <v>2883</v>
      </c>
      <c r="DH892">
        <f>ROUND(ROUND(AG892*AK892,0)*CX892,0)</f>
        <v>806</v>
      </c>
      <c r="DI892">
        <f t="shared" si="519"/>
        <v>0</v>
      </c>
      <c r="DJ892">
        <f>DG892</f>
        <v>2883</v>
      </c>
      <c r="DK892">
        <v>0</v>
      </c>
      <c r="DL892" t="s">
        <v>3</v>
      </c>
      <c r="DM892">
        <v>0</v>
      </c>
      <c r="DN892" t="s">
        <v>3</v>
      </c>
      <c r="DO892">
        <v>0</v>
      </c>
    </row>
    <row r="893" spans="1:119" x14ac:dyDescent="0.2">
      <c r="A893">
        <f>ROW(Source!A495)</f>
        <v>495</v>
      </c>
      <c r="B893">
        <v>64855514</v>
      </c>
      <c r="C893">
        <v>64857207</v>
      </c>
      <c r="D893">
        <v>29113613</v>
      </c>
      <c r="E893">
        <v>1</v>
      </c>
      <c r="F893">
        <v>1</v>
      </c>
      <c r="G893">
        <v>1</v>
      </c>
      <c r="H893">
        <v>3</v>
      </c>
      <c r="I893" t="s">
        <v>1199</v>
      </c>
      <c r="J893" t="s">
        <v>1200</v>
      </c>
      <c r="K893" t="s">
        <v>1201</v>
      </c>
      <c r="L893">
        <v>1348</v>
      </c>
      <c r="N893">
        <v>1009</v>
      </c>
      <c r="O893" t="s">
        <v>36</v>
      </c>
      <c r="P893" t="s">
        <v>36</v>
      </c>
      <c r="Q893">
        <v>1000</v>
      </c>
      <c r="W893">
        <v>0</v>
      </c>
      <c r="X893">
        <v>841031982</v>
      </c>
      <c r="Y893">
        <f t="shared" ref="Y893:Y924" si="520">AT893</f>
        <v>2E-3</v>
      </c>
      <c r="AA893">
        <v>67728</v>
      </c>
      <c r="AB893">
        <v>0</v>
      </c>
      <c r="AC893">
        <v>0</v>
      </c>
      <c r="AD893">
        <v>0</v>
      </c>
      <c r="AE893">
        <v>10200</v>
      </c>
      <c r="AF893">
        <v>0</v>
      </c>
      <c r="AG893">
        <v>0</v>
      </c>
      <c r="AH893">
        <v>0</v>
      </c>
      <c r="AI893">
        <v>6.64</v>
      </c>
      <c r="AJ893">
        <v>1</v>
      </c>
      <c r="AK893">
        <v>1</v>
      </c>
      <c r="AL893">
        <v>1</v>
      </c>
      <c r="AM893">
        <v>2</v>
      </c>
      <c r="AN893">
        <v>0</v>
      </c>
      <c r="AO893">
        <v>1</v>
      </c>
      <c r="AP893">
        <v>1</v>
      </c>
      <c r="AQ893">
        <v>0</v>
      </c>
      <c r="AR893">
        <v>0</v>
      </c>
      <c r="AS893" t="s">
        <v>3</v>
      </c>
      <c r="AT893">
        <v>2E-3</v>
      </c>
      <c r="AU893" t="s">
        <v>3</v>
      </c>
      <c r="AV893">
        <v>0</v>
      </c>
      <c r="AW893">
        <v>2</v>
      </c>
      <c r="AX893">
        <v>64857228</v>
      </c>
      <c r="AY893">
        <v>1</v>
      </c>
      <c r="AZ893">
        <v>0</v>
      </c>
      <c r="BA893">
        <v>924</v>
      </c>
      <c r="BB893">
        <v>0</v>
      </c>
      <c r="BC893">
        <v>0</v>
      </c>
      <c r="BD893">
        <v>0</v>
      </c>
      <c r="BE893">
        <v>0</v>
      </c>
      <c r="BF893">
        <v>0</v>
      </c>
      <c r="BG893">
        <v>0</v>
      </c>
      <c r="BH893">
        <v>0</v>
      </c>
      <c r="BI893">
        <v>0</v>
      </c>
      <c r="BJ893">
        <v>0</v>
      </c>
      <c r="BK893">
        <v>0</v>
      </c>
      <c r="BL893">
        <v>0</v>
      </c>
      <c r="BM893">
        <v>0</v>
      </c>
      <c r="BN893">
        <v>0</v>
      </c>
      <c r="BO893">
        <v>0</v>
      </c>
      <c r="BP893">
        <v>0</v>
      </c>
      <c r="BQ893">
        <v>0</v>
      </c>
      <c r="BR893">
        <v>0</v>
      </c>
      <c r="BS893">
        <v>0</v>
      </c>
      <c r="BT893">
        <v>0</v>
      </c>
      <c r="BU893">
        <v>0</v>
      </c>
      <c r="BV893">
        <v>0</v>
      </c>
      <c r="BW893">
        <v>0</v>
      </c>
      <c r="CV893">
        <v>0</v>
      </c>
      <c r="CW893">
        <v>0</v>
      </c>
      <c r="CX893">
        <f>ROUND(Y893*Source!I495,7)</f>
        <v>2.7399999999999998E-3</v>
      </c>
      <c r="CY893">
        <f t="shared" ref="CY893:CY900" si="521">AA893</f>
        <v>67728</v>
      </c>
      <c r="CZ893">
        <f t="shared" ref="CZ893:CZ900" si="522">AE893</f>
        <v>10200</v>
      </c>
      <c r="DA893">
        <f t="shared" ref="DA893:DA900" si="523">AI893</f>
        <v>6.64</v>
      </c>
      <c r="DB893">
        <f t="shared" ref="DB893:DB924" si="524">ROUND(ROUND(AT893*CZ893,2),2)</f>
        <v>20.399999999999999</v>
      </c>
      <c r="DC893">
        <f t="shared" ref="DC893:DC924" si="525">ROUND(ROUND(AT893*AG893,2),2)</f>
        <v>0</v>
      </c>
      <c r="DD893" t="s">
        <v>3</v>
      </c>
      <c r="DE893" t="s">
        <v>3</v>
      </c>
      <c r="DF893">
        <f t="shared" ref="DF893:DF900" si="526">ROUND(ROUND(AE893*AI893,0)*CX893,0)</f>
        <v>186</v>
      </c>
      <c r="DG893">
        <f t="shared" ref="DG893:DG900" si="527">ROUND(ROUND(AF893,0)*CX893,0)</f>
        <v>0</v>
      </c>
      <c r="DH893">
        <f t="shared" ref="DH893:DH900" si="528">ROUND(ROUND(AG893,0)*CX893,0)</f>
        <v>0</v>
      </c>
      <c r="DI893">
        <f t="shared" si="519"/>
        <v>0</v>
      </c>
      <c r="DJ893">
        <f t="shared" ref="DJ893:DJ900" si="529">DF893</f>
        <v>186</v>
      </c>
      <c r="DK893">
        <v>0</v>
      </c>
      <c r="DL893" t="s">
        <v>3</v>
      </c>
      <c r="DM893">
        <v>0</v>
      </c>
      <c r="DN893" t="s">
        <v>3</v>
      </c>
      <c r="DO893">
        <v>0</v>
      </c>
    </row>
    <row r="894" spans="1:119" x14ac:dyDescent="0.2">
      <c r="A894">
        <f>ROW(Source!A495)</f>
        <v>495</v>
      </c>
      <c r="B894">
        <v>64855514</v>
      </c>
      <c r="C894">
        <v>64857207</v>
      </c>
      <c r="D894">
        <v>29112785</v>
      </c>
      <c r="E894">
        <v>1</v>
      </c>
      <c r="F894">
        <v>1</v>
      </c>
      <c r="G894">
        <v>1</v>
      </c>
      <c r="H894">
        <v>3</v>
      </c>
      <c r="I894" t="s">
        <v>606</v>
      </c>
      <c r="J894" t="s">
        <v>608</v>
      </c>
      <c r="K894" t="s">
        <v>607</v>
      </c>
      <c r="L894">
        <v>1327</v>
      </c>
      <c r="N894">
        <v>1005</v>
      </c>
      <c r="O894" t="s">
        <v>298</v>
      </c>
      <c r="P894" t="s">
        <v>298</v>
      </c>
      <c r="Q894">
        <v>1</v>
      </c>
      <c r="W894">
        <v>1</v>
      </c>
      <c r="X894">
        <v>-1978507547</v>
      </c>
      <c r="Y894">
        <f t="shared" si="520"/>
        <v>-200</v>
      </c>
      <c r="AA894">
        <v>245.93</v>
      </c>
      <c r="AB894">
        <v>0</v>
      </c>
      <c r="AC894">
        <v>0</v>
      </c>
      <c r="AD894">
        <v>0</v>
      </c>
      <c r="AE894">
        <v>18.86</v>
      </c>
      <c r="AF894">
        <v>0</v>
      </c>
      <c r="AG894">
        <v>0</v>
      </c>
      <c r="AH894">
        <v>0</v>
      </c>
      <c r="AI894">
        <v>13.04</v>
      </c>
      <c r="AJ894">
        <v>1</v>
      </c>
      <c r="AK894">
        <v>1</v>
      </c>
      <c r="AL894">
        <v>1</v>
      </c>
      <c r="AM894">
        <v>2</v>
      </c>
      <c r="AN894">
        <v>0</v>
      </c>
      <c r="AO894">
        <v>1</v>
      </c>
      <c r="AP894">
        <v>1</v>
      </c>
      <c r="AQ894">
        <v>0</v>
      </c>
      <c r="AR894">
        <v>0</v>
      </c>
      <c r="AS894" t="s">
        <v>3</v>
      </c>
      <c r="AT894">
        <v>-200</v>
      </c>
      <c r="AU894" t="s">
        <v>3</v>
      </c>
      <c r="AV894">
        <v>0</v>
      </c>
      <c r="AW894">
        <v>2</v>
      </c>
      <c r="AX894">
        <v>64857229</v>
      </c>
      <c r="AY894">
        <v>1</v>
      </c>
      <c r="AZ894">
        <v>6144</v>
      </c>
      <c r="BA894">
        <v>925</v>
      </c>
      <c r="BB894">
        <v>0</v>
      </c>
      <c r="BC894">
        <v>0</v>
      </c>
      <c r="BD894">
        <v>0</v>
      </c>
      <c r="BE894">
        <v>0</v>
      </c>
      <c r="BF894">
        <v>0</v>
      </c>
      <c r="BG894">
        <v>0</v>
      </c>
      <c r="BH894">
        <v>0</v>
      </c>
      <c r="BI894">
        <v>0</v>
      </c>
      <c r="BJ894">
        <v>0</v>
      </c>
      <c r="BK894">
        <v>0</v>
      </c>
      <c r="BL894">
        <v>0</v>
      </c>
      <c r="BM894">
        <v>0</v>
      </c>
      <c r="BN894">
        <v>0</v>
      </c>
      <c r="BO894">
        <v>0</v>
      </c>
      <c r="BP894">
        <v>0</v>
      </c>
      <c r="BQ894">
        <v>0</v>
      </c>
      <c r="BR894">
        <v>0</v>
      </c>
      <c r="BS894">
        <v>0</v>
      </c>
      <c r="BT894">
        <v>0</v>
      </c>
      <c r="BU894">
        <v>0</v>
      </c>
      <c r="BV894">
        <v>0</v>
      </c>
      <c r="BW894">
        <v>0</v>
      </c>
      <c r="CV894">
        <v>0</v>
      </c>
      <c r="CW894">
        <v>0</v>
      </c>
      <c r="CX894">
        <f>ROUND(Y894*Source!I495,7)</f>
        <v>-274</v>
      </c>
      <c r="CY894">
        <f t="shared" si="521"/>
        <v>245.93</v>
      </c>
      <c r="CZ894">
        <f t="shared" si="522"/>
        <v>18.86</v>
      </c>
      <c r="DA894">
        <f t="shared" si="523"/>
        <v>13.04</v>
      </c>
      <c r="DB894">
        <f t="shared" si="524"/>
        <v>-3772</v>
      </c>
      <c r="DC894">
        <f t="shared" si="525"/>
        <v>0</v>
      </c>
      <c r="DD894" t="s">
        <v>3</v>
      </c>
      <c r="DE894" t="s">
        <v>3</v>
      </c>
      <c r="DF894">
        <f t="shared" si="526"/>
        <v>-67404</v>
      </c>
      <c r="DG894">
        <f t="shared" si="527"/>
        <v>0</v>
      </c>
      <c r="DH894">
        <f t="shared" si="528"/>
        <v>0</v>
      </c>
      <c r="DI894">
        <f t="shared" si="519"/>
        <v>0</v>
      </c>
      <c r="DJ894">
        <f t="shared" si="529"/>
        <v>-67404</v>
      </c>
      <c r="DK894">
        <v>0</v>
      </c>
      <c r="DL894" t="s">
        <v>3</v>
      </c>
      <c r="DM894">
        <v>0</v>
      </c>
      <c r="DN894" t="s">
        <v>3</v>
      </c>
      <c r="DO894">
        <v>0</v>
      </c>
    </row>
    <row r="895" spans="1:119" x14ac:dyDescent="0.2">
      <c r="A895">
        <f>ROW(Source!A495)</f>
        <v>495</v>
      </c>
      <c r="B895">
        <v>64855514</v>
      </c>
      <c r="C895">
        <v>64857207</v>
      </c>
      <c r="D895">
        <v>29113982</v>
      </c>
      <c r="E895">
        <v>1</v>
      </c>
      <c r="F895">
        <v>1</v>
      </c>
      <c r="G895">
        <v>1</v>
      </c>
      <c r="H895">
        <v>3</v>
      </c>
      <c r="I895" t="s">
        <v>1452</v>
      </c>
      <c r="J895" t="s">
        <v>1453</v>
      </c>
      <c r="K895" t="s">
        <v>1454</v>
      </c>
      <c r="L895">
        <v>1348</v>
      </c>
      <c r="N895">
        <v>1009</v>
      </c>
      <c r="O895" t="s">
        <v>36</v>
      </c>
      <c r="P895" t="s">
        <v>36</v>
      </c>
      <c r="Q895">
        <v>1000</v>
      </c>
      <c r="W895">
        <v>0</v>
      </c>
      <c r="X895">
        <v>1908648852</v>
      </c>
      <c r="Y895">
        <f t="shared" si="520"/>
        <v>6.0000000000000001E-3</v>
      </c>
      <c r="AA895">
        <v>281588.82</v>
      </c>
      <c r="AB895">
        <v>0</v>
      </c>
      <c r="AC895">
        <v>0</v>
      </c>
      <c r="AD895">
        <v>0</v>
      </c>
      <c r="AE895">
        <v>9423.99</v>
      </c>
      <c r="AF895">
        <v>0</v>
      </c>
      <c r="AG895">
        <v>0</v>
      </c>
      <c r="AH895">
        <v>0</v>
      </c>
      <c r="AI895">
        <v>29.88</v>
      </c>
      <c r="AJ895">
        <v>1</v>
      </c>
      <c r="AK895">
        <v>1</v>
      </c>
      <c r="AL895">
        <v>1</v>
      </c>
      <c r="AM895">
        <v>2</v>
      </c>
      <c r="AN895">
        <v>0</v>
      </c>
      <c r="AO895">
        <v>1</v>
      </c>
      <c r="AP895">
        <v>1</v>
      </c>
      <c r="AQ895">
        <v>0</v>
      </c>
      <c r="AR895">
        <v>0</v>
      </c>
      <c r="AS895" t="s">
        <v>3</v>
      </c>
      <c r="AT895">
        <v>6.0000000000000001E-3</v>
      </c>
      <c r="AU895" t="s">
        <v>3</v>
      </c>
      <c r="AV895">
        <v>0</v>
      </c>
      <c r="AW895">
        <v>2</v>
      </c>
      <c r="AX895">
        <v>64857230</v>
      </c>
      <c r="AY895">
        <v>1</v>
      </c>
      <c r="AZ895">
        <v>0</v>
      </c>
      <c r="BA895">
        <v>926</v>
      </c>
      <c r="BB895">
        <v>0</v>
      </c>
      <c r="BC895">
        <v>0</v>
      </c>
      <c r="BD895">
        <v>0</v>
      </c>
      <c r="BE895">
        <v>0</v>
      </c>
      <c r="BF895">
        <v>0</v>
      </c>
      <c r="BG895">
        <v>0</v>
      </c>
      <c r="BH895">
        <v>0</v>
      </c>
      <c r="BI895">
        <v>0</v>
      </c>
      <c r="BJ895">
        <v>0</v>
      </c>
      <c r="BK895">
        <v>0</v>
      </c>
      <c r="BL895">
        <v>0</v>
      </c>
      <c r="BM895">
        <v>0</v>
      </c>
      <c r="BN895">
        <v>0</v>
      </c>
      <c r="BO895">
        <v>0</v>
      </c>
      <c r="BP895">
        <v>0</v>
      </c>
      <c r="BQ895">
        <v>0</v>
      </c>
      <c r="BR895">
        <v>0</v>
      </c>
      <c r="BS895">
        <v>0</v>
      </c>
      <c r="BT895">
        <v>0</v>
      </c>
      <c r="BU895">
        <v>0</v>
      </c>
      <c r="BV895">
        <v>0</v>
      </c>
      <c r="BW895">
        <v>0</v>
      </c>
      <c r="CV895">
        <v>0</v>
      </c>
      <c r="CW895">
        <v>0</v>
      </c>
      <c r="CX895">
        <f>ROUND(Y895*Source!I495,7)</f>
        <v>8.2199999999999999E-3</v>
      </c>
      <c r="CY895">
        <f t="shared" si="521"/>
        <v>281588.82</v>
      </c>
      <c r="CZ895">
        <f t="shared" si="522"/>
        <v>9423.99</v>
      </c>
      <c r="DA895">
        <f t="shared" si="523"/>
        <v>29.88</v>
      </c>
      <c r="DB895">
        <f t="shared" si="524"/>
        <v>56.54</v>
      </c>
      <c r="DC895">
        <f t="shared" si="525"/>
        <v>0</v>
      </c>
      <c r="DD895" t="s">
        <v>3</v>
      </c>
      <c r="DE895" t="s">
        <v>3</v>
      </c>
      <c r="DF895">
        <f t="shared" si="526"/>
        <v>2315</v>
      </c>
      <c r="DG895">
        <f t="shared" si="527"/>
        <v>0</v>
      </c>
      <c r="DH895">
        <f t="shared" si="528"/>
        <v>0</v>
      </c>
      <c r="DI895">
        <f t="shared" si="519"/>
        <v>0</v>
      </c>
      <c r="DJ895">
        <f t="shared" si="529"/>
        <v>2315</v>
      </c>
      <c r="DK895">
        <v>0</v>
      </c>
      <c r="DL895" t="s">
        <v>3</v>
      </c>
      <c r="DM895">
        <v>0</v>
      </c>
      <c r="DN895" t="s">
        <v>3</v>
      </c>
      <c r="DO895">
        <v>0</v>
      </c>
    </row>
    <row r="896" spans="1:119" x14ac:dyDescent="0.2">
      <c r="A896">
        <f>ROW(Source!A495)</f>
        <v>495</v>
      </c>
      <c r="B896">
        <v>64855514</v>
      </c>
      <c r="C896">
        <v>64857207</v>
      </c>
      <c r="D896">
        <v>29129297</v>
      </c>
      <c r="E896">
        <v>1</v>
      </c>
      <c r="F896">
        <v>1</v>
      </c>
      <c r="G896">
        <v>1</v>
      </c>
      <c r="H896">
        <v>3</v>
      </c>
      <c r="I896" t="s">
        <v>1455</v>
      </c>
      <c r="J896" t="s">
        <v>1456</v>
      </c>
      <c r="K896" t="s">
        <v>1457</v>
      </c>
      <c r="L896">
        <v>1348</v>
      </c>
      <c r="N896">
        <v>1009</v>
      </c>
      <c r="O896" t="s">
        <v>36</v>
      </c>
      <c r="P896" t="s">
        <v>36</v>
      </c>
      <c r="Q896">
        <v>1000</v>
      </c>
      <c r="W896">
        <v>0</v>
      </c>
      <c r="X896">
        <v>59312312</v>
      </c>
      <c r="Y896">
        <f t="shared" si="520"/>
        <v>2E-3</v>
      </c>
      <c r="AA896">
        <v>104468</v>
      </c>
      <c r="AB896">
        <v>0</v>
      </c>
      <c r="AC896">
        <v>0</v>
      </c>
      <c r="AD896">
        <v>0</v>
      </c>
      <c r="AE896">
        <v>10045</v>
      </c>
      <c r="AF896">
        <v>0</v>
      </c>
      <c r="AG896">
        <v>0</v>
      </c>
      <c r="AH896">
        <v>0</v>
      </c>
      <c r="AI896">
        <v>10.4</v>
      </c>
      <c r="AJ896">
        <v>1</v>
      </c>
      <c r="AK896">
        <v>1</v>
      </c>
      <c r="AL896">
        <v>1</v>
      </c>
      <c r="AM896">
        <v>2</v>
      </c>
      <c r="AN896">
        <v>0</v>
      </c>
      <c r="AO896">
        <v>1</v>
      </c>
      <c r="AP896">
        <v>1</v>
      </c>
      <c r="AQ896">
        <v>0</v>
      </c>
      <c r="AR896">
        <v>0</v>
      </c>
      <c r="AS896" t="s">
        <v>3</v>
      </c>
      <c r="AT896">
        <v>2E-3</v>
      </c>
      <c r="AU896" t="s">
        <v>3</v>
      </c>
      <c r="AV896">
        <v>0</v>
      </c>
      <c r="AW896">
        <v>2</v>
      </c>
      <c r="AX896">
        <v>64857231</v>
      </c>
      <c r="AY896">
        <v>1</v>
      </c>
      <c r="AZ896">
        <v>0</v>
      </c>
      <c r="BA896">
        <v>927</v>
      </c>
      <c r="BB896">
        <v>0</v>
      </c>
      <c r="BC896">
        <v>0</v>
      </c>
      <c r="BD896">
        <v>0</v>
      </c>
      <c r="BE896">
        <v>0</v>
      </c>
      <c r="BF896">
        <v>0</v>
      </c>
      <c r="BG896">
        <v>0</v>
      </c>
      <c r="BH896">
        <v>0</v>
      </c>
      <c r="BI896">
        <v>0</v>
      </c>
      <c r="BJ896">
        <v>0</v>
      </c>
      <c r="BK896">
        <v>0</v>
      </c>
      <c r="BL896">
        <v>0</v>
      </c>
      <c r="BM896">
        <v>0</v>
      </c>
      <c r="BN896">
        <v>0</v>
      </c>
      <c r="BO896">
        <v>0</v>
      </c>
      <c r="BP896">
        <v>0</v>
      </c>
      <c r="BQ896">
        <v>0</v>
      </c>
      <c r="BR896">
        <v>0</v>
      </c>
      <c r="BS896">
        <v>0</v>
      </c>
      <c r="BT896">
        <v>0</v>
      </c>
      <c r="BU896">
        <v>0</v>
      </c>
      <c r="BV896">
        <v>0</v>
      </c>
      <c r="BW896">
        <v>0</v>
      </c>
      <c r="CV896">
        <v>0</v>
      </c>
      <c r="CW896">
        <v>0</v>
      </c>
      <c r="CX896">
        <f>ROUND(Y896*Source!I495,7)</f>
        <v>2.7399999999999998E-3</v>
      </c>
      <c r="CY896">
        <f t="shared" si="521"/>
        <v>104468</v>
      </c>
      <c r="CZ896">
        <f t="shared" si="522"/>
        <v>10045</v>
      </c>
      <c r="DA896">
        <f t="shared" si="523"/>
        <v>10.4</v>
      </c>
      <c r="DB896">
        <f t="shared" si="524"/>
        <v>20.09</v>
      </c>
      <c r="DC896">
        <f t="shared" si="525"/>
        <v>0</v>
      </c>
      <c r="DD896" t="s">
        <v>3</v>
      </c>
      <c r="DE896" t="s">
        <v>3</v>
      </c>
      <c r="DF896">
        <f t="shared" si="526"/>
        <v>286</v>
      </c>
      <c r="DG896">
        <f t="shared" si="527"/>
        <v>0</v>
      </c>
      <c r="DH896">
        <f t="shared" si="528"/>
        <v>0</v>
      </c>
      <c r="DI896">
        <f t="shared" si="519"/>
        <v>0</v>
      </c>
      <c r="DJ896">
        <f t="shared" si="529"/>
        <v>286</v>
      </c>
      <c r="DK896">
        <v>0</v>
      </c>
      <c r="DL896" t="s">
        <v>3</v>
      </c>
      <c r="DM896">
        <v>0</v>
      </c>
      <c r="DN896" t="s">
        <v>3</v>
      </c>
      <c r="DO896">
        <v>0</v>
      </c>
    </row>
    <row r="897" spans="1:119" x14ac:dyDescent="0.2">
      <c r="A897">
        <f>ROW(Source!A495)</f>
        <v>495</v>
      </c>
      <c r="B897">
        <v>64855514</v>
      </c>
      <c r="C897">
        <v>64857207</v>
      </c>
      <c r="D897">
        <v>29131329</v>
      </c>
      <c r="E897">
        <v>1</v>
      </c>
      <c r="F897">
        <v>1</v>
      </c>
      <c r="G897">
        <v>1</v>
      </c>
      <c r="H897">
        <v>3</v>
      </c>
      <c r="I897" t="s">
        <v>1458</v>
      </c>
      <c r="J897" t="s">
        <v>1459</v>
      </c>
      <c r="K897" t="s">
        <v>1460</v>
      </c>
      <c r="L897">
        <v>1348</v>
      </c>
      <c r="N897">
        <v>1009</v>
      </c>
      <c r="O897" t="s">
        <v>36</v>
      </c>
      <c r="P897" t="s">
        <v>36</v>
      </c>
      <c r="Q897">
        <v>1000</v>
      </c>
      <c r="W897">
        <v>0</v>
      </c>
      <c r="X897">
        <v>-1724927266</v>
      </c>
      <c r="Y897">
        <f t="shared" si="520"/>
        <v>0.159</v>
      </c>
      <c r="AA897">
        <v>48446.879999999997</v>
      </c>
      <c r="AB897">
        <v>0</v>
      </c>
      <c r="AC897">
        <v>0</v>
      </c>
      <c r="AD897">
        <v>0</v>
      </c>
      <c r="AE897">
        <v>5865.24</v>
      </c>
      <c r="AF897">
        <v>0</v>
      </c>
      <c r="AG897">
        <v>0</v>
      </c>
      <c r="AH897">
        <v>0</v>
      </c>
      <c r="AI897">
        <v>8.26</v>
      </c>
      <c r="AJ897">
        <v>1</v>
      </c>
      <c r="AK897">
        <v>1</v>
      </c>
      <c r="AL897">
        <v>1</v>
      </c>
      <c r="AM897">
        <v>2</v>
      </c>
      <c r="AN897">
        <v>0</v>
      </c>
      <c r="AO897">
        <v>1</v>
      </c>
      <c r="AP897">
        <v>1</v>
      </c>
      <c r="AQ897">
        <v>0</v>
      </c>
      <c r="AR897">
        <v>0</v>
      </c>
      <c r="AS897" t="s">
        <v>3</v>
      </c>
      <c r="AT897">
        <v>0.159</v>
      </c>
      <c r="AU897" t="s">
        <v>3</v>
      </c>
      <c r="AV897">
        <v>0</v>
      </c>
      <c r="AW897">
        <v>2</v>
      </c>
      <c r="AX897">
        <v>64857232</v>
      </c>
      <c r="AY897">
        <v>1</v>
      </c>
      <c r="AZ897">
        <v>0</v>
      </c>
      <c r="BA897">
        <v>928</v>
      </c>
      <c r="BB897">
        <v>0</v>
      </c>
      <c r="BC897">
        <v>0</v>
      </c>
      <c r="BD897">
        <v>0</v>
      </c>
      <c r="BE897">
        <v>0</v>
      </c>
      <c r="BF897">
        <v>0</v>
      </c>
      <c r="BG897">
        <v>0</v>
      </c>
      <c r="BH897">
        <v>0</v>
      </c>
      <c r="BI897">
        <v>0</v>
      </c>
      <c r="BJ897">
        <v>0</v>
      </c>
      <c r="BK897">
        <v>0</v>
      </c>
      <c r="BL897">
        <v>0</v>
      </c>
      <c r="BM897">
        <v>0</v>
      </c>
      <c r="BN897">
        <v>0</v>
      </c>
      <c r="BO897">
        <v>0</v>
      </c>
      <c r="BP897">
        <v>0</v>
      </c>
      <c r="BQ897">
        <v>0</v>
      </c>
      <c r="BR897">
        <v>0</v>
      </c>
      <c r="BS897">
        <v>0</v>
      </c>
      <c r="BT897">
        <v>0</v>
      </c>
      <c r="BU897">
        <v>0</v>
      </c>
      <c r="BV897">
        <v>0</v>
      </c>
      <c r="BW897">
        <v>0</v>
      </c>
      <c r="CV897">
        <v>0</v>
      </c>
      <c r="CW897">
        <v>0</v>
      </c>
      <c r="CX897">
        <f>ROUND(Y897*Source!I495,7)</f>
        <v>0.21783</v>
      </c>
      <c r="CY897">
        <f t="shared" si="521"/>
        <v>48446.879999999997</v>
      </c>
      <c r="CZ897">
        <f t="shared" si="522"/>
        <v>5865.24</v>
      </c>
      <c r="DA897">
        <f t="shared" si="523"/>
        <v>8.26</v>
      </c>
      <c r="DB897">
        <f t="shared" si="524"/>
        <v>932.57</v>
      </c>
      <c r="DC897">
        <f t="shared" si="525"/>
        <v>0</v>
      </c>
      <c r="DD897" t="s">
        <v>3</v>
      </c>
      <c r="DE897" t="s">
        <v>3</v>
      </c>
      <c r="DF897">
        <f t="shared" si="526"/>
        <v>10553</v>
      </c>
      <c r="DG897">
        <f t="shared" si="527"/>
        <v>0</v>
      </c>
      <c r="DH897">
        <f t="shared" si="528"/>
        <v>0</v>
      </c>
      <c r="DI897">
        <f t="shared" si="519"/>
        <v>0</v>
      </c>
      <c r="DJ897">
        <f t="shared" si="529"/>
        <v>10553</v>
      </c>
      <c r="DK897">
        <v>0</v>
      </c>
      <c r="DL897" t="s">
        <v>3</v>
      </c>
      <c r="DM897">
        <v>0</v>
      </c>
      <c r="DN897" t="s">
        <v>3</v>
      </c>
      <c r="DO897">
        <v>0</v>
      </c>
    </row>
    <row r="898" spans="1:119" x14ac:dyDescent="0.2">
      <c r="A898">
        <f>ROW(Source!A495)</f>
        <v>495</v>
      </c>
      <c r="B898">
        <v>64855514</v>
      </c>
      <c r="C898">
        <v>64857207</v>
      </c>
      <c r="D898">
        <v>29145057</v>
      </c>
      <c r="E898">
        <v>1</v>
      </c>
      <c r="F898">
        <v>1</v>
      </c>
      <c r="G898">
        <v>1</v>
      </c>
      <c r="H898">
        <v>3</v>
      </c>
      <c r="I898" t="s">
        <v>1461</v>
      </c>
      <c r="J898" t="s">
        <v>1462</v>
      </c>
      <c r="K898" t="s">
        <v>1463</v>
      </c>
      <c r="L898">
        <v>1339</v>
      </c>
      <c r="N898">
        <v>1007</v>
      </c>
      <c r="O898" t="s">
        <v>128</v>
      </c>
      <c r="P898" t="s">
        <v>128</v>
      </c>
      <c r="Q898">
        <v>1</v>
      </c>
      <c r="W898">
        <v>0</v>
      </c>
      <c r="X898">
        <v>1316438381</v>
      </c>
      <c r="Y898">
        <f t="shared" si="520"/>
        <v>1.57</v>
      </c>
      <c r="AA898">
        <v>5034</v>
      </c>
      <c r="AB898">
        <v>0</v>
      </c>
      <c r="AC898">
        <v>0</v>
      </c>
      <c r="AD898">
        <v>0</v>
      </c>
      <c r="AE898">
        <v>600</v>
      </c>
      <c r="AF898">
        <v>0</v>
      </c>
      <c r="AG898">
        <v>0</v>
      </c>
      <c r="AH898">
        <v>0</v>
      </c>
      <c r="AI898">
        <v>8.39</v>
      </c>
      <c r="AJ898">
        <v>1</v>
      </c>
      <c r="AK898">
        <v>1</v>
      </c>
      <c r="AL898">
        <v>1</v>
      </c>
      <c r="AM898">
        <v>2</v>
      </c>
      <c r="AN898">
        <v>0</v>
      </c>
      <c r="AO898">
        <v>1</v>
      </c>
      <c r="AP898">
        <v>1</v>
      </c>
      <c r="AQ898">
        <v>0</v>
      </c>
      <c r="AR898">
        <v>0</v>
      </c>
      <c r="AS898" t="s">
        <v>3</v>
      </c>
      <c r="AT898">
        <v>1.57</v>
      </c>
      <c r="AU898" t="s">
        <v>3</v>
      </c>
      <c r="AV898">
        <v>0</v>
      </c>
      <c r="AW898">
        <v>2</v>
      </c>
      <c r="AX898">
        <v>64857233</v>
      </c>
      <c r="AY898">
        <v>1</v>
      </c>
      <c r="AZ898">
        <v>0</v>
      </c>
      <c r="BA898">
        <v>929</v>
      </c>
      <c r="BB898">
        <v>0</v>
      </c>
      <c r="BC898">
        <v>0</v>
      </c>
      <c r="BD898">
        <v>0</v>
      </c>
      <c r="BE898">
        <v>0</v>
      </c>
      <c r="BF898">
        <v>0</v>
      </c>
      <c r="BG898">
        <v>0</v>
      </c>
      <c r="BH898">
        <v>0</v>
      </c>
      <c r="BI898">
        <v>0</v>
      </c>
      <c r="BJ898">
        <v>0</v>
      </c>
      <c r="BK898">
        <v>0</v>
      </c>
      <c r="BL898">
        <v>0</v>
      </c>
      <c r="BM898">
        <v>0</v>
      </c>
      <c r="BN898">
        <v>0</v>
      </c>
      <c r="BO898">
        <v>0</v>
      </c>
      <c r="BP898">
        <v>0</v>
      </c>
      <c r="BQ898">
        <v>0</v>
      </c>
      <c r="BR898">
        <v>0</v>
      </c>
      <c r="BS898">
        <v>0</v>
      </c>
      <c r="BT898">
        <v>0</v>
      </c>
      <c r="BU898">
        <v>0</v>
      </c>
      <c r="BV898">
        <v>0</v>
      </c>
      <c r="BW898">
        <v>0</v>
      </c>
      <c r="CV898">
        <v>0</v>
      </c>
      <c r="CW898">
        <v>0</v>
      </c>
      <c r="CX898">
        <f>ROUND(Y898*Source!I495,7)</f>
        <v>2.1509</v>
      </c>
      <c r="CY898">
        <f t="shared" si="521"/>
        <v>5034</v>
      </c>
      <c r="CZ898">
        <f t="shared" si="522"/>
        <v>600</v>
      </c>
      <c r="DA898">
        <f t="shared" si="523"/>
        <v>8.39</v>
      </c>
      <c r="DB898">
        <f t="shared" si="524"/>
        <v>942</v>
      </c>
      <c r="DC898">
        <f t="shared" si="525"/>
        <v>0</v>
      </c>
      <c r="DD898" t="s">
        <v>3</v>
      </c>
      <c r="DE898" t="s">
        <v>3</v>
      </c>
      <c r="DF898">
        <f t="shared" si="526"/>
        <v>10828</v>
      </c>
      <c r="DG898">
        <f t="shared" si="527"/>
        <v>0</v>
      </c>
      <c r="DH898">
        <f t="shared" si="528"/>
        <v>0</v>
      </c>
      <c r="DI898">
        <f t="shared" si="519"/>
        <v>0</v>
      </c>
      <c r="DJ898">
        <f t="shared" si="529"/>
        <v>10828</v>
      </c>
      <c r="DK898">
        <v>0</v>
      </c>
      <c r="DL898" t="s">
        <v>3</v>
      </c>
      <c r="DM898">
        <v>0</v>
      </c>
      <c r="DN898" t="s">
        <v>3</v>
      </c>
      <c r="DO898">
        <v>0</v>
      </c>
    </row>
    <row r="899" spans="1:119" x14ac:dyDescent="0.2">
      <c r="A899">
        <f>ROW(Source!A495)</f>
        <v>495</v>
      </c>
      <c r="B899">
        <v>64855514</v>
      </c>
      <c r="C899">
        <v>64857207</v>
      </c>
      <c r="D899">
        <v>29145155</v>
      </c>
      <c r="E899">
        <v>1</v>
      </c>
      <c r="F899">
        <v>1</v>
      </c>
      <c r="G899">
        <v>1</v>
      </c>
      <c r="H899">
        <v>3</v>
      </c>
      <c r="I899" t="s">
        <v>1380</v>
      </c>
      <c r="J899" t="s">
        <v>1381</v>
      </c>
      <c r="K899" t="s">
        <v>1382</v>
      </c>
      <c r="L899">
        <v>1339</v>
      </c>
      <c r="N899">
        <v>1007</v>
      </c>
      <c r="O899" t="s">
        <v>128</v>
      </c>
      <c r="P899" t="s">
        <v>128</v>
      </c>
      <c r="Q899">
        <v>1</v>
      </c>
      <c r="W899">
        <v>0</v>
      </c>
      <c r="X899">
        <v>-769468533</v>
      </c>
      <c r="Y899">
        <f t="shared" si="520"/>
        <v>7.0000000000000001E-3</v>
      </c>
      <c r="AA899">
        <v>4339.09</v>
      </c>
      <c r="AB899">
        <v>0</v>
      </c>
      <c r="AC899">
        <v>0</v>
      </c>
      <c r="AD899">
        <v>0</v>
      </c>
      <c r="AE899">
        <v>485.9</v>
      </c>
      <c r="AF899">
        <v>0</v>
      </c>
      <c r="AG899">
        <v>0</v>
      </c>
      <c r="AH899">
        <v>0</v>
      </c>
      <c r="AI899">
        <v>8.93</v>
      </c>
      <c r="AJ899">
        <v>1</v>
      </c>
      <c r="AK899">
        <v>1</v>
      </c>
      <c r="AL899">
        <v>1</v>
      </c>
      <c r="AM899">
        <v>2</v>
      </c>
      <c r="AN899">
        <v>0</v>
      </c>
      <c r="AO899">
        <v>1</v>
      </c>
      <c r="AP899">
        <v>1</v>
      </c>
      <c r="AQ899">
        <v>0</v>
      </c>
      <c r="AR899">
        <v>0</v>
      </c>
      <c r="AS899" t="s">
        <v>3</v>
      </c>
      <c r="AT899">
        <v>7.0000000000000001E-3</v>
      </c>
      <c r="AU899" t="s">
        <v>3</v>
      </c>
      <c r="AV899">
        <v>0</v>
      </c>
      <c r="AW899">
        <v>2</v>
      </c>
      <c r="AX899">
        <v>64857234</v>
      </c>
      <c r="AY899">
        <v>1</v>
      </c>
      <c r="AZ899">
        <v>0</v>
      </c>
      <c r="BA899">
        <v>930</v>
      </c>
      <c r="BB899">
        <v>0</v>
      </c>
      <c r="BC899">
        <v>0</v>
      </c>
      <c r="BD899">
        <v>0</v>
      </c>
      <c r="BE899">
        <v>0</v>
      </c>
      <c r="BF899">
        <v>0</v>
      </c>
      <c r="BG899">
        <v>0</v>
      </c>
      <c r="BH899">
        <v>0</v>
      </c>
      <c r="BI899">
        <v>0</v>
      </c>
      <c r="BJ899">
        <v>0</v>
      </c>
      <c r="BK899">
        <v>0</v>
      </c>
      <c r="BL899">
        <v>0</v>
      </c>
      <c r="BM899">
        <v>0</v>
      </c>
      <c r="BN899">
        <v>0</v>
      </c>
      <c r="BO899">
        <v>0</v>
      </c>
      <c r="BP899">
        <v>0</v>
      </c>
      <c r="BQ899">
        <v>0</v>
      </c>
      <c r="BR899">
        <v>0</v>
      </c>
      <c r="BS899">
        <v>0</v>
      </c>
      <c r="BT899">
        <v>0</v>
      </c>
      <c r="BU899">
        <v>0</v>
      </c>
      <c r="BV899">
        <v>0</v>
      </c>
      <c r="BW899">
        <v>0</v>
      </c>
      <c r="CV899">
        <v>0</v>
      </c>
      <c r="CW899">
        <v>0</v>
      </c>
      <c r="CX899">
        <f>ROUND(Y899*Source!I495,7)</f>
        <v>9.5899999999999996E-3</v>
      </c>
      <c r="CY899">
        <f t="shared" si="521"/>
        <v>4339.09</v>
      </c>
      <c r="CZ899">
        <f t="shared" si="522"/>
        <v>485.9</v>
      </c>
      <c r="DA899">
        <f t="shared" si="523"/>
        <v>8.93</v>
      </c>
      <c r="DB899">
        <f t="shared" si="524"/>
        <v>3.4</v>
      </c>
      <c r="DC899">
        <f t="shared" si="525"/>
        <v>0</v>
      </c>
      <c r="DD899" t="s">
        <v>3</v>
      </c>
      <c r="DE899" t="s">
        <v>3</v>
      </c>
      <c r="DF899">
        <f t="shared" si="526"/>
        <v>42</v>
      </c>
      <c r="DG899">
        <f t="shared" si="527"/>
        <v>0</v>
      </c>
      <c r="DH899">
        <f t="shared" si="528"/>
        <v>0</v>
      </c>
      <c r="DI899">
        <f t="shared" si="519"/>
        <v>0</v>
      </c>
      <c r="DJ899">
        <f t="shared" si="529"/>
        <v>42</v>
      </c>
      <c r="DK899">
        <v>0</v>
      </c>
      <c r="DL899" t="s">
        <v>3</v>
      </c>
      <c r="DM899">
        <v>0</v>
      </c>
      <c r="DN899" t="s">
        <v>3</v>
      </c>
      <c r="DO899">
        <v>0</v>
      </c>
    </row>
    <row r="900" spans="1:119" x14ac:dyDescent="0.2">
      <c r="A900">
        <f>ROW(Source!A495)</f>
        <v>495</v>
      </c>
      <c r="B900">
        <v>64855514</v>
      </c>
      <c r="C900">
        <v>64857207</v>
      </c>
      <c r="D900">
        <v>29148832</v>
      </c>
      <c r="E900">
        <v>1</v>
      </c>
      <c r="F900">
        <v>1</v>
      </c>
      <c r="G900">
        <v>1</v>
      </c>
      <c r="H900">
        <v>3</v>
      </c>
      <c r="I900" t="s">
        <v>1383</v>
      </c>
      <c r="J900" t="s">
        <v>1384</v>
      </c>
      <c r="K900" t="s">
        <v>1385</v>
      </c>
      <c r="L900">
        <v>1356</v>
      </c>
      <c r="N900">
        <v>1010</v>
      </c>
      <c r="O900" t="s">
        <v>1386</v>
      </c>
      <c r="P900" t="s">
        <v>1386</v>
      </c>
      <c r="Q900">
        <v>1000</v>
      </c>
      <c r="W900">
        <v>0</v>
      </c>
      <c r="X900">
        <v>346929249</v>
      </c>
      <c r="Y900">
        <f t="shared" si="520"/>
        <v>1.6E-2</v>
      </c>
      <c r="AA900">
        <v>14564.02</v>
      </c>
      <c r="AB900">
        <v>0</v>
      </c>
      <c r="AC900">
        <v>0</v>
      </c>
      <c r="AD900">
        <v>0</v>
      </c>
      <c r="AE900">
        <v>1752.59</v>
      </c>
      <c r="AF900">
        <v>0</v>
      </c>
      <c r="AG900">
        <v>0</v>
      </c>
      <c r="AH900">
        <v>0</v>
      </c>
      <c r="AI900">
        <v>8.31</v>
      </c>
      <c r="AJ900">
        <v>1</v>
      </c>
      <c r="AK900">
        <v>1</v>
      </c>
      <c r="AL900">
        <v>1</v>
      </c>
      <c r="AM900">
        <v>2</v>
      </c>
      <c r="AN900">
        <v>0</v>
      </c>
      <c r="AO900">
        <v>1</v>
      </c>
      <c r="AP900">
        <v>1</v>
      </c>
      <c r="AQ900">
        <v>0</v>
      </c>
      <c r="AR900">
        <v>0</v>
      </c>
      <c r="AS900" t="s">
        <v>3</v>
      </c>
      <c r="AT900">
        <v>1.6E-2</v>
      </c>
      <c r="AU900" t="s">
        <v>3</v>
      </c>
      <c r="AV900">
        <v>0</v>
      </c>
      <c r="AW900">
        <v>2</v>
      </c>
      <c r="AX900">
        <v>64857236</v>
      </c>
      <c r="AY900">
        <v>1</v>
      </c>
      <c r="AZ900">
        <v>0</v>
      </c>
      <c r="BA900">
        <v>932</v>
      </c>
      <c r="BB900">
        <v>0</v>
      </c>
      <c r="BC900">
        <v>0</v>
      </c>
      <c r="BD900">
        <v>0</v>
      </c>
      <c r="BE900">
        <v>0</v>
      </c>
      <c r="BF900">
        <v>0</v>
      </c>
      <c r="BG900">
        <v>0</v>
      </c>
      <c r="BH900">
        <v>0</v>
      </c>
      <c r="BI900">
        <v>0</v>
      </c>
      <c r="BJ900">
        <v>0</v>
      </c>
      <c r="BK900">
        <v>0</v>
      </c>
      <c r="BL900">
        <v>0</v>
      </c>
      <c r="BM900">
        <v>0</v>
      </c>
      <c r="BN900">
        <v>0</v>
      </c>
      <c r="BO900">
        <v>0</v>
      </c>
      <c r="BP900">
        <v>0</v>
      </c>
      <c r="BQ900">
        <v>0</v>
      </c>
      <c r="BR900">
        <v>0</v>
      </c>
      <c r="BS900">
        <v>0</v>
      </c>
      <c r="BT900">
        <v>0</v>
      </c>
      <c r="BU900">
        <v>0</v>
      </c>
      <c r="BV900">
        <v>0</v>
      </c>
      <c r="BW900">
        <v>0</v>
      </c>
      <c r="CV900">
        <v>0</v>
      </c>
      <c r="CW900">
        <v>0</v>
      </c>
      <c r="CX900">
        <f>ROUND(Y900*Source!I495,7)</f>
        <v>2.1919999999999999E-2</v>
      </c>
      <c r="CY900">
        <f t="shared" si="521"/>
        <v>14564.02</v>
      </c>
      <c r="CZ900">
        <f t="shared" si="522"/>
        <v>1752.59</v>
      </c>
      <c r="DA900">
        <f t="shared" si="523"/>
        <v>8.31</v>
      </c>
      <c r="DB900">
        <f t="shared" si="524"/>
        <v>28.04</v>
      </c>
      <c r="DC900">
        <f t="shared" si="525"/>
        <v>0</v>
      </c>
      <c r="DD900" t="s">
        <v>3</v>
      </c>
      <c r="DE900" t="s">
        <v>3</v>
      </c>
      <c r="DF900">
        <f t="shared" si="526"/>
        <v>319</v>
      </c>
      <c r="DG900">
        <f t="shared" si="527"/>
        <v>0</v>
      </c>
      <c r="DH900">
        <f t="shared" si="528"/>
        <v>0</v>
      </c>
      <c r="DI900">
        <f t="shared" si="519"/>
        <v>0</v>
      </c>
      <c r="DJ900">
        <f t="shared" si="529"/>
        <v>319</v>
      </c>
      <c r="DK900">
        <v>0</v>
      </c>
      <c r="DL900" t="s">
        <v>3</v>
      </c>
      <c r="DM900">
        <v>0</v>
      </c>
      <c r="DN900" t="s">
        <v>3</v>
      </c>
      <c r="DO900">
        <v>0</v>
      </c>
    </row>
    <row r="901" spans="1:119" x14ac:dyDescent="0.2">
      <c r="A901">
        <f>ROW(Source!A516)</f>
        <v>516</v>
      </c>
      <c r="B901">
        <v>64855517</v>
      </c>
      <c r="C901">
        <v>64857247</v>
      </c>
      <c r="D901">
        <v>18407150</v>
      </c>
      <c r="E901">
        <v>1</v>
      </c>
      <c r="F901">
        <v>1</v>
      </c>
      <c r="G901">
        <v>1</v>
      </c>
      <c r="H901">
        <v>1</v>
      </c>
      <c r="I901" t="s">
        <v>1185</v>
      </c>
      <c r="J901" t="s">
        <v>3</v>
      </c>
      <c r="K901" t="s">
        <v>1186</v>
      </c>
      <c r="L901">
        <v>1369</v>
      </c>
      <c r="N901">
        <v>1013</v>
      </c>
      <c r="O901" t="s">
        <v>1100</v>
      </c>
      <c r="P901" t="s">
        <v>1100</v>
      </c>
      <c r="Q901">
        <v>1</v>
      </c>
      <c r="W901">
        <v>0</v>
      </c>
      <c r="X901">
        <v>-931037793</v>
      </c>
      <c r="Y901">
        <f t="shared" si="520"/>
        <v>7.64</v>
      </c>
      <c r="AA901">
        <v>0</v>
      </c>
      <c r="AB901">
        <v>0</v>
      </c>
      <c r="AC901">
        <v>0</v>
      </c>
      <c r="AD901">
        <v>8.5299999999999994</v>
      </c>
      <c r="AE901">
        <v>0</v>
      </c>
      <c r="AF901">
        <v>0</v>
      </c>
      <c r="AG901">
        <v>0</v>
      </c>
      <c r="AH901">
        <v>8.5299999999999994</v>
      </c>
      <c r="AI901">
        <v>1</v>
      </c>
      <c r="AJ901">
        <v>1</v>
      </c>
      <c r="AK901">
        <v>1</v>
      </c>
      <c r="AL901">
        <v>1</v>
      </c>
      <c r="AM901">
        <v>-2</v>
      </c>
      <c r="AN901">
        <v>0</v>
      </c>
      <c r="AO901">
        <v>1</v>
      </c>
      <c r="AP901">
        <v>1</v>
      </c>
      <c r="AQ901">
        <v>0</v>
      </c>
      <c r="AR901">
        <v>0</v>
      </c>
      <c r="AS901" t="s">
        <v>3</v>
      </c>
      <c r="AT901">
        <v>7.64</v>
      </c>
      <c r="AU901" t="s">
        <v>3</v>
      </c>
      <c r="AV901">
        <v>1</v>
      </c>
      <c r="AW901">
        <v>2</v>
      </c>
      <c r="AX901">
        <v>64903938</v>
      </c>
      <c r="AY901">
        <v>1</v>
      </c>
      <c r="AZ901">
        <v>0</v>
      </c>
      <c r="BA901">
        <v>933</v>
      </c>
      <c r="BB901">
        <v>0</v>
      </c>
      <c r="BC901">
        <v>0</v>
      </c>
      <c r="BD901">
        <v>0</v>
      </c>
      <c r="BE901">
        <v>0</v>
      </c>
      <c r="BF901">
        <v>0</v>
      </c>
      <c r="BG901">
        <v>0</v>
      </c>
      <c r="BH901">
        <v>0</v>
      </c>
      <c r="BI901">
        <v>0</v>
      </c>
      <c r="BJ901">
        <v>0</v>
      </c>
      <c r="BK901">
        <v>0</v>
      </c>
      <c r="BL901">
        <v>0</v>
      </c>
      <c r="BM901">
        <v>0</v>
      </c>
      <c r="BN901">
        <v>0</v>
      </c>
      <c r="BO901">
        <v>0</v>
      </c>
      <c r="BP901">
        <v>0</v>
      </c>
      <c r="BQ901">
        <v>0</v>
      </c>
      <c r="BR901">
        <v>0</v>
      </c>
      <c r="BS901">
        <v>0</v>
      </c>
      <c r="BT901">
        <v>0</v>
      </c>
      <c r="BU901">
        <v>0</v>
      </c>
      <c r="BV901">
        <v>0</v>
      </c>
      <c r="BW901">
        <v>0</v>
      </c>
      <c r="CU901">
        <f>ROUND(AT901*Source!I516*AH901*AL901,0)</f>
        <v>93</v>
      </c>
      <c r="CV901">
        <f>ROUND(Y901*Source!I516,7)</f>
        <v>10.848800000000001</v>
      </c>
      <c r="CW901">
        <v>0</v>
      </c>
      <c r="CX901">
        <f>ROUND(Y901*Source!I516,7)</f>
        <v>10.848800000000001</v>
      </c>
      <c r="CY901">
        <f>AD901</f>
        <v>8.5299999999999994</v>
      </c>
      <c r="CZ901">
        <f>AH901</f>
        <v>8.5299999999999994</v>
      </c>
      <c r="DA901">
        <f>AL901</f>
        <v>1</v>
      </c>
      <c r="DB901">
        <f t="shared" si="524"/>
        <v>65.17</v>
      </c>
      <c r="DC901">
        <f t="shared" si="525"/>
        <v>0</v>
      </c>
      <c r="DD901" t="s">
        <v>3</v>
      </c>
      <c r="DE901" t="s">
        <v>3</v>
      </c>
      <c r="DF901">
        <f t="shared" ref="DF901:DF906" si="530">ROUND(ROUND(AE901,2)*CX901,2)</f>
        <v>0</v>
      </c>
      <c r="DG901">
        <f t="shared" ref="DG901:DG906" si="531">ROUND(ROUND(AF901,2)*CX901,2)</f>
        <v>0</v>
      </c>
      <c r="DH901">
        <f t="shared" ref="DH901:DH906" si="532">ROUND(ROUND(AG901,2)*CX901,2)</f>
        <v>0</v>
      </c>
      <c r="DI901">
        <f t="shared" ref="DI901:DI906" si="533">ROUND(ROUND(AH901,2)*CX901,2)</f>
        <v>92.54</v>
      </c>
      <c r="DJ901">
        <f>DI901</f>
        <v>92.54</v>
      </c>
      <c r="DK901">
        <v>0</v>
      </c>
      <c r="DL901" t="s">
        <v>3</v>
      </c>
      <c r="DM901">
        <v>0</v>
      </c>
      <c r="DN901" t="s">
        <v>3</v>
      </c>
      <c r="DO901">
        <v>0</v>
      </c>
    </row>
    <row r="902" spans="1:119" x14ac:dyDescent="0.2">
      <c r="A902">
        <f>ROW(Source!A516)</f>
        <v>516</v>
      </c>
      <c r="B902">
        <v>64855517</v>
      </c>
      <c r="C902">
        <v>64857247</v>
      </c>
      <c r="D902">
        <v>121548</v>
      </c>
      <c r="E902">
        <v>1</v>
      </c>
      <c r="F902">
        <v>1</v>
      </c>
      <c r="G902">
        <v>1</v>
      </c>
      <c r="H902">
        <v>1</v>
      </c>
      <c r="I902" t="s">
        <v>44</v>
      </c>
      <c r="J902" t="s">
        <v>3</v>
      </c>
      <c r="K902" t="s">
        <v>1101</v>
      </c>
      <c r="L902">
        <v>608254</v>
      </c>
      <c r="N902">
        <v>1013</v>
      </c>
      <c r="O902" t="s">
        <v>1102</v>
      </c>
      <c r="P902" t="s">
        <v>1102</v>
      </c>
      <c r="Q902">
        <v>1</v>
      </c>
      <c r="W902">
        <v>0</v>
      </c>
      <c r="X902">
        <v>-185737400</v>
      </c>
      <c r="Y902">
        <f t="shared" si="520"/>
        <v>0.99</v>
      </c>
      <c r="AA902">
        <v>0</v>
      </c>
      <c r="AB902">
        <v>0</v>
      </c>
      <c r="AC902">
        <v>0</v>
      </c>
      <c r="AD902">
        <v>0</v>
      </c>
      <c r="AE902">
        <v>0</v>
      </c>
      <c r="AF902">
        <v>0</v>
      </c>
      <c r="AG902">
        <v>0</v>
      </c>
      <c r="AH902">
        <v>0</v>
      </c>
      <c r="AI902">
        <v>1</v>
      </c>
      <c r="AJ902">
        <v>1</v>
      </c>
      <c r="AK902">
        <v>1</v>
      </c>
      <c r="AL902">
        <v>1</v>
      </c>
      <c r="AM902">
        <v>-2</v>
      </c>
      <c r="AN902">
        <v>0</v>
      </c>
      <c r="AO902">
        <v>1</v>
      </c>
      <c r="AP902">
        <v>1</v>
      </c>
      <c r="AQ902">
        <v>0</v>
      </c>
      <c r="AR902">
        <v>0</v>
      </c>
      <c r="AS902" t="s">
        <v>3</v>
      </c>
      <c r="AT902">
        <v>0.99</v>
      </c>
      <c r="AU902" t="s">
        <v>3</v>
      </c>
      <c r="AV902">
        <v>2</v>
      </c>
      <c r="AW902">
        <v>2</v>
      </c>
      <c r="AX902">
        <v>64903939</v>
      </c>
      <c r="AY902">
        <v>1</v>
      </c>
      <c r="AZ902">
        <v>0</v>
      </c>
      <c r="BA902">
        <v>934</v>
      </c>
      <c r="BB902">
        <v>0</v>
      </c>
      <c r="BC902">
        <v>0</v>
      </c>
      <c r="BD902">
        <v>0</v>
      </c>
      <c r="BE902">
        <v>0</v>
      </c>
      <c r="BF902">
        <v>0</v>
      </c>
      <c r="BG902">
        <v>0</v>
      </c>
      <c r="BH902">
        <v>0</v>
      </c>
      <c r="BI902">
        <v>0</v>
      </c>
      <c r="BJ902">
        <v>0</v>
      </c>
      <c r="BK902">
        <v>0</v>
      </c>
      <c r="BL902">
        <v>0</v>
      </c>
      <c r="BM902">
        <v>0</v>
      </c>
      <c r="BN902">
        <v>0</v>
      </c>
      <c r="BO902">
        <v>0</v>
      </c>
      <c r="BP902">
        <v>0</v>
      </c>
      <c r="BQ902">
        <v>0</v>
      </c>
      <c r="BR902">
        <v>0</v>
      </c>
      <c r="BS902">
        <v>0</v>
      </c>
      <c r="BT902">
        <v>0</v>
      </c>
      <c r="BU902">
        <v>0</v>
      </c>
      <c r="BV902">
        <v>0</v>
      </c>
      <c r="BW902">
        <v>0</v>
      </c>
      <c r="CV902">
        <v>0</v>
      </c>
      <c r="CW902">
        <v>0</v>
      </c>
      <c r="CX902">
        <f>ROUND(Y902*Source!I516,7)</f>
        <v>1.4057999999999999</v>
      </c>
      <c r="CY902">
        <f>AD902</f>
        <v>0</v>
      </c>
      <c r="CZ902">
        <f>AH902</f>
        <v>0</v>
      </c>
      <c r="DA902">
        <f>AL902</f>
        <v>1</v>
      </c>
      <c r="DB902">
        <f t="shared" si="524"/>
        <v>0</v>
      </c>
      <c r="DC902">
        <f t="shared" si="525"/>
        <v>0</v>
      </c>
      <c r="DD902" t="s">
        <v>3</v>
      </c>
      <c r="DE902" t="s">
        <v>3</v>
      </c>
      <c r="DF902">
        <f t="shared" si="530"/>
        <v>0</v>
      </c>
      <c r="DG902">
        <f t="shared" si="531"/>
        <v>0</v>
      </c>
      <c r="DH902">
        <f t="shared" si="532"/>
        <v>0</v>
      </c>
      <c r="DI902">
        <f t="shared" si="533"/>
        <v>0</v>
      </c>
      <c r="DJ902">
        <f>DI902</f>
        <v>0</v>
      </c>
      <c r="DK902">
        <v>0</v>
      </c>
      <c r="DL902" t="s">
        <v>3</v>
      </c>
      <c r="DM902">
        <v>0</v>
      </c>
      <c r="DN902" t="s">
        <v>3</v>
      </c>
      <c r="DO902">
        <v>0</v>
      </c>
    </row>
    <row r="903" spans="1:119" x14ac:dyDescent="0.2">
      <c r="A903">
        <f>ROW(Source!A516)</f>
        <v>516</v>
      </c>
      <c r="B903">
        <v>64855517</v>
      </c>
      <c r="C903">
        <v>64857247</v>
      </c>
      <c r="D903">
        <v>29172505</v>
      </c>
      <c r="E903">
        <v>1</v>
      </c>
      <c r="F903">
        <v>1</v>
      </c>
      <c r="G903">
        <v>1</v>
      </c>
      <c r="H903">
        <v>2</v>
      </c>
      <c r="I903" t="s">
        <v>1464</v>
      </c>
      <c r="J903" t="s">
        <v>1465</v>
      </c>
      <c r="K903" t="s">
        <v>1466</v>
      </c>
      <c r="L903">
        <v>1368</v>
      </c>
      <c r="N903">
        <v>1011</v>
      </c>
      <c r="O903" t="s">
        <v>1106</v>
      </c>
      <c r="P903" t="s">
        <v>1106</v>
      </c>
      <c r="Q903">
        <v>1</v>
      </c>
      <c r="W903">
        <v>0</v>
      </c>
      <c r="X903">
        <v>-407799116</v>
      </c>
      <c r="Y903">
        <f t="shared" si="520"/>
        <v>1.25</v>
      </c>
      <c r="AA903">
        <v>0</v>
      </c>
      <c r="AB903">
        <v>1.05</v>
      </c>
      <c r="AC903">
        <v>0</v>
      </c>
      <c r="AD903">
        <v>0</v>
      </c>
      <c r="AE903">
        <v>0</v>
      </c>
      <c r="AF903">
        <v>1.05</v>
      </c>
      <c r="AG903">
        <v>0</v>
      </c>
      <c r="AH903">
        <v>0</v>
      </c>
      <c r="AI903">
        <v>1</v>
      </c>
      <c r="AJ903">
        <v>1</v>
      </c>
      <c r="AK903">
        <v>1</v>
      </c>
      <c r="AL903">
        <v>1</v>
      </c>
      <c r="AM903">
        <v>-2</v>
      </c>
      <c r="AN903">
        <v>0</v>
      </c>
      <c r="AO903">
        <v>1</v>
      </c>
      <c r="AP903">
        <v>1</v>
      </c>
      <c r="AQ903">
        <v>0</v>
      </c>
      <c r="AR903">
        <v>0</v>
      </c>
      <c r="AS903" t="s">
        <v>3</v>
      </c>
      <c r="AT903">
        <v>1.25</v>
      </c>
      <c r="AU903" t="s">
        <v>3</v>
      </c>
      <c r="AV903">
        <v>0</v>
      </c>
      <c r="AW903">
        <v>2</v>
      </c>
      <c r="AX903">
        <v>64903940</v>
      </c>
      <c r="AY903">
        <v>1</v>
      </c>
      <c r="AZ903">
        <v>0</v>
      </c>
      <c r="BA903">
        <v>935</v>
      </c>
      <c r="BB903">
        <v>0</v>
      </c>
      <c r="BC903">
        <v>0</v>
      </c>
      <c r="BD903">
        <v>0</v>
      </c>
      <c r="BE903">
        <v>0</v>
      </c>
      <c r="BF903">
        <v>0</v>
      </c>
      <c r="BG903">
        <v>0</v>
      </c>
      <c r="BH903">
        <v>0</v>
      </c>
      <c r="BI903">
        <v>0</v>
      </c>
      <c r="BJ903">
        <v>0</v>
      </c>
      <c r="BK903">
        <v>0</v>
      </c>
      <c r="BL903">
        <v>0</v>
      </c>
      <c r="BM903">
        <v>0</v>
      </c>
      <c r="BN903">
        <v>0</v>
      </c>
      <c r="BO903">
        <v>0</v>
      </c>
      <c r="BP903">
        <v>0</v>
      </c>
      <c r="BQ903">
        <v>0</v>
      </c>
      <c r="BR903">
        <v>0</v>
      </c>
      <c r="BS903">
        <v>0</v>
      </c>
      <c r="BT903">
        <v>0</v>
      </c>
      <c r="BU903">
        <v>0</v>
      </c>
      <c r="BV903">
        <v>0</v>
      </c>
      <c r="BW903">
        <v>0</v>
      </c>
      <c r="CV903">
        <v>0</v>
      </c>
      <c r="CW903">
        <f>ROUND(Y903*Source!I516*DO903,7)</f>
        <v>0</v>
      </c>
      <c r="CX903">
        <f>ROUND(Y903*Source!I516,7)</f>
        <v>1.7749999999999999</v>
      </c>
      <c r="CY903">
        <f>AB903</f>
        <v>1.05</v>
      </c>
      <c r="CZ903">
        <f>AF903</f>
        <v>1.05</v>
      </c>
      <c r="DA903">
        <f>AJ903</f>
        <v>1</v>
      </c>
      <c r="DB903">
        <f t="shared" si="524"/>
        <v>1.31</v>
      </c>
      <c r="DC903">
        <f t="shared" si="525"/>
        <v>0</v>
      </c>
      <c r="DD903" t="s">
        <v>3</v>
      </c>
      <c r="DE903" t="s">
        <v>3</v>
      </c>
      <c r="DF903">
        <f t="shared" si="530"/>
        <v>0</v>
      </c>
      <c r="DG903">
        <f t="shared" si="531"/>
        <v>1.86</v>
      </c>
      <c r="DH903">
        <f t="shared" si="532"/>
        <v>0</v>
      </c>
      <c r="DI903">
        <f t="shared" si="533"/>
        <v>0</v>
      </c>
      <c r="DJ903">
        <f>DG903</f>
        <v>1.86</v>
      </c>
      <c r="DK903">
        <v>0</v>
      </c>
      <c r="DL903" t="s">
        <v>3</v>
      </c>
      <c r="DM903">
        <v>0</v>
      </c>
      <c r="DN903" t="s">
        <v>3</v>
      </c>
      <c r="DO903">
        <v>0</v>
      </c>
    </row>
    <row r="904" spans="1:119" x14ac:dyDescent="0.2">
      <c r="A904">
        <f>ROW(Source!A516)</f>
        <v>516</v>
      </c>
      <c r="B904">
        <v>64855517</v>
      </c>
      <c r="C904">
        <v>64857247</v>
      </c>
      <c r="D904">
        <v>29172634</v>
      </c>
      <c r="E904">
        <v>1</v>
      </c>
      <c r="F904">
        <v>1</v>
      </c>
      <c r="G904">
        <v>1</v>
      </c>
      <c r="H904">
        <v>2</v>
      </c>
      <c r="I904" t="s">
        <v>1431</v>
      </c>
      <c r="J904" t="s">
        <v>1432</v>
      </c>
      <c r="K904" t="s">
        <v>1433</v>
      </c>
      <c r="L904">
        <v>1368</v>
      </c>
      <c r="N904">
        <v>1011</v>
      </c>
      <c r="O904" t="s">
        <v>1106</v>
      </c>
      <c r="P904" t="s">
        <v>1106</v>
      </c>
      <c r="Q904">
        <v>1</v>
      </c>
      <c r="W904">
        <v>0</v>
      </c>
      <c r="X904">
        <v>2028861294</v>
      </c>
      <c r="Y904">
        <f t="shared" si="520"/>
        <v>0.99</v>
      </c>
      <c r="AA904">
        <v>0</v>
      </c>
      <c r="AB904">
        <v>22.29</v>
      </c>
      <c r="AC904">
        <v>11.6</v>
      </c>
      <c r="AD904">
        <v>0</v>
      </c>
      <c r="AE904">
        <v>0</v>
      </c>
      <c r="AF904">
        <v>22.29</v>
      </c>
      <c r="AG904">
        <v>11.6</v>
      </c>
      <c r="AH904">
        <v>0</v>
      </c>
      <c r="AI904">
        <v>1</v>
      </c>
      <c r="AJ904">
        <v>1</v>
      </c>
      <c r="AK904">
        <v>1</v>
      </c>
      <c r="AL904">
        <v>1</v>
      </c>
      <c r="AM904">
        <v>-2</v>
      </c>
      <c r="AN904">
        <v>0</v>
      </c>
      <c r="AO904">
        <v>1</v>
      </c>
      <c r="AP904">
        <v>1</v>
      </c>
      <c r="AQ904">
        <v>0</v>
      </c>
      <c r="AR904">
        <v>0</v>
      </c>
      <c r="AS904" t="s">
        <v>3</v>
      </c>
      <c r="AT904">
        <v>0.99</v>
      </c>
      <c r="AU904" t="s">
        <v>3</v>
      </c>
      <c r="AV904">
        <v>0</v>
      </c>
      <c r="AW904">
        <v>2</v>
      </c>
      <c r="AX904">
        <v>64903941</v>
      </c>
      <c r="AY904">
        <v>1</v>
      </c>
      <c r="AZ904">
        <v>0</v>
      </c>
      <c r="BA904">
        <v>936</v>
      </c>
      <c r="BB904">
        <v>0</v>
      </c>
      <c r="BC904">
        <v>0</v>
      </c>
      <c r="BD904">
        <v>0</v>
      </c>
      <c r="BE904">
        <v>0</v>
      </c>
      <c r="BF904">
        <v>0</v>
      </c>
      <c r="BG904">
        <v>0</v>
      </c>
      <c r="BH904">
        <v>0</v>
      </c>
      <c r="BI904">
        <v>0</v>
      </c>
      <c r="BJ904">
        <v>0</v>
      </c>
      <c r="BK904">
        <v>0</v>
      </c>
      <c r="BL904">
        <v>0</v>
      </c>
      <c r="BM904">
        <v>0</v>
      </c>
      <c r="BN904">
        <v>0</v>
      </c>
      <c r="BO904">
        <v>0</v>
      </c>
      <c r="BP904">
        <v>0</v>
      </c>
      <c r="BQ904">
        <v>0</v>
      </c>
      <c r="BR904">
        <v>0</v>
      </c>
      <c r="BS904">
        <v>0</v>
      </c>
      <c r="BT904">
        <v>0</v>
      </c>
      <c r="BU904">
        <v>0</v>
      </c>
      <c r="BV904">
        <v>0</v>
      </c>
      <c r="BW904">
        <v>0</v>
      </c>
      <c r="CV904">
        <v>0</v>
      </c>
      <c r="CW904">
        <f>ROUND(Y904*Source!I516*DO904,7)</f>
        <v>0</v>
      </c>
      <c r="CX904">
        <f>ROUND(Y904*Source!I516,7)</f>
        <v>1.4057999999999999</v>
      </c>
      <c r="CY904">
        <f>AB904</f>
        <v>22.29</v>
      </c>
      <c r="CZ904">
        <f>AF904</f>
        <v>22.29</v>
      </c>
      <c r="DA904">
        <f>AJ904</f>
        <v>1</v>
      </c>
      <c r="DB904">
        <f t="shared" si="524"/>
        <v>22.07</v>
      </c>
      <c r="DC904">
        <f t="shared" si="525"/>
        <v>11.48</v>
      </c>
      <c r="DD904" t="s">
        <v>3</v>
      </c>
      <c r="DE904" t="s">
        <v>3</v>
      </c>
      <c r="DF904">
        <f t="shared" si="530"/>
        <v>0</v>
      </c>
      <c r="DG904">
        <f t="shared" si="531"/>
        <v>31.34</v>
      </c>
      <c r="DH904">
        <f t="shared" si="532"/>
        <v>16.309999999999999</v>
      </c>
      <c r="DI904">
        <f t="shared" si="533"/>
        <v>0</v>
      </c>
      <c r="DJ904">
        <f>DG904</f>
        <v>31.34</v>
      </c>
      <c r="DK904">
        <v>0</v>
      </c>
      <c r="DL904" t="s">
        <v>3</v>
      </c>
      <c r="DM904">
        <v>0</v>
      </c>
      <c r="DN904" t="s">
        <v>3</v>
      </c>
      <c r="DO904">
        <v>0</v>
      </c>
    </row>
    <row r="905" spans="1:119" x14ac:dyDescent="0.2">
      <c r="A905">
        <f>ROW(Source!A516)</f>
        <v>516</v>
      </c>
      <c r="B905">
        <v>64855517</v>
      </c>
      <c r="C905">
        <v>64857247</v>
      </c>
      <c r="D905">
        <v>29174672</v>
      </c>
      <c r="E905">
        <v>1</v>
      </c>
      <c r="F905">
        <v>1</v>
      </c>
      <c r="G905">
        <v>1</v>
      </c>
      <c r="H905">
        <v>2</v>
      </c>
      <c r="I905" t="s">
        <v>1434</v>
      </c>
      <c r="J905" t="s">
        <v>1435</v>
      </c>
      <c r="K905" t="s">
        <v>1436</v>
      </c>
      <c r="L905">
        <v>1368</v>
      </c>
      <c r="N905">
        <v>1011</v>
      </c>
      <c r="O905" t="s">
        <v>1106</v>
      </c>
      <c r="P905" t="s">
        <v>1106</v>
      </c>
      <c r="Q905">
        <v>1</v>
      </c>
      <c r="W905">
        <v>0</v>
      </c>
      <c r="X905">
        <v>1974281751</v>
      </c>
      <c r="Y905">
        <f t="shared" si="520"/>
        <v>0.99</v>
      </c>
      <c r="AA905">
        <v>0</v>
      </c>
      <c r="AB905">
        <v>1.05</v>
      </c>
      <c r="AC905">
        <v>0</v>
      </c>
      <c r="AD905">
        <v>0</v>
      </c>
      <c r="AE905">
        <v>0</v>
      </c>
      <c r="AF905">
        <v>1.05</v>
      </c>
      <c r="AG905">
        <v>0</v>
      </c>
      <c r="AH905">
        <v>0</v>
      </c>
      <c r="AI905">
        <v>1</v>
      </c>
      <c r="AJ905">
        <v>1</v>
      </c>
      <c r="AK905">
        <v>1</v>
      </c>
      <c r="AL905">
        <v>1</v>
      </c>
      <c r="AM905">
        <v>-2</v>
      </c>
      <c r="AN905">
        <v>0</v>
      </c>
      <c r="AO905">
        <v>1</v>
      </c>
      <c r="AP905">
        <v>1</v>
      </c>
      <c r="AQ905">
        <v>0</v>
      </c>
      <c r="AR905">
        <v>0</v>
      </c>
      <c r="AS905" t="s">
        <v>3</v>
      </c>
      <c r="AT905">
        <v>0.99</v>
      </c>
      <c r="AU905" t="s">
        <v>3</v>
      </c>
      <c r="AV905">
        <v>0</v>
      </c>
      <c r="AW905">
        <v>2</v>
      </c>
      <c r="AX905">
        <v>64903942</v>
      </c>
      <c r="AY905">
        <v>1</v>
      </c>
      <c r="AZ905">
        <v>0</v>
      </c>
      <c r="BA905">
        <v>937</v>
      </c>
      <c r="BB905">
        <v>0</v>
      </c>
      <c r="BC905">
        <v>0</v>
      </c>
      <c r="BD905">
        <v>0</v>
      </c>
      <c r="BE905">
        <v>0</v>
      </c>
      <c r="BF905">
        <v>0</v>
      </c>
      <c r="BG905">
        <v>0</v>
      </c>
      <c r="BH905">
        <v>0</v>
      </c>
      <c r="BI905">
        <v>0</v>
      </c>
      <c r="BJ905">
        <v>0</v>
      </c>
      <c r="BK905">
        <v>0</v>
      </c>
      <c r="BL905">
        <v>0</v>
      </c>
      <c r="BM905">
        <v>0</v>
      </c>
      <c r="BN905">
        <v>0</v>
      </c>
      <c r="BO905">
        <v>0</v>
      </c>
      <c r="BP905">
        <v>0</v>
      </c>
      <c r="BQ905">
        <v>0</v>
      </c>
      <c r="BR905">
        <v>0</v>
      </c>
      <c r="BS905">
        <v>0</v>
      </c>
      <c r="BT905">
        <v>0</v>
      </c>
      <c r="BU905">
        <v>0</v>
      </c>
      <c r="BV905">
        <v>0</v>
      </c>
      <c r="BW905">
        <v>0</v>
      </c>
      <c r="CV905">
        <v>0</v>
      </c>
      <c r="CW905">
        <f>ROUND(Y905*Source!I516*DO905,7)</f>
        <v>0</v>
      </c>
      <c r="CX905">
        <f>ROUND(Y905*Source!I516,7)</f>
        <v>1.4057999999999999</v>
      </c>
      <c r="CY905">
        <f>AB905</f>
        <v>1.05</v>
      </c>
      <c r="CZ905">
        <f>AF905</f>
        <v>1.05</v>
      </c>
      <c r="DA905">
        <f>AJ905</f>
        <v>1</v>
      </c>
      <c r="DB905">
        <f t="shared" si="524"/>
        <v>1.04</v>
      </c>
      <c r="DC905">
        <f t="shared" si="525"/>
        <v>0</v>
      </c>
      <c r="DD905" t="s">
        <v>3</v>
      </c>
      <c r="DE905" t="s">
        <v>3</v>
      </c>
      <c r="DF905">
        <f t="shared" si="530"/>
        <v>0</v>
      </c>
      <c r="DG905">
        <f t="shared" si="531"/>
        <v>1.48</v>
      </c>
      <c r="DH905">
        <f t="shared" si="532"/>
        <v>0</v>
      </c>
      <c r="DI905">
        <f t="shared" si="533"/>
        <v>0</v>
      </c>
      <c r="DJ905">
        <f>DG905</f>
        <v>1.48</v>
      </c>
      <c r="DK905">
        <v>0</v>
      </c>
      <c r="DL905" t="s">
        <v>3</v>
      </c>
      <c r="DM905">
        <v>0</v>
      </c>
      <c r="DN905" t="s">
        <v>3</v>
      </c>
      <c r="DO905">
        <v>0</v>
      </c>
    </row>
    <row r="906" spans="1:119" x14ac:dyDescent="0.2">
      <c r="A906">
        <f>ROW(Source!A516)</f>
        <v>516</v>
      </c>
      <c r="B906">
        <v>64855517</v>
      </c>
      <c r="C906">
        <v>64857247</v>
      </c>
      <c r="D906">
        <v>29174913</v>
      </c>
      <c r="E906">
        <v>1</v>
      </c>
      <c r="F906">
        <v>1</v>
      </c>
      <c r="G906">
        <v>1</v>
      </c>
      <c r="H906">
        <v>2</v>
      </c>
      <c r="I906" t="s">
        <v>1152</v>
      </c>
      <c r="J906" t="s">
        <v>1153</v>
      </c>
      <c r="K906" t="s">
        <v>1154</v>
      </c>
      <c r="L906">
        <v>1368</v>
      </c>
      <c r="N906">
        <v>1011</v>
      </c>
      <c r="O906" t="s">
        <v>1106</v>
      </c>
      <c r="P906" t="s">
        <v>1106</v>
      </c>
      <c r="Q906">
        <v>1</v>
      </c>
      <c r="W906">
        <v>0</v>
      </c>
      <c r="X906">
        <v>1230759911</v>
      </c>
      <c r="Y906">
        <f t="shared" si="520"/>
        <v>0.15</v>
      </c>
      <c r="AA906">
        <v>0</v>
      </c>
      <c r="AB906">
        <v>87.17</v>
      </c>
      <c r="AC906">
        <v>11.6</v>
      </c>
      <c r="AD906">
        <v>0</v>
      </c>
      <c r="AE906">
        <v>0</v>
      </c>
      <c r="AF906">
        <v>87.17</v>
      </c>
      <c r="AG906">
        <v>11.6</v>
      </c>
      <c r="AH906">
        <v>0</v>
      </c>
      <c r="AI906">
        <v>1</v>
      </c>
      <c r="AJ906">
        <v>1</v>
      </c>
      <c r="AK906">
        <v>1</v>
      </c>
      <c r="AL906">
        <v>1</v>
      </c>
      <c r="AM906">
        <v>-2</v>
      </c>
      <c r="AN906">
        <v>0</v>
      </c>
      <c r="AO906">
        <v>1</v>
      </c>
      <c r="AP906">
        <v>1</v>
      </c>
      <c r="AQ906">
        <v>0</v>
      </c>
      <c r="AR906">
        <v>0</v>
      </c>
      <c r="AS906" t="s">
        <v>3</v>
      </c>
      <c r="AT906">
        <v>0.15</v>
      </c>
      <c r="AU906" t="s">
        <v>3</v>
      </c>
      <c r="AV906">
        <v>0</v>
      </c>
      <c r="AW906">
        <v>2</v>
      </c>
      <c r="AX906">
        <v>64903943</v>
      </c>
      <c r="AY906">
        <v>1</v>
      </c>
      <c r="AZ906">
        <v>0</v>
      </c>
      <c r="BA906">
        <v>938</v>
      </c>
      <c r="BB906">
        <v>0</v>
      </c>
      <c r="BC906">
        <v>0</v>
      </c>
      <c r="BD906">
        <v>0</v>
      </c>
      <c r="BE906">
        <v>0</v>
      </c>
      <c r="BF906">
        <v>0</v>
      </c>
      <c r="BG906">
        <v>0</v>
      </c>
      <c r="BH906">
        <v>0</v>
      </c>
      <c r="BI906">
        <v>0</v>
      </c>
      <c r="BJ906">
        <v>0</v>
      </c>
      <c r="BK906">
        <v>0</v>
      </c>
      <c r="BL906">
        <v>0</v>
      </c>
      <c r="BM906">
        <v>0</v>
      </c>
      <c r="BN906">
        <v>0</v>
      </c>
      <c r="BO906">
        <v>0</v>
      </c>
      <c r="BP906">
        <v>0</v>
      </c>
      <c r="BQ906">
        <v>0</v>
      </c>
      <c r="BR906">
        <v>0</v>
      </c>
      <c r="BS906">
        <v>0</v>
      </c>
      <c r="BT906">
        <v>0</v>
      </c>
      <c r="BU906">
        <v>0</v>
      </c>
      <c r="BV906">
        <v>0</v>
      </c>
      <c r="BW906">
        <v>0</v>
      </c>
      <c r="CV906">
        <v>0</v>
      </c>
      <c r="CW906">
        <f>ROUND(Y906*Source!I516*DO906,7)</f>
        <v>0</v>
      </c>
      <c r="CX906">
        <f>ROUND(Y906*Source!I516,7)</f>
        <v>0.21299999999999999</v>
      </c>
      <c r="CY906">
        <f>AB906</f>
        <v>87.17</v>
      </c>
      <c r="CZ906">
        <f>AF906</f>
        <v>87.17</v>
      </c>
      <c r="DA906">
        <f>AJ906</f>
        <v>1</v>
      </c>
      <c r="DB906">
        <f t="shared" si="524"/>
        <v>13.08</v>
      </c>
      <c r="DC906">
        <f t="shared" si="525"/>
        <v>1.74</v>
      </c>
      <c r="DD906" t="s">
        <v>3</v>
      </c>
      <c r="DE906" t="s">
        <v>3</v>
      </c>
      <c r="DF906">
        <f t="shared" si="530"/>
        <v>0</v>
      </c>
      <c r="DG906">
        <f t="shared" si="531"/>
        <v>18.57</v>
      </c>
      <c r="DH906">
        <f t="shared" si="532"/>
        <v>2.4700000000000002</v>
      </c>
      <c r="DI906">
        <f t="shared" si="533"/>
        <v>0</v>
      </c>
      <c r="DJ906">
        <f>DG906</f>
        <v>18.57</v>
      </c>
      <c r="DK906">
        <v>0</v>
      </c>
      <c r="DL906" t="s">
        <v>3</v>
      </c>
      <c r="DM906">
        <v>0</v>
      </c>
      <c r="DN906" t="s">
        <v>3</v>
      </c>
      <c r="DO906">
        <v>0</v>
      </c>
    </row>
    <row r="907" spans="1:119" x14ac:dyDescent="0.2">
      <c r="A907">
        <f>ROW(Source!A517)</f>
        <v>517</v>
      </c>
      <c r="B907">
        <v>64855514</v>
      </c>
      <c r="C907">
        <v>64857247</v>
      </c>
      <c r="D907">
        <v>18407150</v>
      </c>
      <c r="E907">
        <v>1</v>
      </c>
      <c r="F907">
        <v>1</v>
      </c>
      <c r="G907">
        <v>1</v>
      </c>
      <c r="H907">
        <v>1</v>
      </c>
      <c r="I907" t="s">
        <v>1185</v>
      </c>
      <c r="J907" t="s">
        <v>3</v>
      </c>
      <c r="K907" t="s">
        <v>1186</v>
      </c>
      <c r="L907">
        <v>1369</v>
      </c>
      <c r="N907">
        <v>1013</v>
      </c>
      <c r="O907" t="s">
        <v>1100</v>
      </c>
      <c r="P907" t="s">
        <v>1100</v>
      </c>
      <c r="Q907">
        <v>1</v>
      </c>
      <c r="W907">
        <v>0</v>
      </c>
      <c r="X907">
        <v>-931037793</v>
      </c>
      <c r="Y907">
        <f t="shared" si="520"/>
        <v>7.64</v>
      </c>
      <c r="AA907">
        <v>0</v>
      </c>
      <c r="AB907">
        <v>0</v>
      </c>
      <c r="AC907">
        <v>0</v>
      </c>
      <c r="AD907">
        <v>8.5299999999999994</v>
      </c>
      <c r="AE907">
        <v>0</v>
      </c>
      <c r="AF907">
        <v>0</v>
      </c>
      <c r="AG907">
        <v>0</v>
      </c>
      <c r="AH907">
        <v>8.5299999999999994</v>
      </c>
      <c r="AI907">
        <v>1</v>
      </c>
      <c r="AJ907">
        <v>1</v>
      </c>
      <c r="AK907">
        <v>1</v>
      </c>
      <c r="AL907">
        <v>1</v>
      </c>
      <c r="AM907">
        <v>-2</v>
      </c>
      <c r="AN907">
        <v>0</v>
      </c>
      <c r="AO907">
        <v>1</v>
      </c>
      <c r="AP907">
        <v>1</v>
      </c>
      <c r="AQ907">
        <v>0</v>
      </c>
      <c r="AR907">
        <v>0</v>
      </c>
      <c r="AS907" t="s">
        <v>3</v>
      </c>
      <c r="AT907">
        <v>7.64</v>
      </c>
      <c r="AU907" t="s">
        <v>3</v>
      </c>
      <c r="AV907">
        <v>1</v>
      </c>
      <c r="AW907">
        <v>2</v>
      </c>
      <c r="AX907">
        <v>64903938</v>
      </c>
      <c r="AY907">
        <v>1</v>
      </c>
      <c r="AZ907">
        <v>0</v>
      </c>
      <c r="BA907">
        <v>943</v>
      </c>
      <c r="BB907">
        <v>0</v>
      </c>
      <c r="BC907">
        <v>0</v>
      </c>
      <c r="BD907">
        <v>0</v>
      </c>
      <c r="BE907">
        <v>0</v>
      </c>
      <c r="BF907">
        <v>0</v>
      </c>
      <c r="BG907">
        <v>0</v>
      </c>
      <c r="BH907">
        <v>0</v>
      </c>
      <c r="BI907">
        <v>0</v>
      </c>
      <c r="BJ907">
        <v>0</v>
      </c>
      <c r="BK907">
        <v>0</v>
      </c>
      <c r="BL907">
        <v>0</v>
      </c>
      <c r="BM907">
        <v>0</v>
      </c>
      <c r="BN907">
        <v>0</v>
      </c>
      <c r="BO907">
        <v>0</v>
      </c>
      <c r="BP907">
        <v>0</v>
      </c>
      <c r="BQ907">
        <v>0</v>
      </c>
      <c r="BR907">
        <v>0</v>
      </c>
      <c r="BS907">
        <v>0</v>
      </c>
      <c r="BT907">
        <v>0</v>
      </c>
      <c r="BU907">
        <v>0</v>
      </c>
      <c r="BV907">
        <v>0</v>
      </c>
      <c r="BW907">
        <v>0</v>
      </c>
      <c r="CU907">
        <f>ROUND(AT907*Source!I517*AH907*AL907,0)</f>
        <v>93</v>
      </c>
      <c r="CV907">
        <f>ROUND(Y907*Source!I517,7)</f>
        <v>10.848800000000001</v>
      </c>
      <c r="CW907">
        <v>0</v>
      </c>
      <c r="CX907">
        <f>ROUND(Y907*Source!I517,7)</f>
        <v>10.848800000000001</v>
      </c>
      <c r="CY907">
        <f>AD907</f>
        <v>8.5299999999999994</v>
      </c>
      <c r="CZ907">
        <f>AH907</f>
        <v>8.5299999999999994</v>
      </c>
      <c r="DA907">
        <f>AL907</f>
        <v>1</v>
      </c>
      <c r="DB907">
        <f t="shared" si="524"/>
        <v>65.17</v>
      </c>
      <c r="DC907">
        <f t="shared" si="525"/>
        <v>0</v>
      </c>
      <c r="DD907" t="s">
        <v>3</v>
      </c>
      <c r="DE907" t="s">
        <v>3</v>
      </c>
      <c r="DF907">
        <f t="shared" ref="DF907:DF912" si="534">ROUND(ROUND(AE907,0)*CX907,0)</f>
        <v>0</v>
      </c>
      <c r="DG907">
        <f>ROUND(ROUND(AF907,0)*CX907,0)</f>
        <v>0</v>
      </c>
      <c r="DH907">
        <f>ROUND(ROUND(AG907,0)*CX907,0)</f>
        <v>0</v>
      </c>
      <c r="DI907">
        <f t="shared" ref="DI907:DI912" si="535">ROUND(ROUND(AH907,0)*CX907,0)</f>
        <v>98</v>
      </c>
      <c r="DJ907">
        <f>DI907</f>
        <v>98</v>
      </c>
      <c r="DK907">
        <v>0</v>
      </c>
      <c r="DL907" t="s">
        <v>3</v>
      </c>
      <c r="DM907">
        <v>0</v>
      </c>
      <c r="DN907" t="s">
        <v>3</v>
      </c>
      <c r="DO907">
        <v>0</v>
      </c>
    </row>
    <row r="908" spans="1:119" x14ac:dyDescent="0.2">
      <c r="A908">
        <f>ROW(Source!A517)</f>
        <v>517</v>
      </c>
      <c r="B908">
        <v>64855514</v>
      </c>
      <c r="C908">
        <v>64857247</v>
      </c>
      <c r="D908">
        <v>121548</v>
      </c>
      <c r="E908">
        <v>1</v>
      </c>
      <c r="F908">
        <v>1</v>
      </c>
      <c r="G908">
        <v>1</v>
      </c>
      <c r="H908">
        <v>1</v>
      </c>
      <c r="I908" t="s">
        <v>44</v>
      </c>
      <c r="J908" t="s">
        <v>3</v>
      </c>
      <c r="K908" t="s">
        <v>1101</v>
      </c>
      <c r="L908">
        <v>608254</v>
      </c>
      <c r="N908">
        <v>1013</v>
      </c>
      <c r="O908" t="s">
        <v>1102</v>
      </c>
      <c r="P908" t="s">
        <v>1102</v>
      </c>
      <c r="Q908">
        <v>1</v>
      </c>
      <c r="W908">
        <v>0</v>
      </c>
      <c r="X908">
        <v>-185737400</v>
      </c>
      <c r="Y908">
        <f t="shared" si="520"/>
        <v>0.99</v>
      </c>
      <c r="AA908">
        <v>0</v>
      </c>
      <c r="AB908">
        <v>0</v>
      </c>
      <c r="AC908">
        <v>0</v>
      </c>
      <c r="AD908">
        <v>0</v>
      </c>
      <c r="AE908">
        <v>0</v>
      </c>
      <c r="AF908">
        <v>0</v>
      </c>
      <c r="AG908">
        <v>0</v>
      </c>
      <c r="AH908">
        <v>0</v>
      </c>
      <c r="AI908">
        <v>1</v>
      </c>
      <c r="AJ908">
        <v>1</v>
      </c>
      <c r="AK908">
        <v>1</v>
      </c>
      <c r="AL908">
        <v>1</v>
      </c>
      <c r="AM908">
        <v>-2</v>
      </c>
      <c r="AN908">
        <v>0</v>
      </c>
      <c r="AO908">
        <v>1</v>
      </c>
      <c r="AP908">
        <v>1</v>
      </c>
      <c r="AQ908">
        <v>0</v>
      </c>
      <c r="AR908">
        <v>0</v>
      </c>
      <c r="AS908" t="s">
        <v>3</v>
      </c>
      <c r="AT908">
        <v>0.99</v>
      </c>
      <c r="AU908" t="s">
        <v>3</v>
      </c>
      <c r="AV908">
        <v>2</v>
      </c>
      <c r="AW908">
        <v>2</v>
      </c>
      <c r="AX908">
        <v>64903939</v>
      </c>
      <c r="AY908">
        <v>1</v>
      </c>
      <c r="AZ908">
        <v>0</v>
      </c>
      <c r="BA908">
        <v>944</v>
      </c>
      <c r="BB908">
        <v>0</v>
      </c>
      <c r="BC908">
        <v>0</v>
      </c>
      <c r="BD908">
        <v>0</v>
      </c>
      <c r="BE908">
        <v>0</v>
      </c>
      <c r="BF908">
        <v>0</v>
      </c>
      <c r="BG908">
        <v>0</v>
      </c>
      <c r="BH908">
        <v>0</v>
      </c>
      <c r="BI908">
        <v>0</v>
      </c>
      <c r="BJ908">
        <v>0</v>
      </c>
      <c r="BK908">
        <v>0</v>
      </c>
      <c r="BL908">
        <v>0</v>
      </c>
      <c r="BM908">
        <v>0</v>
      </c>
      <c r="BN908">
        <v>0</v>
      </c>
      <c r="BO908">
        <v>0</v>
      </c>
      <c r="BP908">
        <v>0</v>
      </c>
      <c r="BQ908">
        <v>0</v>
      </c>
      <c r="BR908">
        <v>0</v>
      </c>
      <c r="BS908">
        <v>0</v>
      </c>
      <c r="BT908">
        <v>0</v>
      </c>
      <c r="BU908">
        <v>0</v>
      </c>
      <c r="BV908">
        <v>0</v>
      </c>
      <c r="BW908">
        <v>0</v>
      </c>
      <c r="CV908">
        <v>0</v>
      </c>
      <c r="CW908">
        <v>0</v>
      </c>
      <c r="CX908">
        <f>ROUND(Y908*Source!I517,7)</f>
        <v>1.4057999999999999</v>
      </c>
      <c r="CY908">
        <f>AD908</f>
        <v>0</v>
      </c>
      <c r="CZ908">
        <f>AH908</f>
        <v>0</v>
      </c>
      <c r="DA908">
        <f>AL908</f>
        <v>1</v>
      </c>
      <c r="DB908">
        <f t="shared" si="524"/>
        <v>0</v>
      </c>
      <c r="DC908">
        <f t="shared" si="525"/>
        <v>0</v>
      </c>
      <c r="DD908" t="s">
        <v>3</v>
      </c>
      <c r="DE908" t="s">
        <v>3</v>
      </c>
      <c r="DF908">
        <f t="shared" si="534"/>
        <v>0</v>
      </c>
      <c r="DG908">
        <f>ROUND(ROUND(AF908,0)*CX908,0)</f>
        <v>0</v>
      </c>
      <c r="DH908">
        <f>ROUND(ROUND(AG908,0)*CX908,0)</f>
        <v>0</v>
      </c>
      <c r="DI908">
        <f t="shared" si="535"/>
        <v>0</v>
      </c>
      <c r="DJ908">
        <f>DI908</f>
        <v>0</v>
      </c>
      <c r="DK908">
        <v>0</v>
      </c>
      <c r="DL908" t="s">
        <v>3</v>
      </c>
      <c r="DM908">
        <v>0</v>
      </c>
      <c r="DN908" t="s">
        <v>3</v>
      </c>
      <c r="DO908">
        <v>0</v>
      </c>
    </row>
    <row r="909" spans="1:119" x14ac:dyDescent="0.2">
      <c r="A909">
        <f>ROW(Source!A517)</f>
        <v>517</v>
      </c>
      <c r="B909">
        <v>64855514</v>
      </c>
      <c r="C909">
        <v>64857247</v>
      </c>
      <c r="D909">
        <v>29172505</v>
      </c>
      <c r="E909">
        <v>1</v>
      </c>
      <c r="F909">
        <v>1</v>
      </c>
      <c r="G909">
        <v>1</v>
      </c>
      <c r="H909">
        <v>2</v>
      </c>
      <c r="I909" t="s">
        <v>1464</v>
      </c>
      <c r="J909" t="s">
        <v>1465</v>
      </c>
      <c r="K909" t="s">
        <v>1466</v>
      </c>
      <c r="L909">
        <v>1368</v>
      </c>
      <c r="N909">
        <v>1011</v>
      </c>
      <c r="O909" t="s">
        <v>1106</v>
      </c>
      <c r="P909" t="s">
        <v>1106</v>
      </c>
      <c r="Q909">
        <v>1</v>
      </c>
      <c r="W909">
        <v>0</v>
      </c>
      <c r="X909">
        <v>-407799116</v>
      </c>
      <c r="Y909">
        <f t="shared" si="520"/>
        <v>1.25</v>
      </c>
      <c r="AA909">
        <v>0</v>
      </c>
      <c r="AB909">
        <v>4.37</v>
      </c>
      <c r="AC909">
        <v>0</v>
      </c>
      <c r="AD909">
        <v>0</v>
      </c>
      <c r="AE909">
        <v>0</v>
      </c>
      <c r="AF909">
        <v>1.05</v>
      </c>
      <c r="AG909">
        <v>0</v>
      </c>
      <c r="AH909">
        <v>0</v>
      </c>
      <c r="AI909">
        <v>1</v>
      </c>
      <c r="AJ909">
        <v>4.16</v>
      </c>
      <c r="AK909">
        <v>50.93</v>
      </c>
      <c r="AL909">
        <v>1</v>
      </c>
      <c r="AM909">
        <v>2</v>
      </c>
      <c r="AN909">
        <v>0</v>
      </c>
      <c r="AO909">
        <v>1</v>
      </c>
      <c r="AP909">
        <v>1</v>
      </c>
      <c r="AQ909">
        <v>0</v>
      </c>
      <c r="AR909">
        <v>0</v>
      </c>
      <c r="AS909" t="s">
        <v>3</v>
      </c>
      <c r="AT909">
        <v>1.25</v>
      </c>
      <c r="AU909" t="s">
        <v>3</v>
      </c>
      <c r="AV909">
        <v>0</v>
      </c>
      <c r="AW909">
        <v>2</v>
      </c>
      <c r="AX909">
        <v>64903940</v>
      </c>
      <c r="AY909">
        <v>1</v>
      </c>
      <c r="AZ909">
        <v>0</v>
      </c>
      <c r="BA909">
        <v>945</v>
      </c>
      <c r="BB909">
        <v>0</v>
      </c>
      <c r="BC909">
        <v>0</v>
      </c>
      <c r="BD909">
        <v>0</v>
      </c>
      <c r="BE909">
        <v>0</v>
      </c>
      <c r="BF909">
        <v>0</v>
      </c>
      <c r="BG909">
        <v>0</v>
      </c>
      <c r="BH909">
        <v>0</v>
      </c>
      <c r="BI909">
        <v>0</v>
      </c>
      <c r="BJ909">
        <v>0</v>
      </c>
      <c r="BK909">
        <v>0</v>
      </c>
      <c r="BL909">
        <v>0</v>
      </c>
      <c r="BM909">
        <v>0</v>
      </c>
      <c r="BN909">
        <v>0</v>
      </c>
      <c r="BO909">
        <v>0</v>
      </c>
      <c r="BP909">
        <v>0</v>
      </c>
      <c r="BQ909">
        <v>0</v>
      </c>
      <c r="BR909">
        <v>0</v>
      </c>
      <c r="BS909">
        <v>0</v>
      </c>
      <c r="BT909">
        <v>0</v>
      </c>
      <c r="BU909">
        <v>0</v>
      </c>
      <c r="BV909">
        <v>0</v>
      </c>
      <c r="BW909">
        <v>0</v>
      </c>
      <c r="CV909">
        <v>0</v>
      </c>
      <c r="CW909">
        <f>ROUND(Y909*Source!I517*DO909,7)</f>
        <v>0</v>
      </c>
      <c r="CX909">
        <f>ROUND(Y909*Source!I517,7)</f>
        <v>1.7749999999999999</v>
      </c>
      <c r="CY909">
        <f>AB909</f>
        <v>4.37</v>
      </c>
      <c r="CZ909">
        <f>AF909</f>
        <v>1.05</v>
      </c>
      <c r="DA909">
        <f>AJ909</f>
        <v>4.16</v>
      </c>
      <c r="DB909">
        <f t="shared" si="524"/>
        <v>1.31</v>
      </c>
      <c r="DC909">
        <f t="shared" si="525"/>
        <v>0</v>
      </c>
      <c r="DD909" t="s">
        <v>3</v>
      </c>
      <c r="DE909" t="s">
        <v>3</v>
      </c>
      <c r="DF909">
        <f t="shared" si="534"/>
        <v>0</v>
      </c>
      <c r="DG909">
        <f>ROUND(ROUND(AF909*AJ909,0)*CX909,0)</f>
        <v>7</v>
      </c>
      <c r="DH909">
        <f>ROUND(ROUND(AG909*AK909,0)*CX909,0)</f>
        <v>0</v>
      </c>
      <c r="DI909">
        <f t="shared" si="535"/>
        <v>0</v>
      </c>
      <c r="DJ909">
        <f>DG909</f>
        <v>7</v>
      </c>
      <c r="DK909">
        <v>0</v>
      </c>
      <c r="DL909" t="s">
        <v>3</v>
      </c>
      <c r="DM909">
        <v>0</v>
      </c>
      <c r="DN909" t="s">
        <v>3</v>
      </c>
      <c r="DO909">
        <v>0</v>
      </c>
    </row>
    <row r="910" spans="1:119" x14ac:dyDescent="0.2">
      <c r="A910">
        <f>ROW(Source!A517)</f>
        <v>517</v>
      </c>
      <c r="B910">
        <v>64855514</v>
      </c>
      <c r="C910">
        <v>64857247</v>
      </c>
      <c r="D910">
        <v>29172634</v>
      </c>
      <c r="E910">
        <v>1</v>
      </c>
      <c r="F910">
        <v>1</v>
      </c>
      <c r="G910">
        <v>1</v>
      </c>
      <c r="H910">
        <v>2</v>
      </c>
      <c r="I910" t="s">
        <v>1431</v>
      </c>
      <c r="J910" t="s">
        <v>1432</v>
      </c>
      <c r="K910" t="s">
        <v>1433</v>
      </c>
      <c r="L910">
        <v>1368</v>
      </c>
      <c r="N910">
        <v>1011</v>
      </c>
      <c r="O910" t="s">
        <v>1106</v>
      </c>
      <c r="P910" t="s">
        <v>1106</v>
      </c>
      <c r="Q910">
        <v>1</v>
      </c>
      <c r="W910">
        <v>0</v>
      </c>
      <c r="X910">
        <v>2028861294</v>
      </c>
      <c r="Y910">
        <f t="shared" si="520"/>
        <v>0.99</v>
      </c>
      <c r="AA910">
        <v>0</v>
      </c>
      <c r="AB910">
        <v>704.36</v>
      </c>
      <c r="AC910">
        <v>590.79</v>
      </c>
      <c r="AD910">
        <v>0</v>
      </c>
      <c r="AE910">
        <v>0</v>
      </c>
      <c r="AF910">
        <v>22.29</v>
      </c>
      <c r="AG910">
        <v>11.6</v>
      </c>
      <c r="AH910">
        <v>0</v>
      </c>
      <c r="AI910">
        <v>1</v>
      </c>
      <c r="AJ910">
        <v>31.6</v>
      </c>
      <c r="AK910">
        <v>50.93</v>
      </c>
      <c r="AL910">
        <v>1</v>
      </c>
      <c r="AM910">
        <v>2</v>
      </c>
      <c r="AN910">
        <v>0</v>
      </c>
      <c r="AO910">
        <v>1</v>
      </c>
      <c r="AP910">
        <v>1</v>
      </c>
      <c r="AQ910">
        <v>0</v>
      </c>
      <c r="AR910">
        <v>0</v>
      </c>
      <c r="AS910" t="s">
        <v>3</v>
      </c>
      <c r="AT910">
        <v>0.99</v>
      </c>
      <c r="AU910" t="s">
        <v>3</v>
      </c>
      <c r="AV910">
        <v>0</v>
      </c>
      <c r="AW910">
        <v>2</v>
      </c>
      <c r="AX910">
        <v>64903941</v>
      </c>
      <c r="AY910">
        <v>1</v>
      </c>
      <c r="AZ910">
        <v>0</v>
      </c>
      <c r="BA910">
        <v>946</v>
      </c>
      <c r="BB910">
        <v>0</v>
      </c>
      <c r="BC910">
        <v>0</v>
      </c>
      <c r="BD910">
        <v>0</v>
      </c>
      <c r="BE910">
        <v>0</v>
      </c>
      <c r="BF910">
        <v>0</v>
      </c>
      <c r="BG910">
        <v>0</v>
      </c>
      <c r="BH910">
        <v>0</v>
      </c>
      <c r="BI910">
        <v>0</v>
      </c>
      <c r="BJ910">
        <v>0</v>
      </c>
      <c r="BK910">
        <v>0</v>
      </c>
      <c r="BL910">
        <v>0</v>
      </c>
      <c r="BM910">
        <v>0</v>
      </c>
      <c r="BN910">
        <v>0</v>
      </c>
      <c r="BO910">
        <v>0</v>
      </c>
      <c r="BP910">
        <v>0</v>
      </c>
      <c r="BQ910">
        <v>0</v>
      </c>
      <c r="BR910">
        <v>0</v>
      </c>
      <c r="BS910">
        <v>0</v>
      </c>
      <c r="BT910">
        <v>0</v>
      </c>
      <c r="BU910">
        <v>0</v>
      </c>
      <c r="BV910">
        <v>0</v>
      </c>
      <c r="BW910">
        <v>0</v>
      </c>
      <c r="CV910">
        <v>0</v>
      </c>
      <c r="CW910">
        <f>ROUND(Y910*Source!I517*DO910,7)</f>
        <v>0</v>
      </c>
      <c r="CX910">
        <f>ROUND(Y910*Source!I517,7)</f>
        <v>1.4057999999999999</v>
      </c>
      <c r="CY910">
        <f>AB910</f>
        <v>704.36</v>
      </c>
      <c r="CZ910">
        <f>AF910</f>
        <v>22.29</v>
      </c>
      <c r="DA910">
        <f>AJ910</f>
        <v>31.6</v>
      </c>
      <c r="DB910">
        <f t="shared" si="524"/>
        <v>22.07</v>
      </c>
      <c r="DC910">
        <f t="shared" si="525"/>
        <v>11.48</v>
      </c>
      <c r="DD910" t="s">
        <v>3</v>
      </c>
      <c r="DE910" t="s">
        <v>3</v>
      </c>
      <c r="DF910">
        <f t="shared" si="534"/>
        <v>0</v>
      </c>
      <c r="DG910">
        <f>ROUND(ROUND(AF910*AJ910,0)*CX910,0)</f>
        <v>990</v>
      </c>
      <c r="DH910">
        <f>ROUND(ROUND(AG910*AK910,0)*CX910,0)</f>
        <v>831</v>
      </c>
      <c r="DI910">
        <f t="shared" si="535"/>
        <v>0</v>
      </c>
      <c r="DJ910">
        <f>DG910</f>
        <v>990</v>
      </c>
      <c r="DK910">
        <v>0</v>
      </c>
      <c r="DL910" t="s">
        <v>3</v>
      </c>
      <c r="DM910">
        <v>0</v>
      </c>
      <c r="DN910" t="s">
        <v>3</v>
      </c>
      <c r="DO910">
        <v>0</v>
      </c>
    </row>
    <row r="911" spans="1:119" x14ac:dyDescent="0.2">
      <c r="A911">
        <f>ROW(Source!A517)</f>
        <v>517</v>
      </c>
      <c r="B911">
        <v>64855514</v>
      </c>
      <c r="C911">
        <v>64857247</v>
      </c>
      <c r="D911">
        <v>29174672</v>
      </c>
      <c r="E911">
        <v>1</v>
      </c>
      <c r="F911">
        <v>1</v>
      </c>
      <c r="G911">
        <v>1</v>
      </c>
      <c r="H911">
        <v>2</v>
      </c>
      <c r="I911" t="s">
        <v>1434</v>
      </c>
      <c r="J911" t="s">
        <v>1435</v>
      </c>
      <c r="K911" t="s">
        <v>1436</v>
      </c>
      <c r="L911">
        <v>1368</v>
      </c>
      <c r="N911">
        <v>1011</v>
      </c>
      <c r="O911" t="s">
        <v>1106</v>
      </c>
      <c r="P911" t="s">
        <v>1106</v>
      </c>
      <c r="Q911">
        <v>1</v>
      </c>
      <c r="W911">
        <v>0</v>
      </c>
      <c r="X911">
        <v>1974281751</v>
      </c>
      <c r="Y911">
        <f t="shared" si="520"/>
        <v>0.99</v>
      </c>
      <c r="AA911">
        <v>0</v>
      </c>
      <c r="AB911">
        <v>5.32</v>
      </c>
      <c r="AC911">
        <v>0</v>
      </c>
      <c r="AD911">
        <v>0</v>
      </c>
      <c r="AE911">
        <v>0</v>
      </c>
      <c r="AF911">
        <v>1.05</v>
      </c>
      <c r="AG911">
        <v>0</v>
      </c>
      <c r="AH911">
        <v>0</v>
      </c>
      <c r="AI911">
        <v>1</v>
      </c>
      <c r="AJ911">
        <v>5.07</v>
      </c>
      <c r="AK911">
        <v>50.93</v>
      </c>
      <c r="AL911">
        <v>1</v>
      </c>
      <c r="AM911">
        <v>2</v>
      </c>
      <c r="AN911">
        <v>0</v>
      </c>
      <c r="AO911">
        <v>1</v>
      </c>
      <c r="AP911">
        <v>1</v>
      </c>
      <c r="AQ911">
        <v>0</v>
      </c>
      <c r="AR911">
        <v>0</v>
      </c>
      <c r="AS911" t="s">
        <v>3</v>
      </c>
      <c r="AT911">
        <v>0.99</v>
      </c>
      <c r="AU911" t="s">
        <v>3</v>
      </c>
      <c r="AV911">
        <v>0</v>
      </c>
      <c r="AW911">
        <v>2</v>
      </c>
      <c r="AX911">
        <v>64903942</v>
      </c>
      <c r="AY911">
        <v>1</v>
      </c>
      <c r="AZ911">
        <v>0</v>
      </c>
      <c r="BA911">
        <v>947</v>
      </c>
      <c r="BB911">
        <v>0</v>
      </c>
      <c r="BC911">
        <v>0</v>
      </c>
      <c r="BD911">
        <v>0</v>
      </c>
      <c r="BE911">
        <v>0</v>
      </c>
      <c r="BF911">
        <v>0</v>
      </c>
      <c r="BG911">
        <v>0</v>
      </c>
      <c r="BH911">
        <v>0</v>
      </c>
      <c r="BI911">
        <v>0</v>
      </c>
      <c r="BJ911">
        <v>0</v>
      </c>
      <c r="BK911">
        <v>0</v>
      </c>
      <c r="BL911">
        <v>0</v>
      </c>
      <c r="BM911">
        <v>0</v>
      </c>
      <c r="BN911">
        <v>0</v>
      </c>
      <c r="BO911">
        <v>0</v>
      </c>
      <c r="BP911">
        <v>0</v>
      </c>
      <c r="BQ911">
        <v>0</v>
      </c>
      <c r="BR911">
        <v>0</v>
      </c>
      <c r="BS911">
        <v>0</v>
      </c>
      <c r="BT911">
        <v>0</v>
      </c>
      <c r="BU911">
        <v>0</v>
      </c>
      <c r="BV911">
        <v>0</v>
      </c>
      <c r="BW911">
        <v>0</v>
      </c>
      <c r="CV911">
        <v>0</v>
      </c>
      <c r="CW911">
        <f>ROUND(Y911*Source!I517*DO911,7)</f>
        <v>0</v>
      </c>
      <c r="CX911">
        <f>ROUND(Y911*Source!I517,7)</f>
        <v>1.4057999999999999</v>
      </c>
      <c r="CY911">
        <f>AB911</f>
        <v>5.32</v>
      </c>
      <c r="CZ911">
        <f>AF911</f>
        <v>1.05</v>
      </c>
      <c r="DA911">
        <f>AJ911</f>
        <v>5.07</v>
      </c>
      <c r="DB911">
        <f t="shared" si="524"/>
        <v>1.04</v>
      </c>
      <c r="DC911">
        <f t="shared" si="525"/>
        <v>0</v>
      </c>
      <c r="DD911" t="s">
        <v>3</v>
      </c>
      <c r="DE911" t="s">
        <v>3</v>
      </c>
      <c r="DF911">
        <f t="shared" si="534"/>
        <v>0</v>
      </c>
      <c r="DG911">
        <f>ROUND(ROUND(AF911*AJ911,0)*CX911,0)</f>
        <v>7</v>
      </c>
      <c r="DH911">
        <f>ROUND(ROUND(AG911*AK911,0)*CX911,0)</f>
        <v>0</v>
      </c>
      <c r="DI911">
        <f t="shared" si="535"/>
        <v>0</v>
      </c>
      <c r="DJ911">
        <f>DG911</f>
        <v>7</v>
      </c>
      <c r="DK911">
        <v>0</v>
      </c>
      <c r="DL911" t="s">
        <v>3</v>
      </c>
      <c r="DM911">
        <v>0</v>
      </c>
      <c r="DN911" t="s">
        <v>3</v>
      </c>
      <c r="DO911">
        <v>0</v>
      </c>
    </row>
    <row r="912" spans="1:119" x14ac:dyDescent="0.2">
      <c r="A912">
        <f>ROW(Source!A517)</f>
        <v>517</v>
      </c>
      <c r="B912">
        <v>64855514</v>
      </c>
      <c r="C912">
        <v>64857247</v>
      </c>
      <c r="D912">
        <v>29174913</v>
      </c>
      <c r="E912">
        <v>1</v>
      </c>
      <c r="F912">
        <v>1</v>
      </c>
      <c r="G912">
        <v>1</v>
      </c>
      <c r="H912">
        <v>2</v>
      </c>
      <c r="I912" t="s">
        <v>1152</v>
      </c>
      <c r="J912" t="s">
        <v>1153</v>
      </c>
      <c r="K912" t="s">
        <v>1154</v>
      </c>
      <c r="L912">
        <v>1368</v>
      </c>
      <c r="N912">
        <v>1011</v>
      </c>
      <c r="O912" t="s">
        <v>1106</v>
      </c>
      <c r="P912" t="s">
        <v>1106</v>
      </c>
      <c r="Q912">
        <v>1</v>
      </c>
      <c r="W912">
        <v>0</v>
      </c>
      <c r="X912">
        <v>1230759911</v>
      </c>
      <c r="Y912">
        <f t="shared" si="520"/>
        <v>0.15</v>
      </c>
      <c r="AA912">
        <v>0</v>
      </c>
      <c r="AB912">
        <v>2113</v>
      </c>
      <c r="AC912">
        <v>590.79</v>
      </c>
      <c r="AD912">
        <v>0</v>
      </c>
      <c r="AE912">
        <v>0</v>
      </c>
      <c r="AF912">
        <v>87.17</v>
      </c>
      <c r="AG912">
        <v>11.6</v>
      </c>
      <c r="AH912">
        <v>0</v>
      </c>
      <c r="AI912">
        <v>1</v>
      </c>
      <c r="AJ912">
        <v>24.24</v>
      </c>
      <c r="AK912">
        <v>50.93</v>
      </c>
      <c r="AL912">
        <v>1</v>
      </c>
      <c r="AM912">
        <v>2</v>
      </c>
      <c r="AN912">
        <v>0</v>
      </c>
      <c r="AO912">
        <v>1</v>
      </c>
      <c r="AP912">
        <v>1</v>
      </c>
      <c r="AQ912">
        <v>0</v>
      </c>
      <c r="AR912">
        <v>0</v>
      </c>
      <c r="AS912" t="s">
        <v>3</v>
      </c>
      <c r="AT912">
        <v>0.15</v>
      </c>
      <c r="AU912" t="s">
        <v>3</v>
      </c>
      <c r="AV912">
        <v>0</v>
      </c>
      <c r="AW912">
        <v>2</v>
      </c>
      <c r="AX912">
        <v>64903943</v>
      </c>
      <c r="AY912">
        <v>1</v>
      </c>
      <c r="AZ912">
        <v>0</v>
      </c>
      <c r="BA912">
        <v>948</v>
      </c>
      <c r="BB912">
        <v>0</v>
      </c>
      <c r="BC912">
        <v>0</v>
      </c>
      <c r="BD912">
        <v>0</v>
      </c>
      <c r="BE912">
        <v>0</v>
      </c>
      <c r="BF912">
        <v>0</v>
      </c>
      <c r="BG912">
        <v>0</v>
      </c>
      <c r="BH912">
        <v>0</v>
      </c>
      <c r="BI912">
        <v>0</v>
      </c>
      <c r="BJ912">
        <v>0</v>
      </c>
      <c r="BK912">
        <v>0</v>
      </c>
      <c r="BL912">
        <v>0</v>
      </c>
      <c r="BM912">
        <v>0</v>
      </c>
      <c r="BN912">
        <v>0</v>
      </c>
      <c r="BO912">
        <v>0</v>
      </c>
      <c r="BP912">
        <v>0</v>
      </c>
      <c r="BQ912">
        <v>0</v>
      </c>
      <c r="BR912">
        <v>0</v>
      </c>
      <c r="BS912">
        <v>0</v>
      </c>
      <c r="BT912">
        <v>0</v>
      </c>
      <c r="BU912">
        <v>0</v>
      </c>
      <c r="BV912">
        <v>0</v>
      </c>
      <c r="BW912">
        <v>0</v>
      </c>
      <c r="CV912">
        <v>0</v>
      </c>
      <c r="CW912">
        <f>ROUND(Y912*Source!I517*DO912,7)</f>
        <v>0</v>
      </c>
      <c r="CX912">
        <f>ROUND(Y912*Source!I517,7)</f>
        <v>0.21299999999999999</v>
      </c>
      <c r="CY912">
        <f>AB912</f>
        <v>2113</v>
      </c>
      <c r="CZ912">
        <f>AF912</f>
        <v>87.17</v>
      </c>
      <c r="DA912">
        <f>AJ912</f>
        <v>24.24</v>
      </c>
      <c r="DB912">
        <f t="shared" si="524"/>
        <v>13.08</v>
      </c>
      <c r="DC912">
        <f t="shared" si="525"/>
        <v>1.74</v>
      </c>
      <c r="DD912" t="s">
        <v>3</v>
      </c>
      <c r="DE912" t="s">
        <v>3</v>
      </c>
      <c r="DF912">
        <f t="shared" si="534"/>
        <v>0</v>
      </c>
      <c r="DG912">
        <f>ROUND(ROUND(AF912*AJ912,0)*CX912,0)</f>
        <v>450</v>
      </c>
      <c r="DH912">
        <f>ROUND(ROUND(AG912*AK912,0)*CX912,0)</f>
        <v>126</v>
      </c>
      <c r="DI912">
        <f t="shared" si="535"/>
        <v>0</v>
      </c>
      <c r="DJ912">
        <f>DG912</f>
        <v>450</v>
      </c>
      <c r="DK912">
        <v>0</v>
      </c>
      <c r="DL912" t="s">
        <v>3</v>
      </c>
      <c r="DM912">
        <v>0</v>
      </c>
      <c r="DN912" t="s">
        <v>3</v>
      </c>
      <c r="DO912">
        <v>0</v>
      </c>
    </row>
    <row r="913" spans="1:119" x14ac:dyDescent="0.2">
      <c r="A913">
        <f>ROW(Source!A526)</f>
        <v>526</v>
      </c>
      <c r="B913">
        <v>64855517</v>
      </c>
      <c r="C913">
        <v>64857263</v>
      </c>
      <c r="D913">
        <v>18406785</v>
      </c>
      <c r="E913">
        <v>1</v>
      </c>
      <c r="F913">
        <v>1</v>
      </c>
      <c r="G913">
        <v>1</v>
      </c>
      <c r="H913">
        <v>1</v>
      </c>
      <c r="I913" t="s">
        <v>1264</v>
      </c>
      <c r="J913" t="s">
        <v>3</v>
      </c>
      <c r="K913" t="s">
        <v>1265</v>
      </c>
      <c r="L913">
        <v>1369</v>
      </c>
      <c r="N913">
        <v>1013</v>
      </c>
      <c r="O913" t="s">
        <v>1100</v>
      </c>
      <c r="P913" t="s">
        <v>1100</v>
      </c>
      <c r="Q913">
        <v>1</v>
      </c>
      <c r="W913">
        <v>0</v>
      </c>
      <c r="X913">
        <v>645971194</v>
      </c>
      <c r="Y913">
        <f t="shared" si="520"/>
        <v>32.590000000000003</v>
      </c>
      <c r="AA913">
        <v>0</v>
      </c>
      <c r="AB913">
        <v>0</v>
      </c>
      <c r="AC913">
        <v>0</v>
      </c>
      <c r="AD913">
        <v>8.86</v>
      </c>
      <c r="AE913">
        <v>0</v>
      </c>
      <c r="AF913">
        <v>0</v>
      </c>
      <c r="AG913">
        <v>0</v>
      </c>
      <c r="AH913">
        <v>8.86</v>
      </c>
      <c r="AI913">
        <v>1</v>
      </c>
      <c r="AJ913">
        <v>1</v>
      </c>
      <c r="AK913">
        <v>1</v>
      </c>
      <c r="AL913">
        <v>1</v>
      </c>
      <c r="AM913">
        <v>-2</v>
      </c>
      <c r="AN913">
        <v>0</v>
      </c>
      <c r="AO913">
        <v>1</v>
      </c>
      <c r="AP913">
        <v>1</v>
      </c>
      <c r="AQ913">
        <v>0</v>
      </c>
      <c r="AR913">
        <v>0</v>
      </c>
      <c r="AS913" t="s">
        <v>3</v>
      </c>
      <c r="AT913">
        <v>32.590000000000003</v>
      </c>
      <c r="AU913" t="s">
        <v>3</v>
      </c>
      <c r="AV913">
        <v>1</v>
      </c>
      <c r="AW913">
        <v>2</v>
      </c>
      <c r="AX913">
        <v>64903952</v>
      </c>
      <c r="AY913">
        <v>1</v>
      </c>
      <c r="AZ913">
        <v>0</v>
      </c>
      <c r="BA913">
        <v>953</v>
      </c>
      <c r="BB913">
        <v>0</v>
      </c>
      <c r="BC913">
        <v>0</v>
      </c>
      <c r="BD913">
        <v>0</v>
      </c>
      <c r="BE913">
        <v>0</v>
      </c>
      <c r="BF913">
        <v>0</v>
      </c>
      <c r="BG913">
        <v>0</v>
      </c>
      <c r="BH913">
        <v>0</v>
      </c>
      <c r="BI913">
        <v>0</v>
      </c>
      <c r="BJ913">
        <v>0</v>
      </c>
      <c r="BK913">
        <v>0</v>
      </c>
      <c r="BL913">
        <v>0</v>
      </c>
      <c r="BM913">
        <v>0</v>
      </c>
      <c r="BN913">
        <v>0</v>
      </c>
      <c r="BO913">
        <v>0</v>
      </c>
      <c r="BP913">
        <v>0</v>
      </c>
      <c r="BQ913">
        <v>0</v>
      </c>
      <c r="BR913">
        <v>0</v>
      </c>
      <c r="BS913">
        <v>0</v>
      </c>
      <c r="BT913">
        <v>0</v>
      </c>
      <c r="BU913">
        <v>0</v>
      </c>
      <c r="BV913">
        <v>0</v>
      </c>
      <c r="BW913">
        <v>0</v>
      </c>
      <c r="CU913">
        <f>ROUND(AT913*Source!I526*AH913*AL913,0)</f>
        <v>32</v>
      </c>
      <c r="CV913">
        <f>ROUND(Y913*Source!I526,7)</f>
        <v>3.604454</v>
      </c>
      <c r="CW913">
        <v>0</v>
      </c>
      <c r="CX913">
        <f>ROUND(Y913*Source!I526,7)</f>
        <v>3.604454</v>
      </c>
      <c r="CY913">
        <f>AD913</f>
        <v>8.86</v>
      </c>
      <c r="CZ913">
        <f>AH913</f>
        <v>8.86</v>
      </c>
      <c r="DA913">
        <f>AL913</f>
        <v>1</v>
      </c>
      <c r="DB913">
        <f t="shared" si="524"/>
        <v>288.75</v>
      </c>
      <c r="DC913">
        <f t="shared" si="525"/>
        <v>0</v>
      </c>
      <c r="DD913" t="s">
        <v>3</v>
      </c>
      <c r="DE913" t="s">
        <v>3</v>
      </c>
      <c r="DF913">
        <f t="shared" ref="DF913:DF920" si="536">ROUND(ROUND(AE913,2)*CX913,2)</f>
        <v>0</v>
      </c>
      <c r="DG913">
        <f t="shared" ref="DG913:DG920" si="537">ROUND(ROUND(AF913,2)*CX913,2)</f>
        <v>0</v>
      </c>
      <c r="DH913">
        <f t="shared" ref="DH913:DH920" si="538">ROUND(ROUND(AG913,2)*CX913,2)</f>
        <v>0</v>
      </c>
      <c r="DI913">
        <f t="shared" ref="DI913:DI920" si="539">ROUND(ROUND(AH913,2)*CX913,2)</f>
        <v>31.94</v>
      </c>
      <c r="DJ913">
        <f>DI913</f>
        <v>31.94</v>
      </c>
      <c r="DK913">
        <v>0</v>
      </c>
      <c r="DL913" t="s">
        <v>3</v>
      </c>
      <c r="DM913">
        <v>0</v>
      </c>
      <c r="DN913" t="s">
        <v>3</v>
      </c>
      <c r="DO913">
        <v>0</v>
      </c>
    </row>
    <row r="914" spans="1:119" x14ac:dyDescent="0.2">
      <c r="A914">
        <f>ROW(Source!A526)</f>
        <v>526</v>
      </c>
      <c r="B914">
        <v>64855517</v>
      </c>
      <c r="C914">
        <v>64857263</v>
      </c>
      <c r="D914">
        <v>121548</v>
      </c>
      <c r="E914">
        <v>1</v>
      </c>
      <c r="F914">
        <v>1</v>
      </c>
      <c r="G914">
        <v>1</v>
      </c>
      <c r="H914">
        <v>1</v>
      </c>
      <c r="I914" t="s">
        <v>44</v>
      </c>
      <c r="J914" t="s">
        <v>3</v>
      </c>
      <c r="K914" t="s">
        <v>1101</v>
      </c>
      <c r="L914">
        <v>608254</v>
      </c>
      <c r="N914">
        <v>1013</v>
      </c>
      <c r="O914" t="s">
        <v>1102</v>
      </c>
      <c r="P914" t="s">
        <v>1102</v>
      </c>
      <c r="Q914">
        <v>1</v>
      </c>
      <c r="W914">
        <v>0</v>
      </c>
      <c r="X914">
        <v>-185737400</v>
      </c>
      <c r="Y914">
        <f t="shared" si="520"/>
        <v>0.12</v>
      </c>
      <c r="AA914">
        <v>0</v>
      </c>
      <c r="AB914">
        <v>0</v>
      </c>
      <c r="AC914">
        <v>0</v>
      </c>
      <c r="AD914">
        <v>0</v>
      </c>
      <c r="AE914">
        <v>0</v>
      </c>
      <c r="AF914">
        <v>0</v>
      </c>
      <c r="AG914">
        <v>0</v>
      </c>
      <c r="AH914">
        <v>0</v>
      </c>
      <c r="AI914">
        <v>1</v>
      </c>
      <c r="AJ914">
        <v>1</v>
      </c>
      <c r="AK914">
        <v>1</v>
      </c>
      <c r="AL914">
        <v>1</v>
      </c>
      <c r="AM914">
        <v>-2</v>
      </c>
      <c r="AN914">
        <v>0</v>
      </c>
      <c r="AO914">
        <v>1</v>
      </c>
      <c r="AP914">
        <v>1</v>
      </c>
      <c r="AQ914">
        <v>0</v>
      </c>
      <c r="AR914">
        <v>0</v>
      </c>
      <c r="AS914" t="s">
        <v>3</v>
      </c>
      <c r="AT914">
        <v>0.12</v>
      </c>
      <c r="AU914" t="s">
        <v>3</v>
      </c>
      <c r="AV914">
        <v>2</v>
      </c>
      <c r="AW914">
        <v>2</v>
      </c>
      <c r="AX914">
        <v>64903953</v>
      </c>
      <c r="AY914">
        <v>1</v>
      </c>
      <c r="AZ914">
        <v>0</v>
      </c>
      <c r="BA914">
        <v>954</v>
      </c>
      <c r="BB914">
        <v>0</v>
      </c>
      <c r="BC914">
        <v>0</v>
      </c>
      <c r="BD914">
        <v>0</v>
      </c>
      <c r="BE914">
        <v>0</v>
      </c>
      <c r="BF914">
        <v>0</v>
      </c>
      <c r="BG914">
        <v>0</v>
      </c>
      <c r="BH914">
        <v>0</v>
      </c>
      <c r="BI914">
        <v>0</v>
      </c>
      <c r="BJ914">
        <v>0</v>
      </c>
      <c r="BK914">
        <v>0</v>
      </c>
      <c r="BL914">
        <v>0</v>
      </c>
      <c r="BM914">
        <v>0</v>
      </c>
      <c r="BN914">
        <v>0</v>
      </c>
      <c r="BO914">
        <v>0</v>
      </c>
      <c r="BP914">
        <v>0</v>
      </c>
      <c r="BQ914">
        <v>0</v>
      </c>
      <c r="BR914">
        <v>0</v>
      </c>
      <c r="BS914">
        <v>0</v>
      </c>
      <c r="BT914">
        <v>0</v>
      </c>
      <c r="BU914">
        <v>0</v>
      </c>
      <c r="BV914">
        <v>0</v>
      </c>
      <c r="BW914">
        <v>0</v>
      </c>
      <c r="CV914">
        <v>0</v>
      </c>
      <c r="CW914">
        <v>0</v>
      </c>
      <c r="CX914">
        <f>ROUND(Y914*Source!I526,7)</f>
        <v>1.3272000000000001E-2</v>
      </c>
      <c r="CY914">
        <f>AD914</f>
        <v>0</v>
      </c>
      <c r="CZ914">
        <f>AH914</f>
        <v>0</v>
      </c>
      <c r="DA914">
        <f>AL914</f>
        <v>1</v>
      </c>
      <c r="DB914">
        <f t="shared" si="524"/>
        <v>0</v>
      </c>
      <c r="DC914">
        <f t="shared" si="525"/>
        <v>0</v>
      </c>
      <c r="DD914" t="s">
        <v>3</v>
      </c>
      <c r="DE914" t="s">
        <v>3</v>
      </c>
      <c r="DF914">
        <f t="shared" si="536"/>
        <v>0</v>
      </c>
      <c r="DG914">
        <f t="shared" si="537"/>
        <v>0</v>
      </c>
      <c r="DH914">
        <f t="shared" si="538"/>
        <v>0</v>
      </c>
      <c r="DI914">
        <f t="shared" si="539"/>
        <v>0</v>
      </c>
      <c r="DJ914">
        <f>DI914</f>
        <v>0</v>
      </c>
      <c r="DK914">
        <v>0</v>
      </c>
      <c r="DL914" t="s">
        <v>3</v>
      </c>
      <c r="DM914">
        <v>0</v>
      </c>
      <c r="DN914" t="s">
        <v>3</v>
      </c>
      <c r="DO914">
        <v>0</v>
      </c>
    </row>
    <row r="915" spans="1:119" x14ac:dyDescent="0.2">
      <c r="A915">
        <f>ROW(Source!A526)</f>
        <v>526</v>
      </c>
      <c r="B915">
        <v>64855517</v>
      </c>
      <c r="C915">
        <v>64857263</v>
      </c>
      <c r="D915">
        <v>29172379</v>
      </c>
      <c r="E915">
        <v>1</v>
      </c>
      <c r="F915">
        <v>1</v>
      </c>
      <c r="G915">
        <v>1</v>
      </c>
      <c r="H915">
        <v>2</v>
      </c>
      <c r="I915" t="s">
        <v>1187</v>
      </c>
      <c r="J915" t="s">
        <v>1188</v>
      </c>
      <c r="K915" t="s">
        <v>1189</v>
      </c>
      <c r="L915">
        <v>1368</v>
      </c>
      <c r="N915">
        <v>1011</v>
      </c>
      <c r="O915" t="s">
        <v>1106</v>
      </c>
      <c r="P915" t="s">
        <v>1106</v>
      </c>
      <c r="Q915">
        <v>1</v>
      </c>
      <c r="W915">
        <v>0</v>
      </c>
      <c r="X915">
        <v>1106923569</v>
      </c>
      <c r="Y915">
        <f t="shared" si="520"/>
        <v>0.12</v>
      </c>
      <c r="AA915">
        <v>0</v>
      </c>
      <c r="AB915">
        <v>112</v>
      </c>
      <c r="AC915">
        <v>13.5</v>
      </c>
      <c r="AD915">
        <v>0</v>
      </c>
      <c r="AE915">
        <v>0</v>
      </c>
      <c r="AF915">
        <v>112</v>
      </c>
      <c r="AG915">
        <v>13.5</v>
      </c>
      <c r="AH915">
        <v>0</v>
      </c>
      <c r="AI915">
        <v>1</v>
      </c>
      <c r="AJ915">
        <v>1</v>
      </c>
      <c r="AK915">
        <v>1</v>
      </c>
      <c r="AL915">
        <v>1</v>
      </c>
      <c r="AM915">
        <v>-2</v>
      </c>
      <c r="AN915">
        <v>0</v>
      </c>
      <c r="AO915">
        <v>1</v>
      </c>
      <c r="AP915">
        <v>1</v>
      </c>
      <c r="AQ915">
        <v>0</v>
      </c>
      <c r="AR915">
        <v>0</v>
      </c>
      <c r="AS915" t="s">
        <v>3</v>
      </c>
      <c r="AT915">
        <v>0.12</v>
      </c>
      <c r="AU915" t="s">
        <v>3</v>
      </c>
      <c r="AV915">
        <v>0</v>
      </c>
      <c r="AW915">
        <v>2</v>
      </c>
      <c r="AX915">
        <v>64903954</v>
      </c>
      <c r="AY915">
        <v>1</v>
      </c>
      <c r="AZ915">
        <v>0</v>
      </c>
      <c r="BA915">
        <v>955</v>
      </c>
      <c r="BB915">
        <v>0</v>
      </c>
      <c r="BC915">
        <v>0</v>
      </c>
      <c r="BD915">
        <v>0</v>
      </c>
      <c r="BE915">
        <v>0</v>
      </c>
      <c r="BF915">
        <v>0</v>
      </c>
      <c r="BG915">
        <v>0</v>
      </c>
      <c r="BH915">
        <v>0</v>
      </c>
      <c r="BI915">
        <v>0</v>
      </c>
      <c r="BJ915">
        <v>0</v>
      </c>
      <c r="BK915">
        <v>0</v>
      </c>
      <c r="BL915">
        <v>0</v>
      </c>
      <c r="BM915">
        <v>0</v>
      </c>
      <c r="BN915">
        <v>0</v>
      </c>
      <c r="BO915">
        <v>0</v>
      </c>
      <c r="BP915">
        <v>0</v>
      </c>
      <c r="BQ915">
        <v>0</v>
      </c>
      <c r="BR915">
        <v>0</v>
      </c>
      <c r="BS915">
        <v>0</v>
      </c>
      <c r="BT915">
        <v>0</v>
      </c>
      <c r="BU915">
        <v>0</v>
      </c>
      <c r="BV915">
        <v>0</v>
      </c>
      <c r="BW915">
        <v>0</v>
      </c>
      <c r="CV915">
        <v>0</v>
      </c>
      <c r="CW915">
        <f>ROUND(Y915*Source!I526*DO915,7)</f>
        <v>0</v>
      </c>
      <c r="CX915">
        <f>ROUND(Y915*Source!I526,7)</f>
        <v>1.3272000000000001E-2</v>
      </c>
      <c r="CY915">
        <f>AB915</f>
        <v>112</v>
      </c>
      <c r="CZ915">
        <f>AF915</f>
        <v>112</v>
      </c>
      <c r="DA915">
        <f>AJ915</f>
        <v>1</v>
      </c>
      <c r="DB915">
        <f t="shared" si="524"/>
        <v>13.44</v>
      </c>
      <c r="DC915">
        <f t="shared" si="525"/>
        <v>1.62</v>
      </c>
      <c r="DD915" t="s">
        <v>3</v>
      </c>
      <c r="DE915" t="s">
        <v>3</v>
      </c>
      <c r="DF915">
        <f t="shared" si="536"/>
        <v>0</v>
      </c>
      <c r="DG915">
        <f t="shared" si="537"/>
        <v>1.49</v>
      </c>
      <c r="DH915">
        <f t="shared" si="538"/>
        <v>0.18</v>
      </c>
      <c r="DI915">
        <f t="shared" si="539"/>
        <v>0</v>
      </c>
      <c r="DJ915">
        <f>DG915</f>
        <v>1.49</v>
      </c>
      <c r="DK915">
        <v>0</v>
      </c>
      <c r="DL915" t="s">
        <v>3</v>
      </c>
      <c r="DM915">
        <v>0</v>
      </c>
      <c r="DN915" t="s">
        <v>3</v>
      </c>
      <c r="DO915">
        <v>0</v>
      </c>
    </row>
    <row r="916" spans="1:119" x14ac:dyDescent="0.2">
      <c r="A916">
        <f>ROW(Source!A526)</f>
        <v>526</v>
      </c>
      <c r="B916">
        <v>64855517</v>
      </c>
      <c r="C916">
        <v>64857263</v>
      </c>
      <c r="D916">
        <v>29174500</v>
      </c>
      <c r="E916">
        <v>1</v>
      </c>
      <c r="F916">
        <v>1</v>
      </c>
      <c r="G916">
        <v>1</v>
      </c>
      <c r="H916">
        <v>2</v>
      </c>
      <c r="I916" t="s">
        <v>1437</v>
      </c>
      <c r="J916" t="s">
        <v>1438</v>
      </c>
      <c r="K916" t="s">
        <v>1439</v>
      </c>
      <c r="L916">
        <v>1368</v>
      </c>
      <c r="N916">
        <v>1011</v>
      </c>
      <c r="O916" t="s">
        <v>1106</v>
      </c>
      <c r="P916" t="s">
        <v>1106</v>
      </c>
      <c r="Q916">
        <v>1</v>
      </c>
      <c r="W916">
        <v>0</v>
      </c>
      <c r="X916">
        <v>-1867053656</v>
      </c>
      <c r="Y916">
        <f t="shared" si="520"/>
        <v>4.21</v>
      </c>
      <c r="AA916">
        <v>0</v>
      </c>
      <c r="AB916">
        <v>1.95</v>
      </c>
      <c r="AC916">
        <v>0</v>
      </c>
      <c r="AD916">
        <v>0</v>
      </c>
      <c r="AE916">
        <v>0</v>
      </c>
      <c r="AF916">
        <v>1.95</v>
      </c>
      <c r="AG916">
        <v>0</v>
      </c>
      <c r="AH916">
        <v>0</v>
      </c>
      <c r="AI916">
        <v>1</v>
      </c>
      <c r="AJ916">
        <v>1</v>
      </c>
      <c r="AK916">
        <v>1</v>
      </c>
      <c r="AL916">
        <v>1</v>
      </c>
      <c r="AM916">
        <v>-2</v>
      </c>
      <c r="AN916">
        <v>0</v>
      </c>
      <c r="AO916">
        <v>1</v>
      </c>
      <c r="AP916">
        <v>1</v>
      </c>
      <c r="AQ916">
        <v>0</v>
      </c>
      <c r="AR916">
        <v>0</v>
      </c>
      <c r="AS916" t="s">
        <v>3</v>
      </c>
      <c r="AT916">
        <v>4.21</v>
      </c>
      <c r="AU916" t="s">
        <v>3</v>
      </c>
      <c r="AV916">
        <v>0</v>
      </c>
      <c r="AW916">
        <v>2</v>
      </c>
      <c r="AX916">
        <v>64903955</v>
      </c>
      <c r="AY916">
        <v>1</v>
      </c>
      <c r="AZ916">
        <v>0</v>
      </c>
      <c r="BA916">
        <v>956</v>
      </c>
      <c r="BB916">
        <v>0</v>
      </c>
      <c r="BC916">
        <v>0</v>
      </c>
      <c r="BD916">
        <v>0</v>
      </c>
      <c r="BE916">
        <v>0</v>
      </c>
      <c r="BF916">
        <v>0</v>
      </c>
      <c r="BG916">
        <v>0</v>
      </c>
      <c r="BH916">
        <v>0</v>
      </c>
      <c r="BI916">
        <v>0</v>
      </c>
      <c r="BJ916">
        <v>0</v>
      </c>
      <c r="BK916">
        <v>0</v>
      </c>
      <c r="BL916">
        <v>0</v>
      </c>
      <c r="BM916">
        <v>0</v>
      </c>
      <c r="BN916">
        <v>0</v>
      </c>
      <c r="BO916">
        <v>0</v>
      </c>
      <c r="BP916">
        <v>0</v>
      </c>
      <c r="BQ916">
        <v>0</v>
      </c>
      <c r="BR916">
        <v>0</v>
      </c>
      <c r="BS916">
        <v>0</v>
      </c>
      <c r="BT916">
        <v>0</v>
      </c>
      <c r="BU916">
        <v>0</v>
      </c>
      <c r="BV916">
        <v>0</v>
      </c>
      <c r="BW916">
        <v>0</v>
      </c>
      <c r="CV916">
        <v>0</v>
      </c>
      <c r="CW916">
        <f>ROUND(Y916*Source!I526*DO916,7)</f>
        <v>0</v>
      </c>
      <c r="CX916">
        <f>ROUND(Y916*Source!I526,7)</f>
        <v>0.46562599999999998</v>
      </c>
      <c r="CY916">
        <f>AB916</f>
        <v>1.95</v>
      </c>
      <c r="CZ916">
        <f>AF916</f>
        <v>1.95</v>
      </c>
      <c r="DA916">
        <f>AJ916</f>
        <v>1</v>
      </c>
      <c r="DB916">
        <f t="shared" si="524"/>
        <v>8.2100000000000009</v>
      </c>
      <c r="DC916">
        <f t="shared" si="525"/>
        <v>0</v>
      </c>
      <c r="DD916" t="s">
        <v>3</v>
      </c>
      <c r="DE916" t="s">
        <v>3</v>
      </c>
      <c r="DF916">
        <f t="shared" si="536"/>
        <v>0</v>
      </c>
      <c r="DG916">
        <f t="shared" si="537"/>
        <v>0.91</v>
      </c>
      <c r="DH916">
        <f t="shared" si="538"/>
        <v>0</v>
      </c>
      <c r="DI916">
        <f t="shared" si="539"/>
        <v>0</v>
      </c>
      <c r="DJ916">
        <f>DG916</f>
        <v>0.91</v>
      </c>
      <c r="DK916">
        <v>0</v>
      </c>
      <c r="DL916" t="s">
        <v>3</v>
      </c>
      <c r="DM916">
        <v>0</v>
      </c>
      <c r="DN916" t="s">
        <v>3</v>
      </c>
      <c r="DO916">
        <v>0</v>
      </c>
    </row>
    <row r="917" spans="1:119" x14ac:dyDescent="0.2">
      <c r="A917">
        <f>ROW(Source!A526)</f>
        <v>526</v>
      </c>
      <c r="B917">
        <v>64855517</v>
      </c>
      <c r="C917">
        <v>64857263</v>
      </c>
      <c r="D917">
        <v>29174913</v>
      </c>
      <c r="E917">
        <v>1</v>
      </c>
      <c r="F917">
        <v>1</v>
      </c>
      <c r="G917">
        <v>1</v>
      </c>
      <c r="H917">
        <v>2</v>
      </c>
      <c r="I917" t="s">
        <v>1152</v>
      </c>
      <c r="J917" t="s">
        <v>1153</v>
      </c>
      <c r="K917" t="s">
        <v>1154</v>
      </c>
      <c r="L917">
        <v>1368</v>
      </c>
      <c r="N917">
        <v>1011</v>
      </c>
      <c r="O917" t="s">
        <v>1106</v>
      </c>
      <c r="P917" t="s">
        <v>1106</v>
      </c>
      <c r="Q917">
        <v>1</v>
      </c>
      <c r="W917">
        <v>0</v>
      </c>
      <c r="X917">
        <v>1230759911</v>
      </c>
      <c r="Y917">
        <f t="shared" si="520"/>
        <v>0.19</v>
      </c>
      <c r="AA917">
        <v>0</v>
      </c>
      <c r="AB917">
        <v>87.17</v>
      </c>
      <c r="AC917">
        <v>11.6</v>
      </c>
      <c r="AD917">
        <v>0</v>
      </c>
      <c r="AE917">
        <v>0</v>
      </c>
      <c r="AF917">
        <v>87.17</v>
      </c>
      <c r="AG917">
        <v>11.6</v>
      </c>
      <c r="AH917">
        <v>0</v>
      </c>
      <c r="AI917">
        <v>1</v>
      </c>
      <c r="AJ917">
        <v>1</v>
      </c>
      <c r="AK917">
        <v>1</v>
      </c>
      <c r="AL917">
        <v>1</v>
      </c>
      <c r="AM917">
        <v>-2</v>
      </c>
      <c r="AN917">
        <v>0</v>
      </c>
      <c r="AO917">
        <v>1</v>
      </c>
      <c r="AP917">
        <v>1</v>
      </c>
      <c r="AQ917">
        <v>0</v>
      </c>
      <c r="AR917">
        <v>0</v>
      </c>
      <c r="AS917" t="s">
        <v>3</v>
      </c>
      <c r="AT917">
        <v>0.19</v>
      </c>
      <c r="AU917" t="s">
        <v>3</v>
      </c>
      <c r="AV917">
        <v>0</v>
      </c>
      <c r="AW917">
        <v>2</v>
      </c>
      <c r="AX917">
        <v>64903956</v>
      </c>
      <c r="AY917">
        <v>1</v>
      </c>
      <c r="AZ917">
        <v>0</v>
      </c>
      <c r="BA917">
        <v>957</v>
      </c>
      <c r="BB917">
        <v>0</v>
      </c>
      <c r="BC917">
        <v>0</v>
      </c>
      <c r="BD917">
        <v>0</v>
      </c>
      <c r="BE917">
        <v>0</v>
      </c>
      <c r="BF917">
        <v>0</v>
      </c>
      <c r="BG917">
        <v>0</v>
      </c>
      <c r="BH917">
        <v>0</v>
      </c>
      <c r="BI917">
        <v>0</v>
      </c>
      <c r="BJ917">
        <v>0</v>
      </c>
      <c r="BK917">
        <v>0</v>
      </c>
      <c r="BL917">
        <v>0</v>
      </c>
      <c r="BM917">
        <v>0</v>
      </c>
      <c r="BN917">
        <v>0</v>
      </c>
      <c r="BO917">
        <v>0</v>
      </c>
      <c r="BP917">
        <v>0</v>
      </c>
      <c r="BQ917">
        <v>0</v>
      </c>
      <c r="BR917">
        <v>0</v>
      </c>
      <c r="BS917">
        <v>0</v>
      </c>
      <c r="BT917">
        <v>0</v>
      </c>
      <c r="BU917">
        <v>0</v>
      </c>
      <c r="BV917">
        <v>0</v>
      </c>
      <c r="BW917">
        <v>0</v>
      </c>
      <c r="CV917">
        <v>0</v>
      </c>
      <c r="CW917">
        <f>ROUND(Y917*Source!I526*DO917,7)</f>
        <v>0</v>
      </c>
      <c r="CX917">
        <f>ROUND(Y917*Source!I526,7)</f>
        <v>2.1014000000000001E-2</v>
      </c>
      <c r="CY917">
        <f>AB917</f>
        <v>87.17</v>
      </c>
      <c r="CZ917">
        <f>AF917</f>
        <v>87.17</v>
      </c>
      <c r="DA917">
        <f>AJ917</f>
        <v>1</v>
      </c>
      <c r="DB917">
        <f t="shared" si="524"/>
        <v>16.559999999999999</v>
      </c>
      <c r="DC917">
        <f t="shared" si="525"/>
        <v>2.2000000000000002</v>
      </c>
      <c r="DD917" t="s">
        <v>3</v>
      </c>
      <c r="DE917" t="s">
        <v>3</v>
      </c>
      <c r="DF917">
        <f t="shared" si="536"/>
        <v>0</v>
      </c>
      <c r="DG917">
        <f t="shared" si="537"/>
        <v>1.83</v>
      </c>
      <c r="DH917">
        <f t="shared" si="538"/>
        <v>0.24</v>
      </c>
      <c r="DI917">
        <f t="shared" si="539"/>
        <v>0</v>
      </c>
      <c r="DJ917">
        <f>DG917</f>
        <v>1.83</v>
      </c>
      <c r="DK917">
        <v>0</v>
      </c>
      <c r="DL917" t="s">
        <v>3</v>
      </c>
      <c r="DM917">
        <v>0</v>
      </c>
      <c r="DN917" t="s">
        <v>3</v>
      </c>
      <c r="DO917">
        <v>0</v>
      </c>
    </row>
    <row r="918" spans="1:119" x14ac:dyDescent="0.2">
      <c r="A918">
        <f>ROW(Source!A526)</f>
        <v>526</v>
      </c>
      <c r="B918">
        <v>64855517</v>
      </c>
      <c r="C918">
        <v>64857263</v>
      </c>
      <c r="D918">
        <v>29114289</v>
      </c>
      <c r="E918">
        <v>1</v>
      </c>
      <c r="F918">
        <v>1</v>
      </c>
      <c r="G918">
        <v>1</v>
      </c>
      <c r="H918">
        <v>3</v>
      </c>
      <c r="I918" t="s">
        <v>1440</v>
      </c>
      <c r="J918" t="s">
        <v>1441</v>
      </c>
      <c r="K918" t="s">
        <v>1442</v>
      </c>
      <c r="L918">
        <v>1348</v>
      </c>
      <c r="N918">
        <v>1009</v>
      </c>
      <c r="O918" t="s">
        <v>36</v>
      </c>
      <c r="P918" t="s">
        <v>36</v>
      </c>
      <c r="Q918">
        <v>1000</v>
      </c>
      <c r="W918">
        <v>0</v>
      </c>
      <c r="X918">
        <v>1550314543</v>
      </c>
      <c r="Y918">
        <f t="shared" si="520"/>
        <v>2.9999999999999997E-4</v>
      </c>
      <c r="AA918">
        <v>35011</v>
      </c>
      <c r="AB918">
        <v>0</v>
      </c>
      <c r="AC918">
        <v>0</v>
      </c>
      <c r="AD918">
        <v>0</v>
      </c>
      <c r="AE918">
        <v>35011</v>
      </c>
      <c r="AF918">
        <v>0</v>
      </c>
      <c r="AG918">
        <v>0</v>
      </c>
      <c r="AH918">
        <v>0</v>
      </c>
      <c r="AI918">
        <v>1</v>
      </c>
      <c r="AJ918">
        <v>1</v>
      </c>
      <c r="AK918">
        <v>1</v>
      </c>
      <c r="AL918">
        <v>1</v>
      </c>
      <c r="AM918">
        <v>-2</v>
      </c>
      <c r="AN918">
        <v>0</v>
      </c>
      <c r="AO918">
        <v>1</v>
      </c>
      <c r="AP918">
        <v>1</v>
      </c>
      <c r="AQ918">
        <v>0</v>
      </c>
      <c r="AR918">
        <v>0</v>
      </c>
      <c r="AS918" t="s">
        <v>3</v>
      </c>
      <c r="AT918">
        <v>2.9999999999999997E-4</v>
      </c>
      <c r="AU918" t="s">
        <v>3</v>
      </c>
      <c r="AV918">
        <v>0</v>
      </c>
      <c r="AW918">
        <v>2</v>
      </c>
      <c r="AX918">
        <v>64903957</v>
      </c>
      <c r="AY918">
        <v>1</v>
      </c>
      <c r="AZ918">
        <v>0</v>
      </c>
      <c r="BA918">
        <v>958</v>
      </c>
      <c r="BB918">
        <v>0</v>
      </c>
      <c r="BC918">
        <v>0</v>
      </c>
      <c r="BD918">
        <v>0</v>
      </c>
      <c r="BE918">
        <v>0</v>
      </c>
      <c r="BF918">
        <v>0</v>
      </c>
      <c r="BG918">
        <v>0</v>
      </c>
      <c r="BH918">
        <v>0</v>
      </c>
      <c r="BI918">
        <v>0</v>
      </c>
      <c r="BJ918">
        <v>0</v>
      </c>
      <c r="BK918">
        <v>0</v>
      </c>
      <c r="BL918">
        <v>0</v>
      </c>
      <c r="BM918">
        <v>0</v>
      </c>
      <c r="BN918">
        <v>0</v>
      </c>
      <c r="BO918">
        <v>0</v>
      </c>
      <c r="BP918">
        <v>0</v>
      </c>
      <c r="BQ918">
        <v>0</v>
      </c>
      <c r="BR918">
        <v>0</v>
      </c>
      <c r="BS918">
        <v>0</v>
      </c>
      <c r="BT918">
        <v>0</v>
      </c>
      <c r="BU918">
        <v>0</v>
      </c>
      <c r="BV918">
        <v>0</v>
      </c>
      <c r="BW918">
        <v>0</v>
      </c>
      <c r="CV918">
        <v>0</v>
      </c>
      <c r="CW918">
        <v>0</v>
      </c>
      <c r="CX918">
        <f>ROUND(Y918*Source!I526,7)</f>
        <v>3.3200000000000001E-5</v>
      </c>
      <c r="CY918">
        <f>AA918</f>
        <v>35011</v>
      </c>
      <c r="CZ918">
        <f>AE918</f>
        <v>35011</v>
      </c>
      <c r="DA918">
        <f>AI918</f>
        <v>1</v>
      </c>
      <c r="DB918">
        <f t="shared" si="524"/>
        <v>10.5</v>
      </c>
      <c r="DC918">
        <f t="shared" si="525"/>
        <v>0</v>
      </c>
      <c r="DD918" t="s">
        <v>3</v>
      </c>
      <c r="DE918" t="s">
        <v>3</v>
      </c>
      <c r="DF918">
        <f t="shared" si="536"/>
        <v>1.1599999999999999</v>
      </c>
      <c r="DG918">
        <f t="shared" si="537"/>
        <v>0</v>
      </c>
      <c r="DH918">
        <f t="shared" si="538"/>
        <v>0</v>
      </c>
      <c r="DI918">
        <f t="shared" si="539"/>
        <v>0</v>
      </c>
      <c r="DJ918">
        <f>DF918</f>
        <v>1.1599999999999999</v>
      </c>
      <c r="DK918">
        <v>0</v>
      </c>
      <c r="DL918" t="s">
        <v>3</v>
      </c>
      <c r="DM918">
        <v>0</v>
      </c>
      <c r="DN918" t="s">
        <v>3</v>
      </c>
      <c r="DO918">
        <v>0</v>
      </c>
    </row>
    <row r="919" spans="1:119" x14ac:dyDescent="0.2">
      <c r="A919">
        <f>ROW(Source!A526)</f>
        <v>526</v>
      </c>
      <c r="B919">
        <v>64855517</v>
      </c>
      <c r="C919">
        <v>64857263</v>
      </c>
      <c r="D919">
        <v>29114514</v>
      </c>
      <c r="E919">
        <v>1</v>
      </c>
      <c r="F919">
        <v>1</v>
      </c>
      <c r="G919">
        <v>1</v>
      </c>
      <c r="H919">
        <v>3</v>
      </c>
      <c r="I919" t="s">
        <v>1443</v>
      </c>
      <c r="J919" t="s">
        <v>1444</v>
      </c>
      <c r="K919" t="s">
        <v>1445</v>
      </c>
      <c r="L919">
        <v>1348</v>
      </c>
      <c r="N919">
        <v>1009</v>
      </c>
      <c r="O919" t="s">
        <v>36</v>
      </c>
      <c r="P919" t="s">
        <v>36</v>
      </c>
      <c r="Q919">
        <v>1000</v>
      </c>
      <c r="W919">
        <v>0</v>
      </c>
      <c r="X919">
        <v>-1839396674</v>
      </c>
      <c r="Y919">
        <f t="shared" si="520"/>
        <v>2.9999999999999997E-4</v>
      </c>
      <c r="AA919">
        <v>9526</v>
      </c>
      <c r="AB919">
        <v>0</v>
      </c>
      <c r="AC919">
        <v>0</v>
      </c>
      <c r="AD919">
        <v>0</v>
      </c>
      <c r="AE919">
        <v>9526</v>
      </c>
      <c r="AF919">
        <v>0</v>
      </c>
      <c r="AG919">
        <v>0</v>
      </c>
      <c r="AH919">
        <v>0</v>
      </c>
      <c r="AI919">
        <v>1</v>
      </c>
      <c r="AJ919">
        <v>1</v>
      </c>
      <c r="AK919">
        <v>1</v>
      </c>
      <c r="AL919">
        <v>1</v>
      </c>
      <c r="AM919">
        <v>-2</v>
      </c>
      <c r="AN919">
        <v>0</v>
      </c>
      <c r="AO919">
        <v>1</v>
      </c>
      <c r="AP919">
        <v>1</v>
      </c>
      <c r="AQ919">
        <v>0</v>
      </c>
      <c r="AR919">
        <v>0</v>
      </c>
      <c r="AS919" t="s">
        <v>3</v>
      </c>
      <c r="AT919">
        <v>2.9999999999999997E-4</v>
      </c>
      <c r="AU919" t="s">
        <v>3</v>
      </c>
      <c r="AV919">
        <v>0</v>
      </c>
      <c r="AW919">
        <v>2</v>
      </c>
      <c r="AX919">
        <v>64903958</v>
      </c>
      <c r="AY919">
        <v>1</v>
      </c>
      <c r="AZ919">
        <v>0</v>
      </c>
      <c r="BA919">
        <v>959</v>
      </c>
      <c r="BB919">
        <v>0</v>
      </c>
      <c r="BC919">
        <v>0</v>
      </c>
      <c r="BD919">
        <v>0</v>
      </c>
      <c r="BE919">
        <v>0</v>
      </c>
      <c r="BF919">
        <v>0</v>
      </c>
      <c r="BG919">
        <v>0</v>
      </c>
      <c r="BH919">
        <v>0</v>
      </c>
      <c r="BI919">
        <v>0</v>
      </c>
      <c r="BJ919">
        <v>0</v>
      </c>
      <c r="BK919">
        <v>0</v>
      </c>
      <c r="BL919">
        <v>0</v>
      </c>
      <c r="BM919">
        <v>0</v>
      </c>
      <c r="BN919">
        <v>0</v>
      </c>
      <c r="BO919">
        <v>0</v>
      </c>
      <c r="BP919">
        <v>0</v>
      </c>
      <c r="BQ919">
        <v>0</v>
      </c>
      <c r="BR919">
        <v>0</v>
      </c>
      <c r="BS919">
        <v>0</v>
      </c>
      <c r="BT919">
        <v>0</v>
      </c>
      <c r="BU919">
        <v>0</v>
      </c>
      <c r="BV919">
        <v>0</v>
      </c>
      <c r="BW919">
        <v>0</v>
      </c>
      <c r="CV919">
        <v>0</v>
      </c>
      <c r="CW919">
        <v>0</v>
      </c>
      <c r="CX919">
        <f>ROUND(Y919*Source!I526,7)</f>
        <v>3.3200000000000001E-5</v>
      </c>
      <c r="CY919">
        <f>AA919</f>
        <v>9526</v>
      </c>
      <c r="CZ919">
        <f>AE919</f>
        <v>9526</v>
      </c>
      <c r="DA919">
        <f>AI919</f>
        <v>1</v>
      </c>
      <c r="DB919">
        <f t="shared" si="524"/>
        <v>2.86</v>
      </c>
      <c r="DC919">
        <f t="shared" si="525"/>
        <v>0</v>
      </c>
      <c r="DD919" t="s">
        <v>3</v>
      </c>
      <c r="DE919" t="s">
        <v>3</v>
      </c>
      <c r="DF919">
        <f t="shared" si="536"/>
        <v>0.32</v>
      </c>
      <c r="DG919">
        <f t="shared" si="537"/>
        <v>0</v>
      </c>
      <c r="DH919">
        <f t="shared" si="538"/>
        <v>0</v>
      </c>
      <c r="DI919">
        <f t="shared" si="539"/>
        <v>0</v>
      </c>
      <c r="DJ919">
        <f>DF919</f>
        <v>0.32</v>
      </c>
      <c r="DK919">
        <v>0</v>
      </c>
      <c r="DL919" t="s">
        <v>3</v>
      </c>
      <c r="DM919">
        <v>0</v>
      </c>
      <c r="DN919" t="s">
        <v>3</v>
      </c>
      <c r="DO919">
        <v>0</v>
      </c>
    </row>
    <row r="920" spans="1:119" x14ac:dyDescent="0.2">
      <c r="A920">
        <f>ROW(Source!A526)</f>
        <v>526</v>
      </c>
      <c r="B920">
        <v>64855517</v>
      </c>
      <c r="C920">
        <v>64857263</v>
      </c>
      <c r="D920">
        <v>29112833</v>
      </c>
      <c r="E920">
        <v>1</v>
      </c>
      <c r="F920">
        <v>1</v>
      </c>
      <c r="G920">
        <v>1</v>
      </c>
      <c r="H920">
        <v>3</v>
      </c>
      <c r="I920" t="s">
        <v>599</v>
      </c>
      <c r="J920" t="s">
        <v>601</v>
      </c>
      <c r="K920" t="s">
        <v>600</v>
      </c>
      <c r="L920">
        <v>1348</v>
      </c>
      <c r="N920">
        <v>1009</v>
      </c>
      <c r="O920" t="s">
        <v>36</v>
      </c>
      <c r="P920" t="s">
        <v>36</v>
      </c>
      <c r="Q920">
        <v>1000</v>
      </c>
      <c r="W920">
        <v>0</v>
      </c>
      <c r="X920">
        <v>-1817415764</v>
      </c>
      <c r="Y920">
        <f t="shared" si="520"/>
        <v>0</v>
      </c>
      <c r="AA920">
        <v>0</v>
      </c>
      <c r="AB920">
        <v>0</v>
      </c>
      <c r="AC920">
        <v>0</v>
      </c>
      <c r="AD920">
        <v>0</v>
      </c>
      <c r="AE920">
        <v>0</v>
      </c>
      <c r="AF920">
        <v>0</v>
      </c>
      <c r="AG920">
        <v>0</v>
      </c>
      <c r="AH920">
        <v>0</v>
      </c>
      <c r="AI920">
        <v>1</v>
      </c>
      <c r="AJ920">
        <v>1</v>
      </c>
      <c r="AK920">
        <v>1</v>
      </c>
      <c r="AL920">
        <v>1</v>
      </c>
      <c r="AM920">
        <v>0</v>
      </c>
      <c r="AN920">
        <v>1</v>
      </c>
      <c r="AO920">
        <v>0</v>
      </c>
      <c r="AP920">
        <v>1</v>
      </c>
      <c r="AQ920">
        <v>0</v>
      </c>
      <c r="AR920">
        <v>0</v>
      </c>
      <c r="AS920" t="s">
        <v>3</v>
      </c>
      <c r="AT920">
        <v>0</v>
      </c>
      <c r="AU920" t="s">
        <v>3</v>
      </c>
      <c r="AV920">
        <v>0</v>
      </c>
      <c r="AW920">
        <v>2</v>
      </c>
      <c r="AX920">
        <v>64903959</v>
      </c>
      <c r="AY920">
        <v>1</v>
      </c>
      <c r="AZ920">
        <v>0</v>
      </c>
      <c r="BA920">
        <v>960</v>
      </c>
      <c r="BB920">
        <v>0</v>
      </c>
      <c r="BC920">
        <v>0</v>
      </c>
      <c r="BD920">
        <v>0</v>
      </c>
      <c r="BE920">
        <v>0</v>
      </c>
      <c r="BF920">
        <v>0</v>
      </c>
      <c r="BG920">
        <v>0</v>
      </c>
      <c r="BH920">
        <v>0</v>
      </c>
      <c r="BI920">
        <v>0</v>
      </c>
      <c r="BJ920">
        <v>0</v>
      </c>
      <c r="BK920">
        <v>0</v>
      </c>
      <c r="BL920">
        <v>0</v>
      </c>
      <c r="BM920">
        <v>0</v>
      </c>
      <c r="BN920">
        <v>0</v>
      </c>
      <c r="BO920">
        <v>0</v>
      </c>
      <c r="BP920">
        <v>0</v>
      </c>
      <c r="BQ920">
        <v>0</v>
      </c>
      <c r="BR920">
        <v>0</v>
      </c>
      <c r="BS920">
        <v>0</v>
      </c>
      <c r="BT920">
        <v>0</v>
      </c>
      <c r="BU920">
        <v>0</v>
      </c>
      <c r="BV920">
        <v>0</v>
      </c>
      <c r="BW920">
        <v>0</v>
      </c>
      <c r="CV920">
        <v>0</v>
      </c>
      <c r="CW920">
        <v>0</v>
      </c>
      <c r="CX920">
        <f>ROUND(Y920*Source!I526,7)</f>
        <v>0</v>
      </c>
      <c r="CY920">
        <f>AA920</f>
        <v>0</v>
      </c>
      <c r="CZ920">
        <f>AE920</f>
        <v>0</v>
      </c>
      <c r="DA920">
        <f>AI920</f>
        <v>1</v>
      </c>
      <c r="DB920">
        <f t="shared" si="524"/>
        <v>0</v>
      </c>
      <c r="DC920">
        <f t="shared" si="525"/>
        <v>0</v>
      </c>
      <c r="DD920" t="s">
        <v>3</v>
      </c>
      <c r="DE920" t="s">
        <v>3</v>
      </c>
      <c r="DF920">
        <f t="shared" si="536"/>
        <v>0</v>
      </c>
      <c r="DG920">
        <f t="shared" si="537"/>
        <v>0</v>
      </c>
      <c r="DH920">
        <f t="shared" si="538"/>
        <v>0</v>
      </c>
      <c r="DI920">
        <f t="shared" si="539"/>
        <v>0</v>
      </c>
      <c r="DJ920">
        <f>DF920</f>
        <v>0</v>
      </c>
      <c r="DK920">
        <v>0</v>
      </c>
      <c r="DL920" t="s">
        <v>3</v>
      </c>
      <c r="DM920">
        <v>0</v>
      </c>
      <c r="DN920" t="s">
        <v>3</v>
      </c>
      <c r="DO920">
        <v>0</v>
      </c>
    </row>
    <row r="921" spans="1:119" x14ac:dyDescent="0.2">
      <c r="A921">
        <f>ROW(Source!A527)</f>
        <v>527</v>
      </c>
      <c r="B921">
        <v>64855514</v>
      </c>
      <c r="C921">
        <v>64857263</v>
      </c>
      <c r="D921">
        <v>18406785</v>
      </c>
      <c r="E921">
        <v>1</v>
      </c>
      <c r="F921">
        <v>1</v>
      </c>
      <c r="G921">
        <v>1</v>
      </c>
      <c r="H921">
        <v>1</v>
      </c>
      <c r="I921" t="s">
        <v>1264</v>
      </c>
      <c r="J921" t="s">
        <v>3</v>
      </c>
      <c r="K921" t="s">
        <v>1265</v>
      </c>
      <c r="L921">
        <v>1369</v>
      </c>
      <c r="N921">
        <v>1013</v>
      </c>
      <c r="O921" t="s">
        <v>1100</v>
      </c>
      <c r="P921" t="s">
        <v>1100</v>
      </c>
      <c r="Q921">
        <v>1</v>
      </c>
      <c r="W921">
        <v>0</v>
      </c>
      <c r="X921">
        <v>645971194</v>
      </c>
      <c r="Y921">
        <f t="shared" si="520"/>
        <v>32.590000000000003</v>
      </c>
      <c r="AA921">
        <v>0</v>
      </c>
      <c r="AB921">
        <v>0</v>
      </c>
      <c r="AC921">
        <v>0</v>
      </c>
      <c r="AD921">
        <v>8.86</v>
      </c>
      <c r="AE921">
        <v>0</v>
      </c>
      <c r="AF921">
        <v>0</v>
      </c>
      <c r="AG921">
        <v>0</v>
      </c>
      <c r="AH921">
        <v>8.86</v>
      </c>
      <c r="AI921">
        <v>1</v>
      </c>
      <c r="AJ921">
        <v>1</v>
      </c>
      <c r="AK921">
        <v>1</v>
      </c>
      <c r="AL921">
        <v>1</v>
      </c>
      <c r="AM921">
        <v>-2</v>
      </c>
      <c r="AN921">
        <v>0</v>
      </c>
      <c r="AO921">
        <v>1</v>
      </c>
      <c r="AP921">
        <v>1</v>
      </c>
      <c r="AQ921">
        <v>0</v>
      </c>
      <c r="AR921">
        <v>0</v>
      </c>
      <c r="AS921" t="s">
        <v>3</v>
      </c>
      <c r="AT921">
        <v>32.590000000000003</v>
      </c>
      <c r="AU921" t="s">
        <v>3</v>
      </c>
      <c r="AV921">
        <v>1</v>
      </c>
      <c r="AW921">
        <v>2</v>
      </c>
      <c r="AX921">
        <v>64903952</v>
      </c>
      <c r="AY921">
        <v>1</v>
      </c>
      <c r="AZ921">
        <v>0</v>
      </c>
      <c r="BA921">
        <v>961</v>
      </c>
      <c r="BB921">
        <v>0</v>
      </c>
      <c r="BC921">
        <v>0</v>
      </c>
      <c r="BD921">
        <v>0</v>
      </c>
      <c r="BE921">
        <v>0</v>
      </c>
      <c r="BF921">
        <v>0</v>
      </c>
      <c r="BG921">
        <v>0</v>
      </c>
      <c r="BH921">
        <v>0</v>
      </c>
      <c r="BI921">
        <v>0</v>
      </c>
      <c r="BJ921">
        <v>0</v>
      </c>
      <c r="BK921">
        <v>0</v>
      </c>
      <c r="BL921">
        <v>0</v>
      </c>
      <c r="BM921">
        <v>0</v>
      </c>
      <c r="BN921">
        <v>0</v>
      </c>
      <c r="BO921">
        <v>0</v>
      </c>
      <c r="BP921">
        <v>0</v>
      </c>
      <c r="BQ921">
        <v>0</v>
      </c>
      <c r="BR921">
        <v>0</v>
      </c>
      <c r="BS921">
        <v>0</v>
      </c>
      <c r="BT921">
        <v>0</v>
      </c>
      <c r="BU921">
        <v>0</v>
      </c>
      <c r="BV921">
        <v>0</v>
      </c>
      <c r="BW921">
        <v>0</v>
      </c>
      <c r="CU921">
        <f>ROUND(AT921*Source!I527*AH921*AL921,0)</f>
        <v>32</v>
      </c>
      <c r="CV921">
        <f>ROUND(Y921*Source!I527,7)</f>
        <v>3.604454</v>
      </c>
      <c r="CW921">
        <v>0</v>
      </c>
      <c r="CX921">
        <f>ROUND(Y921*Source!I527,7)</f>
        <v>3.604454</v>
      </c>
      <c r="CY921">
        <f>AD921</f>
        <v>8.86</v>
      </c>
      <c r="CZ921">
        <f>AH921</f>
        <v>8.86</v>
      </c>
      <c r="DA921">
        <f>AL921</f>
        <v>1</v>
      </c>
      <c r="DB921">
        <f t="shared" si="524"/>
        <v>288.75</v>
      </c>
      <c r="DC921">
        <f t="shared" si="525"/>
        <v>0</v>
      </c>
      <c r="DD921" t="s">
        <v>3</v>
      </c>
      <c r="DE921" t="s">
        <v>3</v>
      </c>
      <c r="DF921">
        <f>ROUND(ROUND(AE921,0)*CX921,0)</f>
        <v>0</v>
      </c>
      <c r="DG921">
        <f>ROUND(ROUND(AF921,0)*CX921,0)</f>
        <v>0</v>
      </c>
      <c r="DH921">
        <f>ROUND(ROUND(AG921,0)*CX921,0)</f>
        <v>0</v>
      </c>
      <c r="DI921">
        <f t="shared" ref="DI921:DI928" si="540">ROUND(ROUND(AH921,0)*CX921,0)</f>
        <v>32</v>
      </c>
      <c r="DJ921">
        <f>DI921</f>
        <v>32</v>
      </c>
      <c r="DK921">
        <v>0</v>
      </c>
      <c r="DL921" t="s">
        <v>3</v>
      </c>
      <c r="DM921">
        <v>0</v>
      </c>
      <c r="DN921" t="s">
        <v>3</v>
      </c>
      <c r="DO921">
        <v>0</v>
      </c>
    </row>
    <row r="922" spans="1:119" x14ac:dyDescent="0.2">
      <c r="A922">
        <f>ROW(Source!A527)</f>
        <v>527</v>
      </c>
      <c r="B922">
        <v>64855514</v>
      </c>
      <c r="C922">
        <v>64857263</v>
      </c>
      <c r="D922">
        <v>121548</v>
      </c>
      <c r="E922">
        <v>1</v>
      </c>
      <c r="F922">
        <v>1</v>
      </c>
      <c r="G922">
        <v>1</v>
      </c>
      <c r="H922">
        <v>1</v>
      </c>
      <c r="I922" t="s">
        <v>44</v>
      </c>
      <c r="J922" t="s">
        <v>3</v>
      </c>
      <c r="K922" t="s">
        <v>1101</v>
      </c>
      <c r="L922">
        <v>608254</v>
      </c>
      <c r="N922">
        <v>1013</v>
      </c>
      <c r="O922" t="s">
        <v>1102</v>
      </c>
      <c r="P922" t="s">
        <v>1102</v>
      </c>
      <c r="Q922">
        <v>1</v>
      </c>
      <c r="W922">
        <v>0</v>
      </c>
      <c r="X922">
        <v>-185737400</v>
      </c>
      <c r="Y922">
        <f t="shared" si="520"/>
        <v>0.12</v>
      </c>
      <c r="AA922">
        <v>0</v>
      </c>
      <c r="AB922">
        <v>0</v>
      </c>
      <c r="AC922">
        <v>0</v>
      </c>
      <c r="AD922">
        <v>0</v>
      </c>
      <c r="AE922">
        <v>0</v>
      </c>
      <c r="AF922">
        <v>0</v>
      </c>
      <c r="AG922">
        <v>0</v>
      </c>
      <c r="AH922">
        <v>0</v>
      </c>
      <c r="AI922">
        <v>1</v>
      </c>
      <c r="AJ922">
        <v>1</v>
      </c>
      <c r="AK922">
        <v>1</v>
      </c>
      <c r="AL922">
        <v>1</v>
      </c>
      <c r="AM922">
        <v>-2</v>
      </c>
      <c r="AN922">
        <v>0</v>
      </c>
      <c r="AO922">
        <v>1</v>
      </c>
      <c r="AP922">
        <v>1</v>
      </c>
      <c r="AQ922">
        <v>0</v>
      </c>
      <c r="AR922">
        <v>0</v>
      </c>
      <c r="AS922" t="s">
        <v>3</v>
      </c>
      <c r="AT922">
        <v>0.12</v>
      </c>
      <c r="AU922" t="s">
        <v>3</v>
      </c>
      <c r="AV922">
        <v>2</v>
      </c>
      <c r="AW922">
        <v>2</v>
      </c>
      <c r="AX922">
        <v>64903953</v>
      </c>
      <c r="AY922">
        <v>1</v>
      </c>
      <c r="AZ922">
        <v>0</v>
      </c>
      <c r="BA922">
        <v>962</v>
      </c>
      <c r="BB922">
        <v>0</v>
      </c>
      <c r="BC922">
        <v>0</v>
      </c>
      <c r="BD922">
        <v>0</v>
      </c>
      <c r="BE922">
        <v>0</v>
      </c>
      <c r="BF922">
        <v>0</v>
      </c>
      <c r="BG922">
        <v>0</v>
      </c>
      <c r="BH922">
        <v>0</v>
      </c>
      <c r="BI922">
        <v>0</v>
      </c>
      <c r="BJ922">
        <v>0</v>
      </c>
      <c r="BK922">
        <v>0</v>
      </c>
      <c r="BL922">
        <v>0</v>
      </c>
      <c r="BM922">
        <v>0</v>
      </c>
      <c r="BN922">
        <v>0</v>
      </c>
      <c r="BO922">
        <v>0</v>
      </c>
      <c r="BP922">
        <v>0</v>
      </c>
      <c r="BQ922">
        <v>0</v>
      </c>
      <c r="BR922">
        <v>0</v>
      </c>
      <c r="BS922">
        <v>0</v>
      </c>
      <c r="BT922">
        <v>0</v>
      </c>
      <c r="BU922">
        <v>0</v>
      </c>
      <c r="BV922">
        <v>0</v>
      </c>
      <c r="BW922">
        <v>0</v>
      </c>
      <c r="CV922">
        <v>0</v>
      </c>
      <c r="CW922">
        <v>0</v>
      </c>
      <c r="CX922">
        <f>ROUND(Y922*Source!I527,7)</f>
        <v>1.3272000000000001E-2</v>
      </c>
      <c r="CY922">
        <f>AD922</f>
        <v>0</v>
      </c>
      <c r="CZ922">
        <f>AH922</f>
        <v>0</v>
      </c>
      <c r="DA922">
        <f>AL922</f>
        <v>1</v>
      </c>
      <c r="DB922">
        <f t="shared" si="524"/>
        <v>0</v>
      </c>
      <c r="DC922">
        <f t="shared" si="525"/>
        <v>0</v>
      </c>
      <c r="DD922" t="s">
        <v>3</v>
      </c>
      <c r="DE922" t="s">
        <v>3</v>
      </c>
      <c r="DF922">
        <f>ROUND(ROUND(AE922,0)*CX922,0)</f>
        <v>0</v>
      </c>
      <c r="DG922">
        <f>ROUND(ROUND(AF922,0)*CX922,0)</f>
        <v>0</v>
      </c>
      <c r="DH922">
        <f>ROUND(ROUND(AG922,0)*CX922,0)</f>
        <v>0</v>
      </c>
      <c r="DI922">
        <f t="shared" si="540"/>
        <v>0</v>
      </c>
      <c r="DJ922">
        <f>DI922</f>
        <v>0</v>
      </c>
      <c r="DK922">
        <v>0</v>
      </c>
      <c r="DL922" t="s">
        <v>3</v>
      </c>
      <c r="DM922">
        <v>0</v>
      </c>
      <c r="DN922" t="s">
        <v>3</v>
      </c>
      <c r="DO922">
        <v>0</v>
      </c>
    </row>
    <row r="923" spans="1:119" x14ac:dyDescent="0.2">
      <c r="A923">
        <f>ROW(Source!A527)</f>
        <v>527</v>
      </c>
      <c r="B923">
        <v>64855514</v>
      </c>
      <c r="C923">
        <v>64857263</v>
      </c>
      <c r="D923">
        <v>29172379</v>
      </c>
      <c r="E923">
        <v>1</v>
      </c>
      <c r="F923">
        <v>1</v>
      </c>
      <c r="G923">
        <v>1</v>
      </c>
      <c r="H923">
        <v>2</v>
      </c>
      <c r="I923" t="s">
        <v>1187</v>
      </c>
      <c r="J923" t="s">
        <v>1188</v>
      </c>
      <c r="K923" t="s">
        <v>1189</v>
      </c>
      <c r="L923">
        <v>1368</v>
      </c>
      <c r="N923">
        <v>1011</v>
      </c>
      <c r="O923" t="s">
        <v>1106</v>
      </c>
      <c r="P923" t="s">
        <v>1106</v>
      </c>
      <c r="Q923">
        <v>1</v>
      </c>
      <c r="W923">
        <v>0</v>
      </c>
      <c r="X923">
        <v>1106923569</v>
      </c>
      <c r="Y923">
        <f t="shared" si="520"/>
        <v>0.12</v>
      </c>
      <c r="AA923">
        <v>0</v>
      </c>
      <c r="AB923">
        <v>1471.68</v>
      </c>
      <c r="AC923">
        <v>687.56</v>
      </c>
      <c r="AD923">
        <v>0</v>
      </c>
      <c r="AE923">
        <v>0</v>
      </c>
      <c r="AF923">
        <v>112</v>
      </c>
      <c r="AG923">
        <v>13.5</v>
      </c>
      <c r="AH923">
        <v>0</v>
      </c>
      <c r="AI923">
        <v>1</v>
      </c>
      <c r="AJ923">
        <v>13.14</v>
      </c>
      <c r="AK923">
        <v>50.93</v>
      </c>
      <c r="AL923">
        <v>1</v>
      </c>
      <c r="AM923">
        <v>2</v>
      </c>
      <c r="AN923">
        <v>0</v>
      </c>
      <c r="AO923">
        <v>1</v>
      </c>
      <c r="AP923">
        <v>1</v>
      </c>
      <c r="AQ923">
        <v>0</v>
      </c>
      <c r="AR923">
        <v>0</v>
      </c>
      <c r="AS923" t="s">
        <v>3</v>
      </c>
      <c r="AT923">
        <v>0.12</v>
      </c>
      <c r="AU923" t="s">
        <v>3</v>
      </c>
      <c r="AV923">
        <v>0</v>
      </c>
      <c r="AW923">
        <v>2</v>
      </c>
      <c r="AX923">
        <v>64903954</v>
      </c>
      <c r="AY923">
        <v>1</v>
      </c>
      <c r="AZ923">
        <v>0</v>
      </c>
      <c r="BA923">
        <v>963</v>
      </c>
      <c r="BB923">
        <v>0</v>
      </c>
      <c r="BC923">
        <v>0</v>
      </c>
      <c r="BD923">
        <v>0</v>
      </c>
      <c r="BE923">
        <v>0</v>
      </c>
      <c r="BF923">
        <v>0</v>
      </c>
      <c r="BG923">
        <v>0</v>
      </c>
      <c r="BH923">
        <v>0</v>
      </c>
      <c r="BI923">
        <v>0</v>
      </c>
      <c r="BJ923">
        <v>0</v>
      </c>
      <c r="BK923">
        <v>0</v>
      </c>
      <c r="BL923">
        <v>0</v>
      </c>
      <c r="BM923">
        <v>0</v>
      </c>
      <c r="BN923">
        <v>0</v>
      </c>
      <c r="BO923">
        <v>0</v>
      </c>
      <c r="BP923">
        <v>0</v>
      </c>
      <c r="BQ923">
        <v>0</v>
      </c>
      <c r="BR923">
        <v>0</v>
      </c>
      <c r="BS923">
        <v>0</v>
      </c>
      <c r="BT923">
        <v>0</v>
      </c>
      <c r="BU923">
        <v>0</v>
      </c>
      <c r="BV923">
        <v>0</v>
      </c>
      <c r="BW923">
        <v>0</v>
      </c>
      <c r="CV923">
        <v>0</v>
      </c>
      <c r="CW923">
        <f>ROUND(Y923*Source!I527*DO923,7)</f>
        <v>0</v>
      </c>
      <c r="CX923">
        <f>ROUND(Y923*Source!I527,7)</f>
        <v>1.3272000000000001E-2</v>
      </c>
      <c r="CY923">
        <f>AB923</f>
        <v>1471.68</v>
      </c>
      <c r="CZ923">
        <f>AF923</f>
        <v>112</v>
      </c>
      <c r="DA923">
        <f>AJ923</f>
        <v>13.14</v>
      </c>
      <c r="DB923">
        <f t="shared" si="524"/>
        <v>13.44</v>
      </c>
      <c r="DC923">
        <f t="shared" si="525"/>
        <v>1.62</v>
      </c>
      <c r="DD923" t="s">
        <v>3</v>
      </c>
      <c r="DE923" t="s">
        <v>3</v>
      </c>
      <c r="DF923">
        <f>ROUND(ROUND(AE923,0)*CX923,0)</f>
        <v>0</v>
      </c>
      <c r="DG923">
        <f>ROUND(ROUND(AF923*AJ923,0)*CX923,0)</f>
        <v>20</v>
      </c>
      <c r="DH923">
        <f>ROUND(ROUND(AG923*AK923,0)*CX923,0)</f>
        <v>9</v>
      </c>
      <c r="DI923">
        <f t="shared" si="540"/>
        <v>0</v>
      </c>
      <c r="DJ923">
        <f>DG923</f>
        <v>20</v>
      </c>
      <c r="DK923">
        <v>0</v>
      </c>
      <c r="DL923" t="s">
        <v>3</v>
      </c>
      <c r="DM923">
        <v>0</v>
      </c>
      <c r="DN923" t="s">
        <v>3</v>
      </c>
      <c r="DO923">
        <v>0</v>
      </c>
    </row>
    <row r="924" spans="1:119" x14ac:dyDescent="0.2">
      <c r="A924">
        <f>ROW(Source!A527)</f>
        <v>527</v>
      </c>
      <c r="B924">
        <v>64855514</v>
      </c>
      <c r="C924">
        <v>64857263</v>
      </c>
      <c r="D924">
        <v>29174500</v>
      </c>
      <c r="E924">
        <v>1</v>
      </c>
      <c r="F924">
        <v>1</v>
      </c>
      <c r="G924">
        <v>1</v>
      </c>
      <c r="H924">
        <v>2</v>
      </c>
      <c r="I924" t="s">
        <v>1437</v>
      </c>
      <c r="J924" t="s">
        <v>1438</v>
      </c>
      <c r="K924" t="s">
        <v>1439</v>
      </c>
      <c r="L924">
        <v>1368</v>
      </c>
      <c r="N924">
        <v>1011</v>
      </c>
      <c r="O924" t="s">
        <v>1106</v>
      </c>
      <c r="P924" t="s">
        <v>1106</v>
      </c>
      <c r="Q924">
        <v>1</v>
      </c>
      <c r="W924">
        <v>0</v>
      </c>
      <c r="X924">
        <v>-1867053656</v>
      </c>
      <c r="Y924">
        <f t="shared" si="520"/>
        <v>4.21</v>
      </c>
      <c r="AA924">
        <v>0</v>
      </c>
      <c r="AB924">
        <v>8.0299999999999994</v>
      </c>
      <c r="AC924">
        <v>0</v>
      </c>
      <c r="AD924">
        <v>0</v>
      </c>
      <c r="AE924">
        <v>0</v>
      </c>
      <c r="AF924">
        <v>1.95</v>
      </c>
      <c r="AG924">
        <v>0</v>
      </c>
      <c r="AH924">
        <v>0</v>
      </c>
      <c r="AI924">
        <v>1</v>
      </c>
      <c r="AJ924">
        <v>4.12</v>
      </c>
      <c r="AK924">
        <v>50.93</v>
      </c>
      <c r="AL924">
        <v>1</v>
      </c>
      <c r="AM924">
        <v>2</v>
      </c>
      <c r="AN924">
        <v>0</v>
      </c>
      <c r="AO924">
        <v>1</v>
      </c>
      <c r="AP924">
        <v>1</v>
      </c>
      <c r="AQ924">
        <v>0</v>
      </c>
      <c r="AR924">
        <v>0</v>
      </c>
      <c r="AS924" t="s">
        <v>3</v>
      </c>
      <c r="AT924">
        <v>4.21</v>
      </c>
      <c r="AU924" t="s">
        <v>3</v>
      </c>
      <c r="AV924">
        <v>0</v>
      </c>
      <c r="AW924">
        <v>2</v>
      </c>
      <c r="AX924">
        <v>64903955</v>
      </c>
      <c r="AY924">
        <v>1</v>
      </c>
      <c r="AZ924">
        <v>0</v>
      </c>
      <c r="BA924">
        <v>964</v>
      </c>
      <c r="BB924">
        <v>0</v>
      </c>
      <c r="BC924">
        <v>0</v>
      </c>
      <c r="BD924">
        <v>0</v>
      </c>
      <c r="BE924">
        <v>0</v>
      </c>
      <c r="BF924">
        <v>0</v>
      </c>
      <c r="BG924">
        <v>0</v>
      </c>
      <c r="BH924">
        <v>0</v>
      </c>
      <c r="BI924">
        <v>0</v>
      </c>
      <c r="BJ924">
        <v>0</v>
      </c>
      <c r="BK924">
        <v>0</v>
      </c>
      <c r="BL924">
        <v>0</v>
      </c>
      <c r="BM924">
        <v>0</v>
      </c>
      <c r="BN924">
        <v>0</v>
      </c>
      <c r="BO924">
        <v>0</v>
      </c>
      <c r="BP924">
        <v>0</v>
      </c>
      <c r="BQ924">
        <v>0</v>
      </c>
      <c r="BR924">
        <v>0</v>
      </c>
      <c r="BS924">
        <v>0</v>
      </c>
      <c r="BT924">
        <v>0</v>
      </c>
      <c r="BU924">
        <v>0</v>
      </c>
      <c r="BV924">
        <v>0</v>
      </c>
      <c r="BW924">
        <v>0</v>
      </c>
      <c r="CV924">
        <v>0</v>
      </c>
      <c r="CW924">
        <f>ROUND(Y924*Source!I527*DO924,7)</f>
        <v>0</v>
      </c>
      <c r="CX924">
        <f>ROUND(Y924*Source!I527,7)</f>
        <v>0.46562599999999998</v>
      </c>
      <c r="CY924">
        <f>AB924</f>
        <v>8.0299999999999994</v>
      </c>
      <c r="CZ924">
        <f>AF924</f>
        <v>1.95</v>
      </c>
      <c r="DA924">
        <f>AJ924</f>
        <v>4.12</v>
      </c>
      <c r="DB924">
        <f t="shared" si="524"/>
        <v>8.2100000000000009</v>
      </c>
      <c r="DC924">
        <f t="shared" si="525"/>
        <v>0</v>
      </c>
      <c r="DD924" t="s">
        <v>3</v>
      </c>
      <c r="DE924" t="s">
        <v>3</v>
      </c>
      <c r="DF924">
        <f>ROUND(ROUND(AE924,0)*CX924,0)</f>
        <v>0</v>
      </c>
      <c r="DG924">
        <f>ROUND(ROUND(AF924*AJ924,0)*CX924,0)</f>
        <v>4</v>
      </c>
      <c r="DH924">
        <f>ROUND(ROUND(AG924*AK924,0)*CX924,0)</f>
        <v>0</v>
      </c>
      <c r="DI924">
        <f t="shared" si="540"/>
        <v>0</v>
      </c>
      <c r="DJ924">
        <f>DG924</f>
        <v>4</v>
      </c>
      <c r="DK924">
        <v>0</v>
      </c>
      <c r="DL924" t="s">
        <v>3</v>
      </c>
      <c r="DM924">
        <v>0</v>
      </c>
      <c r="DN924" t="s">
        <v>3</v>
      </c>
      <c r="DO924">
        <v>0</v>
      </c>
    </row>
    <row r="925" spans="1:119" x14ac:dyDescent="0.2">
      <c r="A925">
        <f>ROW(Source!A527)</f>
        <v>527</v>
      </c>
      <c r="B925">
        <v>64855514</v>
      </c>
      <c r="C925">
        <v>64857263</v>
      </c>
      <c r="D925">
        <v>29174913</v>
      </c>
      <c r="E925">
        <v>1</v>
      </c>
      <c r="F925">
        <v>1</v>
      </c>
      <c r="G925">
        <v>1</v>
      </c>
      <c r="H925">
        <v>2</v>
      </c>
      <c r="I925" t="s">
        <v>1152</v>
      </c>
      <c r="J925" t="s">
        <v>1153</v>
      </c>
      <c r="K925" t="s">
        <v>1154</v>
      </c>
      <c r="L925">
        <v>1368</v>
      </c>
      <c r="N925">
        <v>1011</v>
      </c>
      <c r="O925" t="s">
        <v>1106</v>
      </c>
      <c r="P925" t="s">
        <v>1106</v>
      </c>
      <c r="Q925">
        <v>1</v>
      </c>
      <c r="W925">
        <v>0</v>
      </c>
      <c r="X925">
        <v>1230759911</v>
      </c>
      <c r="Y925">
        <f t="shared" ref="Y925:Y956" si="541">AT925</f>
        <v>0.19</v>
      </c>
      <c r="AA925">
        <v>0</v>
      </c>
      <c r="AB925">
        <v>2113</v>
      </c>
      <c r="AC925">
        <v>590.79</v>
      </c>
      <c r="AD925">
        <v>0</v>
      </c>
      <c r="AE925">
        <v>0</v>
      </c>
      <c r="AF925">
        <v>87.17</v>
      </c>
      <c r="AG925">
        <v>11.6</v>
      </c>
      <c r="AH925">
        <v>0</v>
      </c>
      <c r="AI925">
        <v>1</v>
      </c>
      <c r="AJ925">
        <v>24.24</v>
      </c>
      <c r="AK925">
        <v>50.93</v>
      </c>
      <c r="AL925">
        <v>1</v>
      </c>
      <c r="AM925">
        <v>2</v>
      </c>
      <c r="AN925">
        <v>0</v>
      </c>
      <c r="AO925">
        <v>1</v>
      </c>
      <c r="AP925">
        <v>1</v>
      </c>
      <c r="AQ925">
        <v>0</v>
      </c>
      <c r="AR925">
        <v>0</v>
      </c>
      <c r="AS925" t="s">
        <v>3</v>
      </c>
      <c r="AT925">
        <v>0.19</v>
      </c>
      <c r="AU925" t="s">
        <v>3</v>
      </c>
      <c r="AV925">
        <v>0</v>
      </c>
      <c r="AW925">
        <v>2</v>
      </c>
      <c r="AX925">
        <v>64903956</v>
      </c>
      <c r="AY925">
        <v>1</v>
      </c>
      <c r="AZ925">
        <v>0</v>
      </c>
      <c r="BA925">
        <v>965</v>
      </c>
      <c r="BB925">
        <v>0</v>
      </c>
      <c r="BC925">
        <v>0</v>
      </c>
      <c r="BD925">
        <v>0</v>
      </c>
      <c r="BE925">
        <v>0</v>
      </c>
      <c r="BF925">
        <v>0</v>
      </c>
      <c r="BG925">
        <v>0</v>
      </c>
      <c r="BH925">
        <v>0</v>
      </c>
      <c r="BI925">
        <v>0</v>
      </c>
      <c r="BJ925">
        <v>0</v>
      </c>
      <c r="BK925">
        <v>0</v>
      </c>
      <c r="BL925">
        <v>0</v>
      </c>
      <c r="BM925">
        <v>0</v>
      </c>
      <c r="BN925">
        <v>0</v>
      </c>
      <c r="BO925">
        <v>0</v>
      </c>
      <c r="BP925">
        <v>0</v>
      </c>
      <c r="BQ925">
        <v>0</v>
      </c>
      <c r="BR925">
        <v>0</v>
      </c>
      <c r="BS925">
        <v>0</v>
      </c>
      <c r="BT925">
        <v>0</v>
      </c>
      <c r="BU925">
        <v>0</v>
      </c>
      <c r="BV925">
        <v>0</v>
      </c>
      <c r="BW925">
        <v>0</v>
      </c>
      <c r="CV925">
        <v>0</v>
      </c>
      <c r="CW925">
        <f>ROUND(Y925*Source!I527*DO925,7)</f>
        <v>0</v>
      </c>
      <c r="CX925">
        <f>ROUND(Y925*Source!I527,7)</f>
        <v>2.1014000000000001E-2</v>
      </c>
      <c r="CY925">
        <f>AB925</f>
        <v>2113</v>
      </c>
      <c r="CZ925">
        <f>AF925</f>
        <v>87.17</v>
      </c>
      <c r="DA925">
        <f>AJ925</f>
        <v>24.24</v>
      </c>
      <c r="DB925">
        <f t="shared" ref="DB925:DB956" si="542">ROUND(ROUND(AT925*CZ925,2),2)</f>
        <v>16.559999999999999</v>
      </c>
      <c r="DC925">
        <f t="shared" ref="DC925:DC956" si="543">ROUND(ROUND(AT925*AG925,2),2)</f>
        <v>2.2000000000000002</v>
      </c>
      <c r="DD925" t="s">
        <v>3</v>
      </c>
      <c r="DE925" t="s">
        <v>3</v>
      </c>
      <c r="DF925">
        <f>ROUND(ROUND(AE925,0)*CX925,0)</f>
        <v>0</v>
      </c>
      <c r="DG925">
        <f>ROUND(ROUND(AF925*AJ925,0)*CX925,0)</f>
        <v>44</v>
      </c>
      <c r="DH925">
        <f>ROUND(ROUND(AG925*AK925,0)*CX925,0)</f>
        <v>12</v>
      </c>
      <c r="DI925">
        <f t="shared" si="540"/>
        <v>0</v>
      </c>
      <c r="DJ925">
        <f>DG925</f>
        <v>44</v>
      </c>
      <c r="DK925">
        <v>0</v>
      </c>
      <c r="DL925" t="s">
        <v>3</v>
      </c>
      <c r="DM925">
        <v>0</v>
      </c>
      <c r="DN925" t="s">
        <v>3</v>
      </c>
      <c r="DO925">
        <v>0</v>
      </c>
    </row>
    <row r="926" spans="1:119" x14ac:dyDescent="0.2">
      <c r="A926">
        <f>ROW(Source!A527)</f>
        <v>527</v>
      </c>
      <c r="B926">
        <v>64855514</v>
      </c>
      <c r="C926">
        <v>64857263</v>
      </c>
      <c r="D926">
        <v>29114289</v>
      </c>
      <c r="E926">
        <v>1</v>
      </c>
      <c r="F926">
        <v>1</v>
      </c>
      <c r="G926">
        <v>1</v>
      </c>
      <c r="H926">
        <v>3</v>
      </c>
      <c r="I926" t="s">
        <v>1440</v>
      </c>
      <c r="J926" t="s">
        <v>1441</v>
      </c>
      <c r="K926" t="s">
        <v>1442</v>
      </c>
      <c r="L926">
        <v>1348</v>
      </c>
      <c r="N926">
        <v>1009</v>
      </c>
      <c r="O926" t="s">
        <v>36</v>
      </c>
      <c r="P926" t="s">
        <v>36</v>
      </c>
      <c r="Q926">
        <v>1000</v>
      </c>
      <c r="W926">
        <v>0</v>
      </c>
      <c r="X926">
        <v>1550314543</v>
      </c>
      <c r="Y926">
        <f t="shared" si="541"/>
        <v>2.9999999999999997E-4</v>
      </c>
      <c r="AA926">
        <v>165952.14000000001</v>
      </c>
      <c r="AB926">
        <v>0</v>
      </c>
      <c r="AC926">
        <v>0</v>
      </c>
      <c r="AD926">
        <v>0</v>
      </c>
      <c r="AE926">
        <v>35011</v>
      </c>
      <c r="AF926">
        <v>0</v>
      </c>
      <c r="AG926">
        <v>0</v>
      </c>
      <c r="AH926">
        <v>0</v>
      </c>
      <c r="AI926">
        <v>4.74</v>
      </c>
      <c r="AJ926">
        <v>1</v>
      </c>
      <c r="AK926">
        <v>1</v>
      </c>
      <c r="AL926">
        <v>1</v>
      </c>
      <c r="AM926">
        <v>2</v>
      </c>
      <c r="AN926">
        <v>0</v>
      </c>
      <c r="AO926">
        <v>1</v>
      </c>
      <c r="AP926">
        <v>1</v>
      </c>
      <c r="AQ926">
        <v>0</v>
      </c>
      <c r="AR926">
        <v>0</v>
      </c>
      <c r="AS926" t="s">
        <v>3</v>
      </c>
      <c r="AT926">
        <v>2.9999999999999997E-4</v>
      </c>
      <c r="AU926" t="s">
        <v>3</v>
      </c>
      <c r="AV926">
        <v>0</v>
      </c>
      <c r="AW926">
        <v>2</v>
      </c>
      <c r="AX926">
        <v>64903957</v>
      </c>
      <c r="AY926">
        <v>1</v>
      </c>
      <c r="AZ926">
        <v>0</v>
      </c>
      <c r="BA926">
        <v>966</v>
      </c>
      <c r="BB926">
        <v>0</v>
      </c>
      <c r="BC926">
        <v>0</v>
      </c>
      <c r="BD926">
        <v>0</v>
      </c>
      <c r="BE926">
        <v>0</v>
      </c>
      <c r="BF926">
        <v>0</v>
      </c>
      <c r="BG926">
        <v>0</v>
      </c>
      <c r="BH926">
        <v>0</v>
      </c>
      <c r="BI926">
        <v>0</v>
      </c>
      <c r="BJ926">
        <v>0</v>
      </c>
      <c r="BK926">
        <v>0</v>
      </c>
      <c r="BL926">
        <v>0</v>
      </c>
      <c r="BM926">
        <v>0</v>
      </c>
      <c r="BN926">
        <v>0</v>
      </c>
      <c r="BO926">
        <v>0</v>
      </c>
      <c r="BP926">
        <v>0</v>
      </c>
      <c r="BQ926">
        <v>0</v>
      </c>
      <c r="BR926">
        <v>0</v>
      </c>
      <c r="BS926">
        <v>0</v>
      </c>
      <c r="BT926">
        <v>0</v>
      </c>
      <c r="BU926">
        <v>0</v>
      </c>
      <c r="BV926">
        <v>0</v>
      </c>
      <c r="BW926">
        <v>0</v>
      </c>
      <c r="CV926">
        <v>0</v>
      </c>
      <c r="CW926">
        <v>0</v>
      </c>
      <c r="CX926">
        <f>ROUND(Y926*Source!I527,7)</f>
        <v>3.3200000000000001E-5</v>
      </c>
      <c r="CY926">
        <f>AA926</f>
        <v>165952.14000000001</v>
      </c>
      <c r="CZ926">
        <f>AE926</f>
        <v>35011</v>
      </c>
      <c r="DA926">
        <f>AI926</f>
        <v>4.74</v>
      </c>
      <c r="DB926">
        <f t="shared" si="542"/>
        <v>10.5</v>
      </c>
      <c r="DC926">
        <f t="shared" si="543"/>
        <v>0</v>
      </c>
      <c r="DD926" t="s">
        <v>3</v>
      </c>
      <c r="DE926" t="s">
        <v>3</v>
      </c>
      <c r="DF926">
        <f>ROUND(ROUND(AE926*AI926,0)*CX926,0)</f>
        <v>6</v>
      </c>
      <c r="DG926">
        <f>ROUND(ROUND(AF926,0)*CX926,0)</f>
        <v>0</v>
      </c>
      <c r="DH926">
        <f>ROUND(ROUND(AG926,0)*CX926,0)</f>
        <v>0</v>
      </c>
      <c r="DI926">
        <f t="shared" si="540"/>
        <v>0</v>
      </c>
      <c r="DJ926">
        <f>DF926</f>
        <v>6</v>
      </c>
      <c r="DK926">
        <v>0</v>
      </c>
      <c r="DL926" t="s">
        <v>3</v>
      </c>
      <c r="DM926">
        <v>0</v>
      </c>
      <c r="DN926" t="s">
        <v>3</v>
      </c>
      <c r="DO926">
        <v>0</v>
      </c>
    </row>
    <row r="927" spans="1:119" x14ac:dyDescent="0.2">
      <c r="A927">
        <f>ROW(Source!A527)</f>
        <v>527</v>
      </c>
      <c r="B927">
        <v>64855514</v>
      </c>
      <c r="C927">
        <v>64857263</v>
      </c>
      <c r="D927">
        <v>29114514</v>
      </c>
      <c r="E927">
        <v>1</v>
      </c>
      <c r="F927">
        <v>1</v>
      </c>
      <c r="G927">
        <v>1</v>
      </c>
      <c r="H927">
        <v>3</v>
      </c>
      <c r="I927" t="s">
        <v>1443</v>
      </c>
      <c r="J927" t="s">
        <v>1444</v>
      </c>
      <c r="K927" t="s">
        <v>1445</v>
      </c>
      <c r="L927">
        <v>1348</v>
      </c>
      <c r="N927">
        <v>1009</v>
      </c>
      <c r="O927" t="s">
        <v>36</v>
      </c>
      <c r="P927" t="s">
        <v>36</v>
      </c>
      <c r="Q927">
        <v>1000</v>
      </c>
      <c r="W927">
        <v>0</v>
      </c>
      <c r="X927">
        <v>-1839396674</v>
      </c>
      <c r="Y927">
        <f t="shared" si="541"/>
        <v>2.9999999999999997E-4</v>
      </c>
      <c r="AA927">
        <v>257868.82</v>
      </c>
      <c r="AB927">
        <v>0</v>
      </c>
      <c r="AC927">
        <v>0</v>
      </c>
      <c r="AD927">
        <v>0</v>
      </c>
      <c r="AE927">
        <v>9526</v>
      </c>
      <c r="AF927">
        <v>0</v>
      </c>
      <c r="AG927">
        <v>0</v>
      </c>
      <c r="AH927">
        <v>0</v>
      </c>
      <c r="AI927">
        <v>27.07</v>
      </c>
      <c r="AJ927">
        <v>1</v>
      </c>
      <c r="AK927">
        <v>1</v>
      </c>
      <c r="AL927">
        <v>1</v>
      </c>
      <c r="AM927">
        <v>2</v>
      </c>
      <c r="AN927">
        <v>0</v>
      </c>
      <c r="AO927">
        <v>1</v>
      </c>
      <c r="AP927">
        <v>1</v>
      </c>
      <c r="AQ927">
        <v>0</v>
      </c>
      <c r="AR927">
        <v>0</v>
      </c>
      <c r="AS927" t="s">
        <v>3</v>
      </c>
      <c r="AT927">
        <v>2.9999999999999997E-4</v>
      </c>
      <c r="AU927" t="s">
        <v>3</v>
      </c>
      <c r="AV927">
        <v>0</v>
      </c>
      <c r="AW927">
        <v>2</v>
      </c>
      <c r="AX927">
        <v>64903958</v>
      </c>
      <c r="AY927">
        <v>1</v>
      </c>
      <c r="AZ927">
        <v>0</v>
      </c>
      <c r="BA927">
        <v>967</v>
      </c>
      <c r="BB927">
        <v>0</v>
      </c>
      <c r="BC927">
        <v>0</v>
      </c>
      <c r="BD927">
        <v>0</v>
      </c>
      <c r="BE927">
        <v>0</v>
      </c>
      <c r="BF927">
        <v>0</v>
      </c>
      <c r="BG927">
        <v>0</v>
      </c>
      <c r="BH927">
        <v>0</v>
      </c>
      <c r="BI927">
        <v>0</v>
      </c>
      <c r="BJ927">
        <v>0</v>
      </c>
      <c r="BK927">
        <v>0</v>
      </c>
      <c r="BL927">
        <v>0</v>
      </c>
      <c r="BM927">
        <v>0</v>
      </c>
      <c r="BN927">
        <v>0</v>
      </c>
      <c r="BO927">
        <v>0</v>
      </c>
      <c r="BP927">
        <v>0</v>
      </c>
      <c r="BQ927">
        <v>0</v>
      </c>
      <c r="BR927">
        <v>0</v>
      </c>
      <c r="BS927">
        <v>0</v>
      </c>
      <c r="BT927">
        <v>0</v>
      </c>
      <c r="BU927">
        <v>0</v>
      </c>
      <c r="BV927">
        <v>0</v>
      </c>
      <c r="BW927">
        <v>0</v>
      </c>
      <c r="CV927">
        <v>0</v>
      </c>
      <c r="CW927">
        <v>0</v>
      </c>
      <c r="CX927">
        <f>ROUND(Y927*Source!I527,7)</f>
        <v>3.3200000000000001E-5</v>
      </c>
      <c r="CY927">
        <f>AA927</f>
        <v>257868.82</v>
      </c>
      <c r="CZ927">
        <f>AE927</f>
        <v>9526</v>
      </c>
      <c r="DA927">
        <f>AI927</f>
        <v>27.07</v>
      </c>
      <c r="DB927">
        <f t="shared" si="542"/>
        <v>2.86</v>
      </c>
      <c r="DC927">
        <f t="shared" si="543"/>
        <v>0</v>
      </c>
      <c r="DD927" t="s">
        <v>3</v>
      </c>
      <c r="DE927" t="s">
        <v>3</v>
      </c>
      <c r="DF927">
        <f>ROUND(ROUND(AE927*AI927,0)*CX927,0)</f>
        <v>9</v>
      </c>
      <c r="DG927">
        <f>ROUND(ROUND(AF927,0)*CX927,0)</f>
        <v>0</v>
      </c>
      <c r="DH927">
        <f>ROUND(ROUND(AG927,0)*CX927,0)</f>
        <v>0</v>
      </c>
      <c r="DI927">
        <f t="shared" si="540"/>
        <v>0</v>
      </c>
      <c r="DJ927">
        <f>DF927</f>
        <v>9</v>
      </c>
      <c r="DK927">
        <v>0</v>
      </c>
      <c r="DL927" t="s">
        <v>3</v>
      </c>
      <c r="DM927">
        <v>0</v>
      </c>
      <c r="DN927" t="s">
        <v>3</v>
      </c>
      <c r="DO927">
        <v>0</v>
      </c>
    </row>
    <row r="928" spans="1:119" x14ac:dyDescent="0.2">
      <c r="A928">
        <f>ROW(Source!A527)</f>
        <v>527</v>
      </c>
      <c r="B928">
        <v>64855514</v>
      </c>
      <c r="C928">
        <v>64857263</v>
      </c>
      <c r="D928">
        <v>29112833</v>
      </c>
      <c r="E928">
        <v>1</v>
      </c>
      <c r="F928">
        <v>1</v>
      </c>
      <c r="G928">
        <v>1</v>
      </c>
      <c r="H928">
        <v>3</v>
      </c>
      <c r="I928" t="s">
        <v>599</v>
      </c>
      <c r="J928" t="s">
        <v>601</v>
      </c>
      <c r="K928" t="s">
        <v>600</v>
      </c>
      <c r="L928">
        <v>1348</v>
      </c>
      <c r="N928">
        <v>1009</v>
      </c>
      <c r="O928" t="s">
        <v>36</v>
      </c>
      <c r="P928" t="s">
        <v>36</v>
      </c>
      <c r="Q928">
        <v>1000</v>
      </c>
      <c r="W928">
        <v>0</v>
      </c>
      <c r="X928">
        <v>-1817415764</v>
      </c>
      <c r="Y928">
        <f t="shared" si="541"/>
        <v>0</v>
      </c>
      <c r="AA928">
        <v>0</v>
      </c>
      <c r="AB928">
        <v>0</v>
      </c>
      <c r="AC928">
        <v>0</v>
      </c>
      <c r="AD928">
        <v>0</v>
      </c>
      <c r="AE928">
        <v>0</v>
      </c>
      <c r="AF928">
        <v>0</v>
      </c>
      <c r="AG928">
        <v>0</v>
      </c>
      <c r="AH928">
        <v>0</v>
      </c>
      <c r="AI928">
        <v>1</v>
      </c>
      <c r="AJ928">
        <v>1</v>
      </c>
      <c r="AK928">
        <v>1</v>
      </c>
      <c r="AL928">
        <v>1</v>
      </c>
      <c r="AM928">
        <v>0</v>
      </c>
      <c r="AN928">
        <v>1</v>
      </c>
      <c r="AO928">
        <v>0</v>
      </c>
      <c r="AP928">
        <v>1</v>
      </c>
      <c r="AQ928">
        <v>0</v>
      </c>
      <c r="AR928">
        <v>0</v>
      </c>
      <c r="AS928" t="s">
        <v>3</v>
      </c>
      <c r="AT928">
        <v>0</v>
      </c>
      <c r="AU928" t="s">
        <v>3</v>
      </c>
      <c r="AV928">
        <v>0</v>
      </c>
      <c r="AW928">
        <v>2</v>
      </c>
      <c r="AX928">
        <v>64903959</v>
      </c>
      <c r="AY928">
        <v>1</v>
      </c>
      <c r="AZ928">
        <v>0</v>
      </c>
      <c r="BA928">
        <v>968</v>
      </c>
      <c r="BB928">
        <v>0</v>
      </c>
      <c r="BC928">
        <v>0</v>
      </c>
      <c r="BD928">
        <v>0</v>
      </c>
      <c r="BE928">
        <v>0</v>
      </c>
      <c r="BF928">
        <v>0</v>
      </c>
      <c r="BG928">
        <v>0</v>
      </c>
      <c r="BH928">
        <v>0</v>
      </c>
      <c r="BI928">
        <v>0</v>
      </c>
      <c r="BJ928">
        <v>0</v>
      </c>
      <c r="BK928">
        <v>0</v>
      </c>
      <c r="BL928">
        <v>0</v>
      </c>
      <c r="BM928">
        <v>0</v>
      </c>
      <c r="BN928">
        <v>0</v>
      </c>
      <c r="BO928">
        <v>0</v>
      </c>
      <c r="BP928">
        <v>0</v>
      </c>
      <c r="BQ928">
        <v>0</v>
      </c>
      <c r="BR928">
        <v>0</v>
      </c>
      <c r="BS928">
        <v>0</v>
      </c>
      <c r="BT928">
        <v>0</v>
      </c>
      <c r="BU928">
        <v>0</v>
      </c>
      <c r="BV928">
        <v>0</v>
      </c>
      <c r="BW928">
        <v>0</v>
      </c>
      <c r="CV928">
        <v>0</v>
      </c>
      <c r="CW928">
        <v>0</v>
      </c>
      <c r="CX928">
        <f>ROUND(Y928*Source!I527,7)</f>
        <v>0</v>
      </c>
      <c r="CY928">
        <f>AA928</f>
        <v>0</v>
      </c>
      <c r="CZ928">
        <f>AE928</f>
        <v>0</v>
      </c>
      <c r="DA928">
        <f>AI928</f>
        <v>1</v>
      </c>
      <c r="DB928">
        <f t="shared" si="542"/>
        <v>0</v>
      </c>
      <c r="DC928">
        <f t="shared" si="543"/>
        <v>0</v>
      </c>
      <c r="DD928" t="s">
        <v>3</v>
      </c>
      <c r="DE928" t="s">
        <v>3</v>
      </c>
      <c r="DF928">
        <f>ROUND(ROUND(AE928,0)*CX928,0)</f>
        <v>0</v>
      </c>
      <c r="DG928">
        <f>ROUND(ROUND(AF928,0)*CX928,0)</f>
        <v>0</v>
      </c>
      <c r="DH928">
        <f>ROUND(ROUND(AG928,0)*CX928,0)</f>
        <v>0</v>
      </c>
      <c r="DI928">
        <f t="shared" si="540"/>
        <v>0</v>
      </c>
      <c r="DJ928">
        <f>DF928</f>
        <v>0</v>
      </c>
      <c r="DK928">
        <v>0</v>
      </c>
      <c r="DL928" t="s">
        <v>3</v>
      </c>
      <c r="DM928">
        <v>0</v>
      </c>
      <c r="DN928" t="s">
        <v>3</v>
      </c>
      <c r="DO928">
        <v>0</v>
      </c>
    </row>
    <row r="929" spans="1:119" x14ac:dyDescent="0.2">
      <c r="A929">
        <f>ROW(Source!A537)</f>
        <v>537</v>
      </c>
      <c r="B929">
        <v>64855517</v>
      </c>
      <c r="C929">
        <v>64857297</v>
      </c>
      <c r="D929">
        <v>18407150</v>
      </c>
      <c r="E929">
        <v>1</v>
      </c>
      <c r="F929">
        <v>1</v>
      </c>
      <c r="G929">
        <v>1</v>
      </c>
      <c r="H929">
        <v>1</v>
      </c>
      <c r="I929" t="s">
        <v>1185</v>
      </c>
      <c r="J929" t="s">
        <v>3</v>
      </c>
      <c r="K929" t="s">
        <v>1186</v>
      </c>
      <c r="L929">
        <v>1369</v>
      </c>
      <c r="N929">
        <v>1013</v>
      </c>
      <c r="O929" t="s">
        <v>1100</v>
      </c>
      <c r="P929" t="s">
        <v>1100</v>
      </c>
      <c r="Q929">
        <v>1</v>
      </c>
      <c r="W929">
        <v>0</v>
      </c>
      <c r="X929">
        <v>-931037793</v>
      </c>
      <c r="Y929">
        <f t="shared" si="541"/>
        <v>7.11</v>
      </c>
      <c r="AA929">
        <v>0</v>
      </c>
      <c r="AB929">
        <v>0</v>
      </c>
      <c r="AC929">
        <v>0</v>
      </c>
      <c r="AD929">
        <v>8.5299999999999994</v>
      </c>
      <c r="AE929">
        <v>0</v>
      </c>
      <c r="AF929">
        <v>0</v>
      </c>
      <c r="AG929">
        <v>0</v>
      </c>
      <c r="AH929">
        <v>8.5299999999999994</v>
      </c>
      <c r="AI929">
        <v>1</v>
      </c>
      <c r="AJ929">
        <v>1</v>
      </c>
      <c r="AK929">
        <v>1</v>
      </c>
      <c r="AL929">
        <v>1</v>
      </c>
      <c r="AM929">
        <v>-2</v>
      </c>
      <c r="AN929">
        <v>0</v>
      </c>
      <c r="AO929">
        <v>1</v>
      </c>
      <c r="AP929">
        <v>1</v>
      </c>
      <c r="AQ929">
        <v>0</v>
      </c>
      <c r="AR929">
        <v>0</v>
      </c>
      <c r="AS929" t="s">
        <v>3</v>
      </c>
      <c r="AT929">
        <v>7.11</v>
      </c>
      <c r="AU929" t="s">
        <v>3</v>
      </c>
      <c r="AV929">
        <v>1</v>
      </c>
      <c r="AW929">
        <v>2</v>
      </c>
      <c r="AX929">
        <v>64903961</v>
      </c>
      <c r="AY929">
        <v>1</v>
      </c>
      <c r="AZ929">
        <v>0</v>
      </c>
      <c r="BA929">
        <v>969</v>
      </c>
      <c r="BB929">
        <v>0</v>
      </c>
      <c r="BC929">
        <v>0</v>
      </c>
      <c r="BD929">
        <v>0</v>
      </c>
      <c r="BE929">
        <v>0</v>
      </c>
      <c r="BF929">
        <v>0</v>
      </c>
      <c r="BG929">
        <v>0</v>
      </c>
      <c r="BH929">
        <v>0</v>
      </c>
      <c r="BI929">
        <v>0</v>
      </c>
      <c r="BJ929">
        <v>0</v>
      </c>
      <c r="BK929">
        <v>0</v>
      </c>
      <c r="BL929">
        <v>0</v>
      </c>
      <c r="BM929">
        <v>0</v>
      </c>
      <c r="BN929">
        <v>0</v>
      </c>
      <c r="BO929">
        <v>0</v>
      </c>
      <c r="BP929">
        <v>0</v>
      </c>
      <c r="BQ929">
        <v>0</v>
      </c>
      <c r="BR929">
        <v>0</v>
      </c>
      <c r="BS929">
        <v>0</v>
      </c>
      <c r="BT929">
        <v>0</v>
      </c>
      <c r="BU929">
        <v>0</v>
      </c>
      <c r="BV929">
        <v>0</v>
      </c>
      <c r="BW929">
        <v>0</v>
      </c>
      <c r="CU929">
        <f>ROUND(AT929*Source!I537*AH929*AL929,0)</f>
        <v>130</v>
      </c>
      <c r="CV929">
        <f>ROUND(Y929*Source!I537,7)</f>
        <v>15.292899</v>
      </c>
      <c r="CW929">
        <v>0</v>
      </c>
      <c r="CX929">
        <f>ROUND(Y929*Source!I537,7)</f>
        <v>15.292899</v>
      </c>
      <c r="CY929">
        <f>AD929</f>
        <v>8.5299999999999994</v>
      </c>
      <c r="CZ929">
        <f>AH929</f>
        <v>8.5299999999999994</v>
      </c>
      <c r="DA929">
        <f>AL929</f>
        <v>1</v>
      </c>
      <c r="DB929">
        <f t="shared" si="542"/>
        <v>60.65</v>
      </c>
      <c r="DC929">
        <f t="shared" si="543"/>
        <v>0</v>
      </c>
      <c r="DD929" t="s">
        <v>3</v>
      </c>
      <c r="DE929" t="s">
        <v>3</v>
      </c>
      <c r="DF929">
        <f t="shared" ref="DF929:DF935" si="544">ROUND(ROUND(AE929,2)*CX929,2)</f>
        <v>0</v>
      </c>
      <c r="DG929">
        <f t="shared" ref="DG929:DG935" si="545">ROUND(ROUND(AF929,2)*CX929,2)</f>
        <v>0</v>
      </c>
      <c r="DH929">
        <f t="shared" ref="DH929:DH935" si="546">ROUND(ROUND(AG929,2)*CX929,2)</f>
        <v>0</v>
      </c>
      <c r="DI929">
        <f t="shared" ref="DI929:DI935" si="547">ROUND(ROUND(AH929,2)*CX929,2)</f>
        <v>130.44999999999999</v>
      </c>
      <c r="DJ929">
        <f>DI929</f>
        <v>130.44999999999999</v>
      </c>
      <c r="DK929">
        <v>0</v>
      </c>
      <c r="DL929" t="s">
        <v>3</v>
      </c>
      <c r="DM929">
        <v>0</v>
      </c>
      <c r="DN929" t="s">
        <v>3</v>
      </c>
      <c r="DO929">
        <v>0</v>
      </c>
    </row>
    <row r="930" spans="1:119" x14ac:dyDescent="0.2">
      <c r="A930">
        <f>ROW(Source!A537)</f>
        <v>537</v>
      </c>
      <c r="B930">
        <v>64855517</v>
      </c>
      <c r="C930">
        <v>64857297</v>
      </c>
      <c r="D930">
        <v>121548</v>
      </c>
      <c r="E930">
        <v>1</v>
      </c>
      <c r="F930">
        <v>1</v>
      </c>
      <c r="G930">
        <v>1</v>
      </c>
      <c r="H930">
        <v>1</v>
      </c>
      <c r="I930" t="s">
        <v>44</v>
      </c>
      <c r="J930" t="s">
        <v>3</v>
      </c>
      <c r="K930" t="s">
        <v>1101</v>
      </c>
      <c r="L930">
        <v>608254</v>
      </c>
      <c r="N930">
        <v>1013</v>
      </c>
      <c r="O930" t="s">
        <v>1102</v>
      </c>
      <c r="P930" t="s">
        <v>1102</v>
      </c>
      <c r="Q930">
        <v>1</v>
      </c>
      <c r="W930">
        <v>0</v>
      </c>
      <c r="X930">
        <v>-185737400</v>
      </c>
      <c r="Y930">
        <f t="shared" si="541"/>
        <v>0.56999999999999995</v>
      </c>
      <c r="AA930">
        <v>0</v>
      </c>
      <c r="AB930">
        <v>0</v>
      </c>
      <c r="AC930">
        <v>0</v>
      </c>
      <c r="AD930">
        <v>0</v>
      </c>
      <c r="AE930">
        <v>0</v>
      </c>
      <c r="AF930">
        <v>0</v>
      </c>
      <c r="AG930">
        <v>0</v>
      </c>
      <c r="AH930">
        <v>0</v>
      </c>
      <c r="AI930">
        <v>1</v>
      </c>
      <c r="AJ930">
        <v>1</v>
      </c>
      <c r="AK930">
        <v>1</v>
      </c>
      <c r="AL930">
        <v>1</v>
      </c>
      <c r="AM930">
        <v>-2</v>
      </c>
      <c r="AN930">
        <v>0</v>
      </c>
      <c r="AO930">
        <v>1</v>
      </c>
      <c r="AP930">
        <v>1</v>
      </c>
      <c r="AQ930">
        <v>0</v>
      </c>
      <c r="AR930">
        <v>0</v>
      </c>
      <c r="AS930" t="s">
        <v>3</v>
      </c>
      <c r="AT930">
        <v>0.56999999999999995</v>
      </c>
      <c r="AU930" t="s">
        <v>3</v>
      </c>
      <c r="AV930">
        <v>2</v>
      </c>
      <c r="AW930">
        <v>2</v>
      </c>
      <c r="AX930">
        <v>64903962</v>
      </c>
      <c r="AY930">
        <v>1</v>
      </c>
      <c r="AZ930">
        <v>0</v>
      </c>
      <c r="BA930">
        <v>970</v>
      </c>
      <c r="BB930">
        <v>0</v>
      </c>
      <c r="BC930">
        <v>0</v>
      </c>
      <c r="BD930">
        <v>0</v>
      </c>
      <c r="BE930">
        <v>0</v>
      </c>
      <c r="BF930">
        <v>0</v>
      </c>
      <c r="BG930">
        <v>0</v>
      </c>
      <c r="BH930">
        <v>0</v>
      </c>
      <c r="BI930">
        <v>0</v>
      </c>
      <c r="BJ930">
        <v>0</v>
      </c>
      <c r="BK930">
        <v>0</v>
      </c>
      <c r="BL930">
        <v>0</v>
      </c>
      <c r="BM930">
        <v>0</v>
      </c>
      <c r="BN930">
        <v>0</v>
      </c>
      <c r="BO930">
        <v>0</v>
      </c>
      <c r="BP930">
        <v>0</v>
      </c>
      <c r="BQ930">
        <v>0</v>
      </c>
      <c r="BR930">
        <v>0</v>
      </c>
      <c r="BS930">
        <v>0</v>
      </c>
      <c r="BT930">
        <v>0</v>
      </c>
      <c r="BU930">
        <v>0</v>
      </c>
      <c r="BV930">
        <v>0</v>
      </c>
      <c r="BW930">
        <v>0</v>
      </c>
      <c r="CV930">
        <v>0</v>
      </c>
      <c r="CW930">
        <v>0</v>
      </c>
      <c r="CX930">
        <f>ROUND(Y930*Source!I537,7)</f>
        <v>1.226013</v>
      </c>
      <c r="CY930">
        <f>AD930</f>
        <v>0</v>
      </c>
      <c r="CZ930">
        <f>AH930</f>
        <v>0</v>
      </c>
      <c r="DA930">
        <f>AL930</f>
        <v>1</v>
      </c>
      <c r="DB930">
        <f t="shared" si="542"/>
        <v>0</v>
      </c>
      <c r="DC930">
        <f t="shared" si="543"/>
        <v>0</v>
      </c>
      <c r="DD930" t="s">
        <v>3</v>
      </c>
      <c r="DE930" t="s">
        <v>3</v>
      </c>
      <c r="DF930">
        <f t="shared" si="544"/>
        <v>0</v>
      </c>
      <c r="DG930">
        <f t="shared" si="545"/>
        <v>0</v>
      </c>
      <c r="DH930">
        <f t="shared" si="546"/>
        <v>0</v>
      </c>
      <c r="DI930">
        <f t="shared" si="547"/>
        <v>0</v>
      </c>
      <c r="DJ930">
        <f>DI930</f>
        <v>0</v>
      </c>
      <c r="DK930">
        <v>0</v>
      </c>
      <c r="DL930" t="s">
        <v>3</v>
      </c>
      <c r="DM930">
        <v>0</v>
      </c>
      <c r="DN930" t="s">
        <v>3</v>
      </c>
      <c r="DO930">
        <v>0</v>
      </c>
    </row>
    <row r="931" spans="1:119" x14ac:dyDescent="0.2">
      <c r="A931">
        <f>ROW(Source!A537)</f>
        <v>537</v>
      </c>
      <c r="B931">
        <v>64855517</v>
      </c>
      <c r="C931">
        <v>64857297</v>
      </c>
      <c r="D931">
        <v>29172634</v>
      </c>
      <c r="E931">
        <v>1</v>
      </c>
      <c r="F931">
        <v>1</v>
      </c>
      <c r="G931">
        <v>1</v>
      </c>
      <c r="H931">
        <v>2</v>
      </c>
      <c r="I931" t="s">
        <v>1431</v>
      </c>
      <c r="J931" t="s">
        <v>1432</v>
      </c>
      <c r="K931" t="s">
        <v>1433</v>
      </c>
      <c r="L931">
        <v>1368</v>
      </c>
      <c r="N931">
        <v>1011</v>
      </c>
      <c r="O931" t="s">
        <v>1106</v>
      </c>
      <c r="P931" t="s">
        <v>1106</v>
      </c>
      <c r="Q931">
        <v>1</v>
      </c>
      <c r="W931">
        <v>0</v>
      </c>
      <c r="X931">
        <v>2028861294</v>
      </c>
      <c r="Y931">
        <f t="shared" si="541"/>
        <v>0.56999999999999995</v>
      </c>
      <c r="AA931">
        <v>0</v>
      </c>
      <c r="AB931">
        <v>22.29</v>
      </c>
      <c r="AC931">
        <v>11.6</v>
      </c>
      <c r="AD931">
        <v>0</v>
      </c>
      <c r="AE931">
        <v>0</v>
      </c>
      <c r="AF931">
        <v>22.29</v>
      </c>
      <c r="AG931">
        <v>11.6</v>
      </c>
      <c r="AH931">
        <v>0</v>
      </c>
      <c r="AI931">
        <v>1</v>
      </c>
      <c r="AJ931">
        <v>1</v>
      </c>
      <c r="AK931">
        <v>1</v>
      </c>
      <c r="AL931">
        <v>1</v>
      </c>
      <c r="AM931">
        <v>-2</v>
      </c>
      <c r="AN931">
        <v>0</v>
      </c>
      <c r="AO931">
        <v>1</v>
      </c>
      <c r="AP931">
        <v>1</v>
      </c>
      <c r="AQ931">
        <v>0</v>
      </c>
      <c r="AR931">
        <v>0</v>
      </c>
      <c r="AS931" t="s">
        <v>3</v>
      </c>
      <c r="AT931">
        <v>0.56999999999999995</v>
      </c>
      <c r="AU931" t="s">
        <v>3</v>
      </c>
      <c r="AV931">
        <v>0</v>
      </c>
      <c r="AW931">
        <v>2</v>
      </c>
      <c r="AX931">
        <v>64903963</v>
      </c>
      <c r="AY931">
        <v>1</v>
      </c>
      <c r="AZ931">
        <v>0</v>
      </c>
      <c r="BA931">
        <v>971</v>
      </c>
      <c r="BB931">
        <v>0</v>
      </c>
      <c r="BC931">
        <v>0</v>
      </c>
      <c r="BD931">
        <v>0</v>
      </c>
      <c r="BE931">
        <v>0</v>
      </c>
      <c r="BF931">
        <v>0</v>
      </c>
      <c r="BG931">
        <v>0</v>
      </c>
      <c r="BH931">
        <v>0</v>
      </c>
      <c r="BI931">
        <v>0</v>
      </c>
      <c r="BJ931">
        <v>0</v>
      </c>
      <c r="BK931">
        <v>0</v>
      </c>
      <c r="BL931">
        <v>0</v>
      </c>
      <c r="BM931">
        <v>0</v>
      </c>
      <c r="BN931">
        <v>0</v>
      </c>
      <c r="BO931">
        <v>0</v>
      </c>
      <c r="BP931">
        <v>0</v>
      </c>
      <c r="BQ931">
        <v>0</v>
      </c>
      <c r="BR931">
        <v>0</v>
      </c>
      <c r="BS931">
        <v>0</v>
      </c>
      <c r="BT931">
        <v>0</v>
      </c>
      <c r="BU931">
        <v>0</v>
      </c>
      <c r="BV931">
        <v>0</v>
      </c>
      <c r="BW931">
        <v>0</v>
      </c>
      <c r="CV931">
        <v>0</v>
      </c>
      <c r="CW931">
        <f>ROUND(Y931*Source!I537*DO931,7)</f>
        <v>0</v>
      </c>
      <c r="CX931">
        <f>ROUND(Y931*Source!I537,7)</f>
        <v>1.226013</v>
      </c>
      <c r="CY931">
        <f>AB931</f>
        <v>22.29</v>
      </c>
      <c r="CZ931">
        <f>AF931</f>
        <v>22.29</v>
      </c>
      <c r="DA931">
        <f>AJ931</f>
        <v>1</v>
      </c>
      <c r="DB931">
        <f t="shared" si="542"/>
        <v>12.71</v>
      </c>
      <c r="DC931">
        <f t="shared" si="543"/>
        <v>6.61</v>
      </c>
      <c r="DD931" t="s">
        <v>3</v>
      </c>
      <c r="DE931" t="s">
        <v>3</v>
      </c>
      <c r="DF931">
        <f t="shared" si="544"/>
        <v>0</v>
      </c>
      <c r="DG931">
        <f t="shared" si="545"/>
        <v>27.33</v>
      </c>
      <c r="DH931">
        <f t="shared" si="546"/>
        <v>14.22</v>
      </c>
      <c r="DI931">
        <f t="shared" si="547"/>
        <v>0</v>
      </c>
      <c r="DJ931">
        <f>DG931</f>
        <v>27.33</v>
      </c>
      <c r="DK931">
        <v>0</v>
      </c>
      <c r="DL931" t="s">
        <v>3</v>
      </c>
      <c r="DM931">
        <v>0</v>
      </c>
      <c r="DN931" t="s">
        <v>3</v>
      </c>
      <c r="DO931">
        <v>0</v>
      </c>
    </row>
    <row r="932" spans="1:119" x14ac:dyDescent="0.2">
      <c r="A932">
        <f>ROW(Source!A537)</f>
        <v>537</v>
      </c>
      <c r="B932">
        <v>64855517</v>
      </c>
      <c r="C932">
        <v>64857297</v>
      </c>
      <c r="D932">
        <v>29174672</v>
      </c>
      <c r="E932">
        <v>1</v>
      </c>
      <c r="F932">
        <v>1</v>
      </c>
      <c r="G932">
        <v>1</v>
      </c>
      <c r="H932">
        <v>2</v>
      </c>
      <c r="I932" t="s">
        <v>1434</v>
      </c>
      <c r="J932" t="s">
        <v>1435</v>
      </c>
      <c r="K932" t="s">
        <v>1436</v>
      </c>
      <c r="L932">
        <v>1368</v>
      </c>
      <c r="N932">
        <v>1011</v>
      </c>
      <c r="O932" t="s">
        <v>1106</v>
      </c>
      <c r="P932" t="s">
        <v>1106</v>
      </c>
      <c r="Q932">
        <v>1</v>
      </c>
      <c r="W932">
        <v>0</v>
      </c>
      <c r="X932">
        <v>1974281751</v>
      </c>
      <c r="Y932">
        <f t="shared" si="541"/>
        <v>0.56999999999999995</v>
      </c>
      <c r="AA932">
        <v>0</v>
      </c>
      <c r="AB932">
        <v>1.05</v>
      </c>
      <c r="AC932">
        <v>0</v>
      </c>
      <c r="AD932">
        <v>0</v>
      </c>
      <c r="AE932">
        <v>0</v>
      </c>
      <c r="AF932">
        <v>1.05</v>
      </c>
      <c r="AG932">
        <v>0</v>
      </c>
      <c r="AH932">
        <v>0</v>
      </c>
      <c r="AI932">
        <v>1</v>
      </c>
      <c r="AJ932">
        <v>1</v>
      </c>
      <c r="AK932">
        <v>1</v>
      </c>
      <c r="AL932">
        <v>1</v>
      </c>
      <c r="AM932">
        <v>-2</v>
      </c>
      <c r="AN932">
        <v>0</v>
      </c>
      <c r="AO932">
        <v>1</v>
      </c>
      <c r="AP932">
        <v>1</v>
      </c>
      <c r="AQ932">
        <v>0</v>
      </c>
      <c r="AR932">
        <v>0</v>
      </c>
      <c r="AS932" t="s">
        <v>3</v>
      </c>
      <c r="AT932">
        <v>0.56999999999999995</v>
      </c>
      <c r="AU932" t="s">
        <v>3</v>
      </c>
      <c r="AV932">
        <v>0</v>
      </c>
      <c r="AW932">
        <v>2</v>
      </c>
      <c r="AX932">
        <v>64903964</v>
      </c>
      <c r="AY932">
        <v>1</v>
      </c>
      <c r="AZ932">
        <v>0</v>
      </c>
      <c r="BA932">
        <v>972</v>
      </c>
      <c r="BB932">
        <v>0</v>
      </c>
      <c r="BC932">
        <v>0</v>
      </c>
      <c r="BD932">
        <v>0</v>
      </c>
      <c r="BE932">
        <v>0</v>
      </c>
      <c r="BF932">
        <v>0</v>
      </c>
      <c r="BG932">
        <v>0</v>
      </c>
      <c r="BH932">
        <v>0</v>
      </c>
      <c r="BI932">
        <v>0</v>
      </c>
      <c r="BJ932">
        <v>0</v>
      </c>
      <c r="BK932">
        <v>0</v>
      </c>
      <c r="BL932">
        <v>0</v>
      </c>
      <c r="BM932">
        <v>0</v>
      </c>
      <c r="BN932">
        <v>0</v>
      </c>
      <c r="BO932">
        <v>0</v>
      </c>
      <c r="BP932">
        <v>0</v>
      </c>
      <c r="BQ932">
        <v>0</v>
      </c>
      <c r="BR932">
        <v>0</v>
      </c>
      <c r="BS932">
        <v>0</v>
      </c>
      <c r="BT932">
        <v>0</v>
      </c>
      <c r="BU932">
        <v>0</v>
      </c>
      <c r="BV932">
        <v>0</v>
      </c>
      <c r="BW932">
        <v>0</v>
      </c>
      <c r="CV932">
        <v>0</v>
      </c>
      <c r="CW932">
        <f>ROUND(Y932*Source!I537*DO932,7)</f>
        <v>0</v>
      </c>
      <c r="CX932">
        <f>ROUND(Y932*Source!I537,7)</f>
        <v>1.226013</v>
      </c>
      <c r="CY932">
        <f>AB932</f>
        <v>1.05</v>
      </c>
      <c r="CZ932">
        <f>AF932</f>
        <v>1.05</v>
      </c>
      <c r="DA932">
        <f>AJ932</f>
        <v>1</v>
      </c>
      <c r="DB932">
        <f t="shared" si="542"/>
        <v>0.6</v>
      </c>
      <c r="DC932">
        <f t="shared" si="543"/>
        <v>0</v>
      </c>
      <c r="DD932" t="s">
        <v>3</v>
      </c>
      <c r="DE932" t="s">
        <v>3</v>
      </c>
      <c r="DF932">
        <f t="shared" si="544"/>
        <v>0</v>
      </c>
      <c r="DG932">
        <f t="shared" si="545"/>
        <v>1.29</v>
      </c>
      <c r="DH932">
        <f t="shared" si="546"/>
        <v>0</v>
      </c>
      <c r="DI932">
        <f t="shared" si="547"/>
        <v>0</v>
      </c>
      <c r="DJ932">
        <f>DG932</f>
        <v>1.29</v>
      </c>
      <c r="DK932">
        <v>0</v>
      </c>
      <c r="DL932" t="s">
        <v>3</v>
      </c>
      <c r="DM932">
        <v>0</v>
      </c>
      <c r="DN932" t="s">
        <v>3</v>
      </c>
      <c r="DO932">
        <v>0</v>
      </c>
    </row>
    <row r="933" spans="1:119" x14ac:dyDescent="0.2">
      <c r="A933">
        <f>ROW(Source!A537)</f>
        <v>537</v>
      </c>
      <c r="B933">
        <v>64855517</v>
      </c>
      <c r="C933">
        <v>64857297</v>
      </c>
      <c r="D933">
        <v>29174913</v>
      </c>
      <c r="E933">
        <v>1</v>
      </c>
      <c r="F933">
        <v>1</v>
      </c>
      <c r="G933">
        <v>1</v>
      </c>
      <c r="H933">
        <v>2</v>
      </c>
      <c r="I933" t="s">
        <v>1152</v>
      </c>
      <c r="J933" t="s">
        <v>1153</v>
      </c>
      <c r="K933" t="s">
        <v>1154</v>
      </c>
      <c r="L933">
        <v>1368</v>
      </c>
      <c r="N933">
        <v>1011</v>
      </c>
      <c r="O933" t="s">
        <v>1106</v>
      </c>
      <c r="P933" t="s">
        <v>1106</v>
      </c>
      <c r="Q933">
        <v>1</v>
      </c>
      <c r="W933">
        <v>0</v>
      </c>
      <c r="X933">
        <v>1230759911</v>
      </c>
      <c r="Y933">
        <f t="shared" si="541"/>
        <v>0.11</v>
      </c>
      <c r="AA933">
        <v>0</v>
      </c>
      <c r="AB933">
        <v>87.17</v>
      </c>
      <c r="AC933">
        <v>11.6</v>
      </c>
      <c r="AD933">
        <v>0</v>
      </c>
      <c r="AE933">
        <v>0</v>
      </c>
      <c r="AF933">
        <v>87.17</v>
      </c>
      <c r="AG933">
        <v>11.6</v>
      </c>
      <c r="AH933">
        <v>0</v>
      </c>
      <c r="AI933">
        <v>1</v>
      </c>
      <c r="AJ933">
        <v>1</v>
      </c>
      <c r="AK933">
        <v>1</v>
      </c>
      <c r="AL933">
        <v>1</v>
      </c>
      <c r="AM933">
        <v>-2</v>
      </c>
      <c r="AN933">
        <v>0</v>
      </c>
      <c r="AO933">
        <v>1</v>
      </c>
      <c r="AP933">
        <v>1</v>
      </c>
      <c r="AQ933">
        <v>0</v>
      </c>
      <c r="AR933">
        <v>0</v>
      </c>
      <c r="AS933" t="s">
        <v>3</v>
      </c>
      <c r="AT933">
        <v>0.11</v>
      </c>
      <c r="AU933" t="s">
        <v>3</v>
      </c>
      <c r="AV933">
        <v>0</v>
      </c>
      <c r="AW933">
        <v>2</v>
      </c>
      <c r="AX933">
        <v>64903965</v>
      </c>
      <c r="AY933">
        <v>1</v>
      </c>
      <c r="AZ933">
        <v>0</v>
      </c>
      <c r="BA933">
        <v>973</v>
      </c>
      <c r="BB933">
        <v>0</v>
      </c>
      <c r="BC933">
        <v>0</v>
      </c>
      <c r="BD933">
        <v>0</v>
      </c>
      <c r="BE933">
        <v>0</v>
      </c>
      <c r="BF933">
        <v>0</v>
      </c>
      <c r="BG933">
        <v>0</v>
      </c>
      <c r="BH933">
        <v>0</v>
      </c>
      <c r="BI933">
        <v>0</v>
      </c>
      <c r="BJ933">
        <v>0</v>
      </c>
      <c r="BK933">
        <v>0</v>
      </c>
      <c r="BL933">
        <v>0</v>
      </c>
      <c r="BM933">
        <v>0</v>
      </c>
      <c r="BN933">
        <v>0</v>
      </c>
      <c r="BO933">
        <v>0</v>
      </c>
      <c r="BP933">
        <v>0</v>
      </c>
      <c r="BQ933">
        <v>0</v>
      </c>
      <c r="BR933">
        <v>0</v>
      </c>
      <c r="BS933">
        <v>0</v>
      </c>
      <c r="BT933">
        <v>0</v>
      </c>
      <c r="BU933">
        <v>0</v>
      </c>
      <c r="BV933">
        <v>0</v>
      </c>
      <c r="BW933">
        <v>0</v>
      </c>
      <c r="CV933">
        <v>0</v>
      </c>
      <c r="CW933">
        <f>ROUND(Y933*Source!I537*DO933,7)</f>
        <v>0</v>
      </c>
      <c r="CX933">
        <f>ROUND(Y933*Source!I537,7)</f>
        <v>0.236599</v>
      </c>
      <c r="CY933">
        <f>AB933</f>
        <v>87.17</v>
      </c>
      <c r="CZ933">
        <f>AF933</f>
        <v>87.17</v>
      </c>
      <c r="DA933">
        <f>AJ933</f>
        <v>1</v>
      </c>
      <c r="DB933">
        <f t="shared" si="542"/>
        <v>9.59</v>
      </c>
      <c r="DC933">
        <f t="shared" si="543"/>
        <v>1.28</v>
      </c>
      <c r="DD933" t="s">
        <v>3</v>
      </c>
      <c r="DE933" t="s">
        <v>3</v>
      </c>
      <c r="DF933">
        <f t="shared" si="544"/>
        <v>0</v>
      </c>
      <c r="DG933">
        <f t="shared" si="545"/>
        <v>20.62</v>
      </c>
      <c r="DH933">
        <f t="shared" si="546"/>
        <v>2.74</v>
      </c>
      <c r="DI933">
        <f t="shared" si="547"/>
        <v>0</v>
      </c>
      <c r="DJ933">
        <f>DG933</f>
        <v>20.62</v>
      </c>
      <c r="DK933">
        <v>0</v>
      </c>
      <c r="DL933" t="s">
        <v>3</v>
      </c>
      <c r="DM933">
        <v>0</v>
      </c>
      <c r="DN933" t="s">
        <v>3</v>
      </c>
      <c r="DO933">
        <v>0</v>
      </c>
    </row>
    <row r="934" spans="1:119" x14ac:dyDescent="0.2">
      <c r="A934">
        <f>ROW(Source!A537)</f>
        <v>537</v>
      </c>
      <c r="B934">
        <v>64855517</v>
      </c>
      <c r="C934">
        <v>64857297</v>
      </c>
      <c r="D934">
        <v>29112536</v>
      </c>
      <c r="E934">
        <v>1</v>
      </c>
      <c r="F934">
        <v>1</v>
      </c>
      <c r="G934">
        <v>1</v>
      </c>
      <c r="H934">
        <v>3</v>
      </c>
      <c r="I934" t="s">
        <v>588</v>
      </c>
      <c r="J934" t="s">
        <v>590</v>
      </c>
      <c r="K934" t="s">
        <v>589</v>
      </c>
      <c r="L934">
        <v>1035</v>
      </c>
      <c r="N934">
        <v>1013</v>
      </c>
      <c r="O934" t="s">
        <v>433</v>
      </c>
      <c r="P934" t="s">
        <v>433</v>
      </c>
      <c r="Q934">
        <v>1</v>
      </c>
      <c r="W934">
        <v>0</v>
      </c>
      <c r="X934">
        <v>-1218409692</v>
      </c>
      <c r="Y934">
        <f t="shared" si="541"/>
        <v>120</v>
      </c>
      <c r="AA934">
        <v>0</v>
      </c>
      <c r="AB934">
        <v>0</v>
      </c>
      <c r="AC934">
        <v>0</v>
      </c>
      <c r="AD934">
        <v>0</v>
      </c>
      <c r="AE934">
        <v>0</v>
      </c>
      <c r="AF934">
        <v>0</v>
      </c>
      <c r="AG934">
        <v>0</v>
      </c>
      <c r="AH934">
        <v>0</v>
      </c>
      <c r="AI934">
        <v>1</v>
      </c>
      <c r="AJ934">
        <v>1</v>
      </c>
      <c r="AK934">
        <v>1</v>
      </c>
      <c r="AL934">
        <v>1</v>
      </c>
      <c r="AM934">
        <v>0</v>
      </c>
      <c r="AN934">
        <v>0</v>
      </c>
      <c r="AO934">
        <v>0</v>
      </c>
      <c r="AP934">
        <v>1</v>
      </c>
      <c r="AQ934">
        <v>0</v>
      </c>
      <c r="AR934">
        <v>0</v>
      </c>
      <c r="AS934" t="s">
        <v>3</v>
      </c>
      <c r="AT934">
        <v>120</v>
      </c>
      <c r="AU934" t="s">
        <v>3</v>
      </c>
      <c r="AV934">
        <v>0</v>
      </c>
      <c r="AW934">
        <v>2</v>
      </c>
      <c r="AX934">
        <v>64903966</v>
      </c>
      <c r="AY934">
        <v>1</v>
      </c>
      <c r="AZ934">
        <v>0</v>
      </c>
      <c r="BA934">
        <v>974</v>
      </c>
      <c r="BB934">
        <v>0</v>
      </c>
      <c r="BC934">
        <v>0</v>
      </c>
      <c r="BD934">
        <v>0</v>
      </c>
      <c r="BE934">
        <v>0</v>
      </c>
      <c r="BF934">
        <v>0</v>
      </c>
      <c r="BG934">
        <v>0</v>
      </c>
      <c r="BH934">
        <v>0</v>
      </c>
      <c r="BI934">
        <v>0</v>
      </c>
      <c r="BJ934">
        <v>0</v>
      </c>
      <c r="BK934">
        <v>0</v>
      </c>
      <c r="BL934">
        <v>0</v>
      </c>
      <c r="BM934">
        <v>0</v>
      </c>
      <c r="BN934">
        <v>0</v>
      </c>
      <c r="BO934">
        <v>0</v>
      </c>
      <c r="BP934">
        <v>0</v>
      </c>
      <c r="BQ934">
        <v>0</v>
      </c>
      <c r="BR934">
        <v>0</v>
      </c>
      <c r="BS934">
        <v>0</v>
      </c>
      <c r="BT934">
        <v>0</v>
      </c>
      <c r="BU934">
        <v>0</v>
      </c>
      <c r="BV934">
        <v>0</v>
      </c>
      <c r="BW934">
        <v>0</v>
      </c>
      <c r="CV934">
        <v>0</v>
      </c>
      <c r="CW934">
        <v>0</v>
      </c>
      <c r="CX934">
        <f>ROUND(Y934*Source!I537,7)</f>
        <v>258.108</v>
      </c>
      <c r="CY934">
        <f>AA934</f>
        <v>0</v>
      </c>
      <c r="CZ934">
        <f>AE934</f>
        <v>0</v>
      </c>
      <c r="DA934">
        <f>AI934</f>
        <v>1</v>
      </c>
      <c r="DB934">
        <f t="shared" si="542"/>
        <v>0</v>
      </c>
      <c r="DC934">
        <f t="shared" si="543"/>
        <v>0</v>
      </c>
      <c r="DD934" t="s">
        <v>3</v>
      </c>
      <c r="DE934" t="s">
        <v>3</v>
      </c>
      <c r="DF934">
        <f t="shared" si="544"/>
        <v>0</v>
      </c>
      <c r="DG934">
        <f t="shared" si="545"/>
        <v>0</v>
      </c>
      <c r="DH934">
        <f t="shared" si="546"/>
        <v>0</v>
      </c>
      <c r="DI934">
        <f t="shared" si="547"/>
        <v>0</v>
      </c>
      <c r="DJ934">
        <f>DF934</f>
        <v>0</v>
      </c>
      <c r="DK934">
        <v>0</v>
      </c>
      <c r="DL934" t="s">
        <v>3</v>
      </c>
      <c r="DM934">
        <v>0</v>
      </c>
      <c r="DN934" t="s">
        <v>3</v>
      </c>
      <c r="DO934">
        <v>0</v>
      </c>
    </row>
    <row r="935" spans="1:119" x14ac:dyDescent="0.2">
      <c r="A935">
        <f>ROW(Source!A537)</f>
        <v>537</v>
      </c>
      <c r="B935">
        <v>64855517</v>
      </c>
      <c r="C935">
        <v>64857297</v>
      </c>
      <c r="D935">
        <v>29129138</v>
      </c>
      <c r="E935">
        <v>1</v>
      </c>
      <c r="F935">
        <v>1</v>
      </c>
      <c r="G935">
        <v>1</v>
      </c>
      <c r="H935">
        <v>3</v>
      </c>
      <c r="I935" t="s">
        <v>591</v>
      </c>
      <c r="J935" t="s">
        <v>593</v>
      </c>
      <c r="K935" t="s">
        <v>592</v>
      </c>
      <c r="L935">
        <v>1354</v>
      </c>
      <c r="N935">
        <v>1010</v>
      </c>
      <c r="O935" t="s">
        <v>438</v>
      </c>
      <c r="P935" t="s">
        <v>438</v>
      </c>
      <c r="Q935">
        <v>1</v>
      </c>
      <c r="W935">
        <v>0</v>
      </c>
      <c r="X935">
        <v>1917011043</v>
      </c>
      <c r="Y935">
        <f t="shared" si="541"/>
        <v>10</v>
      </c>
      <c r="AA935">
        <v>0</v>
      </c>
      <c r="AB935">
        <v>0</v>
      </c>
      <c r="AC935">
        <v>0</v>
      </c>
      <c r="AD935">
        <v>0</v>
      </c>
      <c r="AE935">
        <v>0</v>
      </c>
      <c r="AF935">
        <v>0</v>
      </c>
      <c r="AG935">
        <v>0</v>
      </c>
      <c r="AH935">
        <v>0</v>
      </c>
      <c r="AI935">
        <v>1</v>
      </c>
      <c r="AJ935">
        <v>1</v>
      </c>
      <c r="AK935">
        <v>1</v>
      </c>
      <c r="AL935">
        <v>1</v>
      </c>
      <c r="AM935">
        <v>0</v>
      </c>
      <c r="AN935">
        <v>0</v>
      </c>
      <c r="AO935">
        <v>0</v>
      </c>
      <c r="AP935">
        <v>1</v>
      </c>
      <c r="AQ935">
        <v>0</v>
      </c>
      <c r="AR935">
        <v>0</v>
      </c>
      <c r="AS935" t="s">
        <v>3</v>
      </c>
      <c r="AT935">
        <v>10</v>
      </c>
      <c r="AU935" t="s">
        <v>3</v>
      </c>
      <c r="AV935">
        <v>0</v>
      </c>
      <c r="AW935">
        <v>2</v>
      </c>
      <c r="AX935">
        <v>64903967</v>
      </c>
      <c r="AY935">
        <v>1</v>
      </c>
      <c r="AZ935">
        <v>0</v>
      </c>
      <c r="BA935">
        <v>975</v>
      </c>
      <c r="BB935">
        <v>0</v>
      </c>
      <c r="BC935">
        <v>0</v>
      </c>
      <c r="BD935">
        <v>0</v>
      </c>
      <c r="BE935">
        <v>0</v>
      </c>
      <c r="BF935">
        <v>0</v>
      </c>
      <c r="BG935">
        <v>0</v>
      </c>
      <c r="BH935">
        <v>0</v>
      </c>
      <c r="BI935">
        <v>0</v>
      </c>
      <c r="BJ935">
        <v>0</v>
      </c>
      <c r="BK935">
        <v>0</v>
      </c>
      <c r="BL935">
        <v>0</v>
      </c>
      <c r="BM935">
        <v>0</v>
      </c>
      <c r="BN935">
        <v>0</v>
      </c>
      <c r="BO935">
        <v>0</v>
      </c>
      <c r="BP935">
        <v>0</v>
      </c>
      <c r="BQ935">
        <v>0</v>
      </c>
      <c r="BR935">
        <v>0</v>
      </c>
      <c r="BS935">
        <v>0</v>
      </c>
      <c r="BT935">
        <v>0</v>
      </c>
      <c r="BU935">
        <v>0</v>
      </c>
      <c r="BV935">
        <v>0</v>
      </c>
      <c r="BW935">
        <v>0</v>
      </c>
      <c r="CV935">
        <v>0</v>
      </c>
      <c r="CW935">
        <v>0</v>
      </c>
      <c r="CX935">
        <f>ROUND(Y935*Source!I537,7)</f>
        <v>21.509</v>
      </c>
      <c r="CY935">
        <f>AA935</f>
        <v>0</v>
      </c>
      <c r="CZ935">
        <f>AE935</f>
        <v>0</v>
      </c>
      <c r="DA935">
        <f>AI935</f>
        <v>1</v>
      </c>
      <c r="DB935">
        <f t="shared" si="542"/>
        <v>0</v>
      </c>
      <c r="DC935">
        <f t="shared" si="543"/>
        <v>0</v>
      </c>
      <c r="DD935" t="s">
        <v>3</v>
      </c>
      <c r="DE935" t="s">
        <v>3</v>
      </c>
      <c r="DF935">
        <f t="shared" si="544"/>
        <v>0</v>
      </c>
      <c r="DG935">
        <f t="shared" si="545"/>
        <v>0</v>
      </c>
      <c r="DH935">
        <f t="shared" si="546"/>
        <v>0</v>
      </c>
      <c r="DI935">
        <f t="shared" si="547"/>
        <v>0</v>
      </c>
      <c r="DJ935">
        <f>DF935</f>
        <v>0</v>
      </c>
      <c r="DK935">
        <v>0</v>
      </c>
      <c r="DL935" t="s">
        <v>3</v>
      </c>
      <c r="DM935">
        <v>0</v>
      </c>
      <c r="DN935" t="s">
        <v>3</v>
      </c>
      <c r="DO935">
        <v>0</v>
      </c>
    </row>
    <row r="936" spans="1:119" x14ac:dyDescent="0.2">
      <c r="A936">
        <f>ROW(Source!A538)</f>
        <v>538</v>
      </c>
      <c r="B936">
        <v>64855514</v>
      </c>
      <c r="C936">
        <v>64857297</v>
      </c>
      <c r="D936">
        <v>18407150</v>
      </c>
      <c r="E936">
        <v>1</v>
      </c>
      <c r="F936">
        <v>1</v>
      </c>
      <c r="G936">
        <v>1</v>
      </c>
      <c r="H936">
        <v>1</v>
      </c>
      <c r="I936" t="s">
        <v>1185</v>
      </c>
      <c r="J936" t="s">
        <v>3</v>
      </c>
      <c r="K936" t="s">
        <v>1186</v>
      </c>
      <c r="L936">
        <v>1369</v>
      </c>
      <c r="N936">
        <v>1013</v>
      </c>
      <c r="O936" t="s">
        <v>1100</v>
      </c>
      <c r="P936" t="s">
        <v>1100</v>
      </c>
      <c r="Q936">
        <v>1</v>
      </c>
      <c r="W936">
        <v>0</v>
      </c>
      <c r="X936">
        <v>-931037793</v>
      </c>
      <c r="Y936">
        <f t="shared" si="541"/>
        <v>7.11</v>
      </c>
      <c r="AA936">
        <v>0</v>
      </c>
      <c r="AB936">
        <v>0</v>
      </c>
      <c r="AC936">
        <v>0</v>
      </c>
      <c r="AD936">
        <v>8.5299999999999994</v>
      </c>
      <c r="AE936">
        <v>0</v>
      </c>
      <c r="AF936">
        <v>0</v>
      </c>
      <c r="AG936">
        <v>0</v>
      </c>
      <c r="AH936">
        <v>8.5299999999999994</v>
      </c>
      <c r="AI936">
        <v>1</v>
      </c>
      <c r="AJ936">
        <v>1</v>
      </c>
      <c r="AK936">
        <v>1</v>
      </c>
      <c r="AL936">
        <v>1</v>
      </c>
      <c r="AM936">
        <v>-2</v>
      </c>
      <c r="AN936">
        <v>0</v>
      </c>
      <c r="AO936">
        <v>1</v>
      </c>
      <c r="AP936">
        <v>1</v>
      </c>
      <c r="AQ936">
        <v>0</v>
      </c>
      <c r="AR936">
        <v>0</v>
      </c>
      <c r="AS936" t="s">
        <v>3</v>
      </c>
      <c r="AT936">
        <v>7.11</v>
      </c>
      <c r="AU936" t="s">
        <v>3</v>
      </c>
      <c r="AV936">
        <v>1</v>
      </c>
      <c r="AW936">
        <v>2</v>
      </c>
      <c r="AX936">
        <v>64903961</v>
      </c>
      <c r="AY936">
        <v>1</v>
      </c>
      <c r="AZ936">
        <v>0</v>
      </c>
      <c r="BA936">
        <v>976</v>
      </c>
      <c r="BB936">
        <v>0</v>
      </c>
      <c r="BC936">
        <v>0</v>
      </c>
      <c r="BD936">
        <v>0</v>
      </c>
      <c r="BE936">
        <v>0</v>
      </c>
      <c r="BF936">
        <v>0</v>
      </c>
      <c r="BG936">
        <v>0</v>
      </c>
      <c r="BH936">
        <v>0</v>
      </c>
      <c r="BI936">
        <v>0</v>
      </c>
      <c r="BJ936">
        <v>0</v>
      </c>
      <c r="BK936">
        <v>0</v>
      </c>
      <c r="BL936">
        <v>0</v>
      </c>
      <c r="BM936">
        <v>0</v>
      </c>
      <c r="BN936">
        <v>0</v>
      </c>
      <c r="BO936">
        <v>0</v>
      </c>
      <c r="BP936">
        <v>0</v>
      </c>
      <c r="BQ936">
        <v>0</v>
      </c>
      <c r="BR936">
        <v>0</v>
      </c>
      <c r="BS936">
        <v>0</v>
      </c>
      <c r="BT936">
        <v>0</v>
      </c>
      <c r="BU936">
        <v>0</v>
      </c>
      <c r="BV936">
        <v>0</v>
      </c>
      <c r="BW936">
        <v>0</v>
      </c>
      <c r="CU936">
        <f>ROUND(AT936*Source!I538*AH936*AL936,0)</f>
        <v>130</v>
      </c>
      <c r="CV936">
        <f>ROUND(Y936*Source!I538,7)</f>
        <v>15.292899</v>
      </c>
      <c r="CW936">
        <v>0</v>
      </c>
      <c r="CX936">
        <f>ROUND(Y936*Source!I538,7)</f>
        <v>15.292899</v>
      </c>
      <c r="CY936">
        <f>AD936</f>
        <v>8.5299999999999994</v>
      </c>
      <c r="CZ936">
        <f>AH936</f>
        <v>8.5299999999999994</v>
      </c>
      <c r="DA936">
        <f>AL936</f>
        <v>1</v>
      </c>
      <c r="DB936">
        <f t="shared" si="542"/>
        <v>60.65</v>
      </c>
      <c r="DC936">
        <f t="shared" si="543"/>
        <v>0</v>
      </c>
      <c r="DD936" t="s">
        <v>3</v>
      </c>
      <c r="DE936" t="s">
        <v>3</v>
      </c>
      <c r="DF936">
        <f t="shared" ref="DF936:DF942" si="548">ROUND(ROUND(AE936,0)*CX936,0)</f>
        <v>0</v>
      </c>
      <c r="DG936">
        <f>ROUND(ROUND(AF936,0)*CX936,0)</f>
        <v>0</v>
      </c>
      <c r="DH936">
        <f>ROUND(ROUND(AG936,0)*CX936,0)</f>
        <v>0</v>
      </c>
      <c r="DI936">
        <f t="shared" ref="DI936:DI942" si="549">ROUND(ROUND(AH936,0)*CX936,0)</f>
        <v>138</v>
      </c>
      <c r="DJ936">
        <f>DI936</f>
        <v>138</v>
      </c>
      <c r="DK936">
        <v>0</v>
      </c>
      <c r="DL936" t="s">
        <v>3</v>
      </c>
      <c r="DM936">
        <v>0</v>
      </c>
      <c r="DN936" t="s">
        <v>3</v>
      </c>
      <c r="DO936">
        <v>0</v>
      </c>
    </row>
    <row r="937" spans="1:119" x14ac:dyDescent="0.2">
      <c r="A937">
        <f>ROW(Source!A538)</f>
        <v>538</v>
      </c>
      <c r="B937">
        <v>64855514</v>
      </c>
      <c r="C937">
        <v>64857297</v>
      </c>
      <c r="D937">
        <v>121548</v>
      </c>
      <c r="E937">
        <v>1</v>
      </c>
      <c r="F937">
        <v>1</v>
      </c>
      <c r="G937">
        <v>1</v>
      </c>
      <c r="H937">
        <v>1</v>
      </c>
      <c r="I937" t="s">
        <v>44</v>
      </c>
      <c r="J937" t="s">
        <v>3</v>
      </c>
      <c r="K937" t="s">
        <v>1101</v>
      </c>
      <c r="L937">
        <v>608254</v>
      </c>
      <c r="N937">
        <v>1013</v>
      </c>
      <c r="O937" t="s">
        <v>1102</v>
      </c>
      <c r="P937" t="s">
        <v>1102</v>
      </c>
      <c r="Q937">
        <v>1</v>
      </c>
      <c r="W937">
        <v>0</v>
      </c>
      <c r="X937">
        <v>-185737400</v>
      </c>
      <c r="Y937">
        <f t="shared" si="541"/>
        <v>0.56999999999999995</v>
      </c>
      <c r="AA937">
        <v>0</v>
      </c>
      <c r="AB937">
        <v>0</v>
      </c>
      <c r="AC937">
        <v>0</v>
      </c>
      <c r="AD937">
        <v>0</v>
      </c>
      <c r="AE937">
        <v>0</v>
      </c>
      <c r="AF937">
        <v>0</v>
      </c>
      <c r="AG937">
        <v>0</v>
      </c>
      <c r="AH937">
        <v>0</v>
      </c>
      <c r="AI937">
        <v>1</v>
      </c>
      <c r="AJ937">
        <v>1</v>
      </c>
      <c r="AK937">
        <v>1</v>
      </c>
      <c r="AL937">
        <v>1</v>
      </c>
      <c r="AM937">
        <v>-2</v>
      </c>
      <c r="AN937">
        <v>0</v>
      </c>
      <c r="AO937">
        <v>1</v>
      </c>
      <c r="AP937">
        <v>1</v>
      </c>
      <c r="AQ937">
        <v>0</v>
      </c>
      <c r="AR937">
        <v>0</v>
      </c>
      <c r="AS937" t="s">
        <v>3</v>
      </c>
      <c r="AT937">
        <v>0.56999999999999995</v>
      </c>
      <c r="AU937" t="s">
        <v>3</v>
      </c>
      <c r="AV937">
        <v>2</v>
      </c>
      <c r="AW937">
        <v>2</v>
      </c>
      <c r="AX937">
        <v>64903962</v>
      </c>
      <c r="AY937">
        <v>1</v>
      </c>
      <c r="AZ937">
        <v>0</v>
      </c>
      <c r="BA937">
        <v>977</v>
      </c>
      <c r="BB937">
        <v>0</v>
      </c>
      <c r="BC937">
        <v>0</v>
      </c>
      <c r="BD937">
        <v>0</v>
      </c>
      <c r="BE937">
        <v>0</v>
      </c>
      <c r="BF937">
        <v>0</v>
      </c>
      <c r="BG937">
        <v>0</v>
      </c>
      <c r="BH937">
        <v>0</v>
      </c>
      <c r="BI937">
        <v>0</v>
      </c>
      <c r="BJ937">
        <v>0</v>
      </c>
      <c r="BK937">
        <v>0</v>
      </c>
      <c r="BL937">
        <v>0</v>
      </c>
      <c r="BM937">
        <v>0</v>
      </c>
      <c r="BN937">
        <v>0</v>
      </c>
      <c r="BO937">
        <v>0</v>
      </c>
      <c r="BP937">
        <v>0</v>
      </c>
      <c r="BQ937">
        <v>0</v>
      </c>
      <c r="BR937">
        <v>0</v>
      </c>
      <c r="BS937">
        <v>0</v>
      </c>
      <c r="BT937">
        <v>0</v>
      </c>
      <c r="BU937">
        <v>0</v>
      </c>
      <c r="BV937">
        <v>0</v>
      </c>
      <c r="BW937">
        <v>0</v>
      </c>
      <c r="CV937">
        <v>0</v>
      </c>
      <c r="CW937">
        <v>0</v>
      </c>
      <c r="CX937">
        <f>ROUND(Y937*Source!I538,7)</f>
        <v>1.226013</v>
      </c>
      <c r="CY937">
        <f>AD937</f>
        <v>0</v>
      </c>
      <c r="CZ937">
        <f>AH937</f>
        <v>0</v>
      </c>
      <c r="DA937">
        <f>AL937</f>
        <v>1</v>
      </c>
      <c r="DB937">
        <f t="shared" si="542"/>
        <v>0</v>
      </c>
      <c r="DC937">
        <f t="shared" si="543"/>
        <v>0</v>
      </c>
      <c r="DD937" t="s">
        <v>3</v>
      </c>
      <c r="DE937" t="s">
        <v>3</v>
      </c>
      <c r="DF937">
        <f t="shared" si="548"/>
        <v>0</v>
      </c>
      <c r="DG937">
        <f>ROUND(ROUND(AF937,0)*CX937,0)</f>
        <v>0</v>
      </c>
      <c r="DH937">
        <f>ROUND(ROUND(AG937,0)*CX937,0)</f>
        <v>0</v>
      </c>
      <c r="DI937">
        <f t="shared" si="549"/>
        <v>0</v>
      </c>
      <c r="DJ937">
        <f>DI937</f>
        <v>0</v>
      </c>
      <c r="DK937">
        <v>0</v>
      </c>
      <c r="DL937" t="s">
        <v>3</v>
      </c>
      <c r="DM937">
        <v>0</v>
      </c>
      <c r="DN937" t="s">
        <v>3</v>
      </c>
      <c r="DO937">
        <v>0</v>
      </c>
    </row>
    <row r="938" spans="1:119" x14ac:dyDescent="0.2">
      <c r="A938">
        <f>ROW(Source!A538)</f>
        <v>538</v>
      </c>
      <c r="B938">
        <v>64855514</v>
      </c>
      <c r="C938">
        <v>64857297</v>
      </c>
      <c r="D938">
        <v>29172634</v>
      </c>
      <c r="E938">
        <v>1</v>
      </c>
      <c r="F938">
        <v>1</v>
      </c>
      <c r="G938">
        <v>1</v>
      </c>
      <c r="H938">
        <v>2</v>
      </c>
      <c r="I938" t="s">
        <v>1431</v>
      </c>
      <c r="J938" t="s">
        <v>1432</v>
      </c>
      <c r="K938" t="s">
        <v>1433</v>
      </c>
      <c r="L938">
        <v>1368</v>
      </c>
      <c r="N938">
        <v>1011</v>
      </c>
      <c r="O938" t="s">
        <v>1106</v>
      </c>
      <c r="P938" t="s">
        <v>1106</v>
      </c>
      <c r="Q938">
        <v>1</v>
      </c>
      <c r="W938">
        <v>0</v>
      </c>
      <c r="X938">
        <v>2028861294</v>
      </c>
      <c r="Y938">
        <f t="shared" si="541"/>
        <v>0.56999999999999995</v>
      </c>
      <c r="AA938">
        <v>0</v>
      </c>
      <c r="AB938">
        <v>704.36</v>
      </c>
      <c r="AC938">
        <v>590.79</v>
      </c>
      <c r="AD938">
        <v>0</v>
      </c>
      <c r="AE938">
        <v>0</v>
      </c>
      <c r="AF938">
        <v>22.29</v>
      </c>
      <c r="AG938">
        <v>11.6</v>
      </c>
      <c r="AH938">
        <v>0</v>
      </c>
      <c r="AI938">
        <v>1</v>
      </c>
      <c r="AJ938">
        <v>31.6</v>
      </c>
      <c r="AK938">
        <v>50.93</v>
      </c>
      <c r="AL938">
        <v>1</v>
      </c>
      <c r="AM938">
        <v>2</v>
      </c>
      <c r="AN938">
        <v>0</v>
      </c>
      <c r="AO938">
        <v>1</v>
      </c>
      <c r="AP938">
        <v>1</v>
      </c>
      <c r="AQ938">
        <v>0</v>
      </c>
      <c r="AR938">
        <v>0</v>
      </c>
      <c r="AS938" t="s">
        <v>3</v>
      </c>
      <c r="AT938">
        <v>0.56999999999999995</v>
      </c>
      <c r="AU938" t="s">
        <v>3</v>
      </c>
      <c r="AV938">
        <v>0</v>
      </c>
      <c r="AW938">
        <v>2</v>
      </c>
      <c r="AX938">
        <v>64903963</v>
      </c>
      <c r="AY938">
        <v>1</v>
      </c>
      <c r="AZ938">
        <v>0</v>
      </c>
      <c r="BA938">
        <v>978</v>
      </c>
      <c r="BB938">
        <v>0</v>
      </c>
      <c r="BC938">
        <v>0</v>
      </c>
      <c r="BD938">
        <v>0</v>
      </c>
      <c r="BE938">
        <v>0</v>
      </c>
      <c r="BF938">
        <v>0</v>
      </c>
      <c r="BG938">
        <v>0</v>
      </c>
      <c r="BH938">
        <v>0</v>
      </c>
      <c r="BI938">
        <v>0</v>
      </c>
      <c r="BJ938">
        <v>0</v>
      </c>
      <c r="BK938">
        <v>0</v>
      </c>
      <c r="BL938">
        <v>0</v>
      </c>
      <c r="BM938">
        <v>0</v>
      </c>
      <c r="BN938">
        <v>0</v>
      </c>
      <c r="BO938">
        <v>0</v>
      </c>
      <c r="BP938">
        <v>0</v>
      </c>
      <c r="BQ938">
        <v>0</v>
      </c>
      <c r="BR938">
        <v>0</v>
      </c>
      <c r="BS938">
        <v>0</v>
      </c>
      <c r="BT938">
        <v>0</v>
      </c>
      <c r="BU938">
        <v>0</v>
      </c>
      <c r="BV938">
        <v>0</v>
      </c>
      <c r="BW938">
        <v>0</v>
      </c>
      <c r="CV938">
        <v>0</v>
      </c>
      <c r="CW938">
        <f>ROUND(Y938*Source!I538*DO938,7)</f>
        <v>0</v>
      </c>
      <c r="CX938">
        <f>ROUND(Y938*Source!I538,7)</f>
        <v>1.226013</v>
      </c>
      <c r="CY938">
        <f>AB938</f>
        <v>704.36</v>
      </c>
      <c r="CZ938">
        <f>AF938</f>
        <v>22.29</v>
      </c>
      <c r="DA938">
        <f>AJ938</f>
        <v>31.6</v>
      </c>
      <c r="DB938">
        <f t="shared" si="542"/>
        <v>12.71</v>
      </c>
      <c r="DC938">
        <f t="shared" si="543"/>
        <v>6.61</v>
      </c>
      <c r="DD938" t="s">
        <v>3</v>
      </c>
      <c r="DE938" t="s">
        <v>3</v>
      </c>
      <c r="DF938">
        <f t="shared" si="548"/>
        <v>0</v>
      </c>
      <c r="DG938">
        <f>ROUND(ROUND(AF938*AJ938,0)*CX938,0)</f>
        <v>863</v>
      </c>
      <c r="DH938">
        <f>ROUND(ROUND(AG938*AK938,0)*CX938,0)</f>
        <v>725</v>
      </c>
      <c r="DI938">
        <f t="shared" si="549"/>
        <v>0</v>
      </c>
      <c r="DJ938">
        <f>DG938</f>
        <v>863</v>
      </c>
      <c r="DK938">
        <v>0</v>
      </c>
      <c r="DL938" t="s">
        <v>3</v>
      </c>
      <c r="DM938">
        <v>0</v>
      </c>
      <c r="DN938" t="s">
        <v>3</v>
      </c>
      <c r="DO938">
        <v>0</v>
      </c>
    </row>
    <row r="939" spans="1:119" x14ac:dyDescent="0.2">
      <c r="A939">
        <f>ROW(Source!A538)</f>
        <v>538</v>
      </c>
      <c r="B939">
        <v>64855514</v>
      </c>
      <c r="C939">
        <v>64857297</v>
      </c>
      <c r="D939">
        <v>29174672</v>
      </c>
      <c r="E939">
        <v>1</v>
      </c>
      <c r="F939">
        <v>1</v>
      </c>
      <c r="G939">
        <v>1</v>
      </c>
      <c r="H939">
        <v>2</v>
      </c>
      <c r="I939" t="s">
        <v>1434</v>
      </c>
      <c r="J939" t="s">
        <v>1435</v>
      </c>
      <c r="K939" t="s">
        <v>1436</v>
      </c>
      <c r="L939">
        <v>1368</v>
      </c>
      <c r="N939">
        <v>1011</v>
      </c>
      <c r="O939" t="s">
        <v>1106</v>
      </c>
      <c r="P939" t="s">
        <v>1106</v>
      </c>
      <c r="Q939">
        <v>1</v>
      </c>
      <c r="W939">
        <v>0</v>
      </c>
      <c r="X939">
        <v>1974281751</v>
      </c>
      <c r="Y939">
        <f t="shared" si="541"/>
        <v>0.56999999999999995</v>
      </c>
      <c r="AA939">
        <v>0</v>
      </c>
      <c r="AB939">
        <v>5.32</v>
      </c>
      <c r="AC939">
        <v>0</v>
      </c>
      <c r="AD939">
        <v>0</v>
      </c>
      <c r="AE939">
        <v>0</v>
      </c>
      <c r="AF939">
        <v>1.05</v>
      </c>
      <c r="AG939">
        <v>0</v>
      </c>
      <c r="AH939">
        <v>0</v>
      </c>
      <c r="AI939">
        <v>1</v>
      </c>
      <c r="AJ939">
        <v>5.07</v>
      </c>
      <c r="AK939">
        <v>50.93</v>
      </c>
      <c r="AL939">
        <v>1</v>
      </c>
      <c r="AM939">
        <v>2</v>
      </c>
      <c r="AN939">
        <v>0</v>
      </c>
      <c r="AO939">
        <v>1</v>
      </c>
      <c r="AP939">
        <v>1</v>
      </c>
      <c r="AQ939">
        <v>0</v>
      </c>
      <c r="AR939">
        <v>0</v>
      </c>
      <c r="AS939" t="s">
        <v>3</v>
      </c>
      <c r="AT939">
        <v>0.56999999999999995</v>
      </c>
      <c r="AU939" t="s">
        <v>3</v>
      </c>
      <c r="AV939">
        <v>0</v>
      </c>
      <c r="AW939">
        <v>2</v>
      </c>
      <c r="AX939">
        <v>64903964</v>
      </c>
      <c r="AY939">
        <v>1</v>
      </c>
      <c r="AZ939">
        <v>0</v>
      </c>
      <c r="BA939">
        <v>979</v>
      </c>
      <c r="BB939">
        <v>0</v>
      </c>
      <c r="BC939">
        <v>0</v>
      </c>
      <c r="BD939">
        <v>0</v>
      </c>
      <c r="BE939">
        <v>0</v>
      </c>
      <c r="BF939">
        <v>0</v>
      </c>
      <c r="BG939">
        <v>0</v>
      </c>
      <c r="BH939">
        <v>0</v>
      </c>
      <c r="BI939">
        <v>0</v>
      </c>
      <c r="BJ939">
        <v>0</v>
      </c>
      <c r="BK939">
        <v>0</v>
      </c>
      <c r="BL939">
        <v>0</v>
      </c>
      <c r="BM939">
        <v>0</v>
      </c>
      <c r="BN939">
        <v>0</v>
      </c>
      <c r="BO939">
        <v>0</v>
      </c>
      <c r="BP939">
        <v>0</v>
      </c>
      <c r="BQ939">
        <v>0</v>
      </c>
      <c r="BR939">
        <v>0</v>
      </c>
      <c r="BS939">
        <v>0</v>
      </c>
      <c r="BT939">
        <v>0</v>
      </c>
      <c r="BU939">
        <v>0</v>
      </c>
      <c r="BV939">
        <v>0</v>
      </c>
      <c r="BW939">
        <v>0</v>
      </c>
      <c r="CV939">
        <v>0</v>
      </c>
      <c r="CW939">
        <f>ROUND(Y939*Source!I538*DO939,7)</f>
        <v>0</v>
      </c>
      <c r="CX939">
        <f>ROUND(Y939*Source!I538,7)</f>
        <v>1.226013</v>
      </c>
      <c r="CY939">
        <f>AB939</f>
        <v>5.32</v>
      </c>
      <c r="CZ939">
        <f>AF939</f>
        <v>1.05</v>
      </c>
      <c r="DA939">
        <f>AJ939</f>
        <v>5.07</v>
      </c>
      <c r="DB939">
        <f t="shared" si="542"/>
        <v>0.6</v>
      </c>
      <c r="DC939">
        <f t="shared" si="543"/>
        <v>0</v>
      </c>
      <c r="DD939" t="s">
        <v>3</v>
      </c>
      <c r="DE939" t="s">
        <v>3</v>
      </c>
      <c r="DF939">
        <f t="shared" si="548"/>
        <v>0</v>
      </c>
      <c r="DG939">
        <f>ROUND(ROUND(AF939*AJ939,0)*CX939,0)</f>
        <v>6</v>
      </c>
      <c r="DH939">
        <f>ROUND(ROUND(AG939*AK939,0)*CX939,0)</f>
        <v>0</v>
      </c>
      <c r="DI939">
        <f t="shared" si="549"/>
        <v>0</v>
      </c>
      <c r="DJ939">
        <f>DG939</f>
        <v>6</v>
      </c>
      <c r="DK939">
        <v>0</v>
      </c>
      <c r="DL939" t="s">
        <v>3</v>
      </c>
      <c r="DM939">
        <v>0</v>
      </c>
      <c r="DN939" t="s">
        <v>3</v>
      </c>
      <c r="DO939">
        <v>0</v>
      </c>
    </row>
    <row r="940" spans="1:119" x14ac:dyDescent="0.2">
      <c r="A940">
        <f>ROW(Source!A538)</f>
        <v>538</v>
      </c>
      <c r="B940">
        <v>64855514</v>
      </c>
      <c r="C940">
        <v>64857297</v>
      </c>
      <c r="D940">
        <v>29174913</v>
      </c>
      <c r="E940">
        <v>1</v>
      </c>
      <c r="F940">
        <v>1</v>
      </c>
      <c r="G940">
        <v>1</v>
      </c>
      <c r="H940">
        <v>2</v>
      </c>
      <c r="I940" t="s">
        <v>1152</v>
      </c>
      <c r="J940" t="s">
        <v>1153</v>
      </c>
      <c r="K940" t="s">
        <v>1154</v>
      </c>
      <c r="L940">
        <v>1368</v>
      </c>
      <c r="N940">
        <v>1011</v>
      </c>
      <c r="O940" t="s">
        <v>1106</v>
      </c>
      <c r="P940" t="s">
        <v>1106</v>
      </c>
      <c r="Q940">
        <v>1</v>
      </c>
      <c r="W940">
        <v>0</v>
      </c>
      <c r="X940">
        <v>1230759911</v>
      </c>
      <c r="Y940">
        <f t="shared" si="541"/>
        <v>0.11</v>
      </c>
      <c r="AA940">
        <v>0</v>
      </c>
      <c r="AB940">
        <v>2113</v>
      </c>
      <c r="AC940">
        <v>590.79</v>
      </c>
      <c r="AD940">
        <v>0</v>
      </c>
      <c r="AE940">
        <v>0</v>
      </c>
      <c r="AF940">
        <v>87.17</v>
      </c>
      <c r="AG940">
        <v>11.6</v>
      </c>
      <c r="AH940">
        <v>0</v>
      </c>
      <c r="AI940">
        <v>1</v>
      </c>
      <c r="AJ940">
        <v>24.24</v>
      </c>
      <c r="AK940">
        <v>50.93</v>
      </c>
      <c r="AL940">
        <v>1</v>
      </c>
      <c r="AM940">
        <v>2</v>
      </c>
      <c r="AN940">
        <v>0</v>
      </c>
      <c r="AO940">
        <v>1</v>
      </c>
      <c r="AP940">
        <v>1</v>
      </c>
      <c r="AQ940">
        <v>0</v>
      </c>
      <c r="AR940">
        <v>0</v>
      </c>
      <c r="AS940" t="s">
        <v>3</v>
      </c>
      <c r="AT940">
        <v>0.11</v>
      </c>
      <c r="AU940" t="s">
        <v>3</v>
      </c>
      <c r="AV940">
        <v>0</v>
      </c>
      <c r="AW940">
        <v>2</v>
      </c>
      <c r="AX940">
        <v>64903965</v>
      </c>
      <c r="AY940">
        <v>1</v>
      </c>
      <c r="AZ940">
        <v>0</v>
      </c>
      <c r="BA940">
        <v>980</v>
      </c>
      <c r="BB940">
        <v>0</v>
      </c>
      <c r="BC940">
        <v>0</v>
      </c>
      <c r="BD940">
        <v>0</v>
      </c>
      <c r="BE940">
        <v>0</v>
      </c>
      <c r="BF940">
        <v>0</v>
      </c>
      <c r="BG940">
        <v>0</v>
      </c>
      <c r="BH940">
        <v>0</v>
      </c>
      <c r="BI940">
        <v>0</v>
      </c>
      <c r="BJ940">
        <v>0</v>
      </c>
      <c r="BK940">
        <v>0</v>
      </c>
      <c r="BL940">
        <v>0</v>
      </c>
      <c r="BM940">
        <v>0</v>
      </c>
      <c r="BN940">
        <v>0</v>
      </c>
      <c r="BO940">
        <v>0</v>
      </c>
      <c r="BP940">
        <v>0</v>
      </c>
      <c r="BQ940">
        <v>0</v>
      </c>
      <c r="BR940">
        <v>0</v>
      </c>
      <c r="BS940">
        <v>0</v>
      </c>
      <c r="BT940">
        <v>0</v>
      </c>
      <c r="BU940">
        <v>0</v>
      </c>
      <c r="BV940">
        <v>0</v>
      </c>
      <c r="BW940">
        <v>0</v>
      </c>
      <c r="CV940">
        <v>0</v>
      </c>
      <c r="CW940">
        <f>ROUND(Y940*Source!I538*DO940,7)</f>
        <v>0</v>
      </c>
      <c r="CX940">
        <f>ROUND(Y940*Source!I538,7)</f>
        <v>0.236599</v>
      </c>
      <c r="CY940">
        <f>AB940</f>
        <v>2113</v>
      </c>
      <c r="CZ940">
        <f>AF940</f>
        <v>87.17</v>
      </c>
      <c r="DA940">
        <f>AJ940</f>
        <v>24.24</v>
      </c>
      <c r="DB940">
        <f t="shared" si="542"/>
        <v>9.59</v>
      </c>
      <c r="DC940">
        <f t="shared" si="543"/>
        <v>1.28</v>
      </c>
      <c r="DD940" t="s">
        <v>3</v>
      </c>
      <c r="DE940" t="s">
        <v>3</v>
      </c>
      <c r="DF940">
        <f t="shared" si="548"/>
        <v>0</v>
      </c>
      <c r="DG940">
        <f>ROUND(ROUND(AF940*AJ940,0)*CX940,0)</f>
        <v>500</v>
      </c>
      <c r="DH940">
        <f>ROUND(ROUND(AG940*AK940,0)*CX940,0)</f>
        <v>140</v>
      </c>
      <c r="DI940">
        <f t="shared" si="549"/>
        <v>0</v>
      </c>
      <c r="DJ940">
        <f>DG940</f>
        <v>500</v>
      </c>
      <c r="DK940">
        <v>0</v>
      </c>
      <c r="DL940" t="s">
        <v>3</v>
      </c>
      <c r="DM940">
        <v>0</v>
      </c>
      <c r="DN940" t="s">
        <v>3</v>
      </c>
      <c r="DO940">
        <v>0</v>
      </c>
    </row>
    <row r="941" spans="1:119" x14ac:dyDescent="0.2">
      <c r="A941">
        <f>ROW(Source!A538)</f>
        <v>538</v>
      </c>
      <c r="B941">
        <v>64855514</v>
      </c>
      <c r="C941">
        <v>64857297</v>
      </c>
      <c r="D941">
        <v>29112536</v>
      </c>
      <c r="E941">
        <v>1</v>
      </c>
      <c r="F941">
        <v>1</v>
      </c>
      <c r="G941">
        <v>1</v>
      </c>
      <c r="H941">
        <v>3</v>
      </c>
      <c r="I941" t="s">
        <v>588</v>
      </c>
      <c r="J941" t="s">
        <v>590</v>
      </c>
      <c r="K941" t="s">
        <v>589</v>
      </c>
      <c r="L941">
        <v>1035</v>
      </c>
      <c r="N941">
        <v>1013</v>
      </c>
      <c r="O941" t="s">
        <v>433</v>
      </c>
      <c r="P941" t="s">
        <v>433</v>
      </c>
      <c r="Q941">
        <v>1</v>
      </c>
      <c r="W941">
        <v>0</v>
      </c>
      <c r="X941">
        <v>-1218409692</v>
      </c>
      <c r="Y941">
        <f t="shared" si="541"/>
        <v>120</v>
      </c>
      <c r="AA941">
        <v>0</v>
      </c>
      <c r="AB941">
        <v>0</v>
      </c>
      <c r="AC941">
        <v>0</v>
      </c>
      <c r="AD941">
        <v>0</v>
      </c>
      <c r="AE941">
        <v>0</v>
      </c>
      <c r="AF941">
        <v>0</v>
      </c>
      <c r="AG941">
        <v>0</v>
      </c>
      <c r="AH941">
        <v>0</v>
      </c>
      <c r="AI941">
        <v>1</v>
      </c>
      <c r="AJ941">
        <v>1</v>
      </c>
      <c r="AK941">
        <v>1</v>
      </c>
      <c r="AL941">
        <v>1</v>
      </c>
      <c r="AM941">
        <v>0</v>
      </c>
      <c r="AN941">
        <v>0</v>
      </c>
      <c r="AO941">
        <v>0</v>
      </c>
      <c r="AP941">
        <v>1</v>
      </c>
      <c r="AQ941">
        <v>0</v>
      </c>
      <c r="AR941">
        <v>0</v>
      </c>
      <c r="AS941" t="s">
        <v>3</v>
      </c>
      <c r="AT941">
        <v>120</v>
      </c>
      <c r="AU941" t="s">
        <v>3</v>
      </c>
      <c r="AV941">
        <v>0</v>
      </c>
      <c r="AW941">
        <v>2</v>
      </c>
      <c r="AX941">
        <v>64903966</v>
      </c>
      <c r="AY941">
        <v>1</v>
      </c>
      <c r="AZ941">
        <v>0</v>
      </c>
      <c r="BA941">
        <v>981</v>
      </c>
      <c r="BB941">
        <v>0</v>
      </c>
      <c r="BC941">
        <v>0</v>
      </c>
      <c r="BD941">
        <v>0</v>
      </c>
      <c r="BE941">
        <v>0</v>
      </c>
      <c r="BF941">
        <v>0</v>
      </c>
      <c r="BG941">
        <v>0</v>
      </c>
      <c r="BH941">
        <v>0</v>
      </c>
      <c r="BI941">
        <v>0</v>
      </c>
      <c r="BJ941">
        <v>0</v>
      </c>
      <c r="BK941">
        <v>0</v>
      </c>
      <c r="BL941">
        <v>0</v>
      </c>
      <c r="BM941">
        <v>0</v>
      </c>
      <c r="BN941">
        <v>0</v>
      </c>
      <c r="BO941">
        <v>0</v>
      </c>
      <c r="BP941">
        <v>0</v>
      </c>
      <c r="BQ941">
        <v>0</v>
      </c>
      <c r="BR941">
        <v>0</v>
      </c>
      <c r="BS941">
        <v>0</v>
      </c>
      <c r="BT941">
        <v>0</v>
      </c>
      <c r="BU941">
        <v>0</v>
      </c>
      <c r="BV941">
        <v>0</v>
      </c>
      <c r="BW941">
        <v>0</v>
      </c>
      <c r="CV941">
        <v>0</v>
      </c>
      <c r="CW941">
        <v>0</v>
      </c>
      <c r="CX941">
        <f>ROUND(Y941*Source!I538,7)</f>
        <v>258.108</v>
      </c>
      <c r="CY941">
        <f>AA941</f>
        <v>0</v>
      </c>
      <c r="CZ941">
        <f>AE941</f>
        <v>0</v>
      </c>
      <c r="DA941">
        <f>AI941</f>
        <v>1</v>
      </c>
      <c r="DB941">
        <f t="shared" si="542"/>
        <v>0</v>
      </c>
      <c r="DC941">
        <f t="shared" si="543"/>
        <v>0</v>
      </c>
      <c r="DD941" t="s">
        <v>3</v>
      </c>
      <c r="DE941" t="s">
        <v>3</v>
      </c>
      <c r="DF941">
        <f t="shared" si="548"/>
        <v>0</v>
      </c>
      <c r="DG941">
        <f>ROUND(ROUND(AF941,0)*CX941,0)</f>
        <v>0</v>
      </c>
      <c r="DH941">
        <f>ROUND(ROUND(AG941,0)*CX941,0)</f>
        <v>0</v>
      </c>
      <c r="DI941">
        <f t="shared" si="549"/>
        <v>0</v>
      </c>
      <c r="DJ941">
        <f>DF941</f>
        <v>0</v>
      </c>
      <c r="DK941">
        <v>0</v>
      </c>
      <c r="DL941" t="s">
        <v>3</v>
      </c>
      <c r="DM941">
        <v>0</v>
      </c>
      <c r="DN941" t="s">
        <v>3</v>
      </c>
      <c r="DO941">
        <v>0</v>
      </c>
    </row>
    <row r="942" spans="1:119" x14ac:dyDescent="0.2">
      <c r="A942">
        <f>ROW(Source!A538)</f>
        <v>538</v>
      </c>
      <c r="B942">
        <v>64855514</v>
      </c>
      <c r="C942">
        <v>64857297</v>
      </c>
      <c r="D942">
        <v>29129138</v>
      </c>
      <c r="E942">
        <v>1</v>
      </c>
      <c r="F942">
        <v>1</v>
      </c>
      <c r="G942">
        <v>1</v>
      </c>
      <c r="H942">
        <v>3</v>
      </c>
      <c r="I942" t="s">
        <v>591</v>
      </c>
      <c r="J942" t="s">
        <v>593</v>
      </c>
      <c r="K942" t="s">
        <v>592</v>
      </c>
      <c r="L942">
        <v>1354</v>
      </c>
      <c r="N942">
        <v>1010</v>
      </c>
      <c r="O942" t="s">
        <v>438</v>
      </c>
      <c r="P942" t="s">
        <v>438</v>
      </c>
      <c r="Q942">
        <v>1</v>
      </c>
      <c r="W942">
        <v>0</v>
      </c>
      <c r="X942">
        <v>1917011043</v>
      </c>
      <c r="Y942">
        <f t="shared" si="541"/>
        <v>10</v>
      </c>
      <c r="AA942">
        <v>0</v>
      </c>
      <c r="AB942">
        <v>0</v>
      </c>
      <c r="AC942">
        <v>0</v>
      </c>
      <c r="AD942">
        <v>0</v>
      </c>
      <c r="AE942">
        <v>0</v>
      </c>
      <c r="AF942">
        <v>0</v>
      </c>
      <c r="AG942">
        <v>0</v>
      </c>
      <c r="AH942">
        <v>0</v>
      </c>
      <c r="AI942">
        <v>1</v>
      </c>
      <c r="AJ942">
        <v>1</v>
      </c>
      <c r="AK942">
        <v>1</v>
      </c>
      <c r="AL942">
        <v>1</v>
      </c>
      <c r="AM942">
        <v>0</v>
      </c>
      <c r="AN942">
        <v>0</v>
      </c>
      <c r="AO942">
        <v>0</v>
      </c>
      <c r="AP942">
        <v>1</v>
      </c>
      <c r="AQ942">
        <v>0</v>
      </c>
      <c r="AR942">
        <v>0</v>
      </c>
      <c r="AS942" t="s">
        <v>3</v>
      </c>
      <c r="AT942">
        <v>10</v>
      </c>
      <c r="AU942" t="s">
        <v>3</v>
      </c>
      <c r="AV942">
        <v>0</v>
      </c>
      <c r="AW942">
        <v>2</v>
      </c>
      <c r="AX942">
        <v>64903967</v>
      </c>
      <c r="AY942">
        <v>1</v>
      </c>
      <c r="AZ942">
        <v>0</v>
      </c>
      <c r="BA942">
        <v>982</v>
      </c>
      <c r="BB942">
        <v>0</v>
      </c>
      <c r="BC942">
        <v>0</v>
      </c>
      <c r="BD942">
        <v>0</v>
      </c>
      <c r="BE942">
        <v>0</v>
      </c>
      <c r="BF942">
        <v>0</v>
      </c>
      <c r="BG942">
        <v>0</v>
      </c>
      <c r="BH942">
        <v>0</v>
      </c>
      <c r="BI942">
        <v>0</v>
      </c>
      <c r="BJ942">
        <v>0</v>
      </c>
      <c r="BK942">
        <v>0</v>
      </c>
      <c r="BL942">
        <v>0</v>
      </c>
      <c r="BM942">
        <v>0</v>
      </c>
      <c r="BN942">
        <v>0</v>
      </c>
      <c r="BO942">
        <v>0</v>
      </c>
      <c r="BP942">
        <v>0</v>
      </c>
      <c r="BQ942">
        <v>0</v>
      </c>
      <c r="BR942">
        <v>0</v>
      </c>
      <c r="BS942">
        <v>0</v>
      </c>
      <c r="BT942">
        <v>0</v>
      </c>
      <c r="BU942">
        <v>0</v>
      </c>
      <c r="BV942">
        <v>0</v>
      </c>
      <c r="BW942">
        <v>0</v>
      </c>
      <c r="CV942">
        <v>0</v>
      </c>
      <c r="CW942">
        <v>0</v>
      </c>
      <c r="CX942">
        <f>ROUND(Y942*Source!I538,7)</f>
        <v>21.509</v>
      </c>
      <c r="CY942">
        <f>AA942</f>
        <v>0</v>
      </c>
      <c r="CZ942">
        <f>AE942</f>
        <v>0</v>
      </c>
      <c r="DA942">
        <f>AI942</f>
        <v>1</v>
      </c>
      <c r="DB942">
        <f t="shared" si="542"/>
        <v>0</v>
      </c>
      <c r="DC942">
        <f t="shared" si="543"/>
        <v>0</v>
      </c>
      <c r="DD942" t="s">
        <v>3</v>
      </c>
      <c r="DE942" t="s">
        <v>3</v>
      </c>
      <c r="DF942">
        <f t="shared" si="548"/>
        <v>0</v>
      </c>
      <c r="DG942">
        <f>ROUND(ROUND(AF942,0)*CX942,0)</f>
        <v>0</v>
      </c>
      <c r="DH942">
        <f>ROUND(ROUND(AG942,0)*CX942,0)</f>
        <v>0</v>
      </c>
      <c r="DI942">
        <f t="shared" si="549"/>
        <v>0</v>
      </c>
      <c r="DJ942">
        <f>DF942</f>
        <v>0</v>
      </c>
      <c r="DK942">
        <v>0</v>
      </c>
      <c r="DL942" t="s">
        <v>3</v>
      </c>
      <c r="DM942">
        <v>0</v>
      </c>
      <c r="DN942" t="s">
        <v>3</v>
      </c>
      <c r="DO942">
        <v>0</v>
      </c>
    </row>
    <row r="943" spans="1:119" x14ac:dyDescent="0.2">
      <c r="A943">
        <f>ROW(Source!A580)</f>
        <v>580</v>
      </c>
      <c r="B943">
        <v>64855517</v>
      </c>
      <c r="C943">
        <v>64857312</v>
      </c>
      <c r="D943">
        <v>18407150</v>
      </c>
      <c r="E943">
        <v>1</v>
      </c>
      <c r="F943">
        <v>1</v>
      </c>
      <c r="G943">
        <v>1</v>
      </c>
      <c r="H943">
        <v>1</v>
      </c>
      <c r="I943" t="s">
        <v>1185</v>
      </c>
      <c r="J943" t="s">
        <v>3</v>
      </c>
      <c r="K943" t="s">
        <v>1186</v>
      </c>
      <c r="L943">
        <v>1369</v>
      </c>
      <c r="N943">
        <v>1013</v>
      </c>
      <c r="O943" t="s">
        <v>1100</v>
      </c>
      <c r="P943" t="s">
        <v>1100</v>
      </c>
      <c r="Q943">
        <v>1</v>
      </c>
      <c r="W943">
        <v>0</v>
      </c>
      <c r="X943">
        <v>-931037793</v>
      </c>
      <c r="Y943">
        <f t="shared" si="541"/>
        <v>7.11</v>
      </c>
      <c r="AA943">
        <v>0</v>
      </c>
      <c r="AB943">
        <v>0</v>
      </c>
      <c r="AC943">
        <v>0</v>
      </c>
      <c r="AD943">
        <v>8.5299999999999994</v>
      </c>
      <c r="AE943">
        <v>0</v>
      </c>
      <c r="AF943">
        <v>0</v>
      </c>
      <c r="AG943">
        <v>0</v>
      </c>
      <c r="AH943">
        <v>8.5299999999999994</v>
      </c>
      <c r="AI943">
        <v>1</v>
      </c>
      <c r="AJ943">
        <v>1</v>
      </c>
      <c r="AK943">
        <v>1</v>
      </c>
      <c r="AL943">
        <v>1</v>
      </c>
      <c r="AM943">
        <v>-2</v>
      </c>
      <c r="AN943">
        <v>0</v>
      </c>
      <c r="AO943">
        <v>1</v>
      </c>
      <c r="AP943">
        <v>1</v>
      </c>
      <c r="AQ943">
        <v>0</v>
      </c>
      <c r="AR943">
        <v>0</v>
      </c>
      <c r="AS943" t="s">
        <v>3</v>
      </c>
      <c r="AT943">
        <v>7.11</v>
      </c>
      <c r="AU943" t="s">
        <v>3</v>
      </c>
      <c r="AV943">
        <v>1</v>
      </c>
      <c r="AW943">
        <v>2</v>
      </c>
      <c r="AX943">
        <v>64903970</v>
      </c>
      <c r="AY943">
        <v>1</v>
      </c>
      <c r="AZ943">
        <v>0</v>
      </c>
      <c r="BA943">
        <v>983</v>
      </c>
      <c r="BB943">
        <v>0</v>
      </c>
      <c r="BC943">
        <v>0</v>
      </c>
      <c r="BD943">
        <v>0</v>
      </c>
      <c r="BE943">
        <v>0</v>
      </c>
      <c r="BF943">
        <v>0</v>
      </c>
      <c r="BG943">
        <v>0</v>
      </c>
      <c r="BH943">
        <v>0</v>
      </c>
      <c r="BI943">
        <v>0</v>
      </c>
      <c r="BJ943">
        <v>0</v>
      </c>
      <c r="BK943">
        <v>0</v>
      </c>
      <c r="BL943">
        <v>0</v>
      </c>
      <c r="BM943">
        <v>0</v>
      </c>
      <c r="BN943">
        <v>0</v>
      </c>
      <c r="BO943">
        <v>0</v>
      </c>
      <c r="BP943">
        <v>0</v>
      </c>
      <c r="BQ943">
        <v>0</v>
      </c>
      <c r="BR943">
        <v>0</v>
      </c>
      <c r="BS943">
        <v>0</v>
      </c>
      <c r="BT943">
        <v>0</v>
      </c>
      <c r="BU943">
        <v>0</v>
      </c>
      <c r="BV943">
        <v>0</v>
      </c>
      <c r="BW943">
        <v>0</v>
      </c>
      <c r="CU943">
        <f>ROUND(AT943*Source!I580*AH943*AL943,0)</f>
        <v>109</v>
      </c>
      <c r="CV943">
        <f>ROUND(Y943*Source!I580,7)</f>
        <v>12.798</v>
      </c>
      <c r="CW943">
        <v>0</v>
      </c>
      <c r="CX943">
        <f>ROUND(Y943*Source!I580,7)</f>
        <v>12.798</v>
      </c>
      <c r="CY943">
        <f>AD943</f>
        <v>8.5299999999999994</v>
      </c>
      <c r="CZ943">
        <f>AH943</f>
        <v>8.5299999999999994</v>
      </c>
      <c r="DA943">
        <f>AL943</f>
        <v>1</v>
      </c>
      <c r="DB943">
        <f t="shared" si="542"/>
        <v>60.65</v>
      </c>
      <c r="DC943">
        <f t="shared" si="543"/>
        <v>0</v>
      </c>
      <c r="DD943" t="s">
        <v>3</v>
      </c>
      <c r="DE943" t="s">
        <v>3</v>
      </c>
      <c r="DF943">
        <f t="shared" ref="DF943:DF949" si="550">ROUND(ROUND(AE943,2)*CX943,2)</f>
        <v>0</v>
      </c>
      <c r="DG943">
        <f t="shared" ref="DG943:DG949" si="551">ROUND(ROUND(AF943,2)*CX943,2)</f>
        <v>0</v>
      </c>
      <c r="DH943">
        <f t="shared" ref="DH943:DH949" si="552">ROUND(ROUND(AG943,2)*CX943,2)</f>
        <v>0</v>
      </c>
      <c r="DI943">
        <f t="shared" ref="DI943:DI949" si="553">ROUND(ROUND(AH943,2)*CX943,2)</f>
        <v>109.17</v>
      </c>
      <c r="DJ943">
        <f>DI943</f>
        <v>109.17</v>
      </c>
      <c r="DK943">
        <v>0</v>
      </c>
      <c r="DL943" t="s">
        <v>3</v>
      </c>
      <c r="DM943">
        <v>0</v>
      </c>
      <c r="DN943" t="s">
        <v>3</v>
      </c>
      <c r="DO943">
        <v>0</v>
      </c>
    </row>
    <row r="944" spans="1:119" x14ac:dyDescent="0.2">
      <c r="A944">
        <f>ROW(Source!A580)</f>
        <v>580</v>
      </c>
      <c r="B944">
        <v>64855517</v>
      </c>
      <c r="C944">
        <v>64857312</v>
      </c>
      <c r="D944">
        <v>121548</v>
      </c>
      <c r="E944">
        <v>1</v>
      </c>
      <c r="F944">
        <v>1</v>
      </c>
      <c r="G944">
        <v>1</v>
      </c>
      <c r="H944">
        <v>1</v>
      </c>
      <c r="I944" t="s">
        <v>44</v>
      </c>
      <c r="J944" t="s">
        <v>3</v>
      </c>
      <c r="K944" t="s">
        <v>1101</v>
      </c>
      <c r="L944">
        <v>608254</v>
      </c>
      <c r="N944">
        <v>1013</v>
      </c>
      <c r="O944" t="s">
        <v>1102</v>
      </c>
      <c r="P944" t="s">
        <v>1102</v>
      </c>
      <c r="Q944">
        <v>1</v>
      </c>
      <c r="W944">
        <v>0</v>
      </c>
      <c r="X944">
        <v>-185737400</v>
      </c>
      <c r="Y944">
        <f t="shared" si="541"/>
        <v>0.56999999999999995</v>
      </c>
      <c r="AA944">
        <v>0</v>
      </c>
      <c r="AB944">
        <v>0</v>
      </c>
      <c r="AC944">
        <v>0</v>
      </c>
      <c r="AD944">
        <v>0</v>
      </c>
      <c r="AE944">
        <v>0</v>
      </c>
      <c r="AF944">
        <v>0</v>
      </c>
      <c r="AG944">
        <v>0</v>
      </c>
      <c r="AH944">
        <v>0</v>
      </c>
      <c r="AI944">
        <v>1</v>
      </c>
      <c r="AJ944">
        <v>1</v>
      </c>
      <c r="AK944">
        <v>1</v>
      </c>
      <c r="AL944">
        <v>1</v>
      </c>
      <c r="AM944">
        <v>-2</v>
      </c>
      <c r="AN944">
        <v>0</v>
      </c>
      <c r="AO944">
        <v>1</v>
      </c>
      <c r="AP944">
        <v>1</v>
      </c>
      <c r="AQ944">
        <v>0</v>
      </c>
      <c r="AR944">
        <v>0</v>
      </c>
      <c r="AS944" t="s">
        <v>3</v>
      </c>
      <c r="AT944">
        <v>0.56999999999999995</v>
      </c>
      <c r="AU944" t="s">
        <v>3</v>
      </c>
      <c r="AV944">
        <v>2</v>
      </c>
      <c r="AW944">
        <v>2</v>
      </c>
      <c r="AX944">
        <v>64903971</v>
      </c>
      <c r="AY944">
        <v>1</v>
      </c>
      <c r="AZ944">
        <v>0</v>
      </c>
      <c r="BA944">
        <v>984</v>
      </c>
      <c r="BB944">
        <v>0</v>
      </c>
      <c r="BC944">
        <v>0</v>
      </c>
      <c r="BD944">
        <v>0</v>
      </c>
      <c r="BE944">
        <v>0</v>
      </c>
      <c r="BF944">
        <v>0</v>
      </c>
      <c r="BG944">
        <v>0</v>
      </c>
      <c r="BH944">
        <v>0</v>
      </c>
      <c r="BI944">
        <v>0</v>
      </c>
      <c r="BJ944">
        <v>0</v>
      </c>
      <c r="BK944">
        <v>0</v>
      </c>
      <c r="BL944">
        <v>0</v>
      </c>
      <c r="BM944">
        <v>0</v>
      </c>
      <c r="BN944">
        <v>0</v>
      </c>
      <c r="BO944">
        <v>0</v>
      </c>
      <c r="BP944">
        <v>0</v>
      </c>
      <c r="BQ944">
        <v>0</v>
      </c>
      <c r="BR944">
        <v>0</v>
      </c>
      <c r="BS944">
        <v>0</v>
      </c>
      <c r="BT944">
        <v>0</v>
      </c>
      <c r="BU944">
        <v>0</v>
      </c>
      <c r="BV944">
        <v>0</v>
      </c>
      <c r="BW944">
        <v>0</v>
      </c>
      <c r="CV944">
        <v>0</v>
      </c>
      <c r="CW944">
        <v>0</v>
      </c>
      <c r="CX944">
        <f>ROUND(Y944*Source!I580,7)</f>
        <v>1.026</v>
      </c>
      <c r="CY944">
        <f>AD944</f>
        <v>0</v>
      </c>
      <c r="CZ944">
        <f>AH944</f>
        <v>0</v>
      </c>
      <c r="DA944">
        <f>AL944</f>
        <v>1</v>
      </c>
      <c r="DB944">
        <f t="shared" si="542"/>
        <v>0</v>
      </c>
      <c r="DC944">
        <f t="shared" si="543"/>
        <v>0</v>
      </c>
      <c r="DD944" t="s">
        <v>3</v>
      </c>
      <c r="DE944" t="s">
        <v>3</v>
      </c>
      <c r="DF944">
        <f t="shared" si="550"/>
        <v>0</v>
      </c>
      <c r="DG944">
        <f t="shared" si="551"/>
        <v>0</v>
      </c>
      <c r="DH944">
        <f t="shared" si="552"/>
        <v>0</v>
      </c>
      <c r="DI944">
        <f t="shared" si="553"/>
        <v>0</v>
      </c>
      <c r="DJ944">
        <f>DI944</f>
        <v>0</v>
      </c>
      <c r="DK944">
        <v>0</v>
      </c>
      <c r="DL944" t="s">
        <v>3</v>
      </c>
      <c r="DM944">
        <v>0</v>
      </c>
      <c r="DN944" t="s">
        <v>3</v>
      </c>
      <c r="DO944">
        <v>0</v>
      </c>
    </row>
    <row r="945" spans="1:119" x14ac:dyDescent="0.2">
      <c r="A945">
        <f>ROW(Source!A580)</f>
        <v>580</v>
      </c>
      <c r="B945">
        <v>64855517</v>
      </c>
      <c r="C945">
        <v>64857312</v>
      </c>
      <c r="D945">
        <v>29172634</v>
      </c>
      <c r="E945">
        <v>1</v>
      </c>
      <c r="F945">
        <v>1</v>
      </c>
      <c r="G945">
        <v>1</v>
      </c>
      <c r="H945">
        <v>2</v>
      </c>
      <c r="I945" t="s">
        <v>1431</v>
      </c>
      <c r="J945" t="s">
        <v>1432</v>
      </c>
      <c r="K945" t="s">
        <v>1433</v>
      </c>
      <c r="L945">
        <v>1368</v>
      </c>
      <c r="N945">
        <v>1011</v>
      </c>
      <c r="O945" t="s">
        <v>1106</v>
      </c>
      <c r="P945" t="s">
        <v>1106</v>
      </c>
      <c r="Q945">
        <v>1</v>
      </c>
      <c r="W945">
        <v>0</v>
      </c>
      <c r="X945">
        <v>2028861294</v>
      </c>
      <c r="Y945">
        <f t="shared" si="541"/>
        <v>0.56999999999999995</v>
      </c>
      <c r="AA945">
        <v>0</v>
      </c>
      <c r="AB945">
        <v>22.29</v>
      </c>
      <c r="AC945">
        <v>11.6</v>
      </c>
      <c r="AD945">
        <v>0</v>
      </c>
      <c r="AE945">
        <v>0</v>
      </c>
      <c r="AF945">
        <v>22.29</v>
      </c>
      <c r="AG945">
        <v>11.6</v>
      </c>
      <c r="AH945">
        <v>0</v>
      </c>
      <c r="AI945">
        <v>1</v>
      </c>
      <c r="AJ945">
        <v>1</v>
      </c>
      <c r="AK945">
        <v>1</v>
      </c>
      <c r="AL945">
        <v>1</v>
      </c>
      <c r="AM945">
        <v>-2</v>
      </c>
      <c r="AN945">
        <v>0</v>
      </c>
      <c r="AO945">
        <v>1</v>
      </c>
      <c r="AP945">
        <v>1</v>
      </c>
      <c r="AQ945">
        <v>0</v>
      </c>
      <c r="AR945">
        <v>0</v>
      </c>
      <c r="AS945" t="s">
        <v>3</v>
      </c>
      <c r="AT945">
        <v>0.56999999999999995</v>
      </c>
      <c r="AU945" t="s">
        <v>3</v>
      </c>
      <c r="AV945">
        <v>0</v>
      </c>
      <c r="AW945">
        <v>2</v>
      </c>
      <c r="AX945">
        <v>64903972</v>
      </c>
      <c r="AY945">
        <v>1</v>
      </c>
      <c r="AZ945">
        <v>0</v>
      </c>
      <c r="BA945">
        <v>985</v>
      </c>
      <c r="BB945">
        <v>0</v>
      </c>
      <c r="BC945">
        <v>0</v>
      </c>
      <c r="BD945">
        <v>0</v>
      </c>
      <c r="BE945">
        <v>0</v>
      </c>
      <c r="BF945">
        <v>0</v>
      </c>
      <c r="BG945">
        <v>0</v>
      </c>
      <c r="BH945">
        <v>0</v>
      </c>
      <c r="BI945">
        <v>0</v>
      </c>
      <c r="BJ945">
        <v>0</v>
      </c>
      <c r="BK945">
        <v>0</v>
      </c>
      <c r="BL945">
        <v>0</v>
      </c>
      <c r="BM945">
        <v>0</v>
      </c>
      <c r="BN945">
        <v>0</v>
      </c>
      <c r="BO945">
        <v>0</v>
      </c>
      <c r="BP945">
        <v>0</v>
      </c>
      <c r="BQ945">
        <v>0</v>
      </c>
      <c r="BR945">
        <v>0</v>
      </c>
      <c r="BS945">
        <v>0</v>
      </c>
      <c r="BT945">
        <v>0</v>
      </c>
      <c r="BU945">
        <v>0</v>
      </c>
      <c r="BV945">
        <v>0</v>
      </c>
      <c r="BW945">
        <v>0</v>
      </c>
      <c r="CV945">
        <v>0</v>
      </c>
      <c r="CW945">
        <f>ROUND(Y945*Source!I580*DO945,7)</f>
        <v>0</v>
      </c>
      <c r="CX945">
        <f>ROUND(Y945*Source!I580,7)</f>
        <v>1.026</v>
      </c>
      <c r="CY945">
        <f>AB945</f>
        <v>22.29</v>
      </c>
      <c r="CZ945">
        <f>AF945</f>
        <v>22.29</v>
      </c>
      <c r="DA945">
        <f>AJ945</f>
        <v>1</v>
      </c>
      <c r="DB945">
        <f t="shared" si="542"/>
        <v>12.71</v>
      </c>
      <c r="DC945">
        <f t="shared" si="543"/>
        <v>6.61</v>
      </c>
      <c r="DD945" t="s">
        <v>3</v>
      </c>
      <c r="DE945" t="s">
        <v>3</v>
      </c>
      <c r="DF945">
        <f t="shared" si="550"/>
        <v>0</v>
      </c>
      <c r="DG945">
        <f t="shared" si="551"/>
        <v>22.87</v>
      </c>
      <c r="DH945">
        <f t="shared" si="552"/>
        <v>11.9</v>
      </c>
      <c r="DI945">
        <f t="shared" si="553"/>
        <v>0</v>
      </c>
      <c r="DJ945">
        <f>DG945</f>
        <v>22.87</v>
      </c>
      <c r="DK945">
        <v>0</v>
      </c>
      <c r="DL945" t="s">
        <v>3</v>
      </c>
      <c r="DM945">
        <v>0</v>
      </c>
      <c r="DN945" t="s">
        <v>3</v>
      </c>
      <c r="DO945">
        <v>0</v>
      </c>
    </row>
    <row r="946" spans="1:119" x14ac:dyDescent="0.2">
      <c r="A946">
        <f>ROW(Source!A580)</f>
        <v>580</v>
      </c>
      <c r="B946">
        <v>64855517</v>
      </c>
      <c r="C946">
        <v>64857312</v>
      </c>
      <c r="D946">
        <v>29174672</v>
      </c>
      <c r="E946">
        <v>1</v>
      </c>
      <c r="F946">
        <v>1</v>
      </c>
      <c r="G946">
        <v>1</v>
      </c>
      <c r="H946">
        <v>2</v>
      </c>
      <c r="I946" t="s">
        <v>1434</v>
      </c>
      <c r="J946" t="s">
        <v>1435</v>
      </c>
      <c r="K946" t="s">
        <v>1436</v>
      </c>
      <c r="L946">
        <v>1368</v>
      </c>
      <c r="N946">
        <v>1011</v>
      </c>
      <c r="O946" t="s">
        <v>1106</v>
      </c>
      <c r="P946" t="s">
        <v>1106</v>
      </c>
      <c r="Q946">
        <v>1</v>
      </c>
      <c r="W946">
        <v>0</v>
      </c>
      <c r="X946">
        <v>1974281751</v>
      </c>
      <c r="Y946">
        <f t="shared" si="541"/>
        <v>0.56999999999999995</v>
      </c>
      <c r="AA946">
        <v>0</v>
      </c>
      <c r="AB946">
        <v>1.05</v>
      </c>
      <c r="AC946">
        <v>0</v>
      </c>
      <c r="AD946">
        <v>0</v>
      </c>
      <c r="AE946">
        <v>0</v>
      </c>
      <c r="AF946">
        <v>1.05</v>
      </c>
      <c r="AG946">
        <v>0</v>
      </c>
      <c r="AH946">
        <v>0</v>
      </c>
      <c r="AI946">
        <v>1</v>
      </c>
      <c r="AJ946">
        <v>1</v>
      </c>
      <c r="AK946">
        <v>1</v>
      </c>
      <c r="AL946">
        <v>1</v>
      </c>
      <c r="AM946">
        <v>-2</v>
      </c>
      <c r="AN946">
        <v>0</v>
      </c>
      <c r="AO946">
        <v>1</v>
      </c>
      <c r="AP946">
        <v>1</v>
      </c>
      <c r="AQ946">
        <v>0</v>
      </c>
      <c r="AR946">
        <v>0</v>
      </c>
      <c r="AS946" t="s">
        <v>3</v>
      </c>
      <c r="AT946">
        <v>0.56999999999999995</v>
      </c>
      <c r="AU946" t="s">
        <v>3</v>
      </c>
      <c r="AV946">
        <v>0</v>
      </c>
      <c r="AW946">
        <v>2</v>
      </c>
      <c r="AX946">
        <v>64903973</v>
      </c>
      <c r="AY946">
        <v>1</v>
      </c>
      <c r="AZ946">
        <v>0</v>
      </c>
      <c r="BA946">
        <v>986</v>
      </c>
      <c r="BB946">
        <v>0</v>
      </c>
      <c r="BC946">
        <v>0</v>
      </c>
      <c r="BD946">
        <v>0</v>
      </c>
      <c r="BE946">
        <v>0</v>
      </c>
      <c r="BF946">
        <v>0</v>
      </c>
      <c r="BG946">
        <v>0</v>
      </c>
      <c r="BH946">
        <v>0</v>
      </c>
      <c r="BI946">
        <v>0</v>
      </c>
      <c r="BJ946">
        <v>0</v>
      </c>
      <c r="BK946">
        <v>0</v>
      </c>
      <c r="BL946">
        <v>0</v>
      </c>
      <c r="BM946">
        <v>0</v>
      </c>
      <c r="BN946">
        <v>0</v>
      </c>
      <c r="BO946">
        <v>0</v>
      </c>
      <c r="BP946">
        <v>0</v>
      </c>
      <c r="BQ946">
        <v>0</v>
      </c>
      <c r="BR946">
        <v>0</v>
      </c>
      <c r="BS946">
        <v>0</v>
      </c>
      <c r="BT946">
        <v>0</v>
      </c>
      <c r="BU946">
        <v>0</v>
      </c>
      <c r="BV946">
        <v>0</v>
      </c>
      <c r="BW946">
        <v>0</v>
      </c>
      <c r="CV946">
        <v>0</v>
      </c>
      <c r="CW946">
        <f>ROUND(Y946*Source!I580*DO946,7)</f>
        <v>0</v>
      </c>
      <c r="CX946">
        <f>ROUND(Y946*Source!I580,7)</f>
        <v>1.026</v>
      </c>
      <c r="CY946">
        <f>AB946</f>
        <v>1.05</v>
      </c>
      <c r="CZ946">
        <f>AF946</f>
        <v>1.05</v>
      </c>
      <c r="DA946">
        <f>AJ946</f>
        <v>1</v>
      </c>
      <c r="DB946">
        <f t="shared" si="542"/>
        <v>0.6</v>
      </c>
      <c r="DC946">
        <f t="shared" si="543"/>
        <v>0</v>
      </c>
      <c r="DD946" t="s">
        <v>3</v>
      </c>
      <c r="DE946" t="s">
        <v>3</v>
      </c>
      <c r="DF946">
        <f t="shared" si="550"/>
        <v>0</v>
      </c>
      <c r="DG946">
        <f t="shared" si="551"/>
        <v>1.08</v>
      </c>
      <c r="DH946">
        <f t="shared" si="552"/>
        <v>0</v>
      </c>
      <c r="DI946">
        <f t="shared" si="553"/>
        <v>0</v>
      </c>
      <c r="DJ946">
        <f>DG946</f>
        <v>1.08</v>
      </c>
      <c r="DK946">
        <v>0</v>
      </c>
      <c r="DL946" t="s">
        <v>3</v>
      </c>
      <c r="DM946">
        <v>0</v>
      </c>
      <c r="DN946" t="s">
        <v>3</v>
      </c>
      <c r="DO946">
        <v>0</v>
      </c>
    </row>
    <row r="947" spans="1:119" x14ac:dyDescent="0.2">
      <c r="A947">
        <f>ROW(Source!A580)</f>
        <v>580</v>
      </c>
      <c r="B947">
        <v>64855517</v>
      </c>
      <c r="C947">
        <v>64857312</v>
      </c>
      <c r="D947">
        <v>29174913</v>
      </c>
      <c r="E947">
        <v>1</v>
      </c>
      <c r="F947">
        <v>1</v>
      </c>
      <c r="G947">
        <v>1</v>
      </c>
      <c r="H947">
        <v>2</v>
      </c>
      <c r="I947" t="s">
        <v>1152</v>
      </c>
      <c r="J947" t="s">
        <v>1153</v>
      </c>
      <c r="K947" t="s">
        <v>1154</v>
      </c>
      <c r="L947">
        <v>1368</v>
      </c>
      <c r="N947">
        <v>1011</v>
      </c>
      <c r="O947" t="s">
        <v>1106</v>
      </c>
      <c r="P947" t="s">
        <v>1106</v>
      </c>
      <c r="Q947">
        <v>1</v>
      </c>
      <c r="W947">
        <v>0</v>
      </c>
      <c r="X947">
        <v>1230759911</v>
      </c>
      <c r="Y947">
        <f t="shared" si="541"/>
        <v>0.11</v>
      </c>
      <c r="AA947">
        <v>0</v>
      </c>
      <c r="AB947">
        <v>87.17</v>
      </c>
      <c r="AC947">
        <v>11.6</v>
      </c>
      <c r="AD947">
        <v>0</v>
      </c>
      <c r="AE947">
        <v>0</v>
      </c>
      <c r="AF947">
        <v>87.17</v>
      </c>
      <c r="AG947">
        <v>11.6</v>
      </c>
      <c r="AH947">
        <v>0</v>
      </c>
      <c r="AI947">
        <v>1</v>
      </c>
      <c r="AJ947">
        <v>1</v>
      </c>
      <c r="AK947">
        <v>1</v>
      </c>
      <c r="AL947">
        <v>1</v>
      </c>
      <c r="AM947">
        <v>-2</v>
      </c>
      <c r="AN947">
        <v>0</v>
      </c>
      <c r="AO947">
        <v>1</v>
      </c>
      <c r="AP947">
        <v>1</v>
      </c>
      <c r="AQ947">
        <v>0</v>
      </c>
      <c r="AR947">
        <v>0</v>
      </c>
      <c r="AS947" t="s">
        <v>3</v>
      </c>
      <c r="AT947">
        <v>0.11</v>
      </c>
      <c r="AU947" t="s">
        <v>3</v>
      </c>
      <c r="AV947">
        <v>0</v>
      </c>
      <c r="AW947">
        <v>2</v>
      </c>
      <c r="AX947">
        <v>64903974</v>
      </c>
      <c r="AY947">
        <v>1</v>
      </c>
      <c r="AZ947">
        <v>0</v>
      </c>
      <c r="BA947">
        <v>987</v>
      </c>
      <c r="BB947">
        <v>0</v>
      </c>
      <c r="BC947">
        <v>0</v>
      </c>
      <c r="BD947">
        <v>0</v>
      </c>
      <c r="BE947">
        <v>0</v>
      </c>
      <c r="BF947">
        <v>0</v>
      </c>
      <c r="BG947">
        <v>0</v>
      </c>
      <c r="BH947">
        <v>0</v>
      </c>
      <c r="BI947">
        <v>0</v>
      </c>
      <c r="BJ947">
        <v>0</v>
      </c>
      <c r="BK947">
        <v>0</v>
      </c>
      <c r="BL947">
        <v>0</v>
      </c>
      <c r="BM947">
        <v>0</v>
      </c>
      <c r="BN947">
        <v>0</v>
      </c>
      <c r="BO947">
        <v>0</v>
      </c>
      <c r="BP947">
        <v>0</v>
      </c>
      <c r="BQ947">
        <v>0</v>
      </c>
      <c r="BR947">
        <v>0</v>
      </c>
      <c r="BS947">
        <v>0</v>
      </c>
      <c r="BT947">
        <v>0</v>
      </c>
      <c r="BU947">
        <v>0</v>
      </c>
      <c r="BV947">
        <v>0</v>
      </c>
      <c r="BW947">
        <v>0</v>
      </c>
      <c r="CV947">
        <v>0</v>
      </c>
      <c r="CW947">
        <f>ROUND(Y947*Source!I580*DO947,7)</f>
        <v>0</v>
      </c>
      <c r="CX947">
        <f>ROUND(Y947*Source!I580,7)</f>
        <v>0.19800000000000001</v>
      </c>
      <c r="CY947">
        <f>AB947</f>
        <v>87.17</v>
      </c>
      <c r="CZ947">
        <f>AF947</f>
        <v>87.17</v>
      </c>
      <c r="DA947">
        <f>AJ947</f>
        <v>1</v>
      </c>
      <c r="DB947">
        <f t="shared" si="542"/>
        <v>9.59</v>
      </c>
      <c r="DC947">
        <f t="shared" si="543"/>
        <v>1.28</v>
      </c>
      <c r="DD947" t="s">
        <v>3</v>
      </c>
      <c r="DE947" t="s">
        <v>3</v>
      </c>
      <c r="DF947">
        <f t="shared" si="550"/>
        <v>0</v>
      </c>
      <c r="DG947">
        <f t="shared" si="551"/>
        <v>17.260000000000002</v>
      </c>
      <c r="DH947">
        <f t="shared" si="552"/>
        <v>2.2999999999999998</v>
      </c>
      <c r="DI947">
        <f t="shared" si="553"/>
        <v>0</v>
      </c>
      <c r="DJ947">
        <f>DG947</f>
        <v>17.260000000000002</v>
      </c>
      <c r="DK947">
        <v>0</v>
      </c>
      <c r="DL947" t="s">
        <v>3</v>
      </c>
      <c r="DM947">
        <v>0</v>
      </c>
      <c r="DN947" t="s">
        <v>3</v>
      </c>
      <c r="DO947">
        <v>0</v>
      </c>
    </row>
    <row r="948" spans="1:119" x14ac:dyDescent="0.2">
      <c r="A948">
        <f>ROW(Source!A580)</f>
        <v>580</v>
      </c>
      <c r="B948">
        <v>64855517</v>
      </c>
      <c r="C948">
        <v>64857312</v>
      </c>
      <c r="D948">
        <v>29112536</v>
      </c>
      <c r="E948">
        <v>1</v>
      </c>
      <c r="F948">
        <v>1</v>
      </c>
      <c r="G948">
        <v>1</v>
      </c>
      <c r="H948">
        <v>3</v>
      </c>
      <c r="I948" t="s">
        <v>588</v>
      </c>
      <c r="J948" t="s">
        <v>590</v>
      </c>
      <c r="K948" t="s">
        <v>589</v>
      </c>
      <c r="L948">
        <v>1035</v>
      </c>
      <c r="N948">
        <v>1013</v>
      </c>
      <c r="O948" t="s">
        <v>433</v>
      </c>
      <c r="P948" t="s">
        <v>433</v>
      </c>
      <c r="Q948">
        <v>1</v>
      </c>
      <c r="W948">
        <v>0</v>
      </c>
      <c r="X948">
        <v>-1218409692</v>
      </c>
      <c r="Y948">
        <f t="shared" si="541"/>
        <v>120</v>
      </c>
      <c r="AA948">
        <v>0</v>
      </c>
      <c r="AB948">
        <v>0</v>
      </c>
      <c r="AC948">
        <v>0</v>
      </c>
      <c r="AD948">
        <v>0</v>
      </c>
      <c r="AE948">
        <v>0</v>
      </c>
      <c r="AF948">
        <v>0</v>
      </c>
      <c r="AG948">
        <v>0</v>
      </c>
      <c r="AH948">
        <v>0</v>
      </c>
      <c r="AI948">
        <v>1</v>
      </c>
      <c r="AJ948">
        <v>1</v>
      </c>
      <c r="AK948">
        <v>1</v>
      </c>
      <c r="AL948">
        <v>1</v>
      </c>
      <c r="AM948">
        <v>0</v>
      </c>
      <c r="AN948">
        <v>0</v>
      </c>
      <c r="AO948">
        <v>0</v>
      </c>
      <c r="AP948">
        <v>1</v>
      </c>
      <c r="AQ948">
        <v>0</v>
      </c>
      <c r="AR948">
        <v>0</v>
      </c>
      <c r="AS948" t="s">
        <v>3</v>
      </c>
      <c r="AT948">
        <v>120</v>
      </c>
      <c r="AU948" t="s">
        <v>3</v>
      </c>
      <c r="AV948">
        <v>0</v>
      </c>
      <c r="AW948">
        <v>2</v>
      </c>
      <c r="AX948">
        <v>64903975</v>
      </c>
      <c r="AY948">
        <v>1</v>
      </c>
      <c r="AZ948">
        <v>0</v>
      </c>
      <c r="BA948">
        <v>988</v>
      </c>
      <c r="BB948">
        <v>0</v>
      </c>
      <c r="BC948">
        <v>0</v>
      </c>
      <c r="BD948">
        <v>0</v>
      </c>
      <c r="BE948">
        <v>0</v>
      </c>
      <c r="BF948">
        <v>0</v>
      </c>
      <c r="BG948">
        <v>0</v>
      </c>
      <c r="BH948">
        <v>0</v>
      </c>
      <c r="BI948">
        <v>0</v>
      </c>
      <c r="BJ948">
        <v>0</v>
      </c>
      <c r="BK948">
        <v>0</v>
      </c>
      <c r="BL948">
        <v>0</v>
      </c>
      <c r="BM948">
        <v>0</v>
      </c>
      <c r="BN948">
        <v>0</v>
      </c>
      <c r="BO948">
        <v>0</v>
      </c>
      <c r="BP948">
        <v>0</v>
      </c>
      <c r="BQ948">
        <v>0</v>
      </c>
      <c r="BR948">
        <v>0</v>
      </c>
      <c r="BS948">
        <v>0</v>
      </c>
      <c r="BT948">
        <v>0</v>
      </c>
      <c r="BU948">
        <v>0</v>
      </c>
      <c r="BV948">
        <v>0</v>
      </c>
      <c r="BW948">
        <v>0</v>
      </c>
      <c r="CV948">
        <v>0</v>
      </c>
      <c r="CW948">
        <v>0</v>
      </c>
      <c r="CX948">
        <f>ROUND(Y948*Source!I580,7)</f>
        <v>216</v>
      </c>
      <c r="CY948">
        <f>AA948</f>
        <v>0</v>
      </c>
      <c r="CZ948">
        <f>AE948</f>
        <v>0</v>
      </c>
      <c r="DA948">
        <f>AI948</f>
        <v>1</v>
      </c>
      <c r="DB948">
        <f t="shared" si="542"/>
        <v>0</v>
      </c>
      <c r="DC948">
        <f t="shared" si="543"/>
        <v>0</v>
      </c>
      <c r="DD948" t="s">
        <v>3</v>
      </c>
      <c r="DE948" t="s">
        <v>3</v>
      </c>
      <c r="DF948">
        <f t="shared" si="550"/>
        <v>0</v>
      </c>
      <c r="DG948">
        <f t="shared" si="551"/>
        <v>0</v>
      </c>
      <c r="DH948">
        <f t="shared" si="552"/>
        <v>0</v>
      </c>
      <c r="DI948">
        <f t="shared" si="553"/>
        <v>0</v>
      </c>
      <c r="DJ948">
        <f>DF948</f>
        <v>0</v>
      </c>
      <c r="DK948">
        <v>0</v>
      </c>
      <c r="DL948" t="s">
        <v>3</v>
      </c>
      <c r="DM948">
        <v>0</v>
      </c>
      <c r="DN948" t="s">
        <v>3</v>
      </c>
      <c r="DO948">
        <v>0</v>
      </c>
    </row>
    <row r="949" spans="1:119" x14ac:dyDescent="0.2">
      <c r="A949">
        <f>ROW(Source!A580)</f>
        <v>580</v>
      </c>
      <c r="B949">
        <v>64855517</v>
      </c>
      <c r="C949">
        <v>64857312</v>
      </c>
      <c r="D949">
        <v>29129138</v>
      </c>
      <c r="E949">
        <v>1</v>
      </c>
      <c r="F949">
        <v>1</v>
      </c>
      <c r="G949">
        <v>1</v>
      </c>
      <c r="H949">
        <v>3</v>
      </c>
      <c r="I949" t="s">
        <v>591</v>
      </c>
      <c r="J949" t="s">
        <v>593</v>
      </c>
      <c r="K949" t="s">
        <v>592</v>
      </c>
      <c r="L949">
        <v>1354</v>
      </c>
      <c r="N949">
        <v>1010</v>
      </c>
      <c r="O949" t="s">
        <v>438</v>
      </c>
      <c r="P949" t="s">
        <v>438</v>
      </c>
      <c r="Q949">
        <v>1</v>
      </c>
      <c r="W949">
        <v>0</v>
      </c>
      <c r="X949">
        <v>1917011043</v>
      </c>
      <c r="Y949">
        <f t="shared" si="541"/>
        <v>10</v>
      </c>
      <c r="AA949">
        <v>0</v>
      </c>
      <c r="AB949">
        <v>0</v>
      </c>
      <c r="AC949">
        <v>0</v>
      </c>
      <c r="AD949">
        <v>0</v>
      </c>
      <c r="AE949">
        <v>0</v>
      </c>
      <c r="AF949">
        <v>0</v>
      </c>
      <c r="AG949">
        <v>0</v>
      </c>
      <c r="AH949">
        <v>0</v>
      </c>
      <c r="AI949">
        <v>1</v>
      </c>
      <c r="AJ949">
        <v>1</v>
      </c>
      <c r="AK949">
        <v>1</v>
      </c>
      <c r="AL949">
        <v>1</v>
      </c>
      <c r="AM949">
        <v>0</v>
      </c>
      <c r="AN949">
        <v>0</v>
      </c>
      <c r="AO949">
        <v>0</v>
      </c>
      <c r="AP949">
        <v>1</v>
      </c>
      <c r="AQ949">
        <v>0</v>
      </c>
      <c r="AR949">
        <v>0</v>
      </c>
      <c r="AS949" t="s">
        <v>3</v>
      </c>
      <c r="AT949">
        <v>10</v>
      </c>
      <c r="AU949" t="s">
        <v>3</v>
      </c>
      <c r="AV949">
        <v>0</v>
      </c>
      <c r="AW949">
        <v>2</v>
      </c>
      <c r="AX949">
        <v>64903976</v>
      </c>
      <c r="AY949">
        <v>1</v>
      </c>
      <c r="AZ949">
        <v>0</v>
      </c>
      <c r="BA949">
        <v>989</v>
      </c>
      <c r="BB949">
        <v>0</v>
      </c>
      <c r="BC949">
        <v>0</v>
      </c>
      <c r="BD949">
        <v>0</v>
      </c>
      <c r="BE949">
        <v>0</v>
      </c>
      <c r="BF949">
        <v>0</v>
      </c>
      <c r="BG949">
        <v>0</v>
      </c>
      <c r="BH949">
        <v>0</v>
      </c>
      <c r="BI949">
        <v>0</v>
      </c>
      <c r="BJ949">
        <v>0</v>
      </c>
      <c r="BK949">
        <v>0</v>
      </c>
      <c r="BL949">
        <v>0</v>
      </c>
      <c r="BM949">
        <v>0</v>
      </c>
      <c r="BN949">
        <v>0</v>
      </c>
      <c r="BO949">
        <v>0</v>
      </c>
      <c r="BP949">
        <v>0</v>
      </c>
      <c r="BQ949">
        <v>0</v>
      </c>
      <c r="BR949">
        <v>0</v>
      </c>
      <c r="BS949">
        <v>0</v>
      </c>
      <c r="BT949">
        <v>0</v>
      </c>
      <c r="BU949">
        <v>0</v>
      </c>
      <c r="BV949">
        <v>0</v>
      </c>
      <c r="BW949">
        <v>0</v>
      </c>
      <c r="CV949">
        <v>0</v>
      </c>
      <c r="CW949">
        <v>0</v>
      </c>
      <c r="CX949">
        <f>ROUND(Y949*Source!I580,7)</f>
        <v>18</v>
      </c>
      <c r="CY949">
        <f>AA949</f>
        <v>0</v>
      </c>
      <c r="CZ949">
        <f>AE949</f>
        <v>0</v>
      </c>
      <c r="DA949">
        <f>AI949</f>
        <v>1</v>
      </c>
      <c r="DB949">
        <f t="shared" si="542"/>
        <v>0</v>
      </c>
      <c r="DC949">
        <f t="shared" si="543"/>
        <v>0</v>
      </c>
      <c r="DD949" t="s">
        <v>3</v>
      </c>
      <c r="DE949" t="s">
        <v>3</v>
      </c>
      <c r="DF949">
        <f t="shared" si="550"/>
        <v>0</v>
      </c>
      <c r="DG949">
        <f t="shared" si="551"/>
        <v>0</v>
      </c>
      <c r="DH949">
        <f t="shared" si="552"/>
        <v>0</v>
      </c>
      <c r="DI949">
        <f t="shared" si="553"/>
        <v>0</v>
      </c>
      <c r="DJ949">
        <f>DF949</f>
        <v>0</v>
      </c>
      <c r="DK949">
        <v>0</v>
      </c>
      <c r="DL949" t="s">
        <v>3</v>
      </c>
      <c r="DM949">
        <v>0</v>
      </c>
      <c r="DN949" t="s">
        <v>3</v>
      </c>
      <c r="DO949">
        <v>0</v>
      </c>
    </row>
    <row r="950" spans="1:119" x14ac:dyDescent="0.2">
      <c r="A950">
        <f>ROW(Source!A581)</f>
        <v>581</v>
      </c>
      <c r="B950">
        <v>64855514</v>
      </c>
      <c r="C950">
        <v>64857312</v>
      </c>
      <c r="D950">
        <v>18407150</v>
      </c>
      <c r="E950">
        <v>1</v>
      </c>
      <c r="F950">
        <v>1</v>
      </c>
      <c r="G950">
        <v>1</v>
      </c>
      <c r="H950">
        <v>1</v>
      </c>
      <c r="I950" t="s">
        <v>1185</v>
      </c>
      <c r="J950" t="s">
        <v>3</v>
      </c>
      <c r="K950" t="s">
        <v>1186</v>
      </c>
      <c r="L950">
        <v>1369</v>
      </c>
      <c r="N950">
        <v>1013</v>
      </c>
      <c r="O950" t="s">
        <v>1100</v>
      </c>
      <c r="P950" t="s">
        <v>1100</v>
      </c>
      <c r="Q950">
        <v>1</v>
      </c>
      <c r="W950">
        <v>0</v>
      </c>
      <c r="X950">
        <v>-931037793</v>
      </c>
      <c r="Y950">
        <f t="shared" si="541"/>
        <v>7.11</v>
      </c>
      <c r="AA950">
        <v>0</v>
      </c>
      <c r="AB950">
        <v>0</v>
      </c>
      <c r="AC950">
        <v>0</v>
      </c>
      <c r="AD950">
        <v>8.5299999999999994</v>
      </c>
      <c r="AE950">
        <v>0</v>
      </c>
      <c r="AF950">
        <v>0</v>
      </c>
      <c r="AG950">
        <v>0</v>
      </c>
      <c r="AH950">
        <v>8.5299999999999994</v>
      </c>
      <c r="AI950">
        <v>1</v>
      </c>
      <c r="AJ950">
        <v>1</v>
      </c>
      <c r="AK950">
        <v>1</v>
      </c>
      <c r="AL950">
        <v>1</v>
      </c>
      <c r="AM950">
        <v>-2</v>
      </c>
      <c r="AN950">
        <v>0</v>
      </c>
      <c r="AO950">
        <v>1</v>
      </c>
      <c r="AP950">
        <v>1</v>
      </c>
      <c r="AQ950">
        <v>0</v>
      </c>
      <c r="AR950">
        <v>0</v>
      </c>
      <c r="AS950" t="s">
        <v>3</v>
      </c>
      <c r="AT950">
        <v>7.11</v>
      </c>
      <c r="AU950" t="s">
        <v>3</v>
      </c>
      <c r="AV950">
        <v>1</v>
      </c>
      <c r="AW950">
        <v>2</v>
      </c>
      <c r="AX950">
        <v>64903970</v>
      </c>
      <c r="AY950">
        <v>1</v>
      </c>
      <c r="AZ950">
        <v>0</v>
      </c>
      <c r="BA950">
        <v>990</v>
      </c>
      <c r="BB950">
        <v>0</v>
      </c>
      <c r="BC950">
        <v>0</v>
      </c>
      <c r="BD950">
        <v>0</v>
      </c>
      <c r="BE950">
        <v>0</v>
      </c>
      <c r="BF950">
        <v>0</v>
      </c>
      <c r="BG950">
        <v>0</v>
      </c>
      <c r="BH950">
        <v>0</v>
      </c>
      <c r="BI950">
        <v>0</v>
      </c>
      <c r="BJ950">
        <v>0</v>
      </c>
      <c r="BK950">
        <v>0</v>
      </c>
      <c r="BL950">
        <v>0</v>
      </c>
      <c r="BM950">
        <v>0</v>
      </c>
      <c r="BN950">
        <v>0</v>
      </c>
      <c r="BO950">
        <v>0</v>
      </c>
      <c r="BP950">
        <v>0</v>
      </c>
      <c r="BQ950">
        <v>0</v>
      </c>
      <c r="BR950">
        <v>0</v>
      </c>
      <c r="BS950">
        <v>0</v>
      </c>
      <c r="BT950">
        <v>0</v>
      </c>
      <c r="BU950">
        <v>0</v>
      </c>
      <c r="BV950">
        <v>0</v>
      </c>
      <c r="BW950">
        <v>0</v>
      </c>
      <c r="CU950">
        <f>ROUND(AT950*Source!I581*AH950*AL950,0)</f>
        <v>109</v>
      </c>
      <c r="CV950">
        <f>ROUND(Y950*Source!I581,7)</f>
        <v>12.798</v>
      </c>
      <c r="CW950">
        <v>0</v>
      </c>
      <c r="CX950">
        <f>ROUND(Y950*Source!I581,7)</f>
        <v>12.798</v>
      </c>
      <c r="CY950">
        <f>AD950</f>
        <v>8.5299999999999994</v>
      </c>
      <c r="CZ950">
        <f>AH950</f>
        <v>8.5299999999999994</v>
      </c>
      <c r="DA950">
        <f>AL950</f>
        <v>1</v>
      </c>
      <c r="DB950">
        <f t="shared" si="542"/>
        <v>60.65</v>
      </c>
      <c r="DC950">
        <f t="shared" si="543"/>
        <v>0</v>
      </c>
      <c r="DD950" t="s">
        <v>3</v>
      </c>
      <c r="DE950" t="s">
        <v>3</v>
      </c>
      <c r="DF950">
        <f t="shared" ref="DF950:DF956" si="554">ROUND(ROUND(AE950,0)*CX950,0)</f>
        <v>0</v>
      </c>
      <c r="DG950">
        <f>ROUND(ROUND(AF950,0)*CX950,0)</f>
        <v>0</v>
      </c>
      <c r="DH950">
        <f>ROUND(ROUND(AG950,0)*CX950,0)</f>
        <v>0</v>
      </c>
      <c r="DI950">
        <f t="shared" ref="DI950:DI956" si="555">ROUND(ROUND(AH950,0)*CX950,0)</f>
        <v>115</v>
      </c>
      <c r="DJ950">
        <f>DI950</f>
        <v>115</v>
      </c>
      <c r="DK950">
        <v>0</v>
      </c>
      <c r="DL950" t="s">
        <v>3</v>
      </c>
      <c r="DM950">
        <v>0</v>
      </c>
      <c r="DN950" t="s">
        <v>3</v>
      </c>
      <c r="DO950">
        <v>0</v>
      </c>
    </row>
    <row r="951" spans="1:119" x14ac:dyDescent="0.2">
      <c r="A951">
        <f>ROW(Source!A581)</f>
        <v>581</v>
      </c>
      <c r="B951">
        <v>64855514</v>
      </c>
      <c r="C951">
        <v>64857312</v>
      </c>
      <c r="D951">
        <v>121548</v>
      </c>
      <c r="E951">
        <v>1</v>
      </c>
      <c r="F951">
        <v>1</v>
      </c>
      <c r="G951">
        <v>1</v>
      </c>
      <c r="H951">
        <v>1</v>
      </c>
      <c r="I951" t="s">
        <v>44</v>
      </c>
      <c r="J951" t="s">
        <v>3</v>
      </c>
      <c r="K951" t="s">
        <v>1101</v>
      </c>
      <c r="L951">
        <v>608254</v>
      </c>
      <c r="N951">
        <v>1013</v>
      </c>
      <c r="O951" t="s">
        <v>1102</v>
      </c>
      <c r="P951" t="s">
        <v>1102</v>
      </c>
      <c r="Q951">
        <v>1</v>
      </c>
      <c r="W951">
        <v>0</v>
      </c>
      <c r="X951">
        <v>-185737400</v>
      </c>
      <c r="Y951">
        <f t="shared" si="541"/>
        <v>0.56999999999999995</v>
      </c>
      <c r="AA951">
        <v>0</v>
      </c>
      <c r="AB951">
        <v>0</v>
      </c>
      <c r="AC951">
        <v>0</v>
      </c>
      <c r="AD951">
        <v>0</v>
      </c>
      <c r="AE951">
        <v>0</v>
      </c>
      <c r="AF951">
        <v>0</v>
      </c>
      <c r="AG951">
        <v>0</v>
      </c>
      <c r="AH951">
        <v>0</v>
      </c>
      <c r="AI951">
        <v>1</v>
      </c>
      <c r="AJ951">
        <v>1</v>
      </c>
      <c r="AK951">
        <v>1</v>
      </c>
      <c r="AL951">
        <v>1</v>
      </c>
      <c r="AM951">
        <v>-2</v>
      </c>
      <c r="AN951">
        <v>0</v>
      </c>
      <c r="AO951">
        <v>1</v>
      </c>
      <c r="AP951">
        <v>1</v>
      </c>
      <c r="AQ951">
        <v>0</v>
      </c>
      <c r="AR951">
        <v>0</v>
      </c>
      <c r="AS951" t="s">
        <v>3</v>
      </c>
      <c r="AT951">
        <v>0.56999999999999995</v>
      </c>
      <c r="AU951" t="s">
        <v>3</v>
      </c>
      <c r="AV951">
        <v>2</v>
      </c>
      <c r="AW951">
        <v>2</v>
      </c>
      <c r="AX951">
        <v>64903971</v>
      </c>
      <c r="AY951">
        <v>1</v>
      </c>
      <c r="AZ951">
        <v>0</v>
      </c>
      <c r="BA951">
        <v>991</v>
      </c>
      <c r="BB951">
        <v>0</v>
      </c>
      <c r="BC951">
        <v>0</v>
      </c>
      <c r="BD951">
        <v>0</v>
      </c>
      <c r="BE951">
        <v>0</v>
      </c>
      <c r="BF951">
        <v>0</v>
      </c>
      <c r="BG951">
        <v>0</v>
      </c>
      <c r="BH951">
        <v>0</v>
      </c>
      <c r="BI951">
        <v>0</v>
      </c>
      <c r="BJ951">
        <v>0</v>
      </c>
      <c r="BK951">
        <v>0</v>
      </c>
      <c r="BL951">
        <v>0</v>
      </c>
      <c r="BM951">
        <v>0</v>
      </c>
      <c r="BN951">
        <v>0</v>
      </c>
      <c r="BO951">
        <v>0</v>
      </c>
      <c r="BP951">
        <v>0</v>
      </c>
      <c r="BQ951">
        <v>0</v>
      </c>
      <c r="BR951">
        <v>0</v>
      </c>
      <c r="BS951">
        <v>0</v>
      </c>
      <c r="BT951">
        <v>0</v>
      </c>
      <c r="BU951">
        <v>0</v>
      </c>
      <c r="BV951">
        <v>0</v>
      </c>
      <c r="BW951">
        <v>0</v>
      </c>
      <c r="CV951">
        <v>0</v>
      </c>
      <c r="CW951">
        <v>0</v>
      </c>
      <c r="CX951">
        <f>ROUND(Y951*Source!I581,7)</f>
        <v>1.026</v>
      </c>
      <c r="CY951">
        <f>AD951</f>
        <v>0</v>
      </c>
      <c r="CZ951">
        <f>AH951</f>
        <v>0</v>
      </c>
      <c r="DA951">
        <f>AL951</f>
        <v>1</v>
      </c>
      <c r="DB951">
        <f t="shared" si="542"/>
        <v>0</v>
      </c>
      <c r="DC951">
        <f t="shared" si="543"/>
        <v>0</v>
      </c>
      <c r="DD951" t="s">
        <v>3</v>
      </c>
      <c r="DE951" t="s">
        <v>3</v>
      </c>
      <c r="DF951">
        <f t="shared" si="554"/>
        <v>0</v>
      </c>
      <c r="DG951">
        <f>ROUND(ROUND(AF951,0)*CX951,0)</f>
        <v>0</v>
      </c>
      <c r="DH951">
        <f>ROUND(ROUND(AG951,0)*CX951,0)</f>
        <v>0</v>
      </c>
      <c r="DI951">
        <f t="shared" si="555"/>
        <v>0</v>
      </c>
      <c r="DJ951">
        <f>DI951</f>
        <v>0</v>
      </c>
      <c r="DK951">
        <v>0</v>
      </c>
      <c r="DL951" t="s">
        <v>3</v>
      </c>
      <c r="DM951">
        <v>0</v>
      </c>
      <c r="DN951" t="s">
        <v>3</v>
      </c>
      <c r="DO951">
        <v>0</v>
      </c>
    </row>
    <row r="952" spans="1:119" x14ac:dyDescent="0.2">
      <c r="A952">
        <f>ROW(Source!A581)</f>
        <v>581</v>
      </c>
      <c r="B952">
        <v>64855514</v>
      </c>
      <c r="C952">
        <v>64857312</v>
      </c>
      <c r="D952">
        <v>29172634</v>
      </c>
      <c r="E952">
        <v>1</v>
      </c>
      <c r="F952">
        <v>1</v>
      </c>
      <c r="G952">
        <v>1</v>
      </c>
      <c r="H952">
        <v>2</v>
      </c>
      <c r="I952" t="s">
        <v>1431</v>
      </c>
      <c r="J952" t="s">
        <v>1432</v>
      </c>
      <c r="K952" t="s">
        <v>1433</v>
      </c>
      <c r="L952">
        <v>1368</v>
      </c>
      <c r="N952">
        <v>1011</v>
      </c>
      <c r="O952" t="s">
        <v>1106</v>
      </c>
      <c r="P952" t="s">
        <v>1106</v>
      </c>
      <c r="Q952">
        <v>1</v>
      </c>
      <c r="W952">
        <v>0</v>
      </c>
      <c r="X952">
        <v>2028861294</v>
      </c>
      <c r="Y952">
        <f t="shared" si="541"/>
        <v>0.56999999999999995</v>
      </c>
      <c r="AA952">
        <v>0</v>
      </c>
      <c r="AB952">
        <v>704.36</v>
      </c>
      <c r="AC952">
        <v>590.79</v>
      </c>
      <c r="AD952">
        <v>0</v>
      </c>
      <c r="AE952">
        <v>0</v>
      </c>
      <c r="AF952">
        <v>22.29</v>
      </c>
      <c r="AG952">
        <v>11.6</v>
      </c>
      <c r="AH952">
        <v>0</v>
      </c>
      <c r="AI952">
        <v>1</v>
      </c>
      <c r="AJ952">
        <v>31.6</v>
      </c>
      <c r="AK952">
        <v>50.93</v>
      </c>
      <c r="AL952">
        <v>1</v>
      </c>
      <c r="AM952">
        <v>2</v>
      </c>
      <c r="AN952">
        <v>0</v>
      </c>
      <c r="AO952">
        <v>1</v>
      </c>
      <c r="AP952">
        <v>1</v>
      </c>
      <c r="AQ952">
        <v>0</v>
      </c>
      <c r="AR952">
        <v>0</v>
      </c>
      <c r="AS952" t="s">
        <v>3</v>
      </c>
      <c r="AT952">
        <v>0.56999999999999995</v>
      </c>
      <c r="AU952" t="s">
        <v>3</v>
      </c>
      <c r="AV952">
        <v>0</v>
      </c>
      <c r="AW952">
        <v>2</v>
      </c>
      <c r="AX952">
        <v>64903972</v>
      </c>
      <c r="AY952">
        <v>1</v>
      </c>
      <c r="AZ952">
        <v>0</v>
      </c>
      <c r="BA952">
        <v>992</v>
      </c>
      <c r="BB952">
        <v>0</v>
      </c>
      <c r="BC952">
        <v>0</v>
      </c>
      <c r="BD952">
        <v>0</v>
      </c>
      <c r="BE952">
        <v>0</v>
      </c>
      <c r="BF952">
        <v>0</v>
      </c>
      <c r="BG952">
        <v>0</v>
      </c>
      <c r="BH952">
        <v>0</v>
      </c>
      <c r="BI952">
        <v>0</v>
      </c>
      <c r="BJ952">
        <v>0</v>
      </c>
      <c r="BK952">
        <v>0</v>
      </c>
      <c r="BL952">
        <v>0</v>
      </c>
      <c r="BM952">
        <v>0</v>
      </c>
      <c r="BN952">
        <v>0</v>
      </c>
      <c r="BO952">
        <v>0</v>
      </c>
      <c r="BP952">
        <v>0</v>
      </c>
      <c r="BQ952">
        <v>0</v>
      </c>
      <c r="BR952">
        <v>0</v>
      </c>
      <c r="BS952">
        <v>0</v>
      </c>
      <c r="BT952">
        <v>0</v>
      </c>
      <c r="BU952">
        <v>0</v>
      </c>
      <c r="BV952">
        <v>0</v>
      </c>
      <c r="BW952">
        <v>0</v>
      </c>
      <c r="CV952">
        <v>0</v>
      </c>
      <c r="CW952">
        <f>ROUND(Y952*Source!I581*DO952,7)</f>
        <v>0</v>
      </c>
      <c r="CX952">
        <f>ROUND(Y952*Source!I581,7)</f>
        <v>1.026</v>
      </c>
      <c r="CY952">
        <f>AB952</f>
        <v>704.36</v>
      </c>
      <c r="CZ952">
        <f>AF952</f>
        <v>22.29</v>
      </c>
      <c r="DA952">
        <f>AJ952</f>
        <v>31.6</v>
      </c>
      <c r="DB952">
        <f t="shared" si="542"/>
        <v>12.71</v>
      </c>
      <c r="DC952">
        <f t="shared" si="543"/>
        <v>6.61</v>
      </c>
      <c r="DD952" t="s">
        <v>3</v>
      </c>
      <c r="DE952" t="s">
        <v>3</v>
      </c>
      <c r="DF952">
        <f t="shared" si="554"/>
        <v>0</v>
      </c>
      <c r="DG952">
        <f>ROUND(ROUND(AF952*AJ952,0)*CX952,0)</f>
        <v>722</v>
      </c>
      <c r="DH952">
        <f>ROUND(ROUND(AG952*AK952,0)*CX952,0)</f>
        <v>606</v>
      </c>
      <c r="DI952">
        <f t="shared" si="555"/>
        <v>0</v>
      </c>
      <c r="DJ952">
        <f>DG952</f>
        <v>722</v>
      </c>
      <c r="DK952">
        <v>0</v>
      </c>
      <c r="DL952" t="s">
        <v>3</v>
      </c>
      <c r="DM952">
        <v>0</v>
      </c>
      <c r="DN952" t="s">
        <v>3</v>
      </c>
      <c r="DO952">
        <v>0</v>
      </c>
    </row>
    <row r="953" spans="1:119" x14ac:dyDescent="0.2">
      <c r="A953">
        <f>ROW(Source!A581)</f>
        <v>581</v>
      </c>
      <c r="B953">
        <v>64855514</v>
      </c>
      <c r="C953">
        <v>64857312</v>
      </c>
      <c r="D953">
        <v>29174672</v>
      </c>
      <c r="E953">
        <v>1</v>
      </c>
      <c r="F953">
        <v>1</v>
      </c>
      <c r="G953">
        <v>1</v>
      </c>
      <c r="H953">
        <v>2</v>
      </c>
      <c r="I953" t="s">
        <v>1434</v>
      </c>
      <c r="J953" t="s">
        <v>1435</v>
      </c>
      <c r="K953" t="s">
        <v>1436</v>
      </c>
      <c r="L953">
        <v>1368</v>
      </c>
      <c r="N953">
        <v>1011</v>
      </c>
      <c r="O953" t="s">
        <v>1106</v>
      </c>
      <c r="P953" t="s">
        <v>1106</v>
      </c>
      <c r="Q953">
        <v>1</v>
      </c>
      <c r="W953">
        <v>0</v>
      </c>
      <c r="X953">
        <v>1974281751</v>
      </c>
      <c r="Y953">
        <f t="shared" si="541"/>
        <v>0.56999999999999995</v>
      </c>
      <c r="AA953">
        <v>0</v>
      </c>
      <c r="AB953">
        <v>5.32</v>
      </c>
      <c r="AC953">
        <v>0</v>
      </c>
      <c r="AD953">
        <v>0</v>
      </c>
      <c r="AE953">
        <v>0</v>
      </c>
      <c r="AF953">
        <v>1.05</v>
      </c>
      <c r="AG953">
        <v>0</v>
      </c>
      <c r="AH953">
        <v>0</v>
      </c>
      <c r="AI953">
        <v>1</v>
      </c>
      <c r="AJ953">
        <v>5.07</v>
      </c>
      <c r="AK953">
        <v>50.93</v>
      </c>
      <c r="AL953">
        <v>1</v>
      </c>
      <c r="AM953">
        <v>2</v>
      </c>
      <c r="AN953">
        <v>0</v>
      </c>
      <c r="AO953">
        <v>1</v>
      </c>
      <c r="AP953">
        <v>1</v>
      </c>
      <c r="AQ953">
        <v>0</v>
      </c>
      <c r="AR953">
        <v>0</v>
      </c>
      <c r="AS953" t="s">
        <v>3</v>
      </c>
      <c r="AT953">
        <v>0.56999999999999995</v>
      </c>
      <c r="AU953" t="s">
        <v>3</v>
      </c>
      <c r="AV953">
        <v>0</v>
      </c>
      <c r="AW953">
        <v>2</v>
      </c>
      <c r="AX953">
        <v>64903973</v>
      </c>
      <c r="AY953">
        <v>1</v>
      </c>
      <c r="AZ953">
        <v>0</v>
      </c>
      <c r="BA953">
        <v>993</v>
      </c>
      <c r="BB953">
        <v>0</v>
      </c>
      <c r="BC953">
        <v>0</v>
      </c>
      <c r="BD953">
        <v>0</v>
      </c>
      <c r="BE953">
        <v>0</v>
      </c>
      <c r="BF953">
        <v>0</v>
      </c>
      <c r="BG953">
        <v>0</v>
      </c>
      <c r="BH953">
        <v>0</v>
      </c>
      <c r="BI953">
        <v>0</v>
      </c>
      <c r="BJ953">
        <v>0</v>
      </c>
      <c r="BK953">
        <v>0</v>
      </c>
      <c r="BL953">
        <v>0</v>
      </c>
      <c r="BM953">
        <v>0</v>
      </c>
      <c r="BN953">
        <v>0</v>
      </c>
      <c r="BO953">
        <v>0</v>
      </c>
      <c r="BP953">
        <v>0</v>
      </c>
      <c r="BQ953">
        <v>0</v>
      </c>
      <c r="BR953">
        <v>0</v>
      </c>
      <c r="BS953">
        <v>0</v>
      </c>
      <c r="BT953">
        <v>0</v>
      </c>
      <c r="BU953">
        <v>0</v>
      </c>
      <c r="BV953">
        <v>0</v>
      </c>
      <c r="BW953">
        <v>0</v>
      </c>
      <c r="CV953">
        <v>0</v>
      </c>
      <c r="CW953">
        <f>ROUND(Y953*Source!I581*DO953,7)</f>
        <v>0</v>
      </c>
      <c r="CX953">
        <f>ROUND(Y953*Source!I581,7)</f>
        <v>1.026</v>
      </c>
      <c r="CY953">
        <f>AB953</f>
        <v>5.32</v>
      </c>
      <c r="CZ953">
        <f>AF953</f>
        <v>1.05</v>
      </c>
      <c r="DA953">
        <f>AJ953</f>
        <v>5.07</v>
      </c>
      <c r="DB953">
        <f t="shared" si="542"/>
        <v>0.6</v>
      </c>
      <c r="DC953">
        <f t="shared" si="543"/>
        <v>0</v>
      </c>
      <c r="DD953" t="s">
        <v>3</v>
      </c>
      <c r="DE953" t="s">
        <v>3</v>
      </c>
      <c r="DF953">
        <f t="shared" si="554"/>
        <v>0</v>
      </c>
      <c r="DG953">
        <f>ROUND(ROUND(AF953*AJ953,0)*CX953,0)</f>
        <v>5</v>
      </c>
      <c r="DH953">
        <f>ROUND(ROUND(AG953*AK953,0)*CX953,0)</f>
        <v>0</v>
      </c>
      <c r="DI953">
        <f t="shared" si="555"/>
        <v>0</v>
      </c>
      <c r="DJ953">
        <f>DG953</f>
        <v>5</v>
      </c>
      <c r="DK953">
        <v>0</v>
      </c>
      <c r="DL953" t="s">
        <v>3</v>
      </c>
      <c r="DM953">
        <v>0</v>
      </c>
      <c r="DN953" t="s">
        <v>3</v>
      </c>
      <c r="DO953">
        <v>0</v>
      </c>
    </row>
    <row r="954" spans="1:119" x14ac:dyDescent="0.2">
      <c r="A954">
        <f>ROW(Source!A581)</f>
        <v>581</v>
      </c>
      <c r="B954">
        <v>64855514</v>
      </c>
      <c r="C954">
        <v>64857312</v>
      </c>
      <c r="D954">
        <v>29174913</v>
      </c>
      <c r="E954">
        <v>1</v>
      </c>
      <c r="F954">
        <v>1</v>
      </c>
      <c r="G954">
        <v>1</v>
      </c>
      <c r="H954">
        <v>2</v>
      </c>
      <c r="I954" t="s">
        <v>1152</v>
      </c>
      <c r="J954" t="s">
        <v>1153</v>
      </c>
      <c r="K954" t="s">
        <v>1154</v>
      </c>
      <c r="L954">
        <v>1368</v>
      </c>
      <c r="N954">
        <v>1011</v>
      </c>
      <c r="O954" t="s">
        <v>1106</v>
      </c>
      <c r="P954" t="s">
        <v>1106</v>
      </c>
      <c r="Q954">
        <v>1</v>
      </c>
      <c r="W954">
        <v>0</v>
      </c>
      <c r="X954">
        <v>1230759911</v>
      </c>
      <c r="Y954">
        <f t="shared" si="541"/>
        <v>0.11</v>
      </c>
      <c r="AA954">
        <v>0</v>
      </c>
      <c r="AB954">
        <v>2113</v>
      </c>
      <c r="AC954">
        <v>590.79</v>
      </c>
      <c r="AD954">
        <v>0</v>
      </c>
      <c r="AE954">
        <v>0</v>
      </c>
      <c r="AF954">
        <v>87.17</v>
      </c>
      <c r="AG954">
        <v>11.6</v>
      </c>
      <c r="AH954">
        <v>0</v>
      </c>
      <c r="AI954">
        <v>1</v>
      </c>
      <c r="AJ954">
        <v>24.24</v>
      </c>
      <c r="AK954">
        <v>50.93</v>
      </c>
      <c r="AL954">
        <v>1</v>
      </c>
      <c r="AM954">
        <v>2</v>
      </c>
      <c r="AN954">
        <v>0</v>
      </c>
      <c r="AO954">
        <v>1</v>
      </c>
      <c r="AP954">
        <v>1</v>
      </c>
      <c r="AQ954">
        <v>0</v>
      </c>
      <c r="AR954">
        <v>0</v>
      </c>
      <c r="AS954" t="s">
        <v>3</v>
      </c>
      <c r="AT954">
        <v>0.11</v>
      </c>
      <c r="AU954" t="s">
        <v>3</v>
      </c>
      <c r="AV954">
        <v>0</v>
      </c>
      <c r="AW954">
        <v>2</v>
      </c>
      <c r="AX954">
        <v>64903974</v>
      </c>
      <c r="AY954">
        <v>1</v>
      </c>
      <c r="AZ954">
        <v>0</v>
      </c>
      <c r="BA954">
        <v>994</v>
      </c>
      <c r="BB954">
        <v>0</v>
      </c>
      <c r="BC954">
        <v>0</v>
      </c>
      <c r="BD954">
        <v>0</v>
      </c>
      <c r="BE954">
        <v>0</v>
      </c>
      <c r="BF954">
        <v>0</v>
      </c>
      <c r="BG954">
        <v>0</v>
      </c>
      <c r="BH954">
        <v>0</v>
      </c>
      <c r="BI954">
        <v>0</v>
      </c>
      <c r="BJ954">
        <v>0</v>
      </c>
      <c r="BK954">
        <v>0</v>
      </c>
      <c r="BL954">
        <v>0</v>
      </c>
      <c r="BM954">
        <v>0</v>
      </c>
      <c r="BN954">
        <v>0</v>
      </c>
      <c r="BO954">
        <v>0</v>
      </c>
      <c r="BP954">
        <v>0</v>
      </c>
      <c r="BQ954">
        <v>0</v>
      </c>
      <c r="BR954">
        <v>0</v>
      </c>
      <c r="BS954">
        <v>0</v>
      </c>
      <c r="BT954">
        <v>0</v>
      </c>
      <c r="BU954">
        <v>0</v>
      </c>
      <c r="BV954">
        <v>0</v>
      </c>
      <c r="BW954">
        <v>0</v>
      </c>
      <c r="CV954">
        <v>0</v>
      </c>
      <c r="CW954">
        <f>ROUND(Y954*Source!I581*DO954,7)</f>
        <v>0</v>
      </c>
      <c r="CX954">
        <f>ROUND(Y954*Source!I581,7)</f>
        <v>0.19800000000000001</v>
      </c>
      <c r="CY954">
        <f>AB954</f>
        <v>2113</v>
      </c>
      <c r="CZ954">
        <f>AF954</f>
        <v>87.17</v>
      </c>
      <c r="DA954">
        <f>AJ954</f>
        <v>24.24</v>
      </c>
      <c r="DB954">
        <f t="shared" si="542"/>
        <v>9.59</v>
      </c>
      <c r="DC954">
        <f t="shared" si="543"/>
        <v>1.28</v>
      </c>
      <c r="DD954" t="s">
        <v>3</v>
      </c>
      <c r="DE954" t="s">
        <v>3</v>
      </c>
      <c r="DF954">
        <f t="shared" si="554"/>
        <v>0</v>
      </c>
      <c r="DG954">
        <f>ROUND(ROUND(AF954*AJ954,0)*CX954,0)</f>
        <v>418</v>
      </c>
      <c r="DH954">
        <f>ROUND(ROUND(AG954*AK954,0)*CX954,0)</f>
        <v>117</v>
      </c>
      <c r="DI954">
        <f t="shared" si="555"/>
        <v>0</v>
      </c>
      <c r="DJ954">
        <f>DG954</f>
        <v>418</v>
      </c>
      <c r="DK954">
        <v>0</v>
      </c>
      <c r="DL954" t="s">
        <v>3</v>
      </c>
      <c r="DM954">
        <v>0</v>
      </c>
      <c r="DN954" t="s">
        <v>3</v>
      </c>
      <c r="DO954">
        <v>0</v>
      </c>
    </row>
    <row r="955" spans="1:119" x14ac:dyDescent="0.2">
      <c r="A955">
        <f>ROW(Source!A581)</f>
        <v>581</v>
      </c>
      <c r="B955">
        <v>64855514</v>
      </c>
      <c r="C955">
        <v>64857312</v>
      </c>
      <c r="D955">
        <v>29112536</v>
      </c>
      <c r="E955">
        <v>1</v>
      </c>
      <c r="F955">
        <v>1</v>
      </c>
      <c r="G955">
        <v>1</v>
      </c>
      <c r="H955">
        <v>3</v>
      </c>
      <c r="I955" t="s">
        <v>588</v>
      </c>
      <c r="J955" t="s">
        <v>590</v>
      </c>
      <c r="K955" t="s">
        <v>589</v>
      </c>
      <c r="L955">
        <v>1035</v>
      </c>
      <c r="N955">
        <v>1013</v>
      </c>
      <c r="O955" t="s">
        <v>433</v>
      </c>
      <c r="P955" t="s">
        <v>433</v>
      </c>
      <c r="Q955">
        <v>1</v>
      </c>
      <c r="W955">
        <v>0</v>
      </c>
      <c r="X955">
        <v>-1218409692</v>
      </c>
      <c r="Y955">
        <f t="shared" si="541"/>
        <v>120</v>
      </c>
      <c r="AA955">
        <v>0</v>
      </c>
      <c r="AB955">
        <v>0</v>
      </c>
      <c r="AC955">
        <v>0</v>
      </c>
      <c r="AD955">
        <v>0</v>
      </c>
      <c r="AE955">
        <v>0</v>
      </c>
      <c r="AF955">
        <v>0</v>
      </c>
      <c r="AG955">
        <v>0</v>
      </c>
      <c r="AH955">
        <v>0</v>
      </c>
      <c r="AI955">
        <v>1</v>
      </c>
      <c r="AJ955">
        <v>1</v>
      </c>
      <c r="AK955">
        <v>1</v>
      </c>
      <c r="AL955">
        <v>1</v>
      </c>
      <c r="AM955">
        <v>0</v>
      </c>
      <c r="AN955">
        <v>0</v>
      </c>
      <c r="AO955">
        <v>0</v>
      </c>
      <c r="AP955">
        <v>1</v>
      </c>
      <c r="AQ955">
        <v>0</v>
      </c>
      <c r="AR955">
        <v>0</v>
      </c>
      <c r="AS955" t="s">
        <v>3</v>
      </c>
      <c r="AT955">
        <v>120</v>
      </c>
      <c r="AU955" t="s">
        <v>3</v>
      </c>
      <c r="AV955">
        <v>0</v>
      </c>
      <c r="AW955">
        <v>2</v>
      </c>
      <c r="AX955">
        <v>64903975</v>
      </c>
      <c r="AY955">
        <v>1</v>
      </c>
      <c r="AZ955">
        <v>0</v>
      </c>
      <c r="BA955">
        <v>995</v>
      </c>
      <c r="BB955">
        <v>0</v>
      </c>
      <c r="BC955">
        <v>0</v>
      </c>
      <c r="BD955">
        <v>0</v>
      </c>
      <c r="BE955">
        <v>0</v>
      </c>
      <c r="BF955">
        <v>0</v>
      </c>
      <c r="BG955">
        <v>0</v>
      </c>
      <c r="BH955">
        <v>0</v>
      </c>
      <c r="BI955">
        <v>0</v>
      </c>
      <c r="BJ955">
        <v>0</v>
      </c>
      <c r="BK955">
        <v>0</v>
      </c>
      <c r="BL955">
        <v>0</v>
      </c>
      <c r="BM955">
        <v>0</v>
      </c>
      <c r="BN955">
        <v>0</v>
      </c>
      <c r="BO955">
        <v>0</v>
      </c>
      <c r="BP955">
        <v>0</v>
      </c>
      <c r="BQ955">
        <v>0</v>
      </c>
      <c r="BR955">
        <v>0</v>
      </c>
      <c r="BS955">
        <v>0</v>
      </c>
      <c r="BT955">
        <v>0</v>
      </c>
      <c r="BU955">
        <v>0</v>
      </c>
      <c r="BV955">
        <v>0</v>
      </c>
      <c r="BW955">
        <v>0</v>
      </c>
      <c r="CV955">
        <v>0</v>
      </c>
      <c r="CW955">
        <v>0</v>
      </c>
      <c r="CX955">
        <f>ROUND(Y955*Source!I581,7)</f>
        <v>216</v>
      </c>
      <c r="CY955">
        <f>AA955</f>
        <v>0</v>
      </c>
      <c r="CZ955">
        <f>AE955</f>
        <v>0</v>
      </c>
      <c r="DA955">
        <f>AI955</f>
        <v>1</v>
      </c>
      <c r="DB955">
        <f t="shared" si="542"/>
        <v>0</v>
      </c>
      <c r="DC955">
        <f t="shared" si="543"/>
        <v>0</v>
      </c>
      <c r="DD955" t="s">
        <v>3</v>
      </c>
      <c r="DE955" t="s">
        <v>3</v>
      </c>
      <c r="DF955">
        <f t="shared" si="554"/>
        <v>0</v>
      </c>
      <c r="DG955">
        <f>ROUND(ROUND(AF955,0)*CX955,0)</f>
        <v>0</v>
      </c>
      <c r="DH955">
        <f>ROUND(ROUND(AG955,0)*CX955,0)</f>
        <v>0</v>
      </c>
      <c r="DI955">
        <f t="shared" si="555"/>
        <v>0</v>
      </c>
      <c r="DJ955">
        <f>DF955</f>
        <v>0</v>
      </c>
      <c r="DK955">
        <v>0</v>
      </c>
      <c r="DL955" t="s">
        <v>3</v>
      </c>
      <c r="DM955">
        <v>0</v>
      </c>
      <c r="DN955" t="s">
        <v>3</v>
      </c>
      <c r="DO955">
        <v>0</v>
      </c>
    </row>
    <row r="956" spans="1:119" x14ac:dyDescent="0.2">
      <c r="A956">
        <f>ROW(Source!A581)</f>
        <v>581</v>
      </c>
      <c r="B956">
        <v>64855514</v>
      </c>
      <c r="C956">
        <v>64857312</v>
      </c>
      <c r="D956">
        <v>29129138</v>
      </c>
      <c r="E956">
        <v>1</v>
      </c>
      <c r="F956">
        <v>1</v>
      </c>
      <c r="G956">
        <v>1</v>
      </c>
      <c r="H956">
        <v>3</v>
      </c>
      <c r="I956" t="s">
        <v>591</v>
      </c>
      <c r="J956" t="s">
        <v>593</v>
      </c>
      <c r="K956" t="s">
        <v>592</v>
      </c>
      <c r="L956">
        <v>1354</v>
      </c>
      <c r="N956">
        <v>1010</v>
      </c>
      <c r="O956" t="s">
        <v>438</v>
      </c>
      <c r="P956" t="s">
        <v>438</v>
      </c>
      <c r="Q956">
        <v>1</v>
      </c>
      <c r="W956">
        <v>0</v>
      </c>
      <c r="X956">
        <v>1917011043</v>
      </c>
      <c r="Y956">
        <f t="shared" si="541"/>
        <v>10</v>
      </c>
      <c r="AA956">
        <v>0</v>
      </c>
      <c r="AB956">
        <v>0</v>
      </c>
      <c r="AC956">
        <v>0</v>
      </c>
      <c r="AD956">
        <v>0</v>
      </c>
      <c r="AE956">
        <v>0</v>
      </c>
      <c r="AF956">
        <v>0</v>
      </c>
      <c r="AG956">
        <v>0</v>
      </c>
      <c r="AH956">
        <v>0</v>
      </c>
      <c r="AI956">
        <v>1</v>
      </c>
      <c r="AJ956">
        <v>1</v>
      </c>
      <c r="AK956">
        <v>1</v>
      </c>
      <c r="AL956">
        <v>1</v>
      </c>
      <c r="AM956">
        <v>0</v>
      </c>
      <c r="AN956">
        <v>0</v>
      </c>
      <c r="AO956">
        <v>0</v>
      </c>
      <c r="AP956">
        <v>1</v>
      </c>
      <c r="AQ956">
        <v>0</v>
      </c>
      <c r="AR956">
        <v>0</v>
      </c>
      <c r="AS956" t="s">
        <v>3</v>
      </c>
      <c r="AT956">
        <v>10</v>
      </c>
      <c r="AU956" t="s">
        <v>3</v>
      </c>
      <c r="AV956">
        <v>0</v>
      </c>
      <c r="AW956">
        <v>2</v>
      </c>
      <c r="AX956">
        <v>64903976</v>
      </c>
      <c r="AY956">
        <v>1</v>
      </c>
      <c r="AZ956">
        <v>0</v>
      </c>
      <c r="BA956">
        <v>996</v>
      </c>
      <c r="BB956">
        <v>0</v>
      </c>
      <c r="BC956">
        <v>0</v>
      </c>
      <c r="BD956">
        <v>0</v>
      </c>
      <c r="BE956">
        <v>0</v>
      </c>
      <c r="BF956">
        <v>0</v>
      </c>
      <c r="BG956">
        <v>0</v>
      </c>
      <c r="BH956">
        <v>0</v>
      </c>
      <c r="BI956">
        <v>0</v>
      </c>
      <c r="BJ956">
        <v>0</v>
      </c>
      <c r="BK956">
        <v>0</v>
      </c>
      <c r="BL956">
        <v>0</v>
      </c>
      <c r="BM956">
        <v>0</v>
      </c>
      <c r="BN956">
        <v>0</v>
      </c>
      <c r="BO956">
        <v>0</v>
      </c>
      <c r="BP956">
        <v>0</v>
      </c>
      <c r="BQ956">
        <v>0</v>
      </c>
      <c r="BR956">
        <v>0</v>
      </c>
      <c r="BS956">
        <v>0</v>
      </c>
      <c r="BT956">
        <v>0</v>
      </c>
      <c r="BU956">
        <v>0</v>
      </c>
      <c r="BV956">
        <v>0</v>
      </c>
      <c r="BW956">
        <v>0</v>
      </c>
      <c r="CV956">
        <v>0</v>
      </c>
      <c r="CW956">
        <v>0</v>
      </c>
      <c r="CX956">
        <f>ROUND(Y956*Source!I581,7)</f>
        <v>18</v>
      </c>
      <c r="CY956">
        <f>AA956</f>
        <v>0</v>
      </c>
      <c r="CZ956">
        <f>AE956</f>
        <v>0</v>
      </c>
      <c r="DA956">
        <f>AI956</f>
        <v>1</v>
      </c>
      <c r="DB956">
        <f t="shared" si="542"/>
        <v>0</v>
      </c>
      <c r="DC956">
        <f t="shared" si="543"/>
        <v>0</v>
      </c>
      <c r="DD956" t="s">
        <v>3</v>
      </c>
      <c r="DE956" t="s">
        <v>3</v>
      </c>
      <c r="DF956">
        <f t="shared" si="554"/>
        <v>0</v>
      </c>
      <c r="DG956">
        <f>ROUND(ROUND(AF956,0)*CX956,0)</f>
        <v>0</v>
      </c>
      <c r="DH956">
        <f>ROUND(ROUND(AG956,0)*CX956,0)</f>
        <v>0</v>
      </c>
      <c r="DI956">
        <f t="shared" si="555"/>
        <v>0</v>
      </c>
      <c r="DJ956">
        <f>DF956</f>
        <v>0</v>
      </c>
      <c r="DK956">
        <v>0</v>
      </c>
      <c r="DL956" t="s">
        <v>3</v>
      </c>
      <c r="DM956">
        <v>0</v>
      </c>
      <c r="DN956" t="s">
        <v>3</v>
      </c>
      <c r="DO956">
        <v>0</v>
      </c>
    </row>
    <row r="957" spans="1:119" x14ac:dyDescent="0.2">
      <c r="A957">
        <f>ROW(Source!A592)</f>
        <v>592</v>
      </c>
      <c r="B957">
        <v>64855517</v>
      </c>
      <c r="C957">
        <v>64857346</v>
      </c>
      <c r="D957">
        <v>18407150</v>
      </c>
      <c r="E957">
        <v>1</v>
      </c>
      <c r="F957">
        <v>1</v>
      </c>
      <c r="G957">
        <v>1</v>
      </c>
      <c r="H957">
        <v>1</v>
      </c>
      <c r="I957" t="s">
        <v>1185</v>
      </c>
      <c r="J957" t="s">
        <v>3</v>
      </c>
      <c r="K957" t="s">
        <v>1186</v>
      </c>
      <c r="L957">
        <v>1369</v>
      </c>
      <c r="N957">
        <v>1013</v>
      </c>
      <c r="O957" t="s">
        <v>1100</v>
      </c>
      <c r="P957" t="s">
        <v>1100</v>
      </c>
      <c r="Q957">
        <v>1</v>
      </c>
      <c r="W957">
        <v>0</v>
      </c>
      <c r="X957">
        <v>-931037793</v>
      </c>
      <c r="Y957">
        <f t="shared" ref="Y957:Y970" si="556">AT957</f>
        <v>3.31</v>
      </c>
      <c r="AA957">
        <v>0</v>
      </c>
      <c r="AB957">
        <v>0</v>
      </c>
      <c r="AC957">
        <v>0</v>
      </c>
      <c r="AD957">
        <v>8.5299999999999994</v>
      </c>
      <c r="AE957">
        <v>0</v>
      </c>
      <c r="AF957">
        <v>0</v>
      </c>
      <c r="AG957">
        <v>0</v>
      </c>
      <c r="AH957">
        <v>8.5299999999999994</v>
      </c>
      <c r="AI957">
        <v>1</v>
      </c>
      <c r="AJ957">
        <v>1</v>
      </c>
      <c r="AK957">
        <v>1</v>
      </c>
      <c r="AL957">
        <v>1</v>
      </c>
      <c r="AM957">
        <v>-2</v>
      </c>
      <c r="AN957">
        <v>0</v>
      </c>
      <c r="AO957">
        <v>1</v>
      </c>
      <c r="AP957">
        <v>1</v>
      </c>
      <c r="AQ957">
        <v>0</v>
      </c>
      <c r="AR957">
        <v>0</v>
      </c>
      <c r="AS957" t="s">
        <v>3</v>
      </c>
      <c r="AT957">
        <v>3.31</v>
      </c>
      <c r="AU957" t="s">
        <v>3</v>
      </c>
      <c r="AV957">
        <v>1</v>
      </c>
      <c r="AW957">
        <v>2</v>
      </c>
      <c r="AX957">
        <v>64903979</v>
      </c>
      <c r="AY957">
        <v>1</v>
      </c>
      <c r="AZ957">
        <v>0</v>
      </c>
      <c r="BA957">
        <v>997</v>
      </c>
      <c r="BB957">
        <v>0</v>
      </c>
      <c r="BC957">
        <v>0</v>
      </c>
      <c r="BD957">
        <v>0</v>
      </c>
      <c r="BE957">
        <v>0</v>
      </c>
      <c r="BF957">
        <v>0</v>
      </c>
      <c r="BG957">
        <v>0</v>
      </c>
      <c r="BH957">
        <v>0</v>
      </c>
      <c r="BI957">
        <v>0</v>
      </c>
      <c r="BJ957">
        <v>0</v>
      </c>
      <c r="BK957">
        <v>0</v>
      </c>
      <c r="BL957">
        <v>0</v>
      </c>
      <c r="BM957">
        <v>0</v>
      </c>
      <c r="BN957">
        <v>0</v>
      </c>
      <c r="BO957">
        <v>0</v>
      </c>
      <c r="BP957">
        <v>0</v>
      </c>
      <c r="BQ957">
        <v>0</v>
      </c>
      <c r="BR957">
        <v>0</v>
      </c>
      <c r="BS957">
        <v>0</v>
      </c>
      <c r="BT957">
        <v>0</v>
      </c>
      <c r="BU957">
        <v>0</v>
      </c>
      <c r="BV957">
        <v>0</v>
      </c>
      <c r="BW957">
        <v>0</v>
      </c>
      <c r="CU957">
        <f>ROUND(AT957*Source!I592*AH957*AL957,0)</f>
        <v>6</v>
      </c>
      <c r="CV957">
        <f>ROUND(Y957*Source!I592,7)</f>
        <v>0.66200000000000003</v>
      </c>
      <c r="CW957">
        <v>0</v>
      </c>
      <c r="CX957">
        <f>ROUND(Y957*Source!I592,7)</f>
        <v>0.66200000000000003</v>
      </c>
      <c r="CY957">
        <f>AD957</f>
        <v>8.5299999999999994</v>
      </c>
      <c r="CZ957">
        <f>AH957</f>
        <v>8.5299999999999994</v>
      </c>
      <c r="DA957">
        <f>AL957</f>
        <v>1</v>
      </c>
      <c r="DB957">
        <f t="shared" ref="DB957:DB970" si="557">ROUND(ROUND(AT957*CZ957,2),2)</f>
        <v>28.23</v>
      </c>
      <c r="DC957">
        <f t="shared" ref="DC957:DC970" si="558">ROUND(ROUND(AT957*AG957,2),2)</f>
        <v>0</v>
      </c>
      <c r="DD957" t="s">
        <v>3</v>
      </c>
      <c r="DE957" t="s">
        <v>3</v>
      </c>
      <c r="DF957">
        <f t="shared" ref="DF957:DF963" si="559">ROUND(ROUND(AE957,2)*CX957,2)</f>
        <v>0</v>
      </c>
      <c r="DG957">
        <f t="shared" ref="DG957:DG963" si="560">ROUND(ROUND(AF957,2)*CX957,2)</f>
        <v>0</v>
      </c>
      <c r="DH957">
        <f t="shared" ref="DH957:DH963" si="561">ROUND(ROUND(AG957,2)*CX957,2)</f>
        <v>0</v>
      </c>
      <c r="DI957">
        <f t="shared" ref="DI957:DI963" si="562">ROUND(ROUND(AH957,2)*CX957,2)</f>
        <v>5.65</v>
      </c>
      <c r="DJ957">
        <f>DI957</f>
        <v>5.65</v>
      </c>
      <c r="DK957">
        <v>0</v>
      </c>
      <c r="DL957" t="s">
        <v>3</v>
      </c>
      <c r="DM957">
        <v>0</v>
      </c>
      <c r="DN957" t="s">
        <v>3</v>
      </c>
      <c r="DO957">
        <v>0</v>
      </c>
    </row>
    <row r="958" spans="1:119" x14ac:dyDescent="0.2">
      <c r="A958">
        <f>ROW(Source!A592)</f>
        <v>592</v>
      </c>
      <c r="B958">
        <v>64855517</v>
      </c>
      <c r="C958">
        <v>64857346</v>
      </c>
      <c r="D958">
        <v>121548</v>
      </c>
      <c r="E958">
        <v>1</v>
      </c>
      <c r="F958">
        <v>1</v>
      </c>
      <c r="G958">
        <v>1</v>
      </c>
      <c r="H958">
        <v>1</v>
      </c>
      <c r="I958" t="s">
        <v>44</v>
      </c>
      <c r="J958" t="s">
        <v>3</v>
      </c>
      <c r="K958" t="s">
        <v>1101</v>
      </c>
      <c r="L958">
        <v>608254</v>
      </c>
      <c r="N958">
        <v>1013</v>
      </c>
      <c r="O958" t="s">
        <v>1102</v>
      </c>
      <c r="P958" t="s">
        <v>1102</v>
      </c>
      <c r="Q958">
        <v>1</v>
      </c>
      <c r="W958">
        <v>0</v>
      </c>
      <c r="X958">
        <v>-185737400</v>
      </c>
      <c r="Y958">
        <f t="shared" si="556"/>
        <v>0.28000000000000003</v>
      </c>
      <c r="AA958">
        <v>0</v>
      </c>
      <c r="AB958">
        <v>0</v>
      </c>
      <c r="AC958">
        <v>0</v>
      </c>
      <c r="AD958">
        <v>0</v>
      </c>
      <c r="AE958">
        <v>0</v>
      </c>
      <c r="AF958">
        <v>0</v>
      </c>
      <c r="AG958">
        <v>0</v>
      </c>
      <c r="AH958">
        <v>0</v>
      </c>
      <c r="AI958">
        <v>1</v>
      </c>
      <c r="AJ958">
        <v>1</v>
      </c>
      <c r="AK958">
        <v>1</v>
      </c>
      <c r="AL958">
        <v>1</v>
      </c>
      <c r="AM958">
        <v>-2</v>
      </c>
      <c r="AN958">
        <v>0</v>
      </c>
      <c r="AO958">
        <v>1</v>
      </c>
      <c r="AP958">
        <v>1</v>
      </c>
      <c r="AQ958">
        <v>0</v>
      </c>
      <c r="AR958">
        <v>0</v>
      </c>
      <c r="AS958" t="s">
        <v>3</v>
      </c>
      <c r="AT958">
        <v>0.28000000000000003</v>
      </c>
      <c r="AU958" t="s">
        <v>3</v>
      </c>
      <c r="AV958">
        <v>2</v>
      </c>
      <c r="AW958">
        <v>2</v>
      </c>
      <c r="AX958">
        <v>64903980</v>
      </c>
      <c r="AY958">
        <v>1</v>
      </c>
      <c r="AZ958">
        <v>0</v>
      </c>
      <c r="BA958">
        <v>998</v>
      </c>
      <c r="BB958">
        <v>0</v>
      </c>
      <c r="BC958">
        <v>0</v>
      </c>
      <c r="BD958">
        <v>0</v>
      </c>
      <c r="BE958">
        <v>0</v>
      </c>
      <c r="BF958">
        <v>0</v>
      </c>
      <c r="BG958">
        <v>0</v>
      </c>
      <c r="BH958">
        <v>0</v>
      </c>
      <c r="BI958">
        <v>0</v>
      </c>
      <c r="BJ958">
        <v>0</v>
      </c>
      <c r="BK958">
        <v>0</v>
      </c>
      <c r="BL958">
        <v>0</v>
      </c>
      <c r="BM958">
        <v>0</v>
      </c>
      <c r="BN958">
        <v>0</v>
      </c>
      <c r="BO958">
        <v>0</v>
      </c>
      <c r="BP958">
        <v>0</v>
      </c>
      <c r="BQ958">
        <v>0</v>
      </c>
      <c r="BR958">
        <v>0</v>
      </c>
      <c r="BS958">
        <v>0</v>
      </c>
      <c r="BT958">
        <v>0</v>
      </c>
      <c r="BU958">
        <v>0</v>
      </c>
      <c r="BV958">
        <v>0</v>
      </c>
      <c r="BW958">
        <v>0</v>
      </c>
      <c r="CV958">
        <v>0</v>
      </c>
      <c r="CW958">
        <v>0</v>
      </c>
      <c r="CX958">
        <f>ROUND(Y958*Source!I592,7)</f>
        <v>5.6000000000000001E-2</v>
      </c>
      <c r="CY958">
        <f>AD958</f>
        <v>0</v>
      </c>
      <c r="CZ958">
        <f>AH958</f>
        <v>0</v>
      </c>
      <c r="DA958">
        <f>AL958</f>
        <v>1</v>
      </c>
      <c r="DB958">
        <f t="shared" si="557"/>
        <v>0</v>
      </c>
      <c r="DC958">
        <f t="shared" si="558"/>
        <v>0</v>
      </c>
      <c r="DD958" t="s">
        <v>3</v>
      </c>
      <c r="DE958" t="s">
        <v>3</v>
      </c>
      <c r="DF958">
        <f t="shared" si="559"/>
        <v>0</v>
      </c>
      <c r="DG958">
        <f t="shared" si="560"/>
        <v>0</v>
      </c>
      <c r="DH958">
        <f t="shared" si="561"/>
        <v>0</v>
      </c>
      <c r="DI958">
        <f t="shared" si="562"/>
        <v>0</v>
      </c>
      <c r="DJ958">
        <f>DI958</f>
        <v>0</v>
      </c>
      <c r="DK958">
        <v>0</v>
      </c>
      <c r="DL958" t="s">
        <v>3</v>
      </c>
      <c r="DM958">
        <v>0</v>
      </c>
      <c r="DN958" t="s">
        <v>3</v>
      </c>
      <c r="DO958">
        <v>0</v>
      </c>
    </row>
    <row r="959" spans="1:119" x14ac:dyDescent="0.2">
      <c r="A959">
        <f>ROW(Source!A592)</f>
        <v>592</v>
      </c>
      <c r="B959">
        <v>64855517</v>
      </c>
      <c r="C959">
        <v>64857346</v>
      </c>
      <c r="D959">
        <v>29172634</v>
      </c>
      <c r="E959">
        <v>1</v>
      </c>
      <c r="F959">
        <v>1</v>
      </c>
      <c r="G959">
        <v>1</v>
      </c>
      <c r="H959">
        <v>2</v>
      </c>
      <c r="I959" t="s">
        <v>1431</v>
      </c>
      <c r="J959" t="s">
        <v>1432</v>
      </c>
      <c r="K959" t="s">
        <v>1433</v>
      </c>
      <c r="L959">
        <v>1368</v>
      </c>
      <c r="N959">
        <v>1011</v>
      </c>
      <c r="O959" t="s">
        <v>1106</v>
      </c>
      <c r="P959" t="s">
        <v>1106</v>
      </c>
      <c r="Q959">
        <v>1</v>
      </c>
      <c r="W959">
        <v>0</v>
      </c>
      <c r="X959">
        <v>2028861294</v>
      </c>
      <c r="Y959">
        <f t="shared" si="556"/>
        <v>0.28000000000000003</v>
      </c>
      <c r="AA959">
        <v>0</v>
      </c>
      <c r="AB959">
        <v>22.29</v>
      </c>
      <c r="AC959">
        <v>11.6</v>
      </c>
      <c r="AD959">
        <v>0</v>
      </c>
      <c r="AE959">
        <v>0</v>
      </c>
      <c r="AF959">
        <v>22.29</v>
      </c>
      <c r="AG959">
        <v>11.6</v>
      </c>
      <c r="AH959">
        <v>0</v>
      </c>
      <c r="AI959">
        <v>1</v>
      </c>
      <c r="AJ959">
        <v>1</v>
      </c>
      <c r="AK959">
        <v>1</v>
      </c>
      <c r="AL959">
        <v>1</v>
      </c>
      <c r="AM959">
        <v>-2</v>
      </c>
      <c r="AN959">
        <v>0</v>
      </c>
      <c r="AO959">
        <v>1</v>
      </c>
      <c r="AP959">
        <v>1</v>
      </c>
      <c r="AQ959">
        <v>0</v>
      </c>
      <c r="AR959">
        <v>0</v>
      </c>
      <c r="AS959" t="s">
        <v>3</v>
      </c>
      <c r="AT959">
        <v>0.28000000000000003</v>
      </c>
      <c r="AU959" t="s">
        <v>3</v>
      </c>
      <c r="AV959">
        <v>0</v>
      </c>
      <c r="AW959">
        <v>2</v>
      </c>
      <c r="AX959">
        <v>64903981</v>
      </c>
      <c r="AY959">
        <v>1</v>
      </c>
      <c r="AZ959">
        <v>0</v>
      </c>
      <c r="BA959">
        <v>999</v>
      </c>
      <c r="BB959">
        <v>0</v>
      </c>
      <c r="BC959">
        <v>0</v>
      </c>
      <c r="BD959">
        <v>0</v>
      </c>
      <c r="BE959">
        <v>0</v>
      </c>
      <c r="BF959">
        <v>0</v>
      </c>
      <c r="BG959">
        <v>0</v>
      </c>
      <c r="BH959">
        <v>0</v>
      </c>
      <c r="BI959">
        <v>0</v>
      </c>
      <c r="BJ959">
        <v>0</v>
      </c>
      <c r="BK959">
        <v>0</v>
      </c>
      <c r="BL959">
        <v>0</v>
      </c>
      <c r="BM959">
        <v>0</v>
      </c>
      <c r="BN959">
        <v>0</v>
      </c>
      <c r="BO959">
        <v>0</v>
      </c>
      <c r="BP959">
        <v>0</v>
      </c>
      <c r="BQ959">
        <v>0</v>
      </c>
      <c r="BR959">
        <v>0</v>
      </c>
      <c r="BS959">
        <v>0</v>
      </c>
      <c r="BT959">
        <v>0</v>
      </c>
      <c r="BU959">
        <v>0</v>
      </c>
      <c r="BV959">
        <v>0</v>
      </c>
      <c r="BW959">
        <v>0</v>
      </c>
      <c r="CV959">
        <v>0</v>
      </c>
      <c r="CW959">
        <f>ROUND(Y959*Source!I592*DO959,7)</f>
        <v>0</v>
      </c>
      <c r="CX959">
        <f>ROUND(Y959*Source!I592,7)</f>
        <v>5.6000000000000001E-2</v>
      </c>
      <c r="CY959">
        <f>AB959</f>
        <v>22.29</v>
      </c>
      <c r="CZ959">
        <f>AF959</f>
        <v>22.29</v>
      </c>
      <c r="DA959">
        <f>AJ959</f>
        <v>1</v>
      </c>
      <c r="DB959">
        <f t="shared" si="557"/>
        <v>6.24</v>
      </c>
      <c r="DC959">
        <f t="shared" si="558"/>
        <v>3.25</v>
      </c>
      <c r="DD959" t="s">
        <v>3</v>
      </c>
      <c r="DE959" t="s">
        <v>3</v>
      </c>
      <c r="DF959">
        <f t="shared" si="559"/>
        <v>0</v>
      </c>
      <c r="DG959">
        <f t="shared" si="560"/>
        <v>1.25</v>
      </c>
      <c r="DH959">
        <f t="shared" si="561"/>
        <v>0.65</v>
      </c>
      <c r="DI959">
        <f t="shared" si="562"/>
        <v>0</v>
      </c>
      <c r="DJ959">
        <f>DG959</f>
        <v>1.25</v>
      </c>
      <c r="DK959">
        <v>0</v>
      </c>
      <c r="DL959" t="s">
        <v>3</v>
      </c>
      <c r="DM959">
        <v>0</v>
      </c>
      <c r="DN959" t="s">
        <v>3</v>
      </c>
      <c r="DO959">
        <v>0</v>
      </c>
    </row>
    <row r="960" spans="1:119" x14ac:dyDescent="0.2">
      <c r="A960">
        <f>ROW(Source!A592)</f>
        <v>592</v>
      </c>
      <c r="B960">
        <v>64855517</v>
      </c>
      <c r="C960">
        <v>64857346</v>
      </c>
      <c r="D960">
        <v>29174672</v>
      </c>
      <c r="E960">
        <v>1</v>
      </c>
      <c r="F960">
        <v>1</v>
      </c>
      <c r="G960">
        <v>1</v>
      </c>
      <c r="H960">
        <v>2</v>
      </c>
      <c r="I960" t="s">
        <v>1434</v>
      </c>
      <c r="J960" t="s">
        <v>1435</v>
      </c>
      <c r="K960" t="s">
        <v>1436</v>
      </c>
      <c r="L960">
        <v>1368</v>
      </c>
      <c r="N960">
        <v>1011</v>
      </c>
      <c r="O960" t="s">
        <v>1106</v>
      </c>
      <c r="P960" t="s">
        <v>1106</v>
      </c>
      <c r="Q960">
        <v>1</v>
      </c>
      <c r="W960">
        <v>0</v>
      </c>
      <c r="X960">
        <v>1974281751</v>
      </c>
      <c r="Y960">
        <f t="shared" si="556"/>
        <v>0.28000000000000003</v>
      </c>
      <c r="AA960">
        <v>0</v>
      </c>
      <c r="AB960">
        <v>1.05</v>
      </c>
      <c r="AC960">
        <v>0</v>
      </c>
      <c r="AD960">
        <v>0</v>
      </c>
      <c r="AE960">
        <v>0</v>
      </c>
      <c r="AF960">
        <v>1.05</v>
      </c>
      <c r="AG960">
        <v>0</v>
      </c>
      <c r="AH960">
        <v>0</v>
      </c>
      <c r="AI960">
        <v>1</v>
      </c>
      <c r="AJ960">
        <v>1</v>
      </c>
      <c r="AK960">
        <v>1</v>
      </c>
      <c r="AL960">
        <v>1</v>
      </c>
      <c r="AM960">
        <v>-2</v>
      </c>
      <c r="AN960">
        <v>0</v>
      </c>
      <c r="AO960">
        <v>1</v>
      </c>
      <c r="AP960">
        <v>1</v>
      </c>
      <c r="AQ960">
        <v>0</v>
      </c>
      <c r="AR960">
        <v>0</v>
      </c>
      <c r="AS960" t="s">
        <v>3</v>
      </c>
      <c r="AT960">
        <v>0.28000000000000003</v>
      </c>
      <c r="AU960" t="s">
        <v>3</v>
      </c>
      <c r="AV960">
        <v>0</v>
      </c>
      <c r="AW960">
        <v>2</v>
      </c>
      <c r="AX960">
        <v>64903982</v>
      </c>
      <c r="AY960">
        <v>1</v>
      </c>
      <c r="AZ960">
        <v>0</v>
      </c>
      <c r="BA960">
        <v>1000</v>
      </c>
      <c r="BB960">
        <v>0</v>
      </c>
      <c r="BC960">
        <v>0</v>
      </c>
      <c r="BD960">
        <v>0</v>
      </c>
      <c r="BE960">
        <v>0</v>
      </c>
      <c r="BF960">
        <v>0</v>
      </c>
      <c r="BG960">
        <v>0</v>
      </c>
      <c r="BH960">
        <v>0</v>
      </c>
      <c r="BI960">
        <v>0</v>
      </c>
      <c r="BJ960">
        <v>0</v>
      </c>
      <c r="BK960">
        <v>0</v>
      </c>
      <c r="BL960">
        <v>0</v>
      </c>
      <c r="BM960">
        <v>0</v>
      </c>
      <c r="BN960">
        <v>0</v>
      </c>
      <c r="BO960">
        <v>0</v>
      </c>
      <c r="BP960">
        <v>0</v>
      </c>
      <c r="BQ960">
        <v>0</v>
      </c>
      <c r="BR960">
        <v>0</v>
      </c>
      <c r="BS960">
        <v>0</v>
      </c>
      <c r="BT960">
        <v>0</v>
      </c>
      <c r="BU960">
        <v>0</v>
      </c>
      <c r="BV960">
        <v>0</v>
      </c>
      <c r="BW960">
        <v>0</v>
      </c>
      <c r="CV960">
        <v>0</v>
      </c>
      <c r="CW960">
        <f>ROUND(Y960*Source!I592*DO960,7)</f>
        <v>0</v>
      </c>
      <c r="CX960">
        <f>ROUND(Y960*Source!I592,7)</f>
        <v>5.6000000000000001E-2</v>
      </c>
      <c r="CY960">
        <f>AB960</f>
        <v>1.05</v>
      </c>
      <c r="CZ960">
        <f>AF960</f>
        <v>1.05</v>
      </c>
      <c r="DA960">
        <f>AJ960</f>
        <v>1</v>
      </c>
      <c r="DB960">
        <f t="shared" si="557"/>
        <v>0.28999999999999998</v>
      </c>
      <c r="DC960">
        <f t="shared" si="558"/>
        <v>0</v>
      </c>
      <c r="DD960" t="s">
        <v>3</v>
      </c>
      <c r="DE960" t="s">
        <v>3</v>
      </c>
      <c r="DF960">
        <f t="shared" si="559"/>
        <v>0</v>
      </c>
      <c r="DG960">
        <f t="shared" si="560"/>
        <v>0.06</v>
      </c>
      <c r="DH960">
        <f t="shared" si="561"/>
        <v>0</v>
      </c>
      <c r="DI960">
        <f t="shared" si="562"/>
        <v>0</v>
      </c>
      <c r="DJ960">
        <f>DG960</f>
        <v>0.06</v>
      </c>
      <c r="DK960">
        <v>0</v>
      </c>
      <c r="DL960" t="s">
        <v>3</v>
      </c>
      <c r="DM960">
        <v>0</v>
      </c>
      <c r="DN960" t="s">
        <v>3</v>
      </c>
      <c r="DO960">
        <v>0</v>
      </c>
    </row>
    <row r="961" spans="1:119" x14ac:dyDescent="0.2">
      <c r="A961">
        <f>ROW(Source!A592)</f>
        <v>592</v>
      </c>
      <c r="B961">
        <v>64855517</v>
      </c>
      <c r="C961">
        <v>64857346</v>
      </c>
      <c r="D961">
        <v>29174913</v>
      </c>
      <c r="E961">
        <v>1</v>
      </c>
      <c r="F961">
        <v>1</v>
      </c>
      <c r="G961">
        <v>1</v>
      </c>
      <c r="H961">
        <v>2</v>
      </c>
      <c r="I961" t="s">
        <v>1152</v>
      </c>
      <c r="J961" t="s">
        <v>1153</v>
      </c>
      <c r="K961" t="s">
        <v>1154</v>
      </c>
      <c r="L961">
        <v>1368</v>
      </c>
      <c r="N961">
        <v>1011</v>
      </c>
      <c r="O961" t="s">
        <v>1106</v>
      </c>
      <c r="P961" t="s">
        <v>1106</v>
      </c>
      <c r="Q961">
        <v>1</v>
      </c>
      <c r="W961">
        <v>0</v>
      </c>
      <c r="X961">
        <v>1230759911</v>
      </c>
      <c r="Y961">
        <f t="shared" si="556"/>
        <v>0.12</v>
      </c>
      <c r="AA961">
        <v>0</v>
      </c>
      <c r="AB961">
        <v>87.17</v>
      </c>
      <c r="AC961">
        <v>11.6</v>
      </c>
      <c r="AD961">
        <v>0</v>
      </c>
      <c r="AE961">
        <v>0</v>
      </c>
      <c r="AF961">
        <v>87.17</v>
      </c>
      <c r="AG961">
        <v>11.6</v>
      </c>
      <c r="AH961">
        <v>0</v>
      </c>
      <c r="AI961">
        <v>1</v>
      </c>
      <c r="AJ961">
        <v>1</v>
      </c>
      <c r="AK961">
        <v>1</v>
      </c>
      <c r="AL961">
        <v>1</v>
      </c>
      <c r="AM961">
        <v>-2</v>
      </c>
      <c r="AN961">
        <v>0</v>
      </c>
      <c r="AO961">
        <v>1</v>
      </c>
      <c r="AP961">
        <v>1</v>
      </c>
      <c r="AQ961">
        <v>0</v>
      </c>
      <c r="AR961">
        <v>0</v>
      </c>
      <c r="AS961" t="s">
        <v>3</v>
      </c>
      <c r="AT961">
        <v>0.12</v>
      </c>
      <c r="AU961" t="s">
        <v>3</v>
      </c>
      <c r="AV961">
        <v>0</v>
      </c>
      <c r="AW961">
        <v>2</v>
      </c>
      <c r="AX961">
        <v>64903983</v>
      </c>
      <c r="AY961">
        <v>1</v>
      </c>
      <c r="AZ961">
        <v>0</v>
      </c>
      <c r="BA961">
        <v>1001</v>
      </c>
      <c r="BB961">
        <v>0</v>
      </c>
      <c r="BC961">
        <v>0</v>
      </c>
      <c r="BD961">
        <v>0</v>
      </c>
      <c r="BE961">
        <v>0</v>
      </c>
      <c r="BF961">
        <v>0</v>
      </c>
      <c r="BG961">
        <v>0</v>
      </c>
      <c r="BH961">
        <v>0</v>
      </c>
      <c r="BI961">
        <v>0</v>
      </c>
      <c r="BJ961">
        <v>0</v>
      </c>
      <c r="BK961">
        <v>0</v>
      </c>
      <c r="BL961">
        <v>0</v>
      </c>
      <c r="BM961">
        <v>0</v>
      </c>
      <c r="BN961">
        <v>0</v>
      </c>
      <c r="BO961">
        <v>0</v>
      </c>
      <c r="BP961">
        <v>0</v>
      </c>
      <c r="BQ961">
        <v>0</v>
      </c>
      <c r="BR961">
        <v>0</v>
      </c>
      <c r="BS961">
        <v>0</v>
      </c>
      <c r="BT961">
        <v>0</v>
      </c>
      <c r="BU961">
        <v>0</v>
      </c>
      <c r="BV961">
        <v>0</v>
      </c>
      <c r="BW961">
        <v>0</v>
      </c>
      <c r="CV961">
        <v>0</v>
      </c>
      <c r="CW961">
        <f>ROUND(Y961*Source!I592*DO961,7)</f>
        <v>0</v>
      </c>
      <c r="CX961">
        <f>ROUND(Y961*Source!I592,7)</f>
        <v>2.4E-2</v>
      </c>
      <c r="CY961">
        <f>AB961</f>
        <v>87.17</v>
      </c>
      <c r="CZ961">
        <f>AF961</f>
        <v>87.17</v>
      </c>
      <c r="DA961">
        <f>AJ961</f>
        <v>1</v>
      </c>
      <c r="DB961">
        <f t="shared" si="557"/>
        <v>10.46</v>
      </c>
      <c r="DC961">
        <f t="shared" si="558"/>
        <v>1.39</v>
      </c>
      <c r="DD961" t="s">
        <v>3</v>
      </c>
      <c r="DE961" t="s">
        <v>3</v>
      </c>
      <c r="DF961">
        <f t="shared" si="559"/>
        <v>0</v>
      </c>
      <c r="DG961">
        <f t="shared" si="560"/>
        <v>2.09</v>
      </c>
      <c r="DH961">
        <f t="shared" si="561"/>
        <v>0.28000000000000003</v>
      </c>
      <c r="DI961">
        <f t="shared" si="562"/>
        <v>0</v>
      </c>
      <c r="DJ961">
        <f>DG961</f>
        <v>2.09</v>
      </c>
      <c r="DK961">
        <v>0</v>
      </c>
      <c r="DL961" t="s">
        <v>3</v>
      </c>
      <c r="DM961">
        <v>0</v>
      </c>
      <c r="DN961" t="s">
        <v>3</v>
      </c>
      <c r="DO961">
        <v>0</v>
      </c>
    </row>
    <row r="962" spans="1:119" x14ac:dyDescent="0.2">
      <c r="A962">
        <f>ROW(Source!A592)</f>
        <v>592</v>
      </c>
      <c r="B962">
        <v>64855517</v>
      </c>
      <c r="C962">
        <v>64857346</v>
      </c>
      <c r="D962">
        <v>29112536</v>
      </c>
      <c r="E962">
        <v>1</v>
      </c>
      <c r="F962">
        <v>1</v>
      </c>
      <c r="G962">
        <v>1</v>
      </c>
      <c r="H962">
        <v>3</v>
      </c>
      <c r="I962" t="s">
        <v>588</v>
      </c>
      <c r="J962" t="s">
        <v>590</v>
      </c>
      <c r="K962" t="s">
        <v>589</v>
      </c>
      <c r="L962">
        <v>1035</v>
      </c>
      <c r="N962">
        <v>1013</v>
      </c>
      <c r="O962" t="s">
        <v>433</v>
      </c>
      <c r="P962" t="s">
        <v>433</v>
      </c>
      <c r="Q962">
        <v>1</v>
      </c>
      <c r="W962">
        <v>0</v>
      </c>
      <c r="X962">
        <v>-1218409692</v>
      </c>
      <c r="Y962">
        <f t="shared" si="556"/>
        <v>20</v>
      </c>
      <c r="AA962">
        <v>0</v>
      </c>
      <c r="AB962">
        <v>0</v>
      </c>
      <c r="AC962">
        <v>0</v>
      </c>
      <c r="AD962">
        <v>0</v>
      </c>
      <c r="AE962">
        <v>0</v>
      </c>
      <c r="AF962">
        <v>0</v>
      </c>
      <c r="AG962">
        <v>0</v>
      </c>
      <c r="AH962">
        <v>0</v>
      </c>
      <c r="AI962">
        <v>1</v>
      </c>
      <c r="AJ962">
        <v>1</v>
      </c>
      <c r="AK962">
        <v>1</v>
      </c>
      <c r="AL962">
        <v>1</v>
      </c>
      <c r="AM962">
        <v>0</v>
      </c>
      <c r="AN962">
        <v>0</v>
      </c>
      <c r="AO962">
        <v>0</v>
      </c>
      <c r="AP962">
        <v>1</v>
      </c>
      <c r="AQ962">
        <v>0</v>
      </c>
      <c r="AR962">
        <v>0</v>
      </c>
      <c r="AS962" t="s">
        <v>3</v>
      </c>
      <c r="AT962">
        <v>20</v>
      </c>
      <c r="AU962" t="s">
        <v>3</v>
      </c>
      <c r="AV962">
        <v>0</v>
      </c>
      <c r="AW962">
        <v>2</v>
      </c>
      <c r="AX962">
        <v>64903984</v>
      </c>
      <c r="AY962">
        <v>1</v>
      </c>
      <c r="AZ962">
        <v>0</v>
      </c>
      <c r="BA962">
        <v>1002</v>
      </c>
      <c r="BB962">
        <v>0</v>
      </c>
      <c r="BC962">
        <v>0</v>
      </c>
      <c r="BD962">
        <v>0</v>
      </c>
      <c r="BE962">
        <v>0</v>
      </c>
      <c r="BF962">
        <v>0</v>
      </c>
      <c r="BG962">
        <v>0</v>
      </c>
      <c r="BH962">
        <v>0</v>
      </c>
      <c r="BI962">
        <v>0</v>
      </c>
      <c r="BJ962">
        <v>0</v>
      </c>
      <c r="BK962">
        <v>0</v>
      </c>
      <c r="BL962">
        <v>0</v>
      </c>
      <c r="BM962">
        <v>0</v>
      </c>
      <c r="BN962">
        <v>0</v>
      </c>
      <c r="BO962">
        <v>0</v>
      </c>
      <c r="BP962">
        <v>0</v>
      </c>
      <c r="BQ962">
        <v>0</v>
      </c>
      <c r="BR962">
        <v>0</v>
      </c>
      <c r="BS962">
        <v>0</v>
      </c>
      <c r="BT962">
        <v>0</v>
      </c>
      <c r="BU962">
        <v>0</v>
      </c>
      <c r="BV962">
        <v>0</v>
      </c>
      <c r="BW962">
        <v>0</v>
      </c>
      <c r="CV962">
        <v>0</v>
      </c>
      <c r="CW962">
        <v>0</v>
      </c>
      <c r="CX962">
        <f>ROUND(Y962*Source!I592,7)</f>
        <v>4</v>
      </c>
      <c r="CY962">
        <f>AA962</f>
        <v>0</v>
      </c>
      <c r="CZ962">
        <f>AE962</f>
        <v>0</v>
      </c>
      <c r="DA962">
        <f>AI962</f>
        <v>1</v>
      </c>
      <c r="DB962">
        <f t="shared" si="557"/>
        <v>0</v>
      </c>
      <c r="DC962">
        <f t="shared" si="558"/>
        <v>0</v>
      </c>
      <c r="DD962" t="s">
        <v>3</v>
      </c>
      <c r="DE962" t="s">
        <v>3</v>
      </c>
      <c r="DF962">
        <f t="shared" si="559"/>
        <v>0</v>
      </c>
      <c r="DG962">
        <f t="shared" si="560"/>
        <v>0</v>
      </c>
      <c r="DH962">
        <f t="shared" si="561"/>
        <v>0</v>
      </c>
      <c r="DI962">
        <f t="shared" si="562"/>
        <v>0</v>
      </c>
      <c r="DJ962">
        <f>DF962</f>
        <v>0</v>
      </c>
      <c r="DK962">
        <v>0</v>
      </c>
      <c r="DL962" t="s">
        <v>3</v>
      </c>
      <c r="DM962">
        <v>0</v>
      </c>
      <c r="DN962" t="s">
        <v>3</v>
      </c>
      <c r="DO962">
        <v>0</v>
      </c>
    </row>
    <row r="963" spans="1:119" x14ac:dyDescent="0.2">
      <c r="A963">
        <f>ROW(Source!A592)</f>
        <v>592</v>
      </c>
      <c r="B963">
        <v>64855517</v>
      </c>
      <c r="C963">
        <v>64857346</v>
      </c>
      <c r="D963">
        <v>29129131</v>
      </c>
      <c r="E963">
        <v>1</v>
      </c>
      <c r="F963">
        <v>1</v>
      </c>
      <c r="G963">
        <v>1</v>
      </c>
      <c r="H963">
        <v>3</v>
      </c>
      <c r="I963" t="s">
        <v>709</v>
      </c>
      <c r="J963" t="s">
        <v>711</v>
      </c>
      <c r="K963" t="s">
        <v>710</v>
      </c>
      <c r="L963">
        <v>1354</v>
      </c>
      <c r="N963">
        <v>1010</v>
      </c>
      <c r="O963" t="s">
        <v>438</v>
      </c>
      <c r="P963" t="s">
        <v>438</v>
      </c>
      <c r="Q963">
        <v>1</v>
      </c>
      <c r="W963">
        <v>0</v>
      </c>
      <c r="X963">
        <v>2002657565</v>
      </c>
      <c r="Y963">
        <f t="shared" si="556"/>
        <v>10</v>
      </c>
      <c r="AA963">
        <v>0</v>
      </c>
      <c r="AB963">
        <v>0</v>
      </c>
      <c r="AC963">
        <v>0</v>
      </c>
      <c r="AD963">
        <v>0</v>
      </c>
      <c r="AE963">
        <v>0</v>
      </c>
      <c r="AF963">
        <v>0</v>
      </c>
      <c r="AG963">
        <v>0</v>
      </c>
      <c r="AH963">
        <v>0</v>
      </c>
      <c r="AI963">
        <v>1</v>
      </c>
      <c r="AJ963">
        <v>1</v>
      </c>
      <c r="AK963">
        <v>1</v>
      </c>
      <c r="AL963">
        <v>1</v>
      </c>
      <c r="AM963">
        <v>0</v>
      </c>
      <c r="AN963">
        <v>0</v>
      </c>
      <c r="AO963">
        <v>0</v>
      </c>
      <c r="AP963">
        <v>1</v>
      </c>
      <c r="AQ963">
        <v>0</v>
      </c>
      <c r="AR963">
        <v>0</v>
      </c>
      <c r="AS963" t="s">
        <v>3</v>
      </c>
      <c r="AT963">
        <v>10</v>
      </c>
      <c r="AU963" t="s">
        <v>3</v>
      </c>
      <c r="AV963">
        <v>0</v>
      </c>
      <c r="AW963">
        <v>2</v>
      </c>
      <c r="AX963">
        <v>64903985</v>
      </c>
      <c r="AY963">
        <v>1</v>
      </c>
      <c r="AZ963">
        <v>0</v>
      </c>
      <c r="BA963">
        <v>1003</v>
      </c>
      <c r="BB963">
        <v>0</v>
      </c>
      <c r="BC963">
        <v>0</v>
      </c>
      <c r="BD963">
        <v>0</v>
      </c>
      <c r="BE963">
        <v>0</v>
      </c>
      <c r="BF963">
        <v>0</v>
      </c>
      <c r="BG963">
        <v>0</v>
      </c>
      <c r="BH963">
        <v>0</v>
      </c>
      <c r="BI963">
        <v>0</v>
      </c>
      <c r="BJ963">
        <v>0</v>
      </c>
      <c r="BK963">
        <v>0</v>
      </c>
      <c r="BL963">
        <v>0</v>
      </c>
      <c r="BM963">
        <v>0</v>
      </c>
      <c r="BN963">
        <v>0</v>
      </c>
      <c r="BO963">
        <v>0</v>
      </c>
      <c r="BP963">
        <v>0</v>
      </c>
      <c r="BQ963">
        <v>0</v>
      </c>
      <c r="BR963">
        <v>0</v>
      </c>
      <c r="BS963">
        <v>0</v>
      </c>
      <c r="BT963">
        <v>0</v>
      </c>
      <c r="BU963">
        <v>0</v>
      </c>
      <c r="BV963">
        <v>0</v>
      </c>
      <c r="BW963">
        <v>0</v>
      </c>
      <c r="CV963">
        <v>0</v>
      </c>
      <c r="CW963">
        <v>0</v>
      </c>
      <c r="CX963">
        <f>ROUND(Y963*Source!I592,7)</f>
        <v>2</v>
      </c>
      <c r="CY963">
        <f>AA963</f>
        <v>0</v>
      </c>
      <c r="CZ963">
        <f>AE963</f>
        <v>0</v>
      </c>
      <c r="DA963">
        <f>AI963</f>
        <v>1</v>
      </c>
      <c r="DB963">
        <f t="shared" si="557"/>
        <v>0</v>
      </c>
      <c r="DC963">
        <f t="shared" si="558"/>
        <v>0</v>
      </c>
      <c r="DD963" t="s">
        <v>3</v>
      </c>
      <c r="DE963" t="s">
        <v>3</v>
      </c>
      <c r="DF963">
        <f t="shared" si="559"/>
        <v>0</v>
      </c>
      <c r="DG963">
        <f t="shared" si="560"/>
        <v>0</v>
      </c>
      <c r="DH963">
        <f t="shared" si="561"/>
        <v>0</v>
      </c>
      <c r="DI963">
        <f t="shared" si="562"/>
        <v>0</v>
      </c>
      <c r="DJ963">
        <f>DF963</f>
        <v>0</v>
      </c>
      <c r="DK963">
        <v>0</v>
      </c>
      <c r="DL963" t="s">
        <v>3</v>
      </c>
      <c r="DM963">
        <v>0</v>
      </c>
      <c r="DN963" t="s">
        <v>3</v>
      </c>
      <c r="DO963">
        <v>0</v>
      </c>
    </row>
    <row r="964" spans="1:119" x14ac:dyDescent="0.2">
      <c r="A964">
        <f>ROW(Source!A593)</f>
        <v>593</v>
      </c>
      <c r="B964">
        <v>64855514</v>
      </c>
      <c r="C964">
        <v>64857346</v>
      </c>
      <c r="D964">
        <v>18407150</v>
      </c>
      <c r="E964">
        <v>1</v>
      </c>
      <c r="F964">
        <v>1</v>
      </c>
      <c r="G964">
        <v>1</v>
      </c>
      <c r="H964">
        <v>1</v>
      </c>
      <c r="I964" t="s">
        <v>1185</v>
      </c>
      <c r="J964" t="s">
        <v>3</v>
      </c>
      <c r="K964" t="s">
        <v>1186</v>
      </c>
      <c r="L964">
        <v>1369</v>
      </c>
      <c r="N964">
        <v>1013</v>
      </c>
      <c r="O964" t="s">
        <v>1100</v>
      </c>
      <c r="P964" t="s">
        <v>1100</v>
      </c>
      <c r="Q964">
        <v>1</v>
      </c>
      <c r="W964">
        <v>0</v>
      </c>
      <c r="X964">
        <v>-931037793</v>
      </c>
      <c r="Y964">
        <f t="shared" si="556"/>
        <v>3.31</v>
      </c>
      <c r="AA964">
        <v>0</v>
      </c>
      <c r="AB964">
        <v>0</v>
      </c>
      <c r="AC964">
        <v>0</v>
      </c>
      <c r="AD964">
        <v>8.5299999999999994</v>
      </c>
      <c r="AE964">
        <v>0</v>
      </c>
      <c r="AF964">
        <v>0</v>
      </c>
      <c r="AG964">
        <v>0</v>
      </c>
      <c r="AH964">
        <v>8.5299999999999994</v>
      </c>
      <c r="AI964">
        <v>1</v>
      </c>
      <c r="AJ964">
        <v>1</v>
      </c>
      <c r="AK964">
        <v>1</v>
      </c>
      <c r="AL964">
        <v>1</v>
      </c>
      <c r="AM964">
        <v>-2</v>
      </c>
      <c r="AN964">
        <v>0</v>
      </c>
      <c r="AO964">
        <v>1</v>
      </c>
      <c r="AP964">
        <v>1</v>
      </c>
      <c r="AQ964">
        <v>0</v>
      </c>
      <c r="AR964">
        <v>0</v>
      </c>
      <c r="AS964" t="s">
        <v>3</v>
      </c>
      <c r="AT964">
        <v>3.31</v>
      </c>
      <c r="AU964" t="s">
        <v>3</v>
      </c>
      <c r="AV964">
        <v>1</v>
      </c>
      <c r="AW964">
        <v>2</v>
      </c>
      <c r="AX964">
        <v>64903979</v>
      </c>
      <c r="AY964">
        <v>1</v>
      </c>
      <c r="AZ964">
        <v>0</v>
      </c>
      <c r="BA964">
        <v>1004</v>
      </c>
      <c r="BB964">
        <v>0</v>
      </c>
      <c r="BC964">
        <v>0</v>
      </c>
      <c r="BD964">
        <v>0</v>
      </c>
      <c r="BE964">
        <v>0</v>
      </c>
      <c r="BF964">
        <v>0</v>
      </c>
      <c r="BG964">
        <v>0</v>
      </c>
      <c r="BH964">
        <v>0</v>
      </c>
      <c r="BI964">
        <v>0</v>
      </c>
      <c r="BJ964">
        <v>0</v>
      </c>
      <c r="BK964">
        <v>0</v>
      </c>
      <c r="BL964">
        <v>0</v>
      </c>
      <c r="BM964">
        <v>0</v>
      </c>
      <c r="BN964">
        <v>0</v>
      </c>
      <c r="BO964">
        <v>0</v>
      </c>
      <c r="BP964">
        <v>0</v>
      </c>
      <c r="BQ964">
        <v>0</v>
      </c>
      <c r="BR964">
        <v>0</v>
      </c>
      <c r="BS964">
        <v>0</v>
      </c>
      <c r="BT964">
        <v>0</v>
      </c>
      <c r="BU964">
        <v>0</v>
      </c>
      <c r="BV964">
        <v>0</v>
      </c>
      <c r="BW964">
        <v>0</v>
      </c>
      <c r="CU964">
        <f>ROUND(AT964*Source!I593*AH964*AL964,0)</f>
        <v>6</v>
      </c>
      <c r="CV964">
        <f>ROUND(Y964*Source!I593,7)</f>
        <v>0.66200000000000003</v>
      </c>
      <c r="CW964">
        <v>0</v>
      </c>
      <c r="CX964">
        <f>ROUND(Y964*Source!I593,7)</f>
        <v>0.66200000000000003</v>
      </c>
      <c r="CY964">
        <f>AD964</f>
        <v>8.5299999999999994</v>
      </c>
      <c r="CZ964">
        <f>AH964</f>
        <v>8.5299999999999994</v>
      </c>
      <c r="DA964">
        <f>AL964</f>
        <v>1</v>
      </c>
      <c r="DB964">
        <f t="shared" si="557"/>
        <v>28.23</v>
      </c>
      <c r="DC964">
        <f t="shared" si="558"/>
        <v>0</v>
      </c>
      <c r="DD964" t="s">
        <v>3</v>
      </c>
      <c r="DE964" t="s">
        <v>3</v>
      </c>
      <c r="DF964">
        <f t="shared" ref="DF964:DF970" si="563">ROUND(ROUND(AE964,0)*CX964,0)</f>
        <v>0</v>
      </c>
      <c r="DG964">
        <f>ROUND(ROUND(AF964,0)*CX964,0)</f>
        <v>0</v>
      </c>
      <c r="DH964">
        <f>ROUND(ROUND(AG964,0)*CX964,0)</f>
        <v>0</v>
      </c>
      <c r="DI964">
        <f t="shared" ref="DI964:DI970" si="564">ROUND(ROUND(AH964,0)*CX964,0)</f>
        <v>6</v>
      </c>
      <c r="DJ964">
        <f>DI964</f>
        <v>6</v>
      </c>
      <c r="DK964">
        <v>0</v>
      </c>
      <c r="DL964" t="s">
        <v>3</v>
      </c>
      <c r="DM964">
        <v>0</v>
      </c>
      <c r="DN964" t="s">
        <v>3</v>
      </c>
      <c r="DO964">
        <v>0</v>
      </c>
    </row>
    <row r="965" spans="1:119" x14ac:dyDescent="0.2">
      <c r="A965">
        <f>ROW(Source!A593)</f>
        <v>593</v>
      </c>
      <c r="B965">
        <v>64855514</v>
      </c>
      <c r="C965">
        <v>64857346</v>
      </c>
      <c r="D965">
        <v>121548</v>
      </c>
      <c r="E965">
        <v>1</v>
      </c>
      <c r="F965">
        <v>1</v>
      </c>
      <c r="G965">
        <v>1</v>
      </c>
      <c r="H965">
        <v>1</v>
      </c>
      <c r="I965" t="s">
        <v>44</v>
      </c>
      <c r="J965" t="s">
        <v>3</v>
      </c>
      <c r="K965" t="s">
        <v>1101</v>
      </c>
      <c r="L965">
        <v>608254</v>
      </c>
      <c r="N965">
        <v>1013</v>
      </c>
      <c r="O965" t="s">
        <v>1102</v>
      </c>
      <c r="P965" t="s">
        <v>1102</v>
      </c>
      <c r="Q965">
        <v>1</v>
      </c>
      <c r="W965">
        <v>0</v>
      </c>
      <c r="X965">
        <v>-185737400</v>
      </c>
      <c r="Y965">
        <f t="shared" si="556"/>
        <v>0.28000000000000003</v>
      </c>
      <c r="AA965">
        <v>0</v>
      </c>
      <c r="AB965">
        <v>0</v>
      </c>
      <c r="AC965">
        <v>0</v>
      </c>
      <c r="AD965">
        <v>0</v>
      </c>
      <c r="AE965">
        <v>0</v>
      </c>
      <c r="AF965">
        <v>0</v>
      </c>
      <c r="AG965">
        <v>0</v>
      </c>
      <c r="AH965">
        <v>0</v>
      </c>
      <c r="AI965">
        <v>1</v>
      </c>
      <c r="AJ965">
        <v>1</v>
      </c>
      <c r="AK965">
        <v>1</v>
      </c>
      <c r="AL965">
        <v>1</v>
      </c>
      <c r="AM965">
        <v>-2</v>
      </c>
      <c r="AN965">
        <v>0</v>
      </c>
      <c r="AO965">
        <v>1</v>
      </c>
      <c r="AP965">
        <v>1</v>
      </c>
      <c r="AQ965">
        <v>0</v>
      </c>
      <c r="AR965">
        <v>0</v>
      </c>
      <c r="AS965" t="s">
        <v>3</v>
      </c>
      <c r="AT965">
        <v>0.28000000000000003</v>
      </c>
      <c r="AU965" t="s">
        <v>3</v>
      </c>
      <c r="AV965">
        <v>2</v>
      </c>
      <c r="AW965">
        <v>2</v>
      </c>
      <c r="AX965">
        <v>64903980</v>
      </c>
      <c r="AY965">
        <v>1</v>
      </c>
      <c r="AZ965">
        <v>0</v>
      </c>
      <c r="BA965">
        <v>1005</v>
      </c>
      <c r="BB965">
        <v>0</v>
      </c>
      <c r="BC965">
        <v>0</v>
      </c>
      <c r="BD965">
        <v>0</v>
      </c>
      <c r="BE965">
        <v>0</v>
      </c>
      <c r="BF965">
        <v>0</v>
      </c>
      <c r="BG965">
        <v>0</v>
      </c>
      <c r="BH965">
        <v>0</v>
      </c>
      <c r="BI965">
        <v>0</v>
      </c>
      <c r="BJ965">
        <v>0</v>
      </c>
      <c r="BK965">
        <v>0</v>
      </c>
      <c r="BL965">
        <v>0</v>
      </c>
      <c r="BM965">
        <v>0</v>
      </c>
      <c r="BN965">
        <v>0</v>
      </c>
      <c r="BO965">
        <v>0</v>
      </c>
      <c r="BP965">
        <v>0</v>
      </c>
      <c r="BQ965">
        <v>0</v>
      </c>
      <c r="BR965">
        <v>0</v>
      </c>
      <c r="BS965">
        <v>0</v>
      </c>
      <c r="BT965">
        <v>0</v>
      </c>
      <c r="BU965">
        <v>0</v>
      </c>
      <c r="BV965">
        <v>0</v>
      </c>
      <c r="BW965">
        <v>0</v>
      </c>
      <c r="CV965">
        <v>0</v>
      </c>
      <c r="CW965">
        <v>0</v>
      </c>
      <c r="CX965">
        <f>ROUND(Y965*Source!I593,7)</f>
        <v>5.6000000000000001E-2</v>
      </c>
      <c r="CY965">
        <f>AD965</f>
        <v>0</v>
      </c>
      <c r="CZ965">
        <f>AH965</f>
        <v>0</v>
      </c>
      <c r="DA965">
        <f>AL965</f>
        <v>1</v>
      </c>
      <c r="DB965">
        <f t="shared" si="557"/>
        <v>0</v>
      </c>
      <c r="DC965">
        <f t="shared" si="558"/>
        <v>0</v>
      </c>
      <c r="DD965" t="s">
        <v>3</v>
      </c>
      <c r="DE965" t="s">
        <v>3</v>
      </c>
      <c r="DF965">
        <f t="shared" si="563"/>
        <v>0</v>
      </c>
      <c r="DG965">
        <f>ROUND(ROUND(AF965,0)*CX965,0)</f>
        <v>0</v>
      </c>
      <c r="DH965">
        <f>ROUND(ROUND(AG965,0)*CX965,0)</f>
        <v>0</v>
      </c>
      <c r="DI965">
        <f t="shared" si="564"/>
        <v>0</v>
      </c>
      <c r="DJ965">
        <f>DI965</f>
        <v>0</v>
      </c>
      <c r="DK965">
        <v>0</v>
      </c>
      <c r="DL965" t="s">
        <v>3</v>
      </c>
      <c r="DM965">
        <v>0</v>
      </c>
      <c r="DN965" t="s">
        <v>3</v>
      </c>
      <c r="DO965">
        <v>0</v>
      </c>
    </row>
    <row r="966" spans="1:119" x14ac:dyDescent="0.2">
      <c r="A966">
        <f>ROW(Source!A593)</f>
        <v>593</v>
      </c>
      <c r="B966">
        <v>64855514</v>
      </c>
      <c r="C966">
        <v>64857346</v>
      </c>
      <c r="D966">
        <v>29172634</v>
      </c>
      <c r="E966">
        <v>1</v>
      </c>
      <c r="F966">
        <v>1</v>
      </c>
      <c r="G966">
        <v>1</v>
      </c>
      <c r="H966">
        <v>2</v>
      </c>
      <c r="I966" t="s">
        <v>1431</v>
      </c>
      <c r="J966" t="s">
        <v>1432</v>
      </c>
      <c r="K966" t="s">
        <v>1433</v>
      </c>
      <c r="L966">
        <v>1368</v>
      </c>
      <c r="N966">
        <v>1011</v>
      </c>
      <c r="O966" t="s">
        <v>1106</v>
      </c>
      <c r="P966" t="s">
        <v>1106</v>
      </c>
      <c r="Q966">
        <v>1</v>
      </c>
      <c r="W966">
        <v>0</v>
      </c>
      <c r="X966">
        <v>2028861294</v>
      </c>
      <c r="Y966">
        <f t="shared" si="556"/>
        <v>0.28000000000000003</v>
      </c>
      <c r="AA966">
        <v>0</v>
      </c>
      <c r="AB966">
        <v>704.36</v>
      </c>
      <c r="AC966">
        <v>590.79</v>
      </c>
      <c r="AD966">
        <v>0</v>
      </c>
      <c r="AE966">
        <v>0</v>
      </c>
      <c r="AF966">
        <v>22.29</v>
      </c>
      <c r="AG966">
        <v>11.6</v>
      </c>
      <c r="AH966">
        <v>0</v>
      </c>
      <c r="AI966">
        <v>1</v>
      </c>
      <c r="AJ966">
        <v>31.6</v>
      </c>
      <c r="AK966">
        <v>50.93</v>
      </c>
      <c r="AL966">
        <v>1</v>
      </c>
      <c r="AM966">
        <v>2</v>
      </c>
      <c r="AN966">
        <v>0</v>
      </c>
      <c r="AO966">
        <v>1</v>
      </c>
      <c r="AP966">
        <v>1</v>
      </c>
      <c r="AQ966">
        <v>0</v>
      </c>
      <c r="AR966">
        <v>0</v>
      </c>
      <c r="AS966" t="s">
        <v>3</v>
      </c>
      <c r="AT966">
        <v>0.28000000000000003</v>
      </c>
      <c r="AU966" t="s">
        <v>3</v>
      </c>
      <c r="AV966">
        <v>0</v>
      </c>
      <c r="AW966">
        <v>2</v>
      </c>
      <c r="AX966">
        <v>64903981</v>
      </c>
      <c r="AY966">
        <v>1</v>
      </c>
      <c r="AZ966">
        <v>0</v>
      </c>
      <c r="BA966">
        <v>1006</v>
      </c>
      <c r="BB966">
        <v>0</v>
      </c>
      <c r="BC966">
        <v>0</v>
      </c>
      <c r="BD966">
        <v>0</v>
      </c>
      <c r="BE966">
        <v>0</v>
      </c>
      <c r="BF966">
        <v>0</v>
      </c>
      <c r="BG966">
        <v>0</v>
      </c>
      <c r="BH966">
        <v>0</v>
      </c>
      <c r="BI966">
        <v>0</v>
      </c>
      <c r="BJ966">
        <v>0</v>
      </c>
      <c r="BK966">
        <v>0</v>
      </c>
      <c r="BL966">
        <v>0</v>
      </c>
      <c r="BM966">
        <v>0</v>
      </c>
      <c r="BN966">
        <v>0</v>
      </c>
      <c r="BO966">
        <v>0</v>
      </c>
      <c r="BP966">
        <v>0</v>
      </c>
      <c r="BQ966">
        <v>0</v>
      </c>
      <c r="BR966">
        <v>0</v>
      </c>
      <c r="BS966">
        <v>0</v>
      </c>
      <c r="BT966">
        <v>0</v>
      </c>
      <c r="BU966">
        <v>0</v>
      </c>
      <c r="BV966">
        <v>0</v>
      </c>
      <c r="BW966">
        <v>0</v>
      </c>
      <c r="CV966">
        <v>0</v>
      </c>
      <c r="CW966">
        <f>ROUND(Y966*Source!I593*DO966,7)</f>
        <v>0</v>
      </c>
      <c r="CX966">
        <f>ROUND(Y966*Source!I593,7)</f>
        <v>5.6000000000000001E-2</v>
      </c>
      <c r="CY966">
        <f>AB966</f>
        <v>704.36</v>
      </c>
      <c r="CZ966">
        <f>AF966</f>
        <v>22.29</v>
      </c>
      <c r="DA966">
        <f>AJ966</f>
        <v>31.6</v>
      </c>
      <c r="DB966">
        <f t="shared" si="557"/>
        <v>6.24</v>
      </c>
      <c r="DC966">
        <f t="shared" si="558"/>
        <v>3.25</v>
      </c>
      <c r="DD966" t="s">
        <v>3</v>
      </c>
      <c r="DE966" t="s">
        <v>3</v>
      </c>
      <c r="DF966">
        <f t="shared" si="563"/>
        <v>0</v>
      </c>
      <c r="DG966">
        <f>ROUND(ROUND(AF966*AJ966,0)*CX966,0)</f>
        <v>39</v>
      </c>
      <c r="DH966">
        <f>ROUND(ROUND(AG966*AK966,0)*CX966,0)</f>
        <v>33</v>
      </c>
      <c r="DI966">
        <f t="shared" si="564"/>
        <v>0</v>
      </c>
      <c r="DJ966">
        <f>DG966</f>
        <v>39</v>
      </c>
      <c r="DK966">
        <v>0</v>
      </c>
      <c r="DL966" t="s">
        <v>3</v>
      </c>
      <c r="DM966">
        <v>0</v>
      </c>
      <c r="DN966" t="s">
        <v>3</v>
      </c>
      <c r="DO966">
        <v>0</v>
      </c>
    </row>
    <row r="967" spans="1:119" x14ac:dyDescent="0.2">
      <c r="A967">
        <f>ROW(Source!A593)</f>
        <v>593</v>
      </c>
      <c r="B967">
        <v>64855514</v>
      </c>
      <c r="C967">
        <v>64857346</v>
      </c>
      <c r="D967">
        <v>29174672</v>
      </c>
      <c r="E967">
        <v>1</v>
      </c>
      <c r="F967">
        <v>1</v>
      </c>
      <c r="G967">
        <v>1</v>
      </c>
      <c r="H967">
        <v>2</v>
      </c>
      <c r="I967" t="s">
        <v>1434</v>
      </c>
      <c r="J967" t="s">
        <v>1435</v>
      </c>
      <c r="K967" t="s">
        <v>1436</v>
      </c>
      <c r="L967">
        <v>1368</v>
      </c>
      <c r="N967">
        <v>1011</v>
      </c>
      <c r="O967" t="s">
        <v>1106</v>
      </c>
      <c r="P967" t="s">
        <v>1106</v>
      </c>
      <c r="Q967">
        <v>1</v>
      </c>
      <c r="W967">
        <v>0</v>
      </c>
      <c r="X967">
        <v>1974281751</v>
      </c>
      <c r="Y967">
        <f t="shared" si="556"/>
        <v>0.28000000000000003</v>
      </c>
      <c r="AA967">
        <v>0</v>
      </c>
      <c r="AB967">
        <v>5.32</v>
      </c>
      <c r="AC967">
        <v>0</v>
      </c>
      <c r="AD967">
        <v>0</v>
      </c>
      <c r="AE967">
        <v>0</v>
      </c>
      <c r="AF967">
        <v>1.05</v>
      </c>
      <c r="AG967">
        <v>0</v>
      </c>
      <c r="AH967">
        <v>0</v>
      </c>
      <c r="AI967">
        <v>1</v>
      </c>
      <c r="AJ967">
        <v>5.07</v>
      </c>
      <c r="AK967">
        <v>50.93</v>
      </c>
      <c r="AL967">
        <v>1</v>
      </c>
      <c r="AM967">
        <v>2</v>
      </c>
      <c r="AN967">
        <v>0</v>
      </c>
      <c r="AO967">
        <v>1</v>
      </c>
      <c r="AP967">
        <v>1</v>
      </c>
      <c r="AQ967">
        <v>0</v>
      </c>
      <c r="AR967">
        <v>0</v>
      </c>
      <c r="AS967" t="s">
        <v>3</v>
      </c>
      <c r="AT967">
        <v>0.28000000000000003</v>
      </c>
      <c r="AU967" t="s">
        <v>3</v>
      </c>
      <c r="AV967">
        <v>0</v>
      </c>
      <c r="AW967">
        <v>2</v>
      </c>
      <c r="AX967">
        <v>64903982</v>
      </c>
      <c r="AY967">
        <v>1</v>
      </c>
      <c r="AZ967">
        <v>0</v>
      </c>
      <c r="BA967">
        <v>1007</v>
      </c>
      <c r="BB967">
        <v>0</v>
      </c>
      <c r="BC967">
        <v>0</v>
      </c>
      <c r="BD967">
        <v>0</v>
      </c>
      <c r="BE967">
        <v>0</v>
      </c>
      <c r="BF967">
        <v>0</v>
      </c>
      <c r="BG967">
        <v>0</v>
      </c>
      <c r="BH967">
        <v>0</v>
      </c>
      <c r="BI967">
        <v>0</v>
      </c>
      <c r="BJ967">
        <v>0</v>
      </c>
      <c r="BK967">
        <v>0</v>
      </c>
      <c r="BL967">
        <v>0</v>
      </c>
      <c r="BM967">
        <v>0</v>
      </c>
      <c r="BN967">
        <v>0</v>
      </c>
      <c r="BO967">
        <v>0</v>
      </c>
      <c r="BP967">
        <v>0</v>
      </c>
      <c r="BQ967">
        <v>0</v>
      </c>
      <c r="BR967">
        <v>0</v>
      </c>
      <c r="BS967">
        <v>0</v>
      </c>
      <c r="BT967">
        <v>0</v>
      </c>
      <c r="BU967">
        <v>0</v>
      </c>
      <c r="BV967">
        <v>0</v>
      </c>
      <c r="BW967">
        <v>0</v>
      </c>
      <c r="CV967">
        <v>0</v>
      </c>
      <c r="CW967">
        <f>ROUND(Y967*Source!I593*DO967,7)</f>
        <v>0</v>
      </c>
      <c r="CX967">
        <f>ROUND(Y967*Source!I593,7)</f>
        <v>5.6000000000000001E-2</v>
      </c>
      <c r="CY967">
        <f>AB967</f>
        <v>5.32</v>
      </c>
      <c r="CZ967">
        <f>AF967</f>
        <v>1.05</v>
      </c>
      <c r="DA967">
        <f>AJ967</f>
        <v>5.07</v>
      </c>
      <c r="DB967">
        <f t="shared" si="557"/>
        <v>0.28999999999999998</v>
      </c>
      <c r="DC967">
        <f t="shared" si="558"/>
        <v>0</v>
      </c>
      <c r="DD967" t="s">
        <v>3</v>
      </c>
      <c r="DE967" t="s">
        <v>3</v>
      </c>
      <c r="DF967">
        <f t="shared" si="563"/>
        <v>0</v>
      </c>
      <c r="DG967">
        <f>ROUND(ROUND(AF967*AJ967,0)*CX967,0)</f>
        <v>0</v>
      </c>
      <c r="DH967">
        <f>ROUND(ROUND(AG967*AK967,0)*CX967,0)</f>
        <v>0</v>
      </c>
      <c r="DI967">
        <f t="shared" si="564"/>
        <v>0</v>
      </c>
      <c r="DJ967">
        <f>DG967</f>
        <v>0</v>
      </c>
      <c r="DK967">
        <v>0</v>
      </c>
      <c r="DL967" t="s">
        <v>3</v>
      </c>
      <c r="DM967">
        <v>0</v>
      </c>
      <c r="DN967" t="s">
        <v>3</v>
      </c>
      <c r="DO967">
        <v>0</v>
      </c>
    </row>
    <row r="968" spans="1:119" x14ac:dyDescent="0.2">
      <c r="A968">
        <f>ROW(Source!A593)</f>
        <v>593</v>
      </c>
      <c r="B968">
        <v>64855514</v>
      </c>
      <c r="C968">
        <v>64857346</v>
      </c>
      <c r="D968">
        <v>29174913</v>
      </c>
      <c r="E968">
        <v>1</v>
      </c>
      <c r="F968">
        <v>1</v>
      </c>
      <c r="G968">
        <v>1</v>
      </c>
      <c r="H968">
        <v>2</v>
      </c>
      <c r="I968" t="s">
        <v>1152</v>
      </c>
      <c r="J968" t="s">
        <v>1153</v>
      </c>
      <c r="K968" t="s">
        <v>1154</v>
      </c>
      <c r="L968">
        <v>1368</v>
      </c>
      <c r="N968">
        <v>1011</v>
      </c>
      <c r="O968" t="s">
        <v>1106</v>
      </c>
      <c r="P968" t="s">
        <v>1106</v>
      </c>
      <c r="Q968">
        <v>1</v>
      </c>
      <c r="W968">
        <v>0</v>
      </c>
      <c r="X968">
        <v>1230759911</v>
      </c>
      <c r="Y968">
        <f t="shared" si="556"/>
        <v>0.12</v>
      </c>
      <c r="AA968">
        <v>0</v>
      </c>
      <c r="AB968">
        <v>2113</v>
      </c>
      <c r="AC968">
        <v>590.79</v>
      </c>
      <c r="AD968">
        <v>0</v>
      </c>
      <c r="AE968">
        <v>0</v>
      </c>
      <c r="AF968">
        <v>87.17</v>
      </c>
      <c r="AG968">
        <v>11.6</v>
      </c>
      <c r="AH968">
        <v>0</v>
      </c>
      <c r="AI968">
        <v>1</v>
      </c>
      <c r="AJ968">
        <v>24.24</v>
      </c>
      <c r="AK968">
        <v>50.93</v>
      </c>
      <c r="AL968">
        <v>1</v>
      </c>
      <c r="AM968">
        <v>2</v>
      </c>
      <c r="AN968">
        <v>0</v>
      </c>
      <c r="AO968">
        <v>1</v>
      </c>
      <c r="AP968">
        <v>1</v>
      </c>
      <c r="AQ968">
        <v>0</v>
      </c>
      <c r="AR968">
        <v>0</v>
      </c>
      <c r="AS968" t="s">
        <v>3</v>
      </c>
      <c r="AT968">
        <v>0.12</v>
      </c>
      <c r="AU968" t="s">
        <v>3</v>
      </c>
      <c r="AV968">
        <v>0</v>
      </c>
      <c r="AW968">
        <v>2</v>
      </c>
      <c r="AX968">
        <v>64903983</v>
      </c>
      <c r="AY968">
        <v>1</v>
      </c>
      <c r="AZ968">
        <v>0</v>
      </c>
      <c r="BA968">
        <v>1008</v>
      </c>
      <c r="BB968">
        <v>0</v>
      </c>
      <c r="BC968">
        <v>0</v>
      </c>
      <c r="BD968">
        <v>0</v>
      </c>
      <c r="BE968">
        <v>0</v>
      </c>
      <c r="BF968">
        <v>0</v>
      </c>
      <c r="BG968">
        <v>0</v>
      </c>
      <c r="BH968">
        <v>0</v>
      </c>
      <c r="BI968">
        <v>0</v>
      </c>
      <c r="BJ968">
        <v>0</v>
      </c>
      <c r="BK968">
        <v>0</v>
      </c>
      <c r="BL968">
        <v>0</v>
      </c>
      <c r="BM968">
        <v>0</v>
      </c>
      <c r="BN968">
        <v>0</v>
      </c>
      <c r="BO968">
        <v>0</v>
      </c>
      <c r="BP968">
        <v>0</v>
      </c>
      <c r="BQ968">
        <v>0</v>
      </c>
      <c r="BR968">
        <v>0</v>
      </c>
      <c r="BS968">
        <v>0</v>
      </c>
      <c r="BT968">
        <v>0</v>
      </c>
      <c r="BU968">
        <v>0</v>
      </c>
      <c r="BV968">
        <v>0</v>
      </c>
      <c r="BW968">
        <v>0</v>
      </c>
      <c r="CV968">
        <v>0</v>
      </c>
      <c r="CW968">
        <f>ROUND(Y968*Source!I593*DO968,7)</f>
        <v>0</v>
      </c>
      <c r="CX968">
        <f>ROUND(Y968*Source!I593,7)</f>
        <v>2.4E-2</v>
      </c>
      <c r="CY968">
        <f>AB968</f>
        <v>2113</v>
      </c>
      <c r="CZ968">
        <f>AF968</f>
        <v>87.17</v>
      </c>
      <c r="DA968">
        <f>AJ968</f>
        <v>24.24</v>
      </c>
      <c r="DB968">
        <f t="shared" si="557"/>
        <v>10.46</v>
      </c>
      <c r="DC968">
        <f t="shared" si="558"/>
        <v>1.39</v>
      </c>
      <c r="DD968" t="s">
        <v>3</v>
      </c>
      <c r="DE968" t="s">
        <v>3</v>
      </c>
      <c r="DF968">
        <f t="shared" si="563"/>
        <v>0</v>
      </c>
      <c r="DG968">
        <f>ROUND(ROUND(AF968*AJ968,0)*CX968,0)</f>
        <v>51</v>
      </c>
      <c r="DH968">
        <f>ROUND(ROUND(AG968*AK968,0)*CX968,0)</f>
        <v>14</v>
      </c>
      <c r="DI968">
        <f t="shared" si="564"/>
        <v>0</v>
      </c>
      <c r="DJ968">
        <f>DG968</f>
        <v>51</v>
      </c>
      <c r="DK968">
        <v>0</v>
      </c>
      <c r="DL968" t="s">
        <v>3</v>
      </c>
      <c r="DM968">
        <v>0</v>
      </c>
      <c r="DN968" t="s">
        <v>3</v>
      </c>
      <c r="DO968">
        <v>0</v>
      </c>
    </row>
    <row r="969" spans="1:119" x14ac:dyDescent="0.2">
      <c r="A969">
        <f>ROW(Source!A593)</f>
        <v>593</v>
      </c>
      <c r="B969">
        <v>64855514</v>
      </c>
      <c r="C969">
        <v>64857346</v>
      </c>
      <c r="D969">
        <v>29112536</v>
      </c>
      <c r="E969">
        <v>1</v>
      </c>
      <c r="F969">
        <v>1</v>
      </c>
      <c r="G969">
        <v>1</v>
      </c>
      <c r="H969">
        <v>3</v>
      </c>
      <c r="I969" t="s">
        <v>588</v>
      </c>
      <c r="J969" t="s">
        <v>590</v>
      </c>
      <c r="K969" t="s">
        <v>589</v>
      </c>
      <c r="L969">
        <v>1035</v>
      </c>
      <c r="N969">
        <v>1013</v>
      </c>
      <c r="O969" t="s">
        <v>433</v>
      </c>
      <c r="P969" t="s">
        <v>433</v>
      </c>
      <c r="Q969">
        <v>1</v>
      </c>
      <c r="W969">
        <v>0</v>
      </c>
      <c r="X969">
        <v>-1218409692</v>
      </c>
      <c r="Y969">
        <f t="shared" si="556"/>
        <v>20</v>
      </c>
      <c r="AA969">
        <v>0</v>
      </c>
      <c r="AB969">
        <v>0</v>
      </c>
      <c r="AC969">
        <v>0</v>
      </c>
      <c r="AD969">
        <v>0</v>
      </c>
      <c r="AE969">
        <v>0</v>
      </c>
      <c r="AF969">
        <v>0</v>
      </c>
      <c r="AG969">
        <v>0</v>
      </c>
      <c r="AH969">
        <v>0</v>
      </c>
      <c r="AI969">
        <v>1</v>
      </c>
      <c r="AJ969">
        <v>1</v>
      </c>
      <c r="AK969">
        <v>1</v>
      </c>
      <c r="AL969">
        <v>1</v>
      </c>
      <c r="AM969">
        <v>0</v>
      </c>
      <c r="AN969">
        <v>0</v>
      </c>
      <c r="AO969">
        <v>0</v>
      </c>
      <c r="AP969">
        <v>1</v>
      </c>
      <c r="AQ969">
        <v>0</v>
      </c>
      <c r="AR969">
        <v>0</v>
      </c>
      <c r="AS969" t="s">
        <v>3</v>
      </c>
      <c r="AT969">
        <v>20</v>
      </c>
      <c r="AU969" t="s">
        <v>3</v>
      </c>
      <c r="AV969">
        <v>0</v>
      </c>
      <c r="AW969">
        <v>2</v>
      </c>
      <c r="AX969">
        <v>64903984</v>
      </c>
      <c r="AY969">
        <v>1</v>
      </c>
      <c r="AZ969">
        <v>0</v>
      </c>
      <c r="BA969">
        <v>1009</v>
      </c>
      <c r="BB969">
        <v>0</v>
      </c>
      <c r="BC969">
        <v>0</v>
      </c>
      <c r="BD969">
        <v>0</v>
      </c>
      <c r="BE969">
        <v>0</v>
      </c>
      <c r="BF969">
        <v>0</v>
      </c>
      <c r="BG969">
        <v>0</v>
      </c>
      <c r="BH969">
        <v>0</v>
      </c>
      <c r="BI969">
        <v>0</v>
      </c>
      <c r="BJ969">
        <v>0</v>
      </c>
      <c r="BK969">
        <v>0</v>
      </c>
      <c r="BL969">
        <v>0</v>
      </c>
      <c r="BM969">
        <v>0</v>
      </c>
      <c r="BN969">
        <v>0</v>
      </c>
      <c r="BO969">
        <v>0</v>
      </c>
      <c r="BP969">
        <v>0</v>
      </c>
      <c r="BQ969">
        <v>0</v>
      </c>
      <c r="BR969">
        <v>0</v>
      </c>
      <c r="BS969">
        <v>0</v>
      </c>
      <c r="BT969">
        <v>0</v>
      </c>
      <c r="BU969">
        <v>0</v>
      </c>
      <c r="BV969">
        <v>0</v>
      </c>
      <c r="BW969">
        <v>0</v>
      </c>
      <c r="CV969">
        <v>0</v>
      </c>
      <c r="CW969">
        <v>0</v>
      </c>
      <c r="CX969">
        <f>ROUND(Y969*Source!I593,7)</f>
        <v>4</v>
      </c>
      <c r="CY969">
        <f>AA969</f>
        <v>0</v>
      </c>
      <c r="CZ969">
        <f>AE969</f>
        <v>0</v>
      </c>
      <c r="DA969">
        <f>AI969</f>
        <v>1</v>
      </c>
      <c r="DB969">
        <f t="shared" si="557"/>
        <v>0</v>
      </c>
      <c r="DC969">
        <f t="shared" si="558"/>
        <v>0</v>
      </c>
      <c r="DD969" t="s">
        <v>3</v>
      </c>
      <c r="DE969" t="s">
        <v>3</v>
      </c>
      <c r="DF969">
        <f t="shared" si="563"/>
        <v>0</v>
      </c>
      <c r="DG969">
        <f>ROUND(ROUND(AF969,0)*CX969,0)</f>
        <v>0</v>
      </c>
      <c r="DH969">
        <f>ROUND(ROUND(AG969,0)*CX969,0)</f>
        <v>0</v>
      </c>
      <c r="DI969">
        <f t="shared" si="564"/>
        <v>0</v>
      </c>
      <c r="DJ969">
        <f>DF969</f>
        <v>0</v>
      </c>
      <c r="DK969">
        <v>0</v>
      </c>
      <c r="DL969" t="s">
        <v>3</v>
      </c>
      <c r="DM969">
        <v>0</v>
      </c>
      <c r="DN969" t="s">
        <v>3</v>
      </c>
      <c r="DO969">
        <v>0</v>
      </c>
    </row>
    <row r="970" spans="1:119" x14ac:dyDescent="0.2">
      <c r="A970">
        <f>ROW(Source!A593)</f>
        <v>593</v>
      </c>
      <c r="B970">
        <v>64855514</v>
      </c>
      <c r="C970">
        <v>64857346</v>
      </c>
      <c r="D970">
        <v>29129131</v>
      </c>
      <c r="E970">
        <v>1</v>
      </c>
      <c r="F970">
        <v>1</v>
      </c>
      <c r="G970">
        <v>1</v>
      </c>
      <c r="H970">
        <v>3</v>
      </c>
      <c r="I970" t="s">
        <v>709</v>
      </c>
      <c r="J970" t="s">
        <v>711</v>
      </c>
      <c r="K970" t="s">
        <v>710</v>
      </c>
      <c r="L970">
        <v>1354</v>
      </c>
      <c r="N970">
        <v>1010</v>
      </c>
      <c r="O970" t="s">
        <v>438</v>
      </c>
      <c r="P970" t="s">
        <v>438</v>
      </c>
      <c r="Q970">
        <v>1</v>
      </c>
      <c r="W970">
        <v>0</v>
      </c>
      <c r="X970">
        <v>2002657565</v>
      </c>
      <c r="Y970">
        <f t="shared" si="556"/>
        <v>10</v>
      </c>
      <c r="AA970">
        <v>0</v>
      </c>
      <c r="AB970">
        <v>0</v>
      </c>
      <c r="AC970">
        <v>0</v>
      </c>
      <c r="AD970">
        <v>0</v>
      </c>
      <c r="AE970">
        <v>0</v>
      </c>
      <c r="AF970">
        <v>0</v>
      </c>
      <c r="AG970">
        <v>0</v>
      </c>
      <c r="AH970">
        <v>0</v>
      </c>
      <c r="AI970">
        <v>1</v>
      </c>
      <c r="AJ970">
        <v>1</v>
      </c>
      <c r="AK970">
        <v>1</v>
      </c>
      <c r="AL970">
        <v>1</v>
      </c>
      <c r="AM970">
        <v>0</v>
      </c>
      <c r="AN970">
        <v>0</v>
      </c>
      <c r="AO970">
        <v>0</v>
      </c>
      <c r="AP970">
        <v>1</v>
      </c>
      <c r="AQ970">
        <v>0</v>
      </c>
      <c r="AR970">
        <v>0</v>
      </c>
      <c r="AS970" t="s">
        <v>3</v>
      </c>
      <c r="AT970">
        <v>10</v>
      </c>
      <c r="AU970" t="s">
        <v>3</v>
      </c>
      <c r="AV970">
        <v>0</v>
      </c>
      <c r="AW970">
        <v>2</v>
      </c>
      <c r="AX970">
        <v>64903985</v>
      </c>
      <c r="AY970">
        <v>1</v>
      </c>
      <c r="AZ970">
        <v>0</v>
      </c>
      <c r="BA970">
        <v>1010</v>
      </c>
      <c r="BB970">
        <v>0</v>
      </c>
      <c r="BC970">
        <v>0</v>
      </c>
      <c r="BD970">
        <v>0</v>
      </c>
      <c r="BE970">
        <v>0</v>
      </c>
      <c r="BF970">
        <v>0</v>
      </c>
      <c r="BG970">
        <v>0</v>
      </c>
      <c r="BH970">
        <v>0</v>
      </c>
      <c r="BI970">
        <v>0</v>
      </c>
      <c r="BJ970">
        <v>0</v>
      </c>
      <c r="BK970">
        <v>0</v>
      </c>
      <c r="BL970">
        <v>0</v>
      </c>
      <c r="BM970">
        <v>0</v>
      </c>
      <c r="BN970">
        <v>0</v>
      </c>
      <c r="BO970">
        <v>0</v>
      </c>
      <c r="BP970">
        <v>0</v>
      </c>
      <c r="BQ970">
        <v>0</v>
      </c>
      <c r="BR970">
        <v>0</v>
      </c>
      <c r="BS970">
        <v>0</v>
      </c>
      <c r="BT970">
        <v>0</v>
      </c>
      <c r="BU970">
        <v>0</v>
      </c>
      <c r="BV970">
        <v>0</v>
      </c>
      <c r="BW970">
        <v>0</v>
      </c>
      <c r="CV970">
        <v>0</v>
      </c>
      <c r="CW970">
        <v>0</v>
      </c>
      <c r="CX970">
        <f>ROUND(Y970*Source!I593,7)</f>
        <v>2</v>
      </c>
      <c r="CY970">
        <f>AA970</f>
        <v>0</v>
      </c>
      <c r="CZ970">
        <f>AE970</f>
        <v>0</v>
      </c>
      <c r="DA970">
        <f>AI970</f>
        <v>1</v>
      </c>
      <c r="DB970">
        <f t="shared" si="557"/>
        <v>0</v>
      </c>
      <c r="DC970">
        <f t="shared" si="558"/>
        <v>0</v>
      </c>
      <c r="DD970" t="s">
        <v>3</v>
      </c>
      <c r="DE970" t="s">
        <v>3</v>
      </c>
      <c r="DF970">
        <f t="shared" si="563"/>
        <v>0</v>
      </c>
      <c r="DG970">
        <f>ROUND(ROUND(AF970,0)*CX970,0)</f>
        <v>0</v>
      </c>
      <c r="DH970">
        <f>ROUND(ROUND(AG970,0)*CX970,0)</f>
        <v>0</v>
      </c>
      <c r="DI970">
        <f t="shared" si="564"/>
        <v>0</v>
      </c>
      <c r="DJ970">
        <f>DF970</f>
        <v>0</v>
      </c>
      <c r="DK970">
        <v>0</v>
      </c>
      <c r="DL970" t="s">
        <v>3</v>
      </c>
      <c r="DM970">
        <v>0</v>
      </c>
      <c r="DN970" t="s">
        <v>3</v>
      </c>
      <c r="DO970">
        <v>0</v>
      </c>
    </row>
    <row r="971" spans="1:119" x14ac:dyDescent="0.2">
      <c r="A971">
        <f>ROW(Source!A637)</f>
        <v>637</v>
      </c>
      <c r="B971">
        <v>64855517</v>
      </c>
      <c r="C971">
        <v>64857371</v>
      </c>
      <c r="D971">
        <v>18410050</v>
      </c>
      <c r="E971">
        <v>1</v>
      </c>
      <c r="F971">
        <v>1</v>
      </c>
      <c r="G971">
        <v>1</v>
      </c>
      <c r="H971">
        <v>1</v>
      </c>
      <c r="I971" t="s">
        <v>1467</v>
      </c>
      <c r="J971" t="s">
        <v>3</v>
      </c>
      <c r="K971" t="s">
        <v>1468</v>
      </c>
      <c r="L971">
        <v>1369</v>
      </c>
      <c r="N971">
        <v>1013</v>
      </c>
      <c r="O971" t="s">
        <v>1100</v>
      </c>
      <c r="P971" t="s">
        <v>1100</v>
      </c>
      <c r="Q971">
        <v>1</v>
      </c>
      <c r="W971">
        <v>0</v>
      </c>
      <c r="X971">
        <v>2097396472</v>
      </c>
      <c r="Y971">
        <f t="shared" ref="Y971:Y976" si="565">(AT971*ROUND((0.2+1),7))</f>
        <v>9.24</v>
      </c>
      <c r="AA971">
        <v>0</v>
      </c>
      <c r="AB971">
        <v>0</v>
      </c>
      <c r="AC971">
        <v>0</v>
      </c>
      <c r="AD971">
        <v>8.3800000000000008</v>
      </c>
      <c r="AE971">
        <v>0</v>
      </c>
      <c r="AF971">
        <v>0</v>
      </c>
      <c r="AG971">
        <v>0</v>
      </c>
      <c r="AH971">
        <v>8.3800000000000008</v>
      </c>
      <c r="AI971">
        <v>1</v>
      </c>
      <c r="AJ971">
        <v>1</v>
      </c>
      <c r="AK971">
        <v>1</v>
      </c>
      <c r="AL971">
        <v>1</v>
      </c>
      <c r="AM971">
        <v>-2</v>
      </c>
      <c r="AN971">
        <v>0</v>
      </c>
      <c r="AO971">
        <v>1</v>
      </c>
      <c r="AP971">
        <v>1</v>
      </c>
      <c r="AQ971">
        <v>0</v>
      </c>
      <c r="AR971">
        <v>0</v>
      </c>
      <c r="AS971" t="s">
        <v>3</v>
      </c>
      <c r="AT971">
        <v>7.7</v>
      </c>
      <c r="AU971" t="s">
        <v>42</v>
      </c>
      <c r="AV971">
        <v>1</v>
      </c>
      <c r="AW971">
        <v>2</v>
      </c>
      <c r="AX971">
        <v>64857380</v>
      </c>
      <c r="AY971">
        <v>1</v>
      </c>
      <c r="AZ971">
        <v>0</v>
      </c>
      <c r="BA971">
        <v>1011</v>
      </c>
      <c r="BB971">
        <v>0</v>
      </c>
      <c r="BC971">
        <v>0</v>
      </c>
      <c r="BD971">
        <v>0</v>
      </c>
      <c r="BE971">
        <v>0</v>
      </c>
      <c r="BF971">
        <v>0</v>
      </c>
      <c r="BG971">
        <v>0</v>
      </c>
      <c r="BH971">
        <v>0</v>
      </c>
      <c r="BI971">
        <v>0</v>
      </c>
      <c r="BJ971">
        <v>0</v>
      </c>
      <c r="BK971">
        <v>0</v>
      </c>
      <c r="BL971">
        <v>0</v>
      </c>
      <c r="BM971">
        <v>0</v>
      </c>
      <c r="BN971">
        <v>0</v>
      </c>
      <c r="BO971">
        <v>0</v>
      </c>
      <c r="BP971">
        <v>0</v>
      </c>
      <c r="BQ971">
        <v>0</v>
      </c>
      <c r="BR971">
        <v>0</v>
      </c>
      <c r="BS971">
        <v>0</v>
      </c>
      <c r="BT971">
        <v>0</v>
      </c>
      <c r="BU971">
        <v>0</v>
      </c>
      <c r="BV971">
        <v>0</v>
      </c>
      <c r="BW971">
        <v>0</v>
      </c>
      <c r="CU971">
        <f>ROUND(AT971*Source!I637*AH971*AL971,0)</f>
        <v>37</v>
      </c>
      <c r="CV971">
        <f>ROUND(Y971*Source!I637,7)</f>
        <v>5.3555039999999998</v>
      </c>
      <c r="CW971">
        <v>0</v>
      </c>
      <c r="CX971">
        <f>ROUND(Y971*Source!I637,7)</f>
        <v>5.3555039999999998</v>
      </c>
      <c r="CY971">
        <f>AD971</f>
        <v>8.3800000000000008</v>
      </c>
      <c r="CZ971">
        <f>AH971</f>
        <v>8.3800000000000008</v>
      </c>
      <c r="DA971">
        <f>AL971</f>
        <v>1</v>
      </c>
      <c r="DB971">
        <f t="shared" ref="DB971:DB976" si="566">ROUND((ROUND(AT971*CZ971,2)*ROUND((0.2+1),7)),2)</f>
        <v>77.44</v>
      </c>
      <c r="DC971">
        <f t="shared" ref="DC971:DC976" si="567">ROUND((ROUND(AT971*AG971,2)*ROUND((0.2+1),7)),2)</f>
        <v>0</v>
      </c>
      <c r="DD971" t="s">
        <v>3</v>
      </c>
      <c r="DE971" t="s">
        <v>3</v>
      </c>
      <c r="DF971">
        <f t="shared" ref="DF971:DF978" si="568">ROUND(ROUND(AE971,2)*CX971,2)</f>
        <v>0</v>
      </c>
      <c r="DG971">
        <f t="shared" ref="DG971:DG978" si="569">ROUND(ROUND(AF971,2)*CX971,2)</f>
        <v>0</v>
      </c>
      <c r="DH971">
        <f t="shared" ref="DH971:DH978" si="570">ROUND(ROUND(AG971,2)*CX971,2)</f>
        <v>0</v>
      </c>
      <c r="DI971">
        <f t="shared" ref="DI971:DI978" si="571">ROUND(ROUND(AH971,2)*CX971,2)</f>
        <v>44.88</v>
      </c>
      <c r="DJ971">
        <f>DI971</f>
        <v>44.88</v>
      </c>
      <c r="DK971">
        <v>0</v>
      </c>
      <c r="DL971" t="s">
        <v>3</v>
      </c>
      <c r="DM971">
        <v>0</v>
      </c>
      <c r="DN971" t="s">
        <v>3</v>
      </c>
      <c r="DO971">
        <v>0</v>
      </c>
    </row>
    <row r="972" spans="1:119" x14ac:dyDescent="0.2">
      <c r="A972">
        <f>ROW(Source!A637)</f>
        <v>637</v>
      </c>
      <c r="B972">
        <v>64855517</v>
      </c>
      <c r="C972">
        <v>64857371</v>
      </c>
      <c r="D972">
        <v>121548</v>
      </c>
      <c r="E972">
        <v>1</v>
      </c>
      <c r="F972">
        <v>1</v>
      </c>
      <c r="G972">
        <v>1</v>
      </c>
      <c r="H972">
        <v>1</v>
      </c>
      <c r="I972" t="s">
        <v>44</v>
      </c>
      <c r="J972" t="s">
        <v>3</v>
      </c>
      <c r="K972" t="s">
        <v>1101</v>
      </c>
      <c r="L972">
        <v>608254</v>
      </c>
      <c r="N972">
        <v>1013</v>
      </c>
      <c r="O972" t="s">
        <v>1102</v>
      </c>
      <c r="P972" t="s">
        <v>1102</v>
      </c>
      <c r="Q972">
        <v>1</v>
      </c>
      <c r="W972">
        <v>0</v>
      </c>
      <c r="X972">
        <v>-185737400</v>
      </c>
      <c r="Y972">
        <f t="shared" si="565"/>
        <v>1.056</v>
      </c>
      <c r="AA972">
        <v>0</v>
      </c>
      <c r="AB972">
        <v>0</v>
      </c>
      <c r="AC972">
        <v>0</v>
      </c>
      <c r="AD972">
        <v>0</v>
      </c>
      <c r="AE972">
        <v>0</v>
      </c>
      <c r="AF972">
        <v>0</v>
      </c>
      <c r="AG972">
        <v>0</v>
      </c>
      <c r="AH972">
        <v>0</v>
      </c>
      <c r="AI972">
        <v>1</v>
      </c>
      <c r="AJ972">
        <v>1</v>
      </c>
      <c r="AK972">
        <v>1</v>
      </c>
      <c r="AL972">
        <v>1</v>
      </c>
      <c r="AM972">
        <v>-2</v>
      </c>
      <c r="AN972">
        <v>0</v>
      </c>
      <c r="AO972">
        <v>1</v>
      </c>
      <c r="AP972">
        <v>1</v>
      </c>
      <c r="AQ972">
        <v>0</v>
      </c>
      <c r="AR972">
        <v>0</v>
      </c>
      <c r="AS972" t="s">
        <v>3</v>
      </c>
      <c r="AT972">
        <v>0.88</v>
      </c>
      <c r="AU972" t="s">
        <v>42</v>
      </c>
      <c r="AV972">
        <v>2</v>
      </c>
      <c r="AW972">
        <v>2</v>
      </c>
      <c r="AX972">
        <v>64857381</v>
      </c>
      <c r="AY972">
        <v>1</v>
      </c>
      <c r="AZ972">
        <v>0</v>
      </c>
      <c r="BA972">
        <v>1012</v>
      </c>
      <c r="BB972">
        <v>0</v>
      </c>
      <c r="BC972">
        <v>0</v>
      </c>
      <c r="BD972">
        <v>0</v>
      </c>
      <c r="BE972">
        <v>0</v>
      </c>
      <c r="BF972">
        <v>0</v>
      </c>
      <c r="BG972">
        <v>0</v>
      </c>
      <c r="BH972">
        <v>0</v>
      </c>
      <c r="BI972">
        <v>0</v>
      </c>
      <c r="BJ972">
        <v>0</v>
      </c>
      <c r="BK972">
        <v>0</v>
      </c>
      <c r="BL972">
        <v>0</v>
      </c>
      <c r="BM972">
        <v>0</v>
      </c>
      <c r="BN972">
        <v>0</v>
      </c>
      <c r="BO972">
        <v>0</v>
      </c>
      <c r="BP972">
        <v>0</v>
      </c>
      <c r="BQ972">
        <v>0</v>
      </c>
      <c r="BR972">
        <v>0</v>
      </c>
      <c r="BS972">
        <v>0</v>
      </c>
      <c r="BT972">
        <v>0</v>
      </c>
      <c r="BU972">
        <v>0</v>
      </c>
      <c r="BV972">
        <v>0</v>
      </c>
      <c r="BW972">
        <v>0</v>
      </c>
      <c r="CV972">
        <v>0</v>
      </c>
      <c r="CW972">
        <v>0</v>
      </c>
      <c r="CX972">
        <f>ROUND(Y972*Source!I637,7)</f>
        <v>0.61205759999999998</v>
      </c>
      <c r="CY972">
        <f>AD972</f>
        <v>0</v>
      </c>
      <c r="CZ972">
        <f>AH972</f>
        <v>0</v>
      </c>
      <c r="DA972">
        <f>AL972</f>
        <v>1</v>
      </c>
      <c r="DB972">
        <f t="shared" si="566"/>
        <v>0</v>
      </c>
      <c r="DC972">
        <f t="shared" si="567"/>
        <v>0</v>
      </c>
      <c r="DD972" t="s">
        <v>3</v>
      </c>
      <c r="DE972" t="s">
        <v>3</v>
      </c>
      <c r="DF972">
        <f t="shared" si="568"/>
        <v>0</v>
      </c>
      <c r="DG972">
        <f t="shared" si="569"/>
        <v>0</v>
      </c>
      <c r="DH972">
        <f t="shared" si="570"/>
        <v>0</v>
      </c>
      <c r="DI972">
        <f t="shared" si="571"/>
        <v>0</v>
      </c>
      <c r="DJ972">
        <f>DI972</f>
        <v>0</v>
      </c>
      <c r="DK972">
        <v>0</v>
      </c>
      <c r="DL972" t="s">
        <v>3</v>
      </c>
      <c r="DM972">
        <v>0</v>
      </c>
      <c r="DN972" t="s">
        <v>3</v>
      </c>
      <c r="DO972">
        <v>0</v>
      </c>
    </row>
    <row r="973" spans="1:119" x14ac:dyDescent="0.2">
      <c r="A973">
        <f>ROW(Source!A637)</f>
        <v>637</v>
      </c>
      <c r="B973">
        <v>64855517</v>
      </c>
      <c r="C973">
        <v>64857371</v>
      </c>
      <c r="D973">
        <v>29172479</v>
      </c>
      <c r="E973">
        <v>1</v>
      </c>
      <c r="F973">
        <v>1</v>
      </c>
      <c r="G973">
        <v>1</v>
      </c>
      <c r="H973">
        <v>2</v>
      </c>
      <c r="I973" t="s">
        <v>1149</v>
      </c>
      <c r="J973" t="s">
        <v>1150</v>
      </c>
      <c r="K973" t="s">
        <v>1151</v>
      </c>
      <c r="L973">
        <v>1368</v>
      </c>
      <c r="N973">
        <v>1011</v>
      </c>
      <c r="O973" t="s">
        <v>1106</v>
      </c>
      <c r="P973" t="s">
        <v>1106</v>
      </c>
      <c r="Q973">
        <v>1</v>
      </c>
      <c r="W973">
        <v>0</v>
      </c>
      <c r="X973">
        <v>1549832887</v>
      </c>
      <c r="Y973">
        <f t="shared" si="565"/>
        <v>0.39600000000000002</v>
      </c>
      <c r="AA973">
        <v>0</v>
      </c>
      <c r="AB973">
        <v>99.89</v>
      </c>
      <c r="AC973">
        <v>10.06</v>
      </c>
      <c r="AD973">
        <v>0</v>
      </c>
      <c r="AE973">
        <v>0</v>
      </c>
      <c r="AF973">
        <v>99.89</v>
      </c>
      <c r="AG973">
        <v>10.06</v>
      </c>
      <c r="AH973">
        <v>0</v>
      </c>
      <c r="AI973">
        <v>1</v>
      </c>
      <c r="AJ973">
        <v>1</v>
      </c>
      <c r="AK973">
        <v>1</v>
      </c>
      <c r="AL973">
        <v>1</v>
      </c>
      <c r="AM973">
        <v>-2</v>
      </c>
      <c r="AN973">
        <v>0</v>
      </c>
      <c r="AO973">
        <v>1</v>
      </c>
      <c r="AP973">
        <v>1</v>
      </c>
      <c r="AQ973">
        <v>0</v>
      </c>
      <c r="AR973">
        <v>0</v>
      </c>
      <c r="AS973" t="s">
        <v>3</v>
      </c>
      <c r="AT973">
        <v>0.33</v>
      </c>
      <c r="AU973" t="s">
        <v>42</v>
      </c>
      <c r="AV973">
        <v>0</v>
      </c>
      <c r="AW973">
        <v>2</v>
      </c>
      <c r="AX973">
        <v>64857382</v>
      </c>
      <c r="AY973">
        <v>1</v>
      </c>
      <c r="AZ973">
        <v>0</v>
      </c>
      <c r="BA973">
        <v>1013</v>
      </c>
      <c r="BB973">
        <v>0</v>
      </c>
      <c r="BC973">
        <v>0</v>
      </c>
      <c r="BD973">
        <v>0</v>
      </c>
      <c r="BE973">
        <v>0</v>
      </c>
      <c r="BF973">
        <v>0</v>
      </c>
      <c r="BG973">
        <v>0</v>
      </c>
      <c r="BH973">
        <v>0</v>
      </c>
      <c r="BI973">
        <v>0</v>
      </c>
      <c r="BJ973">
        <v>0</v>
      </c>
      <c r="BK973">
        <v>0</v>
      </c>
      <c r="BL973">
        <v>0</v>
      </c>
      <c r="BM973">
        <v>0</v>
      </c>
      <c r="BN973">
        <v>0</v>
      </c>
      <c r="BO973">
        <v>0</v>
      </c>
      <c r="BP973">
        <v>0</v>
      </c>
      <c r="BQ973">
        <v>0</v>
      </c>
      <c r="BR973">
        <v>0</v>
      </c>
      <c r="BS973">
        <v>0</v>
      </c>
      <c r="BT973">
        <v>0</v>
      </c>
      <c r="BU973">
        <v>0</v>
      </c>
      <c r="BV973">
        <v>0</v>
      </c>
      <c r="BW973">
        <v>0</v>
      </c>
      <c r="CV973">
        <v>0</v>
      </c>
      <c r="CW973">
        <f>ROUND(Y973*Source!I637*DO973,7)</f>
        <v>0</v>
      </c>
      <c r="CX973">
        <f>ROUND(Y973*Source!I637,7)</f>
        <v>0.22952159999999999</v>
      </c>
      <c r="CY973">
        <f>AB973</f>
        <v>99.89</v>
      </c>
      <c r="CZ973">
        <f>AF973</f>
        <v>99.89</v>
      </c>
      <c r="DA973">
        <f>AJ973</f>
        <v>1</v>
      </c>
      <c r="DB973">
        <f t="shared" si="566"/>
        <v>39.549999999999997</v>
      </c>
      <c r="DC973">
        <f t="shared" si="567"/>
        <v>3.98</v>
      </c>
      <c r="DD973" t="s">
        <v>3</v>
      </c>
      <c r="DE973" t="s">
        <v>3</v>
      </c>
      <c r="DF973">
        <f t="shared" si="568"/>
        <v>0</v>
      </c>
      <c r="DG973">
        <f t="shared" si="569"/>
        <v>22.93</v>
      </c>
      <c r="DH973">
        <f t="shared" si="570"/>
        <v>2.31</v>
      </c>
      <c r="DI973">
        <f t="shared" si="571"/>
        <v>0</v>
      </c>
      <c r="DJ973">
        <f>DG973</f>
        <v>22.93</v>
      </c>
      <c r="DK973">
        <v>0</v>
      </c>
      <c r="DL973" t="s">
        <v>3</v>
      </c>
      <c r="DM973">
        <v>0</v>
      </c>
      <c r="DN973" t="s">
        <v>3</v>
      </c>
      <c r="DO973">
        <v>0</v>
      </c>
    </row>
    <row r="974" spans="1:119" x14ac:dyDescent="0.2">
      <c r="A974">
        <f>ROW(Source!A637)</f>
        <v>637</v>
      </c>
      <c r="B974">
        <v>64855517</v>
      </c>
      <c r="C974">
        <v>64857371</v>
      </c>
      <c r="D974">
        <v>29172710</v>
      </c>
      <c r="E974">
        <v>1</v>
      </c>
      <c r="F974">
        <v>1</v>
      </c>
      <c r="G974">
        <v>1</v>
      </c>
      <c r="H974">
        <v>2</v>
      </c>
      <c r="I974" t="s">
        <v>1135</v>
      </c>
      <c r="J974" t="s">
        <v>1136</v>
      </c>
      <c r="K974" t="s">
        <v>1137</v>
      </c>
      <c r="L974">
        <v>1368</v>
      </c>
      <c r="N974">
        <v>1011</v>
      </c>
      <c r="O974" t="s">
        <v>1106</v>
      </c>
      <c r="P974" t="s">
        <v>1106</v>
      </c>
      <c r="Q974">
        <v>1</v>
      </c>
      <c r="W974">
        <v>0</v>
      </c>
      <c r="X974">
        <v>315863809</v>
      </c>
      <c r="Y974">
        <f t="shared" si="565"/>
        <v>0.55200000000000005</v>
      </c>
      <c r="AA974">
        <v>0</v>
      </c>
      <c r="AB974">
        <v>46.56</v>
      </c>
      <c r="AC974">
        <v>10.06</v>
      </c>
      <c r="AD974">
        <v>0</v>
      </c>
      <c r="AE974">
        <v>0</v>
      </c>
      <c r="AF974">
        <v>46.56</v>
      </c>
      <c r="AG974">
        <v>10.06</v>
      </c>
      <c r="AH974">
        <v>0</v>
      </c>
      <c r="AI974">
        <v>1</v>
      </c>
      <c r="AJ974">
        <v>1</v>
      </c>
      <c r="AK974">
        <v>1</v>
      </c>
      <c r="AL974">
        <v>1</v>
      </c>
      <c r="AM974">
        <v>-2</v>
      </c>
      <c r="AN974">
        <v>0</v>
      </c>
      <c r="AO974">
        <v>1</v>
      </c>
      <c r="AP974">
        <v>1</v>
      </c>
      <c r="AQ974">
        <v>0</v>
      </c>
      <c r="AR974">
        <v>0</v>
      </c>
      <c r="AS974" t="s">
        <v>3</v>
      </c>
      <c r="AT974">
        <v>0.46</v>
      </c>
      <c r="AU974" t="s">
        <v>42</v>
      </c>
      <c r="AV974">
        <v>0</v>
      </c>
      <c r="AW974">
        <v>2</v>
      </c>
      <c r="AX974">
        <v>64857383</v>
      </c>
      <c r="AY974">
        <v>1</v>
      </c>
      <c r="AZ974">
        <v>0</v>
      </c>
      <c r="BA974">
        <v>1014</v>
      </c>
      <c r="BB974">
        <v>0</v>
      </c>
      <c r="BC974">
        <v>0</v>
      </c>
      <c r="BD974">
        <v>0</v>
      </c>
      <c r="BE974">
        <v>0</v>
      </c>
      <c r="BF974">
        <v>0</v>
      </c>
      <c r="BG974">
        <v>0</v>
      </c>
      <c r="BH974">
        <v>0</v>
      </c>
      <c r="BI974">
        <v>0</v>
      </c>
      <c r="BJ974">
        <v>0</v>
      </c>
      <c r="BK974">
        <v>0</v>
      </c>
      <c r="BL974">
        <v>0</v>
      </c>
      <c r="BM974">
        <v>0</v>
      </c>
      <c r="BN974">
        <v>0</v>
      </c>
      <c r="BO974">
        <v>0</v>
      </c>
      <c r="BP974">
        <v>0</v>
      </c>
      <c r="BQ974">
        <v>0</v>
      </c>
      <c r="BR974">
        <v>0</v>
      </c>
      <c r="BS974">
        <v>0</v>
      </c>
      <c r="BT974">
        <v>0</v>
      </c>
      <c r="BU974">
        <v>0</v>
      </c>
      <c r="BV974">
        <v>0</v>
      </c>
      <c r="BW974">
        <v>0</v>
      </c>
      <c r="CV974">
        <v>0</v>
      </c>
      <c r="CW974">
        <f>ROUND(Y974*Source!I637*DO974,7)</f>
        <v>0</v>
      </c>
      <c r="CX974">
        <f>ROUND(Y974*Source!I637,7)</f>
        <v>0.31993919999999998</v>
      </c>
      <c r="CY974">
        <f>AB974</f>
        <v>46.56</v>
      </c>
      <c r="CZ974">
        <f>AF974</f>
        <v>46.56</v>
      </c>
      <c r="DA974">
        <f>AJ974</f>
        <v>1</v>
      </c>
      <c r="DB974">
        <f t="shared" si="566"/>
        <v>25.7</v>
      </c>
      <c r="DC974">
        <f t="shared" si="567"/>
        <v>5.56</v>
      </c>
      <c r="DD974" t="s">
        <v>3</v>
      </c>
      <c r="DE974" t="s">
        <v>3</v>
      </c>
      <c r="DF974">
        <f t="shared" si="568"/>
        <v>0</v>
      </c>
      <c r="DG974">
        <f t="shared" si="569"/>
        <v>14.9</v>
      </c>
      <c r="DH974">
        <f t="shared" si="570"/>
        <v>3.22</v>
      </c>
      <c r="DI974">
        <f t="shared" si="571"/>
        <v>0</v>
      </c>
      <c r="DJ974">
        <f>DG974</f>
        <v>14.9</v>
      </c>
      <c r="DK974">
        <v>0</v>
      </c>
      <c r="DL974" t="s">
        <v>3</v>
      </c>
      <c r="DM974">
        <v>0</v>
      </c>
      <c r="DN974" t="s">
        <v>3</v>
      </c>
      <c r="DO974">
        <v>0</v>
      </c>
    </row>
    <row r="975" spans="1:119" x14ac:dyDescent="0.2">
      <c r="A975">
        <f>ROW(Source!A637)</f>
        <v>637</v>
      </c>
      <c r="B975">
        <v>64855517</v>
      </c>
      <c r="C975">
        <v>64857371</v>
      </c>
      <c r="D975">
        <v>29173703</v>
      </c>
      <c r="E975">
        <v>1</v>
      </c>
      <c r="F975">
        <v>1</v>
      </c>
      <c r="G975">
        <v>1</v>
      </c>
      <c r="H975">
        <v>2</v>
      </c>
      <c r="I975" t="s">
        <v>1469</v>
      </c>
      <c r="J975" t="s">
        <v>1470</v>
      </c>
      <c r="K975" t="s">
        <v>1471</v>
      </c>
      <c r="L975">
        <v>1368</v>
      </c>
      <c r="N975">
        <v>1011</v>
      </c>
      <c r="O975" t="s">
        <v>1106</v>
      </c>
      <c r="P975" t="s">
        <v>1106</v>
      </c>
      <c r="Q975">
        <v>1</v>
      </c>
      <c r="W975">
        <v>0</v>
      </c>
      <c r="X975">
        <v>-846525708</v>
      </c>
      <c r="Y975">
        <f t="shared" si="565"/>
        <v>0.108</v>
      </c>
      <c r="AA975">
        <v>0</v>
      </c>
      <c r="AB975">
        <v>82.88</v>
      </c>
      <c r="AC975">
        <v>14.4</v>
      </c>
      <c r="AD975">
        <v>0</v>
      </c>
      <c r="AE975">
        <v>0</v>
      </c>
      <c r="AF975">
        <v>82.88</v>
      </c>
      <c r="AG975">
        <v>14.4</v>
      </c>
      <c r="AH975">
        <v>0</v>
      </c>
      <c r="AI975">
        <v>1</v>
      </c>
      <c r="AJ975">
        <v>1</v>
      </c>
      <c r="AK975">
        <v>1</v>
      </c>
      <c r="AL975">
        <v>1</v>
      </c>
      <c r="AM975">
        <v>-2</v>
      </c>
      <c r="AN975">
        <v>0</v>
      </c>
      <c r="AO975">
        <v>1</v>
      </c>
      <c r="AP975">
        <v>1</v>
      </c>
      <c r="AQ975">
        <v>0</v>
      </c>
      <c r="AR975">
        <v>0</v>
      </c>
      <c r="AS975" t="s">
        <v>3</v>
      </c>
      <c r="AT975">
        <v>0.09</v>
      </c>
      <c r="AU975" t="s">
        <v>42</v>
      </c>
      <c r="AV975">
        <v>0</v>
      </c>
      <c r="AW975">
        <v>2</v>
      </c>
      <c r="AX975">
        <v>64857384</v>
      </c>
      <c r="AY975">
        <v>1</v>
      </c>
      <c r="AZ975">
        <v>0</v>
      </c>
      <c r="BA975">
        <v>1015</v>
      </c>
      <c r="BB975">
        <v>0</v>
      </c>
      <c r="BC975">
        <v>0</v>
      </c>
      <c r="BD975">
        <v>0</v>
      </c>
      <c r="BE975">
        <v>0</v>
      </c>
      <c r="BF975">
        <v>0</v>
      </c>
      <c r="BG975">
        <v>0</v>
      </c>
      <c r="BH975">
        <v>0</v>
      </c>
      <c r="BI975">
        <v>0</v>
      </c>
      <c r="BJ975">
        <v>0</v>
      </c>
      <c r="BK975">
        <v>0</v>
      </c>
      <c r="BL975">
        <v>0</v>
      </c>
      <c r="BM975">
        <v>0</v>
      </c>
      <c r="BN975">
        <v>0</v>
      </c>
      <c r="BO975">
        <v>0</v>
      </c>
      <c r="BP975">
        <v>0</v>
      </c>
      <c r="BQ975">
        <v>0</v>
      </c>
      <c r="BR975">
        <v>0</v>
      </c>
      <c r="BS975">
        <v>0</v>
      </c>
      <c r="BT975">
        <v>0</v>
      </c>
      <c r="BU975">
        <v>0</v>
      </c>
      <c r="BV975">
        <v>0</v>
      </c>
      <c r="BW975">
        <v>0</v>
      </c>
      <c r="CV975">
        <v>0</v>
      </c>
      <c r="CW975">
        <f>ROUND(Y975*Source!I637*DO975,7)</f>
        <v>0</v>
      </c>
      <c r="CX975">
        <f>ROUND(Y975*Source!I637,7)</f>
        <v>6.2596799999999994E-2</v>
      </c>
      <c r="CY975">
        <f>AB975</f>
        <v>82.88</v>
      </c>
      <c r="CZ975">
        <f>AF975</f>
        <v>82.88</v>
      </c>
      <c r="DA975">
        <f>AJ975</f>
        <v>1</v>
      </c>
      <c r="DB975">
        <f t="shared" si="566"/>
        <v>8.9499999999999993</v>
      </c>
      <c r="DC975">
        <f t="shared" si="567"/>
        <v>1.56</v>
      </c>
      <c r="DD975" t="s">
        <v>3</v>
      </c>
      <c r="DE975" t="s">
        <v>3</v>
      </c>
      <c r="DF975">
        <f t="shared" si="568"/>
        <v>0</v>
      </c>
      <c r="DG975">
        <f t="shared" si="569"/>
        <v>5.19</v>
      </c>
      <c r="DH975">
        <f t="shared" si="570"/>
        <v>0.9</v>
      </c>
      <c r="DI975">
        <f t="shared" si="571"/>
        <v>0</v>
      </c>
      <c r="DJ975">
        <f>DG975</f>
        <v>5.19</v>
      </c>
      <c r="DK975">
        <v>0</v>
      </c>
      <c r="DL975" t="s">
        <v>3</v>
      </c>
      <c r="DM975">
        <v>0</v>
      </c>
      <c r="DN975" t="s">
        <v>3</v>
      </c>
      <c r="DO975">
        <v>0</v>
      </c>
    </row>
    <row r="976" spans="1:119" x14ac:dyDescent="0.2">
      <c r="A976">
        <f>ROW(Source!A637)</f>
        <v>637</v>
      </c>
      <c r="B976">
        <v>64855517</v>
      </c>
      <c r="C976">
        <v>64857371</v>
      </c>
      <c r="D976">
        <v>29174559</v>
      </c>
      <c r="E976">
        <v>1</v>
      </c>
      <c r="F976">
        <v>1</v>
      </c>
      <c r="G976">
        <v>1</v>
      </c>
      <c r="H976">
        <v>2</v>
      </c>
      <c r="I976" t="s">
        <v>1138</v>
      </c>
      <c r="J976" t="s">
        <v>1139</v>
      </c>
      <c r="K976" t="s">
        <v>1140</v>
      </c>
      <c r="L976">
        <v>1368</v>
      </c>
      <c r="N976">
        <v>1011</v>
      </c>
      <c r="O976" t="s">
        <v>1106</v>
      </c>
      <c r="P976" t="s">
        <v>1106</v>
      </c>
      <c r="Q976">
        <v>1</v>
      </c>
      <c r="W976">
        <v>0</v>
      </c>
      <c r="X976">
        <v>-839973004</v>
      </c>
      <c r="Y976">
        <f t="shared" si="565"/>
        <v>1.1160000000000001</v>
      </c>
      <c r="AA976">
        <v>0</v>
      </c>
      <c r="AB976">
        <v>0.55000000000000004</v>
      </c>
      <c r="AC976">
        <v>0</v>
      </c>
      <c r="AD976">
        <v>0</v>
      </c>
      <c r="AE976">
        <v>0</v>
      </c>
      <c r="AF976">
        <v>0.55000000000000004</v>
      </c>
      <c r="AG976">
        <v>0</v>
      </c>
      <c r="AH976">
        <v>0</v>
      </c>
      <c r="AI976">
        <v>1</v>
      </c>
      <c r="AJ976">
        <v>1</v>
      </c>
      <c r="AK976">
        <v>1</v>
      </c>
      <c r="AL976">
        <v>1</v>
      </c>
      <c r="AM976">
        <v>-2</v>
      </c>
      <c r="AN976">
        <v>0</v>
      </c>
      <c r="AO976">
        <v>1</v>
      </c>
      <c r="AP976">
        <v>1</v>
      </c>
      <c r="AQ976">
        <v>0</v>
      </c>
      <c r="AR976">
        <v>0</v>
      </c>
      <c r="AS976" t="s">
        <v>3</v>
      </c>
      <c r="AT976">
        <v>0.93</v>
      </c>
      <c r="AU976" t="s">
        <v>42</v>
      </c>
      <c r="AV976">
        <v>0</v>
      </c>
      <c r="AW976">
        <v>2</v>
      </c>
      <c r="AX976">
        <v>64857385</v>
      </c>
      <c r="AY976">
        <v>1</v>
      </c>
      <c r="AZ976">
        <v>0</v>
      </c>
      <c r="BA976">
        <v>1016</v>
      </c>
      <c r="BB976">
        <v>0</v>
      </c>
      <c r="BC976">
        <v>0</v>
      </c>
      <c r="BD976">
        <v>0</v>
      </c>
      <c r="BE976">
        <v>0</v>
      </c>
      <c r="BF976">
        <v>0</v>
      </c>
      <c r="BG976">
        <v>0</v>
      </c>
      <c r="BH976">
        <v>0</v>
      </c>
      <c r="BI976">
        <v>0</v>
      </c>
      <c r="BJ976">
        <v>0</v>
      </c>
      <c r="BK976">
        <v>0</v>
      </c>
      <c r="BL976">
        <v>0</v>
      </c>
      <c r="BM976">
        <v>0</v>
      </c>
      <c r="BN976">
        <v>0</v>
      </c>
      <c r="BO976">
        <v>0</v>
      </c>
      <c r="BP976">
        <v>0</v>
      </c>
      <c r="BQ976">
        <v>0</v>
      </c>
      <c r="BR976">
        <v>0</v>
      </c>
      <c r="BS976">
        <v>0</v>
      </c>
      <c r="BT976">
        <v>0</v>
      </c>
      <c r="BU976">
        <v>0</v>
      </c>
      <c r="BV976">
        <v>0</v>
      </c>
      <c r="BW976">
        <v>0</v>
      </c>
      <c r="CV976">
        <v>0</v>
      </c>
      <c r="CW976">
        <f>ROUND(Y976*Source!I637*DO976,7)</f>
        <v>0</v>
      </c>
      <c r="CX976">
        <f>ROUND(Y976*Source!I637,7)</f>
        <v>0.64683360000000001</v>
      </c>
      <c r="CY976">
        <f>AB976</f>
        <v>0.55000000000000004</v>
      </c>
      <c r="CZ976">
        <f>AF976</f>
        <v>0.55000000000000004</v>
      </c>
      <c r="DA976">
        <f>AJ976</f>
        <v>1</v>
      </c>
      <c r="DB976">
        <f t="shared" si="566"/>
        <v>0.61</v>
      </c>
      <c r="DC976">
        <f t="shared" si="567"/>
        <v>0</v>
      </c>
      <c r="DD976" t="s">
        <v>3</v>
      </c>
      <c r="DE976" t="s">
        <v>3</v>
      </c>
      <c r="DF976">
        <f t="shared" si="568"/>
        <v>0</v>
      </c>
      <c r="DG976">
        <f t="shared" si="569"/>
        <v>0.36</v>
      </c>
      <c r="DH976">
        <f t="shared" si="570"/>
        <v>0</v>
      </c>
      <c r="DI976">
        <f t="shared" si="571"/>
        <v>0</v>
      </c>
      <c r="DJ976">
        <f>DG976</f>
        <v>0.36</v>
      </c>
      <c r="DK976">
        <v>0</v>
      </c>
      <c r="DL976" t="s">
        <v>3</v>
      </c>
      <c r="DM976">
        <v>0</v>
      </c>
      <c r="DN976" t="s">
        <v>3</v>
      </c>
      <c r="DO976">
        <v>0</v>
      </c>
    </row>
    <row r="977" spans="1:119" x14ac:dyDescent="0.2">
      <c r="A977">
        <f>ROW(Source!A637)</f>
        <v>637</v>
      </c>
      <c r="B977">
        <v>64855517</v>
      </c>
      <c r="C977">
        <v>64857371</v>
      </c>
      <c r="D977">
        <v>29149504</v>
      </c>
      <c r="E977">
        <v>1</v>
      </c>
      <c r="F977">
        <v>1</v>
      </c>
      <c r="G977">
        <v>1</v>
      </c>
      <c r="H977">
        <v>3</v>
      </c>
      <c r="I977" t="s">
        <v>1472</v>
      </c>
      <c r="J977" t="s">
        <v>1473</v>
      </c>
      <c r="K977" t="s">
        <v>1474</v>
      </c>
      <c r="L977">
        <v>1339</v>
      </c>
      <c r="N977">
        <v>1007</v>
      </c>
      <c r="O977" t="s">
        <v>128</v>
      </c>
      <c r="P977" t="s">
        <v>128</v>
      </c>
      <c r="Q977">
        <v>1</v>
      </c>
      <c r="W977">
        <v>0</v>
      </c>
      <c r="X977">
        <v>1436570817</v>
      </c>
      <c r="Y977">
        <f>AT977</f>
        <v>5.0999999999999996</v>
      </c>
      <c r="AA977">
        <v>108.4</v>
      </c>
      <c r="AB977">
        <v>0</v>
      </c>
      <c r="AC977">
        <v>0</v>
      </c>
      <c r="AD977">
        <v>0</v>
      </c>
      <c r="AE977">
        <v>108.4</v>
      </c>
      <c r="AF977">
        <v>0</v>
      </c>
      <c r="AG977">
        <v>0</v>
      </c>
      <c r="AH977">
        <v>0</v>
      </c>
      <c r="AI977">
        <v>1</v>
      </c>
      <c r="AJ977">
        <v>1</v>
      </c>
      <c r="AK977">
        <v>1</v>
      </c>
      <c r="AL977">
        <v>1</v>
      </c>
      <c r="AM977">
        <v>-2</v>
      </c>
      <c r="AN977">
        <v>0</v>
      </c>
      <c r="AO977">
        <v>1</v>
      </c>
      <c r="AP977">
        <v>1</v>
      </c>
      <c r="AQ977">
        <v>0</v>
      </c>
      <c r="AR977">
        <v>0</v>
      </c>
      <c r="AS977" t="s">
        <v>3</v>
      </c>
      <c r="AT977">
        <v>5.0999999999999996</v>
      </c>
      <c r="AU977" t="s">
        <v>3</v>
      </c>
      <c r="AV977">
        <v>0</v>
      </c>
      <c r="AW977">
        <v>2</v>
      </c>
      <c r="AX977">
        <v>64857386</v>
      </c>
      <c r="AY977">
        <v>1</v>
      </c>
      <c r="AZ977">
        <v>0</v>
      </c>
      <c r="BA977">
        <v>1017</v>
      </c>
      <c r="BB977">
        <v>0</v>
      </c>
      <c r="BC977">
        <v>0</v>
      </c>
      <c r="BD977">
        <v>0</v>
      </c>
      <c r="BE977">
        <v>0</v>
      </c>
      <c r="BF977">
        <v>0</v>
      </c>
      <c r="BG977">
        <v>0</v>
      </c>
      <c r="BH977">
        <v>0</v>
      </c>
      <c r="BI977">
        <v>0</v>
      </c>
      <c r="BJ977">
        <v>0</v>
      </c>
      <c r="BK977">
        <v>0</v>
      </c>
      <c r="BL977">
        <v>0</v>
      </c>
      <c r="BM977">
        <v>0</v>
      </c>
      <c r="BN977">
        <v>0</v>
      </c>
      <c r="BO977">
        <v>0</v>
      </c>
      <c r="BP977">
        <v>0</v>
      </c>
      <c r="BQ977">
        <v>0</v>
      </c>
      <c r="BR977">
        <v>0</v>
      </c>
      <c r="BS977">
        <v>0</v>
      </c>
      <c r="BT977">
        <v>0</v>
      </c>
      <c r="BU977">
        <v>0</v>
      </c>
      <c r="BV977">
        <v>0</v>
      </c>
      <c r="BW977">
        <v>0</v>
      </c>
      <c r="CV977">
        <v>0</v>
      </c>
      <c r="CW977">
        <v>0</v>
      </c>
      <c r="CX977">
        <f>ROUND(Y977*Source!I637,7)</f>
        <v>2.9559600000000001</v>
      </c>
      <c r="CY977">
        <f>AA977</f>
        <v>108.4</v>
      </c>
      <c r="CZ977">
        <f>AE977</f>
        <v>108.4</v>
      </c>
      <c r="DA977">
        <f>AI977</f>
        <v>1</v>
      </c>
      <c r="DB977">
        <f>ROUND(ROUND(AT977*CZ977,2),2)</f>
        <v>552.84</v>
      </c>
      <c r="DC977">
        <f>ROUND(ROUND(AT977*AG977,2),2)</f>
        <v>0</v>
      </c>
      <c r="DD977" t="s">
        <v>3</v>
      </c>
      <c r="DE977" t="s">
        <v>3</v>
      </c>
      <c r="DF977">
        <f t="shared" si="568"/>
        <v>320.43</v>
      </c>
      <c r="DG977">
        <f t="shared" si="569"/>
        <v>0</v>
      </c>
      <c r="DH977">
        <f t="shared" si="570"/>
        <v>0</v>
      </c>
      <c r="DI977">
        <f t="shared" si="571"/>
        <v>0</v>
      </c>
      <c r="DJ977">
        <f>DF977</f>
        <v>320.43</v>
      </c>
      <c r="DK977">
        <v>0</v>
      </c>
      <c r="DL977" t="s">
        <v>3</v>
      </c>
      <c r="DM977">
        <v>0</v>
      </c>
      <c r="DN977" t="s">
        <v>3</v>
      </c>
      <c r="DO977">
        <v>0</v>
      </c>
    </row>
    <row r="978" spans="1:119" x14ac:dyDescent="0.2">
      <c r="A978">
        <f>ROW(Source!A637)</f>
        <v>637</v>
      </c>
      <c r="B978">
        <v>64855517</v>
      </c>
      <c r="C978">
        <v>64857371</v>
      </c>
      <c r="D978">
        <v>29150040</v>
      </c>
      <c r="E978">
        <v>1</v>
      </c>
      <c r="F978">
        <v>1</v>
      </c>
      <c r="G978">
        <v>1</v>
      </c>
      <c r="H978">
        <v>3</v>
      </c>
      <c r="I978" t="s">
        <v>1141</v>
      </c>
      <c r="J978" t="s">
        <v>1142</v>
      </c>
      <c r="K978" t="s">
        <v>1143</v>
      </c>
      <c r="L978">
        <v>1339</v>
      </c>
      <c r="N978">
        <v>1007</v>
      </c>
      <c r="O978" t="s">
        <v>128</v>
      </c>
      <c r="P978" t="s">
        <v>128</v>
      </c>
      <c r="Q978">
        <v>1</v>
      </c>
      <c r="W978">
        <v>0</v>
      </c>
      <c r="X978">
        <v>619799737</v>
      </c>
      <c r="Y978">
        <f>AT978</f>
        <v>0.22</v>
      </c>
      <c r="AA978">
        <v>2.44</v>
      </c>
      <c r="AB978">
        <v>0</v>
      </c>
      <c r="AC978">
        <v>0</v>
      </c>
      <c r="AD978">
        <v>0</v>
      </c>
      <c r="AE978">
        <v>2.44</v>
      </c>
      <c r="AF978">
        <v>0</v>
      </c>
      <c r="AG978">
        <v>0</v>
      </c>
      <c r="AH978">
        <v>0</v>
      </c>
      <c r="AI978">
        <v>1</v>
      </c>
      <c r="AJ978">
        <v>1</v>
      </c>
      <c r="AK978">
        <v>1</v>
      </c>
      <c r="AL978">
        <v>1</v>
      </c>
      <c r="AM978">
        <v>-2</v>
      </c>
      <c r="AN978">
        <v>0</v>
      </c>
      <c r="AO978">
        <v>1</v>
      </c>
      <c r="AP978">
        <v>1</v>
      </c>
      <c r="AQ978">
        <v>0</v>
      </c>
      <c r="AR978">
        <v>0</v>
      </c>
      <c r="AS978" t="s">
        <v>3</v>
      </c>
      <c r="AT978">
        <v>0.22</v>
      </c>
      <c r="AU978" t="s">
        <v>3</v>
      </c>
      <c r="AV978">
        <v>0</v>
      </c>
      <c r="AW978">
        <v>2</v>
      </c>
      <c r="AX978">
        <v>64857387</v>
      </c>
      <c r="AY978">
        <v>1</v>
      </c>
      <c r="AZ978">
        <v>0</v>
      </c>
      <c r="BA978">
        <v>1018</v>
      </c>
      <c r="BB978">
        <v>0</v>
      </c>
      <c r="BC978">
        <v>0</v>
      </c>
      <c r="BD978">
        <v>0</v>
      </c>
      <c r="BE978">
        <v>0</v>
      </c>
      <c r="BF978">
        <v>0</v>
      </c>
      <c r="BG978">
        <v>0</v>
      </c>
      <c r="BH978">
        <v>0</v>
      </c>
      <c r="BI978">
        <v>0</v>
      </c>
      <c r="BJ978">
        <v>0</v>
      </c>
      <c r="BK978">
        <v>0</v>
      </c>
      <c r="BL978">
        <v>0</v>
      </c>
      <c r="BM978">
        <v>0</v>
      </c>
      <c r="BN978">
        <v>0</v>
      </c>
      <c r="BO978">
        <v>0</v>
      </c>
      <c r="BP978">
        <v>0</v>
      </c>
      <c r="BQ978">
        <v>0</v>
      </c>
      <c r="BR978">
        <v>0</v>
      </c>
      <c r="BS978">
        <v>0</v>
      </c>
      <c r="BT978">
        <v>0</v>
      </c>
      <c r="BU978">
        <v>0</v>
      </c>
      <c r="BV978">
        <v>0</v>
      </c>
      <c r="BW978">
        <v>0</v>
      </c>
      <c r="CV978">
        <v>0</v>
      </c>
      <c r="CW978">
        <v>0</v>
      </c>
      <c r="CX978">
        <f>ROUND(Y978*Source!I637,7)</f>
        <v>0.12751199999999999</v>
      </c>
      <c r="CY978">
        <f>AA978</f>
        <v>2.44</v>
      </c>
      <c r="CZ978">
        <f>AE978</f>
        <v>2.44</v>
      </c>
      <c r="DA978">
        <f>AI978</f>
        <v>1</v>
      </c>
      <c r="DB978">
        <f>ROUND(ROUND(AT978*CZ978,2),2)</f>
        <v>0.54</v>
      </c>
      <c r="DC978">
        <f>ROUND(ROUND(AT978*AG978,2),2)</f>
        <v>0</v>
      </c>
      <c r="DD978" t="s">
        <v>3</v>
      </c>
      <c r="DE978" t="s">
        <v>3</v>
      </c>
      <c r="DF978">
        <f t="shared" si="568"/>
        <v>0.31</v>
      </c>
      <c r="DG978">
        <f t="shared" si="569"/>
        <v>0</v>
      </c>
      <c r="DH978">
        <f t="shared" si="570"/>
        <v>0</v>
      </c>
      <c r="DI978">
        <f t="shared" si="571"/>
        <v>0</v>
      </c>
      <c r="DJ978">
        <f>DF978</f>
        <v>0.31</v>
      </c>
      <c r="DK978">
        <v>0</v>
      </c>
      <c r="DL978" t="s">
        <v>3</v>
      </c>
      <c r="DM978">
        <v>0</v>
      </c>
      <c r="DN978" t="s">
        <v>3</v>
      </c>
      <c r="DO978">
        <v>0</v>
      </c>
    </row>
    <row r="979" spans="1:119" x14ac:dyDescent="0.2">
      <c r="A979">
        <f>ROW(Source!A638)</f>
        <v>638</v>
      </c>
      <c r="B979">
        <v>64855514</v>
      </c>
      <c r="C979">
        <v>64857371</v>
      </c>
      <c r="D979">
        <v>18410050</v>
      </c>
      <c r="E979">
        <v>1</v>
      </c>
      <c r="F979">
        <v>1</v>
      </c>
      <c r="G979">
        <v>1</v>
      </c>
      <c r="H979">
        <v>1</v>
      </c>
      <c r="I979" t="s">
        <v>1467</v>
      </c>
      <c r="J979" t="s">
        <v>3</v>
      </c>
      <c r="K979" t="s">
        <v>1468</v>
      </c>
      <c r="L979">
        <v>1369</v>
      </c>
      <c r="N979">
        <v>1013</v>
      </c>
      <c r="O979" t="s">
        <v>1100</v>
      </c>
      <c r="P979" t="s">
        <v>1100</v>
      </c>
      <c r="Q979">
        <v>1</v>
      </c>
      <c r="W979">
        <v>0</v>
      </c>
      <c r="X979">
        <v>2097396472</v>
      </c>
      <c r="Y979">
        <f t="shared" ref="Y979:Y984" si="572">(AT979*ROUND((0.2+1),7))</f>
        <v>9.24</v>
      </c>
      <c r="AA979">
        <v>0</v>
      </c>
      <c r="AB979">
        <v>0</v>
      </c>
      <c r="AC979">
        <v>0</v>
      </c>
      <c r="AD979">
        <v>8.3800000000000008</v>
      </c>
      <c r="AE979">
        <v>0</v>
      </c>
      <c r="AF979">
        <v>0</v>
      </c>
      <c r="AG979">
        <v>0</v>
      </c>
      <c r="AH979">
        <v>8.3800000000000008</v>
      </c>
      <c r="AI979">
        <v>1</v>
      </c>
      <c r="AJ979">
        <v>1</v>
      </c>
      <c r="AK979">
        <v>1</v>
      </c>
      <c r="AL979">
        <v>1</v>
      </c>
      <c r="AM979">
        <v>-2</v>
      </c>
      <c r="AN979">
        <v>0</v>
      </c>
      <c r="AO979">
        <v>1</v>
      </c>
      <c r="AP979">
        <v>1</v>
      </c>
      <c r="AQ979">
        <v>0</v>
      </c>
      <c r="AR979">
        <v>0</v>
      </c>
      <c r="AS979" t="s">
        <v>3</v>
      </c>
      <c r="AT979">
        <v>7.7</v>
      </c>
      <c r="AU979" t="s">
        <v>42</v>
      </c>
      <c r="AV979">
        <v>1</v>
      </c>
      <c r="AW979">
        <v>2</v>
      </c>
      <c r="AX979">
        <v>64857380</v>
      </c>
      <c r="AY979">
        <v>1</v>
      </c>
      <c r="AZ979">
        <v>0</v>
      </c>
      <c r="BA979">
        <v>1019</v>
      </c>
      <c r="BB979">
        <v>0</v>
      </c>
      <c r="BC979">
        <v>0</v>
      </c>
      <c r="BD979">
        <v>0</v>
      </c>
      <c r="BE979">
        <v>0</v>
      </c>
      <c r="BF979">
        <v>0</v>
      </c>
      <c r="BG979">
        <v>0</v>
      </c>
      <c r="BH979">
        <v>0</v>
      </c>
      <c r="BI979">
        <v>0</v>
      </c>
      <c r="BJ979">
        <v>0</v>
      </c>
      <c r="BK979">
        <v>0</v>
      </c>
      <c r="BL979">
        <v>0</v>
      </c>
      <c r="BM979">
        <v>0</v>
      </c>
      <c r="BN979">
        <v>0</v>
      </c>
      <c r="BO979">
        <v>0</v>
      </c>
      <c r="BP979">
        <v>0</v>
      </c>
      <c r="BQ979">
        <v>0</v>
      </c>
      <c r="BR979">
        <v>0</v>
      </c>
      <c r="BS979">
        <v>0</v>
      </c>
      <c r="BT979">
        <v>0</v>
      </c>
      <c r="BU979">
        <v>0</v>
      </c>
      <c r="BV979">
        <v>0</v>
      </c>
      <c r="BW979">
        <v>0</v>
      </c>
      <c r="CU979">
        <f>ROUND(AT979*Source!I638*AH979*AL979,0)</f>
        <v>37</v>
      </c>
      <c r="CV979">
        <f>ROUND(Y979*Source!I638,7)</f>
        <v>5.3555039999999998</v>
      </c>
      <c r="CW979">
        <v>0</v>
      </c>
      <c r="CX979">
        <f>ROUND(Y979*Source!I638,7)</f>
        <v>5.3555039999999998</v>
      </c>
      <c r="CY979">
        <f>AD979</f>
        <v>8.3800000000000008</v>
      </c>
      <c r="CZ979">
        <f>AH979</f>
        <v>8.3800000000000008</v>
      </c>
      <c r="DA979">
        <f>AL979</f>
        <v>1</v>
      </c>
      <c r="DB979">
        <f t="shared" ref="DB979:DB984" si="573">ROUND((ROUND(AT979*CZ979,2)*ROUND((0.2+1),7)),2)</f>
        <v>77.44</v>
      </c>
      <c r="DC979">
        <f t="shared" ref="DC979:DC984" si="574">ROUND((ROUND(AT979*AG979,2)*ROUND((0.2+1),7)),2)</f>
        <v>0</v>
      </c>
      <c r="DD979" t="s">
        <v>3</v>
      </c>
      <c r="DE979" t="s">
        <v>3</v>
      </c>
      <c r="DF979">
        <f t="shared" ref="DF979:DF984" si="575">ROUND(ROUND(AE979,0)*CX979,0)</f>
        <v>0</v>
      </c>
      <c r="DG979">
        <f>ROUND(ROUND(AF979,0)*CX979,0)</f>
        <v>0</v>
      </c>
      <c r="DH979">
        <f>ROUND(ROUND(AG979,0)*CX979,0)</f>
        <v>0</v>
      </c>
      <c r="DI979">
        <f t="shared" ref="DI979:DI986" si="576">ROUND(ROUND(AH979,0)*CX979,0)</f>
        <v>43</v>
      </c>
      <c r="DJ979">
        <f>DI979</f>
        <v>43</v>
      </c>
      <c r="DK979">
        <v>0</v>
      </c>
      <c r="DL979" t="s">
        <v>3</v>
      </c>
      <c r="DM979">
        <v>0</v>
      </c>
      <c r="DN979" t="s">
        <v>3</v>
      </c>
      <c r="DO979">
        <v>0</v>
      </c>
    </row>
    <row r="980" spans="1:119" x14ac:dyDescent="0.2">
      <c r="A980">
        <f>ROW(Source!A638)</f>
        <v>638</v>
      </c>
      <c r="B980">
        <v>64855514</v>
      </c>
      <c r="C980">
        <v>64857371</v>
      </c>
      <c r="D980">
        <v>121548</v>
      </c>
      <c r="E980">
        <v>1</v>
      </c>
      <c r="F980">
        <v>1</v>
      </c>
      <c r="G980">
        <v>1</v>
      </c>
      <c r="H980">
        <v>1</v>
      </c>
      <c r="I980" t="s">
        <v>44</v>
      </c>
      <c r="J980" t="s">
        <v>3</v>
      </c>
      <c r="K980" t="s">
        <v>1101</v>
      </c>
      <c r="L980">
        <v>608254</v>
      </c>
      <c r="N980">
        <v>1013</v>
      </c>
      <c r="O980" t="s">
        <v>1102</v>
      </c>
      <c r="P980" t="s">
        <v>1102</v>
      </c>
      <c r="Q980">
        <v>1</v>
      </c>
      <c r="W980">
        <v>0</v>
      </c>
      <c r="X980">
        <v>-185737400</v>
      </c>
      <c r="Y980">
        <f t="shared" si="572"/>
        <v>1.056</v>
      </c>
      <c r="AA980">
        <v>0</v>
      </c>
      <c r="AB980">
        <v>0</v>
      </c>
      <c r="AC980">
        <v>0</v>
      </c>
      <c r="AD980">
        <v>0</v>
      </c>
      <c r="AE980">
        <v>0</v>
      </c>
      <c r="AF980">
        <v>0</v>
      </c>
      <c r="AG980">
        <v>0</v>
      </c>
      <c r="AH980">
        <v>0</v>
      </c>
      <c r="AI980">
        <v>1</v>
      </c>
      <c r="AJ980">
        <v>1</v>
      </c>
      <c r="AK980">
        <v>1</v>
      </c>
      <c r="AL980">
        <v>1</v>
      </c>
      <c r="AM980">
        <v>-2</v>
      </c>
      <c r="AN980">
        <v>0</v>
      </c>
      <c r="AO980">
        <v>1</v>
      </c>
      <c r="AP980">
        <v>1</v>
      </c>
      <c r="AQ980">
        <v>0</v>
      </c>
      <c r="AR980">
        <v>0</v>
      </c>
      <c r="AS980" t="s">
        <v>3</v>
      </c>
      <c r="AT980">
        <v>0.88</v>
      </c>
      <c r="AU980" t="s">
        <v>42</v>
      </c>
      <c r="AV980">
        <v>2</v>
      </c>
      <c r="AW980">
        <v>2</v>
      </c>
      <c r="AX980">
        <v>64857381</v>
      </c>
      <c r="AY980">
        <v>1</v>
      </c>
      <c r="AZ980">
        <v>0</v>
      </c>
      <c r="BA980">
        <v>1020</v>
      </c>
      <c r="BB980">
        <v>0</v>
      </c>
      <c r="BC980">
        <v>0</v>
      </c>
      <c r="BD980">
        <v>0</v>
      </c>
      <c r="BE980">
        <v>0</v>
      </c>
      <c r="BF980">
        <v>0</v>
      </c>
      <c r="BG980">
        <v>0</v>
      </c>
      <c r="BH980">
        <v>0</v>
      </c>
      <c r="BI980">
        <v>0</v>
      </c>
      <c r="BJ980">
        <v>0</v>
      </c>
      <c r="BK980">
        <v>0</v>
      </c>
      <c r="BL980">
        <v>0</v>
      </c>
      <c r="BM980">
        <v>0</v>
      </c>
      <c r="BN980">
        <v>0</v>
      </c>
      <c r="BO980">
        <v>0</v>
      </c>
      <c r="BP980">
        <v>0</v>
      </c>
      <c r="BQ980">
        <v>0</v>
      </c>
      <c r="BR980">
        <v>0</v>
      </c>
      <c r="BS980">
        <v>0</v>
      </c>
      <c r="BT980">
        <v>0</v>
      </c>
      <c r="BU980">
        <v>0</v>
      </c>
      <c r="BV980">
        <v>0</v>
      </c>
      <c r="BW980">
        <v>0</v>
      </c>
      <c r="CV980">
        <v>0</v>
      </c>
      <c r="CW980">
        <v>0</v>
      </c>
      <c r="CX980">
        <f>ROUND(Y980*Source!I638,7)</f>
        <v>0.61205759999999998</v>
      </c>
      <c r="CY980">
        <f>AD980</f>
        <v>0</v>
      </c>
      <c r="CZ980">
        <f>AH980</f>
        <v>0</v>
      </c>
      <c r="DA980">
        <f>AL980</f>
        <v>1</v>
      </c>
      <c r="DB980">
        <f t="shared" si="573"/>
        <v>0</v>
      </c>
      <c r="DC980">
        <f t="shared" si="574"/>
        <v>0</v>
      </c>
      <c r="DD980" t="s">
        <v>3</v>
      </c>
      <c r="DE980" t="s">
        <v>3</v>
      </c>
      <c r="DF980">
        <f t="shared" si="575"/>
        <v>0</v>
      </c>
      <c r="DG980">
        <f>ROUND(ROUND(AF980,0)*CX980,0)</f>
        <v>0</v>
      </c>
      <c r="DH980">
        <f>ROUND(ROUND(AG980,0)*CX980,0)</f>
        <v>0</v>
      </c>
      <c r="DI980">
        <f t="shared" si="576"/>
        <v>0</v>
      </c>
      <c r="DJ980">
        <f>DI980</f>
        <v>0</v>
      </c>
      <c r="DK980">
        <v>0</v>
      </c>
      <c r="DL980" t="s">
        <v>3</v>
      </c>
      <c r="DM980">
        <v>0</v>
      </c>
      <c r="DN980" t="s">
        <v>3</v>
      </c>
      <c r="DO980">
        <v>0</v>
      </c>
    </row>
    <row r="981" spans="1:119" x14ac:dyDescent="0.2">
      <c r="A981">
        <f>ROW(Source!A638)</f>
        <v>638</v>
      </c>
      <c r="B981">
        <v>64855514</v>
      </c>
      <c r="C981">
        <v>64857371</v>
      </c>
      <c r="D981">
        <v>29172479</v>
      </c>
      <c r="E981">
        <v>1</v>
      </c>
      <c r="F981">
        <v>1</v>
      </c>
      <c r="G981">
        <v>1</v>
      </c>
      <c r="H981">
        <v>2</v>
      </c>
      <c r="I981" t="s">
        <v>1149</v>
      </c>
      <c r="J981" t="s">
        <v>1150</v>
      </c>
      <c r="K981" t="s">
        <v>1151</v>
      </c>
      <c r="L981">
        <v>1368</v>
      </c>
      <c r="N981">
        <v>1011</v>
      </c>
      <c r="O981" t="s">
        <v>1106</v>
      </c>
      <c r="P981" t="s">
        <v>1106</v>
      </c>
      <c r="Q981">
        <v>1</v>
      </c>
      <c r="W981">
        <v>0</v>
      </c>
      <c r="X981">
        <v>1549832887</v>
      </c>
      <c r="Y981">
        <f t="shared" si="572"/>
        <v>0.39600000000000002</v>
      </c>
      <c r="AA981">
        <v>0</v>
      </c>
      <c r="AB981">
        <v>1211.67</v>
      </c>
      <c r="AC981">
        <v>512.36</v>
      </c>
      <c r="AD981">
        <v>0</v>
      </c>
      <c r="AE981">
        <v>0</v>
      </c>
      <c r="AF981">
        <v>99.89</v>
      </c>
      <c r="AG981">
        <v>10.06</v>
      </c>
      <c r="AH981">
        <v>0</v>
      </c>
      <c r="AI981">
        <v>1</v>
      </c>
      <c r="AJ981">
        <v>12.13</v>
      </c>
      <c r="AK981">
        <v>50.93</v>
      </c>
      <c r="AL981">
        <v>1</v>
      </c>
      <c r="AM981">
        <v>2</v>
      </c>
      <c r="AN981">
        <v>0</v>
      </c>
      <c r="AO981">
        <v>1</v>
      </c>
      <c r="AP981">
        <v>1</v>
      </c>
      <c r="AQ981">
        <v>0</v>
      </c>
      <c r="AR981">
        <v>0</v>
      </c>
      <c r="AS981" t="s">
        <v>3</v>
      </c>
      <c r="AT981">
        <v>0.33</v>
      </c>
      <c r="AU981" t="s">
        <v>42</v>
      </c>
      <c r="AV981">
        <v>0</v>
      </c>
      <c r="AW981">
        <v>2</v>
      </c>
      <c r="AX981">
        <v>64857382</v>
      </c>
      <c r="AY981">
        <v>1</v>
      </c>
      <c r="AZ981">
        <v>0</v>
      </c>
      <c r="BA981">
        <v>1021</v>
      </c>
      <c r="BB981">
        <v>0</v>
      </c>
      <c r="BC981">
        <v>0</v>
      </c>
      <c r="BD981">
        <v>0</v>
      </c>
      <c r="BE981">
        <v>0</v>
      </c>
      <c r="BF981">
        <v>0</v>
      </c>
      <c r="BG981">
        <v>0</v>
      </c>
      <c r="BH981">
        <v>0</v>
      </c>
      <c r="BI981">
        <v>0</v>
      </c>
      <c r="BJ981">
        <v>0</v>
      </c>
      <c r="BK981">
        <v>0</v>
      </c>
      <c r="BL981">
        <v>0</v>
      </c>
      <c r="BM981">
        <v>0</v>
      </c>
      <c r="BN981">
        <v>0</v>
      </c>
      <c r="BO981">
        <v>0</v>
      </c>
      <c r="BP981">
        <v>0</v>
      </c>
      <c r="BQ981">
        <v>0</v>
      </c>
      <c r="BR981">
        <v>0</v>
      </c>
      <c r="BS981">
        <v>0</v>
      </c>
      <c r="BT981">
        <v>0</v>
      </c>
      <c r="BU981">
        <v>0</v>
      </c>
      <c r="BV981">
        <v>0</v>
      </c>
      <c r="BW981">
        <v>0</v>
      </c>
      <c r="CV981">
        <v>0</v>
      </c>
      <c r="CW981">
        <f>ROUND(Y981*Source!I638*DO981,7)</f>
        <v>0</v>
      </c>
      <c r="CX981">
        <f>ROUND(Y981*Source!I638,7)</f>
        <v>0.22952159999999999</v>
      </c>
      <c r="CY981">
        <f>AB981</f>
        <v>1211.67</v>
      </c>
      <c r="CZ981">
        <f>AF981</f>
        <v>99.89</v>
      </c>
      <c r="DA981">
        <f>AJ981</f>
        <v>12.13</v>
      </c>
      <c r="DB981">
        <f t="shared" si="573"/>
        <v>39.549999999999997</v>
      </c>
      <c r="DC981">
        <f t="shared" si="574"/>
        <v>3.98</v>
      </c>
      <c r="DD981" t="s">
        <v>3</v>
      </c>
      <c r="DE981" t="s">
        <v>3</v>
      </c>
      <c r="DF981">
        <f t="shared" si="575"/>
        <v>0</v>
      </c>
      <c r="DG981">
        <f>ROUND(ROUND(AF981*AJ981,0)*CX981,0)</f>
        <v>278</v>
      </c>
      <c r="DH981">
        <f>ROUND(ROUND(AG981*AK981,0)*CX981,0)</f>
        <v>118</v>
      </c>
      <c r="DI981">
        <f t="shared" si="576"/>
        <v>0</v>
      </c>
      <c r="DJ981">
        <f>DG981</f>
        <v>278</v>
      </c>
      <c r="DK981">
        <v>0</v>
      </c>
      <c r="DL981" t="s">
        <v>3</v>
      </c>
      <c r="DM981">
        <v>0</v>
      </c>
      <c r="DN981" t="s">
        <v>3</v>
      </c>
      <c r="DO981">
        <v>0</v>
      </c>
    </row>
    <row r="982" spans="1:119" x14ac:dyDescent="0.2">
      <c r="A982">
        <f>ROW(Source!A638)</f>
        <v>638</v>
      </c>
      <c r="B982">
        <v>64855514</v>
      </c>
      <c r="C982">
        <v>64857371</v>
      </c>
      <c r="D982">
        <v>29172710</v>
      </c>
      <c r="E982">
        <v>1</v>
      </c>
      <c r="F982">
        <v>1</v>
      </c>
      <c r="G982">
        <v>1</v>
      </c>
      <c r="H982">
        <v>2</v>
      </c>
      <c r="I982" t="s">
        <v>1135</v>
      </c>
      <c r="J982" t="s">
        <v>1136</v>
      </c>
      <c r="K982" t="s">
        <v>1137</v>
      </c>
      <c r="L982">
        <v>1368</v>
      </c>
      <c r="N982">
        <v>1011</v>
      </c>
      <c r="O982" t="s">
        <v>1106</v>
      </c>
      <c r="P982" t="s">
        <v>1106</v>
      </c>
      <c r="Q982">
        <v>1</v>
      </c>
      <c r="W982">
        <v>0</v>
      </c>
      <c r="X982">
        <v>315863809</v>
      </c>
      <c r="Y982">
        <f t="shared" si="572"/>
        <v>0.55200000000000005</v>
      </c>
      <c r="AA982">
        <v>0</v>
      </c>
      <c r="AB982">
        <v>778.48</v>
      </c>
      <c r="AC982">
        <v>512.36</v>
      </c>
      <c r="AD982">
        <v>0</v>
      </c>
      <c r="AE982">
        <v>0</v>
      </c>
      <c r="AF982">
        <v>46.56</v>
      </c>
      <c r="AG982">
        <v>10.06</v>
      </c>
      <c r="AH982">
        <v>0</v>
      </c>
      <c r="AI982">
        <v>1</v>
      </c>
      <c r="AJ982">
        <v>16.72</v>
      </c>
      <c r="AK982">
        <v>50.93</v>
      </c>
      <c r="AL982">
        <v>1</v>
      </c>
      <c r="AM982">
        <v>2</v>
      </c>
      <c r="AN982">
        <v>0</v>
      </c>
      <c r="AO982">
        <v>1</v>
      </c>
      <c r="AP982">
        <v>1</v>
      </c>
      <c r="AQ982">
        <v>0</v>
      </c>
      <c r="AR982">
        <v>0</v>
      </c>
      <c r="AS982" t="s">
        <v>3</v>
      </c>
      <c r="AT982">
        <v>0.46</v>
      </c>
      <c r="AU982" t="s">
        <v>42</v>
      </c>
      <c r="AV982">
        <v>0</v>
      </c>
      <c r="AW982">
        <v>2</v>
      </c>
      <c r="AX982">
        <v>64857383</v>
      </c>
      <c r="AY982">
        <v>1</v>
      </c>
      <c r="AZ982">
        <v>0</v>
      </c>
      <c r="BA982">
        <v>1022</v>
      </c>
      <c r="BB982">
        <v>0</v>
      </c>
      <c r="BC982">
        <v>0</v>
      </c>
      <c r="BD982">
        <v>0</v>
      </c>
      <c r="BE982">
        <v>0</v>
      </c>
      <c r="BF982">
        <v>0</v>
      </c>
      <c r="BG982">
        <v>0</v>
      </c>
      <c r="BH982">
        <v>0</v>
      </c>
      <c r="BI982">
        <v>0</v>
      </c>
      <c r="BJ982">
        <v>0</v>
      </c>
      <c r="BK982">
        <v>0</v>
      </c>
      <c r="BL982">
        <v>0</v>
      </c>
      <c r="BM982">
        <v>0</v>
      </c>
      <c r="BN982">
        <v>0</v>
      </c>
      <c r="BO982">
        <v>0</v>
      </c>
      <c r="BP982">
        <v>0</v>
      </c>
      <c r="BQ982">
        <v>0</v>
      </c>
      <c r="BR982">
        <v>0</v>
      </c>
      <c r="BS982">
        <v>0</v>
      </c>
      <c r="BT982">
        <v>0</v>
      </c>
      <c r="BU982">
        <v>0</v>
      </c>
      <c r="BV982">
        <v>0</v>
      </c>
      <c r="BW982">
        <v>0</v>
      </c>
      <c r="CV982">
        <v>0</v>
      </c>
      <c r="CW982">
        <f>ROUND(Y982*Source!I638*DO982,7)</f>
        <v>0</v>
      </c>
      <c r="CX982">
        <f>ROUND(Y982*Source!I638,7)</f>
        <v>0.31993919999999998</v>
      </c>
      <c r="CY982">
        <f>AB982</f>
        <v>778.48</v>
      </c>
      <c r="CZ982">
        <f>AF982</f>
        <v>46.56</v>
      </c>
      <c r="DA982">
        <f>AJ982</f>
        <v>16.72</v>
      </c>
      <c r="DB982">
        <f t="shared" si="573"/>
        <v>25.7</v>
      </c>
      <c r="DC982">
        <f t="shared" si="574"/>
        <v>5.56</v>
      </c>
      <c r="DD982" t="s">
        <v>3</v>
      </c>
      <c r="DE982" t="s">
        <v>3</v>
      </c>
      <c r="DF982">
        <f t="shared" si="575"/>
        <v>0</v>
      </c>
      <c r="DG982">
        <f>ROUND(ROUND(AF982*AJ982,0)*CX982,0)</f>
        <v>249</v>
      </c>
      <c r="DH982">
        <f>ROUND(ROUND(AG982*AK982,0)*CX982,0)</f>
        <v>164</v>
      </c>
      <c r="DI982">
        <f t="shared" si="576"/>
        <v>0</v>
      </c>
      <c r="DJ982">
        <f>DG982</f>
        <v>249</v>
      </c>
      <c r="DK982">
        <v>0</v>
      </c>
      <c r="DL982" t="s">
        <v>3</v>
      </c>
      <c r="DM982">
        <v>0</v>
      </c>
      <c r="DN982" t="s">
        <v>3</v>
      </c>
      <c r="DO982">
        <v>0</v>
      </c>
    </row>
    <row r="983" spans="1:119" x14ac:dyDescent="0.2">
      <c r="A983">
        <f>ROW(Source!A638)</f>
        <v>638</v>
      </c>
      <c r="B983">
        <v>64855514</v>
      </c>
      <c r="C983">
        <v>64857371</v>
      </c>
      <c r="D983">
        <v>29173703</v>
      </c>
      <c r="E983">
        <v>1</v>
      </c>
      <c r="F983">
        <v>1</v>
      </c>
      <c r="G983">
        <v>1</v>
      </c>
      <c r="H983">
        <v>2</v>
      </c>
      <c r="I983" t="s">
        <v>1469</v>
      </c>
      <c r="J983" t="s">
        <v>1470</v>
      </c>
      <c r="K983" t="s">
        <v>1471</v>
      </c>
      <c r="L983">
        <v>1368</v>
      </c>
      <c r="N983">
        <v>1011</v>
      </c>
      <c r="O983" t="s">
        <v>1106</v>
      </c>
      <c r="P983" t="s">
        <v>1106</v>
      </c>
      <c r="Q983">
        <v>1</v>
      </c>
      <c r="W983">
        <v>0</v>
      </c>
      <c r="X983">
        <v>-846525708</v>
      </c>
      <c r="Y983">
        <f t="shared" si="572"/>
        <v>0.108</v>
      </c>
      <c r="AA983">
        <v>0</v>
      </c>
      <c r="AB983">
        <v>1059.21</v>
      </c>
      <c r="AC983">
        <v>733.39</v>
      </c>
      <c r="AD983">
        <v>0</v>
      </c>
      <c r="AE983">
        <v>0</v>
      </c>
      <c r="AF983">
        <v>82.88</v>
      </c>
      <c r="AG983">
        <v>14.4</v>
      </c>
      <c r="AH983">
        <v>0</v>
      </c>
      <c r="AI983">
        <v>1</v>
      </c>
      <c r="AJ983">
        <v>12.78</v>
      </c>
      <c r="AK983">
        <v>50.93</v>
      </c>
      <c r="AL983">
        <v>1</v>
      </c>
      <c r="AM983">
        <v>2</v>
      </c>
      <c r="AN983">
        <v>0</v>
      </c>
      <c r="AO983">
        <v>1</v>
      </c>
      <c r="AP983">
        <v>1</v>
      </c>
      <c r="AQ983">
        <v>0</v>
      </c>
      <c r="AR983">
        <v>0</v>
      </c>
      <c r="AS983" t="s">
        <v>3</v>
      </c>
      <c r="AT983">
        <v>0.09</v>
      </c>
      <c r="AU983" t="s">
        <v>42</v>
      </c>
      <c r="AV983">
        <v>0</v>
      </c>
      <c r="AW983">
        <v>2</v>
      </c>
      <c r="AX983">
        <v>64857384</v>
      </c>
      <c r="AY983">
        <v>1</v>
      </c>
      <c r="AZ983">
        <v>0</v>
      </c>
      <c r="BA983">
        <v>1023</v>
      </c>
      <c r="BB983">
        <v>0</v>
      </c>
      <c r="BC983">
        <v>0</v>
      </c>
      <c r="BD983">
        <v>0</v>
      </c>
      <c r="BE983">
        <v>0</v>
      </c>
      <c r="BF983">
        <v>0</v>
      </c>
      <c r="BG983">
        <v>0</v>
      </c>
      <c r="BH983">
        <v>0</v>
      </c>
      <c r="BI983">
        <v>0</v>
      </c>
      <c r="BJ983">
        <v>0</v>
      </c>
      <c r="BK983">
        <v>0</v>
      </c>
      <c r="BL983">
        <v>0</v>
      </c>
      <c r="BM983">
        <v>0</v>
      </c>
      <c r="BN983">
        <v>0</v>
      </c>
      <c r="BO983">
        <v>0</v>
      </c>
      <c r="BP983">
        <v>0</v>
      </c>
      <c r="BQ983">
        <v>0</v>
      </c>
      <c r="BR983">
        <v>0</v>
      </c>
      <c r="BS983">
        <v>0</v>
      </c>
      <c r="BT983">
        <v>0</v>
      </c>
      <c r="BU983">
        <v>0</v>
      </c>
      <c r="BV983">
        <v>0</v>
      </c>
      <c r="BW983">
        <v>0</v>
      </c>
      <c r="CV983">
        <v>0</v>
      </c>
      <c r="CW983">
        <f>ROUND(Y983*Source!I638*DO983,7)</f>
        <v>0</v>
      </c>
      <c r="CX983">
        <f>ROUND(Y983*Source!I638,7)</f>
        <v>6.2596799999999994E-2</v>
      </c>
      <c r="CY983">
        <f>AB983</f>
        <v>1059.21</v>
      </c>
      <c r="CZ983">
        <f>AF983</f>
        <v>82.88</v>
      </c>
      <c r="DA983">
        <f>AJ983</f>
        <v>12.78</v>
      </c>
      <c r="DB983">
        <f t="shared" si="573"/>
        <v>8.9499999999999993</v>
      </c>
      <c r="DC983">
        <f t="shared" si="574"/>
        <v>1.56</v>
      </c>
      <c r="DD983" t="s">
        <v>3</v>
      </c>
      <c r="DE983" t="s">
        <v>3</v>
      </c>
      <c r="DF983">
        <f t="shared" si="575"/>
        <v>0</v>
      </c>
      <c r="DG983">
        <f>ROUND(ROUND(AF983*AJ983,0)*CX983,0)</f>
        <v>66</v>
      </c>
      <c r="DH983">
        <f>ROUND(ROUND(AG983*AK983,0)*CX983,0)</f>
        <v>46</v>
      </c>
      <c r="DI983">
        <f t="shared" si="576"/>
        <v>0</v>
      </c>
      <c r="DJ983">
        <f>DG983</f>
        <v>66</v>
      </c>
      <c r="DK983">
        <v>0</v>
      </c>
      <c r="DL983" t="s">
        <v>3</v>
      </c>
      <c r="DM983">
        <v>0</v>
      </c>
      <c r="DN983" t="s">
        <v>3</v>
      </c>
      <c r="DO983">
        <v>0</v>
      </c>
    </row>
    <row r="984" spans="1:119" x14ac:dyDescent="0.2">
      <c r="A984">
        <f>ROW(Source!A638)</f>
        <v>638</v>
      </c>
      <c r="B984">
        <v>64855514</v>
      </c>
      <c r="C984">
        <v>64857371</v>
      </c>
      <c r="D984">
        <v>29174559</v>
      </c>
      <c r="E984">
        <v>1</v>
      </c>
      <c r="F984">
        <v>1</v>
      </c>
      <c r="G984">
        <v>1</v>
      </c>
      <c r="H984">
        <v>2</v>
      </c>
      <c r="I984" t="s">
        <v>1138</v>
      </c>
      <c r="J984" t="s">
        <v>1139</v>
      </c>
      <c r="K984" t="s">
        <v>1140</v>
      </c>
      <c r="L984">
        <v>1368</v>
      </c>
      <c r="N984">
        <v>1011</v>
      </c>
      <c r="O984" t="s">
        <v>1106</v>
      </c>
      <c r="P984" t="s">
        <v>1106</v>
      </c>
      <c r="Q984">
        <v>1</v>
      </c>
      <c r="W984">
        <v>0</v>
      </c>
      <c r="X984">
        <v>-839973004</v>
      </c>
      <c r="Y984">
        <f t="shared" si="572"/>
        <v>1.1160000000000001</v>
      </c>
      <c r="AA984">
        <v>0</v>
      </c>
      <c r="AB984">
        <v>4.2</v>
      </c>
      <c r="AC984">
        <v>0</v>
      </c>
      <c r="AD984">
        <v>0</v>
      </c>
      <c r="AE984">
        <v>0</v>
      </c>
      <c r="AF984">
        <v>0.55000000000000004</v>
      </c>
      <c r="AG984">
        <v>0</v>
      </c>
      <c r="AH984">
        <v>0</v>
      </c>
      <c r="AI984">
        <v>1</v>
      </c>
      <c r="AJ984">
        <v>7.64</v>
      </c>
      <c r="AK984">
        <v>50.93</v>
      </c>
      <c r="AL984">
        <v>1</v>
      </c>
      <c r="AM984">
        <v>2</v>
      </c>
      <c r="AN984">
        <v>0</v>
      </c>
      <c r="AO984">
        <v>1</v>
      </c>
      <c r="AP984">
        <v>1</v>
      </c>
      <c r="AQ984">
        <v>0</v>
      </c>
      <c r="AR984">
        <v>0</v>
      </c>
      <c r="AS984" t="s">
        <v>3</v>
      </c>
      <c r="AT984">
        <v>0.93</v>
      </c>
      <c r="AU984" t="s">
        <v>42</v>
      </c>
      <c r="AV984">
        <v>0</v>
      </c>
      <c r="AW984">
        <v>2</v>
      </c>
      <c r="AX984">
        <v>64857385</v>
      </c>
      <c r="AY984">
        <v>1</v>
      </c>
      <c r="AZ984">
        <v>0</v>
      </c>
      <c r="BA984">
        <v>1024</v>
      </c>
      <c r="BB984">
        <v>0</v>
      </c>
      <c r="BC984">
        <v>0</v>
      </c>
      <c r="BD984">
        <v>0</v>
      </c>
      <c r="BE984">
        <v>0</v>
      </c>
      <c r="BF984">
        <v>0</v>
      </c>
      <c r="BG984">
        <v>0</v>
      </c>
      <c r="BH984">
        <v>0</v>
      </c>
      <c r="BI984">
        <v>0</v>
      </c>
      <c r="BJ984">
        <v>0</v>
      </c>
      <c r="BK984">
        <v>0</v>
      </c>
      <c r="BL984">
        <v>0</v>
      </c>
      <c r="BM984">
        <v>0</v>
      </c>
      <c r="BN984">
        <v>0</v>
      </c>
      <c r="BO984">
        <v>0</v>
      </c>
      <c r="BP984">
        <v>0</v>
      </c>
      <c r="BQ984">
        <v>0</v>
      </c>
      <c r="BR984">
        <v>0</v>
      </c>
      <c r="BS984">
        <v>0</v>
      </c>
      <c r="BT984">
        <v>0</v>
      </c>
      <c r="BU984">
        <v>0</v>
      </c>
      <c r="BV984">
        <v>0</v>
      </c>
      <c r="BW984">
        <v>0</v>
      </c>
      <c r="CV984">
        <v>0</v>
      </c>
      <c r="CW984">
        <f>ROUND(Y984*Source!I638*DO984,7)</f>
        <v>0</v>
      </c>
      <c r="CX984">
        <f>ROUND(Y984*Source!I638,7)</f>
        <v>0.64683360000000001</v>
      </c>
      <c r="CY984">
        <f>AB984</f>
        <v>4.2</v>
      </c>
      <c r="CZ984">
        <f>AF984</f>
        <v>0.55000000000000004</v>
      </c>
      <c r="DA984">
        <f>AJ984</f>
        <v>7.64</v>
      </c>
      <c r="DB984">
        <f t="shared" si="573"/>
        <v>0.61</v>
      </c>
      <c r="DC984">
        <f t="shared" si="574"/>
        <v>0</v>
      </c>
      <c r="DD984" t="s">
        <v>3</v>
      </c>
      <c r="DE984" t="s">
        <v>3</v>
      </c>
      <c r="DF984">
        <f t="shared" si="575"/>
        <v>0</v>
      </c>
      <c r="DG984">
        <f>ROUND(ROUND(AF984*AJ984,0)*CX984,0)</f>
        <v>3</v>
      </c>
      <c r="DH984">
        <f>ROUND(ROUND(AG984*AK984,0)*CX984,0)</f>
        <v>0</v>
      </c>
      <c r="DI984">
        <f t="shared" si="576"/>
        <v>0</v>
      </c>
      <c r="DJ984">
        <f>DG984</f>
        <v>3</v>
      </c>
      <c r="DK984">
        <v>0</v>
      </c>
      <c r="DL984" t="s">
        <v>3</v>
      </c>
      <c r="DM984">
        <v>0</v>
      </c>
      <c r="DN984" t="s">
        <v>3</v>
      </c>
      <c r="DO984">
        <v>0</v>
      </c>
    </row>
    <row r="985" spans="1:119" x14ac:dyDescent="0.2">
      <c r="A985">
        <f>ROW(Source!A638)</f>
        <v>638</v>
      </c>
      <c r="B985">
        <v>64855514</v>
      </c>
      <c r="C985">
        <v>64857371</v>
      </c>
      <c r="D985">
        <v>29149504</v>
      </c>
      <c r="E985">
        <v>1</v>
      </c>
      <c r="F985">
        <v>1</v>
      </c>
      <c r="G985">
        <v>1</v>
      </c>
      <c r="H985">
        <v>3</v>
      </c>
      <c r="I985" t="s">
        <v>1472</v>
      </c>
      <c r="J985" t="s">
        <v>1473</v>
      </c>
      <c r="K985" t="s">
        <v>1474</v>
      </c>
      <c r="L985">
        <v>1339</v>
      </c>
      <c r="N985">
        <v>1007</v>
      </c>
      <c r="O985" t="s">
        <v>128</v>
      </c>
      <c r="P985" t="s">
        <v>128</v>
      </c>
      <c r="Q985">
        <v>1</v>
      </c>
      <c r="W985">
        <v>0</v>
      </c>
      <c r="X985">
        <v>1436570817</v>
      </c>
      <c r="Y985">
        <f t="shared" ref="Y985:Y1016" si="577">AT985</f>
        <v>5.0999999999999996</v>
      </c>
      <c r="AA985">
        <v>2649.3</v>
      </c>
      <c r="AB985">
        <v>0</v>
      </c>
      <c r="AC985">
        <v>0</v>
      </c>
      <c r="AD985">
        <v>0</v>
      </c>
      <c r="AE985">
        <v>108.4</v>
      </c>
      <c r="AF985">
        <v>0</v>
      </c>
      <c r="AG985">
        <v>0</v>
      </c>
      <c r="AH985">
        <v>0</v>
      </c>
      <c r="AI985">
        <v>24.44</v>
      </c>
      <c r="AJ985">
        <v>1</v>
      </c>
      <c r="AK985">
        <v>1</v>
      </c>
      <c r="AL985">
        <v>1</v>
      </c>
      <c r="AM985">
        <v>2</v>
      </c>
      <c r="AN985">
        <v>0</v>
      </c>
      <c r="AO985">
        <v>1</v>
      </c>
      <c r="AP985">
        <v>1</v>
      </c>
      <c r="AQ985">
        <v>0</v>
      </c>
      <c r="AR985">
        <v>0</v>
      </c>
      <c r="AS985" t="s">
        <v>3</v>
      </c>
      <c r="AT985">
        <v>5.0999999999999996</v>
      </c>
      <c r="AU985" t="s">
        <v>3</v>
      </c>
      <c r="AV985">
        <v>0</v>
      </c>
      <c r="AW985">
        <v>2</v>
      </c>
      <c r="AX985">
        <v>64857386</v>
      </c>
      <c r="AY985">
        <v>1</v>
      </c>
      <c r="AZ985">
        <v>0</v>
      </c>
      <c r="BA985">
        <v>1025</v>
      </c>
      <c r="BB985">
        <v>0</v>
      </c>
      <c r="BC985">
        <v>0</v>
      </c>
      <c r="BD985">
        <v>0</v>
      </c>
      <c r="BE985">
        <v>0</v>
      </c>
      <c r="BF985">
        <v>0</v>
      </c>
      <c r="BG985">
        <v>0</v>
      </c>
      <c r="BH985">
        <v>0</v>
      </c>
      <c r="BI985">
        <v>0</v>
      </c>
      <c r="BJ985">
        <v>0</v>
      </c>
      <c r="BK985">
        <v>0</v>
      </c>
      <c r="BL985">
        <v>0</v>
      </c>
      <c r="BM985">
        <v>0</v>
      </c>
      <c r="BN985">
        <v>0</v>
      </c>
      <c r="BO985">
        <v>0</v>
      </c>
      <c r="BP985">
        <v>0</v>
      </c>
      <c r="BQ985">
        <v>0</v>
      </c>
      <c r="BR985">
        <v>0</v>
      </c>
      <c r="BS985">
        <v>0</v>
      </c>
      <c r="BT985">
        <v>0</v>
      </c>
      <c r="BU985">
        <v>0</v>
      </c>
      <c r="BV985">
        <v>0</v>
      </c>
      <c r="BW985">
        <v>0</v>
      </c>
      <c r="CV985">
        <v>0</v>
      </c>
      <c r="CW985">
        <v>0</v>
      </c>
      <c r="CX985">
        <f>ROUND(Y985*Source!I638,7)</f>
        <v>2.9559600000000001</v>
      </c>
      <c r="CY985">
        <f>AA985</f>
        <v>2649.3</v>
      </c>
      <c r="CZ985">
        <f>AE985</f>
        <v>108.4</v>
      </c>
      <c r="DA985">
        <f>AI985</f>
        <v>24.44</v>
      </c>
      <c r="DB985">
        <f t="shared" ref="DB985:DB1016" si="578">ROUND(ROUND(AT985*CZ985,2),2)</f>
        <v>552.84</v>
      </c>
      <c r="DC985">
        <f t="shared" ref="DC985:DC1016" si="579">ROUND(ROUND(AT985*AG985,2),2)</f>
        <v>0</v>
      </c>
      <c r="DD985" t="s">
        <v>3</v>
      </c>
      <c r="DE985" t="s">
        <v>3</v>
      </c>
      <c r="DF985">
        <f>ROUND(ROUND(AE985*AI985,0)*CX985,0)</f>
        <v>7830</v>
      </c>
      <c r="DG985">
        <f>ROUND(ROUND(AF985,0)*CX985,0)</f>
        <v>0</v>
      </c>
      <c r="DH985">
        <f>ROUND(ROUND(AG985,0)*CX985,0)</f>
        <v>0</v>
      </c>
      <c r="DI985">
        <f t="shared" si="576"/>
        <v>0</v>
      </c>
      <c r="DJ985">
        <f>DF985</f>
        <v>7830</v>
      </c>
      <c r="DK985">
        <v>0</v>
      </c>
      <c r="DL985" t="s">
        <v>3</v>
      </c>
      <c r="DM985">
        <v>0</v>
      </c>
      <c r="DN985" t="s">
        <v>3</v>
      </c>
      <c r="DO985">
        <v>0</v>
      </c>
    </row>
    <row r="986" spans="1:119" x14ac:dyDescent="0.2">
      <c r="A986">
        <f>ROW(Source!A638)</f>
        <v>638</v>
      </c>
      <c r="B986">
        <v>64855514</v>
      </c>
      <c r="C986">
        <v>64857371</v>
      </c>
      <c r="D986">
        <v>29150040</v>
      </c>
      <c r="E986">
        <v>1</v>
      </c>
      <c r="F986">
        <v>1</v>
      </c>
      <c r="G986">
        <v>1</v>
      </c>
      <c r="H986">
        <v>3</v>
      </c>
      <c r="I986" t="s">
        <v>1141</v>
      </c>
      <c r="J986" t="s">
        <v>1142</v>
      </c>
      <c r="K986" t="s">
        <v>1143</v>
      </c>
      <c r="L986">
        <v>1339</v>
      </c>
      <c r="N986">
        <v>1007</v>
      </c>
      <c r="O986" t="s">
        <v>128</v>
      </c>
      <c r="P986" t="s">
        <v>128</v>
      </c>
      <c r="Q986">
        <v>1</v>
      </c>
      <c r="W986">
        <v>0</v>
      </c>
      <c r="X986">
        <v>619799737</v>
      </c>
      <c r="Y986">
        <f t="shared" si="577"/>
        <v>0.22</v>
      </c>
      <c r="AA986">
        <v>31.28</v>
      </c>
      <c r="AB986">
        <v>0</v>
      </c>
      <c r="AC986">
        <v>0</v>
      </c>
      <c r="AD986">
        <v>0</v>
      </c>
      <c r="AE986">
        <v>2.44</v>
      </c>
      <c r="AF986">
        <v>0</v>
      </c>
      <c r="AG986">
        <v>0</v>
      </c>
      <c r="AH986">
        <v>0</v>
      </c>
      <c r="AI986">
        <v>12.82</v>
      </c>
      <c r="AJ986">
        <v>1</v>
      </c>
      <c r="AK986">
        <v>1</v>
      </c>
      <c r="AL986">
        <v>1</v>
      </c>
      <c r="AM986">
        <v>2</v>
      </c>
      <c r="AN986">
        <v>0</v>
      </c>
      <c r="AO986">
        <v>1</v>
      </c>
      <c r="AP986">
        <v>1</v>
      </c>
      <c r="AQ986">
        <v>0</v>
      </c>
      <c r="AR986">
        <v>0</v>
      </c>
      <c r="AS986" t="s">
        <v>3</v>
      </c>
      <c r="AT986">
        <v>0.22</v>
      </c>
      <c r="AU986" t="s">
        <v>3</v>
      </c>
      <c r="AV986">
        <v>0</v>
      </c>
      <c r="AW986">
        <v>2</v>
      </c>
      <c r="AX986">
        <v>64857387</v>
      </c>
      <c r="AY986">
        <v>1</v>
      </c>
      <c r="AZ986">
        <v>0</v>
      </c>
      <c r="BA986">
        <v>1026</v>
      </c>
      <c r="BB986">
        <v>0</v>
      </c>
      <c r="BC986">
        <v>0</v>
      </c>
      <c r="BD986">
        <v>0</v>
      </c>
      <c r="BE986">
        <v>0</v>
      </c>
      <c r="BF986">
        <v>0</v>
      </c>
      <c r="BG986">
        <v>0</v>
      </c>
      <c r="BH986">
        <v>0</v>
      </c>
      <c r="BI986">
        <v>0</v>
      </c>
      <c r="BJ986">
        <v>0</v>
      </c>
      <c r="BK986">
        <v>0</v>
      </c>
      <c r="BL986">
        <v>0</v>
      </c>
      <c r="BM986">
        <v>0</v>
      </c>
      <c r="BN986">
        <v>0</v>
      </c>
      <c r="BO986">
        <v>0</v>
      </c>
      <c r="BP986">
        <v>0</v>
      </c>
      <c r="BQ986">
        <v>0</v>
      </c>
      <c r="BR986">
        <v>0</v>
      </c>
      <c r="BS986">
        <v>0</v>
      </c>
      <c r="BT986">
        <v>0</v>
      </c>
      <c r="BU986">
        <v>0</v>
      </c>
      <c r="BV986">
        <v>0</v>
      </c>
      <c r="BW986">
        <v>0</v>
      </c>
      <c r="CV986">
        <v>0</v>
      </c>
      <c r="CW986">
        <v>0</v>
      </c>
      <c r="CX986">
        <f>ROUND(Y986*Source!I638,7)</f>
        <v>0.12751199999999999</v>
      </c>
      <c r="CY986">
        <f>AA986</f>
        <v>31.28</v>
      </c>
      <c r="CZ986">
        <f>AE986</f>
        <v>2.44</v>
      </c>
      <c r="DA986">
        <f>AI986</f>
        <v>12.82</v>
      </c>
      <c r="DB986">
        <f t="shared" si="578"/>
        <v>0.54</v>
      </c>
      <c r="DC986">
        <f t="shared" si="579"/>
        <v>0</v>
      </c>
      <c r="DD986" t="s">
        <v>3</v>
      </c>
      <c r="DE986" t="s">
        <v>3</v>
      </c>
      <c r="DF986">
        <f>ROUND(ROUND(AE986*AI986,0)*CX986,0)</f>
        <v>4</v>
      </c>
      <c r="DG986">
        <f>ROUND(ROUND(AF986,0)*CX986,0)</f>
        <v>0</v>
      </c>
      <c r="DH986">
        <f>ROUND(ROUND(AG986,0)*CX986,0)</f>
        <v>0</v>
      </c>
      <c r="DI986">
        <f t="shared" si="576"/>
        <v>0</v>
      </c>
      <c r="DJ986">
        <f>DF986</f>
        <v>4</v>
      </c>
      <c r="DK986">
        <v>0</v>
      </c>
      <c r="DL986" t="s">
        <v>3</v>
      </c>
      <c r="DM986">
        <v>0</v>
      </c>
      <c r="DN986" t="s">
        <v>3</v>
      </c>
      <c r="DO986">
        <v>0</v>
      </c>
    </row>
    <row r="987" spans="1:119" x14ac:dyDescent="0.2">
      <c r="A987">
        <f>ROW(Source!A639)</f>
        <v>639</v>
      </c>
      <c r="B987">
        <v>64855517</v>
      </c>
      <c r="C987">
        <v>64857388</v>
      </c>
      <c r="D987">
        <v>18406804</v>
      </c>
      <c r="E987">
        <v>1</v>
      </c>
      <c r="F987">
        <v>1</v>
      </c>
      <c r="G987">
        <v>1</v>
      </c>
      <c r="H987">
        <v>1</v>
      </c>
      <c r="I987" t="s">
        <v>1174</v>
      </c>
      <c r="J987" t="s">
        <v>3</v>
      </c>
      <c r="K987" t="s">
        <v>1175</v>
      </c>
      <c r="L987">
        <v>1369</v>
      </c>
      <c r="N987">
        <v>1013</v>
      </c>
      <c r="O987" t="s">
        <v>1100</v>
      </c>
      <c r="P987" t="s">
        <v>1100</v>
      </c>
      <c r="Q987">
        <v>1</v>
      </c>
      <c r="W987">
        <v>0</v>
      </c>
      <c r="X987">
        <v>254330056</v>
      </c>
      <c r="Y987">
        <f t="shared" si="577"/>
        <v>180</v>
      </c>
      <c r="AA987">
        <v>0</v>
      </c>
      <c r="AB987">
        <v>0</v>
      </c>
      <c r="AC987">
        <v>0</v>
      </c>
      <c r="AD987">
        <v>7.8</v>
      </c>
      <c r="AE987">
        <v>0</v>
      </c>
      <c r="AF987">
        <v>0</v>
      </c>
      <c r="AG987">
        <v>0</v>
      </c>
      <c r="AH987">
        <v>7.8</v>
      </c>
      <c r="AI987">
        <v>1</v>
      </c>
      <c r="AJ987">
        <v>1</v>
      </c>
      <c r="AK987">
        <v>1</v>
      </c>
      <c r="AL987">
        <v>1</v>
      </c>
      <c r="AM987">
        <v>-2</v>
      </c>
      <c r="AN987">
        <v>0</v>
      </c>
      <c r="AO987">
        <v>1</v>
      </c>
      <c r="AP987">
        <v>1</v>
      </c>
      <c r="AQ987">
        <v>0</v>
      </c>
      <c r="AR987">
        <v>0</v>
      </c>
      <c r="AS987" t="s">
        <v>3</v>
      </c>
      <c r="AT987">
        <v>180</v>
      </c>
      <c r="AU987" t="s">
        <v>3</v>
      </c>
      <c r="AV987">
        <v>1</v>
      </c>
      <c r="AW987">
        <v>2</v>
      </c>
      <c r="AX987">
        <v>64857397</v>
      </c>
      <c r="AY987">
        <v>1</v>
      </c>
      <c r="AZ987">
        <v>0</v>
      </c>
      <c r="BA987">
        <v>1027</v>
      </c>
      <c r="BB987">
        <v>0</v>
      </c>
      <c r="BC987">
        <v>0</v>
      </c>
      <c r="BD987">
        <v>0</v>
      </c>
      <c r="BE987">
        <v>0</v>
      </c>
      <c r="BF987">
        <v>0</v>
      </c>
      <c r="BG987">
        <v>0</v>
      </c>
      <c r="BH987">
        <v>0</v>
      </c>
      <c r="BI987">
        <v>0</v>
      </c>
      <c r="BJ987">
        <v>0</v>
      </c>
      <c r="BK987">
        <v>0</v>
      </c>
      <c r="BL987">
        <v>0</v>
      </c>
      <c r="BM987">
        <v>0</v>
      </c>
      <c r="BN987">
        <v>0</v>
      </c>
      <c r="BO987">
        <v>0</v>
      </c>
      <c r="BP987">
        <v>0</v>
      </c>
      <c r="BQ987">
        <v>0</v>
      </c>
      <c r="BR987">
        <v>0</v>
      </c>
      <c r="BS987">
        <v>0</v>
      </c>
      <c r="BT987">
        <v>0</v>
      </c>
      <c r="BU987">
        <v>0</v>
      </c>
      <c r="BV987">
        <v>0</v>
      </c>
      <c r="BW987">
        <v>0</v>
      </c>
      <c r="CU987">
        <f>ROUND(AT987*Source!I639*AH987*AL987,0)</f>
        <v>86</v>
      </c>
      <c r="CV987">
        <f>ROUND(Y987*Source!I639,7)</f>
        <v>10.98</v>
      </c>
      <c r="CW987">
        <v>0</v>
      </c>
      <c r="CX987">
        <f>ROUND(Y987*Source!I639,7)</f>
        <v>10.98</v>
      </c>
      <c r="CY987">
        <f>AD987</f>
        <v>7.8</v>
      </c>
      <c r="CZ987">
        <f>AH987</f>
        <v>7.8</v>
      </c>
      <c r="DA987">
        <f>AL987</f>
        <v>1</v>
      </c>
      <c r="DB987">
        <f t="shared" si="578"/>
        <v>1404</v>
      </c>
      <c r="DC987">
        <f t="shared" si="579"/>
        <v>0</v>
      </c>
      <c r="DD987" t="s">
        <v>3</v>
      </c>
      <c r="DE987" t="s">
        <v>3</v>
      </c>
      <c r="DF987">
        <f t="shared" ref="DF987:DF994" si="580">ROUND(ROUND(AE987,2)*CX987,2)</f>
        <v>0</v>
      </c>
      <c r="DG987">
        <f t="shared" ref="DG987:DG994" si="581">ROUND(ROUND(AF987,2)*CX987,2)</f>
        <v>0</v>
      </c>
      <c r="DH987">
        <f t="shared" ref="DH987:DH994" si="582">ROUND(ROUND(AG987,2)*CX987,2)</f>
        <v>0</v>
      </c>
      <c r="DI987">
        <f t="shared" ref="DI987:DI994" si="583">ROUND(ROUND(AH987,2)*CX987,2)</f>
        <v>85.64</v>
      </c>
      <c r="DJ987">
        <f>DI987</f>
        <v>85.64</v>
      </c>
      <c r="DK987">
        <v>0</v>
      </c>
      <c r="DL987" t="s">
        <v>3</v>
      </c>
      <c r="DM987">
        <v>0</v>
      </c>
      <c r="DN987" t="s">
        <v>3</v>
      </c>
      <c r="DO987">
        <v>0</v>
      </c>
    </row>
    <row r="988" spans="1:119" x14ac:dyDescent="0.2">
      <c r="A988">
        <f>ROW(Source!A639)</f>
        <v>639</v>
      </c>
      <c r="B988">
        <v>64855517</v>
      </c>
      <c r="C988">
        <v>64857388</v>
      </c>
      <c r="D988">
        <v>121548</v>
      </c>
      <c r="E988">
        <v>1</v>
      </c>
      <c r="F988">
        <v>1</v>
      </c>
      <c r="G988">
        <v>1</v>
      </c>
      <c r="H988">
        <v>1</v>
      </c>
      <c r="I988" t="s">
        <v>44</v>
      </c>
      <c r="J988" t="s">
        <v>3</v>
      </c>
      <c r="K988" t="s">
        <v>1101</v>
      </c>
      <c r="L988">
        <v>608254</v>
      </c>
      <c r="N988">
        <v>1013</v>
      </c>
      <c r="O988" t="s">
        <v>1102</v>
      </c>
      <c r="P988" t="s">
        <v>1102</v>
      </c>
      <c r="Q988">
        <v>1</v>
      </c>
      <c r="W988">
        <v>0</v>
      </c>
      <c r="X988">
        <v>-185737400</v>
      </c>
      <c r="Y988">
        <f t="shared" si="577"/>
        <v>18</v>
      </c>
      <c r="AA988">
        <v>0</v>
      </c>
      <c r="AB988">
        <v>0</v>
      </c>
      <c r="AC988">
        <v>0</v>
      </c>
      <c r="AD988">
        <v>0</v>
      </c>
      <c r="AE988">
        <v>0</v>
      </c>
      <c r="AF988">
        <v>0</v>
      </c>
      <c r="AG988">
        <v>0</v>
      </c>
      <c r="AH988">
        <v>0</v>
      </c>
      <c r="AI988">
        <v>1</v>
      </c>
      <c r="AJ988">
        <v>1</v>
      </c>
      <c r="AK988">
        <v>1</v>
      </c>
      <c r="AL988">
        <v>1</v>
      </c>
      <c r="AM988">
        <v>-2</v>
      </c>
      <c r="AN988">
        <v>0</v>
      </c>
      <c r="AO988">
        <v>1</v>
      </c>
      <c r="AP988">
        <v>1</v>
      </c>
      <c r="AQ988">
        <v>0</v>
      </c>
      <c r="AR988">
        <v>0</v>
      </c>
      <c r="AS988" t="s">
        <v>3</v>
      </c>
      <c r="AT988">
        <v>18</v>
      </c>
      <c r="AU988" t="s">
        <v>3</v>
      </c>
      <c r="AV988">
        <v>2</v>
      </c>
      <c r="AW988">
        <v>2</v>
      </c>
      <c r="AX988">
        <v>64857398</v>
      </c>
      <c r="AY988">
        <v>1</v>
      </c>
      <c r="AZ988">
        <v>0</v>
      </c>
      <c r="BA988">
        <v>1028</v>
      </c>
      <c r="BB988">
        <v>0</v>
      </c>
      <c r="BC988">
        <v>0</v>
      </c>
      <c r="BD988">
        <v>0</v>
      </c>
      <c r="BE988">
        <v>0</v>
      </c>
      <c r="BF988">
        <v>0</v>
      </c>
      <c r="BG988">
        <v>0</v>
      </c>
      <c r="BH988">
        <v>0</v>
      </c>
      <c r="BI988">
        <v>0</v>
      </c>
      <c r="BJ988">
        <v>0</v>
      </c>
      <c r="BK988">
        <v>0</v>
      </c>
      <c r="BL988">
        <v>0</v>
      </c>
      <c r="BM988">
        <v>0</v>
      </c>
      <c r="BN988">
        <v>0</v>
      </c>
      <c r="BO988">
        <v>0</v>
      </c>
      <c r="BP988">
        <v>0</v>
      </c>
      <c r="BQ988">
        <v>0</v>
      </c>
      <c r="BR988">
        <v>0</v>
      </c>
      <c r="BS988">
        <v>0</v>
      </c>
      <c r="BT988">
        <v>0</v>
      </c>
      <c r="BU988">
        <v>0</v>
      </c>
      <c r="BV988">
        <v>0</v>
      </c>
      <c r="BW988">
        <v>0</v>
      </c>
      <c r="CV988">
        <v>0</v>
      </c>
      <c r="CW988">
        <v>0</v>
      </c>
      <c r="CX988">
        <f>ROUND(Y988*Source!I639,7)</f>
        <v>1.0980000000000001</v>
      </c>
      <c r="CY988">
        <f>AD988</f>
        <v>0</v>
      </c>
      <c r="CZ988">
        <f>AH988</f>
        <v>0</v>
      </c>
      <c r="DA988">
        <f>AL988</f>
        <v>1</v>
      </c>
      <c r="DB988">
        <f t="shared" si="578"/>
        <v>0</v>
      </c>
      <c r="DC988">
        <f t="shared" si="579"/>
        <v>0</v>
      </c>
      <c r="DD988" t="s">
        <v>3</v>
      </c>
      <c r="DE988" t="s">
        <v>3</v>
      </c>
      <c r="DF988">
        <f t="shared" si="580"/>
        <v>0</v>
      </c>
      <c r="DG988">
        <f t="shared" si="581"/>
        <v>0</v>
      </c>
      <c r="DH988">
        <f t="shared" si="582"/>
        <v>0</v>
      </c>
      <c r="DI988">
        <f t="shared" si="583"/>
        <v>0</v>
      </c>
      <c r="DJ988">
        <f>DI988</f>
        <v>0</v>
      </c>
      <c r="DK988">
        <v>0</v>
      </c>
      <c r="DL988" t="s">
        <v>3</v>
      </c>
      <c r="DM988">
        <v>0</v>
      </c>
      <c r="DN988" t="s">
        <v>3</v>
      </c>
      <c r="DO988">
        <v>0</v>
      </c>
    </row>
    <row r="989" spans="1:119" x14ac:dyDescent="0.2">
      <c r="A989">
        <f>ROW(Source!A639)</f>
        <v>639</v>
      </c>
      <c r="B989">
        <v>64855517</v>
      </c>
      <c r="C989">
        <v>64857388</v>
      </c>
      <c r="D989">
        <v>29172268</v>
      </c>
      <c r="E989">
        <v>1</v>
      </c>
      <c r="F989">
        <v>1</v>
      </c>
      <c r="G989">
        <v>1</v>
      </c>
      <c r="H989">
        <v>2</v>
      </c>
      <c r="I989" t="s">
        <v>1176</v>
      </c>
      <c r="J989" t="s">
        <v>1177</v>
      </c>
      <c r="K989" t="s">
        <v>1178</v>
      </c>
      <c r="L989">
        <v>1368</v>
      </c>
      <c r="N989">
        <v>1011</v>
      </c>
      <c r="O989" t="s">
        <v>1106</v>
      </c>
      <c r="P989" t="s">
        <v>1106</v>
      </c>
      <c r="Q989">
        <v>1</v>
      </c>
      <c r="W989">
        <v>0</v>
      </c>
      <c r="X989">
        <v>-438066613</v>
      </c>
      <c r="Y989">
        <f t="shared" si="577"/>
        <v>18</v>
      </c>
      <c r="AA989">
        <v>0</v>
      </c>
      <c r="AB989">
        <v>86.4</v>
      </c>
      <c r="AC989">
        <v>13.5</v>
      </c>
      <c r="AD989">
        <v>0</v>
      </c>
      <c r="AE989">
        <v>0</v>
      </c>
      <c r="AF989">
        <v>86.4</v>
      </c>
      <c r="AG989">
        <v>13.5</v>
      </c>
      <c r="AH989">
        <v>0</v>
      </c>
      <c r="AI989">
        <v>1</v>
      </c>
      <c r="AJ989">
        <v>1</v>
      </c>
      <c r="AK989">
        <v>1</v>
      </c>
      <c r="AL989">
        <v>1</v>
      </c>
      <c r="AM989">
        <v>-2</v>
      </c>
      <c r="AN989">
        <v>0</v>
      </c>
      <c r="AO989">
        <v>1</v>
      </c>
      <c r="AP989">
        <v>1</v>
      </c>
      <c r="AQ989">
        <v>0</v>
      </c>
      <c r="AR989">
        <v>0</v>
      </c>
      <c r="AS989" t="s">
        <v>3</v>
      </c>
      <c r="AT989">
        <v>18</v>
      </c>
      <c r="AU989" t="s">
        <v>3</v>
      </c>
      <c r="AV989">
        <v>0</v>
      </c>
      <c r="AW989">
        <v>2</v>
      </c>
      <c r="AX989">
        <v>64857399</v>
      </c>
      <c r="AY989">
        <v>1</v>
      </c>
      <c r="AZ989">
        <v>0</v>
      </c>
      <c r="BA989">
        <v>1029</v>
      </c>
      <c r="BB989">
        <v>0</v>
      </c>
      <c r="BC989">
        <v>0</v>
      </c>
      <c r="BD989">
        <v>0</v>
      </c>
      <c r="BE989">
        <v>0</v>
      </c>
      <c r="BF989">
        <v>0</v>
      </c>
      <c r="BG989">
        <v>0</v>
      </c>
      <c r="BH989">
        <v>0</v>
      </c>
      <c r="BI989">
        <v>0</v>
      </c>
      <c r="BJ989">
        <v>0</v>
      </c>
      <c r="BK989">
        <v>0</v>
      </c>
      <c r="BL989">
        <v>0</v>
      </c>
      <c r="BM989">
        <v>0</v>
      </c>
      <c r="BN989">
        <v>0</v>
      </c>
      <c r="BO989">
        <v>0</v>
      </c>
      <c r="BP989">
        <v>0</v>
      </c>
      <c r="BQ989">
        <v>0</v>
      </c>
      <c r="BR989">
        <v>0</v>
      </c>
      <c r="BS989">
        <v>0</v>
      </c>
      <c r="BT989">
        <v>0</v>
      </c>
      <c r="BU989">
        <v>0</v>
      </c>
      <c r="BV989">
        <v>0</v>
      </c>
      <c r="BW989">
        <v>0</v>
      </c>
      <c r="CV989">
        <v>0</v>
      </c>
      <c r="CW989">
        <f>ROUND(Y989*Source!I639*DO989,7)</f>
        <v>0</v>
      </c>
      <c r="CX989">
        <f>ROUND(Y989*Source!I639,7)</f>
        <v>1.0980000000000001</v>
      </c>
      <c r="CY989">
        <f>AB989</f>
        <v>86.4</v>
      </c>
      <c r="CZ989">
        <f>AF989</f>
        <v>86.4</v>
      </c>
      <c r="DA989">
        <f>AJ989</f>
        <v>1</v>
      </c>
      <c r="DB989">
        <f t="shared" si="578"/>
        <v>1555.2</v>
      </c>
      <c r="DC989">
        <f t="shared" si="579"/>
        <v>243</v>
      </c>
      <c r="DD989" t="s">
        <v>3</v>
      </c>
      <c r="DE989" t="s">
        <v>3</v>
      </c>
      <c r="DF989">
        <f t="shared" si="580"/>
        <v>0</v>
      </c>
      <c r="DG989">
        <f t="shared" si="581"/>
        <v>94.87</v>
      </c>
      <c r="DH989">
        <f t="shared" si="582"/>
        <v>14.82</v>
      </c>
      <c r="DI989">
        <f t="shared" si="583"/>
        <v>0</v>
      </c>
      <c r="DJ989">
        <f>DG989</f>
        <v>94.87</v>
      </c>
      <c r="DK989">
        <v>0</v>
      </c>
      <c r="DL989" t="s">
        <v>3</v>
      </c>
      <c r="DM989">
        <v>0</v>
      </c>
      <c r="DN989" t="s">
        <v>3</v>
      </c>
      <c r="DO989">
        <v>0</v>
      </c>
    </row>
    <row r="990" spans="1:119" x14ac:dyDescent="0.2">
      <c r="A990">
        <f>ROW(Source!A639)</f>
        <v>639</v>
      </c>
      <c r="B990">
        <v>64855517</v>
      </c>
      <c r="C990">
        <v>64857388</v>
      </c>
      <c r="D990">
        <v>29173152</v>
      </c>
      <c r="E990">
        <v>1</v>
      </c>
      <c r="F990">
        <v>1</v>
      </c>
      <c r="G990">
        <v>1</v>
      </c>
      <c r="H990">
        <v>2</v>
      </c>
      <c r="I990" t="s">
        <v>1179</v>
      </c>
      <c r="J990" t="s">
        <v>1180</v>
      </c>
      <c r="K990" t="s">
        <v>1181</v>
      </c>
      <c r="L990">
        <v>1368</v>
      </c>
      <c r="N990">
        <v>1011</v>
      </c>
      <c r="O990" t="s">
        <v>1106</v>
      </c>
      <c r="P990" t="s">
        <v>1106</v>
      </c>
      <c r="Q990">
        <v>1</v>
      </c>
      <c r="W990">
        <v>0</v>
      </c>
      <c r="X990">
        <v>-944612788</v>
      </c>
      <c r="Y990">
        <f t="shared" si="577"/>
        <v>48</v>
      </c>
      <c r="AA990">
        <v>0</v>
      </c>
      <c r="AB990">
        <v>0.5</v>
      </c>
      <c r="AC990">
        <v>0</v>
      </c>
      <c r="AD990">
        <v>0</v>
      </c>
      <c r="AE990">
        <v>0</v>
      </c>
      <c r="AF990">
        <v>0.5</v>
      </c>
      <c r="AG990">
        <v>0</v>
      </c>
      <c r="AH990">
        <v>0</v>
      </c>
      <c r="AI990">
        <v>1</v>
      </c>
      <c r="AJ990">
        <v>1</v>
      </c>
      <c r="AK990">
        <v>1</v>
      </c>
      <c r="AL990">
        <v>1</v>
      </c>
      <c r="AM990">
        <v>-2</v>
      </c>
      <c r="AN990">
        <v>0</v>
      </c>
      <c r="AO990">
        <v>1</v>
      </c>
      <c r="AP990">
        <v>1</v>
      </c>
      <c r="AQ990">
        <v>0</v>
      </c>
      <c r="AR990">
        <v>0</v>
      </c>
      <c r="AS990" t="s">
        <v>3</v>
      </c>
      <c r="AT990">
        <v>48</v>
      </c>
      <c r="AU990" t="s">
        <v>3</v>
      </c>
      <c r="AV990">
        <v>0</v>
      </c>
      <c r="AW990">
        <v>2</v>
      </c>
      <c r="AX990">
        <v>64857400</v>
      </c>
      <c r="AY990">
        <v>1</v>
      </c>
      <c r="AZ990">
        <v>0</v>
      </c>
      <c r="BA990">
        <v>1030</v>
      </c>
      <c r="BB990">
        <v>0</v>
      </c>
      <c r="BC990">
        <v>0</v>
      </c>
      <c r="BD990">
        <v>0</v>
      </c>
      <c r="BE990">
        <v>0</v>
      </c>
      <c r="BF990">
        <v>0</v>
      </c>
      <c r="BG990">
        <v>0</v>
      </c>
      <c r="BH990">
        <v>0</v>
      </c>
      <c r="BI990">
        <v>0</v>
      </c>
      <c r="BJ990">
        <v>0</v>
      </c>
      <c r="BK990">
        <v>0</v>
      </c>
      <c r="BL990">
        <v>0</v>
      </c>
      <c r="BM990">
        <v>0</v>
      </c>
      <c r="BN990">
        <v>0</v>
      </c>
      <c r="BO990">
        <v>0</v>
      </c>
      <c r="BP990">
        <v>0</v>
      </c>
      <c r="BQ990">
        <v>0</v>
      </c>
      <c r="BR990">
        <v>0</v>
      </c>
      <c r="BS990">
        <v>0</v>
      </c>
      <c r="BT990">
        <v>0</v>
      </c>
      <c r="BU990">
        <v>0</v>
      </c>
      <c r="BV990">
        <v>0</v>
      </c>
      <c r="BW990">
        <v>0</v>
      </c>
      <c r="CV990">
        <v>0</v>
      </c>
      <c r="CW990">
        <f>ROUND(Y990*Source!I639*DO990,7)</f>
        <v>0</v>
      </c>
      <c r="CX990">
        <f>ROUND(Y990*Source!I639,7)</f>
        <v>2.9279999999999999</v>
      </c>
      <c r="CY990">
        <f>AB990</f>
        <v>0.5</v>
      </c>
      <c r="CZ990">
        <f>AF990</f>
        <v>0.5</v>
      </c>
      <c r="DA990">
        <f>AJ990</f>
        <v>1</v>
      </c>
      <c r="DB990">
        <f t="shared" si="578"/>
        <v>24</v>
      </c>
      <c r="DC990">
        <f t="shared" si="579"/>
        <v>0</v>
      </c>
      <c r="DD990" t="s">
        <v>3</v>
      </c>
      <c r="DE990" t="s">
        <v>3</v>
      </c>
      <c r="DF990">
        <f t="shared" si="580"/>
        <v>0</v>
      </c>
      <c r="DG990">
        <f t="shared" si="581"/>
        <v>1.46</v>
      </c>
      <c r="DH990">
        <f t="shared" si="582"/>
        <v>0</v>
      </c>
      <c r="DI990">
        <f t="shared" si="583"/>
        <v>0</v>
      </c>
      <c r="DJ990">
        <f>DG990</f>
        <v>1.46</v>
      </c>
      <c r="DK990">
        <v>0</v>
      </c>
      <c r="DL990" t="s">
        <v>3</v>
      </c>
      <c r="DM990">
        <v>0</v>
      </c>
      <c r="DN990" t="s">
        <v>3</v>
      </c>
      <c r="DO990">
        <v>0</v>
      </c>
    </row>
    <row r="991" spans="1:119" x14ac:dyDescent="0.2">
      <c r="A991">
        <f>ROW(Source!A639)</f>
        <v>639</v>
      </c>
      <c r="B991">
        <v>64855517</v>
      </c>
      <c r="C991">
        <v>64857388</v>
      </c>
      <c r="D991">
        <v>29174913</v>
      </c>
      <c r="E991">
        <v>1</v>
      </c>
      <c r="F991">
        <v>1</v>
      </c>
      <c r="G991">
        <v>1</v>
      </c>
      <c r="H991">
        <v>2</v>
      </c>
      <c r="I991" t="s">
        <v>1152</v>
      </c>
      <c r="J991" t="s">
        <v>1153</v>
      </c>
      <c r="K991" t="s">
        <v>1154</v>
      </c>
      <c r="L991">
        <v>1368</v>
      </c>
      <c r="N991">
        <v>1011</v>
      </c>
      <c r="O991" t="s">
        <v>1106</v>
      </c>
      <c r="P991" t="s">
        <v>1106</v>
      </c>
      <c r="Q991">
        <v>1</v>
      </c>
      <c r="W991">
        <v>0</v>
      </c>
      <c r="X991">
        <v>1230759911</v>
      </c>
      <c r="Y991">
        <f t="shared" si="577"/>
        <v>0.13</v>
      </c>
      <c r="AA991">
        <v>0</v>
      </c>
      <c r="AB991">
        <v>87.17</v>
      </c>
      <c r="AC991">
        <v>11.6</v>
      </c>
      <c r="AD991">
        <v>0</v>
      </c>
      <c r="AE991">
        <v>0</v>
      </c>
      <c r="AF991">
        <v>87.17</v>
      </c>
      <c r="AG991">
        <v>11.6</v>
      </c>
      <c r="AH991">
        <v>0</v>
      </c>
      <c r="AI991">
        <v>1</v>
      </c>
      <c r="AJ991">
        <v>1</v>
      </c>
      <c r="AK991">
        <v>1</v>
      </c>
      <c r="AL991">
        <v>1</v>
      </c>
      <c r="AM991">
        <v>-2</v>
      </c>
      <c r="AN991">
        <v>0</v>
      </c>
      <c r="AO991">
        <v>1</v>
      </c>
      <c r="AP991">
        <v>1</v>
      </c>
      <c r="AQ991">
        <v>0</v>
      </c>
      <c r="AR991">
        <v>0</v>
      </c>
      <c r="AS991" t="s">
        <v>3</v>
      </c>
      <c r="AT991">
        <v>0.13</v>
      </c>
      <c r="AU991" t="s">
        <v>3</v>
      </c>
      <c r="AV991">
        <v>0</v>
      </c>
      <c r="AW991">
        <v>2</v>
      </c>
      <c r="AX991">
        <v>64857401</v>
      </c>
      <c r="AY991">
        <v>1</v>
      </c>
      <c r="AZ991">
        <v>0</v>
      </c>
      <c r="BA991">
        <v>1031</v>
      </c>
      <c r="BB991">
        <v>0</v>
      </c>
      <c r="BC991">
        <v>0</v>
      </c>
      <c r="BD991">
        <v>0</v>
      </c>
      <c r="BE991">
        <v>0</v>
      </c>
      <c r="BF991">
        <v>0</v>
      </c>
      <c r="BG991">
        <v>0</v>
      </c>
      <c r="BH991">
        <v>0</v>
      </c>
      <c r="BI991">
        <v>0</v>
      </c>
      <c r="BJ991">
        <v>0</v>
      </c>
      <c r="BK991">
        <v>0</v>
      </c>
      <c r="BL991">
        <v>0</v>
      </c>
      <c r="BM991">
        <v>0</v>
      </c>
      <c r="BN991">
        <v>0</v>
      </c>
      <c r="BO991">
        <v>0</v>
      </c>
      <c r="BP991">
        <v>0</v>
      </c>
      <c r="BQ991">
        <v>0</v>
      </c>
      <c r="BR991">
        <v>0</v>
      </c>
      <c r="BS991">
        <v>0</v>
      </c>
      <c r="BT991">
        <v>0</v>
      </c>
      <c r="BU991">
        <v>0</v>
      </c>
      <c r="BV991">
        <v>0</v>
      </c>
      <c r="BW991">
        <v>0</v>
      </c>
      <c r="CV991">
        <v>0</v>
      </c>
      <c r="CW991">
        <f>ROUND(Y991*Source!I639*DO991,7)</f>
        <v>0</v>
      </c>
      <c r="CX991">
        <f>ROUND(Y991*Source!I639,7)</f>
        <v>7.9299999999999995E-3</v>
      </c>
      <c r="CY991">
        <f>AB991</f>
        <v>87.17</v>
      </c>
      <c r="CZ991">
        <f>AF991</f>
        <v>87.17</v>
      </c>
      <c r="DA991">
        <f>AJ991</f>
        <v>1</v>
      </c>
      <c r="DB991">
        <f t="shared" si="578"/>
        <v>11.33</v>
      </c>
      <c r="DC991">
        <f t="shared" si="579"/>
        <v>1.51</v>
      </c>
      <c r="DD991" t="s">
        <v>3</v>
      </c>
      <c r="DE991" t="s">
        <v>3</v>
      </c>
      <c r="DF991">
        <f t="shared" si="580"/>
        <v>0</v>
      </c>
      <c r="DG991">
        <f t="shared" si="581"/>
        <v>0.69</v>
      </c>
      <c r="DH991">
        <f t="shared" si="582"/>
        <v>0.09</v>
      </c>
      <c r="DI991">
        <f t="shared" si="583"/>
        <v>0</v>
      </c>
      <c r="DJ991">
        <f>DG991</f>
        <v>0.69</v>
      </c>
      <c r="DK991">
        <v>0</v>
      </c>
      <c r="DL991" t="s">
        <v>3</v>
      </c>
      <c r="DM991">
        <v>0</v>
      </c>
      <c r="DN991" t="s">
        <v>3</v>
      </c>
      <c r="DO991">
        <v>0</v>
      </c>
    </row>
    <row r="992" spans="1:119" x14ac:dyDescent="0.2">
      <c r="A992">
        <f>ROW(Source!A639)</f>
        <v>639</v>
      </c>
      <c r="B992">
        <v>64855517</v>
      </c>
      <c r="C992">
        <v>64857388</v>
      </c>
      <c r="D992">
        <v>29108248</v>
      </c>
      <c r="E992">
        <v>1</v>
      </c>
      <c r="F992">
        <v>1</v>
      </c>
      <c r="G992">
        <v>1</v>
      </c>
      <c r="H992">
        <v>3</v>
      </c>
      <c r="I992" t="s">
        <v>1182</v>
      </c>
      <c r="J992" t="s">
        <v>1183</v>
      </c>
      <c r="K992" t="s">
        <v>1184</v>
      </c>
      <c r="L992">
        <v>1327</v>
      </c>
      <c r="N992">
        <v>1005</v>
      </c>
      <c r="O992" t="s">
        <v>298</v>
      </c>
      <c r="P992" t="s">
        <v>298</v>
      </c>
      <c r="Q992">
        <v>1</v>
      </c>
      <c r="W992">
        <v>0</v>
      </c>
      <c r="X992">
        <v>914604176</v>
      </c>
      <c r="Y992">
        <f t="shared" si="577"/>
        <v>250</v>
      </c>
      <c r="AA992">
        <v>10.199999999999999</v>
      </c>
      <c r="AB992">
        <v>0</v>
      </c>
      <c r="AC992">
        <v>0</v>
      </c>
      <c r="AD992">
        <v>0</v>
      </c>
      <c r="AE992">
        <v>10.199999999999999</v>
      </c>
      <c r="AF992">
        <v>0</v>
      </c>
      <c r="AG992">
        <v>0</v>
      </c>
      <c r="AH992">
        <v>0</v>
      </c>
      <c r="AI992">
        <v>1</v>
      </c>
      <c r="AJ992">
        <v>1</v>
      </c>
      <c r="AK992">
        <v>1</v>
      </c>
      <c r="AL992">
        <v>1</v>
      </c>
      <c r="AM992">
        <v>-2</v>
      </c>
      <c r="AN992">
        <v>0</v>
      </c>
      <c r="AO992">
        <v>1</v>
      </c>
      <c r="AP992">
        <v>1</v>
      </c>
      <c r="AQ992">
        <v>0</v>
      </c>
      <c r="AR992">
        <v>0</v>
      </c>
      <c r="AS992" t="s">
        <v>3</v>
      </c>
      <c r="AT992">
        <v>250</v>
      </c>
      <c r="AU992" t="s">
        <v>3</v>
      </c>
      <c r="AV992">
        <v>0</v>
      </c>
      <c r="AW992">
        <v>2</v>
      </c>
      <c r="AX992">
        <v>64857402</v>
      </c>
      <c r="AY992">
        <v>1</v>
      </c>
      <c r="AZ992">
        <v>0</v>
      </c>
      <c r="BA992">
        <v>1032</v>
      </c>
      <c r="BB992">
        <v>0</v>
      </c>
      <c r="BC992">
        <v>0</v>
      </c>
      <c r="BD992">
        <v>0</v>
      </c>
      <c r="BE992">
        <v>0</v>
      </c>
      <c r="BF992">
        <v>0</v>
      </c>
      <c r="BG992">
        <v>0</v>
      </c>
      <c r="BH992">
        <v>0</v>
      </c>
      <c r="BI992">
        <v>0</v>
      </c>
      <c r="BJ992">
        <v>0</v>
      </c>
      <c r="BK992">
        <v>0</v>
      </c>
      <c r="BL992">
        <v>0</v>
      </c>
      <c r="BM992">
        <v>0</v>
      </c>
      <c r="BN992">
        <v>0</v>
      </c>
      <c r="BO992">
        <v>0</v>
      </c>
      <c r="BP992">
        <v>0</v>
      </c>
      <c r="BQ992">
        <v>0</v>
      </c>
      <c r="BR992">
        <v>0</v>
      </c>
      <c r="BS992">
        <v>0</v>
      </c>
      <c r="BT992">
        <v>0</v>
      </c>
      <c r="BU992">
        <v>0</v>
      </c>
      <c r="BV992">
        <v>0</v>
      </c>
      <c r="BW992">
        <v>0</v>
      </c>
      <c r="CV992">
        <v>0</v>
      </c>
      <c r="CW992">
        <v>0</v>
      </c>
      <c r="CX992">
        <f>ROUND(Y992*Source!I639,7)</f>
        <v>15.25</v>
      </c>
      <c r="CY992">
        <f>AA992</f>
        <v>10.199999999999999</v>
      </c>
      <c r="CZ992">
        <f>AE992</f>
        <v>10.199999999999999</v>
      </c>
      <c r="DA992">
        <f>AI992</f>
        <v>1</v>
      </c>
      <c r="DB992">
        <f t="shared" si="578"/>
        <v>2550</v>
      </c>
      <c r="DC992">
        <f t="shared" si="579"/>
        <v>0</v>
      </c>
      <c r="DD992" t="s">
        <v>3</v>
      </c>
      <c r="DE992" t="s">
        <v>3</v>
      </c>
      <c r="DF992">
        <f t="shared" si="580"/>
        <v>155.55000000000001</v>
      </c>
      <c r="DG992">
        <f t="shared" si="581"/>
        <v>0</v>
      </c>
      <c r="DH992">
        <f t="shared" si="582"/>
        <v>0</v>
      </c>
      <c r="DI992">
        <f t="shared" si="583"/>
        <v>0</v>
      </c>
      <c r="DJ992">
        <f>DF992</f>
        <v>155.55000000000001</v>
      </c>
      <c r="DK992">
        <v>0</v>
      </c>
      <c r="DL992" t="s">
        <v>3</v>
      </c>
      <c r="DM992">
        <v>0</v>
      </c>
      <c r="DN992" t="s">
        <v>3</v>
      </c>
      <c r="DO992">
        <v>0</v>
      </c>
    </row>
    <row r="993" spans="1:119" x14ac:dyDescent="0.2">
      <c r="A993">
        <f>ROW(Source!A639)</f>
        <v>639</v>
      </c>
      <c r="B993">
        <v>64855517</v>
      </c>
      <c r="C993">
        <v>64857388</v>
      </c>
      <c r="D993">
        <v>29145038</v>
      </c>
      <c r="E993">
        <v>1</v>
      </c>
      <c r="F993">
        <v>1</v>
      </c>
      <c r="G993">
        <v>1</v>
      </c>
      <c r="H993">
        <v>3</v>
      </c>
      <c r="I993" t="s">
        <v>184</v>
      </c>
      <c r="J993" t="s">
        <v>186</v>
      </c>
      <c r="K993" t="s">
        <v>185</v>
      </c>
      <c r="L993">
        <v>1339</v>
      </c>
      <c r="N993">
        <v>1007</v>
      </c>
      <c r="O993" t="s">
        <v>128</v>
      </c>
      <c r="P993" t="s">
        <v>128</v>
      </c>
      <c r="Q993">
        <v>1</v>
      </c>
      <c r="W993">
        <v>1</v>
      </c>
      <c r="X993">
        <v>-982149453</v>
      </c>
      <c r="Y993">
        <f t="shared" si="577"/>
        <v>-102</v>
      </c>
      <c r="AA993">
        <v>520</v>
      </c>
      <c r="AB993">
        <v>0</v>
      </c>
      <c r="AC993">
        <v>0</v>
      </c>
      <c r="AD993">
        <v>0</v>
      </c>
      <c r="AE993">
        <v>520</v>
      </c>
      <c r="AF993">
        <v>0</v>
      </c>
      <c r="AG993">
        <v>0</v>
      </c>
      <c r="AH993">
        <v>0</v>
      </c>
      <c r="AI993">
        <v>1</v>
      </c>
      <c r="AJ993">
        <v>1</v>
      </c>
      <c r="AK993">
        <v>1</v>
      </c>
      <c r="AL993">
        <v>1</v>
      </c>
      <c r="AM993">
        <v>-2</v>
      </c>
      <c r="AN993">
        <v>0</v>
      </c>
      <c r="AO993">
        <v>1</v>
      </c>
      <c r="AP993">
        <v>1</v>
      </c>
      <c r="AQ993">
        <v>0</v>
      </c>
      <c r="AR993">
        <v>0</v>
      </c>
      <c r="AS993" t="s">
        <v>3</v>
      </c>
      <c r="AT993">
        <v>-102</v>
      </c>
      <c r="AU993" t="s">
        <v>3</v>
      </c>
      <c r="AV993">
        <v>0</v>
      </c>
      <c r="AW993">
        <v>2</v>
      </c>
      <c r="AX993">
        <v>64857403</v>
      </c>
      <c r="AY993">
        <v>1</v>
      </c>
      <c r="AZ993">
        <v>6144</v>
      </c>
      <c r="BA993">
        <v>1033</v>
      </c>
      <c r="BB993">
        <v>0</v>
      </c>
      <c r="BC993">
        <v>0</v>
      </c>
      <c r="BD993">
        <v>0</v>
      </c>
      <c r="BE993">
        <v>0</v>
      </c>
      <c r="BF993">
        <v>0</v>
      </c>
      <c r="BG993">
        <v>0</v>
      </c>
      <c r="BH993">
        <v>0</v>
      </c>
      <c r="BI993">
        <v>0</v>
      </c>
      <c r="BJ993">
        <v>0</v>
      </c>
      <c r="BK993">
        <v>0</v>
      </c>
      <c r="BL993">
        <v>0</v>
      </c>
      <c r="BM993">
        <v>0</v>
      </c>
      <c r="BN993">
        <v>0</v>
      </c>
      <c r="BO993">
        <v>0</v>
      </c>
      <c r="BP993">
        <v>0</v>
      </c>
      <c r="BQ993">
        <v>0</v>
      </c>
      <c r="BR993">
        <v>0</v>
      </c>
      <c r="BS993">
        <v>0</v>
      </c>
      <c r="BT993">
        <v>0</v>
      </c>
      <c r="BU993">
        <v>0</v>
      </c>
      <c r="BV993">
        <v>0</v>
      </c>
      <c r="BW993">
        <v>0</v>
      </c>
      <c r="CV993">
        <v>0</v>
      </c>
      <c r="CW993">
        <v>0</v>
      </c>
      <c r="CX993">
        <f>ROUND(Y993*Source!I639,7)</f>
        <v>-6.2220000000000004</v>
      </c>
      <c r="CY993">
        <f>AA993</f>
        <v>520</v>
      </c>
      <c r="CZ993">
        <f>AE993</f>
        <v>520</v>
      </c>
      <c r="DA993">
        <f>AI993</f>
        <v>1</v>
      </c>
      <c r="DB993">
        <f t="shared" si="578"/>
        <v>-53040</v>
      </c>
      <c r="DC993">
        <f t="shared" si="579"/>
        <v>0</v>
      </c>
      <c r="DD993" t="s">
        <v>3</v>
      </c>
      <c r="DE993" t="s">
        <v>3</v>
      </c>
      <c r="DF993">
        <f t="shared" si="580"/>
        <v>-3235.44</v>
      </c>
      <c r="DG993">
        <f t="shared" si="581"/>
        <v>0</v>
      </c>
      <c r="DH993">
        <f t="shared" si="582"/>
        <v>0</v>
      </c>
      <c r="DI993">
        <f t="shared" si="583"/>
        <v>0</v>
      </c>
      <c r="DJ993">
        <f>DF993</f>
        <v>-3235.44</v>
      </c>
      <c r="DK993">
        <v>0</v>
      </c>
      <c r="DL993" t="s">
        <v>3</v>
      </c>
      <c r="DM993">
        <v>0</v>
      </c>
      <c r="DN993" t="s">
        <v>3</v>
      </c>
      <c r="DO993">
        <v>0</v>
      </c>
    </row>
    <row r="994" spans="1:119" x14ac:dyDescent="0.2">
      <c r="A994">
        <f>ROW(Source!A639)</f>
        <v>639</v>
      </c>
      <c r="B994">
        <v>64855517</v>
      </c>
      <c r="C994">
        <v>64857388</v>
      </c>
      <c r="D994">
        <v>29150040</v>
      </c>
      <c r="E994">
        <v>1</v>
      </c>
      <c r="F994">
        <v>1</v>
      </c>
      <c r="G994">
        <v>1</v>
      </c>
      <c r="H994">
        <v>3</v>
      </c>
      <c r="I994" t="s">
        <v>1141</v>
      </c>
      <c r="J994" t="s">
        <v>1142</v>
      </c>
      <c r="K994" t="s">
        <v>1143</v>
      </c>
      <c r="L994">
        <v>1339</v>
      </c>
      <c r="N994">
        <v>1007</v>
      </c>
      <c r="O994" t="s">
        <v>128</v>
      </c>
      <c r="P994" t="s">
        <v>128</v>
      </c>
      <c r="Q994">
        <v>1</v>
      </c>
      <c r="W994">
        <v>0</v>
      </c>
      <c r="X994">
        <v>619799737</v>
      </c>
      <c r="Y994">
        <f t="shared" si="577"/>
        <v>0.2</v>
      </c>
      <c r="AA994">
        <v>2.44</v>
      </c>
      <c r="AB994">
        <v>0</v>
      </c>
      <c r="AC994">
        <v>0</v>
      </c>
      <c r="AD994">
        <v>0</v>
      </c>
      <c r="AE994">
        <v>2.44</v>
      </c>
      <c r="AF994">
        <v>0</v>
      </c>
      <c r="AG994">
        <v>0</v>
      </c>
      <c r="AH994">
        <v>0</v>
      </c>
      <c r="AI994">
        <v>1</v>
      </c>
      <c r="AJ994">
        <v>1</v>
      </c>
      <c r="AK994">
        <v>1</v>
      </c>
      <c r="AL994">
        <v>1</v>
      </c>
      <c r="AM994">
        <v>-2</v>
      </c>
      <c r="AN994">
        <v>0</v>
      </c>
      <c r="AO994">
        <v>1</v>
      </c>
      <c r="AP994">
        <v>1</v>
      </c>
      <c r="AQ994">
        <v>0</v>
      </c>
      <c r="AR994">
        <v>0</v>
      </c>
      <c r="AS994" t="s">
        <v>3</v>
      </c>
      <c r="AT994">
        <v>0.2</v>
      </c>
      <c r="AU994" t="s">
        <v>3</v>
      </c>
      <c r="AV994">
        <v>0</v>
      </c>
      <c r="AW994">
        <v>2</v>
      </c>
      <c r="AX994">
        <v>64857404</v>
      </c>
      <c r="AY994">
        <v>1</v>
      </c>
      <c r="AZ994">
        <v>0</v>
      </c>
      <c r="BA994">
        <v>1034</v>
      </c>
      <c r="BB994">
        <v>0</v>
      </c>
      <c r="BC994">
        <v>0</v>
      </c>
      <c r="BD994">
        <v>0</v>
      </c>
      <c r="BE994">
        <v>0</v>
      </c>
      <c r="BF994">
        <v>0</v>
      </c>
      <c r="BG994">
        <v>0</v>
      </c>
      <c r="BH994">
        <v>0</v>
      </c>
      <c r="BI994">
        <v>0</v>
      </c>
      <c r="BJ994">
        <v>0</v>
      </c>
      <c r="BK994">
        <v>0</v>
      </c>
      <c r="BL994">
        <v>0</v>
      </c>
      <c r="BM994">
        <v>0</v>
      </c>
      <c r="BN994">
        <v>0</v>
      </c>
      <c r="BO994">
        <v>0</v>
      </c>
      <c r="BP994">
        <v>0</v>
      </c>
      <c r="BQ994">
        <v>0</v>
      </c>
      <c r="BR994">
        <v>0</v>
      </c>
      <c r="BS994">
        <v>0</v>
      </c>
      <c r="BT994">
        <v>0</v>
      </c>
      <c r="BU994">
        <v>0</v>
      </c>
      <c r="BV994">
        <v>0</v>
      </c>
      <c r="BW994">
        <v>0</v>
      </c>
      <c r="CV994">
        <v>0</v>
      </c>
      <c r="CW994">
        <v>0</v>
      </c>
      <c r="CX994">
        <f>ROUND(Y994*Source!I639,7)</f>
        <v>1.2200000000000001E-2</v>
      </c>
      <c r="CY994">
        <f>AA994</f>
        <v>2.44</v>
      </c>
      <c r="CZ994">
        <f>AE994</f>
        <v>2.44</v>
      </c>
      <c r="DA994">
        <f>AI994</f>
        <v>1</v>
      </c>
      <c r="DB994">
        <f t="shared" si="578"/>
        <v>0.49</v>
      </c>
      <c r="DC994">
        <f t="shared" si="579"/>
        <v>0</v>
      </c>
      <c r="DD994" t="s">
        <v>3</v>
      </c>
      <c r="DE994" t="s">
        <v>3</v>
      </c>
      <c r="DF994">
        <f t="shared" si="580"/>
        <v>0.03</v>
      </c>
      <c r="DG994">
        <f t="shared" si="581"/>
        <v>0</v>
      </c>
      <c r="DH994">
        <f t="shared" si="582"/>
        <v>0</v>
      </c>
      <c r="DI994">
        <f t="shared" si="583"/>
        <v>0</v>
      </c>
      <c r="DJ994">
        <f>DF994</f>
        <v>0.03</v>
      </c>
      <c r="DK994">
        <v>0</v>
      </c>
      <c r="DL994" t="s">
        <v>3</v>
      </c>
      <c r="DM994">
        <v>0</v>
      </c>
      <c r="DN994" t="s">
        <v>3</v>
      </c>
      <c r="DO994">
        <v>0</v>
      </c>
    </row>
    <row r="995" spans="1:119" x14ac:dyDescent="0.2">
      <c r="A995">
        <f>ROW(Source!A640)</f>
        <v>640</v>
      </c>
      <c r="B995">
        <v>64855514</v>
      </c>
      <c r="C995">
        <v>64857388</v>
      </c>
      <c r="D995">
        <v>18406804</v>
      </c>
      <c r="E995">
        <v>1</v>
      </c>
      <c r="F995">
        <v>1</v>
      </c>
      <c r="G995">
        <v>1</v>
      </c>
      <c r="H995">
        <v>1</v>
      </c>
      <c r="I995" t="s">
        <v>1174</v>
      </c>
      <c r="J995" t="s">
        <v>3</v>
      </c>
      <c r="K995" t="s">
        <v>1175</v>
      </c>
      <c r="L995">
        <v>1369</v>
      </c>
      <c r="N995">
        <v>1013</v>
      </c>
      <c r="O995" t="s">
        <v>1100</v>
      </c>
      <c r="P995" t="s">
        <v>1100</v>
      </c>
      <c r="Q995">
        <v>1</v>
      </c>
      <c r="W995">
        <v>0</v>
      </c>
      <c r="X995">
        <v>254330056</v>
      </c>
      <c r="Y995">
        <f t="shared" si="577"/>
        <v>180</v>
      </c>
      <c r="AA995">
        <v>0</v>
      </c>
      <c r="AB995">
        <v>0</v>
      </c>
      <c r="AC995">
        <v>0</v>
      </c>
      <c r="AD995">
        <v>7.8</v>
      </c>
      <c r="AE995">
        <v>0</v>
      </c>
      <c r="AF995">
        <v>0</v>
      </c>
      <c r="AG995">
        <v>0</v>
      </c>
      <c r="AH995">
        <v>7.8</v>
      </c>
      <c r="AI995">
        <v>1</v>
      </c>
      <c r="AJ995">
        <v>1</v>
      </c>
      <c r="AK995">
        <v>1</v>
      </c>
      <c r="AL995">
        <v>1</v>
      </c>
      <c r="AM995">
        <v>-2</v>
      </c>
      <c r="AN995">
        <v>0</v>
      </c>
      <c r="AO995">
        <v>1</v>
      </c>
      <c r="AP995">
        <v>1</v>
      </c>
      <c r="AQ995">
        <v>0</v>
      </c>
      <c r="AR995">
        <v>0</v>
      </c>
      <c r="AS995" t="s">
        <v>3</v>
      </c>
      <c r="AT995">
        <v>180</v>
      </c>
      <c r="AU995" t="s">
        <v>3</v>
      </c>
      <c r="AV995">
        <v>1</v>
      </c>
      <c r="AW995">
        <v>2</v>
      </c>
      <c r="AX995">
        <v>64857397</v>
      </c>
      <c r="AY995">
        <v>1</v>
      </c>
      <c r="AZ995">
        <v>0</v>
      </c>
      <c r="BA995">
        <v>1035</v>
      </c>
      <c r="BB995">
        <v>0</v>
      </c>
      <c r="BC995">
        <v>0</v>
      </c>
      <c r="BD995">
        <v>0</v>
      </c>
      <c r="BE995">
        <v>0</v>
      </c>
      <c r="BF995">
        <v>0</v>
      </c>
      <c r="BG995">
        <v>0</v>
      </c>
      <c r="BH995">
        <v>0</v>
      </c>
      <c r="BI995">
        <v>0</v>
      </c>
      <c r="BJ995">
        <v>0</v>
      </c>
      <c r="BK995">
        <v>0</v>
      </c>
      <c r="BL995">
        <v>0</v>
      </c>
      <c r="BM995">
        <v>0</v>
      </c>
      <c r="BN995">
        <v>0</v>
      </c>
      <c r="BO995">
        <v>0</v>
      </c>
      <c r="BP995">
        <v>0</v>
      </c>
      <c r="BQ995">
        <v>0</v>
      </c>
      <c r="BR995">
        <v>0</v>
      </c>
      <c r="BS995">
        <v>0</v>
      </c>
      <c r="BT995">
        <v>0</v>
      </c>
      <c r="BU995">
        <v>0</v>
      </c>
      <c r="BV995">
        <v>0</v>
      </c>
      <c r="BW995">
        <v>0</v>
      </c>
      <c r="CU995">
        <f>ROUND(AT995*Source!I640*AH995*AL995,0)</f>
        <v>86</v>
      </c>
      <c r="CV995">
        <f>ROUND(Y995*Source!I640,7)</f>
        <v>10.98</v>
      </c>
      <c r="CW995">
        <v>0</v>
      </c>
      <c r="CX995">
        <f>ROUND(Y995*Source!I640,7)</f>
        <v>10.98</v>
      </c>
      <c r="CY995">
        <f>AD995</f>
        <v>7.8</v>
      </c>
      <c r="CZ995">
        <f>AH995</f>
        <v>7.8</v>
      </c>
      <c r="DA995">
        <f>AL995</f>
        <v>1</v>
      </c>
      <c r="DB995">
        <f t="shared" si="578"/>
        <v>1404</v>
      </c>
      <c r="DC995">
        <f t="shared" si="579"/>
        <v>0</v>
      </c>
      <c r="DD995" t="s">
        <v>3</v>
      </c>
      <c r="DE995" t="s">
        <v>3</v>
      </c>
      <c r="DF995">
        <f>ROUND(ROUND(AE995,0)*CX995,0)</f>
        <v>0</v>
      </c>
      <c r="DG995">
        <f>ROUND(ROUND(AF995,0)*CX995,0)</f>
        <v>0</v>
      </c>
      <c r="DH995">
        <f>ROUND(ROUND(AG995,0)*CX995,0)</f>
        <v>0</v>
      </c>
      <c r="DI995">
        <f t="shared" ref="DI995:DI1002" si="584">ROUND(ROUND(AH995,0)*CX995,0)</f>
        <v>88</v>
      </c>
      <c r="DJ995">
        <f>DI995</f>
        <v>88</v>
      </c>
      <c r="DK995">
        <v>0</v>
      </c>
      <c r="DL995" t="s">
        <v>3</v>
      </c>
      <c r="DM995">
        <v>0</v>
      </c>
      <c r="DN995" t="s">
        <v>3</v>
      </c>
      <c r="DO995">
        <v>0</v>
      </c>
    </row>
    <row r="996" spans="1:119" x14ac:dyDescent="0.2">
      <c r="A996">
        <f>ROW(Source!A640)</f>
        <v>640</v>
      </c>
      <c r="B996">
        <v>64855514</v>
      </c>
      <c r="C996">
        <v>64857388</v>
      </c>
      <c r="D996">
        <v>121548</v>
      </c>
      <c r="E996">
        <v>1</v>
      </c>
      <c r="F996">
        <v>1</v>
      </c>
      <c r="G996">
        <v>1</v>
      </c>
      <c r="H996">
        <v>1</v>
      </c>
      <c r="I996" t="s">
        <v>44</v>
      </c>
      <c r="J996" t="s">
        <v>3</v>
      </c>
      <c r="K996" t="s">
        <v>1101</v>
      </c>
      <c r="L996">
        <v>608254</v>
      </c>
      <c r="N996">
        <v>1013</v>
      </c>
      <c r="O996" t="s">
        <v>1102</v>
      </c>
      <c r="P996" t="s">
        <v>1102</v>
      </c>
      <c r="Q996">
        <v>1</v>
      </c>
      <c r="W996">
        <v>0</v>
      </c>
      <c r="X996">
        <v>-185737400</v>
      </c>
      <c r="Y996">
        <f t="shared" si="577"/>
        <v>18</v>
      </c>
      <c r="AA996">
        <v>0</v>
      </c>
      <c r="AB996">
        <v>0</v>
      </c>
      <c r="AC996">
        <v>0</v>
      </c>
      <c r="AD996">
        <v>0</v>
      </c>
      <c r="AE996">
        <v>0</v>
      </c>
      <c r="AF996">
        <v>0</v>
      </c>
      <c r="AG996">
        <v>0</v>
      </c>
      <c r="AH996">
        <v>0</v>
      </c>
      <c r="AI996">
        <v>1</v>
      </c>
      <c r="AJ996">
        <v>1</v>
      </c>
      <c r="AK996">
        <v>1</v>
      </c>
      <c r="AL996">
        <v>1</v>
      </c>
      <c r="AM996">
        <v>-2</v>
      </c>
      <c r="AN996">
        <v>0</v>
      </c>
      <c r="AO996">
        <v>1</v>
      </c>
      <c r="AP996">
        <v>1</v>
      </c>
      <c r="AQ996">
        <v>0</v>
      </c>
      <c r="AR996">
        <v>0</v>
      </c>
      <c r="AS996" t="s">
        <v>3</v>
      </c>
      <c r="AT996">
        <v>18</v>
      </c>
      <c r="AU996" t="s">
        <v>3</v>
      </c>
      <c r="AV996">
        <v>2</v>
      </c>
      <c r="AW996">
        <v>2</v>
      </c>
      <c r="AX996">
        <v>64857398</v>
      </c>
      <c r="AY996">
        <v>1</v>
      </c>
      <c r="AZ996">
        <v>0</v>
      </c>
      <c r="BA996">
        <v>1036</v>
      </c>
      <c r="BB996">
        <v>0</v>
      </c>
      <c r="BC996">
        <v>0</v>
      </c>
      <c r="BD996">
        <v>0</v>
      </c>
      <c r="BE996">
        <v>0</v>
      </c>
      <c r="BF996">
        <v>0</v>
      </c>
      <c r="BG996">
        <v>0</v>
      </c>
      <c r="BH996">
        <v>0</v>
      </c>
      <c r="BI996">
        <v>0</v>
      </c>
      <c r="BJ996">
        <v>0</v>
      </c>
      <c r="BK996">
        <v>0</v>
      </c>
      <c r="BL996">
        <v>0</v>
      </c>
      <c r="BM996">
        <v>0</v>
      </c>
      <c r="BN996">
        <v>0</v>
      </c>
      <c r="BO996">
        <v>0</v>
      </c>
      <c r="BP996">
        <v>0</v>
      </c>
      <c r="BQ996">
        <v>0</v>
      </c>
      <c r="BR996">
        <v>0</v>
      </c>
      <c r="BS996">
        <v>0</v>
      </c>
      <c r="BT996">
        <v>0</v>
      </c>
      <c r="BU996">
        <v>0</v>
      </c>
      <c r="BV996">
        <v>0</v>
      </c>
      <c r="BW996">
        <v>0</v>
      </c>
      <c r="CV996">
        <v>0</v>
      </c>
      <c r="CW996">
        <v>0</v>
      </c>
      <c r="CX996">
        <f>ROUND(Y996*Source!I640,7)</f>
        <v>1.0980000000000001</v>
      </c>
      <c r="CY996">
        <f>AD996</f>
        <v>0</v>
      </c>
      <c r="CZ996">
        <f>AH996</f>
        <v>0</v>
      </c>
      <c r="DA996">
        <f>AL996</f>
        <v>1</v>
      </c>
      <c r="DB996">
        <f t="shared" si="578"/>
        <v>0</v>
      </c>
      <c r="DC996">
        <f t="shared" si="579"/>
        <v>0</v>
      </c>
      <c r="DD996" t="s">
        <v>3</v>
      </c>
      <c r="DE996" t="s">
        <v>3</v>
      </c>
      <c r="DF996">
        <f>ROUND(ROUND(AE996,0)*CX996,0)</f>
        <v>0</v>
      </c>
      <c r="DG996">
        <f>ROUND(ROUND(AF996,0)*CX996,0)</f>
        <v>0</v>
      </c>
      <c r="DH996">
        <f>ROUND(ROUND(AG996,0)*CX996,0)</f>
        <v>0</v>
      </c>
      <c r="DI996">
        <f t="shared" si="584"/>
        <v>0</v>
      </c>
      <c r="DJ996">
        <f>DI996</f>
        <v>0</v>
      </c>
      <c r="DK996">
        <v>0</v>
      </c>
      <c r="DL996" t="s">
        <v>3</v>
      </c>
      <c r="DM996">
        <v>0</v>
      </c>
      <c r="DN996" t="s">
        <v>3</v>
      </c>
      <c r="DO996">
        <v>0</v>
      </c>
    </row>
    <row r="997" spans="1:119" x14ac:dyDescent="0.2">
      <c r="A997">
        <f>ROW(Source!A640)</f>
        <v>640</v>
      </c>
      <c r="B997">
        <v>64855514</v>
      </c>
      <c r="C997">
        <v>64857388</v>
      </c>
      <c r="D997">
        <v>29172268</v>
      </c>
      <c r="E997">
        <v>1</v>
      </c>
      <c r="F997">
        <v>1</v>
      </c>
      <c r="G997">
        <v>1</v>
      </c>
      <c r="H997">
        <v>2</v>
      </c>
      <c r="I997" t="s">
        <v>1176</v>
      </c>
      <c r="J997" t="s">
        <v>1177</v>
      </c>
      <c r="K997" t="s">
        <v>1178</v>
      </c>
      <c r="L997">
        <v>1368</v>
      </c>
      <c r="N997">
        <v>1011</v>
      </c>
      <c r="O997" t="s">
        <v>1106</v>
      </c>
      <c r="P997" t="s">
        <v>1106</v>
      </c>
      <c r="Q997">
        <v>1</v>
      </c>
      <c r="W997">
        <v>0</v>
      </c>
      <c r="X997">
        <v>-438066613</v>
      </c>
      <c r="Y997">
        <f t="shared" si="577"/>
        <v>18</v>
      </c>
      <c r="AA997">
        <v>0</v>
      </c>
      <c r="AB997">
        <v>1170.72</v>
      </c>
      <c r="AC997">
        <v>687.56</v>
      </c>
      <c r="AD997">
        <v>0</v>
      </c>
      <c r="AE997">
        <v>0</v>
      </c>
      <c r="AF997">
        <v>86.4</v>
      </c>
      <c r="AG997">
        <v>13.5</v>
      </c>
      <c r="AH997">
        <v>0</v>
      </c>
      <c r="AI997">
        <v>1</v>
      </c>
      <c r="AJ997">
        <v>13.55</v>
      </c>
      <c r="AK997">
        <v>50.93</v>
      </c>
      <c r="AL997">
        <v>1</v>
      </c>
      <c r="AM997">
        <v>2</v>
      </c>
      <c r="AN997">
        <v>0</v>
      </c>
      <c r="AO997">
        <v>1</v>
      </c>
      <c r="AP997">
        <v>1</v>
      </c>
      <c r="AQ997">
        <v>0</v>
      </c>
      <c r="AR997">
        <v>0</v>
      </c>
      <c r="AS997" t="s">
        <v>3</v>
      </c>
      <c r="AT997">
        <v>18</v>
      </c>
      <c r="AU997" t="s">
        <v>3</v>
      </c>
      <c r="AV997">
        <v>0</v>
      </c>
      <c r="AW997">
        <v>2</v>
      </c>
      <c r="AX997">
        <v>64857399</v>
      </c>
      <c r="AY997">
        <v>1</v>
      </c>
      <c r="AZ997">
        <v>0</v>
      </c>
      <c r="BA997">
        <v>1037</v>
      </c>
      <c r="BB997">
        <v>0</v>
      </c>
      <c r="BC997">
        <v>0</v>
      </c>
      <c r="BD997">
        <v>0</v>
      </c>
      <c r="BE997">
        <v>0</v>
      </c>
      <c r="BF997">
        <v>0</v>
      </c>
      <c r="BG997">
        <v>0</v>
      </c>
      <c r="BH997">
        <v>0</v>
      </c>
      <c r="BI997">
        <v>0</v>
      </c>
      <c r="BJ997">
        <v>0</v>
      </c>
      <c r="BK997">
        <v>0</v>
      </c>
      <c r="BL997">
        <v>0</v>
      </c>
      <c r="BM997">
        <v>0</v>
      </c>
      <c r="BN997">
        <v>0</v>
      </c>
      <c r="BO997">
        <v>0</v>
      </c>
      <c r="BP997">
        <v>0</v>
      </c>
      <c r="BQ997">
        <v>0</v>
      </c>
      <c r="BR997">
        <v>0</v>
      </c>
      <c r="BS997">
        <v>0</v>
      </c>
      <c r="BT997">
        <v>0</v>
      </c>
      <c r="BU997">
        <v>0</v>
      </c>
      <c r="BV997">
        <v>0</v>
      </c>
      <c r="BW997">
        <v>0</v>
      </c>
      <c r="CV997">
        <v>0</v>
      </c>
      <c r="CW997">
        <f>ROUND(Y997*Source!I640*DO997,7)</f>
        <v>0</v>
      </c>
      <c r="CX997">
        <f>ROUND(Y997*Source!I640,7)</f>
        <v>1.0980000000000001</v>
      </c>
      <c r="CY997">
        <f>AB997</f>
        <v>1170.72</v>
      </c>
      <c r="CZ997">
        <f>AF997</f>
        <v>86.4</v>
      </c>
      <c r="DA997">
        <f>AJ997</f>
        <v>13.55</v>
      </c>
      <c r="DB997">
        <f t="shared" si="578"/>
        <v>1555.2</v>
      </c>
      <c r="DC997">
        <f t="shared" si="579"/>
        <v>243</v>
      </c>
      <c r="DD997" t="s">
        <v>3</v>
      </c>
      <c r="DE997" t="s">
        <v>3</v>
      </c>
      <c r="DF997">
        <f>ROUND(ROUND(AE997,0)*CX997,0)</f>
        <v>0</v>
      </c>
      <c r="DG997">
        <f>ROUND(ROUND(AF997*AJ997,0)*CX997,0)</f>
        <v>1286</v>
      </c>
      <c r="DH997">
        <f>ROUND(ROUND(AG997*AK997,0)*CX997,0)</f>
        <v>755</v>
      </c>
      <c r="DI997">
        <f t="shared" si="584"/>
        <v>0</v>
      </c>
      <c r="DJ997">
        <f>DG997</f>
        <v>1286</v>
      </c>
      <c r="DK997">
        <v>0</v>
      </c>
      <c r="DL997" t="s">
        <v>3</v>
      </c>
      <c r="DM997">
        <v>0</v>
      </c>
      <c r="DN997" t="s">
        <v>3</v>
      </c>
      <c r="DO997">
        <v>0</v>
      </c>
    </row>
    <row r="998" spans="1:119" x14ac:dyDescent="0.2">
      <c r="A998">
        <f>ROW(Source!A640)</f>
        <v>640</v>
      </c>
      <c r="B998">
        <v>64855514</v>
      </c>
      <c r="C998">
        <v>64857388</v>
      </c>
      <c r="D998">
        <v>29173152</v>
      </c>
      <c r="E998">
        <v>1</v>
      </c>
      <c r="F998">
        <v>1</v>
      </c>
      <c r="G998">
        <v>1</v>
      </c>
      <c r="H998">
        <v>2</v>
      </c>
      <c r="I998" t="s">
        <v>1179</v>
      </c>
      <c r="J998" t="s">
        <v>1180</v>
      </c>
      <c r="K998" t="s">
        <v>1181</v>
      </c>
      <c r="L998">
        <v>1368</v>
      </c>
      <c r="N998">
        <v>1011</v>
      </c>
      <c r="O998" t="s">
        <v>1106</v>
      </c>
      <c r="P998" t="s">
        <v>1106</v>
      </c>
      <c r="Q998">
        <v>1</v>
      </c>
      <c r="W998">
        <v>0</v>
      </c>
      <c r="X998">
        <v>-944612788</v>
      </c>
      <c r="Y998">
        <f t="shared" si="577"/>
        <v>48</v>
      </c>
      <c r="AA998">
        <v>0</v>
      </c>
      <c r="AB998">
        <v>4.51</v>
      </c>
      <c r="AC998">
        <v>0</v>
      </c>
      <c r="AD998">
        <v>0</v>
      </c>
      <c r="AE998">
        <v>0</v>
      </c>
      <c r="AF998">
        <v>0.5</v>
      </c>
      <c r="AG998">
        <v>0</v>
      </c>
      <c r="AH998">
        <v>0</v>
      </c>
      <c r="AI998">
        <v>1</v>
      </c>
      <c r="AJ998">
        <v>9.02</v>
      </c>
      <c r="AK998">
        <v>50.93</v>
      </c>
      <c r="AL998">
        <v>1</v>
      </c>
      <c r="AM998">
        <v>2</v>
      </c>
      <c r="AN998">
        <v>0</v>
      </c>
      <c r="AO998">
        <v>1</v>
      </c>
      <c r="AP998">
        <v>1</v>
      </c>
      <c r="AQ998">
        <v>0</v>
      </c>
      <c r="AR998">
        <v>0</v>
      </c>
      <c r="AS998" t="s">
        <v>3</v>
      </c>
      <c r="AT998">
        <v>48</v>
      </c>
      <c r="AU998" t="s">
        <v>3</v>
      </c>
      <c r="AV998">
        <v>0</v>
      </c>
      <c r="AW998">
        <v>2</v>
      </c>
      <c r="AX998">
        <v>64857400</v>
      </c>
      <c r="AY998">
        <v>1</v>
      </c>
      <c r="AZ998">
        <v>0</v>
      </c>
      <c r="BA998">
        <v>1038</v>
      </c>
      <c r="BB998">
        <v>0</v>
      </c>
      <c r="BC998">
        <v>0</v>
      </c>
      <c r="BD998">
        <v>0</v>
      </c>
      <c r="BE998">
        <v>0</v>
      </c>
      <c r="BF998">
        <v>0</v>
      </c>
      <c r="BG998">
        <v>0</v>
      </c>
      <c r="BH998">
        <v>0</v>
      </c>
      <c r="BI998">
        <v>0</v>
      </c>
      <c r="BJ998">
        <v>0</v>
      </c>
      <c r="BK998">
        <v>0</v>
      </c>
      <c r="BL998">
        <v>0</v>
      </c>
      <c r="BM998">
        <v>0</v>
      </c>
      <c r="BN998">
        <v>0</v>
      </c>
      <c r="BO998">
        <v>0</v>
      </c>
      <c r="BP998">
        <v>0</v>
      </c>
      <c r="BQ998">
        <v>0</v>
      </c>
      <c r="BR998">
        <v>0</v>
      </c>
      <c r="BS998">
        <v>0</v>
      </c>
      <c r="BT998">
        <v>0</v>
      </c>
      <c r="BU998">
        <v>0</v>
      </c>
      <c r="BV998">
        <v>0</v>
      </c>
      <c r="BW998">
        <v>0</v>
      </c>
      <c r="CV998">
        <v>0</v>
      </c>
      <c r="CW998">
        <f>ROUND(Y998*Source!I640*DO998,7)</f>
        <v>0</v>
      </c>
      <c r="CX998">
        <f>ROUND(Y998*Source!I640,7)</f>
        <v>2.9279999999999999</v>
      </c>
      <c r="CY998">
        <f>AB998</f>
        <v>4.51</v>
      </c>
      <c r="CZ998">
        <f>AF998</f>
        <v>0.5</v>
      </c>
      <c r="DA998">
        <f>AJ998</f>
        <v>9.02</v>
      </c>
      <c r="DB998">
        <f t="shared" si="578"/>
        <v>24</v>
      </c>
      <c r="DC998">
        <f t="shared" si="579"/>
        <v>0</v>
      </c>
      <c r="DD998" t="s">
        <v>3</v>
      </c>
      <c r="DE998" t="s">
        <v>3</v>
      </c>
      <c r="DF998">
        <f>ROUND(ROUND(AE998,0)*CX998,0)</f>
        <v>0</v>
      </c>
      <c r="DG998">
        <f>ROUND(ROUND(AF998*AJ998,0)*CX998,0)</f>
        <v>15</v>
      </c>
      <c r="DH998">
        <f>ROUND(ROUND(AG998*AK998,0)*CX998,0)</f>
        <v>0</v>
      </c>
      <c r="DI998">
        <f t="shared" si="584"/>
        <v>0</v>
      </c>
      <c r="DJ998">
        <f>DG998</f>
        <v>15</v>
      </c>
      <c r="DK998">
        <v>0</v>
      </c>
      <c r="DL998" t="s">
        <v>3</v>
      </c>
      <c r="DM998">
        <v>0</v>
      </c>
      <c r="DN998" t="s">
        <v>3</v>
      </c>
      <c r="DO998">
        <v>0</v>
      </c>
    </row>
    <row r="999" spans="1:119" x14ac:dyDescent="0.2">
      <c r="A999">
        <f>ROW(Source!A640)</f>
        <v>640</v>
      </c>
      <c r="B999">
        <v>64855514</v>
      </c>
      <c r="C999">
        <v>64857388</v>
      </c>
      <c r="D999">
        <v>29174913</v>
      </c>
      <c r="E999">
        <v>1</v>
      </c>
      <c r="F999">
        <v>1</v>
      </c>
      <c r="G999">
        <v>1</v>
      </c>
      <c r="H999">
        <v>2</v>
      </c>
      <c r="I999" t="s">
        <v>1152</v>
      </c>
      <c r="J999" t="s">
        <v>1153</v>
      </c>
      <c r="K999" t="s">
        <v>1154</v>
      </c>
      <c r="L999">
        <v>1368</v>
      </c>
      <c r="N999">
        <v>1011</v>
      </c>
      <c r="O999" t="s">
        <v>1106</v>
      </c>
      <c r="P999" t="s">
        <v>1106</v>
      </c>
      <c r="Q999">
        <v>1</v>
      </c>
      <c r="W999">
        <v>0</v>
      </c>
      <c r="X999">
        <v>1230759911</v>
      </c>
      <c r="Y999">
        <f t="shared" si="577"/>
        <v>0.13</v>
      </c>
      <c r="AA999">
        <v>0</v>
      </c>
      <c r="AB999">
        <v>2113</v>
      </c>
      <c r="AC999">
        <v>590.79</v>
      </c>
      <c r="AD999">
        <v>0</v>
      </c>
      <c r="AE999">
        <v>0</v>
      </c>
      <c r="AF999">
        <v>87.17</v>
      </c>
      <c r="AG999">
        <v>11.6</v>
      </c>
      <c r="AH999">
        <v>0</v>
      </c>
      <c r="AI999">
        <v>1</v>
      </c>
      <c r="AJ999">
        <v>24.24</v>
      </c>
      <c r="AK999">
        <v>50.93</v>
      </c>
      <c r="AL999">
        <v>1</v>
      </c>
      <c r="AM999">
        <v>2</v>
      </c>
      <c r="AN999">
        <v>0</v>
      </c>
      <c r="AO999">
        <v>1</v>
      </c>
      <c r="AP999">
        <v>1</v>
      </c>
      <c r="AQ999">
        <v>0</v>
      </c>
      <c r="AR999">
        <v>0</v>
      </c>
      <c r="AS999" t="s">
        <v>3</v>
      </c>
      <c r="AT999">
        <v>0.13</v>
      </c>
      <c r="AU999" t="s">
        <v>3</v>
      </c>
      <c r="AV999">
        <v>0</v>
      </c>
      <c r="AW999">
        <v>2</v>
      </c>
      <c r="AX999">
        <v>64857401</v>
      </c>
      <c r="AY999">
        <v>1</v>
      </c>
      <c r="AZ999">
        <v>0</v>
      </c>
      <c r="BA999">
        <v>1039</v>
      </c>
      <c r="BB999">
        <v>0</v>
      </c>
      <c r="BC999">
        <v>0</v>
      </c>
      <c r="BD999">
        <v>0</v>
      </c>
      <c r="BE999">
        <v>0</v>
      </c>
      <c r="BF999">
        <v>0</v>
      </c>
      <c r="BG999">
        <v>0</v>
      </c>
      <c r="BH999">
        <v>0</v>
      </c>
      <c r="BI999">
        <v>0</v>
      </c>
      <c r="BJ999">
        <v>0</v>
      </c>
      <c r="BK999">
        <v>0</v>
      </c>
      <c r="BL999">
        <v>0</v>
      </c>
      <c r="BM999">
        <v>0</v>
      </c>
      <c r="BN999">
        <v>0</v>
      </c>
      <c r="BO999">
        <v>0</v>
      </c>
      <c r="BP999">
        <v>0</v>
      </c>
      <c r="BQ999">
        <v>0</v>
      </c>
      <c r="BR999">
        <v>0</v>
      </c>
      <c r="BS999">
        <v>0</v>
      </c>
      <c r="BT999">
        <v>0</v>
      </c>
      <c r="BU999">
        <v>0</v>
      </c>
      <c r="BV999">
        <v>0</v>
      </c>
      <c r="BW999">
        <v>0</v>
      </c>
      <c r="CV999">
        <v>0</v>
      </c>
      <c r="CW999">
        <f>ROUND(Y999*Source!I640*DO999,7)</f>
        <v>0</v>
      </c>
      <c r="CX999">
        <f>ROUND(Y999*Source!I640,7)</f>
        <v>7.9299999999999995E-3</v>
      </c>
      <c r="CY999">
        <f>AB999</f>
        <v>2113</v>
      </c>
      <c r="CZ999">
        <f>AF999</f>
        <v>87.17</v>
      </c>
      <c r="DA999">
        <f>AJ999</f>
        <v>24.24</v>
      </c>
      <c r="DB999">
        <f t="shared" si="578"/>
        <v>11.33</v>
      </c>
      <c r="DC999">
        <f t="shared" si="579"/>
        <v>1.51</v>
      </c>
      <c r="DD999" t="s">
        <v>3</v>
      </c>
      <c r="DE999" t="s">
        <v>3</v>
      </c>
      <c r="DF999">
        <f>ROUND(ROUND(AE999,0)*CX999,0)</f>
        <v>0</v>
      </c>
      <c r="DG999">
        <f>ROUND(ROUND(AF999*AJ999,0)*CX999,0)</f>
        <v>17</v>
      </c>
      <c r="DH999">
        <f>ROUND(ROUND(AG999*AK999,0)*CX999,0)</f>
        <v>5</v>
      </c>
      <c r="DI999">
        <f t="shared" si="584"/>
        <v>0</v>
      </c>
      <c r="DJ999">
        <f>DG999</f>
        <v>17</v>
      </c>
      <c r="DK999">
        <v>0</v>
      </c>
      <c r="DL999" t="s">
        <v>3</v>
      </c>
      <c r="DM999">
        <v>0</v>
      </c>
      <c r="DN999" t="s">
        <v>3</v>
      </c>
      <c r="DO999">
        <v>0</v>
      </c>
    </row>
    <row r="1000" spans="1:119" x14ac:dyDescent="0.2">
      <c r="A1000">
        <f>ROW(Source!A640)</f>
        <v>640</v>
      </c>
      <c r="B1000">
        <v>64855514</v>
      </c>
      <c r="C1000">
        <v>64857388</v>
      </c>
      <c r="D1000">
        <v>29108248</v>
      </c>
      <c r="E1000">
        <v>1</v>
      </c>
      <c r="F1000">
        <v>1</v>
      </c>
      <c r="G1000">
        <v>1</v>
      </c>
      <c r="H1000">
        <v>3</v>
      </c>
      <c r="I1000" t="s">
        <v>1182</v>
      </c>
      <c r="J1000" t="s">
        <v>1183</v>
      </c>
      <c r="K1000" t="s">
        <v>1184</v>
      </c>
      <c r="L1000">
        <v>1327</v>
      </c>
      <c r="N1000">
        <v>1005</v>
      </c>
      <c r="O1000" t="s">
        <v>298</v>
      </c>
      <c r="P1000" t="s">
        <v>298</v>
      </c>
      <c r="Q1000">
        <v>1</v>
      </c>
      <c r="W1000">
        <v>0</v>
      </c>
      <c r="X1000">
        <v>914604176</v>
      </c>
      <c r="Y1000">
        <f t="shared" si="577"/>
        <v>250</v>
      </c>
      <c r="AA1000">
        <v>133.11000000000001</v>
      </c>
      <c r="AB1000">
        <v>0</v>
      </c>
      <c r="AC1000">
        <v>0</v>
      </c>
      <c r="AD1000">
        <v>0</v>
      </c>
      <c r="AE1000">
        <v>10.199999999999999</v>
      </c>
      <c r="AF1000">
        <v>0</v>
      </c>
      <c r="AG1000">
        <v>0</v>
      </c>
      <c r="AH1000">
        <v>0</v>
      </c>
      <c r="AI1000">
        <v>13.05</v>
      </c>
      <c r="AJ1000">
        <v>1</v>
      </c>
      <c r="AK1000">
        <v>1</v>
      </c>
      <c r="AL1000">
        <v>1</v>
      </c>
      <c r="AM1000">
        <v>2</v>
      </c>
      <c r="AN1000">
        <v>0</v>
      </c>
      <c r="AO1000">
        <v>1</v>
      </c>
      <c r="AP1000">
        <v>1</v>
      </c>
      <c r="AQ1000">
        <v>0</v>
      </c>
      <c r="AR1000">
        <v>0</v>
      </c>
      <c r="AS1000" t="s">
        <v>3</v>
      </c>
      <c r="AT1000">
        <v>250</v>
      </c>
      <c r="AU1000" t="s">
        <v>3</v>
      </c>
      <c r="AV1000">
        <v>0</v>
      </c>
      <c r="AW1000">
        <v>2</v>
      </c>
      <c r="AX1000">
        <v>64857402</v>
      </c>
      <c r="AY1000">
        <v>1</v>
      </c>
      <c r="AZ1000">
        <v>0</v>
      </c>
      <c r="BA1000">
        <v>1040</v>
      </c>
      <c r="BB1000">
        <v>0</v>
      </c>
      <c r="BC1000">
        <v>0</v>
      </c>
      <c r="BD1000">
        <v>0</v>
      </c>
      <c r="BE1000">
        <v>0</v>
      </c>
      <c r="BF1000">
        <v>0</v>
      </c>
      <c r="BG1000">
        <v>0</v>
      </c>
      <c r="BH1000">
        <v>0</v>
      </c>
      <c r="BI1000">
        <v>0</v>
      </c>
      <c r="BJ1000">
        <v>0</v>
      </c>
      <c r="BK1000">
        <v>0</v>
      </c>
      <c r="BL1000">
        <v>0</v>
      </c>
      <c r="BM1000">
        <v>0</v>
      </c>
      <c r="BN1000">
        <v>0</v>
      </c>
      <c r="BO1000">
        <v>0</v>
      </c>
      <c r="BP1000">
        <v>0</v>
      </c>
      <c r="BQ1000">
        <v>0</v>
      </c>
      <c r="BR1000">
        <v>0</v>
      </c>
      <c r="BS1000">
        <v>0</v>
      </c>
      <c r="BT1000">
        <v>0</v>
      </c>
      <c r="BU1000">
        <v>0</v>
      </c>
      <c r="BV1000">
        <v>0</v>
      </c>
      <c r="BW1000">
        <v>0</v>
      </c>
      <c r="CV1000">
        <v>0</v>
      </c>
      <c r="CW1000">
        <v>0</v>
      </c>
      <c r="CX1000">
        <f>ROUND(Y1000*Source!I640,7)</f>
        <v>15.25</v>
      </c>
      <c r="CY1000">
        <f>AA1000</f>
        <v>133.11000000000001</v>
      </c>
      <c r="CZ1000">
        <f>AE1000</f>
        <v>10.199999999999999</v>
      </c>
      <c r="DA1000">
        <f>AI1000</f>
        <v>13.05</v>
      </c>
      <c r="DB1000">
        <f t="shared" si="578"/>
        <v>2550</v>
      </c>
      <c r="DC1000">
        <f t="shared" si="579"/>
        <v>0</v>
      </c>
      <c r="DD1000" t="s">
        <v>3</v>
      </c>
      <c r="DE1000" t="s">
        <v>3</v>
      </c>
      <c r="DF1000">
        <f>ROUND(ROUND(AE1000*AI1000,0)*CX1000,0)</f>
        <v>2028</v>
      </c>
      <c r="DG1000">
        <f>ROUND(ROUND(AF1000,0)*CX1000,0)</f>
        <v>0</v>
      </c>
      <c r="DH1000">
        <f>ROUND(ROUND(AG1000,0)*CX1000,0)</f>
        <v>0</v>
      </c>
      <c r="DI1000">
        <f t="shared" si="584"/>
        <v>0</v>
      </c>
      <c r="DJ1000">
        <f>DF1000</f>
        <v>2028</v>
      </c>
      <c r="DK1000">
        <v>0</v>
      </c>
      <c r="DL1000" t="s">
        <v>3</v>
      </c>
      <c r="DM1000">
        <v>0</v>
      </c>
      <c r="DN1000" t="s">
        <v>3</v>
      </c>
      <c r="DO1000">
        <v>0</v>
      </c>
    </row>
    <row r="1001" spans="1:119" x14ac:dyDescent="0.2">
      <c r="A1001">
        <f>ROW(Source!A640)</f>
        <v>640</v>
      </c>
      <c r="B1001">
        <v>64855514</v>
      </c>
      <c r="C1001">
        <v>64857388</v>
      </c>
      <c r="D1001">
        <v>29145038</v>
      </c>
      <c r="E1001">
        <v>1</v>
      </c>
      <c r="F1001">
        <v>1</v>
      </c>
      <c r="G1001">
        <v>1</v>
      </c>
      <c r="H1001">
        <v>3</v>
      </c>
      <c r="I1001" t="s">
        <v>184</v>
      </c>
      <c r="J1001" t="s">
        <v>186</v>
      </c>
      <c r="K1001" t="s">
        <v>185</v>
      </c>
      <c r="L1001">
        <v>1339</v>
      </c>
      <c r="N1001">
        <v>1007</v>
      </c>
      <c r="O1001" t="s">
        <v>128</v>
      </c>
      <c r="P1001" t="s">
        <v>128</v>
      </c>
      <c r="Q1001">
        <v>1</v>
      </c>
      <c r="W1001">
        <v>1</v>
      </c>
      <c r="X1001">
        <v>-982149453</v>
      </c>
      <c r="Y1001">
        <f t="shared" si="577"/>
        <v>-102</v>
      </c>
      <c r="AA1001">
        <v>4690.3999999999996</v>
      </c>
      <c r="AB1001">
        <v>0</v>
      </c>
      <c r="AC1001">
        <v>0</v>
      </c>
      <c r="AD1001">
        <v>0</v>
      </c>
      <c r="AE1001">
        <v>520</v>
      </c>
      <c r="AF1001">
        <v>0</v>
      </c>
      <c r="AG1001">
        <v>0</v>
      </c>
      <c r="AH1001">
        <v>0</v>
      </c>
      <c r="AI1001">
        <v>9.02</v>
      </c>
      <c r="AJ1001">
        <v>1</v>
      </c>
      <c r="AK1001">
        <v>1</v>
      </c>
      <c r="AL1001">
        <v>1</v>
      </c>
      <c r="AM1001">
        <v>2</v>
      </c>
      <c r="AN1001">
        <v>0</v>
      </c>
      <c r="AO1001">
        <v>1</v>
      </c>
      <c r="AP1001">
        <v>1</v>
      </c>
      <c r="AQ1001">
        <v>0</v>
      </c>
      <c r="AR1001">
        <v>0</v>
      </c>
      <c r="AS1001" t="s">
        <v>3</v>
      </c>
      <c r="AT1001">
        <v>-102</v>
      </c>
      <c r="AU1001" t="s">
        <v>3</v>
      </c>
      <c r="AV1001">
        <v>0</v>
      </c>
      <c r="AW1001">
        <v>2</v>
      </c>
      <c r="AX1001">
        <v>64857403</v>
      </c>
      <c r="AY1001">
        <v>1</v>
      </c>
      <c r="AZ1001">
        <v>6144</v>
      </c>
      <c r="BA1001">
        <v>1041</v>
      </c>
      <c r="BB1001">
        <v>0</v>
      </c>
      <c r="BC1001">
        <v>0</v>
      </c>
      <c r="BD1001">
        <v>0</v>
      </c>
      <c r="BE1001">
        <v>0</v>
      </c>
      <c r="BF1001">
        <v>0</v>
      </c>
      <c r="BG1001">
        <v>0</v>
      </c>
      <c r="BH1001">
        <v>0</v>
      </c>
      <c r="BI1001">
        <v>0</v>
      </c>
      <c r="BJ1001">
        <v>0</v>
      </c>
      <c r="BK1001">
        <v>0</v>
      </c>
      <c r="BL1001">
        <v>0</v>
      </c>
      <c r="BM1001">
        <v>0</v>
      </c>
      <c r="BN1001">
        <v>0</v>
      </c>
      <c r="BO1001">
        <v>0</v>
      </c>
      <c r="BP1001">
        <v>0</v>
      </c>
      <c r="BQ1001">
        <v>0</v>
      </c>
      <c r="BR1001">
        <v>0</v>
      </c>
      <c r="BS1001">
        <v>0</v>
      </c>
      <c r="BT1001">
        <v>0</v>
      </c>
      <c r="BU1001">
        <v>0</v>
      </c>
      <c r="BV1001">
        <v>0</v>
      </c>
      <c r="BW1001">
        <v>0</v>
      </c>
      <c r="CV1001">
        <v>0</v>
      </c>
      <c r="CW1001">
        <v>0</v>
      </c>
      <c r="CX1001">
        <f>ROUND(Y1001*Source!I640,7)</f>
        <v>-6.2220000000000004</v>
      </c>
      <c r="CY1001">
        <f>AA1001</f>
        <v>4690.3999999999996</v>
      </c>
      <c r="CZ1001">
        <f>AE1001</f>
        <v>520</v>
      </c>
      <c r="DA1001">
        <f>AI1001</f>
        <v>9.02</v>
      </c>
      <c r="DB1001">
        <f t="shared" si="578"/>
        <v>-53040</v>
      </c>
      <c r="DC1001">
        <f t="shared" si="579"/>
        <v>0</v>
      </c>
      <c r="DD1001" t="s">
        <v>3</v>
      </c>
      <c r="DE1001" t="s">
        <v>3</v>
      </c>
      <c r="DF1001">
        <f>ROUND(ROUND(AE1001*AI1001,0)*CX1001,0)</f>
        <v>-29181</v>
      </c>
      <c r="DG1001">
        <f>ROUND(ROUND(AF1001,0)*CX1001,0)</f>
        <v>0</v>
      </c>
      <c r="DH1001">
        <f>ROUND(ROUND(AG1001,0)*CX1001,0)</f>
        <v>0</v>
      </c>
      <c r="DI1001">
        <f t="shared" si="584"/>
        <v>0</v>
      </c>
      <c r="DJ1001">
        <f>DF1001</f>
        <v>-29181</v>
      </c>
      <c r="DK1001">
        <v>0</v>
      </c>
      <c r="DL1001" t="s">
        <v>3</v>
      </c>
      <c r="DM1001">
        <v>0</v>
      </c>
      <c r="DN1001" t="s">
        <v>3</v>
      </c>
      <c r="DO1001">
        <v>0</v>
      </c>
    </row>
    <row r="1002" spans="1:119" x14ac:dyDescent="0.2">
      <c r="A1002">
        <f>ROW(Source!A640)</f>
        <v>640</v>
      </c>
      <c r="B1002">
        <v>64855514</v>
      </c>
      <c r="C1002">
        <v>64857388</v>
      </c>
      <c r="D1002">
        <v>29150040</v>
      </c>
      <c r="E1002">
        <v>1</v>
      </c>
      <c r="F1002">
        <v>1</v>
      </c>
      <c r="G1002">
        <v>1</v>
      </c>
      <c r="H1002">
        <v>3</v>
      </c>
      <c r="I1002" t="s">
        <v>1141</v>
      </c>
      <c r="J1002" t="s">
        <v>1142</v>
      </c>
      <c r="K1002" t="s">
        <v>1143</v>
      </c>
      <c r="L1002">
        <v>1339</v>
      </c>
      <c r="N1002">
        <v>1007</v>
      </c>
      <c r="O1002" t="s">
        <v>128</v>
      </c>
      <c r="P1002" t="s">
        <v>128</v>
      </c>
      <c r="Q1002">
        <v>1</v>
      </c>
      <c r="W1002">
        <v>0</v>
      </c>
      <c r="X1002">
        <v>619799737</v>
      </c>
      <c r="Y1002">
        <f t="shared" si="577"/>
        <v>0.2</v>
      </c>
      <c r="AA1002">
        <v>31.28</v>
      </c>
      <c r="AB1002">
        <v>0</v>
      </c>
      <c r="AC1002">
        <v>0</v>
      </c>
      <c r="AD1002">
        <v>0</v>
      </c>
      <c r="AE1002">
        <v>2.44</v>
      </c>
      <c r="AF1002">
        <v>0</v>
      </c>
      <c r="AG1002">
        <v>0</v>
      </c>
      <c r="AH1002">
        <v>0</v>
      </c>
      <c r="AI1002">
        <v>12.82</v>
      </c>
      <c r="AJ1002">
        <v>1</v>
      </c>
      <c r="AK1002">
        <v>1</v>
      </c>
      <c r="AL1002">
        <v>1</v>
      </c>
      <c r="AM1002">
        <v>2</v>
      </c>
      <c r="AN1002">
        <v>0</v>
      </c>
      <c r="AO1002">
        <v>1</v>
      </c>
      <c r="AP1002">
        <v>1</v>
      </c>
      <c r="AQ1002">
        <v>0</v>
      </c>
      <c r="AR1002">
        <v>0</v>
      </c>
      <c r="AS1002" t="s">
        <v>3</v>
      </c>
      <c r="AT1002">
        <v>0.2</v>
      </c>
      <c r="AU1002" t="s">
        <v>3</v>
      </c>
      <c r="AV1002">
        <v>0</v>
      </c>
      <c r="AW1002">
        <v>2</v>
      </c>
      <c r="AX1002">
        <v>64857404</v>
      </c>
      <c r="AY1002">
        <v>1</v>
      </c>
      <c r="AZ1002">
        <v>0</v>
      </c>
      <c r="BA1002">
        <v>1042</v>
      </c>
      <c r="BB1002">
        <v>0</v>
      </c>
      <c r="BC1002">
        <v>0</v>
      </c>
      <c r="BD1002">
        <v>0</v>
      </c>
      <c r="BE1002">
        <v>0</v>
      </c>
      <c r="BF1002">
        <v>0</v>
      </c>
      <c r="BG1002">
        <v>0</v>
      </c>
      <c r="BH1002">
        <v>0</v>
      </c>
      <c r="BI1002">
        <v>0</v>
      </c>
      <c r="BJ1002">
        <v>0</v>
      </c>
      <c r="BK1002">
        <v>0</v>
      </c>
      <c r="BL1002">
        <v>0</v>
      </c>
      <c r="BM1002">
        <v>0</v>
      </c>
      <c r="BN1002">
        <v>0</v>
      </c>
      <c r="BO1002">
        <v>0</v>
      </c>
      <c r="BP1002">
        <v>0</v>
      </c>
      <c r="BQ1002">
        <v>0</v>
      </c>
      <c r="BR1002">
        <v>0</v>
      </c>
      <c r="BS1002">
        <v>0</v>
      </c>
      <c r="BT1002">
        <v>0</v>
      </c>
      <c r="BU1002">
        <v>0</v>
      </c>
      <c r="BV1002">
        <v>0</v>
      </c>
      <c r="BW1002">
        <v>0</v>
      </c>
      <c r="CV1002">
        <v>0</v>
      </c>
      <c r="CW1002">
        <v>0</v>
      </c>
      <c r="CX1002">
        <f>ROUND(Y1002*Source!I640,7)</f>
        <v>1.2200000000000001E-2</v>
      </c>
      <c r="CY1002">
        <f>AA1002</f>
        <v>31.28</v>
      </c>
      <c r="CZ1002">
        <f>AE1002</f>
        <v>2.44</v>
      </c>
      <c r="DA1002">
        <f>AI1002</f>
        <v>12.82</v>
      </c>
      <c r="DB1002">
        <f t="shared" si="578"/>
        <v>0.49</v>
      </c>
      <c r="DC1002">
        <f t="shared" si="579"/>
        <v>0</v>
      </c>
      <c r="DD1002" t="s">
        <v>3</v>
      </c>
      <c r="DE1002" t="s">
        <v>3</v>
      </c>
      <c r="DF1002">
        <f>ROUND(ROUND(AE1002*AI1002,0)*CX1002,0)</f>
        <v>0</v>
      </c>
      <c r="DG1002">
        <f>ROUND(ROUND(AF1002,0)*CX1002,0)</f>
        <v>0</v>
      </c>
      <c r="DH1002">
        <f>ROUND(ROUND(AG1002,0)*CX1002,0)</f>
        <v>0</v>
      </c>
      <c r="DI1002">
        <f t="shared" si="584"/>
        <v>0</v>
      </c>
      <c r="DJ1002">
        <f>DF1002</f>
        <v>0</v>
      </c>
      <c r="DK1002">
        <v>0</v>
      </c>
      <c r="DL1002" t="s">
        <v>3</v>
      </c>
      <c r="DM1002">
        <v>0</v>
      </c>
      <c r="DN1002" t="s">
        <v>3</v>
      </c>
      <c r="DO1002">
        <v>0</v>
      </c>
    </row>
    <row r="1003" spans="1:119" x14ac:dyDescent="0.2">
      <c r="A1003">
        <f>ROW(Source!A645)</f>
        <v>645</v>
      </c>
      <c r="B1003">
        <v>64855517</v>
      </c>
      <c r="C1003">
        <v>64857407</v>
      </c>
      <c r="D1003">
        <v>18406785</v>
      </c>
      <c r="E1003">
        <v>1</v>
      </c>
      <c r="F1003">
        <v>1</v>
      </c>
      <c r="G1003">
        <v>1</v>
      </c>
      <c r="H1003">
        <v>1</v>
      </c>
      <c r="I1003" t="s">
        <v>1264</v>
      </c>
      <c r="J1003" t="s">
        <v>3</v>
      </c>
      <c r="K1003" t="s">
        <v>1265</v>
      </c>
      <c r="L1003">
        <v>1369</v>
      </c>
      <c r="N1003">
        <v>1013</v>
      </c>
      <c r="O1003" t="s">
        <v>1100</v>
      </c>
      <c r="P1003" t="s">
        <v>1100</v>
      </c>
      <c r="Q1003">
        <v>1</v>
      </c>
      <c r="W1003">
        <v>0</v>
      </c>
      <c r="X1003">
        <v>645971194</v>
      </c>
      <c r="Y1003">
        <f t="shared" si="577"/>
        <v>879.12</v>
      </c>
      <c r="AA1003">
        <v>0</v>
      </c>
      <c r="AB1003">
        <v>0</v>
      </c>
      <c r="AC1003">
        <v>0</v>
      </c>
      <c r="AD1003">
        <v>8.86</v>
      </c>
      <c r="AE1003">
        <v>0</v>
      </c>
      <c r="AF1003">
        <v>0</v>
      </c>
      <c r="AG1003">
        <v>0</v>
      </c>
      <c r="AH1003">
        <v>8.86</v>
      </c>
      <c r="AI1003">
        <v>1</v>
      </c>
      <c r="AJ1003">
        <v>1</v>
      </c>
      <c r="AK1003">
        <v>1</v>
      </c>
      <c r="AL1003">
        <v>1</v>
      </c>
      <c r="AM1003">
        <v>-2</v>
      </c>
      <c r="AN1003">
        <v>0</v>
      </c>
      <c r="AO1003">
        <v>1</v>
      </c>
      <c r="AP1003">
        <v>1</v>
      </c>
      <c r="AQ1003">
        <v>0</v>
      </c>
      <c r="AR1003">
        <v>0</v>
      </c>
      <c r="AS1003" t="s">
        <v>3</v>
      </c>
      <c r="AT1003">
        <v>879.12</v>
      </c>
      <c r="AU1003" t="s">
        <v>3</v>
      </c>
      <c r="AV1003">
        <v>1</v>
      </c>
      <c r="AW1003">
        <v>2</v>
      </c>
      <c r="AX1003">
        <v>64857426</v>
      </c>
      <c r="AY1003">
        <v>1</v>
      </c>
      <c r="AZ1003">
        <v>0</v>
      </c>
      <c r="BA1003">
        <v>1043</v>
      </c>
      <c r="BB1003">
        <v>0</v>
      </c>
      <c r="BC1003">
        <v>0</v>
      </c>
      <c r="BD1003">
        <v>0</v>
      </c>
      <c r="BE1003">
        <v>0</v>
      </c>
      <c r="BF1003">
        <v>0</v>
      </c>
      <c r="BG1003">
        <v>0</v>
      </c>
      <c r="BH1003">
        <v>0</v>
      </c>
      <c r="BI1003">
        <v>0</v>
      </c>
      <c r="BJ1003">
        <v>0</v>
      </c>
      <c r="BK1003">
        <v>0</v>
      </c>
      <c r="BL1003">
        <v>0</v>
      </c>
      <c r="BM1003">
        <v>0</v>
      </c>
      <c r="BN1003">
        <v>0</v>
      </c>
      <c r="BO1003">
        <v>0</v>
      </c>
      <c r="BP1003">
        <v>0</v>
      </c>
      <c r="BQ1003">
        <v>0</v>
      </c>
      <c r="BR1003">
        <v>0</v>
      </c>
      <c r="BS1003">
        <v>0</v>
      </c>
      <c r="BT1003">
        <v>0</v>
      </c>
      <c r="BU1003">
        <v>0</v>
      </c>
      <c r="BV1003">
        <v>0</v>
      </c>
      <c r="BW1003">
        <v>0</v>
      </c>
      <c r="CU1003">
        <f>ROUND(AT1003*Source!I645*AH1003*AL1003,0)</f>
        <v>0</v>
      </c>
      <c r="CV1003">
        <f>ROUND(Y1003*Source!I645,7)</f>
        <v>0</v>
      </c>
      <c r="CW1003">
        <v>0</v>
      </c>
      <c r="CX1003">
        <f>ROUND(Y1003*Source!I645,7)</f>
        <v>0</v>
      </c>
      <c r="CY1003">
        <f>AD1003</f>
        <v>8.86</v>
      </c>
      <c r="CZ1003">
        <f>AH1003</f>
        <v>8.86</v>
      </c>
      <c r="DA1003">
        <f>AL1003</f>
        <v>1</v>
      </c>
      <c r="DB1003">
        <f t="shared" si="578"/>
        <v>7789</v>
      </c>
      <c r="DC1003">
        <f t="shared" si="579"/>
        <v>0</v>
      </c>
      <c r="DD1003" t="s">
        <v>3</v>
      </c>
      <c r="DE1003" t="s">
        <v>3</v>
      </c>
      <c r="DF1003">
        <f t="shared" ref="DF1003:DF1020" si="585">ROUND(ROUND(AE1003,2)*CX1003,2)</f>
        <v>0</v>
      </c>
      <c r="DG1003">
        <f t="shared" ref="DG1003:DG1020" si="586">ROUND(ROUND(AF1003,2)*CX1003,2)</f>
        <v>0</v>
      </c>
      <c r="DH1003">
        <f t="shared" ref="DH1003:DH1020" si="587">ROUND(ROUND(AG1003,2)*CX1003,2)</f>
        <v>0</v>
      </c>
      <c r="DI1003">
        <f t="shared" ref="DI1003:DI1020" si="588">ROUND(ROUND(AH1003,2)*CX1003,2)</f>
        <v>0</v>
      </c>
      <c r="DJ1003">
        <f>DI1003</f>
        <v>0</v>
      </c>
      <c r="DK1003">
        <v>0</v>
      </c>
      <c r="DL1003" t="s">
        <v>3</v>
      </c>
      <c r="DM1003">
        <v>0</v>
      </c>
      <c r="DN1003" t="s">
        <v>3</v>
      </c>
      <c r="DO1003">
        <v>0</v>
      </c>
    </row>
    <row r="1004" spans="1:119" x14ac:dyDescent="0.2">
      <c r="A1004">
        <f>ROW(Source!A645)</f>
        <v>645</v>
      </c>
      <c r="B1004">
        <v>64855517</v>
      </c>
      <c r="C1004">
        <v>64857407</v>
      </c>
      <c r="D1004">
        <v>121548</v>
      </c>
      <c r="E1004">
        <v>1</v>
      </c>
      <c r="F1004">
        <v>1</v>
      </c>
      <c r="G1004">
        <v>1</v>
      </c>
      <c r="H1004">
        <v>1</v>
      </c>
      <c r="I1004" t="s">
        <v>44</v>
      </c>
      <c r="J1004" t="s">
        <v>3</v>
      </c>
      <c r="K1004" t="s">
        <v>1101</v>
      </c>
      <c r="L1004">
        <v>608254</v>
      </c>
      <c r="N1004">
        <v>1013</v>
      </c>
      <c r="O1004" t="s">
        <v>1102</v>
      </c>
      <c r="P1004" t="s">
        <v>1102</v>
      </c>
      <c r="Q1004">
        <v>1</v>
      </c>
      <c r="W1004">
        <v>0</v>
      </c>
      <c r="X1004">
        <v>-185737400</v>
      </c>
      <c r="Y1004">
        <f t="shared" si="577"/>
        <v>25.1</v>
      </c>
      <c r="AA1004">
        <v>0</v>
      </c>
      <c r="AB1004">
        <v>0</v>
      </c>
      <c r="AC1004">
        <v>0</v>
      </c>
      <c r="AD1004">
        <v>0</v>
      </c>
      <c r="AE1004">
        <v>0</v>
      </c>
      <c r="AF1004">
        <v>0</v>
      </c>
      <c r="AG1004">
        <v>0</v>
      </c>
      <c r="AH1004">
        <v>0</v>
      </c>
      <c r="AI1004">
        <v>1</v>
      </c>
      <c r="AJ1004">
        <v>1</v>
      </c>
      <c r="AK1004">
        <v>1</v>
      </c>
      <c r="AL1004">
        <v>1</v>
      </c>
      <c r="AM1004">
        <v>-2</v>
      </c>
      <c r="AN1004">
        <v>0</v>
      </c>
      <c r="AO1004">
        <v>1</v>
      </c>
      <c r="AP1004">
        <v>1</v>
      </c>
      <c r="AQ1004">
        <v>0</v>
      </c>
      <c r="AR1004">
        <v>0</v>
      </c>
      <c r="AS1004" t="s">
        <v>3</v>
      </c>
      <c r="AT1004">
        <v>25.1</v>
      </c>
      <c r="AU1004" t="s">
        <v>3</v>
      </c>
      <c r="AV1004">
        <v>2</v>
      </c>
      <c r="AW1004">
        <v>2</v>
      </c>
      <c r="AX1004">
        <v>64857427</v>
      </c>
      <c r="AY1004">
        <v>1</v>
      </c>
      <c r="AZ1004">
        <v>0</v>
      </c>
      <c r="BA1004">
        <v>1044</v>
      </c>
      <c r="BB1004">
        <v>0</v>
      </c>
      <c r="BC1004">
        <v>0</v>
      </c>
      <c r="BD1004">
        <v>0</v>
      </c>
      <c r="BE1004">
        <v>0</v>
      </c>
      <c r="BF1004">
        <v>0</v>
      </c>
      <c r="BG1004">
        <v>0</v>
      </c>
      <c r="BH1004">
        <v>0</v>
      </c>
      <c r="BI1004">
        <v>0</v>
      </c>
      <c r="BJ1004">
        <v>0</v>
      </c>
      <c r="BK1004">
        <v>0</v>
      </c>
      <c r="BL1004">
        <v>0</v>
      </c>
      <c r="BM1004">
        <v>0</v>
      </c>
      <c r="BN1004">
        <v>0</v>
      </c>
      <c r="BO1004">
        <v>0</v>
      </c>
      <c r="BP1004">
        <v>0</v>
      </c>
      <c r="BQ1004">
        <v>0</v>
      </c>
      <c r="BR1004">
        <v>0</v>
      </c>
      <c r="BS1004">
        <v>0</v>
      </c>
      <c r="BT1004">
        <v>0</v>
      </c>
      <c r="BU1004">
        <v>0</v>
      </c>
      <c r="BV1004">
        <v>0</v>
      </c>
      <c r="BW1004">
        <v>0</v>
      </c>
      <c r="CV1004">
        <v>0</v>
      </c>
      <c r="CW1004">
        <v>0</v>
      </c>
      <c r="CX1004">
        <f>ROUND(Y1004*Source!I645,7)</f>
        <v>0</v>
      </c>
      <c r="CY1004">
        <f>AD1004</f>
        <v>0</v>
      </c>
      <c r="CZ1004">
        <f>AH1004</f>
        <v>0</v>
      </c>
      <c r="DA1004">
        <f>AL1004</f>
        <v>1</v>
      </c>
      <c r="DB1004">
        <f t="shared" si="578"/>
        <v>0</v>
      </c>
      <c r="DC1004">
        <f t="shared" si="579"/>
        <v>0</v>
      </c>
      <c r="DD1004" t="s">
        <v>3</v>
      </c>
      <c r="DE1004" t="s">
        <v>3</v>
      </c>
      <c r="DF1004">
        <f t="shared" si="585"/>
        <v>0</v>
      </c>
      <c r="DG1004">
        <f t="shared" si="586"/>
        <v>0</v>
      </c>
      <c r="DH1004">
        <f t="shared" si="587"/>
        <v>0</v>
      </c>
      <c r="DI1004">
        <f t="shared" si="588"/>
        <v>0</v>
      </c>
      <c r="DJ1004">
        <f>DI1004</f>
        <v>0</v>
      </c>
      <c r="DK1004">
        <v>0</v>
      </c>
      <c r="DL1004" t="s">
        <v>3</v>
      </c>
      <c r="DM1004">
        <v>0</v>
      </c>
      <c r="DN1004" t="s">
        <v>3</v>
      </c>
      <c r="DO1004">
        <v>0</v>
      </c>
    </row>
    <row r="1005" spans="1:119" x14ac:dyDescent="0.2">
      <c r="A1005">
        <f>ROW(Source!A645)</f>
        <v>645</v>
      </c>
      <c r="B1005">
        <v>64855517</v>
      </c>
      <c r="C1005">
        <v>64857407</v>
      </c>
      <c r="D1005">
        <v>29172379</v>
      </c>
      <c r="E1005">
        <v>1</v>
      </c>
      <c r="F1005">
        <v>1</v>
      </c>
      <c r="G1005">
        <v>1</v>
      </c>
      <c r="H1005">
        <v>2</v>
      </c>
      <c r="I1005" t="s">
        <v>1187</v>
      </c>
      <c r="J1005" t="s">
        <v>1188</v>
      </c>
      <c r="K1005" t="s">
        <v>1189</v>
      </c>
      <c r="L1005">
        <v>1368</v>
      </c>
      <c r="N1005">
        <v>1011</v>
      </c>
      <c r="O1005" t="s">
        <v>1106</v>
      </c>
      <c r="P1005" t="s">
        <v>1106</v>
      </c>
      <c r="Q1005">
        <v>1</v>
      </c>
      <c r="W1005">
        <v>0</v>
      </c>
      <c r="X1005">
        <v>1106923569</v>
      </c>
      <c r="Y1005">
        <f t="shared" si="577"/>
        <v>2.14</v>
      </c>
      <c r="AA1005">
        <v>0</v>
      </c>
      <c r="AB1005">
        <v>112</v>
      </c>
      <c r="AC1005">
        <v>13.5</v>
      </c>
      <c r="AD1005">
        <v>0</v>
      </c>
      <c r="AE1005">
        <v>0</v>
      </c>
      <c r="AF1005">
        <v>112</v>
      </c>
      <c r="AG1005">
        <v>13.5</v>
      </c>
      <c r="AH1005">
        <v>0</v>
      </c>
      <c r="AI1005">
        <v>1</v>
      </c>
      <c r="AJ1005">
        <v>1</v>
      </c>
      <c r="AK1005">
        <v>1</v>
      </c>
      <c r="AL1005">
        <v>1</v>
      </c>
      <c r="AM1005">
        <v>-2</v>
      </c>
      <c r="AN1005">
        <v>0</v>
      </c>
      <c r="AO1005">
        <v>1</v>
      </c>
      <c r="AP1005">
        <v>1</v>
      </c>
      <c r="AQ1005">
        <v>0</v>
      </c>
      <c r="AR1005">
        <v>0</v>
      </c>
      <c r="AS1005" t="s">
        <v>3</v>
      </c>
      <c r="AT1005">
        <v>2.14</v>
      </c>
      <c r="AU1005" t="s">
        <v>3</v>
      </c>
      <c r="AV1005">
        <v>0</v>
      </c>
      <c r="AW1005">
        <v>2</v>
      </c>
      <c r="AX1005">
        <v>64857428</v>
      </c>
      <c r="AY1005">
        <v>1</v>
      </c>
      <c r="AZ1005">
        <v>0</v>
      </c>
      <c r="BA1005">
        <v>1045</v>
      </c>
      <c r="BB1005">
        <v>0</v>
      </c>
      <c r="BC1005">
        <v>0</v>
      </c>
      <c r="BD1005">
        <v>0</v>
      </c>
      <c r="BE1005">
        <v>0</v>
      </c>
      <c r="BF1005">
        <v>0</v>
      </c>
      <c r="BG1005">
        <v>0</v>
      </c>
      <c r="BH1005">
        <v>0</v>
      </c>
      <c r="BI1005">
        <v>0</v>
      </c>
      <c r="BJ1005">
        <v>0</v>
      </c>
      <c r="BK1005">
        <v>0</v>
      </c>
      <c r="BL1005">
        <v>0</v>
      </c>
      <c r="BM1005">
        <v>0</v>
      </c>
      <c r="BN1005">
        <v>0</v>
      </c>
      <c r="BO1005">
        <v>0</v>
      </c>
      <c r="BP1005">
        <v>0</v>
      </c>
      <c r="BQ1005">
        <v>0</v>
      </c>
      <c r="BR1005">
        <v>0</v>
      </c>
      <c r="BS1005">
        <v>0</v>
      </c>
      <c r="BT1005">
        <v>0</v>
      </c>
      <c r="BU1005">
        <v>0</v>
      </c>
      <c r="BV1005">
        <v>0</v>
      </c>
      <c r="BW1005">
        <v>0</v>
      </c>
      <c r="CV1005">
        <v>0</v>
      </c>
      <c r="CW1005">
        <f>ROUND(Y1005*Source!I645*DO1005,7)</f>
        <v>0</v>
      </c>
      <c r="CX1005">
        <f>ROUND(Y1005*Source!I645,7)</f>
        <v>0</v>
      </c>
      <c r="CY1005">
        <f t="shared" ref="CY1005:CY1010" si="589">AB1005</f>
        <v>112</v>
      </c>
      <c r="CZ1005">
        <f t="shared" ref="CZ1005:CZ1010" si="590">AF1005</f>
        <v>112</v>
      </c>
      <c r="DA1005">
        <f t="shared" ref="DA1005:DA1010" si="591">AJ1005</f>
        <v>1</v>
      </c>
      <c r="DB1005">
        <f t="shared" si="578"/>
        <v>239.68</v>
      </c>
      <c r="DC1005">
        <f t="shared" si="579"/>
        <v>28.89</v>
      </c>
      <c r="DD1005" t="s">
        <v>3</v>
      </c>
      <c r="DE1005" t="s">
        <v>3</v>
      </c>
      <c r="DF1005">
        <f t="shared" si="585"/>
        <v>0</v>
      </c>
      <c r="DG1005">
        <f t="shared" si="586"/>
        <v>0</v>
      </c>
      <c r="DH1005">
        <f t="shared" si="587"/>
        <v>0</v>
      </c>
      <c r="DI1005">
        <f t="shared" si="588"/>
        <v>0</v>
      </c>
      <c r="DJ1005">
        <f t="shared" ref="DJ1005:DJ1010" si="592">DG1005</f>
        <v>0</v>
      </c>
      <c r="DK1005">
        <v>0</v>
      </c>
      <c r="DL1005" t="s">
        <v>3</v>
      </c>
      <c r="DM1005">
        <v>0</v>
      </c>
      <c r="DN1005" t="s">
        <v>3</v>
      </c>
      <c r="DO1005">
        <v>0</v>
      </c>
    </row>
    <row r="1006" spans="1:119" x14ac:dyDescent="0.2">
      <c r="A1006">
        <f>ROW(Source!A645)</f>
        <v>645</v>
      </c>
      <c r="B1006">
        <v>64855517</v>
      </c>
      <c r="C1006">
        <v>64857407</v>
      </c>
      <c r="D1006">
        <v>29172407</v>
      </c>
      <c r="E1006">
        <v>1</v>
      </c>
      <c r="F1006">
        <v>1</v>
      </c>
      <c r="G1006">
        <v>1</v>
      </c>
      <c r="H1006">
        <v>2</v>
      </c>
      <c r="I1006" t="s">
        <v>1341</v>
      </c>
      <c r="J1006" t="s">
        <v>1342</v>
      </c>
      <c r="K1006" t="s">
        <v>1343</v>
      </c>
      <c r="L1006">
        <v>1368</v>
      </c>
      <c r="N1006">
        <v>1011</v>
      </c>
      <c r="O1006" t="s">
        <v>1106</v>
      </c>
      <c r="P1006" t="s">
        <v>1106</v>
      </c>
      <c r="Q1006">
        <v>1</v>
      </c>
      <c r="W1006">
        <v>0</v>
      </c>
      <c r="X1006">
        <v>-27831156</v>
      </c>
      <c r="Y1006">
        <f t="shared" si="577"/>
        <v>22.96</v>
      </c>
      <c r="AA1006">
        <v>0</v>
      </c>
      <c r="AB1006">
        <v>96.9</v>
      </c>
      <c r="AC1006">
        <v>13.5</v>
      </c>
      <c r="AD1006">
        <v>0</v>
      </c>
      <c r="AE1006">
        <v>0</v>
      </c>
      <c r="AF1006">
        <v>96.9</v>
      </c>
      <c r="AG1006">
        <v>13.5</v>
      </c>
      <c r="AH1006">
        <v>0</v>
      </c>
      <c r="AI1006">
        <v>1</v>
      </c>
      <c r="AJ1006">
        <v>1</v>
      </c>
      <c r="AK1006">
        <v>1</v>
      </c>
      <c r="AL1006">
        <v>1</v>
      </c>
      <c r="AM1006">
        <v>-2</v>
      </c>
      <c r="AN1006">
        <v>0</v>
      </c>
      <c r="AO1006">
        <v>1</v>
      </c>
      <c r="AP1006">
        <v>1</v>
      </c>
      <c r="AQ1006">
        <v>0</v>
      </c>
      <c r="AR1006">
        <v>0</v>
      </c>
      <c r="AS1006" t="s">
        <v>3</v>
      </c>
      <c r="AT1006">
        <v>22.96</v>
      </c>
      <c r="AU1006" t="s">
        <v>3</v>
      </c>
      <c r="AV1006">
        <v>0</v>
      </c>
      <c r="AW1006">
        <v>2</v>
      </c>
      <c r="AX1006">
        <v>64857429</v>
      </c>
      <c r="AY1006">
        <v>1</v>
      </c>
      <c r="AZ1006">
        <v>0</v>
      </c>
      <c r="BA1006">
        <v>1046</v>
      </c>
      <c r="BB1006">
        <v>0</v>
      </c>
      <c r="BC1006">
        <v>0</v>
      </c>
      <c r="BD1006">
        <v>0</v>
      </c>
      <c r="BE1006">
        <v>0</v>
      </c>
      <c r="BF1006">
        <v>0</v>
      </c>
      <c r="BG1006">
        <v>0</v>
      </c>
      <c r="BH1006">
        <v>0</v>
      </c>
      <c r="BI1006">
        <v>0</v>
      </c>
      <c r="BJ1006">
        <v>0</v>
      </c>
      <c r="BK1006">
        <v>0</v>
      </c>
      <c r="BL1006">
        <v>0</v>
      </c>
      <c r="BM1006">
        <v>0</v>
      </c>
      <c r="BN1006">
        <v>0</v>
      </c>
      <c r="BO1006">
        <v>0</v>
      </c>
      <c r="BP1006">
        <v>0</v>
      </c>
      <c r="BQ1006">
        <v>0</v>
      </c>
      <c r="BR1006">
        <v>0</v>
      </c>
      <c r="BS1006">
        <v>0</v>
      </c>
      <c r="BT1006">
        <v>0</v>
      </c>
      <c r="BU1006">
        <v>0</v>
      </c>
      <c r="BV1006">
        <v>0</v>
      </c>
      <c r="BW1006">
        <v>0</v>
      </c>
      <c r="CV1006">
        <v>0</v>
      </c>
      <c r="CW1006">
        <f>ROUND(Y1006*Source!I645*DO1006,7)</f>
        <v>0</v>
      </c>
      <c r="CX1006">
        <f>ROUND(Y1006*Source!I645,7)</f>
        <v>0</v>
      </c>
      <c r="CY1006">
        <f t="shared" si="589"/>
        <v>96.9</v>
      </c>
      <c r="CZ1006">
        <f t="shared" si="590"/>
        <v>96.9</v>
      </c>
      <c r="DA1006">
        <f t="shared" si="591"/>
        <v>1</v>
      </c>
      <c r="DB1006">
        <f t="shared" si="578"/>
        <v>2224.8200000000002</v>
      </c>
      <c r="DC1006">
        <f t="shared" si="579"/>
        <v>309.95999999999998</v>
      </c>
      <c r="DD1006" t="s">
        <v>3</v>
      </c>
      <c r="DE1006" t="s">
        <v>3</v>
      </c>
      <c r="DF1006">
        <f t="shared" si="585"/>
        <v>0</v>
      </c>
      <c r="DG1006">
        <f t="shared" si="586"/>
        <v>0</v>
      </c>
      <c r="DH1006">
        <f t="shared" si="587"/>
        <v>0</v>
      </c>
      <c r="DI1006">
        <f t="shared" si="588"/>
        <v>0</v>
      </c>
      <c r="DJ1006">
        <f t="shared" si="592"/>
        <v>0</v>
      </c>
      <c r="DK1006">
        <v>0</v>
      </c>
      <c r="DL1006" t="s">
        <v>3</v>
      </c>
      <c r="DM1006">
        <v>0</v>
      </c>
      <c r="DN1006" t="s">
        <v>3</v>
      </c>
      <c r="DO1006">
        <v>0</v>
      </c>
    </row>
    <row r="1007" spans="1:119" x14ac:dyDescent="0.2">
      <c r="A1007">
        <f>ROW(Source!A645)</f>
        <v>645</v>
      </c>
      <c r="B1007">
        <v>64855517</v>
      </c>
      <c r="C1007">
        <v>64857407</v>
      </c>
      <c r="D1007">
        <v>29172657</v>
      </c>
      <c r="E1007">
        <v>1</v>
      </c>
      <c r="F1007">
        <v>1</v>
      </c>
      <c r="G1007">
        <v>1</v>
      </c>
      <c r="H1007">
        <v>2</v>
      </c>
      <c r="I1007" t="s">
        <v>1224</v>
      </c>
      <c r="J1007" t="s">
        <v>1225</v>
      </c>
      <c r="K1007" t="s">
        <v>1226</v>
      </c>
      <c r="L1007">
        <v>1368</v>
      </c>
      <c r="N1007">
        <v>1011</v>
      </c>
      <c r="O1007" t="s">
        <v>1106</v>
      </c>
      <c r="P1007" t="s">
        <v>1106</v>
      </c>
      <c r="Q1007">
        <v>1</v>
      </c>
      <c r="W1007">
        <v>0</v>
      </c>
      <c r="X1007">
        <v>1474986261</v>
      </c>
      <c r="Y1007">
        <f t="shared" si="577"/>
        <v>37.520000000000003</v>
      </c>
      <c r="AA1007">
        <v>0</v>
      </c>
      <c r="AB1007">
        <v>8.1</v>
      </c>
      <c r="AC1007">
        <v>0</v>
      </c>
      <c r="AD1007">
        <v>0</v>
      </c>
      <c r="AE1007">
        <v>0</v>
      </c>
      <c r="AF1007">
        <v>8.1</v>
      </c>
      <c r="AG1007">
        <v>0</v>
      </c>
      <c r="AH1007">
        <v>0</v>
      </c>
      <c r="AI1007">
        <v>1</v>
      </c>
      <c r="AJ1007">
        <v>1</v>
      </c>
      <c r="AK1007">
        <v>1</v>
      </c>
      <c r="AL1007">
        <v>1</v>
      </c>
      <c r="AM1007">
        <v>-2</v>
      </c>
      <c r="AN1007">
        <v>0</v>
      </c>
      <c r="AO1007">
        <v>1</v>
      </c>
      <c r="AP1007">
        <v>1</v>
      </c>
      <c r="AQ1007">
        <v>0</v>
      </c>
      <c r="AR1007">
        <v>0</v>
      </c>
      <c r="AS1007" t="s">
        <v>3</v>
      </c>
      <c r="AT1007">
        <v>37.520000000000003</v>
      </c>
      <c r="AU1007" t="s">
        <v>3</v>
      </c>
      <c r="AV1007">
        <v>0</v>
      </c>
      <c r="AW1007">
        <v>2</v>
      </c>
      <c r="AX1007">
        <v>64857430</v>
      </c>
      <c r="AY1007">
        <v>1</v>
      </c>
      <c r="AZ1007">
        <v>0</v>
      </c>
      <c r="BA1007">
        <v>1047</v>
      </c>
      <c r="BB1007">
        <v>0</v>
      </c>
      <c r="BC1007">
        <v>0</v>
      </c>
      <c r="BD1007">
        <v>0</v>
      </c>
      <c r="BE1007">
        <v>0</v>
      </c>
      <c r="BF1007">
        <v>0</v>
      </c>
      <c r="BG1007">
        <v>0</v>
      </c>
      <c r="BH1007">
        <v>0</v>
      </c>
      <c r="BI1007">
        <v>0</v>
      </c>
      <c r="BJ1007">
        <v>0</v>
      </c>
      <c r="BK1007">
        <v>0</v>
      </c>
      <c r="BL1007">
        <v>0</v>
      </c>
      <c r="BM1007">
        <v>0</v>
      </c>
      <c r="BN1007">
        <v>0</v>
      </c>
      <c r="BO1007">
        <v>0</v>
      </c>
      <c r="BP1007">
        <v>0</v>
      </c>
      <c r="BQ1007">
        <v>0</v>
      </c>
      <c r="BR1007">
        <v>0</v>
      </c>
      <c r="BS1007">
        <v>0</v>
      </c>
      <c r="BT1007">
        <v>0</v>
      </c>
      <c r="BU1007">
        <v>0</v>
      </c>
      <c r="BV1007">
        <v>0</v>
      </c>
      <c r="BW1007">
        <v>0</v>
      </c>
      <c r="CV1007">
        <v>0</v>
      </c>
      <c r="CW1007">
        <f>ROUND(Y1007*Source!I645*DO1007,7)</f>
        <v>0</v>
      </c>
      <c r="CX1007">
        <f>ROUND(Y1007*Source!I645,7)</f>
        <v>0</v>
      </c>
      <c r="CY1007">
        <f t="shared" si="589"/>
        <v>8.1</v>
      </c>
      <c r="CZ1007">
        <f t="shared" si="590"/>
        <v>8.1</v>
      </c>
      <c r="DA1007">
        <f t="shared" si="591"/>
        <v>1</v>
      </c>
      <c r="DB1007">
        <f t="shared" si="578"/>
        <v>303.91000000000003</v>
      </c>
      <c r="DC1007">
        <f t="shared" si="579"/>
        <v>0</v>
      </c>
      <c r="DD1007" t="s">
        <v>3</v>
      </c>
      <c r="DE1007" t="s">
        <v>3</v>
      </c>
      <c r="DF1007">
        <f t="shared" si="585"/>
        <v>0</v>
      </c>
      <c r="DG1007">
        <f t="shared" si="586"/>
        <v>0</v>
      </c>
      <c r="DH1007">
        <f t="shared" si="587"/>
        <v>0</v>
      </c>
      <c r="DI1007">
        <f t="shared" si="588"/>
        <v>0</v>
      </c>
      <c r="DJ1007">
        <f t="shared" si="592"/>
        <v>0</v>
      </c>
      <c r="DK1007">
        <v>0</v>
      </c>
      <c r="DL1007" t="s">
        <v>3</v>
      </c>
      <c r="DM1007">
        <v>0</v>
      </c>
      <c r="DN1007" t="s">
        <v>3</v>
      </c>
      <c r="DO1007">
        <v>0</v>
      </c>
    </row>
    <row r="1008" spans="1:119" x14ac:dyDescent="0.2">
      <c r="A1008">
        <f>ROW(Source!A645)</f>
        <v>645</v>
      </c>
      <c r="B1008">
        <v>64855517</v>
      </c>
      <c r="C1008">
        <v>64857407</v>
      </c>
      <c r="D1008">
        <v>29173150</v>
      </c>
      <c r="E1008">
        <v>1</v>
      </c>
      <c r="F1008">
        <v>1</v>
      </c>
      <c r="G1008">
        <v>1</v>
      </c>
      <c r="H1008">
        <v>2</v>
      </c>
      <c r="I1008" t="s">
        <v>1190</v>
      </c>
      <c r="J1008" t="s">
        <v>1191</v>
      </c>
      <c r="K1008" t="s">
        <v>1192</v>
      </c>
      <c r="L1008">
        <v>1368</v>
      </c>
      <c r="N1008">
        <v>1011</v>
      </c>
      <c r="O1008" t="s">
        <v>1106</v>
      </c>
      <c r="P1008" t="s">
        <v>1106</v>
      </c>
      <c r="Q1008">
        <v>1</v>
      </c>
      <c r="W1008">
        <v>0</v>
      </c>
      <c r="X1008">
        <v>650070217</v>
      </c>
      <c r="Y1008">
        <f t="shared" si="577"/>
        <v>76.099999999999994</v>
      </c>
      <c r="AA1008">
        <v>0</v>
      </c>
      <c r="AB1008">
        <v>1.9</v>
      </c>
      <c r="AC1008">
        <v>0</v>
      </c>
      <c r="AD1008">
        <v>0</v>
      </c>
      <c r="AE1008">
        <v>0</v>
      </c>
      <c r="AF1008">
        <v>1.9</v>
      </c>
      <c r="AG1008">
        <v>0</v>
      </c>
      <c r="AH1008">
        <v>0</v>
      </c>
      <c r="AI1008">
        <v>1</v>
      </c>
      <c r="AJ1008">
        <v>1</v>
      </c>
      <c r="AK1008">
        <v>1</v>
      </c>
      <c r="AL1008">
        <v>1</v>
      </c>
      <c r="AM1008">
        <v>-2</v>
      </c>
      <c r="AN1008">
        <v>0</v>
      </c>
      <c r="AO1008">
        <v>1</v>
      </c>
      <c r="AP1008">
        <v>1</v>
      </c>
      <c r="AQ1008">
        <v>0</v>
      </c>
      <c r="AR1008">
        <v>0</v>
      </c>
      <c r="AS1008" t="s">
        <v>3</v>
      </c>
      <c r="AT1008">
        <v>76.099999999999994</v>
      </c>
      <c r="AU1008" t="s">
        <v>3</v>
      </c>
      <c r="AV1008">
        <v>0</v>
      </c>
      <c r="AW1008">
        <v>2</v>
      </c>
      <c r="AX1008">
        <v>64857431</v>
      </c>
      <c r="AY1008">
        <v>1</v>
      </c>
      <c r="AZ1008">
        <v>0</v>
      </c>
      <c r="BA1008">
        <v>1048</v>
      </c>
      <c r="BB1008">
        <v>0</v>
      </c>
      <c r="BC1008">
        <v>0</v>
      </c>
      <c r="BD1008">
        <v>0</v>
      </c>
      <c r="BE1008">
        <v>0</v>
      </c>
      <c r="BF1008">
        <v>0</v>
      </c>
      <c r="BG1008">
        <v>0</v>
      </c>
      <c r="BH1008">
        <v>0</v>
      </c>
      <c r="BI1008">
        <v>0</v>
      </c>
      <c r="BJ1008">
        <v>0</v>
      </c>
      <c r="BK1008">
        <v>0</v>
      </c>
      <c r="BL1008">
        <v>0</v>
      </c>
      <c r="BM1008">
        <v>0</v>
      </c>
      <c r="BN1008">
        <v>0</v>
      </c>
      <c r="BO1008">
        <v>0</v>
      </c>
      <c r="BP1008">
        <v>0</v>
      </c>
      <c r="BQ1008">
        <v>0</v>
      </c>
      <c r="BR1008">
        <v>0</v>
      </c>
      <c r="BS1008">
        <v>0</v>
      </c>
      <c r="BT1008">
        <v>0</v>
      </c>
      <c r="BU1008">
        <v>0</v>
      </c>
      <c r="BV1008">
        <v>0</v>
      </c>
      <c r="BW1008">
        <v>0</v>
      </c>
      <c r="CV1008">
        <v>0</v>
      </c>
      <c r="CW1008">
        <f>ROUND(Y1008*Source!I645*DO1008,7)</f>
        <v>0</v>
      </c>
      <c r="CX1008">
        <f>ROUND(Y1008*Source!I645,7)</f>
        <v>0</v>
      </c>
      <c r="CY1008">
        <f t="shared" si="589"/>
        <v>1.9</v>
      </c>
      <c r="CZ1008">
        <f t="shared" si="590"/>
        <v>1.9</v>
      </c>
      <c r="DA1008">
        <f t="shared" si="591"/>
        <v>1</v>
      </c>
      <c r="DB1008">
        <f t="shared" si="578"/>
        <v>144.59</v>
      </c>
      <c r="DC1008">
        <f t="shared" si="579"/>
        <v>0</v>
      </c>
      <c r="DD1008" t="s">
        <v>3</v>
      </c>
      <c r="DE1008" t="s">
        <v>3</v>
      </c>
      <c r="DF1008">
        <f t="shared" si="585"/>
        <v>0</v>
      </c>
      <c r="DG1008">
        <f t="shared" si="586"/>
        <v>0</v>
      </c>
      <c r="DH1008">
        <f t="shared" si="587"/>
        <v>0</v>
      </c>
      <c r="DI1008">
        <f t="shared" si="588"/>
        <v>0</v>
      </c>
      <c r="DJ1008">
        <f t="shared" si="592"/>
        <v>0</v>
      </c>
      <c r="DK1008">
        <v>0</v>
      </c>
      <c r="DL1008" t="s">
        <v>3</v>
      </c>
      <c r="DM1008">
        <v>0</v>
      </c>
      <c r="DN1008" t="s">
        <v>3</v>
      </c>
      <c r="DO1008">
        <v>0</v>
      </c>
    </row>
    <row r="1009" spans="1:119" x14ac:dyDescent="0.2">
      <c r="A1009">
        <f>ROW(Source!A645)</f>
        <v>645</v>
      </c>
      <c r="B1009">
        <v>64855517</v>
      </c>
      <c r="C1009">
        <v>64857407</v>
      </c>
      <c r="D1009">
        <v>29173252</v>
      </c>
      <c r="E1009">
        <v>1</v>
      </c>
      <c r="F1009">
        <v>1</v>
      </c>
      <c r="G1009">
        <v>1</v>
      </c>
      <c r="H1009">
        <v>2</v>
      </c>
      <c r="I1009" t="s">
        <v>1160</v>
      </c>
      <c r="J1009" t="s">
        <v>1161</v>
      </c>
      <c r="K1009" t="s">
        <v>1162</v>
      </c>
      <c r="L1009">
        <v>1368</v>
      </c>
      <c r="N1009">
        <v>1011</v>
      </c>
      <c r="O1009" t="s">
        <v>1106</v>
      </c>
      <c r="P1009" t="s">
        <v>1106</v>
      </c>
      <c r="Q1009">
        <v>1</v>
      </c>
      <c r="W1009">
        <v>0</v>
      </c>
      <c r="X1009">
        <v>527313756</v>
      </c>
      <c r="Y1009">
        <f t="shared" si="577"/>
        <v>38.08</v>
      </c>
      <c r="AA1009">
        <v>0</v>
      </c>
      <c r="AB1009">
        <v>30</v>
      </c>
      <c r="AC1009">
        <v>0</v>
      </c>
      <c r="AD1009">
        <v>0</v>
      </c>
      <c r="AE1009">
        <v>0</v>
      </c>
      <c r="AF1009">
        <v>30</v>
      </c>
      <c r="AG1009">
        <v>0</v>
      </c>
      <c r="AH1009">
        <v>0</v>
      </c>
      <c r="AI1009">
        <v>1</v>
      </c>
      <c r="AJ1009">
        <v>1</v>
      </c>
      <c r="AK1009">
        <v>1</v>
      </c>
      <c r="AL1009">
        <v>1</v>
      </c>
      <c r="AM1009">
        <v>-2</v>
      </c>
      <c r="AN1009">
        <v>0</v>
      </c>
      <c r="AO1009">
        <v>1</v>
      </c>
      <c r="AP1009">
        <v>1</v>
      </c>
      <c r="AQ1009">
        <v>0</v>
      </c>
      <c r="AR1009">
        <v>0</v>
      </c>
      <c r="AS1009" t="s">
        <v>3</v>
      </c>
      <c r="AT1009">
        <v>38.08</v>
      </c>
      <c r="AU1009" t="s">
        <v>3</v>
      </c>
      <c r="AV1009">
        <v>0</v>
      </c>
      <c r="AW1009">
        <v>2</v>
      </c>
      <c r="AX1009">
        <v>64857432</v>
      </c>
      <c r="AY1009">
        <v>1</v>
      </c>
      <c r="AZ1009">
        <v>0</v>
      </c>
      <c r="BA1009">
        <v>1049</v>
      </c>
      <c r="BB1009">
        <v>0</v>
      </c>
      <c r="BC1009">
        <v>0</v>
      </c>
      <c r="BD1009">
        <v>0</v>
      </c>
      <c r="BE1009">
        <v>0</v>
      </c>
      <c r="BF1009">
        <v>0</v>
      </c>
      <c r="BG1009">
        <v>0</v>
      </c>
      <c r="BH1009">
        <v>0</v>
      </c>
      <c r="BI1009">
        <v>0</v>
      </c>
      <c r="BJ1009">
        <v>0</v>
      </c>
      <c r="BK1009">
        <v>0</v>
      </c>
      <c r="BL1009">
        <v>0</v>
      </c>
      <c r="BM1009">
        <v>0</v>
      </c>
      <c r="BN1009">
        <v>0</v>
      </c>
      <c r="BO1009">
        <v>0</v>
      </c>
      <c r="BP1009">
        <v>0</v>
      </c>
      <c r="BQ1009">
        <v>0</v>
      </c>
      <c r="BR1009">
        <v>0</v>
      </c>
      <c r="BS1009">
        <v>0</v>
      </c>
      <c r="BT1009">
        <v>0</v>
      </c>
      <c r="BU1009">
        <v>0</v>
      </c>
      <c r="BV1009">
        <v>0</v>
      </c>
      <c r="BW1009">
        <v>0</v>
      </c>
      <c r="CV1009">
        <v>0</v>
      </c>
      <c r="CW1009">
        <f>ROUND(Y1009*Source!I645*DO1009,7)</f>
        <v>0</v>
      </c>
      <c r="CX1009">
        <f>ROUND(Y1009*Source!I645,7)</f>
        <v>0</v>
      </c>
      <c r="CY1009">
        <f t="shared" si="589"/>
        <v>30</v>
      </c>
      <c r="CZ1009">
        <f t="shared" si="590"/>
        <v>30</v>
      </c>
      <c r="DA1009">
        <f t="shared" si="591"/>
        <v>1</v>
      </c>
      <c r="DB1009">
        <f t="shared" si="578"/>
        <v>1142.4000000000001</v>
      </c>
      <c r="DC1009">
        <f t="shared" si="579"/>
        <v>0</v>
      </c>
      <c r="DD1009" t="s">
        <v>3</v>
      </c>
      <c r="DE1009" t="s">
        <v>3</v>
      </c>
      <c r="DF1009">
        <f t="shared" si="585"/>
        <v>0</v>
      </c>
      <c r="DG1009">
        <f t="shared" si="586"/>
        <v>0</v>
      </c>
      <c r="DH1009">
        <f t="shared" si="587"/>
        <v>0</v>
      </c>
      <c r="DI1009">
        <f t="shared" si="588"/>
        <v>0</v>
      </c>
      <c r="DJ1009">
        <f t="shared" si="592"/>
        <v>0</v>
      </c>
      <c r="DK1009">
        <v>0</v>
      </c>
      <c r="DL1009" t="s">
        <v>3</v>
      </c>
      <c r="DM1009">
        <v>0</v>
      </c>
      <c r="DN1009" t="s">
        <v>3</v>
      </c>
      <c r="DO1009">
        <v>0</v>
      </c>
    </row>
    <row r="1010" spans="1:119" x14ac:dyDescent="0.2">
      <c r="A1010">
        <f>ROW(Source!A645)</f>
        <v>645</v>
      </c>
      <c r="B1010">
        <v>64855517</v>
      </c>
      <c r="C1010">
        <v>64857407</v>
      </c>
      <c r="D1010">
        <v>29174913</v>
      </c>
      <c r="E1010">
        <v>1</v>
      </c>
      <c r="F1010">
        <v>1</v>
      </c>
      <c r="G1010">
        <v>1</v>
      </c>
      <c r="H1010">
        <v>2</v>
      </c>
      <c r="I1010" t="s">
        <v>1152</v>
      </c>
      <c r="J1010" t="s">
        <v>1153</v>
      </c>
      <c r="K1010" t="s">
        <v>1154</v>
      </c>
      <c r="L1010">
        <v>1368</v>
      </c>
      <c r="N1010">
        <v>1011</v>
      </c>
      <c r="O1010" t="s">
        <v>1106</v>
      </c>
      <c r="P1010" t="s">
        <v>1106</v>
      </c>
      <c r="Q1010">
        <v>1</v>
      </c>
      <c r="W1010">
        <v>0</v>
      </c>
      <c r="X1010">
        <v>1230759911</v>
      </c>
      <c r="Y1010">
        <f t="shared" si="577"/>
        <v>4.25</v>
      </c>
      <c r="AA1010">
        <v>0</v>
      </c>
      <c r="AB1010">
        <v>87.17</v>
      </c>
      <c r="AC1010">
        <v>11.6</v>
      </c>
      <c r="AD1010">
        <v>0</v>
      </c>
      <c r="AE1010">
        <v>0</v>
      </c>
      <c r="AF1010">
        <v>87.17</v>
      </c>
      <c r="AG1010">
        <v>11.6</v>
      </c>
      <c r="AH1010">
        <v>0</v>
      </c>
      <c r="AI1010">
        <v>1</v>
      </c>
      <c r="AJ1010">
        <v>1</v>
      </c>
      <c r="AK1010">
        <v>1</v>
      </c>
      <c r="AL1010">
        <v>1</v>
      </c>
      <c r="AM1010">
        <v>-2</v>
      </c>
      <c r="AN1010">
        <v>0</v>
      </c>
      <c r="AO1010">
        <v>1</v>
      </c>
      <c r="AP1010">
        <v>1</v>
      </c>
      <c r="AQ1010">
        <v>0</v>
      </c>
      <c r="AR1010">
        <v>0</v>
      </c>
      <c r="AS1010" t="s">
        <v>3</v>
      </c>
      <c r="AT1010">
        <v>4.25</v>
      </c>
      <c r="AU1010" t="s">
        <v>3</v>
      </c>
      <c r="AV1010">
        <v>0</v>
      </c>
      <c r="AW1010">
        <v>2</v>
      </c>
      <c r="AX1010">
        <v>64857433</v>
      </c>
      <c r="AY1010">
        <v>1</v>
      </c>
      <c r="AZ1010">
        <v>0</v>
      </c>
      <c r="BA1010">
        <v>1050</v>
      </c>
      <c r="BB1010">
        <v>0</v>
      </c>
      <c r="BC1010">
        <v>0</v>
      </c>
      <c r="BD1010">
        <v>0</v>
      </c>
      <c r="BE1010">
        <v>0</v>
      </c>
      <c r="BF1010">
        <v>0</v>
      </c>
      <c r="BG1010">
        <v>0</v>
      </c>
      <c r="BH1010">
        <v>0</v>
      </c>
      <c r="BI1010">
        <v>0</v>
      </c>
      <c r="BJ1010">
        <v>0</v>
      </c>
      <c r="BK1010">
        <v>0</v>
      </c>
      <c r="BL1010">
        <v>0</v>
      </c>
      <c r="BM1010">
        <v>0</v>
      </c>
      <c r="BN1010">
        <v>0</v>
      </c>
      <c r="BO1010">
        <v>0</v>
      </c>
      <c r="BP1010">
        <v>0</v>
      </c>
      <c r="BQ1010">
        <v>0</v>
      </c>
      <c r="BR1010">
        <v>0</v>
      </c>
      <c r="BS1010">
        <v>0</v>
      </c>
      <c r="BT1010">
        <v>0</v>
      </c>
      <c r="BU1010">
        <v>0</v>
      </c>
      <c r="BV1010">
        <v>0</v>
      </c>
      <c r="BW1010">
        <v>0</v>
      </c>
      <c r="CV1010">
        <v>0</v>
      </c>
      <c r="CW1010">
        <f>ROUND(Y1010*Source!I645*DO1010,7)</f>
        <v>0</v>
      </c>
      <c r="CX1010">
        <f>ROUND(Y1010*Source!I645,7)</f>
        <v>0</v>
      </c>
      <c r="CY1010">
        <f t="shared" si="589"/>
        <v>87.17</v>
      </c>
      <c r="CZ1010">
        <f t="shared" si="590"/>
        <v>87.17</v>
      </c>
      <c r="DA1010">
        <f t="shared" si="591"/>
        <v>1</v>
      </c>
      <c r="DB1010">
        <f t="shared" si="578"/>
        <v>370.47</v>
      </c>
      <c r="DC1010">
        <f t="shared" si="579"/>
        <v>49.3</v>
      </c>
      <c r="DD1010" t="s">
        <v>3</v>
      </c>
      <c r="DE1010" t="s">
        <v>3</v>
      </c>
      <c r="DF1010">
        <f t="shared" si="585"/>
        <v>0</v>
      </c>
      <c r="DG1010">
        <f t="shared" si="586"/>
        <v>0</v>
      </c>
      <c r="DH1010">
        <f t="shared" si="587"/>
        <v>0</v>
      </c>
      <c r="DI1010">
        <f t="shared" si="588"/>
        <v>0</v>
      </c>
      <c r="DJ1010">
        <f t="shared" si="592"/>
        <v>0</v>
      </c>
      <c r="DK1010">
        <v>0</v>
      </c>
      <c r="DL1010" t="s">
        <v>3</v>
      </c>
      <c r="DM1010">
        <v>0</v>
      </c>
      <c r="DN1010" t="s">
        <v>3</v>
      </c>
      <c r="DO1010">
        <v>0</v>
      </c>
    </row>
    <row r="1011" spans="1:119" x14ac:dyDescent="0.2">
      <c r="A1011">
        <f>ROW(Source!A645)</f>
        <v>645</v>
      </c>
      <c r="B1011">
        <v>64855517</v>
      </c>
      <c r="C1011">
        <v>64857407</v>
      </c>
      <c r="D1011">
        <v>29108412</v>
      </c>
      <c r="E1011">
        <v>1</v>
      </c>
      <c r="F1011">
        <v>1</v>
      </c>
      <c r="G1011">
        <v>1</v>
      </c>
      <c r="H1011">
        <v>3</v>
      </c>
      <c r="I1011" t="s">
        <v>1475</v>
      </c>
      <c r="J1011" t="s">
        <v>1476</v>
      </c>
      <c r="K1011" t="s">
        <v>1477</v>
      </c>
      <c r="L1011">
        <v>1348</v>
      </c>
      <c r="N1011">
        <v>1009</v>
      </c>
      <c r="O1011" t="s">
        <v>36</v>
      </c>
      <c r="P1011" t="s">
        <v>36</v>
      </c>
      <c r="Q1011">
        <v>1000</v>
      </c>
      <c r="W1011">
        <v>0</v>
      </c>
      <c r="X1011">
        <v>-254465556</v>
      </c>
      <c r="Y1011">
        <f t="shared" si="577"/>
        <v>0.84</v>
      </c>
      <c r="AA1011">
        <v>1412.52</v>
      </c>
      <c r="AB1011">
        <v>0</v>
      </c>
      <c r="AC1011">
        <v>0</v>
      </c>
      <c r="AD1011">
        <v>0</v>
      </c>
      <c r="AE1011">
        <v>1412.52</v>
      </c>
      <c r="AF1011">
        <v>0</v>
      </c>
      <c r="AG1011">
        <v>0</v>
      </c>
      <c r="AH1011">
        <v>0</v>
      </c>
      <c r="AI1011">
        <v>1</v>
      </c>
      <c r="AJ1011">
        <v>1</v>
      </c>
      <c r="AK1011">
        <v>1</v>
      </c>
      <c r="AL1011">
        <v>1</v>
      </c>
      <c r="AM1011">
        <v>-2</v>
      </c>
      <c r="AN1011">
        <v>0</v>
      </c>
      <c r="AO1011">
        <v>1</v>
      </c>
      <c r="AP1011">
        <v>1</v>
      </c>
      <c r="AQ1011">
        <v>0</v>
      </c>
      <c r="AR1011">
        <v>0</v>
      </c>
      <c r="AS1011" t="s">
        <v>3</v>
      </c>
      <c r="AT1011">
        <v>0.84</v>
      </c>
      <c r="AU1011" t="s">
        <v>3</v>
      </c>
      <c r="AV1011">
        <v>0</v>
      </c>
      <c r="AW1011">
        <v>2</v>
      </c>
      <c r="AX1011">
        <v>64857434</v>
      </c>
      <c r="AY1011">
        <v>1</v>
      </c>
      <c r="AZ1011">
        <v>0</v>
      </c>
      <c r="BA1011">
        <v>1051</v>
      </c>
      <c r="BB1011">
        <v>0</v>
      </c>
      <c r="BC1011">
        <v>0</v>
      </c>
      <c r="BD1011">
        <v>0</v>
      </c>
      <c r="BE1011">
        <v>0</v>
      </c>
      <c r="BF1011">
        <v>0</v>
      </c>
      <c r="BG1011">
        <v>0</v>
      </c>
      <c r="BH1011">
        <v>0</v>
      </c>
      <c r="BI1011">
        <v>0</v>
      </c>
      <c r="BJ1011">
        <v>0</v>
      </c>
      <c r="BK1011">
        <v>0</v>
      </c>
      <c r="BL1011">
        <v>0</v>
      </c>
      <c r="BM1011">
        <v>0</v>
      </c>
      <c r="BN1011">
        <v>0</v>
      </c>
      <c r="BO1011">
        <v>0</v>
      </c>
      <c r="BP1011">
        <v>0</v>
      </c>
      <c r="BQ1011">
        <v>0</v>
      </c>
      <c r="BR1011">
        <v>0</v>
      </c>
      <c r="BS1011">
        <v>0</v>
      </c>
      <c r="BT1011">
        <v>0</v>
      </c>
      <c r="BU1011">
        <v>0</v>
      </c>
      <c r="BV1011">
        <v>0</v>
      </c>
      <c r="BW1011">
        <v>0</v>
      </c>
      <c r="CV1011">
        <v>0</v>
      </c>
      <c r="CW1011">
        <v>0</v>
      </c>
      <c r="CX1011">
        <f>ROUND(Y1011*Source!I645,7)</f>
        <v>0</v>
      </c>
      <c r="CY1011">
        <f t="shared" ref="CY1011:CY1020" si="593">AA1011</f>
        <v>1412.52</v>
      </c>
      <c r="CZ1011">
        <f t="shared" ref="CZ1011:CZ1020" si="594">AE1011</f>
        <v>1412.52</v>
      </c>
      <c r="DA1011">
        <f t="shared" ref="DA1011:DA1020" si="595">AI1011</f>
        <v>1</v>
      </c>
      <c r="DB1011">
        <f t="shared" si="578"/>
        <v>1186.52</v>
      </c>
      <c r="DC1011">
        <f t="shared" si="579"/>
        <v>0</v>
      </c>
      <c r="DD1011" t="s">
        <v>3</v>
      </c>
      <c r="DE1011" t="s">
        <v>3</v>
      </c>
      <c r="DF1011">
        <f t="shared" si="585"/>
        <v>0</v>
      </c>
      <c r="DG1011">
        <f t="shared" si="586"/>
        <v>0</v>
      </c>
      <c r="DH1011">
        <f t="shared" si="587"/>
        <v>0</v>
      </c>
      <c r="DI1011">
        <f t="shared" si="588"/>
        <v>0</v>
      </c>
      <c r="DJ1011">
        <f t="shared" ref="DJ1011:DJ1020" si="596">DF1011</f>
        <v>0</v>
      </c>
      <c r="DK1011">
        <v>0</v>
      </c>
      <c r="DL1011" t="s">
        <v>3</v>
      </c>
      <c r="DM1011">
        <v>0</v>
      </c>
      <c r="DN1011" t="s">
        <v>3</v>
      </c>
      <c r="DO1011">
        <v>0</v>
      </c>
    </row>
    <row r="1012" spans="1:119" x14ac:dyDescent="0.2">
      <c r="A1012">
        <f>ROW(Source!A645)</f>
        <v>645</v>
      </c>
      <c r="B1012">
        <v>64855517</v>
      </c>
      <c r="C1012">
        <v>64857407</v>
      </c>
      <c r="D1012">
        <v>29107695</v>
      </c>
      <c r="E1012">
        <v>1</v>
      </c>
      <c r="F1012">
        <v>1</v>
      </c>
      <c r="G1012">
        <v>1</v>
      </c>
      <c r="H1012">
        <v>3</v>
      </c>
      <c r="I1012" t="s">
        <v>1478</v>
      </c>
      <c r="J1012" t="s">
        <v>1479</v>
      </c>
      <c r="K1012" t="s">
        <v>1480</v>
      </c>
      <c r="L1012">
        <v>1348</v>
      </c>
      <c r="N1012">
        <v>1009</v>
      </c>
      <c r="O1012" t="s">
        <v>36</v>
      </c>
      <c r="P1012" t="s">
        <v>36</v>
      </c>
      <c r="Q1012">
        <v>1000</v>
      </c>
      <c r="W1012">
        <v>0</v>
      </c>
      <c r="X1012">
        <v>-1192632952</v>
      </c>
      <c r="Y1012">
        <f t="shared" si="577"/>
        <v>4.2000000000000003E-2</v>
      </c>
      <c r="AA1012">
        <v>6250</v>
      </c>
      <c r="AB1012">
        <v>0</v>
      </c>
      <c r="AC1012">
        <v>0</v>
      </c>
      <c r="AD1012">
        <v>0</v>
      </c>
      <c r="AE1012">
        <v>6250</v>
      </c>
      <c r="AF1012">
        <v>0</v>
      </c>
      <c r="AG1012">
        <v>0</v>
      </c>
      <c r="AH1012">
        <v>0</v>
      </c>
      <c r="AI1012">
        <v>1</v>
      </c>
      <c r="AJ1012">
        <v>1</v>
      </c>
      <c r="AK1012">
        <v>1</v>
      </c>
      <c r="AL1012">
        <v>1</v>
      </c>
      <c r="AM1012">
        <v>-2</v>
      </c>
      <c r="AN1012">
        <v>0</v>
      </c>
      <c r="AO1012">
        <v>1</v>
      </c>
      <c r="AP1012">
        <v>1</v>
      </c>
      <c r="AQ1012">
        <v>0</v>
      </c>
      <c r="AR1012">
        <v>0</v>
      </c>
      <c r="AS1012" t="s">
        <v>3</v>
      </c>
      <c r="AT1012">
        <v>4.2000000000000003E-2</v>
      </c>
      <c r="AU1012" t="s">
        <v>3</v>
      </c>
      <c r="AV1012">
        <v>0</v>
      </c>
      <c r="AW1012">
        <v>2</v>
      </c>
      <c r="AX1012">
        <v>64857435</v>
      </c>
      <c r="AY1012">
        <v>1</v>
      </c>
      <c r="AZ1012">
        <v>0</v>
      </c>
      <c r="BA1012">
        <v>1052</v>
      </c>
      <c r="BB1012">
        <v>0</v>
      </c>
      <c r="BC1012">
        <v>0</v>
      </c>
      <c r="BD1012">
        <v>0</v>
      </c>
      <c r="BE1012">
        <v>0</v>
      </c>
      <c r="BF1012">
        <v>0</v>
      </c>
      <c r="BG1012">
        <v>0</v>
      </c>
      <c r="BH1012">
        <v>0</v>
      </c>
      <c r="BI1012">
        <v>0</v>
      </c>
      <c r="BJ1012">
        <v>0</v>
      </c>
      <c r="BK1012">
        <v>0</v>
      </c>
      <c r="BL1012">
        <v>0</v>
      </c>
      <c r="BM1012">
        <v>0</v>
      </c>
      <c r="BN1012">
        <v>0</v>
      </c>
      <c r="BO1012">
        <v>0</v>
      </c>
      <c r="BP1012">
        <v>0</v>
      </c>
      <c r="BQ1012">
        <v>0</v>
      </c>
      <c r="BR1012">
        <v>0</v>
      </c>
      <c r="BS1012">
        <v>0</v>
      </c>
      <c r="BT1012">
        <v>0</v>
      </c>
      <c r="BU1012">
        <v>0</v>
      </c>
      <c r="BV1012">
        <v>0</v>
      </c>
      <c r="BW1012">
        <v>0</v>
      </c>
      <c r="CV1012">
        <v>0</v>
      </c>
      <c r="CW1012">
        <v>0</v>
      </c>
      <c r="CX1012">
        <f>ROUND(Y1012*Source!I645,7)</f>
        <v>0</v>
      </c>
      <c r="CY1012">
        <f t="shared" si="593"/>
        <v>6250</v>
      </c>
      <c r="CZ1012">
        <f t="shared" si="594"/>
        <v>6250</v>
      </c>
      <c r="DA1012">
        <f t="shared" si="595"/>
        <v>1</v>
      </c>
      <c r="DB1012">
        <f t="shared" si="578"/>
        <v>262.5</v>
      </c>
      <c r="DC1012">
        <f t="shared" si="579"/>
        <v>0</v>
      </c>
      <c r="DD1012" t="s">
        <v>3</v>
      </c>
      <c r="DE1012" t="s">
        <v>3</v>
      </c>
      <c r="DF1012">
        <f t="shared" si="585"/>
        <v>0</v>
      </c>
      <c r="DG1012">
        <f t="shared" si="586"/>
        <v>0</v>
      </c>
      <c r="DH1012">
        <f t="shared" si="587"/>
        <v>0</v>
      </c>
      <c r="DI1012">
        <f t="shared" si="588"/>
        <v>0</v>
      </c>
      <c r="DJ1012">
        <f t="shared" si="596"/>
        <v>0</v>
      </c>
      <c r="DK1012">
        <v>0</v>
      </c>
      <c r="DL1012" t="s">
        <v>3</v>
      </c>
      <c r="DM1012">
        <v>0</v>
      </c>
      <c r="DN1012" t="s">
        <v>3</v>
      </c>
      <c r="DO1012">
        <v>0</v>
      </c>
    </row>
    <row r="1013" spans="1:119" x14ac:dyDescent="0.2">
      <c r="A1013">
        <f>ROW(Source!A645)</f>
        <v>645</v>
      </c>
      <c r="B1013">
        <v>64855517</v>
      </c>
      <c r="C1013">
        <v>64857407</v>
      </c>
      <c r="D1013">
        <v>29113982</v>
      </c>
      <c r="E1013">
        <v>1</v>
      </c>
      <c r="F1013">
        <v>1</v>
      </c>
      <c r="G1013">
        <v>1</v>
      </c>
      <c r="H1013">
        <v>3</v>
      </c>
      <c r="I1013" t="s">
        <v>1452</v>
      </c>
      <c r="J1013" t="s">
        <v>1453</v>
      </c>
      <c r="K1013" t="s">
        <v>1454</v>
      </c>
      <c r="L1013">
        <v>1348</v>
      </c>
      <c r="N1013">
        <v>1009</v>
      </c>
      <c r="O1013" t="s">
        <v>36</v>
      </c>
      <c r="P1013" t="s">
        <v>36</v>
      </c>
      <c r="Q1013">
        <v>1000</v>
      </c>
      <c r="W1013">
        <v>0</v>
      </c>
      <c r="X1013">
        <v>1908648852</v>
      </c>
      <c r="Y1013">
        <f t="shared" si="577"/>
        <v>3.4700000000000002E-2</v>
      </c>
      <c r="AA1013">
        <v>9423.99</v>
      </c>
      <c r="AB1013">
        <v>0</v>
      </c>
      <c r="AC1013">
        <v>0</v>
      </c>
      <c r="AD1013">
        <v>0</v>
      </c>
      <c r="AE1013">
        <v>9423.99</v>
      </c>
      <c r="AF1013">
        <v>0</v>
      </c>
      <c r="AG1013">
        <v>0</v>
      </c>
      <c r="AH1013">
        <v>0</v>
      </c>
      <c r="AI1013">
        <v>1</v>
      </c>
      <c r="AJ1013">
        <v>1</v>
      </c>
      <c r="AK1013">
        <v>1</v>
      </c>
      <c r="AL1013">
        <v>1</v>
      </c>
      <c r="AM1013">
        <v>-2</v>
      </c>
      <c r="AN1013">
        <v>0</v>
      </c>
      <c r="AO1013">
        <v>1</v>
      </c>
      <c r="AP1013">
        <v>1</v>
      </c>
      <c r="AQ1013">
        <v>0</v>
      </c>
      <c r="AR1013">
        <v>0</v>
      </c>
      <c r="AS1013" t="s">
        <v>3</v>
      </c>
      <c r="AT1013">
        <v>3.4700000000000002E-2</v>
      </c>
      <c r="AU1013" t="s">
        <v>3</v>
      </c>
      <c r="AV1013">
        <v>0</v>
      </c>
      <c r="AW1013">
        <v>2</v>
      </c>
      <c r="AX1013">
        <v>64857436</v>
      </c>
      <c r="AY1013">
        <v>1</v>
      </c>
      <c r="AZ1013">
        <v>0</v>
      </c>
      <c r="BA1013">
        <v>1053</v>
      </c>
      <c r="BB1013">
        <v>0</v>
      </c>
      <c r="BC1013">
        <v>0</v>
      </c>
      <c r="BD1013">
        <v>0</v>
      </c>
      <c r="BE1013">
        <v>0</v>
      </c>
      <c r="BF1013">
        <v>0</v>
      </c>
      <c r="BG1013">
        <v>0</v>
      </c>
      <c r="BH1013">
        <v>0</v>
      </c>
      <c r="BI1013">
        <v>0</v>
      </c>
      <c r="BJ1013">
        <v>0</v>
      </c>
      <c r="BK1013">
        <v>0</v>
      </c>
      <c r="BL1013">
        <v>0</v>
      </c>
      <c r="BM1013">
        <v>0</v>
      </c>
      <c r="BN1013">
        <v>0</v>
      </c>
      <c r="BO1013">
        <v>0</v>
      </c>
      <c r="BP1013">
        <v>0</v>
      </c>
      <c r="BQ1013">
        <v>0</v>
      </c>
      <c r="BR1013">
        <v>0</v>
      </c>
      <c r="BS1013">
        <v>0</v>
      </c>
      <c r="BT1013">
        <v>0</v>
      </c>
      <c r="BU1013">
        <v>0</v>
      </c>
      <c r="BV1013">
        <v>0</v>
      </c>
      <c r="BW1013">
        <v>0</v>
      </c>
      <c r="CV1013">
        <v>0</v>
      </c>
      <c r="CW1013">
        <v>0</v>
      </c>
      <c r="CX1013">
        <f>ROUND(Y1013*Source!I645,7)</f>
        <v>0</v>
      </c>
      <c r="CY1013">
        <f t="shared" si="593"/>
        <v>9423.99</v>
      </c>
      <c r="CZ1013">
        <f t="shared" si="594"/>
        <v>9423.99</v>
      </c>
      <c r="DA1013">
        <f t="shared" si="595"/>
        <v>1</v>
      </c>
      <c r="DB1013">
        <f t="shared" si="578"/>
        <v>327.01</v>
      </c>
      <c r="DC1013">
        <f t="shared" si="579"/>
        <v>0</v>
      </c>
      <c r="DD1013" t="s">
        <v>3</v>
      </c>
      <c r="DE1013" t="s">
        <v>3</v>
      </c>
      <c r="DF1013">
        <f t="shared" si="585"/>
        <v>0</v>
      </c>
      <c r="DG1013">
        <f t="shared" si="586"/>
        <v>0</v>
      </c>
      <c r="DH1013">
        <f t="shared" si="587"/>
        <v>0</v>
      </c>
      <c r="DI1013">
        <f t="shared" si="588"/>
        <v>0</v>
      </c>
      <c r="DJ1013">
        <f t="shared" si="596"/>
        <v>0</v>
      </c>
      <c r="DK1013">
        <v>0</v>
      </c>
      <c r="DL1013" t="s">
        <v>3</v>
      </c>
      <c r="DM1013">
        <v>0</v>
      </c>
      <c r="DN1013" t="s">
        <v>3</v>
      </c>
      <c r="DO1013">
        <v>0</v>
      </c>
    </row>
    <row r="1014" spans="1:119" x14ac:dyDescent="0.2">
      <c r="A1014">
        <f>ROW(Source!A645)</f>
        <v>645</v>
      </c>
      <c r="B1014">
        <v>64855517</v>
      </c>
      <c r="C1014">
        <v>64857407</v>
      </c>
      <c r="D1014">
        <v>29114332</v>
      </c>
      <c r="E1014">
        <v>1</v>
      </c>
      <c r="F1014">
        <v>1</v>
      </c>
      <c r="G1014">
        <v>1</v>
      </c>
      <c r="H1014">
        <v>3</v>
      </c>
      <c r="I1014" t="s">
        <v>1202</v>
      </c>
      <c r="J1014" t="s">
        <v>1203</v>
      </c>
      <c r="K1014" t="s">
        <v>1204</v>
      </c>
      <c r="L1014">
        <v>1348</v>
      </c>
      <c r="N1014">
        <v>1009</v>
      </c>
      <c r="O1014" t="s">
        <v>36</v>
      </c>
      <c r="P1014" t="s">
        <v>36</v>
      </c>
      <c r="Q1014">
        <v>1000</v>
      </c>
      <c r="W1014">
        <v>0</v>
      </c>
      <c r="X1014">
        <v>1561117559</v>
      </c>
      <c r="Y1014">
        <f t="shared" si="577"/>
        <v>1.83E-2</v>
      </c>
      <c r="AA1014">
        <v>11978</v>
      </c>
      <c r="AB1014">
        <v>0</v>
      </c>
      <c r="AC1014">
        <v>0</v>
      </c>
      <c r="AD1014">
        <v>0</v>
      </c>
      <c r="AE1014">
        <v>11978</v>
      </c>
      <c r="AF1014">
        <v>0</v>
      </c>
      <c r="AG1014">
        <v>0</v>
      </c>
      <c r="AH1014">
        <v>0</v>
      </c>
      <c r="AI1014">
        <v>1</v>
      </c>
      <c r="AJ1014">
        <v>1</v>
      </c>
      <c r="AK1014">
        <v>1</v>
      </c>
      <c r="AL1014">
        <v>1</v>
      </c>
      <c r="AM1014">
        <v>-2</v>
      </c>
      <c r="AN1014">
        <v>0</v>
      </c>
      <c r="AO1014">
        <v>1</v>
      </c>
      <c r="AP1014">
        <v>1</v>
      </c>
      <c r="AQ1014">
        <v>0</v>
      </c>
      <c r="AR1014">
        <v>0</v>
      </c>
      <c r="AS1014" t="s">
        <v>3</v>
      </c>
      <c r="AT1014">
        <v>1.83E-2</v>
      </c>
      <c r="AU1014" t="s">
        <v>3</v>
      </c>
      <c r="AV1014">
        <v>0</v>
      </c>
      <c r="AW1014">
        <v>2</v>
      </c>
      <c r="AX1014">
        <v>64857437</v>
      </c>
      <c r="AY1014">
        <v>1</v>
      </c>
      <c r="AZ1014">
        <v>0</v>
      </c>
      <c r="BA1014">
        <v>1054</v>
      </c>
      <c r="BB1014">
        <v>0</v>
      </c>
      <c r="BC1014">
        <v>0</v>
      </c>
      <c r="BD1014">
        <v>0</v>
      </c>
      <c r="BE1014">
        <v>0</v>
      </c>
      <c r="BF1014">
        <v>0</v>
      </c>
      <c r="BG1014">
        <v>0</v>
      </c>
      <c r="BH1014">
        <v>0</v>
      </c>
      <c r="BI1014">
        <v>0</v>
      </c>
      <c r="BJ1014">
        <v>0</v>
      </c>
      <c r="BK1014">
        <v>0</v>
      </c>
      <c r="BL1014">
        <v>0</v>
      </c>
      <c r="BM1014">
        <v>0</v>
      </c>
      <c r="BN1014">
        <v>0</v>
      </c>
      <c r="BO1014">
        <v>0</v>
      </c>
      <c r="BP1014">
        <v>0</v>
      </c>
      <c r="BQ1014">
        <v>0</v>
      </c>
      <c r="BR1014">
        <v>0</v>
      </c>
      <c r="BS1014">
        <v>0</v>
      </c>
      <c r="BT1014">
        <v>0</v>
      </c>
      <c r="BU1014">
        <v>0</v>
      </c>
      <c r="BV1014">
        <v>0</v>
      </c>
      <c r="BW1014">
        <v>0</v>
      </c>
      <c r="CV1014">
        <v>0</v>
      </c>
      <c r="CW1014">
        <v>0</v>
      </c>
      <c r="CX1014">
        <f>ROUND(Y1014*Source!I645,7)</f>
        <v>0</v>
      </c>
      <c r="CY1014">
        <f t="shared" si="593"/>
        <v>11978</v>
      </c>
      <c r="CZ1014">
        <f t="shared" si="594"/>
        <v>11978</v>
      </c>
      <c r="DA1014">
        <f t="shared" si="595"/>
        <v>1</v>
      </c>
      <c r="DB1014">
        <f t="shared" si="578"/>
        <v>219.2</v>
      </c>
      <c r="DC1014">
        <f t="shared" si="579"/>
        <v>0</v>
      </c>
      <c r="DD1014" t="s">
        <v>3</v>
      </c>
      <c r="DE1014" t="s">
        <v>3</v>
      </c>
      <c r="DF1014">
        <f t="shared" si="585"/>
        <v>0</v>
      </c>
      <c r="DG1014">
        <f t="shared" si="586"/>
        <v>0</v>
      </c>
      <c r="DH1014">
        <f t="shared" si="587"/>
        <v>0</v>
      </c>
      <c r="DI1014">
        <f t="shared" si="588"/>
        <v>0</v>
      </c>
      <c r="DJ1014">
        <f t="shared" si="596"/>
        <v>0</v>
      </c>
      <c r="DK1014">
        <v>0</v>
      </c>
      <c r="DL1014" t="s">
        <v>3</v>
      </c>
      <c r="DM1014">
        <v>0</v>
      </c>
      <c r="DN1014" t="s">
        <v>3</v>
      </c>
      <c r="DO1014">
        <v>0</v>
      </c>
    </row>
    <row r="1015" spans="1:119" x14ac:dyDescent="0.2">
      <c r="A1015">
        <f>ROW(Source!A645)</f>
        <v>645</v>
      </c>
      <c r="B1015">
        <v>64855517</v>
      </c>
      <c r="C1015">
        <v>64857407</v>
      </c>
      <c r="D1015">
        <v>29112597</v>
      </c>
      <c r="E1015">
        <v>1</v>
      </c>
      <c r="F1015">
        <v>1</v>
      </c>
      <c r="G1015">
        <v>1</v>
      </c>
      <c r="H1015">
        <v>3</v>
      </c>
      <c r="I1015" t="s">
        <v>1481</v>
      </c>
      <c r="J1015" t="s">
        <v>1482</v>
      </c>
      <c r="K1015" t="s">
        <v>1483</v>
      </c>
      <c r="L1015">
        <v>1354</v>
      </c>
      <c r="N1015">
        <v>1010</v>
      </c>
      <c r="O1015" t="s">
        <v>438</v>
      </c>
      <c r="P1015" t="s">
        <v>438</v>
      </c>
      <c r="Q1015">
        <v>1</v>
      </c>
      <c r="W1015">
        <v>0</v>
      </c>
      <c r="X1015">
        <v>-1764111734</v>
      </c>
      <c r="Y1015">
        <f t="shared" si="577"/>
        <v>11</v>
      </c>
      <c r="AA1015">
        <v>375</v>
      </c>
      <c r="AB1015">
        <v>0</v>
      </c>
      <c r="AC1015">
        <v>0</v>
      </c>
      <c r="AD1015">
        <v>0</v>
      </c>
      <c r="AE1015">
        <v>375</v>
      </c>
      <c r="AF1015">
        <v>0</v>
      </c>
      <c r="AG1015">
        <v>0</v>
      </c>
      <c r="AH1015">
        <v>0</v>
      </c>
      <c r="AI1015">
        <v>1</v>
      </c>
      <c r="AJ1015">
        <v>1</v>
      </c>
      <c r="AK1015">
        <v>1</v>
      </c>
      <c r="AL1015">
        <v>1</v>
      </c>
      <c r="AM1015">
        <v>-2</v>
      </c>
      <c r="AN1015">
        <v>0</v>
      </c>
      <c r="AO1015">
        <v>1</v>
      </c>
      <c r="AP1015">
        <v>1</v>
      </c>
      <c r="AQ1015">
        <v>0</v>
      </c>
      <c r="AR1015">
        <v>0</v>
      </c>
      <c r="AS1015" t="s">
        <v>3</v>
      </c>
      <c r="AT1015">
        <v>11</v>
      </c>
      <c r="AU1015" t="s">
        <v>3</v>
      </c>
      <c r="AV1015">
        <v>0</v>
      </c>
      <c r="AW1015">
        <v>2</v>
      </c>
      <c r="AX1015">
        <v>64857438</v>
      </c>
      <c r="AY1015">
        <v>1</v>
      </c>
      <c r="AZ1015">
        <v>0</v>
      </c>
      <c r="BA1015">
        <v>1055</v>
      </c>
      <c r="BB1015">
        <v>0</v>
      </c>
      <c r="BC1015">
        <v>0</v>
      </c>
      <c r="BD1015">
        <v>0</v>
      </c>
      <c r="BE1015">
        <v>0</v>
      </c>
      <c r="BF1015">
        <v>0</v>
      </c>
      <c r="BG1015">
        <v>0</v>
      </c>
      <c r="BH1015">
        <v>0</v>
      </c>
      <c r="BI1015">
        <v>0</v>
      </c>
      <c r="BJ1015">
        <v>0</v>
      </c>
      <c r="BK1015">
        <v>0</v>
      </c>
      <c r="BL1015">
        <v>0</v>
      </c>
      <c r="BM1015">
        <v>0</v>
      </c>
      <c r="BN1015">
        <v>0</v>
      </c>
      <c r="BO1015">
        <v>0</v>
      </c>
      <c r="BP1015">
        <v>0</v>
      </c>
      <c r="BQ1015">
        <v>0</v>
      </c>
      <c r="BR1015">
        <v>0</v>
      </c>
      <c r="BS1015">
        <v>0</v>
      </c>
      <c r="BT1015">
        <v>0</v>
      </c>
      <c r="BU1015">
        <v>0</v>
      </c>
      <c r="BV1015">
        <v>0</v>
      </c>
      <c r="BW1015">
        <v>0</v>
      </c>
      <c r="CV1015">
        <v>0</v>
      </c>
      <c r="CW1015">
        <v>0</v>
      </c>
      <c r="CX1015">
        <f>ROUND(Y1015*Source!I645,7)</f>
        <v>0</v>
      </c>
      <c r="CY1015">
        <f t="shared" si="593"/>
        <v>375</v>
      </c>
      <c r="CZ1015">
        <f t="shared" si="594"/>
        <v>375</v>
      </c>
      <c r="DA1015">
        <f t="shared" si="595"/>
        <v>1</v>
      </c>
      <c r="DB1015">
        <f t="shared" si="578"/>
        <v>4125</v>
      </c>
      <c r="DC1015">
        <f t="shared" si="579"/>
        <v>0</v>
      </c>
      <c r="DD1015" t="s">
        <v>3</v>
      </c>
      <c r="DE1015" t="s">
        <v>3</v>
      </c>
      <c r="DF1015">
        <f t="shared" si="585"/>
        <v>0</v>
      </c>
      <c r="DG1015">
        <f t="shared" si="586"/>
        <v>0</v>
      </c>
      <c r="DH1015">
        <f t="shared" si="587"/>
        <v>0</v>
      </c>
      <c r="DI1015">
        <f t="shared" si="588"/>
        <v>0</v>
      </c>
      <c r="DJ1015">
        <f t="shared" si="596"/>
        <v>0</v>
      </c>
      <c r="DK1015">
        <v>0</v>
      </c>
      <c r="DL1015" t="s">
        <v>3</v>
      </c>
      <c r="DM1015">
        <v>0</v>
      </c>
      <c r="DN1015" t="s">
        <v>3</v>
      </c>
      <c r="DO1015">
        <v>0</v>
      </c>
    </row>
    <row r="1016" spans="1:119" x14ac:dyDescent="0.2">
      <c r="A1016">
        <f>ROW(Source!A645)</f>
        <v>645</v>
      </c>
      <c r="B1016">
        <v>64855517</v>
      </c>
      <c r="C1016">
        <v>64857407</v>
      </c>
      <c r="D1016">
        <v>29115642</v>
      </c>
      <c r="E1016">
        <v>1</v>
      </c>
      <c r="F1016">
        <v>1</v>
      </c>
      <c r="G1016">
        <v>1</v>
      </c>
      <c r="H1016">
        <v>3</v>
      </c>
      <c r="I1016" t="s">
        <v>1484</v>
      </c>
      <c r="J1016" t="s">
        <v>1485</v>
      </c>
      <c r="K1016" t="s">
        <v>1486</v>
      </c>
      <c r="L1016">
        <v>1339</v>
      </c>
      <c r="N1016">
        <v>1007</v>
      </c>
      <c r="O1016" t="s">
        <v>128</v>
      </c>
      <c r="P1016" t="s">
        <v>128</v>
      </c>
      <c r="Q1016">
        <v>1</v>
      </c>
      <c r="W1016">
        <v>0</v>
      </c>
      <c r="X1016">
        <v>455834906</v>
      </c>
      <c r="Y1016">
        <f t="shared" si="577"/>
        <v>0.5</v>
      </c>
      <c r="AA1016">
        <v>1100</v>
      </c>
      <c r="AB1016">
        <v>0</v>
      </c>
      <c r="AC1016">
        <v>0</v>
      </c>
      <c r="AD1016">
        <v>0</v>
      </c>
      <c r="AE1016">
        <v>1100</v>
      </c>
      <c r="AF1016">
        <v>0</v>
      </c>
      <c r="AG1016">
        <v>0</v>
      </c>
      <c r="AH1016">
        <v>0</v>
      </c>
      <c r="AI1016">
        <v>1</v>
      </c>
      <c r="AJ1016">
        <v>1</v>
      </c>
      <c r="AK1016">
        <v>1</v>
      </c>
      <c r="AL1016">
        <v>1</v>
      </c>
      <c r="AM1016">
        <v>-2</v>
      </c>
      <c r="AN1016">
        <v>0</v>
      </c>
      <c r="AO1016">
        <v>1</v>
      </c>
      <c r="AP1016">
        <v>1</v>
      </c>
      <c r="AQ1016">
        <v>0</v>
      </c>
      <c r="AR1016">
        <v>0</v>
      </c>
      <c r="AS1016" t="s">
        <v>3</v>
      </c>
      <c r="AT1016">
        <v>0.5</v>
      </c>
      <c r="AU1016" t="s">
        <v>3</v>
      </c>
      <c r="AV1016">
        <v>0</v>
      </c>
      <c r="AW1016">
        <v>2</v>
      </c>
      <c r="AX1016">
        <v>64857439</v>
      </c>
      <c r="AY1016">
        <v>1</v>
      </c>
      <c r="AZ1016">
        <v>0</v>
      </c>
      <c r="BA1016">
        <v>1056</v>
      </c>
      <c r="BB1016">
        <v>0</v>
      </c>
      <c r="BC1016">
        <v>0</v>
      </c>
      <c r="BD1016">
        <v>0</v>
      </c>
      <c r="BE1016">
        <v>0</v>
      </c>
      <c r="BF1016">
        <v>0</v>
      </c>
      <c r="BG1016">
        <v>0</v>
      </c>
      <c r="BH1016">
        <v>0</v>
      </c>
      <c r="BI1016">
        <v>0</v>
      </c>
      <c r="BJ1016">
        <v>0</v>
      </c>
      <c r="BK1016">
        <v>0</v>
      </c>
      <c r="BL1016">
        <v>0</v>
      </c>
      <c r="BM1016">
        <v>0</v>
      </c>
      <c r="BN1016">
        <v>0</v>
      </c>
      <c r="BO1016">
        <v>0</v>
      </c>
      <c r="BP1016">
        <v>0</v>
      </c>
      <c r="BQ1016">
        <v>0</v>
      </c>
      <c r="BR1016">
        <v>0</v>
      </c>
      <c r="BS1016">
        <v>0</v>
      </c>
      <c r="BT1016">
        <v>0</v>
      </c>
      <c r="BU1016">
        <v>0</v>
      </c>
      <c r="BV1016">
        <v>0</v>
      </c>
      <c r="BW1016">
        <v>0</v>
      </c>
      <c r="CV1016">
        <v>0</v>
      </c>
      <c r="CW1016">
        <v>0</v>
      </c>
      <c r="CX1016">
        <f>ROUND(Y1016*Source!I645,7)</f>
        <v>0</v>
      </c>
      <c r="CY1016">
        <f t="shared" si="593"/>
        <v>1100</v>
      </c>
      <c r="CZ1016">
        <f t="shared" si="594"/>
        <v>1100</v>
      </c>
      <c r="DA1016">
        <f t="shared" si="595"/>
        <v>1</v>
      </c>
      <c r="DB1016">
        <f t="shared" si="578"/>
        <v>550</v>
      </c>
      <c r="DC1016">
        <f t="shared" si="579"/>
        <v>0</v>
      </c>
      <c r="DD1016" t="s">
        <v>3</v>
      </c>
      <c r="DE1016" t="s">
        <v>3</v>
      </c>
      <c r="DF1016">
        <f t="shared" si="585"/>
        <v>0</v>
      </c>
      <c r="DG1016">
        <f t="shared" si="586"/>
        <v>0</v>
      </c>
      <c r="DH1016">
        <f t="shared" si="587"/>
        <v>0</v>
      </c>
      <c r="DI1016">
        <f t="shared" si="588"/>
        <v>0</v>
      </c>
      <c r="DJ1016">
        <f t="shared" si="596"/>
        <v>0</v>
      </c>
      <c r="DK1016">
        <v>0</v>
      </c>
      <c r="DL1016" t="s">
        <v>3</v>
      </c>
      <c r="DM1016">
        <v>0</v>
      </c>
      <c r="DN1016" t="s">
        <v>3</v>
      </c>
      <c r="DO1016">
        <v>0</v>
      </c>
    </row>
    <row r="1017" spans="1:119" x14ac:dyDescent="0.2">
      <c r="A1017">
        <f>ROW(Source!A645)</f>
        <v>645</v>
      </c>
      <c r="B1017">
        <v>64855517</v>
      </c>
      <c r="C1017">
        <v>64857407</v>
      </c>
      <c r="D1017">
        <v>29131309</v>
      </c>
      <c r="E1017">
        <v>1</v>
      </c>
      <c r="F1017">
        <v>1</v>
      </c>
      <c r="G1017">
        <v>1</v>
      </c>
      <c r="H1017">
        <v>3</v>
      </c>
      <c r="I1017" t="s">
        <v>1238</v>
      </c>
      <c r="J1017" t="s">
        <v>1239</v>
      </c>
      <c r="K1017" t="s">
        <v>1240</v>
      </c>
      <c r="L1017">
        <v>1327</v>
      </c>
      <c r="N1017">
        <v>1005</v>
      </c>
      <c r="O1017" t="s">
        <v>298</v>
      </c>
      <c r="P1017" t="s">
        <v>298</v>
      </c>
      <c r="Q1017">
        <v>1</v>
      </c>
      <c r="W1017">
        <v>0</v>
      </c>
      <c r="X1017">
        <v>-847711581</v>
      </c>
      <c r="Y1017">
        <f t="shared" ref="Y1017:Y1048" si="597">AT1017</f>
        <v>18</v>
      </c>
      <c r="AA1017">
        <v>57.63</v>
      </c>
      <c r="AB1017">
        <v>0</v>
      </c>
      <c r="AC1017">
        <v>0</v>
      </c>
      <c r="AD1017">
        <v>0</v>
      </c>
      <c r="AE1017">
        <v>57.63</v>
      </c>
      <c r="AF1017">
        <v>0</v>
      </c>
      <c r="AG1017">
        <v>0</v>
      </c>
      <c r="AH1017">
        <v>0</v>
      </c>
      <c r="AI1017">
        <v>1</v>
      </c>
      <c r="AJ1017">
        <v>1</v>
      </c>
      <c r="AK1017">
        <v>1</v>
      </c>
      <c r="AL1017">
        <v>1</v>
      </c>
      <c r="AM1017">
        <v>-2</v>
      </c>
      <c r="AN1017">
        <v>0</v>
      </c>
      <c r="AO1017">
        <v>1</v>
      </c>
      <c r="AP1017">
        <v>1</v>
      </c>
      <c r="AQ1017">
        <v>0</v>
      </c>
      <c r="AR1017">
        <v>0</v>
      </c>
      <c r="AS1017" t="s">
        <v>3</v>
      </c>
      <c r="AT1017">
        <v>18</v>
      </c>
      <c r="AU1017" t="s">
        <v>3</v>
      </c>
      <c r="AV1017">
        <v>0</v>
      </c>
      <c r="AW1017">
        <v>2</v>
      </c>
      <c r="AX1017">
        <v>64857440</v>
      </c>
      <c r="AY1017">
        <v>1</v>
      </c>
      <c r="AZ1017">
        <v>0</v>
      </c>
      <c r="BA1017">
        <v>1057</v>
      </c>
      <c r="BB1017">
        <v>0</v>
      </c>
      <c r="BC1017">
        <v>0</v>
      </c>
      <c r="BD1017">
        <v>0</v>
      </c>
      <c r="BE1017">
        <v>0</v>
      </c>
      <c r="BF1017">
        <v>0</v>
      </c>
      <c r="BG1017">
        <v>0</v>
      </c>
      <c r="BH1017">
        <v>0</v>
      </c>
      <c r="BI1017">
        <v>0</v>
      </c>
      <c r="BJ1017">
        <v>0</v>
      </c>
      <c r="BK1017">
        <v>0</v>
      </c>
      <c r="BL1017">
        <v>0</v>
      </c>
      <c r="BM1017">
        <v>0</v>
      </c>
      <c r="BN1017">
        <v>0</v>
      </c>
      <c r="BO1017">
        <v>0</v>
      </c>
      <c r="BP1017">
        <v>0</v>
      </c>
      <c r="BQ1017">
        <v>0</v>
      </c>
      <c r="BR1017">
        <v>0</v>
      </c>
      <c r="BS1017">
        <v>0</v>
      </c>
      <c r="BT1017">
        <v>0</v>
      </c>
      <c r="BU1017">
        <v>0</v>
      </c>
      <c r="BV1017">
        <v>0</v>
      </c>
      <c r="BW1017">
        <v>0</v>
      </c>
      <c r="CV1017">
        <v>0</v>
      </c>
      <c r="CW1017">
        <v>0</v>
      </c>
      <c r="CX1017">
        <f>ROUND(Y1017*Source!I645,7)</f>
        <v>0</v>
      </c>
      <c r="CY1017">
        <f t="shared" si="593"/>
        <v>57.63</v>
      </c>
      <c r="CZ1017">
        <f t="shared" si="594"/>
        <v>57.63</v>
      </c>
      <c r="DA1017">
        <f t="shared" si="595"/>
        <v>1</v>
      </c>
      <c r="DB1017">
        <f t="shared" ref="DB1017:DB1048" si="598">ROUND(ROUND(AT1017*CZ1017,2),2)</f>
        <v>1037.3399999999999</v>
      </c>
      <c r="DC1017">
        <f t="shared" ref="DC1017:DC1048" si="599">ROUND(ROUND(AT1017*AG1017,2),2)</f>
        <v>0</v>
      </c>
      <c r="DD1017" t="s">
        <v>3</v>
      </c>
      <c r="DE1017" t="s">
        <v>3</v>
      </c>
      <c r="DF1017">
        <f t="shared" si="585"/>
        <v>0</v>
      </c>
      <c r="DG1017">
        <f t="shared" si="586"/>
        <v>0</v>
      </c>
      <c r="DH1017">
        <f t="shared" si="587"/>
        <v>0</v>
      </c>
      <c r="DI1017">
        <f t="shared" si="588"/>
        <v>0</v>
      </c>
      <c r="DJ1017">
        <f t="shared" si="596"/>
        <v>0</v>
      </c>
      <c r="DK1017">
        <v>0</v>
      </c>
      <c r="DL1017" t="s">
        <v>3</v>
      </c>
      <c r="DM1017">
        <v>0</v>
      </c>
      <c r="DN1017" t="s">
        <v>3</v>
      </c>
      <c r="DO1017">
        <v>0</v>
      </c>
    </row>
    <row r="1018" spans="1:119" x14ac:dyDescent="0.2">
      <c r="A1018">
        <f>ROW(Source!A645)</f>
        <v>645</v>
      </c>
      <c r="B1018">
        <v>64855517</v>
      </c>
      <c r="C1018">
        <v>64857407</v>
      </c>
      <c r="D1018">
        <v>29131324</v>
      </c>
      <c r="E1018">
        <v>1</v>
      </c>
      <c r="F1018">
        <v>1</v>
      </c>
      <c r="G1018">
        <v>1</v>
      </c>
      <c r="H1018">
        <v>3</v>
      </c>
      <c r="I1018" t="s">
        <v>200</v>
      </c>
      <c r="J1018" t="s">
        <v>202</v>
      </c>
      <c r="K1018" t="s">
        <v>201</v>
      </c>
      <c r="L1018">
        <v>1348</v>
      </c>
      <c r="N1018">
        <v>1009</v>
      </c>
      <c r="O1018" t="s">
        <v>36</v>
      </c>
      <c r="P1018" t="s">
        <v>36</v>
      </c>
      <c r="Q1018">
        <v>1000</v>
      </c>
      <c r="W1018">
        <v>0</v>
      </c>
      <c r="X1018">
        <v>-922545297</v>
      </c>
      <c r="Y1018">
        <f t="shared" si="597"/>
        <v>19.8</v>
      </c>
      <c r="AA1018">
        <v>5649.99</v>
      </c>
      <c r="AB1018">
        <v>0</v>
      </c>
      <c r="AC1018">
        <v>0</v>
      </c>
      <c r="AD1018">
        <v>0</v>
      </c>
      <c r="AE1018">
        <v>5649.99</v>
      </c>
      <c r="AF1018">
        <v>0</v>
      </c>
      <c r="AG1018">
        <v>0</v>
      </c>
      <c r="AH1018">
        <v>0</v>
      </c>
      <c r="AI1018">
        <v>1</v>
      </c>
      <c r="AJ1018">
        <v>1</v>
      </c>
      <c r="AK1018">
        <v>1</v>
      </c>
      <c r="AL1018">
        <v>1</v>
      </c>
      <c r="AM1018">
        <v>-2</v>
      </c>
      <c r="AN1018">
        <v>0</v>
      </c>
      <c r="AO1018">
        <v>1</v>
      </c>
      <c r="AP1018">
        <v>1</v>
      </c>
      <c r="AQ1018">
        <v>0</v>
      </c>
      <c r="AR1018">
        <v>0</v>
      </c>
      <c r="AS1018" t="s">
        <v>3</v>
      </c>
      <c r="AT1018">
        <v>19.8</v>
      </c>
      <c r="AU1018" t="s">
        <v>3</v>
      </c>
      <c r="AV1018">
        <v>0</v>
      </c>
      <c r="AW1018">
        <v>2</v>
      </c>
      <c r="AX1018">
        <v>64857441</v>
      </c>
      <c r="AY1018">
        <v>1</v>
      </c>
      <c r="AZ1018">
        <v>0</v>
      </c>
      <c r="BA1018">
        <v>1058</v>
      </c>
      <c r="BB1018">
        <v>0</v>
      </c>
      <c r="BC1018">
        <v>0</v>
      </c>
      <c r="BD1018">
        <v>0</v>
      </c>
      <c r="BE1018">
        <v>0</v>
      </c>
      <c r="BF1018">
        <v>0</v>
      </c>
      <c r="BG1018">
        <v>0</v>
      </c>
      <c r="BH1018">
        <v>0</v>
      </c>
      <c r="BI1018">
        <v>0</v>
      </c>
      <c r="BJ1018">
        <v>0</v>
      </c>
      <c r="BK1018">
        <v>0</v>
      </c>
      <c r="BL1018">
        <v>0</v>
      </c>
      <c r="BM1018">
        <v>0</v>
      </c>
      <c r="BN1018">
        <v>0</v>
      </c>
      <c r="BO1018">
        <v>0</v>
      </c>
      <c r="BP1018">
        <v>0</v>
      </c>
      <c r="BQ1018">
        <v>0</v>
      </c>
      <c r="BR1018">
        <v>0</v>
      </c>
      <c r="BS1018">
        <v>0</v>
      </c>
      <c r="BT1018">
        <v>0</v>
      </c>
      <c r="BU1018">
        <v>0</v>
      </c>
      <c r="BV1018">
        <v>0</v>
      </c>
      <c r="BW1018">
        <v>0</v>
      </c>
      <c r="CV1018">
        <v>0</v>
      </c>
      <c r="CW1018">
        <v>0</v>
      </c>
      <c r="CX1018">
        <f>ROUND(Y1018*Source!I645,7)</f>
        <v>0</v>
      </c>
      <c r="CY1018">
        <f t="shared" si="593"/>
        <v>5649.99</v>
      </c>
      <c r="CZ1018">
        <f t="shared" si="594"/>
        <v>5649.99</v>
      </c>
      <c r="DA1018">
        <f t="shared" si="595"/>
        <v>1</v>
      </c>
      <c r="DB1018">
        <f t="shared" si="598"/>
        <v>111869.8</v>
      </c>
      <c r="DC1018">
        <f t="shared" si="599"/>
        <v>0</v>
      </c>
      <c r="DD1018" t="s">
        <v>3</v>
      </c>
      <c r="DE1018" t="s">
        <v>3</v>
      </c>
      <c r="DF1018">
        <f t="shared" si="585"/>
        <v>0</v>
      </c>
      <c r="DG1018">
        <f t="shared" si="586"/>
        <v>0</v>
      </c>
      <c r="DH1018">
        <f t="shared" si="587"/>
        <v>0</v>
      </c>
      <c r="DI1018">
        <f t="shared" si="588"/>
        <v>0</v>
      </c>
      <c r="DJ1018">
        <f t="shared" si="596"/>
        <v>0</v>
      </c>
      <c r="DK1018">
        <v>0</v>
      </c>
      <c r="DL1018" t="s">
        <v>3</v>
      </c>
      <c r="DM1018">
        <v>0</v>
      </c>
      <c r="DN1018" t="s">
        <v>3</v>
      </c>
      <c r="DO1018">
        <v>0</v>
      </c>
    </row>
    <row r="1019" spans="1:119" x14ac:dyDescent="0.2">
      <c r="A1019">
        <f>ROW(Source!A645)</f>
        <v>645</v>
      </c>
      <c r="B1019">
        <v>64855517</v>
      </c>
      <c r="C1019">
        <v>64857407</v>
      </c>
      <c r="D1019">
        <v>29145062</v>
      </c>
      <c r="E1019">
        <v>1</v>
      </c>
      <c r="F1019">
        <v>1</v>
      </c>
      <c r="G1019">
        <v>1</v>
      </c>
      <c r="H1019">
        <v>3</v>
      </c>
      <c r="I1019" t="s">
        <v>1487</v>
      </c>
      <c r="J1019" t="s">
        <v>1488</v>
      </c>
      <c r="K1019" t="s">
        <v>1489</v>
      </c>
      <c r="L1019">
        <v>1339</v>
      </c>
      <c r="N1019">
        <v>1007</v>
      </c>
      <c r="O1019" t="s">
        <v>128</v>
      </c>
      <c r="P1019" t="s">
        <v>128</v>
      </c>
      <c r="Q1019">
        <v>1</v>
      </c>
      <c r="W1019">
        <v>0</v>
      </c>
      <c r="X1019">
        <v>-912066443</v>
      </c>
      <c r="Y1019">
        <f t="shared" si="597"/>
        <v>90.6</v>
      </c>
      <c r="AA1019">
        <v>738.57</v>
      </c>
      <c r="AB1019">
        <v>0</v>
      </c>
      <c r="AC1019">
        <v>0</v>
      </c>
      <c r="AD1019">
        <v>0</v>
      </c>
      <c r="AE1019">
        <v>738.57</v>
      </c>
      <c r="AF1019">
        <v>0</v>
      </c>
      <c r="AG1019">
        <v>0</v>
      </c>
      <c r="AH1019">
        <v>0</v>
      </c>
      <c r="AI1019">
        <v>1</v>
      </c>
      <c r="AJ1019">
        <v>1</v>
      </c>
      <c r="AK1019">
        <v>1</v>
      </c>
      <c r="AL1019">
        <v>1</v>
      </c>
      <c r="AM1019">
        <v>-2</v>
      </c>
      <c r="AN1019">
        <v>0</v>
      </c>
      <c r="AO1019">
        <v>1</v>
      </c>
      <c r="AP1019">
        <v>1</v>
      </c>
      <c r="AQ1019">
        <v>0</v>
      </c>
      <c r="AR1019">
        <v>0</v>
      </c>
      <c r="AS1019" t="s">
        <v>3</v>
      </c>
      <c r="AT1019">
        <v>90.6</v>
      </c>
      <c r="AU1019" t="s">
        <v>3</v>
      </c>
      <c r="AV1019">
        <v>0</v>
      </c>
      <c r="AW1019">
        <v>2</v>
      </c>
      <c r="AX1019">
        <v>64857442</v>
      </c>
      <c r="AY1019">
        <v>1</v>
      </c>
      <c r="AZ1019">
        <v>0</v>
      </c>
      <c r="BA1019">
        <v>1059</v>
      </c>
      <c r="BB1019">
        <v>0</v>
      </c>
      <c r="BC1019">
        <v>0</v>
      </c>
      <c r="BD1019">
        <v>0</v>
      </c>
      <c r="BE1019">
        <v>0</v>
      </c>
      <c r="BF1019">
        <v>0</v>
      </c>
      <c r="BG1019">
        <v>0</v>
      </c>
      <c r="BH1019">
        <v>0</v>
      </c>
      <c r="BI1019">
        <v>0</v>
      </c>
      <c r="BJ1019">
        <v>0</v>
      </c>
      <c r="BK1019">
        <v>0</v>
      </c>
      <c r="BL1019">
        <v>0</v>
      </c>
      <c r="BM1019">
        <v>0</v>
      </c>
      <c r="BN1019">
        <v>0</v>
      </c>
      <c r="BO1019">
        <v>0</v>
      </c>
      <c r="BP1019">
        <v>0</v>
      </c>
      <c r="BQ1019">
        <v>0</v>
      </c>
      <c r="BR1019">
        <v>0</v>
      </c>
      <c r="BS1019">
        <v>0</v>
      </c>
      <c r="BT1019">
        <v>0</v>
      </c>
      <c r="BU1019">
        <v>0</v>
      </c>
      <c r="BV1019">
        <v>0</v>
      </c>
      <c r="BW1019">
        <v>0</v>
      </c>
      <c r="CV1019">
        <v>0</v>
      </c>
      <c r="CW1019">
        <v>0</v>
      </c>
      <c r="CX1019">
        <f>ROUND(Y1019*Source!I645,7)</f>
        <v>0</v>
      </c>
      <c r="CY1019">
        <f t="shared" si="593"/>
        <v>738.57</v>
      </c>
      <c r="CZ1019">
        <f t="shared" si="594"/>
        <v>738.57</v>
      </c>
      <c r="DA1019">
        <f t="shared" si="595"/>
        <v>1</v>
      </c>
      <c r="DB1019">
        <f t="shared" si="598"/>
        <v>66914.44</v>
      </c>
      <c r="DC1019">
        <f t="shared" si="599"/>
        <v>0</v>
      </c>
      <c r="DD1019" t="s">
        <v>3</v>
      </c>
      <c r="DE1019" t="s">
        <v>3</v>
      </c>
      <c r="DF1019">
        <f t="shared" si="585"/>
        <v>0</v>
      </c>
      <c r="DG1019">
        <f t="shared" si="586"/>
        <v>0</v>
      </c>
      <c r="DH1019">
        <f t="shared" si="587"/>
        <v>0</v>
      </c>
      <c r="DI1019">
        <f t="shared" si="588"/>
        <v>0</v>
      </c>
      <c r="DJ1019">
        <f t="shared" si="596"/>
        <v>0</v>
      </c>
      <c r="DK1019">
        <v>0</v>
      </c>
      <c r="DL1019" t="s">
        <v>3</v>
      </c>
      <c r="DM1019">
        <v>0</v>
      </c>
      <c r="DN1019" t="s">
        <v>3</v>
      </c>
      <c r="DO1019">
        <v>0</v>
      </c>
    </row>
    <row r="1020" spans="1:119" x14ac:dyDescent="0.2">
      <c r="A1020">
        <f>ROW(Source!A645)</f>
        <v>645</v>
      </c>
      <c r="B1020">
        <v>64855517</v>
      </c>
      <c r="C1020">
        <v>64857407</v>
      </c>
      <c r="D1020">
        <v>29145155</v>
      </c>
      <c r="E1020">
        <v>1</v>
      </c>
      <c r="F1020">
        <v>1</v>
      </c>
      <c r="G1020">
        <v>1</v>
      </c>
      <c r="H1020">
        <v>3</v>
      </c>
      <c r="I1020" t="s">
        <v>1380</v>
      </c>
      <c r="J1020" t="s">
        <v>1381</v>
      </c>
      <c r="K1020" t="s">
        <v>1382</v>
      </c>
      <c r="L1020">
        <v>1339</v>
      </c>
      <c r="N1020">
        <v>1007</v>
      </c>
      <c r="O1020" t="s">
        <v>128</v>
      </c>
      <c r="P1020" t="s">
        <v>128</v>
      </c>
      <c r="Q1020">
        <v>1</v>
      </c>
      <c r="W1020">
        <v>0</v>
      </c>
      <c r="X1020">
        <v>-769468533</v>
      </c>
      <c r="Y1020">
        <f t="shared" si="597"/>
        <v>1.9</v>
      </c>
      <c r="AA1020">
        <v>485.9</v>
      </c>
      <c r="AB1020">
        <v>0</v>
      </c>
      <c r="AC1020">
        <v>0</v>
      </c>
      <c r="AD1020">
        <v>0</v>
      </c>
      <c r="AE1020">
        <v>485.9</v>
      </c>
      <c r="AF1020">
        <v>0</v>
      </c>
      <c r="AG1020">
        <v>0</v>
      </c>
      <c r="AH1020">
        <v>0</v>
      </c>
      <c r="AI1020">
        <v>1</v>
      </c>
      <c r="AJ1020">
        <v>1</v>
      </c>
      <c r="AK1020">
        <v>1</v>
      </c>
      <c r="AL1020">
        <v>1</v>
      </c>
      <c r="AM1020">
        <v>-2</v>
      </c>
      <c r="AN1020">
        <v>0</v>
      </c>
      <c r="AO1020">
        <v>1</v>
      </c>
      <c r="AP1020">
        <v>1</v>
      </c>
      <c r="AQ1020">
        <v>0</v>
      </c>
      <c r="AR1020">
        <v>0</v>
      </c>
      <c r="AS1020" t="s">
        <v>3</v>
      </c>
      <c r="AT1020">
        <v>1.9</v>
      </c>
      <c r="AU1020" t="s">
        <v>3</v>
      </c>
      <c r="AV1020">
        <v>0</v>
      </c>
      <c r="AW1020">
        <v>2</v>
      </c>
      <c r="AX1020">
        <v>64857443</v>
      </c>
      <c r="AY1020">
        <v>1</v>
      </c>
      <c r="AZ1020">
        <v>0</v>
      </c>
      <c r="BA1020">
        <v>1060</v>
      </c>
      <c r="BB1020">
        <v>0</v>
      </c>
      <c r="BC1020">
        <v>0</v>
      </c>
      <c r="BD1020">
        <v>0</v>
      </c>
      <c r="BE1020">
        <v>0</v>
      </c>
      <c r="BF1020">
        <v>0</v>
      </c>
      <c r="BG1020">
        <v>0</v>
      </c>
      <c r="BH1020">
        <v>0</v>
      </c>
      <c r="BI1020">
        <v>0</v>
      </c>
      <c r="BJ1020">
        <v>0</v>
      </c>
      <c r="BK1020">
        <v>0</v>
      </c>
      <c r="BL1020">
        <v>0</v>
      </c>
      <c r="BM1020">
        <v>0</v>
      </c>
      <c r="BN1020">
        <v>0</v>
      </c>
      <c r="BO1020">
        <v>0</v>
      </c>
      <c r="BP1020">
        <v>0</v>
      </c>
      <c r="BQ1020">
        <v>0</v>
      </c>
      <c r="BR1020">
        <v>0</v>
      </c>
      <c r="BS1020">
        <v>0</v>
      </c>
      <c r="BT1020">
        <v>0</v>
      </c>
      <c r="BU1020">
        <v>0</v>
      </c>
      <c r="BV1020">
        <v>0</v>
      </c>
      <c r="BW1020">
        <v>0</v>
      </c>
      <c r="CV1020">
        <v>0</v>
      </c>
      <c r="CW1020">
        <v>0</v>
      </c>
      <c r="CX1020">
        <f>ROUND(Y1020*Source!I645,7)</f>
        <v>0</v>
      </c>
      <c r="CY1020">
        <f t="shared" si="593"/>
        <v>485.9</v>
      </c>
      <c r="CZ1020">
        <f t="shared" si="594"/>
        <v>485.9</v>
      </c>
      <c r="DA1020">
        <f t="shared" si="595"/>
        <v>1</v>
      </c>
      <c r="DB1020">
        <f t="shared" si="598"/>
        <v>923.21</v>
      </c>
      <c r="DC1020">
        <f t="shared" si="599"/>
        <v>0</v>
      </c>
      <c r="DD1020" t="s">
        <v>3</v>
      </c>
      <c r="DE1020" t="s">
        <v>3</v>
      </c>
      <c r="DF1020">
        <f t="shared" si="585"/>
        <v>0</v>
      </c>
      <c r="DG1020">
        <f t="shared" si="586"/>
        <v>0</v>
      </c>
      <c r="DH1020">
        <f t="shared" si="587"/>
        <v>0</v>
      </c>
      <c r="DI1020">
        <f t="shared" si="588"/>
        <v>0</v>
      </c>
      <c r="DJ1020">
        <f t="shared" si="596"/>
        <v>0</v>
      </c>
      <c r="DK1020">
        <v>0</v>
      </c>
      <c r="DL1020" t="s">
        <v>3</v>
      </c>
      <c r="DM1020">
        <v>0</v>
      </c>
      <c r="DN1020" t="s">
        <v>3</v>
      </c>
      <c r="DO1020">
        <v>0</v>
      </c>
    </row>
    <row r="1021" spans="1:119" x14ac:dyDescent="0.2">
      <c r="A1021">
        <f>ROW(Source!A646)</f>
        <v>646</v>
      </c>
      <c r="B1021">
        <v>64855514</v>
      </c>
      <c r="C1021">
        <v>64857407</v>
      </c>
      <c r="D1021">
        <v>18406785</v>
      </c>
      <c r="E1021">
        <v>1</v>
      </c>
      <c r="F1021">
        <v>1</v>
      </c>
      <c r="G1021">
        <v>1</v>
      </c>
      <c r="H1021">
        <v>1</v>
      </c>
      <c r="I1021" t="s">
        <v>1264</v>
      </c>
      <c r="J1021" t="s">
        <v>3</v>
      </c>
      <c r="K1021" t="s">
        <v>1265</v>
      </c>
      <c r="L1021">
        <v>1369</v>
      </c>
      <c r="N1021">
        <v>1013</v>
      </c>
      <c r="O1021" t="s">
        <v>1100</v>
      </c>
      <c r="P1021" t="s">
        <v>1100</v>
      </c>
      <c r="Q1021">
        <v>1</v>
      </c>
      <c r="W1021">
        <v>0</v>
      </c>
      <c r="X1021">
        <v>645971194</v>
      </c>
      <c r="Y1021">
        <f t="shared" si="597"/>
        <v>879.12</v>
      </c>
      <c r="AA1021">
        <v>0</v>
      </c>
      <c r="AB1021">
        <v>0</v>
      </c>
      <c r="AC1021">
        <v>0</v>
      </c>
      <c r="AD1021">
        <v>8.86</v>
      </c>
      <c r="AE1021">
        <v>0</v>
      </c>
      <c r="AF1021">
        <v>0</v>
      </c>
      <c r="AG1021">
        <v>0</v>
      </c>
      <c r="AH1021">
        <v>8.86</v>
      </c>
      <c r="AI1021">
        <v>1</v>
      </c>
      <c r="AJ1021">
        <v>1</v>
      </c>
      <c r="AK1021">
        <v>1</v>
      </c>
      <c r="AL1021">
        <v>1</v>
      </c>
      <c r="AM1021">
        <v>-2</v>
      </c>
      <c r="AN1021">
        <v>0</v>
      </c>
      <c r="AO1021">
        <v>1</v>
      </c>
      <c r="AP1021">
        <v>1</v>
      </c>
      <c r="AQ1021">
        <v>0</v>
      </c>
      <c r="AR1021">
        <v>0</v>
      </c>
      <c r="AS1021" t="s">
        <v>3</v>
      </c>
      <c r="AT1021">
        <v>879.12</v>
      </c>
      <c r="AU1021" t="s">
        <v>3</v>
      </c>
      <c r="AV1021">
        <v>1</v>
      </c>
      <c r="AW1021">
        <v>2</v>
      </c>
      <c r="AX1021">
        <v>64857426</v>
      </c>
      <c r="AY1021">
        <v>1</v>
      </c>
      <c r="AZ1021">
        <v>0</v>
      </c>
      <c r="BA1021">
        <v>1062</v>
      </c>
      <c r="BB1021">
        <v>0</v>
      </c>
      <c r="BC1021">
        <v>0</v>
      </c>
      <c r="BD1021">
        <v>0</v>
      </c>
      <c r="BE1021">
        <v>0</v>
      </c>
      <c r="BF1021">
        <v>0</v>
      </c>
      <c r="BG1021">
        <v>0</v>
      </c>
      <c r="BH1021">
        <v>0</v>
      </c>
      <c r="BI1021">
        <v>0</v>
      </c>
      <c r="BJ1021">
        <v>0</v>
      </c>
      <c r="BK1021">
        <v>0</v>
      </c>
      <c r="BL1021">
        <v>0</v>
      </c>
      <c r="BM1021">
        <v>0</v>
      </c>
      <c r="BN1021">
        <v>0</v>
      </c>
      <c r="BO1021">
        <v>0</v>
      </c>
      <c r="BP1021">
        <v>0</v>
      </c>
      <c r="BQ1021">
        <v>0</v>
      </c>
      <c r="BR1021">
        <v>0</v>
      </c>
      <c r="BS1021">
        <v>0</v>
      </c>
      <c r="BT1021">
        <v>0</v>
      </c>
      <c r="BU1021">
        <v>0</v>
      </c>
      <c r="BV1021">
        <v>0</v>
      </c>
      <c r="BW1021">
        <v>0</v>
      </c>
      <c r="CU1021">
        <f>ROUND(AT1021*Source!I646*AH1021*AL1021,0)</f>
        <v>0</v>
      </c>
      <c r="CV1021">
        <f>ROUND(Y1021*Source!I646,7)</f>
        <v>0</v>
      </c>
      <c r="CW1021">
        <v>0</v>
      </c>
      <c r="CX1021">
        <f>ROUND(Y1021*Source!I646,7)</f>
        <v>0</v>
      </c>
      <c r="CY1021">
        <f>AD1021</f>
        <v>8.86</v>
      </c>
      <c r="CZ1021">
        <f>AH1021</f>
        <v>8.86</v>
      </c>
      <c r="DA1021">
        <f>AL1021</f>
        <v>1</v>
      </c>
      <c r="DB1021">
        <f t="shared" si="598"/>
        <v>7789</v>
      </c>
      <c r="DC1021">
        <f t="shared" si="599"/>
        <v>0</v>
      </c>
      <c r="DD1021" t="s">
        <v>3</v>
      </c>
      <c r="DE1021" t="s">
        <v>3</v>
      </c>
      <c r="DF1021">
        <f t="shared" ref="DF1021:DF1028" si="600">ROUND(ROUND(AE1021,0)*CX1021,0)</f>
        <v>0</v>
      </c>
      <c r="DG1021">
        <f>ROUND(ROUND(AF1021,0)*CX1021,0)</f>
        <v>0</v>
      </c>
      <c r="DH1021">
        <f>ROUND(ROUND(AG1021,0)*CX1021,0)</f>
        <v>0</v>
      </c>
      <c r="DI1021">
        <f t="shared" ref="DI1021:DI1038" si="601">ROUND(ROUND(AH1021,0)*CX1021,0)</f>
        <v>0</v>
      </c>
      <c r="DJ1021">
        <f>DI1021</f>
        <v>0</v>
      </c>
      <c r="DK1021">
        <v>0</v>
      </c>
      <c r="DL1021" t="s">
        <v>3</v>
      </c>
      <c r="DM1021">
        <v>0</v>
      </c>
      <c r="DN1021" t="s">
        <v>3</v>
      </c>
      <c r="DO1021">
        <v>0</v>
      </c>
    </row>
    <row r="1022" spans="1:119" x14ac:dyDescent="0.2">
      <c r="A1022">
        <f>ROW(Source!A646)</f>
        <v>646</v>
      </c>
      <c r="B1022">
        <v>64855514</v>
      </c>
      <c r="C1022">
        <v>64857407</v>
      </c>
      <c r="D1022">
        <v>121548</v>
      </c>
      <c r="E1022">
        <v>1</v>
      </c>
      <c r="F1022">
        <v>1</v>
      </c>
      <c r="G1022">
        <v>1</v>
      </c>
      <c r="H1022">
        <v>1</v>
      </c>
      <c r="I1022" t="s">
        <v>44</v>
      </c>
      <c r="J1022" t="s">
        <v>3</v>
      </c>
      <c r="K1022" t="s">
        <v>1101</v>
      </c>
      <c r="L1022">
        <v>608254</v>
      </c>
      <c r="N1022">
        <v>1013</v>
      </c>
      <c r="O1022" t="s">
        <v>1102</v>
      </c>
      <c r="P1022" t="s">
        <v>1102</v>
      </c>
      <c r="Q1022">
        <v>1</v>
      </c>
      <c r="W1022">
        <v>0</v>
      </c>
      <c r="X1022">
        <v>-185737400</v>
      </c>
      <c r="Y1022">
        <f t="shared" si="597"/>
        <v>25.1</v>
      </c>
      <c r="AA1022">
        <v>0</v>
      </c>
      <c r="AB1022">
        <v>0</v>
      </c>
      <c r="AC1022">
        <v>0</v>
      </c>
      <c r="AD1022">
        <v>0</v>
      </c>
      <c r="AE1022">
        <v>0</v>
      </c>
      <c r="AF1022">
        <v>0</v>
      </c>
      <c r="AG1022">
        <v>0</v>
      </c>
      <c r="AH1022">
        <v>0</v>
      </c>
      <c r="AI1022">
        <v>1</v>
      </c>
      <c r="AJ1022">
        <v>1</v>
      </c>
      <c r="AK1022">
        <v>1</v>
      </c>
      <c r="AL1022">
        <v>1</v>
      </c>
      <c r="AM1022">
        <v>-2</v>
      </c>
      <c r="AN1022">
        <v>0</v>
      </c>
      <c r="AO1022">
        <v>1</v>
      </c>
      <c r="AP1022">
        <v>1</v>
      </c>
      <c r="AQ1022">
        <v>0</v>
      </c>
      <c r="AR1022">
        <v>0</v>
      </c>
      <c r="AS1022" t="s">
        <v>3</v>
      </c>
      <c r="AT1022">
        <v>25.1</v>
      </c>
      <c r="AU1022" t="s">
        <v>3</v>
      </c>
      <c r="AV1022">
        <v>2</v>
      </c>
      <c r="AW1022">
        <v>2</v>
      </c>
      <c r="AX1022">
        <v>64857427</v>
      </c>
      <c r="AY1022">
        <v>1</v>
      </c>
      <c r="AZ1022">
        <v>0</v>
      </c>
      <c r="BA1022">
        <v>1063</v>
      </c>
      <c r="BB1022">
        <v>0</v>
      </c>
      <c r="BC1022">
        <v>0</v>
      </c>
      <c r="BD1022">
        <v>0</v>
      </c>
      <c r="BE1022">
        <v>0</v>
      </c>
      <c r="BF1022">
        <v>0</v>
      </c>
      <c r="BG1022">
        <v>0</v>
      </c>
      <c r="BH1022">
        <v>0</v>
      </c>
      <c r="BI1022">
        <v>0</v>
      </c>
      <c r="BJ1022">
        <v>0</v>
      </c>
      <c r="BK1022">
        <v>0</v>
      </c>
      <c r="BL1022">
        <v>0</v>
      </c>
      <c r="BM1022">
        <v>0</v>
      </c>
      <c r="BN1022">
        <v>0</v>
      </c>
      <c r="BO1022">
        <v>0</v>
      </c>
      <c r="BP1022">
        <v>0</v>
      </c>
      <c r="BQ1022">
        <v>0</v>
      </c>
      <c r="BR1022">
        <v>0</v>
      </c>
      <c r="BS1022">
        <v>0</v>
      </c>
      <c r="BT1022">
        <v>0</v>
      </c>
      <c r="BU1022">
        <v>0</v>
      </c>
      <c r="BV1022">
        <v>0</v>
      </c>
      <c r="BW1022">
        <v>0</v>
      </c>
      <c r="CV1022">
        <v>0</v>
      </c>
      <c r="CW1022">
        <v>0</v>
      </c>
      <c r="CX1022">
        <f>ROUND(Y1022*Source!I646,7)</f>
        <v>0</v>
      </c>
      <c r="CY1022">
        <f>AD1022</f>
        <v>0</v>
      </c>
      <c r="CZ1022">
        <f>AH1022</f>
        <v>0</v>
      </c>
      <c r="DA1022">
        <f>AL1022</f>
        <v>1</v>
      </c>
      <c r="DB1022">
        <f t="shared" si="598"/>
        <v>0</v>
      </c>
      <c r="DC1022">
        <f t="shared" si="599"/>
        <v>0</v>
      </c>
      <c r="DD1022" t="s">
        <v>3</v>
      </c>
      <c r="DE1022" t="s">
        <v>3</v>
      </c>
      <c r="DF1022">
        <f t="shared" si="600"/>
        <v>0</v>
      </c>
      <c r="DG1022">
        <f>ROUND(ROUND(AF1022,0)*CX1022,0)</f>
        <v>0</v>
      </c>
      <c r="DH1022">
        <f>ROUND(ROUND(AG1022,0)*CX1022,0)</f>
        <v>0</v>
      </c>
      <c r="DI1022">
        <f t="shared" si="601"/>
        <v>0</v>
      </c>
      <c r="DJ1022">
        <f>DI1022</f>
        <v>0</v>
      </c>
      <c r="DK1022">
        <v>0</v>
      </c>
      <c r="DL1022" t="s">
        <v>3</v>
      </c>
      <c r="DM1022">
        <v>0</v>
      </c>
      <c r="DN1022" t="s">
        <v>3</v>
      </c>
      <c r="DO1022">
        <v>0</v>
      </c>
    </row>
    <row r="1023" spans="1:119" x14ac:dyDescent="0.2">
      <c r="A1023">
        <f>ROW(Source!A646)</f>
        <v>646</v>
      </c>
      <c r="B1023">
        <v>64855514</v>
      </c>
      <c r="C1023">
        <v>64857407</v>
      </c>
      <c r="D1023">
        <v>29172379</v>
      </c>
      <c r="E1023">
        <v>1</v>
      </c>
      <c r="F1023">
        <v>1</v>
      </c>
      <c r="G1023">
        <v>1</v>
      </c>
      <c r="H1023">
        <v>2</v>
      </c>
      <c r="I1023" t="s">
        <v>1187</v>
      </c>
      <c r="J1023" t="s">
        <v>1188</v>
      </c>
      <c r="K1023" t="s">
        <v>1189</v>
      </c>
      <c r="L1023">
        <v>1368</v>
      </c>
      <c r="N1023">
        <v>1011</v>
      </c>
      <c r="O1023" t="s">
        <v>1106</v>
      </c>
      <c r="P1023" t="s">
        <v>1106</v>
      </c>
      <c r="Q1023">
        <v>1</v>
      </c>
      <c r="W1023">
        <v>0</v>
      </c>
      <c r="X1023">
        <v>1106923569</v>
      </c>
      <c r="Y1023">
        <f t="shared" si="597"/>
        <v>2.14</v>
      </c>
      <c r="AA1023">
        <v>0</v>
      </c>
      <c r="AB1023">
        <v>1471.68</v>
      </c>
      <c r="AC1023">
        <v>687.56</v>
      </c>
      <c r="AD1023">
        <v>0</v>
      </c>
      <c r="AE1023">
        <v>0</v>
      </c>
      <c r="AF1023">
        <v>112</v>
      </c>
      <c r="AG1023">
        <v>13.5</v>
      </c>
      <c r="AH1023">
        <v>0</v>
      </c>
      <c r="AI1023">
        <v>1</v>
      </c>
      <c r="AJ1023">
        <v>13.14</v>
      </c>
      <c r="AK1023">
        <v>50.93</v>
      </c>
      <c r="AL1023">
        <v>1</v>
      </c>
      <c r="AM1023">
        <v>2</v>
      </c>
      <c r="AN1023">
        <v>0</v>
      </c>
      <c r="AO1023">
        <v>1</v>
      </c>
      <c r="AP1023">
        <v>1</v>
      </c>
      <c r="AQ1023">
        <v>0</v>
      </c>
      <c r="AR1023">
        <v>0</v>
      </c>
      <c r="AS1023" t="s">
        <v>3</v>
      </c>
      <c r="AT1023">
        <v>2.14</v>
      </c>
      <c r="AU1023" t="s">
        <v>3</v>
      </c>
      <c r="AV1023">
        <v>0</v>
      </c>
      <c r="AW1023">
        <v>2</v>
      </c>
      <c r="AX1023">
        <v>64857428</v>
      </c>
      <c r="AY1023">
        <v>1</v>
      </c>
      <c r="AZ1023">
        <v>0</v>
      </c>
      <c r="BA1023">
        <v>1064</v>
      </c>
      <c r="BB1023">
        <v>0</v>
      </c>
      <c r="BC1023">
        <v>0</v>
      </c>
      <c r="BD1023">
        <v>0</v>
      </c>
      <c r="BE1023">
        <v>0</v>
      </c>
      <c r="BF1023">
        <v>0</v>
      </c>
      <c r="BG1023">
        <v>0</v>
      </c>
      <c r="BH1023">
        <v>0</v>
      </c>
      <c r="BI1023">
        <v>0</v>
      </c>
      <c r="BJ1023">
        <v>0</v>
      </c>
      <c r="BK1023">
        <v>0</v>
      </c>
      <c r="BL1023">
        <v>0</v>
      </c>
      <c r="BM1023">
        <v>0</v>
      </c>
      <c r="BN1023">
        <v>0</v>
      </c>
      <c r="BO1023">
        <v>0</v>
      </c>
      <c r="BP1023">
        <v>0</v>
      </c>
      <c r="BQ1023">
        <v>0</v>
      </c>
      <c r="BR1023">
        <v>0</v>
      </c>
      <c r="BS1023">
        <v>0</v>
      </c>
      <c r="BT1023">
        <v>0</v>
      </c>
      <c r="BU1023">
        <v>0</v>
      </c>
      <c r="BV1023">
        <v>0</v>
      </c>
      <c r="BW1023">
        <v>0</v>
      </c>
      <c r="CV1023">
        <v>0</v>
      </c>
      <c r="CW1023">
        <f>ROUND(Y1023*Source!I646*DO1023,7)</f>
        <v>0</v>
      </c>
      <c r="CX1023">
        <f>ROUND(Y1023*Source!I646,7)</f>
        <v>0</v>
      </c>
      <c r="CY1023">
        <f t="shared" ref="CY1023:CY1028" si="602">AB1023</f>
        <v>1471.68</v>
      </c>
      <c r="CZ1023">
        <f t="shared" ref="CZ1023:CZ1028" si="603">AF1023</f>
        <v>112</v>
      </c>
      <c r="DA1023">
        <f t="shared" ref="DA1023:DA1028" si="604">AJ1023</f>
        <v>13.14</v>
      </c>
      <c r="DB1023">
        <f t="shared" si="598"/>
        <v>239.68</v>
      </c>
      <c r="DC1023">
        <f t="shared" si="599"/>
        <v>28.89</v>
      </c>
      <c r="DD1023" t="s">
        <v>3</v>
      </c>
      <c r="DE1023" t="s">
        <v>3</v>
      </c>
      <c r="DF1023">
        <f t="shared" si="600"/>
        <v>0</v>
      </c>
      <c r="DG1023">
        <f t="shared" ref="DG1023:DG1028" si="605">ROUND(ROUND(AF1023*AJ1023,0)*CX1023,0)</f>
        <v>0</v>
      </c>
      <c r="DH1023">
        <f t="shared" ref="DH1023:DH1028" si="606">ROUND(ROUND(AG1023*AK1023,0)*CX1023,0)</f>
        <v>0</v>
      </c>
      <c r="DI1023">
        <f t="shared" si="601"/>
        <v>0</v>
      </c>
      <c r="DJ1023">
        <f t="shared" ref="DJ1023:DJ1028" si="607">DG1023</f>
        <v>0</v>
      </c>
      <c r="DK1023">
        <v>0</v>
      </c>
      <c r="DL1023" t="s">
        <v>3</v>
      </c>
      <c r="DM1023">
        <v>0</v>
      </c>
      <c r="DN1023" t="s">
        <v>3</v>
      </c>
      <c r="DO1023">
        <v>0</v>
      </c>
    </row>
    <row r="1024" spans="1:119" x14ac:dyDescent="0.2">
      <c r="A1024">
        <f>ROW(Source!A646)</f>
        <v>646</v>
      </c>
      <c r="B1024">
        <v>64855514</v>
      </c>
      <c r="C1024">
        <v>64857407</v>
      </c>
      <c r="D1024">
        <v>29172407</v>
      </c>
      <c r="E1024">
        <v>1</v>
      </c>
      <c r="F1024">
        <v>1</v>
      </c>
      <c r="G1024">
        <v>1</v>
      </c>
      <c r="H1024">
        <v>2</v>
      </c>
      <c r="I1024" t="s">
        <v>1341</v>
      </c>
      <c r="J1024" t="s">
        <v>1342</v>
      </c>
      <c r="K1024" t="s">
        <v>1343</v>
      </c>
      <c r="L1024">
        <v>1368</v>
      </c>
      <c r="N1024">
        <v>1011</v>
      </c>
      <c r="O1024" t="s">
        <v>1106</v>
      </c>
      <c r="P1024" t="s">
        <v>1106</v>
      </c>
      <c r="Q1024">
        <v>1</v>
      </c>
      <c r="W1024">
        <v>0</v>
      </c>
      <c r="X1024">
        <v>-27831156</v>
      </c>
      <c r="Y1024">
        <f t="shared" si="597"/>
        <v>22.96</v>
      </c>
      <c r="AA1024">
        <v>0</v>
      </c>
      <c r="AB1024">
        <v>1259.7</v>
      </c>
      <c r="AC1024">
        <v>687.56</v>
      </c>
      <c r="AD1024">
        <v>0</v>
      </c>
      <c r="AE1024">
        <v>0</v>
      </c>
      <c r="AF1024">
        <v>96.9</v>
      </c>
      <c r="AG1024">
        <v>13.5</v>
      </c>
      <c r="AH1024">
        <v>0</v>
      </c>
      <c r="AI1024">
        <v>1</v>
      </c>
      <c r="AJ1024">
        <v>13</v>
      </c>
      <c r="AK1024">
        <v>50.93</v>
      </c>
      <c r="AL1024">
        <v>1</v>
      </c>
      <c r="AM1024">
        <v>2</v>
      </c>
      <c r="AN1024">
        <v>0</v>
      </c>
      <c r="AO1024">
        <v>1</v>
      </c>
      <c r="AP1024">
        <v>1</v>
      </c>
      <c r="AQ1024">
        <v>0</v>
      </c>
      <c r="AR1024">
        <v>0</v>
      </c>
      <c r="AS1024" t="s">
        <v>3</v>
      </c>
      <c r="AT1024">
        <v>22.96</v>
      </c>
      <c r="AU1024" t="s">
        <v>3</v>
      </c>
      <c r="AV1024">
        <v>0</v>
      </c>
      <c r="AW1024">
        <v>2</v>
      </c>
      <c r="AX1024">
        <v>64857429</v>
      </c>
      <c r="AY1024">
        <v>1</v>
      </c>
      <c r="AZ1024">
        <v>0</v>
      </c>
      <c r="BA1024">
        <v>1065</v>
      </c>
      <c r="BB1024">
        <v>0</v>
      </c>
      <c r="BC1024">
        <v>0</v>
      </c>
      <c r="BD1024">
        <v>0</v>
      </c>
      <c r="BE1024">
        <v>0</v>
      </c>
      <c r="BF1024">
        <v>0</v>
      </c>
      <c r="BG1024">
        <v>0</v>
      </c>
      <c r="BH1024">
        <v>0</v>
      </c>
      <c r="BI1024">
        <v>0</v>
      </c>
      <c r="BJ1024">
        <v>0</v>
      </c>
      <c r="BK1024">
        <v>0</v>
      </c>
      <c r="BL1024">
        <v>0</v>
      </c>
      <c r="BM1024">
        <v>0</v>
      </c>
      <c r="BN1024">
        <v>0</v>
      </c>
      <c r="BO1024">
        <v>0</v>
      </c>
      <c r="BP1024">
        <v>0</v>
      </c>
      <c r="BQ1024">
        <v>0</v>
      </c>
      <c r="BR1024">
        <v>0</v>
      </c>
      <c r="BS1024">
        <v>0</v>
      </c>
      <c r="BT1024">
        <v>0</v>
      </c>
      <c r="BU1024">
        <v>0</v>
      </c>
      <c r="BV1024">
        <v>0</v>
      </c>
      <c r="BW1024">
        <v>0</v>
      </c>
      <c r="CV1024">
        <v>0</v>
      </c>
      <c r="CW1024">
        <f>ROUND(Y1024*Source!I646*DO1024,7)</f>
        <v>0</v>
      </c>
      <c r="CX1024">
        <f>ROUND(Y1024*Source!I646,7)</f>
        <v>0</v>
      </c>
      <c r="CY1024">
        <f t="shared" si="602"/>
        <v>1259.7</v>
      </c>
      <c r="CZ1024">
        <f t="shared" si="603"/>
        <v>96.9</v>
      </c>
      <c r="DA1024">
        <f t="shared" si="604"/>
        <v>13</v>
      </c>
      <c r="DB1024">
        <f t="shared" si="598"/>
        <v>2224.8200000000002</v>
      </c>
      <c r="DC1024">
        <f t="shared" si="599"/>
        <v>309.95999999999998</v>
      </c>
      <c r="DD1024" t="s">
        <v>3</v>
      </c>
      <c r="DE1024" t="s">
        <v>3</v>
      </c>
      <c r="DF1024">
        <f t="shared" si="600"/>
        <v>0</v>
      </c>
      <c r="DG1024">
        <f t="shared" si="605"/>
        <v>0</v>
      </c>
      <c r="DH1024">
        <f t="shared" si="606"/>
        <v>0</v>
      </c>
      <c r="DI1024">
        <f t="shared" si="601"/>
        <v>0</v>
      </c>
      <c r="DJ1024">
        <f t="shared" si="607"/>
        <v>0</v>
      </c>
      <c r="DK1024">
        <v>0</v>
      </c>
      <c r="DL1024" t="s">
        <v>3</v>
      </c>
      <c r="DM1024">
        <v>0</v>
      </c>
      <c r="DN1024" t="s">
        <v>3</v>
      </c>
      <c r="DO1024">
        <v>0</v>
      </c>
    </row>
    <row r="1025" spans="1:119" x14ac:dyDescent="0.2">
      <c r="A1025">
        <f>ROW(Source!A646)</f>
        <v>646</v>
      </c>
      <c r="B1025">
        <v>64855514</v>
      </c>
      <c r="C1025">
        <v>64857407</v>
      </c>
      <c r="D1025">
        <v>29172657</v>
      </c>
      <c r="E1025">
        <v>1</v>
      </c>
      <c r="F1025">
        <v>1</v>
      </c>
      <c r="G1025">
        <v>1</v>
      </c>
      <c r="H1025">
        <v>2</v>
      </c>
      <c r="I1025" t="s">
        <v>1224</v>
      </c>
      <c r="J1025" t="s">
        <v>1225</v>
      </c>
      <c r="K1025" t="s">
        <v>1226</v>
      </c>
      <c r="L1025">
        <v>1368</v>
      </c>
      <c r="N1025">
        <v>1011</v>
      </c>
      <c r="O1025" t="s">
        <v>1106</v>
      </c>
      <c r="P1025" t="s">
        <v>1106</v>
      </c>
      <c r="Q1025">
        <v>1</v>
      </c>
      <c r="W1025">
        <v>0</v>
      </c>
      <c r="X1025">
        <v>1474986261</v>
      </c>
      <c r="Y1025">
        <f t="shared" si="597"/>
        <v>37.520000000000003</v>
      </c>
      <c r="AA1025">
        <v>0</v>
      </c>
      <c r="AB1025">
        <v>67.150000000000006</v>
      </c>
      <c r="AC1025">
        <v>0</v>
      </c>
      <c r="AD1025">
        <v>0</v>
      </c>
      <c r="AE1025">
        <v>0</v>
      </c>
      <c r="AF1025">
        <v>8.1</v>
      </c>
      <c r="AG1025">
        <v>0</v>
      </c>
      <c r="AH1025">
        <v>0</v>
      </c>
      <c r="AI1025">
        <v>1</v>
      </c>
      <c r="AJ1025">
        <v>8.2899999999999991</v>
      </c>
      <c r="AK1025">
        <v>50.93</v>
      </c>
      <c r="AL1025">
        <v>1</v>
      </c>
      <c r="AM1025">
        <v>2</v>
      </c>
      <c r="AN1025">
        <v>0</v>
      </c>
      <c r="AO1025">
        <v>1</v>
      </c>
      <c r="AP1025">
        <v>1</v>
      </c>
      <c r="AQ1025">
        <v>0</v>
      </c>
      <c r="AR1025">
        <v>0</v>
      </c>
      <c r="AS1025" t="s">
        <v>3</v>
      </c>
      <c r="AT1025">
        <v>37.520000000000003</v>
      </c>
      <c r="AU1025" t="s">
        <v>3</v>
      </c>
      <c r="AV1025">
        <v>0</v>
      </c>
      <c r="AW1025">
        <v>2</v>
      </c>
      <c r="AX1025">
        <v>64857430</v>
      </c>
      <c r="AY1025">
        <v>1</v>
      </c>
      <c r="AZ1025">
        <v>0</v>
      </c>
      <c r="BA1025">
        <v>1066</v>
      </c>
      <c r="BB1025">
        <v>0</v>
      </c>
      <c r="BC1025">
        <v>0</v>
      </c>
      <c r="BD1025">
        <v>0</v>
      </c>
      <c r="BE1025">
        <v>0</v>
      </c>
      <c r="BF1025">
        <v>0</v>
      </c>
      <c r="BG1025">
        <v>0</v>
      </c>
      <c r="BH1025">
        <v>0</v>
      </c>
      <c r="BI1025">
        <v>0</v>
      </c>
      <c r="BJ1025">
        <v>0</v>
      </c>
      <c r="BK1025">
        <v>0</v>
      </c>
      <c r="BL1025">
        <v>0</v>
      </c>
      <c r="BM1025">
        <v>0</v>
      </c>
      <c r="BN1025">
        <v>0</v>
      </c>
      <c r="BO1025">
        <v>0</v>
      </c>
      <c r="BP1025">
        <v>0</v>
      </c>
      <c r="BQ1025">
        <v>0</v>
      </c>
      <c r="BR1025">
        <v>0</v>
      </c>
      <c r="BS1025">
        <v>0</v>
      </c>
      <c r="BT1025">
        <v>0</v>
      </c>
      <c r="BU1025">
        <v>0</v>
      </c>
      <c r="BV1025">
        <v>0</v>
      </c>
      <c r="BW1025">
        <v>0</v>
      </c>
      <c r="CV1025">
        <v>0</v>
      </c>
      <c r="CW1025">
        <f>ROUND(Y1025*Source!I646*DO1025,7)</f>
        <v>0</v>
      </c>
      <c r="CX1025">
        <f>ROUND(Y1025*Source!I646,7)</f>
        <v>0</v>
      </c>
      <c r="CY1025">
        <f t="shared" si="602"/>
        <v>67.150000000000006</v>
      </c>
      <c r="CZ1025">
        <f t="shared" si="603"/>
        <v>8.1</v>
      </c>
      <c r="DA1025">
        <f t="shared" si="604"/>
        <v>8.2899999999999991</v>
      </c>
      <c r="DB1025">
        <f t="shared" si="598"/>
        <v>303.91000000000003</v>
      </c>
      <c r="DC1025">
        <f t="shared" si="599"/>
        <v>0</v>
      </c>
      <c r="DD1025" t="s">
        <v>3</v>
      </c>
      <c r="DE1025" t="s">
        <v>3</v>
      </c>
      <c r="DF1025">
        <f t="shared" si="600"/>
        <v>0</v>
      </c>
      <c r="DG1025">
        <f t="shared" si="605"/>
        <v>0</v>
      </c>
      <c r="DH1025">
        <f t="shared" si="606"/>
        <v>0</v>
      </c>
      <c r="DI1025">
        <f t="shared" si="601"/>
        <v>0</v>
      </c>
      <c r="DJ1025">
        <f t="shared" si="607"/>
        <v>0</v>
      </c>
      <c r="DK1025">
        <v>0</v>
      </c>
      <c r="DL1025" t="s">
        <v>3</v>
      </c>
      <c r="DM1025">
        <v>0</v>
      </c>
      <c r="DN1025" t="s">
        <v>3</v>
      </c>
      <c r="DO1025">
        <v>0</v>
      </c>
    </row>
    <row r="1026" spans="1:119" x14ac:dyDescent="0.2">
      <c r="A1026">
        <f>ROW(Source!A646)</f>
        <v>646</v>
      </c>
      <c r="B1026">
        <v>64855514</v>
      </c>
      <c r="C1026">
        <v>64857407</v>
      </c>
      <c r="D1026">
        <v>29173150</v>
      </c>
      <c r="E1026">
        <v>1</v>
      </c>
      <c r="F1026">
        <v>1</v>
      </c>
      <c r="G1026">
        <v>1</v>
      </c>
      <c r="H1026">
        <v>2</v>
      </c>
      <c r="I1026" t="s">
        <v>1190</v>
      </c>
      <c r="J1026" t="s">
        <v>1191</v>
      </c>
      <c r="K1026" t="s">
        <v>1192</v>
      </c>
      <c r="L1026">
        <v>1368</v>
      </c>
      <c r="N1026">
        <v>1011</v>
      </c>
      <c r="O1026" t="s">
        <v>1106</v>
      </c>
      <c r="P1026" t="s">
        <v>1106</v>
      </c>
      <c r="Q1026">
        <v>1</v>
      </c>
      <c r="W1026">
        <v>0</v>
      </c>
      <c r="X1026">
        <v>650070217</v>
      </c>
      <c r="Y1026">
        <f t="shared" si="597"/>
        <v>76.099999999999994</v>
      </c>
      <c r="AA1026">
        <v>0</v>
      </c>
      <c r="AB1026">
        <v>22.74</v>
      </c>
      <c r="AC1026">
        <v>0</v>
      </c>
      <c r="AD1026">
        <v>0</v>
      </c>
      <c r="AE1026">
        <v>0</v>
      </c>
      <c r="AF1026">
        <v>1.9</v>
      </c>
      <c r="AG1026">
        <v>0</v>
      </c>
      <c r="AH1026">
        <v>0</v>
      </c>
      <c r="AI1026">
        <v>1</v>
      </c>
      <c r="AJ1026">
        <v>11.97</v>
      </c>
      <c r="AK1026">
        <v>50.93</v>
      </c>
      <c r="AL1026">
        <v>1</v>
      </c>
      <c r="AM1026">
        <v>2</v>
      </c>
      <c r="AN1026">
        <v>0</v>
      </c>
      <c r="AO1026">
        <v>1</v>
      </c>
      <c r="AP1026">
        <v>1</v>
      </c>
      <c r="AQ1026">
        <v>0</v>
      </c>
      <c r="AR1026">
        <v>0</v>
      </c>
      <c r="AS1026" t="s">
        <v>3</v>
      </c>
      <c r="AT1026">
        <v>76.099999999999994</v>
      </c>
      <c r="AU1026" t="s">
        <v>3</v>
      </c>
      <c r="AV1026">
        <v>0</v>
      </c>
      <c r="AW1026">
        <v>2</v>
      </c>
      <c r="AX1026">
        <v>64857431</v>
      </c>
      <c r="AY1026">
        <v>1</v>
      </c>
      <c r="AZ1026">
        <v>0</v>
      </c>
      <c r="BA1026">
        <v>1067</v>
      </c>
      <c r="BB1026">
        <v>0</v>
      </c>
      <c r="BC1026">
        <v>0</v>
      </c>
      <c r="BD1026">
        <v>0</v>
      </c>
      <c r="BE1026">
        <v>0</v>
      </c>
      <c r="BF1026">
        <v>0</v>
      </c>
      <c r="BG1026">
        <v>0</v>
      </c>
      <c r="BH1026">
        <v>0</v>
      </c>
      <c r="BI1026">
        <v>0</v>
      </c>
      <c r="BJ1026">
        <v>0</v>
      </c>
      <c r="BK1026">
        <v>0</v>
      </c>
      <c r="BL1026">
        <v>0</v>
      </c>
      <c r="BM1026">
        <v>0</v>
      </c>
      <c r="BN1026">
        <v>0</v>
      </c>
      <c r="BO1026">
        <v>0</v>
      </c>
      <c r="BP1026">
        <v>0</v>
      </c>
      <c r="BQ1026">
        <v>0</v>
      </c>
      <c r="BR1026">
        <v>0</v>
      </c>
      <c r="BS1026">
        <v>0</v>
      </c>
      <c r="BT1026">
        <v>0</v>
      </c>
      <c r="BU1026">
        <v>0</v>
      </c>
      <c r="BV1026">
        <v>0</v>
      </c>
      <c r="BW1026">
        <v>0</v>
      </c>
      <c r="CV1026">
        <v>0</v>
      </c>
      <c r="CW1026">
        <f>ROUND(Y1026*Source!I646*DO1026,7)</f>
        <v>0</v>
      </c>
      <c r="CX1026">
        <f>ROUND(Y1026*Source!I646,7)</f>
        <v>0</v>
      </c>
      <c r="CY1026">
        <f t="shared" si="602"/>
        <v>22.74</v>
      </c>
      <c r="CZ1026">
        <f t="shared" si="603"/>
        <v>1.9</v>
      </c>
      <c r="DA1026">
        <f t="shared" si="604"/>
        <v>11.97</v>
      </c>
      <c r="DB1026">
        <f t="shared" si="598"/>
        <v>144.59</v>
      </c>
      <c r="DC1026">
        <f t="shared" si="599"/>
        <v>0</v>
      </c>
      <c r="DD1026" t="s">
        <v>3</v>
      </c>
      <c r="DE1026" t="s">
        <v>3</v>
      </c>
      <c r="DF1026">
        <f t="shared" si="600"/>
        <v>0</v>
      </c>
      <c r="DG1026">
        <f t="shared" si="605"/>
        <v>0</v>
      </c>
      <c r="DH1026">
        <f t="shared" si="606"/>
        <v>0</v>
      </c>
      <c r="DI1026">
        <f t="shared" si="601"/>
        <v>0</v>
      </c>
      <c r="DJ1026">
        <f t="shared" si="607"/>
        <v>0</v>
      </c>
      <c r="DK1026">
        <v>0</v>
      </c>
      <c r="DL1026" t="s">
        <v>3</v>
      </c>
      <c r="DM1026">
        <v>0</v>
      </c>
      <c r="DN1026" t="s">
        <v>3</v>
      </c>
      <c r="DO1026">
        <v>0</v>
      </c>
    </row>
    <row r="1027" spans="1:119" x14ac:dyDescent="0.2">
      <c r="A1027">
        <f>ROW(Source!A646)</f>
        <v>646</v>
      </c>
      <c r="B1027">
        <v>64855514</v>
      </c>
      <c r="C1027">
        <v>64857407</v>
      </c>
      <c r="D1027">
        <v>29173252</v>
      </c>
      <c r="E1027">
        <v>1</v>
      </c>
      <c r="F1027">
        <v>1</v>
      </c>
      <c r="G1027">
        <v>1</v>
      </c>
      <c r="H1027">
        <v>2</v>
      </c>
      <c r="I1027" t="s">
        <v>1160</v>
      </c>
      <c r="J1027" t="s">
        <v>1161</v>
      </c>
      <c r="K1027" t="s">
        <v>1162</v>
      </c>
      <c r="L1027">
        <v>1368</v>
      </c>
      <c r="N1027">
        <v>1011</v>
      </c>
      <c r="O1027" t="s">
        <v>1106</v>
      </c>
      <c r="P1027" t="s">
        <v>1106</v>
      </c>
      <c r="Q1027">
        <v>1</v>
      </c>
      <c r="W1027">
        <v>0</v>
      </c>
      <c r="X1027">
        <v>527313756</v>
      </c>
      <c r="Y1027">
        <f t="shared" si="597"/>
        <v>38.08</v>
      </c>
      <c r="AA1027">
        <v>0</v>
      </c>
      <c r="AB1027">
        <v>138.30000000000001</v>
      </c>
      <c r="AC1027">
        <v>0</v>
      </c>
      <c r="AD1027">
        <v>0</v>
      </c>
      <c r="AE1027">
        <v>0</v>
      </c>
      <c r="AF1027">
        <v>30</v>
      </c>
      <c r="AG1027">
        <v>0</v>
      </c>
      <c r="AH1027">
        <v>0</v>
      </c>
      <c r="AI1027">
        <v>1</v>
      </c>
      <c r="AJ1027">
        <v>4.6100000000000003</v>
      </c>
      <c r="AK1027">
        <v>50.93</v>
      </c>
      <c r="AL1027">
        <v>1</v>
      </c>
      <c r="AM1027">
        <v>2</v>
      </c>
      <c r="AN1027">
        <v>0</v>
      </c>
      <c r="AO1027">
        <v>1</v>
      </c>
      <c r="AP1027">
        <v>1</v>
      </c>
      <c r="AQ1027">
        <v>0</v>
      </c>
      <c r="AR1027">
        <v>0</v>
      </c>
      <c r="AS1027" t="s">
        <v>3</v>
      </c>
      <c r="AT1027">
        <v>38.08</v>
      </c>
      <c r="AU1027" t="s">
        <v>3</v>
      </c>
      <c r="AV1027">
        <v>0</v>
      </c>
      <c r="AW1027">
        <v>2</v>
      </c>
      <c r="AX1027">
        <v>64857432</v>
      </c>
      <c r="AY1027">
        <v>1</v>
      </c>
      <c r="AZ1027">
        <v>0</v>
      </c>
      <c r="BA1027">
        <v>1068</v>
      </c>
      <c r="BB1027">
        <v>0</v>
      </c>
      <c r="BC1027">
        <v>0</v>
      </c>
      <c r="BD1027">
        <v>0</v>
      </c>
      <c r="BE1027">
        <v>0</v>
      </c>
      <c r="BF1027">
        <v>0</v>
      </c>
      <c r="BG1027">
        <v>0</v>
      </c>
      <c r="BH1027">
        <v>0</v>
      </c>
      <c r="BI1027">
        <v>0</v>
      </c>
      <c r="BJ1027">
        <v>0</v>
      </c>
      <c r="BK1027">
        <v>0</v>
      </c>
      <c r="BL1027">
        <v>0</v>
      </c>
      <c r="BM1027">
        <v>0</v>
      </c>
      <c r="BN1027">
        <v>0</v>
      </c>
      <c r="BO1027">
        <v>0</v>
      </c>
      <c r="BP1027">
        <v>0</v>
      </c>
      <c r="BQ1027">
        <v>0</v>
      </c>
      <c r="BR1027">
        <v>0</v>
      </c>
      <c r="BS1027">
        <v>0</v>
      </c>
      <c r="BT1027">
        <v>0</v>
      </c>
      <c r="BU1027">
        <v>0</v>
      </c>
      <c r="BV1027">
        <v>0</v>
      </c>
      <c r="BW1027">
        <v>0</v>
      </c>
      <c r="CV1027">
        <v>0</v>
      </c>
      <c r="CW1027">
        <f>ROUND(Y1027*Source!I646*DO1027,7)</f>
        <v>0</v>
      </c>
      <c r="CX1027">
        <f>ROUND(Y1027*Source!I646,7)</f>
        <v>0</v>
      </c>
      <c r="CY1027">
        <f t="shared" si="602"/>
        <v>138.30000000000001</v>
      </c>
      <c r="CZ1027">
        <f t="shared" si="603"/>
        <v>30</v>
      </c>
      <c r="DA1027">
        <f t="shared" si="604"/>
        <v>4.6100000000000003</v>
      </c>
      <c r="DB1027">
        <f t="shared" si="598"/>
        <v>1142.4000000000001</v>
      </c>
      <c r="DC1027">
        <f t="shared" si="599"/>
        <v>0</v>
      </c>
      <c r="DD1027" t="s">
        <v>3</v>
      </c>
      <c r="DE1027" t="s">
        <v>3</v>
      </c>
      <c r="DF1027">
        <f t="shared" si="600"/>
        <v>0</v>
      </c>
      <c r="DG1027">
        <f t="shared" si="605"/>
        <v>0</v>
      </c>
      <c r="DH1027">
        <f t="shared" si="606"/>
        <v>0</v>
      </c>
      <c r="DI1027">
        <f t="shared" si="601"/>
        <v>0</v>
      </c>
      <c r="DJ1027">
        <f t="shared" si="607"/>
        <v>0</v>
      </c>
      <c r="DK1027">
        <v>0</v>
      </c>
      <c r="DL1027" t="s">
        <v>3</v>
      </c>
      <c r="DM1027">
        <v>0</v>
      </c>
      <c r="DN1027" t="s">
        <v>3</v>
      </c>
      <c r="DO1027">
        <v>0</v>
      </c>
    </row>
    <row r="1028" spans="1:119" x14ac:dyDescent="0.2">
      <c r="A1028">
        <f>ROW(Source!A646)</f>
        <v>646</v>
      </c>
      <c r="B1028">
        <v>64855514</v>
      </c>
      <c r="C1028">
        <v>64857407</v>
      </c>
      <c r="D1028">
        <v>29174913</v>
      </c>
      <c r="E1028">
        <v>1</v>
      </c>
      <c r="F1028">
        <v>1</v>
      </c>
      <c r="G1028">
        <v>1</v>
      </c>
      <c r="H1028">
        <v>2</v>
      </c>
      <c r="I1028" t="s">
        <v>1152</v>
      </c>
      <c r="J1028" t="s">
        <v>1153</v>
      </c>
      <c r="K1028" t="s">
        <v>1154</v>
      </c>
      <c r="L1028">
        <v>1368</v>
      </c>
      <c r="N1028">
        <v>1011</v>
      </c>
      <c r="O1028" t="s">
        <v>1106</v>
      </c>
      <c r="P1028" t="s">
        <v>1106</v>
      </c>
      <c r="Q1028">
        <v>1</v>
      </c>
      <c r="W1028">
        <v>0</v>
      </c>
      <c r="X1028">
        <v>1230759911</v>
      </c>
      <c r="Y1028">
        <f t="shared" si="597"/>
        <v>4.25</v>
      </c>
      <c r="AA1028">
        <v>0</v>
      </c>
      <c r="AB1028">
        <v>2113</v>
      </c>
      <c r="AC1028">
        <v>590.79</v>
      </c>
      <c r="AD1028">
        <v>0</v>
      </c>
      <c r="AE1028">
        <v>0</v>
      </c>
      <c r="AF1028">
        <v>87.17</v>
      </c>
      <c r="AG1028">
        <v>11.6</v>
      </c>
      <c r="AH1028">
        <v>0</v>
      </c>
      <c r="AI1028">
        <v>1</v>
      </c>
      <c r="AJ1028">
        <v>24.24</v>
      </c>
      <c r="AK1028">
        <v>50.93</v>
      </c>
      <c r="AL1028">
        <v>1</v>
      </c>
      <c r="AM1028">
        <v>2</v>
      </c>
      <c r="AN1028">
        <v>0</v>
      </c>
      <c r="AO1028">
        <v>1</v>
      </c>
      <c r="AP1028">
        <v>1</v>
      </c>
      <c r="AQ1028">
        <v>0</v>
      </c>
      <c r="AR1028">
        <v>0</v>
      </c>
      <c r="AS1028" t="s">
        <v>3</v>
      </c>
      <c r="AT1028">
        <v>4.25</v>
      </c>
      <c r="AU1028" t="s">
        <v>3</v>
      </c>
      <c r="AV1028">
        <v>0</v>
      </c>
      <c r="AW1028">
        <v>2</v>
      </c>
      <c r="AX1028">
        <v>64857433</v>
      </c>
      <c r="AY1028">
        <v>1</v>
      </c>
      <c r="AZ1028">
        <v>0</v>
      </c>
      <c r="BA1028">
        <v>1069</v>
      </c>
      <c r="BB1028">
        <v>0</v>
      </c>
      <c r="BC1028">
        <v>0</v>
      </c>
      <c r="BD1028">
        <v>0</v>
      </c>
      <c r="BE1028">
        <v>0</v>
      </c>
      <c r="BF1028">
        <v>0</v>
      </c>
      <c r="BG1028">
        <v>0</v>
      </c>
      <c r="BH1028">
        <v>0</v>
      </c>
      <c r="BI1028">
        <v>0</v>
      </c>
      <c r="BJ1028">
        <v>0</v>
      </c>
      <c r="BK1028">
        <v>0</v>
      </c>
      <c r="BL1028">
        <v>0</v>
      </c>
      <c r="BM1028">
        <v>0</v>
      </c>
      <c r="BN1028">
        <v>0</v>
      </c>
      <c r="BO1028">
        <v>0</v>
      </c>
      <c r="BP1028">
        <v>0</v>
      </c>
      <c r="BQ1028">
        <v>0</v>
      </c>
      <c r="BR1028">
        <v>0</v>
      </c>
      <c r="BS1028">
        <v>0</v>
      </c>
      <c r="BT1028">
        <v>0</v>
      </c>
      <c r="BU1028">
        <v>0</v>
      </c>
      <c r="BV1028">
        <v>0</v>
      </c>
      <c r="BW1028">
        <v>0</v>
      </c>
      <c r="CV1028">
        <v>0</v>
      </c>
      <c r="CW1028">
        <f>ROUND(Y1028*Source!I646*DO1028,7)</f>
        <v>0</v>
      </c>
      <c r="CX1028">
        <f>ROUND(Y1028*Source!I646,7)</f>
        <v>0</v>
      </c>
      <c r="CY1028">
        <f t="shared" si="602"/>
        <v>2113</v>
      </c>
      <c r="CZ1028">
        <f t="shared" si="603"/>
        <v>87.17</v>
      </c>
      <c r="DA1028">
        <f t="shared" si="604"/>
        <v>24.24</v>
      </c>
      <c r="DB1028">
        <f t="shared" si="598"/>
        <v>370.47</v>
      </c>
      <c r="DC1028">
        <f t="shared" si="599"/>
        <v>49.3</v>
      </c>
      <c r="DD1028" t="s">
        <v>3</v>
      </c>
      <c r="DE1028" t="s">
        <v>3</v>
      </c>
      <c r="DF1028">
        <f t="shared" si="600"/>
        <v>0</v>
      </c>
      <c r="DG1028">
        <f t="shared" si="605"/>
        <v>0</v>
      </c>
      <c r="DH1028">
        <f t="shared" si="606"/>
        <v>0</v>
      </c>
      <c r="DI1028">
        <f t="shared" si="601"/>
        <v>0</v>
      </c>
      <c r="DJ1028">
        <f t="shared" si="607"/>
        <v>0</v>
      </c>
      <c r="DK1028">
        <v>0</v>
      </c>
      <c r="DL1028" t="s">
        <v>3</v>
      </c>
      <c r="DM1028">
        <v>0</v>
      </c>
      <c r="DN1028" t="s">
        <v>3</v>
      </c>
      <c r="DO1028">
        <v>0</v>
      </c>
    </row>
    <row r="1029" spans="1:119" x14ac:dyDescent="0.2">
      <c r="A1029">
        <f>ROW(Source!A646)</f>
        <v>646</v>
      </c>
      <c r="B1029">
        <v>64855514</v>
      </c>
      <c r="C1029">
        <v>64857407</v>
      </c>
      <c r="D1029">
        <v>29108412</v>
      </c>
      <c r="E1029">
        <v>1</v>
      </c>
      <c r="F1029">
        <v>1</v>
      </c>
      <c r="G1029">
        <v>1</v>
      </c>
      <c r="H1029">
        <v>3</v>
      </c>
      <c r="I1029" t="s">
        <v>1475</v>
      </c>
      <c r="J1029" t="s">
        <v>1476</v>
      </c>
      <c r="K1029" t="s">
        <v>1477</v>
      </c>
      <c r="L1029">
        <v>1348</v>
      </c>
      <c r="N1029">
        <v>1009</v>
      </c>
      <c r="O1029" t="s">
        <v>36</v>
      </c>
      <c r="P1029" t="s">
        <v>36</v>
      </c>
      <c r="Q1029">
        <v>1000</v>
      </c>
      <c r="W1029">
        <v>0</v>
      </c>
      <c r="X1029">
        <v>-254465556</v>
      </c>
      <c r="Y1029">
        <f t="shared" si="597"/>
        <v>0.84</v>
      </c>
      <c r="AA1029">
        <v>34875.120000000003</v>
      </c>
      <c r="AB1029">
        <v>0</v>
      </c>
      <c r="AC1029">
        <v>0</v>
      </c>
      <c r="AD1029">
        <v>0</v>
      </c>
      <c r="AE1029">
        <v>1412.52</v>
      </c>
      <c r="AF1029">
        <v>0</v>
      </c>
      <c r="AG1029">
        <v>0</v>
      </c>
      <c r="AH1029">
        <v>0</v>
      </c>
      <c r="AI1029">
        <v>24.69</v>
      </c>
      <c r="AJ1029">
        <v>1</v>
      </c>
      <c r="AK1029">
        <v>1</v>
      </c>
      <c r="AL1029">
        <v>1</v>
      </c>
      <c r="AM1029">
        <v>2</v>
      </c>
      <c r="AN1029">
        <v>0</v>
      </c>
      <c r="AO1029">
        <v>1</v>
      </c>
      <c r="AP1029">
        <v>1</v>
      </c>
      <c r="AQ1029">
        <v>0</v>
      </c>
      <c r="AR1029">
        <v>0</v>
      </c>
      <c r="AS1029" t="s">
        <v>3</v>
      </c>
      <c r="AT1029">
        <v>0.84</v>
      </c>
      <c r="AU1029" t="s">
        <v>3</v>
      </c>
      <c r="AV1029">
        <v>0</v>
      </c>
      <c r="AW1029">
        <v>2</v>
      </c>
      <c r="AX1029">
        <v>64857434</v>
      </c>
      <c r="AY1029">
        <v>1</v>
      </c>
      <c r="AZ1029">
        <v>0</v>
      </c>
      <c r="BA1029">
        <v>1070</v>
      </c>
      <c r="BB1029">
        <v>0</v>
      </c>
      <c r="BC1029">
        <v>0</v>
      </c>
      <c r="BD1029">
        <v>0</v>
      </c>
      <c r="BE1029">
        <v>0</v>
      </c>
      <c r="BF1029">
        <v>0</v>
      </c>
      <c r="BG1029">
        <v>0</v>
      </c>
      <c r="BH1029">
        <v>0</v>
      </c>
      <c r="BI1029">
        <v>0</v>
      </c>
      <c r="BJ1029">
        <v>0</v>
      </c>
      <c r="BK1029">
        <v>0</v>
      </c>
      <c r="BL1029">
        <v>0</v>
      </c>
      <c r="BM1029">
        <v>0</v>
      </c>
      <c r="BN1029">
        <v>0</v>
      </c>
      <c r="BO1029">
        <v>0</v>
      </c>
      <c r="BP1029">
        <v>0</v>
      </c>
      <c r="BQ1029">
        <v>0</v>
      </c>
      <c r="BR1029">
        <v>0</v>
      </c>
      <c r="BS1029">
        <v>0</v>
      </c>
      <c r="BT1029">
        <v>0</v>
      </c>
      <c r="BU1029">
        <v>0</v>
      </c>
      <c r="BV1029">
        <v>0</v>
      </c>
      <c r="BW1029">
        <v>0</v>
      </c>
      <c r="CV1029">
        <v>0</v>
      </c>
      <c r="CW1029">
        <v>0</v>
      </c>
      <c r="CX1029">
        <f>ROUND(Y1029*Source!I646,7)</f>
        <v>0</v>
      </c>
      <c r="CY1029">
        <f t="shared" ref="CY1029:CY1038" si="608">AA1029</f>
        <v>34875.120000000003</v>
      </c>
      <c r="CZ1029">
        <f t="shared" ref="CZ1029:CZ1038" si="609">AE1029</f>
        <v>1412.52</v>
      </c>
      <c r="DA1029">
        <f t="shared" ref="DA1029:DA1038" si="610">AI1029</f>
        <v>24.69</v>
      </c>
      <c r="DB1029">
        <f t="shared" si="598"/>
        <v>1186.52</v>
      </c>
      <c r="DC1029">
        <f t="shared" si="599"/>
        <v>0</v>
      </c>
      <c r="DD1029" t="s">
        <v>3</v>
      </c>
      <c r="DE1029" t="s">
        <v>3</v>
      </c>
      <c r="DF1029">
        <f t="shared" ref="DF1029:DF1038" si="611">ROUND(ROUND(AE1029*AI1029,0)*CX1029,0)</f>
        <v>0</v>
      </c>
      <c r="DG1029">
        <f t="shared" ref="DG1029:DG1038" si="612">ROUND(ROUND(AF1029,0)*CX1029,0)</f>
        <v>0</v>
      </c>
      <c r="DH1029">
        <f t="shared" ref="DH1029:DH1038" si="613">ROUND(ROUND(AG1029,0)*CX1029,0)</f>
        <v>0</v>
      </c>
      <c r="DI1029">
        <f t="shared" si="601"/>
        <v>0</v>
      </c>
      <c r="DJ1029">
        <f t="shared" ref="DJ1029:DJ1038" si="614">DF1029</f>
        <v>0</v>
      </c>
      <c r="DK1029">
        <v>0</v>
      </c>
      <c r="DL1029" t="s">
        <v>3</v>
      </c>
      <c r="DM1029">
        <v>0</v>
      </c>
      <c r="DN1029" t="s">
        <v>3</v>
      </c>
      <c r="DO1029">
        <v>0</v>
      </c>
    </row>
    <row r="1030" spans="1:119" x14ac:dyDescent="0.2">
      <c r="A1030">
        <f>ROW(Source!A646)</f>
        <v>646</v>
      </c>
      <c r="B1030">
        <v>64855514</v>
      </c>
      <c r="C1030">
        <v>64857407</v>
      </c>
      <c r="D1030">
        <v>29107695</v>
      </c>
      <c r="E1030">
        <v>1</v>
      </c>
      <c r="F1030">
        <v>1</v>
      </c>
      <c r="G1030">
        <v>1</v>
      </c>
      <c r="H1030">
        <v>3</v>
      </c>
      <c r="I1030" t="s">
        <v>1478</v>
      </c>
      <c r="J1030" t="s">
        <v>1479</v>
      </c>
      <c r="K1030" t="s">
        <v>1480</v>
      </c>
      <c r="L1030">
        <v>1348</v>
      </c>
      <c r="N1030">
        <v>1009</v>
      </c>
      <c r="O1030" t="s">
        <v>36</v>
      </c>
      <c r="P1030" t="s">
        <v>36</v>
      </c>
      <c r="Q1030">
        <v>1000</v>
      </c>
      <c r="W1030">
        <v>0</v>
      </c>
      <c r="X1030">
        <v>-1192632952</v>
      </c>
      <c r="Y1030">
        <f t="shared" si="597"/>
        <v>4.2000000000000003E-2</v>
      </c>
      <c r="AA1030">
        <v>55437.5</v>
      </c>
      <c r="AB1030">
        <v>0</v>
      </c>
      <c r="AC1030">
        <v>0</v>
      </c>
      <c r="AD1030">
        <v>0</v>
      </c>
      <c r="AE1030">
        <v>6250</v>
      </c>
      <c r="AF1030">
        <v>0</v>
      </c>
      <c r="AG1030">
        <v>0</v>
      </c>
      <c r="AH1030">
        <v>0</v>
      </c>
      <c r="AI1030">
        <v>8.8699999999999992</v>
      </c>
      <c r="AJ1030">
        <v>1</v>
      </c>
      <c r="AK1030">
        <v>1</v>
      </c>
      <c r="AL1030">
        <v>1</v>
      </c>
      <c r="AM1030">
        <v>2</v>
      </c>
      <c r="AN1030">
        <v>0</v>
      </c>
      <c r="AO1030">
        <v>1</v>
      </c>
      <c r="AP1030">
        <v>1</v>
      </c>
      <c r="AQ1030">
        <v>0</v>
      </c>
      <c r="AR1030">
        <v>0</v>
      </c>
      <c r="AS1030" t="s">
        <v>3</v>
      </c>
      <c r="AT1030">
        <v>4.2000000000000003E-2</v>
      </c>
      <c r="AU1030" t="s">
        <v>3</v>
      </c>
      <c r="AV1030">
        <v>0</v>
      </c>
      <c r="AW1030">
        <v>2</v>
      </c>
      <c r="AX1030">
        <v>64857435</v>
      </c>
      <c r="AY1030">
        <v>1</v>
      </c>
      <c r="AZ1030">
        <v>0</v>
      </c>
      <c r="BA1030">
        <v>1071</v>
      </c>
      <c r="BB1030">
        <v>0</v>
      </c>
      <c r="BC1030">
        <v>0</v>
      </c>
      <c r="BD1030">
        <v>0</v>
      </c>
      <c r="BE1030">
        <v>0</v>
      </c>
      <c r="BF1030">
        <v>0</v>
      </c>
      <c r="BG1030">
        <v>0</v>
      </c>
      <c r="BH1030">
        <v>0</v>
      </c>
      <c r="BI1030">
        <v>0</v>
      </c>
      <c r="BJ1030">
        <v>0</v>
      </c>
      <c r="BK1030">
        <v>0</v>
      </c>
      <c r="BL1030">
        <v>0</v>
      </c>
      <c r="BM1030">
        <v>0</v>
      </c>
      <c r="BN1030">
        <v>0</v>
      </c>
      <c r="BO1030">
        <v>0</v>
      </c>
      <c r="BP1030">
        <v>0</v>
      </c>
      <c r="BQ1030">
        <v>0</v>
      </c>
      <c r="BR1030">
        <v>0</v>
      </c>
      <c r="BS1030">
        <v>0</v>
      </c>
      <c r="BT1030">
        <v>0</v>
      </c>
      <c r="BU1030">
        <v>0</v>
      </c>
      <c r="BV1030">
        <v>0</v>
      </c>
      <c r="BW1030">
        <v>0</v>
      </c>
      <c r="CV1030">
        <v>0</v>
      </c>
      <c r="CW1030">
        <v>0</v>
      </c>
      <c r="CX1030">
        <f>ROUND(Y1030*Source!I646,7)</f>
        <v>0</v>
      </c>
      <c r="CY1030">
        <f t="shared" si="608"/>
        <v>55437.5</v>
      </c>
      <c r="CZ1030">
        <f t="shared" si="609"/>
        <v>6250</v>
      </c>
      <c r="DA1030">
        <f t="shared" si="610"/>
        <v>8.8699999999999992</v>
      </c>
      <c r="DB1030">
        <f t="shared" si="598"/>
        <v>262.5</v>
      </c>
      <c r="DC1030">
        <f t="shared" si="599"/>
        <v>0</v>
      </c>
      <c r="DD1030" t="s">
        <v>3</v>
      </c>
      <c r="DE1030" t="s">
        <v>3</v>
      </c>
      <c r="DF1030">
        <f t="shared" si="611"/>
        <v>0</v>
      </c>
      <c r="DG1030">
        <f t="shared" si="612"/>
        <v>0</v>
      </c>
      <c r="DH1030">
        <f t="shared" si="613"/>
        <v>0</v>
      </c>
      <c r="DI1030">
        <f t="shared" si="601"/>
        <v>0</v>
      </c>
      <c r="DJ1030">
        <f t="shared" si="614"/>
        <v>0</v>
      </c>
      <c r="DK1030">
        <v>0</v>
      </c>
      <c r="DL1030" t="s">
        <v>3</v>
      </c>
      <c r="DM1030">
        <v>0</v>
      </c>
      <c r="DN1030" t="s">
        <v>3</v>
      </c>
      <c r="DO1030">
        <v>0</v>
      </c>
    </row>
    <row r="1031" spans="1:119" x14ac:dyDescent="0.2">
      <c r="A1031">
        <f>ROW(Source!A646)</f>
        <v>646</v>
      </c>
      <c r="B1031">
        <v>64855514</v>
      </c>
      <c r="C1031">
        <v>64857407</v>
      </c>
      <c r="D1031">
        <v>29113982</v>
      </c>
      <c r="E1031">
        <v>1</v>
      </c>
      <c r="F1031">
        <v>1</v>
      </c>
      <c r="G1031">
        <v>1</v>
      </c>
      <c r="H1031">
        <v>3</v>
      </c>
      <c r="I1031" t="s">
        <v>1452</v>
      </c>
      <c r="J1031" t="s">
        <v>1453</v>
      </c>
      <c r="K1031" t="s">
        <v>1454</v>
      </c>
      <c r="L1031">
        <v>1348</v>
      </c>
      <c r="N1031">
        <v>1009</v>
      </c>
      <c r="O1031" t="s">
        <v>36</v>
      </c>
      <c r="P1031" t="s">
        <v>36</v>
      </c>
      <c r="Q1031">
        <v>1000</v>
      </c>
      <c r="W1031">
        <v>0</v>
      </c>
      <c r="X1031">
        <v>1908648852</v>
      </c>
      <c r="Y1031">
        <f t="shared" si="597"/>
        <v>3.4700000000000002E-2</v>
      </c>
      <c r="AA1031">
        <v>281588.82</v>
      </c>
      <c r="AB1031">
        <v>0</v>
      </c>
      <c r="AC1031">
        <v>0</v>
      </c>
      <c r="AD1031">
        <v>0</v>
      </c>
      <c r="AE1031">
        <v>9423.99</v>
      </c>
      <c r="AF1031">
        <v>0</v>
      </c>
      <c r="AG1031">
        <v>0</v>
      </c>
      <c r="AH1031">
        <v>0</v>
      </c>
      <c r="AI1031">
        <v>29.88</v>
      </c>
      <c r="AJ1031">
        <v>1</v>
      </c>
      <c r="AK1031">
        <v>1</v>
      </c>
      <c r="AL1031">
        <v>1</v>
      </c>
      <c r="AM1031">
        <v>2</v>
      </c>
      <c r="AN1031">
        <v>0</v>
      </c>
      <c r="AO1031">
        <v>1</v>
      </c>
      <c r="AP1031">
        <v>1</v>
      </c>
      <c r="AQ1031">
        <v>0</v>
      </c>
      <c r="AR1031">
        <v>0</v>
      </c>
      <c r="AS1031" t="s">
        <v>3</v>
      </c>
      <c r="AT1031">
        <v>3.4700000000000002E-2</v>
      </c>
      <c r="AU1031" t="s">
        <v>3</v>
      </c>
      <c r="AV1031">
        <v>0</v>
      </c>
      <c r="AW1031">
        <v>2</v>
      </c>
      <c r="AX1031">
        <v>64857436</v>
      </c>
      <c r="AY1031">
        <v>1</v>
      </c>
      <c r="AZ1031">
        <v>0</v>
      </c>
      <c r="BA1031">
        <v>1072</v>
      </c>
      <c r="BB1031">
        <v>0</v>
      </c>
      <c r="BC1031">
        <v>0</v>
      </c>
      <c r="BD1031">
        <v>0</v>
      </c>
      <c r="BE1031">
        <v>0</v>
      </c>
      <c r="BF1031">
        <v>0</v>
      </c>
      <c r="BG1031">
        <v>0</v>
      </c>
      <c r="BH1031">
        <v>0</v>
      </c>
      <c r="BI1031">
        <v>0</v>
      </c>
      <c r="BJ1031">
        <v>0</v>
      </c>
      <c r="BK1031">
        <v>0</v>
      </c>
      <c r="BL1031">
        <v>0</v>
      </c>
      <c r="BM1031">
        <v>0</v>
      </c>
      <c r="BN1031">
        <v>0</v>
      </c>
      <c r="BO1031">
        <v>0</v>
      </c>
      <c r="BP1031">
        <v>0</v>
      </c>
      <c r="BQ1031">
        <v>0</v>
      </c>
      <c r="BR1031">
        <v>0</v>
      </c>
      <c r="BS1031">
        <v>0</v>
      </c>
      <c r="BT1031">
        <v>0</v>
      </c>
      <c r="BU1031">
        <v>0</v>
      </c>
      <c r="BV1031">
        <v>0</v>
      </c>
      <c r="BW1031">
        <v>0</v>
      </c>
      <c r="CV1031">
        <v>0</v>
      </c>
      <c r="CW1031">
        <v>0</v>
      </c>
      <c r="CX1031">
        <f>ROUND(Y1031*Source!I646,7)</f>
        <v>0</v>
      </c>
      <c r="CY1031">
        <f t="shared" si="608"/>
        <v>281588.82</v>
      </c>
      <c r="CZ1031">
        <f t="shared" si="609"/>
        <v>9423.99</v>
      </c>
      <c r="DA1031">
        <f t="shared" si="610"/>
        <v>29.88</v>
      </c>
      <c r="DB1031">
        <f t="shared" si="598"/>
        <v>327.01</v>
      </c>
      <c r="DC1031">
        <f t="shared" si="599"/>
        <v>0</v>
      </c>
      <c r="DD1031" t="s">
        <v>3</v>
      </c>
      <c r="DE1031" t="s">
        <v>3</v>
      </c>
      <c r="DF1031">
        <f t="shared" si="611"/>
        <v>0</v>
      </c>
      <c r="DG1031">
        <f t="shared" si="612"/>
        <v>0</v>
      </c>
      <c r="DH1031">
        <f t="shared" si="613"/>
        <v>0</v>
      </c>
      <c r="DI1031">
        <f t="shared" si="601"/>
        <v>0</v>
      </c>
      <c r="DJ1031">
        <f t="shared" si="614"/>
        <v>0</v>
      </c>
      <c r="DK1031">
        <v>0</v>
      </c>
      <c r="DL1031" t="s">
        <v>3</v>
      </c>
      <c r="DM1031">
        <v>0</v>
      </c>
      <c r="DN1031" t="s">
        <v>3</v>
      </c>
      <c r="DO1031">
        <v>0</v>
      </c>
    </row>
    <row r="1032" spans="1:119" x14ac:dyDescent="0.2">
      <c r="A1032">
        <f>ROW(Source!A646)</f>
        <v>646</v>
      </c>
      <c r="B1032">
        <v>64855514</v>
      </c>
      <c r="C1032">
        <v>64857407</v>
      </c>
      <c r="D1032">
        <v>29114332</v>
      </c>
      <c r="E1032">
        <v>1</v>
      </c>
      <c r="F1032">
        <v>1</v>
      </c>
      <c r="G1032">
        <v>1</v>
      </c>
      <c r="H1032">
        <v>3</v>
      </c>
      <c r="I1032" t="s">
        <v>1202</v>
      </c>
      <c r="J1032" t="s">
        <v>1203</v>
      </c>
      <c r="K1032" t="s">
        <v>1204</v>
      </c>
      <c r="L1032">
        <v>1348</v>
      </c>
      <c r="N1032">
        <v>1009</v>
      </c>
      <c r="O1032" t="s">
        <v>36</v>
      </c>
      <c r="P1032" t="s">
        <v>36</v>
      </c>
      <c r="Q1032">
        <v>1000</v>
      </c>
      <c r="W1032">
        <v>0</v>
      </c>
      <c r="X1032">
        <v>1561117559</v>
      </c>
      <c r="Y1032">
        <f t="shared" si="597"/>
        <v>1.83E-2</v>
      </c>
      <c r="AA1032">
        <v>106604.2</v>
      </c>
      <c r="AB1032">
        <v>0</v>
      </c>
      <c r="AC1032">
        <v>0</v>
      </c>
      <c r="AD1032">
        <v>0</v>
      </c>
      <c r="AE1032">
        <v>11978</v>
      </c>
      <c r="AF1032">
        <v>0</v>
      </c>
      <c r="AG1032">
        <v>0</v>
      </c>
      <c r="AH1032">
        <v>0</v>
      </c>
      <c r="AI1032">
        <v>8.9</v>
      </c>
      <c r="AJ1032">
        <v>1</v>
      </c>
      <c r="AK1032">
        <v>1</v>
      </c>
      <c r="AL1032">
        <v>1</v>
      </c>
      <c r="AM1032">
        <v>2</v>
      </c>
      <c r="AN1032">
        <v>0</v>
      </c>
      <c r="AO1032">
        <v>1</v>
      </c>
      <c r="AP1032">
        <v>1</v>
      </c>
      <c r="AQ1032">
        <v>0</v>
      </c>
      <c r="AR1032">
        <v>0</v>
      </c>
      <c r="AS1032" t="s">
        <v>3</v>
      </c>
      <c r="AT1032">
        <v>1.83E-2</v>
      </c>
      <c r="AU1032" t="s">
        <v>3</v>
      </c>
      <c r="AV1032">
        <v>0</v>
      </c>
      <c r="AW1032">
        <v>2</v>
      </c>
      <c r="AX1032">
        <v>64857437</v>
      </c>
      <c r="AY1032">
        <v>1</v>
      </c>
      <c r="AZ1032">
        <v>0</v>
      </c>
      <c r="BA1032">
        <v>1073</v>
      </c>
      <c r="BB1032">
        <v>0</v>
      </c>
      <c r="BC1032">
        <v>0</v>
      </c>
      <c r="BD1032">
        <v>0</v>
      </c>
      <c r="BE1032">
        <v>0</v>
      </c>
      <c r="BF1032">
        <v>0</v>
      </c>
      <c r="BG1032">
        <v>0</v>
      </c>
      <c r="BH1032">
        <v>0</v>
      </c>
      <c r="BI1032">
        <v>0</v>
      </c>
      <c r="BJ1032">
        <v>0</v>
      </c>
      <c r="BK1032">
        <v>0</v>
      </c>
      <c r="BL1032">
        <v>0</v>
      </c>
      <c r="BM1032">
        <v>0</v>
      </c>
      <c r="BN1032">
        <v>0</v>
      </c>
      <c r="BO1032">
        <v>0</v>
      </c>
      <c r="BP1032">
        <v>0</v>
      </c>
      <c r="BQ1032">
        <v>0</v>
      </c>
      <c r="BR1032">
        <v>0</v>
      </c>
      <c r="BS1032">
        <v>0</v>
      </c>
      <c r="BT1032">
        <v>0</v>
      </c>
      <c r="BU1032">
        <v>0</v>
      </c>
      <c r="BV1032">
        <v>0</v>
      </c>
      <c r="BW1032">
        <v>0</v>
      </c>
      <c r="CV1032">
        <v>0</v>
      </c>
      <c r="CW1032">
        <v>0</v>
      </c>
      <c r="CX1032">
        <f>ROUND(Y1032*Source!I646,7)</f>
        <v>0</v>
      </c>
      <c r="CY1032">
        <f t="shared" si="608"/>
        <v>106604.2</v>
      </c>
      <c r="CZ1032">
        <f t="shared" si="609"/>
        <v>11978</v>
      </c>
      <c r="DA1032">
        <f t="shared" si="610"/>
        <v>8.9</v>
      </c>
      <c r="DB1032">
        <f t="shared" si="598"/>
        <v>219.2</v>
      </c>
      <c r="DC1032">
        <f t="shared" si="599"/>
        <v>0</v>
      </c>
      <c r="DD1032" t="s">
        <v>3</v>
      </c>
      <c r="DE1032" t="s">
        <v>3</v>
      </c>
      <c r="DF1032">
        <f t="shared" si="611"/>
        <v>0</v>
      </c>
      <c r="DG1032">
        <f t="shared" si="612"/>
        <v>0</v>
      </c>
      <c r="DH1032">
        <f t="shared" si="613"/>
        <v>0</v>
      </c>
      <c r="DI1032">
        <f t="shared" si="601"/>
        <v>0</v>
      </c>
      <c r="DJ1032">
        <f t="shared" si="614"/>
        <v>0</v>
      </c>
      <c r="DK1032">
        <v>0</v>
      </c>
      <c r="DL1032" t="s">
        <v>3</v>
      </c>
      <c r="DM1032">
        <v>0</v>
      </c>
      <c r="DN1032" t="s">
        <v>3</v>
      </c>
      <c r="DO1032">
        <v>0</v>
      </c>
    </row>
    <row r="1033" spans="1:119" x14ac:dyDescent="0.2">
      <c r="A1033">
        <f>ROW(Source!A646)</f>
        <v>646</v>
      </c>
      <c r="B1033">
        <v>64855514</v>
      </c>
      <c r="C1033">
        <v>64857407</v>
      </c>
      <c r="D1033">
        <v>29112597</v>
      </c>
      <c r="E1033">
        <v>1</v>
      </c>
      <c r="F1033">
        <v>1</v>
      </c>
      <c r="G1033">
        <v>1</v>
      </c>
      <c r="H1033">
        <v>3</v>
      </c>
      <c r="I1033" t="s">
        <v>1481</v>
      </c>
      <c r="J1033" t="s">
        <v>1482</v>
      </c>
      <c r="K1033" t="s">
        <v>1483</v>
      </c>
      <c r="L1033">
        <v>1354</v>
      </c>
      <c r="N1033">
        <v>1010</v>
      </c>
      <c r="O1033" t="s">
        <v>438</v>
      </c>
      <c r="P1033" t="s">
        <v>438</v>
      </c>
      <c r="Q1033">
        <v>1</v>
      </c>
      <c r="W1033">
        <v>0</v>
      </c>
      <c r="X1033">
        <v>-1764111734</v>
      </c>
      <c r="Y1033">
        <f t="shared" si="597"/>
        <v>11</v>
      </c>
      <c r="AA1033">
        <v>5733.75</v>
      </c>
      <c r="AB1033">
        <v>0</v>
      </c>
      <c r="AC1033">
        <v>0</v>
      </c>
      <c r="AD1033">
        <v>0</v>
      </c>
      <c r="AE1033">
        <v>375</v>
      </c>
      <c r="AF1033">
        <v>0</v>
      </c>
      <c r="AG1033">
        <v>0</v>
      </c>
      <c r="AH1033">
        <v>0</v>
      </c>
      <c r="AI1033">
        <v>15.29</v>
      </c>
      <c r="AJ1033">
        <v>1</v>
      </c>
      <c r="AK1033">
        <v>1</v>
      </c>
      <c r="AL1033">
        <v>1</v>
      </c>
      <c r="AM1033">
        <v>2</v>
      </c>
      <c r="AN1033">
        <v>0</v>
      </c>
      <c r="AO1033">
        <v>1</v>
      </c>
      <c r="AP1033">
        <v>1</v>
      </c>
      <c r="AQ1033">
        <v>0</v>
      </c>
      <c r="AR1033">
        <v>0</v>
      </c>
      <c r="AS1033" t="s">
        <v>3</v>
      </c>
      <c r="AT1033">
        <v>11</v>
      </c>
      <c r="AU1033" t="s">
        <v>3</v>
      </c>
      <c r="AV1033">
        <v>0</v>
      </c>
      <c r="AW1033">
        <v>2</v>
      </c>
      <c r="AX1033">
        <v>64857438</v>
      </c>
      <c r="AY1033">
        <v>1</v>
      </c>
      <c r="AZ1033">
        <v>0</v>
      </c>
      <c r="BA1033">
        <v>1074</v>
      </c>
      <c r="BB1033">
        <v>0</v>
      </c>
      <c r="BC1033">
        <v>0</v>
      </c>
      <c r="BD1033">
        <v>0</v>
      </c>
      <c r="BE1033">
        <v>0</v>
      </c>
      <c r="BF1033">
        <v>0</v>
      </c>
      <c r="BG1033">
        <v>0</v>
      </c>
      <c r="BH1033">
        <v>0</v>
      </c>
      <c r="BI1033">
        <v>0</v>
      </c>
      <c r="BJ1033">
        <v>0</v>
      </c>
      <c r="BK1033">
        <v>0</v>
      </c>
      <c r="BL1033">
        <v>0</v>
      </c>
      <c r="BM1033">
        <v>0</v>
      </c>
      <c r="BN1033">
        <v>0</v>
      </c>
      <c r="BO1033">
        <v>0</v>
      </c>
      <c r="BP1033">
        <v>0</v>
      </c>
      <c r="BQ1033">
        <v>0</v>
      </c>
      <c r="BR1033">
        <v>0</v>
      </c>
      <c r="BS1033">
        <v>0</v>
      </c>
      <c r="BT1033">
        <v>0</v>
      </c>
      <c r="BU1033">
        <v>0</v>
      </c>
      <c r="BV1033">
        <v>0</v>
      </c>
      <c r="BW1033">
        <v>0</v>
      </c>
      <c r="CV1033">
        <v>0</v>
      </c>
      <c r="CW1033">
        <v>0</v>
      </c>
      <c r="CX1033">
        <f>ROUND(Y1033*Source!I646,7)</f>
        <v>0</v>
      </c>
      <c r="CY1033">
        <f t="shared" si="608"/>
        <v>5733.75</v>
      </c>
      <c r="CZ1033">
        <f t="shared" si="609"/>
        <v>375</v>
      </c>
      <c r="DA1033">
        <f t="shared" si="610"/>
        <v>15.29</v>
      </c>
      <c r="DB1033">
        <f t="shared" si="598"/>
        <v>4125</v>
      </c>
      <c r="DC1033">
        <f t="shared" si="599"/>
        <v>0</v>
      </c>
      <c r="DD1033" t="s">
        <v>3</v>
      </c>
      <c r="DE1033" t="s">
        <v>3</v>
      </c>
      <c r="DF1033">
        <f t="shared" si="611"/>
        <v>0</v>
      </c>
      <c r="DG1033">
        <f t="shared" si="612"/>
        <v>0</v>
      </c>
      <c r="DH1033">
        <f t="shared" si="613"/>
        <v>0</v>
      </c>
      <c r="DI1033">
        <f t="shared" si="601"/>
        <v>0</v>
      </c>
      <c r="DJ1033">
        <f t="shared" si="614"/>
        <v>0</v>
      </c>
      <c r="DK1033">
        <v>0</v>
      </c>
      <c r="DL1033" t="s">
        <v>3</v>
      </c>
      <c r="DM1033">
        <v>0</v>
      </c>
      <c r="DN1033" t="s">
        <v>3</v>
      </c>
      <c r="DO1033">
        <v>0</v>
      </c>
    </row>
    <row r="1034" spans="1:119" x14ac:dyDescent="0.2">
      <c r="A1034">
        <f>ROW(Source!A646)</f>
        <v>646</v>
      </c>
      <c r="B1034">
        <v>64855514</v>
      </c>
      <c r="C1034">
        <v>64857407</v>
      </c>
      <c r="D1034">
        <v>29115642</v>
      </c>
      <c r="E1034">
        <v>1</v>
      </c>
      <c r="F1034">
        <v>1</v>
      </c>
      <c r="G1034">
        <v>1</v>
      </c>
      <c r="H1034">
        <v>3</v>
      </c>
      <c r="I1034" t="s">
        <v>1484</v>
      </c>
      <c r="J1034" t="s">
        <v>1485</v>
      </c>
      <c r="K1034" t="s">
        <v>1486</v>
      </c>
      <c r="L1034">
        <v>1339</v>
      </c>
      <c r="N1034">
        <v>1007</v>
      </c>
      <c r="O1034" t="s">
        <v>128</v>
      </c>
      <c r="P1034" t="s">
        <v>128</v>
      </c>
      <c r="Q1034">
        <v>1</v>
      </c>
      <c r="W1034">
        <v>0</v>
      </c>
      <c r="X1034">
        <v>455834906</v>
      </c>
      <c r="Y1034">
        <f t="shared" si="597"/>
        <v>0.5</v>
      </c>
      <c r="AA1034">
        <v>10494</v>
      </c>
      <c r="AB1034">
        <v>0</v>
      </c>
      <c r="AC1034">
        <v>0</v>
      </c>
      <c r="AD1034">
        <v>0</v>
      </c>
      <c r="AE1034">
        <v>1100</v>
      </c>
      <c r="AF1034">
        <v>0</v>
      </c>
      <c r="AG1034">
        <v>0</v>
      </c>
      <c r="AH1034">
        <v>0</v>
      </c>
      <c r="AI1034">
        <v>9.5399999999999991</v>
      </c>
      <c r="AJ1034">
        <v>1</v>
      </c>
      <c r="AK1034">
        <v>1</v>
      </c>
      <c r="AL1034">
        <v>1</v>
      </c>
      <c r="AM1034">
        <v>2</v>
      </c>
      <c r="AN1034">
        <v>0</v>
      </c>
      <c r="AO1034">
        <v>1</v>
      </c>
      <c r="AP1034">
        <v>1</v>
      </c>
      <c r="AQ1034">
        <v>0</v>
      </c>
      <c r="AR1034">
        <v>0</v>
      </c>
      <c r="AS1034" t="s">
        <v>3</v>
      </c>
      <c r="AT1034">
        <v>0.5</v>
      </c>
      <c r="AU1034" t="s">
        <v>3</v>
      </c>
      <c r="AV1034">
        <v>0</v>
      </c>
      <c r="AW1034">
        <v>2</v>
      </c>
      <c r="AX1034">
        <v>64857439</v>
      </c>
      <c r="AY1034">
        <v>1</v>
      </c>
      <c r="AZ1034">
        <v>0</v>
      </c>
      <c r="BA1034">
        <v>1075</v>
      </c>
      <c r="BB1034">
        <v>0</v>
      </c>
      <c r="BC1034">
        <v>0</v>
      </c>
      <c r="BD1034">
        <v>0</v>
      </c>
      <c r="BE1034">
        <v>0</v>
      </c>
      <c r="BF1034">
        <v>0</v>
      </c>
      <c r="BG1034">
        <v>0</v>
      </c>
      <c r="BH1034">
        <v>0</v>
      </c>
      <c r="BI1034">
        <v>0</v>
      </c>
      <c r="BJ1034">
        <v>0</v>
      </c>
      <c r="BK1034">
        <v>0</v>
      </c>
      <c r="BL1034">
        <v>0</v>
      </c>
      <c r="BM1034">
        <v>0</v>
      </c>
      <c r="BN1034">
        <v>0</v>
      </c>
      <c r="BO1034">
        <v>0</v>
      </c>
      <c r="BP1034">
        <v>0</v>
      </c>
      <c r="BQ1034">
        <v>0</v>
      </c>
      <c r="BR1034">
        <v>0</v>
      </c>
      <c r="BS1034">
        <v>0</v>
      </c>
      <c r="BT1034">
        <v>0</v>
      </c>
      <c r="BU1034">
        <v>0</v>
      </c>
      <c r="BV1034">
        <v>0</v>
      </c>
      <c r="BW1034">
        <v>0</v>
      </c>
      <c r="CV1034">
        <v>0</v>
      </c>
      <c r="CW1034">
        <v>0</v>
      </c>
      <c r="CX1034">
        <f>ROUND(Y1034*Source!I646,7)</f>
        <v>0</v>
      </c>
      <c r="CY1034">
        <f t="shared" si="608"/>
        <v>10494</v>
      </c>
      <c r="CZ1034">
        <f t="shared" si="609"/>
        <v>1100</v>
      </c>
      <c r="DA1034">
        <f t="shared" si="610"/>
        <v>9.5399999999999991</v>
      </c>
      <c r="DB1034">
        <f t="shared" si="598"/>
        <v>550</v>
      </c>
      <c r="DC1034">
        <f t="shared" si="599"/>
        <v>0</v>
      </c>
      <c r="DD1034" t="s">
        <v>3</v>
      </c>
      <c r="DE1034" t="s">
        <v>3</v>
      </c>
      <c r="DF1034">
        <f t="shared" si="611"/>
        <v>0</v>
      </c>
      <c r="DG1034">
        <f t="shared" si="612"/>
        <v>0</v>
      </c>
      <c r="DH1034">
        <f t="shared" si="613"/>
        <v>0</v>
      </c>
      <c r="DI1034">
        <f t="shared" si="601"/>
        <v>0</v>
      </c>
      <c r="DJ1034">
        <f t="shared" si="614"/>
        <v>0</v>
      </c>
      <c r="DK1034">
        <v>0</v>
      </c>
      <c r="DL1034" t="s">
        <v>3</v>
      </c>
      <c r="DM1034">
        <v>0</v>
      </c>
      <c r="DN1034" t="s">
        <v>3</v>
      </c>
      <c r="DO1034">
        <v>0</v>
      </c>
    </row>
    <row r="1035" spans="1:119" x14ac:dyDescent="0.2">
      <c r="A1035">
        <f>ROW(Source!A646)</f>
        <v>646</v>
      </c>
      <c r="B1035">
        <v>64855514</v>
      </c>
      <c r="C1035">
        <v>64857407</v>
      </c>
      <c r="D1035">
        <v>29131309</v>
      </c>
      <c r="E1035">
        <v>1</v>
      </c>
      <c r="F1035">
        <v>1</v>
      </c>
      <c r="G1035">
        <v>1</v>
      </c>
      <c r="H1035">
        <v>3</v>
      </c>
      <c r="I1035" t="s">
        <v>1238</v>
      </c>
      <c r="J1035" t="s">
        <v>1239</v>
      </c>
      <c r="K1035" t="s">
        <v>1240</v>
      </c>
      <c r="L1035">
        <v>1327</v>
      </c>
      <c r="N1035">
        <v>1005</v>
      </c>
      <c r="O1035" t="s">
        <v>298</v>
      </c>
      <c r="P1035" t="s">
        <v>298</v>
      </c>
      <c r="Q1035">
        <v>1</v>
      </c>
      <c r="W1035">
        <v>0</v>
      </c>
      <c r="X1035">
        <v>-847711581</v>
      </c>
      <c r="Y1035">
        <f t="shared" si="597"/>
        <v>18</v>
      </c>
      <c r="AA1035">
        <v>733.63</v>
      </c>
      <c r="AB1035">
        <v>0</v>
      </c>
      <c r="AC1035">
        <v>0</v>
      </c>
      <c r="AD1035">
        <v>0</v>
      </c>
      <c r="AE1035">
        <v>57.63</v>
      </c>
      <c r="AF1035">
        <v>0</v>
      </c>
      <c r="AG1035">
        <v>0</v>
      </c>
      <c r="AH1035">
        <v>0</v>
      </c>
      <c r="AI1035">
        <v>12.73</v>
      </c>
      <c r="AJ1035">
        <v>1</v>
      </c>
      <c r="AK1035">
        <v>1</v>
      </c>
      <c r="AL1035">
        <v>1</v>
      </c>
      <c r="AM1035">
        <v>2</v>
      </c>
      <c r="AN1035">
        <v>0</v>
      </c>
      <c r="AO1035">
        <v>1</v>
      </c>
      <c r="AP1035">
        <v>1</v>
      </c>
      <c r="AQ1035">
        <v>0</v>
      </c>
      <c r="AR1035">
        <v>0</v>
      </c>
      <c r="AS1035" t="s">
        <v>3</v>
      </c>
      <c r="AT1035">
        <v>18</v>
      </c>
      <c r="AU1035" t="s">
        <v>3</v>
      </c>
      <c r="AV1035">
        <v>0</v>
      </c>
      <c r="AW1035">
        <v>2</v>
      </c>
      <c r="AX1035">
        <v>64857440</v>
      </c>
      <c r="AY1035">
        <v>1</v>
      </c>
      <c r="AZ1035">
        <v>0</v>
      </c>
      <c r="BA1035">
        <v>1076</v>
      </c>
      <c r="BB1035">
        <v>0</v>
      </c>
      <c r="BC1035">
        <v>0</v>
      </c>
      <c r="BD1035">
        <v>0</v>
      </c>
      <c r="BE1035">
        <v>0</v>
      </c>
      <c r="BF1035">
        <v>0</v>
      </c>
      <c r="BG1035">
        <v>0</v>
      </c>
      <c r="BH1035">
        <v>0</v>
      </c>
      <c r="BI1035">
        <v>0</v>
      </c>
      <c r="BJ1035">
        <v>0</v>
      </c>
      <c r="BK1035">
        <v>0</v>
      </c>
      <c r="BL1035">
        <v>0</v>
      </c>
      <c r="BM1035">
        <v>0</v>
      </c>
      <c r="BN1035">
        <v>0</v>
      </c>
      <c r="BO1035">
        <v>0</v>
      </c>
      <c r="BP1035">
        <v>0</v>
      </c>
      <c r="BQ1035">
        <v>0</v>
      </c>
      <c r="BR1035">
        <v>0</v>
      </c>
      <c r="BS1035">
        <v>0</v>
      </c>
      <c r="BT1035">
        <v>0</v>
      </c>
      <c r="BU1035">
        <v>0</v>
      </c>
      <c r="BV1035">
        <v>0</v>
      </c>
      <c r="BW1035">
        <v>0</v>
      </c>
      <c r="CV1035">
        <v>0</v>
      </c>
      <c r="CW1035">
        <v>0</v>
      </c>
      <c r="CX1035">
        <f>ROUND(Y1035*Source!I646,7)</f>
        <v>0</v>
      </c>
      <c r="CY1035">
        <f t="shared" si="608"/>
        <v>733.63</v>
      </c>
      <c r="CZ1035">
        <f t="shared" si="609"/>
        <v>57.63</v>
      </c>
      <c r="DA1035">
        <f t="shared" si="610"/>
        <v>12.73</v>
      </c>
      <c r="DB1035">
        <f t="shared" si="598"/>
        <v>1037.3399999999999</v>
      </c>
      <c r="DC1035">
        <f t="shared" si="599"/>
        <v>0</v>
      </c>
      <c r="DD1035" t="s">
        <v>3</v>
      </c>
      <c r="DE1035" t="s">
        <v>3</v>
      </c>
      <c r="DF1035">
        <f t="shared" si="611"/>
        <v>0</v>
      </c>
      <c r="DG1035">
        <f t="shared" si="612"/>
        <v>0</v>
      </c>
      <c r="DH1035">
        <f t="shared" si="613"/>
        <v>0</v>
      </c>
      <c r="DI1035">
        <f t="shared" si="601"/>
        <v>0</v>
      </c>
      <c r="DJ1035">
        <f t="shared" si="614"/>
        <v>0</v>
      </c>
      <c r="DK1035">
        <v>0</v>
      </c>
      <c r="DL1035" t="s">
        <v>3</v>
      </c>
      <c r="DM1035">
        <v>0</v>
      </c>
      <c r="DN1035" t="s">
        <v>3</v>
      </c>
      <c r="DO1035">
        <v>0</v>
      </c>
    </row>
    <row r="1036" spans="1:119" x14ac:dyDescent="0.2">
      <c r="A1036">
        <f>ROW(Source!A646)</f>
        <v>646</v>
      </c>
      <c r="B1036">
        <v>64855514</v>
      </c>
      <c r="C1036">
        <v>64857407</v>
      </c>
      <c r="D1036">
        <v>29131324</v>
      </c>
      <c r="E1036">
        <v>1</v>
      </c>
      <c r="F1036">
        <v>1</v>
      </c>
      <c r="G1036">
        <v>1</v>
      </c>
      <c r="H1036">
        <v>3</v>
      </c>
      <c r="I1036" t="s">
        <v>200</v>
      </c>
      <c r="J1036" t="s">
        <v>202</v>
      </c>
      <c r="K1036" t="s">
        <v>201</v>
      </c>
      <c r="L1036">
        <v>1348</v>
      </c>
      <c r="N1036">
        <v>1009</v>
      </c>
      <c r="O1036" t="s">
        <v>36</v>
      </c>
      <c r="P1036" t="s">
        <v>36</v>
      </c>
      <c r="Q1036">
        <v>1000</v>
      </c>
      <c r="W1036">
        <v>0</v>
      </c>
      <c r="X1036">
        <v>-922545297</v>
      </c>
      <c r="Y1036">
        <f t="shared" si="597"/>
        <v>19.8</v>
      </c>
      <c r="AA1036">
        <v>47911.92</v>
      </c>
      <c r="AB1036">
        <v>0</v>
      </c>
      <c r="AC1036">
        <v>0</v>
      </c>
      <c r="AD1036">
        <v>0</v>
      </c>
      <c r="AE1036">
        <v>5649.99</v>
      </c>
      <c r="AF1036">
        <v>0</v>
      </c>
      <c r="AG1036">
        <v>0</v>
      </c>
      <c r="AH1036">
        <v>0</v>
      </c>
      <c r="AI1036">
        <v>8.48</v>
      </c>
      <c r="AJ1036">
        <v>1</v>
      </c>
      <c r="AK1036">
        <v>1</v>
      </c>
      <c r="AL1036">
        <v>1</v>
      </c>
      <c r="AM1036">
        <v>2</v>
      </c>
      <c r="AN1036">
        <v>0</v>
      </c>
      <c r="AO1036">
        <v>1</v>
      </c>
      <c r="AP1036">
        <v>1</v>
      </c>
      <c r="AQ1036">
        <v>0</v>
      </c>
      <c r="AR1036">
        <v>0</v>
      </c>
      <c r="AS1036" t="s">
        <v>3</v>
      </c>
      <c r="AT1036">
        <v>19.8</v>
      </c>
      <c r="AU1036" t="s">
        <v>3</v>
      </c>
      <c r="AV1036">
        <v>0</v>
      </c>
      <c r="AW1036">
        <v>2</v>
      </c>
      <c r="AX1036">
        <v>64857441</v>
      </c>
      <c r="AY1036">
        <v>1</v>
      </c>
      <c r="AZ1036">
        <v>0</v>
      </c>
      <c r="BA1036">
        <v>1077</v>
      </c>
      <c r="BB1036">
        <v>0</v>
      </c>
      <c r="BC1036">
        <v>0</v>
      </c>
      <c r="BD1036">
        <v>0</v>
      </c>
      <c r="BE1036">
        <v>0</v>
      </c>
      <c r="BF1036">
        <v>0</v>
      </c>
      <c r="BG1036">
        <v>0</v>
      </c>
      <c r="BH1036">
        <v>0</v>
      </c>
      <c r="BI1036">
        <v>0</v>
      </c>
      <c r="BJ1036">
        <v>0</v>
      </c>
      <c r="BK1036">
        <v>0</v>
      </c>
      <c r="BL1036">
        <v>0</v>
      </c>
      <c r="BM1036">
        <v>0</v>
      </c>
      <c r="BN1036">
        <v>0</v>
      </c>
      <c r="BO1036">
        <v>0</v>
      </c>
      <c r="BP1036">
        <v>0</v>
      </c>
      <c r="BQ1036">
        <v>0</v>
      </c>
      <c r="BR1036">
        <v>0</v>
      </c>
      <c r="BS1036">
        <v>0</v>
      </c>
      <c r="BT1036">
        <v>0</v>
      </c>
      <c r="BU1036">
        <v>0</v>
      </c>
      <c r="BV1036">
        <v>0</v>
      </c>
      <c r="BW1036">
        <v>0</v>
      </c>
      <c r="CV1036">
        <v>0</v>
      </c>
      <c r="CW1036">
        <v>0</v>
      </c>
      <c r="CX1036">
        <f>ROUND(Y1036*Source!I646,7)</f>
        <v>0</v>
      </c>
      <c r="CY1036">
        <f t="shared" si="608"/>
        <v>47911.92</v>
      </c>
      <c r="CZ1036">
        <f t="shared" si="609"/>
        <v>5649.99</v>
      </c>
      <c r="DA1036">
        <f t="shared" si="610"/>
        <v>8.48</v>
      </c>
      <c r="DB1036">
        <f t="shared" si="598"/>
        <v>111869.8</v>
      </c>
      <c r="DC1036">
        <f t="shared" si="599"/>
        <v>0</v>
      </c>
      <c r="DD1036" t="s">
        <v>3</v>
      </c>
      <c r="DE1036" t="s">
        <v>3</v>
      </c>
      <c r="DF1036">
        <f t="shared" si="611"/>
        <v>0</v>
      </c>
      <c r="DG1036">
        <f t="shared" si="612"/>
        <v>0</v>
      </c>
      <c r="DH1036">
        <f t="shared" si="613"/>
        <v>0</v>
      </c>
      <c r="DI1036">
        <f t="shared" si="601"/>
        <v>0</v>
      </c>
      <c r="DJ1036">
        <f t="shared" si="614"/>
        <v>0</v>
      </c>
      <c r="DK1036">
        <v>0</v>
      </c>
      <c r="DL1036" t="s">
        <v>3</v>
      </c>
      <c r="DM1036">
        <v>0</v>
      </c>
      <c r="DN1036" t="s">
        <v>3</v>
      </c>
      <c r="DO1036">
        <v>0</v>
      </c>
    </row>
    <row r="1037" spans="1:119" x14ac:dyDescent="0.2">
      <c r="A1037">
        <f>ROW(Source!A646)</f>
        <v>646</v>
      </c>
      <c r="B1037">
        <v>64855514</v>
      </c>
      <c r="C1037">
        <v>64857407</v>
      </c>
      <c r="D1037">
        <v>29145062</v>
      </c>
      <c r="E1037">
        <v>1</v>
      </c>
      <c r="F1037">
        <v>1</v>
      </c>
      <c r="G1037">
        <v>1</v>
      </c>
      <c r="H1037">
        <v>3</v>
      </c>
      <c r="I1037" t="s">
        <v>1487</v>
      </c>
      <c r="J1037" t="s">
        <v>1488</v>
      </c>
      <c r="K1037" t="s">
        <v>1489</v>
      </c>
      <c r="L1037">
        <v>1339</v>
      </c>
      <c r="N1037">
        <v>1007</v>
      </c>
      <c r="O1037" t="s">
        <v>128</v>
      </c>
      <c r="P1037" t="s">
        <v>128</v>
      </c>
      <c r="Q1037">
        <v>1</v>
      </c>
      <c r="W1037">
        <v>0</v>
      </c>
      <c r="X1037">
        <v>-912066443</v>
      </c>
      <c r="Y1037">
        <f t="shared" si="597"/>
        <v>90.6</v>
      </c>
      <c r="AA1037">
        <v>5709.15</v>
      </c>
      <c r="AB1037">
        <v>0</v>
      </c>
      <c r="AC1037">
        <v>0</v>
      </c>
      <c r="AD1037">
        <v>0</v>
      </c>
      <c r="AE1037">
        <v>738.57</v>
      </c>
      <c r="AF1037">
        <v>0</v>
      </c>
      <c r="AG1037">
        <v>0</v>
      </c>
      <c r="AH1037">
        <v>0</v>
      </c>
      <c r="AI1037">
        <v>7.73</v>
      </c>
      <c r="AJ1037">
        <v>1</v>
      </c>
      <c r="AK1037">
        <v>1</v>
      </c>
      <c r="AL1037">
        <v>1</v>
      </c>
      <c r="AM1037">
        <v>2</v>
      </c>
      <c r="AN1037">
        <v>0</v>
      </c>
      <c r="AO1037">
        <v>1</v>
      </c>
      <c r="AP1037">
        <v>1</v>
      </c>
      <c r="AQ1037">
        <v>0</v>
      </c>
      <c r="AR1037">
        <v>0</v>
      </c>
      <c r="AS1037" t="s">
        <v>3</v>
      </c>
      <c r="AT1037">
        <v>90.6</v>
      </c>
      <c r="AU1037" t="s">
        <v>3</v>
      </c>
      <c r="AV1037">
        <v>0</v>
      </c>
      <c r="AW1037">
        <v>2</v>
      </c>
      <c r="AX1037">
        <v>64857442</v>
      </c>
      <c r="AY1037">
        <v>1</v>
      </c>
      <c r="AZ1037">
        <v>0</v>
      </c>
      <c r="BA1037">
        <v>1078</v>
      </c>
      <c r="BB1037">
        <v>0</v>
      </c>
      <c r="BC1037">
        <v>0</v>
      </c>
      <c r="BD1037">
        <v>0</v>
      </c>
      <c r="BE1037">
        <v>0</v>
      </c>
      <c r="BF1037">
        <v>0</v>
      </c>
      <c r="BG1037">
        <v>0</v>
      </c>
      <c r="BH1037">
        <v>0</v>
      </c>
      <c r="BI1037">
        <v>0</v>
      </c>
      <c r="BJ1037">
        <v>0</v>
      </c>
      <c r="BK1037">
        <v>0</v>
      </c>
      <c r="BL1037">
        <v>0</v>
      </c>
      <c r="BM1037">
        <v>0</v>
      </c>
      <c r="BN1037">
        <v>0</v>
      </c>
      <c r="BO1037">
        <v>0</v>
      </c>
      <c r="BP1037">
        <v>0</v>
      </c>
      <c r="BQ1037">
        <v>0</v>
      </c>
      <c r="BR1037">
        <v>0</v>
      </c>
      <c r="BS1037">
        <v>0</v>
      </c>
      <c r="BT1037">
        <v>0</v>
      </c>
      <c r="BU1037">
        <v>0</v>
      </c>
      <c r="BV1037">
        <v>0</v>
      </c>
      <c r="BW1037">
        <v>0</v>
      </c>
      <c r="CV1037">
        <v>0</v>
      </c>
      <c r="CW1037">
        <v>0</v>
      </c>
      <c r="CX1037">
        <f>ROUND(Y1037*Source!I646,7)</f>
        <v>0</v>
      </c>
      <c r="CY1037">
        <f t="shared" si="608"/>
        <v>5709.15</v>
      </c>
      <c r="CZ1037">
        <f t="shared" si="609"/>
        <v>738.57</v>
      </c>
      <c r="DA1037">
        <f t="shared" si="610"/>
        <v>7.73</v>
      </c>
      <c r="DB1037">
        <f t="shared" si="598"/>
        <v>66914.44</v>
      </c>
      <c r="DC1037">
        <f t="shared" si="599"/>
        <v>0</v>
      </c>
      <c r="DD1037" t="s">
        <v>3</v>
      </c>
      <c r="DE1037" t="s">
        <v>3</v>
      </c>
      <c r="DF1037">
        <f t="shared" si="611"/>
        <v>0</v>
      </c>
      <c r="DG1037">
        <f t="shared" si="612"/>
        <v>0</v>
      </c>
      <c r="DH1037">
        <f t="shared" si="613"/>
        <v>0</v>
      </c>
      <c r="DI1037">
        <f t="shared" si="601"/>
        <v>0</v>
      </c>
      <c r="DJ1037">
        <f t="shared" si="614"/>
        <v>0</v>
      </c>
      <c r="DK1037">
        <v>0</v>
      </c>
      <c r="DL1037" t="s">
        <v>3</v>
      </c>
      <c r="DM1037">
        <v>0</v>
      </c>
      <c r="DN1037" t="s">
        <v>3</v>
      </c>
      <c r="DO1037">
        <v>0</v>
      </c>
    </row>
    <row r="1038" spans="1:119" x14ac:dyDescent="0.2">
      <c r="A1038">
        <f>ROW(Source!A646)</f>
        <v>646</v>
      </c>
      <c r="B1038">
        <v>64855514</v>
      </c>
      <c r="C1038">
        <v>64857407</v>
      </c>
      <c r="D1038">
        <v>29145155</v>
      </c>
      <c r="E1038">
        <v>1</v>
      </c>
      <c r="F1038">
        <v>1</v>
      </c>
      <c r="G1038">
        <v>1</v>
      </c>
      <c r="H1038">
        <v>3</v>
      </c>
      <c r="I1038" t="s">
        <v>1380</v>
      </c>
      <c r="J1038" t="s">
        <v>1381</v>
      </c>
      <c r="K1038" t="s">
        <v>1382</v>
      </c>
      <c r="L1038">
        <v>1339</v>
      </c>
      <c r="N1038">
        <v>1007</v>
      </c>
      <c r="O1038" t="s">
        <v>128</v>
      </c>
      <c r="P1038" t="s">
        <v>128</v>
      </c>
      <c r="Q1038">
        <v>1</v>
      </c>
      <c r="W1038">
        <v>0</v>
      </c>
      <c r="X1038">
        <v>-769468533</v>
      </c>
      <c r="Y1038">
        <f t="shared" si="597"/>
        <v>1.9</v>
      </c>
      <c r="AA1038">
        <v>4339.09</v>
      </c>
      <c r="AB1038">
        <v>0</v>
      </c>
      <c r="AC1038">
        <v>0</v>
      </c>
      <c r="AD1038">
        <v>0</v>
      </c>
      <c r="AE1038">
        <v>485.9</v>
      </c>
      <c r="AF1038">
        <v>0</v>
      </c>
      <c r="AG1038">
        <v>0</v>
      </c>
      <c r="AH1038">
        <v>0</v>
      </c>
      <c r="AI1038">
        <v>8.93</v>
      </c>
      <c r="AJ1038">
        <v>1</v>
      </c>
      <c r="AK1038">
        <v>1</v>
      </c>
      <c r="AL1038">
        <v>1</v>
      </c>
      <c r="AM1038">
        <v>2</v>
      </c>
      <c r="AN1038">
        <v>0</v>
      </c>
      <c r="AO1038">
        <v>1</v>
      </c>
      <c r="AP1038">
        <v>1</v>
      </c>
      <c r="AQ1038">
        <v>0</v>
      </c>
      <c r="AR1038">
        <v>0</v>
      </c>
      <c r="AS1038" t="s">
        <v>3</v>
      </c>
      <c r="AT1038">
        <v>1.9</v>
      </c>
      <c r="AU1038" t="s">
        <v>3</v>
      </c>
      <c r="AV1038">
        <v>0</v>
      </c>
      <c r="AW1038">
        <v>2</v>
      </c>
      <c r="AX1038">
        <v>64857443</v>
      </c>
      <c r="AY1038">
        <v>1</v>
      </c>
      <c r="AZ1038">
        <v>0</v>
      </c>
      <c r="BA1038">
        <v>1079</v>
      </c>
      <c r="BB1038">
        <v>0</v>
      </c>
      <c r="BC1038">
        <v>0</v>
      </c>
      <c r="BD1038">
        <v>0</v>
      </c>
      <c r="BE1038">
        <v>0</v>
      </c>
      <c r="BF1038">
        <v>0</v>
      </c>
      <c r="BG1038">
        <v>0</v>
      </c>
      <c r="BH1038">
        <v>0</v>
      </c>
      <c r="BI1038">
        <v>0</v>
      </c>
      <c r="BJ1038">
        <v>0</v>
      </c>
      <c r="BK1038">
        <v>0</v>
      </c>
      <c r="BL1038">
        <v>0</v>
      </c>
      <c r="BM1038">
        <v>0</v>
      </c>
      <c r="BN1038">
        <v>0</v>
      </c>
      <c r="BO1038">
        <v>0</v>
      </c>
      <c r="BP1038">
        <v>0</v>
      </c>
      <c r="BQ1038">
        <v>0</v>
      </c>
      <c r="BR1038">
        <v>0</v>
      </c>
      <c r="BS1038">
        <v>0</v>
      </c>
      <c r="BT1038">
        <v>0</v>
      </c>
      <c r="BU1038">
        <v>0</v>
      </c>
      <c r="BV1038">
        <v>0</v>
      </c>
      <c r="BW1038">
        <v>0</v>
      </c>
      <c r="CV1038">
        <v>0</v>
      </c>
      <c r="CW1038">
        <v>0</v>
      </c>
      <c r="CX1038">
        <f>ROUND(Y1038*Source!I646,7)</f>
        <v>0</v>
      </c>
      <c r="CY1038">
        <f t="shared" si="608"/>
        <v>4339.09</v>
      </c>
      <c r="CZ1038">
        <f t="shared" si="609"/>
        <v>485.9</v>
      </c>
      <c r="DA1038">
        <f t="shared" si="610"/>
        <v>8.93</v>
      </c>
      <c r="DB1038">
        <f t="shared" si="598"/>
        <v>923.21</v>
      </c>
      <c r="DC1038">
        <f t="shared" si="599"/>
        <v>0</v>
      </c>
      <c r="DD1038" t="s">
        <v>3</v>
      </c>
      <c r="DE1038" t="s">
        <v>3</v>
      </c>
      <c r="DF1038">
        <f t="shared" si="611"/>
        <v>0</v>
      </c>
      <c r="DG1038">
        <f t="shared" si="612"/>
        <v>0</v>
      </c>
      <c r="DH1038">
        <f t="shared" si="613"/>
        <v>0</v>
      </c>
      <c r="DI1038">
        <f t="shared" si="601"/>
        <v>0</v>
      </c>
      <c r="DJ1038">
        <f t="shared" si="614"/>
        <v>0</v>
      </c>
      <c r="DK1038">
        <v>0</v>
      </c>
      <c r="DL1038" t="s">
        <v>3</v>
      </c>
      <c r="DM1038">
        <v>0</v>
      </c>
      <c r="DN1038" t="s">
        <v>3</v>
      </c>
      <c r="DO1038">
        <v>0</v>
      </c>
    </row>
    <row r="1039" spans="1:119" x14ac:dyDescent="0.2">
      <c r="A1039">
        <f>ROW(Source!A647)</f>
        <v>647</v>
      </c>
      <c r="B1039">
        <v>64855517</v>
      </c>
      <c r="C1039">
        <v>64857445</v>
      </c>
      <c r="D1039">
        <v>18407546</v>
      </c>
      <c r="E1039">
        <v>1</v>
      </c>
      <c r="F1039">
        <v>1</v>
      </c>
      <c r="G1039">
        <v>1</v>
      </c>
      <c r="H1039">
        <v>1</v>
      </c>
      <c r="I1039" t="s">
        <v>1336</v>
      </c>
      <c r="J1039" t="s">
        <v>3</v>
      </c>
      <c r="K1039" t="s">
        <v>1337</v>
      </c>
      <c r="L1039">
        <v>1369</v>
      </c>
      <c r="N1039">
        <v>1013</v>
      </c>
      <c r="O1039" t="s">
        <v>1100</v>
      </c>
      <c r="P1039" t="s">
        <v>1100</v>
      </c>
      <c r="Q1039">
        <v>1</v>
      </c>
      <c r="W1039">
        <v>0</v>
      </c>
      <c r="X1039">
        <v>1709986911</v>
      </c>
      <c r="Y1039">
        <f t="shared" si="597"/>
        <v>729.12</v>
      </c>
      <c r="AA1039">
        <v>0</v>
      </c>
      <c r="AB1039">
        <v>0</v>
      </c>
      <c r="AC1039">
        <v>0</v>
      </c>
      <c r="AD1039">
        <v>9.4</v>
      </c>
      <c r="AE1039">
        <v>0</v>
      </c>
      <c r="AF1039">
        <v>0</v>
      </c>
      <c r="AG1039">
        <v>0</v>
      </c>
      <c r="AH1039">
        <v>9.4</v>
      </c>
      <c r="AI1039">
        <v>1</v>
      </c>
      <c r="AJ1039">
        <v>1</v>
      </c>
      <c r="AK1039">
        <v>1</v>
      </c>
      <c r="AL1039">
        <v>1</v>
      </c>
      <c r="AM1039">
        <v>-2</v>
      </c>
      <c r="AN1039">
        <v>0</v>
      </c>
      <c r="AO1039">
        <v>1</v>
      </c>
      <c r="AP1039">
        <v>1</v>
      </c>
      <c r="AQ1039">
        <v>0</v>
      </c>
      <c r="AR1039">
        <v>0</v>
      </c>
      <c r="AS1039" t="s">
        <v>3</v>
      </c>
      <c r="AT1039">
        <v>729.12</v>
      </c>
      <c r="AU1039" t="s">
        <v>3</v>
      </c>
      <c r="AV1039">
        <v>1</v>
      </c>
      <c r="AW1039">
        <v>2</v>
      </c>
      <c r="AX1039">
        <v>64904009</v>
      </c>
      <c r="AY1039">
        <v>1</v>
      </c>
      <c r="AZ1039">
        <v>0</v>
      </c>
      <c r="BA1039">
        <v>1081</v>
      </c>
      <c r="BB1039">
        <v>0</v>
      </c>
      <c r="BC1039">
        <v>0</v>
      </c>
      <c r="BD1039">
        <v>0</v>
      </c>
      <c r="BE1039">
        <v>0</v>
      </c>
      <c r="BF1039">
        <v>0</v>
      </c>
      <c r="BG1039">
        <v>0</v>
      </c>
      <c r="BH1039">
        <v>0</v>
      </c>
      <c r="BI1039">
        <v>0</v>
      </c>
      <c r="BJ1039">
        <v>0</v>
      </c>
      <c r="BK1039">
        <v>0</v>
      </c>
      <c r="BL1039">
        <v>0</v>
      </c>
      <c r="BM1039">
        <v>0</v>
      </c>
      <c r="BN1039">
        <v>0</v>
      </c>
      <c r="BO1039">
        <v>0</v>
      </c>
      <c r="BP1039">
        <v>0</v>
      </c>
      <c r="BQ1039">
        <v>0</v>
      </c>
      <c r="BR1039">
        <v>0</v>
      </c>
      <c r="BS1039">
        <v>0</v>
      </c>
      <c r="BT1039">
        <v>0</v>
      </c>
      <c r="BU1039">
        <v>0</v>
      </c>
      <c r="BV1039">
        <v>0</v>
      </c>
      <c r="BW1039">
        <v>0</v>
      </c>
      <c r="CU1039">
        <f>ROUND(AT1039*Source!I647*AH1039*AL1039,0)</f>
        <v>5168</v>
      </c>
      <c r="CV1039">
        <f>ROUND(Y1039*Source!I647,7)</f>
        <v>549.75648000000001</v>
      </c>
      <c r="CW1039">
        <v>0</v>
      </c>
      <c r="CX1039">
        <f>ROUND(Y1039*Source!I647,7)</f>
        <v>549.75648000000001</v>
      </c>
      <c r="CY1039">
        <f>AD1039</f>
        <v>9.4</v>
      </c>
      <c r="CZ1039">
        <f>AH1039</f>
        <v>9.4</v>
      </c>
      <c r="DA1039">
        <f>AL1039</f>
        <v>1</v>
      </c>
      <c r="DB1039">
        <f t="shared" si="598"/>
        <v>6853.73</v>
      </c>
      <c r="DC1039">
        <f t="shared" si="599"/>
        <v>0</v>
      </c>
      <c r="DD1039" t="s">
        <v>3</v>
      </c>
      <c r="DE1039" t="s">
        <v>3</v>
      </c>
      <c r="DF1039">
        <f t="shared" ref="DF1039:DF1058" si="615">ROUND(ROUND(AE1039,2)*CX1039,2)</f>
        <v>0</v>
      </c>
      <c r="DG1039">
        <f t="shared" ref="DG1039:DG1058" si="616">ROUND(ROUND(AF1039,2)*CX1039,2)</f>
        <v>0</v>
      </c>
      <c r="DH1039">
        <f t="shared" ref="DH1039:DH1058" si="617">ROUND(ROUND(AG1039,2)*CX1039,2)</f>
        <v>0</v>
      </c>
      <c r="DI1039">
        <f t="shared" ref="DI1039:DI1058" si="618">ROUND(ROUND(AH1039,2)*CX1039,2)</f>
        <v>5167.71</v>
      </c>
      <c r="DJ1039">
        <f>DI1039</f>
        <v>5167.71</v>
      </c>
      <c r="DK1039">
        <v>0</v>
      </c>
      <c r="DL1039" t="s">
        <v>3</v>
      </c>
      <c r="DM1039">
        <v>0</v>
      </c>
      <c r="DN1039" t="s">
        <v>3</v>
      </c>
      <c r="DO1039">
        <v>0</v>
      </c>
    </row>
    <row r="1040" spans="1:119" x14ac:dyDescent="0.2">
      <c r="A1040">
        <f>ROW(Source!A647)</f>
        <v>647</v>
      </c>
      <c r="B1040">
        <v>64855517</v>
      </c>
      <c r="C1040">
        <v>64857445</v>
      </c>
      <c r="D1040">
        <v>121548</v>
      </c>
      <c r="E1040">
        <v>1</v>
      </c>
      <c r="F1040">
        <v>1</v>
      </c>
      <c r="G1040">
        <v>1</v>
      </c>
      <c r="H1040">
        <v>1</v>
      </c>
      <c r="I1040" t="s">
        <v>44</v>
      </c>
      <c r="J1040" t="s">
        <v>3</v>
      </c>
      <c r="K1040" t="s">
        <v>1101</v>
      </c>
      <c r="L1040">
        <v>608254</v>
      </c>
      <c r="N1040">
        <v>1013</v>
      </c>
      <c r="O1040" t="s">
        <v>1102</v>
      </c>
      <c r="P1040" t="s">
        <v>1102</v>
      </c>
      <c r="Q1040">
        <v>1</v>
      </c>
      <c r="W1040">
        <v>0</v>
      </c>
      <c r="X1040">
        <v>-185737400</v>
      </c>
      <c r="Y1040">
        <f t="shared" si="597"/>
        <v>75.19</v>
      </c>
      <c r="AA1040">
        <v>0</v>
      </c>
      <c r="AB1040">
        <v>0</v>
      </c>
      <c r="AC1040">
        <v>0</v>
      </c>
      <c r="AD1040">
        <v>0</v>
      </c>
      <c r="AE1040">
        <v>0</v>
      </c>
      <c r="AF1040">
        <v>0</v>
      </c>
      <c r="AG1040">
        <v>0</v>
      </c>
      <c r="AH1040">
        <v>0</v>
      </c>
      <c r="AI1040">
        <v>1</v>
      </c>
      <c r="AJ1040">
        <v>1</v>
      </c>
      <c r="AK1040">
        <v>1</v>
      </c>
      <c r="AL1040">
        <v>1</v>
      </c>
      <c r="AM1040">
        <v>-2</v>
      </c>
      <c r="AN1040">
        <v>0</v>
      </c>
      <c r="AO1040">
        <v>1</v>
      </c>
      <c r="AP1040">
        <v>1</v>
      </c>
      <c r="AQ1040">
        <v>0</v>
      </c>
      <c r="AR1040">
        <v>0</v>
      </c>
      <c r="AS1040" t="s">
        <v>3</v>
      </c>
      <c r="AT1040">
        <v>75.19</v>
      </c>
      <c r="AU1040" t="s">
        <v>3</v>
      </c>
      <c r="AV1040">
        <v>2</v>
      </c>
      <c r="AW1040">
        <v>2</v>
      </c>
      <c r="AX1040">
        <v>64904010</v>
      </c>
      <c r="AY1040">
        <v>1</v>
      </c>
      <c r="AZ1040">
        <v>0</v>
      </c>
      <c r="BA1040">
        <v>1082</v>
      </c>
      <c r="BB1040">
        <v>0</v>
      </c>
      <c r="BC1040">
        <v>0</v>
      </c>
      <c r="BD1040">
        <v>0</v>
      </c>
      <c r="BE1040">
        <v>0</v>
      </c>
      <c r="BF1040">
        <v>0</v>
      </c>
      <c r="BG1040">
        <v>0</v>
      </c>
      <c r="BH1040">
        <v>0</v>
      </c>
      <c r="BI1040">
        <v>0</v>
      </c>
      <c r="BJ1040">
        <v>0</v>
      </c>
      <c r="BK1040">
        <v>0</v>
      </c>
      <c r="BL1040">
        <v>0</v>
      </c>
      <c r="BM1040">
        <v>0</v>
      </c>
      <c r="BN1040">
        <v>0</v>
      </c>
      <c r="BO1040">
        <v>0</v>
      </c>
      <c r="BP1040">
        <v>0</v>
      </c>
      <c r="BQ1040">
        <v>0</v>
      </c>
      <c r="BR1040">
        <v>0</v>
      </c>
      <c r="BS1040">
        <v>0</v>
      </c>
      <c r="BT1040">
        <v>0</v>
      </c>
      <c r="BU1040">
        <v>0</v>
      </c>
      <c r="BV1040">
        <v>0</v>
      </c>
      <c r="BW1040">
        <v>0</v>
      </c>
      <c r="CV1040">
        <v>0</v>
      </c>
      <c r="CW1040">
        <v>0</v>
      </c>
      <c r="CX1040">
        <f>ROUND(Y1040*Source!I647,7)</f>
        <v>56.693260000000002</v>
      </c>
      <c r="CY1040">
        <f>AD1040</f>
        <v>0</v>
      </c>
      <c r="CZ1040">
        <f>AH1040</f>
        <v>0</v>
      </c>
      <c r="DA1040">
        <f>AL1040</f>
        <v>1</v>
      </c>
      <c r="DB1040">
        <f t="shared" si="598"/>
        <v>0</v>
      </c>
      <c r="DC1040">
        <f t="shared" si="599"/>
        <v>0</v>
      </c>
      <c r="DD1040" t="s">
        <v>3</v>
      </c>
      <c r="DE1040" t="s">
        <v>3</v>
      </c>
      <c r="DF1040">
        <f t="shared" si="615"/>
        <v>0</v>
      </c>
      <c r="DG1040">
        <f t="shared" si="616"/>
        <v>0</v>
      </c>
      <c r="DH1040">
        <f t="shared" si="617"/>
        <v>0</v>
      </c>
      <c r="DI1040">
        <f t="shared" si="618"/>
        <v>0</v>
      </c>
      <c r="DJ1040">
        <f>DI1040</f>
        <v>0</v>
      </c>
      <c r="DK1040">
        <v>0</v>
      </c>
      <c r="DL1040" t="s">
        <v>3</v>
      </c>
      <c r="DM1040">
        <v>0</v>
      </c>
      <c r="DN1040" t="s">
        <v>3</v>
      </c>
      <c r="DO1040">
        <v>0</v>
      </c>
    </row>
    <row r="1041" spans="1:119" x14ac:dyDescent="0.2">
      <c r="A1041">
        <f>ROW(Source!A647)</f>
        <v>647</v>
      </c>
      <c r="B1041">
        <v>64855517</v>
      </c>
      <c r="C1041">
        <v>64857445</v>
      </c>
      <c r="D1041">
        <v>29172379</v>
      </c>
      <c r="E1041">
        <v>1</v>
      </c>
      <c r="F1041">
        <v>1</v>
      </c>
      <c r="G1041">
        <v>1</v>
      </c>
      <c r="H1041">
        <v>2</v>
      </c>
      <c r="I1041" t="s">
        <v>1187</v>
      </c>
      <c r="J1041" t="s">
        <v>1188</v>
      </c>
      <c r="K1041" t="s">
        <v>1189</v>
      </c>
      <c r="L1041">
        <v>1368</v>
      </c>
      <c r="N1041">
        <v>1011</v>
      </c>
      <c r="O1041" t="s">
        <v>1106</v>
      </c>
      <c r="P1041" t="s">
        <v>1106</v>
      </c>
      <c r="Q1041">
        <v>1</v>
      </c>
      <c r="W1041">
        <v>0</v>
      </c>
      <c r="X1041">
        <v>1106923569</v>
      </c>
      <c r="Y1041">
        <f t="shared" si="597"/>
        <v>1.22</v>
      </c>
      <c r="AA1041">
        <v>0</v>
      </c>
      <c r="AB1041">
        <v>112</v>
      </c>
      <c r="AC1041">
        <v>13.5</v>
      </c>
      <c r="AD1041">
        <v>0</v>
      </c>
      <c r="AE1041">
        <v>0</v>
      </c>
      <c r="AF1041">
        <v>112</v>
      </c>
      <c r="AG1041">
        <v>13.5</v>
      </c>
      <c r="AH1041">
        <v>0</v>
      </c>
      <c r="AI1041">
        <v>1</v>
      </c>
      <c r="AJ1041">
        <v>1</v>
      </c>
      <c r="AK1041">
        <v>1</v>
      </c>
      <c r="AL1041">
        <v>1</v>
      </c>
      <c r="AM1041">
        <v>-2</v>
      </c>
      <c r="AN1041">
        <v>0</v>
      </c>
      <c r="AO1041">
        <v>1</v>
      </c>
      <c r="AP1041">
        <v>1</v>
      </c>
      <c r="AQ1041">
        <v>0</v>
      </c>
      <c r="AR1041">
        <v>0</v>
      </c>
      <c r="AS1041" t="s">
        <v>3</v>
      </c>
      <c r="AT1041">
        <v>1.22</v>
      </c>
      <c r="AU1041" t="s">
        <v>3</v>
      </c>
      <c r="AV1041">
        <v>0</v>
      </c>
      <c r="AW1041">
        <v>2</v>
      </c>
      <c r="AX1041">
        <v>64904011</v>
      </c>
      <c r="AY1041">
        <v>1</v>
      </c>
      <c r="AZ1041">
        <v>0</v>
      </c>
      <c r="BA1041">
        <v>1083</v>
      </c>
      <c r="BB1041">
        <v>0</v>
      </c>
      <c r="BC1041">
        <v>0</v>
      </c>
      <c r="BD1041">
        <v>0</v>
      </c>
      <c r="BE1041">
        <v>0</v>
      </c>
      <c r="BF1041">
        <v>0</v>
      </c>
      <c r="BG1041">
        <v>0</v>
      </c>
      <c r="BH1041">
        <v>0</v>
      </c>
      <c r="BI1041">
        <v>0</v>
      </c>
      <c r="BJ1041">
        <v>0</v>
      </c>
      <c r="BK1041">
        <v>0</v>
      </c>
      <c r="BL1041">
        <v>0</v>
      </c>
      <c r="BM1041">
        <v>0</v>
      </c>
      <c r="BN1041">
        <v>0</v>
      </c>
      <c r="BO1041">
        <v>0</v>
      </c>
      <c r="BP1041">
        <v>0</v>
      </c>
      <c r="BQ1041">
        <v>0</v>
      </c>
      <c r="BR1041">
        <v>0</v>
      </c>
      <c r="BS1041">
        <v>0</v>
      </c>
      <c r="BT1041">
        <v>0</v>
      </c>
      <c r="BU1041">
        <v>0</v>
      </c>
      <c r="BV1041">
        <v>0</v>
      </c>
      <c r="BW1041">
        <v>0</v>
      </c>
      <c r="CV1041">
        <v>0</v>
      </c>
      <c r="CW1041">
        <f>ROUND(Y1041*Source!I647*DO1041,7)</f>
        <v>0</v>
      </c>
      <c r="CX1041">
        <f>ROUND(Y1041*Source!I647,7)</f>
        <v>0.91988000000000003</v>
      </c>
      <c r="CY1041">
        <f t="shared" ref="CY1041:CY1047" si="619">AB1041</f>
        <v>112</v>
      </c>
      <c r="CZ1041">
        <f t="shared" ref="CZ1041:CZ1047" si="620">AF1041</f>
        <v>112</v>
      </c>
      <c r="DA1041">
        <f t="shared" ref="DA1041:DA1047" si="621">AJ1041</f>
        <v>1</v>
      </c>
      <c r="DB1041">
        <f t="shared" si="598"/>
        <v>136.63999999999999</v>
      </c>
      <c r="DC1041">
        <f t="shared" si="599"/>
        <v>16.47</v>
      </c>
      <c r="DD1041" t="s">
        <v>3</v>
      </c>
      <c r="DE1041" t="s">
        <v>3</v>
      </c>
      <c r="DF1041">
        <f t="shared" si="615"/>
        <v>0</v>
      </c>
      <c r="DG1041">
        <f t="shared" si="616"/>
        <v>103.03</v>
      </c>
      <c r="DH1041">
        <f t="shared" si="617"/>
        <v>12.42</v>
      </c>
      <c r="DI1041">
        <f t="shared" si="618"/>
        <v>0</v>
      </c>
      <c r="DJ1041">
        <f t="shared" ref="DJ1041:DJ1047" si="622">DG1041</f>
        <v>103.03</v>
      </c>
      <c r="DK1041">
        <v>0</v>
      </c>
      <c r="DL1041" t="s">
        <v>3</v>
      </c>
      <c r="DM1041">
        <v>0</v>
      </c>
      <c r="DN1041" t="s">
        <v>3</v>
      </c>
      <c r="DO1041">
        <v>0</v>
      </c>
    </row>
    <row r="1042" spans="1:119" x14ac:dyDescent="0.2">
      <c r="A1042">
        <f>ROW(Source!A647)</f>
        <v>647</v>
      </c>
      <c r="B1042">
        <v>64855517</v>
      </c>
      <c r="C1042">
        <v>64857445</v>
      </c>
      <c r="D1042">
        <v>29172407</v>
      </c>
      <c r="E1042">
        <v>1</v>
      </c>
      <c r="F1042">
        <v>1</v>
      </c>
      <c r="G1042">
        <v>1</v>
      </c>
      <c r="H1042">
        <v>2</v>
      </c>
      <c r="I1042" t="s">
        <v>1341</v>
      </c>
      <c r="J1042" t="s">
        <v>1342</v>
      </c>
      <c r="K1042" t="s">
        <v>1343</v>
      </c>
      <c r="L1042">
        <v>1368</v>
      </c>
      <c r="N1042">
        <v>1011</v>
      </c>
      <c r="O1042" t="s">
        <v>1106</v>
      </c>
      <c r="P1042" t="s">
        <v>1106</v>
      </c>
      <c r="Q1042">
        <v>1</v>
      </c>
      <c r="W1042">
        <v>0</v>
      </c>
      <c r="X1042">
        <v>-27831156</v>
      </c>
      <c r="Y1042">
        <f t="shared" si="597"/>
        <v>73.7</v>
      </c>
      <c r="AA1042">
        <v>0</v>
      </c>
      <c r="AB1042">
        <v>96.9</v>
      </c>
      <c r="AC1042">
        <v>13.5</v>
      </c>
      <c r="AD1042">
        <v>0</v>
      </c>
      <c r="AE1042">
        <v>0</v>
      </c>
      <c r="AF1042">
        <v>96.9</v>
      </c>
      <c r="AG1042">
        <v>13.5</v>
      </c>
      <c r="AH1042">
        <v>0</v>
      </c>
      <c r="AI1042">
        <v>1</v>
      </c>
      <c r="AJ1042">
        <v>1</v>
      </c>
      <c r="AK1042">
        <v>1</v>
      </c>
      <c r="AL1042">
        <v>1</v>
      </c>
      <c r="AM1042">
        <v>-2</v>
      </c>
      <c r="AN1042">
        <v>0</v>
      </c>
      <c r="AO1042">
        <v>1</v>
      </c>
      <c r="AP1042">
        <v>1</v>
      </c>
      <c r="AQ1042">
        <v>0</v>
      </c>
      <c r="AR1042">
        <v>0</v>
      </c>
      <c r="AS1042" t="s">
        <v>3</v>
      </c>
      <c r="AT1042">
        <v>73.7</v>
      </c>
      <c r="AU1042" t="s">
        <v>3</v>
      </c>
      <c r="AV1042">
        <v>0</v>
      </c>
      <c r="AW1042">
        <v>2</v>
      </c>
      <c r="AX1042">
        <v>64904012</v>
      </c>
      <c r="AY1042">
        <v>1</v>
      </c>
      <c r="AZ1042">
        <v>0</v>
      </c>
      <c r="BA1042">
        <v>1084</v>
      </c>
      <c r="BB1042">
        <v>0</v>
      </c>
      <c r="BC1042">
        <v>0</v>
      </c>
      <c r="BD1042">
        <v>0</v>
      </c>
      <c r="BE1042">
        <v>0</v>
      </c>
      <c r="BF1042">
        <v>0</v>
      </c>
      <c r="BG1042">
        <v>0</v>
      </c>
      <c r="BH1042">
        <v>0</v>
      </c>
      <c r="BI1042">
        <v>0</v>
      </c>
      <c r="BJ1042">
        <v>0</v>
      </c>
      <c r="BK1042">
        <v>0</v>
      </c>
      <c r="BL1042">
        <v>0</v>
      </c>
      <c r="BM1042">
        <v>0</v>
      </c>
      <c r="BN1042">
        <v>0</v>
      </c>
      <c r="BO1042">
        <v>0</v>
      </c>
      <c r="BP1042">
        <v>0</v>
      </c>
      <c r="BQ1042">
        <v>0</v>
      </c>
      <c r="BR1042">
        <v>0</v>
      </c>
      <c r="BS1042">
        <v>0</v>
      </c>
      <c r="BT1042">
        <v>0</v>
      </c>
      <c r="BU1042">
        <v>0</v>
      </c>
      <c r="BV1042">
        <v>0</v>
      </c>
      <c r="BW1042">
        <v>0</v>
      </c>
      <c r="CV1042">
        <v>0</v>
      </c>
      <c r="CW1042">
        <f>ROUND(Y1042*Source!I647*DO1042,7)</f>
        <v>0</v>
      </c>
      <c r="CX1042">
        <f>ROUND(Y1042*Source!I647,7)</f>
        <v>55.569800000000001</v>
      </c>
      <c r="CY1042">
        <f t="shared" si="619"/>
        <v>96.9</v>
      </c>
      <c r="CZ1042">
        <f t="shared" si="620"/>
        <v>96.9</v>
      </c>
      <c r="DA1042">
        <f t="shared" si="621"/>
        <v>1</v>
      </c>
      <c r="DB1042">
        <f t="shared" si="598"/>
        <v>7141.53</v>
      </c>
      <c r="DC1042">
        <f t="shared" si="599"/>
        <v>994.95</v>
      </c>
      <c r="DD1042" t="s">
        <v>3</v>
      </c>
      <c r="DE1042" t="s">
        <v>3</v>
      </c>
      <c r="DF1042">
        <f t="shared" si="615"/>
        <v>0</v>
      </c>
      <c r="DG1042">
        <f t="shared" si="616"/>
        <v>5384.71</v>
      </c>
      <c r="DH1042">
        <f t="shared" si="617"/>
        <v>750.19</v>
      </c>
      <c r="DI1042">
        <f t="shared" si="618"/>
        <v>0</v>
      </c>
      <c r="DJ1042">
        <f t="shared" si="622"/>
        <v>5384.71</v>
      </c>
      <c r="DK1042">
        <v>0</v>
      </c>
      <c r="DL1042" t="s">
        <v>3</v>
      </c>
      <c r="DM1042">
        <v>0</v>
      </c>
      <c r="DN1042" t="s">
        <v>3</v>
      </c>
      <c r="DO1042">
        <v>0</v>
      </c>
    </row>
    <row r="1043" spans="1:119" x14ac:dyDescent="0.2">
      <c r="A1043">
        <f>ROW(Source!A647)</f>
        <v>647</v>
      </c>
      <c r="B1043">
        <v>64855517</v>
      </c>
      <c r="C1043">
        <v>64857445</v>
      </c>
      <c r="D1043">
        <v>29172479</v>
      </c>
      <c r="E1043">
        <v>1</v>
      </c>
      <c r="F1043">
        <v>1</v>
      </c>
      <c r="G1043">
        <v>1</v>
      </c>
      <c r="H1043">
        <v>2</v>
      </c>
      <c r="I1043" t="s">
        <v>1149</v>
      </c>
      <c r="J1043" t="s">
        <v>1150</v>
      </c>
      <c r="K1043" t="s">
        <v>1151</v>
      </c>
      <c r="L1043">
        <v>1368</v>
      </c>
      <c r="N1043">
        <v>1011</v>
      </c>
      <c r="O1043" t="s">
        <v>1106</v>
      </c>
      <c r="P1043" t="s">
        <v>1106</v>
      </c>
      <c r="Q1043">
        <v>1</v>
      </c>
      <c r="W1043">
        <v>0</v>
      </c>
      <c r="X1043">
        <v>1549832887</v>
      </c>
      <c r="Y1043">
        <f t="shared" si="597"/>
        <v>0.27</v>
      </c>
      <c r="AA1043">
        <v>0</v>
      </c>
      <c r="AB1043">
        <v>99.89</v>
      </c>
      <c r="AC1043">
        <v>10.06</v>
      </c>
      <c r="AD1043">
        <v>0</v>
      </c>
      <c r="AE1043">
        <v>0</v>
      </c>
      <c r="AF1043">
        <v>99.89</v>
      </c>
      <c r="AG1043">
        <v>10.06</v>
      </c>
      <c r="AH1043">
        <v>0</v>
      </c>
      <c r="AI1043">
        <v>1</v>
      </c>
      <c r="AJ1043">
        <v>1</v>
      </c>
      <c r="AK1043">
        <v>1</v>
      </c>
      <c r="AL1043">
        <v>1</v>
      </c>
      <c r="AM1043">
        <v>-2</v>
      </c>
      <c r="AN1043">
        <v>0</v>
      </c>
      <c r="AO1043">
        <v>1</v>
      </c>
      <c r="AP1043">
        <v>1</v>
      </c>
      <c r="AQ1043">
        <v>0</v>
      </c>
      <c r="AR1043">
        <v>0</v>
      </c>
      <c r="AS1043" t="s">
        <v>3</v>
      </c>
      <c r="AT1043">
        <v>0.27</v>
      </c>
      <c r="AU1043" t="s">
        <v>3</v>
      </c>
      <c r="AV1043">
        <v>0</v>
      </c>
      <c r="AW1043">
        <v>2</v>
      </c>
      <c r="AX1043">
        <v>64904013</v>
      </c>
      <c r="AY1043">
        <v>1</v>
      </c>
      <c r="AZ1043">
        <v>0</v>
      </c>
      <c r="BA1043">
        <v>1085</v>
      </c>
      <c r="BB1043">
        <v>0</v>
      </c>
      <c r="BC1043">
        <v>0</v>
      </c>
      <c r="BD1043">
        <v>0</v>
      </c>
      <c r="BE1043">
        <v>0</v>
      </c>
      <c r="BF1043">
        <v>0</v>
      </c>
      <c r="BG1043">
        <v>0</v>
      </c>
      <c r="BH1043">
        <v>0</v>
      </c>
      <c r="BI1043">
        <v>0</v>
      </c>
      <c r="BJ1043">
        <v>0</v>
      </c>
      <c r="BK1043">
        <v>0</v>
      </c>
      <c r="BL1043">
        <v>0</v>
      </c>
      <c r="BM1043">
        <v>0</v>
      </c>
      <c r="BN1043">
        <v>0</v>
      </c>
      <c r="BO1043">
        <v>0</v>
      </c>
      <c r="BP1043">
        <v>0</v>
      </c>
      <c r="BQ1043">
        <v>0</v>
      </c>
      <c r="BR1043">
        <v>0</v>
      </c>
      <c r="BS1043">
        <v>0</v>
      </c>
      <c r="BT1043">
        <v>0</v>
      </c>
      <c r="BU1043">
        <v>0</v>
      </c>
      <c r="BV1043">
        <v>0</v>
      </c>
      <c r="BW1043">
        <v>0</v>
      </c>
      <c r="CV1043">
        <v>0</v>
      </c>
      <c r="CW1043">
        <f>ROUND(Y1043*Source!I647*DO1043,7)</f>
        <v>0</v>
      </c>
      <c r="CX1043">
        <f>ROUND(Y1043*Source!I647,7)</f>
        <v>0.20358000000000001</v>
      </c>
      <c r="CY1043">
        <f t="shared" si="619"/>
        <v>99.89</v>
      </c>
      <c r="CZ1043">
        <f t="shared" si="620"/>
        <v>99.89</v>
      </c>
      <c r="DA1043">
        <f t="shared" si="621"/>
        <v>1</v>
      </c>
      <c r="DB1043">
        <f t="shared" si="598"/>
        <v>26.97</v>
      </c>
      <c r="DC1043">
        <f t="shared" si="599"/>
        <v>2.72</v>
      </c>
      <c r="DD1043" t="s">
        <v>3</v>
      </c>
      <c r="DE1043" t="s">
        <v>3</v>
      </c>
      <c r="DF1043">
        <f t="shared" si="615"/>
        <v>0</v>
      </c>
      <c r="DG1043">
        <f t="shared" si="616"/>
        <v>20.34</v>
      </c>
      <c r="DH1043">
        <f t="shared" si="617"/>
        <v>2.0499999999999998</v>
      </c>
      <c r="DI1043">
        <f t="shared" si="618"/>
        <v>0</v>
      </c>
      <c r="DJ1043">
        <f t="shared" si="622"/>
        <v>20.34</v>
      </c>
      <c r="DK1043">
        <v>0</v>
      </c>
      <c r="DL1043" t="s">
        <v>3</v>
      </c>
      <c r="DM1043">
        <v>0</v>
      </c>
      <c r="DN1043" t="s">
        <v>3</v>
      </c>
      <c r="DO1043">
        <v>0</v>
      </c>
    </row>
    <row r="1044" spans="1:119" x14ac:dyDescent="0.2">
      <c r="A1044">
        <f>ROW(Source!A647)</f>
        <v>647</v>
      </c>
      <c r="B1044">
        <v>64855517</v>
      </c>
      <c r="C1044">
        <v>64857445</v>
      </c>
      <c r="D1044">
        <v>29172657</v>
      </c>
      <c r="E1044">
        <v>1</v>
      </c>
      <c r="F1044">
        <v>1</v>
      </c>
      <c r="G1044">
        <v>1</v>
      </c>
      <c r="H1044">
        <v>2</v>
      </c>
      <c r="I1044" t="s">
        <v>1224</v>
      </c>
      <c r="J1044" t="s">
        <v>1225</v>
      </c>
      <c r="K1044" t="s">
        <v>1226</v>
      </c>
      <c r="L1044">
        <v>1368</v>
      </c>
      <c r="N1044">
        <v>1011</v>
      </c>
      <c r="O1044" t="s">
        <v>1106</v>
      </c>
      <c r="P1044" t="s">
        <v>1106</v>
      </c>
      <c r="Q1044">
        <v>1</v>
      </c>
      <c r="W1044">
        <v>0</v>
      </c>
      <c r="X1044">
        <v>1474986261</v>
      </c>
      <c r="Y1044">
        <f t="shared" si="597"/>
        <v>52.53</v>
      </c>
      <c r="AA1044">
        <v>0</v>
      </c>
      <c r="AB1044">
        <v>8.1</v>
      </c>
      <c r="AC1044">
        <v>0</v>
      </c>
      <c r="AD1044">
        <v>0</v>
      </c>
      <c r="AE1044">
        <v>0</v>
      </c>
      <c r="AF1044">
        <v>8.1</v>
      </c>
      <c r="AG1044">
        <v>0</v>
      </c>
      <c r="AH1044">
        <v>0</v>
      </c>
      <c r="AI1044">
        <v>1</v>
      </c>
      <c r="AJ1044">
        <v>1</v>
      </c>
      <c r="AK1044">
        <v>1</v>
      </c>
      <c r="AL1044">
        <v>1</v>
      </c>
      <c r="AM1044">
        <v>-2</v>
      </c>
      <c r="AN1044">
        <v>0</v>
      </c>
      <c r="AO1044">
        <v>1</v>
      </c>
      <c r="AP1044">
        <v>1</v>
      </c>
      <c r="AQ1044">
        <v>0</v>
      </c>
      <c r="AR1044">
        <v>0</v>
      </c>
      <c r="AS1044" t="s">
        <v>3</v>
      </c>
      <c r="AT1044">
        <v>52.53</v>
      </c>
      <c r="AU1044" t="s">
        <v>3</v>
      </c>
      <c r="AV1044">
        <v>0</v>
      </c>
      <c r="AW1044">
        <v>2</v>
      </c>
      <c r="AX1044">
        <v>64904014</v>
      </c>
      <c r="AY1044">
        <v>1</v>
      </c>
      <c r="AZ1044">
        <v>0</v>
      </c>
      <c r="BA1044">
        <v>1086</v>
      </c>
      <c r="BB1044">
        <v>0</v>
      </c>
      <c r="BC1044">
        <v>0</v>
      </c>
      <c r="BD1044">
        <v>0</v>
      </c>
      <c r="BE1044">
        <v>0</v>
      </c>
      <c r="BF1044">
        <v>0</v>
      </c>
      <c r="BG1044">
        <v>0</v>
      </c>
      <c r="BH1044">
        <v>0</v>
      </c>
      <c r="BI1044">
        <v>0</v>
      </c>
      <c r="BJ1044">
        <v>0</v>
      </c>
      <c r="BK1044">
        <v>0</v>
      </c>
      <c r="BL1044">
        <v>0</v>
      </c>
      <c r="BM1044">
        <v>0</v>
      </c>
      <c r="BN1044">
        <v>0</v>
      </c>
      <c r="BO1044">
        <v>0</v>
      </c>
      <c r="BP1044">
        <v>0</v>
      </c>
      <c r="BQ1044">
        <v>0</v>
      </c>
      <c r="BR1044">
        <v>0</v>
      </c>
      <c r="BS1044">
        <v>0</v>
      </c>
      <c r="BT1044">
        <v>0</v>
      </c>
      <c r="BU1044">
        <v>0</v>
      </c>
      <c r="BV1044">
        <v>0</v>
      </c>
      <c r="BW1044">
        <v>0</v>
      </c>
      <c r="CV1044">
        <v>0</v>
      </c>
      <c r="CW1044">
        <f>ROUND(Y1044*Source!I647*DO1044,7)</f>
        <v>0</v>
      </c>
      <c r="CX1044">
        <f>ROUND(Y1044*Source!I647,7)</f>
        <v>39.607619999999997</v>
      </c>
      <c r="CY1044">
        <f t="shared" si="619"/>
        <v>8.1</v>
      </c>
      <c r="CZ1044">
        <f t="shared" si="620"/>
        <v>8.1</v>
      </c>
      <c r="DA1044">
        <f t="shared" si="621"/>
        <v>1</v>
      </c>
      <c r="DB1044">
        <f t="shared" si="598"/>
        <v>425.49</v>
      </c>
      <c r="DC1044">
        <f t="shared" si="599"/>
        <v>0</v>
      </c>
      <c r="DD1044" t="s">
        <v>3</v>
      </c>
      <c r="DE1044" t="s">
        <v>3</v>
      </c>
      <c r="DF1044">
        <f t="shared" si="615"/>
        <v>0</v>
      </c>
      <c r="DG1044">
        <f t="shared" si="616"/>
        <v>320.82</v>
      </c>
      <c r="DH1044">
        <f t="shared" si="617"/>
        <v>0</v>
      </c>
      <c r="DI1044">
        <f t="shared" si="618"/>
        <v>0</v>
      </c>
      <c r="DJ1044">
        <f t="shared" si="622"/>
        <v>320.82</v>
      </c>
      <c r="DK1044">
        <v>0</v>
      </c>
      <c r="DL1044" t="s">
        <v>3</v>
      </c>
      <c r="DM1044">
        <v>0</v>
      </c>
      <c r="DN1044" t="s">
        <v>3</v>
      </c>
      <c r="DO1044">
        <v>0</v>
      </c>
    </row>
    <row r="1045" spans="1:119" x14ac:dyDescent="0.2">
      <c r="A1045">
        <f>ROW(Source!A647)</f>
        <v>647</v>
      </c>
      <c r="B1045">
        <v>64855517</v>
      </c>
      <c r="C1045">
        <v>64857445</v>
      </c>
      <c r="D1045">
        <v>29173150</v>
      </c>
      <c r="E1045">
        <v>1</v>
      </c>
      <c r="F1045">
        <v>1</v>
      </c>
      <c r="G1045">
        <v>1</v>
      </c>
      <c r="H1045">
        <v>2</v>
      </c>
      <c r="I1045" t="s">
        <v>1190</v>
      </c>
      <c r="J1045" t="s">
        <v>1191</v>
      </c>
      <c r="K1045" t="s">
        <v>1192</v>
      </c>
      <c r="L1045">
        <v>1368</v>
      </c>
      <c r="N1045">
        <v>1011</v>
      </c>
      <c r="O1045" t="s">
        <v>1106</v>
      </c>
      <c r="P1045" t="s">
        <v>1106</v>
      </c>
      <c r="Q1045">
        <v>1</v>
      </c>
      <c r="W1045">
        <v>0</v>
      </c>
      <c r="X1045">
        <v>650070217</v>
      </c>
      <c r="Y1045">
        <f t="shared" si="597"/>
        <v>36.51</v>
      </c>
      <c r="AA1045">
        <v>0</v>
      </c>
      <c r="AB1045">
        <v>1.9</v>
      </c>
      <c r="AC1045">
        <v>0</v>
      </c>
      <c r="AD1045">
        <v>0</v>
      </c>
      <c r="AE1045">
        <v>0</v>
      </c>
      <c r="AF1045">
        <v>1.9</v>
      </c>
      <c r="AG1045">
        <v>0</v>
      </c>
      <c r="AH1045">
        <v>0</v>
      </c>
      <c r="AI1045">
        <v>1</v>
      </c>
      <c r="AJ1045">
        <v>1</v>
      </c>
      <c r="AK1045">
        <v>1</v>
      </c>
      <c r="AL1045">
        <v>1</v>
      </c>
      <c r="AM1045">
        <v>-2</v>
      </c>
      <c r="AN1045">
        <v>0</v>
      </c>
      <c r="AO1045">
        <v>1</v>
      </c>
      <c r="AP1045">
        <v>1</v>
      </c>
      <c r="AQ1045">
        <v>0</v>
      </c>
      <c r="AR1045">
        <v>0</v>
      </c>
      <c r="AS1045" t="s">
        <v>3</v>
      </c>
      <c r="AT1045">
        <v>36.51</v>
      </c>
      <c r="AU1045" t="s">
        <v>3</v>
      </c>
      <c r="AV1045">
        <v>0</v>
      </c>
      <c r="AW1045">
        <v>2</v>
      </c>
      <c r="AX1045">
        <v>64904015</v>
      </c>
      <c r="AY1045">
        <v>1</v>
      </c>
      <c r="AZ1045">
        <v>0</v>
      </c>
      <c r="BA1045">
        <v>1087</v>
      </c>
      <c r="BB1045">
        <v>0</v>
      </c>
      <c r="BC1045">
        <v>0</v>
      </c>
      <c r="BD1045">
        <v>0</v>
      </c>
      <c r="BE1045">
        <v>0</v>
      </c>
      <c r="BF1045">
        <v>0</v>
      </c>
      <c r="BG1045">
        <v>0</v>
      </c>
      <c r="BH1045">
        <v>0</v>
      </c>
      <c r="BI1045">
        <v>0</v>
      </c>
      <c r="BJ1045">
        <v>0</v>
      </c>
      <c r="BK1045">
        <v>0</v>
      </c>
      <c r="BL1045">
        <v>0</v>
      </c>
      <c r="BM1045">
        <v>0</v>
      </c>
      <c r="BN1045">
        <v>0</v>
      </c>
      <c r="BO1045">
        <v>0</v>
      </c>
      <c r="BP1045">
        <v>0</v>
      </c>
      <c r="BQ1045">
        <v>0</v>
      </c>
      <c r="BR1045">
        <v>0</v>
      </c>
      <c r="BS1045">
        <v>0</v>
      </c>
      <c r="BT1045">
        <v>0</v>
      </c>
      <c r="BU1045">
        <v>0</v>
      </c>
      <c r="BV1045">
        <v>0</v>
      </c>
      <c r="BW1045">
        <v>0</v>
      </c>
      <c r="CV1045">
        <v>0</v>
      </c>
      <c r="CW1045">
        <f>ROUND(Y1045*Source!I647*DO1045,7)</f>
        <v>0</v>
      </c>
      <c r="CX1045">
        <f>ROUND(Y1045*Source!I647,7)</f>
        <v>27.52854</v>
      </c>
      <c r="CY1045">
        <f t="shared" si="619"/>
        <v>1.9</v>
      </c>
      <c r="CZ1045">
        <f t="shared" si="620"/>
        <v>1.9</v>
      </c>
      <c r="DA1045">
        <f t="shared" si="621"/>
        <v>1</v>
      </c>
      <c r="DB1045">
        <f t="shared" si="598"/>
        <v>69.37</v>
      </c>
      <c r="DC1045">
        <f t="shared" si="599"/>
        <v>0</v>
      </c>
      <c r="DD1045" t="s">
        <v>3</v>
      </c>
      <c r="DE1045" t="s">
        <v>3</v>
      </c>
      <c r="DF1045">
        <f t="shared" si="615"/>
        <v>0</v>
      </c>
      <c r="DG1045">
        <f t="shared" si="616"/>
        <v>52.3</v>
      </c>
      <c r="DH1045">
        <f t="shared" si="617"/>
        <v>0</v>
      </c>
      <c r="DI1045">
        <f t="shared" si="618"/>
        <v>0</v>
      </c>
      <c r="DJ1045">
        <f t="shared" si="622"/>
        <v>52.3</v>
      </c>
      <c r="DK1045">
        <v>0</v>
      </c>
      <c r="DL1045" t="s">
        <v>3</v>
      </c>
      <c r="DM1045">
        <v>0</v>
      </c>
      <c r="DN1045" t="s">
        <v>3</v>
      </c>
      <c r="DO1045">
        <v>0</v>
      </c>
    </row>
    <row r="1046" spans="1:119" x14ac:dyDescent="0.2">
      <c r="A1046">
        <f>ROW(Source!A647)</f>
        <v>647</v>
      </c>
      <c r="B1046">
        <v>64855517</v>
      </c>
      <c r="C1046">
        <v>64857445</v>
      </c>
      <c r="D1046">
        <v>29174592</v>
      </c>
      <c r="E1046">
        <v>1</v>
      </c>
      <c r="F1046">
        <v>1</v>
      </c>
      <c r="G1046">
        <v>1</v>
      </c>
      <c r="H1046">
        <v>2</v>
      </c>
      <c r="I1046" t="s">
        <v>1193</v>
      </c>
      <c r="J1046" t="s">
        <v>1194</v>
      </c>
      <c r="K1046" t="s">
        <v>1195</v>
      </c>
      <c r="L1046">
        <v>1368</v>
      </c>
      <c r="N1046">
        <v>1011</v>
      </c>
      <c r="O1046" t="s">
        <v>1106</v>
      </c>
      <c r="P1046" t="s">
        <v>1106</v>
      </c>
      <c r="Q1046">
        <v>1</v>
      </c>
      <c r="W1046">
        <v>0</v>
      </c>
      <c r="X1046">
        <v>-1835804875</v>
      </c>
      <c r="Y1046">
        <f t="shared" si="597"/>
        <v>0.35</v>
      </c>
      <c r="AA1046">
        <v>0</v>
      </c>
      <c r="AB1046">
        <v>3.27</v>
      </c>
      <c r="AC1046">
        <v>0</v>
      </c>
      <c r="AD1046">
        <v>0</v>
      </c>
      <c r="AE1046">
        <v>0</v>
      </c>
      <c r="AF1046">
        <v>3.27</v>
      </c>
      <c r="AG1046">
        <v>0</v>
      </c>
      <c r="AH1046">
        <v>0</v>
      </c>
      <c r="AI1046">
        <v>1</v>
      </c>
      <c r="AJ1046">
        <v>1</v>
      </c>
      <c r="AK1046">
        <v>1</v>
      </c>
      <c r="AL1046">
        <v>1</v>
      </c>
      <c r="AM1046">
        <v>-2</v>
      </c>
      <c r="AN1046">
        <v>0</v>
      </c>
      <c r="AO1046">
        <v>1</v>
      </c>
      <c r="AP1046">
        <v>1</v>
      </c>
      <c r="AQ1046">
        <v>0</v>
      </c>
      <c r="AR1046">
        <v>0</v>
      </c>
      <c r="AS1046" t="s">
        <v>3</v>
      </c>
      <c r="AT1046">
        <v>0.35</v>
      </c>
      <c r="AU1046" t="s">
        <v>3</v>
      </c>
      <c r="AV1046">
        <v>0</v>
      </c>
      <c r="AW1046">
        <v>2</v>
      </c>
      <c r="AX1046">
        <v>64904016</v>
      </c>
      <c r="AY1046">
        <v>1</v>
      </c>
      <c r="AZ1046">
        <v>0</v>
      </c>
      <c r="BA1046">
        <v>1088</v>
      </c>
      <c r="BB1046">
        <v>0</v>
      </c>
      <c r="BC1046">
        <v>0</v>
      </c>
      <c r="BD1046">
        <v>0</v>
      </c>
      <c r="BE1046">
        <v>0</v>
      </c>
      <c r="BF1046">
        <v>0</v>
      </c>
      <c r="BG1046">
        <v>0</v>
      </c>
      <c r="BH1046">
        <v>0</v>
      </c>
      <c r="BI1046">
        <v>0</v>
      </c>
      <c r="BJ1046">
        <v>0</v>
      </c>
      <c r="BK1046">
        <v>0</v>
      </c>
      <c r="BL1046">
        <v>0</v>
      </c>
      <c r="BM1046">
        <v>0</v>
      </c>
      <c r="BN1046">
        <v>0</v>
      </c>
      <c r="BO1046">
        <v>0</v>
      </c>
      <c r="BP1046">
        <v>0</v>
      </c>
      <c r="BQ1046">
        <v>0</v>
      </c>
      <c r="BR1046">
        <v>0</v>
      </c>
      <c r="BS1046">
        <v>0</v>
      </c>
      <c r="BT1046">
        <v>0</v>
      </c>
      <c r="BU1046">
        <v>0</v>
      </c>
      <c r="BV1046">
        <v>0</v>
      </c>
      <c r="BW1046">
        <v>0</v>
      </c>
      <c r="CV1046">
        <v>0</v>
      </c>
      <c r="CW1046">
        <f>ROUND(Y1046*Source!I647*DO1046,7)</f>
        <v>0</v>
      </c>
      <c r="CX1046">
        <f>ROUND(Y1046*Source!I647,7)</f>
        <v>0.26390000000000002</v>
      </c>
      <c r="CY1046">
        <f t="shared" si="619"/>
        <v>3.27</v>
      </c>
      <c r="CZ1046">
        <f t="shared" si="620"/>
        <v>3.27</v>
      </c>
      <c r="DA1046">
        <f t="shared" si="621"/>
        <v>1</v>
      </c>
      <c r="DB1046">
        <f t="shared" si="598"/>
        <v>1.1399999999999999</v>
      </c>
      <c r="DC1046">
        <f t="shared" si="599"/>
        <v>0</v>
      </c>
      <c r="DD1046" t="s">
        <v>3</v>
      </c>
      <c r="DE1046" t="s">
        <v>3</v>
      </c>
      <c r="DF1046">
        <f t="shared" si="615"/>
        <v>0</v>
      </c>
      <c r="DG1046">
        <f t="shared" si="616"/>
        <v>0.86</v>
      </c>
      <c r="DH1046">
        <f t="shared" si="617"/>
        <v>0</v>
      </c>
      <c r="DI1046">
        <f t="shared" si="618"/>
        <v>0</v>
      </c>
      <c r="DJ1046">
        <f t="shared" si="622"/>
        <v>0.86</v>
      </c>
      <c r="DK1046">
        <v>0</v>
      </c>
      <c r="DL1046" t="s">
        <v>3</v>
      </c>
      <c r="DM1046">
        <v>0</v>
      </c>
      <c r="DN1046" t="s">
        <v>3</v>
      </c>
      <c r="DO1046">
        <v>0</v>
      </c>
    </row>
    <row r="1047" spans="1:119" x14ac:dyDescent="0.2">
      <c r="A1047">
        <f>ROW(Source!A647)</f>
        <v>647</v>
      </c>
      <c r="B1047">
        <v>64855517</v>
      </c>
      <c r="C1047">
        <v>64857445</v>
      </c>
      <c r="D1047">
        <v>29174913</v>
      </c>
      <c r="E1047">
        <v>1</v>
      </c>
      <c r="F1047">
        <v>1</v>
      </c>
      <c r="G1047">
        <v>1</v>
      </c>
      <c r="H1047">
        <v>2</v>
      </c>
      <c r="I1047" t="s">
        <v>1152</v>
      </c>
      <c r="J1047" t="s">
        <v>1153</v>
      </c>
      <c r="K1047" t="s">
        <v>1154</v>
      </c>
      <c r="L1047">
        <v>1368</v>
      </c>
      <c r="N1047">
        <v>1011</v>
      </c>
      <c r="O1047" t="s">
        <v>1106</v>
      </c>
      <c r="P1047" t="s">
        <v>1106</v>
      </c>
      <c r="Q1047">
        <v>1</v>
      </c>
      <c r="W1047">
        <v>0</v>
      </c>
      <c r="X1047">
        <v>1230759911</v>
      </c>
      <c r="Y1047">
        <f t="shared" si="597"/>
        <v>3.65</v>
      </c>
      <c r="AA1047">
        <v>0</v>
      </c>
      <c r="AB1047">
        <v>87.17</v>
      </c>
      <c r="AC1047">
        <v>11.6</v>
      </c>
      <c r="AD1047">
        <v>0</v>
      </c>
      <c r="AE1047">
        <v>0</v>
      </c>
      <c r="AF1047">
        <v>87.17</v>
      </c>
      <c r="AG1047">
        <v>11.6</v>
      </c>
      <c r="AH1047">
        <v>0</v>
      </c>
      <c r="AI1047">
        <v>1</v>
      </c>
      <c r="AJ1047">
        <v>1</v>
      </c>
      <c r="AK1047">
        <v>1</v>
      </c>
      <c r="AL1047">
        <v>1</v>
      </c>
      <c r="AM1047">
        <v>-2</v>
      </c>
      <c r="AN1047">
        <v>0</v>
      </c>
      <c r="AO1047">
        <v>1</v>
      </c>
      <c r="AP1047">
        <v>1</v>
      </c>
      <c r="AQ1047">
        <v>0</v>
      </c>
      <c r="AR1047">
        <v>0</v>
      </c>
      <c r="AS1047" t="s">
        <v>3</v>
      </c>
      <c r="AT1047">
        <v>3.65</v>
      </c>
      <c r="AU1047" t="s">
        <v>3</v>
      </c>
      <c r="AV1047">
        <v>0</v>
      </c>
      <c r="AW1047">
        <v>2</v>
      </c>
      <c r="AX1047">
        <v>64904017</v>
      </c>
      <c r="AY1047">
        <v>1</v>
      </c>
      <c r="AZ1047">
        <v>0</v>
      </c>
      <c r="BA1047">
        <v>1089</v>
      </c>
      <c r="BB1047">
        <v>0</v>
      </c>
      <c r="BC1047">
        <v>0</v>
      </c>
      <c r="BD1047">
        <v>0</v>
      </c>
      <c r="BE1047">
        <v>0</v>
      </c>
      <c r="BF1047">
        <v>0</v>
      </c>
      <c r="BG1047">
        <v>0</v>
      </c>
      <c r="BH1047">
        <v>0</v>
      </c>
      <c r="BI1047">
        <v>0</v>
      </c>
      <c r="BJ1047">
        <v>0</v>
      </c>
      <c r="BK1047">
        <v>0</v>
      </c>
      <c r="BL1047">
        <v>0</v>
      </c>
      <c r="BM1047">
        <v>0</v>
      </c>
      <c r="BN1047">
        <v>0</v>
      </c>
      <c r="BO1047">
        <v>0</v>
      </c>
      <c r="BP1047">
        <v>0</v>
      </c>
      <c r="BQ1047">
        <v>0</v>
      </c>
      <c r="BR1047">
        <v>0</v>
      </c>
      <c r="BS1047">
        <v>0</v>
      </c>
      <c r="BT1047">
        <v>0</v>
      </c>
      <c r="BU1047">
        <v>0</v>
      </c>
      <c r="BV1047">
        <v>0</v>
      </c>
      <c r="BW1047">
        <v>0</v>
      </c>
      <c r="CV1047">
        <v>0</v>
      </c>
      <c r="CW1047">
        <f>ROUND(Y1047*Source!I647*DO1047,7)</f>
        <v>0</v>
      </c>
      <c r="CX1047">
        <f>ROUND(Y1047*Source!I647,7)</f>
        <v>2.7521</v>
      </c>
      <c r="CY1047">
        <f t="shared" si="619"/>
        <v>87.17</v>
      </c>
      <c r="CZ1047">
        <f t="shared" si="620"/>
        <v>87.17</v>
      </c>
      <c r="DA1047">
        <f t="shared" si="621"/>
        <v>1</v>
      </c>
      <c r="DB1047">
        <f t="shared" si="598"/>
        <v>318.17</v>
      </c>
      <c r="DC1047">
        <f t="shared" si="599"/>
        <v>42.34</v>
      </c>
      <c r="DD1047" t="s">
        <v>3</v>
      </c>
      <c r="DE1047" t="s">
        <v>3</v>
      </c>
      <c r="DF1047">
        <f t="shared" si="615"/>
        <v>0</v>
      </c>
      <c r="DG1047">
        <f t="shared" si="616"/>
        <v>239.9</v>
      </c>
      <c r="DH1047">
        <f t="shared" si="617"/>
        <v>31.92</v>
      </c>
      <c r="DI1047">
        <f t="shared" si="618"/>
        <v>0</v>
      </c>
      <c r="DJ1047">
        <f t="shared" si="622"/>
        <v>239.9</v>
      </c>
      <c r="DK1047">
        <v>0</v>
      </c>
      <c r="DL1047" t="s">
        <v>3</v>
      </c>
      <c r="DM1047">
        <v>0</v>
      </c>
      <c r="DN1047" t="s">
        <v>3</v>
      </c>
      <c r="DO1047">
        <v>0</v>
      </c>
    </row>
    <row r="1048" spans="1:119" x14ac:dyDescent="0.2">
      <c r="A1048">
        <f>ROW(Source!A647)</f>
        <v>647</v>
      </c>
      <c r="B1048">
        <v>64855517</v>
      </c>
      <c r="C1048">
        <v>64857445</v>
      </c>
      <c r="D1048">
        <v>29113598</v>
      </c>
      <c r="E1048">
        <v>1</v>
      </c>
      <c r="F1048">
        <v>1</v>
      </c>
      <c r="G1048">
        <v>1</v>
      </c>
      <c r="H1048">
        <v>3</v>
      </c>
      <c r="I1048" t="s">
        <v>1196</v>
      </c>
      <c r="J1048" t="s">
        <v>1197</v>
      </c>
      <c r="K1048" t="s">
        <v>1198</v>
      </c>
      <c r="L1048">
        <v>1348</v>
      </c>
      <c r="N1048">
        <v>1009</v>
      </c>
      <c r="O1048" t="s">
        <v>36</v>
      </c>
      <c r="P1048" t="s">
        <v>36</v>
      </c>
      <c r="Q1048">
        <v>1000</v>
      </c>
      <c r="W1048">
        <v>0</v>
      </c>
      <c r="X1048">
        <v>-1012359093</v>
      </c>
      <c r="Y1048">
        <f t="shared" si="597"/>
        <v>0.1</v>
      </c>
      <c r="AA1048">
        <v>4455.2</v>
      </c>
      <c r="AB1048">
        <v>0</v>
      </c>
      <c r="AC1048">
        <v>0</v>
      </c>
      <c r="AD1048">
        <v>0</v>
      </c>
      <c r="AE1048">
        <v>4455.2</v>
      </c>
      <c r="AF1048">
        <v>0</v>
      </c>
      <c r="AG1048">
        <v>0</v>
      </c>
      <c r="AH1048">
        <v>0</v>
      </c>
      <c r="AI1048">
        <v>1</v>
      </c>
      <c r="AJ1048">
        <v>1</v>
      </c>
      <c r="AK1048">
        <v>1</v>
      </c>
      <c r="AL1048">
        <v>1</v>
      </c>
      <c r="AM1048">
        <v>-2</v>
      </c>
      <c r="AN1048">
        <v>0</v>
      </c>
      <c r="AO1048">
        <v>1</v>
      </c>
      <c r="AP1048">
        <v>1</v>
      </c>
      <c r="AQ1048">
        <v>0</v>
      </c>
      <c r="AR1048">
        <v>0</v>
      </c>
      <c r="AS1048" t="s">
        <v>3</v>
      </c>
      <c r="AT1048">
        <v>0.1</v>
      </c>
      <c r="AU1048" t="s">
        <v>3</v>
      </c>
      <c r="AV1048">
        <v>0</v>
      </c>
      <c r="AW1048">
        <v>2</v>
      </c>
      <c r="AX1048">
        <v>64904018</v>
      </c>
      <c r="AY1048">
        <v>1</v>
      </c>
      <c r="AZ1048">
        <v>0</v>
      </c>
      <c r="BA1048">
        <v>1090</v>
      </c>
      <c r="BB1048">
        <v>0</v>
      </c>
      <c r="BC1048">
        <v>0</v>
      </c>
      <c r="BD1048">
        <v>0</v>
      </c>
      <c r="BE1048">
        <v>0</v>
      </c>
      <c r="BF1048">
        <v>0</v>
      </c>
      <c r="BG1048">
        <v>0</v>
      </c>
      <c r="BH1048">
        <v>0</v>
      </c>
      <c r="BI1048">
        <v>0</v>
      </c>
      <c r="BJ1048">
        <v>0</v>
      </c>
      <c r="BK1048">
        <v>0</v>
      </c>
      <c r="BL1048">
        <v>0</v>
      </c>
      <c r="BM1048">
        <v>0</v>
      </c>
      <c r="BN1048">
        <v>0</v>
      </c>
      <c r="BO1048">
        <v>0</v>
      </c>
      <c r="BP1048">
        <v>0</v>
      </c>
      <c r="BQ1048">
        <v>0</v>
      </c>
      <c r="BR1048">
        <v>0</v>
      </c>
      <c r="BS1048">
        <v>0</v>
      </c>
      <c r="BT1048">
        <v>0</v>
      </c>
      <c r="BU1048">
        <v>0</v>
      </c>
      <c r="BV1048">
        <v>0</v>
      </c>
      <c r="BW1048">
        <v>0</v>
      </c>
      <c r="CV1048">
        <v>0</v>
      </c>
      <c r="CW1048">
        <v>0</v>
      </c>
      <c r="CX1048">
        <f>ROUND(Y1048*Source!I647,7)</f>
        <v>7.5399999999999995E-2</v>
      </c>
      <c r="CY1048">
        <f t="shared" ref="CY1048:CY1058" si="623">AA1048</f>
        <v>4455.2</v>
      </c>
      <c r="CZ1048">
        <f t="shared" ref="CZ1048:CZ1058" si="624">AE1048</f>
        <v>4455.2</v>
      </c>
      <c r="DA1048">
        <f t="shared" ref="DA1048:DA1058" si="625">AI1048</f>
        <v>1</v>
      </c>
      <c r="DB1048">
        <f t="shared" si="598"/>
        <v>445.52</v>
      </c>
      <c r="DC1048">
        <f t="shared" si="599"/>
        <v>0</v>
      </c>
      <c r="DD1048" t="s">
        <v>3</v>
      </c>
      <c r="DE1048" t="s">
        <v>3</v>
      </c>
      <c r="DF1048">
        <f t="shared" si="615"/>
        <v>335.92</v>
      </c>
      <c r="DG1048">
        <f t="shared" si="616"/>
        <v>0</v>
      </c>
      <c r="DH1048">
        <f t="shared" si="617"/>
        <v>0</v>
      </c>
      <c r="DI1048">
        <f t="shared" si="618"/>
        <v>0</v>
      </c>
      <c r="DJ1048">
        <f t="shared" ref="DJ1048:DJ1058" si="626">DF1048</f>
        <v>335.92</v>
      </c>
      <c r="DK1048">
        <v>0</v>
      </c>
      <c r="DL1048" t="s">
        <v>3</v>
      </c>
      <c r="DM1048">
        <v>0</v>
      </c>
      <c r="DN1048" t="s">
        <v>3</v>
      </c>
      <c r="DO1048">
        <v>0</v>
      </c>
    </row>
    <row r="1049" spans="1:119" x14ac:dyDescent="0.2">
      <c r="A1049">
        <f>ROW(Source!A647)</f>
        <v>647</v>
      </c>
      <c r="B1049">
        <v>64855517</v>
      </c>
      <c r="C1049">
        <v>64857445</v>
      </c>
      <c r="D1049">
        <v>29113982</v>
      </c>
      <c r="E1049">
        <v>1</v>
      </c>
      <c r="F1049">
        <v>1</v>
      </c>
      <c r="G1049">
        <v>1</v>
      </c>
      <c r="H1049">
        <v>3</v>
      </c>
      <c r="I1049" t="s">
        <v>1452</v>
      </c>
      <c r="J1049" t="s">
        <v>1453</v>
      </c>
      <c r="K1049" t="s">
        <v>1454</v>
      </c>
      <c r="L1049">
        <v>1348</v>
      </c>
      <c r="N1049">
        <v>1009</v>
      </c>
      <c r="O1049" t="s">
        <v>36</v>
      </c>
      <c r="P1049" t="s">
        <v>36</v>
      </c>
      <c r="Q1049">
        <v>1000</v>
      </c>
      <c r="W1049">
        <v>0</v>
      </c>
      <c r="X1049">
        <v>1908648852</v>
      </c>
      <c r="Y1049">
        <f t="shared" ref="Y1049:Y1080" si="627">AT1049</f>
        <v>4.7E-2</v>
      </c>
      <c r="AA1049">
        <v>9423.99</v>
      </c>
      <c r="AB1049">
        <v>0</v>
      </c>
      <c r="AC1049">
        <v>0</v>
      </c>
      <c r="AD1049">
        <v>0</v>
      </c>
      <c r="AE1049">
        <v>9423.99</v>
      </c>
      <c r="AF1049">
        <v>0</v>
      </c>
      <c r="AG1049">
        <v>0</v>
      </c>
      <c r="AH1049">
        <v>0</v>
      </c>
      <c r="AI1049">
        <v>1</v>
      </c>
      <c r="AJ1049">
        <v>1</v>
      </c>
      <c r="AK1049">
        <v>1</v>
      </c>
      <c r="AL1049">
        <v>1</v>
      </c>
      <c r="AM1049">
        <v>-2</v>
      </c>
      <c r="AN1049">
        <v>0</v>
      </c>
      <c r="AO1049">
        <v>1</v>
      </c>
      <c r="AP1049">
        <v>1</v>
      </c>
      <c r="AQ1049">
        <v>0</v>
      </c>
      <c r="AR1049">
        <v>0</v>
      </c>
      <c r="AS1049" t="s">
        <v>3</v>
      </c>
      <c r="AT1049">
        <v>4.7E-2</v>
      </c>
      <c r="AU1049" t="s">
        <v>3</v>
      </c>
      <c r="AV1049">
        <v>0</v>
      </c>
      <c r="AW1049">
        <v>2</v>
      </c>
      <c r="AX1049">
        <v>64904019</v>
      </c>
      <c r="AY1049">
        <v>1</v>
      </c>
      <c r="AZ1049">
        <v>0</v>
      </c>
      <c r="BA1049">
        <v>1091</v>
      </c>
      <c r="BB1049">
        <v>0</v>
      </c>
      <c r="BC1049">
        <v>0</v>
      </c>
      <c r="BD1049">
        <v>0</v>
      </c>
      <c r="BE1049">
        <v>0</v>
      </c>
      <c r="BF1049">
        <v>0</v>
      </c>
      <c r="BG1049">
        <v>0</v>
      </c>
      <c r="BH1049">
        <v>0</v>
      </c>
      <c r="BI1049">
        <v>0</v>
      </c>
      <c r="BJ1049">
        <v>0</v>
      </c>
      <c r="BK1049">
        <v>0</v>
      </c>
      <c r="BL1049">
        <v>0</v>
      </c>
      <c r="BM1049">
        <v>0</v>
      </c>
      <c r="BN1049">
        <v>0</v>
      </c>
      <c r="BO1049">
        <v>0</v>
      </c>
      <c r="BP1049">
        <v>0</v>
      </c>
      <c r="BQ1049">
        <v>0</v>
      </c>
      <c r="BR1049">
        <v>0</v>
      </c>
      <c r="BS1049">
        <v>0</v>
      </c>
      <c r="BT1049">
        <v>0</v>
      </c>
      <c r="BU1049">
        <v>0</v>
      </c>
      <c r="BV1049">
        <v>0</v>
      </c>
      <c r="BW1049">
        <v>0</v>
      </c>
      <c r="CV1049">
        <v>0</v>
      </c>
      <c r="CW1049">
        <v>0</v>
      </c>
      <c r="CX1049">
        <f>ROUND(Y1049*Source!I647,7)</f>
        <v>3.5437999999999997E-2</v>
      </c>
      <c r="CY1049">
        <f t="shared" si="623"/>
        <v>9423.99</v>
      </c>
      <c r="CZ1049">
        <f t="shared" si="624"/>
        <v>9423.99</v>
      </c>
      <c r="DA1049">
        <f t="shared" si="625"/>
        <v>1</v>
      </c>
      <c r="DB1049">
        <f t="shared" ref="DB1049:DB1080" si="628">ROUND(ROUND(AT1049*CZ1049,2),2)</f>
        <v>442.93</v>
      </c>
      <c r="DC1049">
        <f t="shared" ref="DC1049:DC1080" si="629">ROUND(ROUND(AT1049*AG1049,2),2)</f>
        <v>0</v>
      </c>
      <c r="DD1049" t="s">
        <v>3</v>
      </c>
      <c r="DE1049" t="s">
        <v>3</v>
      </c>
      <c r="DF1049">
        <f t="shared" si="615"/>
        <v>333.97</v>
      </c>
      <c r="DG1049">
        <f t="shared" si="616"/>
        <v>0</v>
      </c>
      <c r="DH1049">
        <f t="shared" si="617"/>
        <v>0</v>
      </c>
      <c r="DI1049">
        <f t="shared" si="618"/>
        <v>0</v>
      </c>
      <c r="DJ1049">
        <f t="shared" si="626"/>
        <v>333.97</v>
      </c>
      <c r="DK1049">
        <v>0</v>
      </c>
      <c r="DL1049" t="s">
        <v>3</v>
      </c>
      <c r="DM1049">
        <v>0</v>
      </c>
      <c r="DN1049" t="s">
        <v>3</v>
      </c>
      <c r="DO1049">
        <v>0</v>
      </c>
    </row>
    <row r="1050" spans="1:119" x14ac:dyDescent="0.2">
      <c r="A1050">
        <f>ROW(Source!A647)</f>
        <v>647</v>
      </c>
      <c r="B1050">
        <v>64855517</v>
      </c>
      <c r="C1050">
        <v>64857445</v>
      </c>
      <c r="D1050">
        <v>29113993</v>
      </c>
      <c r="E1050">
        <v>1</v>
      </c>
      <c r="F1050">
        <v>1</v>
      </c>
      <c r="G1050">
        <v>1</v>
      </c>
      <c r="H1050">
        <v>3</v>
      </c>
      <c r="I1050" t="s">
        <v>1490</v>
      </c>
      <c r="J1050" t="s">
        <v>1491</v>
      </c>
      <c r="K1050" t="s">
        <v>1492</v>
      </c>
      <c r="L1050">
        <v>1348</v>
      </c>
      <c r="N1050">
        <v>1009</v>
      </c>
      <c r="O1050" t="s">
        <v>36</v>
      </c>
      <c r="P1050" t="s">
        <v>36</v>
      </c>
      <c r="Q1050">
        <v>1000</v>
      </c>
      <c r="W1050">
        <v>0</v>
      </c>
      <c r="X1050">
        <v>-719890018</v>
      </c>
      <c r="Y1050">
        <f t="shared" si="627"/>
        <v>2.1000000000000001E-2</v>
      </c>
      <c r="AA1050">
        <v>10079.94</v>
      </c>
      <c r="AB1050">
        <v>0</v>
      </c>
      <c r="AC1050">
        <v>0</v>
      </c>
      <c r="AD1050">
        <v>0</v>
      </c>
      <c r="AE1050">
        <v>10079.94</v>
      </c>
      <c r="AF1050">
        <v>0</v>
      </c>
      <c r="AG1050">
        <v>0</v>
      </c>
      <c r="AH1050">
        <v>0</v>
      </c>
      <c r="AI1050">
        <v>1</v>
      </c>
      <c r="AJ1050">
        <v>1</v>
      </c>
      <c r="AK1050">
        <v>1</v>
      </c>
      <c r="AL1050">
        <v>1</v>
      </c>
      <c r="AM1050">
        <v>-2</v>
      </c>
      <c r="AN1050">
        <v>0</v>
      </c>
      <c r="AO1050">
        <v>1</v>
      </c>
      <c r="AP1050">
        <v>1</v>
      </c>
      <c r="AQ1050">
        <v>0</v>
      </c>
      <c r="AR1050">
        <v>0</v>
      </c>
      <c r="AS1050" t="s">
        <v>3</v>
      </c>
      <c r="AT1050">
        <v>2.1000000000000001E-2</v>
      </c>
      <c r="AU1050" t="s">
        <v>3</v>
      </c>
      <c r="AV1050">
        <v>0</v>
      </c>
      <c r="AW1050">
        <v>2</v>
      </c>
      <c r="AX1050">
        <v>64904020</v>
      </c>
      <c r="AY1050">
        <v>1</v>
      </c>
      <c r="AZ1050">
        <v>0</v>
      </c>
      <c r="BA1050">
        <v>1092</v>
      </c>
      <c r="BB1050">
        <v>0</v>
      </c>
      <c r="BC1050">
        <v>0</v>
      </c>
      <c r="BD1050">
        <v>0</v>
      </c>
      <c r="BE1050">
        <v>0</v>
      </c>
      <c r="BF1050">
        <v>0</v>
      </c>
      <c r="BG1050">
        <v>0</v>
      </c>
      <c r="BH1050">
        <v>0</v>
      </c>
      <c r="BI1050">
        <v>0</v>
      </c>
      <c r="BJ1050">
        <v>0</v>
      </c>
      <c r="BK1050">
        <v>0</v>
      </c>
      <c r="BL1050">
        <v>0</v>
      </c>
      <c r="BM1050">
        <v>0</v>
      </c>
      <c r="BN1050">
        <v>0</v>
      </c>
      <c r="BO1050">
        <v>0</v>
      </c>
      <c r="BP1050">
        <v>0</v>
      </c>
      <c r="BQ1050">
        <v>0</v>
      </c>
      <c r="BR1050">
        <v>0</v>
      </c>
      <c r="BS1050">
        <v>0</v>
      </c>
      <c r="BT1050">
        <v>0</v>
      </c>
      <c r="BU1050">
        <v>0</v>
      </c>
      <c r="BV1050">
        <v>0</v>
      </c>
      <c r="BW1050">
        <v>0</v>
      </c>
      <c r="CV1050">
        <v>0</v>
      </c>
      <c r="CW1050">
        <v>0</v>
      </c>
      <c r="CX1050">
        <f>ROUND(Y1050*Source!I647,7)</f>
        <v>1.5834000000000001E-2</v>
      </c>
      <c r="CY1050">
        <f t="shared" si="623"/>
        <v>10079.94</v>
      </c>
      <c r="CZ1050">
        <f t="shared" si="624"/>
        <v>10079.94</v>
      </c>
      <c r="DA1050">
        <f t="shared" si="625"/>
        <v>1</v>
      </c>
      <c r="DB1050">
        <f t="shared" si="628"/>
        <v>211.68</v>
      </c>
      <c r="DC1050">
        <f t="shared" si="629"/>
        <v>0</v>
      </c>
      <c r="DD1050" t="s">
        <v>3</v>
      </c>
      <c r="DE1050" t="s">
        <v>3</v>
      </c>
      <c r="DF1050">
        <f t="shared" si="615"/>
        <v>159.61000000000001</v>
      </c>
      <c r="DG1050">
        <f t="shared" si="616"/>
        <v>0</v>
      </c>
      <c r="DH1050">
        <f t="shared" si="617"/>
        <v>0</v>
      </c>
      <c r="DI1050">
        <f t="shared" si="618"/>
        <v>0</v>
      </c>
      <c r="DJ1050">
        <f t="shared" si="626"/>
        <v>159.61000000000001</v>
      </c>
      <c r="DK1050">
        <v>0</v>
      </c>
      <c r="DL1050" t="s">
        <v>3</v>
      </c>
      <c r="DM1050">
        <v>0</v>
      </c>
      <c r="DN1050" t="s">
        <v>3</v>
      </c>
      <c r="DO1050">
        <v>0</v>
      </c>
    </row>
    <row r="1051" spans="1:119" x14ac:dyDescent="0.2">
      <c r="A1051">
        <f>ROW(Source!A647)</f>
        <v>647</v>
      </c>
      <c r="B1051">
        <v>64855517</v>
      </c>
      <c r="C1051">
        <v>64857445</v>
      </c>
      <c r="D1051">
        <v>29114332</v>
      </c>
      <c r="E1051">
        <v>1</v>
      </c>
      <c r="F1051">
        <v>1</v>
      </c>
      <c r="G1051">
        <v>1</v>
      </c>
      <c r="H1051">
        <v>3</v>
      </c>
      <c r="I1051" t="s">
        <v>1202</v>
      </c>
      <c r="J1051" t="s">
        <v>1203</v>
      </c>
      <c r="K1051" t="s">
        <v>1204</v>
      </c>
      <c r="L1051">
        <v>1348</v>
      </c>
      <c r="N1051">
        <v>1009</v>
      </c>
      <c r="O1051" t="s">
        <v>36</v>
      </c>
      <c r="P1051" t="s">
        <v>36</v>
      </c>
      <c r="Q1051">
        <v>1000</v>
      </c>
      <c r="W1051">
        <v>0</v>
      </c>
      <c r="X1051">
        <v>1561117559</v>
      </c>
      <c r="Y1051">
        <f t="shared" si="627"/>
        <v>4.8000000000000001E-2</v>
      </c>
      <c r="AA1051">
        <v>11978</v>
      </c>
      <c r="AB1051">
        <v>0</v>
      </c>
      <c r="AC1051">
        <v>0</v>
      </c>
      <c r="AD1051">
        <v>0</v>
      </c>
      <c r="AE1051">
        <v>11978</v>
      </c>
      <c r="AF1051">
        <v>0</v>
      </c>
      <c r="AG1051">
        <v>0</v>
      </c>
      <c r="AH1051">
        <v>0</v>
      </c>
      <c r="AI1051">
        <v>1</v>
      </c>
      <c r="AJ1051">
        <v>1</v>
      </c>
      <c r="AK1051">
        <v>1</v>
      </c>
      <c r="AL1051">
        <v>1</v>
      </c>
      <c r="AM1051">
        <v>-2</v>
      </c>
      <c r="AN1051">
        <v>0</v>
      </c>
      <c r="AO1051">
        <v>1</v>
      </c>
      <c r="AP1051">
        <v>1</v>
      </c>
      <c r="AQ1051">
        <v>0</v>
      </c>
      <c r="AR1051">
        <v>0</v>
      </c>
      <c r="AS1051" t="s">
        <v>3</v>
      </c>
      <c r="AT1051">
        <v>4.8000000000000001E-2</v>
      </c>
      <c r="AU1051" t="s">
        <v>3</v>
      </c>
      <c r="AV1051">
        <v>0</v>
      </c>
      <c r="AW1051">
        <v>2</v>
      </c>
      <c r="AX1051">
        <v>64904021</v>
      </c>
      <c r="AY1051">
        <v>1</v>
      </c>
      <c r="AZ1051">
        <v>0</v>
      </c>
      <c r="BA1051">
        <v>1093</v>
      </c>
      <c r="BB1051">
        <v>0</v>
      </c>
      <c r="BC1051">
        <v>0</v>
      </c>
      <c r="BD1051">
        <v>0</v>
      </c>
      <c r="BE1051">
        <v>0</v>
      </c>
      <c r="BF1051">
        <v>0</v>
      </c>
      <c r="BG1051">
        <v>0</v>
      </c>
      <c r="BH1051">
        <v>0</v>
      </c>
      <c r="BI1051">
        <v>0</v>
      </c>
      <c r="BJ1051">
        <v>0</v>
      </c>
      <c r="BK1051">
        <v>0</v>
      </c>
      <c r="BL1051">
        <v>0</v>
      </c>
      <c r="BM1051">
        <v>0</v>
      </c>
      <c r="BN1051">
        <v>0</v>
      </c>
      <c r="BO1051">
        <v>0</v>
      </c>
      <c r="BP1051">
        <v>0</v>
      </c>
      <c r="BQ1051">
        <v>0</v>
      </c>
      <c r="BR1051">
        <v>0</v>
      </c>
      <c r="BS1051">
        <v>0</v>
      </c>
      <c r="BT1051">
        <v>0</v>
      </c>
      <c r="BU1051">
        <v>0</v>
      </c>
      <c r="BV1051">
        <v>0</v>
      </c>
      <c r="BW1051">
        <v>0</v>
      </c>
      <c r="CV1051">
        <v>0</v>
      </c>
      <c r="CW1051">
        <v>0</v>
      </c>
      <c r="CX1051">
        <f>ROUND(Y1051*Source!I647,7)</f>
        <v>3.6192000000000002E-2</v>
      </c>
      <c r="CY1051">
        <f t="shared" si="623"/>
        <v>11978</v>
      </c>
      <c r="CZ1051">
        <f t="shared" si="624"/>
        <v>11978</v>
      </c>
      <c r="DA1051">
        <f t="shared" si="625"/>
        <v>1</v>
      </c>
      <c r="DB1051">
        <f t="shared" si="628"/>
        <v>574.94000000000005</v>
      </c>
      <c r="DC1051">
        <f t="shared" si="629"/>
        <v>0</v>
      </c>
      <c r="DD1051" t="s">
        <v>3</v>
      </c>
      <c r="DE1051" t="s">
        <v>3</v>
      </c>
      <c r="DF1051">
        <f t="shared" si="615"/>
        <v>433.51</v>
      </c>
      <c r="DG1051">
        <f t="shared" si="616"/>
        <v>0</v>
      </c>
      <c r="DH1051">
        <f t="shared" si="617"/>
        <v>0</v>
      </c>
      <c r="DI1051">
        <f t="shared" si="618"/>
        <v>0</v>
      </c>
      <c r="DJ1051">
        <f t="shared" si="626"/>
        <v>433.51</v>
      </c>
      <c r="DK1051">
        <v>0</v>
      </c>
      <c r="DL1051" t="s">
        <v>3</v>
      </c>
      <c r="DM1051">
        <v>0</v>
      </c>
      <c r="DN1051" t="s">
        <v>3</v>
      </c>
      <c r="DO1051">
        <v>0</v>
      </c>
    </row>
    <row r="1052" spans="1:119" x14ac:dyDescent="0.2">
      <c r="A1052">
        <f>ROW(Source!A647)</f>
        <v>647</v>
      </c>
      <c r="B1052">
        <v>64855517</v>
      </c>
      <c r="C1052">
        <v>64857445</v>
      </c>
      <c r="D1052">
        <v>29115787</v>
      </c>
      <c r="E1052">
        <v>1</v>
      </c>
      <c r="F1052">
        <v>1</v>
      </c>
      <c r="G1052">
        <v>1</v>
      </c>
      <c r="H1052">
        <v>3</v>
      </c>
      <c r="I1052" t="s">
        <v>1493</v>
      </c>
      <c r="J1052" t="s">
        <v>1494</v>
      </c>
      <c r="K1052" t="s">
        <v>1495</v>
      </c>
      <c r="L1052">
        <v>1339</v>
      </c>
      <c r="N1052">
        <v>1007</v>
      </c>
      <c r="O1052" t="s">
        <v>128</v>
      </c>
      <c r="P1052" t="s">
        <v>128</v>
      </c>
      <c r="Q1052">
        <v>1</v>
      </c>
      <c r="W1052">
        <v>0</v>
      </c>
      <c r="X1052">
        <v>-1134122495</v>
      </c>
      <c r="Y1052">
        <f t="shared" si="627"/>
        <v>0.3</v>
      </c>
      <c r="AA1052">
        <v>558.33000000000004</v>
      </c>
      <c r="AB1052">
        <v>0</v>
      </c>
      <c r="AC1052">
        <v>0</v>
      </c>
      <c r="AD1052">
        <v>0</v>
      </c>
      <c r="AE1052">
        <v>558.33000000000004</v>
      </c>
      <c r="AF1052">
        <v>0</v>
      </c>
      <c r="AG1052">
        <v>0</v>
      </c>
      <c r="AH1052">
        <v>0</v>
      </c>
      <c r="AI1052">
        <v>1</v>
      </c>
      <c r="AJ1052">
        <v>1</v>
      </c>
      <c r="AK1052">
        <v>1</v>
      </c>
      <c r="AL1052">
        <v>1</v>
      </c>
      <c r="AM1052">
        <v>-2</v>
      </c>
      <c r="AN1052">
        <v>0</v>
      </c>
      <c r="AO1052">
        <v>1</v>
      </c>
      <c r="AP1052">
        <v>1</v>
      </c>
      <c r="AQ1052">
        <v>0</v>
      </c>
      <c r="AR1052">
        <v>0</v>
      </c>
      <c r="AS1052" t="s">
        <v>3</v>
      </c>
      <c r="AT1052">
        <v>0.3</v>
      </c>
      <c r="AU1052" t="s">
        <v>3</v>
      </c>
      <c r="AV1052">
        <v>0</v>
      </c>
      <c r="AW1052">
        <v>2</v>
      </c>
      <c r="AX1052">
        <v>64904022</v>
      </c>
      <c r="AY1052">
        <v>1</v>
      </c>
      <c r="AZ1052">
        <v>0</v>
      </c>
      <c r="BA1052">
        <v>1094</v>
      </c>
      <c r="BB1052">
        <v>0</v>
      </c>
      <c r="BC1052">
        <v>0</v>
      </c>
      <c r="BD1052">
        <v>0</v>
      </c>
      <c r="BE1052">
        <v>0</v>
      </c>
      <c r="BF1052">
        <v>0</v>
      </c>
      <c r="BG1052">
        <v>0</v>
      </c>
      <c r="BH1052">
        <v>0</v>
      </c>
      <c r="BI1052">
        <v>0</v>
      </c>
      <c r="BJ1052">
        <v>0</v>
      </c>
      <c r="BK1052">
        <v>0</v>
      </c>
      <c r="BL1052">
        <v>0</v>
      </c>
      <c r="BM1052">
        <v>0</v>
      </c>
      <c r="BN1052">
        <v>0</v>
      </c>
      <c r="BO1052">
        <v>0</v>
      </c>
      <c r="BP1052">
        <v>0</v>
      </c>
      <c r="BQ1052">
        <v>0</v>
      </c>
      <c r="BR1052">
        <v>0</v>
      </c>
      <c r="BS1052">
        <v>0</v>
      </c>
      <c r="BT1052">
        <v>0</v>
      </c>
      <c r="BU1052">
        <v>0</v>
      </c>
      <c r="BV1052">
        <v>0</v>
      </c>
      <c r="BW1052">
        <v>0</v>
      </c>
      <c r="CV1052">
        <v>0</v>
      </c>
      <c r="CW1052">
        <v>0</v>
      </c>
      <c r="CX1052">
        <f>ROUND(Y1052*Source!I647,7)</f>
        <v>0.22620000000000001</v>
      </c>
      <c r="CY1052">
        <f t="shared" si="623"/>
        <v>558.33000000000004</v>
      </c>
      <c r="CZ1052">
        <f t="shared" si="624"/>
        <v>558.33000000000004</v>
      </c>
      <c r="DA1052">
        <f t="shared" si="625"/>
        <v>1</v>
      </c>
      <c r="DB1052">
        <f t="shared" si="628"/>
        <v>167.5</v>
      </c>
      <c r="DC1052">
        <f t="shared" si="629"/>
        <v>0</v>
      </c>
      <c r="DD1052" t="s">
        <v>3</v>
      </c>
      <c r="DE1052" t="s">
        <v>3</v>
      </c>
      <c r="DF1052">
        <f t="shared" si="615"/>
        <v>126.29</v>
      </c>
      <c r="DG1052">
        <f t="shared" si="616"/>
        <v>0</v>
      </c>
      <c r="DH1052">
        <f t="shared" si="617"/>
        <v>0</v>
      </c>
      <c r="DI1052">
        <f t="shared" si="618"/>
        <v>0</v>
      </c>
      <c r="DJ1052">
        <f t="shared" si="626"/>
        <v>126.29</v>
      </c>
      <c r="DK1052">
        <v>0</v>
      </c>
      <c r="DL1052" t="s">
        <v>3</v>
      </c>
      <c r="DM1052">
        <v>0</v>
      </c>
      <c r="DN1052" t="s">
        <v>3</v>
      </c>
      <c r="DO1052">
        <v>0</v>
      </c>
    </row>
    <row r="1053" spans="1:119" x14ac:dyDescent="0.2">
      <c r="A1053">
        <f>ROW(Source!A647)</f>
        <v>647</v>
      </c>
      <c r="B1053">
        <v>64855517</v>
      </c>
      <c r="C1053">
        <v>64857445</v>
      </c>
      <c r="D1053">
        <v>29115650</v>
      </c>
      <c r="E1053">
        <v>1</v>
      </c>
      <c r="F1053">
        <v>1</v>
      </c>
      <c r="G1053">
        <v>1</v>
      </c>
      <c r="H1053">
        <v>3</v>
      </c>
      <c r="I1053" t="s">
        <v>1205</v>
      </c>
      <c r="J1053" t="s">
        <v>1206</v>
      </c>
      <c r="K1053" t="s">
        <v>1207</v>
      </c>
      <c r="L1053">
        <v>1339</v>
      </c>
      <c r="N1053">
        <v>1007</v>
      </c>
      <c r="O1053" t="s">
        <v>128</v>
      </c>
      <c r="P1053" t="s">
        <v>128</v>
      </c>
      <c r="Q1053">
        <v>1</v>
      </c>
      <c r="W1053">
        <v>0</v>
      </c>
      <c r="X1053">
        <v>-2068707452</v>
      </c>
      <c r="Y1053">
        <f t="shared" si="627"/>
        <v>0.92</v>
      </c>
      <c r="AA1053">
        <v>1056</v>
      </c>
      <c r="AB1053">
        <v>0</v>
      </c>
      <c r="AC1053">
        <v>0</v>
      </c>
      <c r="AD1053">
        <v>0</v>
      </c>
      <c r="AE1053">
        <v>1056</v>
      </c>
      <c r="AF1053">
        <v>0</v>
      </c>
      <c r="AG1053">
        <v>0</v>
      </c>
      <c r="AH1053">
        <v>0</v>
      </c>
      <c r="AI1053">
        <v>1</v>
      </c>
      <c r="AJ1053">
        <v>1</v>
      </c>
      <c r="AK1053">
        <v>1</v>
      </c>
      <c r="AL1053">
        <v>1</v>
      </c>
      <c r="AM1053">
        <v>-2</v>
      </c>
      <c r="AN1053">
        <v>0</v>
      </c>
      <c r="AO1053">
        <v>1</v>
      </c>
      <c r="AP1053">
        <v>1</v>
      </c>
      <c r="AQ1053">
        <v>0</v>
      </c>
      <c r="AR1053">
        <v>0</v>
      </c>
      <c r="AS1053" t="s">
        <v>3</v>
      </c>
      <c r="AT1053">
        <v>0.92</v>
      </c>
      <c r="AU1053" t="s">
        <v>3</v>
      </c>
      <c r="AV1053">
        <v>0</v>
      </c>
      <c r="AW1053">
        <v>2</v>
      </c>
      <c r="AX1053">
        <v>64904023</v>
      </c>
      <c r="AY1053">
        <v>1</v>
      </c>
      <c r="AZ1053">
        <v>0</v>
      </c>
      <c r="BA1053">
        <v>1095</v>
      </c>
      <c r="BB1053">
        <v>0</v>
      </c>
      <c r="BC1053">
        <v>0</v>
      </c>
      <c r="BD1053">
        <v>0</v>
      </c>
      <c r="BE1053">
        <v>0</v>
      </c>
      <c r="BF1053">
        <v>0</v>
      </c>
      <c r="BG1053">
        <v>0</v>
      </c>
      <c r="BH1053">
        <v>0</v>
      </c>
      <c r="BI1053">
        <v>0</v>
      </c>
      <c r="BJ1053">
        <v>0</v>
      </c>
      <c r="BK1053">
        <v>0</v>
      </c>
      <c r="BL1053">
        <v>0</v>
      </c>
      <c r="BM1053">
        <v>0</v>
      </c>
      <c r="BN1053">
        <v>0</v>
      </c>
      <c r="BO1053">
        <v>0</v>
      </c>
      <c r="BP1053">
        <v>0</v>
      </c>
      <c r="BQ1053">
        <v>0</v>
      </c>
      <c r="BR1053">
        <v>0</v>
      </c>
      <c r="BS1053">
        <v>0</v>
      </c>
      <c r="BT1053">
        <v>0</v>
      </c>
      <c r="BU1053">
        <v>0</v>
      </c>
      <c r="BV1053">
        <v>0</v>
      </c>
      <c r="BW1053">
        <v>0</v>
      </c>
      <c r="CV1053">
        <v>0</v>
      </c>
      <c r="CW1053">
        <v>0</v>
      </c>
      <c r="CX1053">
        <f>ROUND(Y1053*Source!I647,7)</f>
        <v>0.69367999999999996</v>
      </c>
      <c r="CY1053">
        <f t="shared" si="623"/>
        <v>1056</v>
      </c>
      <c r="CZ1053">
        <f t="shared" si="624"/>
        <v>1056</v>
      </c>
      <c r="DA1053">
        <f t="shared" si="625"/>
        <v>1</v>
      </c>
      <c r="DB1053">
        <f t="shared" si="628"/>
        <v>971.52</v>
      </c>
      <c r="DC1053">
        <f t="shared" si="629"/>
        <v>0</v>
      </c>
      <c r="DD1053" t="s">
        <v>3</v>
      </c>
      <c r="DE1053" t="s">
        <v>3</v>
      </c>
      <c r="DF1053">
        <f t="shared" si="615"/>
        <v>732.53</v>
      </c>
      <c r="DG1053">
        <f t="shared" si="616"/>
        <v>0</v>
      </c>
      <c r="DH1053">
        <f t="shared" si="617"/>
        <v>0</v>
      </c>
      <c r="DI1053">
        <f t="shared" si="618"/>
        <v>0</v>
      </c>
      <c r="DJ1053">
        <f t="shared" si="626"/>
        <v>732.53</v>
      </c>
      <c r="DK1053">
        <v>0</v>
      </c>
      <c r="DL1053" t="s">
        <v>3</v>
      </c>
      <c r="DM1053">
        <v>0</v>
      </c>
      <c r="DN1053" t="s">
        <v>3</v>
      </c>
      <c r="DO1053">
        <v>0</v>
      </c>
    </row>
    <row r="1054" spans="1:119" x14ac:dyDescent="0.2">
      <c r="A1054">
        <f>ROW(Source!A647)</f>
        <v>647</v>
      </c>
      <c r="B1054">
        <v>64855517</v>
      </c>
      <c r="C1054">
        <v>64857445</v>
      </c>
      <c r="D1054">
        <v>29131308</v>
      </c>
      <c r="E1054">
        <v>1</v>
      </c>
      <c r="F1054">
        <v>1</v>
      </c>
      <c r="G1054">
        <v>1</v>
      </c>
      <c r="H1054">
        <v>3</v>
      </c>
      <c r="I1054" t="s">
        <v>1208</v>
      </c>
      <c r="J1054" t="s">
        <v>1209</v>
      </c>
      <c r="K1054" t="s">
        <v>1210</v>
      </c>
      <c r="L1054">
        <v>1327</v>
      </c>
      <c r="N1054">
        <v>1005</v>
      </c>
      <c r="O1054" t="s">
        <v>298</v>
      </c>
      <c r="P1054" t="s">
        <v>298</v>
      </c>
      <c r="Q1054">
        <v>1</v>
      </c>
      <c r="W1054">
        <v>0</v>
      </c>
      <c r="X1054">
        <v>1067293540</v>
      </c>
      <c r="Y1054">
        <f t="shared" si="627"/>
        <v>31.4</v>
      </c>
      <c r="AA1054">
        <v>35.54</v>
      </c>
      <c r="AB1054">
        <v>0</v>
      </c>
      <c r="AC1054">
        <v>0</v>
      </c>
      <c r="AD1054">
        <v>0</v>
      </c>
      <c r="AE1054">
        <v>35.54</v>
      </c>
      <c r="AF1054">
        <v>0</v>
      </c>
      <c r="AG1054">
        <v>0</v>
      </c>
      <c r="AH1054">
        <v>0</v>
      </c>
      <c r="AI1054">
        <v>1</v>
      </c>
      <c r="AJ1054">
        <v>1</v>
      </c>
      <c r="AK1054">
        <v>1</v>
      </c>
      <c r="AL1054">
        <v>1</v>
      </c>
      <c r="AM1054">
        <v>-2</v>
      </c>
      <c r="AN1054">
        <v>0</v>
      </c>
      <c r="AO1054">
        <v>1</v>
      </c>
      <c r="AP1054">
        <v>1</v>
      </c>
      <c r="AQ1054">
        <v>0</v>
      </c>
      <c r="AR1054">
        <v>0</v>
      </c>
      <c r="AS1054" t="s">
        <v>3</v>
      </c>
      <c r="AT1054">
        <v>31.4</v>
      </c>
      <c r="AU1054" t="s">
        <v>3</v>
      </c>
      <c r="AV1054">
        <v>0</v>
      </c>
      <c r="AW1054">
        <v>2</v>
      </c>
      <c r="AX1054">
        <v>64904024</v>
      </c>
      <c r="AY1054">
        <v>1</v>
      </c>
      <c r="AZ1054">
        <v>0</v>
      </c>
      <c r="BA1054">
        <v>1096</v>
      </c>
      <c r="BB1054">
        <v>0</v>
      </c>
      <c r="BC1054">
        <v>0</v>
      </c>
      <c r="BD1054">
        <v>0</v>
      </c>
      <c r="BE1054">
        <v>0</v>
      </c>
      <c r="BF1054">
        <v>0</v>
      </c>
      <c r="BG1054">
        <v>0</v>
      </c>
      <c r="BH1054">
        <v>0</v>
      </c>
      <c r="BI1054">
        <v>0</v>
      </c>
      <c r="BJ1054">
        <v>0</v>
      </c>
      <c r="BK1054">
        <v>0</v>
      </c>
      <c r="BL1054">
        <v>0</v>
      </c>
      <c r="BM1054">
        <v>0</v>
      </c>
      <c r="BN1054">
        <v>0</v>
      </c>
      <c r="BO1054">
        <v>0</v>
      </c>
      <c r="BP1054">
        <v>0</v>
      </c>
      <c r="BQ1054">
        <v>0</v>
      </c>
      <c r="BR1054">
        <v>0</v>
      </c>
      <c r="BS1054">
        <v>0</v>
      </c>
      <c r="BT1054">
        <v>0</v>
      </c>
      <c r="BU1054">
        <v>0</v>
      </c>
      <c r="BV1054">
        <v>0</v>
      </c>
      <c r="BW1054">
        <v>0</v>
      </c>
      <c r="CV1054">
        <v>0</v>
      </c>
      <c r="CW1054">
        <v>0</v>
      </c>
      <c r="CX1054">
        <f>ROUND(Y1054*Source!I647,7)</f>
        <v>23.675599999999999</v>
      </c>
      <c r="CY1054">
        <f t="shared" si="623"/>
        <v>35.54</v>
      </c>
      <c r="CZ1054">
        <f t="shared" si="624"/>
        <v>35.54</v>
      </c>
      <c r="DA1054">
        <f t="shared" si="625"/>
        <v>1</v>
      </c>
      <c r="DB1054">
        <f t="shared" si="628"/>
        <v>1115.96</v>
      </c>
      <c r="DC1054">
        <f t="shared" si="629"/>
        <v>0</v>
      </c>
      <c r="DD1054" t="s">
        <v>3</v>
      </c>
      <c r="DE1054" t="s">
        <v>3</v>
      </c>
      <c r="DF1054">
        <f t="shared" si="615"/>
        <v>841.43</v>
      </c>
      <c r="DG1054">
        <f t="shared" si="616"/>
        <v>0</v>
      </c>
      <c r="DH1054">
        <f t="shared" si="617"/>
        <v>0</v>
      </c>
      <c r="DI1054">
        <f t="shared" si="618"/>
        <v>0</v>
      </c>
      <c r="DJ1054">
        <f t="shared" si="626"/>
        <v>841.43</v>
      </c>
      <c r="DK1054">
        <v>0</v>
      </c>
      <c r="DL1054" t="s">
        <v>3</v>
      </c>
      <c r="DM1054">
        <v>0</v>
      </c>
      <c r="DN1054" t="s">
        <v>3</v>
      </c>
      <c r="DO1054">
        <v>0</v>
      </c>
    </row>
    <row r="1055" spans="1:119" x14ac:dyDescent="0.2">
      <c r="A1055">
        <f>ROW(Source!A647)</f>
        <v>647</v>
      </c>
      <c r="B1055">
        <v>64855517</v>
      </c>
      <c r="C1055">
        <v>64857445</v>
      </c>
      <c r="D1055">
        <v>29131324</v>
      </c>
      <c r="E1055">
        <v>1</v>
      </c>
      <c r="F1055">
        <v>1</v>
      </c>
      <c r="G1055">
        <v>1</v>
      </c>
      <c r="H1055">
        <v>3</v>
      </c>
      <c r="I1055" t="s">
        <v>200</v>
      </c>
      <c r="J1055" t="s">
        <v>202</v>
      </c>
      <c r="K1055" t="s">
        <v>201</v>
      </c>
      <c r="L1055">
        <v>1348</v>
      </c>
      <c r="N1055">
        <v>1009</v>
      </c>
      <c r="O1055" t="s">
        <v>36</v>
      </c>
      <c r="P1055" t="s">
        <v>36</v>
      </c>
      <c r="Q1055">
        <v>1000</v>
      </c>
      <c r="W1055">
        <v>1</v>
      </c>
      <c r="X1055">
        <v>-922545297</v>
      </c>
      <c r="Y1055">
        <f t="shared" si="627"/>
        <v>-14.6</v>
      </c>
      <c r="AA1055">
        <v>5649.99</v>
      </c>
      <c r="AB1055">
        <v>0</v>
      </c>
      <c r="AC1055">
        <v>0</v>
      </c>
      <c r="AD1055">
        <v>0</v>
      </c>
      <c r="AE1055">
        <v>5649.99</v>
      </c>
      <c r="AF1055">
        <v>0</v>
      </c>
      <c r="AG1055">
        <v>0</v>
      </c>
      <c r="AH1055">
        <v>0</v>
      </c>
      <c r="AI1055">
        <v>1</v>
      </c>
      <c r="AJ1055">
        <v>1</v>
      </c>
      <c r="AK1055">
        <v>1</v>
      </c>
      <c r="AL1055">
        <v>1</v>
      </c>
      <c r="AM1055">
        <v>-2</v>
      </c>
      <c r="AN1055">
        <v>0</v>
      </c>
      <c r="AO1055">
        <v>1</v>
      </c>
      <c r="AP1055">
        <v>1</v>
      </c>
      <c r="AQ1055">
        <v>0</v>
      </c>
      <c r="AR1055">
        <v>0</v>
      </c>
      <c r="AS1055" t="s">
        <v>3</v>
      </c>
      <c r="AT1055">
        <v>-14.6</v>
      </c>
      <c r="AU1055" t="s">
        <v>3</v>
      </c>
      <c r="AV1055">
        <v>0</v>
      </c>
      <c r="AW1055">
        <v>2</v>
      </c>
      <c r="AX1055">
        <v>64904025</v>
      </c>
      <c r="AY1055">
        <v>1</v>
      </c>
      <c r="AZ1055">
        <v>6144</v>
      </c>
      <c r="BA1055">
        <v>1097</v>
      </c>
      <c r="BB1055">
        <v>0</v>
      </c>
      <c r="BC1055">
        <v>0</v>
      </c>
      <c r="BD1055">
        <v>0</v>
      </c>
      <c r="BE1055">
        <v>0</v>
      </c>
      <c r="BF1055">
        <v>0</v>
      </c>
      <c r="BG1055">
        <v>0</v>
      </c>
      <c r="BH1055">
        <v>0</v>
      </c>
      <c r="BI1055">
        <v>0</v>
      </c>
      <c r="BJ1055">
        <v>0</v>
      </c>
      <c r="BK1055">
        <v>0</v>
      </c>
      <c r="BL1055">
        <v>0</v>
      </c>
      <c r="BM1055">
        <v>0</v>
      </c>
      <c r="BN1055">
        <v>0</v>
      </c>
      <c r="BO1055">
        <v>0</v>
      </c>
      <c r="BP1055">
        <v>0</v>
      </c>
      <c r="BQ1055">
        <v>0</v>
      </c>
      <c r="BR1055">
        <v>0</v>
      </c>
      <c r="BS1055">
        <v>0</v>
      </c>
      <c r="BT1055">
        <v>0</v>
      </c>
      <c r="BU1055">
        <v>0</v>
      </c>
      <c r="BV1055">
        <v>0</v>
      </c>
      <c r="BW1055">
        <v>0</v>
      </c>
      <c r="CV1055">
        <v>0</v>
      </c>
      <c r="CW1055">
        <v>0</v>
      </c>
      <c r="CX1055">
        <f>ROUND(Y1055*Source!I647,7)</f>
        <v>-11.0084</v>
      </c>
      <c r="CY1055">
        <f t="shared" si="623"/>
        <v>5649.99</v>
      </c>
      <c r="CZ1055">
        <f t="shared" si="624"/>
        <v>5649.99</v>
      </c>
      <c r="DA1055">
        <f t="shared" si="625"/>
        <v>1</v>
      </c>
      <c r="DB1055">
        <f t="shared" si="628"/>
        <v>-82489.850000000006</v>
      </c>
      <c r="DC1055">
        <f t="shared" si="629"/>
        <v>0</v>
      </c>
      <c r="DD1055" t="s">
        <v>3</v>
      </c>
      <c r="DE1055" t="s">
        <v>3</v>
      </c>
      <c r="DF1055">
        <f t="shared" si="615"/>
        <v>-62197.35</v>
      </c>
      <c r="DG1055">
        <f t="shared" si="616"/>
        <v>0</v>
      </c>
      <c r="DH1055">
        <f t="shared" si="617"/>
        <v>0</v>
      </c>
      <c r="DI1055">
        <f t="shared" si="618"/>
        <v>0</v>
      </c>
      <c r="DJ1055">
        <f t="shared" si="626"/>
        <v>-62197.35</v>
      </c>
      <c r="DK1055">
        <v>0</v>
      </c>
      <c r="DL1055" t="s">
        <v>3</v>
      </c>
      <c r="DM1055">
        <v>0</v>
      </c>
      <c r="DN1055" t="s">
        <v>3</v>
      </c>
      <c r="DO1055">
        <v>0</v>
      </c>
    </row>
    <row r="1056" spans="1:119" x14ac:dyDescent="0.2">
      <c r="A1056">
        <f>ROW(Source!A647)</f>
        <v>647</v>
      </c>
      <c r="B1056">
        <v>64855517</v>
      </c>
      <c r="C1056">
        <v>64857445</v>
      </c>
      <c r="D1056">
        <v>29144967</v>
      </c>
      <c r="E1056">
        <v>1</v>
      </c>
      <c r="F1056">
        <v>1</v>
      </c>
      <c r="G1056">
        <v>1</v>
      </c>
      <c r="H1056">
        <v>3</v>
      </c>
      <c r="I1056" t="s">
        <v>740</v>
      </c>
      <c r="J1056" t="s">
        <v>742</v>
      </c>
      <c r="K1056" t="s">
        <v>741</v>
      </c>
      <c r="L1056">
        <v>1339</v>
      </c>
      <c r="N1056">
        <v>1007</v>
      </c>
      <c r="O1056" t="s">
        <v>128</v>
      </c>
      <c r="P1056" t="s">
        <v>128</v>
      </c>
      <c r="Q1056">
        <v>1</v>
      </c>
      <c r="W1056">
        <v>1</v>
      </c>
      <c r="X1056">
        <v>1811009280</v>
      </c>
      <c r="Y1056">
        <f t="shared" si="627"/>
        <v>-101.5</v>
      </c>
      <c r="AA1056">
        <v>490</v>
      </c>
      <c r="AB1056">
        <v>0</v>
      </c>
      <c r="AC1056">
        <v>0</v>
      </c>
      <c r="AD1056">
        <v>0</v>
      </c>
      <c r="AE1056">
        <v>490</v>
      </c>
      <c r="AF1056">
        <v>0</v>
      </c>
      <c r="AG1056">
        <v>0</v>
      </c>
      <c r="AH1056">
        <v>0</v>
      </c>
      <c r="AI1056">
        <v>1</v>
      </c>
      <c r="AJ1056">
        <v>1</v>
      </c>
      <c r="AK1056">
        <v>1</v>
      </c>
      <c r="AL1056">
        <v>1</v>
      </c>
      <c r="AM1056">
        <v>-2</v>
      </c>
      <c r="AN1056">
        <v>0</v>
      </c>
      <c r="AO1056">
        <v>1</v>
      </c>
      <c r="AP1056">
        <v>1</v>
      </c>
      <c r="AQ1056">
        <v>0</v>
      </c>
      <c r="AR1056">
        <v>0</v>
      </c>
      <c r="AS1056" t="s">
        <v>3</v>
      </c>
      <c r="AT1056">
        <v>-101.5</v>
      </c>
      <c r="AU1056" t="s">
        <v>3</v>
      </c>
      <c r="AV1056">
        <v>0</v>
      </c>
      <c r="AW1056">
        <v>2</v>
      </c>
      <c r="AX1056">
        <v>64904026</v>
      </c>
      <c r="AY1056">
        <v>1</v>
      </c>
      <c r="AZ1056">
        <v>6144</v>
      </c>
      <c r="BA1056">
        <v>1098</v>
      </c>
      <c r="BB1056">
        <v>0</v>
      </c>
      <c r="BC1056">
        <v>0</v>
      </c>
      <c r="BD1056">
        <v>0</v>
      </c>
      <c r="BE1056">
        <v>0</v>
      </c>
      <c r="BF1056">
        <v>0</v>
      </c>
      <c r="BG1056">
        <v>0</v>
      </c>
      <c r="BH1056">
        <v>0</v>
      </c>
      <c r="BI1056">
        <v>0</v>
      </c>
      <c r="BJ1056">
        <v>0</v>
      </c>
      <c r="BK1056">
        <v>0</v>
      </c>
      <c r="BL1056">
        <v>0</v>
      </c>
      <c r="BM1056">
        <v>0</v>
      </c>
      <c r="BN1056">
        <v>0</v>
      </c>
      <c r="BO1056">
        <v>0</v>
      </c>
      <c r="BP1056">
        <v>0</v>
      </c>
      <c r="BQ1056">
        <v>0</v>
      </c>
      <c r="BR1056">
        <v>0</v>
      </c>
      <c r="BS1056">
        <v>0</v>
      </c>
      <c r="BT1056">
        <v>0</v>
      </c>
      <c r="BU1056">
        <v>0</v>
      </c>
      <c r="BV1056">
        <v>0</v>
      </c>
      <c r="BW1056">
        <v>0</v>
      </c>
      <c r="CV1056">
        <v>0</v>
      </c>
      <c r="CW1056">
        <v>0</v>
      </c>
      <c r="CX1056">
        <f>ROUND(Y1056*Source!I647,7)</f>
        <v>-76.531000000000006</v>
      </c>
      <c r="CY1056">
        <f t="shared" si="623"/>
        <v>490</v>
      </c>
      <c r="CZ1056">
        <f t="shared" si="624"/>
        <v>490</v>
      </c>
      <c r="DA1056">
        <f t="shared" si="625"/>
        <v>1</v>
      </c>
      <c r="DB1056">
        <f t="shared" si="628"/>
        <v>-49735</v>
      </c>
      <c r="DC1056">
        <f t="shared" si="629"/>
        <v>0</v>
      </c>
      <c r="DD1056" t="s">
        <v>3</v>
      </c>
      <c r="DE1056" t="s">
        <v>3</v>
      </c>
      <c r="DF1056">
        <f t="shared" si="615"/>
        <v>-37500.19</v>
      </c>
      <c r="DG1056">
        <f t="shared" si="616"/>
        <v>0</v>
      </c>
      <c r="DH1056">
        <f t="shared" si="617"/>
        <v>0</v>
      </c>
      <c r="DI1056">
        <f t="shared" si="618"/>
        <v>0</v>
      </c>
      <c r="DJ1056">
        <f t="shared" si="626"/>
        <v>-37500.19</v>
      </c>
      <c r="DK1056">
        <v>0</v>
      </c>
      <c r="DL1056" t="s">
        <v>3</v>
      </c>
      <c r="DM1056">
        <v>0</v>
      </c>
      <c r="DN1056" t="s">
        <v>3</v>
      </c>
      <c r="DO1056">
        <v>0</v>
      </c>
    </row>
    <row r="1057" spans="1:119" x14ac:dyDescent="0.2">
      <c r="A1057">
        <f>ROW(Source!A647)</f>
        <v>647</v>
      </c>
      <c r="B1057">
        <v>64855517</v>
      </c>
      <c r="C1057">
        <v>64857445</v>
      </c>
      <c r="D1057">
        <v>29149243</v>
      </c>
      <c r="E1057">
        <v>1</v>
      </c>
      <c r="F1057">
        <v>1</v>
      </c>
      <c r="G1057">
        <v>1</v>
      </c>
      <c r="H1057">
        <v>3</v>
      </c>
      <c r="I1057" t="s">
        <v>1211</v>
      </c>
      <c r="J1057" t="s">
        <v>1212</v>
      </c>
      <c r="K1057" t="s">
        <v>1213</v>
      </c>
      <c r="L1057">
        <v>1348</v>
      </c>
      <c r="N1057">
        <v>1009</v>
      </c>
      <c r="O1057" t="s">
        <v>36</v>
      </c>
      <c r="P1057" t="s">
        <v>36</v>
      </c>
      <c r="Q1057">
        <v>1000</v>
      </c>
      <c r="W1057">
        <v>0</v>
      </c>
      <c r="X1057">
        <v>-1340402651</v>
      </c>
      <c r="Y1057">
        <f t="shared" si="627"/>
        <v>0.10299999999999999</v>
      </c>
      <c r="AA1057">
        <v>734.5</v>
      </c>
      <c r="AB1057">
        <v>0</v>
      </c>
      <c r="AC1057">
        <v>0</v>
      </c>
      <c r="AD1057">
        <v>0</v>
      </c>
      <c r="AE1057">
        <v>734.5</v>
      </c>
      <c r="AF1057">
        <v>0</v>
      </c>
      <c r="AG1057">
        <v>0</v>
      </c>
      <c r="AH1057">
        <v>0</v>
      </c>
      <c r="AI1057">
        <v>1</v>
      </c>
      <c r="AJ1057">
        <v>1</v>
      </c>
      <c r="AK1057">
        <v>1</v>
      </c>
      <c r="AL1057">
        <v>1</v>
      </c>
      <c r="AM1057">
        <v>-2</v>
      </c>
      <c r="AN1057">
        <v>0</v>
      </c>
      <c r="AO1057">
        <v>1</v>
      </c>
      <c r="AP1057">
        <v>1</v>
      </c>
      <c r="AQ1057">
        <v>0</v>
      </c>
      <c r="AR1057">
        <v>0</v>
      </c>
      <c r="AS1057" t="s">
        <v>3</v>
      </c>
      <c r="AT1057">
        <v>0.10299999999999999</v>
      </c>
      <c r="AU1057" t="s">
        <v>3</v>
      </c>
      <c r="AV1057">
        <v>0</v>
      </c>
      <c r="AW1057">
        <v>2</v>
      </c>
      <c r="AX1057">
        <v>64904027</v>
      </c>
      <c r="AY1057">
        <v>1</v>
      </c>
      <c r="AZ1057">
        <v>0</v>
      </c>
      <c r="BA1057">
        <v>1099</v>
      </c>
      <c r="BB1057">
        <v>0</v>
      </c>
      <c r="BC1057">
        <v>0</v>
      </c>
      <c r="BD1057">
        <v>0</v>
      </c>
      <c r="BE1057">
        <v>0</v>
      </c>
      <c r="BF1057">
        <v>0</v>
      </c>
      <c r="BG1057">
        <v>0</v>
      </c>
      <c r="BH1057">
        <v>0</v>
      </c>
      <c r="BI1057">
        <v>0</v>
      </c>
      <c r="BJ1057">
        <v>0</v>
      </c>
      <c r="BK1057">
        <v>0</v>
      </c>
      <c r="BL1057">
        <v>0</v>
      </c>
      <c r="BM1057">
        <v>0</v>
      </c>
      <c r="BN1057">
        <v>0</v>
      </c>
      <c r="BO1057">
        <v>0</v>
      </c>
      <c r="BP1057">
        <v>0</v>
      </c>
      <c r="BQ1057">
        <v>0</v>
      </c>
      <c r="BR1057">
        <v>0</v>
      </c>
      <c r="BS1057">
        <v>0</v>
      </c>
      <c r="BT1057">
        <v>0</v>
      </c>
      <c r="BU1057">
        <v>0</v>
      </c>
      <c r="BV1057">
        <v>0</v>
      </c>
      <c r="BW1057">
        <v>0</v>
      </c>
      <c r="CV1057">
        <v>0</v>
      </c>
      <c r="CW1057">
        <v>0</v>
      </c>
      <c r="CX1057">
        <f>ROUND(Y1057*Source!I647,7)</f>
        <v>7.7661999999999995E-2</v>
      </c>
      <c r="CY1057">
        <f t="shared" si="623"/>
        <v>734.5</v>
      </c>
      <c r="CZ1057">
        <f t="shared" si="624"/>
        <v>734.5</v>
      </c>
      <c r="DA1057">
        <f t="shared" si="625"/>
        <v>1</v>
      </c>
      <c r="DB1057">
        <f t="shared" si="628"/>
        <v>75.650000000000006</v>
      </c>
      <c r="DC1057">
        <f t="shared" si="629"/>
        <v>0</v>
      </c>
      <c r="DD1057" t="s">
        <v>3</v>
      </c>
      <c r="DE1057" t="s">
        <v>3</v>
      </c>
      <c r="DF1057">
        <f t="shared" si="615"/>
        <v>57.04</v>
      </c>
      <c r="DG1057">
        <f t="shared" si="616"/>
        <v>0</v>
      </c>
      <c r="DH1057">
        <f t="shared" si="617"/>
        <v>0</v>
      </c>
      <c r="DI1057">
        <f t="shared" si="618"/>
        <v>0</v>
      </c>
      <c r="DJ1057">
        <f t="shared" si="626"/>
        <v>57.04</v>
      </c>
      <c r="DK1057">
        <v>0</v>
      </c>
      <c r="DL1057" t="s">
        <v>3</v>
      </c>
      <c r="DM1057">
        <v>0</v>
      </c>
      <c r="DN1057" t="s">
        <v>3</v>
      </c>
      <c r="DO1057">
        <v>0</v>
      </c>
    </row>
    <row r="1058" spans="1:119" x14ac:dyDescent="0.2">
      <c r="A1058">
        <f>ROW(Source!A647)</f>
        <v>647</v>
      </c>
      <c r="B1058">
        <v>64855517</v>
      </c>
      <c r="C1058">
        <v>64857445</v>
      </c>
      <c r="D1058">
        <v>29150040</v>
      </c>
      <c r="E1058">
        <v>1</v>
      </c>
      <c r="F1058">
        <v>1</v>
      </c>
      <c r="G1058">
        <v>1</v>
      </c>
      <c r="H1058">
        <v>3</v>
      </c>
      <c r="I1058" t="s">
        <v>1141</v>
      </c>
      <c r="J1058" t="s">
        <v>1142</v>
      </c>
      <c r="K1058" t="s">
        <v>1143</v>
      </c>
      <c r="L1058">
        <v>1339</v>
      </c>
      <c r="N1058">
        <v>1007</v>
      </c>
      <c r="O1058" t="s">
        <v>128</v>
      </c>
      <c r="P1058" t="s">
        <v>128</v>
      </c>
      <c r="Q1058">
        <v>1</v>
      </c>
      <c r="W1058">
        <v>0</v>
      </c>
      <c r="X1058">
        <v>619799737</v>
      </c>
      <c r="Y1058">
        <f t="shared" si="627"/>
        <v>0.309</v>
      </c>
      <c r="AA1058">
        <v>2.44</v>
      </c>
      <c r="AB1058">
        <v>0</v>
      </c>
      <c r="AC1058">
        <v>0</v>
      </c>
      <c r="AD1058">
        <v>0</v>
      </c>
      <c r="AE1058">
        <v>2.44</v>
      </c>
      <c r="AF1058">
        <v>0</v>
      </c>
      <c r="AG1058">
        <v>0</v>
      </c>
      <c r="AH1058">
        <v>0</v>
      </c>
      <c r="AI1058">
        <v>1</v>
      </c>
      <c r="AJ1058">
        <v>1</v>
      </c>
      <c r="AK1058">
        <v>1</v>
      </c>
      <c r="AL1058">
        <v>1</v>
      </c>
      <c r="AM1058">
        <v>-2</v>
      </c>
      <c r="AN1058">
        <v>0</v>
      </c>
      <c r="AO1058">
        <v>1</v>
      </c>
      <c r="AP1058">
        <v>1</v>
      </c>
      <c r="AQ1058">
        <v>0</v>
      </c>
      <c r="AR1058">
        <v>0</v>
      </c>
      <c r="AS1058" t="s">
        <v>3</v>
      </c>
      <c r="AT1058">
        <v>0.309</v>
      </c>
      <c r="AU1058" t="s">
        <v>3</v>
      </c>
      <c r="AV1058">
        <v>0</v>
      </c>
      <c r="AW1058">
        <v>2</v>
      </c>
      <c r="AX1058">
        <v>64904028</v>
      </c>
      <c r="AY1058">
        <v>1</v>
      </c>
      <c r="AZ1058">
        <v>0</v>
      </c>
      <c r="BA1058">
        <v>1100</v>
      </c>
      <c r="BB1058">
        <v>0</v>
      </c>
      <c r="BC1058">
        <v>0</v>
      </c>
      <c r="BD1058">
        <v>0</v>
      </c>
      <c r="BE1058">
        <v>0</v>
      </c>
      <c r="BF1058">
        <v>0</v>
      </c>
      <c r="BG1058">
        <v>0</v>
      </c>
      <c r="BH1058">
        <v>0</v>
      </c>
      <c r="BI1058">
        <v>0</v>
      </c>
      <c r="BJ1058">
        <v>0</v>
      </c>
      <c r="BK1058">
        <v>0</v>
      </c>
      <c r="BL1058">
        <v>0</v>
      </c>
      <c r="BM1058">
        <v>0</v>
      </c>
      <c r="BN1058">
        <v>0</v>
      </c>
      <c r="BO1058">
        <v>0</v>
      </c>
      <c r="BP1058">
        <v>0</v>
      </c>
      <c r="BQ1058">
        <v>0</v>
      </c>
      <c r="BR1058">
        <v>0</v>
      </c>
      <c r="BS1058">
        <v>0</v>
      </c>
      <c r="BT1058">
        <v>0</v>
      </c>
      <c r="BU1058">
        <v>0</v>
      </c>
      <c r="BV1058">
        <v>0</v>
      </c>
      <c r="BW1058">
        <v>0</v>
      </c>
      <c r="CV1058">
        <v>0</v>
      </c>
      <c r="CW1058">
        <v>0</v>
      </c>
      <c r="CX1058">
        <f>ROUND(Y1058*Source!I647,7)</f>
        <v>0.232986</v>
      </c>
      <c r="CY1058">
        <f t="shared" si="623"/>
        <v>2.44</v>
      </c>
      <c r="CZ1058">
        <f t="shared" si="624"/>
        <v>2.44</v>
      </c>
      <c r="DA1058">
        <f t="shared" si="625"/>
        <v>1</v>
      </c>
      <c r="DB1058">
        <f t="shared" si="628"/>
        <v>0.75</v>
      </c>
      <c r="DC1058">
        <f t="shared" si="629"/>
        <v>0</v>
      </c>
      <c r="DD1058" t="s">
        <v>3</v>
      </c>
      <c r="DE1058" t="s">
        <v>3</v>
      </c>
      <c r="DF1058">
        <f t="shared" si="615"/>
        <v>0.56999999999999995</v>
      </c>
      <c r="DG1058">
        <f t="shared" si="616"/>
        <v>0</v>
      </c>
      <c r="DH1058">
        <f t="shared" si="617"/>
        <v>0</v>
      </c>
      <c r="DI1058">
        <f t="shared" si="618"/>
        <v>0</v>
      </c>
      <c r="DJ1058">
        <f t="shared" si="626"/>
        <v>0.56999999999999995</v>
      </c>
      <c r="DK1058">
        <v>0</v>
      </c>
      <c r="DL1058" t="s">
        <v>3</v>
      </c>
      <c r="DM1058">
        <v>0</v>
      </c>
      <c r="DN1058" t="s">
        <v>3</v>
      </c>
      <c r="DO1058">
        <v>0</v>
      </c>
    </row>
    <row r="1059" spans="1:119" x14ac:dyDescent="0.2">
      <c r="A1059">
        <f>ROW(Source!A648)</f>
        <v>648</v>
      </c>
      <c r="B1059">
        <v>64855514</v>
      </c>
      <c r="C1059">
        <v>64857445</v>
      </c>
      <c r="D1059">
        <v>18407546</v>
      </c>
      <c r="E1059">
        <v>1</v>
      </c>
      <c r="F1059">
        <v>1</v>
      </c>
      <c r="G1059">
        <v>1</v>
      </c>
      <c r="H1059">
        <v>1</v>
      </c>
      <c r="I1059" t="s">
        <v>1336</v>
      </c>
      <c r="J1059" t="s">
        <v>3</v>
      </c>
      <c r="K1059" t="s">
        <v>1337</v>
      </c>
      <c r="L1059">
        <v>1369</v>
      </c>
      <c r="N1059">
        <v>1013</v>
      </c>
      <c r="O1059" t="s">
        <v>1100</v>
      </c>
      <c r="P1059" t="s">
        <v>1100</v>
      </c>
      <c r="Q1059">
        <v>1</v>
      </c>
      <c r="W1059">
        <v>0</v>
      </c>
      <c r="X1059">
        <v>1709986911</v>
      </c>
      <c r="Y1059">
        <f t="shared" si="627"/>
        <v>729.12</v>
      </c>
      <c r="AA1059">
        <v>0</v>
      </c>
      <c r="AB1059">
        <v>0</v>
      </c>
      <c r="AC1059">
        <v>0</v>
      </c>
      <c r="AD1059">
        <v>9.4</v>
      </c>
      <c r="AE1059">
        <v>0</v>
      </c>
      <c r="AF1059">
        <v>0</v>
      </c>
      <c r="AG1059">
        <v>0</v>
      </c>
      <c r="AH1059">
        <v>9.4</v>
      </c>
      <c r="AI1059">
        <v>1</v>
      </c>
      <c r="AJ1059">
        <v>1</v>
      </c>
      <c r="AK1059">
        <v>1</v>
      </c>
      <c r="AL1059">
        <v>1</v>
      </c>
      <c r="AM1059">
        <v>-2</v>
      </c>
      <c r="AN1059">
        <v>0</v>
      </c>
      <c r="AO1059">
        <v>1</v>
      </c>
      <c r="AP1059">
        <v>1</v>
      </c>
      <c r="AQ1059">
        <v>0</v>
      </c>
      <c r="AR1059">
        <v>0</v>
      </c>
      <c r="AS1059" t="s">
        <v>3</v>
      </c>
      <c r="AT1059">
        <v>729.12</v>
      </c>
      <c r="AU1059" t="s">
        <v>3</v>
      </c>
      <c r="AV1059">
        <v>1</v>
      </c>
      <c r="AW1059">
        <v>2</v>
      </c>
      <c r="AX1059">
        <v>64904009</v>
      </c>
      <c r="AY1059">
        <v>1</v>
      </c>
      <c r="AZ1059">
        <v>0</v>
      </c>
      <c r="BA1059">
        <v>1101</v>
      </c>
      <c r="BB1059">
        <v>0</v>
      </c>
      <c r="BC1059">
        <v>0</v>
      </c>
      <c r="BD1059">
        <v>0</v>
      </c>
      <c r="BE1059">
        <v>0</v>
      </c>
      <c r="BF1059">
        <v>0</v>
      </c>
      <c r="BG1059">
        <v>0</v>
      </c>
      <c r="BH1059">
        <v>0</v>
      </c>
      <c r="BI1059">
        <v>0</v>
      </c>
      <c r="BJ1059">
        <v>0</v>
      </c>
      <c r="BK1059">
        <v>0</v>
      </c>
      <c r="BL1059">
        <v>0</v>
      </c>
      <c r="BM1059">
        <v>0</v>
      </c>
      <c r="BN1059">
        <v>0</v>
      </c>
      <c r="BO1059">
        <v>0</v>
      </c>
      <c r="BP1059">
        <v>0</v>
      </c>
      <c r="BQ1059">
        <v>0</v>
      </c>
      <c r="BR1059">
        <v>0</v>
      </c>
      <c r="BS1059">
        <v>0</v>
      </c>
      <c r="BT1059">
        <v>0</v>
      </c>
      <c r="BU1059">
        <v>0</v>
      </c>
      <c r="BV1059">
        <v>0</v>
      </c>
      <c r="BW1059">
        <v>0</v>
      </c>
      <c r="CU1059">
        <f>ROUND(AT1059*Source!I648*AH1059*AL1059,0)</f>
        <v>5168</v>
      </c>
      <c r="CV1059">
        <f>ROUND(Y1059*Source!I648,7)</f>
        <v>549.75648000000001</v>
      </c>
      <c r="CW1059">
        <v>0</v>
      </c>
      <c r="CX1059">
        <f>ROUND(Y1059*Source!I648,7)</f>
        <v>549.75648000000001</v>
      </c>
      <c r="CY1059">
        <f>AD1059</f>
        <v>9.4</v>
      </c>
      <c r="CZ1059">
        <f>AH1059</f>
        <v>9.4</v>
      </c>
      <c r="DA1059">
        <f>AL1059</f>
        <v>1</v>
      </c>
      <c r="DB1059">
        <f t="shared" si="628"/>
        <v>6853.73</v>
      </c>
      <c r="DC1059">
        <f t="shared" si="629"/>
        <v>0</v>
      </c>
      <c r="DD1059" t="s">
        <v>3</v>
      </c>
      <c r="DE1059" t="s">
        <v>3</v>
      </c>
      <c r="DF1059">
        <f t="shared" ref="DF1059:DF1067" si="630">ROUND(ROUND(AE1059,0)*CX1059,0)</f>
        <v>0</v>
      </c>
      <c r="DG1059">
        <f>ROUND(ROUND(AF1059,0)*CX1059,0)</f>
        <v>0</v>
      </c>
      <c r="DH1059">
        <f>ROUND(ROUND(AG1059,0)*CX1059,0)</f>
        <v>0</v>
      </c>
      <c r="DI1059">
        <f t="shared" ref="DI1059:DI1078" si="631">ROUND(ROUND(AH1059,0)*CX1059,0)</f>
        <v>4948</v>
      </c>
      <c r="DJ1059">
        <f>DI1059</f>
        <v>4948</v>
      </c>
      <c r="DK1059">
        <v>0</v>
      </c>
      <c r="DL1059" t="s">
        <v>3</v>
      </c>
      <c r="DM1059">
        <v>0</v>
      </c>
      <c r="DN1059" t="s">
        <v>3</v>
      </c>
      <c r="DO1059">
        <v>0</v>
      </c>
    </row>
    <row r="1060" spans="1:119" x14ac:dyDescent="0.2">
      <c r="A1060">
        <f>ROW(Source!A648)</f>
        <v>648</v>
      </c>
      <c r="B1060">
        <v>64855514</v>
      </c>
      <c r="C1060">
        <v>64857445</v>
      </c>
      <c r="D1060">
        <v>121548</v>
      </c>
      <c r="E1060">
        <v>1</v>
      </c>
      <c r="F1060">
        <v>1</v>
      </c>
      <c r="G1060">
        <v>1</v>
      </c>
      <c r="H1060">
        <v>1</v>
      </c>
      <c r="I1060" t="s">
        <v>44</v>
      </c>
      <c r="J1060" t="s">
        <v>3</v>
      </c>
      <c r="K1060" t="s">
        <v>1101</v>
      </c>
      <c r="L1060">
        <v>608254</v>
      </c>
      <c r="N1060">
        <v>1013</v>
      </c>
      <c r="O1060" t="s">
        <v>1102</v>
      </c>
      <c r="P1060" t="s">
        <v>1102</v>
      </c>
      <c r="Q1060">
        <v>1</v>
      </c>
      <c r="W1060">
        <v>0</v>
      </c>
      <c r="X1060">
        <v>-185737400</v>
      </c>
      <c r="Y1060">
        <f t="shared" si="627"/>
        <v>75.19</v>
      </c>
      <c r="AA1060">
        <v>0</v>
      </c>
      <c r="AB1060">
        <v>0</v>
      </c>
      <c r="AC1060">
        <v>0</v>
      </c>
      <c r="AD1060">
        <v>0</v>
      </c>
      <c r="AE1060">
        <v>0</v>
      </c>
      <c r="AF1060">
        <v>0</v>
      </c>
      <c r="AG1060">
        <v>0</v>
      </c>
      <c r="AH1060">
        <v>0</v>
      </c>
      <c r="AI1060">
        <v>1</v>
      </c>
      <c r="AJ1060">
        <v>1</v>
      </c>
      <c r="AK1060">
        <v>1</v>
      </c>
      <c r="AL1060">
        <v>1</v>
      </c>
      <c r="AM1060">
        <v>-2</v>
      </c>
      <c r="AN1060">
        <v>0</v>
      </c>
      <c r="AO1060">
        <v>1</v>
      </c>
      <c r="AP1060">
        <v>1</v>
      </c>
      <c r="AQ1060">
        <v>0</v>
      </c>
      <c r="AR1060">
        <v>0</v>
      </c>
      <c r="AS1060" t="s">
        <v>3</v>
      </c>
      <c r="AT1060">
        <v>75.19</v>
      </c>
      <c r="AU1060" t="s">
        <v>3</v>
      </c>
      <c r="AV1060">
        <v>2</v>
      </c>
      <c r="AW1060">
        <v>2</v>
      </c>
      <c r="AX1060">
        <v>64904010</v>
      </c>
      <c r="AY1060">
        <v>1</v>
      </c>
      <c r="AZ1060">
        <v>0</v>
      </c>
      <c r="BA1060">
        <v>1102</v>
      </c>
      <c r="BB1060">
        <v>0</v>
      </c>
      <c r="BC1060">
        <v>0</v>
      </c>
      <c r="BD1060">
        <v>0</v>
      </c>
      <c r="BE1060">
        <v>0</v>
      </c>
      <c r="BF1060">
        <v>0</v>
      </c>
      <c r="BG1060">
        <v>0</v>
      </c>
      <c r="BH1060">
        <v>0</v>
      </c>
      <c r="BI1060">
        <v>0</v>
      </c>
      <c r="BJ1060">
        <v>0</v>
      </c>
      <c r="BK1060">
        <v>0</v>
      </c>
      <c r="BL1060">
        <v>0</v>
      </c>
      <c r="BM1060">
        <v>0</v>
      </c>
      <c r="BN1060">
        <v>0</v>
      </c>
      <c r="BO1060">
        <v>0</v>
      </c>
      <c r="BP1060">
        <v>0</v>
      </c>
      <c r="BQ1060">
        <v>0</v>
      </c>
      <c r="BR1060">
        <v>0</v>
      </c>
      <c r="BS1060">
        <v>0</v>
      </c>
      <c r="BT1060">
        <v>0</v>
      </c>
      <c r="BU1060">
        <v>0</v>
      </c>
      <c r="BV1060">
        <v>0</v>
      </c>
      <c r="BW1060">
        <v>0</v>
      </c>
      <c r="CV1060">
        <v>0</v>
      </c>
      <c r="CW1060">
        <v>0</v>
      </c>
      <c r="CX1060">
        <f>ROUND(Y1060*Source!I648,7)</f>
        <v>56.693260000000002</v>
      </c>
      <c r="CY1060">
        <f>AD1060</f>
        <v>0</v>
      </c>
      <c r="CZ1060">
        <f>AH1060</f>
        <v>0</v>
      </c>
      <c r="DA1060">
        <f>AL1060</f>
        <v>1</v>
      </c>
      <c r="DB1060">
        <f t="shared" si="628"/>
        <v>0</v>
      </c>
      <c r="DC1060">
        <f t="shared" si="629"/>
        <v>0</v>
      </c>
      <c r="DD1060" t="s">
        <v>3</v>
      </c>
      <c r="DE1060" t="s">
        <v>3</v>
      </c>
      <c r="DF1060">
        <f t="shared" si="630"/>
        <v>0</v>
      </c>
      <c r="DG1060">
        <f>ROUND(ROUND(AF1060,0)*CX1060,0)</f>
        <v>0</v>
      </c>
      <c r="DH1060">
        <f>ROUND(ROUND(AG1060,0)*CX1060,0)</f>
        <v>0</v>
      </c>
      <c r="DI1060">
        <f t="shared" si="631"/>
        <v>0</v>
      </c>
      <c r="DJ1060">
        <f>DI1060</f>
        <v>0</v>
      </c>
      <c r="DK1060">
        <v>0</v>
      </c>
      <c r="DL1060" t="s">
        <v>3</v>
      </c>
      <c r="DM1060">
        <v>0</v>
      </c>
      <c r="DN1060" t="s">
        <v>3</v>
      </c>
      <c r="DO1060">
        <v>0</v>
      </c>
    </row>
    <row r="1061" spans="1:119" x14ac:dyDescent="0.2">
      <c r="A1061">
        <f>ROW(Source!A648)</f>
        <v>648</v>
      </c>
      <c r="B1061">
        <v>64855514</v>
      </c>
      <c r="C1061">
        <v>64857445</v>
      </c>
      <c r="D1061">
        <v>29172379</v>
      </c>
      <c r="E1061">
        <v>1</v>
      </c>
      <c r="F1061">
        <v>1</v>
      </c>
      <c r="G1061">
        <v>1</v>
      </c>
      <c r="H1061">
        <v>2</v>
      </c>
      <c r="I1061" t="s">
        <v>1187</v>
      </c>
      <c r="J1061" t="s">
        <v>1188</v>
      </c>
      <c r="K1061" t="s">
        <v>1189</v>
      </c>
      <c r="L1061">
        <v>1368</v>
      </c>
      <c r="N1061">
        <v>1011</v>
      </c>
      <c r="O1061" t="s">
        <v>1106</v>
      </c>
      <c r="P1061" t="s">
        <v>1106</v>
      </c>
      <c r="Q1061">
        <v>1</v>
      </c>
      <c r="W1061">
        <v>0</v>
      </c>
      <c r="X1061">
        <v>1106923569</v>
      </c>
      <c r="Y1061">
        <f t="shared" si="627"/>
        <v>1.22</v>
      </c>
      <c r="AA1061">
        <v>0</v>
      </c>
      <c r="AB1061">
        <v>1471.68</v>
      </c>
      <c r="AC1061">
        <v>687.56</v>
      </c>
      <c r="AD1061">
        <v>0</v>
      </c>
      <c r="AE1061">
        <v>0</v>
      </c>
      <c r="AF1061">
        <v>112</v>
      </c>
      <c r="AG1061">
        <v>13.5</v>
      </c>
      <c r="AH1061">
        <v>0</v>
      </c>
      <c r="AI1061">
        <v>1</v>
      </c>
      <c r="AJ1061">
        <v>13.14</v>
      </c>
      <c r="AK1061">
        <v>50.93</v>
      </c>
      <c r="AL1061">
        <v>1</v>
      </c>
      <c r="AM1061">
        <v>2</v>
      </c>
      <c r="AN1061">
        <v>0</v>
      </c>
      <c r="AO1061">
        <v>1</v>
      </c>
      <c r="AP1061">
        <v>1</v>
      </c>
      <c r="AQ1061">
        <v>0</v>
      </c>
      <c r="AR1061">
        <v>0</v>
      </c>
      <c r="AS1061" t="s">
        <v>3</v>
      </c>
      <c r="AT1061">
        <v>1.22</v>
      </c>
      <c r="AU1061" t="s">
        <v>3</v>
      </c>
      <c r="AV1061">
        <v>0</v>
      </c>
      <c r="AW1061">
        <v>2</v>
      </c>
      <c r="AX1061">
        <v>64904011</v>
      </c>
      <c r="AY1061">
        <v>1</v>
      </c>
      <c r="AZ1061">
        <v>0</v>
      </c>
      <c r="BA1061">
        <v>1103</v>
      </c>
      <c r="BB1061">
        <v>0</v>
      </c>
      <c r="BC1061">
        <v>0</v>
      </c>
      <c r="BD1061">
        <v>0</v>
      </c>
      <c r="BE1061">
        <v>0</v>
      </c>
      <c r="BF1061">
        <v>0</v>
      </c>
      <c r="BG1061">
        <v>0</v>
      </c>
      <c r="BH1061">
        <v>0</v>
      </c>
      <c r="BI1061">
        <v>0</v>
      </c>
      <c r="BJ1061">
        <v>0</v>
      </c>
      <c r="BK1061">
        <v>0</v>
      </c>
      <c r="BL1061">
        <v>0</v>
      </c>
      <c r="BM1061">
        <v>0</v>
      </c>
      <c r="BN1061">
        <v>0</v>
      </c>
      <c r="BO1061">
        <v>0</v>
      </c>
      <c r="BP1061">
        <v>0</v>
      </c>
      <c r="BQ1061">
        <v>0</v>
      </c>
      <c r="BR1061">
        <v>0</v>
      </c>
      <c r="BS1061">
        <v>0</v>
      </c>
      <c r="BT1061">
        <v>0</v>
      </c>
      <c r="BU1061">
        <v>0</v>
      </c>
      <c r="BV1061">
        <v>0</v>
      </c>
      <c r="BW1061">
        <v>0</v>
      </c>
      <c r="CV1061">
        <v>0</v>
      </c>
      <c r="CW1061">
        <f>ROUND(Y1061*Source!I648*DO1061,7)</f>
        <v>0</v>
      </c>
      <c r="CX1061">
        <f>ROUND(Y1061*Source!I648,7)</f>
        <v>0.91988000000000003</v>
      </c>
      <c r="CY1061">
        <f t="shared" ref="CY1061:CY1067" si="632">AB1061</f>
        <v>1471.68</v>
      </c>
      <c r="CZ1061">
        <f t="shared" ref="CZ1061:CZ1067" si="633">AF1061</f>
        <v>112</v>
      </c>
      <c r="DA1061">
        <f t="shared" ref="DA1061:DA1067" si="634">AJ1061</f>
        <v>13.14</v>
      </c>
      <c r="DB1061">
        <f t="shared" si="628"/>
        <v>136.63999999999999</v>
      </c>
      <c r="DC1061">
        <f t="shared" si="629"/>
        <v>16.47</v>
      </c>
      <c r="DD1061" t="s">
        <v>3</v>
      </c>
      <c r="DE1061" t="s">
        <v>3</v>
      </c>
      <c r="DF1061">
        <f t="shared" si="630"/>
        <v>0</v>
      </c>
      <c r="DG1061">
        <f t="shared" ref="DG1061:DG1067" si="635">ROUND(ROUND(AF1061*AJ1061,0)*CX1061,0)</f>
        <v>1354</v>
      </c>
      <c r="DH1061">
        <f t="shared" ref="DH1061:DH1067" si="636">ROUND(ROUND(AG1061*AK1061,0)*CX1061,0)</f>
        <v>633</v>
      </c>
      <c r="DI1061">
        <f t="shared" si="631"/>
        <v>0</v>
      </c>
      <c r="DJ1061">
        <f t="shared" ref="DJ1061:DJ1067" si="637">DG1061</f>
        <v>1354</v>
      </c>
      <c r="DK1061">
        <v>0</v>
      </c>
      <c r="DL1061" t="s">
        <v>3</v>
      </c>
      <c r="DM1061">
        <v>0</v>
      </c>
      <c r="DN1061" t="s">
        <v>3</v>
      </c>
      <c r="DO1061">
        <v>0</v>
      </c>
    </row>
    <row r="1062" spans="1:119" x14ac:dyDescent="0.2">
      <c r="A1062">
        <f>ROW(Source!A648)</f>
        <v>648</v>
      </c>
      <c r="B1062">
        <v>64855514</v>
      </c>
      <c r="C1062">
        <v>64857445</v>
      </c>
      <c r="D1062">
        <v>29172407</v>
      </c>
      <c r="E1062">
        <v>1</v>
      </c>
      <c r="F1062">
        <v>1</v>
      </c>
      <c r="G1062">
        <v>1</v>
      </c>
      <c r="H1062">
        <v>2</v>
      </c>
      <c r="I1062" t="s">
        <v>1341</v>
      </c>
      <c r="J1062" t="s">
        <v>1342</v>
      </c>
      <c r="K1062" t="s">
        <v>1343</v>
      </c>
      <c r="L1062">
        <v>1368</v>
      </c>
      <c r="N1062">
        <v>1011</v>
      </c>
      <c r="O1062" t="s">
        <v>1106</v>
      </c>
      <c r="P1062" t="s">
        <v>1106</v>
      </c>
      <c r="Q1062">
        <v>1</v>
      </c>
      <c r="W1062">
        <v>0</v>
      </c>
      <c r="X1062">
        <v>-27831156</v>
      </c>
      <c r="Y1062">
        <f t="shared" si="627"/>
        <v>73.7</v>
      </c>
      <c r="AA1062">
        <v>0</v>
      </c>
      <c r="AB1062">
        <v>1259.7</v>
      </c>
      <c r="AC1062">
        <v>687.56</v>
      </c>
      <c r="AD1062">
        <v>0</v>
      </c>
      <c r="AE1062">
        <v>0</v>
      </c>
      <c r="AF1062">
        <v>96.9</v>
      </c>
      <c r="AG1062">
        <v>13.5</v>
      </c>
      <c r="AH1062">
        <v>0</v>
      </c>
      <c r="AI1062">
        <v>1</v>
      </c>
      <c r="AJ1062">
        <v>13</v>
      </c>
      <c r="AK1062">
        <v>50.93</v>
      </c>
      <c r="AL1062">
        <v>1</v>
      </c>
      <c r="AM1062">
        <v>2</v>
      </c>
      <c r="AN1062">
        <v>0</v>
      </c>
      <c r="AO1062">
        <v>1</v>
      </c>
      <c r="AP1062">
        <v>1</v>
      </c>
      <c r="AQ1062">
        <v>0</v>
      </c>
      <c r="AR1062">
        <v>0</v>
      </c>
      <c r="AS1062" t="s">
        <v>3</v>
      </c>
      <c r="AT1062">
        <v>73.7</v>
      </c>
      <c r="AU1062" t="s">
        <v>3</v>
      </c>
      <c r="AV1062">
        <v>0</v>
      </c>
      <c r="AW1062">
        <v>2</v>
      </c>
      <c r="AX1062">
        <v>64904012</v>
      </c>
      <c r="AY1062">
        <v>1</v>
      </c>
      <c r="AZ1062">
        <v>0</v>
      </c>
      <c r="BA1062">
        <v>1104</v>
      </c>
      <c r="BB1062">
        <v>0</v>
      </c>
      <c r="BC1062">
        <v>0</v>
      </c>
      <c r="BD1062">
        <v>0</v>
      </c>
      <c r="BE1062">
        <v>0</v>
      </c>
      <c r="BF1062">
        <v>0</v>
      </c>
      <c r="BG1062">
        <v>0</v>
      </c>
      <c r="BH1062">
        <v>0</v>
      </c>
      <c r="BI1062">
        <v>0</v>
      </c>
      <c r="BJ1062">
        <v>0</v>
      </c>
      <c r="BK1062">
        <v>0</v>
      </c>
      <c r="BL1062">
        <v>0</v>
      </c>
      <c r="BM1062">
        <v>0</v>
      </c>
      <c r="BN1062">
        <v>0</v>
      </c>
      <c r="BO1062">
        <v>0</v>
      </c>
      <c r="BP1062">
        <v>0</v>
      </c>
      <c r="BQ1062">
        <v>0</v>
      </c>
      <c r="BR1062">
        <v>0</v>
      </c>
      <c r="BS1062">
        <v>0</v>
      </c>
      <c r="BT1062">
        <v>0</v>
      </c>
      <c r="BU1062">
        <v>0</v>
      </c>
      <c r="BV1062">
        <v>0</v>
      </c>
      <c r="BW1062">
        <v>0</v>
      </c>
      <c r="CV1062">
        <v>0</v>
      </c>
      <c r="CW1062">
        <f>ROUND(Y1062*Source!I648*DO1062,7)</f>
        <v>0</v>
      </c>
      <c r="CX1062">
        <f>ROUND(Y1062*Source!I648,7)</f>
        <v>55.569800000000001</v>
      </c>
      <c r="CY1062">
        <f t="shared" si="632"/>
        <v>1259.7</v>
      </c>
      <c r="CZ1062">
        <f t="shared" si="633"/>
        <v>96.9</v>
      </c>
      <c r="DA1062">
        <f t="shared" si="634"/>
        <v>13</v>
      </c>
      <c r="DB1062">
        <f t="shared" si="628"/>
        <v>7141.53</v>
      </c>
      <c r="DC1062">
        <f t="shared" si="629"/>
        <v>994.95</v>
      </c>
      <c r="DD1062" t="s">
        <v>3</v>
      </c>
      <c r="DE1062" t="s">
        <v>3</v>
      </c>
      <c r="DF1062">
        <f t="shared" si="630"/>
        <v>0</v>
      </c>
      <c r="DG1062">
        <f t="shared" si="635"/>
        <v>70018</v>
      </c>
      <c r="DH1062">
        <f t="shared" si="636"/>
        <v>38232</v>
      </c>
      <c r="DI1062">
        <f t="shared" si="631"/>
        <v>0</v>
      </c>
      <c r="DJ1062">
        <f t="shared" si="637"/>
        <v>70018</v>
      </c>
      <c r="DK1062">
        <v>0</v>
      </c>
      <c r="DL1062" t="s">
        <v>3</v>
      </c>
      <c r="DM1062">
        <v>0</v>
      </c>
      <c r="DN1062" t="s">
        <v>3</v>
      </c>
      <c r="DO1062">
        <v>0</v>
      </c>
    </row>
    <row r="1063" spans="1:119" x14ac:dyDescent="0.2">
      <c r="A1063">
        <f>ROW(Source!A648)</f>
        <v>648</v>
      </c>
      <c r="B1063">
        <v>64855514</v>
      </c>
      <c r="C1063">
        <v>64857445</v>
      </c>
      <c r="D1063">
        <v>29172479</v>
      </c>
      <c r="E1063">
        <v>1</v>
      </c>
      <c r="F1063">
        <v>1</v>
      </c>
      <c r="G1063">
        <v>1</v>
      </c>
      <c r="H1063">
        <v>2</v>
      </c>
      <c r="I1063" t="s">
        <v>1149</v>
      </c>
      <c r="J1063" t="s">
        <v>1150</v>
      </c>
      <c r="K1063" t="s">
        <v>1151</v>
      </c>
      <c r="L1063">
        <v>1368</v>
      </c>
      <c r="N1063">
        <v>1011</v>
      </c>
      <c r="O1063" t="s">
        <v>1106</v>
      </c>
      <c r="P1063" t="s">
        <v>1106</v>
      </c>
      <c r="Q1063">
        <v>1</v>
      </c>
      <c r="W1063">
        <v>0</v>
      </c>
      <c r="X1063">
        <v>1549832887</v>
      </c>
      <c r="Y1063">
        <f t="shared" si="627"/>
        <v>0.27</v>
      </c>
      <c r="AA1063">
        <v>0</v>
      </c>
      <c r="AB1063">
        <v>1211.67</v>
      </c>
      <c r="AC1063">
        <v>512.36</v>
      </c>
      <c r="AD1063">
        <v>0</v>
      </c>
      <c r="AE1063">
        <v>0</v>
      </c>
      <c r="AF1063">
        <v>99.89</v>
      </c>
      <c r="AG1063">
        <v>10.06</v>
      </c>
      <c r="AH1063">
        <v>0</v>
      </c>
      <c r="AI1063">
        <v>1</v>
      </c>
      <c r="AJ1063">
        <v>12.13</v>
      </c>
      <c r="AK1063">
        <v>50.93</v>
      </c>
      <c r="AL1063">
        <v>1</v>
      </c>
      <c r="AM1063">
        <v>2</v>
      </c>
      <c r="AN1063">
        <v>0</v>
      </c>
      <c r="AO1063">
        <v>1</v>
      </c>
      <c r="AP1063">
        <v>1</v>
      </c>
      <c r="AQ1063">
        <v>0</v>
      </c>
      <c r="AR1063">
        <v>0</v>
      </c>
      <c r="AS1063" t="s">
        <v>3</v>
      </c>
      <c r="AT1063">
        <v>0.27</v>
      </c>
      <c r="AU1063" t="s">
        <v>3</v>
      </c>
      <c r="AV1063">
        <v>0</v>
      </c>
      <c r="AW1063">
        <v>2</v>
      </c>
      <c r="AX1063">
        <v>64904013</v>
      </c>
      <c r="AY1063">
        <v>1</v>
      </c>
      <c r="AZ1063">
        <v>0</v>
      </c>
      <c r="BA1063">
        <v>1105</v>
      </c>
      <c r="BB1063">
        <v>0</v>
      </c>
      <c r="BC1063">
        <v>0</v>
      </c>
      <c r="BD1063">
        <v>0</v>
      </c>
      <c r="BE1063">
        <v>0</v>
      </c>
      <c r="BF1063">
        <v>0</v>
      </c>
      <c r="BG1063">
        <v>0</v>
      </c>
      <c r="BH1063">
        <v>0</v>
      </c>
      <c r="BI1063">
        <v>0</v>
      </c>
      <c r="BJ1063">
        <v>0</v>
      </c>
      <c r="BK1063">
        <v>0</v>
      </c>
      <c r="BL1063">
        <v>0</v>
      </c>
      <c r="BM1063">
        <v>0</v>
      </c>
      <c r="BN1063">
        <v>0</v>
      </c>
      <c r="BO1063">
        <v>0</v>
      </c>
      <c r="BP1063">
        <v>0</v>
      </c>
      <c r="BQ1063">
        <v>0</v>
      </c>
      <c r="BR1063">
        <v>0</v>
      </c>
      <c r="BS1063">
        <v>0</v>
      </c>
      <c r="BT1063">
        <v>0</v>
      </c>
      <c r="BU1063">
        <v>0</v>
      </c>
      <c r="BV1063">
        <v>0</v>
      </c>
      <c r="BW1063">
        <v>0</v>
      </c>
      <c r="CV1063">
        <v>0</v>
      </c>
      <c r="CW1063">
        <f>ROUND(Y1063*Source!I648*DO1063,7)</f>
        <v>0</v>
      </c>
      <c r="CX1063">
        <f>ROUND(Y1063*Source!I648,7)</f>
        <v>0.20358000000000001</v>
      </c>
      <c r="CY1063">
        <f t="shared" si="632"/>
        <v>1211.67</v>
      </c>
      <c r="CZ1063">
        <f t="shared" si="633"/>
        <v>99.89</v>
      </c>
      <c r="DA1063">
        <f t="shared" si="634"/>
        <v>12.13</v>
      </c>
      <c r="DB1063">
        <f t="shared" si="628"/>
        <v>26.97</v>
      </c>
      <c r="DC1063">
        <f t="shared" si="629"/>
        <v>2.72</v>
      </c>
      <c r="DD1063" t="s">
        <v>3</v>
      </c>
      <c r="DE1063" t="s">
        <v>3</v>
      </c>
      <c r="DF1063">
        <f t="shared" si="630"/>
        <v>0</v>
      </c>
      <c r="DG1063">
        <f t="shared" si="635"/>
        <v>247</v>
      </c>
      <c r="DH1063">
        <f t="shared" si="636"/>
        <v>104</v>
      </c>
      <c r="DI1063">
        <f t="shared" si="631"/>
        <v>0</v>
      </c>
      <c r="DJ1063">
        <f t="shared" si="637"/>
        <v>247</v>
      </c>
      <c r="DK1063">
        <v>0</v>
      </c>
      <c r="DL1063" t="s">
        <v>3</v>
      </c>
      <c r="DM1063">
        <v>0</v>
      </c>
      <c r="DN1063" t="s">
        <v>3</v>
      </c>
      <c r="DO1063">
        <v>0</v>
      </c>
    </row>
    <row r="1064" spans="1:119" x14ac:dyDescent="0.2">
      <c r="A1064">
        <f>ROW(Source!A648)</f>
        <v>648</v>
      </c>
      <c r="B1064">
        <v>64855514</v>
      </c>
      <c r="C1064">
        <v>64857445</v>
      </c>
      <c r="D1064">
        <v>29172657</v>
      </c>
      <c r="E1064">
        <v>1</v>
      </c>
      <c r="F1064">
        <v>1</v>
      </c>
      <c r="G1064">
        <v>1</v>
      </c>
      <c r="H1064">
        <v>2</v>
      </c>
      <c r="I1064" t="s">
        <v>1224</v>
      </c>
      <c r="J1064" t="s">
        <v>1225</v>
      </c>
      <c r="K1064" t="s">
        <v>1226</v>
      </c>
      <c r="L1064">
        <v>1368</v>
      </c>
      <c r="N1064">
        <v>1011</v>
      </c>
      <c r="O1064" t="s">
        <v>1106</v>
      </c>
      <c r="P1064" t="s">
        <v>1106</v>
      </c>
      <c r="Q1064">
        <v>1</v>
      </c>
      <c r="W1064">
        <v>0</v>
      </c>
      <c r="X1064">
        <v>1474986261</v>
      </c>
      <c r="Y1064">
        <f t="shared" si="627"/>
        <v>52.53</v>
      </c>
      <c r="AA1064">
        <v>0</v>
      </c>
      <c r="AB1064">
        <v>67.150000000000006</v>
      </c>
      <c r="AC1064">
        <v>0</v>
      </c>
      <c r="AD1064">
        <v>0</v>
      </c>
      <c r="AE1064">
        <v>0</v>
      </c>
      <c r="AF1064">
        <v>8.1</v>
      </c>
      <c r="AG1064">
        <v>0</v>
      </c>
      <c r="AH1064">
        <v>0</v>
      </c>
      <c r="AI1064">
        <v>1</v>
      </c>
      <c r="AJ1064">
        <v>8.2899999999999991</v>
      </c>
      <c r="AK1064">
        <v>50.93</v>
      </c>
      <c r="AL1064">
        <v>1</v>
      </c>
      <c r="AM1064">
        <v>2</v>
      </c>
      <c r="AN1064">
        <v>0</v>
      </c>
      <c r="AO1064">
        <v>1</v>
      </c>
      <c r="AP1064">
        <v>1</v>
      </c>
      <c r="AQ1064">
        <v>0</v>
      </c>
      <c r="AR1064">
        <v>0</v>
      </c>
      <c r="AS1064" t="s">
        <v>3</v>
      </c>
      <c r="AT1064">
        <v>52.53</v>
      </c>
      <c r="AU1064" t="s">
        <v>3</v>
      </c>
      <c r="AV1064">
        <v>0</v>
      </c>
      <c r="AW1064">
        <v>2</v>
      </c>
      <c r="AX1064">
        <v>64904014</v>
      </c>
      <c r="AY1064">
        <v>1</v>
      </c>
      <c r="AZ1064">
        <v>0</v>
      </c>
      <c r="BA1064">
        <v>1106</v>
      </c>
      <c r="BB1064">
        <v>0</v>
      </c>
      <c r="BC1064">
        <v>0</v>
      </c>
      <c r="BD1064">
        <v>0</v>
      </c>
      <c r="BE1064">
        <v>0</v>
      </c>
      <c r="BF1064">
        <v>0</v>
      </c>
      <c r="BG1064">
        <v>0</v>
      </c>
      <c r="BH1064">
        <v>0</v>
      </c>
      <c r="BI1064">
        <v>0</v>
      </c>
      <c r="BJ1064">
        <v>0</v>
      </c>
      <c r="BK1064">
        <v>0</v>
      </c>
      <c r="BL1064">
        <v>0</v>
      </c>
      <c r="BM1064">
        <v>0</v>
      </c>
      <c r="BN1064">
        <v>0</v>
      </c>
      <c r="BO1064">
        <v>0</v>
      </c>
      <c r="BP1064">
        <v>0</v>
      </c>
      <c r="BQ1064">
        <v>0</v>
      </c>
      <c r="BR1064">
        <v>0</v>
      </c>
      <c r="BS1064">
        <v>0</v>
      </c>
      <c r="BT1064">
        <v>0</v>
      </c>
      <c r="BU1064">
        <v>0</v>
      </c>
      <c r="BV1064">
        <v>0</v>
      </c>
      <c r="BW1064">
        <v>0</v>
      </c>
      <c r="CV1064">
        <v>0</v>
      </c>
      <c r="CW1064">
        <f>ROUND(Y1064*Source!I648*DO1064,7)</f>
        <v>0</v>
      </c>
      <c r="CX1064">
        <f>ROUND(Y1064*Source!I648,7)</f>
        <v>39.607619999999997</v>
      </c>
      <c r="CY1064">
        <f t="shared" si="632"/>
        <v>67.150000000000006</v>
      </c>
      <c r="CZ1064">
        <f t="shared" si="633"/>
        <v>8.1</v>
      </c>
      <c r="DA1064">
        <f t="shared" si="634"/>
        <v>8.2899999999999991</v>
      </c>
      <c r="DB1064">
        <f t="shared" si="628"/>
        <v>425.49</v>
      </c>
      <c r="DC1064">
        <f t="shared" si="629"/>
        <v>0</v>
      </c>
      <c r="DD1064" t="s">
        <v>3</v>
      </c>
      <c r="DE1064" t="s">
        <v>3</v>
      </c>
      <c r="DF1064">
        <f t="shared" si="630"/>
        <v>0</v>
      </c>
      <c r="DG1064">
        <f t="shared" si="635"/>
        <v>2654</v>
      </c>
      <c r="DH1064">
        <f t="shared" si="636"/>
        <v>0</v>
      </c>
      <c r="DI1064">
        <f t="shared" si="631"/>
        <v>0</v>
      </c>
      <c r="DJ1064">
        <f t="shared" si="637"/>
        <v>2654</v>
      </c>
      <c r="DK1064">
        <v>0</v>
      </c>
      <c r="DL1064" t="s">
        <v>3</v>
      </c>
      <c r="DM1064">
        <v>0</v>
      </c>
      <c r="DN1064" t="s">
        <v>3</v>
      </c>
      <c r="DO1064">
        <v>0</v>
      </c>
    </row>
    <row r="1065" spans="1:119" x14ac:dyDescent="0.2">
      <c r="A1065">
        <f>ROW(Source!A648)</f>
        <v>648</v>
      </c>
      <c r="B1065">
        <v>64855514</v>
      </c>
      <c r="C1065">
        <v>64857445</v>
      </c>
      <c r="D1065">
        <v>29173150</v>
      </c>
      <c r="E1065">
        <v>1</v>
      </c>
      <c r="F1065">
        <v>1</v>
      </c>
      <c r="G1065">
        <v>1</v>
      </c>
      <c r="H1065">
        <v>2</v>
      </c>
      <c r="I1065" t="s">
        <v>1190</v>
      </c>
      <c r="J1065" t="s">
        <v>1191</v>
      </c>
      <c r="K1065" t="s">
        <v>1192</v>
      </c>
      <c r="L1065">
        <v>1368</v>
      </c>
      <c r="N1065">
        <v>1011</v>
      </c>
      <c r="O1065" t="s">
        <v>1106</v>
      </c>
      <c r="P1065" t="s">
        <v>1106</v>
      </c>
      <c r="Q1065">
        <v>1</v>
      </c>
      <c r="W1065">
        <v>0</v>
      </c>
      <c r="X1065">
        <v>650070217</v>
      </c>
      <c r="Y1065">
        <f t="shared" si="627"/>
        <v>36.51</v>
      </c>
      <c r="AA1065">
        <v>0</v>
      </c>
      <c r="AB1065">
        <v>22.74</v>
      </c>
      <c r="AC1065">
        <v>0</v>
      </c>
      <c r="AD1065">
        <v>0</v>
      </c>
      <c r="AE1065">
        <v>0</v>
      </c>
      <c r="AF1065">
        <v>1.9</v>
      </c>
      <c r="AG1065">
        <v>0</v>
      </c>
      <c r="AH1065">
        <v>0</v>
      </c>
      <c r="AI1065">
        <v>1</v>
      </c>
      <c r="AJ1065">
        <v>11.97</v>
      </c>
      <c r="AK1065">
        <v>50.93</v>
      </c>
      <c r="AL1065">
        <v>1</v>
      </c>
      <c r="AM1065">
        <v>2</v>
      </c>
      <c r="AN1065">
        <v>0</v>
      </c>
      <c r="AO1065">
        <v>1</v>
      </c>
      <c r="AP1065">
        <v>1</v>
      </c>
      <c r="AQ1065">
        <v>0</v>
      </c>
      <c r="AR1065">
        <v>0</v>
      </c>
      <c r="AS1065" t="s">
        <v>3</v>
      </c>
      <c r="AT1065">
        <v>36.51</v>
      </c>
      <c r="AU1065" t="s">
        <v>3</v>
      </c>
      <c r="AV1065">
        <v>0</v>
      </c>
      <c r="AW1065">
        <v>2</v>
      </c>
      <c r="AX1065">
        <v>64904015</v>
      </c>
      <c r="AY1065">
        <v>1</v>
      </c>
      <c r="AZ1065">
        <v>0</v>
      </c>
      <c r="BA1065">
        <v>1107</v>
      </c>
      <c r="BB1065">
        <v>0</v>
      </c>
      <c r="BC1065">
        <v>0</v>
      </c>
      <c r="BD1065">
        <v>0</v>
      </c>
      <c r="BE1065">
        <v>0</v>
      </c>
      <c r="BF1065">
        <v>0</v>
      </c>
      <c r="BG1065">
        <v>0</v>
      </c>
      <c r="BH1065">
        <v>0</v>
      </c>
      <c r="BI1065">
        <v>0</v>
      </c>
      <c r="BJ1065">
        <v>0</v>
      </c>
      <c r="BK1065">
        <v>0</v>
      </c>
      <c r="BL1065">
        <v>0</v>
      </c>
      <c r="BM1065">
        <v>0</v>
      </c>
      <c r="BN1065">
        <v>0</v>
      </c>
      <c r="BO1065">
        <v>0</v>
      </c>
      <c r="BP1065">
        <v>0</v>
      </c>
      <c r="BQ1065">
        <v>0</v>
      </c>
      <c r="BR1065">
        <v>0</v>
      </c>
      <c r="BS1065">
        <v>0</v>
      </c>
      <c r="BT1065">
        <v>0</v>
      </c>
      <c r="BU1065">
        <v>0</v>
      </c>
      <c r="BV1065">
        <v>0</v>
      </c>
      <c r="BW1065">
        <v>0</v>
      </c>
      <c r="CV1065">
        <v>0</v>
      </c>
      <c r="CW1065">
        <f>ROUND(Y1065*Source!I648*DO1065,7)</f>
        <v>0</v>
      </c>
      <c r="CX1065">
        <f>ROUND(Y1065*Source!I648,7)</f>
        <v>27.52854</v>
      </c>
      <c r="CY1065">
        <f t="shared" si="632"/>
        <v>22.74</v>
      </c>
      <c r="CZ1065">
        <f t="shared" si="633"/>
        <v>1.9</v>
      </c>
      <c r="DA1065">
        <f t="shared" si="634"/>
        <v>11.97</v>
      </c>
      <c r="DB1065">
        <f t="shared" si="628"/>
        <v>69.37</v>
      </c>
      <c r="DC1065">
        <f t="shared" si="629"/>
        <v>0</v>
      </c>
      <c r="DD1065" t="s">
        <v>3</v>
      </c>
      <c r="DE1065" t="s">
        <v>3</v>
      </c>
      <c r="DF1065">
        <f t="shared" si="630"/>
        <v>0</v>
      </c>
      <c r="DG1065">
        <f t="shared" si="635"/>
        <v>633</v>
      </c>
      <c r="DH1065">
        <f t="shared" si="636"/>
        <v>0</v>
      </c>
      <c r="DI1065">
        <f t="shared" si="631"/>
        <v>0</v>
      </c>
      <c r="DJ1065">
        <f t="shared" si="637"/>
        <v>633</v>
      </c>
      <c r="DK1065">
        <v>0</v>
      </c>
      <c r="DL1065" t="s">
        <v>3</v>
      </c>
      <c r="DM1065">
        <v>0</v>
      </c>
      <c r="DN1065" t="s">
        <v>3</v>
      </c>
      <c r="DO1065">
        <v>0</v>
      </c>
    </row>
    <row r="1066" spans="1:119" x14ac:dyDescent="0.2">
      <c r="A1066">
        <f>ROW(Source!A648)</f>
        <v>648</v>
      </c>
      <c r="B1066">
        <v>64855514</v>
      </c>
      <c r="C1066">
        <v>64857445</v>
      </c>
      <c r="D1066">
        <v>29174592</v>
      </c>
      <c r="E1066">
        <v>1</v>
      </c>
      <c r="F1066">
        <v>1</v>
      </c>
      <c r="G1066">
        <v>1</v>
      </c>
      <c r="H1066">
        <v>2</v>
      </c>
      <c r="I1066" t="s">
        <v>1193</v>
      </c>
      <c r="J1066" t="s">
        <v>1194</v>
      </c>
      <c r="K1066" t="s">
        <v>1195</v>
      </c>
      <c r="L1066">
        <v>1368</v>
      </c>
      <c r="N1066">
        <v>1011</v>
      </c>
      <c r="O1066" t="s">
        <v>1106</v>
      </c>
      <c r="P1066" t="s">
        <v>1106</v>
      </c>
      <c r="Q1066">
        <v>1</v>
      </c>
      <c r="W1066">
        <v>0</v>
      </c>
      <c r="X1066">
        <v>-1835804875</v>
      </c>
      <c r="Y1066">
        <f t="shared" si="627"/>
        <v>0.35</v>
      </c>
      <c r="AA1066">
        <v>0</v>
      </c>
      <c r="AB1066">
        <v>28.74</v>
      </c>
      <c r="AC1066">
        <v>0</v>
      </c>
      <c r="AD1066">
        <v>0</v>
      </c>
      <c r="AE1066">
        <v>0</v>
      </c>
      <c r="AF1066">
        <v>3.27</v>
      </c>
      <c r="AG1066">
        <v>0</v>
      </c>
      <c r="AH1066">
        <v>0</v>
      </c>
      <c r="AI1066">
        <v>1</v>
      </c>
      <c r="AJ1066">
        <v>8.7899999999999991</v>
      </c>
      <c r="AK1066">
        <v>50.93</v>
      </c>
      <c r="AL1066">
        <v>1</v>
      </c>
      <c r="AM1066">
        <v>2</v>
      </c>
      <c r="AN1066">
        <v>0</v>
      </c>
      <c r="AO1066">
        <v>1</v>
      </c>
      <c r="AP1066">
        <v>1</v>
      </c>
      <c r="AQ1066">
        <v>0</v>
      </c>
      <c r="AR1066">
        <v>0</v>
      </c>
      <c r="AS1066" t="s">
        <v>3</v>
      </c>
      <c r="AT1066">
        <v>0.35</v>
      </c>
      <c r="AU1066" t="s">
        <v>3</v>
      </c>
      <c r="AV1066">
        <v>0</v>
      </c>
      <c r="AW1066">
        <v>2</v>
      </c>
      <c r="AX1066">
        <v>64904016</v>
      </c>
      <c r="AY1066">
        <v>1</v>
      </c>
      <c r="AZ1066">
        <v>0</v>
      </c>
      <c r="BA1066">
        <v>1108</v>
      </c>
      <c r="BB1066">
        <v>0</v>
      </c>
      <c r="BC1066">
        <v>0</v>
      </c>
      <c r="BD1066">
        <v>0</v>
      </c>
      <c r="BE1066">
        <v>0</v>
      </c>
      <c r="BF1066">
        <v>0</v>
      </c>
      <c r="BG1066">
        <v>0</v>
      </c>
      <c r="BH1066">
        <v>0</v>
      </c>
      <c r="BI1066">
        <v>0</v>
      </c>
      <c r="BJ1066">
        <v>0</v>
      </c>
      <c r="BK1066">
        <v>0</v>
      </c>
      <c r="BL1066">
        <v>0</v>
      </c>
      <c r="BM1066">
        <v>0</v>
      </c>
      <c r="BN1066">
        <v>0</v>
      </c>
      <c r="BO1066">
        <v>0</v>
      </c>
      <c r="BP1066">
        <v>0</v>
      </c>
      <c r="BQ1066">
        <v>0</v>
      </c>
      <c r="BR1066">
        <v>0</v>
      </c>
      <c r="BS1066">
        <v>0</v>
      </c>
      <c r="BT1066">
        <v>0</v>
      </c>
      <c r="BU1066">
        <v>0</v>
      </c>
      <c r="BV1066">
        <v>0</v>
      </c>
      <c r="BW1066">
        <v>0</v>
      </c>
      <c r="CV1066">
        <v>0</v>
      </c>
      <c r="CW1066">
        <f>ROUND(Y1066*Source!I648*DO1066,7)</f>
        <v>0</v>
      </c>
      <c r="CX1066">
        <f>ROUND(Y1066*Source!I648,7)</f>
        <v>0.26390000000000002</v>
      </c>
      <c r="CY1066">
        <f t="shared" si="632"/>
        <v>28.74</v>
      </c>
      <c r="CZ1066">
        <f t="shared" si="633"/>
        <v>3.27</v>
      </c>
      <c r="DA1066">
        <f t="shared" si="634"/>
        <v>8.7899999999999991</v>
      </c>
      <c r="DB1066">
        <f t="shared" si="628"/>
        <v>1.1399999999999999</v>
      </c>
      <c r="DC1066">
        <f t="shared" si="629"/>
        <v>0</v>
      </c>
      <c r="DD1066" t="s">
        <v>3</v>
      </c>
      <c r="DE1066" t="s">
        <v>3</v>
      </c>
      <c r="DF1066">
        <f t="shared" si="630"/>
        <v>0</v>
      </c>
      <c r="DG1066">
        <f t="shared" si="635"/>
        <v>8</v>
      </c>
      <c r="DH1066">
        <f t="shared" si="636"/>
        <v>0</v>
      </c>
      <c r="DI1066">
        <f t="shared" si="631"/>
        <v>0</v>
      </c>
      <c r="DJ1066">
        <f t="shared" si="637"/>
        <v>8</v>
      </c>
      <c r="DK1066">
        <v>0</v>
      </c>
      <c r="DL1066" t="s">
        <v>3</v>
      </c>
      <c r="DM1066">
        <v>0</v>
      </c>
      <c r="DN1066" t="s">
        <v>3</v>
      </c>
      <c r="DO1066">
        <v>0</v>
      </c>
    </row>
    <row r="1067" spans="1:119" x14ac:dyDescent="0.2">
      <c r="A1067">
        <f>ROW(Source!A648)</f>
        <v>648</v>
      </c>
      <c r="B1067">
        <v>64855514</v>
      </c>
      <c r="C1067">
        <v>64857445</v>
      </c>
      <c r="D1067">
        <v>29174913</v>
      </c>
      <c r="E1067">
        <v>1</v>
      </c>
      <c r="F1067">
        <v>1</v>
      </c>
      <c r="G1067">
        <v>1</v>
      </c>
      <c r="H1067">
        <v>2</v>
      </c>
      <c r="I1067" t="s">
        <v>1152</v>
      </c>
      <c r="J1067" t="s">
        <v>1153</v>
      </c>
      <c r="K1067" t="s">
        <v>1154</v>
      </c>
      <c r="L1067">
        <v>1368</v>
      </c>
      <c r="N1067">
        <v>1011</v>
      </c>
      <c r="O1067" t="s">
        <v>1106</v>
      </c>
      <c r="P1067" t="s">
        <v>1106</v>
      </c>
      <c r="Q1067">
        <v>1</v>
      </c>
      <c r="W1067">
        <v>0</v>
      </c>
      <c r="X1067">
        <v>1230759911</v>
      </c>
      <c r="Y1067">
        <f t="shared" si="627"/>
        <v>3.65</v>
      </c>
      <c r="AA1067">
        <v>0</v>
      </c>
      <c r="AB1067">
        <v>2113</v>
      </c>
      <c r="AC1067">
        <v>590.79</v>
      </c>
      <c r="AD1067">
        <v>0</v>
      </c>
      <c r="AE1067">
        <v>0</v>
      </c>
      <c r="AF1067">
        <v>87.17</v>
      </c>
      <c r="AG1067">
        <v>11.6</v>
      </c>
      <c r="AH1067">
        <v>0</v>
      </c>
      <c r="AI1067">
        <v>1</v>
      </c>
      <c r="AJ1067">
        <v>24.24</v>
      </c>
      <c r="AK1067">
        <v>50.93</v>
      </c>
      <c r="AL1067">
        <v>1</v>
      </c>
      <c r="AM1067">
        <v>2</v>
      </c>
      <c r="AN1067">
        <v>0</v>
      </c>
      <c r="AO1067">
        <v>1</v>
      </c>
      <c r="AP1067">
        <v>1</v>
      </c>
      <c r="AQ1067">
        <v>0</v>
      </c>
      <c r="AR1067">
        <v>0</v>
      </c>
      <c r="AS1067" t="s">
        <v>3</v>
      </c>
      <c r="AT1067">
        <v>3.65</v>
      </c>
      <c r="AU1067" t="s">
        <v>3</v>
      </c>
      <c r="AV1067">
        <v>0</v>
      </c>
      <c r="AW1067">
        <v>2</v>
      </c>
      <c r="AX1067">
        <v>64904017</v>
      </c>
      <c r="AY1067">
        <v>1</v>
      </c>
      <c r="AZ1067">
        <v>0</v>
      </c>
      <c r="BA1067">
        <v>1109</v>
      </c>
      <c r="BB1067">
        <v>0</v>
      </c>
      <c r="BC1067">
        <v>0</v>
      </c>
      <c r="BD1067">
        <v>0</v>
      </c>
      <c r="BE1067">
        <v>0</v>
      </c>
      <c r="BF1067">
        <v>0</v>
      </c>
      <c r="BG1067">
        <v>0</v>
      </c>
      <c r="BH1067">
        <v>0</v>
      </c>
      <c r="BI1067">
        <v>0</v>
      </c>
      <c r="BJ1067">
        <v>0</v>
      </c>
      <c r="BK1067">
        <v>0</v>
      </c>
      <c r="BL1067">
        <v>0</v>
      </c>
      <c r="BM1067">
        <v>0</v>
      </c>
      <c r="BN1067">
        <v>0</v>
      </c>
      <c r="BO1067">
        <v>0</v>
      </c>
      <c r="BP1067">
        <v>0</v>
      </c>
      <c r="BQ1067">
        <v>0</v>
      </c>
      <c r="BR1067">
        <v>0</v>
      </c>
      <c r="BS1067">
        <v>0</v>
      </c>
      <c r="BT1067">
        <v>0</v>
      </c>
      <c r="BU1067">
        <v>0</v>
      </c>
      <c r="BV1067">
        <v>0</v>
      </c>
      <c r="BW1067">
        <v>0</v>
      </c>
      <c r="CV1067">
        <v>0</v>
      </c>
      <c r="CW1067">
        <f>ROUND(Y1067*Source!I648*DO1067,7)</f>
        <v>0</v>
      </c>
      <c r="CX1067">
        <f>ROUND(Y1067*Source!I648,7)</f>
        <v>2.7521</v>
      </c>
      <c r="CY1067">
        <f t="shared" si="632"/>
        <v>2113</v>
      </c>
      <c r="CZ1067">
        <f t="shared" si="633"/>
        <v>87.17</v>
      </c>
      <c r="DA1067">
        <f t="shared" si="634"/>
        <v>24.24</v>
      </c>
      <c r="DB1067">
        <f t="shared" si="628"/>
        <v>318.17</v>
      </c>
      <c r="DC1067">
        <f t="shared" si="629"/>
        <v>42.34</v>
      </c>
      <c r="DD1067" t="s">
        <v>3</v>
      </c>
      <c r="DE1067" t="s">
        <v>3</v>
      </c>
      <c r="DF1067">
        <f t="shared" si="630"/>
        <v>0</v>
      </c>
      <c r="DG1067">
        <f t="shared" si="635"/>
        <v>5815</v>
      </c>
      <c r="DH1067">
        <f t="shared" si="636"/>
        <v>1626</v>
      </c>
      <c r="DI1067">
        <f t="shared" si="631"/>
        <v>0</v>
      </c>
      <c r="DJ1067">
        <f t="shared" si="637"/>
        <v>5815</v>
      </c>
      <c r="DK1067">
        <v>0</v>
      </c>
      <c r="DL1067" t="s">
        <v>3</v>
      </c>
      <c r="DM1067">
        <v>0</v>
      </c>
      <c r="DN1067" t="s">
        <v>3</v>
      </c>
      <c r="DO1067">
        <v>0</v>
      </c>
    </row>
    <row r="1068" spans="1:119" x14ac:dyDescent="0.2">
      <c r="A1068">
        <f>ROW(Source!A648)</f>
        <v>648</v>
      </c>
      <c r="B1068">
        <v>64855514</v>
      </c>
      <c r="C1068">
        <v>64857445</v>
      </c>
      <c r="D1068">
        <v>29113598</v>
      </c>
      <c r="E1068">
        <v>1</v>
      </c>
      <c r="F1068">
        <v>1</v>
      </c>
      <c r="G1068">
        <v>1</v>
      </c>
      <c r="H1068">
        <v>3</v>
      </c>
      <c r="I1068" t="s">
        <v>1196</v>
      </c>
      <c r="J1068" t="s">
        <v>1197</v>
      </c>
      <c r="K1068" t="s">
        <v>1198</v>
      </c>
      <c r="L1068">
        <v>1348</v>
      </c>
      <c r="N1068">
        <v>1009</v>
      </c>
      <c r="O1068" t="s">
        <v>36</v>
      </c>
      <c r="P1068" t="s">
        <v>36</v>
      </c>
      <c r="Q1068">
        <v>1000</v>
      </c>
      <c r="W1068">
        <v>0</v>
      </c>
      <c r="X1068">
        <v>-1012359093</v>
      </c>
      <c r="Y1068">
        <f t="shared" si="627"/>
        <v>0.1</v>
      </c>
      <c r="AA1068">
        <v>50165.55</v>
      </c>
      <c r="AB1068">
        <v>0</v>
      </c>
      <c r="AC1068">
        <v>0</v>
      </c>
      <c r="AD1068">
        <v>0</v>
      </c>
      <c r="AE1068">
        <v>4455.2</v>
      </c>
      <c r="AF1068">
        <v>0</v>
      </c>
      <c r="AG1068">
        <v>0</v>
      </c>
      <c r="AH1068">
        <v>0</v>
      </c>
      <c r="AI1068">
        <v>11.26</v>
      </c>
      <c r="AJ1068">
        <v>1</v>
      </c>
      <c r="AK1068">
        <v>1</v>
      </c>
      <c r="AL1068">
        <v>1</v>
      </c>
      <c r="AM1068">
        <v>2</v>
      </c>
      <c r="AN1068">
        <v>0</v>
      </c>
      <c r="AO1068">
        <v>1</v>
      </c>
      <c r="AP1068">
        <v>1</v>
      </c>
      <c r="AQ1068">
        <v>0</v>
      </c>
      <c r="AR1068">
        <v>0</v>
      </c>
      <c r="AS1068" t="s">
        <v>3</v>
      </c>
      <c r="AT1068">
        <v>0.1</v>
      </c>
      <c r="AU1068" t="s">
        <v>3</v>
      </c>
      <c r="AV1068">
        <v>0</v>
      </c>
      <c r="AW1068">
        <v>2</v>
      </c>
      <c r="AX1068">
        <v>64904018</v>
      </c>
      <c r="AY1068">
        <v>1</v>
      </c>
      <c r="AZ1068">
        <v>0</v>
      </c>
      <c r="BA1068">
        <v>1110</v>
      </c>
      <c r="BB1068">
        <v>0</v>
      </c>
      <c r="BC1068">
        <v>0</v>
      </c>
      <c r="BD1068">
        <v>0</v>
      </c>
      <c r="BE1068">
        <v>0</v>
      </c>
      <c r="BF1068">
        <v>0</v>
      </c>
      <c r="BG1068">
        <v>0</v>
      </c>
      <c r="BH1068">
        <v>0</v>
      </c>
      <c r="BI1068">
        <v>0</v>
      </c>
      <c r="BJ1068">
        <v>0</v>
      </c>
      <c r="BK1068">
        <v>0</v>
      </c>
      <c r="BL1068">
        <v>0</v>
      </c>
      <c r="BM1068">
        <v>0</v>
      </c>
      <c r="BN1068">
        <v>0</v>
      </c>
      <c r="BO1068">
        <v>0</v>
      </c>
      <c r="BP1068">
        <v>0</v>
      </c>
      <c r="BQ1068">
        <v>0</v>
      </c>
      <c r="BR1068">
        <v>0</v>
      </c>
      <c r="BS1068">
        <v>0</v>
      </c>
      <c r="BT1068">
        <v>0</v>
      </c>
      <c r="BU1068">
        <v>0</v>
      </c>
      <c r="BV1068">
        <v>0</v>
      </c>
      <c r="BW1068">
        <v>0</v>
      </c>
      <c r="CV1068">
        <v>0</v>
      </c>
      <c r="CW1068">
        <v>0</v>
      </c>
      <c r="CX1068">
        <f>ROUND(Y1068*Source!I648,7)</f>
        <v>7.5399999999999995E-2</v>
      </c>
      <c r="CY1068">
        <f t="shared" ref="CY1068:CY1078" si="638">AA1068</f>
        <v>50165.55</v>
      </c>
      <c r="CZ1068">
        <f t="shared" ref="CZ1068:CZ1078" si="639">AE1068</f>
        <v>4455.2</v>
      </c>
      <c r="DA1068">
        <f t="shared" ref="DA1068:DA1078" si="640">AI1068</f>
        <v>11.26</v>
      </c>
      <c r="DB1068">
        <f t="shared" si="628"/>
        <v>445.52</v>
      </c>
      <c r="DC1068">
        <f t="shared" si="629"/>
        <v>0</v>
      </c>
      <c r="DD1068" t="s">
        <v>3</v>
      </c>
      <c r="DE1068" t="s">
        <v>3</v>
      </c>
      <c r="DF1068">
        <f t="shared" ref="DF1068:DF1078" si="641">ROUND(ROUND(AE1068*AI1068,0)*CX1068,0)</f>
        <v>3783</v>
      </c>
      <c r="DG1068">
        <f t="shared" ref="DG1068:DG1078" si="642">ROUND(ROUND(AF1068,0)*CX1068,0)</f>
        <v>0</v>
      </c>
      <c r="DH1068">
        <f t="shared" ref="DH1068:DH1078" si="643">ROUND(ROUND(AG1068,0)*CX1068,0)</f>
        <v>0</v>
      </c>
      <c r="DI1068">
        <f t="shared" si="631"/>
        <v>0</v>
      </c>
      <c r="DJ1068">
        <f t="shared" ref="DJ1068:DJ1078" si="644">DF1068</f>
        <v>3783</v>
      </c>
      <c r="DK1068">
        <v>0</v>
      </c>
      <c r="DL1068" t="s">
        <v>3</v>
      </c>
      <c r="DM1068">
        <v>0</v>
      </c>
      <c r="DN1068" t="s">
        <v>3</v>
      </c>
      <c r="DO1068">
        <v>0</v>
      </c>
    </row>
    <row r="1069" spans="1:119" x14ac:dyDescent="0.2">
      <c r="A1069">
        <f>ROW(Source!A648)</f>
        <v>648</v>
      </c>
      <c r="B1069">
        <v>64855514</v>
      </c>
      <c r="C1069">
        <v>64857445</v>
      </c>
      <c r="D1069">
        <v>29113982</v>
      </c>
      <c r="E1069">
        <v>1</v>
      </c>
      <c r="F1069">
        <v>1</v>
      </c>
      <c r="G1069">
        <v>1</v>
      </c>
      <c r="H1069">
        <v>3</v>
      </c>
      <c r="I1069" t="s">
        <v>1452</v>
      </c>
      <c r="J1069" t="s">
        <v>1453</v>
      </c>
      <c r="K1069" t="s">
        <v>1454</v>
      </c>
      <c r="L1069">
        <v>1348</v>
      </c>
      <c r="N1069">
        <v>1009</v>
      </c>
      <c r="O1069" t="s">
        <v>36</v>
      </c>
      <c r="P1069" t="s">
        <v>36</v>
      </c>
      <c r="Q1069">
        <v>1000</v>
      </c>
      <c r="W1069">
        <v>0</v>
      </c>
      <c r="X1069">
        <v>1908648852</v>
      </c>
      <c r="Y1069">
        <f t="shared" si="627"/>
        <v>4.7E-2</v>
      </c>
      <c r="AA1069">
        <v>281588.82</v>
      </c>
      <c r="AB1069">
        <v>0</v>
      </c>
      <c r="AC1069">
        <v>0</v>
      </c>
      <c r="AD1069">
        <v>0</v>
      </c>
      <c r="AE1069">
        <v>9423.99</v>
      </c>
      <c r="AF1069">
        <v>0</v>
      </c>
      <c r="AG1069">
        <v>0</v>
      </c>
      <c r="AH1069">
        <v>0</v>
      </c>
      <c r="AI1069">
        <v>29.88</v>
      </c>
      <c r="AJ1069">
        <v>1</v>
      </c>
      <c r="AK1069">
        <v>1</v>
      </c>
      <c r="AL1069">
        <v>1</v>
      </c>
      <c r="AM1069">
        <v>2</v>
      </c>
      <c r="AN1069">
        <v>0</v>
      </c>
      <c r="AO1069">
        <v>1</v>
      </c>
      <c r="AP1069">
        <v>1</v>
      </c>
      <c r="AQ1069">
        <v>0</v>
      </c>
      <c r="AR1069">
        <v>0</v>
      </c>
      <c r="AS1069" t="s">
        <v>3</v>
      </c>
      <c r="AT1069">
        <v>4.7E-2</v>
      </c>
      <c r="AU1069" t="s">
        <v>3</v>
      </c>
      <c r="AV1069">
        <v>0</v>
      </c>
      <c r="AW1069">
        <v>2</v>
      </c>
      <c r="AX1069">
        <v>64904019</v>
      </c>
      <c r="AY1069">
        <v>1</v>
      </c>
      <c r="AZ1069">
        <v>0</v>
      </c>
      <c r="BA1069">
        <v>1111</v>
      </c>
      <c r="BB1069">
        <v>0</v>
      </c>
      <c r="BC1069">
        <v>0</v>
      </c>
      <c r="BD1069">
        <v>0</v>
      </c>
      <c r="BE1069">
        <v>0</v>
      </c>
      <c r="BF1069">
        <v>0</v>
      </c>
      <c r="BG1069">
        <v>0</v>
      </c>
      <c r="BH1069">
        <v>0</v>
      </c>
      <c r="BI1069">
        <v>0</v>
      </c>
      <c r="BJ1069">
        <v>0</v>
      </c>
      <c r="BK1069">
        <v>0</v>
      </c>
      <c r="BL1069">
        <v>0</v>
      </c>
      <c r="BM1069">
        <v>0</v>
      </c>
      <c r="BN1069">
        <v>0</v>
      </c>
      <c r="BO1069">
        <v>0</v>
      </c>
      <c r="BP1069">
        <v>0</v>
      </c>
      <c r="BQ1069">
        <v>0</v>
      </c>
      <c r="BR1069">
        <v>0</v>
      </c>
      <c r="BS1069">
        <v>0</v>
      </c>
      <c r="BT1069">
        <v>0</v>
      </c>
      <c r="BU1069">
        <v>0</v>
      </c>
      <c r="BV1069">
        <v>0</v>
      </c>
      <c r="BW1069">
        <v>0</v>
      </c>
      <c r="CV1069">
        <v>0</v>
      </c>
      <c r="CW1069">
        <v>0</v>
      </c>
      <c r="CX1069">
        <f>ROUND(Y1069*Source!I648,7)</f>
        <v>3.5437999999999997E-2</v>
      </c>
      <c r="CY1069">
        <f t="shared" si="638"/>
        <v>281588.82</v>
      </c>
      <c r="CZ1069">
        <f t="shared" si="639"/>
        <v>9423.99</v>
      </c>
      <c r="DA1069">
        <f t="shared" si="640"/>
        <v>29.88</v>
      </c>
      <c r="DB1069">
        <f t="shared" si="628"/>
        <v>442.93</v>
      </c>
      <c r="DC1069">
        <f t="shared" si="629"/>
        <v>0</v>
      </c>
      <c r="DD1069" t="s">
        <v>3</v>
      </c>
      <c r="DE1069" t="s">
        <v>3</v>
      </c>
      <c r="DF1069">
        <f t="shared" si="641"/>
        <v>9979</v>
      </c>
      <c r="DG1069">
        <f t="shared" si="642"/>
        <v>0</v>
      </c>
      <c r="DH1069">
        <f t="shared" si="643"/>
        <v>0</v>
      </c>
      <c r="DI1069">
        <f t="shared" si="631"/>
        <v>0</v>
      </c>
      <c r="DJ1069">
        <f t="shared" si="644"/>
        <v>9979</v>
      </c>
      <c r="DK1069">
        <v>0</v>
      </c>
      <c r="DL1069" t="s">
        <v>3</v>
      </c>
      <c r="DM1069">
        <v>0</v>
      </c>
      <c r="DN1069" t="s">
        <v>3</v>
      </c>
      <c r="DO1069">
        <v>0</v>
      </c>
    </row>
    <row r="1070" spans="1:119" x14ac:dyDescent="0.2">
      <c r="A1070">
        <f>ROW(Source!A648)</f>
        <v>648</v>
      </c>
      <c r="B1070">
        <v>64855514</v>
      </c>
      <c r="C1070">
        <v>64857445</v>
      </c>
      <c r="D1070">
        <v>29113993</v>
      </c>
      <c r="E1070">
        <v>1</v>
      </c>
      <c r="F1070">
        <v>1</v>
      </c>
      <c r="G1070">
        <v>1</v>
      </c>
      <c r="H1070">
        <v>3</v>
      </c>
      <c r="I1070" t="s">
        <v>1490</v>
      </c>
      <c r="J1070" t="s">
        <v>1491</v>
      </c>
      <c r="K1070" t="s">
        <v>1492</v>
      </c>
      <c r="L1070">
        <v>1348</v>
      </c>
      <c r="N1070">
        <v>1009</v>
      </c>
      <c r="O1070" t="s">
        <v>36</v>
      </c>
      <c r="P1070" t="s">
        <v>36</v>
      </c>
      <c r="Q1070">
        <v>1000</v>
      </c>
      <c r="W1070">
        <v>0</v>
      </c>
      <c r="X1070">
        <v>-719890018</v>
      </c>
      <c r="Y1070">
        <f t="shared" si="627"/>
        <v>2.1000000000000001E-2</v>
      </c>
      <c r="AA1070">
        <v>216517.11</v>
      </c>
      <c r="AB1070">
        <v>0</v>
      </c>
      <c r="AC1070">
        <v>0</v>
      </c>
      <c r="AD1070">
        <v>0</v>
      </c>
      <c r="AE1070">
        <v>10079.94</v>
      </c>
      <c r="AF1070">
        <v>0</v>
      </c>
      <c r="AG1070">
        <v>0</v>
      </c>
      <c r="AH1070">
        <v>0</v>
      </c>
      <c r="AI1070">
        <v>21.48</v>
      </c>
      <c r="AJ1070">
        <v>1</v>
      </c>
      <c r="AK1070">
        <v>1</v>
      </c>
      <c r="AL1070">
        <v>1</v>
      </c>
      <c r="AM1070">
        <v>2</v>
      </c>
      <c r="AN1070">
        <v>0</v>
      </c>
      <c r="AO1070">
        <v>1</v>
      </c>
      <c r="AP1070">
        <v>1</v>
      </c>
      <c r="AQ1070">
        <v>0</v>
      </c>
      <c r="AR1070">
        <v>0</v>
      </c>
      <c r="AS1070" t="s">
        <v>3</v>
      </c>
      <c r="AT1070">
        <v>2.1000000000000001E-2</v>
      </c>
      <c r="AU1070" t="s">
        <v>3</v>
      </c>
      <c r="AV1070">
        <v>0</v>
      </c>
      <c r="AW1070">
        <v>2</v>
      </c>
      <c r="AX1070">
        <v>64904020</v>
      </c>
      <c r="AY1070">
        <v>1</v>
      </c>
      <c r="AZ1070">
        <v>0</v>
      </c>
      <c r="BA1070">
        <v>1112</v>
      </c>
      <c r="BB1070">
        <v>0</v>
      </c>
      <c r="BC1070">
        <v>0</v>
      </c>
      <c r="BD1070">
        <v>0</v>
      </c>
      <c r="BE1070">
        <v>0</v>
      </c>
      <c r="BF1070">
        <v>0</v>
      </c>
      <c r="BG1070">
        <v>0</v>
      </c>
      <c r="BH1070">
        <v>0</v>
      </c>
      <c r="BI1070">
        <v>0</v>
      </c>
      <c r="BJ1070">
        <v>0</v>
      </c>
      <c r="BK1070">
        <v>0</v>
      </c>
      <c r="BL1070">
        <v>0</v>
      </c>
      <c r="BM1070">
        <v>0</v>
      </c>
      <c r="BN1070">
        <v>0</v>
      </c>
      <c r="BO1070">
        <v>0</v>
      </c>
      <c r="BP1070">
        <v>0</v>
      </c>
      <c r="BQ1070">
        <v>0</v>
      </c>
      <c r="BR1070">
        <v>0</v>
      </c>
      <c r="BS1070">
        <v>0</v>
      </c>
      <c r="BT1070">
        <v>0</v>
      </c>
      <c r="BU1070">
        <v>0</v>
      </c>
      <c r="BV1070">
        <v>0</v>
      </c>
      <c r="BW1070">
        <v>0</v>
      </c>
      <c r="CV1070">
        <v>0</v>
      </c>
      <c r="CW1070">
        <v>0</v>
      </c>
      <c r="CX1070">
        <f>ROUND(Y1070*Source!I648,7)</f>
        <v>1.5834000000000001E-2</v>
      </c>
      <c r="CY1070">
        <f t="shared" si="638"/>
        <v>216517.11</v>
      </c>
      <c r="CZ1070">
        <f t="shared" si="639"/>
        <v>10079.94</v>
      </c>
      <c r="DA1070">
        <f t="shared" si="640"/>
        <v>21.48</v>
      </c>
      <c r="DB1070">
        <f t="shared" si="628"/>
        <v>211.68</v>
      </c>
      <c r="DC1070">
        <f t="shared" si="629"/>
        <v>0</v>
      </c>
      <c r="DD1070" t="s">
        <v>3</v>
      </c>
      <c r="DE1070" t="s">
        <v>3</v>
      </c>
      <c r="DF1070">
        <f t="shared" si="641"/>
        <v>3428</v>
      </c>
      <c r="DG1070">
        <f t="shared" si="642"/>
        <v>0</v>
      </c>
      <c r="DH1070">
        <f t="shared" si="643"/>
        <v>0</v>
      </c>
      <c r="DI1070">
        <f t="shared" si="631"/>
        <v>0</v>
      </c>
      <c r="DJ1070">
        <f t="shared" si="644"/>
        <v>3428</v>
      </c>
      <c r="DK1070">
        <v>0</v>
      </c>
      <c r="DL1070" t="s">
        <v>3</v>
      </c>
      <c r="DM1070">
        <v>0</v>
      </c>
      <c r="DN1070" t="s">
        <v>3</v>
      </c>
      <c r="DO1070">
        <v>0</v>
      </c>
    </row>
    <row r="1071" spans="1:119" x14ac:dyDescent="0.2">
      <c r="A1071">
        <f>ROW(Source!A648)</f>
        <v>648</v>
      </c>
      <c r="B1071">
        <v>64855514</v>
      </c>
      <c r="C1071">
        <v>64857445</v>
      </c>
      <c r="D1071">
        <v>29114332</v>
      </c>
      <c r="E1071">
        <v>1</v>
      </c>
      <c r="F1071">
        <v>1</v>
      </c>
      <c r="G1071">
        <v>1</v>
      </c>
      <c r="H1071">
        <v>3</v>
      </c>
      <c r="I1071" t="s">
        <v>1202</v>
      </c>
      <c r="J1071" t="s">
        <v>1203</v>
      </c>
      <c r="K1071" t="s">
        <v>1204</v>
      </c>
      <c r="L1071">
        <v>1348</v>
      </c>
      <c r="N1071">
        <v>1009</v>
      </c>
      <c r="O1071" t="s">
        <v>36</v>
      </c>
      <c r="P1071" t="s">
        <v>36</v>
      </c>
      <c r="Q1071">
        <v>1000</v>
      </c>
      <c r="W1071">
        <v>0</v>
      </c>
      <c r="X1071">
        <v>1561117559</v>
      </c>
      <c r="Y1071">
        <f t="shared" si="627"/>
        <v>4.8000000000000001E-2</v>
      </c>
      <c r="AA1071">
        <v>106604.2</v>
      </c>
      <c r="AB1071">
        <v>0</v>
      </c>
      <c r="AC1071">
        <v>0</v>
      </c>
      <c r="AD1071">
        <v>0</v>
      </c>
      <c r="AE1071">
        <v>11978</v>
      </c>
      <c r="AF1071">
        <v>0</v>
      </c>
      <c r="AG1071">
        <v>0</v>
      </c>
      <c r="AH1071">
        <v>0</v>
      </c>
      <c r="AI1071">
        <v>8.9</v>
      </c>
      <c r="AJ1071">
        <v>1</v>
      </c>
      <c r="AK1071">
        <v>1</v>
      </c>
      <c r="AL1071">
        <v>1</v>
      </c>
      <c r="AM1071">
        <v>2</v>
      </c>
      <c r="AN1071">
        <v>0</v>
      </c>
      <c r="AO1071">
        <v>1</v>
      </c>
      <c r="AP1071">
        <v>1</v>
      </c>
      <c r="AQ1071">
        <v>0</v>
      </c>
      <c r="AR1071">
        <v>0</v>
      </c>
      <c r="AS1071" t="s">
        <v>3</v>
      </c>
      <c r="AT1071">
        <v>4.8000000000000001E-2</v>
      </c>
      <c r="AU1071" t="s">
        <v>3</v>
      </c>
      <c r="AV1071">
        <v>0</v>
      </c>
      <c r="AW1071">
        <v>2</v>
      </c>
      <c r="AX1071">
        <v>64904021</v>
      </c>
      <c r="AY1071">
        <v>1</v>
      </c>
      <c r="AZ1071">
        <v>0</v>
      </c>
      <c r="BA1071">
        <v>1113</v>
      </c>
      <c r="BB1071">
        <v>0</v>
      </c>
      <c r="BC1071">
        <v>0</v>
      </c>
      <c r="BD1071">
        <v>0</v>
      </c>
      <c r="BE1071">
        <v>0</v>
      </c>
      <c r="BF1071">
        <v>0</v>
      </c>
      <c r="BG1071">
        <v>0</v>
      </c>
      <c r="BH1071">
        <v>0</v>
      </c>
      <c r="BI1071">
        <v>0</v>
      </c>
      <c r="BJ1071">
        <v>0</v>
      </c>
      <c r="BK1071">
        <v>0</v>
      </c>
      <c r="BL1071">
        <v>0</v>
      </c>
      <c r="BM1071">
        <v>0</v>
      </c>
      <c r="BN1071">
        <v>0</v>
      </c>
      <c r="BO1071">
        <v>0</v>
      </c>
      <c r="BP1071">
        <v>0</v>
      </c>
      <c r="BQ1071">
        <v>0</v>
      </c>
      <c r="BR1071">
        <v>0</v>
      </c>
      <c r="BS1071">
        <v>0</v>
      </c>
      <c r="BT1071">
        <v>0</v>
      </c>
      <c r="BU1071">
        <v>0</v>
      </c>
      <c r="BV1071">
        <v>0</v>
      </c>
      <c r="BW1071">
        <v>0</v>
      </c>
      <c r="CV1071">
        <v>0</v>
      </c>
      <c r="CW1071">
        <v>0</v>
      </c>
      <c r="CX1071">
        <f>ROUND(Y1071*Source!I648,7)</f>
        <v>3.6192000000000002E-2</v>
      </c>
      <c r="CY1071">
        <f t="shared" si="638"/>
        <v>106604.2</v>
      </c>
      <c r="CZ1071">
        <f t="shared" si="639"/>
        <v>11978</v>
      </c>
      <c r="DA1071">
        <f t="shared" si="640"/>
        <v>8.9</v>
      </c>
      <c r="DB1071">
        <f t="shared" si="628"/>
        <v>574.94000000000005</v>
      </c>
      <c r="DC1071">
        <f t="shared" si="629"/>
        <v>0</v>
      </c>
      <c r="DD1071" t="s">
        <v>3</v>
      </c>
      <c r="DE1071" t="s">
        <v>3</v>
      </c>
      <c r="DF1071">
        <f t="shared" si="641"/>
        <v>3858</v>
      </c>
      <c r="DG1071">
        <f t="shared" si="642"/>
        <v>0</v>
      </c>
      <c r="DH1071">
        <f t="shared" si="643"/>
        <v>0</v>
      </c>
      <c r="DI1071">
        <f t="shared" si="631"/>
        <v>0</v>
      </c>
      <c r="DJ1071">
        <f t="shared" si="644"/>
        <v>3858</v>
      </c>
      <c r="DK1071">
        <v>0</v>
      </c>
      <c r="DL1071" t="s">
        <v>3</v>
      </c>
      <c r="DM1071">
        <v>0</v>
      </c>
      <c r="DN1071" t="s">
        <v>3</v>
      </c>
      <c r="DO1071">
        <v>0</v>
      </c>
    </row>
    <row r="1072" spans="1:119" x14ac:dyDescent="0.2">
      <c r="A1072">
        <f>ROW(Source!A648)</f>
        <v>648</v>
      </c>
      <c r="B1072">
        <v>64855514</v>
      </c>
      <c r="C1072">
        <v>64857445</v>
      </c>
      <c r="D1072">
        <v>29115787</v>
      </c>
      <c r="E1072">
        <v>1</v>
      </c>
      <c r="F1072">
        <v>1</v>
      </c>
      <c r="G1072">
        <v>1</v>
      </c>
      <c r="H1072">
        <v>3</v>
      </c>
      <c r="I1072" t="s">
        <v>1493</v>
      </c>
      <c r="J1072" t="s">
        <v>1494</v>
      </c>
      <c r="K1072" t="s">
        <v>1495</v>
      </c>
      <c r="L1072">
        <v>1339</v>
      </c>
      <c r="N1072">
        <v>1007</v>
      </c>
      <c r="O1072" t="s">
        <v>128</v>
      </c>
      <c r="P1072" t="s">
        <v>128</v>
      </c>
      <c r="Q1072">
        <v>1</v>
      </c>
      <c r="W1072">
        <v>0</v>
      </c>
      <c r="X1072">
        <v>-1134122495</v>
      </c>
      <c r="Y1072">
        <f t="shared" si="627"/>
        <v>0.3</v>
      </c>
      <c r="AA1072">
        <v>8732.2800000000007</v>
      </c>
      <c r="AB1072">
        <v>0</v>
      </c>
      <c r="AC1072">
        <v>0</v>
      </c>
      <c r="AD1072">
        <v>0</v>
      </c>
      <c r="AE1072">
        <v>558.33000000000004</v>
      </c>
      <c r="AF1072">
        <v>0</v>
      </c>
      <c r="AG1072">
        <v>0</v>
      </c>
      <c r="AH1072">
        <v>0</v>
      </c>
      <c r="AI1072">
        <v>15.64</v>
      </c>
      <c r="AJ1072">
        <v>1</v>
      </c>
      <c r="AK1072">
        <v>1</v>
      </c>
      <c r="AL1072">
        <v>1</v>
      </c>
      <c r="AM1072">
        <v>2</v>
      </c>
      <c r="AN1072">
        <v>0</v>
      </c>
      <c r="AO1072">
        <v>1</v>
      </c>
      <c r="AP1072">
        <v>1</v>
      </c>
      <c r="AQ1072">
        <v>0</v>
      </c>
      <c r="AR1072">
        <v>0</v>
      </c>
      <c r="AS1072" t="s">
        <v>3</v>
      </c>
      <c r="AT1072">
        <v>0.3</v>
      </c>
      <c r="AU1072" t="s">
        <v>3</v>
      </c>
      <c r="AV1072">
        <v>0</v>
      </c>
      <c r="AW1072">
        <v>2</v>
      </c>
      <c r="AX1072">
        <v>64904022</v>
      </c>
      <c r="AY1072">
        <v>1</v>
      </c>
      <c r="AZ1072">
        <v>0</v>
      </c>
      <c r="BA1072">
        <v>1114</v>
      </c>
      <c r="BB1072">
        <v>0</v>
      </c>
      <c r="BC1072">
        <v>0</v>
      </c>
      <c r="BD1072">
        <v>0</v>
      </c>
      <c r="BE1072">
        <v>0</v>
      </c>
      <c r="BF1072">
        <v>0</v>
      </c>
      <c r="BG1072">
        <v>0</v>
      </c>
      <c r="BH1072">
        <v>0</v>
      </c>
      <c r="BI1072">
        <v>0</v>
      </c>
      <c r="BJ1072">
        <v>0</v>
      </c>
      <c r="BK1072">
        <v>0</v>
      </c>
      <c r="BL1072">
        <v>0</v>
      </c>
      <c r="BM1072">
        <v>0</v>
      </c>
      <c r="BN1072">
        <v>0</v>
      </c>
      <c r="BO1072">
        <v>0</v>
      </c>
      <c r="BP1072">
        <v>0</v>
      </c>
      <c r="BQ1072">
        <v>0</v>
      </c>
      <c r="BR1072">
        <v>0</v>
      </c>
      <c r="BS1072">
        <v>0</v>
      </c>
      <c r="BT1072">
        <v>0</v>
      </c>
      <c r="BU1072">
        <v>0</v>
      </c>
      <c r="BV1072">
        <v>0</v>
      </c>
      <c r="BW1072">
        <v>0</v>
      </c>
      <c r="CV1072">
        <v>0</v>
      </c>
      <c r="CW1072">
        <v>0</v>
      </c>
      <c r="CX1072">
        <f>ROUND(Y1072*Source!I648,7)</f>
        <v>0.22620000000000001</v>
      </c>
      <c r="CY1072">
        <f t="shared" si="638"/>
        <v>8732.2800000000007</v>
      </c>
      <c r="CZ1072">
        <f t="shared" si="639"/>
        <v>558.33000000000004</v>
      </c>
      <c r="DA1072">
        <f t="shared" si="640"/>
        <v>15.64</v>
      </c>
      <c r="DB1072">
        <f t="shared" si="628"/>
        <v>167.5</v>
      </c>
      <c r="DC1072">
        <f t="shared" si="629"/>
        <v>0</v>
      </c>
      <c r="DD1072" t="s">
        <v>3</v>
      </c>
      <c r="DE1072" t="s">
        <v>3</v>
      </c>
      <c r="DF1072">
        <f t="shared" si="641"/>
        <v>1975</v>
      </c>
      <c r="DG1072">
        <f t="shared" si="642"/>
        <v>0</v>
      </c>
      <c r="DH1072">
        <f t="shared" si="643"/>
        <v>0</v>
      </c>
      <c r="DI1072">
        <f t="shared" si="631"/>
        <v>0</v>
      </c>
      <c r="DJ1072">
        <f t="shared" si="644"/>
        <v>1975</v>
      </c>
      <c r="DK1072">
        <v>0</v>
      </c>
      <c r="DL1072" t="s">
        <v>3</v>
      </c>
      <c r="DM1072">
        <v>0</v>
      </c>
      <c r="DN1072" t="s">
        <v>3</v>
      </c>
      <c r="DO1072">
        <v>0</v>
      </c>
    </row>
    <row r="1073" spans="1:119" x14ac:dyDescent="0.2">
      <c r="A1073">
        <f>ROW(Source!A648)</f>
        <v>648</v>
      </c>
      <c r="B1073">
        <v>64855514</v>
      </c>
      <c r="C1073">
        <v>64857445</v>
      </c>
      <c r="D1073">
        <v>29115650</v>
      </c>
      <c r="E1073">
        <v>1</v>
      </c>
      <c r="F1073">
        <v>1</v>
      </c>
      <c r="G1073">
        <v>1</v>
      </c>
      <c r="H1073">
        <v>3</v>
      </c>
      <c r="I1073" t="s">
        <v>1205</v>
      </c>
      <c r="J1073" t="s">
        <v>1206</v>
      </c>
      <c r="K1073" t="s">
        <v>1207</v>
      </c>
      <c r="L1073">
        <v>1339</v>
      </c>
      <c r="N1073">
        <v>1007</v>
      </c>
      <c r="O1073" t="s">
        <v>128</v>
      </c>
      <c r="P1073" t="s">
        <v>128</v>
      </c>
      <c r="Q1073">
        <v>1</v>
      </c>
      <c r="W1073">
        <v>0</v>
      </c>
      <c r="X1073">
        <v>-2068707452</v>
      </c>
      <c r="Y1073">
        <f t="shared" si="627"/>
        <v>0.92</v>
      </c>
      <c r="AA1073">
        <v>10486.08</v>
      </c>
      <c r="AB1073">
        <v>0</v>
      </c>
      <c r="AC1073">
        <v>0</v>
      </c>
      <c r="AD1073">
        <v>0</v>
      </c>
      <c r="AE1073">
        <v>1056</v>
      </c>
      <c r="AF1073">
        <v>0</v>
      </c>
      <c r="AG1073">
        <v>0</v>
      </c>
      <c r="AH1073">
        <v>0</v>
      </c>
      <c r="AI1073">
        <v>9.93</v>
      </c>
      <c r="AJ1073">
        <v>1</v>
      </c>
      <c r="AK1073">
        <v>1</v>
      </c>
      <c r="AL1073">
        <v>1</v>
      </c>
      <c r="AM1073">
        <v>2</v>
      </c>
      <c r="AN1073">
        <v>0</v>
      </c>
      <c r="AO1073">
        <v>1</v>
      </c>
      <c r="AP1073">
        <v>1</v>
      </c>
      <c r="AQ1073">
        <v>0</v>
      </c>
      <c r="AR1073">
        <v>0</v>
      </c>
      <c r="AS1073" t="s">
        <v>3</v>
      </c>
      <c r="AT1073">
        <v>0.92</v>
      </c>
      <c r="AU1073" t="s">
        <v>3</v>
      </c>
      <c r="AV1073">
        <v>0</v>
      </c>
      <c r="AW1073">
        <v>2</v>
      </c>
      <c r="AX1073">
        <v>64904023</v>
      </c>
      <c r="AY1073">
        <v>1</v>
      </c>
      <c r="AZ1073">
        <v>0</v>
      </c>
      <c r="BA1073">
        <v>1115</v>
      </c>
      <c r="BB1073">
        <v>0</v>
      </c>
      <c r="BC1073">
        <v>0</v>
      </c>
      <c r="BD1073">
        <v>0</v>
      </c>
      <c r="BE1073">
        <v>0</v>
      </c>
      <c r="BF1073">
        <v>0</v>
      </c>
      <c r="BG1073">
        <v>0</v>
      </c>
      <c r="BH1073">
        <v>0</v>
      </c>
      <c r="BI1073">
        <v>0</v>
      </c>
      <c r="BJ1073">
        <v>0</v>
      </c>
      <c r="BK1073">
        <v>0</v>
      </c>
      <c r="BL1073">
        <v>0</v>
      </c>
      <c r="BM1073">
        <v>0</v>
      </c>
      <c r="BN1073">
        <v>0</v>
      </c>
      <c r="BO1073">
        <v>0</v>
      </c>
      <c r="BP1073">
        <v>0</v>
      </c>
      <c r="BQ1073">
        <v>0</v>
      </c>
      <c r="BR1073">
        <v>0</v>
      </c>
      <c r="BS1073">
        <v>0</v>
      </c>
      <c r="BT1073">
        <v>0</v>
      </c>
      <c r="BU1073">
        <v>0</v>
      </c>
      <c r="BV1073">
        <v>0</v>
      </c>
      <c r="BW1073">
        <v>0</v>
      </c>
      <c r="CV1073">
        <v>0</v>
      </c>
      <c r="CW1073">
        <v>0</v>
      </c>
      <c r="CX1073">
        <f>ROUND(Y1073*Source!I648,7)</f>
        <v>0.69367999999999996</v>
      </c>
      <c r="CY1073">
        <f t="shared" si="638"/>
        <v>10486.08</v>
      </c>
      <c r="CZ1073">
        <f t="shared" si="639"/>
        <v>1056</v>
      </c>
      <c r="DA1073">
        <f t="shared" si="640"/>
        <v>9.93</v>
      </c>
      <c r="DB1073">
        <f t="shared" si="628"/>
        <v>971.52</v>
      </c>
      <c r="DC1073">
        <f t="shared" si="629"/>
        <v>0</v>
      </c>
      <c r="DD1073" t="s">
        <v>3</v>
      </c>
      <c r="DE1073" t="s">
        <v>3</v>
      </c>
      <c r="DF1073">
        <f t="shared" si="641"/>
        <v>7274</v>
      </c>
      <c r="DG1073">
        <f t="shared" si="642"/>
        <v>0</v>
      </c>
      <c r="DH1073">
        <f t="shared" si="643"/>
        <v>0</v>
      </c>
      <c r="DI1073">
        <f t="shared" si="631"/>
        <v>0</v>
      </c>
      <c r="DJ1073">
        <f t="shared" si="644"/>
        <v>7274</v>
      </c>
      <c r="DK1073">
        <v>0</v>
      </c>
      <c r="DL1073" t="s">
        <v>3</v>
      </c>
      <c r="DM1073">
        <v>0</v>
      </c>
      <c r="DN1073" t="s">
        <v>3</v>
      </c>
      <c r="DO1073">
        <v>0</v>
      </c>
    </row>
    <row r="1074" spans="1:119" x14ac:dyDescent="0.2">
      <c r="A1074">
        <f>ROW(Source!A648)</f>
        <v>648</v>
      </c>
      <c r="B1074">
        <v>64855514</v>
      </c>
      <c r="C1074">
        <v>64857445</v>
      </c>
      <c r="D1074">
        <v>29131308</v>
      </c>
      <c r="E1074">
        <v>1</v>
      </c>
      <c r="F1074">
        <v>1</v>
      </c>
      <c r="G1074">
        <v>1</v>
      </c>
      <c r="H1074">
        <v>3</v>
      </c>
      <c r="I1074" t="s">
        <v>1208</v>
      </c>
      <c r="J1074" t="s">
        <v>1209</v>
      </c>
      <c r="K1074" t="s">
        <v>1210</v>
      </c>
      <c r="L1074">
        <v>1327</v>
      </c>
      <c r="N1074">
        <v>1005</v>
      </c>
      <c r="O1074" t="s">
        <v>298</v>
      </c>
      <c r="P1074" t="s">
        <v>298</v>
      </c>
      <c r="Q1074">
        <v>1</v>
      </c>
      <c r="W1074">
        <v>0</v>
      </c>
      <c r="X1074">
        <v>1067293540</v>
      </c>
      <c r="Y1074">
        <f t="shared" si="627"/>
        <v>31.4</v>
      </c>
      <c r="AA1074">
        <v>242.03</v>
      </c>
      <c r="AB1074">
        <v>0</v>
      </c>
      <c r="AC1074">
        <v>0</v>
      </c>
      <c r="AD1074">
        <v>0</v>
      </c>
      <c r="AE1074">
        <v>35.54</v>
      </c>
      <c r="AF1074">
        <v>0</v>
      </c>
      <c r="AG1074">
        <v>0</v>
      </c>
      <c r="AH1074">
        <v>0</v>
      </c>
      <c r="AI1074">
        <v>6.81</v>
      </c>
      <c r="AJ1074">
        <v>1</v>
      </c>
      <c r="AK1074">
        <v>1</v>
      </c>
      <c r="AL1074">
        <v>1</v>
      </c>
      <c r="AM1074">
        <v>2</v>
      </c>
      <c r="AN1074">
        <v>0</v>
      </c>
      <c r="AO1074">
        <v>1</v>
      </c>
      <c r="AP1074">
        <v>1</v>
      </c>
      <c r="AQ1074">
        <v>0</v>
      </c>
      <c r="AR1074">
        <v>0</v>
      </c>
      <c r="AS1074" t="s">
        <v>3</v>
      </c>
      <c r="AT1074">
        <v>31.4</v>
      </c>
      <c r="AU1074" t="s">
        <v>3</v>
      </c>
      <c r="AV1074">
        <v>0</v>
      </c>
      <c r="AW1074">
        <v>2</v>
      </c>
      <c r="AX1074">
        <v>64904024</v>
      </c>
      <c r="AY1074">
        <v>1</v>
      </c>
      <c r="AZ1074">
        <v>0</v>
      </c>
      <c r="BA1074">
        <v>1116</v>
      </c>
      <c r="BB1074">
        <v>0</v>
      </c>
      <c r="BC1074">
        <v>0</v>
      </c>
      <c r="BD1074">
        <v>0</v>
      </c>
      <c r="BE1074">
        <v>0</v>
      </c>
      <c r="BF1074">
        <v>0</v>
      </c>
      <c r="BG1074">
        <v>0</v>
      </c>
      <c r="BH1074">
        <v>0</v>
      </c>
      <c r="BI1074">
        <v>0</v>
      </c>
      <c r="BJ1074">
        <v>0</v>
      </c>
      <c r="BK1074">
        <v>0</v>
      </c>
      <c r="BL1074">
        <v>0</v>
      </c>
      <c r="BM1074">
        <v>0</v>
      </c>
      <c r="BN1074">
        <v>0</v>
      </c>
      <c r="BO1074">
        <v>0</v>
      </c>
      <c r="BP1074">
        <v>0</v>
      </c>
      <c r="BQ1074">
        <v>0</v>
      </c>
      <c r="BR1074">
        <v>0</v>
      </c>
      <c r="BS1074">
        <v>0</v>
      </c>
      <c r="BT1074">
        <v>0</v>
      </c>
      <c r="BU1074">
        <v>0</v>
      </c>
      <c r="BV1074">
        <v>0</v>
      </c>
      <c r="BW1074">
        <v>0</v>
      </c>
      <c r="CV1074">
        <v>0</v>
      </c>
      <c r="CW1074">
        <v>0</v>
      </c>
      <c r="CX1074">
        <f>ROUND(Y1074*Source!I648,7)</f>
        <v>23.675599999999999</v>
      </c>
      <c r="CY1074">
        <f t="shared" si="638"/>
        <v>242.03</v>
      </c>
      <c r="CZ1074">
        <f t="shared" si="639"/>
        <v>35.54</v>
      </c>
      <c r="DA1074">
        <f t="shared" si="640"/>
        <v>6.81</v>
      </c>
      <c r="DB1074">
        <f t="shared" si="628"/>
        <v>1115.96</v>
      </c>
      <c r="DC1074">
        <f t="shared" si="629"/>
        <v>0</v>
      </c>
      <c r="DD1074" t="s">
        <v>3</v>
      </c>
      <c r="DE1074" t="s">
        <v>3</v>
      </c>
      <c r="DF1074">
        <f t="shared" si="641"/>
        <v>5729</v>
      </c>
      <c r="DG1074">
        <f t="shared" si="642"/>
        <v>0</v>
      </c>
      <c r="DH1074">
        <f t="shared" si="643"/>
        <v>0</v>
      </c>
      <c r="DI1074">
        <f t="shared" si="631"/>
        <v>0</v>
      </c>
      <c r="DJ1074">
        <f t="shared" si="644"/>
        <v>5729</v>
      </c>
      <c r="DK1074">
        <v>0</v>
      </c>
      <c r="DL1074" t="s">
        <v>3</v>
      </c>
      <c r="DM1074">
        <v>0</v>
      </c>
      <c r="DN1074" t="s">
        <v>3</v>
      </c>
      <c r="DO1074">
        <v>0</v>
      </c>
    </row>
    <row r="1075" spans="1:119" x14ac:dyDescent="0.2">
      <c r="A1075">
        <f>ROW(Source!A648)</f>
        <v>648</v>
      </c>
      <c r="B1075">
        <v>64855514</v>
      </c>
      <c r="C1075">
        <v>64857445</v>
      </c>
      <c r="D1075">
        <v>29131324</v>
      </c>
      <c r="E1075">
        <v>1</v>
      </c>
      <c r="F1075">
        <v>1</v>
      </c>
      <c r="G1075">
        <v>1</v>
      </c>
      <c r="H1075">
        <v>3</v>
      </c>
      <c r="I1075" t="s">
        <v>200</v>
      </c>
      <c r="J1075" t="s">
        <v>202</v>
      </c>
      <c r="K1075" t="s">
        <v>201</v>
      </c>
      <c r="L1075">
        <v>1348</v>
      </c>
      <c r="N1075">
        <v>1009</v>
      </c>
      <c r="O1075" t="s">
        <v>36</v>
      </c>
      <c r="P1075" t="s">
        <v>36</v>
      </c>
      <c r="Q1075">
        <v>1000</v>
      </c>
      <c r="W1075">
        <v>1</v>
      </c>
      <c r="X1075">
        <v>-922545297</v>
      </c>
      <c r="Y1075">
        <f t="shared" si="627"/>
        <v>-14.6</v>
      </c>
      <c r="AA1075">
        <v>47911.92</v>
      </c>
      <c r="AB1075">
        <v>0</v>
      </c>
      <c r="AC1075">
        <v>0</v>
      </c>
      <c r="AD1075">
        <v>0</v>
      </c>
      <c r="AE1075">
        <v>5649.99</v>
      </c>
      <c r="AF1075">
        <v>0</v>
      </c>
      <c r="AG1075">
        <v>0</v>
      </c>
      <c r="AH1075">
        <v>0</v>
      </c>
      <c r="AI1075">
        <v>8.48</v>
      </c>
      <c r="AJ1075">
        <v>1</v>
      </c>
      <c r="AK1075">
        <v>1</v>
      </c>
      <c r="AL1075">
        <v>1</v>
      </c>
      <c r="AM1075">
        <v>2</v>
      </c>
      <c r="AN1075">
        <v>0</v>
      </c>
      <c r="AO1075">
        <v>1</v>
      </c>
      <c r="AP1075">
        <v>1</v>
      </c>
      <c r="AQ1075">
        <v>0</v>
      </c>
      <c r="AR1075">
        <v>0</v>
      </c>
      <c r="AS1075" t="s">
        <v>3</v>
      </c>
      <c r="AT1075">
        <v>-14.6</v>
      </c>
      <c r="AU1075" t="s">
        <v>3</v>
      </c>
      <c r="AV1075">
        <v>0</v>
      </c>
      <c r="AW1075">
        <v>2</v>
      </c>
      <c r="AX1075">
        <v>64904025</v>
      </c>
      <c r="AY1075">
        <v>1</v>
      </c>
      <c r="AZ1075">
        <v>6144</v>
      </c>
      <c r="BA1075">
        <v>1117</v>
      </c>
      <c r="BB1075">
        <v>0</v>
      </c>
      <c r="BC1075">
        <v>0</v>
      </c>
      <c r="BD1075">
        <v>0</v>
      </c>
      <c r="BE1075">
        <v>0</v>
      </c>
      <c r="BF1075">
        <v>0</v>
      </c>
      <c r="BG1075">
        <v>0</v>
      </c>
      <c r="BH1075">
        <v>0</v>
      </c>
      <c r="BI1075">
        <v>0</v>
      </c>
      <c r="BJ1075">
        <v>0</v>
      </c>
      <c r="BK1075">
        <v>0</v>
      </c>
      <c r="BL1075">
        <v>0</v>
      </c>
      <c r="BM1075">
        <v>0</v>
      </c>
      <c r="BN1075">
        <v>0</v>
      </c>
      <c r="BO1075">
        <v>0</v>
      </c>
      <c r="BP1075">
        <v>0</v>
      </c>
      <c r="BQ1075">
        <v>0</v>
      </c>
      <c r="BR1075">
        <v>0</v>
      </c>
      <c r="BS1075">
        <v>0</v>
      </c>
      <c r="BT1075">
        <v>0</v>
      </c>
      <c r="BU1075">
        <v>0</v>
      </c>
      <c r="BV1075">
        <v>0</v>
      </c>
      <c r="BW1075">
        <v>0</v>
      </c>
      <c r="CV1075">
        <v>0</v>
      </c>
      <c r="CW1075">
        <v>0</v>
      </c>
      <c r="CX1075">
        <f>ROUND(Y1075*Source!I648,7)</f>
        <v>-11.0084</v>
      </c>
      <c r="CY1075">
        <f t="shared" si="638"/>
        <v>47911.92</v>
      </c>
      <c r="CZ1075">
        <f t="shared" si="639"/>
        <v>5649.99</v>
      </c>
      <c r="DA1075">
        <f t="shared" si="640"/>
        <v>8.48</v>
      </c>
      <c r="DB1075">
        <f t="shared" si="628"/>
        <v>-82489.850000000006</v>
      </c>
      <c r="DC1075">
        <f t="shared" si="629"/>
        <v>0</v>
      </c>
      <c r="DD1075" t="s">
        <v>3</v>
      </c>
      <c r="DE1075" t="s">
        <v>3</v>
      </c>
      <c r="DF1075">
        <f t="shared" si="641"/>
        <v>-527434</v>
      </c>
      <c r="DG1075">
        <f t="shared" si="642"/>
        <v>0</v>
      </c>
      <c r="DH1075">
        <f t="shared" si="643"/>
        <v>0</v>
      </c>
      <c r="DI1075">
        <f t="shared" si="631"/>
        <v>0</v>
      </c>
      <c r="DJ1075">
        <f t="shared" si="644"/>
        <v>-527434</v>
      </c>
      <c r="DK1075">
        <v>0</v>
      </c>
      <c r="DL1075" t="s">
        <v>3</v>
      </c>
      <c r="DM1075">
        <v>0</v>
      </c>
      <c r="DN1075" t="s">
        <v>3</v>
      </c>
      <c r="DO1075">
        <v>0</v>
      </c>
    </row>
    <row r="1076" spans="1:119" x14ac:dyDescent="0.2">
      <c r="A1076">
        <f>ROW(Source!A648)</f>
        <v>648</v>
      </c>
      <c r="B1076">
        <v>64855514</v>
      </c>
      <c r="C1076">
        <v>64857445</v>
      </c>
      <c r="D1076">
        <v>29144967</v>
      </c>
      <c r="E1076">
        <v>1</v>
      </c>
      <c r="F1076">
        <v>1</v>
      </c>
      <c r="G1076">
        <v>1</v>
      </c>
      <c r="H1076">
        <v>3</v>
      </c>
      <c r="I1076" t="s">
        <v>740</v>
      </c>
      <c r="J1076" t="s">
        <v>742</v>
      </c>
      <c r="K1076" t="s">
        <v>741</v>
      </c>
      <c r="L1076">
        <v>1339</v>
      </c>
      <c r="N1076">
        <v>1007</v>
      </c>
      <c r="O1076" t="s">
        <v>128</v>
      </c>
      <c r="P1076" t="s">
        <v>128</v>
      </c>
      <c r="Q1076">
        <v>1</v>
      </c>
      <c r="W1076">
        <v>1</v>
      </c>
      <c r="X1076">
        <v>1811009280</v>
      </c>
      <c r="Y1076">
        <f t="shared" si="627"/>
        <v>-101.5</v>
      </c>
      <c r="AA1076">
        <v>5326.3</v>
      </c>
      <c r="AB1076">
        <v>0</v>
      </c>
      <c r="AC1076">
        <v>0</v>
      </c>
      <c r="AD1076">
        <v>0</v>
      </c>
      <c r="AE1076">
        <v>490</v>
      </c>
      <c r="AF1076">
        <v>0</v>
      </c>
      <c r="AG1076">
        <v>0</v>
      </c>
      <c r="AH1076">
        <v>0</v>
      </c>
      <c r="AI1076">
        <v>10.87</v>
      </c>
      <c r="AJ1076">
        <v>1</v>
      </c>
      <c r="AK1076">
        <v>1</v>
      </c>
      <c r="AL1076">
        <v>1</v>
      </c>
      <c r="AM1076">
        <v>2</v>
      </c>
      <c r="AN1076">
        <v>0</v>
      </c>
      <c r="AO1076">
        <v>1</v>
      </c>
      <c r="AP1076">
        <v>1</v>
      </c>
      <c r="AQ1076">
        <v>0</v>
      </c>
      <c r="AR1076">
        <v>0</v>
      </c>
      <c r="AS1076" t="s">
        <v>3</v>
      </c>
      <c r="AT1076">
        <v>-101.5</v>
      </c>
      <c r="AU1076" t="s">
        <v>3</v>
      </c>
      <c r="AV1076">
        <v>0</v>
      </c>
      <c r="AW1076">
        <v>2</v>
      </c>
      <c r="AX1076">
        <v>64904026</v>
      </c>
      <c r="AY1076">
        <v>1</v>
      </c>
      <c r="AZ1076">
        <v>6144</v>
      </c>
      <c r="BA1076">
        <v>1118</v>
      </c>
      <c r="BB1076">
        <v>0</v>
      </c>
      <c r="BC1076">
        <v>0</v>
      </c>
      <c r="BD1076">
        <v>0</v>
      </c>
      <c r="BE1076">
        <v>0</v>
      </c>
      <c r="BF1076">
        <v>0</v>
      </c>
      <c r="BG1076">
        <v>0</v>
      </c>
      <c r="BH1076">
        <v>0</v>
      </c>
      <c r="BI1076">
        <v>0</v>
      </c>
      <c r="BJ1076">
        <v>0</v>
      </c>
      <c r="BK1076">
        <v>0</v>
      </c>
      <c r="BL1076">
        <v>0</v>
      </c>
      <c r="BM1076">
        <v>0</v>
      </c>
      <c r="BN1076">
        <v>0</v>
      </c>
      <c r="BO1076">
        <v>0</v>
      </c>
      <c r="BP1076">
        <v>0</v>
      </c>
      <c r="BQ1076">
        <v>0</v>
      </c>
      <c r="BR1076">
        <v>0</v>
      </c>
      <c r="BS1076">
        <v>0</v>
      </c>
      <c r="BT1076">
        <v>0</v>
      </c>
      <c r="BU1076">
        <v>0</v>
      </c>
      <c r="BV1076">
        <v>0</v>
      </c>
      <c r="BW1076">
        <v>0</v>
      </c>
      <c r="CV1076">
        <v>0</v>
      </c>
      <c r="CW1076">
        <v>0</v>
      </c>
      <c r="CX1076">
        <f>ROUND(Y1076*Source!I648,7)</f>
        <v>-76.531000000000006</v>
      </c>
      <c r="CY1076">
        <f t="shared" si="638"/>
        <v>5326.3</v>
      </c>
      <c r="CZ1076">
        <f t="shared" si="639"/>
        <v>490</v>
      </c>
      <c r="DA1076">
        <f t="shared" si="640"/>
        <v>10.87</v>
      </c>
      <c r="DB1076">
        <f t="shared" si="628"/>
        <v>-49735</v>
      </c>
      <c r="DC1076">
        <f t="shared" si="629"/>
        <v>0</v>
      </c>
      <c r="DD1076" t="s">
        <v>3</v>
      </c>
      <c r="DE1076" t="s">
        <v>3</v>
      </c>
      <c r="DF1076">
        <f t="shared" si="641"/>
        <v>-407604</v>
      </c>
      <c r="DG1076">
        <f t="shared" si="642"/>
        <v>0</v>
      </c>
      <c r="DH1076">
        <f t="shared" si="643"/>
        <v>0</v>
      </c>
      <c r="DI1076">
        <f t="shared" si="631"/>
        <v>0</v>
      </c>
      <c r="DJ1076">
        <f t="shared" si="644"/>
        <v>-407604</v>
      </c>
      <c r="DK1076">
        <v>0</v>
      </c>
      <c r="DL1076" t="s">
        <v>3</v>
      </c>
      <c r="DM1076">
        <v>0</v>
      </c>
      <c r="DN1076" t="s">
        <v>3</v>
      </c>
      <c r="DO1076">
        <v>0</v>
      </c>
    </row>
    <row r="1077" spans="1:119" x14ac:dyDescent="0.2">
      <c r="A1077">
        <f>ROW(Source!A648)</f>
        <v>648</v>
      </c>
      <c r="B1077">
        <v>64855514</v>
      </c>
      <c r="C1077">
        <v>64857445</v>
      </c>
      <c r="D1077">
        <v>29149243</v>
      </c>
      <c r="E1077">
        <v>1</v>
      </c>
      <c r="F1077">
        <v>1</v>
      </c>
      <c r="G1077">
        <v>1</v>
      </c>
      <c r="H1077">
        <v>3</v>
      </c>
      <c r="I1077" t="s">
        <v>1211</v>
      </c>
      <c r="J1077" t="s">
        <v>1212</v>
      </c>
      <c r="K1077" t="s">
        <v>1213</v>
      </c>
      <c r="L1077">
        <v>1348</v>
      </c>
      <c r="N1077">
        <v>1009</v>
      </c>
      <c r="O1077" t="s">
        <v>36</v>
      </c>
      <c r="P1077" t="s">
        <v>36</v>
      </c>
      <c r="Q1077">
        <v>1000</v>
      </c>
      <c r="W1077">
        <v>0</v>
      </c>
      <c r="X1077">
        <v>-1340402651</v>
      </c>
      <c r="Y1077">
        <f t="shared" si="627"/>
        <v>0.10299999999999999</v>
      </c>
      <c r="AA1077">
        <v>4678.7700000000004</v>
      </c>
      <c r="AB1077">
        <v>0</v>
      </c>
      <c r="AC1077">
        <v>0</v>
      </c>
      <c r="AD1077">
        <v>0</v>
      </c>
      <c r="AE1077">
        <v>734.5</v>
      </c>
      <c r="AF1077">
        <v>0</v>
      </c>
      <c r="AG1077">
        <v>0</v>
      </c>
      <c r="AH1077">
        <v>0</v>
      </c>
      <c r="AI1077">
        <v>6.37</v>
      </c>
      <c r="AJ1077">
        <v>1</v>
      </c>
      <c r="AK1077">
        <v>1</v>
      </c>
      <c r="AL1077">
        <v>1</v>
      </c>
      <c r="AM1077">
        <v>2</v>
      </c>
      <c r="AN1077">
        <v>0</v>
      </c>
      <c r="AO1077">
        <v>1</v>
      </c>
      <c r="AP1077">
        <v>1</v>
      </c>
      <c r="AQ1077">
        <v>0</v>
      </c>
      <c r="AR1077">
        <v>0</v>
      </c>
      <c r="AS1077" t="s">
        <v>3</v>
      </c>
      <c r="AT1077">
        <v>0.10299999999999999</v>
      </c>
      <c r="AU1077" t="s">
        <v>3</v>
      </c>
      <c r="AV1077">
        <v>0</v>
      </c>
      <c r="AW1077">
        <v>2</v>
      </c>
      <c r="AX1077">
        <v>64904027</v>
      </c>
      <c r="AY1077">
        <v>1</v>
      </c>
      <c r="AZ1077">
        <v>0</v>
      </c>
      <c r="BA1077">
        <v>1119</v>
      </c>
      <c r="BB1077">
        <v>0</v>
      </c>
      <c r="BC1077">
        <v>0</v>
      </c>
      <c r="BD1077">
        <v>0</v>
      </c>
      <c r="BE1077">
        <v>0</v>
      </c>
      <c r="BF1077">
        <v>0</v>
      </c>
      <c r="BG1077">
        <v>0</v>
      </c>
      <c r="BH1077">
        <v>0</v>
      </c>
      <c r="BI1077">
        <v>0</v>
      </c>
      <c r="BJ1077">
        <v>0</v>
      </c>
      <c r="BK1077">
        <v>0</v>
      </c>
      <c r="BL1077">
        <v>0</v>
      </c>
      <c r="BM1077">
        <v>0</v>
      </c>
      <c r="BN1077">
        <v>0</v>
      </c>
      <c r="BO1077">
        <v>0</v>
      </c>
      <c r="BP1077">
        <v>0</v>
      </c>
      <c r="BQ1077">
        <v>0</v>
      </c>
      <c r="BR1077">
        <v>0</v>
      </c>
      <c r="BS1077">
        <v>0</v>
      </c>
      <c r="BT1077">
        <v>0</v>
      </c>
      <c r="BU1077">
        <v>0</v>
      </c>
      <c r="BV1077">
        <v>0</v>
      </c>
      <c r="BW1077">
        <v>0</v>
      </c>
      <c r="CV1077">
        <v>0</v>
      </c>
      <c r="CW1077">
        <v>0</v>
      </c>
      <c r="CX1077">
        <f>ROUND(Y1077*Source!I648,7)</f>
        <v>7.7661999999999995E-2</v>
      </c>
      <c r="CY1077">
        <f t="shared" si="638"/>
        <v>4678.7700000000004</v>
      </c>
      <c r="CZ1077">
        <f t="shared" si="639"/>
        <v>734.5</v>
      </c>
      <c r="DA1077">
        <f t="shared" si="640"/>
        <v>6.37</v>
      </c>
      <c r="DB1077">
        <f t="shared" si="628"/>
        <v>75.650000000000006</v>
      </c>
      <c r="DC1077">
        <f t="shared" si="629"/>
        <v>0</v>
      </c>
      <c r="DD1077" t="s">
        <v>3</v>
      </c>
      <c r="DE1077" t="s">
        <v>3</v>
      </c>
      <c r="DF1077">
        <f t="shared" si="641"/>
        <v>363</v>
      </c>
      <c r="DG1077">
        <f t="shared" si="642"/>
        <v>0</v>
      </c>
      <c r="DH1077">
        <f t="shared" si="643"/>
        <v>0</v>
      </c>
      <c r="DI1077">
        <f t="shared" si="631"/>
        <v>0</v>
      </c>
      <c r="DJ1077">
        <f t="shared" si="644"/>
        <v>363</v>
      </c>
      <c r="DK1077">
        <v>0</v>
      </c>
      <c r="DL1077" t="s">
        <v>3</v>
      </c>
      <c r="DM1077">
        <v>0</v>
      </c>
      <c r="DN1077" t="s">
        <v>3</v>
      </c>
      <c r="DO1077">
        <v>0</v>
      </c>
    </row>
    <row r="1078" spans="1:119" x14ac:dyDescent="0.2">
      <c r="A1078">
        <f>ROW(Source!A648)</f>
        <v>648</v>
      </c>
      <c r="B1078">
        <v>64855514</v>
      </c>
      <c r="C1078">
        <v>64857445</v>
      </c>
      <c r="D1078">
        <v>29150040</v>
      </c>
      <c r="E1078">
        <v>1</v>
      </c>
      <c r="F1078">
        <v>1</v>
      </c>
      <c r="G1078">
        <v>1</v>
      </c>
      <c r="H1078">
        <v>3</v>
      </c>
      <c r="I1078" t="s">
        <v>1141</v>
      </c>
      <c r="J1078" t="s">
        <v>1142</v>
      </c>
      <c r="K1078" t="s">
        <v>1143</v>
      </c>
      <c r="L1078">
        <v>1339</v>
      </c>
      <c r="N1078">
        <v>1007</v>
      </c>
      <c r="O1078" t="s">
        <v>128</v>
      </c>
      <c r="P1078" t="s">
        <v>128</v>
      </c>
      <c r="Q1078">
        <v>1</v>
      </c>
      <c r="W1078">
        <v>0</v>
      </c>
      <c r="X1078">
        <v>619799737</v>
      </c>
      <c r="Y1078">
        <f t="shared" si="627"/>
        <v>0.309</v>
      </c>
      <c r="AA1078">
        <v>31.28</v>
      </c>
      <c r="AB1078">
        <v>0</v>
      </c>
      <c r="AC1078">
        <v>0</v>
      </c>
      <c r="AD1078">
        <v>0</v>
      </c>
      <c r="AE1078">
        <v>2.44</v>
      </c>
      <c r="AF1078">
        <v>0</v>
      </c>
      <c r="AG1078">
        <v>0</v>
      </c>
      <c r="AH1078">
        <v>0</v>
      </c>
      <c r="AI1078">
        <v>12.82</v>
      </c>
      <c r="AJ1078">
        <v>1</v>
      </c>
      <c r="AK1078">
        <v>1</v>
      </c>
      <c r="AL1078">
        <v>1</v>
      </c>
      <c r="AM1078">
        <v>2</v>
      </c>
      <c r="AN1078">
        <v>0</v>
      </c>
      <c r="AO1078">
        <v>1</v>
      </c>
      <c r="AP1078">
        <v>1</v>
      </c>
      <c r="AQ1078">
        <v>0</v>
      </c>
      <c r="AR1078">
        <v>0</v>
      </c>
      <c r="AS1078" t="s">
        <v>3</v>
      </c>
      <c r="AT1078">
        <v>0.309</v>
      </c>
      <c r="AU1078" t="s">
        <v>3</v>
      </c>
      <c r="AV1078">
        <v>0</v>
      </c>
      <c r="AW1078">
        <v>2</v>
      </c>
      <c r="AX1078">
        <v>64904028</v>
      </c>
      <c r="AY1078">
        <v>1</v>
      </c>
      <c r="AZ1078">
        <v>0</v>
      </c>
      <c r="BA1078">
        <v>1120</v>
      </c>
      <c r="BB1078">
        <v>0</v>
      </c>
      <c r="BC1078">
        <v>0</v>
      </c>
      <c r="BD1078">
        <v>0</v>
      </c>
      <c r="BE1078">
        <v>0</v>
      </c>
      <c r="BF1078">
        <v>0</v>
      </c>
      <c r="BG1078">
        <v>0</v>
      </c>
      <c r="BH1078">
        <v>0</v>
      </c>
      <c r="BI1078">
        <v>0</v>
      </c>
      <c r="BJ1078">
        <v>0</v>
      </c>
      <c r="BK1078">
        <v>0</v>
      </c>
      <c r="BL1078">
        <v>0</v>
      </c>
      <c r="BM1078">
        <v>0</v>
      </c>
      <c r="BN1078">
        <v>0</v>
      </c>
      <c r="BO1078">
        <v>0</v>
      </c>
      <c r="BP1078">
        <v>0</v>
      </c>
      <c r="BQ1078">
        <v>0</v>
      </c>
      <c r="BR1078">
        <v>0</v>
      </c>
      <c r="BS1078">
        <v>0</v>
      </c>
      <c r="BT1078">
        <v>0</v>
      </c>
      <c r="BU1078">
        <v>0</v>
      </c>
      <c r="BV1078">
        <v>0</v>
      </c>
      <c r="BW1078">
        <v>0</v>
      </c>
      <c r="CV1078">
        <v>0</v>
      </c>
      <c r="CW1078">
        <v>0</v>
      </c>
      <c r="CX1078">
        <f>ROUND(Y1078*Source!I648,7)</f>
        <v>0.232986</v>
      </c>
      <c r="CY1078">
        <f t="shared" si="638"/>
        <v>31.28</v>
      </c>
      <c r="CZ1078">
        <f t="shared" si="639"/>
        <v>2.44</v>
      </c>
      <c r="DA1078">
        <f t="shared" si="640"/>
        <v>12.82</v>
      </c>
      <c r="DB1078">
        <f t="shared" si="628"/>
        <v>0.75</v>
      </c>
      <c r="DC1078">
        <f t="shared" si="629"/>
        <v>0</v>
      </c>
      <c r="DD1078" t="s">
        <v>3</v>
      </c>
      <c r="DE1078" t="s">
        <v>3</v>
      </c>
      <c r="DF1078">
        <f t="shared" si="641"/>
        <v>7</v>
      </c>
      <c r="DG1078">
        <f t="shared" si="642"/>
        <v>0</v>
      </c>
      <c r="DH1078">
        <f t="shared" si="643"/>
        <v>0</v>
      </c>
      <c r="DI1078">
        <f t="shared" si="631"/>
        <v>0</v>
      </c>
      <c r="DJ1078">
        <f t="shared" si="644"/>
        <v>7</v>
      </c>
      <c r="DK1078">
        <v>0</v>
      </c>
      <c r="DL1078" t="s">
        <v>3</v>
      </c>
      <c r="DM1078">
        <v>0</v>
      </c>
      <c r="DN1078" t="s">
        <v>3</v>
      </c>
      <c r="DO1078">
        <v>0</v>
      </c>
    </row>
    <row r="1079" spans="1:119" x14ac:dyDescent="0.2">
      <c r="A1079">
        <f>ROW(Source!A667)</f>
        <v>667</v>
      </c>
      <c r="B1079">
        <v>64855517</v>
      </c>
      <c r="C1079">
        <v>64857506</v>
      </c>
      <c r="D1079">
        <v>41133237</v>
      </c>
      <c r="E1079">
        <v>1</v>
      </c>
      <c r="F1079">
        <v>1</v>
      </c>
      <c r="G1079">
        <v>1</v>
      </c>
      <c r="H1079">
        <v>1</v>
      </c>
      <c r="I1079" t="s">
        <v>1214</v>
      </c>
      <c r="J1079" t="s">
        <v>3</v>
      </c>
      <c r="K1079" t="s">
        <v>1215</v>
      </c>
      <c r="L1079">
        <v>1369</v>
      </c>
      <c r="N1079">
        <v>1013</v>
      </c>
      <c r="O1079" t="s">
        <v>1100</v>
      </c>
      <c r="P1079" t="s">
        <v>1100</v>
      </c>
      <c r="Q1079">
        <v>1</v>
      </c>
      <c r="W1079">
        <v>0</v>
      </c>
      <c r="X1079">
        <v>1499813984</v>
      </c>
      <c r="Y1079">
        <f t="shared" si="627"/>
        <v>24.22</v>
      </c>
      <c r="AA1079">
        <v>0</v>
      </c>
      <c r="AB1079">
        <v>0</v>
      </c>
      <c r="AC1079">
        <v>0</v>
      </c>
      <c r="AD1079">
        <v>8.74</v>
      </c>
      <c r="AE1079">
        <v>0</v>
      </c>
      <c r="AF1079">
        <v>0</v>
      </c>
      <c r="AG1079">
        <v>0</v>
      </c>
      <c r="AH1079">
        <v>8.74</v>
      </c>
      <c r="AI1079">
        <v>1</v>
      </c>
      <c r="AJ1079">
        <v>1</v>
      </c>
      <c r="AK1079">
        <v>1</v>
      </c>
      <c r="AL1079">
        <v>1</v>
      </c>
      <c r="AM1079">
        <v>-2</v>
      </c>
      <c r="AN1079">
        <v>0</v>
      </c>
      <c r="AO1079">
        <v>1</v>
      </c>
      <c r="AP1079">
        <v>1</v>
      </c>
      <c r="AQ1079">
        <v>0</v>
      </c>
      <c r="AR1079">
        <v>0</v>
      </c>
      <c r="AS1079" t="s">
        <v>3</v>
      </c>
      <c r="AT1079">
        <v>24.22</v>
      </c>
      <c r="AU1079" t="s">
        <v>3</v>
      </c>
      <c r="AV1079">
        <v>1</v>
      </c>
      <c r="AW1079">
        <v>2</v>
      </c>
      <c r="AX1079">
        <v>64903850</v>
      </c>
      <c r="AY1079">
        <v>1</v>
      </c>
      <c r="AZ1079">
        <v>0</v>
      </c>
      <c r="BA1079">
        <v>1121</v>
      </c>
      <c r="BB1079">
        <v>0</v>
      </c>
      <c r="BC1079">
        <v>0</v>
      </c>
      <c r="BD1079">
        <v>0</v>
      </c>
      <c r="BE1079">
        <v>0</v>
      </c>
      <c r="BF1079">
        <v>0</v>
      </c>
      <c r="BG1079">
        <v>0</v>
      </c>
      <c r="BH1079">
        <v>0</v>
      </c>
      <c r="BI1079">
        <v>0</v>
      </c>
      <c r="BJ1079">
        <v>0</v>
      </c>
      <c r="BK1079">
        <v>0</v>
      </c>
      <c r="BL1079">
        <v>0</v>
      </c>
      <c r="BM1079">
        <v>0</v>
      </c>
      <c r="BN1079">
        <v>0</v>
      </c>
      <c r="BO1079">
        <v>0</v>
      </c>
      <c r="BP1079">
        <v>0</v>
      </c>
      <c r="BQ1079">
        <v>0</v>
      </c>
      <c r="BR1079">
        <v>0</v>
      </c>
      <c r="BS1079">
        <v>0</v>
      </c>
      <c r="BT1079">
        <v>0</v>
      </c>
      <c r="BU1079">
        <v>0</v>
      </c>
      <c r="BV1079">
        <v>0</v>
      </c>
      <c r="BW1079">
        <v>0</v>
      </c>
      <c r="CU1079">
        <f>ROUND(AT1079*Source!I667*AH1079*AL1079,0)</f>
        <v>3</v>
      </c>
      <c r="CV1079">
        <f>ROUND(Y1079*Source!I667,7)</f>
        <v>0.36572199999999999</v>
      </c>
      <c r="CW1079">
        <v>0</v>
      </c>
      <c r="CX1079">
        <f>ROUND(Y1079*Source!I667,7)</f>
        <v>0.36572199999999999</v>
      </c>
      <c r="CY1079">
        <f>AD1079</f>
        <v>8.74</v>
      </c>
      <c r="CZ1079">
        <f>AH1079</f>
        <v>8.74</v>
      </c>
      <c r="DA1079">
        <f>AL1079</f>
        <v>1</v>
      </c>
      <c r="DB1079">
        <f t="shared" si="628"/>
        <v>211.68</v>
      </c>
      <c r="DC1079">
        <f t="shared" si="629"/>
        <v>0</v>
      </c>
      <c r="DD1079" t="s">
        <v>3</v>
      </c>
      <c r="DE1079" t="s">
        <v>3</v>
      </c>
      <c r="DF1079">
        <f t="shared" ref="DF1079:DF1085" si="645">ROUND(ROUND(AE1079,2)*CX1079,2)</f>
        <v>0</v>
      </c>
      <c r="DG1079">
        <f t="shared" ref="DG1079:DG1085" si="646">ROUND(ROUND(AF1079,2)*CX1079,2)</f>
        <v>0</v>
      </c>
      <c r="DH1079">
        <f t="shared" ref="DH1079:DH1085" si="647">ROUND(ROUND(AG1079,2)*CX1079,2)</f>
        <v>0</v>
      </c>
      <c r="DI1079">
        <f t="shared" ref="DI1079:DI1085" si="648">ROUND(ROUND(AH1079,2)*CX1079,2)</f>
        <v>3.2</v>
      </c>
      <c r="DJ1079">
        <f>DI1079</f>
        <v>3.2</v>
      </c>
      <c r="DK1079">
        <v>0</v>
      </c>
      <c r="DL1079" t="s">
        <v>3</v>
      </c>
      <c r="DM1079">
        <v>0</v>
      </c>
      <c r="DN1079" t="s">
        <v>3</v>
      </c>
      <c r="DO1079">
        <v>0</v>
      </c>
    </row>
    <row r="1080" spans="1:119" x14ac:dyDescent="0.2">
      <c r="A1080">
        <f>ROW(Source!A667)</f>
        <v>667</v>
      </c>
      <c r="B1080">
        <v>64855517</v>
      </c>
      <c r="C1080">
        <v>64857506</v>
      </c>
      <c r="D1080">
        <v>121548</v>
      </c>
      <c r="E1080">
        <v>1</v>
      </c>
      <c r="F1080">
        <v>1</v>
      </c>
      <c r="G1080">
        <v>1</v>
      </c>
      <c r="H1080">
        <v>1</v>
      </c>
      <c r="I1080" t="s">
        <v>44</v>
      </c>
      <c r="J1080" t="s">
        <v>3</v>
      </c>
      <c r="K1080" t="s">
        <v>1101</v>
      </c>
      <c r="L1080">
        <v>608254</v>
      </c>
      <c r="N1080">
        <v>1013</v>
      </c>
      <c r="O1080" t="s">
        <v>1102</v>
      </c>
      <c r="P1080" t="s">
        <v>1102</v>
      </c>
      <c r="Q1080">
        <v>1</v>
      </c>
      <c r="W1080">
        <v>0</v>
      </c>
      <c r="X1080">
        <v>-185737400</v>
      </c>
      <c r="Y1080">
        <f t="shared" si="627"/>
        <v>0.28000000000000003</v>
      </c>
      <c r="AA1080">
        <v>0</v>
      </c>
      <c r="AB1080">
        <v>0</v>
      </c>
      <c r="AC1080">
        <v>0</v>
      </c>
      <c r="AD1080">
        <v>0</v>
      </c>
      <c r="AE1080">
        <v>0</v>
      </c>
      <c r="AF1080">
        <v>0</v>
      </c>
      <c r="AG1080">
        <v>0</v>
      </c>
      <c r="AH1080">
        <v>0</v>
      </c>
      <c r="AI1080">
        <v>1</v>
      </c>
      <c r="AJ1080">
        <v>1</v>
      </c>
      <c r="AK1080">
        <v>1</v>
      </c>
      <c r="AL1080">
        <v>1</v>
      </c>
      <c r="AM1080">
        <v>-2</v>
      </c>
      <c r="AN1080">
        <v>0</v>
      </c>
      <c r="AO1080">
        <v>1</v>
      </c>
      <c r="AP1080">
        <v>1</v>
      </c>
      <c r="AQ1080">
        <v>0</v>
      </c>
      <c r="AR1080">
        <v>0</v>
      </c>
      <c r="AS1080" t="s">
        <v>3</v>
      </c>
      <c r="AT1080">
        <v>0.28000000000000003</v>
      </c>
      <c r="AU1080" t="s">
        <v>3</v>
      </c>
      <c r="AV1080">
        <v>2</v>
      </c>
      <c r="AW1080">
        <v>2</v>
      </c>
      <c r="AX1080">
        <v>64903851</v>
      </c>
      <c r="AY1080">
        <v>1</v>
      </c>
      <c r="AZ1080">
        <v>0</v>
      </c>
      <c r="BA1080">
        <v>1122</v>
      </c>
      <c r="BB1080">
        <v>0</v>
      </c>
      <c r="BC1080">
        <v>0</v>
      </c>
      <c r="BD1080">
        <v>0</v>
      </c>
      <c r="BE1080">
        <v>0</v>
      </c>
      <c r="BF1080">
        <v>0</v>
      </c>
      <c r="BG1080">
        <v>0</v>
      </c>
      <c r="BH1080">
        <v>0</v>
      </c>
      <c r="BI1080">
        <v>0</v>
      </c>
      <c r="BJ1080">
        <v>0</v>
      </c>
      <c r="BK1080">
        <v>0</v>
      </c>
      <c r="BL1080">
        <v>0</v>
      </c>
      <c r="BM1080">
        <v>0</v>
      </c>
      <c r="BN1080">
        <v>0</v>
      </c>
      <c r="BO1080">
        <v>0</v>
      </c>
      <c r="BP1080">
        <v>0</v>
      </c>
      <c r="BQ1080">
        <v>0</v>
      </c>
      <c r="BR1080">
        <v>0</v>
      </c>
      <c r="BS1080">
        <v>0</v>
      </c>
      <c r="BT1080">
        <v>0</v>
      </c>
      <c r="BU1080">
        <v>0</v>
      </c>
      <c r="BV1080">
        <v>0</v>
      </c>
      <c r="BW1080">
        <v>0</v>
      </c>
      <c r="CV1080">
        <v>0</v>
      </c>
      <c r="CW1080">
        <v>0</v>
      </c>
      <c r="CX1080">
        <f>ROUND(Y1080*Source!I667,7)</f>
        <v>4.228E-3</v>
      </c>
      <c r="CY1080">
        <f>AD1080</f>
        <v>0</v>
      </c>
      <c r="CZ1080">
        <f>AH1080</f>
        <v>0</v>
      </c>
      <c r="DA1080">
        <f>AL1080</f>
        <v>1</v>
      </c>
      <c r="DB1080">
        <f t="shared" si="628"/>
        <v>0</v>
      </c>
      <c r="DC1080">
        <f t="shared" si="629"/>
        <v>0</v>
      </c>
      <c r="DD1080" t="s">
        <v>3</v>
      </c>
      <c r="DE1080" t="s">
        <v>3</v>
      </c>
      <c r="DF1080">
        <f t="shared" si="645"/>
        <v>0</v>
      </c>
      <c r="DG1080">
        <f t="shared" si="646"/>
        <v>0</v>
      </c>
      <c r="DH1080">
        <f t="shared" si="647"/>
        <v>0</v>
      </c>
      <c r="DI1080">
        <f t="shared" si="648"/>
        <v>0</v>
      </c>
      <c r="DJ1080">
        <f>DI1080</f>
        <v>0</v>
      </c>
      <c r="DK1080">
        <v>0</v>
      </c>
      <c r="DL1080" t="s">
        <v>3</v>
      </c>
      <c r="DM1080">
        <v>0</v>
      </c>
      <c r="DN1080" t="s">
        <v>3</v>
      </c>
      <c r="DO1080">
        <v>0</v>
      </c>
    </row>
    <row r="1081" spans="1:119" x14ac:dyDescent="0.2">
      <c r="A1081">
        <f>ROW(Source!A667)</f>
        <v>667</v>
      </c>
      <c r="B1081">
        <v>64855517</v>
      </c>
      <c r="C1081">
        <v>64857506</v>
      </c>
      <c r="D1081">
        <v>46800394</v>
      </c>
      <c r="E1081">
        <v>1</v>
      </c>
      <c r="F1081">
        <v>1</v>
      </c>
      <c r="G1081">
        <v>1</v>
      </c>
      <c r="H1081">
        <v>2</v>
      </c>
      <c r="I1081" t="s">
        <v>1176</v>
      </c>
      <c r="J1081" t="s">
        <v>1216</v>
      </c>
      <c r="K1081" t="s">
        <v>1178</v>
      </c>
      <c r="L1081">
        <v>1368</v>
      </c>
      <c r="N1081">
        <v>1011</v>
      </c>
      <c r="O1081" t="s">
        <v>1106</v>
      </c>
      <c r="P1081" t="s">
        <v>1106</v>
      </c>
      <c r="Q1081">
        <v>1</v>
      </c>
      <c r="W1081">
        <v>0</v>
      </c>
      <c r="X1081">
        <v>-1304937518</v>
      </c>
      <c r="Y1081">
        <f t="shared" ref="Y1081:Y1112" si="649">AT1081</f>
        <v>0.06</v>
      </c>
      <c r="AA1081">
        <v>0</v>
      </c>
      <c r="AB1081">
        <v>86.4</v>
      </c>
      <c r="AC1081">
        <v>13.5</v>
      </c>
      <c r="AD1081">
        <v>0</v>
      </c>
      <c r="AE1081">
        <v>0</v>
      </c>
      <c r="AF1081">
        <v>86.4</v>
      </c>
      <c r="AG1081">
        <v>13.5</v>
      </c>
      <c r="AH1081">
        <v>0</v>
      </c>
      <c r="AI1081">
        <v>1</v>
      </c>
      <c r="AJ1081">
        <v>1</v>
      </c>
      <c r="AK1081">
        <v>1</v>
      </c>
      <c r="AL1081">
        <v>1</v>
      </c>
      <c r="AM1081">
        <v>-2</v>
      </c>
      <c r="AN1081">
        <v>0</v>
      </c>
      <c r="AO1081">
        <v>1</v>
      </c>
      <c r="AP1081">
        <v>1</v>
      </c>
      <c r="AQ1081">
        <v>0</v>
      </c>
      <c r="AR1081">
        <v>0</v>
      </c>
      <c r="AS1081" t="s">
        <v>3</v>
      </c>
      <c r="AT1081">
        <v>0.06</v>
      </c>
      <c r="AU1081" t="s">
        <v>3</v>
      </c>
      <c r="AV1081">
        <v>0</v>
      </c>
      <c r="AW1081">
        <v>2</v>
      </c>
      <c r="AX1081">
        <v>64903852</v>
      </c>
      <c r="AY1081">
        <v>1</v>
      </c>
      <c r="AZ1081">
        <v>0</v>
      </c>
      <c r="BA1081">
        <v>1123</v>
      </c>
      <c r="BB1081">
        <v>0</v>
      </c>
      <c r="BC1081">
        <v>0</v>
      </c>
      <c r="BD1081">
        <v>0</v>
      </c>
      <c r="BE1081">
        <v>0</v>
      </c>
      <c r="BF1081">
        <v>0</v>
      </c>
      <c r="BG1081">
        <v>0</v>
      </c>
      <c r="BH1081">
        <v>0</v>
      </c>
      <c r="BI1081">
        <v>0</v>
      </c>
      <c r="BJ1081">
        <v>0</v>
      </c>
      <c r="BK1081">
        <v>0</v>
      </c>
      <c r="BL1081">
        <v>0</v>
      </c>
      <c r="BM1081">
        <v>0</v>
      </c>
      <c r="BN1081">
        <v>0</v>
      </c>
      <c r="BO1081">
        <v>0</v>
      </c>
      <c r="BP1081">
        <v>0</v>
      </c>
      <c r="BQ1081">
        <v>0</v>
      </c>
      <c r="BR1081">
        <v>0</v>
      </c>
      <c r="BS1081">
        <v>0</v>
      </c>
      <c r="BT1081">
        <v>0</v>
      </c>
      <c r="BU1081">
        <v>0</v>
      </c>
      <c r="BV1081">
        <v>0</v>
      </c>
      <c r="BW1081">
        <v>0</v>
      </c>
      <c r="CV1081">
        <v>0</v>
      </c>
      <c r="CW1081">
        <f>ROUND(Y1081*Source!I667*DO1081,7)</f>
        <v>0</v>
      </c>
      <c r="CX1081">
        <f>ROUND(Y1081*Source!I667,7)</f>
        <v>9.0600000000000001E-4</v>
      </c>
      <c r="CY1081">
        <f>AB1081</f>
        <v>86.4</v>
      </c>
      <c r="CZ1081">
        <f>AF1081</f>
        <v>86.4</v>
      </c>
      <c r="DA1081">
        <f>AJ1081</f>
        <v>1</v>
      </c>
      <c r="DB1081">
        <f t="shared" ref="DB1081:DB1112" si="650">ROUND(ROUND(AT1081*CZ1081,2),2)</f>
        <v>5.18</v>
      </c>
      <c r="DC1081">
        <f t="shared" ref="DC1081:DC1112" si="651">ROUND(ROUND(AT1081*AG1081,2),2)</f>
        <v>0.81</v>
      </c>
      <c r="DD1081" t="s">
        <v>3</v>
      </c>
      <c r="DE1081" t="s">
        <v>3</v>
      </c>
      <c r="DF1081">
        <f t="shared" si="645"/>
        <v>0</v>
      </c>
      <c r="DG1081">
        <f t="shared" si="646"/>
        <v>0.08</v>
      </c>
      <c r="DH1081">
        <f t="shared" si="647"/>
        <v>0.01</v>
      </c>
      <c r="DI1081">
        <f t="shared" si="648"/>
        <v>0</v>
      </c>
      <c r="DJ1081">
        <f>DG1081</f>
        <v>0.08</v>
      </c>
      <c r="DK1081">
        <v>0</v>
      </c>
      <c r="DL1081" t="s">
        <v>3</v>
      </c>
      <c r="DM1081">
        <v>0</v>
      </c>
      <c r="DN1081" t="s">
        <v>3</v>
      </c>
      <c r="DO1081">
        <v>0</v>
      </c>
    </row>
    <row r="1082" spans="1:119" x14ac:dyDescent="0.2">
      <c r="A1082">
        <f>ROW(Source!A667)</f>
        <v>667</v>
      </c>
      <c r="B1082">
        <v>64855517</v>
      </c>
      <c r="C1082">
        <v>64857506</v>
      </c>
      <c r="D1082">
        <v>46800409</v>
      </c>
      <c r="E1082">
        <v>1</v>
      </c>
      <c r="F1082">
        <v>1</v>
      </c>
      <c r="G1082">
        <v>1</v>
      </c>
      <c r="H1082">
        <v>2</v>
      </c>
      <c r="I1082" t="s">
        <v>1103</v>
      </c>
      <c r="J1082" t="s">
        <v>1217</v>
      </c>
      <c r="K1082" t="s">
        <v>1105</v>
      </c>
      <c r="L1082">
        <v>1368</v>
      </c>
      <c r="N1082">
        <v>1011</v>
      </c>
      <c r="O1082" t="s">
        <v>1106</v>
      </c>
      <c r="P1082" t="s">
        <v>1106</v>
      </c>
      <c r="Q1082">
        <v>1</v>
      </c>
      <c r="W1082">
        <v>0</v>
      </c>
      <c r="X1082">
        <v>1199836115</v>
      </c>
      <c r="Y1082">
        <f t="shared" si="649"/>
        <v>0.22</v>
      </c>
      <c r="AA1082">
        <v>0</v>
      </c>
      <c r="AB1082">
        <v>163.49</v>
      </c>
      <c r="AC1082">
        <v>13.5</v>
      </c>
      <c r="AD1082">
        <v>0</v>
      </c>
      <c r="AE1082">
        <v>0</v>
      </c>
      <c r="AF1082">
        <v>163.49</v>
      </c>
      <c r="AG1082">
        <v>13.5</v>
      </c>
      <c r="AH1082">
        <v>0</v>
      </c>
      <c r="AI1082">
        <v>1</v>
      </c>
      <c r="AJ1082">
        <v>1</v>
      </c>
      <c r="AK1082">
        <v>1</v>
      </c>
      <c r="AL1082">
        <v>1</v>
      </c>
      <c r="AM1082">
        <v>-2</v>
      </c>
      <c r="AN1082">
        <v>0</v>
      </c>
      <c r="AO1082">
        <v>1</v>
      </c>
      <c r="AP1082">
        <v>1</v>
      </c>
      <c r="AQ1082">
        <v>0</v>
      </c>
      <c r="AR1082">
        <v>0</v>
      </c>
      <c r="AS1082" t="s">
        <v>3</v>
      </c>
      <c r="AT1082">
        <v>0.22</v>
      </c>
      <c r="AU1082" t="s">
        <v>3</v>
      </c>
      <c r="AV1082">
        <v>0</v>
      </c>
      <c r="AW1082">
        <v>2</v>
      </c>
      <c r="AX1082">
        <v>64903853</v>
      </c>
      <c r="AY1082">
        <v>1</v>
      </c>
      <c r="AZ1082">
        <v>0</v>
      </c>
      <c r="BA1082">
        <v>1124</v>
      </c>
      <c r="BB1082">
        <v>0</v>
      </c>
      <c r="BC1082">
        <v>0</v>
      </c>
      <c r="BD1082">
        <v>0</v>
      </c>
      <c r="BE1082">
        <v>0</v>
      </c>
      <c r="BF1082">
        <v>0</v>
      </c>
      <c r="BG1082">
        <v>0</v>
      </c>
      <c r="BH1082">
        <v>0</v>
      </c>
      <c r="BI1082">
        <v>0</v>
      </c>
      <c r="BJ1082">
        <v>0</v>
      </c>
      <c r="BK1082">
        <v>0</v>
      </c>
      <c r="BL1082">
        <v>0</v>
      </c>
      <c r="BM1082">
        <v>0</v>
      </c>
      <c r="BN1082">
        <v>0</v>
      </c>
      <c r="BO1082">
        <v>0</v>
      </c>
      <c r="BP1082">
        <v>0</v>
      </c>
      <c r="BQ1082">
        <v>0</v>
      </c>
      <c r="BR1082">
        <v>0</v>
      </c>
      <c r="BS1082">
        <v>0</v>
      </c>
      <c r="BT1082">
        <v>0</v>
      </c>
      <c r="BU1082">
        <v>0</v>
      </c>
      <c r="BV1082">
        <v>0</v>
      </c>
      <c r="BW1082">
        <v>0</v>
      </c>
      <c r="CV1082">
        <v>0</v>
      </c>
      <c r="CW1082">
        <f>ROUND(Y1082*Source!I667*DO1082,7)</f>
        <v>0</v>
      </c>
      <c r="CX1082">
        <f>ROUND(Y1082*Source!I667,7)</f>
        <v>3.3219999999999999E-3</v>
      </c>
      <c r="CY1082">
        <f>AB1082</f>
        <v>163.49</v>
      </c>
      <c r="CZ1082">
        <f>AF1082</f>
        <v>163.49</v>
      </c>
      <c r="DA1082">
        <f>AJ1082</f>
        <v>1</v>
      </c>
      <c r="DB1082">
        <f t="shared" si="650"/>
        <v>35.97</v>
      </c>
      <c r="DC1082">
        <f t="shared" si="651"/>
        <v>2.97</v>
      </c>
      <c r="DD1082" t="s">
        <v>3</v>
      </c>
      <c r="DE1082" t="s">
        <v>3</v>
      </c>
      <c r="DF1082">
        <f t="shared" si="645"/>
        <v>0</v>
      </c>
      <c r="DG1082">
        <f t="shared" si="646"/>
        <v>0.54</v>
      </c>
      <c r="DH1082">
        <f t="shared" si="647"/>
        <v>0.04</v>
      </c>
      <c r="DI1082">
        <f t="shared" si="648"/>
        <v>0</v>
      </c>
      <c r="DJ1082">
        <f>DG1082</f>
        <v>0.54</v>
      </c>
      <c r="DK1082">
        <v>0</v>
      </c>
      <c r="DL1082" t="s">
        <v>3</v>
      </c>
      <c r="DM1082">
        <v>0</v>
      </c>
      <c r="DN1082" t="s">
        <v>3</v>
      </c>
      <c r="DO1082">
        <v>0</v>
      </c>
    </row>
    <row r="1083" spans="1:119" x14ac:dyDescent="0.2">
      <c r="A1083">
        <f>ROW(Source!A667)</f>
        <v>667</v>
      </c>
      <c r="B1083">
        <v>64855517</v>
      </c>
      <c r="C1083">
        <v>64857506</v>
      </c>
      <c r="D1083">
        <v>46800778</v>
      </c>
      <c r="E1083">
        <v>1</v>
      </c>
      <c r="F1083">
        <v>1</v>
      </c>
      <c r="G1083">
        <v>1</v>
      </c>
      <c r="H1083">
        <v>2</v>
      </c>
      <c r="I1083" t="s">
        <v>1152</v>
      </c>
      <c r="J1083" t="s">
        <v>1218</v>
      </c>
      <c r="K1083" t="s">
        <v>1154</v>
      </c>
      <c r="L1083">
        <v>1368</v>
      </c>
      <c r="N1083">
        <v>1011</v>
      </c>
      <c r="O1083" t="s">
        <v>1106</v>
      </c>
      <c r="P1083" t="s">
        <v>1106</v>
      </c>
      <c r="Q1083">
        <v>1</v>
      </c>
      <c r="W1083">
        <v>0</v>
      </c>
      <c r="X1083">
        <v>1051096962</v>
      </c>
      <c r="Y1083">
        <f t="shared" si="649"/>
        <v>0.24</v>
      </c>
      <c r="AA1083">
        <v>0</v>
      </c>
      <c r="AB1083">
        <v>87.17</v>
      </c>
      <c r="AC1083">
        <v>11.6</v>
      </c>
      <c r="AD1083">
        <v>0</v>
      </c>
      <c r="AE1083">
        <v>0</v>
      </c>
      <c r="AF1083">
        <v>87.17</v>
      </c>
      <c r="AG1083">
        <v>11.6</v>
      </c>
      <c r="AH1083">
        <v>0</v>
      </c>
      <c r="AI1083">
        <v>1</v>
      </c>
      <c r="AJ1083">
        <v>1</v>
      </c>
      <c r="AK1083">
        <v>1</v>
      </c>
      <c r="AL1083">
        <v>1</v>
      </c>
      <c r="AM1083">
        <v>-2</v>
      </c>
      <c r="AN1083">
        <v>0</v>
      </c>
      <c r="AO1083">
        <v>1</v>
      </c>
      <c r="AP1083">
        <v>1</v>
      </c>
      <c r="AQ1083">
        <v>0</v>
      </c>
      <c r="AR1083">
        <v>0</v>
      </c>
      <c r="AS1083" t="s">
        <v>3</v>
      </c>
      <c r="AT1083">
        <v>0.24</v>
      </c>
      <c r="AU1083" t="s">
        <v>3</v>
      </c>
      <c r="AV1083">
        <v>0</v>
      </c>
      <c r="AW1083">
        <v>2</v>
      </c>
      <c r="AX1083">
        <v>64903854</v>
      </c>
      <c r="AY1083">
        <v>1</v>
      </c>
      <c r="AZ1083">
        <v>0</v>
      </c>
      <c r="BA1083">
        <v>1125</v>
      </c>
      <c r="BB1083">
        <v>0</v>
      </c>
      <c r="BC1083">
        <v>0</v>
      </c>
      <c r="BD1083">
        <v>0</v>
      </c>
      <c r="BE1083">
        <v>0</v>
      </c>
      <c r="BF1083">
        <v>0</v>
      </c>
      <c r="BG1083">
        <v>0</v>
      </c>
      <c r="BH1083">
        <v>0</v>
      </c>
      <c r="BI1083">
        <v>0</v>
      </c>
      <c r="BJ1083">
        <v>0</v>
      </c>
      <c r="BK1083">
        <v>0</v>
      </c>
      <c r="BL1083">
        <v>0</v>
      </c>
      <c r="BM1083">
        <v>0</v>
      </c>
      <c r="BN1083">
        <v>0</v>
      </c>
      <c r="BO1083">
        <v>0</v>
      </c>
      <c r="BP1083">
        <v>0</v>
      </c>
      <c r="BQ1083">
        <v>0</v>
      </c>
      <c r="BR1083">
        <v>0</v>
      </c>
      <c r="BS1083">
        <v>0</v>
      </c>
      <c r="BT1083">
        <v>0</v>
      </c>
      <c r="BU1083">
        <v>0</v>
      </c>
      <c r="BV1083">
        <v>0</v>
      </c>
      <c r="BW1083">
        <v>0</v>
      </c>
      <c r="CV1083">
        <v>0</v>
      </c>
      <c r="CW1083">
        <f>ROUND(Y1083*Source!I667*DO1083,7)</f>
        <v>0</v>
      </c>
      <c r="CX1083">
        <f>ROUND(Y1083*Source!I667,7)</f>
        <v>3.6240000000000001E-3</v>
      </c>
      <c r="CY1083">
        <f>AB1083</f>
        <v>87.17</v>
      </c>
      <c r="CZ1083">
        <f>AF1083</f>
        <v>87.17</v>
      </c>
      <c r="DA1083">
        <f>AJ1083</f>
        <v>1</v>
      </c>
      <c r="DB1083">
        <f t="shared" si="650"/>
        <v>20.92</v>
      </c>
      <c r="DC1083">
        <f t="shared" si="651"/>
        <v>2.78</v>
      </c>
      <c r="DD1083" t="s">
        <v>3</v>
      </c>
      <c r="DE1083" t="s">
        <v>3</v>
      </c>
      <c r="DF1083">
        <f t="shared" si="645"/>
        <v>0</v>
      </c>
      <c r="DG1083">
        <f t="shared" si="646"/>
        <v>0.32</v>
      </c>
      <c r="DH1083">
        <f t="shared" si="647"/>
        <v>0.04</v>
      </c>
      <c r="DI1083">
        <f t="shared" si="648"/>
        <v>0</v>
      </c>
      <c r="DJ1083">
        <f>DG1083</f>
        <v>0.32</v>
      </c>
      <c r="DK1083">
        <v>0</v>
      </c>
      <c r="DL1083" t="s">
        <v>3</v>
      </c>
      <c r="DM1083">
        <v>0</v>
      </c>
      <c r="DN1083" t="s">
        <v>3</v>
      </c>
      <c r="DO1083">
        <v>0</v>
      </c>
    </row>
    <row r="1084" spans="1:119" x14ac:dyDescent="0.2">
      <c r="A1084">
        <f>ROW(Source!A667)</f>
        <v>667</v>
      </c>
      <c r="B1084">
        <v>64855517</v>
      </c>
      <c r="C1084">
        <v>64857506</v>
      </c>
      <c r="D1084">
        <v>46810483</v>
      </c>
      <c r="E1084">
        <v>1</v>
      </c>
      <c r="F1084">
        <v>1</v>
      </c>
      <c r="G1084">
        <v>1</v>
      </c>
      <c r="H1084">
        <v>3</v>
      </c>
      <c r="I1084" t="s">
        <v>225</v>
      </c>
      <c r="J1084" t="s">
        <v>227</v>
      </c>
      <c r="K1084" t="s">
        <v>226</v>
      </c>
      <c r="L1084">
        <v>1348</v>
      </c>
      <c r="N1084">
        <v>1009</v>
      </c>
      <c r="O1084" t="s">
        <v>36</v>
      </c>
      <c r="P1084" t="s">
        <v>36</v>
      </c>
      <c r="Q1084">
        <v>1000</v>
      </c>
      <c r="W1084">
        <v>0</v>
      </c>
      <c r="X1084">
        <v>-53715634</v>
      </c>
      <c r="Y1084">
        <f t="shared" si="649"/>
        <v>1</v>
      </c>
      <c r="AA1084">
        <v>0</v>
      </c>
      <c r="AB1084">
        <v>0</v>
      </c>
      <c r="AC1084">
        <v>0</v>
      </c>
      <c r="AD1084">
        <v>0</v>
      </c>
      <c r="AE1084">
        <v>0</v>
      </c>
      <c r="AF1084">
        <v>0</v>
      </c>
      <c r="AG1084">
        <v>0</v>
      </c>
      <c r="AH1084">
        <v>0</v>
      </c>
      <c r="AI1084">
        <v>1</v>
      </c>
      <c r="AJ1084">
        <v>1</v>
      </c>
      <c r="AK1084">
        <v>1</v>
      </c>
      <c r="AL1084">
        <v>1</v>
      </c>
      <c r="AM1084">
        <v>0</v>
      </c>
      <c r="AN1084">
        <v>0</v>
      </c>
      <c r="AO1084">
        <v>0</v>
      </c>
      <c r="AP1084">
        <v>1</v>
      </c>
      <c r="AQ1084">
        <v>0</v>
      </c>
      <c r="AR1084">
        <v>0</v>
      </c>
      <c r="AS1084" t="s">
        <v>3</v>
      </c>
      <c r="AT1084">
        <v>1</v>
      </c>
      <c r="AU1084" t="s">
        <v>3</v>
      </c>
      <c r="AV1084">
        <v>0</v>
      </c>
      <c r="AW1084">
        <v>2</v>
      </c>
      <c r="AX1084">
        <v>64903855</v>
      </c>
      <c r="AY1084">
        <v>1</v>
      </c>
      <c r="AZ1084">
        <v>0</v>
      </c>
      <c r="BA1084">
        <v>1126</v>
      </c>
      <c r="BB1084">
        <v>0</v>
      </c>
      <c r="BC1084">
        <v>0</v>
      </c>
      <c r="BD1084">
        <v>0</v>
      </c>
      <c r="BE1084">
        <v>0</v>
      </c>
      <c r="BF1084">
        <v>0</v>
      </c>
      <c r="BG1084">
        <v>0</v>
      </c>
      <c r="BH1084">
        <v>0</v>
      </c>
      <c r="BI1084">
        <v>0</v>
      </c>
      <c r="BJ1084">
        <v>0</v>
      </c>
      <c r="BK1084">
        <v>0</v>
      </c>
      <c r="BL1084">
        <v>0</v>
      </c>
      <c r="BM1084">
        <v>0</v>
      </c>
      <c r="BN1084">
        <v>0</v>
      </c>
      <c r="BO1084">
        <v>0</v>
      </c>
      <c r="BP1084">
        <v>0</v>
      </c>
      <c r="BQ1084">
        <v>0</v>
      </c>
      <c r="BR1084">
        <v>0</v>
      </c>
      <c r="BS1084">
        <v>0</v>
      </c>
      <c r="BT1084">
        <v>0</v>
      </c>
      <c r="BU1084">
        <v>0</v>
      </c>
      <c r="BV1084">
        <v>0</v>
      </c>
      <c r="BW1084">
        <v>0</v>
      </c>
      <c r="CV1084">
        <v>0</v>
      </c>
      <c r="CW1084">
        <v>0</v>
      </c>
      <c r="CX1084">
        <f>ROUND(Y1084*Source!I667,7)</f>
        <v>1.5100000000000001E-2</v>
      </c>
      <c r="CY1084">
        <f>AA1084</f>
        <v>0</v>
      </c>
      <c r="CZ1084">
        <f>AE1084</f>
        <v>0</v>
      </c>
      <c r="DA1084">
        <f>AI1084</f>
        <v>1</v>
      </c>
      <c r="DB1084">
        <f t="shared" si="650"/>
        <v>0</v>
      </c>
      <c r="DC1084">
        <f t="shared" si="651"/>
        <v>0</v>
      </c>
      <c r="DD1084" t="s">
        <v>3</v>
      </c>
      <c r="DE1084" t="s">
        <v>3</v>
      </c>
      <c r="DF1084">
        <f t="shared" si="645"/>
        <v>0</v>
      </c>
      <c r="DG1084">
        <f t="shared" si="646"/>
        <v>0</v>
      </c>
      <c r="DH1084">
        <f t="shared" si="647"/>
        <v>0</v>
      </c>
      <c r="DI1084">
        <f t="shared" si="648"/>
        <v>0</v>
      </c>
      <c r="DJ1084">
        <f>DF1084</f>
        <v>0</v>
      </c>
      <c r="DK1084">
        <v>0</v>
      </c>
      <c r="DL1084" t="s">
        <v>3</v>
      </c>
      <c r="DM1084">
        <v>0</v>
      </c>
      <c r="DN1084" t="s">
        <v>3</v>
      </c>
      <c r="DO1084">
        <v>0</v>
      </c>
    </row>
    <row r="1085" spans="1:119" x14ac:dyDescent="0.2">
      <c r="A1085">
        <f>ROW(Source!A667)</f>
        <v>667</v>
      </c>
      <c r="B1085">
        <v>64855517</v>
      </c>
      <c r="C1085">
        <v>64857506</v>
      </c>
      <c r="D1085">
        <v>46799107</v>
      </c>
      <c r="E1085">
        <v>1</v>
      </c>
      <c r="F1085">
        <v>1</v>
      </c>
      <c r="G1085">
        <v>1</v>
      </c>
      <c r="H1085">
        <v>3</v>
      </c>
      <c r="I1085" t="s">
        <v>1219</v>
      </c>
      <c r="J1085" t="s">
        <v>1220</v>
      </c>
      <c r="K1085" t="s">
        <v>1221</v>
      </c>
      <c r="L1085">
        <v>1348</v>
      </c>
      <c r="N1085">
        <v>1009</v>
      </c>
      <c r="O1085" t="s">
        <v>36</v>
      </c>
      <c r="P1085" t="s">
        <v>36</v>
      </c>
      <c r="Q1085">
        <v>1000</v>
      </c>
      <c r="W1085">
        <v>0</v>
      </c>
      <c r="X1085">
        <v>-1286283015</v>
      </c>
      <c r="Y1085">
        <f t="shared" si="649"/>
        <v>6.0000000000000001E-3</v>
      </c>
      <c r="AA1085">
        <v>7204.58</v>
      </c>
      <c r="AB1085">
        <v>0</v>
      </c>
      <c r="AC1085">
        <v>0</v>
      </c>
      <c r="AD1085">
        <v>0</v>
      </c>
      <c r="AE1085">
        <v>7204.58</v>
      </c>
      <c r="AF1085">
        <v>0</v>
      </c>
      <c r="AG1085">
        <v>0</v>
      </c>
      <c r="AH1085">
        <v>0</v>
      </c>
      <c r="AI1085">
        <v>1</v>
      </c>
      <c r="AJ1085">
        <v>1</v>
      </c>
      <c r="AK1085">
        <v>1</v>
      </c>
      <c r="AL1085">
        <v>1</v>
      </c>
      <c r="AM1085">
        <v>-2</v>
      </c>
      <c r="AN1085">
        <v>0</v>
      </c>
      <c r="AO1085">
        <v>1</v>
      </c>
      <c r="AP1085">
        <v>1</v>
      </c>
      <c r="AQ1085">
        <v>0</v>
      </c>
      <c r="AR1085">
        <v>0</v>
      </c>
      <c r="AS1085" t="s">
        <v>3</v>
      </c>
      <c r="AT1085">
        <v>6.0000000000000001E-3</v>
      </c>
      <c r="AU1085" t="s">
        <v>3</v>
      </c>
      <c r="AV1085">
        <v>0</v>
      </c>
      <c r="AW1085">
        <v>2</v>
      </c>
      <c r="AX1085">
        <v>64903856</v>
      </c>
      <c r="AY1085">
        <v>1</v>
      </c>
      <c r="AZ1085">
        <v>0</v>
      </c>
      <c r="BA1085">
        <v>1127</v>
      </c>
      <c r="BB1085">
        <v>0</v>
      </c>
      <c r="BC1085">
        <v>0</v>
      </c>
      <c r="BD1085">
        <v>0</v>
      </c>
      <c r="BE1085">
        <v>0</v>
      </c>
      <c r="BF1085">
        <v>0</v>
      </c>
      <c r="BG1085">
        <v>0</v>
      </c>
      <c r="BH1085">
        <v>0</v>
      </c>
      <c r="BI1085">
        <v>0</v>
      </c>
      <c r="BJ1085">
        <v>0</v>
      </c>
      <c r="BK1085">
        <v>0</v>
      </c>
      <c r="BL1085">
        <v>0</v>
      </c>
      <c r="BM1085">
        <v>0</v>
      </c>
      <c r="BN1085">
        <v>0</v>
      </c>
      <c r="BO1085">
        <v>0</v>
      </c>
      <c r="BP1085">
        <v>0</v>
      </c>
      <c r="BQ1085">
        <v>0</v>
      </c>
      <c r="BR1085">
        <v>0</v>
      </c>
      <c r="BS1085">
        <v>0</v>
      </c>
      <c r="BT1085">
        <v>0</v>
      </c>
      <c r="BU1085">
        <v>0</v>
      </c>
      <c r="BV1085">
        <v>0</v>
      </c>
      <c r="BW1085">
        <v>0</v>
      </c>
      <c r="CV1085">
        <v>0</v>
      </c>
      <c r="CW1085">
        <v>0</v>
      </c>
      <c r="CX1085">
        <f>ROUND(Y1085*Source!I667,7)</f>
        <v>9.0600000000000007E-5</v>
      </c>
      <c r="CY1085">
        <f>AA1085</f>
        <v>7204.58</v>
      </c>
      <c r="CZ1085">
        <f>AE1085</f>
        <v>7204.58</v>
      </c>
      <c r="DA1085">
        <f>AI1085</f>
        <v>1</v>
      </c>
      <c r="DB1085">
        <f t="shared" si="650"/>
        <v>43.23</v>
      </c>
      <c r="DC1085">
        <f t="shared" si="651"/>
        <v>0</v>
      </c>
      <c r="DD1085" t="s">
        <v>3</v>
      </c>
      <c r="DE1085" t="s">
        <v>3</v>
      </c>
      <c r="DF1085">
        <f t="shared" si="645"/>
        <v>0.65</v>
      </c>
      <c r="DG1085">
        <f t="shared" si="646"/>
        <v>0</v>
      </c>
      <c r="DH1085">
        <f t="shared" si="647"/>
        <v>0</v>
      </c>
      <c r="DI1085">
        <f t="shared" si="648"/>
        <v>0</v>
      </c>
      <c r="DJ1085">
        <f>DF1085</f>
        <v>0.65</v>
      </c>
      <c r="DK1085">
        <v>0</v>
      </c>
      <c r="DL1085" t="s">
        <v>3</v>
      </c>
      <c r="DM1085">
        <v>0</v>
      </c>
      <c r="DN1085" t="s">
        <v>3</v>
      </c>
      <c r="DO1085">
        <v>0</v>
      </c>
    </row>
    <row r="1086" spans="1:119" x14ac:dyDescent="0.2">
      <c r="A1086">
        <f>ROW(Source!A668)</f>
        <v>668</v>
      </c>
      <c r="B1086">
        <v>64855514</v>
      </c>
      <c r="C1086">
        <v>64857506</v>
      </c>
      <c r="D1086">
        <v>41133237</v>
      </c>
      <c r="E1086">
        <v>1</v>
      </c>
      <c r="F1086">
        <v>1</v>
      </c>
      <c r="G1086">
        <v>1</v>
      </c>
      <c r="H1086">
        <v>1</v>
      </c>
      <c r="I1086" t="s">
        <v>1214</v>
      </c>
      <c r="J1086" t="s">
        <v>3</v>
      </c>
      <c r="K1086" t="s">
        <v>1215</v>
      </c>
      <c r="L1086">
        <v>1369</v>
      </c>
      <c r="N1086">
        <v>1013</v>
      </c>
      <c r="O1086" t="s">
        <v>1100</v>
      </c>
      <c r="P1086" t="s">
        <v>1100</v>
      </c>
      <c r="Q1086">
        <v>1</v>
      </c>
      <c r="W1086">
        <v>0</v>
      </c>
      <c r="X1086">
        <v>1499813984</v>
      </c>
      <c r="Y1086">
        <f t="shared" si="649"/>
        <v>24.22</v>
      </c>
      <c r="AA1086">
        <v>0</v>
      </c>
      <c r="AB1086">
        <v>0</v>
      </c>
      <c r="AC1086">
        <v>0</v>
      </c>
      <c r="AD1086">
        <v>8.74</v>
      </c>
      <c r="AE1086">
        <v>0</v>
      </c>
      <c r="AF1086">
        <v>0</v>
      </c>
      <c r="AG1086">
        <v>0</v>
      </c>
      <c r="AH1086">
        <v>8.74</v>
      </c>
      <c r="AI1086">
        <v>1</v>
      </c>
      <c r="AJ1086">
        <v>1</v>
      </c>
      <c r="AK1086">
        <v>1</v>
      </c>
      <c r="AL1086">
        <v>1</v>
      </c>
      <c r="AM1086">
        <v>-2</v>
      </c>
      <c r="AN1086">
        <v>0</v>
      </c>
      <c r="AO1086">
        <v>1</v>
      </c>
      <c r="AP1086">
        <v>1</v>
      </c>
      <c r="AQ1086">
        <v>0</v>
      </c>
      <c r="AR1086">
        <v>0</v>
      </c>
      <c r="AS1086" t="s">
        <v>3</v>
      </c>
      <c r="AT1086">
        <v>24.22</v>
      </c>
      <c r="AU1086" t="s">
        <v>3</v>
      </c>
      <c r="AV1086">
        <v>1</v>
      </c>
      <c r="AW1086">
        <v>2</v>
      </c>
      <c r="AX1086">
        <v>64903850</v>
      </c>
      <c r="AY1086">
        <v>1</v>
      </c>
      <c r="AZ1086">
        <v>0</v>
      </c>
      <c r="BA1086">
        <v>1128</v>
      </c>
      <c r="BB1086">
        <v>0</v>
      </c>
      <c r="BC1086">
        <v>0</v>
      </c>
      <c r="BD1086">
        <v>0</v>
      </c>
      <c r="BE1086">
        <v>0</v>
      </c>
      <c r="BF1086">
        <v>0</v>
      </c>
      <c r="BG1086">
        <v>0</v>
      </c>
      <c r="BH1086">
        <v>0</v>
      </c>
      <c r="BI1086">
        <v>0</v>
      </c>
      <c r="BJ1086">
        <v>0</v>
      </c>
      <c r="BK1086">
        <v>0</v>
      </c>
      <c r="BL1086">
        <v>0</v>
      </c>
      <c r="BM1086">
        <v>0</v>
      </c>
      <c r="BN1086">
        <v>0</v>
      </c>
      <c r="BO1086">
        <v>0</v>
      </c>
      <c r="BP1086">
        <v>0</v>
      </c>
      <c r="BQ1086">
        <v>0</v>
      </c>
      <c r="BR1086">
        <v>0</v>
      </c>
      <c r="BS1086">
        <v>0</v>
      </c>
      <c r="BT1086">
        <v>0</v>
      </c>
      <c r="BU1086">
        <v>0</v>
      </c>
      <c r="BV1086">
        <v>0</v>
      </c>
      <c r="BW1086">
        <v>0</v>
      </c>
      <c r="CU1086">
        <f>ROUND(AT1086*Source!I668*AH1086*AL1086,0)</f>
        <v>3</v>
      </c>
      <c r="CV1086">
        <f>ROUND(Y1086*Source!I668,7)</f>
        <v>0.36572199999999999</v>
      </c>
      <c r="CW1086">
        <v>0</v>
      </c>
      <c r="CX1086">
        <f>ROUND(Y1086*Source!I668,7)</f>
        <v>0.36572199999999999</v>
      </c>
      <c r="CY1086">
        <f>AD1086</f>
        <v>8.74</v>
      </c>
      <c r="CZ1086">
        <f>AH1086</f>
        <v>8.74</v>
      </c>
      <c r="DA1086">
        <f>AL1086</f>
        <v>1</v>
      </c>
      <c r="DB1086">
        <f t="shared" si="650"/>
        <v>211.68</v>
      </c>
      <c r="DC1086">
        <f t="shared" si="651"/>
        <v>0</v>
      </c>
      <c r="DD1086" t="s">
        <v>3</v>
      </c>
      <c r="DE1086" t="s">
        <v>3</v>
      </c>
      <c r="DF1086">
        <f t="shared" ref="DF1086:DF1091" si="652">ROUND(ROUND(AE1086,0)*CX1086,0)</f>
        <v>0</v>
      </c>
      <c r="DG1086">
        <f>ROUND(ROUND(AF1086,0)*CX1086,0)</f>
        <v>0</v>
      </c>
      <c r="DH1086">
        <f>ROUND(ROUND(AG1086,0)*CX1086,0)</f>
        <v>0</v>
      </c>
      <c r="DI1086">
        <f t="shared" ref="DI1086:DI1092" si="653">ROUND(ROUND(AH1086,0)*CX1086,0)</f>
        <v>3</v>
      </c>
      <c r="DJ1086">
        <f>DI1086</f>
        <v>3</v>
      </c>
      <c r="DK1086">
        <v>0</v>
      </c>
      <c r="DL1086" t="s">
        <v>3</v>
      </c>
      <c r="DM1086">
        <v>0</v>
      </c>
      <c r="DN1086" t="s">
        <v>3</v>
      </c>
      <c r="DO1086">
        <v>0</v>
      </c>
    </row>
    <row r="1087" spans="1:119" x14ac:dyDescent="0.2">
      <c r="A1087">
        <f>ROW(Source!A668)</f>
        <v>668</v>
      </c>
      <c r="B1087">
        <v>64855514</v>
      </c>
      <c r="C1087">
        <v>64857506</v>
      </c>
      <c r="D1087">
        <v>121548</v>
      </c>
      <c r="E1087">
        <v>1</v>
      </c>
      <c r="F1087">
        <v>1</v>
      </c>
      <c r="G1087">
        <v>1</v>
      </c>
      <c r="H1087">
        <v>1</v>
      </c>
      <c r="I1087" t="s">
        <v>44</v>
      </c>
      <c r="J1087" t="s">
        <v>3</v>
      </c>
      <c r="K1087" t="s">
        <v>1101</v>
      </c>
      <c r="L1087">
        <v>608254</v>
      </c>
      <c r="N1087">
        <v>1013</v>
      </c>
      <c r="O1087" t="s">
        <v>1102</v>
      </c>
      <c r="P1087" t="s">
        <v>1102</v>
      </c>
      <c r="Q1087">
        <v>1</v>
      </c>
      <c r="W1087">
        <v>0</v>
      </c>
      <c r="X1087">
        <v>-185737400</v>
      </c>
      <c r="Y1087">
        <f t="shared" si="649"/>
        <v>0.28000000000000003</v>
      </c>
      <c r="AA1087">
        <v>0</v>
      </c>
      <c r="AB1087">
        <v>0</v>
      </c>
      <c r="AC1087">
        <v>0</v>
      </c>
      <c r="AD1087">
        <v>0</v>
      </c>
      <c r="AE1087">
        <v>0</v>
      </c>
      <c r="AF1087">
        <v>0</v>
      </c>
      <c r="AG1087">
        <v>0</v>
      </c>
      <c r="AH1087">
        <v>0</v>
      </c>
      <c r="AI1087">
        <v>1</v>
      </c>
      <c r="AJ1087">
        <v>1</v>
      </c>
      <c r="AK1087">
        <v>1</v>
      </c>
      <c r="AL1087">
        <v>1</v>
      </c>
      <c r="AM1087">
        <v>-2</v>
      </c>
      <c r="AN1087">
        <v>0</v>
      </c>
      <c r="AO1087">
        <v>1</v>
      </c>
      <c r="AP1087">
        <v>1</v>
      </c>
      <c r="AQ1087">
        <v>0</v>
      </c>
      <c r="AR1087">
        <v>0</v>
      </c>
      <c r="AS1087" t="s">
        <v>3</v>
      </c>
      <c r="AT1087">
        <v>0.28000000000000003</v>
      </c>
      <c r="AU1087" t="s">
        <v>3</v>
      </c>
      <c r="AV1087">
        <v>2</v>
      </c>
      <c r="AW1087">
        <v>2</v>
      </c>
      <c r="AX1087">
        <v>64903851</v>
      </c>
      <c r="AY1087">
        <v>1</v>
      </c>
      <c r="AZ1087">
        <v>0</v>
      </c>
      <c r="BA1087">
        <v>1129</v>
      </c>
      <c r="BB1087">
        <v>0</v>
      </c>
      <c r="BC1087">
        <v>0</v>
      </c>
      <c r="BD1087">
        <v>0</v>
      </c>
      <c r="BE1087">
        <v>0</v>
      </c>
      <c r="BF1087">
        <v>0</v>
      </c>
      <c r="BG1087">
        <v>0</v>
      </c>
      <c r="BH1087">
        <v>0</v>
      </c>
      <c r="BI1087">
        <v>0</v>
      </c>
      <c r="BJ1087">
        <v>0</v>
      </c>
      <c r="BK1087">
        <v>0</v>
      </c>
      <c r="BL1087">
        <v>0</v>
      </c>
      <c r="BM1087">
        <v>0</v>
      </c>
      <c r="BN1087">
        <v>0</v>
      </c>
      <c r="BO1087">
        <v>0</v>
      </c>
      <c r="BP1087">
        <v>0</v>
      </c>
      <c r="BQ1087">
        <v>0</v>
      </c>
      <c r="BR1087">
        <v>0</v>
      </c>
      <c r="BS1087">
        <v>0</v>
      </c>
      <c r="BT1087">
        <v>0</v>
      </c>
      <c r="BU1087">
        <v>0</v>
      </c>
      <c r="BV1087">
        <v>0</v>
      </c>
      <c r="BW1087">
        <v>0</v>
      </c>
      <c r="CV1087">
        <v>0</v>
      </c>
      <c r="CW1087">
        <v>0</v>
      </c>
      <c r="CX1087">
        <f>ROUND(Y1087*Source!I668,7)</f>
        <v>4.228E-3</v>
      </c>
      <c r="CY1087">
        <f>AD1087</f>
        <v>0</v>
      </c>
      <c r="CZ1087">
        <f>AH1087</f>
        <v>0</v>
      </c>
      <c r="DA1087">
        <f>AL1087</f>
        <v>1</v>
      </c>
      <c r="DB1087">
        <f t="shared" si="650"/>
        <v>0</v>
      </c>
      <c r="DC1087">
        <f t="shared" si="651"/>
        <v>0</v>
      </c>
      <c r="DD1087" t="s">
        <v>3</v>
      </c>
      <c r="DE1087" t="s">
        <v>3</v>
      </c>
      <c r="DF1087">
        <f t="shared" si="652"/>
        <v>0</v>
      </c>
      <c r="DG1087">
        <f>ROUND(ROUND(AF1087,0)*CX1087,0)</f>
        <v>0</v>
      </c>
      <c r="DH1087">
        <f>ROUND(ROUND(AG1087,0)*CX1087,0)</f>
        <v>0</v>
      </c>
      <c r="DI1087">
        <f t="shared" si="653"/>
        <v>0</v>
      </c>
      <c r="DJ1087">
        <f>DI1087</f>
        <v>0</v>
      </c>
      <c r="DK1087">
        <v>0</v>
      </c>
      <c r="DL1087" t="s">
        <v>3</v>
      </c>
      <c r="DM1087">
        <v>0</v>
      </c>
      <c r="DN1087" t="s">
        <v>3</v>
      </c>
      <c r="DO1087">
        <v>0</v>
      </c>
    </row>
    <row r="1088" spans="1:119" x14ac:dyDescent="0.2">
      <c r="A1088">
        <f>ROW(Source!A668)</f>
        <v>668</v>
      </c>
      <c r="B1088">
        <v>64855514</v>
      </c>
      <c r="C1088">
        <v>64857506</v>
      </c>
      <c r="D1088">
        <v>46800394</v>
      </c>
      <c r="E1088">
        <v>1</v>
      </c>
      <c r="F1088">
        <v>1</v>
      </c>
      <c r="G1088">
        <v>1</v>
      </c>
      <c r="H1088">
        <v>2</v>
      </c>
      <c r="I1088" t="s">
        <v>1176</v>
      </c>
      <c r="J1088" t="s">
        <v>1216</v>
      </c>
      <c r="K1088" t="s">
        <v>1178</v>
      </c>
      <c r="L1088">
        <v>1368</v>
      </c>
      <c r="N1088">
        <v>1011</v>
      </c>
      <c r="O1088" t="s">
        <v>1106</v>
      </c>
      <c r="P1088" t="s">
        <v>1106</v>
      </c>
      <c r="Q1088">
        <v>1</v>
      </c>
      <c r="W1088">
        <v>0</v>
      </c>
      <c r="X1088">
        <v>-1304937518</v>
      </c>
      <c r="Y1088">
        <f t="shared" si="649"/>
        <v>0.06</v>
      </c>
      <c r="AA1088">
        <v>0</v>
      </c>
      <c r="AB1088">
        <v>1170.72</v>
      </c>
      <c r="AC1088">
        <v>687.56</v>
      </c>
      <c r="AD1088">
        <v>0</v>
      </c>
      <c r="AE1088">
        <v>0</v>
      </c>
      <c r="AF1088">
        <v>86.4</v>
      </c>
      <c r="AG1088">
        <v>13.5</v>
      </c>
      <c r="AH1088">
        <v>0</v>
      </c>
      <c r="AI1088">
        <v>1</v>
      </c>
      <c r="AJ1088">
        <v>13.55</v>
      </c>
      <c r="AK1088">
        <v>50.93</v>
      </c>
      <c r="AL1088">
        <v>1</v>
      </c>
      <c r="AM1088">
        <v>2</v>
      </c>
      <c r="AN1088">
        <v>0</v>
      </c>
      <c r="AO1088">
        <v>1</v>
      </c>
      <c r="AP1088">
        <v>1</v>
      </c>
      <c r="AQ1088">
        <v>0</v>
      </c>
      <c r="AR1088">
        <v>0</v>
      </c>
      <c r="AS1088" t="s">
        <v>3</v>
      </c>
      <c r="AT1088">
        <v>0.06</v>
      </c>
      <c r="AU1088" t="s">
        <v>3</v>
      </c>
      <c r="AV1088">
        <v>0</v>
      </c>
      <c r="AW1088">
        <v>2</v>
      </c>
      <c r="AX1088">
        <v>64903852</v>
      </c>
      <c r="AY1088">
        <v>1</v>
      </c>
      <c r="AZ1088">
        <v>0</v>
      </c>
      <c r="BA1088">
        <v>1130</v>
      </c>
      <c r="BB1088">
        <v>0</v>
      </c>
      <c r="BC1088">
        <v>0</v>
      </c>
      <c r="BD1088">
        <v>0</v>
      </c>
      <c r="BE1088">
        <v>0</v>
      </c>
      <c r="BF1088">
        <v>0</v>
      </c>
      <c r="BG1088">
        <v>0</v>
      </c>
      <c r="BH1088">
        <v>0</v>
      </c>
      <c r="BI1088">
        <v>0</v>
      </c>
      <c r="BJ1088">
        <v>0</v>
      </c>
      <c r="BK1088">
        <v>0</v>
      </c>
      <c r="BL1088">
        <v>0</v>
      </c>
      <c r="BM1088">
        <v>0</v>
      </c>
      <c r="BN1088">
        <v>0</v>
      </c>
      <c r="BO1088">
        <v>0</v>
      </c>
      <c r="BP1088">
        <v>0</v>
      </c>
      <c r="BQ1088">
        <v>0</v>
      </c>
      <c r="BR1088">
        <v>0</v>
      </c>
      <c r="BS1088">
        <v>0</v>
      </c>
      <c r="BT1088">
        <v>0</v>
      </c>
      <c r="BU1088">
        <v>0</v>
      </c>
      <c r="BV1088">
        <v>0</v>
      </c>
      <c r="BW1088">
        <v>0</v>
      </c>
      <c r="CV1088">
        <v>0</v>
      </c>
      <c r="CW1088">
        <f>ROUND(Y1088*Source!I668*DO1088,7)</f>
        <v>0</v>
      </c>
      <c r="CX1088">
        <f>ROUND(Y1088*Source!I668,7)</f>
        <v>9.0600000000000001E-4</v>
      </c>
      <c r="CY1088">
        <f>AB1088</f>
        <v>1170.72</v>
      </c>
      <c r="CZ1088">
        <f>AF1088</f>
        <v>86.4</v>
      </c>
      <c r="DA1088">
        <f>AJ1088</f>
        <v>13.55</v>
      </c>
      <c r="DB1088">
        <f t="shared" si="650"/>
        <v>5.18</v>
      </c>
      <c r="DC1088">
        <f t="shared" si="651"/>
        <v>0.81</v>
      </c>
      <c r="DD1088" t="s">
        <v>3</v>
      </c>
      <c r="DE1088" t="s">
        <v>3</v>
      </c>
      <c r="DF1088">
        <f t="shared" si="652"/>
        <v>0</v>
      </c>
      <c r="DG1088">
        <f>ROUND(ROUND(AF1088*AJ1088,0)*CX1088,0)</f>
        <v>1</v>
      </c>
      <c r="DH1088">
        <f>ROUND(ROUND(AG1088*AK1088,0)*CX1088,0)</f>
        <v>1</v>
      </c>
      <c r="DI1088">
        <f t="shared" si="653"/>
        <v>0</v>
      </c>
      <c r="DJ1088">
        <f>DG1088</f>
        <v>1</v>
      </c>
      <c r="DK1088">
        <v>0</v>
      </c>
      <c r="DL1088" t="s">
        <v>3</v>
      </c>
      <c r="DM1088">
        <v>0</v>
      </c>
      <c r="DN1088" t="s">
        <v>3</v>
      </c>
      <c r="DO1088">
        <v>0</v>
      </c>
    </row>
    <row r="1089" spans="1:119" x14ac:dyDescent="0.2">
      <c r="A1089">
        <f>ROW(Source!A668)</f>
        <v>668</v>
      </c>
      <c r="B1089">
        <v>64855514</v>
      </c>
      <c r="C1089">
        <v>64857506</v>
      </c>
      <c r="D1089">
        <v>46800409</v>
      </c>
      <c r="E1089">
        <v>1</v>
      </c>
      <c r="F1089">
        <v>1</v>
      </c>
      <c r="G1089">
        <v>1</v>
      </c>
      <c r="H1089">
        <v>2</v>
      </c>
      <c r="I1089" t="s">
        <v>1103</v>
      </c>
      <c r="J1089" t="s">
        <v>1217</v>
      </c>
      <c r="K1089" t="s">
        <v>1105</v>
      </c>
      <c r="L1089">
        <v>1368</v>
      </c>
      <c r="N1089">
        <v>1011</v>
      </c>
      <c r="O1089" t="s">
        <v>1106</v>
      </c>
      <c r="P1089" t="s">
        <v>1106</v>
      </c>
      <c r="Q1089">
        <v>1</v>
      </c>
      <c r="W1089">
        <v>0</v>
      </c>
      <c r="X1089">
        <v>1199836115</v>
      </c>
      <c r="Y1089">
        <f t="shared" si="649"/>
        <v>0.22</v>
      </c>
      <c r="AA1089">
        <v>0</v>
      </c>
      <c r="AB1089">
        <v>1857.25</v>
      </c>
      <c r="AC1089">
        <v>687.56</v>
      </c>
      <c r="AD1089">
        <v>0</v>
      </c>
      <c r="AE1089">
        <v>0</v>
      </c>
      <c r="AF1089">
        <v>163.49</v>
      </c>
      <c r="AG1089">
        <v>13.5</v>
      </c>
      <c r="AH1089">
        <v>0</v>
      </c>
      <c r="AI1089">
        <v>1</v>
      </c>
      <c r="AJ1089">
        <v>11.36</v>
      </c>
      <c r="AK1089">
        <v>50.93</v>
      </c>
      <c r="AL1089">
        <v>1</v>
      </c>
      <c r="AM1089">
        <v>2</v>
      </c>
      <c r="AN1089">
        <v>0</v>
      </c>
      <c r="AO1089">
        <v>1</v>
      </c>
      <c r="AP1089">
        <v>1</v>
      </c>
      <c r="AQ1089">
        <v>0</v>
      </c>
      <c r="AR1089">
        <v>0</v>
      </c>
      <c r="AS1089" t="s">
        <v>3</v>
      </c>
      <c r="AT1089">
        <v>0.22</v>
      </c>
      <c r="AU1089" t="s">
        <v>3</v>
      </c>
      <c r="AV1089">
        <v>0</v>
      </c>
      <c r="AW1089">
        <v>2</v>
      </c>
      <c r="AX1089">
        <v>64903853</v>
      </c>
      <c r="AY1089">
        <v>1</v>
      </c>
      <c r="AZ1089">
        <v>0</v>
      </c>
      <c r="BA1089">
        <v>1131</v>
      </c>
      <c r="BB1089">
        <v>0</v>
      </c>
      <c r="BC1089">
        <v>0</v>
      </c>
      <c r="BD1089">
        <v>0</v>
      </c>
      <c r="BE1089">
        <v>0</v>
      </c>
      <c r="BF1089">
        <v>0</v>
      </c>
      <c r="BG1089">
        <v>0</v>
      </c>
      <c r="BH1089">
        <v>0</v>
      </c>
      <c r="BI1089">
        <v>0</v>
      </c>
      <c r="BJ1089">
        <v>0</v>
      </c>
      <c r="BK1089">
        <v>0</v>
      </c>
      <c r="BL1089">
        <v>0</v>
      </c>
      <c r="BM1089">
        <v>0</v>
      </c>
      <c r="BN1089">
        <v>0</v>
      </c>
      <c r="BO1089">
        <v>0</v>
      </c>
      <c r="BP1089">
        <v>0</v>
      </c>
      <c r="BQ1089">
        <v>0</v>
      </c>
      <c r="BR1089">
        <v>0</v>
      </c>
      <c r="BS1089">
        <v>0</v>
      </c>
      <c r="BT1089">
        <v>0</v>
      </c>
      <c r="BU1089">
        <v>0</v>
      </c>
      <c r="BV1089">
        <v>0</v>
      </c>
      <c r="BW1089">
        <v>0</v>
      </c>
      <c r="CV1089">
        <v>0</v>
      </c>
      <c r="CW1089">
        <f>ROUND(Y1089*Source!I668*DO1089,7)</f>
        <v>0</v>
      </c>
      <c r="CX1089">
        <f>ROUND(Y1089*Source!I668,7)</f>
        <v>3.3219999999999999E-3</v>
      </c>
      <c r="CY1089">
        <f>AB1089</f>
        <v>1857.25</v>
      </c>
      <c r="CZ1089">
        <f>AF1089</f>
        <v>163.49</v>
      </c>
      <c r="DA1089">
        <f>AJ1089</f>
        <v>11.36</v>
      </c>
      <c r="DB1089">
        <f t="shared" si="650"/>
        <v>35.97</v>
      </c>
      <c r="DC1089">
        <f t="shared" si="651"/>
        <v>2.97</v>
      </c>
      <c r="DD1089" t="s">
        <v>3</v>
      </c>
      <c r="DE1089" t="s">
        <v>3</v>
      </c>
      <c r="DF1089">
        <f t="shared" si="652"/>
        <v>0</v>
      </c>
      <c r="DG1089">
        <f>ROUND(ROUND(AF1089*AJ1089,0)*CX1089,0)</f>
        <v>6</v>
      </c>
      <c r="DH1089">
        <f>ROUND(ROUND(AG1089*AK1089,0)*CX1089,0)</f>
        <v>2</v>
      </c>
      <c r="DI1089">
        <f t="shared" si="653"/>
        <v>0</v>
      </c>
      <c r="DJ1089">
        <f>DG1089</f>
        <v>6</v>
      </c>
      <c r="DK1089">
        <v>0</v>
      </c>
      <c r="DL1089" t="s">
        <v>3</v>
      </c>
      <c r="DM1089">
        <v>0</v>
      </c>
      <c r="DN1089" t="s">
        <v>3</v>
      </c>
      <c r="DO1089">
        <v>0</v>
      </c>
    </row>
    <row r="1090" spans="1:119" x14ac:dyDescent="0.2">
      <c r="A1090">
        <f>ROW(Source!A668)</f>
        <v>668</v>
      </c>
      <c r="B1090">
        <v>64855514</v>
      </c>
      <c r="C1090">
        <v>64857506</v>
      </c>
      <c r="D1090">
        <v>46800778</v>
      </c>
      <c r="E1090">
        <v>1</v>
      </c>
      <c r="F1090">
        <v>1</v>
      </c>
      <c r="G1090">
        <v>1</v>
      </c>
      <c r="H1090">
        <v>2</v>
      </c>
      <c r="I1090" t="s">
        <v>1152</v>
      </c>
      <c r="J1090" t="s">
        <v>1218</v>
      </c>
      <c r="K1090" t="s">
        <v>1154</v>
      </c>
      <c r="L1090">
        <v>1368</v>
      </c>
      <c r="N1090">
        <v>1011</v>
      </c>
      <c r="O1090" t="s">
        <v>1106</v>
      </c>
      <c r="P1090" t="s">
        <v>1106</v>
      </c>
      <c r="Q1090">
        <v>1</v>
      </c>
      <c r="W1090">
        <v>0</v>
      </c>
      <c r="X1090">
        <v>1051096962</v>
      </c>
      <c r="Y1090">
        <f t="shared" si="649"/>
        <v>0.24</v>
      </c>
      <c r="AA1090">
        <v>0</v>
      </c>
      <c r="AB1090">
        <v>2113</v>
      </c>
      <c r="AC1090">
        <v>590.79</v>
      </c>
      <c r="AD1090">
        <v>0</v>
      </c>
      <c r="AE1090">
        <v>0</v>
      </c>
      <c r="AF1090">
        <v>87.17</v>
      </c>
      <c r="AG1090">
        <v>11.6</v>
      </c>
      <c r="AH1090">
        <v>0</v>
      </c>
      <c r="AI1090">
        <v>1</v>
      </c>
      <c r="AJ1090">
        <v>24.24</v>
      </c>
      <c r="AK1090">
        <v>50.93</v>
      </c>
      <c r="AL1090">
        <v>1</v>
      </c>
      <c r="AM1090">
        <v>2</v>
      </c>
      <c r="AN1090">
        <v>0</v>
      </c>
      <c r="AO1090">
        <v>1</v>
      </c>
      <c r="AP1090">
        <v>1</v>
      </c>
      <c r="AQ1090">
        <v>0</v>
      </c>
      <c r="AR1090">
        <v>0</v>
      </c>
      <c r="AS1090" t="s">
        <v>3</v>
      </c>
      <c r="AT1090">
        <v>0.24</v>
      </c>
      <c r="AU1090" t="s">
        <v>3</v>
      </c>
      <c r="AV1090">
        <v>0</v>
      </c>
      <c r="AW1090">
        <v>2</v>
      </c>
      <c r="AX1090">
        <v>64903854</v>
      </c>
      <c r="AY1090">
        <v>1</v>
      </c>
      <c r="AZ1090">
        <v>0</v>
      </c>
      <c r="BA1090">
        <v>1132</v>
      </c>
      <c r="BB1090">
        <v>0</v>
      </c>
      <c r="BC1090">
        <v>0</v>
      </c>
      <c r="BD1090">
        <v>0</v>
      </c>
      <c r="BE1090">
        <v>0</v>
      </c>
      <c r="BF1090">
        <v>0</v>
      </c>
      <c r="BG1090">
        <v>0</v>
      </c>
      <c r="BH1090">
        <v>0</v>
      </c>
      <c r="BI1090">
        <v>0</v>
      </c>
      <c r="BJ1090">
        <v>0</v>
      </c>
      <c r="BK1090">
        <v>0</v>
      </c>
      <c r="BL1090">
        <v>0</v>
      </c>
      <c r="BM1090">
        <v>0</v>
      </c>
      <c r="BN1090">
        <v>0</v>
      </c>
      <c r="BO1090">
        <v>0</v>
      </c>
      <c r="BP1090">
        <v>0</v>
      </c>
      <c r="BQ1090">
        <v>0</v>
      </c>
      <c r="BR1090">
        <v>0</v>
      </c>
      <c r="BS1090">
        <v>0</v>
      </c>
      <c r="BT1090">
        <v>0</v>
      </c>
      <c r="BU1090">
        <v>0</v>
      </c>
      <c r="BV1090">
        <v>0</v>
      </c>
      <c r="BW1090">
        <v>0</v>
      </c>
      <c r="CV1090">
        <v>0</v>
      </c>
      <c r="CW1090">
        <f>ROUND(Y1090*Source!I668*DO1090,7)</f>
        <v>0</v>
      </c>
      <c r="CX1090">
        <f>ROUND(Y1090*Source!I668,7)</f>
        <v>3.6240000000000001E-3</v>
      </c>
      <c r="CY1090">
        <f>AB1090</f>
        <v>2113</v>
      </c>
      <c r="CZ1090">
        <f>AF1090</f>
        <v>87.17</v>
      </c>
      <c r="DA1090">
        <f>AJ1090</f>
        <v>24.24</v>
      </c>
      <c r="DB1090">
        <f t="shared" si="650"/>
        <v>20.92</v>
      </c>
      <c r="DC1090">
        <f t="shared" si="651"/>
        <v>2.78</v>
      </c>
      <c r="DD1090" t="s">
        <v>3</v>
      </c>
      <c r="DE1090" t="s">
        <v>3</v>
      </c>
      <c r="DF1090">
        <f t="shared" si="652"/>
        <v>0</v>
      </c>
      <c r="DG1090">
        <f>ROUND(ROUND(AF1090*AJ1090,0)*CX1090,0)</f>
        <v>8</v>
      </c>
      <c r="DH1090">
        <f>ROUND(ROUND(AG1090*AK1090,0)*CX1090,0)</f>
        <v>2</v>
      </c>
      <c r="DI1090">
        <f t="shared" si="653"/>
        <v>0</v>
      </c>
      <c r="DJ1090">
        <f>DG1090</f>
        <v>8</v>
      </c>
      <c r="DK1090">
        <v>0</v>
      </c>
      <c r="DL1090" t="s">
        <v>3</v>
      </c>
      <c r="DM1090">
        <v>0</v>
      </c>
      <c r="DN1090" t="s">
        <v>3</v>
      </c>
      <c r="DO1090">
        <v>0</v>
      </c>
    </row>
    <row r="1091" spans="1:119" x14ac:dyDescent="0.2">
      <c r="A1091">
        <f>ROW(Source!A668)</f>
        <v>668</v>
      </c>
      <c r="B1091">
        <v>64855514</v>
      </c>
      <c r="C1091">
        <v>64857506</v>
      </c>
      <c r="D1091">
        <v>46810483</v>
      </c>
      <c r="E1091">
        <v>1</v>
      </c>
      <c r="F1091">
        <v>1</v>
      </c>
      <c r="G1091">
        <v>1</v>
      </c>
      <c r="H1091">
        <v>3</v>
      </c>
      <c r="I1091" t="s">
        <v>225</v>
      </c>
      <c r="J1091" t="s">
        <v>227</v>
      </c>
      <c r="K1091" t="s">
        <v>226</v>
      </c>
      <c r="L1091">
        <v>1348</v>
      </c>
      <c r="N1091">
        <v>1009</v>
      </c>
      <c r="O1091" t="s">
        <v>36</v>
      </c>
      <c r="P1091" t="s">
        <v>36</v>
      </c>
      <c r="Q1091">
        <v>1000</v>
      </c>
      <c r="W1091">
        <v>0</v>
      </c>
      <c r="X1091">
        <v>-53715634</v>
      </c>
      <c r="Y1091">
        <f t="shared" si="649"/>
        <v>1</v>
      </c>
      <c r="AA1091">
        <v>0</v>
      </c>
      <c r="AB1091">
        <v>0</v>
      </c>
      <c r="AC1091">
        <v>0</v>
      </c>
      <c r="AD1091">
        <v>0</v>
      </c>
      <c r="AE1091">
        <v>0</v>
      </c>
      <c r="AF1091">
        <v>0</v>
      </c>
      <c r="AG1091">
        <v>0</v>
      </c>
      <c r="AH1091">
        <v>0</v>
      </c>
      <c r="AI1091">
        <v>1</v>
      </c>
      <c r="AJ1091">
        <v>1</v>
      </c>
      <c r="AK1091">
        <v>1</v>
      </c>
      <c r="AL1091">
        <v>1</v>
      </c>
      <c r="AM1091">
        <v>0</v>
      </c>
      <c r="AN1091">
        <v>0</v>
      </c>
      <c r="AO1091">
        <v>0</v>
      </c>
      <c r="AP1091">
        <v>1</v>
      </c>
      <c r="AQ1091">
        <v>0</v>
      </c>
      <c r="AR1091">
        <v>0</v>
      </c>
      <c r="AS1091" t="s">
        <v>3</v>
      </c>
      <c r="AT1091">
        <v>1</v>
      </c>
      <c r="AU1091" t="s">
        <v>3</v>
      </c>
      <c r="AV1091">
        <v>0</v>
      </c>
      <c r="AW1091">
        <v>2</v>
      </c>
      <c r="AX1091">
        <v>64903855</v>
      </c>
      <c r="AY1091">
        <v>1</v>
      </c>
      <c r="AZ1091">
        <v>0</v>
      </c>
      <c r="BA1091">
        <v>1133</v>
      </c>
      <c r="BB1091">
        <v>0</v>
      </c>
      <c r="BC1091">
        <v>0</v>
      </c>
      <c r="BD1091">
        <v>0</v>
      </c>
      <c r="BE1091">
        <v>0</v>
      </c>
      <c r="BF1091">
        <v>0</v>
      </c>
      <c r="BG1091">
        <v>0</v>
      </c>
      <c r="BH1091">
        <v>0</v>
      </c>
      <c r="BI1091">
        <v>0</v>
      </c>
      <c r="BJ1091">
        <v>0</v>
      </c>
      <c r="BK1091">
        <v>0</v>
      </c>
      <c r="BL1091">
        <v>0</v>
      </c>
      <c r="BM1091">
        <v>0</v>
      </c>
      <c r="BN1091">
        <v>0</v>
      </c>
      <c r="BO1091">
        <v>0</v>
      </c>
      <c r="BP1091">
        <v>0</v>
      </c>
      <c r="BQ1091">
        <v>0</v>
      </c>
      <c r="BR1091">
        <v>0</v>
      </c>
      <c r="BS1091">
        <v>0</v>
      </c>
      <c r="BT1091">
        <v>0</v>
      </c>
      <c r="BU1091">
        <v>0</v>
      </c>
      <c r="BV1091">
        <v>0</v>
      </c>
      <c r="BW1091">
        <v>0</v>
      </c>
      <c r="CV1091">
        <v>0</v>
      </c>
      <c r="CW1091">
        <v>0</v>
      </c>
      <c r="CX1091">
        <f>ROUND(Y1091*Source!I668,7)</f>
        <v>1.5100000000000001E-2</v>
      </c>
      <c r="CY1091">
        <f>AA1091</f>
        <v>0</v>
      </c>
      <c r="CZ1091">
        <f>AE1091</f>
        <v>0</v>
      </c>
      <c r="DA1091">
        <f>AI1091</f>
        <v>1</v>
      </c>
      <c r="DB1091">
        <f t="shared" si="650"/>
        <v>0</v>
      </c>
      <c r="DC1091">
        <f t="shared" si="651"/>
        <v>0</v>
      </c>
      <c r="DD1091" t="s">
        <v>3</v>
      </c>
      <c r="DE1091" t="s">
        <v>3</v>
      </c>
      <c r="DF1091">
        <f t="shared" si="652"/>
        <v>0</v>
      </c>
      <c r="DG1091">
        <f>ROUND(ROUND(AF1091,0)*CX1091,0)</f>
        <v>0</v>
      </c>
      <c r="DH1091">
        <f>ROUND(ROUND(AG1091,0)*CX1091,0)</f>
        <v>0</v>
      </c>
      <c r="DI1091">
        <f t="shared" si="653"/>
        <v>0</v>
      </c>
      <c r="DJ1091">
        <f>DF1091</f>
        <v>0</v>
      </c>
      <c r="DK1091">
        <v>0</v>
      </c>
      <c r="DL1091" t="s">
        <v>3</v>
      </c>
      <c r="DM1091">
        <v>0</v>
      </c>
      <c r="DN1091" t="s">
        <v>3</v>
      </c>
      <c r="DO1091">
        <v>0</v>
      </c>
    </row>
    <row r="1092" spans="1:119" x14ac:dyDescent="0.2">
      <c r="A1092">
        <f>ROW(Source!A668)</f>
        <v>668</v>
      </c>
      <c r="B1092">
        <v>64855514</v>
      </c>
      <c r="C1092">
        <v>64857506</v>
      </c>
      <c r="D1092">
        <v>46799107</v>
      </c>
      <c r="E1092">
        <v>1</v>
      </c>
      <c r="F1092">
        <v>1</v>
      </c>
      <c r="G1092">
        <v>1</v>
      </c>
      <c r="H1092">
        <v>3</v>
      </c>
      <c r="I1092" t="s">
        <v>1219</v>
      </c>
      <c r="J1092" t="s">
        <v>1220</v>
      </c>
      <c r="K1092" t="s">
        <v>1221</v>
      </c>
      <c r="L1092">
        <v>1348</v>
      </c>
      <c r="N1092">
        <v>1009</v>
      </c>
      <c r="O1092" t="s">
        <v>36</v>
      </c>
      <c r="P1092" t="s">
        <v>36</v>
      </c>
      <c r="Q1092">
        <v>1000</v>
      </c>
      <c r="W1092">
        <v>0</v>
      </c>
      <c r="X1092">
        <v>-1286283015</v>
      </c>
      <c r="Y1092">
        <f t="shared" si="649"/>
        <v>6.0000000000000001E-3</v>
      </c>
      <c r="AA1092">
        <v>69452.149999999994</v>
      </c>
      <c r="AB1092">
        <v>0</v>
      </c>
      <c r="AC1092">
        <v>0</v>
      </c>
      <c r="AD1092">
        <v>0</v>
      </c>
      <c r="AE1092">
        <v>7204.58</v>
      </c>
      <c r="AF1092">
        <v>0</v>
      </c>
      <c r="AG1092">
        <v>0</v>
      </c>
      <c r="AH1092">
        <v>0</v>
      </c>
      <c r="AI1092">
        <v>9.64</v>
      </c>
      <c r="AJ1092">
        <v>1</v>
      </c>
      <c r="AK1092">
        <v>1</v>
      </c>
      <c r="AL1092">
        <v>1</v>
      </c>
      <c r="AM1092">
        <v>2</v>
      </c>
      <c r="AN1092">
        <v>0</v>
      </c>
      <c r="AO1092">
        <v>1</v>
      </c>
      <c r="AP1092">
        <v>1</v>
      </c>
      <c r="AQ1092">
        <v>0</v>
      </c>
      <c r="AR1092">
        <v>0</v>
      </c>
      <c r="AS1092" t="s">
        <v>3</v>
      </c>
      <c r="AT1092">
        <v>6.0000000000000001E-3</v>
      </c>
      <c r="AU1092" t="s">
        <v>3</v>
      </c>
      <c r="AV1092">
        <v>0</v>
      </c>
      <c r="AW1092">
        <v>2</v>
      </c>
      <c r="AX1092">
        <v>64903856</v>
      </c>
      <c r="AY1092">
        <v>1</v>
      </c>
      <c r="AZ1092">
        <v>0</v>
      </c>
      <c r="BA1092">
        <v>1134</v>
      </c>
      <c r="BB1092">
        <v>0</v>
      </c>
      <c r="BC1092">
        <v>0</v>
      </c>
      <c r="BD1092">
        <v>0</v>
      </c>
      <c r="BE1092">
        <v>0</v>
      </c>
      <c r="BF1092">
        <v>0</v>
      </c>
      <c r="BG1092">
        <v>0</v>
      </c>
      <c r="BH1092">
        <v>0</v>
      </c>
      <c r="BI1092">
        <v>0</v>
      </c>
      <c r="BJ1092">
        <v>0</v>
      </c>
      <c r="BK1092">
        <v>0</v>
      </c>
      <c r="BL1092">
        <v>0</v>
      </c>
      <c r="BM1092">
        <v>0</v>
      </c>
      <c r="BN1092">
        <v>0</v>
      </c>
      <c r="BO1092">
        <v>0</v>
      </c>
      <c r="BP1092">
        <v>0</v>
      </c>
      <c r="BQ1092">
        <v>0</v>
      </c>
      <c r="BR1092">
        <v>0</v>
      </c>
      <c r="BS1092">
        <v>0</v>
      </c>
      <c r="BT1092">
        <v>0</v>
      </c>
      <c r="BU1092">
        <v>0</v>
      </c>
      <c r="BV1092">
        <v>0</v>
      </c>
      <c r="BW1092">
        <v>0</v>
      </c>
      <c r="CV1092">
        <v>0</v>
      </c>
      <c r="CW1092">
        <v>0</v>
      </c>
      <c r="CX1092">
        <f>ROUND(Y1092*Source!I668,7)</f>
        <v>9.0600000000000007E-5</v>
      </c>
      <c r="CY1092">
        <f>AA1092</f>
        <v>69452.149999999994</v>
      </c>
      <c r="CZ1092">
        <f>AE1092</f>
        <v>7204.58</v>
      </c>
      <c r="DA1092">
        <f>AI1092</f>
        <v>9.64</v>
      </c>
      <c r="DB1092">
        <f t="shared" si="650"/>
        <v>43.23</v>
      </c>
      <c r="DC1092">
        <f t="shared" si="651"/>
        <v>0</v>
      </c>
      <c r="DD1092" t="s">
        <v>3</v>
      </c>
      <c r="DE1092" t="s">
        <v>3</v>
      </c>
      <c r="DF1092">
        <f>ROUND(ROUND(AE1092*AI1092,0)*CX1092,0)</f>
        <v>6</v>
      </c>
      <c r="DG1092">
        <f>ROUND(ROUND(AF1092,0)*CX1092,0)</f>
        <v>0</v>
      </c>
      <c r="DH1092">
        <f>ROUND(ROUND(AG1092,0)*CX1092,0)</f>
        <v>0</v>
      </c>
      <c r="DI1092">
        <f t="shared" si="653"/>
        <v>0</v>
      </c>
      <c r="DJ1092">
        <f>DF1092</f>
        <v>6</v>
      </c>
      <c r="DK1092">
        <v>0</v>
      </c>
      <c r="DL1092" t="s">
        <v>3</v>
      </c>
      <c r="DM1092">
        <v>0</v>
      </c>
      <c r="DN1092" t="s">
        <v>3</v>
      </c>
      <c r="DO1092">
        <v>0</v>
      </c>
    </row>
    <row r="1093" spans="1:119" x14ac:dyDescent="0.2">
      <c r="A1093">
        <f>ROW(Source!A671)</f>
        <v>671</v>
      </c>
      <c r="B1093">
        <v>64855517</v>
      </c>
      <c r="C1093">
        <v>64857517</v>
      </c>
      <c r="D1093">
        <v>18410171</v>
      </c>
      <c r="E1093">
        <v>1</v>
      </c>
      <c r="F1093">
        <v>1</v>
      </c>
      <c r="G1093">
        <v>1</v>
      </c>
      <c r="H1093">
        <v>1</v>
      </c>
      <c r="I1093" t="s">
        <v>1144</v>
      </c>
      <c r="J1093" t="s">
        <v>3</v>
      </c>
      <c r="K1093" t="s">
        <v>1145</v>
      </c>
      <c r="L1093">
        <v>1369</v>
      </c>
      <c r="N1093">
        <v>1013</v>
      </c>
      <c r="O1093" t="s">
        <v>1100</v>
      </c>
      <c r="P1093" t="s">
        <v>1100</v>
      </c>
      <c r="Q1093">
        <v>1</v>
      </c>
      <c r="W1093">
        <v>0</v>
      </c>
      <c r="X1093">
        <v>1151098980</v>
      </c>
      <c r="Y1093">
        <f t="shared" si="649"/>
        <v>547.55999999999995</v>
      </c>
      <c r="AA1093">
        <v>0</v>
      </c>
      <c r="AB1093">
        <v>0</v>
      </c>
      <c r="AC1093">
        <v>0</v>
      </c>
      <c r="AD1093">
        <v>8.9700000000000006</v>
      </c>
      <c r="AE1093">
        <v>0</v>
      </c>
      <c r="AF1093">
        <v>0</v>
      </c>
      <c r="AG1093">
        <v>0</v>
      </c>
      <c r="AH1093">
        <v>8.9700000000000006</v>
      </c>
      <c r="AI1093">
        <v>1</v>
      </c>
      <c r="AJ1093">
        <v>1</v>
      </c>
      <c r="AK1093">
        <v>1</v>
      </c>
      <c r="AL1093">
        <v>1</v>
      </c>
      <c r="AM1093">
        <v>-2</v>
      </c>
      <c r="AN1093">
        <v>0</v>
      </c>
      <c r="AO1093">
        <v>1</v>
      </c>
      <c r="AP1093">
        <v>1</v>
      </c>
      <c r="AQ1093">
        <v>0</v>
      </c>
      <c r="AR1093">
        <v>0</v>
      </c>
      <c r="AS1093" t="s">
        <v>3</v>
      </c>
      <c r="AT1093">
        <v>547.55999999999995</v>
      </c>
      <c r="AU1093" t="s">
        <v>3</v>
      </c>
      <c r="AV1093">
        <v>1</v>
      </c>
      <c r="AW1093">
        <v>2</v>
      </c>
      <c r="AX1093">
        <v>64857525</v>
      </c>
      <c r="AY1093">
        <v>1</v>
      </c>
      <c r="AZ1093">
        <v>0</v>
      </c>
      <c r="BA1093">
        <v>1135</v>
      </c>
      <c r="BB1093">
        <v>0</v>
      </c>
      <c r="BC1093">
        <v>0</v>
      </c>
      <c r="BD1093">
        <v>0</v>
      </c>
      <c r="BE1093">
        <v>0</v>
      </c>
      <c r="BF1093">
        <v>0</v>
      </c>
      <c r="BG1093">
        <v>0</v>
      </c>
      <c r="BH1093">
        <v>0</v>
      </c>
      <c r="BI1093">
        <v>0</v>
      </c>
      <c r="BJ1093">
        <v>0</v>
      </c>
      <c r="BK1093">
        <v>0</v>
      </c>
      <c r="BL1093">
        <v>0</v>
      </c>
      <c r="BM1093">
        <v>0</v>
      </c>
      <c r="BN1093">
        <v>0</v>
      </c>
      <c r="BO1093">
        <v>0</v>
      </c>
      <c r="BP1093">
        <v>0</v>
      </c>
      <c r="BQ1093">
        <v>0</v>
      </c>
      <c r="BR1093">
        <v>0</v>
      </c>
      <c r="BS1093">
        <v>0</v>
      </c>
      <c r="BT1093">
        <v>0</v>
      </c>
      <c r="BU1093">
        <v>0</v>
      </c>
      <c r="BV1093">
        <v>0</v>
      </c>
      <c r="BW1093">
        <v>0</v>
      </c>
      <c r="CU1093">
        <f>ROUND(AT1093*Source!I671*AH1093*AL1093,0)</f>
        <v>33</v>
      </c>
      <c r="CV1093">
        <f>ROUND(Y1093*Source!I671,7)</f>
        <v>3.7234080000000001</v>
      </c>
      <c r="CW1093">
        <v>0</v>
      </c>
      <c r="CX1093">
        <f>ROUND(Y1093*Source!I671,7)</f>
        <v>3.7234080000000001</v>
      </c>
      <c r="CY1093">
        <f>AD1093</f>
        <v>8.9700000000000006</v>
      </c>
      <c r="CZ1093">
        <f>AH1093</f>
        <v>8.9700000000000006</v>
      </c>
      <c r="DA1093">
        <f>AL1093</f>
        <v>1</v>
      </c>
      <c r="DB1093">
        <f t="shared" si="650"/>
        <v>4911.6099999999997</v>
      </c>
      <c r="DC1093">
        <f t="shared" si="651"/>
        <v>0</v>
      </c>
      <c r="DD1093" t="s">
        <v>3</v>
      </c>
      <c r="DE1093" t="s">
        <v>3</v>
      </c>
      <c r="DF1093">
        <f t="shared" ref="DF1093:DF1099" si="654">ROUND(ROUND(AE1093,2)*CX1093,2)</f>
        <v>0</v>
      </c>
      <c r="DG1093">
        <f t="shared" ref="DG1093:DG1099" si="655">ROUND(ROUND(AF1093,2)*CX1093,2)</f>
        <v>0</v>
      </c>
      <c r="DH1093">
        <f t="shared" ref="DH1093:DH1099" si="656">ROUND(ROUND(AG1093,2)*CX1093,2)</f>
        <v>0</v>
      </c>
      <c r="DI1093">
        <f t="shared" ref="DI1093:DI1099" si="657">ROUND(ROUND(AH1093,2)*CX1093,2)</f>
        <v>33.4</v>
      </c>
      <c r="DJ1093">
        <f>DI1093</f>
        <v>33.4</v>
      </c>
      <c r="DK1093">
        <v>0</v>
      </c>
      <c r="DL1093" t="s">
        <v>3</v>
      </c>
      <c r="DM1093">
        <v>0</v>
      </c>
      <c r="DN1093" t="s">
        <v>3</v>
      </c>
      <c r="DO1093">
        <v>0</v>
      </c>
    </row>
    <row r="1094" spans="1:119" x14ac:dyDescent="0.2">
      <c r="A1094">
        <f>ROW(Source!A671)</f>
        <v>671</v>
      </c>
      <c r="B1094">
        <v>64855517</v>
      </c>
      <c r="C1094">
        <v>64857517</v>
      </c>
      <c r="D1094">
        <v>121548</v>
      </c>
      <c r="E1094">
        <v>1</v>
      </c>
      <c r="F1094">
        <v>1</v>
      </c>
      <c r="G1094">
        <v>1</v>
      </c>
      <c r="H1094">
        <v>1</v>
      </c>
      <c r="I1094" t="s">
        <v>44</v>
      </c>
      <c r="J1094" t="s">
        <v>3</v>
      </c>
      <c r="K1094" t="s">
        <v>1101</v>
      </c>
      <c r="L1094">
        <v>608254</v>
      </c>
      <c r="N1094">
        <v>1013</v>
      </c>
      <c r="O1094" t="s">
        <v>1102</v>
      </c>
      <c r="P1094" t="s">
        <v>1102</v>
      </c>
      <c r="Q1094">
        <v>1</v>
      </c>
      <c r="W1094">
        <v>0</v>
      </c>
      <c r="X1094">
        <v>-185737400</v>
      </c>
      <c r="Y1094">
        <f t="shared" si="649"/>
        <v>167.76</v>
      </c>
      <c r="AA1094">
        <v>0</v>
      </c>
      <c r="AB1094">
        <v>0</v>
      </c>
      <c r="AC1094">
        <v>0</v>
      </c>
      <c r="AD1094">
        <v>0</v>
      </c>
      <c r="AE1094">
        <v>0</v>
      </c>
      <c r="AF1094">
        <v>0</v>
      </c>
      <c r="AG1094">
        <v>0</v>
      </c>
      <c r="AH1094">
        <v>0</v>
      </c>
      <c r="AI1094">
        <v>1</v>
      </c>
      <c r="AJ1094">
        <v>1</v>
      </c>
      <c r="AK1094">
        <v>1</v>
      </c>
      <c r="AL1094">
        <v>1</v>
      </c>
      <c r="AM1094">
        <v>-2</v>
      </c>
      <c r="AN1094">
        <v>0</v>
      </c>
      <c r="AO1094">
        <v>1</v>
      </c>
      <c r="AP1094">
        <v>1</v>
      </c>
      <c r="AQ1094">
        <v>0</v>
      </c>
      <c r="AR1094">
        <v>0</v>
      </c>
      <c r="AS1094" t="s">
        <v>3</v>
      </c>
      <c r="AT1094">
        <v>167.76</v>
      </c>
      <c r="AU1094" t="s">
        <v>3</v>
      </c>
      <c r="AV1094">
        <v>2</v>
      </c>
      <c r="AW1094">
        <v>2</v>
      </c>
      <c r="AX1094">
        <v>64857526</v>
      </c>
      <c r="AY1094">
        <v>1</v>
      </c>
      <c r="AZ1094">
        <v>0</v>
      </c>
      <c r="BA1094">
        <v>1136</v>
      </c>
      <c r="BB1094">
        <v>0</v>
      </c>
      <c r="BC1094">
        <v>0</v>
      </c>
      <c r="BD1094">
        <v>0</v>
      </c>
      <c r="BE1094">
        <v>0</v>
      </c>
      <c r="BF1094">
        <v>0</v>
      </c>
      <c r="BG1094">
        <v>0</v>
      </c>
      <c r="BH1094">
        <v>0</v>
      </c>
      <c r="BI1094">
        <v>0</v>
      </c>
      <c r="BJ1094">
        <v>0</v>
      </c>
      <c r="BK1094">
        <v>0</v>
      </c>
      <c r="BL1094">
        <v>0</v>
      </c>
      <c r="BM1094">
        <v>0</v>
      </c>
      <c r="BN1094">
        <v>0</v>
      </c>
      <c r="BO1094">
        <v>0</v>
      </c>
      <c r="BP1094">
        <v>0</v>
      </c>
      <c r="BQ1094">
        <v>0</v>
      </c>
      <c r="BR1094">
        <v>0</v>
      </c>
      <c r="BS1094">
        <v>0</v>
      </c>
      <c r="BT1094">
        <v>0</v>
      </c>
      <c r="BU1094">
        <v>0</v>
      </c>
      <c r="BV1094">
        <v>0</v>
      </c>
      <c r="BW1094">
        <v>0</v>
      </c>
      <c r="CV1094">
        <v>0</v>
      </c>
      <c r="CW1094">
        <v>0</v>
      </c>
      <c r="CX1094">
        <f>ROUND(Y1094*Source!I671,7)</f>
        <v>1.140768</v>
      </c>
      <c r="CY1094">
        <f>AD1094</f>
        <v>0</v>
      </c>
      <c r="CZ1094">
        <f>AH1094</f>
        <v>0</v>
      </c>
      <c r="DA1094">
        <f>AL1094</f>
        <v>1</v>
      </c>
      <c r="DB1094">
        <f t="shared" si="650"/>
        <v>0</v>
      </c>
      <c r="DC1094">
        <f t="shared" si="651"/>
        <v>0</v>
      </c>
      <c r="DD1094" t="s">
        <v>3</v>
      </c>
      <c r="DE1094" t="s">
        <v>3</v>
      </c>
      <c r="DF1094">
        <f t="shared" si="654"/>
        <v>0</v>
      </c>
      <c r="DG1094">
        <f t="shared" si="655"/>
        <v>0</v>
      </c>
      <c r="DH1094">
        <f t="shared" si="656"/>
        <v>0</v>
      </c>
      <c r="DI1094">
        <f t="shared" si="657"/>
        <v>0</v>
      </c>
      <c r="DJ1094">
        <f>DI1094</f>
        <v>0</v>
      </c>
      <c r="DK1094">
        <v>0</v>
      </c>
      <c r="DL1094" t="s">
        <v>3</v>
      </c>
      <c r="DM1094">
        <v>0</v>
      </c>
      <c r="DN1094" t="s">
        <v>3</v>
      </c>
      <c r="DO1094">
        <v>0</v>
      </c>
    </row>
    <row r="1095" spans="1:119" x14ac:dyDescent="0.2">
      <c r="A1095">
        <f>ROW(Source!A671)</f>
        <v>671</v>
      </c>
      <c r="B1095">
        <v>64855517</v>
      </c>
      <c r="C1095">
        <v>64857517</v>
      </c>
      <c r="D1095">
        <v>29172380</v>
      </c>
      <c r="E1095">
        <v>1</v>
      </c>
      <c r="F1095">
        <v>1</v>
      </c>
      <c r="G1095">
        <v>1</v>
      </c>
      <c r="H1095">
        <v>2</v>
      </c>
      <c r="I1095" t="s">
        <v>1103</v>
      </c>
      <c r="J1095" t="s">
        <v>1104</v>
      </c>
      <c r="K1095" t="s">
        <v>1105</v>
      </c>
      <c r="L1095">
        <v>1368</v>
      </c>
      <c r="N1095">
        <v>1011</v>
      </c>
      <c r="O1095" t="s">
        <v>1106</v>
      </c>
      <c r="P1095" t="s">
        <v>1106</v>
      </c>
      <c r="Q1095">
        <v>1</v>
      </c>
      <c r="W1095">
        <v>0</v>
      </c>
      <c r="X1095">
        <v>2028712688</v>
      </c>
      <c r="Y1095">
        <f t="shared" si="649"/>
        <v>57.66</v>
      </c>
      <c r="AA1095">
        <v>0</v>
      </c>
      <c r="AB1095">
        <v>163.49</v>
      </c>
      <c r="AC1095">
        <v>13.5</v>
      </c>
      <c r="AD1095">
        <v>0</v>
      </c>
      <c r="AE1095">
        <v>0</v>
      </c>
      <c r="AF1095">
        <v>163.49</v>
      </c>
      <c r="AG1095">
        <v>13.5</v>
      </c>
      <c r="AH1095">
        <v>0</v>
      </c>
      <c r="AI1095">
        <v>1</v>
      </c>
      <c r="AJ1095">
        <v>1</v>
      </c>
      <c r="AK1095">
        <v>1</v>
      </c>
      <c r="AL1095">
        <v>1</v>
      </c>
      <c r="AM1095">
        <v>-2</v>
      </c>
      <c r="AN1095">
        <v>0</v>
      </c>
      <c r="AO1095">
        <v>1</v>
      </c>
      <c r="AP1095">
        <v>1</v>
      </c>
      <c r="AQ1095">
        <v>0</v>
      </c>
      <c r="AR1095">
        <v>0</v>
      </c>
      <c r="AS1095" t="s">
        <v>3</v>
      </c>
      <c r="AT1095">
        <v>57.66</v>
      </c>
      <c r="AU1095" t="s">
        <v>3</v>
      </c>
      <c r="AV1095">
        <v>0</v>
      </c>
      <c r="AW1095">
        <v>2</v>
      </c>
      <c r="AX1095">
        <v>64857527</v>
      </c>
      <c r="AY1095">
        <v>1</v>
      </c>
      <c r="AZ1095">
        <v>0</v>
      </c>
      <c r="BA1095">
        <v>1137</v>
      </c>
      <c r="BB1095">
        <v>0</v>
      </c>
      <c r="BC1095">
        <v>0</v>
      </c>
      <c r="BD1095">
        <v>0</v>
      </c>
      <c r="BE1095">
        <v>0</v>
      </c>
      <c r="BF1095">
        <v>0</v>
      </c>
      <c r="BG1095">
        <v>0</v>
      </c>
      <c r="BH1095">
        <v>0</v>
      </c>
      <c r="BI1095">
        <v>0</v>
      </c>
      <c r="BJ1095">
        <v>0</v>
      </c>
      <c r="BK1095">
        <v>0</v>
      </c>
      <c r="BL1095">
        <v>0</v>
      </c>
      <c r="BM1095">
        <v>0</v>
      </c>
      <c r="BN1095">
        <v>0</v>
      </c>
      <c r="BO1095">
        <v>0</v>
      </c>
      <c r="BP1095">
        <v>0</v>
      </c>
      <c r="BQ1095">
        <v>0</v>
      </c>
      <c r="BR1095">
        <v>0</v>
      </c>
      <c r="BS1095">
        <v>0</v>
      </c>
      <c r="BT1095">
        <v>0</v>
      </c>
      <c r="BU1095">
        <v>0</v>
      </c>
      <c r="BV1095">
        <v>0</v>
      </c>
      <c r="BW1095">
        <v>0</v>
      </c>
      <c r="CV1095">
        <v>0</v>
      </c>
      <c r="CW1095">
        <f>ROUND(Y1095*Source!I671*DO1095,7)</f>
        <v>0</v>
      </c>
      <c r="CX1095">
        <f>ROUND(Y1095*Source!I671,7)</f>
        <v>0.39208799999999999</v>
      </c>
      <c r="CY1095">
        <f>AB1095</f>
        <v>163.49</v>
      </c>
      <c r="CZ1095">
        <f>AF1095</f>
        <v>163.49</v>
      </c>
      <c r="DA1095">
        <f>AJ1095</f>
        <v>1</v>
      </c>
      <c r="DB1095">
        <f t="shared" si="650"/>
        <v>9426.83</v>
      </c>
      <c r="DC1095">
        <f t="shared" si="651"/>
        <v>778.41</v>
      </c>
      <c r="DD1095" t="s">
        <v>3</v>
      </c>
      <c r="DE1095" t="s">
        <v>3</v>
      </c>
      <c r="DF1095">
        <f t="shared" si="654"/>
        <v>0</v>
      </c>
      <c r="DG1095">
        <f t="shared" si="655"/>
        <v>64.099999999999994</v>
      </c>
      <c r="DH1095">
        <f t="shared" si="656"/>
        <v>5.29</v>
      </c>
      <c r="DI1095">
        <f t="shared" si="657"/>
        <v>0</v>
      </c>
      <c r="DJ1095">
        <f>DG1095</f>
        <v>64.099999999999994</v>
      </c>
      <c r="DK1095">
        <v>0</v>
      </c>
      <c r="DL1095" t="s">
        <v>3</v>
      </c>
      <c r="DM1095">
        <v>0</v>
      </c>
      <c r="DN1095" t="s">
        <v>3</v>
      </c>
      <c r="DO1095">
        <v>0</v>
      </c>
    </row>
    <row r="1096" spans="1:119" x14ac:dyDescent="0.2">
      <c r="A1096">
        <f>ROW(Source!A671)</f>
        <v>671</v>
      </c>
      <c r="B1096">
        <v>64855517</v>
      </c>
      <c r="C1096">
        <v>64857517</v>
      </c>
      <c r="D1096">
        <v>29172407</v>
      </c>
      <c r="E1096">
        <v>1</v>
      </c>
      <c r="F1096">
        <v>1</v>
      </c>
      <c r="G1096">
        <v>1</v>
      </c>
      <c r="H1096">
        <v>2</v>
      </c>
      <c r="I1096" t="s">
        <v>1341</v>
      </c>
      <c r="J1096" t="s">
        <v>1342</v>
      </c>
      <c r="K1096" t="s">
        <v>1343</v>
      </c>
      <c r="L1096">
        <v>1368</v>
      </c>
      <c r="N1096">
        <v>1011</v>
      </c>
      <c r="O1096" t="s">
        <v>1106</v>
      </c>
      <c r="P1096" t="s">
        <v>1106</v>
      </c>
      <c r="Q1096">
        <v>1</v>
      </c>
      <c r="W1096">
        <v>0</v>
      </c>
      <c r="X1096">
        <v>-27831156</v>
      </c>
      <c r="Y1096">
        <f t="shared" si="649"/>
        <v>110.1</v>
      </c>
      <c r="AA1096">
        <v>0</v>
      </c>
      <c r="AB1096">
        <v>96.9</v>
      </c>
      <c r="AC1096">
        <v>13.5</v>
      </c>
      <c r="AD1096">
        <v>0</v>
      </c>
      <c r="AE1096">
        <v>0</v>
      </c>
      <c r="AF1096">
        <v>96.9</v>
      </c>
      <c r="AG1096">
        <v>13.5</v>
      </c>
      <c r="AH1096">
        <v>0</v>
      </c>
      <c r="AI1096">
        <v>1</v>
      </c>
      <c r="AJ1096">
        <v>1</v>
      </c>
      <c r="AK1096">
        <v>1</v>
      </c>
      <c r="AL1096">
        <v>1</v>
      </c>
      <c r="AM1096">
        <v>-2</v>
      </c>
      <c r="AN1096">
        <v>0</v>
      </c>
      <c r="AO1096">
        <v>1</v>
      </c>
      <c r="AP1096">
        <v>1</v>
      </c>
      <c r="AQ1096">
        <v>0</v>
      </c>
      <c r="AR1096">
        <v>0</v>
      </c>
      <c r="AS1096" t="s">
        <v>3</v>
      </c>
      <c r="AT1096">
        <v>110.1</v>
      </c>
      <c r="AU1096" t="s">
        <v>3</v>
      </c>
      <c r="AV1096">
        <v>0</v>
      </c>
      <c r="AW1096">
        <v>2</v>
      </c>
      <c r="AX1096">
        <v>64857528</v>
      </c>
      <c r="AY1096">
        <v>1</v>
      </c>
      <c r="AZ1096">
        <v>0</v>
      </c>
      <c r="BA1096">
        <v>1138</v>
      </c>
      <c r="BB1096">
        <v>0</v>
      </c>
      <c r="BC1096">
        <v>0</v>
      </c>
      <c r="BD1096">
        <v>0</v>
      </c>
      <c r="BE1096">
        <v>0</v>
      </c>
      <c r="BF1096">
        <v>0</v>
      </c>
      <c r="BG1096">
        <v>0</v>
      </c>
      <c r="BH1096">
        <v>0</v>
      </c>
      <c r="BI1096">
        <v>0</v>
      </c>
      <c r="BJ1096">
        <v>0</v>
      </c>
      <c r="BK1096">
        <v>0</v>
      </c>
      <c r="BL1096">
        <v>0</v>
      </c>
      <c r="BM1096">
        <v>0</v>
      </c>
      <c r="BN1096">
        <v>0</v>
      </c>
      <c r="BO1096">
        <v>0</v>
      </c>
      <c r="BP1096">
        <v>0</v>
      </c>
      <c r="BQ1096">
        <v>0</v>
      </c>
      <c r="BR1096">
        <v>0</v>
      </c>
      <c r="BS1096">
        <v>0</v>
      </c>
      <c r="BT1096">
        <v>0</v>
      </c>
      <c r="BU1096">
        <v>0</v>
      </c>
      <c r="BV1096">
        <v>0</v>
      </c>
      <c r="BW1096">
        <v>0</v>
      </c>
      <c r="CV1096">
        <v>0</v>
      </c>
      <c r="CW1096">
        <f>ROUND(Y1096*Source!I671*DO1096,7)</f>
        <v>0</v>
      </c>
      <c r="CX1096">
        <f>ROUND(Y1096*Source!I671,7)</f>
        <v>0.74868000000000001</v>
      </c>
      <c r="CY1096">
        <f>AB1096</f>
        <v>96.9</v>
      </c>
      <c r="CZ1096">
        <f>AF1096</f>
        <v>96.9</v>
      </c>
      <c r="DA1096">
        <f>AJ1096</f>
        <v>1</v>
      </c>
      <c r="DB1096">
        <f t="shared" si="650"/>
        <v>10668.69</v>
      </c>
      <c r="DC1096">
        <f t="shared" si="651"/>
        <v>1486.35</v>
      </c>
      <c r="DD1096" t="s">
        <v>3</v>
      </c>
      <c r="DE1096" t="s">
        <v>3</v>
      </c>
      <c r="DF1096">
        <f t="shared" si="654"/>
        <v>0</v>
      </c>
      <c r="DG1096">
        <f t="shared" si="655"/>
        <v>72.55</v>
      </c>
      <c r="DH1096">
        <f t="shared" si="656"/>
        <v>10.11</v>
      </c>
      <c r="DI1096">
        <f t="shared" si="657"/>
        <v>0</v>
      </c>
      <c r="DJ1096">
        <f>DG1096</f>
        <v>72.55</v>
      </c>
      <c r="DK1096">
        <v>0</v>
      </c>
      <c r="DL1096" t="s">
        <v>3</v>
      </c>
      <c r="DM1096">
        <v>0</v>
      </c>
      <c r="DN1096" t="s">
        <v>3</v>
      </c>
      <c r="DO1096">
        <v>0</v>
      </c>
    </row>
    <row r="1097" spans="1:119" x14ac:dyDescent="0.2">
      <c r="A1097">
        <f>ROW(Source!A671)</f>
        <v>671</v>
      </c>
      <c r="B1097">
        <v>64855517</v>
      </c>
      <c r="C1097">
        <v>64857517</v>
      </c>
      <c r="D1097">
        <v>29174913</v>
      </c>
      <c r="E1097">
        <v>1</v>
      </c>
      <c r="F1097">
        <v>1</v>
      </c>
      <c r="G1097">
        <v>1</v>
      </c>
      <c r="H1097">
        <v>2</v>
      </c>
      <c r="I1097" t="s">
        <v>1152</v>
      </c>
      <c r="J1097" t="s">
        <v>1153</v>
      </c>
      <c r="K1097" t="s">
        <v>1154</v>
      </c>
      <c r="L1097">
        <v>1368</v>
      </c>
      <c r="N1097">
        <v>1011</v>
      </c>
      <c r="O1097" t="s">
        <v>1106</v>
      </c>
      <c r="P1097" t="s">
        <v>1106</v>
      </c>
      <c r="Q1097">
        <v>1</v>
      </c>
      <c r="W1097">
        <v>0</v>
      </c>
      <c r="X1097">
        <v>1230759911</v>
      </c>
      <c r="Y1097">
        <f t="shared" si="649"/>
        <v>42.35</v>
      </c>
      <c r="AA1097">
        <v>0</v>
      </c>
      <c r="AB1097">
        <v>87.17</v>
      </c>
      <c r="AC1097">
        <v>11.6</v>
      </c>
      <c r="AD1097">
        <v>0</v>
      </c>
      <c r="AE1097">
        <v>0</v>
      </c>
      <c r="AF1097">
        <v>87.17</v>
      </c>
      <c r="AG1097">
        <v>11.6</v>
      </c>
      <c r="AH1097">
        <v>0</v>
      </c>
      <c r="AI1097">
        <v>1</v>
      </c>
      <c r="AJ1097">
        <v>1</v>
      </c>
      <c r="AK1097">
        <v>1</v>
      </c>
      <c r="AL1097">
        <v>1</v>
      </c>
      <c r="AM1097">
        <v>-2</v>
      </c>
      <c r="AN1097">
        <v>0</v>
      </c>
      <c r="AO1097">
        <v>1</v>
      </c>
      <c r="AP1097">
        <v>1</v>
      </c>
      <c r="AQ1097">
        <v>0</v>
      </c>
      <c r="AR1097">
        <v>0</v>
      </c>
      <c r="AS1097" t="s">
        <v>3</v>
      </c>
      <c r="AT1097">
        <v>42.35</v>
      </c>
      <c r="AU1097" t="s">
        <v>3</v>
      </c>
      <c r="AV1097">
        <v>0</v>
      </c>
      <c r="AW1097">
        <v>2</v>
      </c>
      <c r="AX1097">
        <v>64857529</v>
      </c>
      <c r="AY1097">
        <v>1</v>
      </c>
      <c r="AZ1097">
        <v>0</v>
      </c>
      <c r="BA1097">
        <v>1139</v>
      </c>
      <c r="BB1097">
        <v>0</v>
      </c>
      <c r="BC1097">
        <v>0</v>
      </c>
      <c r="BD1097">
        <v>0</v>
      </c>
      <c r="BE1097">
        <v>0</v>
      </c>
      <c r="BF1097">
        <v>0</v>
      </c>
      <c r="BG1097">
        <v>0</v>
      </c>
      <c r="BH1097">
        <v>0</v>
      </c>
      <c r="BI1097">
        <v>0</v>
      </c>
      <c r="BJ1097">
        <v>0</v>
      </c>
      <c r="BK1097">
        <v>0</v>
      </c>
      <c r="BL1097">
        <v>0</v>
      </c>
      <c r="BM1097">
        <v>0</v>
      </c>
      <c r="BN1097">
        <v>0</v>
      </c>
      <c r="BO1097">
        <v>0</v>
      </c>
      <c r="BP1097">
        <v>0</v>
      </c>
      <c r="BQ1097">
        <v>0</v>
      </c>
      <c r="BR1097">
        <v>0</v>
      </c>
      <c r="BS1097">
        <v>0</v>
      </c>
      <c r="BT1097">
        <v>0</v>
      </c>
      <c r="BU1097">
        <v>0</v>
      </c>
      <c r="BV1097">
        <v>0</v>
      </c>
      <c r="BW1097">
        <v>0</v>
      </c>
      <c r="CV1097">
        <v>0</v>
      </c>
      <c r="CW1097">
        <f>ROUND(Y1097*Source!I671*DO1097,7)</f>
        <v>0</v>
      </c>
      <c r="CX1097">
        <f>ROUND(Y1097*Source!I671,7)</f>
        <v>0.28798000000000001</v>
      </c>
      <c r="CY1097">
        <f>AB1097</f>
        <v>87.17</v>
      </c>
      <c r="CZ1097">
        <f>AF1097</f>
        <v>87.17</v>
      </c>
      <c r="DA1097">
        <f>AJ1097</f>
        <v>1</v>
      </c>
      <c r="DB1097">
        <f t="shared" si="650"/>
        <v>3691.65</v>
      </c>
      <c r="DC1097">
        <f t="shared" si="651"/>
        <v>491.26</v>
      </c>
      <c r="DD1097" t="s">
        <v>3</v>
      </c>
      <c r="DE1097" t="s">
        <v>3</v>
      </c>
      <c r="DF1097">
        <f t="shared" si="654"/>
        <v>0</v>
      </c>
      <c r="DG1097">
        <f t="shared" si="655"/>
        <v>25.1</v>
      </c>
      <c r="DH1097">
        <f t="shared" si="656"/>
        <v>3.34</v>
      </c>
      <c r="DI1097">
        <f t="shared" si="657"/>
        <v>0</v>
      </c>
      <c r="DJ1097">
        <f>DG1097</f>
        <v>25.1</v>
      </c>
      <c r="DK1097">
        <v>0</v>
      </c>
      <c r="DL1097" t="s">
        <v>3</v>
      </c>
      <c r="DM1097">
        <v>0</v>
      </c>
      <c r="DN1097" t="s">
        <v>3</v>
      </c>
      <c r="DO1097">
        <v>0</v>
      </c>
    </row>
    <row r="1098" spans="1:119" x14ac:dyDescent="0.2">
      <c r="A1098">
        <f>ROW(Source!A671)</f>
        <v>671</v>
      </c>
      <c r="B1098">
        <v>64855517</v>
      </c>
      <c r="C1098">
        <v>64857517</v>
      </c>
      <c r="D1098">
        <v>29112724</v>
      </c>
      <c r="E1098">
        <v>1</v>
      </c>
      <c r="F1098">
        <v>1</v>
      </c>
      <c r="G1098">
        <v>1</v>
      </c>
      <c r="H1098">
        <v>3</v>
      </c>
      <c r="I1098" t="s">
        <v>1350</v>
      </c>
      <c r="J1098" t="s">
        <v>1351</v>
      </c>
      <c r="K1098" t="s">
        <v>1352</v>
      </c>
      <c r="L1098">
        <v>1348</v>
      </c>
      <c r="N1098">
        <v>1009</v>
      </c>
      <c r="O1098" t="s">
        <v>36</v>
      </c>
      <c r="P1098" t="s">
        <v>36</v>
      </c>
      <c r="Q1098">
        <v>1000</v>
      </c>
      <c r="W1098">
        <v>0</v>
      </c>
      <c r="X1098">
        <v>1645202039</v>
      </c>
      <c r="Y1098">
        <f t="shared" si="649"/>
        <v>7.0000000000000007E-2</v>
      </c>
      <c r="AA1098">
        <v>5989</v>
      </c>
      <c r="AB1098">
        <v>0</v>
      </c>
      <c r="AC1098">
        <v>0</v>
      </c>
      <c r="AD1098">
        <v>0</v>
      </c>
      <c r="AE1098">
        <v>5989</v>
      </c>
      <c r="AF1098">
        <v>0</v>
      </c>
      <c r="AG1098">
        <v>0</v>
      </c>
      <c r="AH1098">
        <v>0</v>
      </c>
      <c r="AI1098">
        <v>1</v>
      </c>
      <c r="AJ1098">
        <v>1</v>
      </c>
      <c r="AK1098">
        <v>1</v>
      </c>
      <c r="AL1098">
        <v>1</v>
      </c>
      <c r="AM1098">
        <v>-2</v>
      </c>
      <c r="AN1098">
        <v>0</v>
      </c>
      <c r="AO1098">
        <v>1</v>
      </c>
      <c r="AP1098">
        <v>1</v>
      </c>
      <c r="AQ1098">
        <v>0</v>
      </c>
      <c r="AR1098">
        <v>0</v>
      </c>
      <c r="AS1098" t="s">
        <v>3</v>
      </c>
      <c r="AT1098">
        <v>7.0000000000000007E-2</v>
      </c>
      <c r="AU1098" t="s">
        <v>3</v>
      </c>
      <c r="AV1098">
        <v>0</v>
      </c>
      <c r="AW1098">
        <v>2</v>
      </c>
      <c r="AX1098">
        <v>64857530</v>
      </c>
      <c r="AY1098">
        <v>1</v>
      </c>
      <c r="AZ1098">
        <v>0</v>
      </c>
      <c r="BA1098">
        <v>1140</v>
      </c>
      <c r="BB1098">
        <v>0</v>
      </c>
      <c r="BC1098">
        <v>0</v>
      </c>
      <c r="BD1098">
        <v>0</v>
      </c>
      <c r="BE1098">
        <v>0</v>
      </c>
      <c r="BF1098">
        <v>0</v>
      </c>
      <c r="BG1098">
        <v>0</v>
      </c>
      <c r="BH1098">
        <v>0</v>
      </c>
      <c r="BI1098">
        <v>0</v>
      </c>
      <c r="BJ1098">
        <v>0</v>
      </c>
      <c r="BK1098">
        <v>0</v>
      </c>
      <c r="BL1098">
        <v>0</v>
      </c>
      <c r="BM1098">
        <v>0</v>
      </c>
      <c r="BN1098">
        <v>0</v>
      </c>
      <c r="BO1098">
        <v>0</v>
      </c>
      <c r="BP1098">
        <v>0</v>
      </c>
      <c r="BQ1098">
        <v>0</v>
      </c>
      <c r="BR1098">
        <v>0</v>
      </c>
      <c r="BS1098">
        <v>0</v>
      </c>
      <c r="BT1098">
        <v>0</v>
      </c>
      <c r="BU1098">
        <v>0</v>
      </c>
      <c r="BV1098">
        <v>0</v>
      </c>
      <c r="BW1098">
        <v>0</v>
      </c>
      <c r="CV1098">
        <v>0</v>
      </c>
      <c r="CW1098">
        <v>0</v>
      </c>
      <c r="CX1098">
        <f>ROUND(Y1098*Source!I671,7)</f>
        <v>4.7600000000000002E-4</v>
      </c>
      <c r="CY1098">
        <f>AA1098</f>
        <v>5989</v>
      </c>
      <c r="CZ1098">
        <f>AE1098</f>
        <v>5989</v>
      </c>
      <c r="DA1098">
        <f>AI1098</f>
        <v>1</v>
      </c>
      <c r="DB1098">
        <f t="shared" si="650"/>
        <v>419.23</v>
      </c>
      <c r="DC1098">
        <f t="shared" si="651"/>
        <v>0</v>
      </c>
      <c r="DD1098" t="s">
        <v>3</v>
      </c>
      <c r="DE1098" t="s">
        <v>3</v>
      </c>
      <c r="DF1098">
        <f t="shared" si="654"/>
        <v>2.85</v>
      </c>
      <c r="DG1098">
        <f t="shared" si="655"/>
        <v>0</v>
      </c>
      <c r="DH1098">
        <f t="shared" si="656"/>
        <v>0</v>
      </c>
      <c r="DI1098">
        <f t="shared" si="657"/>
        <v>0</v>
      </c>
      <c r="DJ1098">
        <f>DF1098</f>
        <v>2.85</v>
      </c>
      <c r="DK1098">
        <v>0</v>
      </c>
      <c r="DL1098" t="s">
        <v>3</v>
      </c>
      <c r="DM1098">
        <v>0</v>
      </c>
      <c r="DN1098" t="s">
        <v>3</v>
      </c>
      <c r="DO1098">
        <v>0</v>
      </c>
    </row>
    <row r="1099" spans="1:119" x14ac:dyDescent="0.2">
      <c r="A1099">
        <f>ROW(Source!A671)</f>
        <v>671</v>
      </c>
      <c r="B1099">
        <v>64855517</v>
      </c>
      <c r="C1099">
        <v>64857517</v>
      </c>
      <c r="D1099">
        <v>29145157</v>
      </c>
      <c r="E1099">
        <v>1</v>
      </c>
      <c r="F1099">
        <v>1</v>
      </c>
      <c r="G1099">
        <v>1</v>
      </c>
      <c r="H1099">
        <v>3</v>
      </c>
      <c r="I1099" t="s">
        <v>250</v>
      </c>
      <c r="J1099" t="s">
        <v>252</v>
      </c>
      <c r="K1099" t="s">
        <v>251</v>
      </c>
      <c r="L1099">
        <v>1339</v>
      </c>
      <c r="N1099">
        <v>1007</v>
      </c>
      <c r="O1099" t="s">
        <v>128</v>
      </c>
      <c r="P1099" t="s">
        <v>128</v>
      </c>
      <c r="Q1099">
        <v>1</v>
      </c>
      <c r="W1099">
        <v>0</v>
      </c>
      <c r="X1099">
        <v>-211956249</v>
      </c>
      <c r="Y1099">
        <f t="shared" si="649"/>
        <v>1.8</v>
      </c>
      <c r="AA1099">
        <v>519.79999999999995</v>
      </c>
      <c r="AB1099">
        <v>0</v>
      </c>
      <c r="AC1099">
        <v>0</v>
      </c>
      <c r="AD1099">
        <v>0</v>
      </c>
      <c r="AE1099">
        <v>519.79999999999995</v>
      </c>
      <c r="AF1099">
        <v>0</v>
      </c>
      <c r="AG1099">
        <v>0</v>
      </c>
      <c r="AH1099">
        <v>0</v>
      </c>
      <c r="AI1099">
        <v>1</v>
      </c>
      <c r="AJ1099">
        <v>1</v>
      </c>
      <c r="AK1099">
        <v>1</v>
      </c>
      <c r="AL1099">
        <v>1</v>
      </c>
      <c r="AM1099">
        <v>-2</v>
      </c>
      <c r="AN1099">
        <v>0</v>
      </c>
      <c r="AO1099">
        <v>1</v>
      </c>
      <c r="AP1099">
        <v>1</v>
      </c>
      <c r="AQ1099">
        <v>0</v>
      </c>
      <c r="AR1099">
        <v>0</v>
      </c>
      <c r="AS1099" t="s">
        <v>3</v>
      </c>
      <c r="AT1099">
        <v>1.8</v>
      </c>
      <c r="AU1099" t="s">
        <v>3</v>
      </c>
      <c r="AV1099">
        <v>0</v>
      </c>
      <c r="AW1099">
        <v>2</v>
      </c>
      <c r="AX1099">
        <v>64857531</v>
      </c>
      <c r="AY1099">
        <v>1</v>
      </c>
      <c r="AZ1099">
        <v>0</v>
      </c>
      <c r="BA1099">
        <v>1141</v>
      </c>
      <c r="BB1099">
        <v>0</v>
      </c>
      <c r="BC1099">
        <v>0</v>
      </c>
      <c r="BD1099">
        <v>0</v>
      </c>
      <c r="BE1099">
        <v>0</v>
      </c>
      <c r="BF1099">
        <v>0</v>
      </c>
      <c r="BG1099">
        <v>0</v>
      </c>
      <c r="BH1099">
        <v>0</v>
      </c>
      <c r="BI1099">
        <v>0</v>
      </c>
      <c r="BJ1099">
        <v>0</v>
      </c>
      <c r="BK1099">
        <v>0</v>
      </c>
      <c r="BL1099">
        <v>0</v>
      </c>
      <c r="BM1099">
        <v>0</v>
      </c>
      <c r="BN1099">
        <v>0</v>
      </c>
      <c r="BO1099">
        <v>0</v>
      </c>
      <c r="BP1099">
        <v>0</v>
      </c>
      <c r="BQ1099">
        <v>0</v>
      </c>
      <c r="BR1099">
        <v>0</v>
      </c>
      <c r="BS1099">
        <v>0</v>
      </c>
      <c r="BT1099">
        <v>0</v>
      </c>
      <c r="BU1099">
        <v>0</v>
      </c>
      <c r="BV1099">
        <v>0</v>
      </c>
      <c r="BW1099">
        <v>0</v>
      </c>
      <c r="CV1099">
        <v>0</v>
      </c>
      <c r="CW1099">
        <v>0</v>
      </c>
      <c r="CX1099">
        <f>ROUND(Y1099*Source!I671,7)</f>
        <v>1.2239999999999999E-2</v>
      </c>
      <c r="CY1099">
        <f>AA1099</f>
        <v>519.79999999999995</v>
      </c>
      <c r="CZ1099">
        <f>AE1099</f>
        <v>519.79999999999995</v>
      </c>
      <c r="DA1099">
        <f>AI1099</f>
        <v>1</v>
      </c>
      <c r="DB1099">
        <f t="shared" si="650"/>
        <v>935.64</v>
      </c>
      <c r="DC1099">
        <f t="shared" si="651"/>
        <v>0</v>
      </c>
      <c r="DD1099" t="s">
        <v>3</v>
      </c>
      <c r="DE1099" t="s">
        <v>3</v>
      </c>
      <c r="DF1099">
        <f t="shared" si="654"/>
        <v>6.36</v>
      </c>
      <c r="DG1099">
        <f t="shared" si="655"/>
        <v>0</v>
      </c>
      <c r="DH1099">
        <f t="shared" si="656"/>
        <v>0</v>
      </c>
      <c r="DI1099">
        <f t="shared" si="657"/>
        <v>0</v>
      </c>
      <c r="DJ1099">
        <f>DF1099</f>
        <v>6.36</v>
      </c>
      <c r="DK1099">
        <v>0</v>
      </c>
      <c r="DL1099" t="s">
        <v>3</v>
      </c>
      <c r="DM1099">
        <v>0</v>
      </c>
      <c r="DN1099" t="s">
        <v>3</v>
      </c>
      <c r="DO1099">
        <v>0</v>
      </c>
    </row>
    <row r="1100" spans="1:119" x14ac:dyDescent="0.2">
      <c r="A1100">
        <f>ROW(Source!A672)</f>
        <v>672</v>
      </c>
      <c r="B1100">
        <v>64855514</v>
      </c>
      <c r="C1100">
        <v>64857517</v>
      </c>
      <c r="D1100">
        <v>18410171</v>
      </c>
      <c r="E1100">
        <v>1</v>
      </c>
      <c r="F1100">
        <v>1</v>
      </c>
      <c r="G1100">
        <v>1</v>
      </c>
      <c r="H1100">
        <v>1</v>
      </c>
      <c r="I1100" t="s">
        <v>1144</v>
      </c>
      <c r="J1100" t="s">
        <v>3</v>
      </c>
      <c r="K1100" t="s">
        <v>1145</v>
      </c>
      <c r="L1100">
        <v>1369</v>
      </c>
      <c r="N1100">
        <v>1013</v>
      </c>
      <c r="O1100" t="s">
        <v>1100</v>
      </c>
      <c r="P1100" t="s">
        <v>1100</v>
      </c>
      <c r="Q1100">
        <v>1</v>
      </c>
      <c r="W1100">
        <v>0</v>
      </c>
      <c r="X1100">
        <v>1151098980</v>
      </c>
      <c r="Y1100">
        <f t="shared" si="649"/>
        <v>547.55999999999995</v>
      </c>
      <c r="AA1100">
        <v>0</v>
      </c>
      <c r="AB1100">
        <v>0</v>
      </c>
      <c r="AC1100">
        <v>0</v>
      </c>
      <c r="AD1100">
        <v>8.9700000000000006</v>
      </c>
      <c r="AE1100">
        <v>0</v>
      </c>
      <c r="AF1100">
        <v>0</v>
      </c>
      <c r="AG1100">
        <v>0</v>
      </c>
      <c r="AH1100">
        <v>8.9700000000000006</v>
      </c>
      <c r="AI1100">
        <v>1</v>
      </c>
      <c r="AJ1100">
        <v>1</v>
      </c>
      <c r="AK1100">
        <v>1</v>
      </c>
      <c r="AL1100">
        <v>1</v>
      </c>
      <c r="AM1100">
        <v>-2</v>
      </c>
      <c r="AN1100">
        <v>0</v>
      </c>
      <c r="AO1100">
        <v>1</v>
      </c>
      <c r="AP1100">
        <v>1</v>
      </c>
      <c r="AQ1100">
        <v>0</v>
      </c>
      <c r="AR1100">
        <v>0</v>
      </c>
      <c r="AS1100" t="s">
        <v>3</v>
      </c>
      <c r="AT1100">
        <v>547.55999999999995</v>
      </c>
      <c r="AU1100" t="s">
        <v>3</v>
      </c>
      <c r="AV1100">
        <v>1</v>
      </c>
      <c r="AW1100">
        <v>2</v>
      </c>
      <c r="AX1100">
        <v>64857525</v>
      </c>
      <c r="AY1100">
        <v>1</v>
      </c>
      <c r="AZ1100">
        <v>0</v>
      </c>
      <c r="BA1100">
        <v>1143</v>
      </c>
      <c r="BB1100">
        <v>0</v>
      </c>
      <c r="BC1100">
        <v>0</v>
      </c>
      <c r="BD1100">
        <v>0</v>
      </c>
      <c r="BE1100">
        <v>0</v>
      </c>
      <c r="BF1100">
        <v>0</v>
      </c>
      <c r="BG1100">
        <v>0</v>
      </c>
      <c r="BH1100">
        <v>0</v>
      </c>
      <c r="BI1100">
        <v>0</v>
      </c>
      <c r="BJ1100">
        <v>0</v>
      </c>
      <c r="BK1100">
        <v>0</v>
      </c>
      <c r="BL1100">
        <v>0</v>
      </c>
      <c r="BM1100">
        <v>0</v>
      </c>
      <c r="BN1100">
        <v>0</v>
      </c>
      <c r="BO1100">
        <v>0</v>
      </c>
      <c r="BP1100">
        <v>0</v>
      </c>
      <c r="BQ1100">
        <v>0</v>
      </c>
      <c r="BR1100">
        <v>0</v>
      </c>
      <c r="BS1100">
        <v>0</v>
      </c>
      <c r="BT1100">
        <v>0</v>
      </c>
      <c r="BU1100">
        <v>0</v>
      </c>
      <c r="BV1100">
        <v>0</v>
      </c>
      <c r="BW1100">
        <v>0</v>
      </c>
      <c r="CU1100">
        <f>ROUND(AT1100*Source!I672*AH1100*AL1100,0)</f>
        <v>33</v>
      </c>
      <c r="CV1100">
        <f>ROUND(Y1100*Source!I672,7)</f>
        <v>3.7234080000000001</v>
      </c>
      <c r="CW1100">
        <v>0</v>
      </c>
      <c r="CX1100">
        <f>ROUND(Y1100*Source!I672,7)</f>
        <v>3.7234080000000001</v>
      </c>
      <c r="CY1100">
        <f>AD1100</f>
        <v>8.9700000000000006</v>
      </c>
      <c r="CZ1100">
        <f>AH1100</f>
        <v>8.9700000000000006</v>
      </c>
      <c r="DA1100">
        <f>AL1100</f>
        <v>1</v>
      </c>
      <c r="DB1100">
        <f t="shared" si="650"/>
        <v>4911.6099999999997</v>
      </c>
      <c r="DC1100">
        <f t="shared" si="651"/>
        <v>0</v>
      </c>
      <c r="DD1100" t="s">
        <v>3</v>
      </c>
      <c r="DE1100" t="s">
        <v>3</v>
      </c>
      <c r="DF1100">
        <f>ROUND(ROUND(AE1100,0)*CX1100,0)</f>
        <v>0</v>
      </c>
      <c r="DG1100">
        <f>ROUND(ROUND(AF1100,0)*CX1100,0)</f>
        <v>0</v>
      </c>
      <c r="DH1100">
        <f>ROUND(ROUND(AG1100,0)*CX1100,0)</f>
        <v>0</v>
      </c>
      <c r="DI1100">
        <f t="shared" ref="DI1100:DI1106" si="658">ROUND(ROUND(AH1100,0)*CX1100,0)</f>
        <v>34</v>
      </c>
      <c r="DJ1100">
        <f>DI1100</f>
        <v>34</v>
      </c>
      <c r="DK1100">
        <v>0</v>
      </c>
      <c r="DL1100" t="s">
        <v>3</v>
      </c>
      <c r="DM1100">
        <v>0</v>
      </c>
      <c r="DN1100" t="s">
        <v>3</v>
      </c>
      <c r="DO1100">
        <v>0</v>
      </c>
    </row>
    <row r="1101" spans="1:119" x14ac:dyDescent="0.2">
      <c r="A1101">
        <f>ROW(Source!A672)</f>
        <v>672</v>
      </c>
      <c r="B1101">
        <v>64855514</v>
      </c>
      <c r="C1101">
        <v>64857517</v>
      </c>
      <c r="D1101">
        <v>121548</v>
      </c>
      <c r="E1101">
        <v>1</v>
      </c>
      <c r="F1101">
        <v>1</v>
      </c>
      <c r="G1101">
        <v>1</v>
      </c>
      <c r="H1101">
        <v>1</v>
      </c>
      <c r="I1101" t="s">
        <v>44</v>
      </c>
      <c r="J1101" t="s">
        <v>3</v>
      </c>
      <c r="K1101" t="s">
        <v>1101</v>
      </c>
      <c r="L1101">
        <v>608254</v>
      </c>
      <c r="N1101">
        <v>1013</v>
      </c>
      <c r="O1101" t="s">
        <v>1102</v>
      </c>
      <c r="P1101" t="s">
        <v>1102</v>
      </c>
      <c r="Q1101">
        <v>1</v>
      </c>
      <c r="W1101">
        <v>0</v>
      </c>
      <c r="X1101">
        <v>-185737400</v>
      </c>
      <c r="Y1101">
        <f t="shared" si="649"/>
        <v>167.76</v>
      </c>
      <c r="AA1101">
        <v>0</v>
      </c>
      <c r="AB1101">
        <v>0</v>
      </c>
      <c r="AC1101">
        <v>0</v>
      </c>
      <c r="AD1101">
        <v>0</v>
      </c>
      <c r="AE1101">
        <v>0</v>
      </c>
      <c r="AF1101">
        <v>0</v>
      </c>
      <c r="AG1101">
        <v>0</v>
      </c>
      <c r="AH1101">
        <v>0</v>
      </c>
      <c r="AI1101">
        <v>1</v>
      </c>
      <c r="AJ1101">
        <v>1</v>
      </c>
      <c r="AK1101">
        <v>1</v>
      </c>
      <c r="AL1101">
        <v>1</v>
      </c>
      <c r="AM1101">
        <v>-2</v>
      </c>
      <c r="AN1101">
        <v>0</v>
      </c>
      <c r="AO1101">
        <v>1</v>
      </c>
      <c r="AP1101">
        <v>1</v>
      </c>
      <c r="AQ1101">
        <v>0</v>
      </c>
      <c r="AR1101">
        <v>0</v>
      </c>
      <c r="AS1101" t="s">
        <v>3</v>
      </c>
      <c r="AT1101">
        <v>167.76</v>
      </c>
      <c r="AU1101" t="s">
        <v>3</v>
      </c>
      <c r="AV1101">
        <v>2</v>
      </c>
      <c r="AW1101">
        <v>2</v>
      </c>
      <c r="AX1101">
        <v>64857526</v>
      </c>
      <c r="AY1101">
        <v>1</v>
      </c>
      <c r="AZ1101">
        <v>0</v>
      </c>
      <c r="BA1101">
        <v>1144</v>
      </c>
      <c r="BB1101">
        <v>0</v>
      </c>
      <c r="BC1101">
        <v>0</v>
      </c>
      <c r="BD1101">
        <v>0</v>
      </c>
      <c r="BE1101">
        <v>0</v>
      </c>
      <c r="BF1101">
        <v>0</v>
      </c>
      <c r="BG1101">
        <v>0</v>
      </c>
      <c r="BH1101">
        <v>0</v>
      </c>
      <c r="BI1101">
        <v>0</v>
      </c>
      <c r="BJ1101">
        <v>0</v>
      </c>
      <c r="BK1101">
        <v>0</v>
      </c>
      <c r="BL1101">
        <v>0</v>
      </c>
      <c r="BM1101">
        <v>0</v>
      </c>
      <c r="BN1101">
        <v>0</v>
      </c>
      <c r="BO1101">
        <v>0</v>
      </c>
      <c r="BP1101">
        <v>0</v>
      </c>
      <c r="BQ1101">
        <v>0</v>
      </c>
      <c r="BR1101">
        <v>0</v>
      </c>
      <c r="BS1101">
        <v>0</v>
      </c>
      <c r="BT1101">
        <v>0</v>
      </c>
      <c r="BU1101">
        <v>0</v>
      </c>
      <c r="BV1101">
        <v>0</v>
      </c>
      <c r="BW1101">
        <v>0</v>
      </c>
      <c r="CV1101">
        <v>0</v>
      </c>
      <c r="CW1101">
        <v>0</v>
      </c>
      <c r="CX1101">
        <f>ROUND(Y1101*Source!I672,7)</f>
        <v>1.140768</v>
      </c>
      <c r="CY1101">
        <f>AD1101</f>
        <v>0</v>
      </c>
      <c r="CZ1101">
        <f>AH1101</f>
        <v>0</v>
      </c>
      <c r="DA1101">
        <f>AL1101</f>
        <v>1</v>
      </c>
      <c r="DB1101">
        <f t="shared" si="650"/>
        <v>0</v>
      </c>
      <c r="DC1101">
        <f t="shared" si="651"/>
        <v>0</v>
      </c>
      <c r="DD1101" t="s">
        <v>3</v>
      </c>
      <c r="DE1101" t="s">
        <v>3</v>
      </c>
      <c r="DF1101">
        <f>ROUND(ROUND(AE1101,0)*CX1101,0)</f>
        <v>0</v>
      </c>
      <c r="DG1101">
        <f>ROUND(ROUND(AF1101,0)*CX1101,0)</f>
        <v>0</v>
      </c>
      <c r="DH1101">
        <f>ROUND(ROUND(AG1101,0)*CX1101,0)</f>
        <v>0</v>
      </c>
      <c r="DI1101">
        <f t="shared" si="658"/>
        <v>0</v>
      </c>
      <c r="DJ1101">
        <f>DI1101</f>
        <v>0</v>
      </c>
      <c r="DK1101">
        <v>0</v>
      </c>
      <c r="DL1101" t="s">
        <v>3</v>
      </c>
      <c r="DM1101">
        <v>0</v>
      </c>
      <c r="DN1101" t="s">
        <v>3</v>
      </c>
      <c r="DO1101">
        <v>0</v>
      </c>
    </row>
    <row r="1102" spans="1:119" x14ac:dyDescent="0.2">
      <c r="A1102">
        <f>ROW(Source!A672)</f>
        <v>672</v>
      </c>
      <c r="B1102">
        <v>64855514</v>
      </c>
      <c r="C1102">
        <v>64857517</v>
      </c>
      <c r="D1102">
        <v>29172380</v>
      </c>
      <c r="E1102">
        <v>1</v>
      </c>
      <c r="F1102">
        <v>1</v>
      </c>
      <c r="G1102">
        <v>1</v>
      </c>
      <c r="H1102">
        <v>2</v>
      </c>
      <c r="I1102" t="s">
        <v>1103</v>
      </c>
      <c r="J1102" t="s">
        <v>1104</v>
      </c>
      <c r="K1102" t="s">
        <v>1105</v>
      </c>
      <c r="L1102">
        <v>1368</v>
      </c>
      <c r="N1102">
        <v>1011</v>
      </c>
      <c r="O1102" t="s">
        <v>1106</v>
      </c>
      <c r="P1102" t="s">
        <v>1106</v>
      </c>
      <c r="Q1102">
        <v>1</v>
      </c>
      <c r="W1102">
        <v>0</v>
      </c>
      <c r="X1102">
        <v>2028712688</v>
      </c>
      <c r="Y1102">
        <f t="shared" si="649"/>
        <v>57.66</v>
      </c>
      <c r="AA1102">
        <v>0</v>
      </c>
      <c r="AB1102">
        <v>1857.25</v>
      </c>
      <c r="AC1102">
        <v>687.56</v>
      </c>
      <c r="AD1102">
        <v>0</v>
      </c>
      <c r="AE1102">
        <v>0</v>
      </c>
      <c r="AF1102">
        <v>163.49</v>
      </c>
      <c r="AG1102">
        <v>13.5</v>
      </c>
      <c r="AH1102">
        <v>0</v>
      </c>
      <c r="AI1102">
        <v>1</v>
      </c>
      <c r="AJ1102">
        <v>11.36</v>
      </c>
      <c r="AK1102">
        <v>50.93</v>
      </c>
      <c r="AL1102">
        <v>1</v>
      </c>
      <c r="AM1102">
        <v>2</v>
      </c>
      <c r="AN1102">
        <v>0</v>
      </c>
      <c r="AO1102">
        <v>1</v>
      </c>
      <c r="AP1102">
        <v>1</v>
      </c>
      <c r="AQ1102">
        <v>0</v>
      </c>
      <c r="AR1102">
        <v>0</v>
      </c>
      <c r="AS1102" t="s">
        <v>3</v>
      </c>
      <c r="AT1102">
        <v>57.66</v>
      </c>
      <c r="AU1102" t="s">
        <v>3</v>
      </c>
      <c r="AV1102">
        <v>0</v>
      </c>
      <c r="AW1102">
        <v>2</v>
      </c>
      <c r="AX1102">
        <v>64857527</v>
      </c>
      <c r="AY1102">
        <v>1</v>
      </c>
      <c r="AZ1102">
        <v>0</v>
      </c>
      <c r="BA1102">
        <v>1145</v>
      </c>
      <c r="BB1102">
        <v>0</v>
      </c>
      <c r="BC1102">
        <v>0</v>
      </c>
      <c r="BD1102">
        <v>0</v>
      </c>
      <c r="BE1102">
        <v>0</v>
      </c>
      <c r="BF1102">
        <v>0</v>
      </c>
      <c r="BG1102">
        <v>0</v>
      </c>
      <c r="BH1102">
        <v>0</v>
      </c>
      <c r="BI1102">
        <v>0</v>
      </c>
      <c r="BJ1102">
        <v>0</v>
      </c>
      <c r="BK1102">
        <v>0</v>
      </c>
      <c r="BL1102">
        <v>0</v>
      </c>
      <c r="BM1102">
        <v>0</v>
      </c>
      <c r="BN1102">
        <v>0</v>
      </c>
      <c r="BO1102">
        <v>0</v>
      </c>
      <c r="BP1102">
        <v>0</v>
      </c>
      <c r="BQ1102">
        <v>0</v>
      </c>
      <c r="BR1102">
        <v>0</v>
      </c>
      <c r="BS1102">
        <v>0</v>
      </c>
      <c r="BT1102">
        <v>0</v>
      </c>
      <c r="BU1102">
        <v>0</v>
      </c>
      <c r="BV1102">
        <v>0</v>
      </c>
      <c r="BW1102">
        <v>0</v>
      </c>
      <c r="CV1102">
        <v>0</v>
      </c>
      <c r="CW1102">
        <f>ROUND(Y1102*Source!I672*DO1102,7)</f>
        <v>0</v>
      </c>
      <c r="CX1102">
        <f>ROUND(Y1102*Source!I672,7)</f>
        <v>0.39208799999999999</v>
      </c>
      <c r="CY1102">
        <f>AB1102</f>
        <v>1857.25</v>
      </c>
      <c r="CZ1102">
        <f>AF1102</f>
        <v>163.49</v>
      </c>
      <c r="DA1102">
        <f>AJ1102</f>
        <v>11.36</v>
      </c>
      <c r="DB1102">
        <f t="shared" si="650"/>
        <v>9426.83</v>
      </c>
      <c r="DC1102">
        <f t="shared" si="651"/>
        <v>778.41</v>
      </c>
      <c r="DD1102" t="s">
        <v>3</v>
      </c>
      <c r="DE1102" t="s">
        <v>3</v>
      </c>
      <c r="DF1102">
        <f>ROUND(ROUND(AE1102,0)*CX1102,0)</f>
        <v>0</v>
      </c>
      <c r="DG1102">
        <f>ROUND(ROUND(AF1102*AJ1102,0)*CX1102,0)</f>
        <v>728</v>
      </c>
      <c r="DH1102">
        <f>ROUND(ROUND(AG1102*AK1102,0)*CX1102,0)</f>
        <v>270</v>
      </c>
      <c r="DI1102">
        <f t="shared" si="658"/>
        <v>0</v>
      </c>
      <c r="DJ1102">
        <f>DG1102</f>
        <v>728</v>
      </c>
      <c r="DK1102">
        <v>0</v>
      </c>
      <c r="DL1102" t="s">
        <v>3</v>
      </c>
      <c r="DM1102">
        <v>0</v>
      </c>
      <c r="DN1102" t="s">
        <v>3</v>
      </c>
      <c r="DO1102">
        <v>0</v>
      </c>
    </row>
    <row r="1103" spans="1:119" x14ac:dyDescent="0.2">
      <c r="A1103">
        <f>ROW(Source!A672)</f>
        <v>672</v>
      </c>
      <c r="B1103">
        <v>64855514</v>
      </c>
      <c r="C1103">
        <v>64857517</v>
      </c>
      <c r="D1103">
        <v>29172407</v>
      </c>
      <c r="E1103">
        <v>1</v>
      </c>
      <c r="F1103">
        <v>1</v>
      </c>
      <c r="G1103">
        <v>1</v>
      </c>
      <c r="H1103">
        <v>2</v>
      </c>
      <c r="I1103" t="s">
        <v>1341</v>
      </c>
      <c r="J1103" t="s">
        <v>1342</v>
      </c>
      <c r="K1103" t="s">
        <v>1343</v>
      </c>
      <c r="L1103">
        <v>1368</v>
      </c>
      <c r="N1103">
        <v>1011</v>
      </c>
      <c r="O1103" t="s">
        <v>1106</v>
      </c>
      <c r="P1103" t="s">
        <v>1106</v>
      </c>
      <c r="Q1103">
        <v>1</v>
      </c>
      <c r="W1103">
        <v>0</v>
      </c>
      <c r="X1103">
        <v>-27831156</v>
      </c>
      <c r="Y1103">
        <f t="shared" si="649"/>
        <v>110.1</v>
      </c>
      <c r="AA1103">
        <v>0</v>
      </c>
      <c r="AB1103">
        <v>1259.7</v>
      </c>
      <c r="AC1103">
        <v>687.56</v>
      </c>
      <c r="AD1103">
        <v>0</v>
      </c>
      <c r="AE1103">
        <v>0</v>
      </c>
      <c r="AF1103">
        <v>96.9</v>
      </c>
      <c r="AG1103">
        <v>13.5</v>
      </c>
      <c r="AH1103">
        <v>0</v>
      </c>
      <c r="AI1103">
        <v>1</v>
      </c>
      <c r="AJ1103">
        <v>13</v>
      </c>
      <c r="AK1103">
        <v>50.93</v>
      </c>
      <c r="AL1103">
        <v>1</v>
      </c>
      <c r="AM1103">
        <v>2</v>
      </c>
      <c r="AN1103">
        <v>0</v>
      </c>
      <c r="AO1103">
        <v>1</v>
      </c>
      <c r="AP1103">
        <v>1</v>
      </c>
      <c r="AQ1103">
        <v>0</v>
      </c>
      <c r="AR1103">
        <v>0</v>
      </c>
      <c r="AS1103" t="s">
        <v>3</v>
      </c>
      <c r="AT1103">
        <v>110.1</v>
      </c>
      <c r="AU1103" t="s">
        <v>3</v>
      </c>
      <c r="AV1103">
        <v>0</v>
      </c>
      <c r="AW1103">
        <v>2</v>
      </c>
      <c r="AX1103">
        <v>64857528</v>
      </c>
      <c r="AY1103">
        <v>1</v>
      </c>
      <c r="AZ1103">
        <v>0</v>
      </c>
      <c r="BA1103">
        <v>1146</v>
      </c>
      <c r="BB1103">
        <v>0</v>
      </c>
      <c r="BC1103">
        <v>0</v>
      </c>
      <c r="BD1103">
        <v>0</v>
      </c>
      <c r="BE1103">
        <v>0</v>
      </c>
      <c r="BF1103">
        <v>0</v>
      </c>
      <c r="BG1103">
        <v>0</v>
      </c>
      <c r="BH1103">
        <v>0</v>
      </c>
      <c r="BI1103">
        <v>0</v>
      </c>
      <c r="BJ1103">
        <v>0</v>
      </c>
      <c r="BK1103">
        <v>0</v>
      </c>
      <c r="BL1103">
        <v>0</v>
      </c>
      <c r="BM1103">
        <v>0</v>
      </c>
      <c r="BN1103">
        <v>0</v>
      </c>
      <c r="BO1103">
        <v>0</v>
      </c>
      <c r="BP1103">
        <v>0</v>
      </c>
      <c r="BQ1103">
        <v>0</v>
      </c>
      <c r="BR1103">
        <v>0</v>
      </c>
      <c r="BS1103">
        <v>0</v>
      </c>
      <c r="BT1103">
        <v>0</v>
      </c>
      <c r="BU1103">
        <v>0</v>
      </c>
      <c r="BV1103">
        <v>0</v>
      </c>
      <c r="BW1103">
        <v>0</v>
      </c>
      <c r="CV1103">
        <v>0</v>
      </c>
      <c r="CW1103">
        <f>ROUND(Y1103*Source!I672*DO1103,7)</f>
        <v>0</v>
      </c>
      <c r="CX1103">
        <f>ROUND(Y1103*Source!I672,7)</f>
        <v>0.74868000000000001</v>
      </c>
      <c r="CY1103">
        <f>AB1103</f>
        <v>1259.7</v>
      </c>
      <c r="CZ1103">
        <f>AF1103</f>
        <v>96.9</v>
      </c>
      <c r="DA1103">
        <f>AJ1103</f>
        <v>13</v>
      </c>
      <c r="DB1103">
        <f t="shared" si="650"/>
        <v>10668.69</v>
      </c>
      <c r="DC1103">
        <f t="shared" si="651"/>
        <v>1486.35</v>
      </c>
      <c r="DD1103" t="s">
        <v>3</v>
      </c>
      <c r="DE1103" t="s">
        <v>3</v>
      </c>
      <c r="DF1103">
        <f>ROUND(ROUND(AE1103,0)*CX1103,0)</f>
        <v>0</v>
      </c>
      <c r="DG1103">
        <f>ROUND(ROUND(AF1103*AJ1103,0)*CX1103,0)</f>
        <v>943</v>
      </c>
      <c r="DH1103">
        <f>ROUND(ROUND(AG1103*AK1103,0)*CX1103,0)</f>
        <v>515</v>
      </c>
      <c r="DI1103">
        <f t="shared" si="658"/>
        <v>0</v>
      </c>
      <c r="DJ1103">
        <f>DG1103</f>
        <v>943</v>
      </c>
      <c r="DK1103">
        <v>0</v>
      </c>
      <c r="DL1103" t="s">
        <v>3</v>
      </c>
      <c r="DM1103">
        <v>0</v>
      </c>
      <c r="DN1103" t="s">
        <v>3</v>
      </c>
      <c r="DO1103">
        <v>0</v>
      </c>
    </row>
    <row r="1104" spans="1:119" x14ac:dyDescent="0.2">
      <c r="A1104">
        <f>ROW(Source!A672)</f>
        <v>672</v>
      </c>
      <c r="B1104">
        <v>64855514</v>
      </c>
      <c r="C1104">
        <v>64857517</v>
      </c>
      <c r="D1104">
        <v>29174913</v>
      </c>
      <c r="E1104">
        <v>1</v>
      </c>
      <c r="F1104">
        <v>1</v>
      </c>
      <c r="G1104">
        <v>1</v>
      </c>
      <c r="H1104">
        <v>2</v>
      </c>
      <c r="I1104" t="s">
        <v>1152</v>
      </c>
      <c r="J1104" t="s">
        <v>1153</v>
      </c>
      <c r="K1104" t="s">
        <v>1154</v>
      </c>
      <c r="L1104">
        <v>1368</v>
      </c>
      <c r="N1104">
        <v>1011</v>
      </c>
      <c r="O1104" t="s">
        <v>1106</v>
      </c>
      <c r="P1104" t="s">
        <v>1106</v>
      </c>
      <c r="Q1104">
        <v>1</v>
      </c>
      <c r="W1104">
        <v>0</v>
      </c>
      <c r="X1104">
        <v>1230759911</v>
      </c>
      <c r="Y1104">
        <f t="shared" si="649"/>
        <v>42.35</v>
      </c>
      <c r="AA1104">
        <v>0</v>
      </c>
      <c r="AB1104">
        <v>2113</v>
      </c>
      <c r="AC1104">
        <v>590.79</v>
      </c>
      <c r="AD1104">
        <v>0</v>
      </c>
      <c r="AE1104">
        <v>0</v>
      </c>
      <c r="AF1104">
        <v>87.17</v>
      </c>
      <c r="AG1104">
        <v>11.6</v>
      </c>
      <c r="AH1104">
        <v>0</v>
      </c>
      <c r="AI1104">
        <v>1</v>
      </c>
      <c r="AJ1104">
        <v>24.24</v>
      </c>
      <c r="AK1104">
        <v>50.93</v>
      </c>
      <c r="AL1104">
        <v>1</v>
      </c>
      <c r="AM1104">
        <v>2</v>
      </c>
      <c r="AN1104">
        <v>0</v>
      </c>
      <c r="AO1104">
        <v>1</v>
      </c>
      <c r="AP1104">
        <v>1</v>
      </c>
      <c r="AQ1104">
        <v>0</v>
      </c>
      <c r="AR1104">
        <v>0</v>
      </c>
      <c r="AS1104" t="s">
        <v>3</v>
      </c>
      <c r="AT1104">
        <v>42.35</v>
      </c>
      <c r="AU1104" t="s">
        <v>3</v>
      </c>
      <c r="AV1104">
        <v>0</v>
      </c>
      <c r="AW1104">
        <v>2</v>
      </c>
      <c r="AX1104">
        <v>64857529</v>
      </c>
      <c r="AY1104">
        <v>1</v>
      </c>
      <c r="AZ1104">
        <v>0</v>
      </c>
      <c r="BA1104">
        <v>1147</v>
      </c>
      <c r="BB1104">
        <v>0</v>
      </c>
      <c r="BC1104">
        <v>0</v>
      </c>
      <c r="BD1104">
        <v>0</v>
      </c>
      <c r="BE1104">
        <v>0</v>
      </c>
      <c r="BF1104">
        <v>0</v>
      </c>
      <c r="BG1104">
        <v>0</v>
      </c>
      <c r="BH1104">
        <v>0</v>
      </c>
      <c r="BI1104">
        <v>0</v>
      </c>
      <c r="BJ1104">
        <v>0</v>
      </c>
      <c r="BK1104">
        <v>0</v>
      </c>
      <c r="BL1104">
        <v>0</v>
      </c>
      <c r="BM1104">
        <v>0</v>
      </c>
      <c r="BN1104">
        <v>0</v>
      </c>
      <c r="BO1104">
        <v>0</v>
      </c>
      <c r="BP1104">
        <v>0</v>
      </c>
      <c r="BQ1104">
        <v>0</v>
      </c>
      <c r="BR1104">
        <v>0</v>
      </c>
      <c r="BS1104">
        <v>0</v>
      </c>
      <c r="BT1104">
        <v>0</v>
      </c>
      <c r="BU1104">
        <v>0</v>
      </c>
      <c r="BV1104">
        <v>0</v>
      </c>
      <c r="BW1104">
        <v>0</v>
      </c>
      <c r="CV1104">
        <v>0</v>
      </c>
      <c r="CW1104">
        <f>ROUND(Y1104*Source!I672*DO1104,7)</f>
        <v>0</v>
      </c>
      <c r="CX1104">
        <f>ROUND(Y1104*Source!I672,7)</f>
        <v>0.28798000000000001</v>
      </c>
      <c r="CY1104">
        <f>AB1104</f>
        <v>2113</v>
      </c>
      <c r="CZ1104">
        <f>AF1104</f>
        <v>87.17</v>
      </c>
      <c r="DA1104">
        <f>AJ1104</f>
        <v>24.24</v>
      </c>
      <c r="DB1104">
        <f t="shared" si="650"/>
        <v>3691.65</v>
      </c>
      <c r="DC1104">
        <f t="shared" si="651"/>
        <v>491.26</v>
      </c>
      <c r="DD1104" t="s">
        <v>3</v>
      </c>
      <c r="DE1104" t="s">
        <v>3</v>
      </c>
      <c r="DF1104">
        <f>ROUND(ROUND(AE1104,0)*CX1104,0)</f>
        <v>0</v>
      </c>
      <c r="DG1104">
        <f>ROUND(ROUND(AF1104*AJ1104,0)*CX1104,0)</f>
        <v>609</v>
      </c>
      <c r="DH1104">
        <f>ROUND(ROUND(AG1104*AK1104,0)*CX1104,0)</f>
        <v>170</v>
      </c>
      <c r="DI1104">
        <f t="shared" si="658"/>
        <v>0</v>
      </c>
      <c r="DJ1104">
        <f>DG1104</f>
        <v>609</v>
      </c>
      <c r="DK1104">
        <v>0</v>
      </c>
      <c r="DL1104" t="s">
        <v>3</v>
      </c>
      <c r="DM1104">
        <v>0</v>
      </c>
      <c r="DN1104" t="s">
        <v>3</v>
      </c>
      <c r="DO1104">
        <v>0</v>
      </c>
    </row>
    <row r="1105" spans="1:119" x14ac:dyDescent="0.2">
      <c r="A1105">
        <f>ROW(Source!A672)</f>
        <v>672</v>
      </c>
      <c r="B1105">
        <v>64855514</v>
      </c>
      <c r="C1105">
        <v>64857517</v>
      </c>
      <c r="D1105">
        <v>29112724</v>
      </c>
      <c r="E1105">
        <v>1</v>
      </c>
      <c r="F1105">
        <v>1</v>
      </c>
      <c r="G1105">
        <v>1</v>
      </c>
      <c r="H1105">
        <v>3</v>
      </c>
      <c r="I1105" t="s">
        <v>1350</v>
      </c>
      <c r="J1105" t="s">
        <v>1351</v>
      </c>
      <c r="K1105" t="s">
        <v>1352</v>
      </c>
      <c r="L1105">
        <v>1348</v>
      </c>
      <c r="N1105">
        <v>1009</v>
      </c>
      <c r="O1105" t="s">
        <v>36</v>
      </c>
      <c r="P1105" t="s">
        <v>36</v>
      </c>
      <c r="Q1105">
        <v>1000</v>
      </c>
      <c r="W1105">
        <v>0</v>
      </c>
      <c r="X1105">
        <v>1645202039</v>
      </c>
      <c r="Y1105">
        <f t="shared" si="649"/>
        <v>7.0000000000000007E-2</v>
      </c>
      <c r="AA1105">
        <v>56116.93</v>
      </c>
      <c r="AB1105">
        <v>0</v>
      </c>
      <c r="AC1105">
        <v>0</v>
      </c>
      <c r="AD1105">
        <v>0</v>
      </c>
      <c r="AE1105">
        <v>5989</v>
      </c>
      <c r="AF1105">
        <v>0</v>
      </c>
      <c r="AG1105">
        <v>0</v>
      </c>
      <c r="AH1105">
        <v>0</v>
      </c>
      <c r="AI1105">
        <v>9.3699999999999992</v>
      </c>
      <c r="AJ1105">
        <v>1</v>
      </c>
      <c r="AK1105">
        <v>1</v>
      </c>
      <c r="AL1105">
        <v>1</v>
      </c>
      <c r="AM1105">
        <v>2</v>
      </c>
      <c r="AN1105">
        <v>0</v>
      </c>
      <c r="AO1105">
        <v>1</v>
      </c>
      <c r="AP1105">
        <v>1</v>
      </c>
      <c r="AQ1105">
        <v>0</v>
      </c>
      <c r="AR1105">
        <v>0</v>
      </c>
      <c r="AS1105" t="s">
        <v>3</v>
      </c>
      <c r="AT1105">
        <v>7.0000000000000007E-2</v>
      </c>
      <c r="AU1105" t="s">
        <v>3</v>
      </c>
      <c r="AV1105">
        <v>0</v>
      </c>
      <c r="AW1105">
        <v>2</v>
      </c>
      <c r="AX1105">
        <v>64857530</v>
      </c>
      <c r="AY1105">
        <v>1</v>
      </c>
      <c r="AZ1105">
        <v>0</v>
      </c>
      <c r="BA1105">
        <v>1148</v>
      </c>
      <c r="BB1105">
        <v>0</v>
      </c>
      <c r="BC1105">
        <v>0</v>
      </c>
      <c r="BD1105">
        <v>0</v>
      </c>
      <c r="BE1105">
        <v>0</v>
      </c>
      <c r="BF1105">
        <v>0</v>
      </c>
      <c r="BG1105">
        <v>0</v>
      </c>
      <c r="BH1105">
        <v>0</v>
      </c>
      <c r="BI1105">
        <v>0</v>
      </c>
      <c r="BJ1105">
        <v>0</v>
      </c>
      <c r="BK1105">
        <v>0</v>
      </c>
      <c r="BL1105">
        <v>0</v>
      </c>
      <c r="BM1105">
        <v>0</v>
      </c>
      <c r="BN1105">
        <v>0</v>
      </c>
      <c r="BO1105">
        <v>0</v>
      </c>
      <c r="BP1105">
        <v>0</v>
      </c>
      <c r="BQ1105">
        <v>0</v>
      </c>
      <c r="BR1105">
        <v>0</v>
      </c>
      <c r="BS1105">
        <v>0</v>
      </c>
      <c r="BT1105">
        <v>0</v>
      </c>
      <c r="BU1105">
        <v>0</v>
      </c>
      <c r="BV1105">
        <v>0</v>
      </c>
      <c r="BW1105">
        <v>0</v>
      </c>
      <c r="CV1105">
        <v>0</v>
      </c>
      <c r="CW1105">
        <v>0</v>
      </c>
      <c r="CX1105">
        <f>ROUND(Y1105*Source!I672,7)</f>
        <v>4.7600000000000002E-4</v>
      </c>
      <c r="CY1105">
        <f>AA1105</f>
        <v>56116.93</v>
      </c>
      <c r="CZ1105">
        <f>AE1105</f>
        <v>5989</v>
      </c>
      <c r="DA1105">
        <f>AI1105</f>
        <v>9.3699999999999992</v>
      </c>
      <c r="DB1105">
        <f t="shared" si="650"/>
        <v>419.23</v>
      </c>
      <c r="DC1105">
        <f t="shared" si="651"/>
        <v>0</v>
      </c>
      <c r="DD1105" t="s">
        <v>3</v>
      </c>
      <c r="DE1105" t="s">
        <v>3</v>
      </c>
      <c r="DF1105">
        <f>ROUND(ROUND(AE1105*AI1105,0)*CX1105,0)</f>
        <v>27</v>
      </c>
      <c r="DG1105">
        <f>ROUND(ROUND(AF1105,0)*CX1105,0)</f>
        <v>0</v>
      </c>
      <c r="DH1105">
        <f>ROUND(ROUND(AG1105,0)*CX1105,0)</f>
        <v>0</v>
      </c>
      <c r="DI1105">
        <f t="shared" si="658"/>
        <v>0</v>
      </c>
      <c r="DJ1105">
        <f>DF1105</f>
        <v>27</v>
      </c>
      <c r="DK1105">
        <v>0</v>
      </c>
      <c r="DL1105" t="s">
        <v>3</v>
      </c>
      <c r="DM1105">
        <v>0</v>
      </c>
      <c r="DN1105" t="s">
        <v>3</v>
      </c>
      <c r="DO1105">
        <v>0</v>
      </c>
    </row>
    <row r="1106" spans="1:119" x14ac:dyDescent="0.2">
      <c r="A1106">
        <f>ROW(Source!A672)</f>
        <v>672</v>
      </c>
      <c r="B1106">
        <v>64855514</v>
      </c>
      <c r="C1106">
        <v>64857517</v>
      </c>
      <c r="D1106">
        <v>29145157</v>
      </c>
      <c r="E1106">
        <v>1</v>
      </c>
      <c r="F1106">
        <v>1</v>
      </c>
      <c r="G1106">
        <v>1</v>
      </c>
      <c r="H1106">
        <v>3</v>
      </c>
      <c r="I1106" t="s">
        <v>250</v>
      </c>
      <c r="J1106" t="s">
        <v>252</v>
      </c>
      <c r="K1106" t="s">
        <v>251</v>
      </c>
      <c r="L1106">
        <v>1339</v>
      </c>
      <c r="N1106">
        <v>1007</v>
      </c>
      <c r="O1106" t="s">
        <v>128</v>
      </c>
      <c r="P1106" t="s">
        <v>128</v>
      </c>
      <c r="Q1106">
        <v>1</v>
      </c>
      <c r="W1106">
        <v>0</v>
      </c>
      <c r="X1106">
        <v>-211956249</v>
      </c>
      <c r="Y1106">
        <f t="shared" si="649"/>
        <v>1.8</v>
      </c>
      <c r="AA1106">
        <v>4636.62</v>
      </c>
      <c r="AB1106">
        <v>0</v>
      </c>
      <c r="AC1106">
        <v>0</v>
      </c>
      <c r="AD1106">
        <v>0</v>
      </c>
      <c r="AE1106">
        <v>519.79999999999995</v>
      </c>
      <c r="AF1106">
        <v>0</v>
      </c>
      <c r="AG1106">
        <v>0</v>
      </c>
      <c r="AH1106">
        <v>0</v>
      </c>
      <c r="AI1106">
        <v>8.92</v>
      </c>
      <c r="AJ1106">
        <v>1</v>
      </c>
      <c r="AK1106">
        <v>1</v>
      </c>
      <c r="AL1106">
        <v>1</v>
      </c>
      <c r="AM1106">
        <v>2</v>
      </c>
      <c r="AN1106">
        <v>0</v>
      </c>
      <c r="AO1106">
        <v>1</v>
      </c>
      <c r="AP1106">
        <v>1</v>
      </c>
      <c r="AQ1106">
        <v>0</v>
      </c>
      <c r="AR1106">
        <v>0</v>
      </c>
      <c r="AS1106" t="s">
        <v>3</v>
      </c>
      <c r="AT1106">
        <v>1.8</v>
      </c>
      <c r="AU1106" t="s">
        <v>3</v>
      </c>
      <c r="AV1106">
        <v>0</v>
      </c>
      <c r="AW1106">
        <v>2</v>
      </c>
      <c r="AX1106">
        <v>64857531</v>
      </c>
      <c r="AY1106">
        <v>1</v>
      </c>
      <c r="AZ1106">
        <v>0</v>
      </c>
      <c r="BA1106">
        <v>1149</v>
      </c>
      <c r="BB1106">
        <v>0</v>
      </c>
      <c r="BC1106">
        <v>0</v>
      </c>
      <c r="BD1106">
        <v>0</v>
      </c>
      <c r="BE1106">
        <v>0</v>
      </c>
      <c r="BF1106">
        <v>0</v>
      </c>
      <c r="BG1106">
        <v>0</v>
      </c>
      <c r="BH1106">
        <v>0</v>
      </c>
      <c r="BI1106">
        <v>0</v>
      </c>
      <c r="BJ1106">
        <v>0</v>
      </c>
      <c r="BK1106">
        <v>0</v>
      </c>
      <c r="BL1106">
        <v>0</v>
      </c>
      <c r="BM1106">
        <v>0</v>
      </c>
      <c r="BN1106">
        <v>0</v>
      </c>
      <c r="BO1106">
        <v>0</v>
      </c>
      <c r="BP1106">
        <v>0</v>
      </c>
      <c r="BQ1106">
        <v>0</v>
      </c>
      <c r="BR1106">
        <v>0</v>
      </c>
      <c r="BS1106">
        <v>0</v>
      </c>
      <c r="BT1106">
        <v>0</v>
      </c>
      <c r="BU1106">
        <v>0</v>
      </c>
      <c r="BV1106">
        <v>0</v>
      </c>
      <c r="BW1106">
        <v>0</v>
      </c>
      <c r="CV1106">
        <v>0</v>
      </c>
      <c r="CW1106">
        <v>0</v>
      </c>
      <c r="CX1106">
        <f>ROUND(Y1106*Source!I672,7)</f>
        <v>1.2239999999999999E-2</v>
      </c>
      <c r="CY1106">
        <f>AA1106</f>
        <v>4636.62</v>
      </c>
      <c r="CZ1106">
        <f>AE1106</f>
        <v>519.79999999999995</v>
      </c>
      <c r="DA1106">
        <f>AI1106</f>
        <v>8.92</v>
      </c>
      <c r="DB1106">
        <f t="shared" si="650"/>
        <v>935.64</v>
      </c>
      <c r="DC1106">
        <f t="shared" si="651"/>
        <v>0</v>
      </c>
      <c r="DD1106" t="s">
        <v>3</v>
      </c>
      <c r="DE1106" t="s">
        <v>3</v>
      </c>
      <c r="DF1106">
        <f>ROUND(ROUND(AE1106*AI1106,0)*CX1106,0)</f>
        <v>57</v>
      </c>
      <c r="DG1106">
        <f>ROUND(ROUND(AF1106,0)*CX1106,0)</f>
        <v>0</v>
      </c>
      <c r="DH1106">
        <f>ROUND(ROUND(AG1106,0)*CX1106,0)</f>
        <v>0</v>
      </c>
      <c r="DI1106">
        <f t="shared" si="658"/>
        <v>0</v>
      </c>
      <c r="DJ1106">
        <f>DF1106</f>
        <v>57</v>
      </c>
      <c r="DK1106">
        <v>0</v>
      </c>
      <c r="DL1106" t="s">
        <v>3</v>
      </c>
      <c r="DM1106">
        <v>0</v>
      </c>
      <c r="DN1106" t="s">
        <v>3</v>
      </c>
      <c r="DO1106">
        <v>0</v>
      </c>
    </row>
    <row r="1107" spans="1:119" x14ac:dyDescent="0.2">
      <c r="A1107">
        <f>ROW(Source!A677)</f>
        <v>677</v>
      </c>
      <c r="B1107">
        <v>64855517</v>
      </c>
      <c r="C1107">
        <v>64857535</v>
      </c>
      <c r="D1107">
        <v>18409850</v>
      </c>
      <c r="E1107">
        <v>1</v>
      </c>
      <c r="F1107">
        <v>1</v>
      </c>
      <c r="G1107">
        <v>1</v>
      </c>
      <c r="H1107">
        <v>1</v>
      </c>
      <c r="I1107" t="s">
        <v>1222</v>
      </c>
      <c r="J1107" t="s">
        <v>3</v>
      </c>
      <c r="K1107" t="s">
        <v>1223</v>
      </c>
      <c r="L1107">
        <v>1369</v>
      </c>
      <c r="N1107">
        <v>1013</v>
      </c>
      <c r="O1107" t="s">
        <v>1100</v>
      </c>
      <c r="P1107" t="s">
        <v>1100</v>
      </c>
      <c r="Q1107">
        <v>1</v>
      </c>
      <c r="W1107">
        <v>0</v>
      </c>
      <c r="X1107">
        <v>855544366</v>
      </c>
      <c r="Y1107">
        <f t="shared" si="649"/>
        <v>169.83</v>
      </c>
      <c r="AA1107">
        <v>0</v>
      </c>
      <c r="AB1107">
        <v>0</v>
      </c>
      <c r="AC1107">
        <v>0</v>
      </c>
      <c r="AD1107">
        <v>9.07</v>
      </c>
      <c r="AE1107">
        <v>0</v>
      </c>
      <c r="AF1107">
        <v>0</v>
      </c>
      <c r="AG1107">
        <v>0</v>
      </c>
      <c r="AH1107">
        <v>9.07</v>
      </c>
      <c r="AI1107">
        <v>1</v>
      </c>
      <c r="AJ1107">
        <v>1</v>
      </c>
      <c r="AK1107">
        <v>1</v>
      </c>
      <c r="AL1107">
        <v>1</v>
      </c>
      <c r="AM1107">
        <v>-2</v>
      </c>
      <c r="AN1107">
        <v>0</v>
      </c>
      <c r="AO1107">
        <v>1</v>
      </c>
      <c r="AP1107">
        <v>1</v>
      </c>
      <c r="AQ1107">
        <v>0</v>
      </c>
      <c r="AR1107">
        <v>0</v>
      </c>
      <c r="AS1107" t="s">
        <v>3</v>
      </c>
      <c r="AT1107">
        <v>169.83</v>
      </c>
      <c r="AU1107" t="s">
        <v>3</v>
      </c>
      <c r="AV1107">
        <v>1</v>
      </c>
      <c r="AW1107">
        <v>2</v>
      </c>
      <c r="AX1107">
        <v>64857548</v>
      </c>
      <c r="AY1107">
        <v>1</v>
      </c>
      <c r="AZ1107">
        <v>0</v>
      </c>
      <c r="BA1107">
        <v>1151</v>
      </c>
      <c r="BB1107">
        <v>0</v>
      </c>
      <c r="BC1107">
        <v>0</v>
      </c>
      <c r="BD1107">
        <v>0</v>
      </c>
      <c r="BE1107">
        <v>0</v>
      </c>
      <c r="BF1107">
        <v>0</v>
      </c>
      <c r="BG1107">
        <v>0</v>
      </c>
      <c r="BH1107">
        <v>0</v>
      </c>
      <c r="BI1107">
        <v>0</v>
      </c>
      <c r="BJ1107">
        <v>0</v>
      </c>
      <c r="BK1107">
        <v>0</v>
      </c>
      <c r="BL1107">
        <v>0</v>
      </c>
      <c r="BM1107">
        <v>0</v>
      </c>
      <c r="BN1107">
        <v>0</v>
      </c>
      <c r="BO1107">
        <v>0</v>
      </c>
      <c r="BP1107">
        <v>0</v>
      </c>
      <c r="BQ1107">
        <v>0</v>
      </c>
      <c r="BR1107">
        <v>0</v>
      </c>
      <c r="BS1107">
        <v>0</v>
      </c>
      <c r="BT1107">
        <v>0</v>
      </c>
      <c r="BU1107">
        <v>0</v>
      </c>
      <c r="BV1107">
        <v>0</v>
      </c>
      <c r="BW1107">
        <v>0</v>
      </c>
      <c r="CU1107">
        <f>ROUND(AT1107*Source!I677*AH1107*AL1107,0)</f>
        <v>62</v>
      </c>
      <c r="CV1107">
        <f>ROUND(Y1107*Source!I677,7)</f>
        <v>6.7931999999999997</v>
      </c>
      <c r="CW1107">
        <v>0</v>
      </c>
      <c r="CX1107">
        <f>ROUND(Y1107*Source!I677,7)</f>
        <v>6.7931999999999997</v>
      </c>
      <c r="CY1107">
        <f>AD1107</f>
        <v>9.07</v>
      </c>
      <c r="CZ1107">
        <f>AH1107</f>
        <v>9.07</v>
      </c>
      <c r="DA1107">
        <f>AL1107</f>
        <v>1</v>
      </c>
      <c r="DB1107">
        <f t="shared" si="650"/>
        <v>1540.36</v>
      </c>
      <c r="DC1107">
        <f t="shared" si="651"/>
        <v>0</v>
      </c>
      <c r="DD1107" t="s">
        <v>3</v>
      </c>
      <c r="DE1107" t="s">
        <v>3</v>
      </c>
      <c r="DF1107">
        <f t="shared" ref="DF1107:DF1118" si="659">ROUND(ROUND(AE1107,2)*CX1107,2)</f>
        <v>0</v>
      </c>
      <c r="DG1107">
        <f t="shared" ref="DG1107:DG1118" si="660">ROUND(ROUND(AF1107,2)*CX1107,2)</f>
        <v>0</v>
      </c>
      <c r="DH1107">
        <f t="shared" ref="DH1107:DH1118" si="661">ROUND(ROUND(AG1107,2)*CX1107,2)</f>
        <v>0</v>
      </c>
      <c r="DI1107">
        <f t="shared" ref="DI1107:DI1118" si="662">ROUND(ROUND(AH1107,2)*CX1107,2)</f>
        <v>61.61</v>
      </c>
      <c r="DJ1107">
        <f>DI1107</f>
        <v>61.61</v>
      </c>
      <c r="DK1107">
        <v>0</v>
      </c>
      <c r="DL1107" t="s">
        <v>3</v>
      </c>
      <c r="DM1107">
        <v>0</v>
      </c>
      <c r="DN1107" t="s">
        <v>3</v>
      </c>
      <c r="DO1107">
        <v>0</v>
      </c>
    </row>
    <row r="1108" spans="1:119" x14ac:dyDescent="0.2">
      <c r="A1108">
        <f>ROW(Source!A677)</f>
        <v>677</v>
      </c>
      <c r="B1108">
        <v>64855517</v>
      </c>
      <c r="C1108">
        <v>64857535</v>
      </c>
      <c r="D1108">
        <v>121548</v>
      </c>
      <c r="E1108">
        <v>1</v>
      </c>
      <c r="F1108">
        <v>1</v>
      </c>
      <c r="G1108">
        <v>1</v>
      </c>
      <c r="H1108">
        <v>1</v>
      </c>
      <c r="I1108" t="s">
        <v>44</v>
      </c>
      <c r="J1108" t="s">
        <v>3</v>
      </c>
      <c r="K1108" t="s">
        <v>1101</v>
      </c>
      <c r="L1108">
        <v>608254</v>
      </c>
      <c r="N1108">
        <v>1013</v>
      </c>
      <c r="O1108" t="s">
        <v>1102</v>
      </c>
      <c r="P1108" t="s">
        <v>1102</v>
      </c>
      <c r="Q1108">
        <v>1</v>
      </c>
      <c r="W1108">
        <v>0</v>
      </c>
      <c r="X1108">
        <v>-185737400</v>
      </c>
      <c r="Y1108">
        <f t="shared" si="649"/>
        <v>25.03</v>
      </c>
      <c r="AA1108">
        <v>0</v>
      </c>
      <c r="AB1108">
        <v>0</v>
      </c>
      <c r="AC1108">
        <v>0</v>
      </c>
      <c r="AD1108">
        <v>0</v>
      </c>
      <c r="AE1108">
        <v>0</v>
      </c>
      <c r="AF1108">
        <v>0</v>
      </c>
      <c r="AG1108">
        <v>0</v>
      </c>
      <c r="AH1108">
        <v>0</v>
      </c>
      <c r="AI1108">
        <v>1</v>
      </c>
      <c r="AJ1108">
        <v>1</v>
      </c>
      <c r="AK1108">
        <v>1</v>
      </c>
      <c r="AL1108">
        <v>1</v>
      </c>
      <c r="AM1108">
        <v>-2</v>
      </c>
      <c r="AN1108">
        <v>0</v>
      </c>
      <c r="AO1108">
        <v>1</v>
      </c>
      <c r="AP1108">
        <v>1</v>
      </c>
      <c r="AQ1108">
        <v>0</v>
      </c>
      <c r="AR1108">
        <v>0</v>
      </c>
      <c r="AS1108" t="s">
        <v>3</v>
      </c>
      <c r="AT1108">
        <v>25.03</v>
      </c>
      <c r="AU1108" t="s">
        <v>3</v>
      </c>
      <c r="AV1108">
        <v>2</v>
      </c>
      <c r="AW1108">
        <v>2</v>
      </c>
      <c r="AX1108">
        <v>64857549</v>
      </c>
      <c r="AY1108">
        <v>1</v>
      </c>
      <c r="AZ1108">
        <v>0</v>
      </c>
      <c r="BA1108">
        <v>1152</v>
      </c>
      <c r="BB1108">
        <v>0</v>
      </c>
      <c r="BC1108">
        <v>0</v>
      </c>
      <c r="BD1108">
        <v>0</v>
      </c>
      <c r="BE1108">
        <v>0</v>
      </c>
      <c r="BF1108">
        <v>0</v>
      </c>
      <c r="BG1108">
        <v>0</v>
      </c>
      <c r="BH1108">
        <v>0</v>
      </c>
      <c r="BI1108">
        <v>0</v>
      </c>
      <c r="BJ1108">
        <v>0</v>
      </c>
      <c r="BK1108">
        <v>0</v>
      </c>
      <c r="BL1108">
        <v>0</v>
      </c>
      <c r="BM1108">
        <v>0</v>
      </c>
      <c r="BN1108">
        <v>0</v>
      </c>
      <c r="BO1108">
        <v>0</v>
      </c>
      <c r="BP1108">
        <v>0</v>
      </c>
      <c r="BQ1108">
        <v>0</v>
      </c>
      <c r="BR1108">
        <v>0</v>
      </c>
      <c r="BS1108">
        <v>0</v>
      </c>
      <c r="BT1108">
        <v>0</v>
      </c>
      <c r="BU1108">
        <v>0</v>
      </c>
      <c r="BV1108">
        <v>0</v>
      </c>
      <c r="BW1108">
        <v>0</v>
      </c>
      <c r="CV1108">
        <v>0</v>
      </c>
      <c r="CW1108">
        <v>0</v>
      </c>
      <c r="CX1108">
        <f>ROUND(Y1108*Source!I677,7)</f>
        <v>1.0012000000000001</v>
      </c>
      <c r="CY1108">
        <f>AD1108</f>
        <v>0</v>
      </c>
      <c r="CZ1108">
        <f>AH1108</f>
        <v>0</v>
      </c>
      <c r="DA1108">
        <f>AL1108</f>
        <v>1</v>
      </c>
      <c r="DB1108">
        <f t="shared" si="650"/>
        <v>0</v>
      </c>
      <c r="DC1108">
        <f t="shared" si="651"/>
        <v>0</v>
      </c>
      <c r="DD1108" t="s">
        <v>3</v>
      </c>
      <c r="DE1108" t="s">
        <v>3</v>
      </c>
      <c r="DF1108">
        <f t="shared" si="659"/>
        <v>0</v>
      </c>
      <c r="DG1108">
        <f t="shared" si="660"/>
        <v>0</v>
      </c>
      <c r="DH1108">
        <f t="shared" si="661"/>
        <v>0</v>
      </c>
      <c r="DI1108">
        <f t="shared" si="662"/>
        <v>0</v>
      </c>
      <c r="DJ1108">
        <f>DI1108</f>
        <v>0</v>
      </c>
      <c r="DK1108">
        <v>0</v>
      </c>
      <c r="DL1108" t="s">
        <v>3</v>
      </c>
      <c r="DM1108">
        <v>0</v>
      </c>
      <c r="DN1108" t="s">
        <v>3</v>
      </c>
      <c r="DO1108">
        <v>0</v>
      </c>
    </row>
    <row r="1109" spans="1:119" x14ac:dyDescent="0.2">
      <c r="A1109">
        <f>ROW(Source!A677)</f>
        <v>677</v>
      </c>
      <c r="B1109">
        <v>64855517</v>
      </c>
      <c r="C1109">
        <v>64857535</v>
      </c>
      <c r="D1109">
        <v>29172408</v>
      </c>
      <c r="E1109">
        <v>1</v>
      </c>
      <c r="F1109">
        <v>1</v>
      </c>
      <c r="G1109">
        <v>1</v>
      </c>
      <c r="H1109">
        <v>2</v>
      </c>
      <c r="I1109" t="s">
        <v>1146</v>
      </c>
      <c r="J1109" t="s">
        <v>1147</v>
      </c>
      <c r="K1109" t="s">
        <v>1148</v>
      </c>
      <c r="L1109">
        <v>1368</v>
      </c>
      <c r="N1109">
        <v>1011</v>
      </c>
      <c r="O1109" t="s">
        <v>1106</v>
      </c>
      <c r="P1109" t="s">
        <v>1106</v>
      </c>
      <c r="Q1109">
        <v>1</v>
      </c>
      <c r="W1109">
        <v>0</v>
      </c>
      <c r="X1109">
        <v>-639151189</v>
      </c>
      <c r="Y1109">
        <f t="shared" si="649"/>
        <v>25.03</v>
      </c>
      <c r="AA1109">
        <v>0</v>
      </c>
      <c r="AB1109">
        <v>120.03</v>
      </c>
      <c r="AC1109">
        <v>13.5</v>
      </c>
      <c r="AD1109">
        <v>0</v>
      </c>
      <c r="AE1109">
        <v>0</v>
      </c>
      <c r="AF1109">
        <v>120.03</v>
      </c>
      <c r="AG1109">
        <v>13.5</v>
      </c>
      <c r="AH1109">
        <v>0</v>
      </c>
      <c r="AI1109">
        <v>1</v>
      </c>
      <c r="AJ1109">
        <v>1</v>
      </c>
      <c r="AK1109">
        <v>1</v>
      </c>
      <c r="AL1109">
        <v>1</v>
      </c>
      <c r="AM1109">
        <v>-2</v>
      </c>
      <c r="AN1109">
        <v>0</v>
      </c>
      <c r="AO1109">
        <v>1</v>
      </c>
      <c r="AP1109">
        <v>1</v>
      </c>
      <c r="AQ1109">
        <v>0</v>
      </c>
      <c r="AR1109">
        <v>0</v>
      </c>
      <c r="AS1109" t="s">
        <v>3</v>
      </c>
      <c r="AT1109">
        <v>25.03</v>
      </c>
      <c r="AU1109" t="s">
        <v>3</v>
      </c>
      <c r="AV1109">
        <v>0</v>
      </c>
      <c r="AW1109">
        <v>2</v>
      </c>
      <c r="AX1109">
        <v>64857550</v>
      </c>
      <c r="AY1109">
        <v>1</v>
      </c>
      <c r="AZ1109">
        <v>0</v>
      </c>
      <c r="BA1109">
        <v>1153</v>
      </c>
      <c r="BB1109">
        <v>0</v>
      </c>
      <c r="BC1109">
        <v>0</v>
      </c>
      <c r="BD1109">
        <v>0</v>
      </c>
      <c r="BE1109">
        <v>0</v>
      </c>
      <c r="BF1109">
        <v>0</v>
      </c>
      <c r="BG1109">
        <v>0</v>
      </c>
      <c r="BH1109">
        <v>0</v>
      </c>
      <c r="BI1109">
        <v>0</v>
      </c>
      <c r="BJ1109">
        <v>0</v>
      </c>
      <c r="BK1109">
        <v>0</v>
      </c>
      <c r="BL1109">
        <v>0</v>
      </c>
      <c r="BM1109">
        <v>0</v>
      </c>
      <c r="BN1109">
        <v>0</v>
      </c>
      <c r="BO1109">
        <v>0</v>
      </c>
      <c r="BP1109">
        <v>0</v>
      </c>
      <c r="BQ1109">
        <v>0</v>
      </c>
      <c r="BR1109">
        <v>0</v>
      </c>
      <c r="BS1109">
        <v>0</v>
      </c>
      <c r="BT1109">
        <v>0</v>
      </c>
      <c r="BU1109">
        <v>0</v>
      </c>
      <c r="BV1109">
        <v>0</v>
      </c>
      <c r="BW1109">
        <v>0</v>
      </c>
      <c r="CV1109">
        <v>0</v>
      </c>
      <c r="CW1109">
        <f>ROUND(Y1109*Source!I677*DO1109,7)</f>
        <v>0</v>
      </c>
      <c r="CX1109">
        <f>ROUND(Y1109*Source!I677,7)</f>
        <v>1.0012000000000001</v>
      </c>
      <c r="CY1109">
        <f>AB1109</f>
        <v>120.03</v>
      </c>
      <c r="CZ1109">
        <f>AF1109</f>
        <v>120.03</v>
      </c>
      <c r="DA1109">
        <f>AJ1109</f>
        <v>1</v>
      </c>
      <c r="DB1109">
        <f t="shared" si="650"/>
        <v>3004.35</v>
      </c>
      <c r="DC1109">
        <f t="shared" si="651"/>
        <v>337.91</v>
      </c>
      <c r="DD1109" t="s">
        <v>3</v>
      </c>
      <c r="DE1109" t="s">
        <v>3</v>
      </c>
      <c r="DF1109">
        <f t="shared" si="659"/>
        <v>0</v>
      </c>
      <c r="DG1109">
        <f t="shared" si="660"/>
        <v>120.17</v>
      </c>
      <c r="DH1109">
        <f t="shared" si="661"/>
        <v>13.52</v>
      </c>
      <c r="DI1109">
        <f t="shared" si="662"/>
        <v>0</v>
      </c>
      <c r="DJ1109">
        <f>DG1109</f>
        <v>120.17</v>
      </c>
      <c r="DK1109">
        <v>0</v>
      </c>
      <c r="DL1109" t="s">
        <v>3</v>
      </c>
      <c r="DM1109">
        <v>0</v>
      </c>
      <c r="DN1109" t="s">
        <v>3</v>
      </c>
      <c r="DO1109">
        <v>0</v>
      </c>
    </row>
    <row r="1110" spans="1:119" x14ac:dyDescent="0.2">
      <c r="A1110">
        <f>ROW(Source!A677)</f>
        <v>677</v>
      </c>
      <c r="B1110">
        <v>64855517</v>
      </c>
      <c r="C1110">
        <v>64857535</v>
      </c>
      <c r="D1110">
        <v>29172657</v>
      </c>
      <c r="E1110">
        <v>1</v>
      </c>
      <c r="F1110">
        <v>1</v>
      </c>
      <c r="G1110">
        <v>1</v>
      </c>
      <c r="H1110">
        <v>2</v>
      </c>
      <c r="I1110" t="s">
        <v>1224</v>
      </c>
      <c r="J1110" t="s">
        <v>1225</v>
      </c>
      <c r="K1110" t="s">
        <v>1226</v>
      </c>
      <c r="L1110">
        <v>1368</v>
      </c>
      <c r="N1110">
        <v>1011</v>
      </c>
      <c r="O1110" t="s">
        <v>1106</v>
      </c>
      <c r="P1110" t="s">
        <v>1106</v>
      </c>
      <c r="Q1110">
        <v>1</v>
      </c>
      <c r="W1110">
        <v>0</v>
      </c>
      <c r="X1110">
        <v>1474986261</v>
      </c>
      <c r="Y1110">
        <f t="shared" si="649"/>
        <v>5.96</v>
      </c>
      <c r="AA1110">
        <v>0</v>
      </c>
      <c r="AB1110">
        <v>8.1</v>
      </c>
      <c r="AC1110">
        <v>0</v>
      </c>
      <c r="AD1110">
        <v>0</v>
      </c>
      <c r="AE1110">
        <v>0</v>
      </c>
      <c r="AF1110">
        <v>8.1</v>
      </c>
      <c r="AG1110">
        <v>0</v>
      </c>
      <c r="AH1110">
        <v>0</v>
      </c>
      <c r="AI1110">
        <v>1</v>
      </c>
      <c r="AJ1110">
        <v>1</v>
      </c>
      <c r="AK1110">
        <v>1</v>
      </c>
      <c r="AL1110">
        <v>1</v>
      </c>
      <c r="AM1110">
        <v>-2</v>
      </c>
      <c r="AN1110">
        <v>0</v>
      </c>
      <c r="AO1110">
        <v>1</v>
      </c>
      <c r="AP1110">
        <v>1</v>
      </c>
      <c r="AQ1110">
        <v>0</v>
      </c>
      <c r="AR1110">
        <v>0</v>
      </c>
      <c r="AS1110" t="s">
        <v>3</v>
      </c>
      <c r="AT1110">
        <v>5.96</v>
      </c>
      <c r="AU1110" t="s">
        <v>3</v>
      </c>
      <c r="AV1110">
        <v>0</v>
      </c>
      <c r="AW1110">
        <v>2</v>
      </c>
      <c r="AX1110">
        <v>64857551</v>
      </c>
      <c r="AY1110">
        <v>1</v>
      </c>
      <c r="AZ1110">
        <v>0</v>
      </c>
      <c r="BA1110">
        <v>1154</v>
      </c>
      <c r="BB1110">
        <v>0</v>
      </c>
      <c r="BC1110">
        <v>0</v>
      </c>
      <c r="BD1110">
        <v>0</v>
      </c>
      <c r="BE1110">
        <v>0</v>
      </c>
      <c r="BF1110">
        <v>0</v>
      </c>
      <c r="BG1110">
        <v>0</v>
      </c>
      <c r="BH1110">
        <v>0</v>
      </c>
      <c r="BI1110">
        <v>0</v>
      </c>
      <c r="BJ1110">
        <v>0</v>
      </c>
      <c r="BK1110">
        <v>0</v>
      </c>
      <c r="BL1110">
        <v>0</v>
      </c>
      <c r="BM1110">
        <v>0</v>
      </c>
      <c r="BN1110">
        <v>0</v>
      </c>
      <c r="BO1110">
        <v>0</v>
      </c>
      <c r="BP1110">
        <v>0</v>
      </c>
      <c r="BQ1110">
        <v>0</v>
      </c>
      <c r="BR1110">
        <v>0</v>
      </c>
      <c r="BS1110">
        <v>0</v>
      </c>
      <c r="BT1110">
        <v>0</v>
      </c>
      <c r="BU1110">
        <v>0</v>
      </c>
      <c r="BV1110">
        <v>0</v>
      </c>
      <c r="BW1110">
        <v>0</v>
      </c>
      <c r="CV1110">
        <v>0</v>
      </c>
      <c r="CW1110">
        <f>ROUND(Y1110*Source!I677*DO1110,7)</f>
        <v>0</v>
      </c>
      <c r="CX1110">
        <f>ROUND(Y1110*Source!I677,7)</f>
        <v>0.2384</v>
      </c>
      <c r="CY1110">
        <f>AB1110</f>
        <v>8.1</v>
      </c>
      <c r="CZ1110">
        <f>AF1110</f>
        <v>8.1</v>
      </c>
      <c r="DA1110">
        <f>AJ1110</f>
        <v>1</v>
      </c>
      <c r="DB1110">
        <f t="shared" si="650"/>
        <v>48.28</v>
      </c>
      <c r="DC1110">
        <f t="shared" si="651"/>
        <v>0</v>
      </c>
      <c r="DD1110" t="s">
        <v>3</v>
      </c>
      <c r="DE1110" t="s">
        <v>3</v>
      </c>
      <c r="DF1110">
        <f t="shared" si="659"/>
        <v>0</v>
      </c>
      <c r="DG1110">
        <f t="shared" si="660"/>
        <v>1.93</v>
      </c>
      <c r="DH1110">
        <f t="shared" si="661"/>
        <v>0</v>
      </c>
      <c r="DI1110">
        <f t="shared" si="662"/>
        <v>0</v>
      </c>
      <c r="DJ1110">
        <f>DG1110</f>
        <v>1.93</v>
      </c>
      <c r="DK1110">
        <v>0</v>
      </c>
      <c r="DL1110" t="s">
        <v>3</v>
      </c>
      <c r="DM1110">
        <v>0</v>
      </c>
      <c r="DN1110" t="s">
        <v>3</v>
      </c>
      <c r="DO1110">
        <v>0</v>
      </c>
    </row>
    <row r="1111" spans="1:119" x14ac:dyDescent="0.2">
      <c r="A1111">
        <f>ROW(Source!A677)</f>
        <v>677</v>
      </c>
      <c r="B1111">
        <v>64855517</v>
      </c>
      <c r="C1111">
        <v>64857535</v>
      </c>
      <c r="D1111">
        <v>29174913</v>
      </c>
      <c r="E1111">
        <v>1</v>
      </c>
      <c r="F1111">
        <v>1</v>
      </c>
      <c r="G1111">
        <v>1</v>
      </c>
      <c r="H1111">
        <v>2</v>
      </c>
      <c r="I1111" t="s">
        <v>1152</v>
      </c>
      <c r="J1111" t="s">
        <v>1153</v>
      </c>
      <c r="K1111" t="s">
        <v>1154</v>
      </c>
      <c r="L1111">
        <v>1368</v>
      </c>
      <c r="N1111">
        <v>1011</v>
      </c>
      <c r="O1111" t="s">
        <v>1106</v>
      </c>
      <c r="P1111" t="s">
        <v>1106</v>
      </c>
      <c r="Q1111">
        <v>1</v>
      </c>
      <c r="W1111">
        <v>0</v>
      </c>
      <c r="X1111">
        <v>1230759911</v>
      </c>
      <c r="Y1111">
        <f t="shared" si="649"/>
        <v>8.2100000000000009</v>
      </c>
      <c r="AA1111">
        <v>0</v>
      </c>
      <c r="AB1111">
        <v>87.17</v>
      </c>
      <c r="AC1111">
        <v>11.6</v>
      </c>
      <c r="AD1111">
        <v>0</v>
      </c>
      <c r="AE1111">
        <v>0</v>
      </c>
      <c r="AF1111">
        <v>87.17</v>
      </c>
      <c r="AG1111">
        <v>11.6</v>
      </c>
      <c r="AH1111">
        <v>0</v>
      </c>
      <c r="AI1111">
        <v>1</v>
      </c>
      <c r="AJ1111">
        <v>1</v>
      </c>
      <c r="AK1111">
        <v>1</v>
      </c>
      <c r="AL1111">
        <v>1</v>
      </c>
      <c r="AM1111">
        <v>-2</v>
      </c>
      <c r="AN1111">
        <v>0</v>
      </c>
      <c r="AO1111">
        <v>1</v>
      </c>
      <c r="AP1111">
        <v>1</v>
      </c>
      <c r="AQ1111">
        <v>0</v>
      </c>
      <c r="AR1111">
        <v>0</v>
      </c>
      <c r="AS1111" t="s">
        <v>3</v>
      </c>
      <c r="AT1111">
        <v>8.2100000000000009</v>
      </c>
      <c r="AU1111" t="s">
        <v>3</v>
      </c>
      <c r="AV1111">
        <v>0</v>
      </c>
      <c r="AW1111">
        <v>2</v>
      </c>
      <c r="AX1111">
        <v>64857552</v>
      </c>
      <c r="AY1111">
        <v>1</v>
      </c>
      <c r="AZ1111">
        <v>0</v>
      </c>
      <c r="BA1111">
        <v>1155</v>
      </c>
      <c r="BB1111">
        <v>0</v>
      </c>
      <c r="BC1111">
        <v>0</v>
      </c>
      <c r="BD1111">
        <v>0</v>
      </c>
      <c r="BE1111">
        <v>0</v>
      </c>
      <c r="BF1111">
        <v>0</v>
      </c>
      <c r="BG1111">
        <v>0</v>
      </c>
      <c r="BH1111">
        <v>0</v>
      </c>
      <c r="BI1111">
        <v>0</v>
      </c>
      <c r="BJ1111">
        <v>0</v>
      </c>
      <c r="BK1111">
        <v>0</v>
      </c>
      <c r="BL1111">
        <v>0</v>
      </c>
      <c r="BM1111">
        <v>0</v>
      </c>
      <c r="BN1111">
        <v>0</v>
      </c>
      <c r="BO1111">
        <v>0</v>
      </c>
      <c r="BP1111">
        <v>0</v>
      </c>
      <c r="BQ1111">
        <v>0</v>
      </c>
      <c r="BR1111">
        <v>0</v>
      </c>
      <c r="BS1111">
        <v>0</v>
      </c>
      <c r="BT1111">
        <v>0</v>
      </c>
      <c r="BU1111">
        <v>0</v>
      </c>
      <c r="BV1111">
        <v>0</v>
      </c>
      <c r="BW1111">
        <v>0</v>
      </c>
      <c r="CV1111">
        <v>0</v>
      </c>
      <c r="CW1111">
        <f>ROUND(Y1111*Source!I677*DO1111,7)</f>
        <v>0</v>
      </c>
      <c r="CX1111">
        <f>ROUND(Y1111*Source!I677,7)</f>
        <v>0.32840000000000003</v>
      </c>
      <c r="CY1111">
        <f>AB1111</f>
        <v>87.17</v>
      </c>
      <c r="CZ1111">
        <f>AF1111</f>
        <v>87.17</v>
      </c>
      <c r="DA1111">
        <f>AJ1111</f>
        <v>1</v>
      </c>
      <c r="DB1111">
        <f t="shared" si="650"/>
        <v>715.67</v>
      </c>
      <c r="DC1111">
        <f t="shared" si="651"/>
        <v>95.24</v>
      </c>
      <c r="DD1111" t="s">
        <v>3</v>
      </c>
      <c r="DE1111" t="s">
        <v>3</v>
      </c>
      <c r="DF1111">
        <f t="shared" si="659"/>
        <v>0</v>
      </c>
      <c r="DG1111">
        <f t="shared" si="660"/>
        <v>28.63</v>
      </c>
      <c r="DH1111">
        <f t="shared" si="661"/>
        <v>3.81</v>
      </c>
      <c r="DI1111">
        <f t="shared" si="662"/>
        <v>0</v>
      </c>
      <c r="DJ1111">
        <f>DG1111</f>
        <v>28.63</v>
      </c>
      <c r="DK1111">
        <v>0</v>
      </c>
      <c r="DL1111" t="s">
        <v>3</v>
      </c>
      <c r="DM1111">
        <v>0</v>
      </c>
      <c r="DN1111" t="s">
        <v>3</v>
      </c>
      <c r="DO1111">
        <v>0</v>
      </c>
    </row>
    <row r="1112" spans="1:119" x14ac:dyDescent="0.2">
      <c r="A1112">
        <f>ROW(Source!A677)</f>
        <v>677</v>
      </c>
      <c r="B1112">
        <v>64855517</v>
      </c>
      <c r="C1112">
        <v>64857535</v>
      </c>
      <c r="D1112">
        <v>29113598</v>
      </c>
      <c r="E1112">
        <v>1</v>
      </c>
      <c r="F1112">
        <v>1</v>
      </c>
      <c r="G1112">
        <v>1</v>
      </c>
      <c r="H1112">
        <v>3</v>
      </c>
      <c r="I1112" t="s">
        <v>1196</v>
      </c>
      <c r="J1112" t="s">
        <v>1197</v>
      </c>
      <c r="K1112" t="s">
        <v>1198</v>
      </c>
      <c r="L1112">
        <v>1348</v>
      </c>
      <c r="N1112">
        <v>1009</v>
      </c>
      <c r="O1112" t="s">
        <v>36</v>
      </c>
      <c r="P1112" t="s">
        <v>36</v>
      </c>
      <c r="Q1112">
        <v>1000</v>
      </c>
      <c r="W1112">
        <v>0</v>
      </c>
      <c r="X1112">
        <v>-1012359093</v>
      </c>
      <c r="Y1112">
        <f t="shared" si="649"/>
        <v>3.5000000000000003E-2</v>
      </c>
      <c r="AA1112">
        <v>4455.2</v>
      </c>
      <c r="AB1112">
        <v>0</v>
      </c>
      <c r="AC1112">
        <v>0</v>
      </c>
      <c r="AD1112">
        <v>0</v>
      </c>
      <c r="AE1112">
        <v>4455.2</v>
      </c>
      <c r="AF1112">
        <v>0</v>
      </c>
      <c r="AG1112">
        <v>0</v>
      </c>
      <c r="AH1112">
        <v>0</v>
      </c>
      <c r="AI1112">
        <v>1</v>
      </c>
      <c r="AJ1112">
        <v>1</v>
      </c>
      <c r="AK1112">
        <v>1</v>
      </c>
      <c r="AL1112">
        <v>1</v>
      </c>
      <c r="AM1112">
        <v>-2</v>
      </c>
      <c r="AN1112">
        <v>0</v>
      </c>
      <c r="AO1112">
        <v>1</v>
      </c>
      <c r="AP1112">
        <v>1</v>
      </c>
      <c r="AQ1112">
        <v>0</v>
      </c>
      <c r="AR1112">
        <v>0</v>
      </c>
      <c r="AS1112" t="s">
        <v>3</v>
      </c>
      <c r="AT1112">
        <v>3.5000000000000003E-2</v>
      </c>
      <c r="AU1112" t="s">
        <v>3</v>
      </c>
      <c r="AV1112">
        <v>0</v>
      </c>
      <c r="AW1112">
        <v>2</v>
      </c>
      <c r="AX1112">
        <v>64857553</v>
      </c>
      <c r="AY1112">
        <v>1</v>
      </c>
      <c r="AZ1112">
        <v>0</v>
      </c>
      <c r="BA1112">
        <v>1156</v>
      </c>
      <c r="BB1112">
        <v>0</v>
      </c>
      <c r="BC1112">
        <v>0</v>
      </c>
      <c r="BD1112">
        <v>0</v>
      </c>
      <c r="BE1112">
        <v>0</v>
      </c>
      <c r="BF1112">
        <v>0</v>
      </c>
      <c r="BG1112">
        <v>0</v>
      </c>
      <c r="BH1112">
        <v>0</v>
      </c>
      <c r="BI1112">
        <v>0</v>
      </c>
      <c r="BJ1112">
        <v>0</v>
      </c>
      <c r="BK1112">
        <v>0</v>
      </c>
      <c r="BL1112">
        <v>0</v>
      </c>
      <c r="BM1112">
        <v>0</v>
      </c>
      <c r="BN1112">
        <v>0</v>
      </c>
      <c r="BO1112">
        <v>0</v>
      </c>
      <c r="BP1112">
        <v>0</v>
      </c>
      <c r="BQ1112">
        <v>0</v>
      </c>
      <c r="BR1112">
        <v>0</v>
      </c>
      <c r="BS1112">
        <v>0</v>
      </c>
      <c r="BT1112">
        <v>0</v>
      </c>
      <c r="BU1112">
        <v>0</v>
      </c>
      <c r="BV1112">
        <v>0</v>
      </c>
      <c r="BW1112">
        <v>0</v>
      </c>
      <c r="CV1112">
        <v>0</v>
      </c>
      <c r="CW1112">
        <v>0</v>
      </c>
      <c r="CX1112">
        <f>ROUND(Y1112*Source!I677,7)</f>
        <v>1.4E-3</v>
      </c>
      <c r="CY1112">
        <f t="shared" ref="CY1112:CY1118" si="663">AA1112</f>
        <v>4455.2</v>
      </c>
      <c r="CZ1112">
        <f t="shared" ref="CZ1112:CZ1118" si="664">AE1112</f>
        <v>4455.2</v>
      </c>
      <c r="DA1112">
        <f t="shared" ref="DA1112:DA1118" si="665">AI1112</f>
        <v>1</v>
      </c>
      <c r="DB1112">
        <f t="shared" si="650"/>
        <v>155.93</v>
      </c>
      <c r="DC1112">
        <f t="shared" si="651"/>
        <v>0</v>
      </c>
      <c r="DD1112" t="s">
        <v>3</v>
      </c>
      <c r="DE1112" t="s">
        <v>3</v>
      </c>
      <c r="DF1112">
        <f t="shared" si="659"/>
        <v>6.24</v>
      </c>
      <c r="DG1112">
        <f t="shared" si="660"/>
        <v>0</v>
      </c>
      <c r="DH1112">
        <f t="shared" si="661"/>
        <v>0</v>
      </c>
      <c r="DI1112">
        <f t="shared" si="662"/>
        <v>0</v>
      </c>
      <c r="DJ1112">
        <f t="shared" ref="DJ1112:DJ1118" si="666">DF1112</f>
        <v>6.24</v>
      </c>
      <c r="DK1112">
        <v>0</v>
      </c>
      <c r="DL1112" t="s">
        <v>3</v>
      </c>
      <c r="DM1112">
        <v>0</v>
      </c>
      <c r="DN1112" t="s">
        <v>3</v>
      </c>
      <c r="DO1112">
        <v>0</v>
      </c>
    </row>
    <row r="1113" spans="1:119" x14ac:dyDescent="0.2">
      <c r="A1113">
        <f>ROW(Source!A677)</f>
        <v>677</v>
      </c>
      <c r="B1113">
        <v>64855517</v>
      </c>
      <c r="C1113">
        <v>64857535</v>
      </c>
      <c r="D1113">
        <v>29109156</v>
      </c>
      <c r="E1113">
        <v>1</v>
      </c>
      <c r="F1113">
        <v>1</v>
      </c>
      <c r="G1113">
        <v>1</v>
      </c>
      <c r="H1113">
        <v>3</v>
      </c>
      <c r="I1113" t="s">
        <v>1496</v>
      </c>
      <c r="J1113" t="s">
        <v>1497</v>
      </c>
      <c r="K1113" t="s">
        <v>1498</v>
      </c>
      <c r="L1113">
        <v>1327</v>
      </c>
      <c r="N1113">
        <v>1005</v>
      </c>
      <c r="O1113" t="s">
        <v>298</v>
      </c>
      <c r="P1113" t="s">
        <v>298</v>
      </c>
      <c r="Q1113">
        <v>1</v>
      </c>
      <c r="W1113">
        <v>0</v>
      </c>
      <c r="X1113">
        <v>-609161909</v>
      </c>
      <c r="Y1113">
        <f t="shared" ref="Y1113:Y1130" si="667">AT1113</f>
        <v>84</v>
      </c>
      <c r="AA1113">
        <v>6.78</v>
      </c>
      <c r="AB1113">
        <v>0</v>
      </c>
      <c r="AC1113">
        <v>0</v>
      </c>
      <c r="AD1113">
        <v>0</v>
      </c>
      <c r="AE1113">
        <v>6.78</v>
      </c>
      <c r="AF1113">
        <v>0</v>
      </c>
      <c r="AG1113">
        <v>0</v>
      </c>
      <c r="AH1113">
        <v>0</v>
      </c>
      <c r="AI1113">
        <v>1</v>
      </c>
      <c r="AJ1113">
        <v>1</v>
      </c>
      <c r="AK1113">
        <v>1</v>
      </c>
      <c r="AL1113">
        <v>1</v>
      </c>
      <c r="AM1113">
        <v>-2</v>
      </c>
      <c r="AN1113">
        <v>0</v>
      </c>
      <c r="AO1113">
        <v>1</v>
      </c>
      <c r="AP1113">
        <v>1</v>
      </c>
      <c r="AQ1113">
        <v>0</v>
      </c>
      <c r="AR1113">
        <v>0</v>
      </c>
      <c r="AS1113" t="s">
        <v>3</v>
      </c>
      <c r="AT1113">
        <v>84</v>
      </c>
      <c r="AU1113" t="s">
        <v>3</v>
      </c>
      <c r="AV1113">
        <v>0</v>
      </c>
      <c r="AW1113">
        <v>2</v>
      </c>
      <c r="AX1113">
        <v>64857554</v>
      </c>
      <c r="AY1113">
        <v>1</v>
      </c>
      <c r="AZ1113">
        <v>0</v>
      </c>
      <c r="BA1113">
        <v>1157</v>
      </c>
      <c r="BB1113">
        <v>0</v>
      </c>
      <c r="BC1113">
        <v>0</v>
      </c>
      <c r="BD1113">
        <v>0</v>
      </c>
      <c r="BE1113">
        <v>0</v>
      </c>
      <c r="BF1113">
        <v>0</v>
      </c>
      <c r="BG1113">
        <v>0</v>
      </c>
      <c r="BH1113">
        <v>0</v>
      </c>
      <c r="BI1113">
        <v>0</v>
      </c>
      <c r="BJ1113">
        <v>0</v>
      </c>
      <c r="BK1113">
        <v>0</v>
      </c>
      <c r="BL1113">
        <v>0</v>
      </c>
      <c r="BM1113">
        <v>0</v>
      </c>
      <c r="BN1113">
        <v>0</v>
      </c>
      <c r="BO1113">
        <v>0</v>
      </c>
      <c r="BP1113">
        <v>0</v>
      </c>
      <c r="BQ1113">
        <v>0</v>
      </c>
      <c r="BR1113">
        <v>0</v>
      </c>
      <c r="BS1113">
        <v>0</v>
      </c>
      <c r="BT1113">
        <v>0</v>
      </c>
      <c r="BU1113">
        <v>0</v>
      </c>
      <c r="BV1113">
        <v>0</v>
      </c>
      <c r="BW1113">
        <v>0</v>
      </c>
      <c r="CV1113">
        <v>0</v>
      </c>
      <c r="CW1113">
        <v>0</v>
      </c>
      <c r="CX1113">
        <f>ROUND(Y1113*Source!I677,7)</f>
        <v>3.36</v>
      </c>
      <c r="CY1113">
        <f t="shared" si="663"/>
        <v>6.78</v>
      </c>
      <c r="CZ1113">
        <f t="shared" si="664"/>
        <v>6.78</v>
      </c>
      <c r="DA1113">
        <f t="shared" si="665"/>
        <v>1</v>
      </c>
      <c r="DB1113">
        <f t="shared" ref="DB1113:DB1130" si="668">ROUND(ROUND(AT1113*CZ1113,2),2)</f>
        <v>569.52</v>
      </c>
      <c r="DC1113">
        <f t="shared" ref="DC1113:DC1130" si="669">ROUND(ROUND(AT1113*AG1113,2),2)</f>
        <v>0</v>
      </c>
      <c r="DD1113" t="s">
        <v>3</v>
      </c>
      <c r="DE1113" t="s">
        <v>3</v>
      </c>
      <c r="DF1113">
        <f t="shared" si="659"/>
        <v>22.78</v>
      </c>
      <c r="DG1113">
        <f t="shared" si="660"/>
        <v>0</v>
      </c>
      <c r="DH1113">
        <f t="shared" si="661"/>
        <v>0</v>
      </c>
      <c r="DI1113">
        <f t="shared" si="662"/>
        <v>0</v>
      </c>
      <c r="DJ1113">
        <f t="shared" si="666"/>
        <v>22.78</v>
      </c>
      <c r="DK1113">
        <v>0</v>
      </c>
      <c r="DL1113" t="s">
        <v>3</v>
      </c>
      <c r="DM1113">
        <v>0</v>
      </c>
      <c r="DN1113" t="s">
        <v>3</v>
      </c>
      <c r="DO1113">
        <v>0</v>
      </c>
    </row>
    <row r="1114" spans="1:119" x14ac:dyDescent="0.2">
      <c r="A1114">
        <f>ROW(Source!A677)</f>
        <v>677</v>
      </c>
      <c r="B1114">
        <v>64855517</v>
      </c>
      <c r="C1114">
        <v>64857535</v>
      </c>
      <c r="D1114">
        <v>29107658</v>
      </c>
      <c r="E1114">
        <v>1</v>
      </c>
      <c r="F1114">
        <v>1</v>
      </c>
      <c r="G1114">
        <v>1</v>
      </c>
      <c r="H1114">
        <v>3</v>
      </c>
      <c r="I1114" t="s">
        <v>1499</v>
      </c>
      <c r="J1114" t="s">
        <v>1500</v>
      </c>
      <c r="K1114" t="s">
        <v>1501</v>
      </c>
      <c r="L1114">
        <v>1348</v>
      </c>
      <c r="N1114">
        <v>1009</v>
      </c>
      <c r="O1114" t="s">
        <v>36</v>
      </c>
      <c r="P1114" t="s">
        <v>36</v>
      </c>
      <c r="Q1114">
        <v>1000</v>
      </c>
      <c r="W1114">
        <v>0</v>
      </c>
      <c r="X1114">
        <v>-401544708</v>
      </c>
      <c r="Y1114">
        <f t="shared" si="667"/>
        <v>4.4999999999999997E-3</v>
      </c>
      <c r="AA1114">
        <v>9661.51</v>
      </c>
      <c r="AB1114">
        <v>0</v>
      </c>
      <c r="AC1114">
        <v>0</v>
      </c>
      <c r="AD1114">
        <v>0</v>
      </c>
      <c r="AE1114">
        <v>9661.51</v>
      </c>
      <c r="AF1114">
        <v>0</v>
      </c>
      <c r="AG1114">
        <v>0</v>
      </c>
      <c r="AH1114">
        <v>0</v>
      </c>
      <c r="AI1114">
        <v>1</v>
      </c>
      <c r="AJ1114">
        <v>1</v>
      </c>
      <c r="AK1114">
        <v>1</v>
      </c>
      <c r="AL1114">
        <v>1</v>
      </c>
      <c r="AM1114">
        <v>-2</v>
      </c>
      <c r="AN1114">
        <v>0</v>
      </c>
      <c r="AO1114">
        <v>1</v>
      </c>
      <c r="AP1114">
        <v>1</v>
      </c>
      <c r="AQ1114">
        <v>0</v>
      </c>
      <c r="AR1114">
        <v>0</v>
      </c>
      <c r="AS1114" t="s">
        <v>3</v>
      </c>
      <c r="AT1114">
        <v>4.4999999999999997E-3</v>
      </c>
      <c r="AU1114" t="s">
        <v>3</v>
      </c>
      <c r="AV1114">
        <v>0</v>
      </c>
      <c r="AW1114">
        <v>2</v>
      </c>
      <c r="AX1114">
        <v>64857555</v>
      </c>
      <c r="AY1114">
        <v>1</v>
      </c>
      <c r="AZ1114">
        <v>0</v>
      </c>
      <c r="BA1114">
        <v>1158</v>
      </c>
      <c r="BB1114">
        <v>0</v>
      </c>
      <c r="BC1114">
        <v>0</v>
      </c>
      <c r="BD1114">
        <v>0</v>
      </c>
      <c r="BE1114">
        <v>0</v>
      </c>
      <c r="BF1114">
        <v>0</v>
      </c>
      <c r="BG1114">
        <v>0</v>
      </c>
      <c r="BH1114">
        <v>0</v>
      </c>
      <c r="BI1114">
        <v>0</v>
      </c>
      <c r="BJ1114">
        <v>0</v>
      </c>
      <c r="BK1114">
        <v>0</v>
      </c>
      <c r="BL1114">
        <v>0</v>
      </c>
      <c r="BM1114">
        <v>0</v>
      </c>
      <c r="BN1114">
        <v>0</v>
      </c>
      <c r="BO1114">
        <v>0</v>
      </c>
      <c r="BP1114">
        <v>0</v>
      </c>
      <c r="BQ1114">
        <v>0</v>
      </c>
      <c r="BR1114">
        <v>0</v>
      </c>
      <c r="BS1114">
        <v>0</v>
      </c>
      <c r="BT1114">
        <v>0</v>
      </c>
      <c r="BU1114">
        <v>0</v>
      </c>
      <c r="BV1114">
        <v>0</v>
      </c>
      <c r="BW1114">
        <v>0</v>
      </c>
      <c r="CV1114">
        <v>0</v>
      </c>
      <c r="CW1114">
        <v>0</v>
      </c>
      <c r="CX1114">
        <f>ROUND(Y1114*Source!I677,7)</f>
        <v>1.8000000000000001E-4</v>
      </c>
      <c r="CY1114">
        <f t="shared" si="663"/>
        <v>9661.51</v>
      </c>
      <c r="CZ1114">
        <f t="shared" si="664"/>
        <v>9661.51</v>
      </c>
      <c r="DA1114">
        <f t="shared" si="665"/>
        <v>1</v>
      </c>
      <c r="DB1114">
        <f t="shared" si="668"/>
        <v>43.48</v>
      </c>
      <c r="DC1114">
        <f t="shared" si="669"/>
        <v>0</v>
      </c>
      <c r="DD1114" t="s">
        <v>3</v>
      </c>
      <c r="DE1114" t="s">
        <v>3</v>
      </c>
      <c r="DF1114">
        <f t="shared" si="659"/>
        <v>1.74</v>
      </c>
      <c r="DG1114">
        <f t="shared" si="660"/>
        <v>0</v>
      </c>
      <c r="DH1114">
        <f t="shared" si="661"/>
        <v>0</v>
      </c>
      <c r="DI1114">
        <f t="shared" si="662"/>
        <v>0</v>
      </c>
      <c r="DJ1114">
        <f t="shared" si="666"/>
        <v>1.74</v>
      </c>
      <c r="DK1114">
        <v>0</v>
      </c>
      <c r="DL1114" t="s">
        <v>3</v>
      </c>
      <c r="DM1114">
        <v>0</v>
      </c>
      <c r="DN1114" t="s">
        <v>3</v>
      </c>
      <c r="DO1114">
        <v>0</v>
      </c>
    </row>
    <row r="1115" spans="1:119" x14ac:dyDescent="0.2">
      <c r="A1115">
        <f>ROW(Source!A677)</f>
        <v>677</v>
      </c>
      <c r="B1115">
        <v>64855517</v>
      </c>
      <c r="C1115">
        <v>64857535</v>
      </c>
      <c r="D1115">
        <v>29113982</v>
      </c>
      <c r="E1115">
        <v>1</v>
      </c>
      <c r="F1115">
        <v>1</v>
      </c>
      <c r="G1115">
        <v>1</v>
      </c>
      <c r="H1115">
        <v>3</v>
      </c>
      <c r="I1115" t="s">
        <v>1452</v>
      </c>
      <c r="J1115" t="s">
        <v>1453</v>
      </c>
      <c r="K1115" t="s">
        <v>1454</v>
      </c>
      <c r="L1115">
        <v>1348</v>
      </c>
      <c r="N1115">
        <v>1009</v>
      </c>
      <c r="O1115" t="s">
        <v>36</v>
      </c>
      <c r="P1115" t="s">
        <v>36</v>
      </c>
      <c r="Q1115">
        <v>1000</v>
      </c>
      <c r="W1115">
        <v>0</v>
      </c>
      <c r="X1115">
        <v>1908648852</v>
      </c>
      <c r="Y1115">
        <f t="shared" si="667"/>
        <v>0.02</v>
      </c>
      <c r="AA1115">
        <v>9423.99</v>
      </c>
      <c r="AB1115">
        <v>0</v>
      </c>
      <c r="AC1115">
        <v>0</v>
      </c>
      <c r="AD1115">
        <v>0</v>
      </c>
      <c r="AE1115">
        <v>9423.99</v>
      </c>
      <c r="AF1115">
        <v>0</v>
      </c>
      <c r="AG1115">
        <v>0</v>
      </c>
      <c r="AH1115">
        <v>0</v>
      </c>
      <c r="AI1115">
        <v>1</v>
      </c>
      <c r="AJ1115">
        <v>1</v>
      </c>
      <c r="AK1115">
        <v>1</v>
      </c>
      <c r="AL1115">
        <v>1</v>
      </c>
      <c r="AM1115">
        <v>-2</v>
      </c>
      <c r="AN1115">
        <v>0</v>
      </c>
      <c r="AO1115">
        <v>1</v>
      </c>
      <c r="AP1115">
        <v>1</v>
      </c>
      <c r="AQ1115">
        <v>0</v>
      </c>
      <c r="AR1115">
        <v>0</v>
      </c>
      <c r="AS1115" t="s">
        <v>3</v>
      </c>
      <c r="AT1115">
        <v>0.02</v>
      </c>
      <c r="AU1115" t="s">
        <v>3</v>
      </c>
      <c r="AV1115">
        <v>0</v>
      </c>
      <c r="AW1115">
        <v>2</v>
      </c>
      <c r="AX1115">
        <v>64857556</v>
      </c>
      <c r="AY1115">
        <v>1</v>
      </c>
      <c r="AZ1115">
        <v>0</v>
      </c>
      <c r="BA1115">
        <v>1159</v>
      </c>
      <c r="BB1115">
        <v>0</v>
      </c>
      <c r="BC1115">
        <v>0</v>
      </c>
      <c r="BD1115">
        <v>0</v>
      </c>
      <c r="BE1115">
        <v>0</v>
      </c>
      <c r="BF1115">
        <v>0</v>
      </c>
      <c r="BG1115">
        <v>0</v>
      </c>
      <c r="BH1115">
        <v>0</v>
      </c>
      <c r="BI1115">
        <v>0</v>
      </c>
      <c r="BJ1115">
        <v>0</v>
      </c>
      <c r="BK1115">
        <v>0</v>
      </c>
      <c r="BL1115">
        <v>0</v>
      </c>
      <c r="BM1115">
        <v>0</v>
      </c>
      <c r="BN1115">
        <v>0</v>
      </c>
      <c r="BO1115">
        <v>0</v>
      </c>
      <c r="BP1115">
        <v>0</v>
      </c>
      <c r="BQ1115">
        <v>0</v>
      </c>
      <c r="BR1115">
        <v>0</v>
      </c>
      <c r="BS1115">
        <v>0</v>
      </c>
      <c r="BT1115">
        <v>0</v>
      </c>
      <c r="BU1115">
        <v>0</v>
      </c>
      <c r="BV1115">
        <v>0</v>
      </c>
      <c r="BW1115">
        <v>0</v>
      </c>
      <c r="CV1115">
        <v>0</v>
      </c>
      <c r="CW1115">
        <v>0</v>
      </c>
      <c r="CX1115">
        <f>ROUND(Y1115*Source!I677,7)</f>
        <v>8.0000000000000004E-4</v>
      </c>
      <c r="CY1115">
        <f t="shared" si="663"/>
        <v>9423.99</v>
      </c>
      <c r="CZ1115">
        <f t="shared" si="664"/>
        <v>9423.99</v>
      </c>
      <c r="DA1115">
        <f t="shared" si="665"/>
        <v>1</v>
      </c>
      <c r="DB1115">
        <f t="shared" si="668"/>
        <v>188.48</v>
      </c>
      <c r="DC1115">
        <f t="shared" si="669"/>
        <v>0</v>
      </c>
      <c r="DD1115" t="s">
        <v>3</v>
      </c>
      <c r="DE1115" t="s">
        <v>3</v>
      </c>
      <c r="DF1115">
        <f t="shared" si="659"/>
        <v>7.54</v>
      </c>
      <c r="DG1115">
        <f t="shared" si="660"/>
        <v>0</v>
      </c>
      <c r="DH1115">
        <f t="shared" si="661"/>
        <v>0</v>
      </c>
      <c r="DI1115">
        <f t="shared" si="662"/>
        <v>0</v>
      </c>
      <c r="DJ1115">
        <f t="shared" si="666"/>
        <v>7.54</v>
      </c>
      <c r="DK1115">
        <v>0</v>
      </c>
      <c r="DL1115" t="s">
        <v>3</v>
      </c>
      <c r="DM1115">
        <v>0</v>
      </c>
      <c r="DN1115" t="s">
        <v>3</v>
      </c>
      <c r="DO1115">
        <v>0</v>
      </c>
    </row>
    <row r="1116" spans="1:119" x14ac:dyDescent="0.2">
      <c r="A1116">
        <f>ROW(Source!A677)</f>
        <v>677</v>
      </c>
      <c r="B1116">
        <v>64855517</v>
      </c>
      <c r="C1116">
        <v>64857535</v>
      </c>
      <c r="D1116">
        <v>29115647</v>
      </c>
      <c r="E1116">
        <v>1</v>
      </c>
      <c r="F1116">
        <v>1</v>
      </c>
      <c r="G1116">
        <v>1</v>
      </c>
      <c r="H1116">
        <v>3</v>
      </c>
      <c r="I1116" t="s">
        <v>1502</v>
      </c>
      <c r="J1116" t="s">
        <v>1503</v>
      </c>
      <c r="K1116" t="s">
        <v>1504</v>
      </c>
      <c r="L1116">
        <v>1339</v>
      </c>
      <c r="N1116">
        <v>1007</v>
      </c>
      <c r="O1116" t="s">
        <v>128</v>
      </c>
      <c r="P1116" t="s">
        <v>128</v>
      </c>
      <c r="Q1116">
        <v>1</v>
      </c>
      <c r="W1116">
        <v>0</v>
      </c>
      <c r="X1116">
        <v>-2027169465</v>
      </c>
      <c r="Y1116">
        <f t="shared" si="667"/>
        <v>0.73599999999999999</v>
      </c>
      <c r="AA1116">
        <v>1010</v>
      </c>
      <c r="AB1116">
        <v>0</v>
      </c>
      <c r="AC1116">
        <v>0</v>
      </c>
      <c r="AD1116">
        <v>0</v>
      </c>
      <c r="AE1116">
        <v>1010</v>
      </c>
      <c r="AF1116">
        <v>0</v>
      </c>
      <c r="AG1116">
        <v>0</v>
      </c>
      <c r="AH1116">
        <v>0</v>
      </c>
      <c r="AI1116">
        <v>1</v>
      </c>
      <c r="AJ1116">
        <v>1</v>
      </c>
      <c r="AK1116">
        <v>1</v>
      </c>
      <c r="AL1116">
        <v>1</v>
      </c>
      <c r="AM1116">
        <v>-2</v>
      </c>
      <c r="AN1116">
        <v>0</v>
      </c>
      <c r="AO1116">
        <v>1</v>
      </c>
      <c r="AP1116">
        <v>1</v>
      </c>
      <c r="AQ1116">
        <v>0</v>
      </c>
      <c r="AR1116">
        <v>0</v>
      </c>
      <c r="AS1116" t="s">
        <v>3</v>
      </c>
      <c r="AT1116">
        <v>0.73599999999999999</v>
      </c>
      <c r="AU1116" t="s">
        <v>3</v>
      </c>
      <c r="AV1116">
        <v>0</v>
      </c>
      <c r="AW1116">
        <v>2</v>
      </c>
      <c r="AX1116">
        <v>64857557</v>
      </c>
      <c r="AY1116">
        <v>1</v>
      </c>
      <c r="AZ1116">
        <v>0</v>
      </c>
      <c r="BA1116">
        <v>1160</v>
      </c>
      <c r="BB1116">
        <v>0</v>
      </c>
      <c r="BC1116">
        <v>0</v>
      </c>
      <c r="BD1116">
        <v>0</v>
      </c>
      <c r="BE1116">
        <v>0</v>
      </c>
      <c r="BF1116">
        <v>0</v>
      </c>
      <c r="BG1116">
        <v>0</v>
      </c>
      <c r="BH1116">
        <v>0</v>
      </c>
      <c r="BI1116">
        <v>0</v>
      </c>
      <c r="BJ1116">
        <v>0</v>
      </c>
      <c r="BK1116">
        <v>0</v>
      </c>
      <c r="BL1116">
        <v>0</v>
      </c>
      <c r="BM1116">
        <v>0</v>
      </c>
      <c r="BN1116">
        <v>0</v>
      </c>
      <c r="BO1116">
        <v>0</v>
      </c>
      <c r="BP1116">
        <v>0</v>
      </c>
      <c r="BQ1116">
        <v>0</v>
      </c>
      <c r="BR1116">
        <v>0</v>
      </c>
      <c r="BS1116">
        <v>0</v>
      </c>
      <c r="BT1116">
        <v>0</v>
      </c>
      <c r="BU1116">
        <v>0</v>
      </c>
      <c r="BV1116">
        <v>0</v>
      </c>
      <c r="BW1116">
        <v>0</v>
      </c>
      <c r="CV1116">
        <v>0</v>
      </c>
      <c r="CW1116">
        <v>0</v>
      </c>
      <c r="CX1116">
        <f>ROUND(Y1116*Source!I677,7)</f>
        <v>2.9440000000000001E-2</v>
      </c>
      <c r="CY1116">
        <f t="shared" si="663"/>
        <v>1010</v>
      </c>
      <c r="CZ1116">
        <f t="shared" si="664"/>
        <v>1010</v>
      </c>
      <c r="DA1116">
        <f t="shared" si="665"/>
        <v>1</v>
      </c>
      <c r="DB1116">
        <f t="shared" si="668"/>
        <v>743.36</v>
      </c>
      <c r="DC1116">
        <f t="shared" si="669"/>
        <v>0</v>
      </c>
      <c r="DD1116" t="s">
        <v>3</v>
      </c>
      <c r="DE1116" t="s">
        <v>3</v>
      </c>
      <c r="DF1116">
        <f t="shared" si="659"/>
        <v>29.73</v>
      </c>
      <c r="DG1116">
        <f t="shared" si="660"/>
        <v>0</v>
      </c>
      <c r="DH1116">
        <f t="shared" si="661"/>
        <v>0</v>
      </c>
      <c r="DI1116">
        <f t="shared" si="662"/>
        <v>0</v>
      </c>
      <c r="DJ1116">
        <f t="shared" si="666"/>
        <v>29.73</v>
      </c>
      <c r="DK1116">
        <v>0</v>
      </c>
      <c r="DL1116" t="s">
        <v>3</v>
      </c>
      <c r="DM1116">
        <v>0</v>
      </c>
      <c r="DN1116" t="s">
        <v>3</v>
      </c>
      <c r="DO1116">
        <v>0</v>
      </c>
    </row>
    <row r="1117" spans="1:119" x14ac:dyDescent="0.2">
      <c r="A1117">
        <f>ROW(Source!A677)</f>
        <v>677</v>
      </c>
      <c r="B1117">
        <v>64855517</v>
      </c>
      <c r="C1117">
        <v>64857535</v>
      </c>
      <c r="D1117">
        <v>29129297</v>
      </c>
      <c r="E1117">
        <v>1</v>
      </c>
      <c r="F1117">
        <v>1</v>
      </c>
      <c r="G1117">
        <v>1</v>
      </c>
      <c r="H1117">
        <v>3</v>
      </c>
      <c r="I1117" t="s">
        <v>1455</v>
      </c>
      <c r="J1117" t="s">
        <v>1456</v>
      </c>
      <c r="K1117" t="s">
        <v>1457</v>
      </c>
      <c r="L1117">
        <v>1348</v>
      </c>
      <c r="N1117">
        <v>1009</v>
      </c>
      <c r="O1117" t="s">
        <v>36</v>
      </c>
      <c r="P1117" t="s">
        <v>36</v>
      </c>
      <c r="Q1117">
        <v>1000</v>
      </c>
      <c r="W1117">
        <v>0</v>
      </c>
      <c r="X1117">
        <v>59312312</v>
      </c>
      <c r="Y1117">
        <f t="shared" si="667"/>
        <v>0.13</v>
      </c>
      <c r="AA1117">
        <v>10045</v>
      </c>
      <c r="AB1117">
        <v>0</v>
      </c>
      <c r="AC1117">
        <v>0</v>
      </c>
      <c r="AD1117">
        <v>0</v>
      </c>
      <c r="AE1117">
        <v>10045</v>
      </c>
      <c r="AF1117">
        <v>0</v>
      </c>
      <c r="AG1117">
        <v>0</v>
      </c>
      <c r="AH1117">
        <v>0</v>
      </c>
      <c r="AI1117">
        <v>1</v>
      </c>
      <c r="AJ1117">
        <v>1</v>
      </c>
      <c r="AK1117">
        <v>1</v>
      </c>
      <c r="AL1117">
        <v>1</v>
      </c>
      <c r="AM1117">
        <v>-2</v>
      </c>
      <c r="AN1117">
        <v>0</v>
      </c>
      <c r="AO1117">
        <v>1</v>
      </c>
      <c r="AP1117">
        <v>1</v>
      </c>
      <c r="AQ1117">
        <v>0</v>
      </c>
      <c r="AR1117">
        <v>0</v>
      </c>
      <c r="AS1117" t="s">
        <v>3</v>
      </c>
      <c r="AT1117">
        <v>0.13</v>
      </c>
      <c r="AU1117" t="s">
        <v>3</v>
      </c>
      <c r="AV1117">
        <v>0</v>
      </c>
      <c r="AW1117">
        <v>2</v>
      </c>
      <c r="AX1117">
        <v>64857558</v>
      </c>
      <c r="AY1117">
        <v>1</v>
      </c>
      <c r="AZ1117">
        <v>0</v>
      </c>
      <c r="BA1117">
        <v>1161</v>
      </c>
      <c r="BB1117">
        <v>0</v>
      </c>
      <c r="BC1117">
        <v>0</v>
      </c>
      <c r="BD1117">
        <v>0</v>
      </c>
      <c r="BE1117">
        <v>0</v>
      </c>
      <c r="BF1117">
        <v>0</v>
      </c>
      <c r="BG1117">
        <v>0</v>
      </c>
      <c r="BH1117">
        <v>0</v>
      </c>
      <c r="BI1117">
        <v>0</v>
      </c>
      <c r="BJ1117">
        <v>0</v>
      </c>
      <c r="BK1117">
        <v>0</v>
      </c>
      <c r="BL1117">
        <v>0</v>
      </c>
      <c r="BM1117">
        <v>0</v>
      </c>
      <c r="BN1117">
        <v>0</v>
      </c>
      <c r="BO1117">
        <v>0</v>
      </c>
      <c r="BP1117">
        <v>0</v>
      </c>
      <c r="BQ1117">
        <v>0</v>
      </c>
      <c r="BR1117">
        <v>0</v>
      </c>
      <c r="BS1117">
        <v>0</v>
      </c>
      <c r="BT1117">
        <v>0</v>
      </c>
      <c r="BU1117">
        <v>0</v>
      </c>
      <c r="BV1117">
        <v>0</v>
      </c>
      <c r="BW1117">
        <v>0</v>
      </c>
      <c r="CV1117">
        <v>0</v>
      </c>
      <c r="CW1117">
        <v>0</v>
      </c>
      <c r="CX1117">
        <f>ROUND(Y1117*Source!I677,7)</f>
        <v>5.1999999999999998E-3</v>
      </c>
      <c r="CY1117">
        <f t="shared" si="663"/>
        <v>10045</v>
      </c>
      <c r="CZ1117">
        <f t="shared" si="664"/>
        <v>10045</v>
      </c>
      <c r="DA1117">
        <f t="shared" si="665"/>
        <v>1</v>
      </c>
      <c r="DB1117">
        <f t="shared" si="668"/>
        <v>1305.8499999999999</v>
      </c>
      <c r="DC1117">
        <f t="shared" si="669"/>
        <v>0</v>
      </c>
      <c r="DD1117" t="s">
        <v>3</v>
      </c>
      <c r="DE1117" t="s">
        <v>3</v>
      </c>
      <c r="DF1117">
        <f t="shared" si="659"/>
        <v>52.23</v>
      </c>
      <c r="DG1117">
        <f t="shared" si="660"/>
        <v>0</v>
      </c>
      <c r="DH1117">
        <f t="shared" si="661"/>
        <v>0</v>
      </c>
      <c r="DI1117">
        <f t="shared" si="662"/>
        <v>0</v>
      </c>
      <c r="DJ1117">
        <f t="shared" si="666"/>
        <v>52.23</v>
      </c>
      <c r="DK1117">
        <v>0</v>
      </c>
      <c r="DL1117" t="s">
        <v>3</v>
      </c>
      <c r="DM1117">
        <v>0</v>
      </c>
      <c r="DN1117" t="s">
        <v>3</v>
      </c>
      <c r="DO1117">
        <v>0</v>
      </c>
    </row>
    <row r="1118" spans="1:119" x14ac:dyDescent="0.2">
      <c r="A1118">
        <f>ROW(Source!A677)</f>
        <v>677</v>
      </c>
      <c r="B1118">
        <v>64855517</v>
      </c>
      <c r="C1118">
        <v>64857535</v>
      </c>
      <c r="D1118">
        <v>29145060</v>
      </c>
      <c r="E1118">
        <v>1</v>
      </c>
      <c r="F1118">
        <v>1</v>
      </c>
      <c r="G1118">
        <v>1</v>
      </c>
      <c r="H1118">
        <v>3</v>
      </c>
      <c r="I1118" t="s">
        <v>1505</v>
      </c>
      <c r="J1118" t="s">
        <v>1506</v>
      </c>
      <c r="K1118" t="s">
        <v>1507</v>
      </c>
      <c r="L1118">
        <v>1339</v>
      </c>
      <c r="N1118">
        <v>1007</v>
      </c>
      <c r="O1118" t="s">
        <v>128</v>
      </c>
      <c r="P1118" t="s">
        <v>128</v>
      </c>
      <c r="Q1118">
        <v>1</v>
      </c>
      <c r="W1118">
        <v>0</v>
      </c>
      <c r="X1118">
        <v>-1699769007</v>
      </c>
      <c r="Y1118">
        <f t="shared" si="667"/>
        <v>15.7</v>
      </c>
      <c r="AA1118">
        <v>665</v>
      </c>
      <c r="AB1118">
        <v>0</v>
      </c>
      <c r="AC1118">
        <v>0</v>
      </c>
      <c r="AD1118">
        <v>0</v>
      </c>
      <c r="AE1118">
        <v>665</v>
      </c>
      <c r="AF1118">
        <v>0</v>
      </c>
      <c r="AG1118">
        <v>0</v>
      </c>
      <c r="AH1118">
        <v>0</v>
      </c>
      <c r="AI1118">
        <v>1</v>
      </c>
      <c r="AJ1118">
        <v>1</v>
      </c>
      <c r="AK1118">
        <v>1</v>
      </c>
      <c r="AL1118">
        <v>1</v>
      </c>
      <c r="AM1118">
        <v>-2</v>
      </c>
      <c r="AN1118">
        <v>0</v>
      </c>
      <c r="AO1118">
        <v>1</v>
      </c>
      <c r="AP1118">
        <v>1</v>
      </c>
      <c r="AQ1118">
        <v>0</v>
      </c>
      <c r="AR1118">
        <v>0</v>
      </c>
      <c r="AS1118" t="s">
        <v>3</v>
      </c>
      <c r="AT1118">
        <v>15.7</v>
      </c>
      <c r="AU1118" t="s">
        <v>3</v>
      </c>
      <c r="AV1118">
        <v>0</v>
      </c>
      <c r="AW1118">
        <v>2</v>
      </c>
      <c r="AX1118">
        <v>64857559</v>
      </c>
      <c r="AY1118">
        <v>1</v>
      </c>
      <c r="AZ1118">
        <v>0</v>
      </c>
      <c r="BA1118">
        <v>1162</v>
      </c>
      <c r="BB1118">
        <v>0</v>
      </c>
      <c r="BC1118">
        <v>0</v>
      </c>
      <c r="BD1118">
        <v>0</v>
      </c>
      <c r="BE1118">
        <v>0</v>
      </c>
      <c r="BF1118">
        <v>0</v>
      </c>
      <c r="BG1118">
        <v>0</v>
      </c>
      <c r="BH1118">
        <v>0</v>
      </c>
      <c r="BI1118">
        <v>0</v>
      </c>
      <c r="BJ1118">
        <v>0</v>
      </c>
      <c r="BK1118">
        <v>0</v>
      </c>
      <c r="BL1118">
        <v>0</v>
      </c>
      <c r="BM1118">
        <v>0</v>
      </c>
      <c r="BN1118">
        <v>0</v>
      </c>
      <c r="BO1118">
        <v>0</v>
      </c>
      <c r="BP1118">
        <v>0</v>
      </c>
      <c r="BQ1118">
        <v>0</v>
      </c>
      <c r="BR1118">
        <v>0</v>
      </c>
      <c r="BS1118">
        <v>0</v>
      </c>
      <c r="BT1118">
        <v>0</v>
      </c>
      <c r="BU1118">
        <v>0</v>
      </c>
      <c r="BV1118">
        <v>0</v>
      </c>
      <c r="BW1118">
        <v>0</v>
      </c>
      <c r="CV1118">
        <v>0</v>
      </c>
      <c r="CW1118">
        <v>0</v>
      </c>
      <c r="CX1118">
        <f>ROUND(Y1118*Source!I677,7)</f>
        <v>0.628</v>
      </c>
      <c r="CY1118">
        <f t="shared" si="663"/>
        <v>665</v>
      </c>
      <c r="CZ1118">
        <f t="shared" si="664"/>
        <v>665</v>
      </c>
      <c r="DA1118">
        <f t="shared" si="665"/>
        <v>1</v>
      </c>
      <c r="DB1118">
        <f t="shared" si="668"/>
        <v>10440.5</v>
      </c>
      <c r="DC1118">
        <f t="shared" si="669"/>
        <v>0</v>
      </c>
      <c r="DD1118" t="s">
        <v>3</v>
      </c>
      <c r="DE1118" t="s">
        <v>3</v>
      </c>
      <c r="DF1118">
        <f t="shared" si="659"/>
        <v>417.62</v>
      </c>
      <c r="DG1118">
        <f t="shared" si="660"/>
        <v>0</v>
      </c>
      <c r="DH1118">
        <f t="shared" si="661"/>
        <v>0</v>
      </c>
      <c r="DI1118">
        <f t="shared" si="662"/>
        <v>0</v>
      </c>
      <c r="DJ1118">
        <f t="shared" si="666"/>
        <v>417.62</v>
      </c>
      <c r="DK1118">
        <v>0</v>
      </c>
      <c r="DL1118" t="s">
        <v>3</v>
      </c>
      <c r="DM1118">
        <v>0</v>
      </c>
      <c r="DN1118" t="s">
        <v>3</v>
      </c>
      <c r="DO1118">
        <v>0</v>
      </c>
    </row>
    <row r="1119" spans="1:119" x14ac:dyDescent="0.2">
      <c r="A1119">
        <f>ROW(Source!A678)</f>
        <v>678</v>
      </c>
      <c r="B1119">
        <v>64855514</v>
      </c>
      <c r="C1119">
        <v>64857535</v>
      </c>
      <c r="D1119">
        <v>18409850</v>
      </c>
      <c r="E1119">
        <v>1</v>
      </c>
      <c r="F1119">
        <v>1</v>
      </c>
      <c r="G1119">
        <v>1</v>
      </c>
      <c r="H1119">
        <v>1</v>
      </c>
      <c r="I1119" t="s">
        <v>1222</v>
      </c>
      <c r="J1119" t="s">
        <v>3</v>
      </c>
      <c r="K1119" t="s">
        <v>1223</v>
      </c>
      <c r="L1119">
        <v>1369</v>
      </c>
      <c r="N1119">
        <v>1013</v>
      </c>
      <c r="O1119" t="s">
        <v>1100</v>
      </c>
      <c r="P1119" t="s">
        <v>1100</v>
      </c>
      <c r="Q1119">
        <v>1</v>
      </c>
      <c r="W1119">
        <v>0</v>
      </c>
      <c r="X1119">
        <v>855544366</v>
      </c>
      <c r="Y1119">
        <f t="shared" si="667"/>
        <v>169.83</v>
      </c>
      <c r="AA1119">
        <v>0</v>
      </c>
      <c r="AB1119">
        <v>0</v>
      </c>
      <c r="AC1119">
        <v>0</v>
      </c>
      <c r="AD1119">
        <v>9.07</v>
      </c>
      <c r="AE1119">
        <v>0</v>
      </c>
      <c r="AF1119">
        <v>0</v>
      </c>
      <c r="AG1119">
        <v>0</v>
      </c>
      <c r="AH1119">
        <v>9.07</v>
      </c>
      <c r="AI1119">
        <v>1</v>
      </c>
      <c r="AJ1119">
        <v>1</v>
      </c>
      <c r="AK1119">
        <v>1</v>
      </c>
      <c r="AL1119">
        <v>1</v>
      </c>
      <c r="AM1119">
        <v>-2</v>
      </c>
      <c r="AN1119">
        <v>0</v>
      </c>
      <c r="AO1119">
        <v>1</v>
      </c>
      <c r="AP1119">
        <v>1</v>
      </c>
      <c r="AQ1119">
        <v>0</v>
      </c>
      <c r="AR1119">
        <v>0</v>
      </c>
      <c r="AS1119" t="s">
        <v>3</v>
      </c>
      <c r="AT1119">
        <v>169.83</v>
      </c>
      <c r="AU1119" t="s">
        <v>3</v>
      </c>
      <c r="AV1119">
        <v>1</v>
      </c>
      <c r="AW1119">
        <v>2</v>
      </c>
      <c r="AX1119">
        <v>64857548</v>
      </c>
      <c r="AY1119">
        <v>1</v>
      </c>
      <c r="AZ1119">
        <v>0</v>
      </c>
      <c r="BA1119">
        <v>1164</v>
      </c>
      <c r="BB1119">
        <v>0</v>
      </c>
      <c r="BC1119">
        <v>0</v>
      </c>
      <c r="BD1119">
        <v>0</v>
      </c>
      <c r="BE1119">
        <v>0</v>
      </c>
      <c r="BF1119">
        <v>0</v>
      </c>
      <c r="BG1119">
        <v>0</v>
      </c>
      <c r="BH1119">
        <v>0</v>
      </c>
      <c r="BI1119">
        <v>0</v>
      </c>
      <c r="BJ1119">
        <v>0</v>
      </c>
      <c r="BK1119">
        <v>0</v>
      </c>
      <c r="BL1119">
        <v>0</v>
      </c>
      <c r="BM1119">
        <v>0</v>
      </c>
      <c r="BN1119">
        <v>0</v>
      </c>
      <c r="BO1119">
        <v>0</v>
      </c>
      <c r="BP1119">
        <v>0</v>
      </c>
      <c r="BQ1119">
        <v>0</v>
      </c>
      <c r="BR1119">
        <v>0</v>
      </c>
      <c r="BS1119">
        <v>0</v>
      </c>
      <c r="BT1119">
        <v>0</v>
      </c>
      <c r="BU1119">
        <v>0</v>
      </c>
      <c r="BV1119">
        <v>0</v>
      </c>
      <c r="BW1119">
        <v>0</v>
      </c>
      <c r="CU1119">
        <f>ROUND(AT1119*Source!I678*AH1119*AL1119,0)</f>
        <v>62</v>
      </c>
      <c r="CV1119">
        <f>ROUND(Y1119*Source!I678,7)</f>
        <v>6.7931999999999997</v>
      </c>
      <c r="CW1119">
        <v>0</v>
      </c>
      <c r="CX1119">
        <f>ROUND(Y1119*Source!I678,7)</f>
        <v>6.7931999999999997</v>
      </c>
      <c r="CY1119">
        <f>AD1119</f>
        <v>9.07</v>
      </c>
      <c r="CZ1119">
        <f>AH1119</f>
        <v>9.07</v>
      </c>
      <c r="DA1119">
        <f>AL1119</f>
        <v>1</v>
      </c>
      <c r="DB1119">
        <f t="shared" si="668"/>
        <v>1540.36</v>
      </c>
      <c r="DC1119">
        <f t="shared" si="669"/>
        <v>0</v>
      </c>
      <c r="DD1119" t="s">
        <v>3</v>
      </c>
      <c r="DE1119" t="s">
        <v>3</v>
      </c>
      <c r="DF1119">
        <f>ROUND(ROUND(AE1119,0)*CX1119,0)</f>
        <v>0</v>
      </c>
      <c r="DG1119">
        <f>ROUND(ROUND(AF1119,0)*CX1119,0)</f>
        <v>0</v>
      </c>
      <c r="DH1119">
        <f>ROUND(ROUND(AG1119,0)*CX1119,0)</f>
        <v>0</v>
      </c>
      <c r="DI1119">
        <f t="shared" ref="DI1119:DI1130" si="670">ROUND(ROUND(AH1119,0)*CX1119,0)</f>
        <v>61</v>
      </c>
      <c r="DJ1119">
        <f>DI1119</f>
        <v>61</v>
      </c>
      <c r="DK1119">
        <v>0</v>
      </c>
      <c r="DL1119" t="s">
        <v>3</v>
      </c>
      <c r="DM1119">
        <v>0</v>
      </c>
      <c r="DN1119" t="s">
        <v>3</v>
      </c>
      <c r="DO1119">
        <v>0</v>
      </c>
    </row>
    <row r="1120" spans="1:119" x14ac:dyDescent="0.2">
      <c r="A1120">
        <f>ROW(Source!A678)</f>
        <v>678</v>
      </c>
      <c r="B1120">
        <v>64855514</v>
      </c>
      <c r="C1120">
        <v>64857535</v>
      </c>
      <c r="D1120">
        <v>121548</v>
      </c>
      <c r="E1120">
        <v>1</v>
      </c>
      <c r="F1120">
        <v>1</v>
      </c>
      <c r="G1120">
        <v>1</v>
      </c>
      <c r="H1120">
        <v>1</v>
      </c>
      <c r="I1120" t="s">
        <v>44</v>
      </c>
      <c r="J1120" t="s">
        <v>3</v>
      </c>
      <c r="K1120" t="s">
        <v>1101</v>
      </c>
      <c r="L1120">
        <v>608254</v>
      </c>
      <c r="N1120">
        <v>1013</v>
      </c>
      <c r="O1120" t="s">
        <v>1102</v>
      </c>
      <c r="P1120" t="s">
        <v>1102</v>
      </c>
      <c r="Q1120">
        <v>1</v>
      </c>
      <c r="W1120">
        <v>0</v>
      </c>
      <c r="X1120">
        <v>-185737400</v>
      </c>
      <c r="Y1120">
        <f t="shared" si="667"/>
        <v>25.03</v>
      </c>
      <c r="AA1120">
        <v>0</v>
      </c>
      <c r="AB1120">
        <v>0</v>
      </c>
      <c r="AC1120">
        <v>0</v>
      </c>
      <c r="AD1120">
        <v>0</v>
      </c>
      <c r="AE1120">
        <v>0</v>
      </c>
      <c r="AF1120">
        <v>0</v>
      </c>
      <c r="AG1120">
        <v>0</v>
      </c>
      <c r="AH1120">
        <v>0</v>
      </c>
      <c r="AI1120">
        <v>1</v>
      </c>
      <c r="AJ1120">
        <v>1</v>
      </c>
      <c r="AK1120">
        <v>1</v>
      </c>
      <c r="AL1120">
        <v>1</v>
      </c>
      <c r="AM1120">
        <v>-2</v>
      </c>
      <c r="AN1120">
        <v>0</v>
      </c>
      <c r="AO1120">
        <v>1</v>
      </c>
      <c r="AP1120">
        <v>1</v>
      </c>
      <c r="AQ1120">
        <v>0</v>
      </c>
      <c r="AR1120">
        <v>0</v>
      </c>
      <c r="AS1120" t="s">
        <v>3</v>
      </c>
      <c r="AT1120">
        <v>25.03</v>
      </c>
      <c r="AU1120" t="s">
        <v>3</v>
      </c>
      <c r="AV1120">
        <v>2</v>
      </c>
      <c r="AW1120">
        <v>2</v>
      </c>
      <c r="AX1120">
        <v>64857549</v>
      </c>
      <c r="AY1120">
        <v>1</v>
      </c>
      <c r="AZ1120">
        <v>0</v>
      </c>
      <c r="BA1120">
        <v>1165</v>
      </c>
      <c r="BB1120">
        <v>0</v>
      </c>
      <c r="BC1120">
        <v>0</v>
      </c>
      <c r="BD1120">
        <v>0</v>
      </c>
      <c r="BE1120">
        <v>0</v>
      </c>
      <c r="BF1120">
        <v>0</v>
      </c>
      <c r="BG1120">
        <v>0</v>
      </c>
      <c r="BH1120">
        <v>0</v>
      </c>
      <c r="BI1120">
        <v>0</v>
      </c>
      <c r="BJ1120">
        <v>0</v>
      </c>
      <c r="BK1120">
        <v>0</v>
      </c>
      <c r="BL1120">
        <v>0</v>
      </c>
      <c r="BM1120">
        <v>0</v>
      </c>
      <c r="BN1120">
        <v>0</v>
      </c>
      <c r="BO1120">
        <v>0</v>
      </c>
      <c r="BP1120">
        <v>0</v>
      </c>
      <c r="BQ1120">
        <v>0</v>
      </c>
      <c r="BR1120">
        <v>0</v>
      </c>
      <c r="BS1120">
        <v>0</v>
      </c>
      <c r="BT1120">
        <v>0</v>
      </c>
      <c r="BU1120">
        <v>0</v>
      </c>
      <c r="BV1120">
        <v>0</v>
      </c>
      <c r="BW1120">
        <v>0</v>
      </c>
      <c r="CV1120">
        <v>0</v>
      </c>
      <c r="CW1120">
        <v>0</v>
      </c>
      <c r="CX1120">
        <f>ROUND(Y1120*Source!I678,7)</f>
        <v>1.0012000000000001</v>
      </c>
      <c r="CY1120">
        <f>AD1120</f>
        <v>0</v>
      </c>
      <c r="CZ1120">
        <f>AH1120</f>
        <v>0</v>
      </c>
      <c r="DA1120">
        <f>AL1120</f>
        <v>1</v>
      </c>
      <c r="DB1120">
        <f t="shared" si="668"/>
        <v>0</v>
      </c>
      <c r="DC1120">
        <f t="shared" si="669"/>
        <v>0</v>
      </c>
      <c r="DD1120" t="s">
        <v>3</v>
      </c>
      <c r="DE1120" t="s">
        <v>3</v>
      </c>
      <c r="DF1120">
        <f>ROUND(ROUND(AE1120,0)*CX1120,0)</f>
        <v>0</v>
      </c>
      <c r="DG1120">
        <f>ROUND(ROUND(AF1120,0)*CX1120,0)</f>
        <v>0</v>
      </c>
      <c r="DH1120">
        <f>ROUND(ROUND(AG1120,0)*CX1120,0)</f>
        <v>0</v>
      </c>
      <c r="DI1120">
        <f t="shared" si="670"/>
        <v>0</v>
      </c>
      <c r="DJ1120">
        <f>DI1120</f>
        <v>0</v>
      </c>
      <c r="DK1120">
        <v>0</v>
      </c>
      <c r="DL1120" t="s">
        <v>3</v>
      </c>
      <c r="DM1120">
        <v>0</v>
      </c>
      <c r="DN1120" t="s">
        <v>3</v>
      </c>
      <c r="DO1120">
        <v>0</v>
      </c>
    </row>
    <row r="1121" spans="1:119" x14ac:dyDescent="0.2">
      <c r="A1121">
        <f>ROW(Source!A678)</f>
        <v>678</v>
      </c>
      <c r="B1121">
        <v>64855514</v>
      </c>
      <c r="C1121">
        <v>64857535</v>
      </c>
      <c r="D1121">
        <v>29172408</v>
      </c>
      <c r="E1121">
        <v>1</v>
      </c>
      <c r="F1121">
        <v>1</v>
      </c>
      <c r="G1121">
        <v>1</v>
      </c>
      <c r="H1121">
        <v>2</v>
      </c>
      <c r="I1121" t="s">
        <v>1146</v>
      </c>
      <c r="J1121" t="s">
        <v>1147</v>
      </c>
      <c r="K1121" t="s">
        <v>1148</v>
      </c>
      <c r="L1121">
        <v>1368</v>
      </c>
      <c r="N1121">
        <v>1011</v>
      </c>
      <c r="O1121" t="s">
        <v>1106</v>
      </c>
      <c r="P1121" t="s">
        <v>1106</v>
      </c>
      <c r="Q1121">
        <v>1</v>
      </c>
      <c r="W1121">
        <v>0</v>
      </c>
      <c r="X1121">
        <v>-639151189</v>
      </c>
      <c r="Y1121">
        <f t="shared" si="667"/>
        <v>25.03</v>
      </c>
      <c r="AA1121">
        <v>0</v>
      </c>
      <c r="AB1121">
        <v>1561.59</v>
      </c>
      <c r="AC1121">
        <v>687.56</v>
      </c>
      <c r="AD1121">
        <v>0</v>
      </c>
      <c r="AE1121">
        <v>0</v>
      </c>
      <c r="AF1121">
        <v>120.03</v>
      </c>
      <c r="AG1121">
        <v>13.5</v>
      </c>
      <c r="AH1121">
        <v>0</v>
      </c>
      <c r="AI1121">
        <v>1</v>
      </c>
      <c r="AJ1121">
        <v>13.01</v>
      </c>
      <c r="AK1121">
        <v>50.93</v>
      </c>
      <c r="AL1121">
        <v>1</v>
      </c>
      <c r="AM1121">
        <v>2</v>
      </c>
      <c r="AN1121">
        <v>0</v>
      </c>
      <c r="AO1121">
        <v>1</v>
      </c>
      <c r="AP1121">
        <v>1</v>
      </c>
      <c r="AQ1121">
        <v>0</v>
      </c>
      <c r="AR1121">
        <v>0</v>
      </c>
      <c r="AS1121" t="s">
        <v>3</v>
      </c>
      <c r="AT1121">
        <v>25.03</v>
      </c>
      <c r="AU1121" t="s">
        <v>3</v>
      </c>
      <c r="AV1121">
        <v>0</v>
      </c>
      <c r="AW1121">
        <v>2</v>
      </c>
      <c r="AX1121">
        <v>64857550</v>
      </c>
      <c r="AY1121">
        <v>1</v>
      </c>
      <c r="AZ1121">
        <v>0</v>
      </c>
      <c r="BA1121">
        <v>1166</v>
      </c>
      <c r="BB1121">
        <v>0</v>
      </c>
      <c r="BC1121">
        <v>0</v>
      </c>
      <c r="BD1121">
        <v>0</v>
      </c>
      <c r="BE1121">
        <v>0</v>
      </c>
      <c r="BF1121">
        <v>0</v>
      </c>
      <c r="BG1121">
        <v>0</v>
      </c>
      <c r="BH1121">
        <v>0</v>
      </c>
      <c r="BI1121">
        <v>0</v>
      </c>
      <c r="BJ1121">
        <v>0</v>
      </c>
      <c r="BK1121">
        <v>0</v>
      </c>
      <c r="BL1121">
        <v>0</v>
      </c>
      <c r="BM1121">
        <v>0</v>
      </c>
      <c r="BN1121">
        <v>0</v>
      </c>
      <c r="BO1121">
        <v>0</v>
      </c>
      <c r="BP1121">
        <v>0</v>
      </c>
      <c r="BQ1121">
        <v>0</v>
      </c>
      <c r="BR1121">
        <v>0</v>
      </c>
      <c r="BS1121">
        <v>0</v>
      </c>
      <c r="BT1121">
        <v>0</v>
      </c>
      <c r="BU1121">
        <v>0</v>
      </c>
      <c r="BV1121">
        <v>0</v>
      </c>
      <c r="BW1121">
        <v>0</v>
      </c>
      <c r="CV1121">
        <v>0</v>
      </c>
      <c r="CW1121">
        <f>ROUND(Y1121*Source!I678*DO1121,7)</f>
        <v>0</v>
      </c>
      <c r="CX1121">
        <f>ROUND(Y1121*Source!I678,7)</f>
        <v>1.0012000000000001</v>
      </c>
      <c r="CY1121">
        <f>AB1121</f>
        <v>1561.59</v>
      </c>
      <c r="CZ1121">
        <f>AF1121</f>
        <v>120.03</v>
      </c>
      <c r="DA1121">
        <f>AJ1121</f>
        <v>13.01</v>
      </c>
      <c r="DB1121">
        <f t="shared" si="668"/>
        <v>3004.35</v>
      </c>
      <c r="DC1121">
        <f t="shared" si="669"/>
        <v>337.91</v>
      </c>
      <c r="DD1121" t="s">
        <v>3</v>
      </c>
      <c r="DE1121" t="s">
        <v>3</v>
      </c>
      <c r="DF1121">
        <f>ROUND(ROUND(AE1121,0)*CX1121,0)</f>
        <v>0</v>
      </c>
      <c r="DG1121">
        <f>ROUND(ROUND(AF1121*AJ1121,0)*CX1121,0)</f>
        <v>1564</v>
      </c>
      <c r="DH1121">
        <f>ROUND(ROUND(AG1121*AK1121,0)*CX1121,0)</f>
        <v>689</v>
      </c>
      <c r="DI1121">
        <f t="shared" si="670"/>
        <v>0</v>
      </c>
      <c r="DJ1121">
        <f>DG1121</f>
        <v>1564</v>
      </c>
      <c r="DK1121">
        <v>0</v>
      </c>
      <c r="DL1121" t="s">
        <v>3</v>
      </c>
      <c r="DM1121">
        <v>0</v>
      </c>
      <c r="DN1121" t="s">
        <v>3</v>
      </c>
      <c r="DO1121">
        <v>0</v>
      </c>
    </row>
    <row r="1122" spans="1:119" x14ac:dyDescent="0.2">
      <c r="A1122">
        <f>ROW(Source!A678)</f>
        <v>678</v>
      </c>
      <c r="B1122">
        <v>64855514</v>
      </c>
      <c r="C1122">
        <v>64857535</v>
      </c>
      <c r="D1122">
        <v>29172657</v>
      </c>
      <c r="E1122">
        <v>1</v>
      </c>
      <c r="F1122">
        <v>1</v>
      </c>
      <c r="G1122">
        <v>1</v>
      </c>
      <c r="H1122">
        <v>2</v>
      </c>
      <c r="I1122" t="s">
        <v>1224</v>
      </c>
      <c r="J1122" t="s">
        <v>1225</v>
      </c>
      <c r="K1122" t="s">
        <v>1226</v>
      </c>
      <c r="L1122">
        <v>1368</v>
      </c>
      <c r="N1122">
        <v>1011</v>
      </c>
      <c r="O1122" t="s">
        <v>1106</v>
      </c>
      <c r="P1122" t="s">
        <v>1106</v>
      </c>
      <c r="Q1122">
        <v>1</v>
      </c>
      <c r="W1122">
        <v>0</v>
      </c>
      <c r="X1122">
        <v>1474986261</v>
      </c>
      <c r="Y1122">
        <f t="shared" si="667"/>
        <v>5.96</v>
      </c>
      <c r="AA1122">
        <v>0</v>
      </c>
      <c r="AB1122">
        <v>67.150000000000006</v>
      </c>
      <c r="AC1122">
        <v>0</v>
      </c>
      <c r="AD1122">
        <v>0</v>
      </c>
      <c r="AE1122">
        <v>0</v>
      </c>
      <c r="AF1122">
        <v>8.1</v>
      </c>
      <c r="AG1122">
        <v>0</v>
      </c>
      <c r="AH1122">
        <v>0</v>
      </c>
      <c r="AI1122">
        <v>1</v>
      </c>
      <c r="AJ1122">
        <v>8.2899999999999991</v>
      </c>
      <c r="AK1122">
        <v>50.93</v>
      </c>
      <c r="AL1122">
        <v>1</v>
      </c>
      <c r="AM1122">
        <v>2</v>
      </c>
      <c r="AN1122">
        <v>0</v>
      </c>
      <c r="AO1122">
        <v>1</v>
      </c>
      <c r="AP1122">
        <v>1</v>
      </c>
      <c r="AQ1122">
        <v>0</v>
      </c>
      <c r="AR1122">
        <v>0</v>
      </c>
      <c r="AS1122" t="s">
        <v>3</v>
      </c>
      <c r="AT1122">
        <v>5.96</v>
      </c>
      <c r="AU1122" t="s">
        <v>3</v>
      </c>
      <c r="AV1122">
        <v>0</v>
      </c>
      <c r="AW1122">
        <v>2</v>
      </c>
      <c r="AX1122">
        <v>64857551</v>
      </c>
      <c r="AY1122">
        <v>1</v>
      </c>
      <c r="AZ1122">
        <v>0</v>
      </c>
      <c r="BA1122">
        <v>1167</v>
      </c>
      <c r="BB1122">
        <v>0</v>
      </c>
      <c r="BC1122">
        <v>0</v>
      </c>
      <c r="BD1122">
        <v>0</v>
      </c>
      <c r="BE1122">
        <v>0</v>
      </c>
      <c r="BF1122">
        <v>0</v>
      </c>
      <c r="BG1122">
        <v>0</v>
      </c>
      <c r="BH1122">
        <v>0</v>
      </c>
      <c r="BI1122">
        <v>0</v>
      </c>
      <c r="BJ1122">
        <v>0</v>
      </c>
      <c r="BK1122">
        <v>0</v>
      </c>
      <c r="BL1122">
        <v>0</v>
      </c>
      <c r="BM1122">
        <v>0</v>
      </c>
      <c r="BN1122">
        <v>0</v>
      </c>
      <c r="BO1122">
        <v>0</v>
      </c>
      <c r="BP1122">
        <v>0</v>
      </c>
      <c r="BQ1122">
        <v>0</v>
      </c>
      <c r="BR1122">
        <v>0</v>
      </c>
      <c r="BS1122">
        <v>0</v>
      </c>
      <c r="BT1122">
        <v>0</v>
      </c>
      <c r="BU1122">
        <v>0</v>
      </c>
      <c r="BV1122">
        <v>0</v>
      </c>
      <c r="BW1122">
        <v>0</v>
      </c>
      <c r="CV1122">
        <v>0</v>
      </c>
      <c r="CW1122">
        <f>ROUND(Y1122*Source!I678*DO1122,7)</f>
        <v>0</v>
      </c>
      <c r="CX1122">
        <f>ROUND(Y1122*Source!I678,7)</f>
        <v>0.2384</v>
      </c>
      <c r="CY1122">
        <f>AB1122</f>
        <v>67.150000000000006</v>
      </c>
      <c r="CZ1122">
        <f>AF1122</f>
        <v>8.1</v>
      </c>
      <c r="DA1122">
        <f>AJ1122</f>
        <v>8.2899999999999991</v>
      </c>
      <c r="DB1122">
        <f t="shared" si="668"/>
        <v>48.28</v>
      </c>
      <c r="DC1122">
        <f t="shared" si="669"/>
        <v>0</v>
      </c>
      <c r="DD1122" t="s">
        <v>3</v>
      </c>
      <c r="DE1122" t="s">
        <v>3</v>
      </c>
      <c r="DF1122">
        <f>ROUND(ROUND(AE1122,0)*CX1122,0)</f>
        <v>0</v>
      </c>
      <c r="DG1122">
        <f>ROUND(ROUND(AF1122*AJ1122,0)*CX1122,0)</f>
        <v>16</v>
      </c>
      <c r="DH1122">
        <f>ROUND(ROUND(AG1122*AK1122,0)*CX1122,0)</f>
        <v>0</v>
      </c>
      <c r="DI1122">
        <f t="shared" si="670"/>
        <v>0</v>
      </c>
      <c r="DJ1122">
        <f>DG1122</f>
        <v>16</v>
      </c>
      <c r="DK1122">
        <v>0</v>
      </c>
      <c r="DL1122" t="s">
        <v>3</v>
      </c>
      <c r="DM1122">
        <v>0</v>
      </c>
      <c r="DN1122" t="s">
        <v>3</v>
      </c>
      <c r="DO1122">
        <v>0</v>
      </c>
    </row>
    <row r="1123" spans="1:119" x14ac:dyDescent="0.2">
      <c r="A1123">
        <f>ROW(Source!A678)</f>
        <v>678</v>
      </c>
      <c r="B1123">
        <v>64855514</v>
      </c>
      <c r="C1123">
        <v>64857535</v>
      </c>
      <c r="D1123">
        <v>29174913</v>
      </c>
      <c r="E1123">
        <v>1</v>
      </c>
      <c r="F1123">
        <v>1</v>
      </c>
      <c r="G1123">
        <v>1</v>
      </c>
      <c r="H1123">
        <v>2</v>
      </c>
      <c r="I1123" t="s">
        <v>1152</v>
      </c>
      <c r="J1123" t="s">
        <v>1153</v>
      </c>
      <c r="K1123" t="s">
        <v>1154</v>
      </c>
      <c r="L1123">
        <v>1368</v>
      </c>
      <c r="N1123">
        <v>1011</v>
      </c>
      <c r="O1123" t="s">
        <v>1106</v>
      </c>
      <c r="P1123" t="s">
        <v>1106</v>
      </c>
      <c r="Q1123">
        <v>1</v>
      </c>
      <c r="W1123">
        <v>0</v>
      </c>
      <c r="X1123">
        <v>1230759911</v>
      </c>
      <c r="Y1123">
        <f t="shared" si="667"/>
        <v>8.2100000000000009</v>
      </c>
      <c r="AA1123">
        <v>0</v>
      </c>
      <c r="AB1123">
        <v>2113</v>
      </c>
      <c r="AC1123">
        <v>590.79</v>
      </c>
      <c r="AD1123">
        <v>0</v>
      </c>
      <c r="AE1123">
        <v>0</v>
      </c>
      <c r="AF1123">
        <v>87.17</v>
      </c>
      <c r="AG1123">
        <v>11.6</v>
      </c>
      <c r="AH1123">
        <v>0</v>
      </c>
      <c r="AI1123">
        <v>1</v>
      </c>
      <c r="AJ1123">
        <v>24.24</v>
      </c>
      <c r="AK1123">
        <v>50.93</v>
      </c>
      <c r="AL1123">
        <v>1</v>
      </c>
      <c r="AM1123">
        <v>2</v>
      </c>
      <c r="AN1123">
        <v>0</v>
      </c>
      <c r="AO1123">
        <v>1</v>
      </c>
      <c r="AP1123">
        <v>1</v>
      </c>
      <c r="AQ1123">
        <v>0</v>
      </c>
      <c r="AR1123">
        <v>0</v>
      </c>
      <c r="AS1123" t="s">
        <v>3</v>
      </c>
      <c r="AT1123">
        <v>8.2100000000000009</v>
      </c>
      <c r="AU1123" t="s">
        <v>3</v>
      </c>
      <c r="AV1123">
        <v>0</v>
      </c>
      <c r="AW1123">
        <v>2</v>
      </c>
      <c r="AX1123">
        <v>64857552</v>
      </c>
      <c r="AY1123">
        <v>1</v>
      </c>
      <c r="AZ1123">
        <v>0</v>
      </c>
      <c r="BA1123">
        <v>1168</v>
      </c>
      <c r="BB1123">
        <v>0</v>
      </c>
      <c r="BC1123">
        <v>0</v>
      </c>
      <c r="BD1123">
        <v>0</v>
      </c>
      <c r="BE1123">
        <v>0</v>
      </c>
      <c r="BF1123">
        <v>0</v>
      </c>
      <c r="BG1123">
        <v>0</v>
      </c>
      <c r="BH1123">
        <v>0</v>
      </c>
      <c r="BI1123">
        <v>0</v>
      </c>
      <c r="BJ1123">
        <v>0</v>
      </c>
      <c r="BK1123">
        <v>0</v>
      </c>
      <c r="BL1123">
        <v>0</v>
      </c>
      <c r="BM1123">
        <v>0</v>
      </c>
      <c r="BN1123">
        <v>0</v>
      </c>
      <c r="BO1123">
        <v>0</v>
      </c>
      <c r="BP1123">
        <v>0</v>
      </c>
      <c r="BQ1123">
        <v>0</v>
      </c>
      <c r="BR1123">
        <v>0</v>
      </c>
      <c r="BS1123">
        <v>0</v>
      </c>
      <c r="BT1123">
        <v>0</v>
      </c>
      <c r="BU1123">
        <v>0</v>
      </c>
      <c r="BV1123">
        <v>0</v>
      </c>
      <c r="BW1123">
        <v>0</v>
      </c>
      <c r="CV1123">
        <v>0</v>
      </c>
      <c r="CW1123">
        <f>ROUND(Y1123*Source!I678*DO1123,7)</f>
        <v>0</v>
      </c>
      <c r="CX1123">
        <f>ROUND(Y1123*Source!I678,7)</f>
        <v>0.32840000000000003</v>
      </c>
      <c r="CY1123">
        <f>AB1123</f>
        <v>2113</v>
      </c>
      <c r="CZ1123">
        <f>AF1123</f>
        <v>87.17</v>
      </c>
      <c r="DA1123">
        <f>AJ1123</f>
        <v>24.24</v>
      </c>
      <c r="DB1123">
        <f t="shared" si="668"/>
        <v>715.67</v>
      </c>
      <c r="DC1123">
        <f t="shared" si="669"/>
        <v>95.24</v>
      </c>
      <c r="DD1123" t="s">
        <v>3</v>
      </c>
      <c r="DE1123" t="s">
        <v>3</v>
      </c>
      <c r="DF1123">
        <f>ROUND(ROUND(AE1123,0)*CX1123,0)</f>
        <v>0</v>
      </c>
      <c r="DG1123">
        <f>ROUND(ROUND(AF1123*AJ1123,0)*CX1123,0)</f>
        <v>694</v>
      </c>
      <c r="DH1123">
        <f>ROUND(ROUND(AG1123*AK1123,0)*CX1123,0)</f>
        <v>194</v>
      </c>
      <c r="DI1123">
        <f t="shared" si="670"/>
        <v>0</v>
      </c>
      <c r="DJ1123">
        <f>DG1123</f>
        <v>694</v>
      </c>
      <c r="DK1123">
        <v>0</v>
      </c>
      <c r="DL1123" t="s">
        <v>3</v>
      </c>
      <c r="DM1123">
        <v>0</v>
      </c>
      <c r="DN1123" t="s">
        <v>3</v>
      </c>
      <c r="DO1123">
        <v>0</v>
      </c>
    </row>
    <row r="1124" spans="1:119" x14ac:dyDescent="0.2">
      <c r="A1124">
        <f>ROW(Source!A678)</f>
        <v>678</v>
      </c>
      <c r="B1124">
        <v>64855514</v>
      </c>
      <c r="C1124">
        <v>64857535</v>
      </c>
      <c r="D1124">
        <v>29113598</v>
      </c>
      <c r="E1124">
        <v>1</v>
      </c>
      <c r="F1124">
        <v>1</v>
      </c>
      <c r="G1124">
        <v>1</v>
      </c>
      <c r="H1124">
        <v>3</v>
      </c>
      <c r="I1124" t="s">
        <v>1196</v>
      </c>
      <c r="J1124" t="s">
        <v>1197</v>
      </c>
      <c r="K1124" t="s">
        <v>1198</v>
      </c>
      <c r="L1124">
        <v>1348</v>
      </c>
      <c r="N1124">
        <v>1009</v>
      </c>
      <c r="O1124" t="s">
        <v>36</v>
      </c>
      <c r="P1124" t="s">
        <v>36</v>
      </c>
      <c r="Q1124">
        <v>1000</v>
      </c>
      <c r="W1124">
        <v>0</v>
      </c>
      <c r="X1124">
        <v>-1012359093</v>
      </c>
      <c r="Y1124">
        <f t="shared" si="667"/>
        <v>3.5000000000000003E-2</v>
      </c>
      <c r="AA1124">
        <v>50165.55</v>
      </c>
      <c r="AB1124">
        <v>0</v>
      </c>
      <c r="AC1124">
        <v>0</v>
      </c>
      <c r="AD1124">
        <v>0</v>
      </c>
      <c r="AE1124">
        <v>4455.2</v>
      </c>
      <c r="AF1124">
        <v>0</v>
      </c>
      <c r="AG1124">
        <v>0</v>
      </c>
      <c r="AH1124">
        <v>0</v>
      </c>
      <c r="AI1124">
        <v>11.26</v>
      </c>
      <c r="AJ1124">
        <v>1</v>
      </c>
      <c r="AK1124">
        <v>1</v>
      </c>
      <c r="AL1124">
        <v>1</v>
      </c>
      <c r="AM1124">
        <v>2</v>
      </c>
      <c r="AN1124">
        <v>0</v>
      </c>
      <c r="AO1124">
        <v>1</v>
      </c>
      <c r="AP1124">
        <v>1</v>
      </c>
      <c r="AQ1124">
        <v>0</v>
      </c>
      <c r="AR1124">
        <v>0</v>
      </c>
      <c r="AS1124" t="s">
        <v>3</v>
      </c>
      <c r="AT1124">
        <v>3.5000000000000003E-2</v>
      </c>
      <c r="AU1124" t="s">
        <v>3</v>
      </c>
      <c r="AV1124">
        <v>0</v>
      </c>
      <c r="AW1124">
        <v>2</v>
      </c>
      <c r="AX1124">
        <v>64857553</v>
      </c>
      <c r="AY1124">
        <v>1</v>
      </c>
      <c r="AZ1124">
        <v>0</v>
      </c>
      <c r="BA1124">
        <v>1169</v>
      </c>
      <c r="BB1124">
        <v>0</v>
      </c>
      <c r="BC1124">
        <v>0</v>
      </c>
      <c r="BD1124">
        <v>0</v>
      </c>
      <c r="BE1124">
        <v>0</v>
      </c>
      <c r="BF1124">
        <v>0</v>
      </c>
      <c r="BG1124">
        <v>0</v>
      </c>
      <c r="BH1124">
        <v>0</v>
      </c>
      <c r="BI1124">
        <v>0</v>
      </c>
      <c r="BJ1124">
        <v>0</v>
      </c>
      <c r="BK1124">
        <v>0</v>
      </c>
      <c r="BL1124">
        <v>0</v>
      </c>
      <c r="BM1124">
        <v>0</v>
      </c>
      <c r="BN1124">
        <v>0</v>
      </c>
      <c r="BO1124">
        <v>0</v>
      </c>
      <c r="BP1124">
        <v>0</v>
      </c>
      <c r="BQ1124">
        <v>0</v>
      </c>
      <c r="BR1124">
        <v>0</v>
      </c>
      <c r="BS1124">
        <v>0</v>
      </c>
      <c r="BT1124">
        <v>0</v>
      </c>
      <c r="BU1124">
        <v>0</v>
      </c>
      <c r="BV1124">
        <v>0</v>
      </c>
      <c r="BW1124">
        <v>0</v>
      </c>
      <c r="CV1124">
        <v>0</v>
      </c>
      <c r="CW1124">
        <v>0</v>
      </c>
      <c r="CX1124">
        <f>ROUND(Y1124*Source!I678,7)</f>
        <v>1.4E-3</v>
      </c>
      <c r="CY1124">
        <f t="shared" ref="CY1124:CY1130" si="671">AA1124</f>
        <v>50165.55</v>
      </c>
      <c r="CZ1124">
        <f t="shared" ref="CZ1124:CZ1130" si="672">AE1124</f>
        <v>4455.2</v>
      </c>
      <c r="DA1124">
        <f t="shared" ref="DA1124:DA1130" si="673">AI1124</f>
        <v>11.26</v>
      </c>
      <c r="DB1124">
        <f t="shared" si="668"/>
        <v>155.93</v>
      </c>
      <c r="DC1124">
        <f t="shared" si="669"/>
        <v>0</v>
      </c>
      <c r="DD1124" t="s">
        <v>3</v>
      </c>
      <c r="DE1124" t="s">
        <v>3</v>
      </c>
      <c r="DF1124">
        <f t="shared" ref="DF1124:DF1130" si="674">ROUND(ROUND(AE1124*AI1124,0)*CX1124,0)</f>
        <v>70</v>
      </c>
      <c r="DG1124">
        <f t="shared" ref="DG1124:DG1130" si="675">ROUND(ROUND(AF1124,0)*CX1124,0)</f>
        <v>0</v>
      </c>
      <c r="DH1124">
        <f t="shared" ref="DH1124:DH1130" si="676">ROUND(ROUND(AG1124,0)*CX1124,0)</f>
        <v>0</v>
      </c>
      <c r="DI1124">
        <f t="shared" si="670"/>
        <v>0</v>
      </c>
      <c r="DJ1124">
        <f t="shared" ref="DJ1124:DJ1130" si="677">DF1124</f>
        <v>70</v>
      </c>
      <c r="DK1124">
        <v>0</v>
      </c>
      <c r="DL1124" t="s">
        <v>3</v>
      </c>
      <c r="DM1124">
        <v>0</v>
      </c>
      <c r="DN1124" t="s">
        <v>3</v>
      </c>
      <c r="DO1124">
        <v>0</v>
      </c>
    </row>
    <row r="1125" spans="1:119" x14ac:dyDescent="0.2">
      <c r="A1125">
        <f>ROW(Source!A678)</f>
        <v>678</v>
      </c>
      <c r="B1125">
        <v>64855514</v>
      </c>
      <c r="C1125">
        <v>64857535</v>
      </c>
      <c r="D1125">
        <v>29109156</v>
      </c>
      <c r="E1125">
        <v>1</v>
      </c>
      <c r="F1125">
        <v>1</v>
      </c>
      <c r="G1125">
        <v>1</v>
      </c>
      <c r="H1125">
        <v>3</v>
      </c>
      <c r="I1125" t="s">
        <v>1496</v>
      </c>
      <c r="J1125" t="s">
        <v>1497</v>
      </c>
      <c r="K1125" t="s">
        <v>1498</v>
      </c>
      <c r="L1125">
        <v>1327</v>
      </c>
      <c r="N1125">
        <v>1005</v>
      </c>
      <c r="O1125" t="s">
        <v>298</v>
      </c>
      <c r="P1125" t="s">
        <v>298</v>
      </c>
      <c r="Q1125">
        <v>1</v>
      </c>
      <c r="W1125">
        <v>0</v>
      </c>
      <c r="X1125">
        <v>-609161909</v>
      </c>
      <c r="Y1125">
        <f t="shared" si="667"/>
        <v>84</v>
      </c>
      <c r="AA1125">
        <v>27.8</v>
      </c>
      <c r="AB1125">
        <v>0</v>
      </c>
      <c r="AC1125">
        <v>0</v>
      </c>
      <c r="AD1125">
        <v>0</v>
      </c>
      <c r="AE1125">
        <v>6.78</v>
      </c>
      <c r="AF1125">
        <v>0</v>
      </c>
      <c r="AG1125">
        <v>0</v>
      </c>
      <c r="AH1125">
        <v>0</v>
      </c>
      <c r="AI1125">
        <v>4.0999999999999996</v>
      </c>
      <c r="AJ1125">
        <v>1</v>
      </c>
      <c r="AK1125">
        <v>1</v>
      </c>
      <c r="AL1125">
        <v>1</v>
      </c>
      <c r="AM1125">
        <v>2</v>
      </c>
      <c r="AN1125">
        <v>0</v>
      </c>
      <c r="AO1125">
        <v>1</v>
      </c>
      <c r="AP1125">
        <v>1</v>
      </c>
      <c r="AQ1125">
        <v>0</v>
      </c>
      <c r="AR1125">
        <v>0</v>
      </c>
      <c r="AS1125" t="s">
        <v>3</v>
      </c>
      <c r="AT1125">
        <v>84</v>
      </c>
      <c r="AU1125" t="s">
        <v>3</v>
      </c>
      <c r="AV1125">
        <v>0</v>
      </c>
      <c r="AW1125">
        <v>2</v>
      </c>
      <c r="AX1125">
        <v>64857554</v>
      </c>
      <c r="AY1125">
        <v>1</v>
      </c>
      <c r="AZ1125">
        <v>0</v>
      </c>
      <c r="BA1125">
        <v>1170</v>
      </c>
      <c r="BB1125">
        <v>0</v>
      </c>
      <c r="BC1125">
        <v>0</v>
      </c>
      <c r="BD1125">
        <v>0</v>
      </c>
      <c r="BE1125">
        <v>0</v>
      </c>
      <c r="BF1125">
        <v>0</v>
      </c>
      <c r="BG1125">
        <v>0</v>
      </c>
      <c r="BH1125">
        <v>0</v>
      </c>
      <c r="BI1125">
        <v>0</v>
      </c>
      <c r="BJ1125">
        <v>0</v>
      </c>
      <c r="BK1125">
        <v>0</v>
      </c>
      <c r="BL1125">
        <v>0</v>
      </c>
      <c r="BM1125">
        <v>0</v>
      </c>
      <c r="BN1125">
        <v>0</v>
      </c>
      <c r="BO1125">
        <v>0</v>
      </c>
      <c r="BP1125">
        <v>0</v>
      </c>
      <c r="BQ1125">
        <v>0</v>
      </c>
      <c r="BR1125">
        <v>0</v>
      </c>
      <c r="BS1125">
        <v>0</v>
      </c>
      <c r="BT1125">
        <v>0</v>
      </c>
      <c r="BU1125">
        <v>0</v>
      </c>
      <c r="BV1125">
        <v>0</v>
      </c>
      <c r="BW1125">
        <v>0</v>
      </c>
      <c r="CV1125">
        <v>0</v>
      </c>
      <c r="CW1125">
        <v>0</v>
      </c>
      <c r="CX1125">
        <f>ROUND(Y1125*Source!I678,7)</f>
        <v>3.36</v>
      </c>
      <c r="CY1125">
        <f t="shared" si="671"/>
        <v>27.8</v>
      </c>
      <c r="CZ1125">
        <f t="shared" si="672"/>
        <v>6.78</v>
      </c>
      <c r="DA1125">
        <f t="shared" si="673"/>
        <v>4.0999999999999996</v>
      </c>
      <c r="DB1125">
        <f t="shared" si="668"/>
        <v>569.52</v>
      </c>
      <c r="DC1125">
        <f t="shared" si="669"/>
        <v>0</v>
      </c>
      <c r="DD1125" t="s">
        <v>3</v>
      </c>
      <c r="DE1125" t="s">
        <v>3</v>
      </c>
      <c r="DF1125">
        <f t="shared" si="674"/>
        <v>94</v>
      </c>
      <c r="DG1125">
        <f t="shared" si="675"/>
        <v>0</v>
      </c>
      <c r="DH1125">
        <f t="shared" si="676"/>
        <v>0</v>
      </c>
      <c r="DI1125">
        <f t="shared" si="670"/>
        <v>0</v>
      </c>
      <c r="DJ1125">
        <f t="shared" si="677"/>
        <v>94</v>
      </c>
      <c r="DK1125">
        <v>0</v>
      </c>
      <c r="DL1125" t="s">
        <v>3</v>
      </c>
      <c r="DM1125">
        <v>0</v>
      </c>
      <c r="DN1125" t="s">
        <v>3</v>
      </c>
      <c r="DO1125">
        <v>0</v>
      </c>
    </row>
    <row r="1126" spans="1:119" x14ac:dyDescent="0.2">
      <c r="A1126">
        <f>ROW(Source!A678)</f>
        <v>678</v>
      </c>
      <c r="B1126">
        <v>64855514</v>
      </c>
      <c r="C1126">
        <v>64857535</v>
      </c>
      <c r="D1126">
        <v>29107658</v>
      </c>
      <c r="E1126">
        <v>1</v>
      </c>
      <c r="F1126">
        <v>1</v>
      </c>
      <c r="G1126">
        <v>1</v>
      </c>
      <c r="H1126">
        <v>3</v>
      </c>
      <c r="I1126" t="s">
        <v>1499</v>
      </c>
      <c r="J1126" t="s">
        <v>1500</v>
      </c>
      <c r="K1126" t="s">
        <v>1501</v>
      </c>
      <c r="L1126">
        <v>1348</v>
      </c>
      <c r="N1126">
        <v>1009</v>
      </c>
      <c r="O1126" t="s">
        <v>36</v>
      </c>
      <c r="P1126" t="s">
        <v>36</v>
      </c>
      <c r="Q1126">
        <v>1000</v>
      </c>
      <c r="W1126">
        <v>0</v>
      </c>
      <c r="X1126">
        <v>-401544708</v>
      </c>
      <c r="Y1126">
        <f t="shared" si="667"/>
        <v>4.4999999999999997E-3</v>
      </c>
      <c r="AA1126">
        <v>205307.09</v>
      </c>
      <c r="AB1126">
        <v>0</v>
      </c>
      <c r="AC1126">
        <v>0</v>
      </c>
      <c r="AD1126">
        <v>0</v>
      </c>
      <c r="AE1126">
        <v>9661.51</v>
      </c>
      <c r="AF1126">
        <v>0</v>
      </c>
      <c r="AG1126">
        <v>0</v>
      </c>
      <c r="AH1126">
        <v>0</v>
      </c>
      <c r="AI1126">
        <v>21.25</v>
      </c>
      <c r="AJ1126">
        <v>1</v>
      </c>
      <c r="AK1126">
        <v>1</v>
      </c>
      <c r="AL1126">
        <v>1</v>
      </c>
      <c r="AM1126">
        <v>2</v>
      </c>
      <c r="AN1126">
        <v>0</v>
      </c>
      <c r="AO1126">
        <v>1</v>
      </c>
      <c r="AP1126">
        <v>1</v>
      </c>
      <c r="AQ1126">
        <v>0</v>
      </c>
      <c r="AR1126">
        <v>0</v>
      </c>
      <c r="AS1126" t="s">
        <v>3</v>
      </c>
      <c r="AT1126">
        <v>4.4999999999999997E-3</v>
      </c>
      <c r="AU1126" t="s">
        <v>3</v>
      </c>
      <c r="AV1126">
        <v>0</v>
      </c>
      <c r="AW1126">
        <v>2</v>
      </c>
      <c r="AX1126">
        <v>64857555</v>
      </c>
      <c r="AY1126">
        <v>1</v>
      </c>
      <c r="AZ1126">
        <v>0</v>
      </c>
      <c r="BA1126">
        <v>1171</v>
      </c>
      <c r="BB1126">
        <v>0</v>
      </c>
      <c r="BC1126">
        <v>0</v>
      </c>
      <c r="BD1126">
        <v>0</v>
      </c>
      <c r="BE1126">
        <v>0</v>
      </c>
      <c r="BF1126">
        <v>0</v>
      </c>
      <c r="BG1126">
        <v>0</v>
      </c>
      <c r="BH1126">
        <v>0</v>
      </c>
      <c r="BI1126">
        <v>0</v>
      </c>
      <c r="BJ1126">
        <v>0</v>
      </c>
      <c r="BK1126">
        <v>0</v>
      </c>
      <c r="BL1126">
        <v>0</v>
      </c>
      <c r="BM1126">
        <v>0</v>
      </c>
      <c r="BN1126">
        <v>0</v>
      </c>
      <c r="BO1126">
        <v>0</v>
      </c>
      <c r="BP1126">
        <v>0</v>
      </c>
      <c r="BQ1126">
        <v>0</v>
      </c>
      <c r="BR1126">
        <v>0</v>
      </c>
      <c r="BS1126">
        <v>0</v>
      </c>
      <c r="BT1126">
        <v>0</v>
      </c>
      <c r="BU1126">
        <v>0</v>
      </c>
      <c r="BV1126">
        <v>0</v>
      </c>
      <c r="BW1126">
        <v>0</v>
      </c>
      <c r="CV1126">
        <v>0</v>
      </c>
      <c r="CW1126">
        <v>0</v>
      </c>
      <c r="CX1126">
        <f>ROUND(Y1126*Source!I678,7)</f>
        <v>1.8000000000000001E-4</v>
      </c>
      <c r="CY1126">
        <f t="shared" si="671"/>
        <v>205307.09</v>
      </c>
      <c r="CZ1126">
        <f t="shared" si="672"/>
        <v>9661.51</v>
      </c>
      <c r="DA1126">
        <f t="shared" si="673"/>
        <v>21.25</v>
      </c>
      <c r="DB1126">
        <f t="shared" si="668"/>
        <v>43.48</v>
      </c>
      <c r="DC1126">
        <f t="shared" si="669"/>
        <v>0</v>
      </c>
      <c r="DD1126" t="s">
        <v>3</v>
      </c>
      <c r="DE1126" t="s">
        <v>3</v>
      </c>
      <c r="DF1126">
        <f t="shared" si="674"/>
        <v>37</v>
      </c>
      <c r="DG1126">
        <f t="shared" si="675"/>
        <v>0</v>
      </c>
      <c r="DH1126">
        <f t="shared" si="676"/>
        <v>0</v>
      </c>
      <c r="DI1126">
        <f t="shared" si="670"/>
        <v>0</v>
      </c>
      <c r="DJ1126">
        <f t="shared" si="677"/>
        <v>37</v>
      </c>
      <c r="DK1126">
        <v>0</v>
      </c>
      <c r="DL1126" t="s">
        <v>3</v>
      </c>
      <c r="DM1126">
        <v>0</v>
      </c>
      <c r="DN1126" t="s">
        <v>3</v>
      </c>
      <c r="DO1126">
        <v>0</v>
      </c>
    </row>
    <row r="1127" spans="1:119" x14ac:dyDescent="0.2">
      <c r="A1127">
        <f>ROW(Source!A678)</f>
        <v>678</v>
      </c>
      <c r="B1127">
        <v>64855514</v>
      </c>
      <c r="C1127">
        <v>64857535</v>
      </c>
      <c r="D1127">
        <v>29113982</v>
      </c>
      <c r="E1127">
        <v>1</v>
      </c>
      <c r="F1127">
        <v>1</v>
      </c>
      <c r="G1127">
        <v>1</v>
      </c>
      <c r="H1127">
        <v>3</v>
      </c>
      <c r="I1127" t="s">
        <v>1452</v>
      </c>
      <c r="J1127" t="s">
        <v>1453</v>
      </c>
      <c r="K1127" t="s">
        <v>1454</v>
      </c>
      <c r="L1127">
        <v>1348</v>
      </c>
      <c r="N1127">
        <v>1009</v>
      </c>
      <c r="O1127" t="s">
        <v>36</v>
      </c>
      <c r="P1127" t="s">
        <v>36</v>
      </c>
      <c r="Q1127">
        <v>1000</v>
      </c>
      <c r="W1127">
        <v>0</v>
      </c>
      <c r="X1127">
        <v>1908648852</v>
      </c>
      <c r="Y1127">
        <f t="shared" si="667"/>
        <v>0.02</v>
      </c>
      <c r="AA1127">
        <v>281588.82</v>
      </c>
      <c r="AB1127">
        <v>0</v>
      </c>
      <c r="AC1127">
        <v>0</v>
      </c>
      <c r="AD1127">
        <v>0</v>
      </c>
      <c r="AE1127">
        <v>9423.99</v>
      </c>
      <c r="AF1127">
        <v>0</v>
      </c>
      <c r="AG1127">
        <v>0</v>
      </c>
      <c r="AH1127">
        <v>0</v>
      </c>
      <c r="AI1127">
        <v>29.88</v>
      </c>
      <c r="AJ1127">
        <v>1</v>
      </c>
      <c r="AK1127">
        <v>1</v>
      </c>
      <c r="AL1127">
        <v>1</v>
      </c>
      <c r="AM1127">
        <v>2</v>
      </c>
      <c r="AN1127">
        <v>0</v>
      </c>
      <c r="AO1127">
        <v>1</v>
      </c>
      <c r="AP1127">
        <v>1</v>
      </c>
      <c r="AQ1127">
        <v>0</v>
      </c>
      <c r="AR1127">
        <v>0</v>
      </c>
      <c r="AS1127" t="s">
        <v>3</v>
      </c>
      <c r="AT1127">
        <v>0.02</v>
      </c>
      <c r="AU1127" t="s">
        <v>3</v>
      </c>
      <c r="AV1127">
        <v>0</v>
      </c>
      <c r="AW1127">
        <v>2</v>
      </c>
      <c r="AX1127">
        <v>64857556</v>
      </c>
      <c r="AY1127">
        <v>1</v>
      </c>
      <c r="AZ1127">
        <v>0</v>
      </c>
      <c r="BA1127">
        <v>1172</v>
      </c>
      <c r="BB1127">
        <v>0</v>
      </c>
      <c r="BC1127">
        <v>0</v>
      </c>
      <c r="BD1127">
        <v>0</v>
      </c>
      <c r="BE1127">
        <v>0</v>
      </c>
      <c r="BF1127">
        <v>0</v>
      </c>
      <c r="BG1127">
        <v>0</v>
      </c>
      <c r="BH1127">
        <v>0</v>
      </c>
      <c r="BI1127">
        <v>0</v>
      </c>
      <c r="BJ1127">
        <v>0</v>
      </c>
      <c r="BK1127">
        <v>0</v>
      </c>
      <c r="BL1127">
        <v>0</v>
      </c>
      <c r="BM1127">
        <v>0</v>
      </c>
      <c r="BN1127">
        <v>0</v>
      </c>
      <c r="BO1127">
        <v>0</v>
      </c>
      <c r="BP1127">
        <v>0</v>
      </c>
      <c r="BQ1127">
        <v>0</v>
      </c>
      <c r="BR1127">
        <v>0</v>
      </c>
      <c r="BS1127">
        <v>0</v>
      </c>
      <c r="BT1127">
        <v>0</v>
      </c>
      <c r="BU1127">
        <v>0</v>
      </c>
      <c r="BV1127">
        <v>0</v>
      </c>
      <c r="BW1127">
        <v>0</v>
      </c>
      <c r="CV1127">
        <v>0</v>
      </c>
      <c r="CW1127">
        <v>0</v>
      </c>
      <c r="CX1127">
        <f>ROUND(Y1127*Source!I678,7)</f>
        <v>8.0000000000000004E-4</v>
      </c>
      <c r="CY1127">
        <f t="shared" si="671"/>
        <v>281588.82</v>
      </c>
      <c r="CZ1127">
        <f t="shared" si="672"/>
        <v>9423.99</v>
      </c>
      <c r="DA1127">
        <f t="shared" si="673"/>
        <v>29.88</v>
      </c>
      <c r="DB1127">
        <f t="shared" si="668"/>
        <v>188.48</v>
      </c>
      <c r="DC1127">
        <f t="shared" si="669"/>
        <v>0</v>
      </c>
      <c r="DD1127" t="s">
        <v>3</v>
      </c>
      <c r="DE1127" t="s">
        <v>3</v>
      </c>
      <c r="DF1127">
        <f t="shared" si="674"/>
        <v>225</v>
      </c>
      <c r="DG1127">
        <f t="shared" si="675"/>
        <v>0</v>
      </c>
      <c r="DH1127">
        <f t="shared" si="676"/>
        <v>0</v>
      </c>
      <c r="DI1127">
        <f t="shared" si="670"/>
        <v>0</v>
      </c>
      <c r="DJ1127">
        <f t="shared" si="677"/>
        <v>225</v>
      </c>
      <c r="DK1127">
        <v>0</v>
      </c>
      <c r="DL1127" t="s">
        <v>3</v>
      </c>
      <c r="DM1127">
        <v>0</v>
      </c>
      <c r="DN1127" t="s">
        <v>3</v>
      </c>
      <c r="DO1127">
        <v>0</v>
      </c>
    </row>
    <row r="1128" spans="1:119" x14ac:dyDescent="0.2">
      <c r="A1128">
        <f>ROW(Source!A678)</f>
        <v>678</v>
      </c>
      <c r="B1128">
        <v>64855514</v>
      </c>
      <c r="C1128">
        <v>64857535</v>
      </c>
      <c r="D1128">
        <v>29115647</v>
      </c>
      <c r="E1128">
        <v>1</v>
      </c>
      <c r="F1128">
        <v>1</v>
      </c>
      <c r="G1128">
        <v>1</v>
      </c>
      <c r="H1128">
        <v>3</v>
      </c>
      <c r="I1128" t="s">
        <v>1502</v>
      </c>
      <c r="J1128" t="s">
        <v>1503</v>
      </c>
      <c r="K1128" t="s">
        <v>1504</v>
      </c>
      <c r="L1128">
        <v>1339</v>
      </c>
      <c r="N1128">
        <v>1007</v>
      </c>
      <c r="O1128" t="s">
        <v>128</v>
      </c>
      <c r="P1128" t="s">
        <v>128</v>
      </c>
      <c r="Q1128">
        <v>1</v>
      </c>
      <c r="W1128">
        <v>0</v>
      </c>
      <c r="X1128">
        <v>-2027169465</v>
      </c>
      <c r="Y1128">
        <f t="shared" si="667"/>
        <v>0.73599999999999999</v>
      </c>
      <c r="AA1128">
        <v>9433.4</v>
      </c>
      <c r="AB1128">
        <v>0</v>
      </c>
      <c r="AC1128">
        <v>0</v>
      </c>
      <c r="AD1128">
        <v>0</v>
      </c>
      <c r="AE1128">
        <v>1010</v>
      </c>
      <c r="AF1128">
        <v>0</v>
      </c>
      <c r="AG1128">
        <v>0</v>
      </c>
      <c r="AH1128">
        <v>0</v>
      </c>
      <c r="AI1128">
        <v>9.34</v>
      </c>
      <c r="AJ1128">
        <v>1</v>
      </c>
      <c r="AK1128">
        <v>1</v>
      </c>
      <c r="AL1128">
        <v>1</v>
      </c>
      <c r="AM1128">
        <v>2</v>
      </c>
      <c r="AN1128">
        <v>0</v>
      </c>
      <c r="AO1128">
        <v>1</v>
      </c>
      <c r="AP1128">
        <v>1</v>
      </c>
      <c r="AQ1128">
        <v>0</v>
      </c>
      <c r="AR1128">
        <v>0</v>
      </c>
      <c r="AS1128" t="s">
        <v>3</v>
      </c>
      <c r="AT1128">
        <v>0.73599999999999999</v>
      </c>
      <c r="AU1128" t="s">
        <v>3</v>
      </c>
      <c r="AV1128">
        <v>0</v>
      </c>
      <c r="AW1128">
        <v>2</v>
      </c>
      <c r="AX1128">
        <v>64857557</v>
      </c>
      <c r="AY1128">
        <v>1</v>
      </c>
      <c r="AZ1128">
        <v>0</v>
      </c>
      <c r="BA1128">
        <v>1173</v>
      </c>
      <c r="BB1128">
        <v>0</v>
      </c>
      <c r="BC1128">
        <v>0</v>
      </c>
      <c r="BD1128">
        <v>0</v>
      </c>
      <c r="BE1128">
        <v>0</v>
      </c>
      <c r="BF1128">
        <v>0</v>
      </c>
      <c r="BG1128">
        <v>0</v>
      </c>
      <c r="BH1128">
        <v>0</v>
      </c>
      <c r="BI1128">
        <v>0</v>
      </c>
      <c r="BJ1128">
        <v>0</v>
      </c>
      <c r="BK1128">
        <v>0</v>
      </c>
      <c r="BL1128">
        <v>0</v>
      </c>
      <c r="BM1128">
        <v>0</v>
      </c>
      <c r="BN1128">
        <v>0</v>
      </c>
      <c r="BO1128">
        <v>0</v>
      </c>
      <c r="BP1128">
        <v>0</v>
      </c>
      <c r="BQ1128">
        <v>0</v>
      </c>
      <c r="BR1128">
        <v>0</v>
      </c>
      <c r="BS1128">
        <v>0</v>
      </c>
      <c r="BT1128">
        <v>0</v>
      </c>
      <c r="BU1128">
        <v>0</v>
      </c>
      <c r="BV1128">
        <v>0</v>
      </c>
      <c r="BW1128">
        <v>0</v>
      </c>
      <c r="CV1128">
        <v>0</v>
      </c>
      <c r="CW1128">
        <v>0</v>
      </c>
      <c r="CX1128">
        <f>ROUND(Y1128*Source!I678,7)</f>
        <v>2.9440000000000001E-2</v>
      </c>
      <c r="CY1128">
        <f t="shared" si="671"/>
        <v>9433.4</v>
      </c>
      <c r="CZ1128">
        <f t="shared" si="672"/>
        <v>1010</v>
      </c>
      <c r="DA1128">
        <f t="shared" si="673"/>
        <v>9.34</v>
      </c>
      <c r="DB1128">
        <f t="shared" si="668"/>
        <v>743.36</v>
      </c>
      <c r="DC1128">
        <f t="shared" si="669"/>
        <v>0</v>
      </c>
      <c r="DD1128" t="s">
        <v>3</v>
      </c>
      <c r="DE1128" t="s">
        <v>3</v>
      </c>
      <c r="DF1128">
        <f t="shared" si="674"/>
        <v>278</v>
      </c>
      <c r="DG1128">
        <f t="shared" si="675"/>
        <v>0</v>
      </c>
      <c r="DH1128">
        <f t="shared" si="676"/>
        <v>0</v>
      </c>
      <c r="DI1128">
        <f t="shared" si="670"/>
        <v>0</v>
      </c>
      <c r="DJ1128">
        <f t="shared" si="677"/>
        <v>278</v>
      </c>
      <c r="DK1128">
        <v>0</v>
      </c>
      <c r="DL1128" t="s">
        <v>3</v>
      </c>
      <c r="DM1128">
        <v>0</v>
      </c>
      <c r="DN1128" t="s">
        <v>3</v>
      </c>
      <c r="DO1128">
        <v>0</v>
      </c>
    </row>
    <row r="1129" spans="1:119" x14ac:dyDescent="0.2">
      <c r="A1129">
        <f>ROW(Source!A678)</f>
        <v>678</v>
      </c>
      <c r="B1129">
        <v>64855514</v>
      </c>
      <c r="C1129">
        <v>64857535</v>
      </c>
      <c r="D1129">
        <v>29129297</v>
      </c>
      <c r="E1129">
        <v>1</v>
      </c>
      <c r="F1129">
        <v>1</v>
      </c>
      <c r="G1129">
        <v>1</v>
      </c>
      <c r="H1129">
        <v>3</v>
      </c>
      <c r="I1129" t="s">
        <v>1455</v>
      </c>
      <c r="J1129" t="s">
        <v>1456</v>
      </c>
      <c r="K1129" t="s">
        <v>1457</v>
      </c>
      <c r="L1129">
        <v>1348</v>
      </c>
      <c r="N1129">
        <v>1009</v>
      </c>
      <c r="O1129" t="s">
        <v>36</v>
      </c>
      <c r="P1129" t="s">
        <v>36</v>
      </c>
      <c r="Q1129">
        <v>1000</v>
      </c>
      <c r="W1129">
        <v>0</v>
      </c>
      <c r="X1129">
        <v>59312312</v>
      </c>
      <c r="Y1129">
        <f t="shared" si="667"/>
        <v>0.13</v>
      </c>
      <c r="AA1129">
        <v>104468</v>
      </c>
      <c r="AB1129">
        <v>0</v>
      </c>
      <c r="AC1129">
        <v>0</v>
      </c>
      <c r="AD1129">
        <v>0</v>
      </c>
      <c r="AE1129">
        <v>10045</v>
      </c>
      <c r="AF1129">
        <v>0</v>
      </c>
      <c r="AG1129">
        <v>0</v>
      </c>
      <c r="AH1129">
        <v>0</v>
      </c>
      <c r="AI1129">
        <v>10.4</v>
      </c>
      <c r="AJ1129">
        <v>1</v>
      </c>
      <c r="AK1129">
        <v>1</v>
      </c>
      <c r="AL1129">
        <v>1</v>
      </c>
      <c r="AM1129">
        <v>2</v>
      </c>
      <c r="AN1129">
        <v>0</v>
      </c>
      <c r="AO1129">
        <v>1</v>
      </c>
      <c r="AP1129">
        <v>1</v>
      </c>
      <c r="AQ1129">
        <v>0</v>
      </c>
      <c r="AR1129">
        <v>0</v>
      </c>
      <c r="AS1129" t="s">
        <v>3</v>
      </c>
      <c r="AT1129">
        <v>0.13</v>
      </c>
      <c r="AU1129" t="s">
        <v>3</v>
      </c>
      <c r="AV1129">
        <v>0</v>
      </c>
      <c r="AW1129">
        <v>2</v>
      </c>
      <c r="AX1129">
        <v>64857558</v>
      </c>
      <c r="AY1129">
        <v>1</v>
      </c>
      <c r="AZ1129">
        <v>0</v>
      </c>
      <c r="BA1129">
        <v>1174</v>
      </c>
      <c r="BB1129">
        <v>0</v>
      </c>
      <c r="BC1129">
        <v>0</v>
      </c>
      <c r="BD1129">
        <v>0</v>
      </c>
      <c r="BE1129">
        <v>0</v>
      </c>
      <c r="BF1129">
        <v>0</v>
      </c>
      <c r="BG1129">
        <v>0</v>
      </c>
      <c r="BH1129">
        <v>0</v>
      </c>
      <c r="BI1129">
        <v>0</v>
      </c>
      <c r="BJ1129">
        <v>0</v>
      </c>
      <c r="BK1129">
        <v>0</v>
      </c>
      <c r="BL1129">
        <v>0</v>
      </c>
      <c r="BM1129">
        <v>0</v>
      </c>
      <c r="BN1129">
        <v>0</v>
      </c>
      <c r="BO1129">
        <v>0</v>
      </c>
      <c r="BP1129">
        <v>0</v>
      </c>
      <c r="BQ1129">
        <v>0</v>
      </c>
      <c r="BR1129">
        <v>0</v>
      </c>
      <c r="BS1129">
        <v>0</v>
      </c>
      <c r="BT1129">
        <v>0</v>
      </c>
      <c r="BU1129">
        <v>0</v>
      </c>
      <c r="BV1129">
        <v>0</v>
      </c>
      <c r="BW1129">
        <v>0</v>
      </c>
      <c r="CV1129">
        <v>0</v>
      </c>
      <c r="CW1129">
        <v>0</v>
      </c>
      <c r="CX1129">
        <f>ROUND(Y1129*Source!I678,7)</f>
        <v>5.1999999999999998E-3</v>
      </c>
      <c r="CY1129">
        <f t="shared" si="671"/>
        <v>104468</v>
      </c>
      <c r="CZ1129">
        <f t="shared" si="672"/>
        <v>10045</v>
      </c>
      <c r="DA1129">
        <f t="shared" si="673"/>
        <v>10.4</v>
      </c>
      <c r="DB1129">
        <f t="shared" si="668"/>
        <v>1305.8499999999999</v>
      </c>
      <c r="DC1129">
        <f t="shared" si="669"/>
        <v>0</v>
      </c>
      <c r="DD1129" t="s">
        <v>3</v>
      </c>
      <c r="DE1129" t="s">
        <v>3</v>
      </c>
      <c r="DF1129">
        <f t="shared" si="674"/>
        <v>543</v>
      </c>
      <c r="DG1129">
        <f t="shared" si="675"/>
        <v>0</v>
      </c>
      <c r="DH1129">
        <f t="shared" si="676"/>
        <v>0</v>
      </c>
      <c r="DI1129">
        <f t="shared" si="670"/>
        <v>0</v>
      </c>
      <c r="DJ1129">
        <f t="shared" si="677"/>
        <v>543</v>
      </c>
      <c r="DK1129">
        <v>0</v>
      </c>
      <c r="DL1129" t="s">
        <v>3</v>
      </c>
      <c r="DM1129">
        <v>0</v>
      </c>
      <c r="DN1129" t="s">
        <v>3</v>
      </c>
      <c r="DO1129">
        <v>0</v>
      </c>
    </row>
    <row r="1130" spans="1:119" x14ac:dyDescent="0.2">
      <c r="A1130">
        <f>ROW(Source!A678)</f>
        <v>678</v>
      </c>
      <c r="B1130">
        <v>64855514</v>
      </c>
      <c r="C1130">
        <v>64857535</v>
      </c>
      <c r="D1130">
        <v>29145060</v>
      </c>
      <c r="E1130">
        <v>1</v>
      </c>
      <c r="F1130">
        <v>1</v>
      </c>
      <c r="G1130">
        <v>1</v>
      </c>
      <c r="H1130">
        <v>3</v>
      </c>
      <c r="I1130" t="s">
        <v>1505</v>
      </c>
      <c r="J1130" t="s">
        <v>1506</v>
      </c>
      <c r="K1130" t="s">
        <v>1507</v>
      </c>
      <c r="L1130">
        <v>1339</v>
      </c>
      <c r="N1130">
        <v>1007</v>
      </c>
      <c r="O1130" t="s">
        <v>128</v>
      </c>
      <c r="P1130" t="s">
        <v>128</v>
      </c>
      <c r="Q1130">
        <v>1</v>
      </c>
      <c r="W1130">
        <v>0</v>
      </c>
      <c r="X1130">
        <v>-1699769007</v>
      </c>
      <c r="Y1130">
        <f t="shared" si="667"/>
        <v>15.7</v>
      </c>
      <c r="AA1130">
        <v>5406.45</v>
      </c>
      <c r="AB1130">
        <v>0</v>
      </c>
      <c r="AC1130">
        <v>0</v>
      </c>
      <c r="AD1130">
        <v>0</v>
      </c>
      <c r="AE1130">
        <v>665</v>
      </c>
      <c r="AF1130">
        <v>0</v>
      </c>
      <c r="AG1130">
        <v>0</v>
      </c>
      <c r="AH1130">
        <v>0</v>
      </c>
      <c r="AI1130">
        <v>8.1300000000000008</v>
      </c>
      <c r="AJ1130">
        <v>1</v>
      </c>
      <c r="AK1130">
        <v>1</v>
      </c>
      <c r="AL1130">
        <v>1</v>
      </c>
      <c r="AM1130">
        <v>2</v>
      </c>
      <c r="AN1130">
        <v>0</v>
      </c>
      <c r="AO1130">
        <v>1</v>
      </c>
      <c r="AP1130">
        <v>1</v>
      </c>
      <c r="AQ1130">
        <v>0</v>
      </c>
      <c r="AR1130">
        <v>0</v>
      </c>
      <c r="AS1130" t="s">
        <v>3</v>
      </c>
      <c r="AT1130">
        <v>15.7</v>
      </c>
      <c r="AU1130" t="s">
        <v>3</v>
      </c>
      <c r="AV1130">
        <v>0</v>
      </c>
      <c r="AW1130">
        <v>2</v>
      </c>
      <c r="AX1130">
        <v>64857559</v>
      </c>
      <c r="AY1130">
        <v>1</v>
      </c>
      <c r="AZ1130">
        <v>0</v>
      </c>
      <c r="BA1130">
        <v>1175</v>
      </c>
      <c r="BB1130">
        <v>0</v>
      </c>
      <c r="BC1130">
        <v>0</v>
      </c>
      <c r="BD1130">
        <v>0</v>
      </c>
      <c r="BE1130">
        <v>0</v>
      </c>
      <c r="BF1130">
        <v>0</v>
      </c>
      <c r="BG1130">
        <v>0</v>
      </c>
      <c r="BH1130">
        <v>0</v>
      </c>
      <c r="BI1130">
        <v>0</v>
      </c>
      <c r="BJ1130">
        <v>0</v>
      </c>
      <c r="BK1130">
        <v>0</v>
      </c>
      <c r="BL1130">
        <v>0</v>
      </c>
      <c r="BM1130">
        <v>0</v>
      </c>
      <c r="BN1130">
        <v>0</v>
      </c>
      <c r="BO1130">
        <v>0</v>
      </c>
      <c r="BP1130">
        <v>0</v>
      </c>
      <c r="BQ1130">
        <v>0</v>
      </c>
      <c r="BR1130">
        <v>0</v>
      </c>
      <c r="BS1130">
        <v>0</v>
      </c>
      <c r="BT1130">
        <v>0</v>
      </c>
      <c r="BU1130">
        <v>0</v>
      </c>
      <c r="BV1130">
        <v>0</v>
      </c>
      <c r="BW1130">
        <v>0</v>
      </c>
      <c r="CV1130">
        <v>0</v>
      </c>
      <c r="CW1130">
        <v>0</v>
      </c>
      <c r="CX1130">
        <f>ROUND(Y1130*Source!I678,7)</f>
        <v>0.628</v>
      </c>
      <c r="CY1130">
        <f t="shared" si="671"/>
        <v>5406.45</v>
      </c>
      <c r="CZ1130">
        <f t="shared" si="672"/>
        <v>665</v>
      </c>
      <c r="DA1130">
        <f t="shared" si="673"/>
        <v>8.1300000000000008</v>
      </c>
      <c r="DB1130">
        <f t="shared" si="668"/>
        <v>10440.5</v>
      </c>
      <c r="DC1130">
        <f t="shared" si="669"/>
        <v>0</v>
      </c>
      <c r="DD1130" t="s">
        <v>3</v>
      </c>
      <c r="DE1130" t="s">
        <v>3</v>
      </c>
      <c r="DF1130">
        <f t="shared" si="674"/>
        <v>3395</v>
      </c>
      <c r="DG1130">
        <f t="shared" si="675"/>
        <v>0</v>
      </c>
      <c r="DH1130">
        <f t="shared" si="676"/>
        <v>0</v>
      </c>
      <c r="DI1130">
        <f t="shared" si="670"/>
        <v>0</v>
      </c>
      <c r="DJ1130">
        <f t="shared" si="677"/>
        <v>3395</v>
      </c>
      <c r="DK1130">
        <v>0</v>
      </c>
      <c r="DL1130" t="s">
        <v>3</v>
      </c>
      <c r="DM1130">
        <v>0</v>
      </c>
      <c r="DN1130" t="s">
        <v>3</v>
      </c>
      <c r="DO1130">
        <v>0</v>
      </c>
    </row>
    <row r="1131" spans="1:119" x14ac:dyDescent="0.2">
      <c r="A1131">
        <f>ROW(Source!A681)</f>
        <v>681</v>
      </c>
      <c r="B1131">
        <v>64855517</v>
      </c>
      <c r="C1131">
        <v>64857562</v>
      </c>
      <c r="D1131">
        <v>18409661</v>
      </c>
      <c r="E1131">
        <v>1</v>
      </c>
      <c r="F1131">
        <v>1</v>
      </c>
      <c r="G1131">
        <v>1</v>
      </c>
      <c r="H1131">
        <v>1</v>
      </c>
      <c r="I1131" t="s">
        <v>1362</v>
      </c>
      <c r="J1131" t="s">
        <v>3</v>
      </c>
      <c r="K1131" t="s">
        <v>1363</v>
      </c>
      <c r="L1131">
        <v>1369</v>
      </c>
      <c r="N1131">
        <v>1013</v>
      </c>
      <c r="O1131" t="s">
        <v>1100</v>
      </c>
      <c r="P1131" t="s">
        <v>1100</v>
      </c>
      <c r="Q1131">
        <v>1</v>
      </c>
      <c r="W1131">
        <v>0</v>
      </c>
      <c r="X1131">
        <v>1989723076</v>
      </c>
      <c r="Y1131">
        <f>(AT1131*ROUND((0.2+1),7))</f>
        <v>1.5720000000000001</v>
      </c>
      <c r="AA1131">
        <v>0</v>
      </c>
      <c r="AB1131">
        <v>0</v>
      </c>
      <c r="AC1131">
        <v>0</v>
      </c>
      <c r="AD1131">
        <v>8.64</v>
      </c>
      <c r="AE1131">
        <v>0</v>
      </c>
      <c r="AF1131">
        <v>0</v>
      </c>
      <c r="AG1131">
        <v>0</v>
      </c>
      <c r="AH1131">
        <v>8.64</v>
      </c>
      <c r="AI1131">
        <v>1</v>
      </c>
      <c r="AJ1131">
        <v>1</v>
      </c>
      <c r="AK1131">
        <v>1</v>
      </c>
      <c r="AL1131">
        <v>1</v>
      </c>
      <c r="AM1131">
        <v>-2</v>
      </c>
      <c r="AN1131">
        <v>0</v>
      </c>
      <c r="AO1131">
        <v>1</v>
      </c>
      <c r="AP1131">
        <v>1</v>
      </c>
      <c r="AQ1131">
        <v>0</v>
      </c>
      <c r="AR1131">
        <v>0</v>
      </c>
      <c r="AS1131" t="s">
        <v>3</v>
      </c>
      <c r="AT1131">
        <v>1.31</v>
      </c>
      <c r="AU1131" t="s">
        <v>42</v>
      </c>
      <c r="AV1131">
        <v>1</v>
      </c>
      <c r="AW1131">
        <v>2</v>
      </c>
      <c r="AX1131">
        <v>64857567</v>
      </c>
      <c r="AY1131">
        <v>1</v>
      </c>
      <c r="AZ1131">
        <v>0</v>
      </c>
      <c r="BA1131">
        <v>1177</v>
      </c>
      <c r="BB1131">
        <v>0</v>
      </c>
      <c r="BC1131">
        <v>0</v>
      </c>
      <c r="BD1131">
        <v>0</v>
      </c>
      <c r="BE1131">
        <v>0</v>
      </c>
      <c r="BF1131">
        <v>0</v>
      </c>
      <c r="BG1131">
        <v>0</v>
      </c>
      <c r="BH1131">
        <v>0</v>
      </c>
      <c r="BI1131">
        <v>0</v>
      </c>
      <c r="BJ1131">
        <v>0</v>
      </c>
      <c r="BK1131">
        <v>0</v>
      </c>
      <c r="BL1131">
        <v>0</v>
      </c>
      <c r="BM1131">
        <v>0</v>
      </c>
      <c r="BN1131">
        <v>0</v>
      </c>
      <c r="BO1131">
        <v>0</v>
      </c>
      <c r="BP1131">
        <v>0</v>
      </c>
      <c r="BQ1131">
        <v>0</v>
      </c>
      <c r="BR1131">
        <v>0</v>
      </c>
      <c r="BS1131">
        <v>0</v>
      </c>
      <c r="BT1131">
        <v>0</v>
      </c>
      <c r="BU1131">
        <v>0</v>
      </c>
      <c r="BV1131">
        <v>0</v>
      </c>
      <c r="BW1131">
        <v>0</v>
      </c>
      <c r="CU1131">
        <f>ROUND(AT1131*Source!I681*AH1131*AL1131,0)</f>
        <v>23</v>
      </c>
      <c r="CV1131">
        <f>ROUND(Y1131*Source!I681,7)</f>
        <v>3.1440000000000001</v>
      </c>
      <c r="CW1131">
        <v>0</v>
      </c>
      <c r="CX1131">
        <f>ROUND(Y1131*Source!I681,7)</f>
        <v>3.1440000000000001</v>
      </c>
      <c r="CY1131">
        <f>AD1131</f>
        <v>8.64</v>
      </c>
      <c r="CZ1131">
        <f>AH1131</f>
        <v>8.64</v>
      </c>
      <c r="DA1131">
        <f>AL1131</f>
        <v>1</v>
      </c>
      <c r="DB1131">
        <f>ROUND((ROUND(AT1131*CZ1131,2)*ROUND((0.2+1),7)),2)</f>
        <v>13.58</v>
      </c>
      <c r="DC1131">
        <f>ROUND((ROUND(AT1131*AG1131,2)*ROUND((0.2+1),7)),2)</f>
        <v>0</v>
      </c>
      <c r="DD1131" t="s">
        <v>3</v>
      </c>
      <c r="DE1131" t="s">
        <v>3</v>
      </c>
      <c r="DF1131">
        <f>ROUND(ROUND(AE1131,2)*CX1131,2)</f>
        <v>0</v>
      </c>
      <c r="DG1131">
        <f>ROUND(ROUND(AF1131,2)*CX1131,2)</f>
        <v>0</v>
      </c>
      <c r="DH1131">
        <f>ROUND(ROUND(AG1131,2)*CX1131,2)</f>
        <v>0</v>
      </c>
      <c r="DI1131">
        <f>ROUND(ROUND(AH1131,2)*CX1131,2)</f>
        <v>27.16</v>
      </c>
      <c r="DJ1131">
        <f>DI1131</f>
        <v>27.16</v>
      </c>
      <c r="DK1131">
        <v>0</v>
      </c>
      <c r="DL1131" t="s">
        <v>3</v>
      </c>
      <c r="DM1131">
        <v>0</v>
      </c>
      <c r="DN1131" t="s">
        <v>3</v>
      </c>
      <c r="DO1131">
        <v>0</v>
      </c>
    </row>
    <row r="1132" spans="1:119" x14ac:dyDescent="0.2">
      <c r="A1132">
        <f>ROW(Source!A681)</f>
        <v>681</v>
      </c>
      <c r="B1132">
        <v>64855517</v>
      </c>
      <c r="C1132">
        <v>64857562</v>
      </c>
      <c r="D1132">
        <v>29174913</v>
      </c>
      <c r="E1132">
        <v>1</v>
      </c>
      <c r="F1132">
        <v>1</v>
      </c>
      <c r="G1132">
        <v>1</v>
      </c>
      <c r="H1132">
        <v>2</v>
      </c>
      <c r="I1132" t="s">
        <v>1152</v>
      </c>
      <c r="J1132" t="s">
        <v>1153</v>
      </c>
      <c r="K1132" t="s">
        <v>1154</v>
      </c>
      <c r="L1132">
        <v>1368</v>
      </c>
      <c r="N1132">
        <v>1011</v>
      </c>
      <c r="O1132" t="s">
        <v>1106</v>
      </c>
      <c r="P1132" t="s">
        <v>1106</v>
      </c>
      <c r="Q1132">
        <v>1</v>
      </c>
      <c r="W1132">
        <v>0</v>
      </c>
      <c r="X1132">
        <v>1230759911</v>
      </c>
      <c r="Y1132">
        <f>(AT1132*ROUND((0.2+1),7))</f>
        <v>8.4000000000000005E-2</v>
      </c>
      <c r="AA1132">
        <v>0</v>
      </c>
      <c r="AB1132">
        <v>87.17</v>
      </c>
      <c r="AC1132">
        <v>11.6</v>
      </c>
      <c r="AD1132">
        <v>0</v>
      </c>
      <c r="AE1132">
        <v>0</v>
      </c>
      <c r="AF1132">
        <v>87.17</v>
      </c>
      <c r="AG1132">
        <v>11.6</v>
      </c>
      <c r="AH1132">
        <v>0</v>
      </c>
      <c r="AI1132">
        <v>1</v>
      </c>
      <c r="AJ1132">
        <v>1</v>
      </c>
      <c r="AK1132">
        <v>1</v>
      </c>
      <c r="AL1132">
        <v>1</v>
      </c>
      <c r="AM1132">
        <v>-2</v>
      </c>
      <c r="AN1132">
        <v>0</v>
      </c>
      <c r="AO1132">
        <v>1</v>
      </c>
      <c r="AP1132">
        <v>1</v>
      </c>
      <c r="AQ1132">
        <v>0</v>
      </c>
      <c r="AR1132">
        <v>0</v>
      </c>
      <c r="AS1132" t="s">
        <v>3</v>
      </c>
      <c r="AT1132">
        <v>7.0000000000000007E-2</v>
      </c>
      <c r="AU1132" t="s">
        <v>42</v>
      </c>
      <c r="AV1132">
        <v>0</v>
      </c>
      <c r="AW1132">
        <v>2</v>
      </c>
      <c r="AX1132">
        <v>64857568</v>
      </c>
      <c r="AY1132">
        <v>1</v>
      </c>
      <c r="AZ1132">
        <v>0</v>
      </c>
      <c r="BA1132">
        <v>1178</v>
      </c>
      <c r="BB1132">
        <v>0</v>
      </c>
      <c r="BC1132">
        <v>0</v>
      </c>
      <c r="BD1132">
        <v>0</v>
      </c>
      <c r="BE1132">
        <v>0</v>
      </c>
      <c r="BF1132">
        <v>0</v>
      </c>
      <c r="BG1132">
        <v>0</v>
      </c>
      <c r="BH1132">
        <v>0</v>
      </c>
      <c r="BI1132">
        <v>0</v>
      </c>
      <c r="BJ1132">
        <v>0</v>
      </c>
      <c r="BK1132">
        <v>0</v>
      </c>
      <c r="BL1132">
        <v>0</v>
      </c>
      <c r="BM1132">
        <v>0</v>
      </c>
      <c r="BN1132">
        <v>0</v>
      </c>
      <c r="BO1132">
        <v>0</v>
      </c>
      <c r="BP1132">
        <v>0</v>
      </c>
      <c r="BQ1132">
        <v>0</v>
      </c>
      <c r="BR1132">
        <v>0</v>
      </c>
      <c r="BS1132">
        <v>0</v>
      </c>
      <c r="BT1132">
        <v>0</v>
      </c>
      <c r="BU1132">
        <v>0</v>
      </c>
      <c r="BV1132">
        <v>0</v>
      </c>
      <c r="BW1132">
        <v>0</v>
      </c>
      <c r="CV1132">
        <v>0</v>
      </c>
      <c r="CW1132">
        <f>ROUND(Y1132*Source!I681*DO1132,7)</f>
        <v>0</v>
      </c>
      <c r="CX1132">
        <f>ROUND(Y1132*Source!I681,7)</f>
        <v>0.16800000000000001</v>
      </c>
      <c r="CY1132">
        <f>AB1132</f>
        <v>87.17</v>
      </c>
      <c r="CZ1132">
        <f>AF1132</f>
        <v>87.17</v>
      </c>
      <c r="DA1132">
        <f>AJ1132</f>
        <v>1</v>
      </c>
      <c r="DB1132">
        <f>ROUND((ROUND(AT1132*CZ1132,2)*ROUND((0.2+1),7)),2)</f>
        <v>7.32</v>
      </c>
      <c r="DC1132">
        <f>ROUND((ROUND(AT1132*AG1132,2)*ROUND((0.2+1),7)),2)</f>
        <v>0.97</v>
      </c>
      <c r="DD1132" t="s">
        <v>3</v>
      </c>
      <c r="DE1132" t="s">
        <v>3</v>
      </c>
      <c r="DF1132">
        <f>ROUND(ROUND(AE1132,2)*CX1132,2)</f>
        <v>0</v>
      </c>
      <c r="DG1132">
        <f>ROUND(ROUND(AF1132,2)*CX1132,2)</f>
        <v>14.64</v>
      </c>
      <c r="DH1132">
        <f>ROUND(ROUND(AG1132,2)*CX1132,2)</f>
        <v>1.95</v>
      </c>
      <c r="DI1132">
        <f>ROUND(ROUND(AH1132,2)*CX1132,2)</f>
        <v>0</v>
      </c>
      <c r="DJ1132">
        <f>DG1132</f>
        <v>14.64</v>
      </c>
      <c r="DK1132">
        <v>0</v>
      </c>
      <c r="DL1132" t="s">
        <v>3</v>
      </c>
      <c r="DM1132">
        <v>0</v>
      </c>
      <c r="DN1132" t="s">
        <v>3</v>
      </c>
      <c r="DO1132">
        <v>0</v>
      </c>
    </row>
    <row r="1133" spans="1:119" x14ac:dyDescent="0.2">
      <c r="A1133">
        <f>ROW(Source!A681)</f>
        <v>681</v>
      </c>
      <c r="B1133">
        <v>64855517</v>
      </c>
      <c r="C1133">
        <v>64857562</v>
      </c>
      <c r="D1133">
        <v>29112598</v>
      </c>
      <c r="E1133">
        <v>1</v>
      </c>
      <c r="F1133">
        <v>1</v>
      </c>
      <c r="G1133">
        <v>1</v>
      </c>
      <c r="H1133">
        <v>3</v>
      </c>
      <c r="I1133" t="s">
        <v>458</v>
      </c>
      <c r="J1133" t="s">
        <v>460</v>
      </c>
      <c r="K1133" t="s">
        <v>459</v>
      </c>
      <c r="L1133">
        <v>1354</v>
      </c>
      <c r="N1133">
        <v>1010</v>
      </c>
      <c r="O1133" t="s">
        <v>438</v>
      </c>
      <c r="P1133" t="s">
        <v>438</v>
      </c>
      <c r="Q1133">
        <v>1</v>
      </c>
      <c r="W1133">
        <v>0</v>
      </c>
      <c r="X1133">
        <v>-762258023</v>
      </c>
      <c r="Y1133">
        <f>AT1133</f>
        <v>1</v>
      </c>
      <c r="AA1133">
        <v>569.53</v>
      </c>
      <c r="AB1133">
        <v>0</v>
      </c>
      <c r="AC1133">
        <v>0</v>
      </c>
      <c r="AD1133">
        <v>0</v>
      </c>
      <c r="AE1133">
        <v>569.53</v>
      </c>
      <c r="AF1133">
        <v>0</v>
      </c>
      <c r="AG1133">
        <v>0</v>
      </c>
      <c r="AH1133">
        <v>0</v>
      </c>
      <c r="AI1133">
        <v>1</v>
      </c>
      <c r="AJ1133">
        <v>1</v>
      </c>
      <c r="AK1133">
        <v>1</v>
      </c>
      <c r="AL1133">
        <v>1</v>
      </c>
      <c r="AM1133">
        <v>-2</v>
      </c>
      <c r="AN1133">
        <v>0</v>
      </c>
      <c r="AO1133">
        <v>1</v>
      </c>
      <c r="AP1133">
        <v>1</v>
      </c>
      <c r="AQ1133">
        <v>0</v>
      </c>
      <c r="AR1133">
        <v>0</v>
      </c>
      <c r="AS1133" t="s">
        <v>3</v>
      </c>
      <c r="AT1133">
        <v>1</v>
      </c>
      <c r="AU1133" t="s">
        <v>3</v>
      </c>
      <c r="AV1133">
        <v>0</v>
      </c>
      <c r="AW1133">
        <v>2</v>
      </c>
      <c r="AX1133">
        <v>64857569</v>
      </c>
      <c r="AY1133">
        <v>1</v>
      </c>
      <c r="AZ1133">
        <v>0</v>
      </c>
      <c r="BA1133">
        <v>1179</v>
      </c>
      <c r="BB1133">
        <v>0</v>
      </c>
      <c r="BC1133">
        <v>0</v>
      </c>
      <c r="BD1133">
        <v>0</v>
      </c>
      <c r="BE1133">
        <v>0</v>
      </c>
      <c r="BF1133">
        <v>0</v>
      </c>
      <c r="BG1133">
        <v>0</v>
      </c>
      <c r="BH1133">
        <v>0</v>
      </c>
      <c r="BI1133">
        <v>0</v>
      </c>
      <c r="BJ1133">
        <v>0</v>
      </c>
      <c r="BK1133">
        <v>0</v>
      </c>
      <c r="BL1133">
        <v>0</v>
      </c>
      <c r="BM1133">
        <v>0</v>
      </c>
      <c r="BN1133">
        <v>0</v>
      </c>
      <c r="BO1133">
        <v>0</v>
      </c>
      <c r="BP1133">
        <v>0</v>
      </c>
      <c r="BQ1133">
        <v>0</v>
      </c>
      <c r="BR1133">
        <v>0</v>
      </c>
      <c r="BS1133">
        <v>0</v>
      </c>
      <c r="BT1133">
        <v>0</v>
      </c>
      <c r="BU1133">
        <v>0</v>
      </c>
      <c r="BV1133">
        <v>0</v>
      </c>
      <c r="BW1133">
        <v>0</v>
      </c>
      <c r="CV1133">
        <v>0</v>
      </c>
      <c r="CW1133">
        <v>0</v>
      </c>
      <c r="CX1133">
        <f>ROUND(Y1133*Source!I681,7)</f>
        <v>2</v>
      </c>
      <c r="CY1133">
        <f>AA1133</f>
        <v>569.53</v>
      </c>
      <c r="CZ1133">
        <f>AE1133</f>
        <v>569.53</v>
      </c>
      <c r="DA1133">
        <f>AI1133</f>
        <v>1</v>
      </c>
      <c r="DB1133">
        <f>ROUND(ROUND(AT1133*CZ1133,2),2)</f>
        <v>569.53</v>
      </c>
      <c r="DC1133">
        <f>ROUND(ROUND(AT1133*AG1133,2),2)</f>
        <v>0</v>
      </c>
      <c r="DD1133" t="s">
        <v>3</v>
      </c>
      <c r="DE1133" t="s">
        <v>3</v>
      </c>
      <c r="DF1133">
        <f>ROUND(ROUND(AE1133,2)*CX1133,2)</f>
        <v>1139.06</v>
      </c>
      <c r="DG1133">
        <f>ROUND(ROUND(AF1133,2)*CX1133,2)</f>
        <v>0</v>
      </c>
      <c r="DH1133">
        <f>ROUND(ROUND(AG1133,2)*CX1133,2)</f>
        <v>0</v>
      </c>
      <c r="DI1133">
        <f>ROUND(ROUND(AH1133,2)*CX1133,2)</f>
        <v>0</v>
      </c>
      <c r="DJ1133">
        <f>DF1133</f>
        <v>1139.06</v>
      </c>
      <c r="DK1133">
        <v>0</v>
      </c>
      <c r="DL1133" t="s">
        <v>3</v>
      </c>
      <c r="DM1133">
        <v>0</v>
      </c>
      <c r="DN1133" t="s">
        <v>3</v>
      </c>
      <c r="DO1133">
        <v>0</v>
      </c>
    </row>
    <row r="1134" spans="1:119" x14ac:dyDescent="0.2">
      <c r="A1134">
        <f>ROW(Source!A681)</f>
        <v>681</v>
      </c>
      <c r="B1134">
        <v>64855517</v>
      </c>
      <c r="C1134">
        <v>64857562</v>
      </c>
      <c r="D1134">
        <v>29144993</v>
      </c>
      <c r="E1134">
        <v>1</v>
      </c>
      <c r="F1134">
        <v>1</v>
      </c>
      <c r="G1134">
        <v>1</v>
      </c>
      <c r="H1134">
        <v>3</v>
      </c>
      <c r="I1134" t="s">
        <v>1364</v>
      </c>
      <c r="J1134" t="s">
        <v>1365</v>
      </c>
      <c r="K1134" t="s">
        <v>1366</v>
      </c>
      <c r="L1134">
        <v>1339</v>
      </c>
      <c r="N1134">
        <v>1007</v>
      </c>
      <c r="O1134" t="s">
        <v>128</v>
      </c>
      <c r="P1134" t="s">
        <v>128</v>
      </c>
      <c r="Q1134">
        <v>1</v>
      </c>
      <c r="W1134">
        <v>0</v>
      </c>
      <c r="X1134">
        <v>629087598</v>
      </c>
      <c r="Y1134">
        <f>AT1134</f>
        <v>8.0000000000000004E-4</v>
      </c>
      <c r="AA1134">
        <v>665</v>
      </c>
      <c r="AB1134">
        <v>0</v>
      </c>
      <c r="AC1134">
        <v>0</v>
      </c>
      <c r="AD1134">
        <v>0</v>
      </c>
      <c r="AE1134">
        <v>665</v>
      </c>
      <c r="AF1134">
        <v>0</v>
      </c>
      <c r="AG1134">
        <v>0</v>
      </c>
      <c r="AH1134">
        <v>0</v>
      </c>
      <c r="AI1134">
        <v>1</v>
      </c>
      <c r="AJ1134">
        <v>1</v>
      </c>
      <c r="AK1134">
        <v>1</v>
      </c>
      <c r="AL1134">
        <v>1</v>
      </c>
      <c r="AM1134">
        <v>-2</v>
      </c>
      <c r="AN1134">
        <v>0</v>
      </c>
      <c r="AO1134">
        <v>1</v>
      </c>
      <c r="AP1134">
        <v>1</v>
      </c>
      <c r="AQ1134">
        <v>0</v>
      </c>
      <c r="AR1134">
        <v>0</v>
      </c>
      <c r="AS1134" t="s">
        <v>3</v>
      </c>
      <c r="AT1134">
        <v>8.0000000000000004E-4</v>
      </c>
      <c r="AU1134" t="s">
        <v>3</v>
      </c>
      <c r="AV1134">
        <v>0</v>
      </c>
      <c r="AW1134">
        <v>2</v>
      </c>
      <c r="AX1134">
        <v>64857570</v>
      </c>
      <c r="AY1134">
        <v>1</v>
      </c>
      <c r="AZ1134">
        <v>0</v>
      </c>
      <c r="BA1134">
        <v>1180</v>
      </c>
      <c r="BB1134">
        <v>0</v>
      </c>
      <c r="BC1134">
        <v>0</v>
      </c>
      <c r="BD1134">
        <v>0</v>
      </c>
      <c r="BE1134">
        <v>0</v>
      </c>
      <c r="BF1134">
        <v>0</v>
      </c>
      <c r="BG1134">
        <v>0</v>
      </c>
      <c r="BH1134">
        <v>0</v>
      </c>
      <c r="BI1134">
        <v>0</v>
      </c>
      <c r="BJ1134">
        <v>0</v>
      </c>
      <c r="BK1134">
        <v>0</v>
      </c>
      <c r="BL1134">
        <v>0</v>
      </c>
      <c r="BM1134">
        <v>0</v>
      </c>
      <c r="BN1134">
        <v>0</v>
      </c>
      <c r="BO1134">
        <v>0</v>
      </c>
      <c r="BP1134">
        <v>0</v>
      </c>
      <c r="BQ1134">
        <v>0</v>
      </c>
      <c r="BR1134">
        <v>0</v>
      </c>
      <c r="BS1134">
        <v>0</v>
      </c>
      <c r="BT1134">
        <v>0</v>
      </c>
      <c r="BU1134">
        <v>0</v>
      </c>
      <c r="BV1134">
        <v>0</v>
      </c>
      <c r="BW1134">
        <v>0</v>
      </c>
      <c r="CV1134">
        <v>0</v>
      </c>
      <c r="CW1134">
        <v>0</v>
      </c>
      <c r="CX1134">
        <f>ROUND(Y1134*Source!I681,7)</f>
        <v>1.6000000000000001E-3</v>
      </c>
      <c r="CY1134">
        <f>AA1134</f>
        <v>665</v>
      </c>
      <c r="CZ1134">
        <f>AE1134</f>
        <v>665</v>
      </c>
      <c r="DA1134">
        <f>AI1134</f>
        <v>1</v>
      </c>
      <c r="DB1134">
        <f>ROUND(ROUND(AT1134*CZ1134,2),2)</f>
        <v>0.53</v>
      </c>
      <c r="DC1134">
        <f>ROUND(ROUND(AT1134*AG1134,2),2)</f>
        <v>0</v>
      </c>
      <c r="DD1134" t="s">
        <v>3</v>
      </c>
      <c r="DE1134" t="s">
        <v>3</v>
      </c>
      <c r="DF1134">
        <f>ROUND(ROUND(AE1134,2)*CX1134,2)</f>
        <v>1.06</v>
      </c>
      <c r="DG1134">
        <f>ROUND(ROUND(AF1134,2)*CX1134,2)</f>
        <v>0</v>
      </c>
      <c r="DH1134">
        <f>ROUND(ROUND(AG1134,2)*CX1134,2)</f>
        <v>0</v>
      </c>
      <c r="DI1134">
        <f>ROUND(ROUND(AH1134,2)*CX1134,2)</f>
        <v>0</v>
      </c>
      <c r="DJ1134">
        <f>DF1134</f>
        <v>1.06</v>
      </c>
      <c r="DK1134">
        <v>0</v>
      </c>
      <c r="DL1134" t="s">
        <v>3</v>
      </c>
      <c r="DM1134">
        <v>0</v>
      </c>
      <c r="DN1134" t="s">
        <v>3</v>
      </c>
      <c r="DO1134">
        <v>0</v>
      </c>
    </row>
    <row r="1135" spans="1:119" x14ac:dyDescent="0.2">
      <c r="A1135">
        <f>ROW(Source!A682)</f>
        <v>682</v>
      </c>
      <c r="B1135">
        <v>64855514</v>
      </c>
      <c r="C1135">
        <v>64857562</v>
      </c>
      <c r="D1135">
        <v>18409661</v>
      </c>
      <c r="E1135">
        <v>1</v>
      </c>
      <c r="F1135">
        <v>1</v>
      </c>
      <c r="G1135">
        <v>1</v>
      </c>
      <c r="H1135">
        <v>1</v>
      </c>
      <c r="I1135" t="s">
        <v>1362</v>
      </c>
      <c r="J1135" t="s">
        <v>3</v>
      </c>
      <c r="K1135" t="s">
        <v>1363</v>
      </c>
      <c r="L1135">
        <v>1369</v>
      </c>
      <c r="N1135">
        <v>1013</v>
      </c>
      <c r="O1135" t="s">
        <v>1100</v>
      </c>
      <c r="P1135" t="s">
        <v>1100</v>
      </c>
      <c r="Q1135">
        <v>1</v>
      </c>
      <c r="W1135">
        <v>0</v>
      </c>
      <c r="X1135">
        <v>1989723076</v>
      </c>
      <c r="Y1135">
        <f>(AT1135*ROUND((0.2+1),7))</f>
        <v>1.5720000000000001</v>
      </c>
      <c r="AA1135">
        <v>0</v>
      </c>
      <c r="AB1135">
        <v>0</v>
      </c>
      <c r="AC1135">
        <v>0</v>
      </c>
      <c r="AD1135">
        <v>8.64</v>
      </c>
      <c r="AE1135">
        <v>0</v>
      </c>
      <c r="AF1135">
        <v>0</v>
      </c>
      <c r="AG1135">
        <v>0</v>
      </c>
      <c r="AH1135">
        <v>8.64</v>
      </c>
      <c r="AI1135">
        <v>1</v>
      </c>
      <c r="AJ1135">
        <v>1</v>
      </c>
      <c r="AK1135">
        <v>1</v>
      </c>
      <c r="AL1135">
        <v>1</v>
      </c>
      <c r="AM1135">
        <v>-2</v>
      </c>
      <c r="AN1135">
        <v>0</v>
      </c>
      <c r="AO1135">
        <v>1</v>
      </c>
      <c r="AP1135">
        <v>1</v>
      </c>
      <c r="AQ1135">
        <v>0</v>
      </c>
      <c r="AR1135">
        <v>0</v>
      </c>
      <c r="AS1135" t="s">
        <v>3</v>
      </c>
      <c r="AT1135">
        <v>1.31</v>
      </c>
      <c r="AU1135" t="s">
        <v>42</v>
      </c>
      <c r="AV1135">
        <v>1</v>
      </c>
      <c r="AW1135">
        <v>2</v>
      </c>
      <c r="AX1135">
        <v>64857567</v>
      </c>
      <c r="AY1135">
        <v>1</v>
      </c>
      <c r="AZ1135">
        <v>0</v>
      </c>
      <c r="BA1135">
        <v>1181</v>
      </c>
      <c r="BB1135">
        <v>0</v>
      </c>
      <c r="BC1135">
        <v>0</v>
      </c>
      <c r="BD1135">
        <v>0</v>
      </c>
      <c r="BE1135">
        <v>0</v>
      </c>
      <c r="BF1135">
        <v>0</v>
      </c>
      <c r="BG1135">
        <v>0</v>
      </c>
      <c r="BH1135">
        <v>0</v>
      </c>
      <c r="BI1135">
        <v>0</v>
      </c>
      <c r="BJ1135">
        <v>0</v>
      </c>
      <c r="BK1135">
        <v>0</v>
      </c>
      <c r="BL1135">
        <v>0</v>
      </c>
      <c r="BM1135">
        <v>0</v>
      </c>
      <c r="BN1135">
        <v>0</v>
      </c>
      <c r="BO1135">
        <v>0</v>
      </c>
      <c r="BP1135">
        <v>0</v>
      </c>
      <c r="BQ1135">
        <v>0</v>
      </c>
      <c r="BR1135">
        <v>0</v>
      </c>
      <c r="BS1135">
        <v>0</v>
      </c>
      <c r="BT1135">
        <v>0</v>
      </c>
      <c r="BU1135">
        <v>0</v>
      </c>
      <c r="BV1135">
        <v>0</v>
      </c>
      <c r="BW1135">
        <v>0</v>
      </c>
      <c r="CU1135">
        <f>ROUND(AT1135*Source!I682*AH1135*AL1135,0)</f>
        <v>23</v>
      </c>
      <c r="CV1135">
        <f>ROUND(Y1135*Source!I682,7)</f>
        <v>3.1440000000000001</v>
      </c>
      <c r="CW1135">
        <v>0</v>
      </c>
      <c r="CX1135">
        <f>ROUND(Y1135*Source!I682,7)</f>
        <v>3.1440000000000001</v>
      </c>
      <c r="CY1135">
        <f>AD1135</f>
        <v>8.64</v>
      </c>
      <c r="CZ1135">
        <f>AH1135</f>
        <v>8.64</v>
      </c>
      <c r="DA1135">
        <f>AL1135</f>
        <v>1</v>
      </c>
      <c r="DB1135">
        <f>ROUND((ROUND(AT1135*CZ1135,2)*ROUND((0.2+1),7)),2)</f>
        <v>13.58</v>
      </c>
      <c r="DC1135">
        <f>ROUND((ROUND(AT1135*AG1135,2)*ROUND((0.2+1),7)),2)</f>
        <v>0</v>
      </c>
      <c r="DD1135" t="s">
        <v>3</v>
      </c>
      <c r="DE1135" t="s">
        <v>3</v>
      </c>
      <c r="DF1135">
        <f>ROUND(ROUND(AE1135,0)*CX1135,0)</f>
        <v>0</v>
      </c>
      <c r="DG1135">
        <f>ROUND(ROUND(AF1135,0)*CX1135,0)</f>
        <v>0</v>
      </c>
      <c r="DH1135">
        <f>ROUND(ROUND(AG1135,0)*CX1135,0)</f>
        <v>0</v>
      </c>
      <c r="DI1135">
        <f>ROUND(ROUND(AH1135,0)*CX1135,0)</f>
        <v>28</v>
      </c>
      <c r="DJ1135">
        <f>DI1135</f>
        <v>28</v>
      </c>
      <c r="DK1135">
        <v>0</v>
      </c>
      <c r="DL1135" t="s">
        <v>3</v>
      </c>
      <c r="DM1135">
        <v>0</v>
      </c>
      <c r="DN1135" t="s">
        <v>3</v>
      </c>
      <c r="DO1135">
        <v>0</v>
      </c>
    </row>
    <row r="1136" spans="1:119" x14ac:dyDescent="0.2">
      <c r="A1136">
        <f>ROW(Source!A682)</f>
        <v>682</v>
      </c>
      <c r="B1136">
        <v>64855514</v>
      </c>
      <c r="C1136">
        <v>64857562</v>
      </c>
      <c r="D1136">
        <v>29174913</v>
      </c>
      <c r="E1136">
        <v>1</v>
      </c>
      <c r="F1136">
        <v>1</v>
      </c>
      <c r="G1136">
        <v>1</v>
      </c>
      <c r="H1136">
        <v>2</v>
      </c>
      <c r="I1136" t="s">
        <v>1152</v>
      </c>
      <c r="J1136" t="s">
        <v>1153</v>
      </c>
      <c r="K1136" t="s">
        <v>1154</v>
      </c>
      <c r="L1136">
        <v>1368</v>
      </c>
      <c r="N1136">
        <v>1011</v>
      </c>
      <c r="O1136" t="s">
        <v>1106</v>
      </c>
      <c r="P1136" t="s">
        <v>1106</v>
      </c>
      <c r="Q1136">
        <v>1</v>
      </c>
      <c r="W1136">
        <v>0</v>
      </c>
      <c r="X1136">
        <v>1230759911</v>
      </c>
      <c r="Y1136">
        <f>(AT1136*ROUND((0.2+1),7))</f>
        <v>8.4000000000000005E-2</v>
      </c>
      <c r="AA1136">
        <v>0</v>
      </c>
      <c r="AB1136">
        <v>2113</v>
      </c>
      <c r="AC1136">
        <v>590.79</v>
      </c>
      <c r="AD1136">
        <v>0</v>
      </c>
      <c r="AE1136">
        <v>0</v>
      </c>
      <c r="AF1136">
        <v>87.17</v>
      </c>
      <c r="AG1136">
        <v>11.6</v>
      </c>
      <c r="AH1136">
        <v>0</v>
      </c>
      <c r="AI1136">
        <v>1</v>
      </c>
      <c r="AJ1136">
        <v>24.24</v>
      </c>
      <c r="AK1136">
        <v>50.93</v>
      </c>
      <c r="AL1136">
        <v>1</v>
      </c>
      <c r="AM1136">
        <v>2</v>
      </c>
      <c r="AN1136">
        <v>0</v>
      </c>
      <c r="AO1136">
        <v>1</v>
      </c>
      <c r="AP1136">
        <v>1</v>
      </c>
      <c r="AQ1136">
        <v>0</v>
      </c>
      <c r="AR1136">
        <v>0</v>
      </c>
      <c r="AS1136" t="s">
        <v>3</v>
      </c>
      <c r="AT1136">
        <v>7.0000000000000007E-2</v>
      </c>
      <c r="AU1136" t="s">
        <v>42</v>
      </c>
      <c r="AV1136">
        <v>0</v>
      </c>
      <c r="AW1136">
        <v>2</v>
      </c>
      <c r="AX1136">
        <v>64857568</v>
      </c>
      <c r="AY1136">
        <v>1</v>
      </c>
      <c r="AZ1136">
        <v>0</v>
      </c>
      <c r="BA1136">
        <v>1182</v>
      </c>
      <c r="BB1136">
        <v>0</v>
      </c>
      <c r="BC1136">
        <v>0</v>
      </c>
      <c r="BD1136">
        <v>0</v>
      </c>
      <c r="BE1136">
        <v>0</v>
      </c>
      <c r="BF1136">
        <v>0</v>
      </c>
      <c r="BG1136">
        <v>0</v>
      </c>
      <c r="BH1136">
        <v>0</v>
      </c>
      <c r="BI1136">
        <v>0</v>
      </c>
      <c r="BJ1136">
        <v>0</v>
      </c>
      <c r="BK1136">
        <v>0</v>
      </c>
      <c r="BL1136">
        <v>0</v>
      </c>
      <c r="BM1136">
        <v>0</v>
      </c>
      <c r="BN1136">
        <v>0</v>
      </c>
      <c r="BO1136">
        <v>0</v>
      </c>
      <c r="BP1136">
        <v>0</v>
      </c>
      <c r="BQ1136">
        <v>0</v>
      </c>
      <c r="BR1136">
        <v>0</v>
      </c>
      <c r="BS1136">
        <v>0</v>
      </c>
      <c r="BT1136">
        <v>0</v>
      </c>
      <c r="BU1136">
        <v>0</v>
      </c>
      <c r="BV1136">
        <v>0</v>
      </c>
      <c r="BW1136">
        <v>0</v>
      </c>
      <c r="CV1136">
        <v>0</v>
      </c>
      <c r="CW1136">
        <f>ROUND(Y1136*Source!I682*DO1136,7)</f>
        <v>0</v>
      </c>
      <c r="CX1136">
        <f>ROUND(Y1136*Source!I682,7)</f>
        <v>0.16800000000000001</v>
      </c>
      <c r="CY1136">
        <f>AB1136</f>
        <v>2113</v>
      </c>
      <c r="CZ1136">
        <f>AF1136</f>
        <v>87.17</v>
      </c>
      <c r="DA1136">
        <f>AJ1136</f>
        <v>24.24</v>
      </c>
      <c r="DB1136">
        <f>ROUND((ROUND(AT1136*CZ1136,2)*ROUND((0.2+1),7)),2)</f>
        <v>7.32</v>
      </c>
      <c r="DC1136">
        <f>ROUND((ROUND(AT1136*AG1136,2)*ROUND((0.2+1),7)),2)</f>
        <v>0.97</v>
      </c>
      <c r="DD1136" t="s">
        <v>3</v>
      </c>
      <c r="DE1136" t="s">
        <v>3</v>
      </c>
      <c r="DF1136">
        <f>ROUND(ROUND(AE1136,0)*CX1136,0)</f>
        <v>0</v>
      </c>
      <c r="DG1136">
        <f>ROUND(ROUND(AF1136*AJ1136,0)*CX1136,0)</f>
        <v>355</v>
      </c>
      <c r="DH1136">
        <f>ROUND(ROUND(AG1136*AK1136,0)*CX1136,0)</f>
        <v>99</v>
      </c>
      <c r="DI1136">
        <f>ROUND(ROUND(AH1136,0)*CX1136,0)</f>
        <v>0</v>
      </c>
      <c r="DJ1136">
        <f>DG1136</f>
        <v>355</v>
      </c>
      <c r="DK1136">
        <v>0</v>
      </c>
      <c r="DL1136" t="s">
        <v>3</v>
      </c>
      <c r="DM1136">
        <v>0</v>
      </c>
      <c r="DN1136" t="s">
        <v>3</v>
      </c>
      <c r="DO1136">
        <v>0</v>
      </c>
    </row>
    <row r="1137" spans="1:119" x14ac:dyDescent="0.2">
      <c r="A1137">
        <f>ROW(Source!A682)</f>
        <v>682</v>
      </c>
      <c r="B1137">
        <v>64855514</v>
      </c>
      <c r="C1137">
        <v>64857562</v>
      </c>
      <c r="D1137">
        <v>29112598</v>
      </c>
      <c r="E1137">
        <v>1</v>
      </c>
      <c r="F1137">
        <v>1</v>
      </c>
      <c r="G1137">
        <v>1</v>
      </c>
      <c r="H1137">
        <v>3</v>
      </c>
      <c r="I1137" t="s">
        <v>458</v>
      </c>
      <c r="J1137" t="s">
        <v>460</v>
      </c>
      <c r="K1137" t="s">
        <v>459</v>
      </c>
      <c r="L1137">
        <v>1354</v>
      </c>
      <c r="N1137">
        <v>1010</v>
      </c>
      <c r="O1137" t="s">
        <v>438</v>
      </c>
      <c r="P1137" t="s">
        <v>438</v>
      </c>
      <c r="Q1137">
        <v>1</v>
      </c>
      <c r="W1137">
        <v>0</v>
      </c>
      <c r="X1137">
        <v>-762258023</v>
      </c>
      <c r="Y1137">
        <f t="shared" ref="Y1137:Y1168" si="678">AT1137</f>
        <v>1</v>
      </c>
      <c r="AA1137">
        <v>8685.33</v>
      </c>
      <c r="AB1137">
        <v>0</v>
      </c>
      <c r="AC1137">
        <v>0</v>
      </c>
      <c r="AD1137">
        <v>0</v>
      </c>
      <c r="AE1137">
        <v>569.53</v>
      </c>
      <c r="AF1137">
        <v>0</v>
      </c>
      <c r="AG1137">
        <v>0</v>
      </c>
      <c r="AH1137">
        <v>0</v>
      </c>
      <c r="AI1137">
        <v>15.25</v>
      </c>
      <c r="AJ1137">
        <v>1</v>
      </c>
      <c r="AK1137">
        <v>1</v>
      </c>
      <c r="AL1137">
        <v>1</v>
      </c>
      <c r="AM1137">
        <v>2</v>
      </c>
      <c r="AN1137">
        <v>0</v>
      </c>
      <c r="AO1137">
        <v>1</v>
      </c>
      <c r="AP1137">
        <v>1</v>
      </c>
      <c r="AQ1137">
        <v>0</v>
      </c>
      <c r="AR1137">
        <v>0</v>
      </c>
      <c r="AS1137" t="s">
        <v>3</v>
      </c>
      <c r="AT1137">
        <v>1</v>
      </c>
      <c r="AU1137" t="s">
        <v>3</v>
      </c>
      <c r="AV1137">
        <v>0</v>
      </c>
      <c r="AW1137">
        <v>2</v>
      </c>
      <c r="AX1137">
        <v>64857569</v>
      </c>
      <c r="AY1137">
        <v>1</v>
      </c>
      <c r="AZ1137">
        <v>0</v>
      </c>
      <c r="BA1137">
        <v>1183</v>
      </c>
      <c r="BB1137">
        <v>0</v>
      </c>
      <c r="BC1137">
        <v>0</v>
      </c>
      <c r="BD1137">
        <v>0</v>
      </c>
      <c r="BE1137">
        <v>0</v>
      </c>
      <c r="BF1137">
        <v>0</v>
      </c>
      <c r="BG1137">
        <v>0</v>
      </c>
      <c r="BH1137">
        <v>0</v>
      </c>
      <c r="BI1137">
        <v>0</v>
      </c>
      <c r="BJ1137">
        <v>0</v>
      </c>
      <c r="BK1137">
        <v>0</v>
      </c>
      <c r="BL1137">
        <v>0</v>
      </c>
      <c r="BM1137">
        <v>0</v>
      </c>
      <c r="BN1137">
        <v>0</v>
      </c>
      <c r="BO1137">
        <v>0</v>
      </c>
      <c r="BP1137">
        <v>0</v>
      </c>
      <c r="BQ1137">
        <v>0</v>
      </c>
      <c r="BR1137">
        <v>0</v>
      </c>
      <c r="BS1137">
        <v>0</v>
      </c>
      <c r="BT1137">
        <v>0</v>
      </c>
      <c r="BU1137">
        <v>0</v>
      </c>
      <c r="BV1137">
        <v>0</v>
      </c>
      <c r="BW1137">
        <v>0</v>
      </c>
      <c r="CV1137">
        <v>0</v>
      </c>
      <c r="CW1137">
        <v>0</v>
      </c>
      <c r="CX1137">
        <f>ROUND(Y1137*Source!I682,7)</f>
        <v>2</v>
      </c>
      <c r="CY1137">
        <f>AA1137</f>
        <v>8685.33</v>
      </c>
      <c r="CZ1137">
        <f>AE1137</f>
        <v>569.53</v>
      </c>
      <c r="DA1137">
        <f>AI1137</f>
        <v>15.25</v>
      </c>
      <c r="DB1137">
        <f t="shared" ref="DB1137:DB1168" si="679">ROUND(ROUND(AT1137*CZ1137,2),2)</f>
        <v>569.53</v>
      </c>
      <c r="DC1137">
        <f t="shared" ref="DC1137:DC1168" si="680">ROUND(ROUND(AT1137*AG1137,2),2)</f>
        <v>0</v>
      </c>
      <c r="DD1137" t="s">
        <v>3</v>
      </c>
      <c r="DE1137" t="s">
        <v>3</v>
      </c>
      <c r="DF1137">
        <f>ROUND(ROUND(AE1137*AI1137,0)*CX1137,0)</f>
        <v>17370</v>
      </c>
      <c r="DG1137">
        <f>ROUND(ROUND(AF1137,0)*CX1137,0)</f>
        <v>0</v>
      </c>
      <c r="DH1137">
        <f>ROUND(ROUND(AG1137,0)*CX1137,0)</f>
        <v>0</v>
      </c>
      <c r="DI1137">
        <f>ROUND(ROUND(AH1137,0)*CX1137,0)</f>
        <v>0</v>
      </c>
      <c r="DJ1137">
        <f>DF1137</f>
        <v>17370</v>
      </c>
      <c r="DK1137">
        <v>0</v>
      </c>
      <c r="DL1137" t="s">
        <v>3</v>
      </c>
      <c r="DM1137">
        <v>0</v>
      </c>
      <c r="DN1137" t="s">
        <v>3</v>
      </c>
      <c r="DO1137">
        <v>0</v>
      </c>
    </row>
    <row r="1138" spans="1:119" x14ac:dyDescent="0.2">
      <c r="A1138">
        <f>ROW(Source!A682)</f>
        <v>682</v>
      </c>
      <c r="B1138">
        <v>64855514</v>
      </c>
      <c r="C1138">
        <v>64857562</v>
      </c>
      <c r="D1138">
        <v>29144993</v>
      </c>
      <c r="E1138">
        <v>1</v>
      </c>
      <c r="F1138">
        <v>1</v>
      </c>
      <c r="G1138">
        <v>1</v>
      </c>
      <c r="H1138">
        <v>3</v>
      </c>
      <c r="I1138" t="s">
        <v>1364</v>
      </c>
      <c r="J1138" t="s">
        <v>1365</v>
      </c>
      <c r="K1138" t="s">
        <v>1366</v>
      </c>
      <c r="L1138">
        <v>1339</v>
      </c>
      <c r="N1138">
        <v>1007</v>
      </c>
      <c r="O1138" t="s">
        <v>128</v>
      </c>
      <c r="P1138" t="s">
        <v>128</v>
      </c>
      <c r="Q1138">
        <v>1</v>
      </c>
      <c r="W1138">
        <v>0</v>
      </c>
      <c r="X1138">
        <v>629087598</v>
      </c>
      <c r="Y1138">
        <f t="shared" si="678"/>
        <v>8.0000000000000004E-4</v>
      </c>
      <c r="AA1138">
        <v>5566.05</v>
      </c>
      <c r="AB1138">
        <v>0</v>
      </c>
      <c r="AC1138">
        <v>0</v>
      </c>
      <c r="AD1138">
        <v>0</v>
      </c>
      <c r="AE1138">
        <v>665</v>
      </c>
      <c r="AF1138">
        <v>0</v>
      </c>
      <c r="AG1138">
        <v>0</v>
      </c>
      <c r="AH1138">
        <v>0</v>
      </c>
      <c r="AI1138">
        <v>8.3699999999999992</v>
      </c>
      <c r="AJ1138">
        <v>1</v>
      </c>
      <c r="AK1138">
        <v>1</v>
      </c>
      <c r="AL1138">
        <v>1</v>
      </c>
      <c r="AM1138">
        <v>2</v>
      </c>
      <c r="AN1138">
        <v>0</v>
      </c>
      <c r="AO1138">
        <v>1</v>
      </c>
      <c r="AP1138">
        <v>1</v>
      </c>
      <c r="AQ1138">
        <v>0</v>
      </c>
      <c r="AR1138">
        <v>0</v>
      </c>
      <c r="AS1138" t="s">
        <v>3</v>
      </c>
      <c r="AT1138">
        <v>8.0000000000000004E-4</v>
      </c>
      <c r="AU1138" t="s">
        <v>3</v>
      </c>
      <c r="AV1138">
        <v>0</v>
      </c>
      <c r="AW1138">
        <v>2</v>
      </c>
      <c r="AX1138">
        <v>64857570</v>
      </c>
      <c r="AY1138">
        <v>1</v>
      </c>
      <c r="AZ1138">
        <v>0</v>
      </c>
      <c r="BA1138">
        <v>1184</v>
      </c>
      <c r="BB1138">
        <v>0</v>
      </c>
      <c r="BC1138">
        <v>0</v>
      </c>
      <c r="BD1138">
        <v>0</v>
      </c>
      <c r="BE1138">
        <v>0</v>
      </c>
      <c r="BF1138">
        <v>0</v>
      </c>
      <c r="BG1138">
        <v>0</v>
      </c>
      <c r="BH1138">
        <v>0</v>
      </c>
      <c r="BI1138">
        <v>0</v>
      </c>
      <c r="BJ1138">
        <v>0</v>
      </c>
      <c r="BK1138">
        <v>0</v>
      </c>
      <c r="BL1138">
        <v>0</v>
      </c>
      <c r="BM1138">
        <v>0</v>
      </c>
      <c r="BN1138">
        <v>0</v>
      </c>
      <c r="BO1138">
        <v>0</v>
      </c>
      <c r="BP1138">
        <v>0</v>
      </c>
      <c r="BQ1138">
        <v>0</v>
      </c>
      <c r="BR1138">
        <v>0</v>
      </c>
      <c r="BS1138">
        <v>0</v>
      </c>
      <c r="BT1138">
        <v>0</v>
      </c>
      <c r="BU1138">
        <v>0</v>
      </c>
      <c r="BV1138">
        <v>0</v>
      </c>
      <c r="BW1138">
        <v>0</v>
      </c>
      <c r="CV1138">
        <v>0</v>
      </c>
      <c r="CW1138">
        <v>0</v>
      </c>
      <c r="CX1138">
        <f>ROUND(Y1138*Source!I682,7)</f>
        <v>1.6000000000000001E-3</v>
      </c>
      <c r="CY1138">
        <f>AA1138</f>
        <v>5566.05</v>
      </c>
      <c r="CZ1138">
        <f>AE1138</f>
        <v>665</v>
      </c>
      <c r="DA1138">
        <f>AI1138</f>
        <v>8.3699999999999992</v>
      </c>
      <c r="DB1138">
        <f t="shared" si="679"/>
        <v>0.53</v>
      </c>
      <c r="DC1138">
        <f t="shared" si="680"/>
        <v>0</v>
      </c>
      <c r="DD1138" t="s">
        <v>3</v>
      </c>
      <c r="DE1138" t="s">
        <v>3</v>
      </c>
      <c r="DF1138">
        <f>ROUND(ROUND(AE1138*AI1138,0)*CX1138,0)</f>
        <v>9</v>
      </c>
      <c r="DG1138">
        <f>ROUND(ROUND(AF1138,0)*CX1138,0)</f>
        <v>0</v>
      </c>
      <c r="DH1138">
        <f>ROUND(ROUND(AG1138,0)*CX1138,0)</f>
        <v>0</v>
      </c>
      <c r="DI1138">
        <f>ROUND(ROUND(AH1138,0)*CX1138,0)</f>
        <v>0</v>
      </c>
      <c r="DJ1138">
        <f>DF1138</f>
        <v>9</v>
      </c>
      <c r="DK1138">
        <v>0</v>
      </c>
      <c r="DL1138" t="s">
        <v>3</v>
      </c>
      <c r="DM1138">
        <v>0</v>
      </c>
      <c r="DN1138" t="s">
        <v>3</v>
      </c>
      <c r="DO1138">
        <v>0</v>
      </c>
    </row>
    <row r="1139" spans="1:119" x14ac:dyDescent="0.2">
      <c r="A1139">
        <f>ROW(Source!A685)</f>
        <v>685</v>
      </c>
      <c r="B1139">
        <v>64855517</v>
      </c>
      <c r="C1139">
        <v>64857572</v>
      </c>
      <c r="D1139">
        <v>18413610</v>
      </c>
      <c r="E1139">
        <v>1</v>
      </c>
      <c r="F1139">
        <v>1</v>
      </c>
      <c r="G1139">
        <v>1</v>
      </c>
      <c r="H1139">
        <v>1</v>
      </c>
      <c r="I1139" t="s">
        <v>1508</v>
      </c>
      <c r="J1139" t="s">
        <v>3</v>
      </c>
      <c r="K1139" t="s">
        <v>1509</v>
      </c>
      <c r="L1139">
        <v>1369</v>
      </c>
      <c r="N1139">
        <v>1013</v>
      </c>
      <c r="O1139" t="s">
        <v>1100</v>
      </c>
      <c r="P1139" t="s">
        <v>1100</v>
      </c>
      <c r="Q1139">
        <v>1</v>
      </c>
      <c r="W1139">
        <v>0</v>
      </c>
      <c r="X1139">
        <v>-492152492</v>
      </c>
      <c r="Y1139">
        <f t="shared" si="678"/>
        <v>1.26</v>
      </c>
      <c r="AA1139">
        <v>0</v>
      </c>
      <c r="AB1139">
        <v>0</v>
      </c>
      <c r="AC1139">
        <v>0</v>
      </c>
      <c r="AD1139">
        <v>10.210000000000001</v>
      </c>
      <c r="AE1139">
        <v>0</v>
      </c>
      <c r="AF1139">
        <v>0</v>
      </c>
      <c r="AG1139">
        <v>0</v>
      </c>
      <c r="AH1139">
        <v>10.210000000000001</v>
      </c>
      <c r="AI1139">
        <v>1</v>
      </c>
      <c r="AJ1139">
        <v>1</v>
      </c>
      <c r="AK1139">
        <v>1</v>
      </c>
      <c r="AL1139">
        <v>1</v>
      </c>
      <c r="AM1139">
        <v>-2</v>
      </c>
      <c r="AN1139">
        <v>0</v>
      </c>
      <c r="AO1139">
        <v>1</v>
      </c>
      <c r="AP1139">
        <v>1</v>
      </c>
      <c r="AQ1139">
        <v>0</v>
      </c>
      <c r="AR1139">
        <v>0</v>
      </c>
      <c r="AS1139" t="s">
        <v>3</v>
      </c>
      <c r="AT1139">
        <v>1.26</v>
      </c>
      <c r="AU1139" t="s">
        <v>3</v>
      </c>
      <c r="AV1139">
        <v>1</v>
      </c>
      <c r="AW1139">
        <v>2</v>
      </c>
      <c r="AX1139">
        <v>64857578</v>
      </c>
      <c r="AY1139">
        <v>1</v>
      </c>
      <c r="AZ1139">
        <v>0</v>
      </c>
      <c r="BA1139">
        <v>1185</v>
      </c>
      <c r="BB1139">
        <v>0</v>
      </c>
      <c r="BC1139">
        <v>0</v>
      </c>
      <c r="BD1139">
        <v>0</v>
      </c>
      <c r="BE1139">
        <v>0</v>
      </c>
      <c r="BF1139">
        <v>0</v>
      </c>
      <c r="BG1139">
        <v>0</v>
      </c>
      <c r="BH1139">
        <v>0</v>
      </c>
      <c r="BI1139">
        <v>0</v>
      </c>
      <c r="BJ1139">
        <v>0</v>
      </c>
      <c r="BK1139">
        <v>0</v>
      </c>
      <c r="BL1139">
        <v>0</v>
      </c>
      <c r="BM1139">
        <v>0</v>
      </c>
      <c r="BN1139">
        <v>0</v>
      </c>
      <c r="BO1139">
        <v>0</v>
      </c>
      <c r="BP1139">
        <v>0</v>
      </c>
      <c r="BQ1139">
        <v>0</v>
      </c>
      <c r="BR1139">
        <v>0</v>
      </c>
      <c r="BS1139">
        <v>0</v>
      </c>
      <c r="BT1139">
        <v>0</v>
      </c>
      <c r="BU1139">
        <v>0</v>
      </c>
      <c r="BV1139">
        <v>0</v>
      </c>
      <c r="BW1139">
        <v>0</v>
      </c>
      <c r="CU1139">
        <f>ROUND(AT1139*Source!I685*AH1139*AL1139,0)</f>
        <v>26</v>
      </c>
      <c r="CV1139">
        <f>ROUND(Y1139*Source!I685,7)</f>
        <v>2.52</v>
      </c>
      <c r="CW1139">
        <v>0</v>
      </c>
      <c r="CX1139">
        <f>ROUND(Y1139*Source!I685,7)</f>
        <v>2.52</v>
      </c>
      <c r="CY1139">
        <f>AD1139</f>
        <v>10.210000000000001</v>
      </c>
      <c r="CZ1139">
        <f>AH1139</f>
        <v>10.210000000000001</v>
      </c>
      <c r="DA1139">
        <f>AL1139</f>
        <v>1</v>
      </c>
      <c r="DB1139">
        <f t="shared" si="679"/>
        <v>12.86</v>
      </c>
      <c r="DC1139">
        <f t="shared" si="680"/>
        <v>0</v>
      </c>
      <c r="DD1139" t="s">
        <v>3</v>
      </c>
      <c r="DE1139" t="s">
        <v>3</v>
      </c>
      <c r="DF1139">
        <f>ROUND(ROUND(AE1139,2)*CX1139,2)</f>
        <v>0</v>
      </c>
      <c r="DG1139">
        <f>ROUND(ROUND(AF1139,2)*CX1139,2)</f>
        <v>0</v>
      </c>
      <c r="DH1139">
        <f>ROUND(ROUND(AG1139,2)*CX1139,2)</f>
        <v>0</v>
      </c>
      <c r="DI1139">
        <f>ROUND(ROUND(AH1139,2)*CX1139,2)</f>
        <v>25.73</v>
      </c>
      <c r="DJ1139">
        <f>DI1139</f>
        <v>25.73</v>
      </c>
      <c r="DK1139">
        <v>0</v>
      </c>
      <c r="DL1139" t="s">
        <v>3</v>
      </c>
      <c r="DM1139">
        <v>0</v>
      </c>
      <c r="DN1139" t="s">
        <v>3</v>
      </c>
      <c r="DO1139">
        <v>0</v>
      </c>
    </row>
    <row r="1140" spans="1:119" x14ac:dyDescent="0.2">
      <c r="A1140">
        <f>ROW(Source!A685)</f>
        <v>685</v>
      </c>
      <c r="B1140">
        <v>64855517</v>
      </c>
      <c r="C1140">
        <v>64857572</v>
      </c>
      <c r="D1140">
        <v>29172657</v>
      </c>
      <c r="E1140">
        <v>1</v>
      </c>
      <c r="F1140">
        <v>1</v>
      </c>
      <c r="G1140">
        <v>1</v>
      </c>
      <c r="H1140">
        <v>2</v>
      </c>
      <c r="I1140" t="s">
        <v>1224</v>
      </c>
      <c r="J1140" t="s">
        <v>1225</v>
      </c>
      <c r="K1140" t="s">
        <v>1226</v>
      </c>
      <c r="L1140">
        <v>1368</v>
      </c>
      <c r="N1140">
        <v>1011</v>
      </c>
      <c r="O1140" t="s">
        <v>1106</v>
      </c>
      <c r="P1140" t="s">
        <v>1106</v>
      </c>
      <c r="Q1140">
        <v>1</v>
      </c>
      <c r="W1140">
        <v>0</v>
      </c>
      <c r="X1140">
        <v>1474986261</v>
      </c>
      <c r="Y1140">
        <f t="shared" si="678"/>
        <v>0.56999999999999995</v>
      </c>
      <c r="AA1140">
        <v>0</v>
      </c>
      <c r="AB1140">
        <v>8.1</v>
      </c>
      <c r="AC1140">
        <v>0</v>
      </c>
      <c r="AD1140">
        <v>0</v>
      </c>
      <c r="AE1140">
        <v>0</v>
      </c>
      <c r="AF1140">
        <v>8.1</v>
      </c>
      <c r="AG1140">
        <v>0</v>
      </c>
      <c r="AH1140">
        <v>0</v>
      </c>
      <c r="AI1140">
        <v>1</v>
      </c>
      <c r="AJ1140">
        <v>1</v>
      </c>
      <c r="AK1140">
        <v>1</v>
      </c>
      <c r="AL1140">
        <v>1</v>
      </c>
      <c r="AM1140">
        <v>-2</v>
      </c>
      <c r="AN1140">
        <v>0</v>
      </c>
      <c r="AO1140">
        <v>1</v>
      </c>
      <c r="AP1140">
        <v>1</v>
      </c>
      <c r="AQ1140">
        <v>0</v>
      </c>
      <c r="AR1140">
        <v>0</v>
      </c>
      <c r="AS1140" t="s">
        <v>3</v>
      </c>
      <c r="AT1140">
        <v>0.56999999999999995</v>
      </c>
      <c r="AU1140" t="s">
        <v>3</v>
      </c>
      <c r="AV1140">
        <v>0</v>
      </c>
      <c r="AW1140">
        <v>2</v>
      </c>
      <c r="AX1140">
        <v>64857579</v>
      </c>
      <c r="AY1140">
        <v>1</v>
      </c>
      <c r="AZ1140">
        <v>0</v>
      </c>
      <c r="BA1140">
        <v>1186</v>
      </c>
      <c r="BB1140">
        <v>0</v>
      </c>
      <c r="BC1140">
        <v>0</v>
      </c>
      <c r="BD1140">
        <v>0</v>
      </c>
      <c r="BE1140">
        <v>0</v>
      </c>
      <c r="BF1140">
        <v>0</v>
      </c>
      <c r="BG1140">
        <v>0</v>
      </c>
      <c r="BH1140">
        <v>0</v>
      </c>
      <c r="BI1140">
        <v>0</v>
      </c>
      <c r="BJ1140">
        <v>0</v>
      </c>
      <c r="BK1140">
        <v>0</v>
      </c>
      <c r="BL1140">
        <v>0</v>
      </c>
      <c r="BM1140">
        <v>0</v>
      </c>
      <c r="BN1140">
        <v>0</v>
      </c>
      <c r="BO1140">
        <v>0</v>
      </c>
      <c r="BP1140">
        <v>0</v>
      </c>
      <c r="BQ1140">
        <v>0</v>
      </c>
      <c r="BR1140">
        <v>0</v>
      </c>
      <c r="BS1140">
        <v>0</v>
      </c>
      <c r="BT1140">
        <v>0</v>
      </c>
      <c r="BU1140">
        <v>0</v>
      </c>
      <c r="BV1140">
        <v>0</v>
      </c>
      <c r="BW1140">
        <v>0</v>
      </c>
      <c r="CV1140">
        <v>0</v>
      </c>
      <c r="CW1140">
        <f>ROUND(Y1140*Source!I685*DO1140,7)</f>
        <v>0</v>
      </c>
      <c r="CX1140">
        <f>ROUND(Y1140*Source!I685,7)</f>
        <v>1.1399999999999999</v>
      </c>
      <c r="CY1140">
        <f>AB1140</f>
        <v>8.1</v>
      </c>
      <c r="CZ1140">
        <f>AF1140</f>
        <v>8.1</v>
      </c>
      <c r="DA1140">
        <f>AJ1140</f>
        <v>1</v>
      </c>
      <c r="DB1140">
        <f t="shared" si="679"/>
        <v>4.62</v>
      </c>
      <c r="DC1140">
        <f t="shared" si="680"/>
        <v>0</v>
      </c>
      <c r="DD1140" t="s">
        <v>3</v>
      </c>
      <c r="DE1140" t="s">
        <v>3</v>
      </c>
      <c r="DF1140">
        <f>ROUND(ROUND(AE1140,2)*CX1140,2)</f>
        <v>0</v>
      </c>
      <c r="DG1140">
        <f>ROUND(ROUND(AF1140,2)*CX1140,2)</f>
        <v>9.23</v>
      </c>
      <c r="DH1140">
        <f>ROUND(ROUND(AG1140,2)*CX1140,2)</f>
        <v>0</v>
      </c>
      <c r="DI1140">
        <f>ROUND(ROUND(AH1140,2)*CX1140,2)</f>
        <v>0</v>
      </c>
      <c r="DJ1140">
        <f>DG1140</f>
        <v>9.23</v>
      </c>
      <c r="DK1140">
        <v>0</v>
      </c>
      <c r="DL1140" t="s">
        <v>3</v>
      </c>
      <c r="DM1140">
        <v>0</v>
      </c>
      <c r="DN1140" t="s">
        <v>3</v>
      </c>
      <c r="DO1140">
        <v>0</v>
      </c>
    </row>
    <row r="1141" spans="1:119" x14ac:dyDescent="0.2">
      <c r="A1141">
        <f>ROW(Source!A685)</f>
        <v>685</v>
      </c>
      <c r="B1141">
        <v>64855517</v>
      </c>
      <c r="C1141">
        <v>64857572</v>
      </c>
      <c r="D1141">
        <v>29174913</v>
      </c>
      <c r="E1141">
        <v>1</v>
      </c>
      <c r="F1141">
        <v>1</v>
      </c>
      <c r="G1141">
        <v>1</v>
      </c>
      <c r="H1141">
        <v>2</v>
      </c>
      <c r="I1141" t="s">
        <v>1152</v>
      </c>
      <c r="J1141" t="s">
        <v>1153</v>
      </c>
      <c r="K1141" t="s">
        <v>1154</v>
      </c>
      <c r="L1141">
        <v>1368</v>
      </c>
      <c r="N1141">
        <v>1011</v>
      </c>
      <c r="O1141" t="s">
        <v>1106</v>
      </c>
      <c r="P1141" t="s">
        <v>1106</v>
      </c>
      <c r="Q1141">
        <v>1</v>
      </c>
      <c r="W1141">
        <v>0</v>
      </c>
      <c r="X1141">
        <v>1230759911</v>
      </c>
      <c r="Y1141">
        <f t="shared" si="678"/>
        <v>0.04</v>
      </c>
      <c r="AA1141">
        <v>0</v>
      </c>
      <c r="AB1141">
        <v>87.17</v>
      </c>
      <c r="AC1141">
        <v>11.6</v>
      </c>
      <c r="AD1141">
        <v>0</v>
      </c>
      <c r="AE1141">
        <v>0</v>
      </c>
      <c r="AF1141">
        <v>87.17</v>
      </c>
      <c r="AG1141">
        <v>11.6</v>
      </c>
      <c r="AH1141">
        <v>0</v>
      </c>
      <c r="AI1141">
        <v>1</v>
      </c>
      <c r="AJ1141">
        <v>1</v>
      </c>
      <c r="AK1141">
        <v>1</v>
      </c>
      <c r="AL1141">
        <v>1</v>
      </c>
      <c r="AM1141">
        <v>-2</v>
      </c>
      <c r="AN1141">
        <v>0</v>
      </c>
      <c r="AO1141">
        <v>1</v>
      </c>
      <c r="AP1141">
        <v>1</v>
      </c>
      <c r="AQ1141">
        <v>0</v>
      </c>
      <c r="AR1141">
        <v>0</v>
      </c>
      <c r="AS1141" t="s">
        <v>3</v>
      </c>
      <c r="AT1141">
        <v>0.04</v>
      </c>
      <c r="AU1141" t="s">
        <v>3</v>
      </c>
      <c r="AV1141">
        <v>0</v>
      </c>
      <c r="AW1141">
        <v>2</v>
      </c>
      <c r="AX1141">
        <v>64857580</v>
      </c>
      <c r="AY1141">
        <v>1</v>
      </c>
      <c r="AZ1141">
        <v>0</v>
      </c>
      <c r="BA1141">
        <v>1187</v>
      </c>
      <c r="BB1141">
        <v>0</v>
      </c>
      <c r="BC1141">
        <v>0</v>
      </c>
      <c r="BD1141">
        <v>0</v>
      </c>
      <c r="BE1141">
        <v>0</v>
      </c>
      <c r="BF1141">
        <v>0</v>
      </c>
      <c r="BG1141">
        <v>0</v>
      </c>
      <c r="BH1141">
        <v>0</v>
      </c>
      <c r="BI1141">
        <v>0</v>
      </c>
      <c r="BJ1141">
        <v>0</v>
      </c>
      <c r="BK1141">
        <v>0</v>
      </c>
      <c r="BL1141">
        <v>0</v>
      </c>
      <c r="BM1141">
        <v>0</v>
      </c>
      <c r="BN1141">
        <v>0</v>
      </c>
      <c r="BO1141">
        <v>0</v>
      </c>
      <c r="BP1141">
        <v>0</v>
      </c>
      <c r="BQ1141">
        <v>0</v>
      </c>
      <c r="BR1141">
        <v>0</v>
      </c>
      <c r="BS1141">
        <v>0</v>
      </c>
      <c r="BT1141">
        <v>0</v>
      </c>
      <c r="BU1141">
        <v>0</v>
      </c>
      <c r="BV1141">
        <v>0</v>
      </c>
      <c r="BW1141">
        <v>0</v>
      </c>
      <c r="CV1141">
        <v>0</v>
      </c>
      <c r="CW1141">
        <f>ROUND(Y1141*Source!I685*DO1141,7)</f>
        <v>0</v>
      </c>
      <c r="CX1141">
        <f>ROUND(Y1141*Source!I685,7)</f>
        <v>0.08</v>
      </c>
      <c r="CY1141">
        <f>AB1141</f>
        <v>87.17</v>
      </c>
      <c r="CZ1141">
        <f>AF1141</f>
        <v>87.17</v>
      </c>
      <c r="DA1141">
        <f>AJ1141</f>
        <v>1</v>
      </c>
      <c r="DB1141">
        <f t="shared" si="679"/>
        <v>3.49</v>
      </c>
      <c r="DC1141">
        <f t="shared" si="680"/>
        <v>0.46</v>
      </c>
      <c r="DD1141" t="s">
        <v>3</v>
      </c>
      <c r="DE1141" t="s">
        <v>3</v>
      </c>
      <c r="DF1141">
        <f>ROUND(ROUND(AE1141,2)*CX1141,2)</f>
        <v>0</v>
      </c>
      <c r="DG1141">
        <f>ROUND(ROUND(AF1141,2)*CX1141,2)</f>
        <v>6.97</v>
      </c>
      <c r="DH1141">
        <f>ROUND(ROUND(AG1141,2)*CX1141,2)</f>
        <v>0.93</v>
      </c>
      <c r="DI1141">
        <f>ROUND(ROUND(AH1141,2)*CX1141,2)</f>
        <v>0</v>
      </c>
      <c r="DJ1141">
        <f>DG1141</f>
        <v>6.97</v>
      </c>
      <c r="DK1141">
        <v>0</v>
      </c>
      <c r="DL1141" t="s">
        <v>3</v>
      </c>
      <c r="DM1141">
        <v>0</v>
      </c>
      <c r="DN1141" t="s">
        <v>3</v>
      </c>
      <c r="DO1141">
        <v>0</v>
      </c>
    </row>
    <row r="1142" spans="1:119" x14ac:dyDescent="0.2">
      <c r="A1142">
        <f>ROW(Source!A685)</f>
        <v>685</v>
      </c>
      <c r="B1142">
        <v>64855517</v>
      </c>
      <c r="C1142">
        <v>64857572</v>
      </c>
      <c r="D1142">
        <v>29113986</v>
      </c>
      <c r="E1142">
        <v>1</v>
      </c>
      <c r="F1142">
        <v>1</v>
      </c>
      <c r="G1142">
        <v>1</v>
      </c>
      <c r="H1142">
        <v>3</v>
      </c>
      <c r="I1142" t="s">
        <v>1510</v>
      </c>
      <c r="J1142" t="s">
        <v>1511</v>
      </c>
      <c r="K1142" t="s">
        <v>1512</v>
      </c>
      <c r="L1142">
        <v>1348</v>
      </c>
      <c r="N1142">
        <v>1009</v>
      </c>
      <c r="O1142" t="s">
        <v>36</v>
      </c>
      <c r="P1142" t="s">
        <v>36</v>
      </c>
      <c r="Q1142">
        <v>1000</v>
      </c>
      <c r="W1142">
        <v>0</v>
      </c>
      <c r="X1142">
        <v>-2063358494</v>
      </c>
      <c r="Y1142">
        <f t="shared" si="678"/>
        <v>4.8999999999999998E-4</v>
      </c>
      <c r="AA1142">
        <v>10362</v>
      </c>
      <c r="AB1142">
        <v>0</v>
      </c>
      <c r="AC1142">
        <v>0</v>
      </c>
      <c r="AD1142">
        <v>0</v>
      </c>
      <c r="AE1142">
        <v>10362</v>
      </c>
      <c r="AF1142">
        <v>0</v>
      </c>
      <c r="AG1142">
        <v>0</v>
      </c>
      <c r="AH1142">
        <v>0</v>
      </c>
      <c r="AI1142">
        <v>1</v>
      </c>
      <c r="AJ1142">
        <v>1</v>
      </c>
      <c r="AK1142">
        <v>1</v>
      </c>
      <c r="AL1142">
        <v>1</v>
      </c>
      <c r="AM1142">
        <v>-2</v>
      </c>
      <c r="AN1142">
        <v>0</v>
      </c>
      <c r="AO1142">
        <v>1</v>
      </c>
      <c r="AP1142">
        <v>1</v>
      </c>
      <c r="AQ1142">
        <v>0</v>
      </c>
      <c r="AR1142">
        <v>0</v>
      </c>
      <c r="AS1142" t="s">
        <v>3</v>
      </c>
      <c r="AT1142">
        <v>4.8999999999999998E-4</v>
      </c>
      <c r="AU1142" t="s">
        <v>3</v>
      </c>
      <c r="AV1142">
        <v>0</v>
      </c>
      <c r="AW1142">
        <v>2</v>
      </c>
      <c r="AX1142">
        <v>64857581</v>
      </c>
      <c r="AY1142">
        <v>1</v>
      </c>
      <c r="AZ1142">
        <v>0</v>
      </c>
      <c r="BA1142">
        <v>1188</v>
      </c>
      <c r="BB1142">
        <v>0</v>
      </c>
      <c r="BC1142">
        <v>0</v>
      </c>
      <c r="BD1142">
        <v>0</v>
      </c>
      <c r="BE1142">
        <v>0</v>
      </c>
      <c r="BF1142">
        <v>0</v>
      </c>
      <c r="BG1142">
        <v>0</v>
      </c>
      <c r="BH1142">
        <v>0</v>
      </c>
      <c r="BI1142">
        <v>0</v>
      </c>
      <c r="BJ1142">
        <v>0</v>
      </c>
      <c r="BK1142">
        <v>0</v>
      </c>
      <c r="BL1142">
        <v>0</v>
      </c>
      <c r="BM1142">
        <v>0</v>
      </c>
      <c r="BN1142">
        <v>0</v>
      </c>
      <c r="BO1142">
        <v>0</v>
      </c>
      <c r="BP1142">
        <v>0</v>
      </c>
      <c r="BQ1142">
        <v>0</v>
      </c>
      <c r="BR1142">
        <v>0</v>
      </c>
      <c r="BS1142">
        <v>0</v>
      </c>
      <c r="BT1142">
        <v>0</v>
      </c>
      <c r="BU1142">
        <v>0</v>
      </c>
      <c r="BV1142">
        <v>0</v>
      </c>
      <c r="BW1142">
        <v>0</v>
      </c>
      <c r="CV1142">
        <v>0</v>
      </c>
      <c r="CW1142">
        <v>0</v>
      </c>
      <c r="CX1142">
        <f>ROUND(Y1142*Source!I685,7)</f>
        <v>9.7999999999999997E-4</v>
      </c>
      <c r="CY1142">
        <f>AA1142</f>
        <v>10362</v>
      </c>
      <c r="CZ1142">
        <f>AE1142</f>
        <v>10362</v>
      </c>
      <c r="DA1142">
        <f>AI1142</f>
        <v>1</v>
      </c>
      <c r="DB1142">
        <f t="shared" si="679"/>
        <v>5.08</v>
      </c>
      <c r="DC1142">
        <f t="shared" si="680"/>
        <v>0</v>
      </c>
      <c r="DD1142" t="s">
        <v>3</v>
      </c>
      <c r="DE1142" t="s">
        <v>3</v>
      </c>
      <c r="DF1142">
        <f>ROUND(ROUND(AE1142,2)*CX1142,2)</f>
        <v>10.15</v>
      </c>
      <c r="DG1142">
        <f>ROUND(ROUND(AF1142,2)*CX1142,2)</f>
        <v>0</v>
      </c>
      <c r="DH1142">
        <f>ROUND(ROUND(AG1142,2)*CX1142,2)</f>
        <v>0</v>
      </c>
      <c r="DI1142">
        <f>ROUND(ROUND(AH1142,2)*CX1142,2)</f>
        <v>0</v>
      </c>
      <c r="DJ1142">
        <f>DF1142</f>
        <v>10.15</v>
      </c>
      <c r="DK1142">
        <v>0</v>
      </c>
      <c r="DL1142" t="s">
        <v>3</v>
      </c>
      <c r="DM1142">
        <v>0</v>
      </c>
      <c r="DN1142" t="s">
        <v>3</v>
      </c>
      <c r="DO1142">
        <v>0</v>
      </c>
    </row>
    <row r="1143" spans="1:119" x14ac:dyDescent="0.2">
      <c r="A1143">
        <f>ROW(Source!A685)</f>
        <v>685</v>
      </c>
      <c r="B1143">
        <v>64855517</v>
      </c>
      <c r="C1143">
        <v>64857572</v>
      </c>
      <c r="D1143">
        <v>29114247</v>
      </c>
      <c r="E1143">
        <v>1</v>
      </c>
      <c r="F1143">
        <v>1</v>
      </c>
      <c r="G1143">
        <v>1</v>
      </c>
      <c r="H1143">
        <v>3</v>
      </c>
      <c r="I1143" t="s">
        <v>1022</v>
      </c>
      <c r="J1143" t="s">
        <v>1024</v>
      </c>
      <c r="K1143" t="s">
        <v>1023</v>
      </c>
      <c r="L1143">
        <v>1348</v>
      </c>
      <c r="N1143">
        <v>1009</v>
      </c>
      <c r="O1143" t="s">
        <v>36</v>
      </c>
      <c r="P1143" t="s">
        <v>36</v>
      </c>
      <c r="Q1143">
        <v>1000</v>
      </c>
      <c r="W1143">
        <v>0</v>
      </c>
      <c r="X1143">
        <v>969423507</v>
      </c>
      <c r="Y1143">
        <f t="shared" si="678"/>
        <v>1.9E-3</v>
      </c>
      <c r="AA1143">
        <v>9040.01</v>
      </c>
      <c r="AB1143">
        <v>0</v>
      </c>
      <c r="AC1143">
        <v>0</v>
      </c>
      <c r="AD1143">
        <v>0</v>
      </c>
      <c r="AE1143">
        <v>9040.01</v>
      </c>
      <c r="AF1143">
        <v>0</v>
      </c>
      <c r="AG1143">
        <v>0</v>
      </c>
      <c r="AH1143">
        <v>0</v>
      </c>
      <c r="AI1143">
        <v>1</v>
      </c>
      <c r="AJ1143">
        <v>1</v>
      </c>
      <c r="AK1143">
        <v>1</v>
      </c>
      <c r="AL1143">
        <v>1</v>
      </c>
      <c r="AM1143">
        <v>-2</v>
      </c>
      <c r="AN1143">
        <v>0</v>
      </c>
      <c r="AO1143">
        <v>1</v>
      </c>
      <c r="AP1143">
        <v>1</v>
      </c>
      <c r="AQ1143">
        <v>0</v>
      </c>
      <c r="AR1143">
        <v>0</v>
      </c>
      <c r="AS1143" t="s">
        <v>3</v>
      </c>
      <c r="AT1143">
        <v>1.9E-3</v>
      </c>
      <c r="AU1143" t="s">
        <v>3</v>
      </c>
      <c r="AV1143">
        <v>0</v>
      </c>
      <c r="AW1143">
        <v>2</v>
      </c>
      <c r="AX1143">
        <v>64857582</v>
      </c>
      <c r="AY1143">
        <v>1</v>
      </c>
      <c r="AZ1143">
        <v>0</v>
      </c>
      <c r="BA1143">
        <v>1189</v>
      </c>
      <c r="BB1143">
        <v>0</v>
      </c>
      <c r="BC1143">
        <v>0</v>
      </c>
      <c r="BD1143">
        <v>0</v>
      </c>
      <c r="BE1143">
        <v>0</v>
      </c>
      <c r="BF1143">
        <v>0</v>
      </c>
      <c r="BG1143">
        <v>0</v>
      </c>
      <c r="BH1143">
        <v>0</v>
      </c>
      <c r="BI1143">
        <v>0</v>
      </c>
      <c r="BJ1143">
        <v>0</v>
      </c>
      <c r="BK1143">
        <v>0</v>
      </c>
      <c r="BL1143">
        <v>0</v>
      </c>
      <c r="BM1143">
        <v>0</v>
      </c>
      <c r="BN1143">
        <v>0</v>
      </c>
      <c r="BO1143">
        <v>0</v>
      </c>
      <c r="BP1143">
        <v>0</v>
      </c>
      <c r="BQ1143">
        <v>0</v>
      </c>
      <c r="BR1143">
        <v>0</v>
      </c>
      <c r="BS1143">
        <v>0</v>
      </c>
      <c r="BT1143">
        <v>0</v>
      </c>
      <c r="BU1143">
        <v>0</v>
      </c>
      <c r="BV1143">
        <v>0</v>
      </c>
      <c r="BW1143">
        <v>0</v>
      </c>
      <c r="CV1143">
        <v>0</v>
      </c>
      <c r="CW1143">
        <v>0</v>
      </c>
      <c r="CX1143">
        <f>ROUND(Y1143*Source!I685,7)</f>
        <v>3.8E-3</v>
      </c>
      <c r="CY1143">
        <f>AA1143</f>
        <v>9040.01</v>
      </c>
      <c r="CZ1143">
        <f>AE1143</f>
        <v>9040.01</v>
      </c>
      <c r="DA1143">
        <f>AI1143</f>
        <v>1</v>
      </c>
      <c r="DB1143">
        <f t="shared" si="679"/>
        <v>17.18</v>
      </c>
      <c r="DC1143">
        <f t="shared" si="680"/>
        <v>0</v>
      </c>
      <c r="DD1143" t="s">
        <v>3</v>
      </c>
      <c r="DE1143" t="s">
        <v>3</v>
      </c>
      <c r="DF1143">
        <f>ROUND(ROUND(AE1143,2)*CX1143,2)</f>
        <v>34.35</v>
      </c>
      <c r="DG1143">
        <f>ROUND(ROUND(AF1143,2)*CX1143,2)</f>
        <v>0</v>
      </c>
      <c r="DH1143">
        <f>ROUND(ROUND(AG1143,2)*CX1143,2)</f>
        <v>0</v>
      </c>
      <c r="DI1143">
        <f>ROUND(ROUND(AH1143,2)*CX1143,2)</f>
        <v>0</v>
      </c>
      <c r="DJ1143">
        <f>DF1143</f>
        <v>34.35</v>
      </c>
      <c r="DK1143">
        <v>0</v>
      </c>
      <c r="DL1143" t="s">
        <v>3</v>
      </c>
      <c r="DM1143">
        <v>0</v>
      </c>
      <c r="DN1143" t="s">
        <v>3</v>
      </c>
      <c r="DO1143">
        <v>0</v>
      </c>
    </row>
    <row r="1144" spans="1:119" x14ac:dyDescent="0.2">
      <c r="A1144">
        <f>ROW(Source!A686)</f>
        <v>686</v>
      </c>
      <c r="B1144">
        <v>64855514</v>
      </c>
      <c r="C1144">
        <v>64857572</v>
      </c>
      <c r="D1144">
        <v>18413610</v>
      </c>
      <c r="E1144">
        <v>1</v>
      </c>
      <c r="F1144">
        <v>1</v>
      </c>
      <c r="G1144">
        <v>1</v>
      </c>
      <c r="H1144">
        <v>1</v>
      </c>
      <c r="I1144" t="s">
        <v>1508</v>
      </c>
      <c r="J1144" t="s">
        <v>3</v>
      </c>
      <c r="K1144" t="s">
        <v>1509</v>
      </c>
      <c r="L1144">
        <v>1369</v>
      </c>
      <c r="N1144">
        <v>1013</v>
      </c>
      <c r="O1144" t="s">
        <v>1100</v>
      </c>
      <c r="P1144" t="s">
        <v>1100</v>
      </c>
      <c r="Q1144">
        <v>1</v>
      </c>
      <c r="W1144">
        <v>0</v>
      </c>
      <c r="X1144">
        <v>-492152492</v>
      </c>
      <c r="Y1144">
        <f t="shared" si="678"/>
        <v>1.26</v>
      </c>
      <c r="AA1144">
        <v>0</v>
      </c>
      <c r="AB1144">
        <v>0</v>
      </c>
      <c r="AC1144">
        <v>0</v>
      </c>
      <c r="AD1144">
        <v>10.210000000000001</v>
      </c>
      <c r="AE1144">
        <v>0</v>
      </c>
      <c r="AF1144">
        <v>0</v>
      </c>
      <c r="AG1144">
        <v>0</v>
      </c>
      <c r="AH1144">
        <v>10.210000000000001</v>
      </c>
      <c r="AI1144">
        <v>1</v>
      </c>
      <c r="AJ1144">
        <v>1</v>
      </c>
      <c r="AK1144">
        <v>1</v>
      </c>
      <c r="AL1144">
        <v>1</v>
      </c>
      <c r="AM1144">
        <v>-2</v>
      </c>
      <c r="AN1144">
        <v>0</v>
      </c>
      <c r="AO1144">
        <v>1</v>
      </c>
      <c r="AP1144">
        <v>1</v>
      </c>
      <c r="AQ1144">
        <v>0</v>
      </c>
      <c r="AR1144">
        <v>0</v>
      </c>
      <c r="AS1144" t="s">
        <v>3</v>
      </c>
      <c r="AT1144">
        <v>1.26</v>
      </c>
      <c r="AU1144" t="s">
        <v>3</v>
      </c>
      <c r="AV1144">
        <v>1</v>
      </c>
      <c r="AW1144">
        <v>2</v>
      </c>
      <c r="AX1144">
        <v>64857578</v>
      </c>
      <c r="AY1144">
        <v>1</v>
      </c>
      <c r="AZ1144">
        <v>0</v>
      </c>
      <c r="BA1144">
        <v>1191</v>
      </c>
      <c r="BB1144">
        <v>0</v>
      </c>
      <c r="BC1144">
        <v>0</v>
      </c>
      <c r="BD1144">
        <v>0</v>
      </c>
      <c r="BE1144">
        <v>0</v>
      </c>
      <c r="BF1144">
        <v>0</v>
      </c>
      <c r="BG1144">
        <v>0</v>
      </c>
      <c r="BH1144">
        <v>0</v>
      </c>
      <c r="BI1144">
        <v>0</v>
      </c>
      <c r="BJ1144">
        <v>0</v>
      </c>
      <c r="BK1144">
        <v>0</v>
      </c>
      <c r="BL1144">
        <v>0</v>
      </c>
      <c r="BM1144">
        <v>0</v>
      </c>
      <c r="BN1144">
        <v>0</v>
      </c>
      <c r="BO1144">
        <v>0</v>
      </c>
      <c r="BP1144">
        <v>0</v>
      </c>
      <c r="BQ1144">
        <v>0</v>
      </c>
      <c r="BR1144">
        <v>0</v>
      </c>
      <c r="BS1144">
        <v>0</v>
      </c>
      <c r="BT1144">
        <v>0</v>
      </c>
      <c r="BU1144">
        <v>0</v>
      </c>
      <c r="BV1144">
        <v>0</v>
      </c>
      <c r="BW1144">
        <v>0</v>
      </c>
      <c r="CU1144">
        <f>ROUND(AT1144*Source!I686*AH1144*AL1144,0)</f>
        <v>26</v>
      </c>
      <c r="CV1144">
        <f>ROUND(Y1144*Source!I686,7)</f>
        <v>2.52</v>
      </c>
      <c r="CW1144">
        <v>0</v>
      </c>
      <c r="CX1144">
        <f>ROUND(Y1144*Source!I686,7)</f>
        <v>2.52</v>
      </c>
      <c r="CY1144">
        <f>AD1144</f>
        <v>10.210000000000001</v>
      </c>
      <c r="CZ1144">
        <f>AH1144</f>
        <v>10.210000000000001</v>
      </c>
      <c r="DA1144">
        <f>AL1144</f>
        <v>1</v>
      </c>
      <c r="DB1144">
        <f t="shared" si="679"/>
        <v>12.86</v>
      </c>
      <c r="DC1144">
        <f t="shared" si="680"/>
        <v>0</v>
      </c>
      <c r="DD1144" t="s">
        <v>3</v>
      </c>
      <c r="DE1144" t="s">
        <v>3</v>
      </c>
      <c r="DF1144">
        <f>ROUND(ROUND(AE1144,0)*CX1144,0)</f>
        <v>0</v>
      </c>
      <c r="DG1144">
        <f>ROUND(ROUND(AF1144,0)*CX1144,0)</f>
        <v>0</v>
      </c>
      <c r="DH1144">
        <f>ROUND(ROUND(AG1144,0)*CX1144,0)</f>
        <v>0</v>
      </c>
      <c r="DI1144">
        <f>ROUND(ROUND(AH1144,0)*CX1144,0)</f>
        <v>25</v>
      </c>
      <c r="DJ1144">
        <f>DI1144</f>
        <v>25</v>
      </c>
      <c r="DK1144">
        <v>0</v>
      </c>
      <c r="DL1144" t="s">
        <v>3</v>
      </c>
      <c r="DM1144">
        <v>0</v>
      </c>
      <c r="DN1144" t="s">
        <v>3</v>
      </c>
      <c r="DO1144">
        <v>0</v>
      </c>
    </row>
    <row r="1145" spans="1:119" x14ac:dyDescent="0.2">
      <c r="A1145">
        <f>ROW(Source!A686)</f>
        <v>686</v>
      </c>
      <c r="B1145">
        <v>64855514</v>
      </c>
      <c r="C1145">
        <v>64857572</v>
      </c>
      <c r="D1145">
        <v>29172657</v>
      </c>
      <c r="E1145">
        <v>1</v>
      </c>
      <c r="F1145">
        <v>1</v>
      </c>
      <c r="G1145">
        <v>1</v>
      </c>
      <c r="H1145">
        <v>2</v>
      </c>
      <c r="I1145" t="s">
        <v>1224</v>
      </c>
      <c r="J1145" t="s">
        <v>1225</v>
      </c>
      <c r="K1145" t="s">
        <v>1226</v>
      </c>
      <c r="L1145">
        <v>1368</v>
      </c>
      <c r="N1145">
        <v>1011</v>
      </c>
      <c r="O1145" t="s">
        <v>1106</v>
      </c>
      <c r="P1145" t="s">
        <v>1106</v>
      </c>
      <c r="Q1145">
        <v>1</v>
      </c>
      <c r="W1145">
        <v>0</v>
      </c>
      <c r="X1145">
        <v>1474986261</v>
      </c>
      <c r="Y1145">
        <f t="shared" si="678"/>
        <v>0.56999999999999995</v>
      </c>
      <c r="AA1145">
        <v>0</v>
      </c>
      <c r="AB1145">
        <v>67.150000000000006</v>
      </c>
      <c r="AC1145">
        <v>0</v>
      </c>
      <c r="AD1145">
        <v>0</v>
      </c>
      <c r="AE1145">
        <v>0</v>
      </c>
      <c r="AF1145">
        <v>8.1</v>
      </c>
      <c r="AG1145">
        <v>0</v>
      </c>
      <c r="AH1145">
        <v>0</v>
      </c>
      <c r="AI1145">
        <v>1</v>
      </c>
      <c r="AJ1145">
        <v>8.2899999999999991</v>
      </c>
      <c r="AK1145">
        <v>50.93</v>
      </c>
      <c r="AL1145">
        <v>1</v>
      </c>
      <c r="AM1145">
        <v>2</v>
      </c>
      <c r="AN1145">
        <v>0</v>
      </c>
      <c r="AO1145">
        <v>1</v>
      </c>
      <c r="AP1145">
        <v>1</v>
      </c>
      <c r="AQ1145">
        <v>0</v>
      </c>
      <c r="AR1145">
        <v>0</v>
      </c>
      <c r="AS1145" t="s">
        <v>3</v>
      </c>
      <c r="AT1145">
        <v>0.56999999999999995</v>
      </c>
      <c r="AU1145" t="s">
        <v>3</v>
      </c>
      <c r="AV1145">
        <v>0</v>
      </c>
      <c r="AW1145">
        <v>2</v>
      </c>
      <c r="AX1145">
        <v>64857579</v>
      </c>
      <c r="AY1145">
        <v>1</v>
      </c>
      <c r="AZ1145">
        <v>0</v>
      </c>
      <c r="BA1145">
        <v>1192</v>
      </c>
      <c r="BB1145">
        <v>0</v>
      </c>
      <c r="BC1145">
        <v>0</v>
      </c>
      <c r="BD1145">
        <v>0</v>
      </c>
      <c r="BE1145">
        <v>0</v>
      </c>
      <c r="BF1145">
        <v>0</v>
      </c>
      <c r="BG1145">
        <v>0</v>
      </c>
      <c r="BH1145">
        <v>0</v>
      </c>
      <c r="BI1145">
        <v>0</v>
      </c>
      <c r="BJ1145">
        <v>0</v>
      </c>
      <c r="BK1145">
        <v>0</v>
      </c>
      <c r="BL1145">
        <v>0</v>
      </c>
      <c r="BM1145">
        <v>0</v>
      </c>
      <c r="BN1145">
        <v>0</v>
      </c>
      <c r="BO1145">
        <v>0</v>
      </c>
      <c r="BP1145">
        <v>0</v>
      </c>
      <c r="BQ1145">
        <v>0</v>
      </c>
      <c r="BR1145">
        <v>0</v>
      </c>
      <c r="BS1145">
        <v>0</v>
      </c>
      <c r="BT1145">
        <v>0</v>
      </c>
      <c r="BU1145">
        <v>0</v>
      </c>
      <c r="BV1145">
        <v>0</v>
      </c>
      <c r="BW1145">
        <v>0</v>
      </c>
      <c r="CV1145">
        <v>0</v>
      </c>
      <c r="CW1145">
        <f>ROUND(Y1145*Source!I686*DO1145,7)</f>
        <v>0</v>
      </c>
      <c r="CX1145">
        <f>ROUND(Y1145*Source!I686,7)</f>
        <v>1.1399999999999999</v>
      </c>
      <c r="CY1145">
        <f>AB1145</f>
        <v>67.150000000000006</v>
      </c>
      <c r="CZ1145">
        <f>AF1145</f>
        <v>8.1</v>
      </c>
      <c r="DA1145">
        <f>AJ1145</f>
        <v>8.2899999999999991</v>
      </c>
      <c r="DB1145">
        <f t="shared" si="679"/>
        <v>4.62</v>
      </c>
      <c r="DC1145">
        <f t="shared" si="680"/>
        <v>0</v>
      </c>
      <c r="DD1145" t="s">
        <v>3</v>
      </c>
      <c r="DE1145" t="s">
        <v>3</v>
      </c>
      <c r="DF1145">
        <f>ROUND(ROUND(AE1145,0)*CX1145,0)</f>
        <v>0</v>
      </c>
      <c r="DG1145">
        <f>ROUND(ROUND(AF1145*AJ1145,0)*CX1145,0)</f>
        <v>76</v>
      </c>
      <c r="DH1145">
        <f>ROUND(ROUND(AG1145*AK1145,0)*CX1145,0)</f>
        <v>0</v>
      </c>
      <c r="DI1145">
        <f>ROUND(ROUND(AH1145,0)*CX1145,0)</f>
        <v>0</v>
      </c>
      <c r="DJ1145">
        <f>DG1145</f>
        <v>76</v>
      </c>
      <c r="DK1145">
        <v>0</v>
      </c>
      <c r="DL1145" t="s">
        <v>3</v>
      </c>
      <c r="DM1145">
        <v>0</v>
      </c>
      <c r="DN1145" t="s">
        <v>3</v>
      </c>
      <c r="DO1145">
        <v>0</v>
      </c>
    </row>
    <row r="1146" spans="1:119" x14ac:dyDescent="0.2">
      <c r="A1146">
        <f>ROW(Source!A686)</f>
        <v>686</v>
      </c>
      <c r="B1146">
        <v>64855514</v>
      </c>
      <c r="C1146">
        <v>64857572</v>
      </c>
      <c r="D1146">
        <v>29174913</v>
      </c>
      <c r="E1146">
        <v>1</v>
      </c>
      <c r="F1146">
        <v>1</v>
      </c>
      <c r="G1146">
        <v>1</v>
      </c>
      <c r="H1146">
        <v>2</v>
      </c>
      <c r="I1146" t="s">
        <v>1152</v>
      </c>
      <c r="J1146" t="s">
        <v>1153</v>
      </c>
      <c r="K1146" t="s">
        <v>1154</v>
      </c>
      <c r="L1146">
        <v>1368</v>
      </c>
      <c r="N1146">
        <v>1011</v>
      </c>
      <c r="O1146" t="s">
        <v>1106</v>
      </c>
      <c r="P1146" t="s">
        <v>1106</v>
      </c>
      <c r="Q1146">
        <v>1</v>
      </c>
      <c r="W1146">
        <v>0</v>
      </c>
      <c r="X1146">
        <v>1230759911</v>
      </c>
      <c r="Y1146">
        <f t="shared" si="678"/>
        <v>0.04</v>
      </c>
      <c r="AA1146">
        <v>0</v>
      </c>
      <c r="AB1146">
        <v>2113</v>
      </c>
      <c r="AC1146">
        <v>590.79</v>
      </c>
      <c r="AD1146">
        <v>0</v>
      </c>
      <c r="AE1146">
        <v>0</v>
      </c>
      <c r="AF1146">
        <v>87.17</v>
      </c>
      <c r="AG1146">
        <v>11.6</v>
      </c>
      <c r="AH1146">
        <v>0</v>
      </c>
      <c r="AI1146">
        <v>1</v>
      </c>
      <c r="AJ1146">
        <v>24.24</v>
      </c>
      <c r="AK1146">
        <v>50.93</v>
      </c>
      <c r="AL1146">
        <v>1</v>
      </c>
      <c r="AM1146">
        <v>2</v>
      </c>
      <c r="AN1146">
        <v>0</v>
      </c>
      <c r="AO1146">
        <v>1</v>
      </c>
      <c r="AP1146">
        <v>1</v>
      </c>
      <c r="AQ1146">
        <v>0</v>
      </c>
      <c r="AR1146">
        <v>0</v>
      </c>
      <c r="AS1146" t="s">
        <v>3</v>
      </c>
      <c r="AT1146">
        <v>0.04</v>
      </c>
      <c r="AU1146" t="s">
        <v>3</v>
      </c>
      <c r="AV1146">
        <v>0</v>
      </c>
      <c r="AW1146">
        <v>2</v>
      </c>
      <c r="AX1146">
        <v>64857580</v>
      </c>
      <c r="AY1146">
        <v>1</v>
      </c>
      <c r="AZ1146">
        <v>0</v>
      </c>
      <c r="BA1146">
        <v>1193</v>
      </c>
      <c r="BB1146">
        <v>0</v>
      </c>
      <c r="BC1146">
        <v>0</v>
      </c>
      <c r="BD1146">
        <v>0</v>
      </c>
      <c r="BE1146">
        <v>0</v>
      </c>
      <c r="BF1146">
        <v>0</v>
      </c>
      <c r="BG1146">
        <v>0</v>
      </c>
      <c r="BH1146">
        <v>0</v>
      </c>
      <c r="BI1146">
        <v>0</v>
      </c>
      <c r="BJ1146">
        <v>0</v>
      </c>
      <c r="BK1146">
        <v>0</v>
      </c>
      <c r="BL1146">
        <v>0</v>
      </c>
      <c r="BM1146">
        <v>0</v>
      </c>
      <c r="BN1146">
        <v>0</v>
      </c>
      <c r="BO1146">
        <v>0</v>
      </c>
      <c r="BP1146">
        <v>0</v>
      </c>
      <c r="BQ1146">
        <v>0</v>
      </c>
      <c r="BR1146">
        <v>0</v>
      </c>
      <c r="BS1146">
        <v>0</v>
      </c>
      <c r="BT1146">
        <v>0</v>
      </c>
      <c r="BU1146">
        <v>0</v>
      </c>
      <c r="BV1146">
        <v>0</v>
      </c>
      <c r="BW1146">
        <v>0</v>
      </c>
      <c r="CV1146">
        <v>0</v>
      </c>
      <c r="CW1146">
        <f>ROUND(Y1146*Source!I686*DO1146,7)</f>
        <v>0</v>
      </c>
      <c r="CX1146">
        <f>ROUND(Y1146*Source!I686,7)</f>
        <v>0.08</v>
      </c>
      <c r="CY1146">
        <f>AB1146</f>
        <v>2113</v>
      </c>
      <c r="CZ1146">
        <f>AF1146</f>
        <v>87.17</v>
      </c>
      <c r="DA1146">
        <f>AJ1146</f>
        <v>24.24</v>
      </c>
      <c r="DB1146">
        <f t="shared" si="679"/>
        <v>3.49</v>
      </c>
      <c r="DC1146">
        <f t="shared" si="680"/>
        <v>0.46</v>
      </c>
      <c r="DD1146" t="s">
        <v>3</v>
      </c>
      <c r="DE1146" t="s">
        <v>3</v>
      </c>
      <c r="DF1146">
        <f>ROUND(ROUND(AE1146,0)*CX1146,0)</f>
        <v>0</v>
      </c>
      <c r="DG1146">
        <f>ROUND(ROUND(AF1146*AJ1146,0)*CX1146,0)</f>
        <v>169</v>
      </c>
      <c r="DH1146">
        <f>ROUND(ROUND(AG1146*AK1146,0)*CX1146,0)</f>
        <v>47</v>
      </c>
      <c r="DI1146">
        <f>ROUND(ROUND(AH1146,0)*CX1146,0)</f>
        <v>0</v>
      </c>
      <c r="DJ1146">
        <f>DG1146</f>
        <v>169</v>
      </c>
      <c r="DK1146">
        <v>0</v>
      </c>
      <c r="DL1146" t="s">
        <v>3</v>
      </c>
      <c r="DM1146">
        <v>0</v>
      </c>
      <c r="DN1146" t="s">
        <v>3</v>
      </c>
      <c r="DO1146">
        <v>0</v>
      </c>
    </row>
    <row r="1147" spans="1:119" x14ac:dyDescent="0.2">
      <c r="A1147">
        <f>ROW(Source!A686)</f>
        <v>686</v>
      </c>
      <c r="B1147">
        <v>64855514</v>
      </c>
      <c r="C1147">
        <v>64857572</v>
      </c>
      <c r="D1147">
        <v>29113986</v>
      </c>
      <c r="E1147">
        <v>1</v>
      </c>
      <c r="F1147">
        <v>1</v>
      </c>
      <c r="G1147">
        <v>1</v>
      </c>
      <c r="H1147">
        <v>3</v>
      </c>
      <c r="I1147" t="s">
        <v>1510</v>
      </c>
      <c r="J1147" t="s">
        <v>1511</v>
      </c>
      <c r="K1147" t="s">
        <v>1512</v>
      </c>
      <c r="L1147">
        <v>1348</v>
      </c>
      <c r="N1147">
        <v>1009</v>
      </c>
      <c r="O1147" t="s">
        <v>36</v>
      </c>
      <c r="P1147" t="s">
        <v>36</v>
      </c>
      <c r="Q1147">
        <v>1000</v>
      </c>
      <c r="W1147">
        <v>0</v>
      </c>
      <c r="X1147">
        <v>-2063358494</v>
      </c>
      <c r="Y1147">
        <f t="shared" si="678"/>
        <v>4.8999999999999998E-4</v>
      </c>
      <c r="AA1147">
        <v>177086.58</v>
      </c>
      <c r="AB1147">
        <v>0</v>
      </c>
      <c r="AC1147">
        <v>0</v>
      </c>
      <c r="AD1147">
        <v>0</v>
      </c>
      <c r="AE1147">
        <v>10362</v>
      </c>
      <c r="AF1147">
        <v>0</v>
      </c>
      <c r="AG1147">
        <v>0</v>
      </c>
      <c r="AH1147">
        <v>0</v>
      </c>
      <c r="AI1147">
        <v>17.09</v>
      </c>
      <c r="AJ1147">
        <v>1</v>
      </c>
      <c r="AK1147">
        <v>1</v>
      </c>
      <c r="AL1147">
        <v>1</v>
      </c>
      <c r="AM1147">
        <v>2</v>
      </c>
      <c r="AN1147">
        <v>0</v>
      </c>
      <c r="AO1147">
        <v>1</v>
      </c>
      <c r="AP1147">
        <v>1</v>
      </c>
      <c r="AQ1147">
        <v>0</v>
      </c>
      <c r="AR1147">
        <v>0</v>
      </c>
      <c r="AS1147" t="s">
        <v>3</v>
      </c>
      <c r="AT1147">
        <v>4.8999999999999998E-4</v>
      </c>
      <c r="AU1147" t="s">
        <v>3</v>
      </c>
      <c r="AV1147">
        <v>0</v>
      </c>
      <c r="AW1147">
        <v>2</v>
      </c>
      <c r="AX1147">
        <v>64857581</v>
      </c>
      <c r="AY1147">
        <v>1</v>
      </c>
      <c r="AZ1147">
        <v>0</v>
      </c>
      <c r="BA1147">
        <v>1194</v>
      </c>
      <c r="BB1147">
        <v>0</v>
      </c>
      <c r="BC1147">
        <v>0</v>
      </c>
      <c r="BD1147">
        <v>0</v>
      </c>
      <c r="BE1147">
        <v>0</v>
      </c>
      <c r="BF1147">
        <v>0</v>
      </c>
      <c r="BG1147">
        <v>0</v>
      </c>
      <c r="BH1147">
        <v>0</v>
      </c>
      <c r="BI1147">
        <v>0</v>
      </c>
      <c r="BJ1147">
        <v>0</v>
      </c>
      <c r="BK1147">
        <v>0</v>
      </c>
      <c r="BL1147">
        <v>0</v>
      </c>
      <c r="BM1147">
        <v>0</v>
      </c>
      <c r="BN1147">
        <v>0</v>
      </c>
      <c r="BO1147">
        <v>0</v>
      </c>
      <c r="BP1147">
        <v>0</v>
      </c>
      <c r="BQ1147">
        <v>0</v>
      </c>
      <c r="BR1147">
        <v>0</v>
      </c>
      <c r="BS1147">
        <v>0</v>
      </c>
      <c r="BT1147">
        <v>0</v>
      </c>
      <c r="BU1147">
        <v>0</v>
      </c>
      <c r="BV1147">
        <v>0</v>
      </c>
      <c r="BW1147">
        <v>0</v>
      </c>
      <c r="CV1147">
        <v>0</v>
      </c>
      <c r="CW1147">
        <v>0</v>
      </c>
      <c r="CX1147">
        <f>ROUND(Y1147*Source!I686,7)</f>
        <v>9.7999999999999997E-4</v>
      </c>
      <c r="CY1147">
        <f>AA1147</f>
        <v>177086.58</v>
      </c>
      <c r="CZ1147">
        <f>AE1147</f>
        <v>10362</v>
      </c>
      <c r="DA1147">
        <f>AI1147</f>
        <v>17.09</v>
      </c>
      <c r="DB1147">
        <f t="shared" si="679"/>
        <v>5.08</v>
      </c>
      <c r="DC1147">
        <f t="shared" si="680"/>
        <v>0</v>
      </c>
      <c r="DD1147" t="s">
        <v>3</v>
      </c>
      <c r="DE1147" t="s">
        <v>3</v>
      </c>
      <c r="DF1147">
        <f>ROUND(ROUND(AE1147*AI1147,0)*CX1147,0)</f>
        <v>174</v>
      </c>
      <c r="DG1147">
        <f>ROUND(ROUND(AF1147,0)*CX1147,0)</f>
        <v>0</v>
      </c>
      <c r="DH1147">
        <f>ROUND(ROUND(AG1147,0)*CX1147,0)</f>
        <v>0</v>
      </c>
      <c r="DI1147">
        <f>ROUND(ROUND(AH1147,0)*CX1147,0)</f>
        <v>0</v>
      </c>
      <c r="DJ1147">
        <f>DF1147</f>
        <v>174</v>
      </c>
      <c r="DK1147">
        <v>0</v>
      </c>
      <c r="DL1147" t="s">
        <v>3</v>
      </c>
      <c r="DM1147">
        <v>0</v>
      </c>
      <c r="DN1147" t="s">
        <v>3</v>
      </c>
      <c r="DO1147">
        <v>0</v>
      </c>
    </row>
    <row r="1148" spans="1:119" x14ac:dyDescent="0.2">
      <c r="A1148">
        <f>ROW(Source!A686)</f>
        <v>686</v>
      </c>
      <c r="B1148">
        <v>64855514</v>
      </c>
      <c r="C1148">
        <v>64857572</v>
      </c>
      <c r="D1148">
        <v>29114247</v>
      </c>
      <c r="E1148">
        <v>1</v>
      </c>
      <c r="F1148">
        <v>1</v>
      </c>
      <c r="G1148">
        <v>1</v>
      </c>
      <c r="H1148">
        <v>3</v>
      </c>
      <c r="I1148" t="s">
        <v>1022</v>
      </c>
      <c r="J1148" t="s">
        <v>1024</v>
      </c>
      <c r="K1148" t="s">
        <v>1023</v>
      </c>
      <c r="L1148">
        <v>1348</v>
      </c>
      <c r="N1148">
        <v>1009</v>
      </c>
      <c r="O1148" t="s">
        <v>36</v>
      </c>
      <c r="P1148" t="s">
        <v>36</v>
      </c>
      <c r="Q1148">
        <v>1000</v>
      </c>
      <c r="W1148">
        <v>0</v>
      </c>
      <c r="X1148">
        <v>969423507</v>
      </c>
      <c r="Y1148">
        <f t="shared" si="678"/>
        <v>1.9E-3</v>
      </c>
      <c r="AA1148">
        <v>136956.15</v>
      </c>
      <c r="AB1148">
        <v>0</v>
      </c>
      <c r="AC1148">
        <v>0</v>
      </c>
      <c r="AD1148">
        <v>0</v>
      </c>
      <c r="AE1148">
        <v>9040.01</v>
      </c>
      <c r="AF1148">
        <v>0</v>
      </c>
      <c r="AG1148">
        <v>0</v>
      </c>
      <c r="AH1148">
        <v>0</v>
      </c>
      <c r="AI1148">
        <v>15.15</v>
      </c>
      <c r="AJ1148">
        <v>1</v>
      </c>
      <c r="AK1148">
        <v>1</v>
      </c>
      <c r="AL1148">
        <v>1</v>
      </c>
      <c r="AM1148">
        <v>2</v>
      </c>
      <c r="AN1148">
        <v>0</v>
      </c>
      <c r="AO1148">
        <v>1</v>
      </c>
      <c r="AP1148">
        <v>1</v>
      </c>
      <c r="AQ1148">
        <v>0</v>
      </c>
      <c r="AR1148">
        <v>0</v>
      </c>
      <c r="AS1148" t="s">
        <v>3</v>
      </c>
      <c r="AT1148">
        <v>1.9E-3</v>
      </c>
      <c r="AU1148" t="s">
        <v>3</v>
      </c>
      <c r="AV1148">
        <v>0</v>
      </c>
      <c r="AW1148">
        <v>2</v>
      </c>
      <c r="AX1148">
        <v>64857582</v>
      </c>
      <c r="AY1148">
        <v>1</v>
      </c>
      <c r="AZ1148">
        <v>0</v>
      </c>
      <c r="BA1148">
        <v>1195</v>
      </c>
      <c r="BB1148">
        <v>0</v>
      </c>
      <c r="BC1148">
        <v>0</v>
      </c>
      <c r="BD1148">
        <v>0</v>
      </c>
      <c r="BE1148">
        <v>0</v>
      </c>
      <c r="BF1148">
        <v>0</v>
      </c>
      <c r="BG1148">
        <v>0</v>
      </c>
      <c r="BH1148">
        <v>0</v>
      </c>
      <c r="BI1148">
        <v>0</v>
      </c>
      <c r="BJ1148">
        <v>0</v>
      </c>
      <c r="BK1148">
        <v>0</v>
      </c>
      <c r="BL1148">
        <v>0</v>
      </c>
      <c r="BM1148">
        <v>0</v>
      </c>
      <c r="BN1148">
        <v>0</v>
      </c>
      <c r="BO1148">
        <v>0</v>
      </c>
      <c r="BP1148">
        <v>0</v>
      </c>
      <c r="BQ1148">
        <v>0</v>
      </c>
      <c r="BR1148">
        <v>0</v>
      </c>
      <c r="BS1148">
        <v>0</v>
      </c>
      <c r="BT1148">
        <v>0</v>
      </c>
      <c r="BU1148">
        <v>0</v>
      </c>
      <c r="BV1148">
        <v>0</v>
      </c>
      <c r="BW1148">
        <v>0</v>
      </c>
      <c r="CV1148">
        <v>0</v>
      </c>
      <c r="CW1148">
        <v>0</v>
      </c>
      <c r="CX1148">
        <f>ROUND(Y1148*Source!I686,7)</f>
        <v>3.8E-3</v>
      </c>
      <c r="CY1148">
        <f>AA1148</f>
        <v>136956.15</v>
      </c>
      <c r="CZ1148">
        <f>AE1148</f>
        <v>9040.01</v>
      </c>
      <c r="DA1148">
        <f>AI1148</f>
        <v>15.15</v>
      </c>
      <c r="DB1148">
        <f t="shared" si="679"/>
        <v>17.18</v>
      </c>
      <c r="DC1148">
        <f t="shared" si="680"/>
        <v>0</v>
      </c>
      <c r="DD1148" t="s">
        <v>3</v>
      </c>
      <c r="DE1148" t="s">
        <v>3</v>
      </c>
      <c r="DF1148">
        <f>ROUND(ROUND(AE1148*AI1148,0)*CX1148,0)</f>
        <v>520</v>
      </c>
      <c r="DG1148">
        <f>ROUND(ROUND(AF1148,0)*CX1148,0)</f>
        <v>0</v>
      </c>
      <c r="DH1148">
        <f>ROUND(ROUND(AG1148,0)*CX1148,0)</f>
        <v>0</v>
      </c>
      <c r="DI1148">
        <f>ROUND(ROUND(AH1148,0)*CX1148,0)</f>
        <v>0</v>
      </c>
      <c r="DJ1148">
        <f>DF1148</f>
        <v>520</v>
      </c>
      <c r="DK1148">
        <v>0</v>
      </c>
      <c r="DL1148" t="s">
        <v>3</v>
      </c>
      <c r="DM1148">
        <v>0</v>
      </c>
      <c r="DN1148" t="s">
        <v>3</v>
      </c>
      <c r="DO1148">
        <v>0</v>
      </c>
    </row>
    <row r="1149" spans="1:119" x14ac:dyDescent="0.2">
      <c r="A1149">
        <f>ROW(Source!A691)</f>
        <v>691</v>
      </c>
      <c r="B1149">
        <v>64855517</v>
      </c>
      <c r="C1149">
        <v>64857586</v>
      </c>
      <c r="D1149">
        <v>18411117</v>
      </c>
      <c r="E1149">
        <v>1</v>
      </c>
      <c r="F1149">
        <v>1</v>
      </c>
      <c r="G1149">
        <v>1</v>
      </c>
      <c r="H1149">
        <v>1</v>
      </c>
      <c r="I1149" t="s">
        <v>1307</v>
      </c>
      <c r="J1149" t="s">
        <v>3</v>
      </c>
      <c r="K1149" t="s">
        <v>1308</v>
      </c>
      <c r="L1149">
        <v>1369</v>
      </c>
      <c r="N1149">
        <v>1013</v>
      </c>
      <c r="O1149" t="s">
        <v>1100</v>
      </c>
      <c r="P1149" t="s">
        <v>1100</v>
      </c>
      <c r="Q1149">
        <v>1</v>
      </c>
      <c r="W1149">
        <v>0</v>
      </c>
      <c r="X1149">
        <v>-1739886638</v>
      </c>
      <c r="Y1149">
        <f t="shared" si="678"/>
        <v>38.26</v>
      </c>
      <c r="AA1149">
        <v>0</v>
      </c>
      <c r="AB1149">
        <v>0</v>
      </c>
      <c r="AC1149">
        <v>0</v>
      </c>
      <c r="AD1149">
        <v>9.6199999999999992</v>
      </c>
      <c r="AE1149">
        <v>0</v>
      </c>
      <c r="AF1149">
        <v>0</v>
      </c>
      <c r="AG1149">
        <v>0</v>
      </c>
      <c r="AH1149">
        <v>9.6199999999999992</v>
      </c>
      <c r="AI1149">
        <v>1</v>
      </c>
      <c r="AJ1149">
        <v>1</v>
      </c>
      <c r="AK1149">
        <v>1</v>
      </c>
      <c r="AL1149">
        <v>1</v>
      </c>
      <c r="AM1149">
        <v>-2</v>
      </c>
      <c r="AN1149">
        <v>0</v>
      </c>
      <c r="AO1149">
        <v>1</v>
      </c>
      <c r="AP1149">
        <v>1</v>
      </c>
      <c r="AQ1149">
        <v>0</v>
      </c>
      <c r="AR1149">
        <v>0</v>
      </c>
      <c r="AS1149" t="s">
        <v>3</v>
      </c>
      <c r="AT1149">
        <v>38.26</v>
      </c>
      <c r="AU1149" t="s">
        <v>3</v>
      </c>
      <c r="AV1149">
        <v>1</v>
      </c>
      <c r="AW1149">
        <v>2</v>
      </c>
      <c r="AX1149">
        <v>64857607</v>
      </c>
      <c r="AY1149">
        <v>1</v>
      </c>
      <c r="AZ1149">
        <v>0</v>
      </c>
      <c r="BA1149">
        <v>1197</v>
      </c>
      <c r="BB1149">
        <v>0</v>
      </c>
      <c r="BC1149">
        <v>0</v>
      </c>
      <c r="BD1149">
        <v>0</v>
      </c>
      <c r="BE1149">
        <v>0</v>
      </c>
      <c r="BF1149">
        <v>0</v>
      </c>
      <c r="BG1149">
        <v>0</v>
      </c>
      <c r="BH1149">
        <v>0</v>
      </c>
      <c r="BI1149">
        <v>0</v>
      </c>
      <c r="BJ1149">
        <v>0</v>
      </c>
      <c r="BK1149">
        <v>0</v>
      </c>
      <c r="BL1149">
        <v>0</v>
      </c>
      <c r="BM1149">
        <v>0</v>
      </c>
      <c r="BN1149">
        <v>0</v>
      </c>
      <c r="BO1149">
        <v>0</v>
      </c>
      <c r="BP1149">
        <v>0</v>
      </c>
      <c r="BQ1149">
        <v>0</v>
      </c>
      <c r="BR1149">
        <v>0</v>
      </c>
      <c r="BS1149">
        <v>0</v>
      </c>
      <c r="BT1149">
        <v>0</v>
      </c>
      <c r="BU1149">
        <v>0</v>
      </c>
      <c r="BV1149">
        <v>0</v>
      </c>
      <c r="BW1149">
        <v>0</v>
      </c>
      <c r="CU1149">
        <f>ROUND(AT1149*Source!I691*AH1149*AL1149,0)</f>
        <v>39</v>
      </c>
      <c r="CV1149">
        <f>ROUND(Y1149*Source!I691,7)</f>
        <v>4.1014720000000002</v>
      </c>
      <c r="CW1149">
        <v>0</v>
      </c>
      <c r="CX1149">
        <f>ROUND(Y1149*Source!I691,7)</f>
        <v>4.1014720000000002</v>
      </c>
      <c r="CY1149">
        <f>AD1149</f>
        <v>9.6199999999999992</v>
      </c>
      <c r="CZ1149">
        <f>AH1149</f>
        <v>9.6199999999999992</v>
      </c>
      <c r="DA1149">
        <f>AL1149</f>
        <v>1</v>
      </c>
      <c r="DB1149">
        <f t="shared" si="679"/>
        <v>368.06</v>
      </c>
      <c r="DC1149">
        <f t="shared" si="680"/>
        <v>0</v>
      </c>
      <c r="DD1149" t="s">
        <v>3</v>
      </c>
      <c r="DE1149" t="s">
        <v>3</v>
      </c>
      <c r="DF1149">
        <f t="shared" ref="DF1149:DF1168" si="681">ROUND(ROUND(AE1149,2)*CX1149,2)</f>
        <v>0</v>
      </c>
      <c r="DG1149">
        <f t="shared" ref="DG1149:DG1168" si="682">ROUND(ROUND(AF1149,2)*CX1149,2)</f>
        <v>0</v>
      </c>
      <c r="DH1149">
        <f t="shared" ref="DH1149:DH1168" si="683">ROUND(ROUND(AG1149,2)*CX1149,2)</f>
        <v>0</v>
      </c>
      <c r="DI1149">
        <f t="shared" ref="DI1149:DI1168" si="684">ROUND(ROUND(AH1149,2)*CX1149,2)</f>
        <v>39.46</v>
      </c>
      <c r="DJ1149">
        <f>DI1149</f>
        <v>39.46</v>
      </c>
      <c r="DK1149">
        <v>0</v>
      </c>
      <c r="DL1149" t="s">
        <v>3</v>
      </c>
      <c r="DM1149">
        <v>0</v>
      </c>
      <c r="DN1149" t="s">
        <v>3</v>
      </c>
      <c r="DO1149">
        <v>0</v>
      </c>
    </row>
    <row r="1150" spans="1:119" x14ac:dyDescent="0.2">
      <c r="A1150">
        <f>ROW(Source!A691)</f>
        <v>691</v>
      </c>
      <c r="B1150">
        <v>64855517</v>
      </c>
      <c r="C1150">
        <v>64857586</v>
      </c>
      <c r="D1150">
        <v>121548</v>
      </c>
      <c r="E1150">
        <v>1</v>
      </c>
      <c r="F1150">
        <v>1</v>
      </c>
      <c r="G1150">
        <v>1</v>
      </c>
      <c r="H1150">
        <v>1</v>
      </c>
      <c r="I1150" t="s">
        <v>44</v>
      </c>
      <c r="J1150" t="s">
        <v>3</v>
      </c>
      <c r="K1150" t="s">
        <v>1101</v>
      </c>
      <c r="L1150">
        <v>608254</v>
      </c>
      <c r="N1150">
        <v>1013</v>
      </c>
      <c r="O1150" t="s">
        <v>1102</v>
      </c>
      <c r="P1150" t="s">
        <v>1102</v>
      </c>
      <c r="Q1150">
        <v>1</v>
      </c>
      <c r="W1150">
        <v>0</v>
      </c>
      <c r="X1150">
        <v>-185737400</v>
      </c>
      <c r="Y1150">
        <f t="shared" si="678"/>
        <v>0.45</v>
      </c>
      <c r="AA1150">
        <v>0</v>
      </c>
      <c r="AB1150">
        <v>0</v>
      </c>
      <c r="AC1150">
        <v>0</v>
      </c>
      <c r="AD1150">
        <v>0</v>
      </c>
      <c r="AE1150">
        <v>0</v>
      </c>
      <c r="AF1150">
        <v>0</v>
      </c>
      <c r="AG1150">
        <v>0</v>
      </c>
      <c r="AH1150">
        <v>0</v>
      </c>
      <c r="AI1150">
        <v>1</v>
      </c>
      <c r="AJ1150">
        <v>1</v>
      </c>
      <c r="AK1150">
        <v>1</v>
      </c>
      <c r="AL1150">
        <v>1</v>
      </c>
      <c r="AM1150">
        <v>-2</v>
      </c>
      <c r="AN1150">
        <v>0</v>
      </c>
      <c r="AO1150">
        <v>1</v>
      </c>
      <c r="AP1150">
        <v>1</v>
      </c>
      <c r="AQ1150">
        <v>0</v>
      </c>
      <c r="AR1150">
        <v>0</v>
      </c>
      <c r="AS1150" t="s">
        <v>3</v>
      </c>
      <c r="AT1150">
        <v>0.45</v>
      </c>
      <c r="AU1150" t="s">
        <v>3</v>
      </c>
      <c r="AV1150">
        <v>2</v>
      </c>
      <c r="AW1150">
        <v>2</v>
      </c>
      <c r="AX1150">
        <v>64857608</v>
      </c>
      <c r="AY1150">
        <v>1</v>
      </c>
      <c r="AZ1150">
        <v>0</v>
      </c>
      <c r="BA1150">
        <v>1198</v>
      </c>
      <c r="BB1150">
        <v>0</v>
      </c>
      <c r="BC1150">
        <v>0</v>
      </c>
      <c r="BD1150">
        <v>0</v>
      </c>
      <c r="BE1150">
        <v>0</v>
      </c>
      <c r="BF1150">
        <v>0</v>
      </c>
      <c r="BG1150">
        <v>0</v>
      </c>
      <c r="BH1150">
        <v>0</v>
      </c>
      <c r="BI1150">
        <v>0</v>
      </c>
      <c r="BJ1150">
        <v>0</v>
      </c>
      <c r="BK1150">
        <v>0</v>
      </c>
      <c r="BL1150">
        <v>0</v>
      </c>
      <c r="BM1150">
        <v>0</v>
      </c>
      <c r="BN1150">
        <v>0</v>
      </c>
      <c r="BO1150">
        <v>0</v>
      </c>
      <c r="BP1150">
        <v>0</v>
      </c>
      <c r="BQ1150">
        <v>0</v>
      </c>
      <c r="BR1150">
        <v>0</v>
      </c>
      <c r="BS1150">
        <v>0</v>
      </c>
      <c r="BT1150">
        <v>0</v>
      </c>
      <c r="BU1150">
        <v>0</v>
      </c>
      <c r="BV1150">
        <v>0</v>
      </c>
      <c r="BW1150">
        <v>0</v>
      </c>
      <c r="CV1150">
        <v>0</v>
      </c>
      <c r="CW1150">
        <v>0</v>
      </c>
      <c r="CX1150">
        <f>ROUND(Y1150*Source!I691,7)</f>
        <v>4.8239999999999998E-2</v>
      </c>
      <c r="CY1150">
        <f>AD1150</f>
        <v>0</v>
      </c>
      <c r="CZ1150">
        <f>AH1150</f>
        <v>0</v>
      </c>
      <c r="DA1150">
        <f>AL1150</f>
        <v>1</v>
      </c>
      <c r="DB1150">
        <f t="shared" si="679"/>
        <v>0</v>
      </c>
      <c r="DC1150">
        <f t="shared" si="680"/>
        <v>0</v>
      </c>
      <c r="DD1150" t="s">
        <v>3</v>
      </c>
      <c r="DE1150" t="s">
        <v>3</v>
      </c>
      <c r="DF1150">
        <f t="shared" si="681"/>
        <v>0</v>
      </c>
      <c r="DG1150">
        <f t="shared" si="682"/>
        <v>0</v>
      </c>
      <c r="DH1150">
        <f t="shared" si="683"/>
        <v>0</v>
      </c>
      <c r="DI1150">
        <f t="shared" si="684"/>
        <v>0</v>
      </c>
      <c r="DJ1150">
        <f>DI1150</f>
        <v>0</v>
      </c>
      <c r="DK1150">
        <v>0</v>
      </c>
      <c r="DL1150" t="s">
        <v>3</v>
      </c>
      <c r="DM1150">
        <v>0</v>
      </c>
      <c r="DN1150" t="s">
        <v>3</v>
      </c>
      <c r="DO1150">
        <v>0</v>
      </c>
    </row>
    <row r="1151" spans="1:119" x14ac:dyDescent="0.2">
      <c r="A1151">
        <f>ROW(Source!A691)</f>
        <v>691</v>
      </c>
      <c r="B1151">
        <v>64855517</v>
      </c>
      <c r="C1151">
        <v>64857586</v>
      </c>
      <c r="D1151">
        <v>29172364</v>
      </c>
      <c r="E1151">
        <v>1</v>
      </c>
      <c r="F1151">
        <v>1</v>
      </c>
      <c r="G1151">
        <v>1</v>
      </c>
      <c r="H1151">
        <v>2</v>
      </c>
      <c r="I1151" t="s">
        <v>1309</v>
      </c>
      <c r="J1151" t="s">
        <v>1310</v>
      </c>
      <c r="K1151" t="s">
        <v>1311</v>
      </c>
      <c r="L1151">
        <v>1368</v>
      </c>
      <c r="N1151">
        <v>1011</v>
      </c>
      <c r="O1151" t="s">
        <v>1106</v>
      </c>
      <c r="P1151" t="s">
        <v>1106</v>
      </c>
      <c r="Q1151">
        <v>1</v>
      </c>
      <c r="W1151">
        <v>0</v>
      </c>
      <c r="X1151">
        <v>1691296791</v>
      </c>
      <c r="Y1151">
        <f t="shared" si="678"/>
        <v>0.16</v>
      </c>
      <c r="AA1151">
        <v>0</v>
      </c>
      <c r="AB1151">
        <v>180.67</v>
      </c>
      <c r="AC1151">
        <v>13.5</v>
      </c>
      <c r="AD1151">
        <v>0</v>
      </c>
      <c r="AE1151">
        <v>0</v>
      </c>
      <c r="AF1151">
        <v>180.67</v>
      </c>
      <c r="AG1151">
        <v>13.5</v>
      </c>
      <c r="AH1151">
        <v>0</v>
      </c>
      <c r="AI1151">
        <v>1</v>
      </c>
      <c r="AJ1151">
        <v>1</v>
      </c>
      <c r="AK1151">
        <v>1</v>
      </c>
      <c r="AL1151">
        <v>1</v>
      </c>
      <c r="AM1151">
        <v>-2</v>
      </c>
      <c r="AN1151">
        <v>0</v>
      </c>
      <c r="AO1151">
        <v>1</v>
      </c>
      <c r="AP1151">
        <v>1</v>
      </c>
      <c r="AQ1151">
        <v>0</v>
      </c>
      <c r="AR1151">
        <v>0</v>
      </c>
      <c r="AS1151" t="s">
        <v>3</v>
      </c>
      <c r="AT1151">
        <v>0.16</v>
      </c>
      <c r="AU1151" t="s">
        <v>3</v>
      </c>
      <c r="AV1151">
        <v>0</v>
      </c>
      <c r="AW1151">
        <v>2</v>
      </c>
      <c r="AX1151">
        <v>64857609</v>
      </c>
      <c r="AY1151">
        <v>1</v>
      </c>
      <c r="AZ1151">
        <v>0</v>
      </c>
      <c r="BA1151">
        <v>1199</v>
      </c>
      <c r="BB1151">
        <v>0</v>
      </c>
      <c r="BC1151">
        <v>0</v>
      </c>
      <c r="BD1151">
        <v>0</v>
      </c>
      <c r="BE1151">
        <v>0</v>
      </c>
      <c r="BF1151">
        <v>0</v>
      </c>
      <c r="BG1151">
        <v>0</v>
      </c>
      <c r="BH1151">
        <v>0</v>
      </c>
      <c r="BI1151">
        <v>0</v>
      </c>
      <c r="BJ1151">
        <v>0</v>
      </c>
      <c r="BK1151">
        <v>0</v>
      </c>
      <c r="BL1151">
        <v>0</v>
      </c>
      <c r="BM1151">
        <v>0</v>
      </c>
      <c r="BN1151">
        <v>0</v>
      </c>
      <c r="BO1151">
        <v>0</v>
      </c>
      <c r="BP1151">
        <v>0</v>
      </c>
      <c r="BQ1151">
        <v>0</v>
      </c>
      <c r="BR1151">
        <v>0</v>
      </c>
      <c r="BS1151">
        <v>0</v>
      </c>
      <c r="BT1151">
        <v>0</v>
      </c>
      <c r="BU1151">
        <v>0</v>
      </c>
      <c r="BV1151">
        <v>0</v>
      </c>
      <c r="BW1151">
        <v>0</v>
      </c>
      <c r="CV1151">
        <v>0</v>
      </c>
      <c r="CW1151">
        <f>ROUND(Y1151*Source!I691*DO1151,7)</f>
        <v>0</v>
      </c>
      <c r="CX1151">
        <f>ROUND(Y1151*Source!I691,7)</f>
        <v>1.7152000000000001E-2</v>
      </c>
      <c r="CY1151">
        <f t="shared" ref="CY1151:CY1156" si="685">AB1151</f>
        <v>180.67</v>
      </c>
      <c r="CZ1151">
        <f t="shared" ref="CZ1151:CZ1156" si="686">AF1151</f>
        <v>180.67</v>
      </c>
      <c r="DA1151">
        <f t="shared" ref="DA1151:DA1156" si="687">AJ1151</f>
        <v>1</v>
      </c>
      <c r="DB1151">
        <f t="shared" si="679"/>
        <v>28.91</v>
      </c>
      <c r="DC1151">
        <f t="shared" si="680"/>
        <v>2.16</v>
      </c>
      <c r="DD1151" t="s">
        <v>3</v>
      </c>
      <c r="DE1151" t="s">
        <v>3</v>
      </c>
      <c r="DF1151">
        <f t="shared" si="681"/>
        <v>0</v>
      </c>
      <c r="DG1151">
        <f t="shared" si="682"/>
        <v>3.1</v>
      </c>
      <c r="DH1151">
        <f t="shared" si="683"/>
        <v>0.23</v>
      </c>
      <c r="DI1151">
        <f t="shared" si="684"/>
        <v>0</v>
      </c>
      <c r="DJ1151">
        <f t="shared" ref="DJ1151:DJ1156" si="688">DG1151</f>
        <v>3.1</v>
      </c>
      <c r="DK1151">
        <v>0</v>
      </c>
      <c r="DL1151" t="s">
        <v>3</v>
      </c>
      <c r="DM1151">
        <v>0</v>
      </c>
      <c r="DN1151" t="s">
        <v>3</v>
      </c>
      <c r="DO1151">
        <v>0</v>
      </c>
    </row>
    <row r="1152" spans="1:119" x14ac:dyDescent="0.2">
      <c r="A1152">
        <f>ROW(Source!A691)</f>
        <v>691</v>
      </c>
      <c r="B1152">
        <v>64855517</v>
      </c>
      <c r="C1152">
        <v>64857586</v>
      </c>
      <c r="D1152">
        <v>29172379</v>
      </c>
      <c r="E1152">
        <v>1</v>
      </c>
      <c r="F1152">
        <v>1</v>
      </c>
      <c r="G1152">
        <v>1</v>
      </c>
      <c r="H1152">
        <v>2</v>
      </c>
      <c r="I1152" t="s">
        <v>1187</v>
      </c>
      <c r="J1152" t="s">
        <v>1188</v>
      </c>
      <c r="K1152" t="s">
        <v>1189</v>
      </c>
      <c r="L1152">
        <v>1368</v>
      </c>
      <c r="N1152">
        <v>1011</v>
      </c>
      <c r="O1152" t="s">
        <v>1106</v>
      </c>
      <c r="P1152" t="s">
        <v>1106</v>
      </c>
      <c r="Q1152">
        <v>1</v>
      </c>
      <c r="W1152">
        <v>0</v>
      </c>
      <c r="X1152">
        <v>1106923569</v>
      </c>
      <c r="Y1152">
        <f t="shared" si="678"/>
        <v>0.28999999999999998</v>
      </c>
      <c r="AA1152">
        <v>0</v>
      </c>
      <c r="AB1152">
        <v>112</v>
      </c>
      <c r="AC1152">
        <v>13.5</v>
      </c>
      <c r="AD1152">
        <v>0</v>
      </c>
      <c r="AE1152">
        <v>0</v>
      </c>
      <c r="AF1152">
        <v>112</v>
      </c>
      <c r="AG1152">
        <v>13.5</v>
      </c>
      <c r="AH1152">
        <v>0</v>
      </c>
      <c r="AI1152">
        <v>1</v>
      </c>
      <c r="AJ1152">
        <v>1</v>
      </c>
      <c r="AK1152">
        <v>1</v>
      </c>
      <c r="AL1152">
        <v>1</v>
      </c>
      <c r="AM1152">
        <v>-2</v>
      </c>
      <c r="AN1152">
        <v>0</v>
      </c>
      <c r="AO1152">
        <v>1</v>
      </c>
      <c r="AP1152">
        <v>1</v>
      </c>
      <c r="AQ1152">
        <v>0</v>
      </c>
      <c r="AR1152">
        <v>0</v>
      </c>
      <c r="AS1152" t="s">
        <v>3</v>
      </c>
      <c r="AT1152">
        <v>0.28999999999999998</v>
      </c>
      <c r="AU1152" t="s">
        <v>3</v>
      </c>
      <c r="AV1152">
        <v>0</v>
      </c>
      <c r="AW1152">
        <v>2</v>
      </c>
      <c r="AX1152">
        <v>64857610</v>
      </c>
      <c r="AY1152">
        <v>1</v>
      </c>
      <c r="AZ1152">
        <v>0</v>
      </c>
      <c r="BA1152">
        <v>1200</v>
      </c>
      <c r="BB1152">
        <v>0</v>
      </c>
      <c r="BC1152">
        <v>0</v>
      </c>
      <c r="BD1152">
        <v>0</v>
      </c>
      <c r="BE1152">
        <v>0</v>
      </c>
      <c r="BF1152">
        <v>0</v>
      </c>
      <c r="BG1152">
        <v>0</v>
      </c>
      <c r="BH1152">
        <v>0</v>
      </c>
      <c r="BI1152">
        <v>0</v>
      </c>
      <c r="BJ1152">
        <v>0</v>
      </c>
      <c r="BK1152">
        <v>0</v>
      </c>
      <c r="BL1152">
        <v>0</v>
      </c>
      <c r="BM1152">
        <v>0</v>
      </c>
      <c r="BN1152">
        <v>0</v>
      </c>
      <c r="BO1152">
        <v>0</v>
      </c>
      <c r="BP1152">
        <v>0</v>
      </c>
      <c r="BQ1152">
        <v>0</v>
      </c>
      <c r="BR1152">
        <v>0</v>
      </c>
      <c r="BS1152">
        <v>0</v>
      </c>
      <c r="BT1152">
        <v>0</v>
      </c>
      <c r="BU1152">
        <v>0</v>
      </c>
      <c r="BV1152">
        <v>0</v>
      </c>
      <c r="BW1152">
        <v>0</v>
      </c>
      <c r="CV1152">
        <v>0</v>
      </c>
      <c r="CW1152">
        <f>ROUND(Y1152*Source!I691*DO1152,7)</f>
        <v>0</v>
      </c>
      <c r="CX1152">
        <f>ROUND(Y1152*Source!I691,7)</f>
        <v>3.1088000000000001E-2</v>
      </c>
      <c r="CY1152">
        <f t="shared" si="685"/>
        <v>112</v>
      </c>
      <c r="CZ1152">
        <f t="shared" si="686"/>
        <v>112</v>
      </c>
      <c r="DA1152">
        <f t="shared" si="687"/>
        <v>1</v>
      </c>
      <c r="DB1152">
        <f t="shared" si="679"/>
        <v>32.479999999999997</v>
      </c>
      <c r="DC1152">
        <f t="shared" si="680"/>
        <v>3.92</v>
      </c>
      <c r="DD1152" t="s">
        <v>3</v>
      </c>
      <c r="DE1152" t="s">
        <v>3</v>
      </c>
      <c r="DF1152">
        <f t="shared" si="681"/>
        <v>0</v>
      </c>
      <c r="DG1152">
        <f t="shared" si="682"/>
        <v>3.48</v>
      </c>
      <c r="DH1152">
        <f t="shared" si="683"/>
        <v>0.42</v>
      </c>
      <c r="DI1152">
        <f t="shared" si="684"/>
        <v>0</v>
      </c>
      <c r="DJ1152">
        <f t="shared" si="688"/>
        <v>3.48</v>
      </c>
      <c r="DK1152">
        <v>0</v>
      </c>
      <c r="DL1152" t="s">
        <v>3</v>
      </c>
      <c r="DM1152">
        <v>0</v>
      </c>
      <c r="DN1152" t="s">
        <v>3</v>
      </c>
      <c r="DO1152">
        <v>0</v>
      </c>
    </row>
    <row r="1153" spans="1:119" x14ac:dyDescent="0.2">
      <c r="A1153">
        <f>ROW(Source!A691)</f>
        <v>691</v>
      </c>
      <c r="B1153">
        <v>64855517</v>
      </c>
      <c r="C1153">
        <v>64857586</v>
      </c>
      <c r="D1153">
        <v>29172515</v>
      </c>
      <c r="E1153">
        <v>1</v>
      </c>
      <c r="F1153">
        <v>1</v>
      </c>
      <c r="G1153">
        <v>1</v>
      </c>
      <c r="H1153">
        <v>2</v>
      </c>
      <c r="I1153" t="s">
        <v>1312</v>
      </c>
      <c r="J1153" t="s">
        <v>1313</v>
      </c>
      <c r="K1153" t="s">
        <v>1314</v>
      </c>
      <c r="L1153">
        <v>1368</v>
      </c>
      <c r="N1153">
        <v>1011</v>
      </c>
      <c r="O1153" t="s">
        <v>1106</v>
      </c>
      <c r="P1153" t="s">
        <v>1106</v>
      </c>
      <c r="Q1153">
        <v>1</v>
      </c>
      <c r="W1153">
        <v>0</v>
      </c>
      <c r="X1153">
        <v>-394685413</v>
      </c>
      <c r="Y1153">
        <f t="shared" si="678"/>
        <v>10.09</v>
      </c>
      <c r="AA1153">
        <v>0</v>
      </c>
      <c r="AB1153">
        <v>6.66</v>
      </c>
      <c r="AC1153">
        <v>0</v>
      </c>
      <c r="AD1153">
        <v>0</v>
      </c>
      <c r="AE1153">
        <v>0</v>
      </c>
      <c r="AF1153">
        <v>6.66</v>
      </c>
      <c r="AG1153">
        <v>0</v>
      </c>
      <c r="AH1153">
        <v>0</v>
      </c>
      <c r="AI1153">
        <v>1</v>
      </c>
      <c r="AJ1153">
        <v>1</v>
      </c>
      <c r="AK1153">
        <v>1</v>
      </c>
      <c r="AL1153">
        <v>1</v>
      </c>
      <c r="AM1153">
        <v>-2</v>
      </c>
      <c r="AN1153">
        <v>0</v>
      </c>
      <c r="AO1153">
        <v>1</v>
      </c>
      <c r="AP1153">
        <v>1</v>
      </c>
      <c r="AQ1153">
        <v>0</v>
      </c>
      <c r="AR1153">
        <v>0</v>
      </c>
      <c r="AS1153" t="s">
        <v>3</v>
      </c>
      <c r="AT1153">
        <v>10.09</v>
      </c>
      <c r="AU1153" t="s">
        <v>3</v>
      </c>
      <c r="AV1153">
        <v>0</v>
      </c>
      <c r="AW1153">
        <v>2</v>
      </c>
      <c r="AX1153">
        <v>64857611</v>
      </c>
      <c r="AY1153">
        <v>1</v>
      </c>
      <c r="AZ1153">
        <v>0</v>
      </c>
      <c r="BA1153">
        <v>1201</v>
      </c>
      <c r="BB1153">
        <v>0</v>
      </c>
      <c r="BC1153">
        <v>0</v>
      </c>
      <c r="BD1153">
        <v>0</v>
      </c>
      <c r="BE1153">
        <v>0</v>
      </c>
      <c r="BF1153">
        <v>0</v>
      </c>
      <c r="BG1153">
        <v>0</v>
      </c>
      <c r="BH1153">
        <v>0</v>
      </c>
      <c r="BI1153">
        <v>0</v>
      </c>
      <c r="BJ1153">
        <v>0</v>
      </c>
      <c r="BK1153">
        <v>0</v>
      </c>
      <c r="BL1153">
        <v>0</v>
      </c>
      <c r="BM1153">
        <v>0</v>
      </c>
      <c r="BN1153">
        <v>0</v>
      </c>
      <c r="BO1153">
        <v>0</v>
      </c>
      <c r="BP1153">
        <v>0</v>
      </c>
      <c r="BQ1153">
        <v>0</v>
      </c>
      <c r="BR1153">
        <v>0</v>
      </c>
      <c r="BS1153">
        <v>0</v>
      </c>
      <c r="BT1153">
        <v>0</v>
      </c>
      <c r="BU1153">
        <v>0</v>
      </c>
      <c r="BV1153">
        <v>0</v>
      </c>
      <c r="BW1153">
        <v>0</v>
      </c>
      <c r="CV1153">
        <v>0</v>
      </c>
      <c r="CW1153">
        <f>ROUND(Y1153*Source!I691*DO1153,7)</f>
        <v>0</v>
      </c>
      <c r="CX1153">
        <f>ROUND(Y1153*Source!I691,7)</f>
        <v>1.0816479999999999</v>
      </c>
      <c r="CY1153">
        <f t="shared" si="685"/>
        <v>6.66</v>
      </c>
      <c r="CZ1153">
        <f t="shared" si="686"/>
        <v>6.66</v>
      </c>
      <c r="DA1153">
        <f t="shared" si="687"/>
        <v>1</v>
      </c>
      <c r="DB1153">
        <f t="shared" si="679"/>
        <v>67.2</v>
      </c>
      <c r="DC1153">
        <f t="shared" si="680"/>
        <v>0</v>
      </c>
      <c r="DD1153" t="s">
        <v>3</v>
      </c>
      <c r="DE1153" t="s">
        <v>3</v>
      </c>
      <c r="DF1153">
        <f t="shared" si="681"/>
        <v>0</v>
      </c>
      <c r="DG1153">
        <f t="shared" si="682"/>
        <v>7.2</v>
      </c>
      <c r="DH1153">
        <f t="shared" si="683"/>
        <v>0</v>
      </c>
      <c r="DI1153">
        <f t="shared" si="684"/>
        <v>0</v>
      </c>
      <c r="DJ1153">
        <f t="shared" si="688"/>
        <v>7.2</v>
      </c>
      <c r="DK1153">
        <v>0</v>
      </c>
      <c r="DL1153" t="s">
        <v>3</v>
      </c>
      <c r="DM1153">
        <v>0</v>
      </c>
      <c r="DN1153" t="s">
        <v>3</v>
      </c>
      <c r="DO1153">
        <v>0</v>
      </c>
    </row>
    <row r="1154" spans="1:119" x14ac:dyDescent="0.2">
      <c r="A1154">
        <f>ROW(Source!A691)</f>
        <v>691</v>
      </c>
      <c r="B1154">
        <v>64855517</v>
      </c>
      <c r="C1154">
        <v>64857586</v>
      </c>
      <c r="D1154">
        <v>29172659</v>
      </c>
      <c r="E1154">
        <v>1</v>
      </c>
      <c r="F1154">
        <v>1</v>
      </c>
      <c r="G1154">
        <v>1</v>
      </c>
      <c r="H1154">
        <v>2</v>
      </c>
      <c r="I1154" t="s">
        <v>1274</v>
      </c>
      <c r="J1154" t="s">
        <v>1275</v>
      </c>
      <c r="K1154" t="s">
        <v>1276</v>
      </c>
      <c r="L1154">
        <v>1368</v>
      </c>
      <c r="N1154">
        <v>1011</v>
      </c>
      <c r="O1154" t="s">
        <v>1106</v>
      </c>
      <c r="P1154" t="s">
        <v>1106</v>
      </c>
      <c r="Q1154">
        <v>1</v>
      </c>
      <c r="W1154">
        <v>0</v>
      </c>
      <c r="X1154">
        <v>1514068676</v>
      </c>
      <c r="Y1154">
        <f t="shared" si="678"/>
        <v>2.09</v>
      </c>
      <c r="AA1154">
        <v>0</v>
      </c>
      <c r="AB1154">
        <v>1.2</v>
      </c>
      <c r="AC1154">
        <v>0</v>
      </c>
      <c r="AD1154">
        <v>0</v>
      </c>
      <c r="AE1154">
        <v>0</v>
      </c>
      <c r="AF1154">
        <v>1.2</v>
      </c>
      <c r="AG1154">
        <v>0</v>
      </c>
      <c r="AH1154">
        <v>0</v>
      </c>
      <c r="AI1154">
        <v>1</v>
      </c>
      <c r="AJ1154">
        <v>1</v>
      </c>
      <c r="AK1154">
        <v>1</v>
      </c>
      <c r="AL1154">
        <v>1</v>
      </c>
      <c r="AM1154">
        <v>-2</v>
      </c>
      <c r="AN1154">
        <v>0</v>
      </c>
      <c r="AO1154">
        <v>1</v>
      </c>
      <c r="AP1154">
        <v>1</v>
      </c>
      <c r="AQ1154">
        <v>0</v>
      </c>
      <c r="AR1154">
        <v>0</v>
      </c>
      <c r="AS1154" t="s">
        <v>3</v>
      </c>
      <c r="AT1154">
        <v>2.09</v>
      </c>
      <c r="AU1154" t="s">
        <v>3</v>
      </c>
      <c r="AV1154">
        <v>0</v>
      </c>
      <c r="AW1154">
        <v>2</v>
      </c>
      <c r="AX1154">
        <v>64857612</v>
      </c>
      <c r="AY1154">
        <v>1</v>
      </c>
      <c r="AZ1154">
        <v>0</v>
      </c>
      <c r="BA1154">
        <v>1202</v>
      </c>
      <c r="BB1154">
        <v>0</v>
      </c>
      <c r="BC1154">
        <v>0</v>
      </c>
      <c r="BD1154">
        <v>0</v>
      </c>
      <c r="BE1154">
        <v>0</v>
      </c>
      <c r="BF1154">
        <v>0</v>
      </c>
      <c r="BG1154">
        <v>0</v>
      </c>
      <c r="BH1154">
        <v>0</v>
      </c>
      <c r="BI1154">
        <v>0</v>
      </c>
      <c r="BJ1154">
        <v>0</v>
      </c>
      <c r="BK1154">
        <v>0</v>
      </c>
      <c r="BL1154">
        <v>0</v>
      </c>
      <c r="BM1154">
        <v>0</v>
      </c>
      <c r="BN1154">
        <v>0</v>
      </c>
      <c r="BO1154">
        <v>0</v>
      </c>
      <c r="BP1154">
        <v>0</v>
      </c>
      <c r="BQ1154">
        <v>0</v>
      </c>
      <c r="BR1154">
        <v>0</v>
      </c>
      <c r="BS1154">
        <v>0</v>
      </c>
      <c r="BT1154">
        <v>0</v>
      </c>
      <c r="BU1154">
        <v>0</v>
      </c>
      <c r="BV1154">
        <v>0</v>
      </c>
      <c r="BW1154">
        <v>0</v>
      </c>
      <c r="CV1154">
        <v>0</v>
      </c>
      <c r="CW1154">
        <f>ROUND(Y1154*Source!I691*DO1154,7)</f>
        <v>0</v>
      </c>
      <c r="CX1154">
        <f>ROUND(Y1154*Source!I691,7)</f>
        <v>0.224048</v>
      </c>
      <c r="CY1154">
        <f t="shared" si="685"/>
        <v>1.2</v>
      </c>
      <c r="CZ1154">
        <f t="shared" si="686"/>
        <v>1.2</v>
      </c>
      <c r="DA1154">
        <f t="shared" si="687"/>
        <v>1</v>
      </c>
      <c r="DB1154">
        <f t="shared" si="679"/>
        <v>2.5099999999999998</v>
      </c>
      <c r="DC1154">
        <f t="shared" si="680"/>
        <v>0</v>
      </c>
      <c r="DD1154" t="s">
        <v>3</v>
      </c>
      <c r="DE1154" t="s">
        <v>3</v>
      </c>
      <c r="DF1154">
        <f t="shared" si="681"/>
        <v>0</v>
      </c>
      <c r="DG1154">
        <f t="shared" si="682"/>
        <v>0.27</v>
      </c>
      <c r="DH1154">
        <f t="shared" si="683"/>
        <v>0</v>
      </c>
      <c r="DI1154">
        <f t="shared" si="684"/>
        <v>0</v>
      </c>
      <c r="DJ1154">
        <f t="shared" si="688"/>
        <v>0.27</v>
      </c>
      <c r="DK1154">
        <v>0</v>
      </c>
      <c r="DL1154" t="s">
        <v>3</v>
      </c>
      <c r="DM1154">
        <v>0</v>
      </c>
      <c r="DN1154" t="s">
        <v>3</v>
      </c>
      <c r="DO1154">
        <v>0</v>
      </c>
    </row>
    <row r="1155" spans="1:119" x14ac:dyDescent="0.2">
      <c r="A1155">
        <f>ROW(Source!A691)</f>
        <v>691</v>
      </c>
      <c r="B1155">
        <v>64855517</v>
      </c>
      <c r="C1155">
        <v>64857586</v>
      </c>
      <c r="D1155">
        <v>29172669</v>
      </c>
      <c r="E1155">
        <v>1</v>
      </c>
      <c r="F1155">
        <v>1</v>
      </c>
      <c r="G1155">
        <v>1</v>
      </c>
      <c r="H1155">
        <v>2</v>
      </c>
      <c r="I1155" t="s">
        <v>1277</v>
      </c>
      <c r="J1155" t="s">
        <v>1278</v>
      </c>
      <c r="K1155" t="s">
        <v>1279</v>
      </c>
      <c r="L1155">
        <v>1368</v>
      </c>
      <c r="N1155">
        <v>1011</v>
      </c>
      <c r="O1155" t="s">
        <v>1106</v>
      </c>
      <c r="P1155" t="s">
        <v>1106</v>
      </c>
      <c r="Q1155">
        <v>1</v>
      </c>
      <c r="W1155">
        <v>0</v>
      </c>
      <c r="X1155">
        <v>1159853466</v>
      </c>
      <c r="Y1155">
        <f t="shared" si="678"/>
        <v>10.97</v>
      </c>
      <c r="AA1155">
        <v>0</v>
      </c>
      <c r="AB1155">
        <v>12.31</v>
      </c>
      <c r="AC1155">
        <v>0</v>
      </c>
      <c r="AD1155">
        <v>0</v>
      </c>
      <c r="AE1155">
        <v>0</v>
      </c>
      <c r="AF1155">
        <v>12.31</v>
      </c>
      <c r="AG1155">
        <v>0</v>
      </c>
      <c r="AH1155">
        <v>0</v>
      </c>
      <c r="AI1155">
        <v>1</v>
      </c>
      <c r="AJ1155">
        <v>1</v>
      </c>
      <c r="AK1155">
        <v>1</v>
      </c>
      <c r="AL1155">
        <v>1</v>
      </c>
      <c r="AM1155">
        <v>-2</v>
      </c>
      <c r="AN1155">
        <v>0</v>
      </c>
      <c r="AO1155">
        <v>1</v>
      </c>
      <c r="AP1155">
        <v>1</v>
      </c>
      <c r="AQ1155">
        <v>0</v>
      </c>
      <c r="AR1155">
        <v>0</v>
      </c>
      <c r="AS1155" t="s">
        <v>3</v>
      </c>
      <c r="AT1155">
        <v>10.97</v>
      </c>
      <c r="AU1155" t="s">
        <v>3</v>
      </c>
      <c r="AV1155">
        <v>0</v>
      </c>
      <c r="AW1155">
        <v>2</v>
      </c>
      <c r="AX1155">
        <v>64857613</v>
      </c>
      <c r="AY1155">
        <v>1</v>
      </c>
      <c r="AZ1155">
        <v>0</v>
      </c>
      <c r="BA1155">
        <v>1203</v>
      </c>
      <c r="BB1155">
        <v>0</v>
      </c>
      <c r="BC1155">
        <v>0</v>
      </c>
      <c r="BD1155">
        <v>0</v>
      </c>
      <c r="BE1155">
        <v>0</v>
      </c>
      <c r="BF1155">
        <v>0</v>
      </c>
      <c r="BG1155">
        <v>0</v>
      </c>
      <c r="BH1155">
        <v>0</v>
      </c>
      <c r="BI1155">
        <v>0</v>
      </c>
      <c r="BJ1155">
        <v>0</v>
      </c>
      <c r="BK1155">
        <v>0</v>
      </c>
      <c r="BL1155">
        <v>0</v>
      </c>
      <c r="BM1155">
        <v>0</v>
      </c>
      <c r="BN1155">
        <v>0</v>
      </c>
      <c r="BO1155">
        <v>0</v>
      </c>
      <c r="BP1155">
        <v>0</v>
      </c>
      <c r="BQ1155">
        <v>0</v>
      </c>
      <c r="BR1155">
        <v>0</v>
      </c>
      <c r="BS1155">
        <v>0</v>
      </c>
      <c r="BT1155">
        <v>0</v>
      </c>
      <c r="BU1155">
        <v>0</v>
      </c>
      <c r="BV1155">
        <v>0</v>
      </c>
      <c r="BW1155">
        <v>0</v>
      </c>
      <c r="CV1155">
        <v>0</v>
      </c>
      <c r="CW1155">
        <f>ROUND(Y1155*Source!I691*DO1155,7)</f>
        <v>0</v>
      </c>
      <c r="CX1155">
        <f>ROUND(Y1155*Source!I691,7)</f>
        <v>1.1759839999999999</v>
      </c>
      <c r="CY1155">
        <f t="shared" si="685"/>
        <v>12.31</v>
      </c>
      <c r="CZ1155">
        <f t="shared" si="686"/>
        <v>12.31</v>
      </c>
      <c r="DA1155">
        <f t="shared" si="687"/>
        <v>1</v>
      </c>
      <c r="DB1155">
        <f t="shared" si="679"/>
        <v>135.04</v>
      </c>
      <c r="DC1155">
        <f t="shared" si="680"/>
        <v>0</v>
      </c>
      <c r="DD1155" t="s">
        <v>3</v>
      </c>
      <c r="DE1155" t="s">
        <v>3</v>
      </c>
      <c r="DF1155">
        <f t="shared" si="681"/>
        <v>0</v>
      </c>
      <c r="DG1155">
        <f t="shared" si="682"/>
        <v>14.48</v>
      </c>
      <c r="DH1155">
        <f t="shared" si="683"/>
        <v>0</v>
      </c>
      <c r="DI1155">
        <f t="shared" si="684"/>
        <v>0</v>
      </c>
      <c r="DJ1155">
        <f t="shared" si="688"/>
        <v>14.48</v>
      </c>
      <c r="DK1155">
        <v>0</v>
      </c>
      <c r="DL1155" t="s">
        <v>3</v>
      </c>
      <c r="DM1155">
        <v>0</v>
      </c>
      <c r="DN1155" t="s">
        <v>3</v>
      </c>
      <c r="DO1155">
        <v>0</v>
      </c>
    </row>
    <row r="1156" spans="1:119" x14ac:dyDescent="0.2">
      <c r="A1156">
        <f>ROW(Source!A691)</f>
        <v>691</v>
      </c>
      <c r="B1156">
        <v>64855517</v>
      </c>
      <c r="C1156">
        <v>64857586</v>
      </c>
      <c r="D1156">
        <v>29174913</v>
      </c>
      <c r="E1156">
        <v>1</v>
      </c>
      <c r="F1156">
        <v>1</v>
      </c>
      <c r="G1156">
        <v>1</v>
      </c>
      <c r="H1156">
        <v>2</v>
      </c>
      <c r="I1156" t="s">
        <v>1152</v>
      </c>
      <c r="J1156" t="s">
        <v>1153</v>
      </c>
      <c r="K1156" t="s">
        <v>1154</v>
      </c>
      <c r="L1156">
        <v>1368</v>
      </c>
      <c r="N1156">
        <v>1011</v>
      </c>
      <c r="O1156" t="s">
        <v>1106</v>
      </c>
      <c r="P1156" t="s">
        <v>1106</v>
      </c>
      <c r="Q1156">
        <v>1</v>
      </c>
      <c r="W1156">
        <v>0</v>
      </c>
      <c r="X1156">
        <v>1230759911</v>
      </c>
      <c r="Y1156">
        <f t="shared" si="678"/>
        <v>0.44</v>
      </c>
      <c r="AA1156">
        <v>0</v>
      </c>
      <c r="AB1156">
        <v>87.17</v>
      </c>
      <c r="AC1156">
        <v>11.6</v>
      </c>
      <c r="AD1156">
        <v>0</v>
      </c>
      <c r="AE1156">
        <v>0</v>
      </c>
      <c r="AF1156">
        <v>87.17</v>
      </c>
      <c r="AG1156">
        <v>11.6</v>
      </c>
      <c r="AH1156">
        <v>0</v>
      </c>
      <c r="AI1156">
        <v>1</v>
      </c>
      <c r="AJ1156">
        <v>1</v>
      </c>
      <c r="AK1156">
        <v>1</v>
      </c>
      <c r="AL1156">
        <v>1</v>
      </c>
      <c r="AM1156">
        <v>-2</v>
      </c>
      <c r="AN1156">
        <v>0</v>
      </c>
      <c r="AO1156">
        <v>1</v>
      </c>
      <c r="AP1156">
        <v>1</v>
      </c>
      <c r="AQ1156">
        <v>0</v>
      </c>
      <c r="AR1156">
        <v>0</v>
      </c>
      <c r="AS1156" t="s">
        <v>3</v>
      </c>
      <c r="AT1156">
        <v>0.44</v>
      </c>
      <c r="AU1156" t="s">
        <v>3</v>
      </c>
      <c r="AV1156">
        <v>0</v>
      </c>
      <c r="AW1156">
        <v>2</v>
      </c>
      <c r="AX1156">
        <v>64857614</v>
      </c>
      <c r="AY1156">
        <v>1</v>
      </c>
      <c r="AZ1156">
        <v>0</v>
      </c>
      <c r="BA1156">
        <v>1204</v>
      </c>
      <c r="BB1156">
        <v>0</v>
      </c>
      <c r="BC1156">
        <v>0</v>
      </c>
      <c r="BD1156">
        <v>0</v>
      </c>
      <c r="BE1156">
        <v>0</v>
      </c>
      <c r="BF1156">
        <v>0</v>
      </c>
      <c r="BG1156">
        <v>0</v>
      </c>
      <c r="BH1156">
        <v>0</v>
      </c>
      <c r="BI1156">
        <v>0</v>
      </c>
      <c r="BJ1156">
        <v>0</v>
      </c>
      <c r="BK1156">
        <v>0</v>
      </c>
      <c r="BL1156">
        <v>0</v>
      </c>
      <c r="BM1156">
        <v>0</v>
      </c>
      <c r="BN1156">
        <v>0</v>
      </c>
      <c r="BO1156">
        <v>0</v>
      </c>
      <c r="BP1156">
        <v>0</v>
      </c>
      <c r="BQ1156">
        <v>0</v>
      </c>
      <c r="BR1156">
        <v>0</v>
      </c>
      <c r="BS1156">
        <v>0</v>
      </c>
      <c r="BT1156">
        <v>0</v>
      </c>
      <c r="BU1156">
        <v>0</v>
      </c>
      <c r="BV1156">
        <v>0</v>
      </c>
      <c r="BW1156">
        <v>0</v>
      </c>
      <c r="CV1156">
        <v>0</v>
      </c>
      <c r="CW1156">
        <f>ROUND(Y1156*Source!I691*DO1156,7)</f>
        <v>0</v>
      </c>
      <c r="CX1156">
        <f>ROUND(Y1156*Source!I691,7)</f>
        <v>4.7168000000000002E-2</v>
      </c>
      <c r="CY1156">
        <f t="shared" si="685"/>
        <v>87.17</v>
      </c>
      <c r="CZ1156">
        <f t="shared" si="686"/>
        <v>87.17</v>
      </c>
      <c r="DA1156">
        <f t="shared" si="687"/>
        <v>1</v>
      </c>
      <c r="DB1156">
        <f t="shared" si="679"/>
        <v>38.35</v>
      </c>
      <c r="DC1156">
        <f t="shared" si="680"/>
        <v>5.0999999999999996</v>
      </c>
      <c r="DD1156" t="s">
        <v>3</v>
      </c>
      <c r="DE1156" t="s">
        <v>3</v>
      </c>
      <c r="DF1156">
        <f t="shared" si="681"/>
        <v>0</v>
      </c>
      <c r="DG1156">
        <f t="shared" si="682"/>
        <v>4.1100000000000003</v>
      </c>
      <c r="DH1156">
        <f t="shared" si="683"/>
        <v>0.55000000000000004</v>
      </c>
      <c r="DI1156">
        <f t="shared" si="684"/>
        <v>0</v>
      </c>
      <c r="DJ1156">
        <f t="shared" si="688"/>
        <v>4.1100000000000003</v>
      </c>
      <c r="DK1156">
        <v>0</v>
      </c>
      <c r="DL1156" t="s">
        <v>3</v>
      </c>
      <c r="DM1156">
        <v>0</v>
      </c>
      <c r="DN1156" t="s">
        <v>3</v>
      </c>
      <c r="DO1156">
        <v>0</v>
      </c>
    </row>
    <row r="1157" spans="1:119" x14ac:dyDescent="0.2">
      <c r="A1157">
        <f>ROW(Source!A691)</f>
        <v>691</v>
      </c>
      <c r="B1157">
        <v>64855517</v>
      </c>
      <c r="C1157">
        <v>64857586</v>
      </c>
      <c r="D1157">
        <v>29107906</v>
      </c>
      <c r="E1157">
        <v>1</v>
      </c>
      <c r="F1157">
        <v>1</v>
      </c>
      <c r="G1157">
        <v>1</v>
      </c>
      <c r="H1157">
        <v>3</v>
      </c>
      <c r="I1157" t="s">
        <v>1286</v>
      </c>
      <c r="J1157" t="s">
        <v>1287</v>
      </c>
      <c r="K1157" t="s">
        <v>1288</v>
      </c>
      <c r="L1157">
        <v>1348</v>
      </c>
      <c r="N1157">
        <v>1009</v>
      </c>
      <c r="O1157" t="s">
        <v>36</v>
      </c>
      <c r="P1157" t="s">
        <v>36</v>
      </c>
      <c r="Q1157">
        <v>1000</v>
      </c>
      <c r="W1157">
        <v>0</v>
      </c>
      <c r="X1157">
        <v>-399561490</v>
      </c>
      <c r="Y1157">
        <f t="shared" si="678"/>
        <v>1E-4</v>
      </c>
      <c r="AA1157">
        <v>37900</v>
      </c>
      <c r="AB1157">
        <v>0</v>
      </c>
      <c r="AC1157">
        <v>0</v>
      </c>
      <c r="AD1157">
        <v>0</v>
      </c>
      <c r="AE1157">
        <v>37900</v>
      </c>
      <c r="AF1157">
        <v>0</v>
      </c>
      <c r="AG1157">
        <v>0</v>
      </c>
      <c r="AH1157">
        <v>0</v>
      </c>
      <c r="AI1157">
        <v>1</v>
      </c>
      <c r="AJ1157">
        <v>1</v>
      </c>
      <c r="AK1157">
        <v>1</v>
      </c>
      <c r="AL1157">
        <v>1</v>
      </c>
      <c r="AM1157">
        <v>-2</v>
      </c>
      <c r="AN1157">
        <v>0</v>
      </c>
      <c r="AO1157">
        <v>1</v>
      </c>
      <c r="AP1157">
        <v>1</v>
      </c>
      <c r="AQ1157">
        <v>0</v>
      </c>
      <c r="AR1157">
        <v>0</v>
      </c>
      <c r="AS1157" t="s">
        <v>3</v>
      </c>
      <c r="AT1157">
        <v>1E-4</v>
      </c>
      <c r="AU1157" t="s">
        <v>3</v>
      </c>
      <c r="AV1157">
        <v>0</v>
      </c>
      <c r="AW1157">
        <v>2</v>
      </c>
      <c r="AX1157">
        <v>64857615</v>
      </c>
      <c r="AY1157">
        <v>1</v>
      </c>
      <c r="AZ1157">
        <v>0</v>
      </c>
      <c r="BA1157">
        <v>1205</v>
      </c>
      <c r="BB1157">
        <v>0</v>
      </c>
      <c r="BC1157">
        <v>0</v>
      </c>
      <c r="BD1157">
        <v>0</v>
      </c>
      <c r="BE1157">
        <v>0</v>
      </c>
      <c r="BF1157">
        <v>0</v>
      </c>
      <c r="BG1157">
        <v>0</v>
      </c>
      <c r="BH1157">
        <v>0</v>
      </c>
      <c r="BI1157">
        <v>0</v>
      </c>
      <c r="BJ1157">
        <v>0</v>
      </c>
      <c r="BK1157">
        <v>0</v>
      </c>
      <c r="BL1157">
        <v>0</v>
      </c>
      <c r="BM1157">
        <v>0</v>
      </c>
      <c r="BN1157">
        <v>0</v>
      </c>
      <c r="BO1157">
        <v>0</v>
      </c>
      <c r="BP1157">
        <v>0</v>
      </c>
      <c r="BQ1157">
        <v>0</v>
      </c>
      <c r="BR1157">
        <v>0</v>
      </c>
      <c r="BS1157">
        <v>0</v>
      </c>
      <c r="BT1157">
        <v>0</v>
      </c>
      <c r="BU1157">
        <v>0</v>
      </c>
      <c r="BV1157">
        <v>0</v>
      </c>
      <c r="BW1157">
        <v>0</v>
      </c>
      <c r="CV1157">
        <v>0</v>
      </c>
      <c r="CW1157">
        <v>0</v>
      </c>
      <c r="CX1157">
        <f>ROUND(Y1157*Source!I691,7)</f>
        <v>1.0699999999999999E-5</v>
      </c>
      <c r="CY1157">
        <f t="shared" ref="CY1157:CY1168" si="689">AA1157</f>
        <v>37900</v>
      </c>
      <c r="CZ1157">
        <f t="shared" ref="CZ1157:CZ1168" si="690">AE1157</f>
        <v>37900</v>
      </c>
      <c r="DA1157">
        <f t="shared" ref="DA1157:DA1168" si="691">AI1157</f>
        <v>1</v>
      </c>
      <c r="DB1157">
        <f t="shared" si="679"/>
        <v>3.79</v>
      </c>
      <c r="DC1157">
        <f t="shared" si="680"/>
        <v>0</v>
      </c>
      <c r="DD1157" t="s">
        <v>3</v>
      </c>
      <c r="DE1157" t="s">
        <v>3</v>
      </c>
      <c r="DF1157">
        <f t="shared" si="681"/>
        <v>0.41</v>
      </c>
      <c r="DG1157">
        <f t="shared" si="682"/>
        <v>0</v>
      </c>
      <c r="DH1157">
        <f t="shared" si="683"/>
        <v>0</v>
      </c>
      <c r="DI1157">
        <f t="shared" si="684"/>
        <v>0</v>
      </c>
      <c r="DJ1157">
        <f t="shared" ref="DJ1157:DJ1168" si="692">DF1157</f>
        <v>0.41</v>
      </c>
      <c r="DK1157">
        <v>0</v>
      </c>
      <c r="DL1157" t="s">
        <v>3</v>
      </c>
      <c r="DM1157">
        <v>0</v>
      </c>
      <c r="DN1157" t="s">
        <v>3</v>
      </c>
      <c r="DO1157">
        <v>0</v>
      </c>
    </row>
    <row r="1158" spans="1:119" x14ac:dyDescent="0.2">
      <c r="A1158">
        <f>ROW(Source!A691)</f>
        <v>691</v>
      </c>
      <c r="B1158">
        <v>64855517</v>
      </c>
      <c r="C1158">
        <v>64857586</v>
      </c>
      <c r="D1158">
        <v>29107441</v>
      </c>
      <c r="E1158">
        <v>1</v>
      </c>
      <c r="F1158">
        <v>1</v>
      </c>
      <c r="G1158">
        <v>1</v>
      </c>
      <c r="H1158">
        <v>3</v>
      </c>
      <c r="I1158" t="s">
        <v>1289</v>
      </c>
      <c r="J1158" t="s">
        <v>1290</v>
      </c>
      <c r="K1158" t="s">
        <v>1291</v>
      </c>
      <c r="L1158">
        <v>1339</v>
      </c>
      <c r="N1158">
        <v>1007</v>
      </c>
      <c r="O1158" t="s">
        <v>128</v>
      </c>
      <c r="P1158" t="s">
        <v>128</v>
      </c>
      <c r="Q1158">
        <v>1</v>
      </c>
      <c r="W1158">
        <v>0</v>
      </c>
      <c r="X1158">
        <v>-756465305</v>
      </c>
      <c r="Y1158">
        <f t="shared" si="678"/>
        <v>1.7</v>
      </c>
      <c r="AA1158">
        <v>6.23</v>
      </c>
      <c r="AB1158">
        <v>0</v>
      </c>
      <c r="AC1158">
        <v>0</v>
      </c>
      <c r="AD1158">
        <v>0</v>
      </c>
      <c r="AE1158">
        <v>6.23</v>
      </c>
      <c r="AF1158">
        <v>0</v>
      </c>
      <c r="AG1158">
        <v>0</v>
      </c>
      <c r="AH1158">
        <v>0</v>
      </c>
      <c r="AI1158">
        <v>1</v>
      </c>
      <c r="AJ1158">
        <v>1</v>
      </c>
      <c r="AK1158">
        <v>1</v>
      </c>
      <c r="AL1158">
        <v>1</v>
      </c>
      <c r="AM1158">
        <v>-2</v>
      </c>
      <c r="AN1158">
        <v>0</v>
      </c>
      <c r="AO1158">
        <v>1</v>
      </c>
      <c r="AP1158">
        <v>1</v>
      </c>
      <c r="AQ1158">
        <v>0</v>
      </c>
      <c r="AR1158">
        <v>0</v>
      </c>
      <c r="AS1158" t="s">
        <v>3</v>
      </c>
      <c r="AT1158">
        <v>1.7</v>
      </c>
      <c r="AU1158" t="s">
        <v>3</v>
      </c>
      <c r="AV1158">
        <v>0</v>
      </c>
      <c r="AW1158">
        <v>2</v>
      </c>
      <c r="AX1158">
        <v>64857616</v>
      </c>
      <c r="AY1158">
        <v>1</v>
      </c>
      <c r="AZ1158">
        <v>0</v>
      </c>
      <c r="BA1158">
        <v>1206</v>
      </c>
      <c r="BB1158">
        <v>0</v>
      </c>
      <c r="BC1158">
        <v>0</v>
      </c>
      <c r="BD1158">
        <v>0</v>
      </c>
      <c r="BE1158">
        <v>0</v>
      </c>
      <c r="BF1158">
        <v>0</v>
      </c>
      <c r="BG1158">
        <v>0</v>
      </c>
      <c r="BH1158">
        <v>0</v>
      </c>
      <c r="BI1158">
        <v>0</v>
      </c>
      <c r="BJ1158">
        <v>0</v>
      </c>
      <c r="BK1158">
        <v>0</v>
      </c>
      <c r="BL1158">
        <v>0</v>
      </c>
      <c r="BM1158">
        <v>0</v>
      </c>
      <c r="BN1158">
        <v>0</v>
      </c>
      <c r="BO1158">
        <v>0</v>
      </c>
      <c r="BP1158">
        <v>0</v>
      </c>
      <c r="BQ1158">
        <v>0</v>
      </c>
      <c r="BR1158">
        <v>0</v>
      </c>
      <c r="BS1158">
        <v>0</v>
      </c>
      <c r="BT1158">
        <v>0</v>
      </c>
      <c r="BU1158">
        <v>0</v>
      </c>
      <c r="BV1158">
        <v>0</v>
      </c>
      <c r="BW1158">
        <v>0</v>
      </c>
      <c r="CV1158">
        <v>0</v>
      </c>
      <c r="CW1158">
        <v>0</v>
      </c>
      <c r="CX1158">
        <f>ROUND(Y1158*Source!I691,7)</f>
        <v>0.18224000000000001</v>
      </c>
      <c r="CY1158">
        <f t="shared" si="689"/>
        <v>6.23</v>
      </c>
      <c r="CZ1158">
        <f t="shared" si="690"/>
        <v>6.23</v>
      </c>
      <c r="DA1158">
        <f t="shared" si="691"/>
        <v>1</v>
      </c>
      <c r="DB1158">
        <f t="shared" si="679"/>
        <v>10.59</v>
      </c>
      <c r="DC1158">
        <f t="shared" si="680"/>
        <v>0</v>
      </c>
      <c r="DD1158" t="s">
        <v>3</v>
      </c>
      <c r="DE1158" t="s">
        <v>3</v>
      </c>
      <c r="DF1158">
        <f t="shared" si="681"/>
        <v>1.1399999999999999</v>
      </c>
      <c r="DG1158">
        <f t="shared" si="682"/>
        <v>0</v>
      </c>
      <c r="DH1158">
        <f t="shared" si="683"/>
        <v>0</v>
      </c>
      <c r="DI1158">
        <f t="shared" si="684"/>
        <v>0</v>
      </c>
      <c r="DJ1158">
        <f t="shared" si="692"/>
        <v>1.1399999999999999</v>
      </c>
      <c r="DK1158">
        <v>0</v>
      </c>
      <c r="DL1158" t="s">
        <v>3</v>
      </c>
      <c r="DM1158">
        <v>0</v>
      </c>
      <c r="DN1158" t="s">
        <v>3</v>
      </c>
      <c r="DO1158">
        <v>0</v>
      </c>
    </row>
    <row r="1159" spans="1:119" x14ac:dyDescent="0.2">
      <c r="A1159">
        <f>ROW(Source!A691)</f>
        <v>691</v>
      </c>
      <c r="B1159">
        <v>64855517</v>
      </c>
      <c r="C1159">
        <v>64857586</v>
      </c>
      <c r="D1159">
        <v>29113598</v>
      </c>
      <c r="E1159">
        <v>1</v>
      </c>
      <c r="F1159">
        <v>1</v>
      </c>
      <c r="G1159">
        <v>1</v>
      </c>
      <c r="H1159">
        <v>3</v>
      </c>
      <c r="I1159" t="s">
        <v>1196</v>
      </c>
      <c r="J1159" t="s">
        <v>1197</v>
      </c>
      <c r="K1159" t="s">
        <v>1198</v>
      </c>
      <c r="L1159">
        <v>1348</v>
      </c>
      <c r="N1159">
        <v>1009</v>
      </c>
      <c r="O1159" t="s">
        <v>36</v>
      </c>
      <c r="P1159" t="s">
        <v>36</v>
      </c>
      <c r="Q1159">
        <v>1000</v>
      </c>
      <c r="W1159">
        <v>0</v>
      </c>
      <c r="X1159">
        <v>-1012359093</v>
      </c>
      <c r="Y1159">
        <f t="shared" si="678"/>
        <v>3.0000000000000001E-5</v>
      </c>
      <c r="AA1159">
        <v>4455.2</v>
      </c>
      <c r="AB1159">
        <v>0</v>
      </c>
      <c r="AC1159">
        <v>0</v>
      </c>
      <c r="AD1159">
        <v>0</v>
      </c>
      <c r="AE1159">
        <v>4455.2</v>
      </c>
      <c r="AF1159">
        <v>0</v>
      </c>
      <c r="AG1159">
        <v>0</v>
      </c>
      <c r="AH1159">
        <v>0</v>
      </c>
      <c r="AI1159">
        <v>1</v>
      </c>
      <c r="AJ1159">
        <v>1</v>
      </c>
      <c r="AK1159">
        <v>1</v>
      </c>
      <c r="AL1159">
        <v>1</v>
      </c>
      <c r="AM1159">
        <v>-2</v>
      </c>
      <c r="AN1159">
        <v>0</v>
      </c>
      <c r="AO1159">
        <v>1</v>
      </c>
      <c r="AP1159">
        <v>1</v>
      </c>
      <c r="AQ1159">
        <v>0</v>
      </c>
      <c r="AR1159">
        <v>0</v>
      </c>
      <c r="AS1159" t="s">
        <v>3</v>
      </c>
      <c r="AT1159">
        <v>3.0000000000000001E-5</v>
      </c>
      <c r="AU1159" t="s">
        <v>3</v>
      </c>
      <c r="AV1159">
        <v>0</v>
      </c>
      <c r="AW1159">
        <v>2</v>
      </c>
      <c r="AX1159">
        <v>64857617</v>
      </c>
      <c r="AY1159">
        <v>1</v>
      </c>
      <c r="AZ1159">
        <v>0</v>
      </c>
      <c r="BA1159">
        <v>1207</v>
      </c>
      <c r="BB1159">
        <v>0</v>
      </c>
      <c r="BC1159">
        <v>0</v>
      </c>
      <c r="BD1159">
        <v>0</v>
      </c>
      <c r="BE1159">
        <v>0</v>
      </c>
      <c r="BF1159">
        <v>0</v>
      </c>
      <c r="BG1159">
        <v>0</v>
      </c>
      <c r="BH1159">
        <v>0</v>
      </c>
      <c r="BI1159">
        <v>0</v>
      </c>
      <c r="BJ1159">
        <v>0</v>
      </c>
      <c r="BK1159">
        <v>0</v>
      </c>
      <c r="BL1159">
        <v>0</v>
      </c>
      <c r="BM1159">
        <v>0</v>
      </c>
      <c r="BN1159">
        <v>0</v>
      </c>
      <c r="BO1159">
        <v>0</v>
      </c>
      <c r="BP1159">
        <v>0</v>
      </c>
      <c r="BQ1159">
        <v>0</v>
      </c>
      <c r="BR1159">
        <v>0</v>
      </c>
      <c r="BS1159">
        <v>0</v>
      </c>
      <c r="BT1159">
        <v>0</v>
      </c>
      <c r="BU1159">
        <v>0</v>
      </c>
      <c r="BV1159">
        <v>0</v>
      </c>
      <c r="BW1159">
        <v>0</v>
      </c>
      <c r="CV1159">
        <v>0</v>
      </c>
      <c r="CW1159">
        <v>0</v>
      </c>
      <c r="CX1159">
        <f>ROUND(Y1159*Source!I691,7)</f>
        <v>3.1999999999999999E-6</v>
      </c>
      <c r="CY1159">
        <f t="shared" si="689"/>
        <v>4455.2</v>
      </c>
      <c r="CZ1159">
        <f t="shared" si="690"/>
        <v>4455.2</v>
      </c>
      <c r="DA1159">
        <f t="shared" si="691"/>
        <v>1</v>
      </c>
      <c r="DB1159">
        <f t="shared" si="679"/>
        <v>0.13</v>
      </c>
      <c r="DC1159">
        <f t="shared" si="680"/>
        <v>0</v>
      </c>
      <c r="DD1159" t="s">
        <v>3</v>
      </c>
      <c r="DE1159" t="s">
        <v>3</v>
      </c>
      <c r="DF1159">
        <f t="shared" si="681"/>
        <v>0.01</v>
      </c>
      <c r="DG1159">
        <f t="shared" si="682"/>
        <v>0</v>
      </c>
      <c r="DH1159">
        <f t="shared" si="683"/>
        <v>0</v>
      </c>
      <c r="DI1159">
        <f t="shared" si="684"/>
        <v>0</v>
      </c>
      <c r="DJ1159">
        <f t="shared" si="692"/>
        <v>0.01</v>
      </c>
      <c r="DK1159">
        <v>0</v>
      </c>
      <c r="DL1159" t="s">
        <v>3</v>
      </c>
      <c r="DM1159">
        <v>0</v>
      </c>
      <c r="DN1159" t="s">
        <v>3</v>
      </c>
      <c r="DO1159">
        <v>0</v>
      </c>
    </row>
    <row r="1160" spans="1:119" x14ac:dyDescent="0.2">
      <c r="A1160">
        <f>ROW(Source!A691)</f>
        <v>691</v>
      </c>
      <c r="B1160">
        <v>64855517</v>
      </c>
      <c r="C1160">
        <v>64857586</v>
      </c>
      <c r="D1160">
        <v>29113797</v>
      </c>
      <c r="E1160">
        <v>1</v>
      </c>
      <c r="F1160">
        <v>1</v>
      </c>
      <c r="G1160">
        <v>1</v>
      </c>
      <c r="H1160">
        <v>3</v>
      </c>
      <c r="I1160" t="s">
        <v>402</v>
      </c>
      <c r="J1160" t="s">
        <v>404</v>
      </c>
      <c r="K1160" t="s">
        <v>403</v>
      </c>
      <c r="L1160">
        <v>1348</v>
      </c>
      <c r="N1160">
        <v>1009</v>
      </c>
      <c r="O1160" t="s">
        <v>36</v>
      </c>
      <c r="P1160" t="s">
        <v>36</v>
      </c>
      <c r="Q1160">
        <v>1000</v>
      </c>
      <c r="W1160">
        <v>0</v>
      </c>
      <c r="X1160">
        <v>-61748979</v>
      </c>
      <c r="Y1160">
        <f t="shared" si="678"/>
        <v>1.9400000000000001E-3</v>
      </c>
      <c r="AA1160">
        <v>4920</v>
      </c>
      <c r="AB1160">
        <v>0</v>
      </c>
      <c r="AC1160">
        <v>0</v>
      </c>
      <c r="AD1160">
        <v>0</v>
      </c>
      <c r="AE1160">
        <v>4920</v>
      </c>
      <c r="AF1160">
        <v>0</v>
      </c>
      <c r="AG1160">
        <v>0</v>
      </c>
      <c r="AH1160">
        <v>0</v>
      </c>
      <c r="AI1160">
        <v>1</v>
      </c>
      <c r="AJ1160">
        <v>1</v>
      </c>
      <c r="AK1160">
        <v>1</v>
      </c>
      <c r="AL1160">
        <v>1</v>
      </c>
      <c r="AM1160">
        <v>-2</v>
      </c>
      <c r="AN1160">
        <v>0</v>
      </c>
      <c r="AO1160">
        <v>1</v>
      </c>
      <c r="AP1160">
        <v>1</v>
      </c>
      <c r="AQ1160">
        <v>0</v>
      </c>
      <c r="AR1160">
        <v>0</v>
      </c>
      <c r="AS1160" t="s">
        <v>3</v>
      </c>
      <c r="AT1160">
        <v>1.9400000000000001E-3</v>
      </c>
      <c r="AU1160" t="s">
        <v>3</v>
      </c>
      <c r="AV1160">
        <v>0</v>
      </c>
      <c r="AW1160">
        <v>2</v>
      </c>
      <c r="AX1160">
        <v>64857618</v>
      </c>
      <c r="AY1160">
        <v>1</v>
      </c>
      <c r="AZ1160">
        <v>0</v>
      </c>
      <c r="BA1160">
        <v>1208</v>
      </c>
      <c r="BB1160">
        <v>0</v>
      </c>
      <c r="BC1160">
        <v>0</v>
      </c>
      <c r="BD1160">
        <v>0</v>
      </c>
      <c r="BE1160">
        <v>0</v>
      </c>
      <c r="BF1160">
        <v>0</v>
      </c>
      <c r="BG1160">
        <v>0</v>
      </c>
      <c r="BH1160">
        <v>0</v>
      </c>
      <c r="BI1160">
        <v>0</v>
      </c>
      <c r="BJ1160">
        <v>0</v>
      </c>
      <c r="BK1160">
        <v>0</v>
      </c>
      <c r="BL1160">
        <v>0</v>
      </c>
      <c r="BM1160">
        <v>0</v>
      </c>
      <c r="BN1160">
        <v>0</v>
      </c>
      <c r="BO1160">
        <v>0</v>
      </c>
      <c r="BP1160">
        <v>0</v>
      </c>
      <c r="BQ1160">
        <v>0</v>
      </c>
      <c r="BR1160">
        <v>0</v>
      </c>
      <c r="BS1160">
        <v>0</v>
      </c>
      <c r="BT1160">
        <v>0</v>
      </c>
      <c r="BU1160">
        <v>0</v>
      </c>
      <c r="BV1160">
        <v>0</v>
      </c>
      <c r="BW1160">
        <v>0</v>
      </c>
      <c r="CV1160">
        <v>0</v>
      </c>
      <c r="CW1160">
        <v>0</v>
      </c>
      <c r="CX1160">
        <f>ROUND(Y1160*Source!I691,7)</f>
        <v>2.0799999999999999E-4</v>
      </c>
      <c r="CY1160">
        <f t="shared" si="689"/>
        <v>4920</v>
      </c>
      <c r="CZ1160">
        <f t="shared" si="690"/>
        <v>4920</v>
      </c>
      <c r="DA1160">
        <f t="shared" si="691"/>
        <v>1</v>
      </c>
      <c r="DB1160">
        <f t="shared" si="679"/>
        <v>9.5399999999999991</v>
      </c>
      <c r="DC1160">
        <f t="shared" si="680"/>
        <v>0</v>
      </c>
      <c r="DD1160" t="s">
        <v>3</v>
      </c>
      <c r="DE1160" t="s">
        <v>3</v>
      </c>
      <c r="DF1160">
        <f t="shared" si="681"/>
        <v>1.02</v>
      </c>
      <c r="DG1160">
        <f t="shared" si="682"/>
        <v>0</v>
      </c>
      <c r="DH1160">
        <f t="shared" si="683"/>
        <v>0</v>
      </c>
      <c r="DI1160">
        <f t="shared" si="684"/>
        <v>0</v>
      </c>
      <c r="DJ1160">
        <f t="shared" si="692"/>
        <v>1.02</v>
      </c>
      <c r="DK1160">
        <v>0</v>
      </c>
      <c r="DL1160" t="s">
        <v>3</v>
      </c>
      <c r="DM1160">
        <v>0</v>
      </c>
      <c r="DN1160" t="s">
        <v>3</v>
      </c>
      <c r="DO1160">
        <v>0</v>
      </c>
    </row>
    <row r="1161" spans="1:119" x14ac:dyDescent="0.2">
      <c r="A1161">
        <f>ROW(Source!A691)</f>
        <v>691</v>
      </c>
      <c r="B1161">
        <v>64855517</v>
      </c>
      <c r="C1161">
        <v>64857586</v>
      </c>
      <c r="D1161">
        <v>29113979</v>
      </c>
      <c r="E1161">
        <v>1</v>
      </c>
      <c r="F1161">
        <v>1</v>
      </c>
      <c r="G1161">
        <v>1</v>
      </c>
      <c r="H1161">
        <v>3</v>
      </c>
      <c r="I1161" t="s">
        <v>1227</v>
      </c>
      <c r="J1161" t="s">
        <v>1228</v>
      </c>
      <c r="K1161" t="s">
        <v>1229</v>
      </c>
      <c r="L1161">
        <v>1348</v>
      </c>
      <c r="N1161">
        <v>1009</v>
      </c>
      <c r="O1161" t="s">
        <v>36</v>
      </c>
      <c r="P1161" t="s">
        <v>36</v>
      </c>
      <c r="Q1161">
        <v>1000</v>
      </c>
      <c r="W1161">
        <v>0</v>
      </c>
      <c r="X1161">
        <v>-1319080431</v>
      </c>
      <c r="Y1161">
        <f t="shared" si="678"/>
        <v>6.0000000000000001E-3</v>
      </c>
      <c r="AA1161">
        <v>9749.99</v>
      </c>
      <c r="AB1161">
        <v>0</v>
      </c>
      <c r="AC1161">
        <v>0</v>
      </c>
      <c r="AD1161">
        <v>0</v>
      </c>
      <c r="AE1161">
        <v>9749.99</v>
      </c>
      <c r="AF1161">
        <v>0</v>
      </c>
      <c r="AG1161">
        <v>0</v>
      </c>
      <c r="AH1161">
        <v>0</v>
      </c>
      <c r="AI1161">
        <v>1</v>
      </c>
      <c r="AJ1161">
        <v>1</v>
      </c>
      <c r="AK1161">
        <v>1</v>
      </c>
      <c r="AL1161">
        <v>1</v>
      </c>
      <c r="AM1161">
        <v>-2</v>
      </c>
      <c r="AN1161">
        <v>0</v>
      </c>
      <c r="AO1161">
        <v>1</v>
      </c>
      <c r="AP1161">
        <v>1</v>
      </c>
      <c r="AQ1161">
        <v>0</v>
      </c>
      <c r="AR1161">
        <v>0</v>
      </c>
      <c r="AS1161" t="s">
        <v>3</v>
      </c>
      <c r="AT1161">
        <v>6.0000000000000001E-3</v>
      </c>
      <c r="AU1161" t="s">
        <v>3</v>
      </c>
      <c r="AV1161">
        <v>0</v>
      </c>
      <c r="AW1161">
        <v>2</v>
      </c>
      <c r="AX1161">
        <v>64857619</v>
      </c>
      <c r="AY1161">
        <v>1</v>
      </c>
      <c r="AZ1161">
        <v>0</v>
      </c>
      <c r="BA1161">
        <v>1209</v>
      </c>
      <c r="BB1161">
        <v>0</v>
      </c>
      <c r="BC1161">
        <v>0</v>
      </c>
      <c r="BD1161">
        <v>0</v>
      </c>
      <c r="BE1161">
        <v>0</v>
      </c>
      <c r="BF1161">
        <v>0</v>
      </c>
      <c r="BG1161">
        <v>0</v>
      </c>
      <c r="BH1161">
        <v>0</v>
      </c>
      <c r="BI1161">
        <v>0</v>
      </c>
      <c r="BJ1161">
        <v>0</v>
      </c>
      <c r="BK1161">
        <v>0</v>
      </c>
      <c r="BL1161">
        <v>0</v>
      </c>
      <c r="BM1161">
        <v>0</v>
      </c>
      <c r="BN1161">
        <v>0</v>
      </c>
      <c r="BO1161">
        <v>0</v>
      </c>
      <c r="BP1161">
        <v>0</v>
      </c>
      <c r="BQ1161">
        <v>0</v>
      </c>
      <c r="BR1161">
        <v>0</v>
      </c>
      <c r="BS1161">
        <v>0</v>
      </c>
      <c r="BT1161">
        <v>0</v>
      </c>
      <c r="BU1161">
        <v>0</v>
      </c>
      <c r="BV1161">
        <v>0</v>
      </c>
      <c r="BW1161">
        <v>0</v>
      </c>
      <c r="CV1161">
        <v>0</v>
      </c>
      <c r="CW1161">
        <v>0</v>
      </c>
      <c r="CX1161">
        <f>ROUND(Y1161*Source!I691,7)</f>
        <v>6.4320000000000002E-4</v>
      </c>
      <c r="CY1161">
        <f t="shared" si="689"/>
        <v>9749.99</v>
      </c>
      <c r="CZ1161">
        <f t="shared" si="690"/>
        <v>9749.99</v>
      </c>
      <c r="DA1161">
        <f t="shared" si="691"/>
        <v>1</v>
      </c>
      <c r="DB1161">
        <f t="shared" si="679"/>
        <v>58.5</v>
      </c>
      <c r="DC1161">
        <f t="shared" si="680"/>
        <v>0</v>
      </c>
      <c r="DD1161" t="s">
        <v>3</v>
      </c>
      <c r="DE1161" t="s">
        <v>3</v>
      </c>
      <c r="DF1161">
        <f t="shared" si="681"/>
        <v>6.27</v>
      </c>
      <c r="DG1161">
        <f t="shared" si="682"/>
        <v>0</v>
      </c>
      <c r="DH1161">
        <f t="shared" si="683"/>
        <v>0</v>
      </c>
      <c r="DI1161">
        <f t="shared" si="684"/>
        <v>0</v>
      </c>
      <c r="DJ1161">
        <f t="shared" si="692"/>
        <v>6.27</v>
      </c>
      <c r="DK1161">
        <v>0</v>
      </c>
      <c r="DL1161" t="s">
        <v>3</v>
      </c>
      <c r="DM1161">
        <v>0</v>
      </c>
      <c r="DN1161" t="s">
        <v>3</v>
      </c>
      <c r="DO1161">
        <v>0</v>
      </c>
    </row>
    <row r="1162" spans="1:119" x14ac:dyDescent="0.2">
      <c r="A1162">
        <f>ROW(Source!A691)</f>
        <v>691</v>
      </c>
      <c r="B1162">
        <v>64855517</v>
      </c>
      <c r="C1162">
        <v>64857586</v>
      </c>
      <c r="D1162">
        <v>29114247</v>
      </c>
      <c r="E1162">
        <v>1</v>
      </c>
      <c r="F1162">
        <v>1</v>
      </c>
      <c r="G1162">
        <v>1</v>
      </c>
      <c r="H1162">
        <v>3</v>
      </c>
      <c r="I1162" t="s">
        <v>1022</v>
      </c>
      <c r="J1162" t="s">
        <v>1024</v>
      </c>
      <c r="K1162" t="s">
        <v>1023</v>
      </c>
      <c r="L1162">
        <v>1348</v>
      </c>
      <c r="N1162">
        <v>1009</v>
      </c>
      <c r="O1162" t="s">
        <v>36</v>
      </c>
      <c r="P1162" t="s">
        <v>36</v>
      </c>
      <c r="Q1162">
        <v>1000</v>
      </c>
      <c r="W1162">
        <v>0</v>
      </c>
      <c r="X1162">
        <v>969423507</v>
      </c>
      <c r="Y1162">
        <f t="shared" si="678"/>
        <v>3.0000000000000001E-5</v>
      </c>
      <c r="AA1162">
        <v>9040.01</v>
      </c>
      <c r="AB1162">
        <v>0</v>
      </c>
      <c r="AC1162">
        <v>0</v>
      </c>
      <c r="AD1162">
        <v>0</v>
      </c>
      <c r="AE1162">
        <v>9040.01</v>
      </c>
      <c r="AF1162">
        <v>0</v>
      </c>
      <c r="AG1162">
        <v>0</v>
      </c>
      <c r="AH1162">
        <v>0</v>
      </c>
      <c r="AI1162">
        <v>1</v>
      </c>
      <c r="AJ1162">
        <v>1</v>
      </c>
      <c r="AK1162">
        <v>1</v>
      </c>
      <c r="AL1162">
        <v>1</v>
      </c>
      <c r="AM1162">
        <v>-2</v>
      </c>
      <c r="AN1162">
        <v>0</v>
      </c>
      <c r="AO1162">
        <v>1</v>
      </c>
      <c r="AP1162">
        <v>1</v>
      </c>
      <c r="AQ1162">
        <v>0</v>
      </c>
      <c r="AR1162">
        <v>0</v>
      </c>
      <c r="AS1162" t="s">
        <v>3</v>
      </c>
      <c r="AT1162">
        <v>3.0000000000000001E-5</v>
      </c>
      <c r="AU1162" t="s">
        <v>3</v>
      </c>
      <c r="AV1162">
        <v>0</v>
      </c>
      <c r="AW1162">
        <v>2</v>
      </c>
      <c r="AX1162">
        <v>64857620</v>
      </c>
      <c r="AY1162">
        <v>1</v>
      </c>
      <c r="AZ1162">
        <v>0</v>
      </c>
      <c r="BA1162">
        <v>1210</v>
      </c>
      <c r="BB1162">
        <v>0</v>
      </c>
      <c r="BC1162">
        <v>0</v>
      </c>
      <c r="BD1162">
        <v>0</v>
      </c>
      <c r="BE1162">
        <v>0</v>
      </c>
      <c r="BF1162">
        <v>0</v>
      </c>
      <c r="BG1162">
        <v>0</v>
      </c>
      <c r="BH1162">
        <v>0</v>
      </c>
      <c r="BI1162">
        <v>0</v>
      </c>
      <c r="BJ1162">
        <v>0</v>
      </c>
      <c r="BK1162">
        <v>0</v>
      </c>
      <c r="BL1162">
        <v>0</v>
      </c>
      <c r="BM1162">
        <v>0</v>
      </c>
      <c r="BN1162">
        <v>0</v>
      </c>
      <c r="BO1162">
        <v>0</v>
      </c>
      <c r="BP1162">
        <v>0</v>
      </c>
      <c r="BQ1162">
        <v>0</v>
      </c>
      <c r="BR1162">
        <v>0</v>
      </c>
      <c r="BS1162">
        <v>0</v>
      </c>
      <c r="BT1162">
        <v>0</v>
      </c>
      <c r="BU1162">
        <v>0</v>
      </c>
      <c r="BV1162">
        <v>0</v>
      </c>
      <c r="BW1162">
        <v>0</v>
      </c>
      <c r="CV1162">
        <v>0</v>
      </c>
      <c r="CW1162">
        <v>0</v>
      </c>
      <c r="CX1162">
        <f>ROUND(Y1162*Source!I691,7)</f>
        <v>3.1999999999999999E-6</v>
      </c>
      <c r="CY1162">
        <f t="shared" si="689"/>
        <v>9040.01</v>
      </c>
      <c r="CZ1162">
        <f t="shared" si="690"/>
        <v>9040.01</v>
      </c>
      <c r="DA1162">
        <f t="shared" si="691"/>
        <v>1</v>
      </c>
      <c r="DB1162">
        <f t="shared" si="679"/>
        <v>0.27</v>
      </c>
      <c r="DC1162">
        <f t="shared" si="680"/>
        <v>0</v>
      </c>
      <c r="DD1162" t="s">
        <v>3</v>
      </c>
      <c r="DE1162" t="s">
        <v>3</v>
      </c>
      <c r="DF1162">
        <f t="shared" si="681"/>
        <v>0.03</v>
      </c>
      <c r="DG1162">
        <f t="shared" si="682"/>
        <v>0</v>
      </c>
      <c r="DH1162">
        <f t="shared" si="683"/>
        <v>0</v>
      </c>
      <c r="DI1162">
        <f t="shared" si="684"/>
        <v>0</v>
      </c>
      <c r="DJ1162">
        <f t="shared" si="692"/>
        <v>0.03</v>
      </c>
      <c r="DK1162">
        <v>0</v>
      </c>
      <c r="DL1162" t="s">
        <v>3</v>
      </c>
      <c r="DM1162">
        <v>0</v>
      </c>
      <c r="DN1162" t="s">
        <v>3</v>
      </c>
      <c r="DO1162">
        <v>0</v>
      </c>
    </row>
    <row r="1163" spans="1:119" x14ac:dyDescent="0.2">
      <c r="A1163">
        <f>ROW(Source!A691)</f>
        <v>691</v>
      </c>
      <c r="B1163">
        <v>64855517</v>
      </c>
      <c r="C1163">
        <v>64857586</v>
      </c>
      <c r="D1163">
        <v>29114332</v>
      </c>
      <c r="E1163">
        <v>1</v>
      </c>
      <c r="F1163">
        <v>1</v>
      </c>
      <c r="G1163">
        <v>1</v>
      </c>
      <c r="H1163">
        <v>3</v>
      </c>
      <c r="I1163" t="s">
        <v>1202</v>
      </c>
      <c r="J1163" t="s">
        <v>1203</v>
      </c>
      <c r="K1163" t="s">
        <v>1204</v>
      </c>
      <c r="L1163">
        <v>1348</v>
      </c>
      <c r="N1163">
        <v>1009</v>
      </c>
      <c r="O1163" t="s">
        <v>36</v>
      </c>
      <c r="P1163" t="s">
        <v>36</v>
      </c>
      <c r="Q1163">
        <v>1000</v>
      </c>
      <c r="W1163">
        <v>0</v>
      </c>
      <c r="X1163">
        <v>1561117559</v>
      </c>
      <c r="Y1163">
        <f t="shared" si="678"/>
        <v>1.0000000000000001E-5</v>
      </c>
      <c r="AA1163">
        <v>11978</v>
      </c>
      <c r="AB1163">
        <v>0</v>
      </c>
      <c r="AC1163">
        <v>0</v>
      </c>
      <c r="AD1163">
        <v>0</v>
      </c>
      <c r="AE1163">
        <v>11978</v>
      </c>
      <c r="AF1163">
        <v>0</v>
      </c>
      <c r="AG1163">
        <v>0</v>
      </c>
      <c r="AH1163">
        <v>0</v>
      </c>
      <c r="AI1163">
        <v>1</v>
      </c>
      <c r="AJ1163">
        <v>1</v>
      </c>
      <c r="AK1163">
        <v>1</v>
      </c>
      <c r="AL1163">
        <v>1</v>
      </c>
      <c r="AM1163">
        <v>-2</v>
      </c>
      <c r="AN1163">
        <v>0</v>
      </c>
      <c r="AO1163">
        <v>1</v>
      </c>
      <c r="AP1163">
        <v>1</v>
      </c>
      <c r="AQ1163">
        <v>0</v>
      </c>
      <c r="AR1163">
        <v>0</v>
      </c>
      <c r="AS1163" t="s">
        <v>3</v>
      </c>
      <c r="AT1163">
        <v>1.0000000000000001E-5</v>
      </c>
      <c r="AU1163" t="s">
        <v>3</v>
      </c>
      <c r="AV1163">
        <v>0</v>
      </c>
      <c r="AW1163">
        <v>2</v>
      </c>
      <c r="AX1163">
        <v>64857621</v>
      </c>
      <c r="AY1163">
        <v>1</v>
      </c>
      <c r="AZ1163">
        <v>0</v>
      </c>
      <c r="BA1163">
        <v>1211</v>
      </c>
      <c r="BB1163">
        <v>0</v>
      </c>
      <c r="BC1163">
        <v>0</v>
      </c>
      <c r="BD1163">
        <v>0</v>
      </c>
      <c r="BE1163">
        <v>0</v>
      </c>
      <c r="BF1163">
        <v>0</v>
      </c>
      <c r="BG1163">
        <v>0</v>
      </c>
      <c r="BH1163">
        <v>0</v>
      </c>
      <c r="BI1163">
        <v>0</v>
      </c>
      <c r="BJ1163">
        <v>0</v>
      </c>
      <c r="BK1163">
        <v>0</v>
      </c>
      <c r="BL1163">
        <v>0</v>
      </c>
      <c r="BM1163">
        <v>0</v>
      </c>
      <c r="BN1163">
        <v>0</v>
      </c>
      <c r="BO1163">
        <v>0</v>
      </c>
      <c r="BP1163">
        <v>0</v>
      </c>
      <c r="BQ1163">
        <v>0</v>
      </c>
      <c r="BR1163">
        <v>0</v>
      </c>
      <c r="BS1163">
        <v>0</v>
      </c>
      <c r="BT1163">
        <v>0</v>
      </c>
      <c r="BU1163">
        <v>0</v>
      </c>
      <c r="BV1163">
        <v>0</v>
      </c>
      <c r="BW1163">
        <v>0</v>
      </c>
      <c r="CV1163">
        <v>0</v>
      </c>
      <c r="CW1163">
        <v>0</v>
      </c>
      <c r="CX1163">
        <f>ROUND(Y1163*Source!I691,7)</f>
        <v>1.1000000000000001E-6</v>
      </c>
      <c r="CY1163">
        <f t="shared" si="689"/>
        <v>11978</v>
      </c>
      <c r="CZ1163">
        <f t="shared" si="690"/>
        <v>11978</v>
      </c>
      <c r="DA1163">
        <f t="shared" si="691"/>
        <v>1</v>
      </c>
      <c r="DB1163">
        <f t="shared" si="679"/>
        <v>0.12</v>
      </c>
      <c r="DC1163">
        <f t="shared" si="680"/>
        <v>0</v>
      </c>
      <c r="DD1163" t="s">
        <v>3</v>
      </c>
      <c r="DE1163" t="s">
        <v>3</v>
      </c>
      <c r="DF1163">
        <f t="shared" si="681"/>
        <v>0.01</v>
      </c>
      <c r="DG1163">
        <f t="shared" si="682"/>
        <v>0</v>
      </c>
      <c r="DH1163">
        <f t="shared" si="683"/>
        <v>0</v>
      </c>
      <c r="DI1163">
        <f t="shared" si="684"/>
        <v>0</v>
      </c>
      <c r="DJ1163">
        <f t="shared" si="692"/>
        <v>0.01</v>
      </c>
      <c r="DK1163">
        <v>0</v>
      </c>
      <c r="DL1163" t="s">
        <v>3</v>
      </c>
      <c r="DM1163">
        <v>0</v>
      </c>
      <c r="DN1163" t="s">
        <v>3</v>
      </c>
      <c r="DO1163">
        <v>0</v>
      </c>
    </row>
    <row r="1164" spans="1:119" x14ac:dyDescent="0.2">
      <c r="A1164">
        <f>ROW(Source!A691)</f>
        <v>691</v>
      </c>
      <c r="B1164">
        <v>64855517</v>
      </c>
      <c r="C1164">
        <v>64857586</v>
      </c>
      <c r="D1164">
        <v>29107444</v>
      </c>
      <c r="E1164">
        <v>1</v>
      </c>
      <c r="F1164">
        <v>1</v>
      </c>
      <c r="G1164">
        <v>1</v>
      </c>
      <c r="H1164">
        <v>3</v>
      </c>
      <c r="I1164" t="s">
        <v>1295</v>
      </c>
      <c r="J1164" t="s">
        <v>1296</v>
      </c>
      <c r="K1164" t="s">
        <v>1297</v>
      </c>
      <c r="L1164">
        <v>1346</v>
      </c>
      <c r="N1164">
        <v>1009</v>
      </c>
      <c r="O1164" t="s">
        <v>283</v>
      </c>
      <c r="P1164" t="s">
        <v>283</v>
      </c>
      <c r="Q1164">
        <v>1</v>
      </c>
      <c r="W1164">
        <v>0</v>
      </c>
      <c r="X1164">
        <v>-1817527483</v>
      </c>
      <c r="Y1164">
        <f t="shared" si="678"/>
        <v>0.51</v>
      </c>
      <c r="AA1164">
        <v>6.09</v>
      </c>
      <c r="AB1164">
        <v>0</v>
      </c>
      <c r="AC1164">
        <v>0</v>
      </c>
      <c r="AD1164">
        <v>0</v>
      </c>
      <c r="AE1164">
        <v>6.09</v>
      </c>
      <c r="AF1164">
        <v>0</v>
      </c>
      <c r="AG1164">
        <v>0</v>
      </c>
      <c r="AH1164">
        <v>0</v>
      </c>
      <c r="AI1164">
        <v>1</v>
      </c>
      <c r="AJ1164">
        <v>1</v>
      </c>
      <c r="AK1164">
        <v>1</v>
      </c>
      <c r="AL1164">
        <v>1</v>
      </c>
      <c r="AM1164">
        <v>-2</v>
      </c>
      <c r="AN1164">
        <v>0</v>
      </c>
      <c r="AO1164">
        <v>1</v>
      </c>
      <c r="AP1164">
        <v>1</v>
      </c>
      <c r="AQ1164">
        <v>0</v>
      </c>
      <c r="AR1164">
        <v>0</v>
      </c>
      <c r="AS1164" t="s">
        <v>3</v>
      </c>
      <c r="AT1164">
        <v>0.51</v>
      </c>
      <c r="AU1164" t="s">
        <v>3</v>
      </c>
      <c r="AV1164">
        <v>0</v>
      </c>
      <c r="AW1164">
        <v>2</v>
      </c>
      <c r="AX1164">
        <v>64857622</v>
      </c>
      <c r="AY1164">
        <v>1</v>
      </c>
      <c r="AZ1164">
        <v>0</v>
      </c>
      <c r="BA1164">
        <v>1212</v>
      </c>
      <c r="BB1164">
        <v>0</v>
      </c>
      <c r="BC1164">
        <v>0</v>
      </c>
      <c r="BD1164">
        <v>0</v>
      </c>
      <c r="BE1164">
        <v>0</v>
      </c>
      <c r="BF1164">
        <v>0</v>
      </c>
      <c r="BG1164">
        <v>0</v>
      </c>
      <c r="BH1164">
        <v>0</v>
      </c>
      <c r="BI1164">
        <v>0</v>
      </c>
      <c r="BJ1164">
        <v>0</v>
      </c>
      <c r="BK1164">
        <v>0</v>
      </c>
      <c r="BL1164">
        <v>0</v>
      </c>
      <c r="BM1164">
        <v>0</v>
      </c>
      <c r="BN1164">
        <v>0</v>
      </c>
      <c r="BO1164">
        <v>0</v>
      </c>
      <c r="BP1164">
        <v>0</v>
      </c>
      <c r="BQ1164">
        <v>0</v>
      </c>
      <c r="BR1164">
        <v>0</v>
      </c>
      <c r="BS1164">
        <v>0</v>
      </c>
      <c r="BT1164">
        <v>0</v>
      </c>
      <c r="BU1164">
        <v>0</v>
      </c>
      <c r="BV1164">
        <v>0</v>
      </c>
      <c r="BW1164">
        <v>0</v>
      </c>
      <c r="CV1164">
        <v>0</v>
      </c>
      <c r="CW1164">
        <v>0</v>
      </c>
      <c r="CX1164">
        <f>ROUND(Y1164*Source!I691,7)</f>
        <v>5.4671999999999998E-2</v>
      </c>
      <c r="CY1164">
        <f t="shared" si="689"/>
        <v>6.09</v>
      </c>
      <c r="CZ1164">
        <f t="shared" si="690"/>
        <v>6.09</v>
      </c>
      <c r="DA1164">
        <f t="shared" si="691"/>
        <v>1</v>
      </c>
      <c r="DB1164">
        <f t="shared" si="679"/>
        <v>3.11</v>
      </c>
      <c r="DC1164">
        <f t="shared" si="680"/>
        <v>0</v>
      </c>
      <c r="DD1164" t="s">
        <v>3</v>
      </c>
      <c r="DE1164" t="s">
        <v>3</v>
      </c>
      <c r="DF1164">
        <f t="shared" si="681"/>
        <v>0.33</v>
      </c>
      <c r="DG1164">
        <f t="shared" si="682"/>
        <v>0</v>
      </c>
      <c r="DH1164">
        <f t="shared" si="683"/>
        <v>0</v>
      </c>
      <c r="DI1164">
        <f t="shared" si="684"/>
        <v>0</v>
      </c>
      <c r="DJ1164">
        <f t="shared" si="692"/>
        <v>0.33</v>
      </c>
      <c r="DK1164">
        <v>0</v>
      </c>
      <c r="DL1164" t="s">
        <v>3</v>
      </c>
      <c r="DM1164">
        <v>0</v>
      </c>
      <c r="DN1164" t="s">
        <v>3</v>
      </c>
      <c r="DO1164">
        <v>0</v>
      </c>
    </row>
    <row r="1165" spans="1:119" x14ac:dyDescent="0.2">
      <c r="A1165">
        <f>ROW(Source!A691)</f>
        <v>691</v>
      </c>
      <c r="B1165">
        <v>64855517</v>
      </c>
      <c r="C1165">
        <v>64857586</v>
      </c>
      <c r="D1165">
        <v>29110606</v>
      </c>
      <c r="E1165">
        <v>1</v>
      </c>
      <c r="F1165">
        <v>1</v>
      </c>
      <c r="G1165">
        <v>1</v>
      </c>
      <c r="H1165">
        <v>3</v>
      </c>
      <c r="I1165" t="s">
        <v>1298</v>
      </c>
      <c r="J1165" t="s">
        <v>1299</v>
      </c>
      <c r="K1165" t="s">
        <v>1300</v>
      </c>
      <c r="L1165">
        <v>1348</v>
      </c>
      <c r="N1165">
        <v>1009</v>
      </c>
      <c r="O1165" t="s">
        <v>36</v>
      </c>
      <c r="P1165" t="s">
        <v>36</v>
      </c>
      <c r="Q1165">
        <v>1000</v>
      </c>
      <c r="W1165">
        <v>0</v>
      </c>
      <c r="X1165">
        <v>1170503714</v>
      </c>
      <c r="Y1165">
        <f t="shared" si="678"/>
        <v>5.9999999999999995E-4</v>
      </c>
      <c r="AA1165">
        <v>9420</v>
      </c>
      <c r="AB1165">
        <v>0</v>
      </c>
      <c r="AC1165">
        <v>0</v>
      </c>
      <c r="AD1165">
        <v>0</v>
      </c>
      <c r="AE1165">
        <v>9420</v>
      </c>
      <c r="AF1165">
        <v>0</v>
      </c>
      <c r="AG1165">
        <v>0</v>
      </c>
      <c r="AH1165">
        <v>0</v>
      </c>
      <c r="AI1165">
        <v>1</v>
      </c>
      <c r="AJ1165">
        <v>1</v>
      </c>
      <c r="AK1165">
        <v>1</v>
      </c>
      <c r="AL1165">
        <v>1</v>
      </c>
      <c r="AM1165">
        <v>-2</v>
      </c>
      <c r="AN1165">
        <v>0</v>
      </c>
      <c r="AO1165">
        <v>1</v>
      </c>
      <c r="AP1165">
        <v>1</v>
      </c>
      <c r="AQ1165">
        <v>0</v>
      </c>
      <c r="AR1165">
        <v>0</v>
      </c>
      <c r="AS1165" t="s">
        <v>3</v>
      </c>
      <c r="AT1165">
        <v>5.9999999999999995E-4</v>
      </c>
      <c r="AU1165" t="s">
        <v>3</v>
      </c>
      <c r="AV1165">
        <v>0</v>
      </c>
      <c r="AW1165">
        <v>2</v>
      </c>
      <c r="AX1165">
        <v>64857623</v>
      </c>
      <c r="AY1165">
        <v>1</v>
      </c>
      <c r="AZ1165">
        <v>0</v>
      </c>
      <c r="BA1165">
        <v>1213</v>
      </c>
      <c r="BB1165">
        <v>0</v>
      </c>
      <c r="BC1165">
        <v>0</v>
      </c>
      <c r="BD1165">
        <v>0</v>
      </c>
      <c r="BE1165">
        <v>0</v>
      </c>
      <c r="BF1165">
        <v>0</v>
      </c>
      <c r="BG1165">
        <v>0</v>
      </c>
      <c r="BH1165">
        <v>0</v>
      </c>
      <c r="BI1165">
        <v>0</v>
      </c>
      <c r="BJ1165">
        <v>0</v>
      </c>
      <c r="BK1165">
        <v>0</v>
      </c>
      <c r="BL1165">
        <v>0</v>
      </c>
      <c r="BM1165">
        <v>0</v>
      </c>
      <c r="BN1165">
        <v>0</v>
      </c>
      <c r="BO1165">
        <v>0</v>
      </c>
      <c r="BP1165">
        <v>0</v>
      </c>
      <c r="BQ1165">
        <v>0</v>
      </c>
      <c r="BR1165">
        <v>0</v>
      </c>
      <c r="BS1165">
        <v>0</v>
      </c>
      <c r="BT1165">
        <v>0</v>
      </c>
      <c r="BU1165">
        <v>0</v>
      </c>
      <c r="BV1165">
        <v>0</v>
      </c>
      <c r="BW1165">
        <v>0</v>
      </c>
      <c r="CV1165">
        <v>0</v>
      </c>
      <c r="CW1165">
        <v>0</v>
      </c>
      <c r="CX1165">
        <f>ROUND(Y1165*Source!I691,7)</f>
        <v>6.4300000000000004E-5</v>
      </c>
      <c r="CY1165">
        <f t="shared" si="689"/>
        <v>9420</v>
      </c>
      <c r="CZ1165">
        <f t="shared" si="690"/>
        <v>9420</v>
      </c>
      <c r="DA1165">
        <f t="shared" si="691"/>
        <v>1</v>
      </c>
      <c r="DB1165">
        <f t="shared" si="679"/>
        <v>5.65</v>
      </c>
      <c r="DC1165">
        <f t="shared" si="680"/>
        <v>0</v>
      </c>
      <c r="DD1165" t="s">
        <v>3</v>
      </c>
      <c r="DE1165" t="s">
        <v>3</v>
      </c>
      <c r="DF1165">
        <f t="shared" si="681"/>
        <v>0.61</v>
      </c>
      <c r="DG1165">
        <f t="shared" si="682"/>
        <v>0</v>
      </c>
      <c r="DH1165">
        <f t="shared" si="683"/>
        <v>0</v>
      </c>
      <c r="DI1165">
        <f t="shared" si="684"/>
        <v>0</v>
      </c>
      <c r="DJ1165">
        <f t="shared" si="692"/>
        <v>0.61</v>
      </c>
      <c r="DK1165">
        <v>0</v>
      </c>
      <c r="DL1165" t="s">
        <v>3</v>
      </c>
      <c r="DM1165">
        <v>0</v>
      </c>
      <c r="DN1165" t="s">
        <v>3</v>
      </c>
      <c r="DO1165">
        <v>0</v>
      </c>
    </row>
    <row r="1166" spans="1:119" x14ac:dyDescent="0.2">
      <c r="A1166">
        <f>ROW(Source!A691)</f>
        <v>691</v>
      </c>
      <c r="B1166">
        <v>64855517</v>
      </c>
      <c r="C1166">
        <v>64857586</v>
      </c>
      <c r="D1166">
        <v>29115467</v>
      </c>
      <c r="E1166">
        <v>1</v>
      </c>
      <c r="F1166">
        <v>1</v>
      </c>
      <c r="G1166">
        <v>1</v>
      </c>
      <c r="H1166">
        <v>3</v>
      </c>
      <c r="I1166" t="s">
        <v>1315</v>
      </c>
      <c r="J1166" t="s">
        <v>1316</v>
      </c>
      <c r="K1166" t="s">
        <v>1317</v>
      </c>
      <c r="L1166">
        <v>1339</v>
      </c>
      <c r="N1166">
        <v>1007</v>
      </c>
      <c r="O1166" t="s">
        <v>128</v>
      </c>
      <c r="P1166" t="s">
        <v>128</v>
      </c>
      <c r="Q1166">
        <v>1</v>
      </c>
      <c r="W1166">
        <v>0</v>
      </c>
      <c r="X1166">
        <v>-312411735</v>
      </c>
      <c r="Y1166">
        <f t="shared" si="678"/>
        <v>5.0000000000000001E-4</v>
      </c>
      <c r="AA1166">
        <v>1699.99</v>
      </c>
      <c r="AB1166">
        <v>0</v>
      </c>
      <c r="AC1166">
        <v>0</v>
      </c>
      <c r="AD1166">
        <v>0</v>
      </c>
      <c r="AE1166">
        <v>1699.99</v>
      </c>
      <c r="AF1166">
        <v>0</v>
      </c>
      <c r="AG1166">
        <v>0</v>
      </c>
      <c r="AH1166">
        <v>0</v>
      </c>
      <c r="AI1166">
        <v>1</v>
      </c>
      <c r="AJ1166">
        <v>1</v>
      </c>
      <c r="AK1166">
        <v>1</v>
      </c>
      <c r="AL1166">
        <v>1</v>
      </c>
      <c r="AM1166">
        <v>-2</v>
      </c>
      <c r="AN1166">
        <v>0</v>
      </c>
      <c r="AO1166">
        <v>1</v>
      </c>
      <c r="AP1166">
        <v>1</v>
      </c>
      <c r="AQ1166">
        <v>0</v>
      </c>
      <c r="AR1166">
        <v>0</v>
      </c>
      <c r="AS1166" t="s">
        <v>3</v>
      </c>
      <c r="AT1166">
        <v>5.0000000000000001E-4</v>
      </c>
      <c r="AU1166" t="s">
        <v>3</v>
      </c>
      <c r="AV1166">
        <v>0</v>
      </c>
      <c r="AW1166">
        <v>2</v>
      </c>
      <c r="AX1166">
        <v>64857624</v>
      </c>
      <c r="AY1166">
        <v>1</v>
      </c>
      <c r="AZ1166">
        <v>0</v>
      </c>
      <c r="BA1166">
        <v>1214</v>
      </c>
      <c r="BB1166">
        <v>0</v>
      </c>
      <c r="BC1166">
        <v>0</v>
      </c>
      <c r="BD1166">
        <v>0</v>
      </c>
      <c r="BE1166">
        <v>0</v>
      </c>
      <c r="BF1166">
        <v>0</v>
      </c>
      <c r="BG1166">
        <v>0</v>
      </c>
      <c r="BH1166">
        <v>0</v>
      </c>
      <c r="BI1166">
        <v>0</v>
      </c>
      <c r="BJ1166">
        <v>0</v>
      </c>
      <c r="BK1166">
        <v>0</v>
      </c>
      <c r="BL1166">
        <v>0</v>
      </c>
      <c r="BM1166">
        <v>0</v>
      </c>
      <c r="BN1166">
        <v>0</v>
      </c>
      <c r="BO1166">
        <v>0</v>
      </c>
      <c r="BP1166">
        <v>0</v>
      </c>
      <c r="BQ1166">
        <v>0</v>
      </c>
      <c r="BR1166">
        <v>0</v>
      </c>
      <c r="BS1166">
        <v>0</v>
      </c>
      <c r="BT1166">
        <v>0</v>
      </c>
      <c r="BU1166">
        <v>0</v>
      </c>
      <c r="BV1166">
        <v>0</v>
      </c>
      <c r="BW1166">
        <v>0</v>
      </c>
      <c r="CV1166">
        <v>0</v>
      </c>
      <c r="CW1166">
        <v>0</v>
      </c>
      <c r="CX1166">
        <f>ROUND(Y1166*Source!I691,7)</f>
        <v>5.3600000000000002E-5</v>
      </c>
      <c r="CY1166">
        <f t="shared" si="689"/>
        <v>1699.99</v>
      </c>
      <c r="CZ1166">
        <f t="shared" si="690"/>
        <v>1699.99</v>
      </c>
      <c r="DA1166">
        <f t="shared" si="691"/>
        <v>1</v>
      </c>
      <c r="DB1166">
        <f t="shared" si="679"/>
        <v>0.85</v>
      </c>
      <c r="DC1166">
        <f t="shared" si="680"/>
        <v>0</v>
      </c>
      <c r="DD1166" t="s">
        <v>3</v>
      </c>
      <c r="DE1166" t="s">
        <v>3</v>
      </c>
      <c r="DF1166">
        <f t="shared" si="681"/>
        <v>0.09</v>
      </c>
      <c r="DG1166">
        <f t="shared" si="682"/>
        <v>0</v>
      </c>
      <c r="DH1166">
        <f t="shared" si="683"/>
        <v>0</v>
      </c>
      <c r="DI1166">
        <f t="shared" si="684"/>
        <v>0</v>
      </c>
      <c r="DJ1166">
        <f t="shared" si="692"/>
        <v>0.09</v>
      </c>
      <c r="DK1166">
        <v>0</v>
      </c>
      <c r="DL1166" t="s">
        <v>3</v>
      </c>
      <c r="DM1166">
        <v>0</v>
      </c>
      <c r="DN1166" t="s">
        <v>3</v>
      </c>
      <c r="DO1166">
        <v>0</v>
      </c>
    </row>
    <row r="1167" spans="1:119" x14ac:dyDescent="0.2">
      <c r="A1167">
        <f>ROW(Source!A691)</f>
        <v>691</v>
      </c>
      <c r="B1167">
        <v>64855517</v>
      </c>
      <c r="C1167">
        <v>64857586</v>
      </c>
      <c r="D1167">
        <v>29122102</v>
      </c>
      <c r="E1167">
        <v>1</v>
      </c>
      <c r="F1167">
        <v>1</v>
      </c>
      <c r="G1167">
        <v>1</v>
      </c>
      <c r="H1167">
        <v>3</v>
      </c>
      <c r="I1167" t="s">
        <v>1301</v>
      </c>
      <c r="J1167" t="s">
        <v>1302</v>
      </c>
      <c r="K1167" t="s">
        <v>1303</v>
      </c>
      <c r="L1167">
        <v>1348</v>
      </c>
      <c r="N1167">
        <v>1009</v>
      </c>
      <c r="O1167" t="s">
        <v>36</v>
      </c>
      <c r="P1167" t="s">
        <v>36</v>
      </c>
      <c r="Q1167">
        <v>1000</v>
      </c>
      <c r="W1167">
        <v>0</v>
      </c>
      <c r="X1167">
        <v>-1142562182</v>
      </c>
      <c r="Y1167">
        <f t="shared" si="678"/>
        <v>3.1E-4</v>
      </c>
      <c r="AA1167">
        <v>15620</v>
      </c>
      <c r="AB1167">
        <v>0</v>
      </c>
      <c r="AC1167">
        <v>0</v>
      </c>
      <c r="AD1167">
        <v>0</v>
      </c>
      <c r="AE1167">
        <v>15620</v>
      </c>
      <c r="AF1167">
        <v>0</v>
      </c>
      <c r="AG1167">
        <v>0</v>
      </c>
      <c r="AH1167">
        <v>0</v>
      </c>
      <c r="AI1167">
        <v>1</v>
      </c>
      <c r="AJ1167">
        <v>1</v>
      </c>
      <c r="AK1167">
        <v>1</v>
      </c>
      <c r="AL1167">
        <v>1</v>
      </c>
      <c r="AM1167">
        <v>-2</v>
      </c>
      <c r="AN1167">
        <v>0</v>
      </c>
      <c r="AO1167">
        <v>1</v>
      </c>
      <c r="AP1167">
        <v>1</v>
      </c>
      <c r="AQ1167">
        <v>0</v>
      </c>
      <c r="AR1167">
        <v>0</v>
      </c>
      <c r="AS1167" t="s">
        <v>3</v>
      </c>
      <c r="AT1167">
        <v>3.1E-4</v>
      </c>
      <c r="AU1167" t="s">
        <v>3</v>
      </c>
      <c r="AV1167">
        <v>0</v>
      </c>
      <c r="AW1167">
        <v>2</v>
      </c>
      <c r="AX1167">
        <v>64857625</v>
      </c>
      <c r="AY1167">
        <v>1</v>
      </c>
      <c r="AZ1167">
        <v>0</v>
      </c>
      <c r="BA1167">
        <v>1215</v>
      </c>
      <c r="BB1167">
        <v>0</v>
      </c>
      <c r="BC1167">
        <v>0</v>
      </c>
      <c r="BD1167">
        <v>0</v>
      </c>
      <c r="BE1167">
        <v>0</v>
      </c>
      <c r="BF1167">
        <v>0</v>
      </c>
      <c r="BG1167">
        <v>0</v>
      </c>
      <c r="BH1167">
        <v>0</v>
      </c>
      <c r="BI1167">
        <v>0</v>
      </c>
      <c r="BJ1167">
        <v>0</v>
      </c>
      <c r="BK1167">
        <v>0</v>
      </c>
      <c r="BL1167">
        <v>0</v>
      </c>
      <c r="BM1167">
        <v>0</v>
      </c>
      <c r="BN1167">
        <v>0</v>
      </c>
      <c r="BO1167">
        <v>0</v>
      </c>
      <c r="BP1167">
        <v>0</v>
      </c>
      <c r="BQ1167">
        <v>0</v>
      </c>
      <c r="BR1167">
        <v>0</v>
      </c>
      <c r="BS1167">
        <v>0</v>
      </c>
      <c r="BT1167">
        <v>0</v>
      </c>
      <c r="BU1167">
        <v>0</v>
      </c>
      <c r="BV1167">
        <v>0</v>
      </c>
      <c r="BW1167">
        <v>0</v>
      </c>
      <c r="CV1167">
        <v>0</v>
      </c>
      <c r="CW1167">
        <v>0</v>
      </c>
      <c r="CX1167">
        <f>ROUND(Y1167*Source!I691,7)</f>
        <v>3.3200000000000001E-5</v>
      </c>
      <c r="CY1167">
        <f t="shared" si="689"/>
        <v>15620</v>
      </c>
      <c r="CZ1167">
        <f t="shared" si="690"/>
        <v>15620</v>
      </c>
      <c r="DA1167">
        <f t="shared" si="691"/>
        <v>1</v>
      </c>
      <c r="DB1167">
        <f t="shared" si="679"/>
        <v>4.84</v>
      </c>
      <c r="DC1167">
        <f t="shared" si="680"/>
        <v>0</v>
      </c>
      <c r="DD1167" t="s">
        <v>3</v>
      </c>
      <c r="DE1167" t="s">
        <v>3</v>
      </c>
      <c r="DF1167">
        <f t="shared" si="681"/>
        <v>0.52</v>
      </c>
      <c r="DG1167">
        <f t="shared" si="682"/>
        <v>0</v>
      </c>
      <c r="DH1167">
        <f t="shared" si="683"/>
        <v>0</v>
      </c>
      <c r="DI1167">
        <f t="shared" si="684"/>
        <v>0</v>
      </c>
      <c r="DJ1167">
        <f t="shared" si="692"/>
        <v>0.52</v>
      </c>
      <c r="DK1167">
        <v>0</v>
      </c>
      <c r="DL1167" t="s">
        <v>3</v>
      </c>
      <c r="DM1167">
        <v>0</v>
      </c>
      <c r="DN1167" t="s">
        <v>3</v>
      </c>
      <c r="DO1167">
        <v>0</v>
      </c>
    </row>
    <row r="1168" spans="1:119" x14ac:dyDescent="0.2">
      <c r="A1168">
        <f>ROW(Source!A691)</f>
        <v>691</v>
      </c>
      <c r="B1168">
        <v>64855517</v>
      </c>
      <c r="C1168">
        <v>64857586</v>
      </c>
      <c r="D1168">
        <v>29162764</v>
      </c>
      <c r="E1168">
        <v>1</v>
      </c>
      <c r="F1168">
        <v>1</v>
      </c>
      <c r="G1168">
        <v>1</v>
      </c>
      <c r="H1168">
        <v>3</v>
      </c>
      <c r="I1168" t="s">
        <v>1304</v>
      </c>
      <c r="J1168" t="s">
        <v>1305</v>
      </c>
      <c r="K1168" t="s">
        <v>1306</v>
      </c>
      <c r="L1168">
        <v>1302</v>
      </c>
      <c r="N1168">
        <v>1003</v>
      </c>
      <c r="O1168" t="s">
        <v>325</v>
      </c>
      <c r="P1168" t="s">
        <v>325</v>
      </c>
      <c r="Q1168">
        <v>10</v>
      </c>
      <c r="W1168">
        <v>0</v>
      </c>
      <c r="X1168">
        <v>838327806</v>
      </c>
      <c r="Y1168">
        <f t="shared" si="678"/>
        <v>1.8700000000000001E-2</v>
      </c>
      <c r="AA1168">
        <v>71.489999999999995</v>
      </c>
      <c r="AB1168">
        <v>0</v>
      </c>
      <c r="AC1168">
        <v>0</v>
      </c>
      <c r="AD1168">
        <v>0</v>
      </c>
      <c r="AE1168">
        <v>71.489999999999995</v>
      </c>
      <c r="AF1168">
        <v>0</v>
      </c>
      <c r="AG1168">
        <v>0</v>
      </c>
      <c r="AH1168">
        <v>0</v>
      </c>
      <c r="AI1168">
        <v>1</v>
      </c>
      <c r="AJ1168">
        <v>1</v>
      </c>
      <c r="AK1168">
        <v>1</v>
      </c>
      <c r="AL1168">
        <v>1</v>
      </c>
      <c r="AM1168">
        <v>-2</v>
      </c>
      <c r="AN1168">
        <v>0</v>
      </c>
      <c r="AO1168">
        <v>1</v>
      </c>
      <c r="AP1168">
        <v>1</v>
      </c>
      <c r="AQ1168">
        <v>0</v>
      </c>
      <c r="AR1168">
        <v>0</v>
      </c>
      <c r="AS1168" t="s">
        <v>3</v>
      </c>
      <c r="AT1168">
        <v>1.8700000000000001E-2</v>
      </c>
      <c r="AU1168" t="s">
        <v>3</v>
      </c>
      <c r="AV1168">
        <v>0</v>
      </c>
      <c r="AW1168">
        <v>2</v>
      </c>
      <c r="AX1168">
        <v>64857627</v>
      </c>
      <c r="AY1168">
        <v>1</v>
      </c>
      <c r="AZ1168">
        <v>0</v>
      </c>
      <c r="BA1168">
        <v>1217</v>
      </c>
      <c r="BB1168">
        <v>0</v>
      </c>
      <c r="BC1168">
        <v>0</v>
      </c>
      <c r="BD1168">
        <v>0</v>
      </c>
      <c r="BE1168">
        <v>0</v>
      </c>
      <c r="BF1168">
        <v>0</v>
      </c>
      <c r="BG1168">
        <v>0</v>
      </c>
      <c r="BH1168">
        <v>0</v>
      </c>
      <c r="BI1168">
        <v>0</v>
      </c>
      <c r="BJ1168">
        <v>0</v>
      </c>
      <c r="BK1168">
        <v>0</v>
      </c>
      <c r="BL1168">
        <v>0</v>
      </c>
      <c r="BM1168">
        <v>0</v>
      </c>
      <c r="BN1168">
        <v>0</v>
      </c>
      <c r="BO1168">
        <v>0</v>
      </c>
      <c r="BP1168">
        <v>0</v>
      </c>
      <c r="BQ1168">
        <v>0</v>
      </c>
      <c r="BR1168">
        <v>0</v>
      </c>
      <c r="BS1168">
        <v>0</v>
      </c>
      <c r="BT1168">
        <v>0</v>
      </c>
      <c r="BU1168">
        <v>0</v>
      </c>
      <c r="BV1168">
        <v>0</v>
      </c>
      <c r="BW1168">
        <v>0</v>
      </c>
      <c r="CV1168">
        <v>0</v>
      </c>
      <c r="CW1168">
        <v>0</v>
      </c>
      <c r="CX1168">
        <f>ROUND(Y1168*Source!I691,7)</f>
        <v>2.0046E-3</v>
      </c>
      <c r="CY1168">
        <f t="shared" si="689"/>
        <v>71.489999999999995</v>
      </c>
      <c r="CZ1168">
        <f t="shared" si="690"/>
        <v>71.489999999999995</v>
      </c>
      <c r="DA1168">
        <f t="shared" si="691"/>
        <v>1</v>
      </c>
      <c r="DB1168">
        <f t="shared" si="679"/>
        <v>1.34</v>
      </c>
      <c r="DC1168">
        <f t="shared" si="680"/>
        <v>0</v>
      </c>
      <c r="DD1168" t="s">
        <v>3</v>
      </c>
      <c r="DE1168" t="s">
        <v>3</v>
      </c>
      <c r="DF1168">
        <f t="shared" si="681"/>
        <v>0.14000000000000001</v>
      </c>
      <c r="DG1168">
        <f t="shared" si="682"/>
        <v>0</v>
      </c>
      <c r="DH1168">
        <f t="shared" si="683"/>
        <v>0</v>
      </c>
      <c r="DI1168">
        <f t="shared" si="684"/>
        <v>0</v>
      </c>
      <c r="DJ1168">
        <f t="shared" si="692"/>
        <v>0.14000000000000001</v>
      </c>
      <c r="DK1168">
        <v>0</v>
      </c>
      <c r="DL1168" t="s">
        <v>3</v>
      </c>
      <c r="DM1168">
        <v>0</v>
      </c>
      <c r="DN1168" t="s">
        <v>3</v>
      </c>
      <c r="DO1168">
        <v>0</v>
      </c>
    </row>
    <row r="1169" spans="1:119" x14ac:dyDescent="0.2">
      <c r="A1169">
        <f>ROW(Source!A692)</f>
        <v>692</v>
      </c>
      <c r="B1169">
        <v>64855514</v>
      </c>
      <c r="C1169">
        <v>64857586</v>
      </c>
      <c r="D1169">
        <v>18411117</v>
      </c>
      <c r="E1169">
        <v>1</v>
      </c>
      <c r="F1169">
        <v>1</v>
      </c>
      <c r="G1169">
        <v>1</v>
      </c>
      <c r="H1169">
        <v>1</v>
      </c>
      <c r="I1169" t="s">
        <v>1307</v>
      </c>
      <c r="J1169" t="s">
        <v>3</v>
      </c>
      <c r="K1169" t="s">
        <v>1308</v>
      </c>
      <c r="L1169">
        <v>1369</v>
      </c>
      <c r="N1169">
        <v>1013</v>
      </c>
      <c r="O1169" t="s">
        <v>1100</v>
      </c>
      <c r="P1169" t="s">
        <v>1100</v>
      </c>
      <c r="Q1169">
        <v>1</v>
      </c>
      <c r="W1169">
        <v>0</v>
      </c>
      <c r="X1169">
        <v>-1739886638</v>
      </c>
      <c r="Y1169">
        <f t="shared" ref="Y1169:Y1200" si="693">AT1169</f>
        <v>38.26</v>
      </c>
      <c r="AA1169">
        <v>0</v>
      </c>
      <c r="AB1169">
        <v>0</v>
      </c>
      <c r="AC1169">
        <v>0</v>
      </c>
      <c r="AD1169">
        <v>9.6199999999999992</v>
      </c>
      <c r="AE1169">
        <v>0</v>
      </c>
      <c r="AF1169">
        <v>0</v>
      </c>
      <c r="AG1169">
        <v>0</v>
      </c>
      <c r="AH1169">
        <v>9.6199999999999992</v>
      </c>
      <c r="AI1169">
        <v>1</v>
      </c>
      <c r="AJ1169">
        <v>1</v>
      </c>
      <c r="AK1169">
        <v>1</v>
      </c>
      <c r="AL1169">
        <v>1</v>
      </c>
      <c r="AM1169">
        <v>-2</v>
      </c>
      <c r="AN1169">
        <v>0</v>
      </c>
      <c r="AO1169">
        <v>1</v>
      </c>
      <c r="AP1169">
        <v>1</v>
      </c>
      <c r="AQ1169">
        <v>0</v>
      </c>
      <c r="AR1169">
        <v>0</v>
      </c>
      <c r="AS1169" t="s">
        <v>3</v>
      </c>
      <c r="AT1169">
        <v>38.26</v>
      </c>
      <c r="AU1169" t="s">
        <v>3</v>
      </c>
      <c r="AV1169">
        <v>1</v>
      </c>
      <c r="AW1169">
        <v>2</v>
      </c>
      <c r="AX1169">
        <v>64857607</v>
      </c>
      <c r="AY1169">
        <v>1</v>
      </c>
      <c r="AZ1169">
        <v>0</v>
      </c>
      <c r="BA1169">
        <v>1218</v>
      </c>
      <c r="BB1169">
        <v>0</v>
      </c>
      <c r="BC1169">
        <v>0</v>
      </c>
      <c r="BD1169">
        <v>0</v>
      </c>
      <c r="BE1169">
        <v>0</v>
      </c>
      <c r="BF1169">
        <v>0</v>
      </c>
      <c r="BG1169">
        <v>0</v>
      </c>
      <c r="BH1169">
        <v>0</v>
      </c>
      <c r="BI1169">
        <v>0</v>
      </c>
      <c r="BJ1169">
        <v>0</v>
      </c>
      <c r="BK1169">
        <v>0</v>
      </c>
      <c r="BL1169">
        <v>0</v>
      </c>
      <c r="BM1169">
        <v>0</v>
      </c>
      <c r="BN1169">
        <v>0</v>
      </c>
      <c r="BO1169">
        <v>0</v>
      </c>
      <c r="BP1169">
        <v>0</v>
      </c>
      <c r="BQ1169">
        <v>0</v>
      </c>
      <c r="BR1169">
        <v>0</v>
      </c>
      <c r="BS1169">
        <v>0</v>
      </c>
      <c r="BT1169">
        <v>0</v>
      </c>
      <c r="BU1169">
        <v>0</v>
      </c>
      <c r="BV1169">
        <v>0</v>
      </c>
      <c r="BW1169">
        <v>0</v>
      </c>
      <c r="CU1169">
        <f>ROUND(AT1169*Source!I692*AH1169*AL1169,0)</f>
        <v>39</v>
      </c>
      <c r="CV1169">
        <f>ROUND(Y1169*Source!I692,7)</f>
        <v>4.1014720000000002</v>
      </c>
      <c r="CW1169">
        <v>0</v>
      </c>
      <c r="CX1169">
        <f>ROUND(Y1169*Source!I692,7)</f>
        <v>4.1014720000000002</v>
      </c>
      <c r="CY1169">
        <f>AD1169</f>
        <v>9.6199999999999992</v>
      </c>
      <c r="CZ1169">
        <f>AH1169</f>
        <v>9.6199999999999992</v>
      </c>
      <c r="DA1169">
        <f>AL1169</f>
        <v>1</v>
      </c>
      <c r="DB1169">
        <f t="shared" ref="DB1169:DB1200" si="694">ROUND(ROUND(AT1169*CZ1169,2),2)</f>
        <v>368.06</v>
      </c>
      <c r="DC1169">
        <f t="shared" ref="DC1169:DC1200" si="695">ROUND(ROUND(AT1169*AG1169,2),2)</f>
        <v>0</v>
      </c>
      <c r="DD1169" t="s">
        <v>3</v>
      </c>
      <c r="DE1169" t="s">
        <v>3</v>
      </c>
      <c r="DF1169">
        <f t="shared" ref="DF1169:DF1176" si="696">ROUND(ROUND(AE1169,0)*CX1169,0)</f>
        <v>0</v>
      </c>
      <c r="DG1169">
        <f>ROUND(ROUND(AF1169,0)*CX1169,0)</f>
        <v>0</v>
      </c>
      <c r="DH1169">
        <f>ROUND(ROUND(AG1169,0)*CX1169,0)</f>
        <v>0</v>
      </c>
      <c r="DI1169">
        <f t="shared" ref="DI1169:DI1188" si="697">ROUND(ROUND(AH1169,0)*CX1169,0)</f>
        <v>41</v>
      </c>
      <c r="DJ1169">
        <f>DI1169</f>
        <v>41</v>
      </c>
      <c r="DK1169">
        <v>0</v>
      </c>
      <c r="DL1169" t="s">
        <v>3</v>
      </c>
      <c r="DM1169">
        <v>0</v>
      </c>
      <c r="DN1169" t="s">
        <v>3</v>
      </c>
      <c r="DO1169">
        <v>0</v>
      </c>
    </row>
    <row r="1170" spans="1:119" x14ac:dyDescent="0.2">
      <c r="A1170">
        <f>ROW(Source!A692)</f>
        <v>692</v>
      </c>
      <c r="B1170">
        <v>64855514</v>
      </c>
      <c r="C1170">
        <v>64857586</v>
      </c>
      <c r="D1170">
        <v>121548</v>
      </c>
      <c r="E1170">
        <v>1</v>
      </c>
      <c r="F1170">
        <v>1</v>
      </c>
      <c r="G1170">
        <v>1</v>
      </c>
      <c r="H1170">
        <v>1</v>
      </c>
      <c r="I1170" t="s">
        <v>44</v>
      </c>
      <c r="J1170" t="s">
        <v>3</v>
      </c>
      <c r="K1170" t="s">
        <v>1101</v>
      </c>
      <c r="L1170">
        <v>608254</v>
      </c>
      <c r="N1170">
        <v>1013</v>
      </c>
      <c r="O1170" t="s">
        <v>1102</v>
      </c>
      <c r="P1170" t="s">
        <v>1102</v>
      </c>
      <c r="Q1170">
        <v>1</v>
      </c>
      <c r="W1170">
        <v>0</v>
      </c>
      <c r="X1170">
        <v>-185737400</v>
      </c>
      <c r="Y1170">
        <f t="shared" si="693"/>
        <v>0.45</v>
      </c>
      <c r="AA1170">
        <v>0</v>
      </c>
      <c r="AB1170">
        <v>0</v>
      </c>
      <c r="AC1170">
        <v>0</v>
      </c>
      <c r="AD1170">
        <v>0</v>
      </c>
      <c r="AE1170">
        <v>0</v>
      </c>
      <c r="AF1170">
        <v>0</v>
      </c>
      <c r="AG1170">
        <v>0</v>
      </c>
      <c r="AH1170">
        <v>0</v>
      </c>
      <c r="AI1170">
        <v>1</v>
      </c>
      <c r="AJ1170">
        <v>1</v>
      </c>
      <c r="AK1170">
        <v>1</v>
      </c>
      <c r="AL1170">
        <v>1</v>
      </c>
      <c r="AM1170">
        <v>-2</v>
      </c>
      <c r="AN1170">
        <v>0</v>
      </c>
      <c r="AO1170">
        <v>1</v>
      </c>
      <c r="AP1170">
        <v>1</v>
      </c>
      <c r="AQ1170">
        <v>0</v>
      </c>
      <c r="AR1170">
        <v>0</v>
      </c>
      <c r="AS1170" t="s">
        <v>3</v>
      </c>
      <c r="AT1170">
        <v>0.45</v>
      </c>
      <c r="AU1170" t="s">
        <v>3</v>
      </c>
      <c r="AV1170">
        <v>2</v>
      </c>
      <c r="AW1170">
        <v>2</v>
      </c>
      <c r="AX1170">
        <v>64857608</v>
      </c>
      <c r="AY1170">
        <v>1</v>
      </c>
      <c r="AZ1170">
        <v>0</v>
      </c>
      <c r="BA1170">
        <v>1219</v>
      </c>
      <c r="BB1170">
        <v>0</v>
      </c>
      <c r="BC1170">
        <v>0</v>
      </c>
      <c r="BD1170">
        <v>0</v>
      </c>
      <c r="BE1170">
        <v>0</v>
      </c>
      <c r="BF1170">
        <v>0</v>
      </c>
      <c r="BG1170">
        <v>0</v>
      </c>
      <c r="BH1170">
        <v>0</v>
      </c>
      <c r="BI1170">
        <v>0</v>
      </c>
      <c r="BJ1170">
        <v>0</v>
      </c>
      <c r="BK1170">
        <v>0</v>
      </c>
      <c r="BL1170">
        <v>0</v>
      </c>
      <c r="BM1170">
        <v>0</v>
      </c>
      <c r="BN1170">
        <v>0</v>
      </c>
      <c r="BO1170">
        <v>0</v>
      </c>
      <c r="BP1170">
        <v>0</v>
      </c>
      <c r="BQ1170">
        <v>0</v>
      </c>
      <c r="BR1170">
        <v>0</v>
      </c>
      <c r="BS1170">
        <v>0</v>
      </c>
      <c r="BT1170">
        <v>0</v>
      </c>
      <c r="BU1170">
        <v>0</v>
      </c>
      <c r="BV1170">
        <v>0</v>
      </c>
      <c r="BW1170">
        <v>0</v>
      </c>
      <c r="CV1170">
        <v>0</v>
      </c>
      <c r="CW1170">
        <v>0</v>
      </c>
      <c r="CX1170">
        <f>ROUND(Y1170*Source!I692,7)</f>
        <v>4.8239999999999998E-2</v>
      </c>
      <c r="CY1170">
        <f>AD1170</f>
        <v>0</v>
      </c>
      <c r="CZ1170">
        <f>AH1170</f>
        <v>0</v>
      </c>
      <c r="DA1170">
        <f>AL1170</f>
        <v>1</v>
      </c>
      <c r="DB1170">
        <f t="shared" si="694"/>
        <v>0</v>
      </c>
      <c r="DC1170">
        <f t="shared" si="695"/>
        <v>0</v>
      </c>
      <c r="DD1170" t="s">
        <v>3</v>
      </c>
      <c r="DE1170" t="s">
        <v>3</v>
      </c>
      <c r="DF1170">
        <f t="shared" si="696"/>
        <v>0</v>
      </c>
      <c r="DG1170">
        <f>ROUND(ROUND(AF1170,0)*CX1170,0)</f>
        <v>0</v>
      </c>
      <c r="DH1170">
        <f>ROUND(ROUND(AG1170,0)*CX1170,0)</f>
        <v>0</v>
      </c>
      <c r="DI1170">
        <f t="shared" si="697"/>
        <v>0</v>
      </c>
      <c r="DJ1170">
        <f>DI1170</f>
        <v>0</v>
      </c>
      <c r="DK1170">
        <v>0</v>
      </c>
      <c r="DL1170" t="s">
        <v>3</v>
      </c>
      <c r="DM1170">
        <v>0</v>
      </c>
      <c r="DN1170" t="s">
        <v>3</v>
      </c>
      <c r="DO1170">
        <v>0</v>
      </c>
    </row>
    <row r="1171" spans="1:119" x14ac:dyDescent="0.2">
      <c r="A1171">
        <f>ROW(Source!A692)</f>
        <v>692</v>
      </c>
      <c r="B1171">
        <v>64855514</v>
      </c>
      <c r="C1171">
        <v>64857586</v>
      </c>
      <c r="D1171">
        <v>29172364</v>
      </c>
      <c r="E1171">
        <v>1</v>
      </c>
      <c r="F1171">
        <v>1</v>
      </c>
      <c r="G1171">
        <v>1</v>
      </c>
      <c r="H1171">
        <v>2</v>
      </c>
      <c r="I1171" t="s">
        <v>1309</v>
      </c>
      <c r="J1171" t="s">
        <v>1310</v>
      </c>
      <c r="K1171" t="s">
        <v>1311</v>
      </c>
      <c r="L1171">
        <v>1368</v>
      </c>
      <c r="N1171">
        <v>1011</v>
      </c>
      <c r="O1171" t="s">
        <v>1106</v>
      </c>
      <c r="P1171" t="s">
        <v>1106</v>
      </c>
      <c r="Q1171">
        <v>1</v>
      </c>
      <c r="W1171">
        <v>0</v>
      </c>
      <c r="X1171">
        <v>1691296791</v>
      </c>
      <c r="Y1171">
        <f t="shared" si="693"/>
        <v>0.16</v>
      </c>
      <c r="AA1171">
        <v>0</v>
      </c>
      <c r="AB1171">
        <v>1953.04</v>
      </c>
      <c r="AC1171">
        <v>687.56</v>
      </c>
      <c r="AD1171">
        <v>0</v>
      </c>
      <c r="AE1171">
        <v>0</v>
      </c>
      <c r="AF1171">
        <v>180.67</v>
      </c>
      <c r="AG1171">
        <v>13.5</v>
      </c>
      <c r="AH1171">
        <v>0</v>
      </c>
      <c r="AI1171">
        <v>1</v>
      </c>
      <c r="AJ1171">
        <v>10.81</v>
      </c>
      <c r="AK1171">
        <v>50.93</v>
      </c>
      <c r="AL1171">
        <v>1</v>
      </c>
      <c r="AM1171">
        <v>2</v>
      </c>
      <c r="AN1171">
        <v>0</v>
      </c>
      <c r="AO1171">
        <v>1</v>
      </c>
      <c r="AP1171">
        <v>1</v>
      </c>
      <c r="AQ1171">
        <v>0</v>
      </c>
      <c r="AR1171">
        <v>0</v>
      </c>
      <c r="AS1171" t="s">
        <v>3</v>
      </c>
      <c r="AT1171">
        <v>0.16</v>
      </c>
      <c r="AU1171" t="s">
        <v>3</v>
      </c>
      <c r="AV1171">
        <v>0</v>
      </c>
      <c r="AW1171">
        <v>2</v>
      </c>
      <c r="AX1171">
        <v>64857609</v>
      </c>
      <c r="AY1171">
        <v>1</v>
      </c>
      <c r="AZ1171">
        <v>0</v>
      </c>
      <c r="BA1171">
        <v>1220</v>
      </c>
      <c r="BB1171">
        <v>0</v>
      </c>
      <c r="BC1171">
        <v>0</v>
      </c>
      <c r="BD1171">
        <v>0</v>
      </c>
      <c r="BE1171">
        <v>0</v>
      </c>
      <c r="BF1171">
        <v>0</v>
      </c>
      <c r="BG1171">
        <v>0</v>
      </c>
      <c r="BH1171">
        <v>0</v>
      </c>
      <c r="BI1171">
        <v>0</v>
      </c>
      <c r="BJ1171">
        <v>0</v>
      </c>
      <c r="BK1171">
        <v>0</v>
      </c>
      <c r="BL1171">
        <v>0</v>
      </c>
      <c r="BM1171">
        <v>0</v>
      </c>
      <c r="BN1171">
        <v>0</v>
      </c>
      <c r="BO1171">
        <v>0</v>
      </c>
      <c r="BP1171">
        <v>0</v>
      </c>
      <c r="BQ1171">
        <v>0</v>
      </c>
      <c r="BR1171">
        <v>0</v>
      </c>
      <c r="BS1171">
        <v>0</v>
      </c>
      <c r="BT1171">
        <v>0</v>
      </c>
      <c r="BU1171">
        <v>0</v>
      </c>
      <c r="BV1171">
        <v>0</v>
      </c>
      <c r="BW1171">
        <v>0</v>
      </c>
      <c r="CV1171">
        <v>0</v>
      </c>
      <c r="CW1171">
        <f>ROUND(Y1171*Source!I692*DO1171,7)</f>
        <v>0</v>
      </c>
      <c r="CX1171">
        <f>ROUND(Y1171*Source!I692,7)</f>
        <v>1.7152000000000001E-2</v>
      </c>
      <c r="CY1171">
        <f t="shared" ref="CY1171:CY1176" si="698">AB1171</f>
        <v>1953.04</v>
      </c>
      <c r="CZ1171">
        <f t="shared" ref="CZ1171:CZ1176" si="699">AF1171</f>
        <v>180.67</v>
      </c>
      <c r="DA1171">
        <f t="shared" ref="DA1171:DA1176" si="700">AJ1171</f>
        <v>10.81</v>
      </c>
      <c r="DB1171">
        <f t="shared" si="694"/>
        <v>28.91</v>
      </c>
      <c r="DC1171">
        <f t="shared" si="695"/>
        <v>2.16</v>
      </c>
      <c r="DD1171" t="s">
        <v>3</v>
      </c>
      <c r="DE1171" t="s">
        <v>3</v>
      </c>
      <c r="DF1171">
        <f t="shared" si="696"/>
        <v>0</v>
      </c>
      <c r="DG1171">
        <f t="shared" ref="DG1171:DG1176" si="701">ROUND(ROUND(AF1171*AJ1171,0)*CX1171,0)</f>
        <v>33</v>
      </c>
      <c r="DH1171">
        <f t="shared" ref="DH1171:DH1176" si="702">ROUND(ROUND(AG1171*AK1171,0)*CX1171,0)</f>
        <v>12</v>
      </c>
      <c r="DI1171">
        <f t="shared" si="697"/>
        <v>0</v>
      </c>
      <c r="DJ1171">
        <f t="shared" ref="DJ1171:DJ1176" si="703">DG1171</f>
        <v>33</v>
      </c>
      <c r="DK1171">
        <v>0</v>
      </c>
      <c r="DL1171" t="s">
        <v>3</v>
      </c>
      <c r="DM1171">
        <v>0</v>
      </c>
      <c r="DN1171" t="s">
        <v>3</v>
      </c>
      <c r="DO1171">
        <v>0</v>
      </c>
    </row>
    <row r="1172" spans="1:119" x14ac:dyDescent="0.2">
      <c r="A1172">
        <f>ROW(Source!A692)</f>
        <v>692</v>
      </c>
      <c r="B1172">
        <v>64855514</v>
      </c>
      <c r="C1172">
        <v>64857586</v>
      </c>
      <c r="D1172">
        <v>29172379</v>
      </c>
      <c r="E1172">
        <v>1</v>
      </c>
      <c r="F1172">
        <v>1</v>
      </c>
      <c r="G1172">
        <v>1</v>
      </c>
      <c r="H1172">
        <v>2</v>
      </c>
      <c r="I1172" t="s">
        <v>1187</v>
      </c>
      <c r="J1172" t="s">
        <v>1188</v>
      </c>
      <c r="K1172" t="s">
        <v>1189</v>
      </c>
      <c r="L1172">
        <v>1368</v>
      </c>
      <c r="N1172">
        <v>1011</v>
      </c>
      <c r="O1172" t="s">
        <v>1106</v>
      </c>
      <c r="P1172" t="s">
        <v>1106</v>
      </c>
      <c r="Q1172">
        <v>1</v>
      </c>
      <c r="W1172">
        <v>0</v>
      </c>
      <c r="X1172">
        <v>1106923569</v>
      </c>
      <c r="Y1172">
        <f t="shared" si="693"/>
        <v>0.28999999999999998</v>
      </c>
      <c r="AA1172">
        <v>0</v>
      </c>
      <c r="AB1172">
        <v>1471.68</v>
      </c>
      <c r="AC1172">
        <v>687.56</v>
      </c>
      <c r="AD1172">
        <v>0</v>
      </c>
      <c r="AE1172">
        <v>0</v>
      </c>
      <c r="AF1172">
        <v>112</v>
      </c>
      <c r="AG1172">
        <v>13.5</v>
      </c>
      <c r="AH1172">
        <v>0</v>
      </c>
      <c r="AI1172">
        <v>1</v>
      </c>
      <c r="AJ1172">
        <v>13.14</v>
      </c>
      <c r="AK1172">
        <v>50.93</v>
      </c>
      <c r="AL1172">
        <v>1</v>
      </c>
      <c r="AM1172">
        <v>2</v>
      </c>
      <c r="AN1172">
        <v>0</v>
      </c>
      <c r="AO1172">
        <v>1</v>
      </c>
      <c r="AP1172">
        <v>1</v>
      </c>
      <c r="AQ1172">
        <v>0</v>
      </c>
      <c r="AR1172">
        <v>0</v>
      </c>
      <c r="AS1172" t="s">
        <v>3</v>
      </c>
      <c r="AT1172">
        <v>0.28999999999999998</v>
      </c>
      <c r="AU1172" t="s">
        <v>3</v>
      </c>
      <c r="AV1172">
        <v>0</v>
      </c>
      <c r="AW1172">
        <v>2</v>
      </c>
      <c r="AX1172">
        <v>64857610</v>
      </c>
      <c r="AY1172">
        <v>1</v>
      </c>
      <c r="AZ1172">
        <v>0</v>
      </c>
      <c r="BA1172">
        <v>1221</v>
      </c>
      <c r="BB1172">
        <v>0</v>
      </c>
      <c r="BC1172">
        <v>0</v>
      </c>
      <c r="BD1172">
        <v>0</v>
      </c>
      <c r="BE1172">
        <v>0</v>
      </c>
      <c r="BF1172">
        <v>0</v>
      </c>
      <c r="BG1172">
        <v>0</v>
      </c>
      <c r="BH1172">
        <v>0</v>
      </c>
      <c r="BI1172">
        <v>0</v>
      </c>
      <c r="BJ1172">
        <v>0</v>
      </c>
      <c r="BK1172">
        <v>0</v>
      </c>
      <c r="BL1172">
        <v>0</v>
      </c>
      <c r="BM1172">
        <v>0</v>
      </c>
      <c r="BN1172">
        <v>0</v>
      </c>
      <c r="BO1172">
        <v>0</v>
      </c>
      <c r="BP1172">
        <v>0</v>
      </c>
      <c r="BQ1172">
        <v>0</v>
      </c>
      <c r="BR1172">
        <v>0</v>
      </c>
      <c r="BS1172">
        <v>0</v>
      </c>
      <c r="BT1172">
        <v>0</v>
      </c>
      <c r="BU1172">
        <v>0</v>
      </c>
      <c r="BV1172">
        <v>0</v>
      </c>
      <c r="BW1172">
        <v>0</v>
      </c>
      <c r="CV1172">
        <v>0</v>
      </c>
      <c r="CW1172">
        <f>ROUND(Y1172*Source!I692*DO1172,7)</f>
        <v>0</v>
      </c>
      <c r="CX1172">
        <f>ROUND(Y1172*Source!I692,7)</f>
        <v>3.1088000000000001E-2</v>
      </c>
      <c r="CY1172">
        <f t="shared" si="698"/>
        <v>1471.68</v>
      </c>
      <c r="CZ1172">
        <f t="shared" si="699"/>
        <v>112</v>
      </c>
      <c r="DA1172">
        <f t="shared" si="700"/>
        <v>13.14</v>
      </c>
      <c r="DB1172">
        <f t="shared" si="694"/>
        <v>32.479999999999997</v>
      </c>
      <c r="DC1172">
        <f t="shared" si="695"/>
        <v>3.92</v>
      </c>
      <c r="DD1172" t="s">
        <v>3</v>
      </c>
      <c r="DE1172" t="s">
        <v>3</v>
      </c>
      <c r="DF1172">
        <f t="shared" si="696"/>
        <v>0</v>
      </c>
      <c r="DG1172">
        <f t="shared" si="701"/>
        <v>46</v>
      </c>
      <c r="DH1172">
        <f t="shared" si="702"/>
        <v>21</v>
      </c>
      <c r="DI1172">
        <f t="shared" si="697"/>
        <v>0</v>
      </c>
      <c r="DJ1172">
        <f t="shared" si="703"/>
        <v>46</v>
      </c>
      <c r="DK1172">
        <v>0</v>
      </c>
      <c r="DL1172" t="s">
        <v>3</v>
      </c>
      <c r="DM1172">
        <v>0</v>
      </c>
      <c r="DN1172" t="s">
        <v>3</v>
      </c>
      <c r="DO1172">
        <v>0</v>
      </c>
    </row>
    <row r="1173" spans="1:119" x14ac:dyDescent="0.2">
      <c r="A1173">
        <f>ROW(Source!A692)</f>
        <v>692</v>
      </c>
      <c r="B1173">
        <v>64855514</v>
      </c>
      <c r="C1173">
        <v>64857586</v>
      </c>
      <c r="D1173">
        <v>29172515</v>
      </c>
      <c r="E1173">
        <v>1</v>
      </c>
      <c r="F1173">
        <v>1</v>
      </c>
      <c r="G1173">
        <v>1</v>
      </c>
      <c r="H1173">
        <v>2</v>
      </c>
      <c r="I1173" t="s">
        <v>1312</v>
      </c>
      <c r="J1173" t="s">
        <v>1313</v>
      </c>
      <c r="K1173" t="s">
        <v>1314</v>
      </c>
      <c r="L1173">
        <v>1368</v>
      </c>
      <c r="N1173">
        <v>1011</v>
      </c>
      <c r="O1173" t="s">
        <v>1106</v>
      </c>
      <c r="P1173" t="s">
        <v>1106</v>
      </c>
      <c r="Q1173">
        <v>1</v>
      </c>
      <c r="W1173">
        <v>0</v>
      </c>
      <c r="X1173">
        <v>-394685413</v>
      </c>
      <c r="Y1173">
        <f t="shared" si="693"/>
        <v>10.09</v>
      </c>
      <c r="AA1173">
        <v>0</v>
      </c>
      <c r="AB1173">
        <v>58.81</v>
      </c>
      <c r="AC1173">
        <v>0</v>
      </c>
      <c r="AD1173">
        <v>0</v>
      </c>
      <c r="AE1173">
        <v>0</v>
      </c>
      <c r="AF1173">
        <v>6.66</v>
      </c>
      <c r="AG1173">
        <v>0</v>
      </c>
      <c r="AH1173">
        <v>0</v>
      </c>
      <c r="AI1173">
        <v>1</v>
      </c>
      <c r="AJ1173">
        <v>8.83</v>
      </c>
      <c r="AK1173">
        <v>50.93</v>
      </c>
      <c r="AL1173">
        <v>1</v>
      </c>
      <c r="AM1173">
        <v>2</v>
      </c>
      <c r="AN1173">
        <v>0</v>
      </c>
      <c r="AO1173">
        <v>1</v>
      </c>
      <c r="AP1173">
        <v>1</v>
      </c>
      <c r="AQ1173">
        <v>0</v>
      </c>
      <c r="AR1173">
        <v>0</v>
      </c>
      <c r="AS1173" t="s">
        <v>3</v>
      </c>
      <c r="AT1173">
        <v>10.09</v>
      </c>
      <c r="AU1173" t="s">
        <v>3</v>
      </c>
      <c r="AV1173">
        <v>0</v>
      </c>
      <c r="AW1173">
        <v>2</v>
      </c>
      <c r="AX1173">
        <v>64857611</v>
      </c>
      <c r="AY1173">
        <v>1</v>
      </c>
      <c r="AZ1173">
        <v>0</v>
      </c>
      <c r="BA1173">
        <v>1222</v>
      </c>
      <c r="BB1173">
        <v>0</v>
      </c>
      <c r="BC1173">
        <v>0</v>
      </c>
      <c r="BD1173">
        <v>0</v>
      </c>
      <c r="BE1173">
        <v>0</v>
      </c>
      <c r="BF1173">
        <v>0</v>
      </c>
      <c r="BG1173">
        <v>0</v>
      </c>
      <c r="BH1173">
        <v>0</v>
      </c>
      <c r="BI1173">
        <v>0</v>
      </c>
      <c r="BJ1173">
        <v>0</v>
      </c>
      <c r="BK1173">
        <v>0</v>
      </c>
      <c r="BL1173">
        <v>0</v>
      </c>
      <c r="BM1173">
        <v>0</v>
      </c>
      <c r="BN1173">
        <v>0</v>
      </c>
      <c r="BO1173">
        <v>0</v>
      </c>
      <c r="BP1173">
        <v>0</v>
      </c>
      <c r="BQ1173">
        <v>0</v>
      </c>
      <c r="BR1173">
        <v>0</v>
      </c>
      <c r="BS1173">
        <v>0</v>
      </c>
      <c r="BT1173">
        <v>0</v>
      </c>
      <c r="BU1173">
        <v>0</v>
      </c>
      <c r="BV1173">
        <v>0</v>
      </c>
      <c r="BW1173">
        <v>0</v>
      </c>
      <c r="CV1173">
        <v>0</v>
      </c>
      <c r="CW1173">
        <f>ROUND(Y1173*Source!I692*DO1173,7)</f>
        <v>0</v>
      </c>
      <c r="CX1173">
        <f>ROUND(Y1173*Source!I692,7)</f>
        <v>1.0816479999999999</v>
      </c>
      <c r="CY1173">
        <f t="shared" si="698"/>
        <v>58.81</v>
      </c>
      <c r="CZ1173">
        <f t="shared" si="699"/>
        <v>6.66</v>
      </c>
      <c r="DA1173">
        <f t="shared" si="700"/>
        <v>8.83</v>
      </c>
      <c r="DB1173">
        <f t="shared" si="694"/>
        <v>67.2</v>
      </c>
      <c r="DC1173">
        <f t="shared" si="695"/>
        <v>0</v>
      </c>
      <c r="DD1173" t="s">
        <v>3</v>
      </c>
      <c r="DE1173" t="s">
        <v>3</v>
      </c>
      <c r="DF1173">
        <f t="shared" si="696"/>
        <v>0</v>
      </c>
      <c r="DG1173">
        <f t="shared" si="701"/>
        <v>64</v>
      </c>
      <c r="DH1173">
        <f t="shared" si="702"/>
        <v>0</v>
      </c>
      <c r="DI1173">
        <f t="shared" si="697"/>
        <v>0</v>
      </c>
      <c r="DJ1173">
        <f t="shared" si="703"/>
        <v>64</v>
      </c>
      <c r="DK1173">
        <v>0</v>
      </c>
      <c r="DL1173" t="s">
        <v>3</v>
      </c>
      <c r="DM1173">
        <v>0</v>
      </c>
      <c r="DN1173" t="s">
        <v>3</v>
      </c>
      <c r="DO1173">
        <v>0</v>
      </c>
    </row>
    <row r="1174" spans="1:119" x14ac:dyDescent="0.2">
      <c r="A1174">
        <f>ROW(Source!A692)</f>
        <v>692</v>
      </c>
      <c r="B1174">
        <v>64855514</v>
      </c>
      <c r="C1174">
        <v>64857586</v>
      </c>
      <c r="D1174">
        <v>29172659</v>
      </c>
      <c r="E1174">
        <v>1</v>
      </c>
      <c r="F1174">
        <v>1</v>
      </c>
      <c r="G1174">
        <v>1</v>
      </c>
      <c r="H1174">
        <v>2</v>
      </c>
      <c r="I1174" t="s">
        <v>1274</v>
      </c>
      <c r="J1174" t="s">
        <v>1275</v>
      </c>
      <c r="K1174" t="s">
        <v>1276</v>
      </c>
      <c r="L1174">
        <v>1368</v>
      </c>
      <c r="N1174">
        <v>1011</v>
      </c>
      <c r="O1174" t="s">
        <v>1106</v>
      </c>
      <c r="P1174" t="s">
        <v>1106</v>
      </c>
      <c r="Q1174">
        <v>1</v>
      </c>
      <c r="W1174">
        <v>0</v>
      </c>
      <c r="X1174">
        <v>1514068676</v>
      </c>
      <c r="Y1174">
        <f t="shared" si="693"/>
        <v>2.09</v>
      </c>
      <c r="AA1174">
        <v>0</v>
      </c>
      <c r="AB1174">
        <v>9.2899999999999991</v>
      </c>
      <c r="AC1174">
        <v>0</v>
      </c>
      <c r="AD1174">
        <v>0</v>
      </c>
      <c r="AE1174">
        <v>0</v>
      </c>
      <c r="AF1174">
        <v>1.2</v>
      </c>
      <c r="AG1174">
        <v>0</v>
      </c>
      <c r="AH1174">
        <v>0</v>
      </c>
      <c r="AI1174">
        <v>1</v>
      </c>
      <c r="AJ1174">
        <v>7.74</v>
      </c>
      <c r="AK1174">
        <v>50.93</v>
      </c>
      <c r="AL1174">
        <v>1</v>
      </c>
      <c r="AM1174">
        <v>2</v>
      </c>
      <c r="AN1174">
        <v>0</v>
      </c>
      <c r="AO1174">
        <v>1</v>
      </c>
      <c r="AP1174">
        <v>1</v>
      </c>
      <c r="AQ1174">
        <v>0</v>
      </c>
      <c r="AR1174">
        <v>0</v>
      </c>
      <c r="AS1174" t="s">
        <v>3</v>
      </c>
      <c r="AT1174">
        <v>2.09</v>
      </c>
      <c r="AU1174" t="s">
        <v>3</v>
      </c>
      <c r="AV1174">
        <v>0</v>
      </c>
      <c r="AW1174">
        <v>2</v>
      </c>
      <c r="AX1174">
        <v>64857612</v>
      </c>
      <c r="AY1174">
        <v>1</v>
      </c>
      <c r="AZ1174">
        <v>0</v>
      </c>
      <c r="BA1174">
        <v>1223</v>
      </c>
      <c r="BB1174">
        <v>0</v>
      </c>
      <c r="BC1174">
        <v>0</v>
      </c>
      <c r="BD1174">
        <v>0</v>
      </c>
      <c r="BE1174">
        <v>0</v>
      </c>
      <c r="BF1174">
        <v>0</v>
      </c>
      <c r="BG1174">
        <v>0</v>
      </c>
      <c r="BH1174">
        <v>0</v>
      </c>
      <c r="BI1174">
        <v>0</v>
      </c>
      <c r="BJ1174">
        <v>0</v>
      </c>
      <c r="BK1174">
        <v>0</v>
      </c>
      <c r="BL1174">
        <v>0</v>
      </c>
      <c r="BM1174">
        <v>0</v>
      </c>
      <c r="BN1174">
        <v>0</v>
      </c>
      <c r="BO1174">
        <v>0</v>
      </c>
      <c r="BP1174">
        <v>0</v>
      </c>
      <c r="BQ1174">
        <v>0</v>
      </c>
      <c r="BR1174">
        <v>0</v>
      </c>
      <c r="BS1174">
        <v>0</v>
      </c>
      <c r="BT1174">
        <v>0</v>
      </c>
      <c r="BU1174">
        <v>0</v>
      </c>
      <c r="BV1174">
        <v>0</v>
      </c>
      <c r="BW1174">
        <v>0</v>
      </c>
      <c r="CV1174">
        <v>0</v>
      </c>
      <c r="CW1174">
        <f>ROUND(Y1174*Source!I692*DO1174,7)</f>
        <v>0</v>
      </c>
      <c r="CX1174">
        <f>ROUND(Y1174*Source!I692,7)</f>
        <v>0.224048</v>
      </c>
      <c r="CY1174">
        <f t="shared" si="698"/>
        <v>9.2899999999999991</v>
      </c>
      <c r="CZ1174">
        <f t="shared" si="699"/>
        <v>1.2</v>
      </c>
      <c r="DA1174">
        <f t="shared" si="700"/>
        <v>7.74</v>
      </c>
      <c r="DB1174">
        <f t="shared" si="694"/>
        <v>2.5099999999999998</v>
      </c>
      <c r="DC1174">
        <f t="shared" si="695"/>
        <v>0</v>
      </c>
      <c r="DD1174" t="s">
        <v>3</v>
      </c>
      <c r="DE1174" t="s">
        <v>3</v>
      </c>
      <c r="DF1174">
        <f t="shared" si="696"/>
        <v>0</v>
      </c>
      <c r="DG1174">
        <f t="shared" si="701"/>
        <v>2</v>
      </c>
      <c r="DH1174">
        <f t="shared" si="702"/>
        <v>0</v>
      </c>
      <c r="DI1174">
        <f t="shared" si="697"/>
        <v>0</v>
      </c>
      <c r="DJ1174">
        <f t="shared" si="703"/>
        <v>2</v>
      </c>
      <c r="DK1174">
        <v>0</v>
      </c>
      <c r="DL1174" t="s">
        <v>3</v>
      </c>
      <c r="DM1174">
        <v>0</v>
      </c>
      <c r="DN1174" t="s">
        <v>3</v>
      </c>
      <c r="DO1174">
        <v>0</v>
      </c>
    </row>
    <row r="1175" spans="1:119" x14ac:dyDescent="0.2">
      <c r="A1175">
        <f>ROW(Source!A692)</f>
        <v>692</v>
      </c>
      <c r="B1175">
        <v>64855514</v>
      </c>
      <c r="C1175">
        <v>64857586</v>
      </c>
      <c r="D1175">
        <v>29172669</v>
      </c>
      <c r="E1175">
        <v>1</v>
      </c>
      <c r="F1175">
        <v>1</v>
      </c>
      <c r="G1175">
        <v>1</v>
      </c>
      <c r="H1175">
        <v>2</v>
      </c>
      <c r="I1175" t="s">
        <v>1277</v>
      </c>
      <c r="J1175" t="s">
        <v>1278</v>
      </c>
      <c r="K1175" t="s">
        <v>1279</v>
      </c>
      <c r="L1175">
        <v>1368</v>
      </c>
      <c r="N1175">
        <v>1011</v>
      </c>
      <c r="O1175" t="s">
        <v>1106</v>
      </c>
      <c r="P1175" t="s">
        <v>1106</v>
      </c>
      <c r="Q1175">
        <v>1</v>
      </c>
      <c r="W1175">
        <v>0</v>
      </c>
      <c r="X1175">
        <v>1159853466</v>
      </c>
      <c r="Y1175">
        <f t="shared" si="693"/>
        <v>10.97</v>
      </c>
      <c r="AA1175">
        <v>0</v>
      </c>
      <c r="AB1175">
        <v>116.08</v>
      </c>
      <c r="AC1175">
        <v>0</v>
      </c>
      <c r="AD1175">
        <v>0</v>
      </c>
      <c r="AE1175">
        <v>0</v>
      </c>
      <c r="AF1175">
        <v>12.31</v>
      </c>
      <c r="AG1175">
        <v>0</v>
      </c>
      <c r="AH1175">
        <v>0</v>
      </c>
      <c r="AI1175">
        <v>1</v>
      </c>
      <c r="AJ1175">
        <v>9.43</v>
      </c>
      <c r="AK1175">
        <v>50.93</v>
      </c>
      <c r="AL1175">
        <v>1</v>
      </c>
      <c r="AM1175">
        <v>2</v>
      </c>
      <c r="AN1175">
        <v>0</v>
      </c>
      <c r="AO1175">
        <v>1</v>
      </c>
      <c r="AP1175">
        <v>1</v>
      </c>
      <c r="AQ1175">
        <v>0</v>
      </c>
      <c r="AR1175">
        <v>0</v>
      </c>
      <c r="AS1175" t="s">
        <v>3</v>
      </c>
      <c r="AT1175">
        <v>10.97</v>
      </c>
      <c r="AU1175" t="s">
        <v>3</v>
      </c>
      <c r="AV1175">
        <v>0</v>
      </c>
      <c r="AW1175">
        <v>2</v>
      </c>
      <c r="AX1175">
        <v>64857613</v>
      </c>
      <c r="AY1175">
        <v>1</v>
      </c>
      <c r="AZ1175">
        <v>0</v>
      </c>
      <c r="BA1175">
        <v>1224</v>
      </c>
      <c r="BB1175">
        <v>0</v>
      </c>
      <c r="BC1175">
        <v>0</v>
      </c>
      <c r="BD1175">
        <v>0</v>
      </c>
      <c r="BE1175">
        <v>0</v>
      </c>
      <c r="BF1175">
        <v>0</v>
      </c>
      <c r="BG1175">
        <v>0</v>
      </c>
      <c r="BH1175">
        <v>0</v>
      </c>
      <c r="BI1175">
        <v>0</v>
      </c>
      <c r="BJ1175">
        <v>0</v>
      </c>
      <c r="BK1175">
        <v>0</v>
      </c>
      <c r="BL1175">
        <v>0</v>
      </c>
      <c r="BM1175">
        <v>0</v>
      </c>
      <c r="BN1175">
        <v>0</v>
      </c>
      <c r="BO1175">
        <v>0</v>
      </c>
      <c r="BP1175">
        <v>0</v>
      </c>
      <c r="BQ1175">
        <v>0</v>
      </c>
      <c r="BR1175">
        <v>0</v>
      </c>
      <c r="BS1175">
        <v>0</v>
      </c>
      <c r="BT1175">
        <v>0</v>
      </c>
      <c r="BU1175">
        <v>0</v>
      </c>
      <c r="BV1175">
        <v>0</v>
      </c>
      <c r="BW1175">
        <v>0</v>
      </c>
      <c r="CV1175">
        <v>0</v>
      </c>
      <c r="CW1175">
        <f>ROUND(Y1175*Source!I692*DO1175,7)</f>
        <v>0</v>
      </c>
      <c r="CX1175">
        <f>ROUND(Y1175*Source!I692,7)</f>
        <v>1.1759839999999999</v>
      </c>
      <c r="CY1175">
        <f t="shared" si="698"/>
        <v>116.08</v>
      </c>
      <c r="CZ1175">
        <f t="shared" si="699"/>
        <v>12.31</v>
      </c>
      <c r="DA1175">
        <f t="shared" si="700"/>
        <v>9.43</v>
      </c>
      <c r="DB1175">
        <f t="shared" si="694"/>
        <v>135.04</v>
      </c>
      <c r="DC1175">
        <f t="shared" si="695"/>
        <v>0</v>
      </c>
      <c r="DD1175" t="s">
        <v>3</v>
      </c>
      <c r="DE1175" t="s">
        <v>3</v>
      </c>
      <c r="DF1175">
        <f t="shared" si="696"/>
        <v>0</v>
      </c>
      <c r="DG1175">
        <f t="shared" si="701"/>
        <v>136</v>
      </c>
      <c r="DH1175">
        <f t="shared" si="702"/>
        <v>0</v>
      </c>
      <c r="DI1175">
        <f t="shared" si="697"/>
        <v>0</v>
      </c>
      <c r="DJ1175">
        <f t="shared" si="703"/>
        <v>136</v>
      </c>
      <c r="DK1175">
        <v>0</v>
      </c>
      <c r="DL1175" t="s">
        <v>3</v>
      </c>
      <c r="DM1175">
        <v>0</v>
      </c>
      <c r="DN1175" t="s">
        <v>3</v>
      </c>
      <c r="DO1175">
        <v>0</v>
      </c>
    </row>
    <row r="1176" spans="1:119" x14ac:dyDescent="0.2">
      <c r="A1176">
        <f>ROW(Source!A692)</f>
        <v>692</v>
      </c>
      <c r="B1176">
        <v>64855514</v>
      </c>
      <c r="C1176">
        <v>64857586</v>
      </c>
      <c r="D1176">
        <v>29174913</v>
      </c>
      <c r="E1176">
        <v>1</v>
      </c>
      <c r="F1176">
        <v>1</v>
      </c>
      <c r="G1176">
        <v>1</v>
      </c>
      <c r="H1176">
        <v>2</v>
      </c>
      <c r="I1176" t="s">
        <v>1152</v>
      </c>
      <c r="J1176" t="s">
        <v>1153</v>
      </c>
      <c r="K1176" t="s">
        <v>1154</v>
      </c>
      <c r="L1176">
        <v>1368</v>
      </c>
      <c r="N1176">
        <v>1011</v>
      </c>
      <c r="O1176" t="s">
        <v>1106</v>
      </c>
      <c r="P1176" t="s">
        <v>1106</v>
      </c>
      <c r="Q1176">
        <v>1</v>
      </c>
      <c r="W1176">
        <v>0</v>
      </c>
      <c r="X1176">
        <v>1230759911</v>
      </c>
      <c r="Y1176">
        <f t="shared" si="693"/>
        <v>0.44</v>
      </c>
      <c r="AA1176">
        <v>0</v>
      </c>
      <c r="AB1176">
        <v>2113</v>
      </c>
      <c r="AC1176">
        <v>590.79</v>
      </c>
      <c r="AD1176">
        <v>0</v>
      </c>
      <c r="AE1176">
        <v>0</v>
      </c>
      <c r="AF1176">
        <v>87.17</v>
      </c>
      <c r="AG1176">
        <v>11.6</v>
      </c>
      <c r="AH1176">
        <v>0</v>
      </c>
      <c r="AI1176">
        <v>1</v>
      </c>
      <c r="AJ1176">
        <v>24.24</v>
      </c>
      <c r="AK1176">
        <v>50.93</v>
      </c>
      <c r="AL1176">
        <v>1</v>
      </c>
      <c r="AM1176">
        <v>2</v>
      </c>
      <c r="AN1176">
        <v>0</v>
      </c>
      <c r="AO1176">
        <v>1</v>
      </c>
      <c r="AP1176">
        <v>1</v>
      </c>
      <c r="AQ1176">
        <v>0</v>
      </c>
      <c r="AR1176">
        <v>0</v>
      </c>
      <c r="AS1176" t="s">
        <v>3</v>
      </c>
      <c r="AT1176">
        <v>0.44</v>
      </c>
      <c r="AU1176" t="s">
        <v>3</v>
      </c>
      <c r="AV1176">
        <v>0</v>
      </c>
      <c r="AW1176">
        <v>2</v>
      </c>
      <c r="AX1176">
        <v>64857614</v>
      </c>
      <c r="AY1176">
        <v>1</v>
      </c>
      <c r="AZ1176">
        <v>0</v>
      </c>
      <c r="BA1176">
        <v>1225</v>
      </c>
      <c r="BB1176">
        <v>0</v>
      </c>
      <c r="BC1176">
        <v>0</v>
      </c>
      <c r="BD1176">
        <v>0</v>
      </c>
      <c r="BE1176">
        <v>0</v>
      </c>
      <c r="BF1176">
        <v>0</v>
      </c>
      <c r="BG1176">
        <v>0</v>
      </c>
      <c r="BH1176">
        <v>0</v>
      </c>
      <c r="BI1176">
        <v>0</v>
      </c>
      <c r="BJ1176">
        <v>0</v>
      </c>
      <c r="BK1176">
        <v>0</v>
      </c>
      <c r="BL1176">
        <v>0</v>
      </c>
      <c r="BM1176">
        <v>0</v>
      </c>
      <c r="BN1176">
        <v>0</v>
      </c>
      <c r="BO1176">
        <v>0</v>
      </c>
      <c r="BP1176">
        <v>0</v>
      </c>
      <c r="BQ1176">
        <v>0</v>
      </c>
      <c r="BR1176">
        <v>0</v>
      </c>
      <c r="BS1176">
        <v>0</v>
      </c>
      <c r="BT1176">
        <v>0</v>
      </c>
      <c r="BU1176">
        <v>0</v>
      </c>
      <c r="BV1176">
        <v>0</v>
      </c>
      <c r="BW1176">
        <v>0</v>
      </c>
      <c r="CV1176">
        <v>0</v>
      </c>
      <c r="CW1176">
        <f>ROUND(Y1176*Source!I692*DO1176,7)</f>
        <v>0</v>
      </c>
      <c r="CX1176">
        <f>ROUND(Y1176*Source!I692,7)</f>
        <v>4.7168000000000002E-2</v>
      </c>
      <c r="CY1176">
        <f t="shared" si="698"/>
        <v>2113</v>
      </c>
      <c r="CZ1176">
        <f t="shared" si="699"/>
        <v>87.17</v>
      </c>
      <c r="DA1176">
        <f t="shared" si="700"/>
        <v>24.24</v>
      </c>
      <c r="DB1176">
        <f t="shared" si="694"/>
        <v>38.35</v>
      </c>
      <c r="DC1176">
        <f t="shared" si="695"/>
        <v>5.0999999999999996</v>
      </c>
      <c r="DD1176" t="s">
        <v>3</v>
      </c>
      <c r="DE1176" t="s">
        <v>3</v>
      </c>
      <c r="DF1176">
        <f t="shared" si="696"/>
        <v>0</v>
      </c>
      <c r="DG1176">
        <f t="shared" si="701"/>
        <v>100</v>
      </c>
      <c r="DH1176">
        <f t="shared" si="702"/>
        <v>28</v>
      </c>
      <c r="DI1176">
        <f t="shared" si="697"/>
        <v>0</v>
      </c>
      <c r="DJ1176">
        <f t="shared" si="703"/>
        <v>100</v>
      </c>
      <c r="DK1176">
        <v>0</v>
      </c>
      <c r="DL1176" t="s">
        <v>3</v>
      </c>
      <c r="DM1176">
        <v>0</v>
      </c>
      <c r="DN1176" t="s">
        <v>3</v>
      </c>
      <c r="DO1176">
        <v>0</v>
      </c>
    </row>
    <row r="1177" spans="1:119" x14ac:dyDescent="0.2">
      <c r="A1177">
        <f>ROW(Source!A692)</f>
        <v>692</v>
      </c>
      <c r="B1177">
        <v>64855514</v>
      </c>
      <c r="C1177">
        <v>64857586</v>
      </c>
      <c r="D1177">
        <v>29107906</v>
      </c>
      <c r="E1177">
        <v>1</v>
      </c>
      <c r="F1177">
        <v>1</v>
      </c>
      <c r="G1177">
        <v>1</v>
      </c>
      <c r="H1177">
        <v>3</v>
      </c>
      <c r="I1177" t="s">
        <v>1286</v>
      </c>
      <c r="J1177" t="s">
        <v>1287</v>
      </c>
      <c r="K1177" t="s">
        <v>1288</v>
      </c>
      <c r="L1177">
        <v>1348</v>
      </c>
      <c r="N1177">
        <v>1009</v>
      </c>
      <c r="O1177" t="s">
        <v>36</v>
      </c>
      <c r="P1177" t="s">
        <v>36</v>
      </c>
      <c r="Q1177">
        <v>1000</v>
      </c>
      <c r="W1177">
        <v>0</v>
      </c>
      <c r="X1177">
        <v>-399561490</v>
      </c>
      <c r="Y1177">
        <f t="shared" si="693"/>
        <v>1E-4</v>
      </c>
      <c r="AA1177">
        <v>233843</v>
      </c>
      <c r="AB1177">
        <v>0</v>
      </c>
      <c r="AC1177">
        <v>0</v>
      </c>
      <c r="AD1177">
        <v>0</v>
      </c>
      <c r="AE1177">
        <v>37900</v>
      </c>
      <c r="AF1177">
        <v>0</v>
      </c>
      <c r="AG1177">
        <v>0</v>
      </c>
      <c r="AH1177">
        <v>0</v>
      </c>
      <c r="AI1177">
        <v>6.17</v>
      </c>
      <c r="AJ1177">
        <v>1</v>
      </c>
      <c r="AK1177">
        <v>1</v>
      </c>
      <c r="AL1177">
        <v>1</v>
      </c>
      <c r="AM1177">
        <v>2</v>
      </c>
      <c r="AN1177">
        <v>0</v>
      </c>
      <c r="AO1177">
        <v>1</v>
      </c>
      <c r="AP1177">
        <v>1</v>
      </c>
      <c r="AQ1177">
        <v>0</v>
      </c>
      <c r="AR1177">
        <v>0</v>
      </c>
      <c r="AS1177" t="s">
        <v>3</v>
      </c>
      <c r="AT1177">
        <v>1E-4</v>
      </c>
      <c r="AU1177" t="s">
        <v>3</v>
      </c>
      <c r="AV1177">
        <v>0</v>
      </c>
      <c r="AW1177">
        <v>2</v>
      </c>
      <c r="AX1177">
        <v>64857615</v>
      </c>
      <c r="AY1177">
        <v>1</v>
      </c>
      <c r="AZ1177">
        <v>0</v>
      </c>
      <c r="BA1177">
        <v>1226</v>
      </c>
      <c r="BB1177">
        <v>0</v>
      </c>
      <c r="BC1177">
        <v>0</v>
      </c>
      <c r="BD1177">
        <v>0</v>
      </c>
      <c r="BE1177">
        <v>0</v>
      </c>
      <c r="BF1177">
        <v>0</v>
      </c>
      <c r="BG1177">
        <v>0</v>
      </c>
      <c r="BH1177">
        <v>0</v>
      </c>
      <c r="BI1177">
        <v>0</v>
      </c>
      <c r="BJ1177">
        <v>0</v>
      </c>
      <c r="BK1177">
        <v>0</v>
      </c>
      <c r="BL1177">
        <v>0</v>
      </c>
      <c r="BM1177">
        <v>0</v>
      </c>
      <c r="BN1177">
        <v>0</v>
      </c>
      <c r="BO1177">
        <v>0</v>
      </c>
      <c r="BP1177">
        <v>0</v>
      </c>
      <c r="BQ1177">
        <v>0</v>
      </c>
      <c r="BR1177">
        <v>0</v>
      </c>
      <c r="BS1177">
        <v>0</v>
      </c>
      <c r="BT1177">
        <v>0</v>
      </c>
      <c r="BU1177">
        <v>0</v>
      </c>
      <c r="BV1177">
        <v>0</v>
      </c>
      <c r="BW1177">
        <v>0</v>
      </c>
      <c r="CV1177">
        <v>0</v>
      </c>
      <c r="CW1177">
        <v>0</v>
      </c>
      <c r="CX1177">
        <f>ROUND(Y1177*Source!I692,7)</f>
        <v>1.0699999999999999E-5</v>
      </c>
      <c r="CY1177">
        <f t="shared" ref="CY1177:CY1188" si="704">AA1177</f>
        <v>233843</v>
      </c>
      <c r="CZ1177">
        <f t="shared" ref="CZ1177:CZ1188" si="705">AE1177</f>
        <v>37900</v>
      </c>
      <c r="DA1177">
        <f t="shared" ref="DA1177:DA1188" si="706">AI1177</f>
        <v>6.17</v>
      </c>
      <c r="DB1177">
        <f t="shared" si="694"/>
        <v>3.79</v>
      </c>
      <c r="DC1177">
        <f t="shared" si="695"/>
        <v>0</v>
      </c>
      <c r="DD1177" t="s">
        <v>3</v>
      </c>
      <c r="DE1177" t="s">
        <v>3</v>
      </c>
      <c r="DF1177">
        <f t="shared" ref="DF1177:DF1188" si="707">ROUND(ROUND(AE1177*AI1177,0)*CX1177,0)</f>
        <v>3</v>
      </c>
      <c r="DG1177">
        <f t="shared" ref="DG1177:DG1188" si="708">ROUND(ROUND(AF1177,0)*CX1177,0)</f>
        <v>0</v>
      </c>
      <c r="DH1177">
        <f t="shared" ref="DH1177:DH1188" si="709">ROUND(ROUND(AG1177,0)*CX1177,0)</f>
        <v>0</v>
      </c>
      <c r="DI1177">
        <f t="shared" si="697"/>
        <v>0</v>
      </c>
      <c r="DJ1177">
        <f t="shared" ref="DJ1177:DJ1188" si="710">DF1177</f>
        <v>3</v>
      </c>
      <c r="DK1177">
        <v>0</v>
      </c>
      <c r="DL1177" t="s">
        <v>3</v>
      </c>
      <c r="DM1177">
        <v>0</v>
      </c>
      <c r="DN1177" t="s">
        <v>3</v>
      </c>
      <c r="DO1177">
        <v>0</v>
      </c>
    </row>
    <row r="1178" spans="1:119" x14ac:dyDescent="0.2">
      <c r="A1178">
        <f>ROW(Source!A692)</f>
        <v>692</v>
      </c>
      <c r="B1178">
        <v>64855514</v>
      </c>
      <c r="C1178">
        <v>64857586</v>
      </c>
      <c r="D1178">
        <v>29107441</v>
      </c>
      <c r="E1178">
        <v>1</v>
      </c>
      <c r="F1178">
        <v>1</v>
      </c>
      <c r="G1178">
        <v>1</v>
      </c>
      <c r="H1178">
        <v>3</v>
      </c>
      <c r="I1178" t="s">
        <v>1289</v>
      </c>
      <c r="J1178" t="s">
        <v>1290</v>
      </c>
      <c r="K1178" t="s">
        <v>1291</v>
      </c>
      <c r="L1178">
        <v>1339</v>
      </c>
      <c r="N1178">
        <v>1007</v>
      </c>
      <c r="O1178" t="s">
        <v>128</v>
      </c>
      <c r="P1178" t="s">
        <v>128</v>
      </c>
      <c r="Q1178">
        <v>1</v>
      </c>
      <c r="W1178">
        <v>0</v>
      </c>
      <c r="X1178">
        <v>-756465305</v>
      </c>
      <c r="Y1178">
        <f t="shared" si="693"/>
        <v>1.7</v>
      </c>
      <c r="AA1178">
        <v>110.58</v>
      </c>
      <c r="AB1178">
        <v>0</v>
      </c>
      <c r="AC1178">
        <v>0</v>
      </c>
      <c r="AD1178">
        <v>0</v>
      </c>
      <c r="AE1178">
        <v>6.23</v>
      </c>
      <c r="AF1178">
        <v>0</v>
      </c>
      <c r="AG1178">
        <v>0</v>
      </c>
      <c r="AH1178">
        <v>0</v>
      </c>
      <c r="AI1178">
        <v>17.75</v>
      </c>
      <c r="AJ1178">
        <v>1</v>
      </c>
      <c r="AK1178">
        <v>1</v>
      </c>
      <c r="AL1178">
        <v>1</v>
      </c>
      <c r="AM1178">
        <v>2</v>
      </c>
      <c r="AN1178">
        <v>0</v>
      </c>
      <c r="AO1178">
        <v>1</v>
      </c>
      <c r="AP1178">
        <v>1</v>
      </c>
      <c r="AQ1178">
        <v>0</v>
      </c>
      <c r="AR1178">
        <v>0</v>
      </c>
      <c r="AS1178" t="s">
        <v>3</v>
      </c>
      <c r="AT1178">
        <v>1.7</v>
      </c>
      <c r="AU1178" t="s">
        <v>3</v>
      </c>
      <c r="AV1178">
        <v>0</v>
      </c>
      <c r="AW1178">
        <v>2</v>
      </c>
      <c r="AX1178">
        <v>64857616</v>
      </c>
      <c r="AY1178">
        <v>1</v>
      </c>
      <c r="AZ1178">
        <v>0</v>
      </c>
      <c r="BA1178">
        <v>1227</v>
      </c>
      <c r="BB1178">
        <v>0</v>
      </c>
      <c r="BC1178">
        <v>0</v>
      </c>
      <c r="BD1178">
        <v>0</v>
      </c>
      <c r="BE1178">
        <v>0</v>
      </c>
      <c r="BF1178">
        <v>0</v>
      </c>
      <c r="BG1178">
        <v>0</v>
      </c>
      <c r="BH1178">
        <v>0</v>
      </c>
      <c r="BI1178">
        <v>0</v>
      </c>
      <c r="BJ1178">
        <v>0</v>
      </c>
      <c r="BK1178">
        <v>0</v>
      </c>
      <c r="BL1178">
        <v>0</v>
      </c>
      <c r="BM1178">
        <v>0</v>
      </c>
      <c r="BN1178">
        <v>0</v>
      </c>
      <c r="BO1178">
        <v>0</v>
      </c>
      <c r="BP1178">
        <v>0</v>
      </c>
      <c r="BQ1178">
        <v>0</v>
      </c>
      <c r="BR1178">
        <v>0</v>
      </c>
      <c r="BS1178">
        <v>0</v>
      </c>
      <c r="BT1178">
        <v>0</v>
      </c>
      <c r="BU1178">
        <v>0</v>
      </c>
      <c r="BV1178">
        <v>0</v>
      </c>
      <c r="BW1178">
        <v>0</v>
      </c>
      <c r="CV1178">
        <v>0</v>
      </c>
      <c r="CW1178">
        <v>0</v>
      </c>
      <c r="CX1178">
        <f>ROUND(Y1178*Source!I692,7)</f>
        <v>0.18224000000000001</v>
      </c>
      <c r="CY1178">
        <f t="shared" si="704"/>
        <v>110.58</v>
      </c>
      <c r="CZ1178">
        <f t="shared" si="705"/>
        <v>6.23</v>
      </c>
      <c r="DA1178">
        <f t="shared" si="706"/>
        <v>17.75</v>
      </c>
      <c r="DB1178">
        <f t="shared" si="694"/>
        <v>10.59</v>
      </c>
      <c r="DC1178">
        <f t="shared" si="695"/>
        <v>0</v>
      </c>
      <c r="DD1178" t="s">
        <v>3</v>
      </c>
      <c r="DE1178" t="s">
        <v>3</v>
      </c>
      <c r="DF1178">
        <f t="shared" si="707"/>
        <v>20</v>
      </c>
      <c r="DG1178">
        <f t="shared" si="708"/>
        <v>0</v>
      </c>
      <c r="DH1178">
        <f t="shared" si="709"/>
        <v>0</v>
      </c>
      <c r="DI1178">
        <f t="shared" si="697"/>
        <v>0</v>
      </c>
      <c r="DJ1178">
        <f t="shared" si="710"/>
        <v>20</v>
      </c>
      <c r="DK1178">
        <v>0</v>
      </c>
      <c r="DL1178" t="s">
        <v>3</v>
      </c>
      <c r="DM1178">
        <v>0</v>
      </c>
      <c r="DN1178" t="s">
        <v>3</v>
      </c>
      <c r="DO1178">
        <v>0</v>
      </c>
    </row>
    <row r="1179" spans="1:119" x14ac:dyDescent="0.2">
      <c r="A1179">
        <f>ROW(Source!A692)</f>
        <v>692</v>
      </c>
      <c r="B1179">
        <v>64855514</v>
      </c>
      <c r="C1179">
        <v>64857586</v>
      </c>
      <c r="D1179">
        <v>29113598</v>
      </c>
      <c r="E1179">
        <v>1</v>
      </c>
      <c r="F1179">
        <v>1</v>
      </c>
      <c r="G1179">
        <v>1</v>
      </c>
      <c r="H1179">
        <v>3</v>
      </c>
      <c r="I1179" t="s">
        <v>1196</v>
      </c>
      <c r="J1179" t="s">
        <v>1197</v>
      </c>
      <c r="K1179" t="s">
        <v>1198</v>
      </c>
      <c r="L1179">
        <v>1348</v>
      </c>
      <c r="N1179">
        <v>1009</v>
      </c>
      <c r="O1179" t="s">
        <v>36</v>
      </c>
      <c r="P1179" t="s">
        <v>36</v>
      </c>
      <c r="Q1179">
        <v>1000</v>
      </c>
      <c r="W1179">
        <v>0</v>
      </c>
      <c r="X1179">
        <v>-1012359093</v>
      </c>
      <c r="Y1179">
        <f t="shared" si="693"/>
        <v>3.0000000000000001E-5</v>
      </c>
      <c r="AA1179">
        <v>50165.55</v>
      </c>
      <c r="AB1179">
        <v>0</v>
      </c>
      <c r="AC1179">
        <v>0</v>
      </c>
      <c r="AD1179">
        <v>0</v>
      </c>
      <c r="AE1179">
        <v>4455.2</v>
      </c>
      <c r="AF1179">
        <v>0</v>
      </c>
      <c r="AG1179">
        <v>0</v>
      </c>
      <c r="AH1179">
        <v>0</v>
      </c>
      <c r="AI1179">
        <v>11.26</v>
      </c>
      <c r="AJ1179">
        <v>1</v>
      </c>
      <c r="AK1179">
        <v>1</v>
      </c>
      <c r="AL1179">
        <v>1</v>
      </c>
      <c r="AM1179">
        <v>2</v>
      </c>
      <c r="AN1179">
        <v>0</v>
      </c>
      <c r="AO1179">
        <v>1</v>
      </c>
      <c r="AP1179">
        <v>1</v>
      </c>
      <c r="AQ1179">
        <v>0</v>
      </c>
      <c r="AR1179">
        <v>0</v>
      </c>
      <c r="AS1179" t="s">
        <v>3</v>
      </c>
      <c r="AT1179">
        <v>3.0000000000000001E-5</v>
      </c>
      <c r="AU1179" t="s">
        <v>3</v>
      </c>
      <c r="AV1179">
        <v>0</v>
      </c>
      <c r="AW1179">
        <v>2</v>
      </c>
      <c r="AX1179">
        <v>64857617</v>
      </c>
      <c r="AY1179">
        <v>1</v>
      </c>
      <c r="AZ1179">
        <v>0</v>
      </c>
      <c r="BA1179">
        <v>1228</v>
      </c>
      <c r="BB1179">
        <v>0</v>
      </c>
      <c r="BC1179">
        <v>0</v>
      </c>
      <c r="BD1179">
        <v>0</v>
      </c>
      <c r="BE1179">
        <v>0</v>
      </c>
      <c r="BF1179">
        <v>0</v>
      </c>
      <c r="BG1179">
        <v>0</v>
      </c>
      <c r="BH1179">
        <v>0</v>
      </c>
      <c r="BI1179">
        <v>0</v>
      </c>
      <c r="BJ1179">
        <v>0</v>
      </c>
      <c r="BK1179">
        <v>0</v>
      </c>
      <c r="BL1179">
        <v>0</v>
      </c>
      <c r="BM1179">
        <v>0</v>
      </c>
      <c r="BN1179">
        <v>0</v>
      </c>
      <c r="BO1179">
        <v>0</v>
      </c>
      <c r="BP1179">
        <v>0</v>
      </c>
      <c r="BQ1179">
        <v>0</v>
      </c>
      <c r="BR1179">
        <v>0</v>
      </c>
      <c r="BS1179">
        <v>0</v>
      </c>
      <c r="BT1179">
        <v>0</v>
      </c>
      <c r="BU1179">
        <v>0</v>
      </c>
      <c r="BV1179">
        <v>0</v>
      </c>
      <c r="BW1179">
        <v>0</v>
      </c>
      <c r="CV1179">
        <v>0</v>
      </c>
      <c r="CW1179">
        <v>0</v>
      </c>
      <c r="CX1179">
        <f>ROUND(Y1179*Source!I692,7)</f>
        <v>3.1999999999999999E-6</v>
      </c>
      <c r="CY1179">
        <f t="shared" si="704"/>
        <v>50165.55</v>
      </c>
      <c r="CZ1179">
        <f t="shared" si="705"/>
        <v>4455.2</v>
      </c>
      <c r="DA1179">
        <f t="shared" si="706"/>
        <v>11.26</v>
      </c>
      <c r="DB1179">
        <f t="shared" si="694"/>
        <v>0.13</v>
      </c>
      <c r="DC1179">
        <f t="shared" si="695"/>
        <v>0</v>
      </c>
      <c r="DD1179" t="s">
        <v>3</v>
      </c>
      <c r="DE1179" t="s">
        <v>3</v>
      </c>
      <c r="DF1179">
        <f t="shared" si="707"/>
        <v>0</v>
      </c>
      <c r="DG1179">
        <f t="shared" si="708"/>
        <v>0</v>
      </c>
      <c r="DH1179">
        <f t="shared" si="709"/>
        <v>0</v>
      </c>
      <c r="DI1179">
        <f t="shared" si="697"/>
        <v>0</v>
      </c>
      <c r="DJ1179">
        <f t="shared" si="710"/>
        <v>0</v>
      </c>
      <c r="DK1179">
        <v>0</v>
      </c>
      <c r="DL1179" t="s">
        <v>3</v>
      </c>
      <c r="DM1179">
        <v>0</v>
      </c>
      <c r="DN1179" t="s">
        <v>3</v>
      </c>
      <c r="DO1179">
        <v>0</v>
      </c>
    </row>
    <row r="1180" spans="1:119" x14ac:dyDescent="0.2">
      <c r="A1180">
        <f>ROW(Source!A692)</f>
        <v>692</v>
      </c>
      <c r="B1180">
        <v>64855514</v>
      </c>
      <c r="C1180">
        <v>64857586</v>
      </c>
      <c r="D1180">
        <v>29113797</v>
      </c>
      <c r="E1180">
        <v>1</v>
      </c>
      <c r="F1180">
        <v>1</v>
      </c>
      <c r="G1180">
        <v>1</v>
      </c>
      <c r="H1180">
        <v>3</v>
      </c>
      <c r="I1180" t="s">
        <v>402</v>
      </c>
      <c r="J1180" t="s">
        <v>404</v>
      </c>
      <c r="K1180" t="s">
        <v>403</v>
      </c>
      <c r="L1180">
        <v>1348</v>
      </c>
      <c r="N1180">
        <v>1009</v>
      </c>
      <c r="O1180" t="s">
        <v>36</v>
      </c>
      <c r="P1180" t="s">
        <v>36</v>
      </c>
      <c r="Q1180">
        <v>1000</v>
      </c>
      <c r="W1180">
        <v>0</v>
      </c>
      <c r="X1180">
        <v>-61748979</v>
      </c>
      <c r="Y1180">
        <f t="shared" si="693"/>
        <v>1.9400000000000001E-3</v>
      </c>
      <c r="AA1180">
        <v>170822.39999999999</v>
      </c>
      <c r="AB1180">
        <v>0</v>
      </c>
      <c r="AC1180">
        <v>0</v>
      </c>
      <c r="AD1180">
        <v>0</v>
      </c>
      <c r="AE1180">
        <v>4920</v>
      </c>
      <c r="AF1180">
        <v>0</v>
      </c>
      <c r="AG1180">
        <v>0</v>
      </c>
      <c r="AH1180">
        <v>0</v>
      </c>
      <c r="AI1180">
        <v>34.72</v>
      </c>
      <c r="AJ1180">
        <v>1</v>
      </c>
      <c r="AK1180">
        <v>1</v>
      </c>
      <c r="AL1180">
        <v>1</v>
      </c>
      <c r="AM1180">
        <v>2</v>
      </c>
      <c r="AN1180">
        <v>0</v>
      </c>
      <c r="AO1180">
        <v>1</v>
      </c>
      <c r="AP1180">
        <v>1</v>
      </c>
      <c r="AQ1180">
        <v>0</v>
      </c>
      <c r="AR1180">
        <v>0</v>
      </c>
      <c r="AS1180" t="s">
        <v>3</v>
      </c>
      <c r="AT1180">
        <v>1.9400000000000001E-3</v>
      </c>
      <c r="AU1180" t="s">
        <v>3</v>
      </c>
      <c r="AV1180">
        <v>0</v>
      </c>
      <c r="AW1180">
        <v>2</v>
      </c>
      <c r="AX1180">
        <v>64857618</v>
      </c>
      <c r="AY1180">
        <v>1</v>
      </c>
      <c r="AZ1180">
        <v>0</v>
      </c>
      <c r="BA1180">
        <v>1229</v>
      </c>
      <c r="BB1180">
        <v>0</v>
      </c>
      <c r="BC1180">
        <v>0</v>
      </c>
      <c r="BD1180">
        <v>0</v>
      </c>
      <c r="BE1180">
        <v>0</v>
      </c>
      <c r="BF1180">
        <v>0</v>
      </c>
      <c r="BG1180">
        <v>0</v>
      </c>
      <c r="BH1180">
        <v>0</v>
      </c>
      <c r="BI1180">
        <v>0</v>
      </c>
      <c r="BJ1180">
        <v>0</v>
      </c>
      <c r="BK1180">
        <v>0</v>
      </c>
      <c r="BL1180">
        <v>0</v>
      </c>
      <c r="BM1180">
        <v>0</v>
      </c>
      <c r="BN1180">
        <v>0</v>
      </c>
      <c r="BO1180">
        <v>0</v>
      </c>
      <c r="BP1180">
        <v>0</v>
      </c>
      <c r="BQ1180">
        <v>0</v>
      </c>
      <c r="BR1180">
        <v>0</v>
      </c>
      <c r="BS1180">
        <v>0</v>
      </c>
      <c r="BT1180">
        <v>0</v>
      </c>
      <c r="BU1180">
        <v>0</v>
      </c>
      <c r="BV1180">
        <v>0</v>
      </c>
      <c r="BW1180">
        <v>0</v>
      </c>
      <c r="CV1180">
        <v>0</v>
      </c>
      <c r="CW1180">
        <v>0</v>
      </c>
      <c r="CX1180">
        <f>ROUND(Y1180*Source!I692,7)</f>
        <v>2.0799999999999999E-4</v>
      </c>
      <c r="CY1180">
        <f t="shared" si="704"/>
        <v>170822.39999999999</v>
      </c>
      <c r="CZ1180">
        <f t="shared" si="705"/>
        <v>4920</v>
      </c>
      <c r="DA1180">
        <f t="shared" si="706"/>
        <v>34.72</v>
      </c>
      <c r="DB1180">
        <f t="shared" si="694"/>
        <v>9.5399999999999991</v>
      </c>
      <c r="DC1180">
        <f t="shared" si="695"/>
        <v>0</v>
      </c>
      <c r="DD1180" t="s">
        <v>3</v>
      </c>
      <c r="DE1180" t="s">
        <v>3</v>
      </c>
      <c r="DF1180">
        <f t="shared" si="707"/>
        <v>36</v>
      </c>
      <c r="DG1180">
        <f t="shared" si="708"/>
        <v>0</v>
      </c>
      <c r="DH1180">
        <f t="shared" si="709"/>
        <v>0</v>
      </c>
      <c r="DI1180">
        <f t="shared" si="697"/>
        <v>0</v>
      </c>
      <c r="DJ1180">
        <f t="shared" si="710"/>
        <v>36</v>
      </c>
      <c r="DK1180">
        <v>0</v>
      </c>
      <c r="DL1180" t="s">
        <v>3</v>
      </c>
      <c r="DM1180">
        <v>0</v>
      </c>
      <c r="DN1180" t="s">
        <v>3</v>
      </c>
      <c r="DO1180">
        <v>0</v>
      </c>
    </row>
    <row r="1181" spans="1:119" x14ac:dyDescent="0.2">
      <c r="A1181">
        <f>ROW(Source!A692)</f>
        <v>692</v>
      </c>
      <c r="B1181">
        <v>64855514</v>
      </c>
      <c r="C1181">
        <v>64857586</v>
      </c>
      <c r="D1181">
        <v>29113979</v>
      </c>
      <c r="E1181">
        <v>1</v>
      </c>
      <c r="F1181">
        <v>1</v>
      </c>
      <c r="G1181">
        <v>1</v>
      </c>
      <c r="H1181">
        <v>3</v>
      </c>
      <c r="I1181" t="s">
        <v>1227</v>
      </c>
      <c r="J1181" t="s">
        <v>1228</v>
      </c>
      <c r="K1181" t="s">
        <v>1229</v>
      </c>
      <c r="L1181">
        <v>1348</v>
      </c>
      <c r="N1181">
        <v>1009</v>
      </c>
      <c r="O1181" t="s">
        <v>36</v>
      </c>
      <c r="P1181" t="s">
        <v>36</v>
      </c>
      <c r="Q1181">
        <v>1000</v>
      </c>
      <c r="W1181">
        <v>0</v>
      </c>
      <c r="X1181">
        <v>-1319080431</v>
      </c>
      <c r="Y1181">
        <f t="shared" si="693"/>
        <v>6.0000000000000001E-3</v>
      </c>
      <c r="AA1181">
        <v>206017.29</v>
      </c>
      <c r="AB1181">
        <v>0</v>
      </c>
      <c r="AC1181">
        <v>0</v>
      </c>
      <c r="AD1181">
        <v>0</v>
      </c>
      <c r="AE1181">
        <v>9749.99</v>
      </c>
      <c r="AF1181">
        <v>0</v>
      </c>
      <c r="AG1181">
        <v>0</v>
      </c>
      <c r="AH1181">
        <v>0</v>
      </c>
      <c r="AI1181">
        <v>21.13</v>
      </c>
      <c r="AJ1181">
        <v>1</v>
      </c>
      <c r="AK1181">
        <v>1</v>
      </c>
      <c r="AL1181">
        <v>1</v>
      </c>
      <c r="AM1181">
        <v>2</v>
      </c>
      <c r="AN1181">
        <v>0</v>
      </c>
      <c r="AO1181">
        <v>1</v>
      </c>
      <c r="AP1181">
        <v>1</v>
      </c>
      <c r="AQ1181">
        <v>0</v>
      </c>
      <c r="AR1181">
        <v>0</v>
      </c>
      <c r="AS1181" t="s">
        <v>3</v>
      </c>
      <c r="AT1181">
        <v>6.0000000000000001E-3</v>
      </c>
      <c r="AU1181" t="s">
        <v>3</v>
      </c>
      <c r="AV1181">
        <v>0</v>
      </c>
      <c r="AW1181">
        <v>2</v>
      </c>
      <c r="AX1181">
        <v>64857619</v>
      </c>
      <c r="AY1181">
        <v>1</v>
      </c>
      <c r="AZ1181">
        <v>0</v>
      </c>
      <c r="BA1181">
        <v>1230</v>
      </c>
      <c r="BB1181">
        <v>0</v>
      </c>
      <c r="BC1181">
        <v>0</v>
      </c>
      <c r="BD1181">
        <v>0</v>
      </c>
      <c r="BE1181">
        <v>0</v>
      </c>
      <c r="BF1181">
        <v>0</v>
      </c>
      <c r="BG1181">
        <v>0</v>
      </c>
      <c r="BH1181">
        <v>0</v>
      </c>
      <c r="BI1181">
        <v>0</v>
      </c>
      <c r="BJ1181">
        <v>0</v>
      </c>
      <c r="BK1181">
        <v>0</v>
      </c>
      <c r="BL1181">
        <v>0</v>
      </c>
      <c r="BM1181">
        <v>0</v>
      </c>
      <c r="BN1181">
        <v>0</v>
      </c>
      <c r="BO1181">
        <v>0</v>
      </c>
      <c r="BP1181">
        <v>0</v>
      </c>
      <c r="BQ1181">
        <v>0</v>
      </c>
      <c r="BR1181">
        <v>0</v>
      </c>
      <c r="BS1181">
        <v>0</v>
      </c>
      <c r="BT1181">
        <v>0</v>
      </c>
      <c r="BU1181">
        <v>0</v>
      </c>
      <c r="BV1181">
        <v>0</v>
      </c>
      <c r="BW1181">
        <v>0</v>
      </c>
      <c r="CV1181">
        <v>0</v>
      </c>
      <c r="CW1181">
        <v>0</v>
      </c>
      <c r="CX1181">
        <f>ROUND(Y1181*Source!I692,7)</f>
        <v>6.4320000000000002E-4</v>
      </c>
      <c r="CY1181">
        <f t="shared" si="704"/>
        <v>206017.29</v>
      </c>
      <c r="CZ1181">
        <f t="shared" si="705"/>
        <v>9749.99</v>
      </c>
      <c r="DA1181">
        <f t="shared" si="706"/>
        <v>21.13</v>
      </c>
      <c r="DB1181">
        <f t="shared" si="694"/>
        <v>58.5</v>
      </c>
      <c r="DC1181">
        <f t="shared" si="695"/>
        <v>0</v>
      </c>
      <c r="DD1181" t="s">
        <v>3</v>
      </c>
      <c r="DE1181" t="s">
        <v>3</v>
      </c>
      <c r="DF1181">
        <f t="shared" si="707"/>
        <v>133</v>
      </c>
      <c r="DG1181">
        <f t="shared" si="708"/>
        <v>0</v>
      </c>
      <c r="DH1181">
        <f t="shared" si="709"/>
        <v>0</v>
      </c>
      <c r="DI1181">
        <f t="shared" si="697"/>
        <v>0</v>
      </c>
      <c r="DJ1181">
        <f t="shared" si="710"/>
        <v>133</v>
      </c>
      <c r="DK1181">
        <v>0</v>
      </c>
      <c r="DL1181" t="s">
        <v>3</v>
      </c>
      <c r="DM1181">
        <v>0</v>
      </c>
      <c r="DN1181" t="s">
        <v>3</v>
      </c>
      <c r="DO1181">
        <v>0</v>
      </c>
    </row>
    <row r="1182" spans="1:119" x14ac:dyDescent="0.2">
      <c r="A1182">
        <f>ROW(Source!A692)</f>
        <v>692</v>
      </c>
      <c r="B1182">
        <v>64855514</v>
      </c>
      <c r="C1182">
        <v>64857586</v>
      </c>
      <c r="D1182">
        <v>29114247</v>
      </c>
      <c r="E1182">
        <v>1</v>
      </c>
      <c r="F1182">
        <v>1</v>
      </c>
      <c r="G1182">
        <v>1</v>
      </c>
      <c r="H1182">
        <v>3</v>
      </c>
      <c r="I1182" t="s">
        <v>1022</v>
      </c>
      <c r="J1182" t="s">
        <v>1024</v>
      </c>
      <c r="K1182" t="s">
        <v>1023</v>
      </c>
      <c r="L1182">
        <v>1348</v>
      </c>
      <c r="N1182">
        <v>1009</v>
      </c>
      <c r="O1182" t="s">
        <v>36</v>
      </c>
      <c r="P1182" t="s">
        <v>36</v>
      </c>
      <c r="Q1182">
        <v>1000</v>
      </c>
      <c r="W1182">
        <v>0</v>
      </c>
      <c r="X1182">
        <v>969423507</v>
      </c>
      <c r="Y1182">
        <f t="shared" si="693"/>
        <v>3.0000000000000001E-5</v>
      </c>
      <c r="AA1182">
        <v>136956.15</v>
      </c>
      <c r="AB1182">
        <v>0</v>
      </c>
      <c r="AC1182">
        <v>0</v>
      </c>
      <c r="AD1182">
        <v>0</v>
      </c>
      <c r="AE1182">
        <v>9040.01</v>
      </c>
      <c r="AF1182">
        <v>0</v>
      </c>
      <c r="AG1182">
        <v>0</v>
      </c>
      <c r="AH1182">
        <v>0</v>
      </c>
      <c r="AI1182">
        <v>15.15</v>
      </c>
      <c r="AJ1182">
        <v>1</v>
      </c>
      <c r="AK1182">
        <v>1</v>
      </c>
      <c r="AL1182">
        <v>1</v>
      </c>
      <c r="AM1182">
        <v>2</v>
      </c>
      <c r="AN1182">
        <v>0</v>
      </c>
      <c r="AO1182">
        <v>1</v>
      </c>
      <c r="AP1182">
        <v>1</v>
      </c>
      <c r="AQ1182">
        <v>0</v>
      </c>
      <c r="AR1182">
        <v>0</v>
      </c>
      <c r="AS1182" t="s">
        <v>3</v>
      </c>
      <c r="AT1182">
        <v>3.0000000000000001E-5</v>
      </c>
      <c r="AU1182" t="s">
        <v>3</v>
      </c>
      <c r="AV1182">
        <v>0</v>
      </c>
      <c r="AW1182">
        <v>2</v>
      </c>
      <c r="AX1182">
        <v>64857620</v>
      </c>
      <c r="AY1182">
        <v>1</v>
      </c>
      <c r="AZ1182">
        <v>0</v>
      </c>
      <c r="BA1182">
        <v>1231</v>
      </c>
      <c r="BB1182">
        <v>0</v>
      </c>
      <c r="BC1182">
        <v>0</v>
      </c>
      <c r="BD1182">
        <v>0</v>
      </c>
      <c r="BE1182">
        <v>0</v>
      </c>
      <c r="BF1182">
        <v>0</v>
      </c>
      <c r="BG1182">
        <v>0</v>
      </c>
      <c r="BH1182">
        <v>0</v>
      </c>
      <c r="BI1182">
        <v>0</v>
      </c>
      <c r="BJ1182">
        <v>0</v>
      </c>
      <c r="BK1182">
        <v>0</v>
      </c>
      <c r="BL1182">
        <v>0</v>
      </c>
      <c r="BM1182">
        <v>0</v>
      </c>
      <c r="BN1182">
        <v>0</v>
      </c>
      <c r="BO1182">
        <v>0</v>
      </c>
      <c r="BP1182">
        <v>0</v>
      </c>
      <c r="BQ1182">
        <v>0</v>
      </c>
      <c r="BR1182">
        <v>0</v>
      </c>
      <c r="BS1182">
        <v>0</v>
      </c>
      <c r="BT1182">
        <v>0</v>
      </c>
      <c r="BU1182">
        <v>0</v>
      </c>
      <c r="BV1182">
        <v>0</v>
      </c>
      <c r="BW1182">
        <v>0</v>
      </c>
      <c r="CV1182">
        <v>0</v>
      </c>
      <c r="CW1182">
        <v>0</v>
      </c>
      <c r="CX1182">
        <f>ROUND(Y1182*Source!I692,7)</f>
        <v>3.1999999999999999E-6</v>
      </c>
      <c r="CY1182">
        <f t="shared" si="704"/>
        <v>136956.15</v>
      </c>
      <c r="CZ1182">
        <f t="shared" si="705"/>
        <v>9040.01</v>
      </c>
      <c r="DA1182">
        <f t="shared" si="706"/>
        <v>15.15</v>
      </c>
      <c r="DB1182">
        <f t="shared" si="694"/>
        <v>0.27</v>
      </c>
      <c r="DC1182">
        <f t="shared" si="695"/>
        <v>0</v>
      </c>
      <c r="DD1182" t="s">
        <v>3</v>
      </c>
      <c r="DE1182" t="s">
        <v>3</v>
      </c>
      <c r="DF1182">
        <f t="shared" si="707"/>
        <v>0</v>
      </c>
      <c r="DG1182">
        <f t="shared" si="708"/>
        <v>0</v>
      </c>
      <c r="DH1182">
        <f t="shared" si="709"/>
        <v>0</v>
      </c>
      <c r="DI1182">
        <f t="shared" si="697"/>
        <v>0</v>
      </c>
      <c r="DJ1182">
        <f t="shared" si="710"/>
        <v>0</v>
      </c>
      <c r="DK1182">
        <v>0</v>
      </c>
      <c r="DL1182" t="s">
        <v>3</v>
      </c>
      <c r="DM1182">
        <v>0</v>
      </c>
      <c r="DN1182" t="s">
        <v>3</v>
      </c>
      <c r="DO1182">
        <v>0</v>
      </c>
    </row>
    <row r="1183" spans="1:119" x14ac:dyDescent="0.2">
      <c r="A1183">
        <f>ROW(Source!A692)</f>
        <v>692</v>
      </c>
      <c r="B1183">
        <v>64855514</v>
      </c>
      <c r="C1183">
        <v>64857586</v>
      </c>
      <c r="D1183">
        <v>29114332</v>
      </c>
      <c r="E1183">
        <v>1</v>
      </c>
      <c r="F1183">
        <v>1</v>
      </c>
      <c r="G1183">
        <v>1</v>
      </c>
      <c r="H1183">
        <v>3</v>
      </c>
      <c r="I1183" t="s">
        <v>1202</v>
      </c>
      <c r="J1183" t="s">
        <v>1203</v>
      </c>
      <c r="K1183" t="s">
        <v>1204</v>
      </c>
      <c r="L1183">
        <v>1348</v>
      </c>
      <c r="N1183">
        <v>1009</v>
      </c>
      <c r="O1183" t="s">
        <v>36</v>
      </c>
      <c r="P1183" t="s">
        <v>36</v>
      </c>
      <c r="Q1183">
        <v>1000</v>
      </c>
      <c r="W1183">
        <v>0</v>
      </c>
      <c r="X1183">
        <v>1561117559</v>
      </c>
      <c r="Y1183">
        <f t="shared" si="693"/>
        <v>1.0000000000000001E-5</v>
      </c>
      <c r="AA1183">
        <v>106604.2</v>
      </c>
      <c r="AB1183">
        <v>0</v>
      </c>
      <c r="AC1183">
        <v>0</v>
      </c>
      <c r="AD1183">
        <v>0</v>
      </c>
      <c r="AE1183">
        <v>11978</v>
      </c>
      <c r="AF1183">
        <v>0</v>
      </c>
      <c r="AG1183">
        <v>0</v>
      </c>
      <c r="AH1183">
        <v>0</v>
      </c>
      <c r="AI1183">
        <v>8.9</v>
      </c>
      <c r="AJ1183">
        <v>1</v>
      </c>
      <c r="AK1183">
        <v>1</v>
      </c>
      <c r="AL1183">
        <v>1</v>
      </c>
      <c r="AM1183">
        <v>2</v>
      </c>
      <c r="AN1183">
        <v>0</v>
      </c>
      <c r="AO1183">
        <v>1</v>
      </c>
      <c r="AP1183">
        <v>1</v>
      </c>
      <c r="AQ1183">
        <v>0</v>
      </c>
      <c r="AR1183">
        <v>0</v>
      </c>
      <c r="AS1183" t="s">
        <v>3</v>
      </c>
      <c r="AT1183">
        <v>1.0000000000000001E-5</v>
      </c>
      <c r="AU1183" t="s">
        <v>3</v>
      </c>
      <c r="AV1183">
        <v>0</v>
      </c>
      <c r="AW1183">
        <v>2</v>
      </c>
      <c r="AX1183">
        <v>64857621</v>
      </c>
      <c r="AY1183">
        <v>1</v>
      </c>
      <c r="AZ1183">
        <v>0</v>
      </c>
      <c r="BA1183">
        <v>1232</v>
      </c>
      <c r="BB1183">
        <v>0</v>
      </c>
      <c r="BC1183">
        <v>0</v>
      </c>
      <c r="BD1183">
        <v>0</v>
      </c>
      <c r="BE1183">
        <v>0</v>
      </c>
      <c r="BF1183">
        <v>0</v>
      </c>
      <c r="BG1183">
        <v>0</v>
      </c>
      <c r="BH1183">
        <v>0</v>
      </c>
      <c r="BI1183">
        <v>0</v>
      </c>
      <c r="BJ1183">
        <v>0</v>
      </c>
      <c r="BK1183">
        <v>0</v>
      </c>
      <c r="BL1183">
        <v>0</v>
      </c>
      <c r="BM1183">
        <v>0</v>
      </c>
      <c r="BN1183">
        <v>0</v>
      </c>
      <c r="BO1183">
        <v>0</v>
      </c>
      <c r="BP1183">
        <v>0</v>
      </c>
      <c r="BQ1183">
        <v>0</v>
      </c>
      <c r="BR1183">
        <v>0</v>
      </c>
      <c r="BS1183">
        <v>0</v>
      </c>
      <c r="BT1183">
        <v>0</v>
      </c>
      <c r="BU1183">
        <v>0</v>
      </c>
      <c r="BV1183">
        <v>0</v>
      </c>
      <c r="BW1183">
        <v>0</v>
      </c>
      <c r="CV1183">
        <v>0</v>
      </c>
      <c r="CW1183">
        <v>0</v>
      </c>
      <c r="CX1183">
        <f>ROUND(Y1183*Source!I692,7)</f>
        <v>1.1000000000000001E-6</v>
      </c>
      <c r="CY1183">
        <f t="shared" si="704"/>
        <v>106604.2</v>
      </c>
      <c r="CZ1183">
        <f t="shared" si="705"/>
        <v>11978</v>
      </c>
      <c r="DA1183">
        <f t="shared" si="706"/>
        <v>8.9</v>
      </c>
      <c r="DB1183">
        <f t="shared" si="694"/>
        <v>0.12</v>
      </c>
      <c r="DC1183">
        <f t="shared" si="695"/>
        <v>0</v>
      </c>
      <c r="DD1183" t="s">
        <v>3</v>
      </c>
      <c r="DE1183" t="s">
        <v>3</v>
      </c>
      <c r="DF1183">
        <f t="shared" si="707"/>
        <v>0</v>
      </c>
      <c r="DG1183">
        <f t="shared" si="708"/>
        <v>0</v>
      </c>
      <c r="DH1183">
        <f t="shared" si="709"/>
        <v>0</v>
      </c>
      <c r="DI1183">
        <f t="shared" si="697"/>
        <v>0</v>
      </c>
      <c r="DJ1183">
        <f t="shared" si="710"/>
        <v>0</v>
      </c>
      <c r="DK1183">
        <v>0</v>
      </c>
      <c r="DL1183" t="s">
        <v>3</v>
      </c>
      <c r="DM1183">
        <v>0</v>
      </c>
      <c r="DN1183" t="s">
        <v>3</v>
      </c>
      <c r="DO1183">
        <v>0</v>
      </c>
    </row>
    <row r="1184" spans="1:119" x14ac:dyDescent="0.2">
      <c r="A1184">
        <f>ROW(Source!A692)</f>
        <v>692</v>
      </c>
      <c r="B1184">
        <v>64855514</v>
      </c>
      <c r="C1184">
        <v>64857586</v>
      </c>
      <c r="D1184">
        <v>29107444</v>
      </c>
      <c r="E1184">
        <v>1</v>
      </c>
      <c r="F1184">
        <v>1</v>
      </c>
      <c r="G1184">
        <v>1</v>
      </c>
      <c r="H1184">
        <v>3</v>
      </c>
      <c r="I1184" t="s">
        <v>1295</v>
      </c>
      <c r="J1184" t="s">
        <v>1296</v>
      </c>
      <c r="K1184" t="s">
        <v>1297</v>
      </c>
      <c r="L1184">
        <v>1346</v>
      </c>
      <c r="N1184">
        <v>1009</v>
      </c>
      <c r="O1184" t="s">
        <v>283</v>
      </c>
      <c r="P1184" t="s">
        <v>283</v>
      </c>
      <c r="Q1184">
        <v>1</v>
      </c>
      <c r="W1184">
        <v>0</v>
      </c>
      <c r="X1184">
        <v>-1817527483</v>
      </c>
      <c r="Y1184">
        <f t="shared" si="693"/>
        <v>0.51</v>
      </c>
      <c r="AA1184">
        <v>50.55</v>
      </c>
      <c r="AB1184">
        <v>0</v>
      </c>
      <c r="AC1184">
        <v>0</v>
      </c>
      <c r="AD1184">
        <v>0</v>
      </c>
      <c r="AE1184">
        <v>6.09</v>
      </c>
      <c r="AF1184">
        <v>0</v>
      </c>
      <c r="AG1184">
        <v>0</v>
      </c>
      <c r="AH1184">
        <v>0</v>
      </c>
      <c r="AI1184">
        <v>8.3000000000000007</v>
      </c>
      <c r="AJ1184">
        <v>1</v>
      </c>
      <c r="AK1184">
        <v>1</v>
      </c>
      <c r="AL1184">
        <v>1</v>
      </c>
      <c r="AM1184">
        <v>2</v>
      </c>
      <c r="AN1184">
        <v>0</v>
      </c>
      <c r="AO1184">
        <v>1</v>
      </c>
      <c r="AP1184">
        <v>1</v>
      </c>
      <c r="AQ1184">
        <v>0</v>
      </c>
      <c r="AR1184">
        <v>0</v>
      </c>
      <c r="AS1184" t="s">
        <v>3</v>
      </c>
      <c r="AT1184">
        <v>0.51</v>
      </c>
      <c r="AU1184" t="s">
        <v>3</v>
      </c>
      <c r="AV1184">
        <v>0</v>
      </c>
      <c r="AW1184">
        <v>2</v>
      </c>
      <c r="AX1184">
        <v>64857622</v>
      </c>
      <c r="AY1184">
        <v>1</v>
      </c>
      <c r="AZ1184">
        <v>0</v>
      </c>
      <c r="BA1184">
        <v>1233</v>
      </c>
      <c r="BB1184">
        <v>0</v>
      </c>
      <c r="BC1184">
        <v>0</v>
      </c>
      <c r="BD1184">
        <v>0</v>
      </c>
      <c r="BE1184">
        <v>0</v>
      </c>
      <c r="BF1184">
        <v>0</v>
      </c>
      <c r="BG1184">
        <v>0</v>
      </c>
      <c r="BH1184">
        <v>0</v>
      </c>
      <c r="BI1184">
        <v>0</v>
      </c>
      <c r="BJ1184">
        <v>0</v>
      </c>
      <c r="BK1184">
        <v>0</v>
      </c>
      <c r="BL1184">
        <v>0</v>
      </c>
      <c r="BM1184">
        <v>0</v>
      </c>
      <c r="BN1184">
        <v>0</v>
      </c>
      <c r="BO1184">
        <v>0</v>
      </c>
      <c r="BP1184">
        <v>0</v>
      </c>
      <c r="BQ1184">
        <v>0</v>
      </c>
      <c r="BR1184">
        <v>0</v>
      </c>
      <c r="BS1184">
        <v>0</v>
      </c>
      <c r="BT1184">
        <v>0</v>
      </c>
      <c r="BU1184">
        <v>0</v>
      </c>
      <c r="BV1184">
        <v>0</v>
      </c>
      <c r="BW1184">
        <v>0</v>
      </c>
      <c r="CV1184">
        <v>0</v>
      </c>
      <c r="CW1184">
        <v>0</v>
      </c>
      <c r="CX1184">
        <f>ROUND(Y1184*Source!I692,7)</f>
        <v>5.4671999999999998E-2</v>
      </c>
      <c r="CY1184">
        <f t="shared" si="704"/>
        <v>50.55</v>
      </c>
      <c r="CZ1184">
        <f t="shared" si="705"/>
        <v>6.09</v>
      </c>
      <c r="DA1184">
        <f t="shared" si="706"/>
        <v>8.3000000000000007</v>
      </c>
      <c r="DB1184">
        <f t="shared" si="694"/>
        <v>3.11</v>
      </c>
      <c r="DC1184">
        <f t="shared" si="695"/>
        <v>0</v>
      </c>
      <c r="DD1184" t="s">
        <v>3</v>
      </c>
      <c r="DE1184" t="s">
        <v>3</v>
      </c>
      <c r="DF1184">
        <f t="shared" si="707"/>
        <v>3</v>
      </c>
      <c r="DG1184">
        <f t="shared" si="708"/>
        <v>0</v>
      </c>
      <c r="DH1184">
        <f t="shared" si="709"/>
        <v>0</v>
      </c>
      <c r="DI1184">
        <f t="shared" si="697"/>
        <v>0</v>
      </c>
      <c r="DJ1184">
        <f t="shared" si="710"/>
        <v>3</v>
      </c>
      <c r="DK1184">
        <v>0</v>
      </c>
      <c r="DL1184" t="s">
        <v>3</v>
      </c>
      <c r="DM1184">
        <v>0</v>
      </c>
      <c r="DN1184" t="s">
        <v>3</v>
      </c>
      <c r="DO1184">
        <v>0</v>
      </c>
    </row>
    <row r="1185" spans="1:119" x14ac:dyDescent="0.2">
      <c r="A1185">
        <f>ROW(Source!A692)</f>
        <v>692</v>
      </c>
      <c r="B1185">
        <v>64855514</v>
      </c>
      <c r="C1185">
        <v>64857586</v>
      </c>
      <c r="D1185">
        <v>29110606</v>
      </c>
      <c r="E1185">
        <v>1</v>
      </c>
      <c r="F1185">
        <v>1</v>
      </c>
      <c r="G1185">
        <v>1</v>
      </c>
      <c r="H1185">
        <v>3</v>
      </c>
      <c r="I1185" t="s">
        <v>1298</v>
      </c>
      <c r="J1185" t="s">
        <v>1299</v>
      </c>
      <c r="K1185" t="s">
        <v>1300</v>
      </c>
      <c r="L1185">
        <v>1348</v>
      </c>
      <c r="N1185">
        <v>1009</v>
      </c>
      <c r="O1185" t="s">
        <v>36</v>
      </c>
      <c r="P1185" t="s">
        <v>36</v>
      </c>
      <c r="Q1185">
        <v>1000</v>
      </c>
      <c r="W1185">
        <v>0</v>
      </c>
      <c r="X1185">
        <v>1170503714</v>
      </c>
      <c r="Y1185">
        <f t="shared" si="693"/>
        <v>5.9999999999999995E-4</v>
      </c>
      <c r="AA1185">
        <v>98815.8</v>
      </c>
      <c r="AB1185">
        <v>0</v>
      </c>
      <c r="AC1185">
        <v>0</v>
      </c>
      <c r="AD1185">
        <v>0</v>
      </c>
      <c r="AE1185">
        <v>9420</v>
      </c>
      <c r="AF1185">
        <v>0</v>
      </c>
      <c r="AG1185">
        <v>0</v>
      </c>
      <c r="AH1185">
        <v>0</v>
      </c>
      <c r="AI1185">
        <v>10.49</v>
      </c>
      <c r="AJ1185">
        <v>1</v>
      </c>
      <c r="AK1185">
        <v>1</v>
      </c>
      <c r="AL1185">
        <v>1</v>
      </c>
      <c r="AM1185">
        <v>2</v>
      </c>
      <c r="AN1185">
        <v>0</v>
      </c>
      <c r="AO1185">
        <v>1</v>
      </c>
      <c r="AP1185">
        <v>1</v>
      </c>
      <c r="AQ1185">
        <v>0</v>
      </c>
      <c r="AR1185">
        <v>0</v>
      </c>
      <c r="AS1185" t="s">
        <v>3</v>
      </c>
      <c r="AT1185">
        <v>5.9999999999999995E-4</v>
      </c>
      <c r="AU1185" t="s">
        <v>3</v>
      </c>
      <c r="AV1185">
        <v>0</v>
      </c>
      <c r="AW1185">
        <v>2</v>
      </c>
      <c r="AX1185">
        <v>64857623</v>
      </c>
      <c r="AY1185">
        <v>1</v>
      </c>
      <c r="AZ1185">
        <v>0</v>
      </c>
      <c r="BA1185">
        <v>1234</v>
      </c>
      <c r="BB1185">
        <v>0</v>
      </c>
      <c r="BC1185">
        <v>0</v>
      </c>
      <c r="BD1185">
        <v>0</v>
      </c>
      <c r="BE1185">
        <v>0</v>
      </c>
      <c r="BF1185">
        <v>0</v>
      </c>
      <c r="BG1185">
        <v>0</v>
      </c>
      <c r="BH1185">
        <v>0</v>
      </c>
      <c r="BI1185">
        <v>0</v>
      </c>
      <c r="BJ1185">
        <v>0</v>
      </c>
      <c r="BK1185">
        <v>0</v>
      </c>
      <c r="BL1185">
        <v>0</v>
      </c>
      <c r="BM1185">
        <v>0</v>
      </c>
      <c r="BN1185">
        <v>0</v>
      </c>
      <c r="BO1185">
        <v>0</v>
      </c>
      <c r="BP1185">
        <v>0</v>
      </c>
      <c r="BQ1185">
        <v>0</v>
      </c>
      <c r="BR1185">
        <v>0</v>
      </c>
      <c r="BS1185">
        <v>0</v>
      </c>
      <c r="BT1185">
        <v>0</v>
      </c>
      <c r="BU1185">
        <v>0</v>
      </c>
      <c r="BV1185">
        <v>0</v>
      </c>
      <c r="BW1185">
        <v>0</v>
      </c>
      <c r="CV1185">
        <v>0</v>
      </c>
      <c r="CW1185">
        <v>0</v>
      </c>
      <c r="CX1185">
        <f>ROUND(Y1185*Source!I692,7)</f>
        <v>6.4300000000000004E-5</v>
      </c>
      <c r="CY1185">
        <f t="shared" si="704"/>
        <v>98815.8</v>
      </c>
      <c r="CZ1185">
        <f t="shared" si="705"/>
        <v>9420</v>
      </c>
      <c r="DA1185">
        <f t="shared" si="706"/>
        <v>10.49</v>
      </c>
      <c r="DB1185">
        <f t="shared" si="694"/>
        <v>5.65</v>
      </c>
      <c r="DC1185">
        <f t="shared" si="695"/>
        <v>0</v>
      </c>
      <c r="DD1185" t="s">
        <v>3</v>
      </c>
      <c r="DE1185" t="s">
        <v>3</v>
      </c>
      <c r="DF1185">
        <f t="shared" si="707"/>
        <v>6</v>
      </c>
      <c r="DG1185">
        <f t="shared" si="708"/>
        <v>0</v>
      </c>
      <c r="DH1185">
        <f t="shared" si="709"/>
        <v>0</v>
      </c>
      <c r="DI1185">
        <f t="shared" si="697"/>
        <v>0</v>
      </c>
      <c r="DJ1185">
        <f t="shared" si="710"/>
        <v>6</v>
      </c>
      <c r="DK1185">
        <v>0</v>
      </c>
      <c r="DL1185" t="s">
        <v>3</v>
      </c>
      <c r="DM1185">
        <v>0</v>
      </c>
      <c r="DN1185" t="s">
        <v>3</v>
      </c>
      <c r="DO1185">
        <v>0</v>
      </c>
    </row>
    <row r="1186" spans="1:119" x14ac:dyDescent="0.2">
      <c r="A1186">
        <f>ROW(Source!A692)</f>
        <v>692</v>
      </c>
      <c r="B1186">
        <v>64855514</v>
      </c>
      <c r="C1186">
        <v>64857586</v>
      </c>
      <c r="D1186">
        <v>29115467</v>
      </c>
      <c r="E1186">
        <v>1</v>
      </c>
      <c r="F1186">
        <v>1</v>
      </c>
      <c r="G1186">
        <v>1</v>
      </c>
      <c r="H1186">
        <v>3</v>
      </c>
      <c r="I1186" t="s">
        <v>1315</v>
      </c>
      <c r="J1186" t="s">
        <v>1316</v>
      </c>
      <c r="K1186" t="s">
        <v>1317</v>
      </c>
      <c r="L1186">
        <v>1339</v>
      </c>
      <c r="N1186">
        <v>1007</v>
      </c>
      <c r="O1186" t="s">
        <v>128</v>
      </c>
      <c r="P1186" t="s">
        <v>128</v>
      </c>
      <c r="Q1186">
        <v>1</v>
      </c>
      <c r="W1186">
        <v>0</v>
      </c>
      <c r="X1186">
        <v>-312411735</v>
      </c>
      <c r="Y1186">
        <f t="shared" si="693"/>
        <v>5.0000000000000001E-4</v>
      </c>
      <c r="AA1186">
        <v>18648.89</v>
      </c>
      <c r="AB1186">
        <v>0</v>
      </c>
      <c r="AC1186">
        <v>0</v>
      </c>
      <c r="AD1186">
        <v>0</v>
      </c>
      <c r="AE1186">
        <v>1699.99</v>
      </c>
      <c r="AF1186">
        <v>0</v>
      </c>
      <c r="AG1186">
        <v>0</v>
      </c>
      <c r="AH1186">
        <v>0</v>
      </c>
      <c r="AI1186">
        <v>10.97</v>
      </c>
      <c r="AJ1186">
        <v>1</v>
      </c>
      <c r="AK1186">
        <v>1</v>
      </c>
      <c r="AL1186">
        <v>1</v>
      </c>
      <c r="AM1186">
        <v>2</v>
      </c>
      <c r="AN1186">
        <v>0</v>
      </c>
      <c r="AO1186">
        <v>1</v>
      </c>
      <c r="AP1186">
        <v>1</v>
      </c>
      <c r="AQ1186">
        <v>0</v>
      </c>
      <c r="AR1186">
        <v>0</v>
      </c>
      <c r="AS1186" t="s">
        <v>3</v>
      </c>
      <c r="AT1186">
        <v>5.0000000000000001E-4</v>
      </c>
      <c r="AU1186" t="s">
        <v>3</v>
      </c>
      <c r="AV1186">
        <v>0</v>
      </c>
      <c r="AW1186">
        <v>2</v>
      </c>
      <c r="AX1186">
        <v>64857624</v>
      </c>
      <c r="AY1186">
        <v>1</v>
      </c>
      <c r="AZ1186">
        <v>0</v>
      </c>
      <c r="BA1186">
        <v>1235</v>
      </c>
      <c r="BB1186">
        <v>0</v>
      </c>
      <c r="BC1186">
        <v>0</v>
      </c>
      <c r="BD1186">
        <v>0</v>
      </c>
      <c r="BE1186">
        <v>0</v>
      </c>
      <c r="BF1186">
        <v>0</v>
      </c>
      <c r="BG1186">
        <v>0</v>
      </c>
      <c r="BH1186">
        <v>0</v>
      </c>
      <c r="BI1186">
        <v>0</v>
      </c>
      <c r="BJ1186">
        <v>0</v>
      </c>
      <c r="BK1186">
        <v>0</v>
      </c>
      <c r="BL1186">
        <v>0</v>
      </c>
      <c r="BM1186">
        <v>0</v>
      </c>
      <c r="BN1186">
        <v>0</v>
      </c>
      <c r="BO1186">
        <v>0</v>
      </c>
      <c r="BP1186">
        <v>0</v>
      </c>
      <c r="BQ1186">
        <v>0</v>
      </c>
      <c r="BR1186">
        <v>0</v>
      </c>
      <c r="BS1186">
        <v>0</v>
      </c>
      <c r="BT1186">
        <v>0</v>
      </c>
      <c r="BU1186">
        <v>0</v>
      </c>
      <c r="BV1186">
        <v>0</v>
      </c>
      <c r="BW1186">
        <v>0</v>
      </c>
      <c r="CV1186">
        <v>0</v>
      </c>
      <c r="CW1186">
        <v>0</v>
      </c>
      <c r="CX1186">
        <f>ROUND(Y1186*Source!I692,7)</f>
        <v>5.3600000000000002E-5</v>
      </c>
      <c r="CY1186">
        <f t="shared" si="704"/>
        <v>18648.89</v>
      </c>
      <c r="CZ1186">
        <f t="shared" si="705"/>
        <v>1699.99</v>
      </c>
      <c r="DA1186">
        <f t="shared" si="706"/>
        <v>10.97</v>
      </c>
      <c r="DB1186">
        <f t="shared" si="694"/>
        <v>0.85</v>
      </c>
      <c r="DC1186">
        <f t="shared" si="695"/>
        <v>0</v>
      </c>
      <c r="DD1186" t="s">
        <v>3</v>
      </c>
      <c r="DE1186" t="s">
        <v>3</v>
      </c>
      <c r="DF1186">
        <f t="shared" si="707"/>
        <v>1</v>
      </c>
      <c r="DG1186">
        <f t="shared" si="708"/>
        <v>0</v>
      </c>
      <c r="DH1186">
        <f t="shared" si="709"/>
        <v>0</v>
      </c>
      <c r="DI1186">
        <f t="shared" si="697"/>
        <v>0</v>
      </c>
      <c r="DJ1186">
        <f t="shared" si="710"/>
        <v>1</v>
      </c>
      <c r="DK1186">
        <v>0</v>
      </c>
      <c r="DL1186" t="s">
        <v>3</v>
      </c>
      <c r="DM1186">
        <v>0</v>
      </c>
      <c r="DN1186" t="s">
        <v>3</v>
      </c>
      <c r="DO1186">
        <v>0</v>
      </c>
    </row>
    <row r="1187" spans="1:119" x14ac:dyDescent="0.2">
      <c r="A1187">
        <f>ROW(Source!A692)</f>
        <v>692</v>
      </c>
      <c r="B1187">
        <v>64855514</v>
      </c>
      <c r="C1187">
        <v>64857586</v>
      </c>
      <c r="D1187">
        <v>29122102</v>
      </c>
      <c r="E1187">
        <v>1</v>
      </c>
      <c r="F1187">
        <v>1</v>
      </c>
      <c r="G1187">
        <v>1</v>
      </c>
      <c r="H1187">
        <v>3</v>
      </c>
      <c r="I1187" t="s">
        <v>1301</v>
      </c>
      <c r="J1187" t="s">
        <v>1302</v>
      </c>
      <c r="K1187" t="s">
        <v>1303</v>
      </c>
      <c r="L1187">
        <v>1348</v>
      </c>
      <c r="N1187">
        <v>1009</v>
      </c>
      <c r="O1187" t="s">
        <v>36</v>
      </c>
      <c r="P1187" t="s">
        <v>36</v>
      </c>
      <c r="Q1187">
        <v>1000</v>
      </c>
      <c r="W1187">
        <v>0</v>
      </c>
      <c r="X1187">
        <v>-1142562182</v>
      </c>
      <c r="Y1187">
        <f t="shared" si="693"/>
        <v>3.1E-4</v>
      </c>
      <c r="AA1187">
        <v>69977.600000000006</v>
      </c>
      <c r="AB1187">
        <v>0</v>
      </c>
      <c r="AC1187">
        <v>0</v>
      </c>
      <c r="AD1187">
        <v>0</v>
      </c>
      <c r="AE1187">
        <v>15620</v>
      </c>
      <c r="AF1187">
        <v>0</v>
      </c>
      <c r="AG1187">
        <v>0</v>
      </c>
      <c r="AH1187">
        <v>0</v>
      </c>
      <c r="AI1187">
        <v>4.4800000000000004</v>
      </c>
      <c r="AJ1187">
        <v>1</v>
      </c>
      <c r="AK1187">
        <v>1</v>
      </c>
      <c r="AL1187">
        <v>1</v>
      </c>
      <c r="AM1187">
        <v>2</v>
      </c>
      <c r="AN1187">
        <v>0</v>
      </c>
      <c r="AO1187">
        <v>1</v>
      </c>
      <c r="AP1187">
        <v>1</v>
      </c>
      <c r="AQ1187">
        <v>0</v>
      </c>
      <c r="AR1187">
        <v>0</v>
      </c>
      <c r="AS1187" t="s">
        <v>3</v>
      </c>
      <c r="AT1187">
        <v>3.1E-4</v>
      </c>
      <c r="AU1187" t="s">
        <v>3</v>
      </c>
      <c r="AV1187">
        <v>0</v>
      </c>
      <c r="AW1187">
        <v>2</v>
      </c>
      <c r="AX1187">
        <v>64857625</v>
      </c>
      <c r="AY1187">
        <v>1</v>
      </c>
      <c r="AZ1187">
        <v>0</v>
      </c>
      <c r="BA1187">
        <v>1236</v>
      </c>
      <c r="BB1187">
        <v>0</v>
      </c>
      <c r="BC1187">
        <v>0</v>
      </c>
      <c r="BD1187">
        <v>0</v>
      </c>
      <c r="BE1187">
        <v>0</v>
      </c>
      <c r="BF1187">
        <v>0</v>
      </c>
      <c r="BG1187">
        <v>0</v>
      </c>
      <c r="BH1187">
        <v>0</v>
      </c>
      <c r="BI1187">
        <v>0</v>
      </c>
      <c r="BJ1187">
        <v>0</v>
      </c>
      <c r="BK1187">
        <v>0</v>
      </c>
      <c r="BL1187">
        <v>0</v>
      </c>
      <c r="BM1187">
        <v>0</v>
      </c>
      <c r="BN1187">
        <v>0</v>
      </c>
      <c r="BO1187">
        <v>0</v>
      </c>
      <c r="BP1187">
        <v>0</v>
      </c>
      <c r="BQ1187">
        <v>0</v>
      </c>
      <c r="BR1187">
        <v>0</v>
      </c>
      <c r="BS1187">
        <v>0</v>
      </c>
      <c r="BT1187">
        <v>0</v>
      </c>
      <c r="BU1187">
        <v>0</v>
      </c>
      <c r="BV1187">
        <v>0</v>
      </c>
      <c r="BW1187">
        <v>0</v>
      </c>
      <c r="CV1187">
        <v>0</v>
      </c>
      <c r="CW1187">
        <v>0</v>
      </c>
      <c r="CX1187">
        <f>ROUND(Y1187*Source!I692,7)</f>
        <v>3.3200000000000001E-5</v>
      </c>
      <c r="CY1187">
        <f t="shared" si="704"/>
        <v>69977.600000000006</v>
      </c>
      <c r="CZ1187">
        <f t="shared" si="705"/>
        <v>15620</v>
      </c>
      <c r="DA1187">
        <f t="shared" si="706"/>
        <v>4.4800000000000004</v>
      </c>
      <c r="DB1187">
        <f t="shared" si="694"/>
        <v>4.84</v>
      </c>
      <c r="DC1187">
        <f t="shared" si="695"/>
        <v>0</v>
      </c>
      <c r="DD1187" t="s">
        <v>3</v>
      </c>
      <c r="DE1187" t="s">
        <v>3</v>
      </c>
      <c r="DF1187">
        <f t="shared" si="707"/>
        <v>2</v>
      </c>
      <c r="DG1187">
        <f t="shared" si="708"/>
        <v>0</v>
      </c>
      <c r="DH1187">
        <f t="shared" si="709"/>
        <v>0</v>
      </c>
      <c r="DI1187">
        <f t="shared" si="697"/>
        <v>0</v>
      </c>
      <c r="DJ1187">
        <f t="shared" si="710"/>
        <v>2</v>
      </c>
      <c r="DK1187">
        <v>0</v>
      </c>
      <c r="DL1187" t="s">
        <v>3</v>
      </c>
      <c r="DM1187">
        <v>0</v>
      </c>
      <c r="DN1187" t="s">
        <v>3</v>
      </c>
      <c r="DO1187">
        <v>0</v>
      </c>
    </row>
    <row r="1188" spans="1:119" x14ac:dyDescent="0.2">
      <c r="A1188">
        <f>ROW(Source!A692)</f>
        <v>692</v>
      </c>
      <c r="B1188">
        <v>64855514</v>
      </c>
      <c r="C1188">
        <v>64857586</v>
      </c>
      <c r="D1188">
        <v>29162764</v>
      </c>
      <c r="E1188">
        <v>1</v>
      </c>
      <c r="F1188">
        <v>1</v>
      </c>
      <c r="G1188">
        <v>1</v>
      </c>
      <c r="H1188">
        <v>3</v>
      </c>
      <c r="I1188" t="s">
        <v>1304</v>
      </c>
      <c r="J1188" t="s">
        <v>1305</v>
      </c>
      <c r="K1188" t="s">
        <v>1306</v>
      </c>
      <c r="L1188">
        <v>1302</v>
      </c>
      <c r="N1188">
        <v>1003</v>
      </c>
      <c r="O1188" t="s">
        <v>325</v>
      </c>
      <c r="P1188" t="s">
        <v>325</v>
      </c>
      <c r="Q1188">
        <v>10</v>
      </c>
      <c r="W1188">
        <v>0</v>
      </c>
      <c r="X1188">
        <v>838327806</v>
      </c>
      <c r="Y1188">
        <f t="shared" si="693"/>
        <v>1.8700000000000001E-2</v>
      </c>
      <c r="AA1188">
        <v>438.95</v>
      </c>
      <c r="AB1188">
        <v>0</v>
      </c>
      <c r="AC1188">
        <v>0</v>
      </c>
      <c r="AD1188">
        <v>0</v>
      </c>
      <c r="AE1188">
        <v>71.489999999999995</v>
      </c>
      <c r="AF1188">
        <v>0</v>
      </c>
      <c r="AG1188">
        <v>0</v>
      </c>
      <c r="AH1188">
        <v>0</v>
      </c>
      <c r="AI1188">
        <v>6.14</v>
      </c>
      <c r="AJ1188">
        <v>1</v>
      </c>
      <c r="AK1188">
        <v>1</v>
      </c>
      <c r="AL1188">
        <v>1</v>
      </c>
      <c r="AM1188">
        <v>2</v>
      </c>
      <c r="AN1188">
        <v>0</v>
      </c>
      <c r="AO1188">
        <v>1</v>
      </c>
      <c r="AP1188">
        <v>1</v>
      </c>
      <c r="AQ1188">
        <v>0</v>
      </c>
      <c r="AR1188">
        <v>0</v>
      </c>
      <c r="AS1188" t="s">
        <v>3</v>
      </c>
      <c r="AT1188">
        <v>1.8700000000000001E-2</v>
      </c>
      <c r="AU1188" t="s">
        <v>3</v>
      </c>
      <c r="AV1188">
        <v>0</v>
      </c>
      <c r="AW1188">
        <v>2</v>
      </c>
      <c r="AX1188">
        <v>64857627</v>
      </c>
      <c r="AY1188">
        <v>1</v>
      </c>
      <c r="AZ1188">
        <v>0</v>
      </c>
      <c r="BA1188">
        <v>1238</v>
      </c>
      <c r="BB1188">
        <v>0</v>
      </c>
      <c r="BC1188">
        <v>0</v>
      </c>
      <c r="BD1188">
        <v>0</v>
      </c>
      <c r="BE1188">
        <v>0</v>
      </c>
      <c r="BF1188">
        <v>0</v>
      </c>
      <c r="BG1188">
        <v>0</v>
      </c>
      <c r="BH1188">
        <v>0</v>
      </c>
      <c r="BI1188">
        <v>0</v>
      </c>
      <c r="BJ1188">
        <v>0</v>
      </c>
      <c r="BK1188">
        <v>0</v>
      </c>
      <c r="BL1188">
        <v>0</v>
      </c>
      <c r="BM1188">
        <v>0</v>
      </c>
      <c r="BN1188">
        <v>0</v>
      </c>
      <c r="BO1188">
        <v>0</v>
      </c>
      <c r="BP1188">
        <v>0</v>
      </c>
      <c r="BQ1188">
        <v>0</v>
      </c>
      <c r="BR1188">
        <v>0</v>
      </c>
      <c r="BS1188">
        <v>0</v>
      </c>
      <c r="BT1188">
        <v>0</v>
      </c>
      <c r="BU1188">
        <v>0</v>
      </c>
      <c r="BV1188">
        <v>0</v>
      </c>
      <c r="BW1188">
        <v>0</v>
      </c>
      <c r="CV1188">
        <v>0</v>
      </c>
      <c r="CW1188">
        <v>0</v>
      </c>
      <c r="CX1188">
        <f>ROUND(Y1188*Source!I692,7)</f>
        <v>2.0046E-3</v>
      </c>
      <c r="CY1188">
        <f t="shared" si="704"/>
        <v>438.95</v>
      </c>
      <c r="CZ1188">
        <f t="shared" si="705"/>
        <v>71.489999999999995</v>
      </c>
      <c r="DA1188">
        <f t="shared" si="706"/>
        <v>6.14</v>
      </c>
      <c r="DB1188">
        <f t="shared" si="694"/>
        <v>1.34</v>
      </c>
      <c r="DC1188">
        <f t="shared" si="695"/>
        <v>0</v>
      </c>
      <c r="DD1188" t="s">
        <v>3</v>
      </c>
      <c r="DE1188" t="s">
        <v>3</v>
      </c>
      <c r="DF1188">
        <f t="shared" si="707"/>
        <v>1</v>
      </c>
      <c r="DG1188">
        <f t="shared" si="708"/>
        <v>0</v>
      </c>
      <c r="DH1188">
        <f t="shared" si="709"/>
        <v>0</v>
      </c>
      <c r="DI1188">
        <f t="shared" si="697"/>
        <v>0</v>
      </c>
      <c r="DJ1188">
        <f t="shared" si="710"/>
        <v>1</v>
      </c>
      <c r="DK1188">
        <v>0</v>
      </c>
      <c r="DL1188" t="s">
        <v>3</v>
      </c>
      <c r="DM1188">
        <v>0</v>
      </c>
      <c r="DN1188" t="s">
        <v>3</v>
      </c>
      <c r="DO1188">
        <v>0</v>
      </c>
    </row>
    <row r="1189" spans="1:119" x14ac:dyDescent="0.2">
      <c r="A1189">
        <f>ROW(Source!A695)</f>
        <v>695</v>
      </c>
      <c r="B1189">
        <v>64855517</v>
      </c>
      <c r="C1189">
        <v>64857629</v>
      </c>
      <c r="D1189">
        <v>18406804</v>
      </c>
      <c r="E1189">
        <v>1</v>
      </c>
      <c r="F1189">
        <v>1</v>
      </c>
      <c r="G1189">
        <v>1</v>
      </c>
      <c r="H1189">
        <v>1</v>
      </c>
      <c r="I1189" t="s">
        <v>1174</v>
      </c>
      <c r="J1189" t="s">
        <v>3</v>
      </c>
      <c r="K1189" t="s">
        <v>1175</v>
      </c>
      <c r="L1189">
        <v>1369</v>
      </c>
      <c r="N1189">
        <v>1013</v>
      </c>
      <c r="O1189" t="s">
        <v>1100</v>
      </c>
      <c r="P1189" t="s">
        <v>1100</v>
      </c>
      <c r="Q1189">
        <v>1</v>
      </c>
      <c r="W1189">
        <v>0</v>
      </c>
      <c r="X1189">
        <v>254330056</v>
      </c>
      <c r="Y1189">
        <f t="shared" si="693"/>
        <v>40.65</v>
      </c>
      <c r="AA1189">
        <v>0</v>
      </c>
      <c r="AB1189">
        <v>0</v>
      </c>
      <c r="AC1189">
        <v>0</v>
      </c>
      <c r="AD1189">
        <v>7.8</v>
      </c>
      <c r="AE1189">
        <v>0</v>
      </c>
      <c r="AF1189">
        <v>0</v>
      </c>
      <c r="AG1189">
        <v>0</v>
      </c>
      <c r="AH1189">
        <v>7.8</v>
      </c>
      <c r="AI1189">
        <v>1</v>
      </c>
      <c r="AJ1189">
        <v>1</v>
      </c>
      <c r="AK1189">
        <v>1</v>
      </c>
      <c r="AL1189">
        <v>1</v>
      </c>
      <c r="AM1189">
        <v>-2</v>
      </c>
      <c r="AN1189">
        <v>0</v>
      </c>
      <c r="AO1189">
        <v>1</v>
      </c>
      <c r="AP1189">
        <v>1</v>
      </c>
      <c r="AQ1189">
        <v>0</v>
      </c>
      <c r="AR1189">
        <v>0</v>
      </c>
      <c r="AS1189" t="s">
        <v>3</v>
      </c>
      <c r="AT1189">
        <v>40.65</v>
      </c>
      <c r="AU1189" t="s">
        <v>3</v>
      </c>
      <c r="AV1189">
        <v>1</v>
      </c>
      <c r="AW1189">
        <v>2</v>
      </c>
      <c r="AX1189">
        <v>64857636</v>
      </c>
      <c r="AY1189">
        <v>1</v>
      </c>
      <c r="AZ1189">
        <v>0</v>
      </c>
      <c r="BA1189">
        <v>1239</v>
      </c>
      <c r="BB1189">
        <v>0</v>
      </c>
      <c r="BC1189">
        <v>0</v>
      </c>
      <c r="BD1189">
        <v>0</v>
      </c>
      <c r="BE1189">
        <v>0</v>
      </c>
      <c r="BF1189">
        <v>0</v>
      </c>
      <c r="BG1189">
        <v>0</v>
      </c>
      <c r="BH1189">
        <v>0</v>
      </c>
      <c r="BI1189">
        <v>0</v>
      </c>
      <c r="BJ1189">
        <v>0</v>
      </c>
      <c r="BK1189">
        <v>0</v>
      </c>
      <c r="BL1189">
        <v>0</v>
      </c>
      <c r="BM1189">
        <v>0</v>
      </c>
      <c r="BN1189">
        <v>0</v>
      </c>
      <c r="BO1189">
        <v>0</v>
      </c>
      <c r="BP1189">
        <v>0</v>
      </c>
      <c r="BQ1189">
        <v>0</v>
      </c>
      <c r="BR1189">
        <v>0</v>
      </c>
      <c r="BS1189">
        <v>0</v>
      </c>
      <c r="BT1189">
        <v>0</v>
      </c>
      <c r="BU1189">
        <v>0</v>
      </c>
      <c r="BV1189">
        <v>0</v>
      </c>
      <c r="BW1189">
        <v>0</v>
      </c>
      <c r="CU1189">
        <f>ROUND(AT1189*Source!I695*AH1189*AL1189,0)</f>
        <v>184</v>
      </c>
      <c r="CV1189">
        <f>ROUND(Y1189*Source!I695,7)</f>
        <v>23.577000000000002</v>
      </c>
      <c r="CW1189">
        <v>0</v>
      </c>
      <c r="CX1189">
        <f>ROUND(Y1189*Source!I695,7)</f>
        <v>23.577000000000002</v>
      </c>
      <c r="CY1189">
        <f>AD1189</f>
        <v>7.8</v>
      </c>
      <c r="CZ1189">
        <f>AH1189</f>
        <v>7.8</v>
      </c>
      <c r="DA1189">
        <f>AL1189</f>
        <v>1</v>
      </c>
      <c r="DB1189">
        <f t="shared" si="694"/>
        <v>317.07</v>
      </c>
      <c r="DC1189">
        <f t="shared" si="695"/>
        <v>0</v>
      </c>
      <c r="DD1189" t="s">
        <v>3</v>
      </c>
      <c r="DE1189" t="s">
        <v>3</v>
      </c>
      <c r="DF1189">
        <f t="shared" ref="DF1189:DF1194" si="711">ROUND(ROUND(AE1189,2)*CX1189,2)</f>
        <v>0</v>
      </c>
      <c r="DG1189">
        <f t="shared" ref="DG1189:DG1194" si="712">ROUND(ROUND(AF1189,2)*CX1189,2)</f>
        <v>0</v>
      </c>
      <c r="DH1189">
        <f t="shared" ref="DH1189:DH1194" si="713">ROUND(ROUND(AG1189,2)*CX1189,2)</f>
        <v>0</v>
      </c>
      <c r="DI1189">
        <f t="shared" ref="DI1189:DI1194" si="714">ROUND(ROUND(AH1189,2)*CX1189,2)</f>
        <v>183.9</v>
      </c>
      <c r="DJ1189">
        <f>DI1189</f>
        <v>183.9</v>
      </c>
      <c r="DK1189">
        <v>0</v>
      </c>
      <c r="DL1189" t="s">
        <v>3</v>
      </c>
      <c r="DM1189">
        <v>0</v>
      </c>
      <c r="DN1189" t="s">
        <v>3</v>
      </c>
      <c r="DO1189">
        <v>0</v>
      </c>
    </row>
    <row r="1190" spans="1:119" x14ac:dyDescent="0.2">
      <c r="A1190">
        <f>ROW(Source!A695)</f>
        <v>695</v>
      </c>
      <c r="B1190">
        <v>64855517</v>
      </c>
      <c r="C1190">
        <v>64857629</v>
      </c>
      <c r="D1190">
        <v>121548</v>
      </c>
      <c r="E1190">
        <v>1</v>
      </c>
      <c r="F1190">
        <v>1</v>
      </c>
      <c r="G1190">
        <v>1</v>
      </c>
      <c r="H1190">
        <v>1</v>
      </c>
      <c r="I1190" t="s">
        <v>44</v>
      </c>
      <c r="J1190" t="s">
        <v>3</v>
      </c>
      <c r="K1190" t="s">
        <v>1101</v>
      </c>
      <c r="L1190">
        <v>608254</v>
      </c>
      <c r="N1190">
        <v>1013</v>
      </c>
      <c r="O1190" t="s">
        <v>1102</v>
      </c>
      <c r="P1190" t="s">
        <v>1102</v>
      </c>
      <c r="Q1190">
        <v>1</v>
      </c>
      <c r="W1190">
        <v>0</v>
      </c>
      <c r="X1190">
        <v>-185737400</v>
      </c>
      <c r="Y1190">
        <f t="shared" si="693"/>
        <v>1.27</v>
      </c>
      <c r="AA1190">
        <v>0</v>
      </c>
      <c r="AB1190">
        <v>0</v>
      </c>
      <c r="AC1190">
        <v>0</v>
      </c>
      <c r="AD1190">
        <v>0</v>
      </c>
      <c r="AE1190">
        <v>0</v>
      </c>
      <c r="AF1190">
        <v>0</v>
      </c>
      <c r="AG1190">
        <v>0</v>
      </c>
      <c r="AH1190">
        <v>0</v>
      </c>
      <c r="AI1190">
        <v>1</v>
      </c>
      <c r="AJ1190">
        <v>1</v>
      </c>
      <c r="AK1190">
        <v>1</v>
      </c>
      <c r="AL1190">
        <v>1</v>
      </c>
      <c r="AM1190">
        <v>-2</v>
      </c>
      <c r="AN1190">
        <v>0</v>
      </c>
      <c r="AO1190">
        <v>1</v>
      </c>
      <c r="AP1190">
        <v>1</v>
      </c>
      <c r="AQ1190">
        <v>0</v>
      </c>
      <c r="AR1190">
        <v>0</v>
      </c>
      <c r="AS1190" t="s">
        <v>3</v>
      </c>
      <c r="AT1190">
        <v>1.27</v>
      </c>
      <c r="AU1190" t="s">
        <v>3</v>
      </c>
      <c r="AV1190">
        <v>2</v>
      </c>
      <c r="AW1190">
        <v>2</v>
      </c>
      <c r="AX1190">
        <v>64857637</v>
      </c>
      <c r="AY1190">
        <v>1</v>
      </c>
      <c r="AZ1190">
        <v>0</v>
      </c>
      <c r="BA1190">
        <v>1240</v>
      </c>
      <c r="BB1190">
        <v>0</v>
      </c>
      <c r="BC1190">
        <v>0</v>
      </c>
      <c r="BD1190">
        <v>0</v>
      </c>
      <c r="BE1190">
        <v>0</v>
      </c>
      <c r="BF1190">
        <v>0</v>
      </c>
      <c r="BG1190">
        <v>0</v>
      </c>
      <c r="BH1190">
        <v>0</v>
      </c>
      <c r="BI1190">
        <v>0</v>
      </c>
      <c r="BJ1190">
        <v>0</v>
      </c>
      <c r="BK1190">
        <v>0</v>
      </c>
      <c r="BL1190">
        <v>0</v>
      </c>
      <c r="BM1190">
        <v>0</v>
      </c>
      <c r="BN1190">
        <v>0</v>
      </c>
      <c r="BO1190">
        <v>0</v>
      </c>
      <c r="BP1190">
        <v>0</v>
      </c>
      <c r="BQ1190">
        <v>0</v>
      </c>
      <c r="BR1190">
        <v>0</v>
      </c>
      <c r="BS1190">
        <v>0</v>
      </c>
      <c r="BT1190">
        <v>0</v>
      </c>
      <c r="BU1190">
        <v>0</v>
      </c>
      <c r="BV1190">
        <v>0</v>
      </c>
      <c r="BW1190">
        <v>0</v>
      </c>
      <c r="CV1190">
        <v>0</v>
      </c>
      <c r="CW1190">
        <v>0</v>
      </c>
      <c r="CX1190">
        <f>ROUND(Y1190*Source!I695,7)</f>
        <v>0.73660000000000003</v>
      </c>
      <c r="CY1190">
        <f>AD1190</f>
        <v>0</v>
      </c>
      <c r="CZ1190">
        <f>AH1190</f>
        <v>0</v>
      </c>
      <c r="DA1190">
        <f>AL1190</f>
        <v>1</v>
      </c>
      <c r="DB1190">
        <f t="shared" si="694"/>
        <v>0</v>
      </c>
      <c r="DC1190">
        <f t="shared" si="695"/>
        <v>0</v>
      </c>
      <c r="DD1190" t="s">
        <v>3</v>
      </c>
      <c r="DE1190" t="s">
        <v>3</v>
      </c>
      <c r="DF1190">
        <f t="shared" si="711"/>
        <v>0</v>
      </c>
      <c r="DG1190">
        <f t="shared" si="712"/>
        <v>0</v>
      </c>
      <c r="DH1190">
        <f t="shared" si="713"/>
        <v>0</v>
      </c>
      <c r="DI1190">
        <f t="shared" si="714"/>
        <v>0</v>
      </c>
      <c r="DJ1190">
        <f>DI1190</f>
        <v>0</v>
      </c>
      <c r="DK1190">
        <v>0</v>
      </c>
      <c r="DL1190" t="s">
        <v>3</v>
      </c>
      <c r="DM1190">
        <v>0</v>
      </c>
      <c r="DN1190" t="s">
        <v>3</v>
      </c>
      <c r="DO1190">
        <v>0</v>
      </c>
    </row>
    <row r="1191" spans="1:119" x14ac:dyDescent="0.2">
      <c r="A1191">
        <f>ROW(Source!A695)</f>
        <v>695</v>
      </c>
      <c r="B1191">
        <v>64855517</v>
      </c>
      <c r="C1191">
        <v>64857629</v>
      </c>
      <c r="D1191">
        <v>29172556</v>
      </c>
      <c r="E1191">
        <v>1</v>
      </c>
      <c r="F1191">
        <v>1</v>
      </c>
      <c r="G1191">
        <v>1</v>
      </c>
      <c r="H1191">
        <v>2</v>
      </c>
      <c r="I1191" t="s">
        <v>1157</v>
      </c>
      <c r="J1191" t="s">
        <v>1158</v>
      </c>
      <c r="K1191" t="s">
        <v>1159</v>
      </c>
      <c r="L1191">
        <v>1368</v>
      </c>
      <c r="N1191">
        <v>1011</v>
      </c>
      <c r="O1191" t="s">
        <v>1106</v>
      </c>
      <c r="P1191" t="s">
        <v>1106</v>
      </c>
      <c r="Q1191">
        <v>1</v>
      </c>
      <c r="W1191">
        <v>0</v>
      </c>
      <c r="X1191">
        <v>344519037</v>
      </c>
      <c r="Y1191">
        <f t="shared" si="693"/>
        <v>1.27</v>
      </c>
      <c r="AA1191">
        <v>0</v>
      </c>
      <c r="AB1191">
        <v>31.26</v>
      </c>
      <c r="AC1191">
        <v>13.5</v>
      </c>
      <c r="AD1191">
        <v>0</v>
      </c>
      <c r="AE1191">
        <v>0</v>
      </c>
      <c r="AF1191">
        <v>31.26</v>
      </c>
      <c r="AG1191">
        <v>13.5</v>
      </c>
      <c r="AH1191">
        <v>0</v>
      </c>
      <c r="AI1191">
        <v>1</v>
      </c>
      <c r="AJ1191">
        <v>1</v>
      </c>
      <c r="AK1191">
        <v>1</v>
      </c>
      <c r="AL1191">
        <v>1</v>
      </c>
      <c r="AM1191">
        <v>-2</v>
      </c>
      <c r="AN1191">
        <v>0</v>
      </c>
      <c r="AO1191">
        <v>1</v>
      </c>
      <c r="AP1191">
        <v>1</v>
      </c>
      <c r="AQ1191">
        <v>0</v>
      </c>
      <c r="AR1191">
        <v>0</v>
      </c>
      <c r="AS1191" t="s">
        <v>3</v>
      </c>
      <c r="AT1191">
        <v>1.27</v>
      </c>
      <c r="AU1191" t="s">
        <v>3</v>
      </c>
      <c r="AV1191">
        <v>0</v>
      </c>
      <c r="AW1191">
        <v>2</v>
      </c>
      <c r="AX1191">
        <v>64857638</v>
      </c>
      <c r="AY1191">
        <v>1</v>
      </c>
      <c r="AZ1191">
        <v>0</v>
      </c>
      <c r="BA1191">
        <v>1241</v>
      </c>
      <c r="BB1191">
        <v>0</v>
      </c>
      <c r="BC1191">
        <v>0</v>
      </c>
      <c r="BD1191">
        <v>0</v>
      </c>
      <c r="BE1191">
        <v>0</v>
      </c>
      <c r="BF1191">
        <v>0</v>
      </c>
      <c r="BG1191">
        <v>0</v>
      </c>
      <c r="BH1191">
        <v>0</v>
      </c>
      <c r="BI1191">
        <v>0</v>
      </c>
      <c r="BJ1191">
        <v>0</v>
      </c>
      <c r="BK1191">
        <v>0</v>
      </c>
      <c r="BL1191">
        <v>0</v>
      </c>
      <c r="BM1191">
        <v>0</v>
      </c>
      <c r="BN1191">
        <v>0</v>
      </c>
      <c r="BO1191">
        <v>0</v>
      </c>
      <c r="BP1191">
        <v>0</v>
      </c>
      <c r="BQ1191">
        <v>0</v>
      </c>
      <c r="BR1191">
        <v>0</v>
      </c>
      <c r="BS1191">
        <v>0</v>
      </c>
      <c r="BT1191">
        <v>0</v>
      </c>
      <c r="BU1191">
        <v>0</v>
      </c>
      <c r="BV1191">
        <v>0</v>
      </c>
      <c r="BW1191">
        <v>0</v>
      </c>
      <c r="CV1191">
        <v>0</v>
      </c>
      <c r="CW1191">
        <f>ROUND(Y1191*Source!I695*DO1191,7)</f>
        <v>0</v>
      </c>
      <c r="CX1191">
        <f>ROUND(Y1191*Source!I695,7)</f>
        <v>0.73660000000000003</v>
      </c>
      <c r="CY1191">
        <f>AB1191</f>
        <v>31.26</v>
      </c>
      <c r="CZ1191">
        <f>AF1191</f>
        <v>31.26</v>
      </c>
      <c r="DA1191">
        <f>AJ1191</f>
        <v>1</v>
      </c>
      <c r="DB1191">
        <f t="shared" si="694"/>
        <v>39.700000000000003</v>
      </c>
      <c r="DC1191">
        <f t="shared" si="695"/>
        <v>17.149999999999999</v>
      </c>
      <c r="DD1191" t="s">
        <v>3</v>
      </c>
      <c r="DE1191" t="s">
        <v>3</v>
      </c>
      <c r="DF1191">
        <f t="shared" si="711"/>
        <v>0</v>
      </c>
      <c r="DG1191">
        <f t="shared" si="712"/>
        <v>23.03</v>
      </c>
      <c r="DH1191">
        <f t="shared" si="713"/>
        <v>9.94</v>
      </c>
      <c r="DI1191">
        <f t="shared" si="714"/>
        <v>0</v>
      </c>
      <c r="DJ1191">
        <f>DG1191</f>
        <v>23.03</v>
      </c>
      <c r="DK1191">
        <v>0</v>
      </c>
      <c r="DL1191" t="s">
        <v>3</v>
      </c>
      <c r="DM1191">
        <v>0</v>
      </c>
      <c r="DN1191" t="s">
        <v>3</v>
      </c>
      <c r="DO1191">
        <v>0</v>
      </c>
    </row>
    <row r="1192" spans="1:119" x14ac:dyDescent="0.2">
      <c r="A1192">
        <f>ROW(Source!A695)</f>
        <v>695</v>
      </c>
      <c r="B1192">
        <v>64855517</v>
      </c>
      <c r="C1192">
        <v>64857629</v>
      </c>
      <c r="D1192">
        <v>29173152</v>
      </c>
      <c r="E1192">
        <v>1</v>
      </c>
      <c r="F1192">
        <v>1</v>
      </c>
      <c r="G1192">
        <v>1</v>
      </c>
      <c r="H1192">
        <v>2</v>
      </c>
      <c r="I1192" t="s">
        <v>1179</v>
      </c>
      <c r="J1192" t="s">
        <v>1180</v>
      </c>
      <c r="K1192" t="s">
        <v>1181</v>
      </c>
      <c r="L1192">
        <v>1368</v>
      </c>
      <c r="N1192">
        <v>1011</v>
      </c>
      <c r="O1192" t="s">
        <v>1106</v>
      </c>
      <c r="P1192" t="s">
        <v>1106</v>
      </c>
      <c r="Q1192">
        <v>1</v>
      </c>
      <c r="W1192">
        <v>0</v>
      </c>
      <c r="X1192">
        <v>-944612788</v>
      </c>
      <c r="Y1192">
        <f t="shared" si="693"/>
        <v>4.7</v>
      </c>
      <c r="AA1192">
        <v>0</v>
      </c>
      <c r="AB1192">
        <v>0.5</v>
      </c>
      <c r="AC1192">
        <v>0</v>
      </c>
      <c r="AD1192">
        <v>0</v>
      </c>
      <c r="AE1192">
        <v>0</v>
      </c>
      <c r="AF1192">
        <v>0.5</v>
      </c>
      <c r="AG1192">
        <v>0</v>
      </c>
      <c r="AH1192">
        <v>0</v>
      </c>
      <c r="AI1192">
        <v>1</v>
      </c>
      <c r="AJ1192">
        <v>1</v>
      </c>
      <c r="AK1192">
        <v>1</v>
      </c>
      <c r="AL1192">
        <v>1</v>
      </c>
      <c r="AM1192">
        <v>-2</v>
      </c>
      <c r="AN1192">
        <v>0</v>
      </c>
      <c r="AO1192">
        <v>1</v>
      </c>
      <c r="AP1192">
        <v>1</v>
      </c>
      <c r="AQ1192">
        <v>0</v>
      </c>
      <c r="AR1192">
        <v>0</v>
      </c>
      <c r="AS1192" t="s">
        <v>3</v>
      </c>
      <c r="AT1192">
        <v>4.7</v>
      </c>
      <c r="AU1192" t="s">
        <v>3</v>
      </c>
      <c r="AV1192">
        <v>0</v>
      </c>
      <c r="AW1192">
        <v>2</v>
      </c>
      <c r="AX1192">
        <v>64857639</v>
      </c>
      <c r="AY1192">
        <v>1</v>
      </c>
      <c r="AZ1192">
        <v>0</v>
      </c>
      <c r="BA1192">
        <v>1242</v>
      </c>
      <c r="BB1192">
        <v>0</v>
      </c>
      <c r="BC1192">
        <v>0</v>
      </c>
      <c r="BD1192">
        <v>0</v>
      </c>
      <c r="BE1192">
        <v>0</v>
      </c>
      <c r="BF1192">
        <v>0</v>
      </c>
      <c r="BG1192">
        <v>0</v>
      </c>
      <c r="BH1192">
        <v>0</v>
      </c>
      <c r="BI1192">
        <v>0</v>
      </c>
      <c r="BJ1192">
        <v>0</v>
      </c>
      <c r="BK1192">
        <v>0</v>
      </c>
      <c r="BL1192">
        <v>0</v>
      </c>
      <c r="BM1192">
        <v>0</v>
      </c>
      <c r="BN1192">
        <v>0</v>
      </c>
      <c r="BO1192">
        <v>0</v>
      </c>
      <c r="BP1192">
        <v>0</v>
      </c>
      <c r="BQ1192">
        <v>0</v>
      </c>
      <c r="BR1192">
        <v>0</v>
      </c>
      <c r="BS1192">
        <v>0</v>
      </c>
      <c r="BT1192">
        <v>0</v>
      </c>
      <c r="BU1192">
        <v>0</v>
      </c>
      <c r="BV1192">
        <v>0</v>
      </c>
      <c r="BW1192">
        <v>0</v>
      </c>
      <c r="CV1192">
        <v>0</v>
      </c>
      <c r="CW1192">
        <f>ROUND(Y1192*Source!I695*DO1192,7)</f>
        <v>0</v>
      </c>
      <c r="CX1192">
        <f>ROUND(Y1192*Source!I695,7)</f>
        <v>2.726</v>
      </c>
      <c r="CY1192">
        <f>AB1192</f>
        <v>0.5</v>
      </c>
      <c r="CZ1192">
        <f>AF1192</f>
        <v>0.5</v>
      </c>
      <c r="DA1192">
        <f>AJ1192</f>
        <v>1</v>
      </c>
      <c r="DB1192">
        <f t="shared" si="694"/>
        <v>2.35</v>
      </c>
      <c r="DC1192">
        <f t="shared" si="695"/>
        <v>0</v>
      </c>
      <c r="DD1192" t="s">
        <v>3</v>
      </c>
      <c r="DE1192" t="s">
        <v>3</v>
      </c>
      <c r="DF1192">
        <f t="shared" si="711"/>
        <v>0</v>
      </c>
      <c r="DG1192">
        <f t="shared" si="712"/>
        <v>1.36</v>
      </c>
      <c r="DH1192">
        <f t="shared" si="713"/>
        <v>0</v>
      </c>
      <c r="DI1192">
        <f t="shared" si="714"/>
        <v>0</v>
      </c>
      <c r="DJ1192">
        <f>DG1192</f>
        <v>1.36</v>
      </c>
      <c r="DK1192">
        <v>0</v>
      </c>
      <c r="DL1192" t="s">
        <v>3</v>
      </c>
      <c r="DM1192">
        <v>0</v>
      </c>
      <c r="DN1192" t="s">
        <v>3</v>
      </c>
      <c r="DO1192">
        <v>0</v>
      </c>
    </row>
    <row r="1193" spans="1:119" x14ac:dyDescent="0.2">
      <c r="A1193">
        <f>ROW(Source!A695)</f>
        <v>695</v>
      </c>
      <c r="B1193">
        <v>64855517</v>
      </c>
      <c r="C1193">
        <v>64857629</v>
      </c>
      <c r="D1193">
        <v>29145059</v>
      </c>
      <c r="E1193">
        <v>1</v>
      </c>
      <c r="F1193">
        <v>1</v>
      </c>
      <c r="G1193">
        <v>1</v>
      </c>
      <c r="H1193">
        <v>3</v>
      </c>
      <c r="I1193" t="s">
        <v>1513</v>
      </c>
      <c r="J1193" t="s">
        <v>1514</v>
      </c>
      <c r="K1193" t="s">
        <v>1515</v>
      </c>
      <c r="L1193">
        <v>1339</v>
      </c>
      <c r="N1193">
        <v>1007</v>
      </c>
      <c r="O1193" t="s">
        <v>128</v>
      </c>
      <c r="P1193" t="s">
        <v>128</v>
      </c>
      <c r="Q1193">
        <v>1</v>
      </c>
      <c r="W1193">
        <v>0</v>
      </c>
      <c r="X1193">
        <v>-767198478</v>
      </c>
      <c r="Y1193">
        <f t="shared" si="693"/>
        <v>2.04</v>
      </c>
      <c r="AA1193">
        <v>600</v>
      </c>
      <c r="AB1193">
        <v>0</v>
      </c>
      <c r="AC1193">
        <v>0</v>
      </c>
      <c r="AD1193">
        <v>0</v>
      </c>
      <c r="AE1193">
        <v>600</v>
      </c>
      <c r="AF1193">
        <v>0</v>
      </c>
      <c r="AG1193">
        <v>0</v>
      </c>
      <c r="AH1193">
        <v>0</v>
      </c>
      <c r="AI1193">
        <v>1</v>
      </c>
      <c r="AJ1193">
        <v>1</v>
      </c>
      <c r="AK1193">
        <v>1</v>
      </c>
      <c r="AL1193">
        <v>1</v>
      </c>
      <c r="AM1193">
        <v>-2</v>
      </c>
      <c r="AN1193">
        <v>0</v>
      </c>
      <c r="AO1193">
        <v>1</v>
      </c>
      <c r="AP1193">
        <v>1</v>
      </c>
      <c r="AQ1193">
        <v>0</v>
      </c>
      <c r="AR1193">
        <v>0</v>
      </c>
      <c r="AS1193" t="s">
        <v>3</v>
      </c>
      <c r="AT1193">
        <v>2.04</v>
      </c>
      <c r="AU1193" t="s">
        <v>3</v>
      </c>
      <c r="AV1193">
        <v>0</v>
      </c>
      <c r="AW1193">
        <v>2</v>
      </c>
      <c r="AX1193">
        <v>64857640</v>
      </c>
      <c r="AY1193">
        <v>1</v>
      </c>
      <c r="AZ1193">
        <v>0</v>
      </c>
      <c r="BA1193">
        <v>1243</v>
      </c>
      <c r="BB1193">
        <v>0</v>
      </c>
      <c r="BC1193">
        <v>0</v>
      </c>
      <c r="BD1193">
        <v>0</v>
      </c>
      <c r="BE1193">
        <v>0</v>
      </c>
      <c r="BF1193">
        <v>0</v>
      </c>
      <c r="BG1193">
        <v>0</v>
      </c>
      <c r="BH1193">
        <v>0</v>
      </c>
      <c r="BI1193">
        <v>0</v>
      </c>
      <c r="BJ1193">
        <v>0</v>
      </c>
      <c r="BK1193">
        <v>0</v>
      </c>
      <c r="BL1193">
        <v>0</v>
      </c>
      <c r="BM1193">
        <v>0</v>
      </c>
      <c r="BN1193">
        <v>0</v>
      </c>
      <c r="BO1193">
        <v>0</v>
      </c>
      <c r="BP1193">
        <v>0</v>
      </c>
      <c r="BQ1193">
        <v>0</v>
      </c>
      <c r="BR1193">
        <v>0</v>
      </c>
      <c r="BS1193">
        <v>0</v>
      </c>
      <c r="BT1193">
        <v>0</v>
      </c>
      <c r="BU1193">
        <v>0</v>
      </c>
      <c r="BV1193">
        <v>0</v>
      </c>
      <c r="BW1193">
        <v>0</v>
      </c>
      <c r="CV1193">
        <v>0</v>
      </c>
      <c r="CW1193">
        <v>0</v>
      </c>
      <c r="CX1193">
        <f>ROUND(Y1193*Source!I695,7)</f>
        <v>1.1832</v>
      </c>
      <c r="CY1193">
        <f>AA1193</f>
        <v>600</v>
      </c>
      <c r="CZ1193">
        <f>AE1193</f>
        <v>600</v>
      </c>
      <c r="DA1193">
        <f>AI1193</f>
        <v>1</v>
      </c>
      <c r="DB1193">
        <f t="shared" si="694"/>
        <v>1224</v>
      </c>
      <c r="DC1193">
        <f t="shared" si="695"/>
        <v>0</v>
      </c>
      <c r="DD1193" t="s">
        <v>3</v>
      </c>
      <c r="DE1193" t="s">
        <v>3</v>
      </c>
      <c r="DF1193">
        <f t="shared" si="711"/>
        <v>709.92</v>
      </c>
      <c r="DG1193">
        <f t="shared" si="712"/>
        <v>0</v>
      </c>
      <c r="DH1193">
        <f t="shared" si="713"/>
        <v>0</v>
      </c>
      <c r="DI1193">
        <f t="shared" si="714"/>
        <v>0</v>
      </c>
      <c r="DJ1193">
        <f>DF1193</f>
        <v>709.92</v>
      </c>
      <c r="DK1193">
        <v>0</v>
      </c>
      <c r="DL1193" t="s">
        <v>3</v>
      </c>
      <c r="DM1193">
        <v>0</v>
      </c>
      <c r="DN1193" t="s">
        <v>3</v>
      </c>
      <c r="DO1193">
        <v>0</v>
      </c>
    </row>
    <row r="1194" spans="1:119" x14ac:dyDescent="0.2">
      <c r="A1194">
        <f>ROW(Source!A695)</f>
        <v>695</v>
      </c>
      <c r="B1194">
        <v>64855517</v>
      </c>
      <c r="C1194">
        <v>64857629</v>
      </c>
      <c r="D1194">
        <v>29150040</v>
      </c>
      <c r="E1194">
        <v>1</v>
      </c>
      <c r="F1194">
        <v>1</v>
      </c>
      <c r="G1194">
        <v>1</v>
      </c>
      <c r="H1194">
        <v>3</v>
      </c>
      <c r="I1194" t="s">
        <v>1141</v>
      </c>
      <c r="J1194" t="s">
        <v>1142</v>
      </c>
      <c r="K1194" t="s">
        <v>1143</v>
      </c>
      <c r="L1194">
        <v>1339</v>
      </c>
      <c r="N1194">
        <v>1007</v>
      </c>
      <c r="O1194" t="s">
        <v>128</v>
      </c>
      <c r="P1194" t="s">
        <v>128</v>
      </c>
      <c r="Q1194">
        <v>1</v>
      </c>
      <c r="W1194">
        <v>0</v>
      </c>
      <c r="X1194">
        <v>619799737</v>
      </c>
      <c r="Y1194">
        <f t="shared" si="693"/>
        <v>3.5</v>
      </c>
      <c r="AA1194">
        <v>2.44</v>
      </c>
      <c r="AB1194">
        <v>0</v>
      </c>
      <c r="AC1194">
        <v>0</v>
      </c>
      <c r="AD1194">
        <v>0</v>
      </c>
      <c r="AE1194">
        <v>2.44</v>
      </c>
      <c r="AF1194">
        <v>0</v>
      </c>
      <c r="AG1194">
        <v>0</v>
      </c>
      <c r="AH1194">
        <v>0</v>
      </c>
      <c r="AI1194">
        <v>1</v>
      </c>
      <c r="AJ1194">
        <v>1</v>
      </c>
      <c r="AK1194">
        <v>1</v>
      </c>
      <c r="AL1194">
        <v>1</v>
      </c>
      <c r="AM1194">
        <v>-2</v>
      </c>
      <c r="AN1194">
        <v>0</v>
      </c>
      <c r="AO1194">
        <v>1</v>
      </c>
      <c r="AP1194">
        <v>1</v>
      </c>
      <c r="AQ1194">
        <v>0</v>
      </c>
      <c r="AR1194">
        <v>0</v>
      </c>
      <c r="AS1194" t="s">
        <v>3</v>
      </c>
      <c r="AT1194">
        <v>3.5</v>
      </c>
      <c r="AU1194" t="s">
        <v>3</v>
      </c>
      <c r="AV1194">
        <v>0</v>
      </c>
      <c r="AW1194">
        <v>2</v>
      </c>
      <c r="AX1194">
        <v>64857641</v>
      </c>
      <c r="AY1194">
        <v>1</v>
      </c>
      <c r="AZ1194">
        <v>0</v>
      </c>
      <c r="BA1194">
        <v>1244</v>
      </c>
      <c r="BB1194">
        <v>0</v>
      </c>
      <c r="BC1194">
        <v>0</v>
      </c>
      <c r="BD1194">
        <v>0</v>
      </c>
      <c r="BE1194">
        <v>0</v>
      </c>
      <c r="BF1194">
        <v>0</v>
      </c>
      <c r="BG1194">
        <v>0</v>
      </c>
      <c r="BH1194">
        <v>0</v>
      </c>
      <c r="BI1194">
        <v>0</v>
      </c>
      <c r="BJ1194">
        <v>0</v>
      </c>
      <c r="BK1194">
        <v>0</v>
      </c>
      <c r="BL1194">
        <v>0</v>
      </c>
      <c r="BM1194">
        <v>0</v>
      </c>
      <c r="BN1194">
        <v>0</v>
      </c>
      <c r="BO1194">
        <v>0</v>
      </c>
      <c r="BP1194">
        <v>0</v>
      </c>
      <c r="BQ1194">
        <v>0</v>
      </c>
      <c r="BR1194">
        <v>0</v>
      </c>
      <c r="BS1194">
        <v>0</v>
      </c>
      <c r="BT1194">
        <v>0</v>
      </c>
      <c r="BU1194">
        <v>0</v>
      </c>
      <c r="BV1194">
        <v>0</v>
      </c>
      <c r="BW1194">
        <v>0</v>
      </c>
      <c r="CV1194">
        <v>0</v>
      </c>
      <c r="CW1194">
        <v>0</v>
      </c>
      <c r="CX1194">
        <f>ROUND(Y1194*Source!I695,7)</f>
        <v>2.0299999999999998</v>
      </c>
      <c r="CY1194">
        <f>AA1194</f>
        <v>2.44</v>
      </c>
      <c r="CZ1194">
        <f>AE1194</f>
        <v>2.44</v>
      </c>
      <c r="DA1194">
        <f>AI1194</f>
        <v>1</v>
      </c>
      <c r="DB1194">
        <f t="shared" si="694"/>
        <v>8.5399999999999991</v>
      </c>
      <c r="DC1194">
        <f t="shared" si="695"/>
        <v>0</v>
      </c>
      <c r="DD1194" t="s">
        <v>3</v>
      </c>
      <c r="DE1194" t="s">
        <v>3</v>
      </c>
      <c r="DF1194">
        <f t="shared" si="711"/>
        <v>4.95</v>
      </c>
      <c r="DG1194">
        <f t="shared" si="712"/>
        <v>0</v>
      </c>
      <c r="DH1194">
        <f t="shared" si="713"/>
        <v>0</v>
      </c>
      <c r="DI1194">
        <f t="shared" si="714"/>
        <v>0</v>
      </c>
      <c r="DJ1194">
        <f>DF1194</f>
        <v>4.95</v>
      </c>
      <c r="DK1194">
        <v>0</v>
      </c>
      <c r="DL1194" t="s">
        <v>3</v>
      </c>
      <c r="DM1194">
        <v>0</v>
      </c>
      <c r="DN1194" t="s">
        <v>3</v>
      </c>
      <c r="DO1194">
        <v>0</v>
      </c>
    </row>
    <row r="1195" spans="1:119" x14ac:dyDescent="0.2">
      <c r="A1195">
        <f>ROW(Source!A696)</f>
        <v>696</v>
      </c>
      <c r="B1195">
        <v>64855514</v>
      </c>
      <c r="C1195">
        <v>64857629</v>
      </c>
      <c r="D1195">
        <v>18406804</v>
      </c>
      <c r="E1195">
        <v>1</v>
      </c>
      <c r="F1195">
        <v>1</v>
      </c>
      <c r="G1195">
        <v>1</v>
      </c>
      <c r="H1195">
        <v>1</v>
      </c>
      <c r="I1195" t="s">
        <v>1174</v>
      </c>
      <c r="J1195" t="s">
        <v>3</v>
      </c>
      <c r="K1195" t="s">
        <v>1175</v>
      </c>
      <c r="L1195">
        <v>1369</v>
      </c>
      <c r="N1195">
        <v>1013</v>
      </c>
      <c r="O1195" t="s">
        <v>1100</v>
      </c>
      <c r="P1195" t="s">
        <v>1100</v>
      </c>
      <c r="Q1195">
        <v>1</v>
      </c>
      <c r="W1195">
        <v>0</v>
      </c>
      <c r="X1195">
        <v>254330056</v>
      </c>
      <c r="Y1195">
        <f t="shared" si="693"/>
        <v>40.65</v>
      </c>
      <c r="AA1195">
        <v>0</v>
      </c>
      <c r="AB1195">
        <v>0</v>
      </c>
      <c r="AC1195">
        <v>0</v>
      </c>
      <c r="AD1195">
        <v>7.8</v>
      </c>
      <c r="AE1195">
        <v>0</v>
      </c>
      <c r="AF1195">
        <v>0</v>
      </c>
      <c r="AG1195">
        <v>0</v>
      </c>
      <c r="AH1195">
        <v>7.8</v>
      </c>
      <c r="AI1195">
        <v>1</v>
      </c>
      <c r="AJ1195">
        <v>1</v>
      </c>
      <c r="AK1195">
        <v>1</v>
      </c>
      <c r="AL1195">
        <v>1</v>
      </c>
      <c r="AM1195">
        <v>-2</v>
      </c>
      <c r="AN1195">
        <v>0</v>
      </c>
      <c r="AO1195">
        <v>1</v>
      </c>
      <c r="AP1195">
        <v>1</v>
      </c>
      <c r="AQ1195">
        <v>0</v>
      </c>
      <c r="AR1195">
        <v>0</v>
      </c>
      <c r="AS1195" t="s">
        <v>3</v>
      </c>
      <c r="AT1195">
        <v>40.65</v>
      </c>
      <c r="AU1195" t="s">
        <v>3</v>
      </c>
      <c r="AV1195">
        <v>1</v>
      </c>
      <c r="AW1195">
        <v>2</v>
      </c>
      <c r="AX1195">
        <v>64857636</v>
      </c>
      <c r="AY1195">
        <v>1</v>
      </c>
      <c r="AZ1195">
        <v>0</v>
      </c>
      <c r="BA1195">
        <v>1245</v>
      </c>
      <c r="BB1195">
        <v>0</v>
      </c>
      <c r="BC1195">
        <v>0</v>
      </c>
      <c r="BD1195">
        <v>0</v>
      </c>
      <c r="BE1195">
        <v>0</v>
      </c>
      <c r="BF1195">
        <v>0</v>
      </c>
      <c r="BG1195">
        <v>0</v>
      </c>
      <c r="BH1195">
        <v>0</v>
      </c>
      <c r="BI1195">
        <v>0</v>
      </c>
      <c r="BJ1195">
        <v>0</v>
      </c>
      <c r="BK1195">
        <v>0</v>
      </c>
      <c r="BL1195">
        <v>0</v>
      </c>
      <c r="BM1195">
        <v>0</v>
      </c>
      <c r="BN1195">
        <v>0</v>
      </c>
      <c r="BO1195">
        <v>0</v>
      </c>
      <c r="BP1195">
        <v>0</v>
      </c>
      <c r="BQ1195">
        <v>0</v>
      </c>
      <c r="BR1195">
        <v>0</v>
      </c>
      <c r="BS1195">
        <v>0</v>
      </c>
      <c r="BT1195">
        <v>0</v>
      </c>
      <c r="BU1195">
        <v>0</v>
      </c>
      <c r="BV1195">
        <v>0</v>
      </c>
      <c r="BW1195">
        <v>0</v>
      </c>
      <c r="CU1195">
        <f>ROUND(AT1195*Source!I696*AH1195*AL1195,0)</f>
        <v>184</v>
      </c>
      <c r="CV1195">
        <f>ROUND(Y1195*Source!I696,7)</f>
        <v>23.577000000000002</v>
      </c>
      <c r="CW1195">
        <v>0</v>
      </c>
      <c r="CX1195">
        <f>ROUND(Y1195*Source!I696,7)</f>
        <v>23.577000000000002</v>
      </c>
      <c r="CY1195">
        <f>AD1195</f>
        <v>7.8</v>
      </c>
      <c r="CZ1195">
        <f>AH1195</f>
        <v>7.8</v>
      </c>
      <c r="DA1195">
        <f>AL1195</f>
        <v>1</v>
      </c>
      <c r="DB1195">
        <f t="shared" si="694"/>
        <v>317.07</v>
      </c>
      <c r="DC1195">
        <f t="shared" si="695"/>
        <v>0</v>
      </c>
      <c r="DD1195" t="s">
        <v>3</v>
      </c>
      <c r="DE1195" t="s">
        <v>3</v>
      </c>
      <c r="DF1195">
        <f>ROUND(ROUND(AE1195,0)*CX1195,0)</f>
        <v>0</v>
      </c>
      <c r="DG1195">
        <f>ROUND(ROUND(AF1195,0)*CX1195,0)</f>
        <v>0</v>
      </c>
      <c r="DH1195">
        <f>ROUND(ROUND(AG1195,0)*CX1195,0)</f>
        <v>0</v>
      </c>
      <c r="DI1195">
        <f t="shared" ref="DI1195:DI1200" si="715">ROUND(ROUND(AH1195,0)*CX1195,0)</f>
        <v>189</v>
      </c>
      <c r="DJ1195">
        <f>DI1195</f>
        <v>189</v>
      </c>
      <c r="DK1195">
        <v>0</v>
      </c>
      <c r="DL1195" t="s">
        <v>3</v>
      </c>
      <c r="DM1195">
        <v>0</v>
      </c>
      <c r="DN1195" t="s">
        <v>3</v>
      </c>
      <c r="DO1195">
        <v>0</v>
      </c>
    </row>
    <row r="1196" spans="1:119" x14ac:dyDescent="0.2">
      <c r="A1196">
        <f>ROW(Source!A696)</f>
        <v>696</v>
      </c>
      <c r="B1196">
        <v>64855514</v>
      </c>
      <c r="C1196">
        <v>64857629</v>
      </c>
      <c r="D1196">
        <v>121548</v>
      </c>
      <c r="E1196">
        <v>1</v>
      </c>
      <c r="F1196">
        <v>1</v>
      </c>
      <c r="G1196">
        <v>1</v>
      </c>
      <c r="H1196">
        <v>1</v>
      </c>
      <c r="I1196" t="s">
        <v>44</v>
      </c>
      <c r="J1196" t="s">
        <v>3</v>
      </c>
      <c r="K1196" t="s">
        <v>1101</v>
      </c>
      <c r="L1196">
        <v>608254</v>
      </c>
      <c r="N1196">
        <v>1013</v>
      </c>
      <c r="O1196" t="s">
        <v>1102</v>
      </c>
      <c r="P1196" t="s">
        <v>1102</v>
      </c>
      <c r="Q1196">
        <v>1</v>
      </c>
      <c r="W1196">
        <v>0</v>
      </c>
      <c r="X1196">
        <v>-185737400</v>
      </c>
      <c r="Y1196">
        <f t="shared" si="693"/>
        <v>1.27</v>
      </c>
      <c r="AA1196">
        <v>0</v>
      </c>
      <c r="AB1196">
        <v>0</v>
      </c>
      <c r="AC1196">
        <v>0</v>
      </c>
      <c r="AD1196">
        <v>0</v>
      </c>
      <c r="AE1196">
        <v>0</v>
      </c>
      <c r="AF1196">
        <v>0</v>
      </c>
      <c r="AG1196">
        <v>0</v>
      </c>
      <c r="AH1196">
        <v>0</v>
      </c>
      <c r="AI1196">
        <v>1</v>
      </c>
      <c r="AJ1196">
        <v>1</v>
      </c>
      <c r="AK1196">
        <v>1</v>
      </c>
      <c r="AL1196">
        <v>1</v>
      </c>
      <c r="AM1196">
        <v>-2</v>
      </c>
      <c r="AN1196">
        <v>0</v>
      </c>
      <c r="AO1196">
        <v>1</v>
      </c>
      <c r="AP1196">
        <v>1</v>
      </c>
      <c r="AQ1196">
        <v>0</v>
      </c>
      <c r="AR1196">
        <v>0</v>
      </c>
      <c r="AS1196" t="s">
        <v>3</v>
      </c>
      <c r="AT1196">
        <v>1.27</v>
      </c>
      <c r="AU1196" t="s">
        <v>3</v>
      </c>
      <c r="AV1196">
        <v>2</v>
      </c>
      <c r="AW1196">
        <v>2</v>
      </c>
      <c r="AX1196">
        <v>64857637</v>
      </c>
      <c r="AY1196">
        <v>1</v>
      </c>
      <c r="AZ1196">
        <v>0</v>
      </c>
      <c r="BA1196">
        <v>1246</v>
      </c>
      <c r="BB1196">
        <v>0</v>
      </c>
      <c r="BC1196">
        <v>0</v>
      </c>
      <c r="BD1196">
        <v>0</v>
      </c>
      <c r="BE1196">
        <v>0</v>
      </c>
      <c r="BF1196">
        <v>0</v>
      </c>
      <c r="BG1196">
        <v>0</v>
      </c>
      <c r="BH1196">
        <v>0</v>
      </c>
      <c r="BI1196">
        <v>0</v>
      </c>
      <c r="BJ1196">
        <v>0</v>
      </c>
      <c r="BK1196">
        <v>0</v>
      </c>
      <c r="BL1196">
        <v>0</v>
      </c>
      <c r="BM1196">
        <v>0</v>
      </c>
      <c r="BN1196">
        <v>0</v>
      </c>
      <c r="BO1196">
        <v>0</v>
      </c>
      <c r="BP1196">
        <v>0</v>
      </c>
      <c r="BQ1196">
        <v>0</v>
      </c>
      <c r="BR1196">
        <v>0</v>
      </c>
      <c r="BS1196">
        <v>0</v>
      </c>
      <c r="BT1196">
        <v>0</v>
      </c>
      <c r="BU1196">
        <v>0</v>
      </c>
      <c r="BV1196">
        <v>0</v>
      </c>
      <c r="BW1196">
        <v>0</v>
      </c>
      <c r="CV1196">
        <v>0</v>
      </c>
      <c r="CW1196">
        <v>0</v>
      </c>
      <c r="CX1196">
        <f>ROUND(Y1196*Source!I696,7)</f>
        <v>0.73660000000000003</v>
      </c>
      <c r="CY1196">
        <f>AD1196</f>
        <v>0</v>
      </c>
      <c r="CZ1196">
        <f>AH1196</f>
        <v>0</v>
      </c>
      <c r="DA1196">
        <f>AL1196</f>
        <v>1</v>
      </c>
      <c r="DB1196">
        <f t="shared" si="694"/>
        <v>0</v>
      </c>
      <c r="DC1196">
        <f t="shared" si="695"/>
        <v>0</v>
      </c>
      <c r="DD1196" t="s">
        <v>3</v>
      </c>
      <c r="DE1196" t="s">
        <v>3</v>
      </c>
      <c r="DF1196">
        <f>ROUND(ROUND(AE1196,0)*CX1196,0)</f>
        <v>0</v>
      </c>
      <c r="DG1196">
        <f>ROUND(ROUND(AF1196,0)*CX1196,0)</f>
        <v>0</v>
      </c>
      <c r="DH1196">
        <f>ROUND(ROUND(AG1196,0)*CX1196,0)</f>
        <v>0</v>
      </c>
      <c r="DI1196">
        <f t="shared" si="715"/>
        <v>0</v>
      </c>
      <c r="DJ1196">
        <f>DI1196</f>
        <v>0</v>
      </c>
      <c r="DK1196">
        <v>0</v>
      </c>
      <c r="DL1196" t="s">
        <v>3</v>
      </c>
      <c r="DM1196">
        <v>0</v>
      </c>
      <c r="DN1196" t="s">
        <v>3</v>
      </c>
      <c r="DO1196">
        <v>0</v>
      </c>
    </row>
    <row r="1197" spans="1:119" x14ac:dyDescent="0.2">
      <c r="A1197">
        <f>ROW(Source!A696)</f>
        <v>696</v>
      </c>
      <c r="B1197">
        <v>64855514</v>
      </c>
      <c r="C1197">
        <v>64857629</v>
      </c>
      <c r="D1197">
        <v>29172556</v>
      </c>
      <c r="E1197">
        <v>1</v>
      </c>
      <c r="F1197">
        <v>1</v>
      </c>
      <c r="G1197">
        <v>1</v>
      </c>
      <c r="H1197">
        <v>2</v>
      </c>
      <c r="I1197" t="s">
        <v>1157</v>
      </c>
      <c r="J1197" t="s">
        <v>1158</v>
      </c>
      <c r="K1197" t="s">
        <v>1159</v>
      </c>
      <c r="L1197">
        <v>1368</v>
      </c>
      <c r="N1197">
        <v>1011</v>
      </c>
      <c r="O1197" t="s">
        <v>1106</v>
      </c>
      <c r="P1197" t="s">
        <v>1106</v>
      </c>
      <c r="Q1197">
        <v>1</v>
      </c>
      <c r="W1197">
        <v>0</v>
      </c>
      <c r="X1197">
        <v>344519037</v>
      </c>
      <c r="Y1197">
        <f t="shared" si="693"/>
        <v>1.27</v>
      </c>
      <c r="AA1197">
        <v>0</v>
      </c>
      <c r="AB1197">
        <v>710.23</v>
      </c>
      <c r="AC1197">
        <v>687.56</v>
      </c>
      <c r="AD1197">
        <v>0</v>
      </c>
      <c r="AE1197">
        <v>0</v>
      </c>
      <c r="AF1197">
        <v>31.26</v>
      </c>
      <c r="AG1197">
        <v>13.5</v>
      </c>
      <c r="AH1197">
        <v>0</v>
      </c>
      <c r="AI1197">
        <v>1</v>
      </c>
      <c r="AJ1197">
        <v>22.72</v>
      </c>
      <c r="AK1197">
        <v>50.93</v>
      </c>
      <c r="AL1197">
        <v>1</v>
      </c>
      <c r="AM1197">
        <v>2</v>
      </c>
      <c r="AN1197">
        <v>0</v>
      </c>
      <c r="AO1197">
        <v>1</v>
      </c>
      <c r="AP1197">
        <v>1</v>
      </c>
      <c r="AQ1197">
        <v>0</v>
      </c>
      <c r="AR1197">
        <v>0</v>
      </c>
      <c r="AS1197" t="s">
        <v>3</v>
      </c>
      <c r="AT1197">
        <v>1.27</v>
      </c>
      <c r="AU1197" t="s">
        <v>3</v>
      </c>
      <c r="AV1197">
        <v>0</v>
      </c>
      <c r="AW1197">
        <v>2</v>
      </c>
      <c r="AX1197">
        <v>64857638</v>
      </c>
      <c r="AY1197">
        <v>1</v>
      </c>
      <c r="AZ1197">
        <v>0</v>
      </c>
      <c r="BA1197">
        <v>1247</v>
      </c>
      <c r="BB1197">
        <v>0</v>
      </c>
      <c r="BC1197">
        <v>0</v>
      </c>
      <c r="BD1197">
        <v>0</v>
      </c>
      <c r="BE1197">
        <v>0</v>
      </c>
      <c r="BF1197">
        <v>0</v>
      </c>
      <c r="BG1197">
        <v>0</v>
      </c>
      <c r="BH1197">
        <v>0</v>
      </c>
      <c r="BI1197">
        <v>0</v>
      </c>
      <c r="BJ1197">
        <v>0</v>
      </c>
      <c r="BK1197">
        <v>0</v>
      </c>
      <c r="BL1197">
        <v>0</v>
      </c>
      <c r="BM1197">
        <v>0</v>
      </c>
      <c r="BN1197">
        <v>0</v>
      </c>
      <c r="BO1197">
        <v>0</v>
      </c>
      <c r="BP1197">
        <v>0</v>
      </c>
      <c r="BQ1197">
        <v>0</v>
      </c>
      <c r="BR1197">
        <v>0</v>
      </c>
      <c r="BS1197">
        <v>0</v>
      </c>
      <c r="BT1197">
        <v>0</v>
      </c>
      <c r="BU1197">
        <v>0</v>
      </c>
      <c r="BV1197">
        <v>0</v>
      </c>
      <c r="BW1197">
        <v>0</v>
      </c>
      <c r="CV1197">
        <v>0</v>
      </c>
      <c r="CW1197">
        <f>ROUND(Y1197*Source!I696*DO1197,7)</f>
        <v>0</v>
      </c>
      <c r="CX1197">
        <f>ROUND(Y1197*Source!I696,7)</f>
        <v>0.73660000000000003</v>
      </c>
      <c r="CY1197">
        <f>AB1197</f>
        <v>710.23</v>
      </c>
      <c r="CZ1197">
        <f>AF1197</f>
        <v>31.26</v>
      </c>
      <c r="DA1197">
        <f>AJ1197</f>
        <v>22.72</v>
      </c>
      <c r="DB1197">
        <f t="shared" si="694"/>
        <v>39.700000000000003</v>
      </c>
      <c r="DC1197">
        <f t="shared" si="695"/>
        <v>17.149999999999999</v>
      </c>
      <c r="DD1197" t="s">
        <v>3</v>
      </c>
      <c r="DE1197" t="s">
        <v>3</v>
      </c>
      <c r="DF1197">
        <f>ROUND(ROUND(AE1197,0)*CX1197,0)</f>
        <v>0</v>
      </c>
      <c r="DG1197">
        <f>ROUND(ROUND(AF1197*AJ1197,0)*CX1197,0)</f>
        <v>523</v>
      </c>
      <c r="DH1197">
        <f>ROUND(ROUND(AG1197*AK1197,0)*CX1197,0)</f>
        <v>507</v>
      </c>
      <c r="DI1197">
        <f t="shared" si="715"/>
        <v>0</v>
      </c>
      <c r="DJ1197">
        <f>DG1197</f>
        <v>523</v>
      </c>
      <c r="DK1197">
        <v>0</v>
      </c>
      <c r="DL1197" t="s">
        <v>3</v>
      </c>
      <c r="DM1197">
        <v>0</v>
      </c>
      <c r="DN1197" t="s">
        <v>3</v>
      </c>
      <c r="DO1197">
        <v>0</v>
      </c>
    </row>
    <row r="1198" spans="1:119" x14ac:dyDescent="0.2">
      <c r="A1198">
        <f>ROW(Source!A696)</f>
        <v>696</v>
      </c>
      <c r="B1198">
        <v>64855514</v>
      </c>
      <c r="C1198">
        <v>64857629</v>
      </c>
      <c r="D1198">
        <v>29173152</v>
      </c>
      <c r="E1198">
        <v>1</v>
      </c>
      <c r="F1198">
        <v>1</v>
      </c>
      <c r="G1198">
        <v>1</v>
      </c>
      <c r="H1198">
        <v>2</v>
      </c>
      <c r="I1198" t="s">
        <v>1179</v>
      </c>
      <c r="J1198" t="s">
        <v>1180</v>
      </c>
      <c r="K1198" t="s">
        <v>1181</v>
      </c>
      <c r="L1198">
        <v>1368</v>
      </c>
      <c r="N1198">
        <v>1011</v>
      </c>
      <c r="O1198" t="s">
        <v>1106</v>
      </c>
      <c r="P1198" t="s">
        <v>1106</v>
      </c>
      <c r="Q1198">
        <v>1</v>
      </c>
      <c r="W1198">
        <v>0</v>
      </c>
      <c r="X1198">
        <v>-944612788</v>
      </c>
      <c r="Y1198">
        <f t="shared" si="693"/>
        <v>4.7</v>
      </c>
      <c r="AA1198">
        <v>0</v>
      </c>
      <c r="AB1198">
        <v>4.51</v>
      </c>
      <c r="AC1198">
        <v>0</v>
      </c>
      <c r="AD1198">
        <v>0</v>
      </c>
      <c r="AE1198">
        <v>0</v>
      </c>
      <c r="AF1198">
        <v>0.5</v>
      </c>
      <c r="AG1198">
        <v>0</v>
      </c>
      <c r="AH1198">
        <v>0</v>
      </c>
      <c r="AI1198">
        <v>1</v>
      </c>
      <c r="AJ1198">
        <v>9.02</v>
      </c>
      <c r="AK1198">
        <v>50.93</v>
      </c>
      <c r="AL1198">
        <v>1</v>
      </c>
      <c r="AM1198">
        <v>2</v>
      </c>
      <c r="AN1198">
        <v>0</v>
      </c>
      <c r="AO1198">
        <v>1</v>
      </c>
      <c r="AP1198">
        <v>1</v>
      </c>
      <c r="AQ1198">
        <v>0</v>
      </c>
      <c r="AR1198">
        <v>0</v>
      </c>
      <c r="AS1198" t="s">
        <v>3</v>
      </c>
      <c r="AT1198">
        <v>4.7</v>
      </c>
      <c r="AU1198" t="s">
        <v>3</v>
      </c>
      <c r="AV1198">
        <v>0</v>
      </c>
      <c r="AW1198">
        <v>2</v>
      </c>
      <c r="AX1198">
        <v>64857639</v>
      </c>
      <c r="AY1198">
        <v>1</v>
      </c>
      <c r="AZ1198">
        <v>0</v>
      </c>
      <c r="BA1198">
        <v>1248</v>
      </c>
      <c r="BB1198">
        <v>0</v>
      </c>
      <c r="BC1198">
        <v>0</v>
      </c>
      <c r="BD1198">
        <v>0</v>
      </c>
      <c r="BE1198">
        <v>0</v>
      </c>
      <c r="BF1198">
        <v>0</v>
      </c>
      <c r="BG1198">
        <v>0</v>
      </c>
      <c r="BH1198">
        <v>0</v>
      </c>
      <c r="BI1198">
        <v>0</v>
      </c>
      <c r="BJ1198">
        <v>0</v>
      </c>
      <c r="BK1198">
        <v>0</v>
      </c>
      <c r="BL1198">
        <v>0</v>
      </c>
      <c r="BM1198">
        <v>0</v>
      </c>
      <c r="BN1198">
        <v>0</v>
      </c>
      <c r="BO1198">
        <v>0</v>
      </c>
      <c r="BP1198">
        <v>0</v>
      </c>
      <c r="BQ1198">
        <v>0</v>
      </c>
      <c r="BR1198">
        <v>0</v>
      </c>
      <c r="BS1198">
        <v>0</v>
      </c>
      <c r="BT1198">
        <v>0</v>
      </c>
      <c r="BU1198">
        <v>0</v>
      </c>
      <c r="BV1198">
        <v>0</v>
      </c>
      <c r="BW1198">
        <v>0</v>
      </c>
      <c r="CV1198">
        <v>0</v>
      </c>
      <c r="CW1198">
        <f>ROUND(Y1198*Source!I696*DO1198,7)</f>
        <v>0</v>
      </c>
      <c r="CX1198">
        <f>ROUND(Y1198*Source!I696,7)</f>
        <v>2.726</v>
      </c>
      <c r="CY1198">
        <f>AB1198</f>
        <v>4.51</v>
      </c>
      <c r="CZ1198">
        <f>AF1198</f>
        <v>0.5</v>
      </c>
      <c r="DA1198">
        <f>AJ1198</f>
        <v>9.02</v>
      </c>
      <c r="DB1198">
        <f t="shared" si="694"/>
        <v>2.35</v>
      </c>
      <c r="DC1198">
        <f t="shared" si="695"/>
        <v>0</v>
      </c>
      <c r="DD1198" t="s">
        <v>3</v>
      </c>
      <c r="DE1198" t="s">
        <v>3</v>
      </c>
      <c r="DF1198">
        <f>ROUND(ROUND(AE1198,0)*CX1198,0)</f>
        <v>0</v>
      </c>
      <c r="DG1198">
        <f>ROUND(ROUND(AF1198*AJ1198,0)*CX1198,0)</f>
        <v>14</v>
      </c>
      <c r="DH1198">
        <f>ROUND(ROUND(AG1198*AK1198,0)*CX1198,0)</f>
        <v>0</v>
      </c>
      <c r="DI1198">
        <f t="shared" si="715"/>
        <v>0</v>
      </c>
      <c r="DJ1198">
        <f>DG1198</f>
        <v>14</v>
      </c>
      <c r="DK1198">
        <v>0</v>
      </c>
      <c r="DL1198" t="s">
        <v>3</v>
      </c>
      <c r="DM1198">
        <v>0</v>
      </c>
      <c r="DN1198" t="s">
        <v>3</v>
      </c>
      <c r="DO1198">
        <v>0</v>
      </c>
    </row>
    <row r="1199" spans="1:119" x14ac:dyDescent="0.2">
      <c r="A1199">
        <f>ROW(Source!A696)</f>
        <v>696</v>
      </c>
      <c r="B1199">
        <v>64855514</v>
      </c>
      <c r="C1199">
        <v>64857629</v>
      </c>
      <c r="D1199">
        <v>29145059</v>
      </c>
      <c r="E1199">
        <v>1</v>
      </c>
      <c r="F1199">
        <v>1</v>
      </c>
      <c r="G1199">
        <v>1</v>
      </c>
      <c r="H1199">
        <v>3</v>
      </c>
      <c r="I1199" t="s">
        <v>1513</v>
      </c>
      <c r="J1199" t="s">
        <v>1514</v>
      </c>
      <c r="K1199" t="s">
        <v>1515</v>
      </c>
      <c r="L1199">
        <v>1339</v>
      </c>
      <c r="N1199">
        <v>1007</v>
      </c>
      <c r="O1199" t="s">
        <v>128</v>
      </c>
      <c r="P1199" t="s">
        <v>128</v>
      </c>
      <c r="Q1199">
        <v>1</v>
      </c>
      <c r="W1199">
        <v>0</v>
      </c>
      <c r="X1199">
        <v>-767198478</v>
      </c>
      <c r="Y1199">
        <f t="shared" si="693"/>
        <v>2.04</v>
      </c>
      <c r="AA1199">
        <v>5322</v>
      </c>
      <c r="AB1199">
        <v>0</v>
      </c>
      <c r="AC1199">
        <v>0</v>
      </c>
      <c r="AD1199">
        <v>0</v>
      </c>
      <c r="AE1199">
        <v>600</v>
      </c>
      <c r="AF1199">
        <v>0</v>
      </c>
      <c r="AG1199">
        <v>0</v>
      </c>
      <c r="AH1199">
        <v>0</v>
      </c>
      <c r="AI1199">
        <v>8.8699999999999992</v>
      </c>
      <c r="AJ1199">
        <v>1</v>
      </c>
      <c r="AK1199">
        <v>1</v>
      </c>
      <c r="AL1199">
        <v>1</v>
      </c>
      <c r="AM1199">
        <v>2</v>
      </c>
      <c r="AN1199">
        <v>0</v>
      </c>
      <c r="AO1199">
        <v>1</v>
      </c>
      <c r="AP1199">
        <v>1</v>
      </c>
      <c r="AQ1199">
        <v>0</v>
      </c>
      <c r="AR1199">
        <v>0</v>
      </c>
      <c r="AS1199" t="s">
        <v>3</v>
      </c>
      <c r="AT1199">
        <v>2.04</v>
      </c>
      <c r="AU1199" t="s">
        <v>3</v>
      </c>
      <c r="AV1199">
        <v>0</v>
      </c>
      <c r="AW1199">
        <v>2</v>
      </c>
      <c r="AX1199">
        <v>64857640</v>
      </c>
      <c r="AY1199">
        <v>1</v>
      </c>
      <c r="AZ1199">
        <v>0</v>
      </c>
      <c r="BA1199">
        <v>1249</v>
      </c>
      <c r="BB1199">
        <v>0</v>
      </c>
      <c r="BC1199">
        <v>0</v>
      </c>
      <c r="BD1199">
        <v>0</v>
      </c>
      <c r="BE1199">
        <v>0</v>
      </c>
      <c r="BF1199">
        <v>0</v>
      </c>
      <c r="BG1199">
        <v>0</v>
      </c>
      <c r="BH1199">
        <v>0</v>
      </c>
      <c r="BI1199">
        <v>0</v>
      </c>
      <c r="BJ1199">
        <v>0</v>
      </c>
      <c r="BK1199">
        <v>0</v>
      </c>
      <c r="BL1199">
        <v>0</v>
      </c>
      <c r="BM1199">
        <v>0</v>
      </c>
      <c r="BN1199">
        <v>0</v>
      </c>
      <c r="BO1199">
        <v>0</v>
      </c>
      <c r="BP1199">
        <v>0</v>
      </c>
      <c r="BQ1199">
        <v>0</v>
      </c>
      <c r="BR1199">
        <v>0</v>
      </c>
      <c r="BS1199">
        <v>0</v>
      </c>
      <c r="BT1199">
        <v>0</v>
      </c>
      <c r="BU1199">
        <v>0</v>
      </c>
      <c r="BV1199">
        <v>0</v>
      </c>
      <c r="BW1199">
        <v>0</v>
      </c>
      <c r="CV1199">
        <v>0</v>
      </c>
      <c r="CW1199">
        <v>0</v>
      </c>
      <c r="CX1199">
        <f>ROUND(Y1199*Source!I696,7)</f>
        <v>1.1832</v>
      </c>
      <c r="CY1199">
        <f>AA1199</f>
        <v>5322</v>
      </c>
      <c r="CZ1199">
        <f>AE1199</f>
        <v>600</v>
      </c>
      <c r="DA1199">
        <f>AI1199</f>
        <v>8.8699999999999992</v>
      </c>
      <c r="DB1199">
        <f t="shared" si="694"/>
        <v>1224</v>
      </c>
      <c r="DC1199">
        <f t="shared" si="695"/>
        <v>0</v>
      </c>
      <c r="DD1199" t="s">
        <v>3</v>
      </c>
      <c r="DE1199" t="s">
        <v>3</v>
      </c>
      <c r="DF1199">
        <f>ROUND(ROUND(AE1199*AI1199,0)*CX1199,0)</f>
        <v>6297</v>
      </c>
      <c r="DG1199">
        <f>ROUND(ROUND(AF1199,0)*CX1199,0)</f>
        <v>0</v>
      </c>
      <c r="DH1199">
        <f>ROUND(ROUND(AG1199,0)*CX1199,0)</f>
        <v>0</v>
      </c>
      <c r="DI1199">
        <f t="shared" si="715"/>
        <v>0</v>
      </c>
      <c r="DJ1199">
        <f>DF1199</f>
        <v>6297</v>
      </c>
      <c r="DK1199">
        <v>0</v>
      </c>
      <c r="DL1199" t="s">
        <v>3</v>
      </c>
      <c r="DM1199">
        <v>0</v>
      </c>
      <c r="DN1199" t="s">
        <v>3</v>
      </c>
      <c r="DO1199">
        <v>0</v>
      </c>
    </row>
    <row r="1200" spans="1:119" x14ac:dyDescent="0.2">
      <c r="A1200">
        <f>ROW(Source!A696)</f>
        <v>696</v>
      </c>
      <c r="B1200">
        <v>64855514</v>
      </c>
      <c r="C1200">
        <v>64857629</v>
      </c>
      <c r="D1200">
        <v>29150040</v>
      </c>
      <c r="E1200">
        <v>1</v>
      </c>
      <c r="F1200">
        <v>1</v>
      </c>
      <c r="G1200">
        <v>1</v>
      </c>
      <c r="H1200">
        <v>3</v>
      </c>
      <c r="I1200" t="s">
        <v>1141</v>
      </c>
      <c r="J1200" t="s">
        <v>1142</v>
      </c>
      <c r="K1200" t="s">
        <v>1143</v>
      </c>
      <c r="L1200">
        <v>1339</v>
      </c>
      <c r="N1200">
        <v>1007</v>
      </c>
      <c r="O1200" t="s">
        <v>128</v>
      </c>
      <c r="P1200" t="s">
        <v>128</v>
      </c>
      <c r="Q1200">
        <v>1</v>
      </c>
      <c r="W1200">
        <v>0</v>
      </c>
      <c r="X1200">
        <v>619799737</v>
      </c>
      <c r="Y1200">
        <f t="shared" si="693"/>
        <v>3.5</v>
      </c>
      <c r="AA1200">
        <v>31.28</v>
      </c>
      <c r="AB1200">
        <v>0</v>
      </c>
      <c r="AC1200">
        <v>0</v>
      </c>
      <c r="AD1200">
        <v>0</v>
      </c>
      <c r="AE1200">
        <v>2.44</v>
      </c>
      <c r="AF1200">
        <v>0</v>
      </c>
      <c r="AG1200">
        <v>0</v>
      </c>
      <c r="AH1200">
        <v>0</v>
      </c>
      <c r="AI1200">
        <v>12.82</v>
      </c>
      <c r="AJ1200">
        <v>1</v>
      </c>
      <c r="AK1200">
        <v>1</v>
      </c>
      <c r="AL1200">
        <v>1</v>
      </c>
      <c r="AM1200">
        <v>2</v>
      </c>
      <c r="AN1200">
        <v>0</v>
      </c>
      <c r="AO1200">
        <v>1</v>
      </c>
      <c r="AP1200">
        <v>1</v>
      </c>
      <c r="AQ1200">
        <v>0</v>
      </c>
      <c r="AR1200">
        <v>0</v>
      </c>
      <c r="AS1200" t="s">
        <v>3</v>
      </c>
      <c r="AT1200">
        <v>3.5</v>
      </c>
      <c r="AU1200" t="s">
        <v>3</v>
      </c>
      <c r="AV1200">
        <v>0</v>
      </c>
      <c r="AW1200">
        <v>2</v>
      </c>
      <c r="AX1200">
        <v>64857641</v>
      </c>
      <c r="AY1200">
        <v>1</v>
      </c>
      <c r="AZ1200">
        <v>0</v>
      </c>
      <c r="BA1200">
        <v>1250</v>
      </c>
      <c r="BB1200">
        <v>0</v>
      </c>
      <c r="BC1200">
        <v>0</v>
      </c>
      <c r="BD1200">
        <v>0</v>
      </c>
      <c r="BE1200">
        <v>0</v>
      </c>
      <c r="BF1200">
        <v>0</v>
      </c>
      <c r="BG1200">
        <v>0</v>
      </c>
      <c r="BH1200">
        <v>0</v>
      </c>
      <c r="BI1200">
        <v>0</v>
      </c>
      <c r="BJ1200">
        <v>0</v>
      </c>
      <c r="BK1200">
        <v>0</v>
      </c>
      <c r="BL1200">
        <v>0</v>
      </c>
      <c r="BM1200">
        <v>0</v>
      </c>
      <c r="BN1200">
        <v>0</v>
      </c>
      <c r="BO1200">
        <v>0</v>
      </c>
      <c r="BP1200">
        <v>0</v>
      </c>
      <c r="BQ1200">
        <v>0</v>
      </c>
      <c r="BR1200">
        <v>0</v>
      </c>
      <c r="BS1200">
        <v>0</v>
      </c>
      <c r="BT1200">
        <v>0</v>
      </c>
      <c r="BU1200">
        <v>0</v>
      </c>
      <c r="BV1200">
        <v>0</v>
      </c>
      <c r="BW1200">
        <v>0</v>
      </c>
      <c r="CV1200">
        <v>0</v>
      </c>
      <c r="CW1200">
        <v>0</v>
      </c>
      <c r="CX1200">
        <f>ROUND(Y1200*Source!I696,7)</f>
        <v>2.0299999999999998</v>
      </c>
      <c r="CY1200">
        <f>AA1200</f>
        <v>31.28</v>
      </c>
      <c r="CZ1200">
        <f>AE1200</f>
        <v>2.44</v>
      </c>
      <c r="DA1200">
        <f>AI1200</f>
        <v>12.82</v>
      </c>
      <c r="DB1200">
        <f t="shared" si="694"/>
        <v>8.5399999999999991</v>
      </c>
      <c r="DC1200">
        <f t="shared" si="695"/>
        <v>0</v>
      </c>
      <c r="DD1200" t="s">
        <v>3</v>
      </c>
      <c r="DE1200" t="s">
        <v>3</v>
      </c>
      <c r="DF1200">
        <f>ROUND(ROUND(AE1200*AI1200,0)*CX1200,0)</f>
        <v>63</v>
      </c>
      <c r="DG1200">
        <f>ROUND(ROUND(AF1200,0)*CX1200,0)</f>
        <v>0</v>
      </c>
      <c r="DH1200">
        <f>ROUND(ROUND(AG1200,0)*CX1200,0)</f>
        <v>0</v>
      </c>
      <c r="DI1200">
        <f t="shared" si="715"/>
        <v>0</v>
      </c>
      <c r="DJ1200">
        <f>DF1200</f>
        <v>63</v>
      </c>
      <c r="DK1200">
        <v>0</v>
      </c>
      <c r="DL1200" t="s">
        <v>3</v>
      </c>
      <c r="DM1200">
        <v>0</v>
      </c>
      <c r="DN1200" t="s">
        <v>3</v>
      </c>
      <c r="DO1200">
        <v>0</v>
      </c>
    </row>
    <row r="1201" spans="1:119" x14ac:dyDescent="0.2">
      <c r="A1201">
        <f>ROW(Source!A697)</f>
        <v>697</v>
      </c>
      <c r="B1201">
        <v>64855517</v>
      </c>
      <c r="C1201">
        <v>64857642</v>
      </c>
      <c r="D1201">
        <v>18406804</v>
      </c>
      <c r="E1201">
        <v>1</v>
      </c>
      <c r="F1201">
        <v>1</v>
      </c>
      <c r="G1201">
        <v>1</v>
      </c>
      <c r="H1201">
        <v>1</v>
      </c>
      <c r="I1201" t="s">
        <v>1174</v>
      </c>
      <c r="J1201" t="s">
        <v>3</v>
      </c>
      <c r="K1201" t="s">
        <v>1175</v>
      </c>
      <c r="L1201">
        <v>1369</v>
      </c>
      <c r="N1201">
        <v>1013</v>
      </c>
      <c r="O1201" t="s">
        <v>1100</v>
      </c>
      <c r="P1201" t="s">
        <v>1100</v>
      </c>
      <c r="Q1201">
        <v>1</v>
      </c>
      <c r="W1201">
        <v>0</v>
      </c>
      <c r="X1201">
        <v>254330056</v>
      </c>
      <c r="Y1201">
        <f t="shared" ref="Y1201:Y1210" si="716">(AT1201*ROUND(5,7))</f>
        <v>2.5</v>
      </c>
      <c r="AA1201">
        <v>0</v>
      </c>
      <c r="AB1201">
        <v>0</v>
      </c>
      <c r="AC1201">
        <v>0</v>
      </c>
      <c r="AD1201">
        <v>7.8</v>
      </c>
      <c r="AE1201">
        <v>0</v>
      </c>
      <c r="AF1201">
        <v>0</v>
      </c>
      <c r="AG1201">
        <v>0</v>
      </c>
      <c r="AH1201">
        <v>7.8</v>
      </c>
      <c r="AI1201">
        <v>1</v>
      </c>
      <c r="AJ1201">
        <v>1</v>
      </c>
      <c r="AK1201">
        <v>1</v>
      </c>
      <c r="AL1201">
        <v>1</v>
      </c>
      <c r="AM1201">
        <v>-2</v>
      </c>
      <c r="AN1201">
        <v>0</v>
      </c>
      <c r="AO1201">
        <v>1</v>
      </c>
      <c r="AP1201">
        <v>1</v>
      </c>
      <c r="AQ1201">
        <v>0</v>
      </c>
      <c r="AR1201">
        <v>0</v>
      </c>
      <c r="AS1201" t="s">
        <v>3</v>
      </c>
      <c r="AT1201">
        <v>0.5</v>
      </c>
      <c r="AU1201" t="s">
        <v>813</v>
      </c>
      <c r="AV1201">
        <v>1</v>
      </c>
      <c r="AW1201">
        <v>2</v>
      </c>
      <c r="AX1201">
        <v>64857648</v>
      </c>
      <c r="AY1201">
        <v>1</v>
      </c>
      <c r="AZ1201">
        <v>0</v>
      </c>
      <c r="BA1201">
        <v>1251</v>
      </c>
      <c r="BB1201">
        <v>0</v>
      </c>
      <c r="BC1201">
        <v>0</v>
      </c>
      <c r="BD1201">
        <v>0</v>
      </c>
      <c r="BE1201">
        <v>0</v>
      </c>
      <c r="BF1201">
        <v>0</v>
      </c>
      <c r="BG1201">
        <v>0</v>
      </c>
      <c r="BH1201">
        <v>0</v>
      </c>
      <c r="BI1201">
        <v>0</v>
      </c>
      <c r="BJ1201">
        <v>0</v>
      </c>
      <c r="BK1201">
        <v>0</v>
      </c>
      <c r="BL1201">
        <v>0</v>
      </c>
      <c r="BM1201">
        <v>0</v>
      </c>
      <c r="BN1201">
        <v>0</v>
      </c>
      <c r="BO1201">
        <v>0</v>
      </c>
      <c r="BP1201">
        <v>0</v>
      </c>
      <c r="BQ1201">
        <v>0</v>
      </c>
      <c r="BR1201">
        <v>0</v>
      </c>
      <c r="BS1201">
        <v>0</v>
      </c>
      <c r="BT1201">
        <v>0</v>
      </c>
      <c r="BU1201">
        <v>0</v>
      </c>
      <c r="BV1201">
        <v>0</v>
      </c>
      <c r="BW1201">
        <v>0</v>
      </c>
      <c r="CU1201">
        <f>ROUND(AT1201*Source!I697*AH1201*AL1201,0)</f>
        <v>2</v>
      </c>
      <c r="CV1201">
        <f>ROUND(Y1201*Source!I697,7)</f>
        <v>1.45</v>
      </c>
      <c r="CW1201">
        <v>0</v>
      </c>
      <c r="CX1201">
        <f>ROUND(Y1201*Source!I697,7)</f>
        <v>1.45</v>
      </c>
      <c r="CY1201">
        <f>AD1201</f>
        <v>7.8</v>
      </c>
      <c r="CZ1201">
        <f>AH1201</f>
        <v>7.8</v>
      </c>
      <c r="DA1201">
        <f>AL1201</f>
        <v>1</v>
      </c>
      <c r="DB1201">
        <f t="shared" ref="DB1201:DB1210" si="717">ROUND((ROUND(AT1201*CZ1201,2)*ROUND(5,7)),2)</f>
        <v>19.5</v>
      </c>
      <c r="DC1201">
        <f t="shared" ref="DC1201:DC1210" si="718">ROUND((ROUND(AT1201*AG1201,2)*ROUND(5,7)),2)</f>
        <v>0</v>
      </c>
      <c r="DD1201" t="s">
        <v>3</v>
      </c>
      <c r="DE1201" t="s">
        <v>3</v>
      </c>
      <c r="DF1201">
        <f>ROUND(ROUND(AE1201,2)*CX1201,2)</f>
        <v>0</v>
      </c>
      <c r="DG1201">
        <f>ROUND(ROUND(AF1201,2)*CX1201,2)</f>
        <v>0</v>
      </c>
      <c r="DH1201">
        <f>ROUND(ROUND(AG1201,2)*CX1201,2)</f>
        <v>0</v>
      </c>
      <c r="DI1201">
        <f>ROUND(ROUND(AH1201,2)*CX1201,2)</f>
        <v>11.31</v>
      </c>
      <c r="DJ1201">
        <f>DI1201</f>
        <v>11.31</v>
      </c>
      <c r="DK1201">
        <v>0</v>
      </c>
      <c r="DL1201" t="s">
        <v>3</v>
      </c>
      <c r="DM1201">
        <v>0</v>
      </c>
      <c r="DN1201" t="s">
        <v>3</v>
      </c>
      <c r="DO1201">
        <v>0</v>
      </c>
    </row>
    <row r="1202" spans="1:119" x14ac:dyDescent="0.2">
      <c r="A1202">
        <f>ROW(Source!A697)</f>
        <v>697</v>
      </c>
      <c r="B1202">
        <v>64855517</v>
      </c>
      <c r="C1202">
        <v>64857642</v>
      </c>
      <c r="D1202">
        <v>121548</v>
      </c>
      <c r="E1202">
        <v>1</v>
      </c>
      <c r="F1202">
        <v>1</v>
      </c>
      <c r="G1202">
        <v>1</v>
      </c>
      <c r="H1202">
        <v>1</v>
      </c>
      <c r="I1202" t="s">
        <v>44</v>
      </c>
      <c r="J1202" t="s">
        <v>3</v>
      </c>
      <c r="K1202" t="s">
        <v>1101</v>
      </c>
      <c r="L1202">
        <v>608254</v>
      </c>
      <c r="N1202">
        <v>1013</v>
      </c>
      <c r="O1202" t="s">
        <v>1102</v>
      </c>
      <c r="P1202" t="s">
        <v>1102</v>
      </c>
      <c r="Q1202">
        <v>1</v>
      </c>
      <c r="W1202">
        <v>0</v>
      </c>
      <c r="X1202">
        <v>-185737400</v>
      </c>
      <c r="Y1202">
        <f t="shared" si="716"/>
        <v>1.05</v>
      </c>
      <c r="AA1202">
        <v>0</v>
      </c>
      <c r="AB1202">
        <v>0</v>
      </c>
      <c r="AC1202">
        <v>0</v>
      </c>
      <c r="AD1202">
        <v>0</v>
      </c>
      <c r="AE1202">
        <v>0</v>
      </c>
      <c r="AF1202">
        <v>0</v>
      </c>
      <c r="AG1202">
        <v>0</v>
      </c>
      <c r="AH1202">
        <v>0</v>
      </c>
      <c r="AI1202">
        <v>1</v>
      </c>
      <c r="AJ1202">
        <v>1</v>
      </c>
      <c r="AK1202">
        <v>1</v>
      </c>
      <c r="AL1202">
        <v>1</v>
      </c>
      <c r="AM1202">
        <v>-2</v>
      </c>
      <c r="AN1202">
        <v>0</v>
      </c>
      <c r="AO1202">
        <v>1</v>
      </c>
      <c r="AP1202">
        <v>1</v>
      </c>
      <c r="AQ1202">
        <v>0</v>
      </c>
      <c r="AR1202">
        <v>0</v>
      </c>
      <c r="AS1202" t="s">
        <v>3</v>
      </c>
      <c r="AT1202">
        <v>0.21</v>
      </c>
      <c r="AU1202" t="s">
        <v>813</v>
      </c>
      <c r="AV1202">
        <v>2</v>
      </c>
      <c r="AW1202">
        <v>2</v>
      </c>
      <c r="AX1202">
        <v>64857649</v>
      </c>
      <c r="AY1202">
        <v>1</v>
      </c>
      <c r="AZ1202">
        <v>0</v>
      </c>
      <c r="BA1202">
        <v>1252</v>
      </c>
      <c r="BB1202">
        <v>0</v>
      </c>
      <c r="BC1202">
        <v>0</v>
      </c>
      <c r="BD1202">
        <v>0</v>
      </c>
      <c r="BE1202">
        <v>0</v>
      </c>
      <c r="BF1202">
        <v>0</v>
      </c>
      <c r="BG1202">
        <v>0</v>
      </c>
      <c r="BH1202">
        <v>0</v>
      </c>
      <c r="BI1202">
        <v>0</v>
      </c>
      <c r="BJ1202">
        <v>0</v>
      </c>
      <c r="BK1202">
        <v>0</v>
      </c>
      <c r="BL1202">
        <v>0</v>
      </c>
      <c r="BM1202">
        <v>0</v>
      </c>
      <c r="BN1202">
        <v>0</v>
      </c>
      <c r="BO1202">
        <v>0</v>
      </c>
      <c r="BP1202">
        <v>0</v>
      </c>
      <c r="BQ1202">
        <v>0</v>
      </c>
      <c r="BR1202">
        <v>0</v>
      </c>
      <c r="BS1202">
        <v>0</v>
      </c>
      <c r="BT1202">
        <v>0</v>
      </c>
      <c r="BU1202">
        <v>0</v>
      </c>
      <c r="BV1202">
        <v>0</v>
      </c>
      <c r="BW1202">
        <v>0</v>
      </c>
      <c r="CV1202">
        <v>0</v>
      </c>
      <c r="CW1202">
        <v>0</v>
      </c>
      <c r="CX1202">
        <f>ROUND(Y1202*Source!I697,7)</f>
        <v>0.60899999999999999</v>
      </c>
      <c r="CY1202">
        <f>AD1202</f>
        <v>0</v>
      </c>
      <c r="CZ1202">
        <f>AH1202</f>
        <v>0</v>
      </c>
      <c r="DA1202">
        <f>AL1202</f>
        <v>1</v>
      </c>
      <c r="DB1202">
        <f t="shared" si="717"/>
        <v>0</v>
      </c>
      <c r="DC1202">
        <f t="shared" si="718"/>
        <v>0</v>
      </c>
      <c r="DD1202" t="s">
        <v>3</v>
      </c>
      <c r="DE1202" t="s">
        <v>3</v>
      </c>
      <c r="DF1202">
        <f>ROUND(ROUND(AE1202,2)*CX1202,2)</f>
        <v>0</v>
      </c>
      <c r="DG1202">
        <f>ROUND(ROUND(AF1202,2)*CX1202,2)</f>
        <v>0</v>
      </c>
      <c r="DH1202">
        <f>ROUND(ROUND(AG1202,2)*CX1202,2)</f>
        <v>0</v>
      </c>
      <c r="DI1202">
        <f>ROUND(ROUND(AH1202,2)*CX1202,2)</f>
        <v>0</v>
      </c>
      <c r="DJ1202">
        <f>DI1202</f>
        <v>0</v>
      </c>
      <c r="DK1202">
        <v>0</v>
      </c>
      <c r="DL1202" t="s">
        <v>3</v>
      </c>
      <c r="DM1202">
        <v>0</v>
      </c>
      <c r="DN1202" t="s">
        <v>3</v>
      </c>
      <c r="DO1202">
        <v>0</v>
      </c>
    </row>
    <row r="1203" spans="1:119" x14ac:dyDescent="0.2">
      <c r="A1203">
        <f>ROW(Source!A697)</f>
        <v>697</v>
      </c>
      <c r="B1203">
        <v>64855517</v>
      </c>
      <c r="C1203">
        <v>64857642</v>
      </c>
      <c r="D1203">
        <v>29172556</v>
      </c>
      <c r="E1203">
        <v>1</v>
      </c>
      <c r="F1203">
        <v>1</v>
      </c>
      <c r="G1203">
        <v>1</v>
      </c>
      <c r="H1203">
        <v>2</v>
      </c>
      <c r="I1203" t="s">
        <v>1157</v>
      </c>
      <c r="J1203" t="s">
        <v>1158</v>
      </c>
      <c r="K1203" t="s">
        <v>1159</v>
      </c>
      <c r="L1203">
        <v>1368</v>
      </c>
      <c r="N1203">
        <v>1011</v>
      </c>
      <c r="O1203" t="s">
        <v>1106</v>
      </c>
      <c r="P1203" t="s">
        <v>1106</v>
      </c>
      <c r="Q1203">
        <v>1</v>
      </c>
      <c r="W1203">
        <v>0</v>
      </c>
      <c r="X1203">
        <v>344519037</v>
      </c>
      <c r="Y1203">
        <f t="shared" si="716"/>
        <v>1.05</v>
      </c>
      <c r="AA1203">
        <v>0</v>
      </c>
      <c r="AB1203">
        <v>31.26</v>
      </c>
      <c r="AC1203">
        <v>13.5</v>
      </c>
      <c r="AD1203">
        <v>0</v>
      </c>
      <c r="AE1203">
        <v>0</v>
      </c>
      <c r="AF1203">
        <v>31.26</v>
      </c>
      <c r="AG1203">
        <v>13.5</v>
      </c>
      <c r="AH1203">
        <v>0</v>
      </c>
      <c r="AI1203">
        <v>1</v>
      </c>
      <c r="AJ1203">
        <v>1</v>
      </c>
      <c r="AK1203">
        <v>1</v>
      </c>
      <c r="AL1203">
        <v>1</v>
      </c>
      <c r="AM1203">
        <v>-2</v>
      </c>
      <c r="AN1203">
        <v>0</v>
      </c>
      <c r="AO1203">
        <v>1</v>
      </c>
      <c r="AP1203">
        <v>1</v>
      </c>
      <c r="AQ1203">
        <v>0</v>
      </c>
      <c r="AR1203">
        <v>0</v>
      </c>
      <c r="AS1203" t="s">
        <v>3</v>
      </c>
      <c r="AT1203">
        <v>0.21</v>
      </c>
      <c r="AU1203" t="s">
        <v>813</v>
      </c>
      <c r="AV1203">
        <v>0</v>
      </c>
      <c r="AW1203">
        <v>2</v>
      </c>
      <c r="AX1203">
        <v>64857650</v>
      </c>
      <c r="AY1203">
        <v>1</v>
      </c>
      <c r="AZ1203">
        <v>0</v>
      </c>
      <c r="BA1203">
        <v>1253</v>
      </c>
      <c r="BB1203">
        <v>0</v>
      </c>
      <c r="BC1203">
        <v>0</v>
      </c>
      <c r="BD1203">
        <v>0</v>
      </c>
      <c r="BE1203">
        <v>0</v>
      </c>
      <c r="BF1203">
        <v>0</v>
      </c>
      <c r="BG1203">
        <v>0</v>
      </c>
      <c r="BH1203">
        <v>0</v>
      </c>
      <c r="BI1203">
        <v>0</v>
      </c>
      <c r="BJ1203">
        <v>0</v>
      </c>
      <c r="BK1203">
        <v>0</v>
      </c>
      <c r="BL1203">
        <v>0</v>
      </c>
      <c r="BM1203">
        <v>0</v>
      </c>
      <c r="BN1203">
        <v>0</v>
      </c>
      <c r="BO1203">
        <v>0</v>
      </c>
      <c r="BP1203">
        <v>0</v>
      </c>
      <c r="BQ1203">
        <v>0</v>
      </c>
      <c r="BR1203">
        <v>0</v>
      </c>
      <c r="BS1203">
        <v>0</v>
      </c>
      <c r="BT1203">
        <v>0</v>
      </c>
      <c r="BU1203">
        <v>0</v>
      </c>
      <c r="BV1203">
        <v>0</v>
      </c>
      <c r="BW1203">
        <v>0</v>
      </c>
      <c r="CV1203">
        <v>0</v>
      </c>
      <c r="CW1203">
        <f>ROUND(Y1203*Source!I697*DO1203,7)</f>
        <v>0</v>
      </c>
      <c r="CX1203">
        <f>ROUND(Y1203*Source!I697,7)</f>
        <v>0.60899999999999999</v>
      </c>
      <c r="CY1203">
        <f>AB1203</f>
        <v>31.26</v>
      </c>
      <c r="CZ1203">
        <f>AF1203</f>
        <v>31.26</v>
      </c>
      <c r="DA1203">
        <f>AJ1203</f>
        <v>1</v>
      </c>
      <c r="DB1203">
        <f t="shared" si="717"/>
        <v>32.799999999999997</v>
      </c>
      <c r="DC1203">
        <f t="shared" si="718"/>
        <v>14.2</v>
      </c>
      <c r="DD1203" t="s">
        <v>3</v>
      </c>
      <c r="DE1203" t="s">
        <v>3</v>
      </c>
      <c r="DF1203">
        <f>ROUND(ROUND(AE1203,2)*CX1203,2)</f>
        <v>0</v>
      </c>
      <c r="DG1203">
        <f>ROUND(ROUND(AF1203,2)*CX1203,2)</f>
        <v>19.04</v>
      </c>
      <c r="DH1203">
        <f>ROUND(ROUND(AG1203,2)*CX1203,2)</f>
        <v>8.2200000000000006</v>
      </c>
      <c r="DI1203">
        <f>ROUND(ROUND(AH1203,2)*CX1203,2)</f>
        <v>0</v>
      </c>
      <c r="DJ1203">
        <f>DG1203</f>
        <v>19.04</v>
      </c>
      <c r="DK1203">
        <v>0</v>
      </c>
      <c r="DL1203" t="s">
        <v>3</v>
      </c>
      <c r="DM1203">
        <v>0</v>
      </c>
      <c r="DN1203" t="s">
        <v>3</v>
      </c>
      <c r="DO1203">
        <v>0</v>
      </c>
    </row>
    <row r="1204" spans="1:119" x14ac:dyDescent="0.2">
      <c r="A1204">
        <f>ROW(Source!A697)</f>
        <v>697</v>
      </c>
      <c r="B1204">
        <v>64855517</v>
      </c>
      <c r="C1204">
        <v>64857642</v>
      </c>
      <c r="D1204">
        <v>29173152</v>
      </c>
      <c r="E1204">
        <v>1</v>
      </c>
      <c r="F1204">
        <v>1</v>
      </c>
      <c r="G1204">
        <v>1</v>
      </c>
      <c r="H1204">
        <v>2</v>
      </c>
      <c r="I1204" t="s">
        <v>1179</v>
      </c>
      <c r="J1204" t="s">
        <v>1180</v>
      </c>
      <c r="K1204" t="s">
        <v>1181</v>
      </c>
      <c r="L1204">
        <v>1368</v>
      </c>
      <c r="N1204">
        <v>1011</v>
      </c>
      <c r="O1204" t="s">
        <v>1106</v>
      </c>
      <c r="P1204" t="s">
        <v>1106</v>
      </c>
      <c r="Q1204">
        <v>1</v>
      </c>
      <c r="W1204">
        <v>0</v>
      </c>
      <c r="X1204">
        <v>-944612788</v>
      </c>
      <c r="Y1204">
        <f t="shared" si="716"/>
        <v>11.6</v>
      </c>
      <c r="AA1204">
        <v>0</v>
      </c>
      <c r="AB1204">
        <v>0.5</v>
      </c>
      <c r="AC1204">
        <v>0</v>
      </c>
      <c r="AD1204">
        <v>0</v>
      </c>
      <c r="AE1204">
        <v>0</v>
      </c>
      <c r="AF1204">
        <v>0.5</v>
      </c>
      <c r="AG1204">
        <v>0</v>
      </c>
      <c r="AH1204">
        <v>0</v>
      </c>
      <c r="AI1204">
        <v>1</v>
      </c>
      <c r="AJ1204">
        <v>1</v>
      </c>
      <c r="AK1204">
        <v>1</v>
      </c>
      <c r="AL1204">
        <v>1</v>
      </c>
      <c r="AM1204">
        <v>-2</v>
      </c>
      <c r="AN1204">
        <v>0</v>
      </c>
      <c r="AO1204">
        <v>1</v>
      </c>
      <c r="AP1204">
        <v>1</v>
      </c>
      <c r="AQ1204">
        <v>0</v>
      </c>
      <c r="AR1204">
        <v>0</v>
      </c>
      <c r="AS1204" t="s">
        <v>3</v>
      </c>
      <c r="AT1204">
        <v>2.3199999999999998</v>
      </c>
      <c r="AU1204" t="s">
        <v>813</v>
      </c>
      <c r="AV1204">
        <v>0</v>
      </c>
      <c r="AW1204">
        <v>2</v>
      </c>
      <c r="AX1204">
        <v>64857651</v>
      </c>
      <c r="AY1204">
        <v>1</v>
      </c>
      <c r="AZ1204">
        <v>0</v>
      </c>
      <c r="BA1204">
        <v>1254</v>
      </c>
      <c r="BB1204">
        <v>0</v>
      </c>
      <c r="BC1204">
        <v>0</v>
      </c>
      <c r="BD1204">
        <v>0</v>
      </c>
      <c r="BE1204">
        <v>0</v>
      </c>
      <c r="BF1204">
        <v>0</v>
      </c>
      <c r="BG1204">
        <v>0</v>
      </c>
      <c r="BH1204">
        <v>0</v>
      </c>
      <c r="BI1204">
        <v>0</v>
      </c>
      <c r="BJ1204">
        <v>0</v>
      </c>
      <c r="BK1204">
        <v>0</v>
      </c>
      <c r="BL1204">
        <v>0</v>
      </c>
      <c r="BM1204">
        <v>0</v>
      </c>
      <c r="BN1204">
        <v>0</v>
      </c>
      <c r="BO1204">
        <v>0</v>
      </c>
      <c r="BP1204">
        <v>0</v>
      </c>
      <c r="BQ1204">
        <v>0</v>
      </c>
      <c r="BR1204">
        <v>0</v>
      </c>
      <c r="BS1204">
        <v>0</v>
      </c>
      <c r="BT1204">
        <v>0</v>
      </c>
      <c r="BU1204">
        <v>0</v>
      </c>
      <c r="BV1204">
        <v>0</v>
      </c>
      <c r="BW1204">
        <v>0</v>
      </c>
      <c r="CV1204">
        <v>0</v>
      </c>
      <c r="CW1204">
        <f>ROUND(Y1204*Source!I697*DO1204,7)</f>
        <v>0</v>
      </c>
      <c r="CX1204">
        <f>ROUND(Y1204*Source!I697,7)</f>
        <v>6.7279999999999998</v>
      </c>
      <c r="CY1204">
        <f>AB1204</f>
        <v>0.5</v>
      </c>
      <c r="CZ1204">
        <f>AF1204</f>
        <v>0.5</v>
      </c>
      <c r="DA1204">
        <f>AJ1204</f>
        <v>1</v>
      </c>
      <c r="DB1204">
        <f t="shared" si="717"/>
        <v>5.8</v>
      </c>
      <c r="DC1204">
        <f t="shared" si="718"/>
        <v>0</v>
      </c>
      <c r="DD1204" t="s">
        <v>3</v>
      </c>
      <c r="DE1204" t="s">
        <v>3</v>
      </c>
      <c r="DF1204">
        <f>ROUND(ROUND(AE1204,2)*CX1204,2)</f>
        <v>0</v>
      </c>
      <c r="DG1204">
        <f>ROUND(ROUND(AF1204,2)*CX1204,2)</f>
        <v>3.36</v>
      </c>
      <c r="DH1204">
        <f>ROUND(ROUND(AG1204,2)*CX1204,2)</f>
        <v>0</v>
      </c>
      <c r="DI1204">
        <f>ROUND(ROUND(AH1204,2)*CX1204,2)</f>
        <v>0</v>
      </c>
      <c r="DJ1204">
        <f>DG1204</f>
        <v>3.36</v>
      </c>
      <c r="DK1204">
        <v>0</v>
      </c>
      <c r="DL1204" t="s">
        <v>3</v>
      </c>
      <c r="DM1204">
        <v>0</v>
      </c>
      <c r="DN1204" t="s">
        <v>3</v>
      </c>
      <c r="DO1204">
        <v>0</v>
      </c>
    </row>
    <row r="1205" spans="1:119" x14ac:dyDescent="0.2">
      <c r="A1205">
        <f>ROW(Source!A697)</f>
        <v>697</v>
      </c>
      <c r="B1205">
        <v>64855517</v>
      </c>
      <c r="C1205">
        <v>64857642</v>
      </c>
      <c r="D1205">
        <v>29145059</v>
      </c>
      <c r="E1205">
        <v>1</v>
      </c>
      <c r="F1205">
        <v>1</v>
      </c>
      <c r="G1205">
        <v>1</v>
      </c>
      <c r="H1205">
        <v>3</v>
      </c>
      <c r="I1205" t="s">
        <v>1513</v>
      </c>
      <c r="J1205" t="s">
        <v>1514</v>
      </c>
      <c r="K1205" t="s">
        <v>1515</v>
      </c>
      <c r="L1205">
        <v>1339</v>
      </c>
      <c r="N1205">
        <v>1007</v>
      </c>
      <c r="O1205" t="s">
        <v>128</v>
      </c>
      <c r="P1205" t="s">
        <v>128</v>
      </c>
      <c r="Q1205">
        <v>1</v>
      </c>
      <c r="W1205">
        <v>0</v>
      </c>
      <c r="X1205">
        <v>-767198478</v>
      </c>
      <c r="Y1205">
        <f t="shared" si="716"/>
        <v>2.5499999999999998</v>
      </c>
      <c r="AA1205">
        <v>600</v>
      </c>
      <c r="AB1205">
        <v>0</v>
      </c>
      <c r="AC1205">
        <v>0</v>
      </c>
      <c r="AD1205">
        <v>0</v>
      </c>
      <c r="AE1205">
        <v>600</v>
      </c>
      <c r="AF1205">
        <v>0</v>
      </c>
      <c r="AG1205">
        <v>0</v>
      </c>
      <c r="AH1205">
        <v>0</v>
      </c>
      <c r="AI1205">
        <v>1</v>
      </c>
      <c r="AJ1205">
        <v>1</v>
      </c>
      <c r="AK1205">
        <v>1</v>
      </c>
      <c r="AL1205">
        <v>1</v>
      </c>
      <c r="AM1205">
        <v>-2</v>
      </c>
      <c r="AN1205">
        <v>0</v>
      </c>
      <c r="AO1205">
        <v>1</v>
      </c>
      <c r="AP1205">
        <v>1</v>
      </c>
      <c r="AQ1205">
        <v>0</v>
      </c>
      <c r="AR1205">
        <v>0</v>
      </c>
      <c r="AS1205" t="s">
        <v>3</v>
      </c>
      <c r="AT1205">
        <v>0.51</v>
      </c>
      <c r="AU1205" t="s">
        <v>813</v>
      </c>
      <c r="AV1205">
        <v>0</v>
      </c>
      <c r="AW1205">
        <v>2</v>
      </c>
      <c r="AX1205">
        <v>64857652</v>
      </c>
      <c r="AY1205">
        <v>1</v>
      </c>
      <c r="AZ1205">
        <v>0</v>
      </c>
      <c r="BA1205">
        <v>1255</v>
      </c>
      <c r="BB1205">
        <v>0</v>
      </c>
      <c r="BC1205">
        <v>0</v>
      </c>
      <c r="BD1205">
        <v>0</v>
      </c>
      <c r="BE1205">
        <v>0</v>
      </c>
      <c r="BF1205">
        <v>0</v>
      </c>
      <c r="BG1205">
        <v>0</v>
      </c>
      <c r="BH1205">
        <v>0</v>
      </c>
      <c r="BI1205">
        <v>0</v>
      </c>
      <c r="BJ1205">
        <v>0</v>
      </c>
      <c r="BK1205">
        <v>0</v>
      </c>
      <c r="BL1205">
        <v>0</v>
      </c>
      <c r="BM1205">
        <v>0</v>
      </c>
      <c r="BN1205">
        <v>0</v>
      </c>
      <c r="BO1205">
        <v>0</v>
      </c>
      <c r="BP1205">
        <v>0</v>
      </c>
      <c r="BQ1205">
        <v>0</v>
      </c>
      <c r="BR1205">
        <v>0</v>
      </c>
      <c r="BS1205">
        <v>0</v>
      </c>
      <c r="BT1205">
        <v>0</v>
      </c>
      <c r="BU1205">
        <v>0</v>
      </c>
      <c r="BV1205">
        <v>0</v>
      </c>
      <c r="BW1205">
        <v>0</v>
      </c>
      <c r="CV1205">
        <v>0</v>
      </c>
      <c r="CW1205">
        <v>0</v>
      </c>
      <c r="CX1205">
        <f>ROUND(Y1205*Source!I697,7)</f>
        <v>1.4790000000000001</v>
      </c>
      <c r="CY1205">
        <f>AA1205</f>
        <v>600</v>
      </c>
      <c r="CZ1205">
        <f>AE1205</f>
        <v>600</v>
      </c>
      <c r="DA1205">
        <f>AI1205</f>
        <v>1</v>
      </c>
      <c r="DB1205">
        <f t="shared" si="717"/>
        <v>1530</v>
      </c>
      <c r="DC1205">
        <f t="shared" si="718"/>
        <v>0</v>
      </c>
      <c r="DD1205" t="s">
        <v>3</v>
      </c>
      <c r="DE1205" t="s">
        <v>3</v>
      </c>
      <c r="DF1205">
        <f>ROUND(ROUND(AE1205,2)*CX1205,2)</f>
        <v>887.4</v>
      </c>
      <c r="DG1205">
        <f>ROUND(ROUND(AF1205,2)*CX1205,2)</f>
        <v>0</v>
      </c>
      <c r="DH1205">
        <f>ROUND(ROUND(AG1205,2)*CX1205,2)</f>
        <v>0</v>
      </c>
      <c r="DI1205">
        <f>ROUND(ROUND(AH1205,2)*CX1205,2)</f>
        <v>0</v>
      </c>
      <c r="DJ1205">
        <f>DF1205</f>
        <v>887.4</v>
      </c>
      <c r="DK1205">
        <v>0</v>
      </c>
      <c r="DL1205" t="s">
        <v>3</v>
      </c>
      <c r="DM1205">
        <v>0</v>
      </c>
      <c r="DN1205" t="s">
        <v>3</v>
      </c>
      <c r="DO1205">
        <v>0</v>
      </c>
    </row>
    <row r="1206" spans="1:119" x14ac:dyDescent="0.2">
      <c r="A1206">
        <f>ROW(Source!A698)</f>
        <v>698</v>
      </c>
      <c r="B1206">
        <v>64855514</v>
      </c>
      <c r="C1206">
        <v>64857642</v>
      </c>
      <c r="D1206">
        <v>18406804</v>
      </c>
      <c r="E1206">
        <v>1</v>
      </c>
      <c r="F1206">
        <v>1</v>
      </c>
      <c r="G1206">
        <v>1</v>
      </c>
      <c r="H1206">
        <v>1</v>
      </c>
      <c r="I1206" t="s">
        <v>1174</v>
      </c>
      <c r="J1206" t="s">
        <v>3</v>
      </c>
      <c r="K1206" t="s">
        <v>1175</v>
      </c>
      <c r="L1206">
        <v>1369</v>
      </c>
      <c r="N1206">
        <v>1013</v>
      </c>
      <c r="O1206" t="s">
        <v>1100</v>
      </c>
      <c r="P1206" t="s">
        <v>1100</v>
      </c>
      <c r="Q1206">
        <v>1</v>
      </c>
      <c r="W1206">
        <v>0</v>
      </c>
      <c r="X1206">
        <v>254330056</v>
      </c>
      <c r="Y1206">
        <f t="shared" si="716"/>
        <v>2.5</v>
      </c>
      <c r="AA1206">
        <v>0</v>
      </c>
      <c r="AB1206">
        <v>0</v>
      </c>
      <c r="AC1206">
        <v>0</v>
      </c>
      <c r="AD1206">
        <v>7.8</v>
      </c>
      <c r="AE1206">
        <v>0</v>
      </c>
      <c r="AF1206">
        <v>0</v>
      </c>
      <c r="AG1206">
        <v>0</v>
      </c>
      <c r="AH1206">
        <v>7.8</v>
      </c>
      <c r="AI1206">
        <v>1</v>
      </c>
      <c r="AJ1206">
        <v>1</v>
      </c>
      <c r="AK1206">
        <v>1</v>
      </c>
      <c r="AL1206">
        <v>1</v>
      </c>
      <c r="AM1206">
        <v>-2</v>
      </c>
      <c r="AN1206">
        <v>0</v>
      </c>
      <c r="AO1206">
        <v>1</v>
      </c>
      <c r="AP1206">
        <v>1</v>
      </c>
      <c r="AQ1206">
        <v>0</v>
      </c>
      <c r="AR1206">
        <v>0</v>
      </c>
      <c r="AS1206" t="s">
        <v>3</v>
      </c>
      <c r="AT1206">
        <v>0.5</v>
      </c>
      <c r="AU1206" t="s">
        <v>813</v>
      </c>
      <c r="AV1206">
        <v>1</v>
      </c>
      <c r="AW1206">
        <v>2</v>
      </c>
      <c r="AX1206">
        <v>64857648</v>
      </c>
      <c r="AY1206">
        <v>1</v>
      </c>
      <c r="AZ1206">
        <v>0</v>
      </c>
      <c r="BA1206">
        <v>1256</v>
      </c>
      <c r="BB1206">
        <v>0</v>
      </c>
      <c r="BC1206">
        <v>0</v>
      </c>
      <c r="BD1206">
        <v>0</v>
      </c>
      <c r="BE1206">
        <v>0</v>
      </c>
      <c r="BF1206">
        <v>0</v>
      </c>
      <c r="BG1206">
        <v>0</v>
      </c>
      <c r="BH1206">
        <v>0</v>
      </c>
      <c r="BI1206">
        <v>0</v>
      </c>
      <c r="BJ1206">
        <v>0</v>
      </c>
      <c r="BK1206">
        <v>0</v>
      </c>
      <c r="BL1206">
        <v>0</v>
      </c>
      <c r="BM1206">
        <v>0</v>
      </c>
      <c r="BN1206">
        <v>0</v>
      </c>
      <c r="BO1206">
        <v>0</v>
      </c>
      <c r="BP1206">
        <v>0</v>
      </c>
      <c r="BQ1206">
        <v>0</v>
      </c>
      <c r="BR1206">
        <v>0</v>
      </c>
      <c r="BS1206">
        <v>0</v>
      </c>
      <c r="BT1206">
        <v>0</v>
      </c>
      <c r="BU1206">
        <v>0</v>
      </c>
      <c r="BV1206">
        <v>0</v>
      </c>
      <c r="BW1206">
        <v>0</v>
      </c>
      <c r="CU1206">
        <f>ROUND(AT1206*Source!I698*AH1206*AL1206,0)</f>
        <v>2</v>
      </c>
      <c r="CV1206">
        <f>ROUND(Y1206*Source!I698,7)</f>
        <v>1.45</v>
      </c>
      <c r="CW1206">
        <v>0</v>
      </c>
      <c r="CX1206">
        <f>ROUND(Y1206*Source!I698,7)</f>
        <v>1.45</v>
      </c>
      <c r="CY1206">
        <f>AD1206</f>
        <v>7.8</v>
      </c>
      <c r="CZ1206">
        <f>AH1206</f>
        <v>7.8</v>
      </c>
      <c r="DA1206">
        <f>AL1206</f>
        <v>1</v>
      </c>
      <c r="DB1206">
        <f t="shared" si="717"/>
        <v>19.5</v>
      </c>
      <c r="DC1206">
        <f t="shared" si="718"/>
        <v>0</v>
      </c>
      <c r="DD1206" t="s">
        <v>3</v>
      </c>
      <c r="DE1206" t="s">
        <v>3</v>
      </c>
      <c r="DF1206">
        <f>ROUND(ROUND(AE1206,0)*CX1206,0)</f>
        <v>0</v>
      </c>
      <c r="DG1206">
        <f>ROUND(ROUND(AF1206,0)*CX1206,0)</f>
        <v>0</v>
      </c>
      <c r="DH1206">
        <f>ROUND(ROUND(AG1206,0)*CX1206,0)</f>
        <v>0</v>
      </c>
      <c r="DI1206">
        <f>ROUND(ROUND(AH1206,0)*CX1206,0)</f>
        <v>12</v>
      </c>
      <c r="DJ1206">
        <f>DI1206</f>
        <v>12</v>
      </c>
      <c r="DK1206">
        <v>0</v>
      </c>
      <c r="DL1206" t="s">
        <v>3</v>
      </c>
      <c r="DM1206">
        <v>0</v>
      </c>
      <c r="DN1206" t="s">
        <v>3</v>
      </c>
      <c r="DO1206">
        <v>0</v>
      </c>
    </row>
    <row r="1207" spans="1:119" x14ac:dyDescent="0.2">
      <c r="A1207">
        <f>ROW(Source!A698)</f>
        <v>698</v>
      </c>
      <c r="B1207">
        <v>64855514</v>
      </c>
      <c r="C1207">
        <v>64857642</v>
      </c>
      <c r="D1207">
        <v>121548</v>
      </c>
      <c r="E1207">
        <v>1</v>
      </c>
      <c r="F1207">
        <v>1</v>
      </c>
      <c r="G1207">
        <v>1</v>
      </c>
      <c r="H1207">
        <v>1</v>
      </c>
      <c r="I1207" t="s">
        <v>44</v>
      </c>
      <c r="J1207" t="s">
        <v>3</v>
      </c>
      <c r="K1207" t="s">
        <v>1101</v>
      </c>
      <c r="L1207">
        <v>608254</v>
      </c>
      <c r="N1207">
        <v>1013</v>
      </c>
      <c r="O1207" t="s">
        <v>1102</v>
      </c>
      <c r="P1207" t="s">
        <v>1102</v>
      </c>
      <c r="Q1207">
        <v>1</v>
      </c>
      <c r="W1207">
        <v>0</v>
      </c>
      <c r="X1207">
        <v>-185737400</v>
      </c>
      <c r="Y1207">
        <f t="shared" si="716"/>
        <v>1.05</v>
      </c>
      <c r="AA1207">
        <v>0</v>
      </c>
      <c r="AB1207">
        <v>0</v>
      </c>
      <c r="AC1207">
        <v>0</v>
      </c>
      <c r="AD1207">
        <v>0</v>
      </c>
      <c r="AE1207">
        <v>0</v>
      </c>
      <c r="AF1207">
        <v>0</v>
      </c>
      <c r="AG1207">
        <v>0</v>
      </c>
      <c r="AH1207">
        <v>0</v>
      </c>
      <c r="AI1207">
        <v>1</v>
      </c>
      <c r="AJ1207">
        <v>1</v>
      </c>
      <c r="AK1207">
        <v>1</v>
      </c>
      <c r="AL1207">
        <v>1</v>
      </c>
      <c r="AM1207">
        <v>-2</v>
      </c>
      <c r="AN1207">
        <v>0</v>
      </c>
      <c r="AO1207">
        <v>1</v>
      </c>
      <c r="AP1207">
        <v>1</v>
      </c>
      <c r="AQ1207">
        <v>0</v>
      </c>
      <c r="AR1207">
        <v>0</v>
      </c>
      <c r="AS1207" t="s">
        <v>3</v>
      </c>
      <c r="AT1207">
        <v>0.21</v>
      </c>
      <c r="AU1207" t="s">
        <v>813</v>
      </c>
      <c r="AV1207">
        <v>2</v>
      </c>
      <c r="AW1207">
        <v>2</v>
      </c>
      <c r="AX1207">
        <v>64857649</v>
      </c>
      <c r="AY1207">
        <v>1</v>
      </c>
      <c r="AZ1207">
        <v>0</v>
      </c>
      <c r="BA1207">
        <v>1257</v>
      </c>
      <c r="BB1207">
        <v>0</v>
      </c>
      <c r="BC1207">
        <v>0</v>
      </c>
      <c r="BD1207">
        <v>0</v>
      </c>
      <c r="BE1207">
        <v>0</v>
      </c>
      <c r="BF1207">
        <v>0</v>
      </c>
      <c r="BG1207">
        <v>0</v>
      </c>
      <c r="BH1207">
        <v>0</v>
      </c>
      <c r="BI1207">
        <v>0</v>
      </c>
      <c r="BJ1207">
        <v>0</v>
      </c>
      <c r="BK1207">
        <v>0</v>
      </c>
      <c r="BL1207">
        <v>0</v>
      </c>
      <c r="BM1207">
        <v>0</v>
      </c>
      <c r="BN1207">
        <v>0</v>
      </c>
      <c r="BO1207">
        <v>0</v>
      </c>
      <c r="BP1207">
        <v>0</v>
      </c>
      <c r="BQ1207">
        <v>0</v>
      </c>
      <c r="BR1207">
        <v>0</v>
      </c>
      <c r="BS1207">
        <v>0</v>
      </c>
      <c r="BT1207">
        <v>0</v>
      </c>
      <c r="BU1207">
        <v>0</v>
      </c>
      <c r="BV1207">
        <v>0</v>
      </c>
      <c r="BW1207">
        <v>0</v>
      </c>
      <c r="CV1207">
        <v>0</v>
      </c>
      <c r="CW1207">
        <v>0</v>
      </c>
      <c r="CX1207">
        <f>ROUND(Y1207*Source!I698,7)</f>
        <v>0.60899999999999999</v>
      </c>
      <c r="CY1207">
        <f>AD1207</f>
        <v>0</v>
      </c>
      <c r="CZ1207">
        <f>AH1207</f>
        <v>0</v>
      </c>
      <c r="DA1207">
        <f>AL1207</f>
        <v>1</v>
      </c>
      <c r="DB1207">
        <f t="shared" si="717"/>
        <v>0</v>
      </c>
      <c r="DC1207">
        <f t="shared" si="718"/>
        <v>0</v>
      </c>
      <c r="DD1207" t="s">
        <v>3</v>
      </c>
      <c r="DE1207" t="s">
        <v>3</v>
      </c>
      <c r="DF1207">
        <f>ROUND(ROUND(AE1207,0)*CX1207,0)</f>
        <v>0</v>
      </c>
      <c r="DG1207">
        <f>ROUND(ROUND(AF1207,0)*CX1207,0)</f>
        <v>0</v>
      </c>
      <c r="DH1207">
        <f>ROUND(ROUND(AG1207,0)*CX1207,0)</f>
        <v>0</v>
      </c>
      <c r="DI1207">
        <f>ROUND(ROUND(AH1207,0)*CX1207,0)</f>
        <v>0</v>
      </c>
      <c r="DJ1207">
        <f>DI1207</f>
        <v>0</v>
      </c>
      <c r="DK1207">
        <v>0</v>
      </c>
      <c r="DL1207" t="s">
        <v>3</v>
      </c>
      <c r="DM1207">
        <v>0</v>
      </c>
      <c r="DN1207" t="s">
        <v>3</v>
      </c>
      <c r="DO1207">
        <v>0</v>
      </c>
    </row>
    <row r="1208" spans="1:119" x14ac:dyDescent="0.2">
      <c r="A1208">
        <f>ROW(Source!A698)</f>
        <v>698</v>
      </c>
      <c r="B1208">
        <v>64855514</v>
      </c>
      <c r="C1208">
        <v>64857642</v>
      </c>
      <c r="D1208">
        <v>29172556</v>
      </c>
      <c r="E1208">
        <v>1</v>
      </c>
      <c r="F1208">
        <v>1</v>
      </c>
      <c r="G1208">
        <v>1</v>
      </c>
      <c r="H1208">
        <v>2</v>
      </c>
      <c r="I1208" t="s">
        <v>1157</v>
      </c>
      <c r="J1208" t="s">
        <v>1158</v>
      </c>
      <c r="K1208" t="s">
        <v>1159</v>
      </c>
      <c r="L1208">
        <v>1368</v>
      </c>
      <c r="N1208">
        <v>1011</v>
      </c>
      <c r="O1208" t="s">
        <v>1106</v>
      </c>
      <c r="P1208" t="s">
        <v>1106</v>
      </c>
      <c r="Q1208">
        <v>1</v>
      </c>
      <c r="W1208">
        <v>0</v>
      </c>
      <c r="X1208">
        <v>344519037</v>
      </c>
      <c r="Y1208">
        <f t="shared" si="716"/>
        <v>1.05</v>
      </c>
      <c r="AA1208">
        <v>0</v>
      </c>
      <c r="AB1208">
        <v>710.23</v>
      </c>
      <c r="AC1208">
        <v>687.56</v>
      </c>
      <c r="AD1208">
        <v>0</v>
      </c>
      <c r="AE1208">
        <v>0</v>
      </c>
      <c r="AF1208">
        <v>31.26</v>
      </c>
      <c r="AG1208">
        <v>13.5</v>
      </c>
      <c r="AH1208">
        <v>0</v>
      </c>
      <c r="AI1208">
        <v>1</v>
      </c>
      <c r="AJ1208">
        <v>22.72</v>
      </c>
      <c r="AK1208">
        <v>50.93</v>
      </c>
      <c r="AL1208">
        <v>1</v>
      </c>
      <c r="AM1208">
        <v>2</v>
      </c>
      <c r="AN1208">
        <v>0</v>
      </c>
      <c r="AO1208">
        <v>1</v>
      </c>
      <c r="AP1208">
        <v>1</v>
      </c>
      <c r="AQ1208">
        <v>0</v>
      </c>
      <c r="AR1208">
        <v>0</v>
      </c>
      <c r="AS1208" t="s">
        <v>3</v>
      </c>
      <c r="AT1208">
        <v>0.21</v>
      </c>
      <c r="AU1208" t="s">
        <v>813</v>
      </c>
      <c r="AV1208">
        <v>0</v>
      </c>
      <c r="AW1208">
        <v>2</v>
      </c>
      <c r="AX1208">
        <v>64857650</v>
      </c>
      <c r="AY1208">
        <v>1</v>
      </c>
      <c r="AZ1208">
        <v>0</v>
      </c>
      <c r="BA1208">
        <v>1258</v>
      </c>
      <c r="BB1208">
        <v>0</v>
      </c>
      <c r="BC1208">
        <v>0</v>
      </c>
      <c r="BD1208">
        <v>0</v>
      </c>
      <c r="BE1208">
        <v>0</v>
      </c>
      <c r="BF1208">
        <v>0</v>
      </c>
      <c r="BG1208">
        <v>0</v>
      </c>
      <c r="BH1208">
        <v>0</v>
      </c>
      <c r="BI1208">
        <v>0</v>
      </c>
      <c r="BJ1208">
        <v>0</v>
      </c>
      <c r="BK1208">
        <v>0</v>
      </c>
      <c r="BL1208">
        <v>0</v>
      </c>
      <c r="BM1208">
        <v>0</v>
      </c>
      <c r="BN1208">
        <v>0</v>
      </c>
      <c r="BO1208">
        <v>0</v>
      </c>
      <c r="BP1208">
        <v>0</v>
      </c>
      <c r="BQ1208">
        <v>0</v>
      </c>
      <c r="BR1208">
        <v>0</v>
      </c>
      <c r="BS1208">
        <v>0</v>
      </c>
      <c r="BT1208">
        <v>0</v>
      </c>
      <c r="BU1208">
        <v>0</v>
      </c>
      <c r="BV1208">
        <v>0</v>
      </c>
      <c r="BW1208">
        <v>0</v>
      </c>
      <c r="CV1208">
        <v>0</v>
      </c>
      <c r="CW1208">
        <f>ROUND(Y1208*Source!I698*DO1208,7)</f>
        <v>0</v>
      </c>
      <c r="CX1208">
        <f>ROUND(Y1208*Source!I698,7)</f>
        <v>0.60899999999999999</v>
      </c>
      <c r="CY1208">
        <f>AB1208</f>
        <v>710.23</v>
      </c>
      <c r="CZ1208">
        <f>AF1208</f>
        <v>31.26</v>
      </c>
      <c r="DA1208">
        <f>AJ1208</f>
        <v>22.72</v>
      </c>
      <c r="DB1208">
        <f t="shared" si="717"/>
        <v>32.799999999999997</v>
      </c>
      <c r="DC1208">
        <f t="shared" si="718"/>
        <v>14.2</v>
      </c>
      <c r="DD1208" t="s">
        <v>3</v>
      </c>
      <c r="DE1208" t="s">
        <v>3</v>
      </c>
      <c r="DF1208">
        <f>ROUND(ROUND(AE1208,0)*CX1208,0)</f>
        <v>0</v>
      </c>
      <c r="DG1208">
        <f>ROUND(ROUND(AF1208*AJ1208,0)*CX1208,0)</f>
        <v>432</v>
      </c>
      <c r="DH1208">
        <f>ROUND(ROUND(AG1208*AK1208,0)*CX1208,0)</f>
        <v>419</v>
      </c>
      <c r="DI1208">
        <f>ROUND(ROUND(AH1208,0)*CX1208,0)</f>
        <v>0</v>
      </c>
      <c r="DJ1208">
        <f>DG1208</f>
        <v>432</v>
      </c>
      <c r="DK1208">
        <v>0</v>
      </c>
      <c r="DL1208" t="s">
        <v>3</v>
      </c>
      <c r="DM1208">
        <v>0</v>
      </c>
      <c r="DN1208" t="s">
        <v>3</v>
      </c>
      <c r="DO1208">
        <v>0</v>
      </c>
    </row>
    <row r="1209" spans="1:119" x14ac:dyDescent="0.2">
      <c r="A1209">
        <f>ROW(Source!A698)</f>
        <v>698</v>
      </c>
      <c r="B1209">
        <v>64855514</v>
      </c>
      <c r="C1209">
        <v>64857642</v>
      </c>
      <c r="D1209">
        <v>29173152</v>
      </c>
      <c r="E1209">
        <v>1</v>
      </c>
      <c r="F1209">
        <v>1</v>
      </c>
      <c r="G1209">
        <v>1</v>
      </c>
      <c r="H1209">
        <v>2</v>
      </c>
      <c r="I1209" t="s">
        <v>1179</v>
      </c>
      <c r="J1209" t="s">
        <v>1180</v>
      </c>
      <c r="K1209" t="s">
        <v>1181</v>
      </c>
      <c r="L1209">
        <v>1368</v>
      </c>
      <c r="N1209">
        <v>1011</v>
      </c>
      <c r="O1209" t="s">
        <v>1106</v>
      </c>
      <c r="P1209" t="s">
        <v>1106</v>
      </c>
      <c r="Q1209">
        <v>1</v>
      </c>
      <c r="W1209">
        <v>0</v>
      </c>
      <c r="X1209">
        <v>-944612788</v>
      </c>
      <c r="Y1209">
        <f t="shared" si="716"/>
        <v>11.6</v>
      </c>
      <c r="AA1209">
        <v>0</v>
      </c>
      <c r="AB1209">
        <v>4.51</v>
      </c>
      <c r="AC1209">
        <v>0</v>
      </c>
      <c r="AD1209">
        <v>0</v>
      </c>
      <c r="AE1209">
        <v>0</v>
      </c>
      <c r="AF1209">
        <v>0.5</v>
      </c>
      <c r="AG1209">
        <v>0</v>
      </c>
      <c r="AH1209">
        <v>0</v>
      </c>
      <c r="AI1209">
        <v>1</v>
      </c>
      <c r="AJ1209">
        <v>9.02</v>
      </c>
      <c r="AK1209">
        <v>50.93</v>
      </c>
      <c r="AL1209">
        <v>1</v>
      </c>
      <c r="AM1209">
        <v>2</v>
      </c>
      <c r="AN1209">
        <v>0</v>
      </c>
      <c r="AO1209">
        <v>1</v>
      </c>
      <c r="AP1209">
        <v>1</v>
      </c>
      <c r="AQ1209">
        <v>0</v>
      </c>
      <c r="AR1209">
        <v>0</v>
      </c>
      <c r="AS1209" t="s">
        <v>3</v>
      </c>
      <c r="AT1209">
        <v>2.3199999999999998</v>
      </c>
      <c r="AU1209" t="s">
        <v>813</v>
      </c>
      <c r="AV1209">
        <v>0</v>
      </c>
      <c r="AW1209">
        <v>2</v>
      </c>
      <c r="AX1209">
        <v>64857651</v>
      </c>
      <c r="AY1209">
        <v>1</v>
      </c>
      <c r="AZ1209">
        <v>0</v>
      </c>
      <c r="BA1209">
        <v>1259</v>
      </c>
      <c r="BB1209">
        <v>0</v>
      </c>
      <c r="BC1209">
        <v>0</v>
      </c>
      <c r="BD1209">
        <v>0</v>
      </c>
      <c r="BE1209">
        <v>0</v>
      </c>
      <c r="BF1209">
        <v>0</v>
      </c>
      <c r="BG1209">
        <v>0</v>
      </c>
      <c r="BH1209">
        <v>0</v>
      </c>
      <c r="BI1209">
        <v>0</v>
      </c>
      <c r="BJ1209">
        <v>0</v>
      </c>
      <c r="BK1209">
        <v>0</v>
      </c>
      <c r="BL1209">
        <v>0</v>
      </c>
      <c r="BM1209">
        <v>0</v>
      </c>
      <c r="BN1209">
        <v>0</v>
      </c>
      <c r="BO1209">
        <v>0</v>
      </c>
      <c r="BP1209">
        <v>0</v>
      </c>
      <c r="BQ1209">
        <v>0</v>
      </c>
      <c r="BR1209">
        <v>0</v>
      </c>
      <c r="BS1209">
        <v>0</v>
      </c>
      <c r="BT1209">
        <v>0</v>
      </c>
      <c r="BU1209">
        <v>0</v>
      </c>
      <c r="BV1209">
        <v>0</v>
      </c>
      <c r="BW1209">
        <v>0</v>
      </c>
      <c r="CV1209">
        <v>0</v>
      </c>
      <c r="CW1209">
        <f>ROUND(Y1209*Source!I698*DO1209,7)</f>
        <v>0</v>
      </c>
      <c r="CX1209">
        <f>ROUND(Y1209*Source!I698,7)</f>
        <v>6.7279999999999998</v>
      </c>
      <c r="CY1209">
        <f>AB1209</f>
        <v>4.51</v>
      </c>
      <c r="CZ1209">
        <f>AF1209</f>
        <v>0.5</v>
      </c>
      <c r="DA1209">
        <f>AJ1209</f>
        <v>9.02</v>
      </c>
      <c r="DB1209">
        <f t="shared" si="717"/>
        <v>5.8</v>
      </c>
      <c r="DC1209">
        <f t="shared" si="718"/>
        <v>0</v>
      </c>
      <c r="DD1209" t="s">
        <v>3</v>
      </c>
      <c r="DE1209" t="s">
        <v>3</v>
      </c>
      <c r="DF1209">
        <f>ROUND(ROUND(AE1209,0)*CX1209,0)</f>
        <v>0</v>
      </c>
      <c r="DG1209">
        <f>ROUND(ROUND(AF1209*AJ1209,0)*CX1209,0)</f>
        <v>34</v>
      </c>
      <c r="DH1209">
        <f>ROUND(ROUND(AG1209*AK1209,0)*CX1209,0)</f>
        <v>0</v>
      </c>
      <c r="DI1209">
        <f>ROUND(ROUND(AH1209,0)*CX1209,0)</f>
        <v>0</v>
      </c>
      <c r="DJ1209">
        <f>DG1209</f>
        <v>34</v>
      </c>
      <c r="DK1209">
        <v>0</v>
      </c>
      <c r="DL1209" t="s">
        <v>3</v>
      </c>
      <c r="DM1209">
        <v>0</v>
      </c>
      <c r="DN1209" t="s">
        <v>3</v>
      </c>
      <c r="DO1209">
        <v>0</v>
      </c>
    </row>
    <row r="1210" spans="1:119" x14ac:dyDescent="0.2">
      <c r="A1210">
        <f>ROW(Source!A698)</f>
        <v>698</v>
      </c>
      <c r="B1210">
        <v>64855514</v>
      </c>
      <c r="C1210">
        <v>64857642</v>
      </c>
      <c r="D1210">
        <v>29145059</v>
      </c>
      <c r="E1210">
        <v>1</v>
      </c>
      <c r="F1210">
        <v>1</v>
      </c>
      <c r="G1210">
        <v>1</v>
      </c>
      <c r="H1210">
        <v>3</v>
      </c>
      <c r="I1210" t="s">
        <v>1513</v>
      </c>
      <c r="J1210" t="s">
        <v>1514</v>
      </c>
      <c r="K1210" t="s">
        <v>1515</v>
      </c>
      <c r="L1210">
        <v>1339</v>
      </c>
      <c r="N1210">
        <v>1007</v>
      </c>
      <c r="O1210" t="s">
        <v>128</v>
      </c>
      <c r="P1210" t="s">
        <v>128</v>
      </c>
      <c r="Q1210">
        <v>1</v>
      </c>
      <c r="W1210">
        <v>0</v>
      </c>
      <c r="X1210">
        <v>-767198478</v>
      </c>
      <c r="Y1210">
        <f t="shared" si="716"/>
        <v>2.5499999999999998</v>
      </c>
      <c r="AA1210">
        <v>5322</v>
      </c>
      <c r="AB1210">
        <v>0</v>
      </c>
      <c r="AC1210">
        <v>0</v>
      </c>
      <c r="AD1210">
        <v>0</v>
      </c>
      <c r="AE1210">
        <v>600</v>
      </c>
      <c r="AF1210">
        <v>0</v>
      </c>
      <c r="AG1210">
        <v>0</v>
      </c>
      <c r="AH1210">
        <v>0</v>
      </c>
      <c r="AI1210">
        <v>8.8699999999999992</v>
      </c>
      <c r="AJ1210">
        <v>1</v>
      </c>
      <c r="AK1210">
        <v>1</v>
      </c>
      <c r="AL1210">
        <v>1</v>
      </c>
      <c r="AM1210">
        <v>2</v>
      </c>
      <c r="AN1210">
        <v>0</v>
      </c>
      <c r="AO1210">
        <v>1</v>
      </c>
      <c r="AP1210">
        <v>1</v>
      </c>
      <c r="AQ1210">
        <v>0</v>
      </c>
      <c r="AR1210">
        <v>0</v>
      </c>
      <c r="AS1210" t="s">
        <v>3</v>
      </c>
      <c r="AT1210">
        <v>0.51</v>
      </c>
      <c r="AU1210" t="s">
        <v>813</v>
      </c>
      <c r="AV1210">
        <v>0</v>
      </c>
      <c r="AW1210">
        <v>2</v>
      </c>
      <c r="AX1210">
        <v>64857652</v>
      </c>
      <c r="AY1210">
        <v>1</v>
      </c>
      <c r="AZ1210">
        <v>0</v>
      </c>
      <c r="BA1210">
        <v>1260</v>
      </c>
      <c r="BB1210">
        <v>0</v>
      </c>
      <c r="BC1210">
        <v>0</v>
      </c>
      <c r="BD1210">
        <v>0</v>
      </c>
      <c r="BE1210">
        <v>0</v>
      </c>
      <c r="BF1210">
        <v>0</v>
      </c>
      <c r="BG1210">
        <v>0</v>
      </c>
      <c r="BH1210">
        <v>0</v>
      </c>
      <c r="BI1210">
        <v>0</v>
      </c>
      <c r="BJ1210">
        <v>0</v>
      </c>
      <c r="BK1210">
        <v>0</v>
      </c>
      <c r="BL1210">
        <v>0</v>
      </c>
      <c r="BM1210">
        <v>0</v>
      </c>
      <c r="BN1210">
        <v>0</v>
      </c>
      <c r="BO1210">
        <v>0</v>
      </c>
      <c r="BP1210">
        <v>0</v>
      </c>
      <c r="BQ1210">
        <v>0</v>
      </c>
      <c r="BR1210">
        <v>0</v>
      </c>
      <c r="BS1210">
        <v>0</v>
      </c>
      <c r="BT1210">
        <v>0</v>
      </c>
      <c r="BU1210">
        <v>0</v>
      </c>
      <c r="BV1210">
        <v>0</v>
      </c>
      <c r="BW1210">
        <v>0</v>
      </c>
      <c r="CV1210">
        <v>0</v>
      </c>
      <c r="CW1210">
        <v>0</v>
      </c>
      <c r="CX1210">
        <f>ROUND(Y1210*Source!I698,7)</f>
        <v>1.4790000000000001</v>
      </c>
      <c r="CY1210">
        <f>AA1210</f>
        <v>5322</v>
      </c>
      <c r="CZ1210">
        <f>AE1210</f>
        <v>600</v>
      </c>
      <c r="DA1210">
        <f>AI1210</f>
        <v>8.8699999999999992</v>
      </c>
      <c r="DB1210">
        <f t="shared" si="717"/>
        <v>1530</v>
      </c>
      <c r="DC1210">
        <f t="shared" si="718"/>
        <v>0</v>
      </c>
      <c r="DD1210" t="s">
        <v>3</v>
      </c>
      <c r="DE1210" t="s">
        <v>3</v>
      </c>
      <c r="DF1210">
        <f>ROUND(ROUND(AE1210*AI1210,0)*CX1210,0)</f>
        <v>7871</v>
      </c>
      <c r="DG1210">
        <f>ROUND(ROUND(AF1210,0)*CX1210,0)</f>
        <v>0</v>
      </c>
      <c r="DH1210">
        <f>ROUND(ROUND(AG1210,0)*CX1210,0)</f>
        <v>0</v>
      </c>
      <c r="DI1210">
        <f>ROUND(ROUND(AH1210,0)*CX1210,0)</f>
        <v>0</v>
      </c>
      <c r="DJ1210">
        <f>DF1210</f>
        <v>7871</v>
      </c>
      <c r="DK1210">
        <v>0</v>
      </c>
      <c r="DL1210" t="s">
        <v>3</v>
      </c>
      <c r="DM1210">
        <v>0</v>
      </c>
      <c r="DN1210" t="s">
        <v>3</v>
      </c>
      <c r="DO1210">
        <v>0</v>
      </c>
    </row>
    <row r="1211" spans="1:119" x14ac:dyDescent="0.2">
      <c r="A1211">
        <f>ROW(Source!A699)</f>
        <v>699</v>
      </c>
      <c r="B1211">
        <v>64855517</v>
      </c>
      <c r="C1211">
        <v>64857653</v>
      </c>
      <c r="D1211">
        <v>18411771</v>
      </c>
      <c r="E1211">
        <v>1</v>
      </c>
      <c r="F1211">
        <v>1</v>
      </c>
      <c r="G1211">
        <v>1</v>
      </c>
      <c r="H1211">
        <v>1</v>
      </c>
      <c r="I1211" t="s">
        <v>1236</v>
      </c>
      <c r="J1211" t="s">
        <v>3</v>
      </c>
      <c r="K1211" t="s">
        <v>1237</v>
      </c>
      <c r="L1211">
        <v>1369</v>
      </c>
      <c r="N1211">
        <v>1013</v>
      </c>
      <c r="O1211" t="s">
        <v>1100</v>
      </c>
      <c r="P1211" t="s">
        <v>1100</v>
      </c>
      <c r="Q1211">
        <v>1</v>
      </c>
      <c r="W1211">
        <v>0</v>
      </c>
      <c r="X1211">
        <v>922534627</v>
      </c>
      <c r="Y1211">
        <f t="shared" ref="Y1211:Y1222" si="719">AT1211</f>
        <v>39.51</v>
      </c>
      <c r="AA1211">
        <v>0</v>
      </c>
      <c r="AB1211">
        <v>0</v>
      </c>
      <c r="AC1211">
        <v>0</v>
      </c>
      <c r="AD1211">
        <v>7.94</v>
      </c>
      <c r="AE1211">
        <v>0</v>
      </c>
      <c r="AF1211">
        <v>0</v>
      </c>
      <c r="AG1211">
        <v>0</v>
      </c>
      <c r="AH1211">
        <v>7.94</v>
      </c>
      <c r="AI1211">
        <v>1</v>
      </c>
      <c r="AJ1211">
        <v>1</v>
      </c>
      <c r="AK1211">
        <v>1</v>
      </c>
      <c r="AL1211">
        <v>1</v>
      </c>
      <c r="AM1211">
        <v>-2</v>
      </c>
      <c r="AN1211">
        <v>0</v>
      </c>
      <c r="AO1211">
        <v>1</v>
      </c>
      <c r="AP1211">
        <v>1</v>
      </c>
      <c r="AQ1211">
        <v>0</v>
      </c>
      <c r="AR1211">
        <v>0</v>
      </c>
      <c r="AS1211" t="s">
        <v>3</v>
      </c>
      <c r="AT1211">
        <v>39.51</v>
      </c>
      <c r="AU1211" t="s">
        <v>3</v>
      </c>
      <c r="AV1211">
        <v>1</v>
      </c>
      <c r="AW1211">
        <v>2</v>
      </c>
      <c r="AX1211">
        <v>64857660</v>
      </c>
      <c r="AY1211">
        <v>1</v>
      </c>
      <c r="AZ1211">
        <v>0</v>
      </c>
      <c r="BA1211">
        <v>1261</v>
      </c>
      <c r="BB1211">
        <v>0</v>
      </c>
      <c r="BC1211">
        <v>0</v>
      </c>
      <c r="BD1211">
        <v>0</v>
      </c>
      <c r="BE1211">
        <v>0</v>
      </c>
      <c r="BF1211">
        <v>0</v>
      </c>
      <c r="BG1211">
        <v>0</v>
      </c>
      <c r="BH1211">
        <v>0</v>
      </c>
      <c r="BI1211">
        <v>0</v>
      </c>
      <c r="BJ1211">
        <v>0</v>
      </c>
      <c r="BK1211">
        <v>0</v>
      </c>
      <c r="BL1211">
        <v>0</v>
      </c>
      <c r="BM1211">
        <v>0</v>
      </c>
      <c r="BN1211">
        <v>0</v>
      </c>
      <c r="BO1211">
        <v>0</v>
      </c>
      <c r="BP1211">
        <v>0</v>
      </c>
      <c r="BQ1211">
        <v>0</v>
      </c>
      <c r="BR1211">
        <v>0</v>
      </c>
      <c r="BS1211">
        <v>0</v>
      </c>
      <c r="BT1211">
        <v>0</v>
      </c>
      <c r="BU1211">
        <v>0</v>
      </c>
      <c r="BV1211">
        <v>0</v>
      </c>
      <c r="BW1211">
        <v>0</v>
      </c>
      <c r="CU1211">
        <f>ROUND(AT1211*Source!I699*AH1211*AL1211,0)</f>
        <v>147</v>
      </c>
      <c r="CV1211">
        <f>ROUND(Y1211*Source!I699,7)</f>
        <v>18.490680000000001</v>
      </c>
      <c r="CW1211">
        <v>0</v>
      </c>
      <c r="CX1211">
        <f>ROUND(Y1211*Source!I699,7)</f>
        <v>18.490680000000001</v>
      </c>
      <c r="CY1211">
        <f>AD1211</f>
        <v>7.94</v>
      </c>
      <c r="CZ1211">
        <f>AH1211</f>
        <v>7.94</v>
      </c>
      <c r="DA1211">
        <f>AL1211</f>
        <v>1</v>
      </c>
      <c r="DB1211">
        <f t="shared" ref="DB1211:DB1222" si="720">ROUND(ROUND(AT1211*CZ1211,2),2)</f>
        <v>313.70999999999998</v>
      </c>
      <c r="DC1211">
        <f t="shared" ref="DC1211:DC1222" si="721">ROUND(ROUND(AT1211*AG1211,2),2)</f>
        <v>0</v>
      </c>
      <c r="DD1211" t="s">
        <v>3</v>
      </c>
      <c r="DE1211" t="s">
        <v>3</v>
      </c>
      <c r="DF1211">
        <f t="shared" ref="DF1211:DF1216" si="722">ROUND(ROUND(AE1211,2)*CX1211,2)</f>
        <v>0</v>
      </c>
      <c r="DG1211">
        <f t="shared" ref="DG1211:DG1216" si="723">ROUND(ROUND(AF1211,2)*CX1211,2)</f>
        <v>0</v>
      </c>
      <c r="DH1211">
        <f t="shared" ref="DH1211:DH1216" si="724">ROUND(ROUND(AG1211,2)*CX1211,2)</f>
        <v>0</v>
      </c>
      <c r="DI1211">
        <f t="shared" ref="DI1211:DI1216" si="725">ROUND(ROUND(AH1211,2)*CX1211,2)</f>
        <v>146.82</v>
      </c>
      <c r="DJ1211">
        <f>DI1211</f>
        <v>146.82</v>
      </c>
      <c r="DK1211">
        <v>0</v>
      </c>
      <c r="DL1211" t="s">
        <v>3</v>
      </c>
      <c r="DM1211">
        <v>0</v>
      </c>
      <c r="DN1211" t="s">
        <v>3</v>
      </c>
      <c r="DO1211">
        <v>0</v>
      </c>
    </row>
    <row r="1212" spans="1:119" x14ac:dyDescent="0.2">
      <c r="A1212">
        <f>ROW(Source!A699)</f>
        <v>699</v>
      </c>
      <c r="B1212">
        <v>64855517</v>
      </c>
      <c r="C1212">
        <v>64857653</v>
      </c>
      <c r="D1212">
        <v>121548</v>
      </c>
      <c r="E1212">
        <v>1</v>
      </c>
      <c r="F1212">
        <v>1</v>
      </c>
      <c r="G1212">
        <v>1</v>
      </c>
      <c r="H1212">
        <v>1</v>
      </c>
      <c r="I1212" t="s">
        <v>44</v>
      </c>
      <c r="J1212" t="s">
        <v>3</v>
      </c>
      <c r="K1212" t="s">
        <v>1101</v>
      </c>
      <c r="L1212">
        <v>608254</v>
      </c>
      <c r="N1212">
        <v>1013</v>
      </c>
      <c r="O1212" t="s">
        <v>1102</v>
      </c>
      <c r="P1212" t="s">
        <v>1102</v>
      </c>
      <c r="Q1212">
        <v>1</v>
      </c>
      <c r="W1212">
        <v>0</v>
      </c>
      <c r="X1212">
        <v>-185737400</v>
      </c>
      <c r="Y1212">
        <f t="shared" si="719"/>
        <v>1.27</v>
      </c>
      <c r="AA1212">
        <v>0</v>
      </c>
      <c r="AB1212">
        <v>0</v>
      </c>
      <c r="AC1212">
        <v>0</v>
      </c>
      <c r="AD1212">
        <v>0</v>
      </c>
      <c r="AE1212">
        <v>0</v>
      </c>
      <c r="AF1212">
        <v>0</v>
      </c>
      <c r="AG1212">
        <v>0</v>
      </c>
      <c r="AH1212">
        <v>0</v>
      </c>
      <c r="AI1212">
        <v>1</v>
      </c>
      <c r="AJ1212">
        <v>1</v>
      </c>
      <c r="AK1212">
        <v>1</v>
      </c>
      <c r="AL1212">
        <v>1</v>
      </c>
      <c r="AM1212">
        <v>-2</v>
      </c>
      <c r="AN1212">
        <v>0</v>
      </c>
      <c r="AO1212">
        <v>1</v>
      </c>
      <c r="AP1212">
        <v>1</v>
      </c>
      <c r="AQ1212">
        <v>0</v>
      </c>
      <c r="AR1212">
        <v>0</v>
      </c>
      <c r="AS1212" t="s">
        <v>3</v>
      </c>
      <c r="AT1212">
        <v>1.27</v>
      </c>
      <c r="AU1212" t="s">
        <v>3</v>
      </c>
      <c r="AV1212">
        <v>2</v>
      </c>
      <c r="AW1212">
        <v>2</v>
      </c>
      <c r="AX1212">
        <v>64857661</v>
      </c>
      <c r="AY1212">
        <v>1</v>
      </c>
      <c r="AZ1212">
        <v>0</v>
      </c>
      <c r="BA1212">
        <v>1262</v>
      </c>
      <c r="BB1212">
        <v>0</v>
      </c>
      <c r="BC1212">
        <v>0</v>
      </c>
      <c r="BD1212">
        <v>0</v>
      </c>
      <c r="BE1212">
        <v>0</v>
      </c>
      <c r="BF1212">
        <v>0</v>
      </c>
      <c r="BG1212">
        <v>0</v>
      </c>
      <c r="BH1212">
        <v>0</v>
      </c>
      <c r="BI1212">
        <v>0</v>
      </c>
      <c r="BJ1212">
        <v>0</v>
      </c>
      <c r="BK1212">
        <v>0</v>
      </c>
      <c r="BL1212">
        <v>0</v>
      </c>
      <c r="BM1212">
        <v>0</v>
      </c>
      <c r="BN1212">
        <v>0</v>
      </c>
      <c r="BO1212">
        <v>0</v>
      </c>
      <c r="BP1212">
        <v>0</v>
      </c>
      <c r="BQ1212">
        <v>0</v>
      </c>
      <c r="BR1212">
        <v>0</v>
      </c>
      <c r="BS1212">
        <v>0</v>
      </c>
      <c r="BT1212">
        <v>0</v>
      </c>
      <c r="BU1212">
        <v>0</v>
      </c>
      <c r="BV1212">
        <v>0</v>
      </c>
      <c r="BW1212">
        <v>0</v>
      </c>
      <c r="CV1212">
        <v>0</v>
      </c>
      <c r="CW1212">
        <v>0</v>
      </c>
      <c r="CX1212">
        <f>ROUND(Y1212*Source!I699,7)</f>
        <v>0.59436</v>
      </c>
      <c r="CY1212">
        <f>AD1212</f>
        <v>0</v>
      </c>
      <c r="CZ1212">
        <f>AH1212</f>
        <v>0</v>
      </c>
      <c r="DA1212">
        <f>AL1212</f>
        <v>1</v>
      </c>
      <c r="DB1212">
        <f t="shared" si="720"/>
        <v>0</v>
      </c>
      <c r="DC1212">
        <f t="shared" si="721"/>
        <v>0</v>
      </c>
      <c r="DD1212" t="s">
        <v>3</v>
      </c>
      <c r="DE1212" t="s">
        <v>3</v>
      </c>
      <c r="DF1212">
        <f t="shared" si="722"/>
        <v>0</v>
      </c>
      <c r="DG1212">
        <f t="shared" si="723"/>
        <v>0</v>
      </c>
      <c r="DH1212">
        <f t="shared" si="724"/>
        <v>0</v>
      </c>
      <c r="DI1212">
        <f t="shared" si="725"/>
        <v>0</v>
      </c>
      <c r="DJ1212">
        <f>DI1212</f>
        <v>0</v>
      </c>
      <c r="DK1212">
        <v>0</v>
      </c>
      <c r="DL1212" t="s">
        <v>3</v>
      </c>
      <c r="DM1212">
        <v>0</v>
      </c>
      <c r="DN1212" t="s">
        <v>3</v>
      </c>
      <c r="DO1212">
        <v>0</v>
      </c>
    </row>
    <row r="1213" spans="1:119" x14ac:dyDescent="0.2">
      <c r="A1213">
        <f>ROW(Source!A699)</f>
        <v>699</v>
      </c>
      <c r="B1213">
        <v>64855517</v>
      </c>
      <c r="C1213">
        <v>64857653</v>
      </c>
      <c r="D1213">
        <v>29172556</v>
      </c>
      <c r="E1213">
        <v>1</v>
      </c>
      <c r="F1213">
        <v>1</v>
      </c>
      <c r="G1213">
        <v>1</v>
      </c>
      <c r="H1213">
        <v>2</v>
      </c>
      <c r="I1213" t="s">
        <v>1157</v>
      </c>
      <c r="J1213" t="s">
        <v>1158</v>
      </c>
      <c r="K1213" t="s">
        <v>1159</v>
      </c>
      <c r="L1213">
        <v>1368</v>
      </c>
      <c r="N1213">
        <v>1011</v>
      </c>
      <c r="O1213" t="s">
        <v>1106</v>
      </c>
      <c r="P1213" t="s">
        <v>1106</v>
      </c>
      <c r="Q1213">
        <v>1</v>
      </c>
      <c r="W1213">
        <v>0</v>
      </c>
      <c r="X1213">
        <v>344519037</v>
      </c>
      <c r="Y1213">
        <f t="shared" si="719"/>
        <v>1.27</v>
      </c>
      <c r="AA1213">
        <v>0</v>
      </c>
      <c r="AB1213">
        <v>31.26</v>
      </c>
      <c r="AC1213">
        <v>13.5</v>
      </c>
      <c r="AD1213">
        <v>0</v>
      </c>
      <c r="AE1213">
        <v>0</v>
      </c>
      <c r="AF1213">
        <v>31.26</v>
      </c>
      <c r="AG1213">
        <v>13.5</v>
      </c>
      <c r="AH1213">
        <v>0</v>
      </c>
      <c r="AI1213">
        <v>1</v>
      </c>
      <c r="AJ1213">
        <v>1</v>
      </c>
      <c r="AK1213">
        <v>1</v>
      </c>
      <c r="AL1213">
        <v>1</v>
      </c>
      <c r="AM1213">
        <v>-2</v>
      </c>
      <c r="AN1213">
        <v>0</v>
      </c>
      <c r="AO1213">
        <v>1</v>
      </c>
      <c r="AP1213">
        <v>1</v>
      </c>
      <c r="AQ1213">
        <v>0</v>
      </c>
      <c r="AR1213">
        <v>0</v>
      </c>
      <c r="AS1213" t="s">
        <v>3</v>
      </c>
      <c r="AT1213">
        <v>1.27</v>
      </c>
      <c r="AU1213" t="s">
        <v>3</v>
      </c>
      <c r="AV1213">
        <v>0</v>
      </c>
      <c r="AW1213">
        <v>2</v>
      </c>
      <c r="AX1213">
        <v>64857662</v>
      </c>
      <c r="AY1213">
        <v>1</v>
      </c>
      <c r="AZ1213">
        <v>0</v>
      </c>
      <c r="BA1213">
        <v>1263</v>
      </c>
      <c r="BB1213">
        <v>0</v>
      </c>
      <c r="BC1213">
        <v>0</v>
      </c>
      <c r="BD1213">
        <v>0</v>
      </c>
      <c r="BE1213">
        <v>0</v>
      </c>
      <c r="BF1213">
        <v>0</v>
      </c>
      <c r="BG1213">
        <v>0</v>
      </c>
      <c r="BH1213">
        <v>0</v>
      </c>
      <c r="BI1213">
        <v>0</v>
      </c>
      <c r="BJ1213">
        <v>0</v>
      </c>
      <c r="BK1213">
        <v>0</v>
      </c>
      <c r="BL1213">
        <v>0</v>
      </c>
      <c r="BM1213">
        <v>0</v>
      </c>
      <c r="BN1213">
        <v>0</v>
      </c>
      <c r="BO1213">
        <v>0</v>
      </c>
      <c r="BP1213">
        <v>0</v>
      </c>
      <c r="BQ1213">
        <v>0</v>
      </c>
      <c r="BR1213">
        <v>0</v>
      </c>
      <c r="BS1213">
        <v>0</v>
      </c>
      <c r="BT1213">
        <v>0</v>
      </c>
      <c r="BU1213">
        <v>0</v>
      </c>
      <c r="BV1213">
        <v>0</v>
      </c>
      <c r="BW1213">
        <v>0</v>
      </c>
      <c r="CV1213">
        <v>0</v>
      </c>
      <c r="CW1213">
        <f>ROUND(Y1213*Source!I699*DO1213,7)</f>
        <v>0</v>
      </c>
      <c r="CX1213">
        <f>ROUND(Y1213*Source!I699,7)</f>
        <v>0.59436</v>
      </c>
      <c r="CY1213">
        <f>AB1213</f>
        <v>31.26</v>
      </c>
      <c r="CZ1213">
        <f>AF1213</f>
        <v>31.26</v>
      </c>
      <c r="DA1213">
        <f>AJ1213</f>
        <v>1</v>
      </c>
      <c r="DB1213">
        <f t="shared" si="720"/>
        <v>39.700000000000003</v>
      </c>
      <c r="DC1213">
        <f t="shared" si="721"/>
        <v>17.149999999999999</v>
      </c>
      <c r="DD1213" t="s">
        <v>3</v>
      </c>
      <c r="DE1213" t="s">
        <v>3</v>
      </c>
      <c r="DF1213">
        <f t="shared" si="722"/>
        <v>0</v>
      </c>
      <c r="DG1213">
        <f t="shared" si="723"/>
        <v>18.579999999999998</v>
      </c>
      <c r="DH1213">
        <f t="shared" si="724"/>
        <v>8.02</v>
      </c>
      <c r="DI1213">
        <f t="shared" si="725"/>
        <v>0</v>
      </c>
      <c r="DJ1213">
        <f>DG1213</f>
        <v>18.579999999999998</v>
      </c>
      <c r="DK1213">
        <v>0</v>
      </c>
      <c r="DL1213" t="s">
        <v>3</v>
      </c>
      <c r="DM1213">
        <v>0</v>
      </c>
      <c r="DN1213" t="s">
        <v>3</v>
      </c>
      <c r="DO1213">
        <v>0</v>
      </c>
    </row>
    <row r="1214" spans="1:119" x14ac:dyDescent="0.2">
      <c r="A1214">
        <f>ROW(Source!A699)</f>
        <v>699</v>
      </c>
      <c r="B1214">
        <v>64855517</v>
      </c>
      <c r="C1214">
        <v>64857653</v>
      </c>
      <c r="D1214">
        <v>29173152</v>
      </c>
      <c r="E1214">
        <v>1</v>
      </c>
      <c r="F1214">
        <v>1</v>
      </c>
      <c r="G1214">
        <v>1</v>
      </c>
      <c r="H1214">
        <v>2</v>
      </c>
      <c r="I1214" t="s">
        <v>1179</v>
      </c>
      <c r="J1214" t="s">
        <v>1180</v>
      </c>
      <c r="K1214" t="s">
        <v>1181</v>
      </c>
      <c r="L1214">
        <v>1368</v>
      </c>
      <c r="N1214">
        <v>1011</v>
      </c>
      <c r="O1214" t="s">
        <v>1106</v>
      </c>
      <c r="P1214" t="s">
        <v>1106</v>
      </c>
      <c r="Q1214">
        <v>1</v>
      </c>
      <c r="W1214">
        <v>0</v>
      </c>
      <c r="X1214">
        <v>-944612788</v>
      </c>
      <c r="Y1214">
        <f t="shared" si="719"/>
        <v>9.07</v>
      </c>
      <c r="AA1214">
        <v>0</v>
      </c>
      <c r="AB1214">
        <v>0.5</v>
      </c>
      <c r="AC1214">
        <v>0</v>
      </c>
      <c r="AD1214">
        <v>0</v>
      </c>
      <c r="AE1214">
        <v>0</v>
      </c>
      <c r="AF1214">
        <v>0.5</v>
      </c>
      <c r="AG1214">
        <v>0</v>
      </c>
      <c r="AH1214">
        <v>0</v>
      </c>
      <c r="AI1214">
        <v>1</v>
      </c>
      <c r="AJ1214">
        <v>1</v>
      </c>
      <c r="AK1214">
        <v>1</v>
      </c>
      <c r="AL1214">
        <v>1</v>
      </c>
      <c r="AM1214">
        <v>-2</v>
      </c>
      <c r="AN1214">
        <v>0</v>
      </c>
      <c r="AO1214">
        <v>1</v>
      </c>
      <c r="AP1214">
        <v>1</v>
      </c>
      <c r="AQ1214">
        <v>0</v>
      </c>
      <c r="AR1214">
        <v>0</v>
      </c>
      <c r="AS1214" t="s">
        <v>3</v>
      </c>
      <c r="AT1214">
        <v>9.07</v>
      </c>
      <c r="AU1214" t="s">
        <v>3</v>
      </c>
      <c r="AV1214">
        <v>0</v>
      </c>
      <c r="AW1214">
        <v>2</v>
      </c>
      <c r="AX1214">
        <v>64857663</v>
      </c>
      <c r="AY1214">
        <v>1</v>
      </c>
      <c r="AZ1214">
        <v>0</v>
      </c>
      <c r="BA1214">
        <v>1264</v>
      </c>
      <c r="BB1214">
        <v>0</v>
      </c>
      <c r="BC1214">
        <v>0</v>
      </c>
      <c r="BD1214">
        <v>0</v>
      </c>
      <c r="BE1214">
        <v>0</v>
      </c>
      <c r="BF1214">
        <v>0</v>
      </c>
      <c r="BG1214">
        <v>0</v>
      </c>
      <c r="BH1214">
        <v>0</v>
      </c>
      <c r="BI1214">
        <v>0</v>
      </c>
      <c r="BJ1214">
        <v>0</v>
      </c>
      <c r="BK1214">
        <v>0</v>
      </c>
      <c r="BL1214">
        <v>0</v>
      </c>
      <c r="BM1214">
        <v>0</v>
      </c>
      <c r="BN1214">
        <v>0</v>
      </c>
      <c r="BO1214">
        <v>0</v>
      </c>
      <c r="BP1214">
        <v>0</v>
      </c>
      <c r="BQ1214">
        <v>0</v>
      </c>
      <c r="BR1214">
        <v>0</v>
      </c>
      <c r="BS1214">
        <v>0</v>
      </c>
      <c r="BT1214">
        <v>0</v>
      </c>
      <c r="BU1214">
        <v>0</v>
      </c>
      <c r="BV1214">
        <v>0</v>
      </c>
      <c r="BW1214">
        <v>0</v>
      </c>
      <c r="CV1214">
        <v>0</v>
      </c>
      <c r="CW1214">
        <f>ROUND(Y1214*Source!I699*DO1214,7)</f>
        <v>0</v>
      </c>
      <c r="CX1214">
        <f>ROUND(Y1214*Source!I699,7)</f>
        <v>4.2447600000000003</v>
      </c>
      <c r="CY1214">
        <f>AB1214</f>
        <v>0.5</v>
      </c>
      <c r="CZ1214">
        <f>AF1214</f>
        <v>0.5</v>
      </c>
      <c r="DA1214">
        <f>AJ1214</f>
        <v>1</v>
      </c>
      <c r="DB1214">
        <f t="shared" si="720"/>
        <v>4.54</v>
      </c>
      <c r="DC1214">
        <f t="shared" si="721"/>
        <v>0</v>
      </c>
      <c r="DD1214" t="s">
        <v>3</v>
      </c>
      <c r="DE1214" t="s">
        <v>3</v>
      </c>
      <c r="DF1214">
        <f t="shared" si="722"/>
        <v>0</v>
      </c>
      <c r="DG1214">
        <f t="shared" si="723"/>
        <v>2.12</v>
      </c>
      <c r="DH1214">
        <f t="shared" si="724"/>
        <v>0</v>
      </c>
      <c r="DI1214">
        <f t="shared" si="725"/>
        <v>0</v>
      </c>
      <c r="DJ1214">
        <f>DG1214</f>
        <v>2.12</v>
      </c>
      <c r="DK1214">
        <v>0</v>
      </c>
      <c r="DL1214" t="s">
        <v>3</v>
      </c>
      <c r="DM1214">
        <v>0</v>
      </c>
      <c r="DN1214" t="s">
        <v>3</v>
      </c>
      <c r="DO1214">
        <v>0</v>
      </c>
    </row>
    <row r="1215" spans="1:119" x14ac:dyDescent="0.2">
      <c r="A1215">
        <f>ROW(Source!A699)</f>
        <v>699</v>
      </c>
      <c r="B1215">
        <v>64855517</v>
      </c>
      <c r="C1215">
        <v>64857653</v>
      </c>
      <c r="D1215">
        <v>29145158</v>
      </c>
      <c r="E1215">
        <v>1</v>
      </c>
      <c r="F1215">
        <v>1</v>
      </c>
      <c r="G1215">
        <v>1</v>
      </c>
      <c r="H1215">
        <v>3</v>
      </c>
      <c r="I1215" t="s">
        <v>246</v>
      </c>
      <c r="J1215" t="s">
        <v>248</v>
      </c>
      <c r="K1215" t="s">
        <v>247</v>
      </c>
      <c r="L1215">
        <v>1339</v>
      </c>
      <c r="N1215">
        <v>1007</v>
      </c>
      <c r="O1215" t="s">
        <v>128</v>
      </c>
      <c r="P1215" t="s">
        <v>128</v>
      </c>
      <c r="Q1215">
        <v>1</v>
      </c>
      <c r="W1215">
        <v>0</v>
      </c>
      <c r="X1215">
        <v>1901479482</v>
      </c>
      <c r="Y1215">
        <f t="shared" si="719"/>
        <v>2.04</v>
      </c>
      <c r="AA1215">
        <v>548.29999999999995</v>
      </c>
      <c r="AB1215">
        <v>0</v>
      </c>
      <c r="AC1215">
        <v>0</v>
      </c>
      <c r="AD1215">
        <v>0</v>
      </c>
      <c r="AE1215">
        <v>548.29999999999995</v>
      </c>
      <c r="AF1215">
        <v>0</v>
      </c>
      <c r="AG1215">
        <v>0</v>
      </c>
      <c r="AH1215">
        <v>0</v>
      </c>
      <c r="AI1215">
        <v>1</v>
      </c>
      <c r="AJ1215">
        <v>1</v>
      </c>
      <c r="AK1215">
        <v>1</v>
      </c>
      <c r="AL1215">
        <v>1</v>
      </c>
      <c r="AM1215">
        <v>-2</v>
      </c>
      <c r="AN1215">
        <v>0</v>
      </c>
      <c r="AO1215">
        <v>1</v>
      </c>
      <c r="AP1215">
        <v>1</v>
      </c>
      <c r="AQ1215">
        <v>0</v>
      </c>
      <c r="AR1215">
        <v>0</v>
      </c>
      <c r="AS1215" t="s">
        <v>3</v>
      </c>
      <c r="AT1215">
        <v>2.04</v>
      </c>
      <c r="AU1215" t="s">
        <v>3</v>
      </c>
      <c r="AV1215">
        <v>0</v>
      </c>
      <c r="AW1215">
        <v>2</v>
      </c>
      <c r="AX1215">
        <v>64857664</v>
      </c>
      <c r="AY1215">
        <v>1</v>
      </c>
      <c r="AZ1215">
        <v>0</v>
      </c>
      <c r="BA1215">
        <v>1265</v>
      </c>
      <c r="BB1215">
        <v>0</v>
      </c>
      <c r="BC1215">
        <v>0</v>
      </c>
      <c r="BD1215">
        <v>0</v>
      </c>
      <c r="BE1215">
        <v>0</v>
      </c>
      <c r="BF1215">
        <v>0</v>
      </c>
      <c r="BG1215">
        <v>0</v>
      </c>
      <c r="BH1215">
        <v>0</v>
      </c>
      <c r="BI1215">
        <v>0</v>
      </c>
      <c r="BJ1215">
        <v>0</v>
      </c>
      <c r="BK1215">
        <v>0</v>
      </c>
      <c r="BL1215">
        <v>0</v>
      </c>
      <c r="BM1215">
        <v>0</v>
      </c>
      <c r="BN1215">
        <v>0</v>
      </c>
      <c r="BO1215">
        <v>0</v>
      </c>
      <c r="BP1215">
        <v>0</v>
      </c>
      <c r="BQ1215">
        <v>0</v>
      </c>
      <c r="BR1215">
        <v>0</v>
      </c>
      <c r="BS1215">
        <v>0</v>
      </c>
      <c r="BT1215">
        <v>0</v>
      </c>
      <c r="BU1215">
        <v>0</v>
      </c>
      <c r="BV1215">
        <v>0</v>
      </c>
      <c r="BW1215">
        <v>0</v>
      </c>
      <c r="CV1215">
        <v>0</v>
      </c>
      <c r="CW1215">
        <v>0</v>
      </c>
      <c r="CX1215">
        <f>ROUND(Y1215*Source!I699,7)</f>
        <v>0.95472000000000001</v>
      </c>
      <c r="CY1215">
        <f>AA1215</f>
        <v>548.29999999999995</v>
      </c>
      <c r="CZ1215">
        <f>AE1215</f>
        <v>548.29999999999995</v>
      </c>
      <c r="DA1215">
        <f>AI1215</f>
        <v>1</v>
      </c>
      <c r="DB1215">
        <f t="shared" si="720"/>
        <v>1118.53</v>
      </c>
      <c r="DC1215">
        <f t="shared" si="721"/>
        <v>0</v>
      </c>
      <c r="DD1215" t="s">
        <v>3</v>
      </c>
      <c r="DE1215" t="s">
        <v>3</v>
      </c>
      <c r="DF1215">
        <f t="shared" si="722"/>
        <v>523.47</v>
      </c>
      <c r="DG1215">
        <f t="shared" si="723"/>
        <v>0</v>
      </c>
      <c r="DH1215">
        <f t="shared" si="724"/>
        <v>0</v>
      </c>
      <c r="DI1215">
        <f t="shared" si="725"/>
        <v>0</v>
      </c>
      <c r="DJ1215">
        <f>DF1215</f>
        <v>523.47</v>
      </c>
      <c r="DK1215">
        <v>0</v>
      </c>
      <c r="DL1215" t="s">
        <v>3</v>
      </c>
      <c r="DM1215">
        <v>0</v>
      </c>
      <c r="DN1215" t="s">
        <v>3</v>
      </c>
      <c r="DO1215">
        <v>0</v>
      </c>
    </row>
    <row r="1216" spans="1:119" x14ac:dyDescent="0.2">
      <c r="A1216">
        <f>ROW(Source!A699)</f>
        <v>699</v>
      </c>
      <c r="B1216">
        <v>64855517</v>
      </c>
      <c r="C1216">
        <v>64857653</v>
      </c>
      <c r="D1216">
        <v>29150040</v>
      </c>
      <c r="E1216">
        <v>1</v>
      </c>
      <c r="F1216">
        <v>1</v>
      </c>
      <c r="G1216">
        <v>1</v>
      </c>
      <c r="H1216">
        <v>3</v>
      </c>
      <c r="I1216" t="s">
        <v>1141</v>
      </c>
      <c r="J1216" t="s">
        <v>1142</v>
      </c>
      <c r="K1216" t="s">
        <v>1143</v>
      </c>
      <c r="L1216">
        <v>1339</v>
      </c>
      <c r="N1216">
        <v>1007</v>
      </c>
      <c r="O1216" t="s">
        <v>128</v>
      </c>
      <c r="P1216" t="s">
        <v>128</v>
      </c>
      <c r="Q1216">
        <v>1</v>
      </c>
      <c r="W1216">
        <v>0</v>
      </c>
      <c r="X1216">
        <v>619799737</v>
      </c>
      <c r="Y1216">
        <f t="shared" si="719"/>
        <v>3.5</v>
      </c>
      <c r="AA1216">
        <v>2.44</v>
      </c>
      <c r="AB1216">
        <v>0</v>
      </c>
      <c r="AC1216">
        <v>0</v>
      </c>
      <c r="AD1216">
        <v>0</v>
      </c>
      <c r="AE1216">
        <v>2.44</v>
      </c>
      <c r="AF1216">
        <v>0</v>
      </c>
      <c r="AG1216">
        <v>0</v>
      </c>
      <c r="AH1216">
        <v>0</v>
      </c>
      <c r="AI1216">
        <v>1</v>
      </c>
      <c r="AJ1216">
        <v>1</v>
      </c>
      <c r="AK1216">
        <v>1</v>
      </c>
      <c r="AL1216">
        <v>1</v>
      </c>
      <c r="AM1216">
        <v>-2</v>
      </c>
      <c r="AN1216">
        <v>0</v>
      </c>
      <c r="AO1216">
        <v>1</v>
      </c>
      <c r="AP1216">
        <v>1</v>
      </c>
      <c r="AQ1216">
        <v>0</v>
      </c>
      <c r="AR1216">
        <v>0</v>
      </c>
      <c r="AS1216" t="s">
        <v>3</v>
      </c>
      <c r="AT1216">
        <v>3.5</v>
      </c>
      <c r="AU1216" t="s">
        <v>3</v>
      </c>
      <c r="AV1216">
        <v>0</v>
      </c>
      <c r="AW1216">
        <v>2</v>
      </c>
      <c r="AX1216">
        <v>64857665</v>
      </c>
      <c r="AY1216">
        <v>1</v>
      </c>
      <c r="AZ1216">
        <v>0</v>
      </c>
      <c r="BA1216">
        <v>1266</v>
      </c>
      <c r="BB1216">
        <v>0</v>
      </c>
      <c r="BC1216">
        <v>0</v>
      </c>
      <c r="BD1216">
        <v>0</v>
      </c>
      <c r="BE1216">
        <v>0</v>
      </c>
      <c r="BF1216">
        <v>0</v>
      </c>
      <c r="BG1216">
        <v>0</v>
      </c>
      <c r="BH1216">
        <v>0</v>
      </c>
      <c r="BI1216">
        <v>0</v>
      </c>
      <c r="BJ1216">
        <v>0</v>
      </c>
      <c r="BK1216">
        <v>0</v>
      </c>
      <c r="BL1216">
        <v>0</v>
      </c>
      <c r="BM1216">
        <v>0</v>
      </c>
      <c r="BN1216">
        <v>0</v>
      </c>
      <c r="BO1216">
        <v>0</v>
      </c>
      <c r="BP1216">
        <v>0</v>
      </c>
      <c r="BQ1216">
        <v>0</v>
      </c>
      <c r="BR1216">
        <v>0</v>
      </c>
      <c r="BS1216">
        <v>0</v>
      </c>
      <c r="BT1216">
        <v>0</v>
      </c>
      <c r="BU1216">
        <v>0</v>
      </c>
      <c r="BV1216">
        <v>0</v>
      </c>
      <c r="BW1216">
        <v>0</v>
      </c>
      <c r="CV1216">
        <v>0</v>
      </c>
      <c r="CW1216">
        <v>0</v>
      </c>
      <c r="CX1216">
        <f>ROUND(Y1216*Source!I699,7)</f>
        <v>1.6379999999999999</v>
      </c>
      <c r="CY1216">
        <f>AA1216</f>
        <v>2.44</v>
      </c>
      <c r="CZ1216">
        <f>AE1216</f>
        <v>2.44</v>
      </c>
      <c r="DA1216">
        <f>AI1216</f>
        <v>1</v>
      </c>
      <c r="DB1216">
        <f t="shared" si="720"/>
        <v>8.5399999999999991</v>
      </c>
      <c r="DC1216">
        <f t="shared" si="721"/>
        <v>0</v>
      </c>
      <c r="DD1216" t="s">
        <v>3</v>
      </c>
      <c r="DE1216" t="s">
        <v>3</v>
      </c>
      <c r="DF1216">
        <f t="shared" si="722"/>
        <v>4</v>
      </c>
      <c r="DG1216">
        <f t="shared" si="723"/>
        <v>0</v>
      </c>
      <c r="DH1216">
        <f t="shared" si="724"/>
        <v>0</v>
      </c>
      <c r="DI1216">
        <f t="shared" si="725"/>
        <v>0</v>
      </c>
      <c r="DJ1216">
        <f>DF1216</f>
        <v>4</v>
      </c>
      <c r="DK1216">
        <v>0</v>
      </c>
      <c r="DL1216" t="s">
        <v>3</v>
      </c>
      <c r="DM1216">
        <v>0</v>
      </c>
      <c r="DN1216" t="s">
        <v>3</v>
      </c>
      <c r="DO1216">
        <v>0</v>
      </c>
    </row>
    <row r="1217" spans="1:119" x14ac:dyDescent="0.2">
      <c r="A1217">
        <f>ROW(Source!A700)</f>
        <v>700</v>
      </c>
      <c r="B1217">
        <v>64855514</v>
      </c>
      <c r="C1217">
        <v>64857653</v>
      </c>
      <c r="D1217">
        <v>18411771</v>
      </c>
      <c r="E1217">
        <v>1</v>
      </c>
      <c r="F1217">
        <v>1</v>
      </c>
      <c r="G1217">
        <v>1</v>
      </c>
      <c r="H1217">
        <v>1</v>
      </c>
      <c r="I1217" t="s">
        <v>1236</v>
      </c>
      <c r="J1217" t="s">
        <v>3</v>
      </c>
      <c r="K1217" t="s">
        <v>1237</v>
      </c>
      <c r="L1217">
        <v>1369</v>
      </c>
      <c r="N1217">
        <v>1013</v>
      </c>
      <c r="O1217" t="s">
        <v>1100</v>
      </c>
      <c r="P1217" t="s">
        <v>1100</v>
      </c>
      <c r="Q1217">
        <v>1</v>
      </c>
      <c r="W1217">
        <v>0</v>
      </c>
      <c r="X1217">
        <v>922534627</v>
      </c>
      <c r="Y1217">
        <f t="shared" si="719"/>
        <v>39.51</v>
      </c>
      <c r="AA1217">
        <v>0</v>
      </c>
      <c r="AB1217">
        <v>0</v>
      </c>
      <c r="AC1217">
        <v>0</v>
      </c>
      <c r="AD1217">
        <v>7.94</v>
      </c>
      <c r="AE1217">
        <v>0</v>
      </c>
      <c r="AF1217">
        <v>0</v>
      </c>
      <c r="AG1217">
        <v>0</v>
      </c>
      <c r="AH1217">
        <v>7.94</v>
      </c>
      <c r="AI1217">
        <v>1</v>
      </c>
      <c r="AJ1217">
        <v>1</v>
      </c>
      <c r="AK1217">
        <v>1</v>
      </c>
      <c r="AL1217">
        <v>1</v>
      </c>
      <c r="AM1217">
        <v>-2</v>
      </c>
      <c r="AN1217">
        <v>0</v>
      </c>
      <c r="AO1217">
        <v>1</v>
      </c>
      <c r="AP1217">
        <v>1</v>
      </c>
      <c r="AQ1217">
        <v>0</v>
      </c>
      <c r="AR1217">
        <v>0</v>
      </c>
      <c r="AS1217" t="s">
        <v>3</v>
      </c>
      <c r="AT1217">
        <v>39.51</v>
      </c>
      <c r="AU1217" t="s">
        <v>3</v>
      </c>
      <c r="AV1217">
        <v>1</v>
      </c>
      <c r="AW1217">
        <v>2</v>
      </c>
      <c r="AX1217">
        <v>64857660</v>
      </c>
      <c r="AY1217">
        <v>1</v>
      </c>
      <c r="AZ1217">
        <v>0</v>
      </c>
      <c r="BA1217">
        <v>1267</v>
      </c>
      <c r="BB1217">
        <v>0</v>
      </c>
      <c r="BC1217">
        <v>0</v>
      </c>
      <c r="BD1217">
        <v>0</v>
      </c>
      <c r="BE1217">
        <v>0</v>
      </c>
      <c r="BF1217">
        <v>0</v>
      </c>
      <c r="BG1217">
        <v>0</v>
      </c>
      <c r="BH1217">
        <v>0</v>
      </c>
      <c r="BI1217">
        <v>0</v>
      </c>
      <c r="BJ1217">
        <v>0</v>
      </c>
      <c r="BK1217">
        <v>0</v>
      </c>
      <c r="BL1217">
        <v>0</v>
      </c>
      <c r="BM1217">
        <v>0</v>
      </c>
      <c r="BN1217">
        <v>0</v>
      </c>
      <c r="BO1217">
        <v>0</v>
      </c>
      <c r="BP1217">
        <v>0</v>
      </c>
      <c r="BQ1217">
        <v>0</v>
      </c>
      <c r="BR1217">
        <v>0</v>
      </c>
      <c r="BS1217">
        <v>0</v>
      </c>
      <c r="BT1217">
        <v>0</v>
      </c>
      <c r="BU1217">
        <v>0</v>
      </c>
      <c r="BV1217">
        <v>0</v>
      </c>
      <c r="BW1217">
        <v>0</v>
      </c>
      <c r="CU1217">
        <f>ROUND(AT1217*Source!I700*AH1217*AL1217,0)</f>
        <v>147</v>
      </c>
      <c r="CV1217">
        <f>ROUND(Y1217*Source!I700,7)</f>
        <v>18.490680000000001</v>
      </c>
      <c r="CW1217">
        <v>0</v>
      </c>
      <c r="CX1217">
        <f>ROUND(Y1217*Source!I700,7)</f>
        <v>18.490680000000001</v>
      </c>
      <c r="CY1217">
        <f>AD1217</f>
        <v>7.94</v>
      </c>
      <c r="CZ1217">
        <f>AH1217</f>
        <v>7.94</v>
      </c>
      <c r="DA1217">
        <f>AL1217</f>
        <v>1</v>
      </c>
      <c r="DB1217">
        <f t="shared" si="720"/>
        <v>313.70999999999998</v>
      </c>
      <c r="DC1217">
        <f t="shared" si="721"/>
        <v>0</v>
      </c>
      <c r="DD1217" t="s">
        <v>3</v>
      </c>
      <c r="DE1217" t="s">
        <v>3</v>
      </c>
      <c r="DF1217">
        <f>ROUND(ROUND(AE1217,0)*CX1217,0)</f>
        <v>0</v>
      </c>
      <c r="DG1217">
        <f>ROUND(ROUND(AF1217,0)*CX1217,0)</f>
        <v>0</v>
      </c>
      <c r="DH1217">
        <f>ROUND(ROUND(AG1217,0)*CX1217,0)</f>
        <v>0</v>
      </c>
      <c r="DI1217">
        <f t="shared" ref="DI1217:DI1222" si="726">ROUND(ROUND(AH1217,0)*CX1217,0)</f>
        <v>148</v>
      </c>
      <c r="DJ1217">
        <f>DI1217</f>
        <v>148</v>
      </c>
      <c r="DK1217">
        <v>0</v>
      </c>
      <c r="DL1217" t="s">
        <v>3</v>
      </c>
      <c r="DM1217">
        <v>0</v>
      </c>
      <c r="DN1217" t="s">
        <v>3</v>
      </c>
      <c r="DO1217">
        <v>0</v>
      </c>
    </row>
    <row r="1218" spans="1:119" x14ac:dyDescent="0.2">
      <c r="A1218">
        <f>ROW(Source!A700)</f>
        <v>700</v>
      </c>
      <c r="B1218">
        <v>64855514</v>
      </c>
      <c r="C1218">
        <v>64857653</v>
      </c>
      <c r="D1218">
        <v>121548</v>
      </c>
      <c r="E1218">
        <v>1</v>
      </c>
      <c r="F1218">
        <v>1</v>
      </c>
      <c r="G1218">
        <v>1</v>
      </c>
      <c r="H1218">
        <v>1</v>
      </c>
      <c r="I1218" t="s">
        <v>44</v>
      </c>
      <c r="J1218" t="s">
        <v>3</v>
      </c>
      <c r="K1218" t="s">
        <v>1101</v>
      </c>
      <c r="L1218">
        <v>608254</v>
      </c>
      <c r="N1218">
        <v>1013</v>
      </c>
      <c r="O1218" t="s">
        <v>1102</v>
      </c>
      <c r="P1218" t="s">
        <v>1102</v>
      </c>
      <c r="Q1218">
        <v>1</v>
      </c>
      <c r="W1218">
        <v>0</v>
      </c>
      <c r="X1218">
        <v>-185737400</v>
      </c>
      <c r="Y1218">
        <f t="shared" si="719"/>
        <v>1.27</v>
      </c>
      <c r="AA1218">
        <v>0</v>
      </c>
      <c r="AB1218">
        <v>0</v>
      </c>
      <c r="AC1218">
        <v>0</v>
      </c>
      <c r="AD1218">
        <v>0</v>
      </c>
      <c r="AE1218">
        <v>0</v>
      </c>
      <c r="AF1218">
        <v>0</v>
      </c>
      <c r="AG1218">
        <v>0</v>
      </c>
      <c r="AH1218">
        <v>0</v>
      </c>
      <c r="AI1218">
        <v>1</v>
      </c>
      <c r="AJ1218">
        <v>1</v>
      </c>
      <c r="AK1218">
        <v>1</v>
      </c>
      <c r="AL1218">
        <v>1</v>
      </c>
      <c r="AM1218">
        <v>-2</v>
      </c>
      <c r="AN1218">
        <v>0</v>
      </c>
      <c r="AO1218">
        <v>1</v>
      </c>
      <c r="AP1218">
        <v>1</v>
      </c>
      <c r="AQ1218">
        <v>0</v>
      </c>
      <c r="AR1218">
        <v>0</v>
      </c>
      <c r="AS1218" t="s">
        <v>3</v>
      </c>
      <c r="AT1218">
        <v>1.27</v>
      </c>
      <c r="AU1218" t="s">
        <v>3</v>
      </c>
      <c r="AV1218">
        <v>2</v>
      </c>
      <c r="AW1218">
        <v>2</v>
      </c>
      <c r="AX1218">
        <v>64857661</v>
      </c>
      <c r="AY1218">
        <v>1</v>
      </c>
      <c r="AZ1218">
        <v>0</v>
      </c>
      <c r="BA1218">
        <v>1268</v>
      </c>
      <c r="BB1218">
        <v>0</v>
      </c>
      <c r="BC1218">
        <v>0</v>
      </c>
      <c r="BD1218">
        <v>0</v>
      </c>
      <c r="BE1218">
        <v>0</v>
      </c>
      <c r="BF1218">
        <v>0</v>
      </c>
      <c r="BG1218">
        <v>0</v>
      </c>
      <c r="BH1218">
        <v>0</v>
      </c>
      <c r="BI1218">
        <v>0</v>
      </c>
      <c r="BJ1218">
        <v>0</v>
      </c>
      <c r="BK1218">
        <v>0</v>
      </c>
      <c r="BL1218">
        <v>0</v>
      </c>
      <c r="BM1218">
        <v>0</v>
      </c>
      <c r="BN1218">
        <v>0</v>
      </c>
      <c r="BO1218">
        <v>0</v>
      </c>
      <c r="BP1218">
        <v>0</v>
      </c>
      <c r="BQ1218">
        <v>0</v>
      </c>
      <c r="BR1218">
        <v>0</v>
      </c>
      <c r="BS1218">
        <v>0</v>
      </c>
      <c r="BT1218">
        <v>0</v>
      </c>
      <c r="BU1218">
        <v>0</v>
      </c>
      <c r="BV1218">
        <v>0</v>
      </c>
      <c r="BW1218">
        <v>0</v>
      </c>
      <c r="CV1218">
        <v>0</v>
      </c>
      <c r="CW1218">
        <v>0</v>
      </c>
      <c r="CX1218">
        <f>ROUND(Y1218*Source!I700,7)</f>
        <v>0.59436</v>
      </c>
      <c r="CY1218">
        <f>AD1218</f>
        <v>0</v>
      </c>
      <c r="CZ1218">
        <f>AH1218</f>
        <v>0</v>
      </c>
      <c r="DA1218">
        <f>AL1218</f>
        <v>1</v>
      </c>
      <c r="DB1218">
        <f t="shared" si="720"/>
        <v>0</v>
      </c>
      <c r="DC1218">
        <f t="shared" si="721"/>
        <v>0</v>
      </c>
      <c r="DD1218" t="s">
        <v>3</v>
      </c>
      <c r="DE1218" t="s">
        <v>3</v>
      </c>
      <c r="DF1218">
        <f>ROUND(ROUND(AE1218,0)*CX1218,0)</f>
        <v>0</v>
      </c>
      <c r="DG1218">
        <f>ROUND(ROUND(AF1218,0)*CX1218,0)</f>
        <v>0</v>
      </c>
      <c r="DH1218">
        <f>ROUND(ROUND(AG1218,0)*CX1218,0)</f>
        <v>0</v>
      </c>
      <c r="DI1218">
        <f t="shared" si="726"/>
        <v>0</v>
      </c>
      <c r="DJ1218">
        <f>DI1218</f>
        <v>0</v>
      </c>
      <c r="DK1218">
        <v>0</v>
      </c>
      <c r="DL1218" t="s">
        <v>3</v>
      </c>
      <c r="DM1218">
        <v>0</v>
      </c>
      <c r="DN1218" t="s">
        <v>3</v>
      </c>
      <c r="DO1218">
        <v>0</v>
      </c>
    </row>
    <row r="1219" spans="1:119" x14ac:dyDescent="0.2">
      <c r="A1219">
        <f>ROW(Source!A700)</f>
        <v>700</v>
      </c>
      <c r="B1219">
        <v>64855514</v>
      </c>
      <c r="C1219">
        <v>64857653</v>
      </c>
      <c r="D1219">
        <v>29172556</v>
      </c>
      <c r="E1219">
        <v>1</v>
      </c>
      <c r="F1219">
        <v>1</v>
      </c>
      <c r="G1219">
        <v>1</v>
      </c>
      <c r="H1219">
        <v>2</v>
      </c>
      <c r="I1219" t="s">
        <v>1157</v>
      </c>
      <c r="J1219" t="s">
        <v>1158</v>
      </c>
      <c r="K1219" t="s">
        <v>1159</v>
      </c>
      <c r="L1219">
        <v>1368</v>
      </c>
      <c r="N1219">
        <v>1011</v>
      </c>
      <c r="O1219" t="s">
        <v>1106</v>
      </c>
      <c r="P1219" t="s">
        <v>1106</v>
      </c>
      <c r="Q1219">
        <v>1</v>
      </c>
      <c r="W1219">
        <v>0</v>
      </c>
      <c r="X1219">
        <v>344519037</v>
      </c>
      <c r="Y1219">
        <f t="shared" si="719"/>
        <v>1.27</v>
      </c>
      <c r="AA1219">
        <v>0</v>
      </c>
      <c r="AB1219">
        <v>710.23</v>
      </c>
      <c r="AC1219">
        <v>687.56</v>
      </c>
      <c r="AD1219">
        <v>0</v>
      </c>
      <c r="AE1219">
        <v>0</v>
      </c>
      <c r="AF1219">
        <v>31.26</v>
      </c>
      <c r="AG1219">
        <v>13.5</v>
      </c>
      <c r="AH1219">
        <v>0</v>
      </c>
      <c r="AI1219">
        <v>1</v>
      </c>
      <c r="AJ1219">
        <v>22.72</v>
      </c>
      <c r="AK1219">
        <v>50.93</v>
      </c>
      <c r="AL1219">
        <v>1</v>
      </c>
      <c r="AM1219">
        <v>2</v>
      </c>
      <c r="AN1219">
        <v>0</v>
      </c>
      <c r="AO1219">
        <v>1</v>
      </c>
      <c r="AP1219">
        <v>1</v>
      </c>
      <c r="AQ1219">
        <v>0</v>
      </c>
      <c r="AR1219">
        <v>0</v>
      </c>
      <c r="AS1219" t="s">
        <v>3</v>
      </c>
      <c r="AT1219">
        <v>1.27</v>
      </c>
      <c r="AU1219" t="s">
        <v>3</v>
      </c>
      <c r="AV1219">
        <v>0</v>
      </c>
      <c r="AW1219">
        <v>2</v>
      </c>
      <c r="AX1219">
        <v>64857662</v>
      </c>
      <c r="AY1219">
        <v>1</v>
      </c>
      <c r="AZ1219">
        <v>0</v>
      </c>
      <c r="BA1219">
        <v>1269</v>
      </c>
      <c r="BB1219">
        <v>0</v>
      </c>
      <c r="BC1219">
        <v>0</v>
      </c>
      <c r="BD1219">
        <v>0</v>
      </c>
      <c r="BE1219">
        <v>0</v>
      </c>
      <c r="BF1219">
        <v>0</v>
      </c>
      <c r="BG1219">
        <v>0</v>
      </c>
      <c r="BH1219">
        <v>0</v>
      </c>
      <c r="BI1219">
        <v>0</v>
      </c>
      <c r="BJ1219">
        <v>0</v>
      </c>
      <c r="BK1219">
        <v>0</v>
      </c>
      <c r="BL1219">
        <v>0</v>
      </c>
      <c r="BM1219">
        <v>0</v>
      </c>
      <c r="BN1219">
        <v>0</v>
      </c>
      <c r="BO1219">
        <v>0</v>
      </c>
      <c r="BP1219">
        <v>0</v>
      </c>
      <c r="BQ1219">
        <v>0</v>
      </c>
      <c r="BR1219">
        <v>0</v>
      </c>
      <c r="BS1219">
        <v>0</v>
      </c>
      <c r="BT1219">
        <v>0</v>
      </c>
      <c r="BU1219">
        <v>0</v>
      </c>
      <c r="BV1219">
        <v>0</v>
      </c>
      <c r="BW1219">
        <v>0</v>
      </c>
      <c r="CV1219">
        <v>0</v>
      </c>
      <c r="CW1219">
        <f>ROUND(Y1219*Source!I700*DO1219,7)</f>
        <v>0</v>
      </c>
      <c r="CX1219">
        <f>ROUND(Y1219*Source!I700,7)</f>
        <v>0.59436</v>
      </c>
      <c r="CY1219">
        <f>AB1219</f>
        <v>710.23</v>
      </c>
      <c r="CZ1219">
        <f>AF1219</f>
        <v>31.26</v>
      </c>
      <c r="DA1219">
        <f>AJ1219</f>
        <v>22.72</v>
      </c>
      <c r="DB1219">
        <f t="shared" si="720"/>
        <v>39.700000000000003</v>
      </c>
      <c r="DC1219">
        <f t="shared" si="721"/>
        <v>17.149999999999999</v>
      </c>
      <c r="DD1219" t="s">
        <v>3</v>
      </c>
      <c r="DE1219" t="s">
        <v>3</v>
      </c>
      <c r="DF1219">
        <f>ROUND(ROUND(AE1219,0)*CX1219,0)</f>
        <v>0</v>
      </c>
      <c r="DG1219">
        <f>ROUND(ROUND(AF1219*AJ1219,0)*CX1219,0)</f>
        <v>422</v>
      </c>
      <c r="DH1219">
        <f>ROUND(ROUND(AG1219*AK1219,0)*CX1219,0)</f>
        <v>409</v>
      </c>
      <c r="DI1219">
        <f t="shared" si="726"/>
        <v>0</v>
      </c>
      <c r="DJ1219">
        <f>DG1219</f>
        <v>422</v>
      </c>
      <c r="DK1219">
        <v>0</v>
      </c>
      <c r="DL1219" t="s">
        <v>3</v>
      </c>
      <c r="DM1219">
        <v>0</v>
      </c>
      <c r="DN1219" t="s">
        <v>3</v>
      </c>
      <c r="DO1219">
        <v>0</v>
      </c>
    </row>
    <row r="1220" spans="1:119" x14ac:dyDescent="0.2">
      <c r="A1220">
        <f>ROW(Source!A700)</f>
        <v>700</v>
      </c>
      <c r="B1220">
        <v>64855514</v>
      </c>
      <c r="C1220">
        <v>64857653</v>
      </c>
      <c r="D1220">
        <v>29173152</v>
      </c>
      <c r="E1220">
        <v>1</v>
      </c>
      <c r="F1220">
        <v>1</v>
      </c>
      <c r="G1220">
        <v>1</v>
      </c>
      <c r="H1220">
        <v>2</v>
      </c>
      <c r="I1220" t="s">
        <v>1179</v>
      </c>
      <c r="J1220" t="s">
        <v>1180</v>
      </c>
      <c r="K1220" t="s">
        <v>1181</v>
      </c>
      <c r="L1220">
        <v>1368</v>
      </c>
      <c r="N1220">
        <v>1011</v>
      </c>
      <c r="O1220" t="s">
        <v>1106</v>
      </c>
      <c r="P1220" t="s">
        <v>1106</v>
      </c>
      <c r="Q1220">
        <v>1</v>
      </c>
      <c r="W1220">
        <v>0</v>
      </c>
      <c r="X1220">
        <v>-944612788</v>
      </c>
      <c r="Y1220">
        <f t="shared" si="719"/>
        <v>9.07</v>
      </c>
      <c r="AA1220">
        <v>0</v>
      </c>
      <c r="AB1220">
        <v>4.51</v>
      </c>
      <c r="AC1220">
        <v>0</v>
      </c>
      <c r="AD1220">
        <v>0</v>
      </c>
      <c r="AE1220">
        <v>0</v>
      </c>
      <c r="AF1220">
        <v>0.5</v>
      </c>
      <c r="AG1220">
        <v>0</v>
      </c>
      <c r="AH1220">
        <v>0</v>
      </c>
      <c r="AI1220">
        <v>1</v>
      </c>
      <c r="AJ1220">
        <v>9.02</v>
      </c>
      <c r="AK1220">
        <v>50.93</v>
      </c>
      <c r="AL1220">
        <v>1</v>
      </c>
      <c r="AM1220">
        <v>2</v>
      </c>
      <c r="AN1220">
        <v>0</v>
      </c>
      <c r="AO1220">
        <v>1</v>
      </c>
      <c r="AP1220">
        <v>1</v>
      </c>
      <c r="AQ1220">
        <v>0</v>
      </c>
      <c r="AR1220">
        <v>0</v>
      </c>
      <c r="AS1220" t="s">
        <v>3</v>
      </c>
      <c r="AT1220">
        <v>9.07</v>
      </c>
      <c r="AU1220" t="s">
        <v>3</v>
      </c>
      <c r="AV1220">
        <v>0</v>
      </c>
      <c r="AW1220">
        <v>2</v>
      </c>
      <c r="AX1220">
        <v>64857663</v>
      </c>
      <c r="AY1220">
        <v>1</v>
      </c>
      <c r="AZ1220">
        <v>0</v>
      </c>
      <c r="BA1220">
        <v>1270</v>
      </c>
      <c r="BB1220">
        <v>0</v>
      </c>
      <c r="BC1220">
        <v>0</v>
      </c>
      <c r="BD1220">
        <v>0</v>
      </c>
      <c r="BE1220">
        <v>0</v>
      </c>
      <c r="BF1220">
        <v>0</v>
      </c>
      <c r="BG1220">
        <v>0</v>
      </c>
      <c r="BH1220">
        <v>0</v>
      </c>
      <c r="BI1220">
        <v>0</v>
      </c>
      <c r="BJ1220">
        <v>0</v>
      </c>
      <c r="BK1220">
        <v>0</v>
      </c>
      <c r="BL1220">
        <v>0</v>
      </c>
      <c r="BM1220">
        <v>0</v>
      </c>
      <c r="BN1220">
        <v>0</v>
      </c>
      <c r="BO1220">
        <v>0</v>
      </c>
      <c r="BP1220">
        <v>0</v>
      </c>
      <c r="BQ1220">
        <v>0</v>
      </c>
      <c r="BR1220">
        <v>0</v>
      </c>
      <c r="BS1220">
        <v>0</v>
      </c>
      <c r="BT1220">
        <v>0</v>
      </c>
      <c r="BU1220">
        <v>0</v>
      </c>
      <c r="BV1220">
        <v>0</v>
      </c>
      <c r="BW1220">
        <v>0</v>
      </c>
      <c r="CV1220">
        <v>0</v>
      </c>
      <c r="CW1220">
        <f>ROUND(Y1220*Source!I700*DO1220,7)</f>
        <v>0</v>
      </c>
      <c r="CX1220">
        <f>ROUND(Y1220*Source!I700,7)</f>
        <v>4.2447600000000003</v>
      </c>
      <c r="CY1220">
        <f>AB1220</f>
        <v>4.51</v>
      </c>
      <c r="CZ1220">
        <f>AF1220</f>
        <v>0.5</v>
      </c>
      <c r="DA1220">
        <f>AJ1220</f>
        <v>9.02</v>
      </c>
      <c r="DB1220">
        <f t="shared" si="720"/>
        <v>4.54</v>
      </c>
      <c r="DC1220">
        <f t="shared" si="721"/>
        <v>0</v>
      </c>
      <c r="DD1220" t="s">
        <v>3</v>
      </c>
      <c r="DE1220" t="s">
        <v>3</v>
      </c>
      <c r="DF1220">
        <f>ROUND(ROUND(AE1220,0)*CX1220,0)</f>
        <v>0</v>
      </c>
      <c r="DG1220">
        <f>ROUND(ROUND(AF1220*AJ1220,0)*CX1220,0)</f>
        <v>21</v>
      </c>
      <c r="DH1220">
        <f>ROUND(ROUND(AG1220*AK1220,0)*CX1220,0)</f>
        <v>0</v>
      </c>
      <c r="DI1220">
        <f t="shared" si="726"/>
        <v>0</v>
      </c>
      <c r="DJ1220">
        <f>DG1220</f>
        <v>21</v>
      </c>
      <c r="DK1220">
        <v>0</v>
      </c>
      <c r="DL1220" t="s">
        <v>3</v>
      </c>
      <c r="DM1220">
        <v>0</v>
      </c>
      <c r="DN1220" t="s">
        <v>3</v>
      </c>
      <c r="DO1220">
        <v>0</v>
      </c>
    </row>
    <row r="1221" spans="1:119" x14ac:dyDescent="0.2">
      <c r="A1221">
        <f>ROW(Source!A700)</f>
        <v>700</v>
      </c>
      <c r="B1221">
        <v>64855514</v>
      </c>
      <c r="C1221">
        <v>64857653</v>
      </c>
      <c r="D1221">
        <v>29145158</v>
      </c>
      <c r="E1221">
        <v>1</v>
      </c>
      <c r="F1221">
        <v>1</v>
      </c>
      <c r="G1221">
        <v>1</v>
      </c>
      <c r="H1221">
        <v>3</v>
      </c>
      <c r="I1221" t="s">
        <v>246</v>
      </c>
      <c r="J1221" t="s">
        <v>248</v>
      </c>
      <c r="K1221" t="s">
        <v>247</v>
      </c>
      <c r="L1221">
        <v>1339</v>
      </c>
      <c r="N1221">
        <v>1007</v>
      </c>
      <c r="O1221" t="s">
        <v>128</v>
      </c>
      <c r="P1221" t="s">
        <v>128</v>
      </c>
      <c r="Q1221">
        <v>1</v>
      </c>
      <c r="W1221">
        <v>0</v>
      </c>
      <c r="X1221">
        <v>1901479482</v>
      </c>
      <c r="Y1221">
        <f t="shared" si="719"/>
        <v>2.04</v>
      </c>
      <c r="AA1221">
        <v>4808.59</v>
      </c>
      <c r="AB1221">
        <v>0</v>
      </c>
      <c r="AC1221">
        <v>0</v>
      </c>
      <c r="AD1221">
        <v>0</v>
      </c>
      <c r="AE1221">
        <v>548.29999999999995</v>
      </c>
      <c r="AF1221">
        <v>0</v>
      </c>
      <c r="AG1221">
        <v>0</v>
      </c>
      <c r="AH1221">
        <v>0</v>
      </c>
      <c r="AI1221">
        <v>8.77</v>
      </c>
      <c r="AJ1221">
        <v>1</v>
      </c>
      <c r="AK1221">
        <v>1</v>
      </c>
      <c r="AL1221">
        <v>1</v>
      </c>
      <c r="AM1221">
        <v>2</v>
      </c>
      <c r="AN1221">
        <v>0</v>
      </c>
      <c r="AO1221">
        <v>1</v>
      </c>
      <c r="AP1221">
        <v>1</v>
      </c>
      <c r="AQ1221">
        <v>0</v>
      </c>
      <c r="AR1221">
        <v>0</v>
      </c>
      <c r="AS1221" t="s">
        <v>3</v>
      </c>
      <c r="AT1221">
        <v>2.04</v>
      </c>
      <c r="AU1221" t="s">
        <v>3</v>
      </c>
      <c r="AV1221">
        <v>0</v>
      </c>
      <c r="AW1221">
        <v>2</v>
      </c>
      <c r="AX1221">
        <v>64857664</v>
      </c>
      <c r="AY1221">
        <v>1</v>
      </c>
      <c r="AZ1221">
        <v>0</v>
      </c>
      <c r="BA1221">
        <v>1271</v>
      </c>
      <c r="BB1221">
        <v>0</v>
      </c>
      <c r="BC1221">
        <v>0</v>
      </c>
      <c r="BD1221">
        <v>0</v>
      </c>
      <c r="BE1221">
        <v>0</v>
      </c>
      <c r="BF1221">
        <v>0</v>
      </c>
      <c r="BG1221">
        <v>0</v>
      </c>
      <c r="BH1221">
        <v>0</v>
      </c>
      <c r="BI1221">
        <v>0</v>
      </c>
      <c r="BJ1221">
        <v>0</v>
      </c>
      <c r="BK1221">
        <v>0</v>
      </c>
      <c r="BL1221">
        <v>0</v>
      </c>
      <c r="BM1221">
        <v>0</v>
      </c>
      <c r="BN1221">
        <v>0</v>
      </c>
      <c r="BO1221">
        <v>0</v>
      </c>
      <c r="BP1221">
        <v>0</v>
      </c>
      <c r="BQ1221">
        <v>0</v>
      </c>
      <c r="BR1221">
        <v>0</v>
      </c>
      <c r="BS1221">
        <v>0</v>
      </c>
      <c r="BT1221">
        <v>0</v>
      </c>
      <c r="BU1221">
        <v>0</v>
      </c>
      <c r="BV1221">
        <v>0</v>
      </c>
      <c r="BW1221">
        <v>0</v>
      </c>
      <c r="CV1221">
        <v>0</v>
      </c>
      <c r="CW1221">
        <v>0</v>
      </c>
      <c r="CX1221">
        <f>ROUND(Y1221*Source!I700,7)</f>
        <v>0.95472000000000001</v>
      </c>
      <c r="CY1221">
        <f>AA1221</f>
        <v>4808.59</v>
      </c>
      <c r="CZ1221">
        <f>AE1221</f>
        <v>548.29999999999995</v>
      </c>
      <c r="DA1221">
        <f>AI1221</f>
        <v>8.77</v>
      </c>
      <c r="DB1221">
        <f t="shared" si="720"/>
        <v>1118.53</v>
      </c>
      <c r="DC1221">
        <f t="shared" si="721"/>
        <v>0</v>
      </c>
      <c r="DD1221" t="s">
        <v>3</v>
      </c>
      <c r="DE1221" t="s">
        <v>3</v>
      </c>
      <c r="DF1221">
        <f>ROUND(ROUND(AE1221*AI1221,0)*CX1221,0)</f>
        <v>4591</v>
      </c>
      <c r="DG1221">
        <f>ROUND(ROUND(AF1221,0)*CX1221,0)</f>
        <v>0</v>
      </c>
      <c r="DH1221">
        <f>ROUND(ROUND(AG1221,0)*CX1221,0)</f>
        <v>0</v>
      </c>
      <c r="DI1221">
        <f t="shared" si="726"/>
        <v>0</v>
      </c>
      <c r="DJ1221">
        <f>DF1221</f>
        <v>4591</v>
      </c>
      <c r="DK1221">
        <v>0</v>
      </c>
      <c r="DL1221" t="s">
        <v>3</v>
      </c>
      <c r="DM1221">
        <v>0</v>
      </c>
      <c r="DN1221" t="s">
        <v>3</v>
      </c>
      <c r="DO1221">
        <v>0</v>
      </c>
    </row>
    <row r="1222" spans="1:119" x14ac:dyDescent="0.2">
      <c r="A1222">
        <f>ROW(Source!A700)</f>
        <v>700</v>
      </c>
      <c r="B1222">
        <v>64855514</v>
      </c>
      <c r="C1222">
        <v>64857653</v>
      </c>
      <c r="D1222">
        <v>29150040</v>
      </c>
      <c r="E1222">
        <v>1</v>
      </c>
      <c r="F1222">
        <v>1</v>
      </c>
      <c r="G1222">
        <v>1</v>
      </c>
      <c r="H1222">
        <v>3</v>
      </c>
      <c r="I1222" t="s">
        <v>1141</v>
      </c>
      <c r="J1222" t="s">
        <v>1142</v>
      </c>
      <c r="K1222" t="s">
        <v>1143</v>
      </c>
      <c r="L1222">
        <v>1339</v>
      </c>
      <c r="N1222">
        <v>1007</v>
      </c>
      <c r="O1222" t="s">
        <v>128</v>
      </c>
      <c r="P1222" t="s">
        <v>128</v>
      </c>
      <c r="Q1222">
        <v>1</v>
      </c>
      <c r="W1222">
        <v>0</v>
      </c>
      <c r="X1222">
        <v>619799737</v>
      </c>
      <c r="Y1222">
        <f t="shared" si="719"/>
        <v>3.5</v>
      </c>
      <c r="AA1222">
        <v>31.28</v>
      </c>
      <c r="AB1222">
        <v>0</v>
      </c>
      <c r="AC1222">
        <v>0</v>
      </c>
      <c r="AD1222">
        <v>0</v>
      </c>
      <c r="AE1222">
        <v>2.44</v>
      </c>
      <c r="AF1222">
        <v>0</v>
      </c>
      <c r="AG1222">
        <v>0</v>
      </c>
      <c r="AH1222">
        <v>0</v>
      </c>
      <c r="AI1222">
        <v>12.82</v>
      </c>
      <c r="AJ1222">
        <v>1</v>
      </c>
      <c r="AK1222">
        <v>1</v>
      </c>
      <c r="AL1222">
        <v>1</v>
      </c>
      <c r="AM1222">
        <v>2</v>
      </c>
      <c r="AN1222">
        <v>0</v>
      </c>
      <c r="AO1222">
        <v>1</v>
      </c>
      <c r="AP1222">
        <v>1</v>
      </c>
      <c r="AQ1222">
        <v>0</v>
      </c>
      <c r="AR1222">
        <v>0</v>
      </c>
      <c r="AS1222" t="s">
        <v>3</v>
      </c>
      <c r="AT1222">
        <v>3.5</v>
      </c>
      <c r="AU1222" t="s">
        <v>3</v>
      </c>
      <c r="AV1222">
        <v>0</v>
      </c>
      <c r="AW1222">
        <v>2</v>
      </c>
      <c r="AX1222">
        <v>64857665</v>
      </c>
      <c r="AY1222">
        <v>1</v>
      </c>
      <c r="AZ1222">
        <v>0</v>
      </c>
      <c r="BA1222">
        <v>1272</v>
      </c>
      <c r="BB1222">
        <v>0</v>
      </c>
      <c r="BC1222">
        <v>0</v>
      </c>
      <c r="BD1222">
        <v>0</v>
      </c>
      <c r="BE1222">
        <v>0</v>
      </c>
      <c r="BF1222">
        <v>0</v>
      </c>
      <c r="BG1222">
        <v>0</v>
      </c>
      <c r="BH1222">
        <v>0</v>
      </c>
      <c r="BI1222">
        <v>0</v>
      </c>
      <c r="BJ1222">
        <v>0</v>
      </c>
      <c r="BK1222">
        <v>0</v>
      </c>
      <c r="BL1222">
        <v>0</v>
      </c>
      <c r="BM1222">
        <v>0</v>
      </c>
      <c r="BN1222">
        <v>0</v>
      </c>
      <c r="BO1222">
        <v>0</v>
      </c>
      <c r="BP1222">
        <v>0</v>
      </c>
      <c r="BQ1222">
        <v>0</v>
      </c>
      <c r="BR1222">
        <v>0</v>
      </c>
      <c r="BS1222">
        <v>0</v>
      </c>
      <c r="BT1222">
        <v>0</v>
      </c>
      <c r="BU1222">
        <v>0</v>
      </c>
      <c r="BV1222">
        <v>0</v>
      </c>
      <c r="BW1222">
        <v>0</v>
      </c>
      <c r="CV1222">
        <v>0</v>
      </c>
      <c r="CW1222">
        <v>0</v>
      </c>
      <c r="CX1222">
        <f>ROUND(Y1222*Source!I700,7)</f>
        <v>1.6379999999999999</v>
      </c>
      <c r="CY1222">
        <f>AA1222</f>
        <v>31.28</v>
      </c>
      <c r="CZ1222">
        <f>AE1222</f>
        <v>2.44</v>
      </c>
      <c r="DA1222">
        <f>AI1222</f>
        <v>12.82</v>
      </c>
      <c r="DB1222">
        <f t="shared" si="720"/>
        <v>8.5399999999999991</v>
      </c>
      <c r="DC1222">
        <f t="shared" si="721"/>
        <v>0</v>
      </c>
      <c r="DD1222" t="s">
        <v>3</v>
      </c>
      <c r="DE1222" t="s">
        <v>3</v>
      </c>
      <c r="DF1222">
        <f>ROUND(ROUND(AE1222*AI1222,0)*CX1222,0)</f>
        <v>51</v>
      </c>
      <c r="DG1222">
        <f>ROUND(ROUND(AF1222,0)*CX1222,0)</f>
        <v>0</v>
      </c>
      <c r="DH1222">
        <f>ROUND(ROUND(AG1222,0)*CX1222,0)</f>
        <v>0</v>
      </c>
      <c r="DI1222">
        <f t="shared" si="726"/>
        <v>0</v>
      </c>
      <c r="DJ1222">
        <f>DF1222</f>
        <v>51</v>
      </c>
      <c r="DK1222">
        <v>0</v>
      </c>
      <c r="DL1222" t="s">
        <v>3</v>
      </c>
      <c r="DM1222">
        <v>0</v>
      </c>
      <c r="DN1222" t="s">
        <v>3</v>
      </c>
      <c r="DO1222">
        <v>0</v>
      </c>
    </row>
    <row r="1223" spans="1:119" x14ac:dyDescent="0.2">
      <c r="A1223">
        <f>ROW(Source!A701)</f>
        <v>701</v>
      </c>
      <c r="B1223">
        <v>64855517</v>
      </c>
      <c r="C1223">
        <v>64857666</v>
      </c>
      <c r="D1223">
        <v>18411771</v>
      </c>
      <c r="E1223">
        <v>1</v>
      </c>
      <c r="F1223">
        <v>1</v>
      </c>
      <c r="G1223">
        <v>1</v>
      </c>
      <c r="H1223">
        <v>1</v>
      </c>
      <c r="I1223" t="s">
        <v>1236</v>
      </c>
      <c r="J1223" t="s">
        <v>3</v>
      </c>
      <c r="K1223" t="s">
        <v>1237</v>
      </c>
      <c r="L1223">
        <v>1369</v>
      </c>
      <c r="N1223">
        <v>1013</v>
      </c>
      <c r="O1223" t="s">
        <v>1100</v>
      </c>
      <c r="P1223" t="s">
        <v>1100</v>
      </c>
      <c r="Q1223">
        <v>1</v>
      </c>
      <c r="W1223">
        <v>0</v>
      </c>
      <c r="X1223">
        <v>922534627</v>
      </c>
      <c r="Y1223">
        <f t="shared" ref="Y1223:Y1232" si="727">(AT1223*ROUND(2,7))</f>
        <v>1</v>
      </c>
      <c r="AA1223">
        <v>0</v>
      </c>
      <c r="AB1223">
        <v>0</v>
      </c>
      <c r="AC1223">
        <v>0</v>
      </c>
      <c r="AD1223">
        <v>7.94</v>
      </c>
      <c r="AE1223">
        <v>0</v>
      </c>
      <c r="AF1223">
        <v>0</v>
      </c>
      <c r="AG1223">
        <v>0</v>
      </c>
      <c r="AH1223">
        <v>7.94</v>
      </c>
      <c r="AI1223">
        <v>1</v>
      </c>
      <c r="AJ1223">
        <v>1</v>
      </c>
      <c r="AK1223">
        <v>1</v>
      </c>
      <c r="AL1223">
        <v>1</v>
      </c>
      <c r="AM1223">
        <v>-2</v>
      </c>
      <c r="AN1223">
        <v>0</v>
      </c>
      <c r="AO1223">
        <v>1</v>
      </c>
      <c r="AP1223">
        <v>1</v>
      </c>
      <c r="AQ1223">
        <v>0</v>
      </c>
      <c r="AR1223">
        <v>0</v>
      </c>
      <c r="AS1223" t="s">
        <v>3</v>
      </c>
      <c r="AT1223">
        <v>0.5</v>
      </c>
      <c r="AU1223" t="s">
        <v>816</v>
      </c>
      <c r="AV1223">
        <v>1</v>
      </c>
      <c r="AW1223">
        <v>2</v>
      </c>
      <c r="AX1223">
        <v>64857672</v>
      </c>
      <c r="AY1223">
        <v>1</v>
      </c>
      <c r="AZ1223">
        <v>0</v>
      </c>
      <c r="BA1223">
        <v>1273</v>
      </c>
      <c r="BB1223">
        <v>0</v>
      </c>
      <c r="BC1223">
        <v>0</v>
      </c>
      <c r="BD1223">
        <v>0</v>
      </c>
      <c r="BE1223">
        <v>0</v>
      </c>
      <c r="BF1223">
        <v>0</v>
      </c>
      <c r="BG1223">
        <v>0</v>
      </c>
      <c r="BH1223">
        <v>0</v>
      </c>
      <c r="BI1223">
        <v>0</v>
      </c>
      <c r="BJ1223">
        <v>0</v>
      </c>
      <c r="BK1223">
        <v>0</v>
      </c>
      <c r="BL1223">
        <v>0</v>
      </c>
      <c r="BM1223">
        <v>0</v>
      </c>
      <c r="BN1223">
        <v>0</v>
      </c>
      <c r="BO1223">
        <v>0</v>
      </c>
      <c r="BP1223">
        <v>0</v>
      </c>
      <c r="BQ1223">
        <v>0</v>
      </c>
      <c r="BR1223">
        <v>0</v>
      </c>
      <c r="BS1223">
        <v>0</v>
      </c>
      <c r="BT1223">
        <v>0</v>
      </c>
      <c r="BU1223">
        <v>0</v>
      </c>
      <c r="BV1223">
        <v>0</v>
      </c>
      <c r="BW1223">
        <v>0</v>
      </c>
      <c r="CU1223">
        <f>ROUND(AT1223*Source!I701*AH1223*AL1223,0)</f>
        <v>2</v>
      </c>
      <c r="CV1223">
        <f>ROUND(Y1223*Source!I701,7)</f>
        <v>0.46800000000000003</v>
      </c>
      <c r="CW1223">
        <v>0</v>
      </c>
      <c r="CX1223">
        <f>ROUND(Y1223*Source!I701,7)</f>
        <v>0.46800000000000003</v>
      </c>
      <c r="CY1223">
        <f>AD1223</f>
        <v>7.94</v>
      </c>
      <c r="CZ1223">
        <f>AH1223</f>
        <v>7.94</v>
      </c>
      <c r="DA1223">
        <f>AL1223</f>
        <v>1</v>
      </c>
      <c r="DB1223">
        <f t="shared" ref="DB1223:DB1232" si="728">ROUND((ROUND(AT1223*CZ1223,2)*ROUND(2,7)),2)</f>
        <v>7.94</v>
      </c>
      <c r="DC1223">
        <f t="shared" ref="DC1223:DC1232" si="729">ROUND((ROUND(AT1223*AG1223,2)*ROUND(2,7)),2)</f>
        <v>0</v>
      </c>
      <c r="DD1223" t="s">
        <v>3</v>
      </c>
      <c r="DE1223" t="s">
        <v>3</v>
      </c>
      <c r="DF1223">
        <f>ROUND(ROUND(AE1223,2)*CX1223,2)</f>
        <v>0</v>
      </c>
      <c r="DG1223">
        <f>ROUND(ROUND(AF1223,2)*CX1223,2)</f>
        <v>0</v>
      </c>
      <c r="DH1223">
        <f>ROUND(ROUND(AG1223,2)*CX1223,2)</f>
        <v>0</v>
      </c>
      <c r="DI1223">
        <f>ROUND(ROUND(AH1223,2)*CX1223,2)</f>
        <v>3.72</v>
      </c>
      <c r="DJ1223">
        <f>DI1223</f>
        <v>3.72</v>
      </c>
      <c r="DK1223">
        <v>0</v>
      </c>
      <c r="DL1223" t="s">
        <v>3</v>
      </c>
      <c r="DM1223">
        <v>0</v>
      </c>
      <c r="DN1223" t="s">
        <v>3</v>
      </c>
      <c r="DO1223">
        <v>0</v>
      </c>
    </row>
    <row r="1224" spans="1:119" x14ac:dyDescent="0.2">
      <c r="A1224">
        <f>ROW(Source!A701)</f>
        <v>701</v>
      </c>
      <c r="B1224">
        <v>64855517</v>
      </c>
      <c r="C1224">
        <v>64857666</v>
      </c>
      <c r="D1224">
        <v>121548</v>
      </c>
      <c r="E1224">
        <v>1</v>
      </c>
      <c r="F1224">
        <v>1</v>
      </c>
      <c r="G1224">
        <v>1</v>
      </c>
      <c r="H1224">
        <v>1</v>
      </c>
      <c r="I1224" t="s">
        <v>44</v>
      </c>
      <c r="J1224" t="s">
        <v>3</v>
      </c>
      <c r="K1224" t="s">
        <v>1101</v>
      </c>
      <c r="L1224">
        <v>608254</v>
      </c>
      <c r="N1224">
        <v>1013</v>
      </c>
      <c r="O1224" t="s">
        <v>1102</v>
      </c>
      <c r="P1224" t="s">
        <v>1102</v>
      </c>
      <c r="Q1224">
        <v>1</v>
      </c>
      <c r="W1224">
        <v>0</v>
      </c>
      <c r="X1224">
        <v>-185737400</v>
      </c>
      <c r="Y1224">
        <f t="shared" si="727"/>
        <v>0.42</v>
      </c>
      <c r="AA1224">
        <v>0</v>
      </c>
      <c r="AB1224">
        <v>0</v>
      </c>
      <c r="AC1224">
        <v>0</v>
      </c>
      <c r="AD1224">
        <v>0</v>
      </c>
      <c r="AE1224">
        <v>0</v>
      </c>
      <c r="AF1224">
        <v>0</v>
      </c>
      <c r="AG1224">
        <v>0</v>
      </c>
      <c r="AH1224">
        <v>0</v>
      </c>
      <c r="AI1224">
        <v>1</v>
      </c>
      <c r="AJ1224">
        <v>1</v>
      </c>
      <c r="AK1224">
        <v>1</v>
      </c>
      <c r="AL1224">
        <v>1</v>
      </c>
      <c r="AM1224">
        <v>-2</v>
      </c>
      <c r="AN1224">
        <v>0</v>
      </c>
      <c r="AO1224">
        <v>1</v>
      </c>
      <c r="AP1224">
        <v>1</v>
      </c>
      <c r="AQ1224">
        <v>0</v>
      </c>
      <c r="AR1224">
        <v>0</v>
      </c>
      <c r="AS1224" t="s">
        <v>3</v>
      </c>
      <c r="AT1224">
        <v>0.21</v>
      </c>
      <c r="AU1224" t="s">
        <v>816</v>
      </c>
      <c r="AV1224">
        <v>2</v>
      </c>
      <c r="AW1224">
        <v>2</v>
      </c>
      <c r="AX1224">
        <v>64857673</v>
      </c>
      <c r="AY1224">
        <v>1</v>
      </c>
      <c r="AZ1224">
        <v>0</v>
      </c>
      <c r="BA1224">
        <v>1274</v>
      </c>
      <c r="BB1224">
        <v>0</v>
      </c>
      <c r="BC1224">
        <v>0</v>
      </c>
      <c r="BD1224">
        <v>0</v>
      </c>
      <c r="BE1224">
        <v>0</v>
      </c>
      <c r="BF1224">
        <v>0</v>
      </c>
      <c r="BG1224">
        <v>0</v>
      </c>
      <c r="BH1224">
        <v>0</v>
      </c>
      <c r="BI1224">
        <v>0</v>
      </c>
      <c r="BJ1224">
        <v>0</v>
      </c>
      <c r="BK1224">
        <v>0</v>
      </c>
      <c r="BL1224">
        <v>0</v>
      </c>
      <c r="BM1224">
        <v>0</v>
      </c>
      <c r="BN1224">
        <v>0</v>
      </c>
      <c r="BO1224">
        <v>0</v>
      </c>
      <c r="BP1224">
        <v>0</v>
      </c>
      <c r="BQ1224">
        <v>0</v>
      </c>
      <c r="BR1224">
        <v>0</v>
      </c>
      <c r="BS1224">
        <v>0</v>
      </c>
      <c r="BT1224">
        <v>0</v>
      </c>
      <c r="BU1224">
        <v>0</v>
      </c>
      <c r="BV1224">
        <v>0</v>
      </c>
      <c r="BW1224">
        <v>0</v>
      </c>
      <c r="CV1224">
        <v>0</v>
      </c>
      <c r="CW1224">
        <v>0</v>
      </c>
      <c r="CX1224">
        <f>ROUND(Y1224*Source!I701,7)</f>
        <v>0.19656000000000001</v>
      </c>
      <c r="CY1224">
        <f>AD1224</f>
        <v>0</v>
      </c>
      <c r="CZ1224">
        <f>AH1224</f>
        <v>0</v>
      </c>
      <c r="DA1224">
        <f>AL1224</f>
        <v>1</v>
      </c>
      <c r="DB1224">
        <f t="shared" si="728"/>
        <v>0</v>
      </c>
      <c r="DC1224">
        <f t="shared" si="729"/>
        <v>0</v>
      </c>
      <c r="DD1224" t="s">
        <v>3</v>
      </c>
      <c r="DE1224" t="s">
        <v>3</v>
      </c>
      <c r="DF1224">
        <f>ROUND(ROUND(AE1224,2)*CX1224,2)</f>
        <v>0</v>
      </c>
      <c r="DG1224">
        <f>ROUND(ROUND(AF1224,2)*CX1224,2)</f>
        <v>0</v>
      </c>
      <c r="DH1224">
        <f>ROUND(ROUND(AG1224,2)*CX1224,2)</f>
        <v>0</v>
      </c>
      <c r="DI1224">
        <f>ROUND(ROUND(AH1224,2)*CX1224,2)</f>
        <v>0</v>
      </c>
      <c r="DJ1224">
        <f>DI1224</f>
        <v>0</v>
      </c>
      <c r="DK1224">
        <v>0</v>
      </c>
      <c r="DL1224" t="s">
        <v>3</v>
      </c>
      <c r="DM1224">
        <v>0</v>
      </c>
      <c r="DN1224" t="s">
        <v>3</v>
      </c>
      <c r="DO1224">
        <v>0</v>
      </c>
    </row>
    <row r="1225" spans="1:119" x14ac:dyDescent="0.2">
      <c r="A1225">
        <f>ROW(Source!A701)</f>
        <v>701</v>
      </c>
      <c r="B1225">
        <v>64855517</v>
      </c>
      <c r="C1225">
        <v>64857666</v>
      </c>
      <c r="D1225">
        <v>29172556</v>
      </c>
      <c r="E1225">
        <v>1</v>
      </c>
      <c r="F1225">
        <v>1</v>
      </c>
      <c r="G1225">
        <v>1</v>
      </c>
      <c r="H1225">
        <v>2</v>
      </c>
      <c r="I1225" t="s">
        <v>1157</v>
      </c>
      <c r="J1225" t="s">
        <v>1158</v>
      </c>
      <c r="K1225" t="s">
        <v>1159</v>
      </c>
      <c r="L1225">
        <v>1368</v>
      </c>
      <c r="N1225">
        <v>1011</v>
      </c>
      <c r="O1225" t="s">
        <v>1106</v>
      </c>
      <c r="P1225" t="s">
        <v>1106</v>
      </c>
      <c r="Q1225">
        <v>1</v>
      </c>
      <c r="W1225">
        <v>0</v>
      </c>
      <c r="X1225">
        <v>344519037</v>
      </c>
      <c r="Y1225">
        <f t="shared" si="727"/>
        <v>0.42</v>
      </c>
      <c r="AA1225">
        <v>0</v>
      </c>
      <c r="AB1225">
        <v>31.26</v>
      </c>
      <c r="AC1225">
        <v>13.5</v>
      </c>
      <c r="AD1225">
        <v>0</v>
      </c>
      <c r="AE1225">
        <v>0</v>
      </c>
      <c r="AF1225">
        <v>31.26</v>
      </c>
      <c r="AG1225">
        <v>13.5</v>
      </c>
      <c r="AH1225">
        <v>0</v>
      </c>
      <c r="AI1225">
        <v>1</v>
      </c>
      <c r="AJ1225">
        <v>1</v>
      </c>
      <c r="AK1225">
        <v>1</v>
      </c>
      <c r="AL1225">
        <v>1</v>
      </c>
      <c r="AM1225">
        <v>-2</v>
      </c>
      <c r="AN1225">
        <v>0</v>
      </c>
      <c r="AO1225">
        <v>1</v>
      </c>
      <c r="AP1225">
        <v>1</v>
      </c>
      <c r="AQ1225">
        <v>0</v>
      </c>
      <c r="AR1225">
        <v>0</v>
      </c>
      <c r="AS1225" t="s">
        <v>3</v>
      </c>
      <c r="AT1225">
        <v>0.21</v>
      </c>
      <c r="AU1225" t="s">
        <v>816</v>
      </c>
      <c r="AV1225">
        <v>0</v>
      </c>
      <c r="AW1225">
        <v>2</v>
      </c>
      <c r="AX1225">
        <v>64857674</v>
      </c>
      <c r="AY1225">
        <v>1</v>
      </c>
      <c r="AZ1225">
        <v>0</v>
      </c>
      <c r="BA1225">
        <v>1275</v>
      </c>
      <c r="BB1225">
        <v>0</v>
      </c>
      <c r="BC1225">
        <v>0</v>
      </c>
      <c r="BD1225">
        <v>0</v>
      </c>
      <c r="BE1225">
        <v>0</v>
      </c>
      <c r="BF1225">
        <v>0</v>
      </c>
      <c r="BG1225">
        <v>0</v>
      </c>
      <c r="BH1225">
        <v>0</v>
      </c>
      <c r="BI1225">
        <v>0</v>
      </c>
      <c r="BJ1225">
        <v>0</v>
      </c>
      <c r="BK1225">
        <v>0</v>
      </c>
      <c r="BL1225">
        <v>0</v>
      </c>
      <c r="BM1225">
        <v>0</v>
      </c>
      <c r="BN1225">
        <v>0</v>
      </c>
      <c r="BO1225">
        <v>0</v>
      </c>
      <c r="BP1225">
        <v>0</v>
      </c>
      <c r="BQ1225">
        <v>0</v>
      </c>
      <c r="BR1225">
        <v>0</v>
      </c>
      <c r="BS1225">
        <v>0</v>
      </c>
      <c r="BT1225">
        <v>0</v>
      </c>
      <c r="BU1225">
        <v>0</v>
      </c>
      <c r="BV1225">
        <v>0</v>
      </c>
      <c r="BW1225">
        <v>0</v>
      </c>
      <c r="CV1225">
        <v>0</v>
      </c>
      <c r="CW1225">
        <f>ROUND(Y1225*Source!I701*DO1225,7)</f>
        <v>0</v>
      </c>
      <c r="CX1225">
        <f>ROUND(Y1225*Source!I701,7)</f>
        <v>0.19656000000000001</v>
      </c>
      <c r="CY1225">
        <f>AB1225</f>
        <v>31.26</v>
      </c>
      <c r="CZ1225">
        <f>AF1225</f>
        <v>31.26</v>
      </c>
      <c r="DA1225">
        <f>AJ1225</f>
        <v>1</v>
      </c>
      <c r="DB1225">
        <f t="shared" si="728"/>
        <v>13.12</v>
      </c>
      <c r="DC1225">
        <f t="shared" si="729"/>
        <v>5.68</v>
      </c>
      <c r="DD1225" t="s">
        <v>3</v>
      </c>
      <c r="DE1225" t="s">
        <v>3</v>
      </c>
      <c r="DF1225">
        <f>ROUND(ROUND(AE1225,2)*CX1225,2)</f>
        <v>0</v>
      </c>
      <c r="DG1225">
        <f>ROUND(ROUND(AF1225,2)*CX1225,2)</f>
        <v>6.14</v>
      </c>
      <c r="DH1225">
        <f>ROUND(ROUND(AG1225,2)*CX1225,2)</f>
        <v>2.65</v>
      </c>
      <c r="DI1225">
        <f>ROUND(ROUND(AH1225,2)*CX1225,2)</f>
        <v>0</v>
      </c>
      <c r="DJ1225">
        <f>DG1225</f>
        <v>6.14</v>
      </c>
      <c r="DK1225">
        <v>0</v>
      </c>
      <c r="DL1225" t="s">
        <v>3</v>
      </c>
      <c r="DM1225">
        <v>0</v>
      </c>
      <c r="DN1225" t="s">
        <v>3</v>
      </c>
      <c r="DO1225">
        <v>0</v>
      </c>
    </row>
    <row r="1226" spans="1:119" x14ac:dyDescent="0.2">
      <c r="A1226">
        <f>ROW(Source!A701)</f>
        <v>701</v>
      </c>
      <c r="B1226">
        <v>64855517</v>
      </c>
      <c r="C1226">
        <v>64857666</v>
      </c>
      <c r="D1226">
        <v>29173152</v>
      </c>
      <c r="E1226">
        <v>1</v>
      </c>
      <c r="F1226">
        <v>1</v>
      </c>
      <c r="G1226">
        <v>1</v>
      </c>
      <c r="H1226">
        <v>2</v>
      </c>
      <c r="I1226" t="s">
        <v>1179</v>
      </c>
      <c r="J1226" t="s">
        <v>1180</v>
      </c>
      <c r="K1226" t="s">
        <v>1181</v>
      </c>
      <c r="L1226">
        <v>1368</v>
      </c>
      <c r="N1226">
        <v>1011</v>
      </c>
      <c r="O1226" t="s">
        <v>1106</v>
      </c>
      <c r="P1226" t="s">
        <v>1106</v>
      </c>
      <c r="Q1226">
        <v>1</v>
      </c>
      <c r="W1226">
        <v>0</v>
      </c>
      <c r="X1226">
        <v>-944612788</v>
      </c>
      <c r="Y1226">
        <f t="shared" si="727"/>
        <v>4.6399999999999997</v>
      </c>
      <c r="AA1226">
        <v>0</v>
      </c>
      <c r="AB1226">
        <v>0.5</v>
      </c>
      <c r="AC1226">
        <v>0</v>
      </c>
      <c r="AD1226">
        <v>0</v>
      </c>
      <c r="AE1226">
        <v>0</v>
      </c>
      <c r="AF1226">
        <v>0.5</v>
      </c>
      <c r="AG1226">
        <v>0</v>
      </c>
      <c r="AH1226">
        <v>0</v>
      </c>
      <c r="AI1226">
        <v>1</v>
      </c>
      <c r="AJ1226">
        <v>1</v>
      </c>
      <c r="AK1226">
        <v>1</v>
      </c>
      <c r="AL1226">
        <v>1</v>
      </c>
      <c r="AM1226">
        <v>-2</v>
      </c>
      <c r="AN1226">
        <v>0</v>
      </c>
      <c r="AO1226">
        <v>1</v>
      </c>
      <c r="AP1226">
        <v>1</v>
      </c>
      <c r="AQ1226">
        <v>0</v>
      </c>
      <c r="AR1226">
        <v>0</v>
      </c>
      <c r="AS1226" t="s">
        <v>3</v>
      </c>
      <c r="AT1226">
        <v>2.3199999999999998</v>
      </c>
      <c r="AU1226" t="s">
        <v>816</v>
      </c>
      <c r="AV1226">
        <v>0</v>
      </c>
      <c r="AW1226">
        <v>2</v>
      </c>
      <c r="AX1226">
        <v>64857675</v>
      </c>
      <c r="AY1226">
        <v>1</v>
      </c>
      <c r="AZ1226">
        <v>0</v>
      </c>
      <c r="BA1226">
        <v>1276</v>
      </c>
      <c r="BB1226">
        <v>0</v>
      </c>
      <c r="BC1226">
        <v>0</v>
      </c>
      <c r="BD1226">
        <v>0</v>
      </c>
      <c r="BE1226">
        <v>0</v>
      </c>
      <c r="BF1226">
        <v>0</v>
      </c>
      <c r="BG1226">
        <v>0</v>
      </c>
      <c r="BH1226">
        <v>0</v>
      </c>
      <c r="BI1226">
        <v>0</v>
      </c>
      <c r="BJ1226">
        <v>0</v>
      </c>
      <c r="BK1226">
        <v>0</v>
      </c>
      <c r="BL1226">
        <v>0</v>
      </c>
      <c r="BM1226">
        <v>0</v>
      </c>
      <c r="BN1226">
        <v>0</v>
      </c>
      <c r="BO1226">
        <v>0</v>
      </c>
      <c r="BP1226">
        <v>0</v>
      </c>
      <c r="BQ1226">
        <v>0</v>
      </c>
      <c r="BR1226">
        <v>0</v>
      </c>
      <c r="BS1226">
        <v>0</v>
      </c>
      <c r="BT1226">
        <v>0</v>
      </c>
      <c r="BU1226">
        <v>0</v>
      </c>
      <c r="BV1226">
        <v>0</v>
      </c>
      <c r="BW1226">
        <v>0</v>
      </c>
      <c r="CV1226">
        <v>0</v>
      </c>
      <c r="CW1226">
        <f>ROUND(Y1226*Source!I701*DO1226,7)</f>
        <v>0</v>
      </c>
      <c r="CX1226">
        <f>ROUND(Y1226*Source!I701,7)</f>
        <v>2.1715200000000001</v>
      </c>
      <c r="CY1226">
        <f>AB1226</f>
        <v>0.5</v>
      </c>
      <c r="CZ1226">
        <f>AF1226</f>
        <v>0.5</v>
      </c>
      <c r="DA1226">
        <f>AJ1226</f>
        <v>1</v>
      </c>
      <c r="DB1226">
        <f t="shared" si="728"/>
        <v>2.3199999999999998</v>
      </c>
      <c r="DC1226">
        <f t="shared" si="729"/>
        <v>0</v>
      </c>
      <c r="DD1226" t="s">
        <v>3</v>
      </c>
      <c r="DE1226" t="s">
        <v>3</v>
      </c>
      <c r="DF1226">
        <f>ROUND(ROUND(AE1226,2)*CX1226,2)</f>
        <v>0</v>
      </c>
      <c r="DG1226">
        <f>ROUND(ROUND(AF1226,2)*CX1226,2)</f>
        <v>1.0900000000000001</v>
      </c>
      <c r="DH1226">
        <f>ROUND(ROUND(AG1226,2)*CX1226,2)</f>
        <v>0</v>
      </c>
      <c r="DI1226">
        <f>ROUND(ROUND(AH1226,2)*CX1226,2)</f>
        <v>0</v>
      </c>
      <c r="DJ1226">
        <f>DG1226</f>
        <v>1.0900000000000001</v>
      </c>
      <c r="DK1226">
        <v>0</v>
      </c>
      <c r="DL1226" t="s">
        <v>3</v>
      </c>
      <c r="DM1226">
        <v>0</v>
      </c>
      <c r="DN1226" t="s">
        <v>3</v>
      </c>
      <c r="DO1226">
        <v>0</v>
      </c>
    </row>
    <row r="1227" spans="1:119" x14ac:dyDescent="0.2">
      <c r="A1227">
        <f>ROW(Source!A701)</f>
        <v>701</v>
      </c>
      <c r="B1227">
        <v>64855517</v>
      </c>
      <c r="C1227">
        <v>64857666</v>
      </c>
      <c r="D1227">
        <v>29145158</v>
      </c>
      <c r="E1227">
        <v>1</v>
      </c>
      <c r="F1227">
        <v>1</v>
      </c>
      <c r="G1227">
        <v>1</v>
      </c>
      <c r="H1227">
        <v>3</v>
      </c>
      <c r="I1227" t="s">
        <v>246</v>
      </c>
      <c r="J1227" t="s">
        <v>248</v>
      </c>
      <c r="K1227" t="s">
        <v>247</v>
      </c>
      <c r="L1227">
        <v>1339</v>
      </c>
      <c r="N1227">
        <v>1007</v>
      </c>
      <c r="O1227" t="s">
        <v>128</v>
      </c>
      <c r="P1227" t="s">
        <v>128</v>
      </c>
      <c r="Q1227">
        <v>1</v>
      </c>
      <c r="W1227">
        <v>0</v>
      </c>
      <c r="X1227">
        <v>1901479482</v>
      </c>
      <c r="Y1227">
        <f t="shared" si="727"/>
        <v>1.02</v>
      </c>
      <c r="AA1227">
        <v>548.29999999999995</v>
      </c>
      <c r="AB1227">
        <v>0</v>
      </c>
      <c r="AC1227">
        <v>0</v>
      </c>
      <c r="AD1227">
        <v>0</v>
      </c>
      <c r="AE1227">
        <v>548.29999999999995</v>
      </c>
      <c r="AF1227">
        <v>0</v>
      </c>
      <c r="AG1227">
        <v>0</v>
      </c>
      <c r="AH1227">
        <v>0</v>
      </c>
      <c r="AI1227">
        <v>1</v>
      </c>
      <c r="AJ1227">
        <v>1</v>
      </c>
      <c r="AK1227">
        <v>1</v>
      </c>
      <c r="AL1227">
        <v>1</v>
      </c>
      <c r="AM1227">
        <v>-2</v>
      </c>
      <c r="AN1227">
        <v>0</v>
      </c>
      <c r="AO1227">
        <v>1</v>
      </c>
      <c r="AP1227">
        <v>1</v>
      </c>
      <c r="AQ1227">
        <v>0</v>
      </c>
      <c r="AR1227">
        <v>0</v>
      </c>
      <c r="AS1227" t="s">
        <v>3</v>
      </c>
      <c r="AT1227">
        <v>0.51</v>
      </c>
      <c r="AU1227" t="s">
        <v>816</v>
      </c>
      <c r="AV1227">
        <v>0</v>
      </c>
      <c r="AW1227">
        <v>2</v>
      </c>
      <c r="AX1227">
        <v>64857676</v>
      </c>
      <c r="AY1227">
        <v>1</v>
      </c>
      <c r="AZ1227">
        <v>0</v>
      </c>
      <c r="BA1227">
        <v>1277</v>
      </c>
      <c r="BB1227">
        <v>0</v>
      </c>
      <c r="BC1227">
        <v>0</v>
      </c>
      <c r="BD1227">
        <v>0</v>
      </c>
      <c r="BE1227">
        <v>0</v>
      </c>
      <c r="BF1227">
        <v>0</v>
      </c>
      <c r="BG1227">
        <v>0</v>
      </c>
      <c r="BH1227">
        <v>0</v>
      </c>
      <c r="BI1227">
        <v>0</v>
      </c>
      <c r="BJ1227">
        <v>0</v>
      </c>
      <c r="BK1227">
        <v>0</v>
      </c>
      <c r="BL1227">
        <v>0</v>
      </c>
      <c r="BM1227">
        <v>0</v>
      </c>
      <c r="BN1227">
        <v>0</v>
      </c>
      <c r="BO1227">
        <v>0</v>
      </c>
      <c r="BP1227">
        <v>0</v>
      </c>
      <c r="BQ1227">
        <v>0</v>
      </c>
      <c r="BR1227">
        <v>0</v>
      </c>
      <c r="BS1227">
        <v>0</v>
      </c>
      <c r="BT1227">
        <v>0</v>
      </c>
      <c r="BU1227">
        <v>0</v>
      </c>
      <c r="BV1227">
        <v>0</v>
      </c>
      <c r="BW1227">
        <v>0</v>
      </c>
      <c r="CV1227">
        <v>0</v>
      </c>
      <c r="CW1227">
        <v>0</v>
      </c>
      <c r="CX1227">
        <f>ROUND(Y1227*Source!I701,7)</f>
        <v>0.47736000000000001</v>
      </c>
      <c r="CY1227">
        <f>AA1227</f>
        <v>548.29999999999995</v>
      </c>
      <c r="CZ1227">
        <f>AE1227</f>
        <v>548.29999999999995</v>
      </c>
      <c r="DA1227">
        <f>AI1227</f>
        <v>1</v>
      </c>
      <c r="DB1227">
        <f t="shared" si="728"/>
        <v>559.26</v>
      </c>
      <c r="DC1227">
        <f t="shared" si="729"/>
        <v>0</v>
      </c>
      <c r="DD1227" t="s">
        <v>3</v>
      </c>
      <c r="DE1227" t="s">
        <v>3</v>
      </c>
      <c r="DF1227">
        <f>ROUND(ROUND(AE1227,2)*CX1227,2)</f>
        <v>261.74</v>
      </c>
      <c r="DG1227">
        <f>ROUND(ROUND(AF1227,2)*CX1227,2)</f>
        <v>0</v>
      </c>
      <c r="DH1227">
        <f>ROUND(ROUND(AG1227,2)*CX1227,2)</f>
        <v>0</v>
      </c>
      <c r="DI1227">
        <f>ROUND(ROUND(AH1227,2)*CX1227,2)</f>
        <v>0</v>
      </c>
      <c r="DJ1227">
        <f>DF1227</f>
        <v>261.74</v>
      </c>
      <c r="DK1227">
        <v>0</v>
      </c>
      <c r="DL1227" t="s">
        <v>3</v>
      </c>
      <c r="DM1227">
        <v>0</v>
      </c>
      <c r="DN1227" t="s">
        <v>3</v>
      </c>
      <c r="DO1227">
        <v>0</v>
      </c>
    </row>
    <row r="1228" spans="1:119" x14ac:dyDescent="0.2">
      <c r="A1228">
        <f>ROW(Source!A702)</f>
        <v>702</v>
      </c>
      <c r="B1228">
        <v>64855514</v>
      </c>
      <c r="C1228">
        <v>64857666</v>
      </c>
      <c r="D1228">
        <v>18411771</v>
      </c>
      <c r="E1228">
        <v>1</v>
      </c>
      <c r="F1228">
        <v>1</v>
      </c>
      <c r="G1228">
        <v>1</v>
      </c>
      <c r="H1228">
        <v>1</v>
      </c>
      <c r="I1228" t="s">
        <v>1236</v>
      </c>
      <c r="J1228" t="s">
        <v>3</v>
      </c>
      <c r="K1228" t="s">
        <v>1237</v>
      </c>
      <c r="L1228">
        <v>1369</v>
      </c>
      <c r="N1228">
        <v>1013</v>
      </c>
      <c r="O1228" t="s">
        <v>1100</v>
      </c>
      <c r="P1228" t="s">
        <v>1100</v>
      </c>
      <c r="Q1228">
        <v>1</v>
      </c>
      <c r="W1228">
        <v>0</v>
      </c>
      <c r="X1228">
        <v>922534627</v>
      </c>
      <c r="Y1228">
        <f t="shared" si="727"/>
        <v>1</v>
      </c>
      <c r="AA1228">
        <v>0</v>
      </c>
      <c r="AB1228">
        <v>0</v>
      </c>
      <c r="AC1228">
        <v>0</v>
      </c>
      <c r="AD1228">
        <v>7.94</v>
      </c>
      <c r="AE1228">
        <v>0</v>
      </c>
      <c r="AF1228">
        <v>0</v>
      </c>
      <c r="AG1228">
        <v>0</v>
      </c>
      <c r="AH1228">
        <v>7.94</v>
      </c>
      <c r="AI1228">
        <v>1</v>
      </c>
      <c r="AJ1228">
        <v>1</v>
      </c>
      <c r="AK1228">
        <v>1</v>
      </c>
      <c r="AL1228">
        <v>1</v>
      </c>
      <c r="AM1228">
        <v>-2</v>
      </c>
      <c r="AN1228">
        <v>0</v>
      </c>
      <c r="AO1228">
        <v>1</v>
      </c>
      <c r="AP1228">
        <v>1</v>
      </c>
      <c r="AQ1228">
        <v>0</v>
      </c>
      <c r="AR1228">
        <v>0</v>
      </c>
      <c r="AS1228" t="s">
        <v>3</v>
      </c>
      <c r="AT1228">
        <v>0.5</v>
      </c>
      <c r="AU1228" t="s">
        <v>816</v>
      </c>
      <c r="AV1228">
        <v>1</v>
      </c>
      <c r="AW1228">
        <v>2</v>
      </c>
      <c r="AX1228">
        <v>64857672</v>
      </c>
      <c r="AY1228">
        <v>1</v>
      </c>
      <c r="AZ1228">
        <v>0</v>
      </c>
      <c r="BA1228">
        <v>1278</v>
      </c>
      <c r="BB1228">
        <v>0</v>
      </c>
      <c r="BC1228">
        <v>0</v>
      </c>
      <c r="BD1228">
        <v>0</v>
      </c>
      <c r="BE1228">
        <v>0</v>
      </c>
      <c r="BF1228">
        <v>0</v>
      </c>
      <c r="BG1228">
        <v>0</v>
      </c>
      <c r="BH1228">
        <v>0</v>
      </c>
      <c r="BI1228">
        <v>0</v>
      </c>
      <c r="BJ1228">
        <v>0</v>
      </c>
      <c r="BK1228">
        <v>0</v>
      </c>
      <c r="BL1228">
        <v>0</v>
      </c>
      <c r="BM1228">
        <v>0</v>
      </c>
      <c r="BN1228">
        <v>0</v>
      </c>
      <c r="BO1228">
        <v>0</v>
      </c>
      <c r="BP1228">
        <v>0</v>
      </c>
      <c r="BQ1228">
        <v>0</v>
      </c>
      <c r="BR1228">
        <v>0</v>
      </c>
      <c r="BS1228">
        <v>0</v>
      </c>
      <c r="BT1228">
        <v>0</v>
      </c>
      <c r="BU1228">
        <v>0</v>
      </c>
      <c r="BV1228">
        <v>0</v>
      </c>
      <c r="BW1228">
        <v>0</v>
      </c>
      <c r="CU1228">
        <f>ROUND(AT1228*Source!I702*AH1228*AL1228,0)</f>
        <v>2</v>
      </c>
      <c r="CV1228">
        <f>ROUND(Y1228*Source!I702,7)</f>
        <v>0.46800000000000003</v>
      </c>
      <c r="CW1228">
        <v>0</v>
      </c>
      <c r="CX1228">
        <f>ROUND(Y1228*Source!I702,7)</f>
        <v>0.46800000000000003</v>
      </c>
      <c r="CY1228">
        <f>AD1228</f>
        <v>7.94</v>
      </c>
      <c r="CZ1228">
        <f>AH1228</f>
        <v>7.94</v>
      </c>
      <c r="DA1228">
        <f>AL1228</f>
        <v>1</v>
      </c>
      <c r="DB1228">
        <f t="shared" si="728"/>
        <v>7.94</v>
      </c>
      <c r="DC1228">
        <f t="shared" si="729"/>
        <v>0</v>
      </c>
      <c r="DD1228" t="s">
        <v>3</v>
      </c>
      <c r="DE1228" t="s">
        <v>3</v>
      </c>
      <c r="DF1228">
        <f>ROUND(ROUND(AE1228,0)*CX1228,0)</f>
        <v>0</v>
      </c>
      <c r="DG1228">
        <f>ROUND(ROUND(AF1228,0)*CX1228,0)</f>
        <v>0</v>
      </c>
      <c r="DH1228">
        <f>ROUND(ROUND(AG1228,0)*CX1228,0)</f>
        <v>0</v>
      </c>
      <c r="DI1228">
        <f>ROUND(ROUND(AH1228,0)*CX1228,0)</f>
        <v>4</v>
      </c>
      <c r="DJ1228">
        <f>DI1228</f>
        <v>4</v>
      </c>
      <c r="DK1228">
        <v>0</v>
      </c>
      <c r="DL1228" t="s">
        <v>3</v>
      </c>
      <c r="DM1228">
        <v>0</v>
      </c>
      <c r="DN1228" t="s">
        <v>3</v>
      </c>
      <c r="DO1228">
        <v>0</v>
      </c>
    </row>
    <row r="1229" spans="1:119" x14ac:dyDescent="0.2">
      <c r="A1229">
        <f>ROW(Source!A702)</f>
        <v>702</v>
      </c>
      <c r="B1229">
        <v>64855514</v>
      </c>
      <c r="C1229">
        <v>64857666</v>
      </c>
      <c r="D1229">
        <v>121548</v>
      </c>
      <c r="E1229">
        <v>1</v>
      </c>
      <c r="F1229">
        <v>1</v>
      </c>
      <c r="G1229">
        <v>1</v>
      </c>
      <c r="H1229">
        <v>1</v>
      </c>
      <c r="I1229" t="s">
        <v>44</v>
      </c>
      <c r="J1229" t="s">
        <v>3</v>
      </c>
      <c r="K1229" t="s">
        <v>1101</v>
      </c>
      <c r="L1229">
        <v>608254</v>
      </c>
      <c r="N1229">
        <v>1013</v>
      </c>
      <c r="O1229" t="s">
        <v>1102</v>
      </c>
      <c r="P1229" t="s">
        <v>1102</v>
      </c>
      <c r="Q1229">
        <v>1</v>
      </c>
      <c r="W1229">
        <v>0</v>
      </c>
      <c r="X1229">
        <v>-185737400</v>
      </c>
      <c r="Y1229">
        <f t="shared" si="727"/>
        <v>0.42</v>
      </c>
      <c r="AA1229">
        <v>0</v>
      </c>
      <c r="AB1229">
        <v>0</v>
      </c>
      <c r="AC1229">
        <v>0</v>
      </c>
      <c r="AD1229">
        <v>0</v>
      </c>
      <c r="AE1229">
        <v>0</v>
      </c>
      <c r="AF1229">
        <v>0</v>
      </c>
      <c r="AG1229">
        <v>0</v>
      </c>
      <c r="AH1229">
        <v>0</v>
      </c>
      <c r="AI1229">
        <v>1</v>
      </c>
      <c r="AJ1229">
        <v>1</v>
      </c>
      <c r="AK1229">
        <v>1</v>
      </c>
      <c r="AL1229">
        <v>1</v>
      </c>
      <c r="AM1229">
        <v>-2</v>
      </c>
      <c r="AN1229">
        <v>0</v>
      </c>
      <c r="AO1229">
        <v>1</v>
      </c>
      <c r="AP1229">
        <v>1</v>
      </c>
      <c r="AQ1229">
        <v>0</v>
      </c>
      <c r="AR1229">
        <v>0</v>
      </c>
      <c r="AS1229" t="s">
        <v>3</v>
      </c>
      <c r="AT1229">
        <v>0.21</v>
      </c>
      <c r="AU1229" t="s">
        <v>816</v>
      </c>
      <c r="AV1229">
        <v>2</v>
      </c>
      <c r="AW1229">
        <v>2</v>
      </c>
      <c r="AX1229">
        <v>64857673</v>
      </c>
      <c r="AY1229">
        <v>1</v>
      </c>
      <c r="AZ1229">
        <v>0</v>
      </c>
      <c r="BA1229">
        <v>1279</v>
      </c>
      <c r="BB1229">
        <v>0</v>
      </c>
      <c r="BC1229">
        <v>0</v>
      </c>
      <c r="BD1229">
        <v>0</v>
      </c>
      <c r="BE1229">
        <v>0</v>
      </c>
      <c r="BF1229">
        <v>0</v>
      </c>
      <c r="BG1229">
        <v>0</v>
      </c>
      <c r="BH1229">
        <v>0</v>
      </c>
      <c r="BI1229">
        <v>0</v>
      </c>
      <c r="BJ1229">
        <v>0</v>
      </c>
      <c r="BK1229">
        <v>0</v>
      </c>
      <c r="BL1229">
        <v>0</v>
      </c>
      <c r="BM1229">
        <v>0</v>
      </c>
      <c r="BN1229">
        <v>0</v>
      </c>
      <c r="BO1229">
        <v>0</v>
      </c>
      <c r="BP1229">
        <v>0</v>
      </c>
      <c r="BQ1229">
        <v>0</v>
      </c>
      <c r="BR1229">
        <v>0</v>
      </c>
      <c r="BS1229">
        <v>0</v>
      </c>
      <c r="BT1229">
        <v>0</v>
      </c>
      <c r="BU1229">
        <v>0</v>
      </c>
      <c r="BV1229">
        <v>0</v>
      </c>
      <c r="BW1229">
        <v>0</v>
      </c>
      <c r="CV1229">
        <v>0</v>
      </c>
      <c r="CW1229">
        <v>0</v>
      </c>
      <c r="CX1229">
        <f>ROUND(Y1229*Source!I702,7)</f>
        <v>0.19656000000000001</v>
      </c>
      <c r="CY1229">
        <f>AD1229</f>
        <v>0</v>
      </c>
      <c r="CZ1229">
        <f>AH1229</f>
        <v>0</v>
      </c>
      <c r="DA1229">
        <f>AL1229</f>
        <v>1</v>
      </c>
      <c r="DB1229">
        <f t="shared" si="728"/>
        <v>0</v>
      </c>
      <c r="DC1229">
        <f t="shared" si="729"/>
        <v>0</v>
      </c>
      <c r="DD1229" t="s">
        <v>3</v>
      </c>
      <c r="DE1229" t="s">
        <v>3</v>
      </c>
      <c r="DF1229">
        <f>ROUND(ROUND(AE1229,0)*CX1229,0)</f>
        <v>0</v>
      </c>
      <c r="DG1229">
        <f>ROUND(ROUND(AF1229,0)*CX1229,0)</f>
        <v>0</v>
      </c>
      <c r="DH1229">
        <f>ROUND(ROUND(AG1229,0)*CX1229,0)</f>
        <v>0</v>
      </c>
      <c r="DI1229">
        <f>ROUND(ROUND(AH1229,0)*CX1229,0)</f>
        <v>0</v>
      </c>
      <c r="DJ1229">
        <f>DI1229</f>
        <v>0</v>
      </c>
      <c r="DK1229">
        <v>0</v>
      </c>
      <c r="DL1229" t="s">
        <v>3</v>
      </c>
      <c r="DM1229">
        <v>0</v>
      </c>
      <c r="DN1229" t="s">
        <v>3</v>
      </c>
      <c r="DO1229">
        <v>0</v>
      </c>
    </row>
    <row r="1230" spans="1:119" x14ac:dyDescent="0.2">
      <c r="A1230">
        <f>ROW(Source!A702)</f>
        <v>702</v>
      </c>
      <c r="B1230">
        <v>64855514</v>
      </c>
      <c r="C1230">
        <v>64857666</v>
      </c>
      <c r="D1230">
        <v>29172556</v>
      </c>
      <c r="E1230">
        <v>1</v>
      </c>
      <c r="F1230">
        <v>1</v>
      </c>
      <c r="G1230">
        <v>1</v>
      </c>
      <c r="H1230">
        <v>2</v>
      </c>
      <c r="I1230" t="s">
        <v>1157</v>
      </c>
      <c r="J1230" t="s">
        <v>1158</v>
      </c>
      <c r="K1230" t="s">
        <v>1159</v>
      </c>
      <c r="L1230">
        <v>1368</v>
      </c>
      <c r="N1230">
        <v>1011</v>
      </c>
      <c r="O1230" t="s">
        <v>1106</v>
      </c>
      <c r="P1230" t="s">
        <v>1106</v>
      </c>
      <c r="Q1230">
        <v>1</v>
      </c>
      <c r="W1230">
        <v>0</v>
      </c>
      <c r="X1230">
        <v>344519037</v>
      </c>
      <c r="Y1230">
        <f t="shared" si="727"/>
        <v>0.42</v>
      </c>
      <c r="AA1230">
        <v>0</v>
      </c>
      <c r="AB1230">
        <v>710.23</v>
      </c>
      <c r="AC1230">
        <v>687.56</v>
      </c>
      <c r="AD1230">
        <v>0</v>
      </c>
      <c r="AE1230">
        <v>0</v>
      </c>
      <c r="AF1230">
        <v>31.26</v>
      </c>
      <c r="AG1230">
        <v>13.5</v>
      </c>
      <c r="AH1230">
        <v>0</v>
      </c>
      <c r="AI1230">
        <v>1</v>
      </c>
      <c r="AJ1230">
        <v>22.72</v>
      </c>
      <c r="AK1230">
        <v>50.93</v>
      </c>
      <c r="AL1230">
        <v>1</v>
      </c>
      <c r="AM1230">
        <v>2</v>
      </c>
      <c r="AN1230">
        <v>0</v>
      </c>
      <c r="AO1230">
        <v>1</v>
      </c>
      <c r="AP1230">
        <v>1</v>
      </c>
      <c r="AQ1230">
        <v>0</v>
      </c>
      <c r="AR1230">
        <v>0</v>
      </c>
      <c r="AS1230" t="s">
        <v>3</v>
      </c>
      <c r="AT1230">
        <v>0.21</v>
      </c>
      <c r="AU1230" t="s">
        <v>816</v>
      </c>
      <c r="AV1230">
        <v>0</v>
      </c>
      <c r="AW1230">
        <v>2</v>
      </c>
      <c r="AX1230">
        <v>64857674</v>
      </c>
      <c r="AY1230">
        <v>1</v>
      </c>
      <c r="AZ1230">
        <v>0</v>
      </c>
      <c r="BA1230">
        <v>1280</v>
      </c>
      <c r="BB1230">
        <v>0</v>
      </c>
      <c r="BC1230">
        <v>0</v>
      </c>
      <c r="BD1230">
        <v>0</v>
      </c>
      <c r="BE1230">
        <v>0</v>
      </c>
      <c r="BF1230">
        <v>0</v>
      </c>
      <c r="BG1230">
        <v>0</v>
      </c>
      <c r="BH1230">
        <v>0</v>
      </c>
      <c r="BI1230">
        <v>0</v>
      </c>
      <c r="BJ1230">
        <v>0</v>
      </c>
      <c r="BK1230">
        <v>0</v>
      </c>
      <c r="BL1230">
        <v>0</v>
      </c>
      <c r="BM1230">
        <v>0</v>
      </c>
      <c r="BN1230">
        <v>0</v>
      </c>
      <c r="BO1230">
        <v>0</v>
      </c>
      <c r="BP1230">
        <v>0</v>
      </c>
      <c r="BQ1230">
        <v>0</v>
      </c>
      <c r="BR1230">
        <v>0</v>
      </c>
      <c r="BS1230">
        <v>0</v>
      </c>
      <c r="BT1230">
        <v>0</v>
      </c>
      <c r="BU1230">
        <v>0</v>
      </c>
      <c r="BV1230">
        <v>0</v>
      </c>
      <c r="BW1230">
        <v>0</v>
      </c>
      <c r="CV1230">
        <v>0</v>
      </c>
      <c r="CW1230">
        <f>ROUND(Y1230*Source!I702*DO1230,7)</f>
        <v>0</v>
      </c>
      <c r="CX1230">
        <f>ROUND(Y1230*Source!I702,7)</f>
        <v>0.19656000000000001</v>
      </c>
      <c r="CY1230">
        <f>AB1230</f>
        <v>710.23</v>
      </c>
      <c r="CZ1230">
        <f>AF1230</f>
        <v>31.26</v>
      </c>
      <c r="DA1230">
        <f>AJ1230</f>
        <v>22.72</v>
      </c>
      <c r="DB1230">
        <f t="shared" si="728"/>
        <v>13.12</v>
      </c>
      <c r="DC1230">
        <f t="shared" si="729"/>
        <v>5.68</v>
      </c>
      <c r="DD1230" t="s">
        <v>3</v>
      </c>
      <c r="DE1230" t="s">
        <v>3</v>
      </c>
      <c r="DF1230">
        <f>ROUND(ROUND(AE1230,0)*CX1230,0)</f>
        <v>0</v>
      </c>
      <c r="DG1230">
        <f>ROUND(ROUND(AF1230*AJ1230,0)*CX1230,0)</f>
        <v>140</v>
      </c>
      <c r="DH1230">
        <f>ROUND(ROUND(AG1230*AK1230,0)*CX1230,0)</f>
        <v>135</v>
      </c>
      <c r="DI1230">
        <f>ROUND(ROUND(AH1230,0)*CX1230,0)</f>
        <v>0</v>
      </c>
      <c r="DJ1230">
        <f>DG1230</f>
        <v>140</v>
      </c>
      <c r="DK1230">
        <v>0</v>
      </c>
      <c r="DL1230" t="s">
        <v>3</v>
      </c>
      <c r="DM1230">
        <v>0</v>
      </c>
      <c r="DN1230" t="s">
        <v>3</v>
      </c>
      <c r="DO1230">
        <v>0</v>
      </c>
    </row>
    <row r="1231" spans="1:119" x14ac:dyDescent="0.2">
      <c r="A1231">
        <f>ROW(Source!A702)</f>
        <v>702</v>
      </c>
      <c r="B1231">
        <v>64855514</v>
      </c>
      <c r="C1231">
        <v>64857666</v>
      </c>
      <c r="D1231">
        <v>29173152</v>
      </c>
      <c r="E1231">
        <v>1</v>
      </c>
      <c r="F1231">
        <v>1</v>
      </c>
      <c r="G1231">
        <v>1</v>
      </c>
      <c r="H1231">
        <v>2</v>
      </c>
      <c r="I1231" t="s">
        <v>1179</v>
      </c>
      <c r="J1231" t="s">
        <v>1180</v>
      </c>
      <c r="K1231" t="s">
        <v>1181</v>
      </c>
      <c r="L1231">
        <v>1368</v>
      </c>
      <c r="N1231">
        <v>1011</v>
      </c>
      <c r="O1231" t="s">
        <v>1106</v>
      </c>
      <c r="P1231" t="s">
        <v>1106</v>
      </c>
      <c r="Q1231">
        <v>1</v>
      </c>
      <c r="W1231">
        <v>0</v>
      </c>
      <c r="X1231">
        <v>-944612788</v>
      </c>
      <c r="Y1231">
        <f t="shared" si="727"/>
        <v>4.6399999999999997</v>
      </c>
      <c r="AA1231">
        <v>0</v>
      </c>
      <c r="AB1231">
        <v>4.51</v>
      </c>
      <c r="AC1231">
        <v>0</v>
      </c>
      <c r="AD1231">
        <v>0</v>
      </c>
      <c r="AE1231">
        <v>0</v>
      </c>
      <c r="AF1231">
        <v>0.5</v>
      </c>
      <c r="AG1231">
        <v>0</v>
      </c>
      <c r="AH1231">
        <v>0</v>
      </c>
      <c r="AI1231">
        <v>1</v>
      </c>
      <c r="AJ1231">
        <v>9.02</v>
      </c>
      <c r="AK1231">
        <v>50.93</v>
      </c>
      <c r="AL1231">
        <v>1</v>
      </c>
      <c r="AM1231">
        <v>2</v>
      </c>
      <c r="AN1231">
        <v>0</v>
      </c>
      <c r="AO1231">
        <v>1</v>
      </c>
      <c r="AP1231">
        <v>1</v>
      </c>
      <c r="AQ1231">
        <v>0</v>
      </c>
      <c r="AR1231">
        <v>0</v>
      </c>
      <c r="AS1231" t="s">
        <v>3</v>
      </c>
      <c r="AT1231">
        <v>2.3199999999999998</v>
      </c>
      <c r="AU1231" t="s">
        <v>816</v>
      </c>
      <c r="AV1231">
        <v>0</v>
      </c>
      <c r="AW1231">
        <v>2</v>
      </c>
      <c r="AX1231">
        <v>64857675</v>
      </c>
      <c r="AY1231">
        <v>1</v>
      </c>
      <c r="AZ1231">
        <v>0</v>
      </c>
      <c r="BA1231">
        <v>1281</v>
      </c>
      <c r="BB1231">
        <v>0</v>
      </c>
      <c r="BC1231">
        <v>0</v>
      </c>
      <c r="BD1231">
        <v>0</v>
      </c>
      <c r="BE1231">
        <v>0</v>
      </c>
      <c r="BF1231">
        <v>0</v>
      </c>
      <c r="BG1231">
        <v>0</v>
      </c>
      <c r="BH1231">
        <v>0</v>
      </c>
      <c r="BI1231">
        <v>0</v>
      </c>
      <c r="BJ1231">
        <v>0</v>
      </c>
      <c r="BK1231">
        <v>0</v>
      </c>
      <c r="BL1231">
        <v>0</v>
      </c>
      <c r="BM1231">
        <v>0</v>
      </c>
      <c r="BN1231">
        <v>0</v>
      </c>
      <c r="BO1231">
        <v>0</v>
      </c>
      <c r="BP1231">
        <v>0</v>
      </c>
      <c r="BQ1231">
        <v>0</v>
      </c>
      <c r="BR1231">
        <v>0</v>
      </c>
      <c r="BS1231">
        <v>0</v>
      </c>
      <c r="BT1231">
        <v>0</v>
      </c>
      <c r="BU1231">
        <v>0</v>
      </c>
      <c r="BV1231">
        <v>0</v>
      </c>
      <c r="BW1231">
        <v>0</v>
      </c>
      <c r="CV1231">
        <v>0</v>
      </c>
      <c r="CW1231">
        <f>ROUND(Y1231*Source!I702*DO1231,7)</f>
        <v>0</v>
      </c>
      <c r="CX1231">
        <f>ROUND(Y1231*Source!I702,7)</f>
        <v>2.1715200000000001</v>
      </c>
      <c r="CY1231">
        <f>AB1231</f>
        <v>4.51</v>
      </c>
      <c r="CZ1231">
        <f>AF1231</f>
        <v>0.5</v>
      </c>
      <c r="DA1231">
        <f>AJ1231</f>
        <v>9.02</v>
      </c>
      <c r="DB1231">
        <f t="shared" si="728"/>
        <v>2.3199999999999998</v>
      </c>
      <c r="DC1231">
        <f t="shared" si="729"/>
        <v>0</v>
      </c>
      <c r="DD1231" t="s">
        <v>3</v>
      </c>
      <c r="DE1231" t="s">
        <v>3</v>
      </c>
      <c r="DF1231">
        <f>ROUND(ROUND(AE1231,0)*CX1231,0)</f>
        <v>0</v>
      </c>
      <c r="DG1231">
        <f>ROUND(ROUND(AF1231*AJ1231,0)*CX1231,0)</f>
        <v>11</v>
      </c>
      <c r="DH1231">
        <f>ROUND(ROUND(AG1231*AK1231,0)*CX1231,0)</f>
        <v>0</v>
      </c>
      <c r="DI1231">
        <f>ROUND(ROUND(AH1231,0)*CX1231,0)</f>
        <v>0</v>
      </c>
      <c r="DJ1231">
        <f>DG1231</f>
        <v>11</v>
      </c>
      <c r="DK1231">
        <v>0</v>
      </c>
      <c r="DL1231" t="s">
        <v>3</v>
      </c>
      <c r="DM1231">
        <v>0</v>
      </c>
      <c r="DN1231" t="s">
        <v>3</v>
      </c>
      <c r="DO1231">
        <v>0</v>
      </c>
    </row>
    <row r="1232" spans="1:119" x14ac:dyDescent="0.2">
      <c r="A1232">
        <f>ROW(Source!A702)</f>
        <v>702</v>
      </c>
      <c r="B1232">
        <v>64855514</v>
      </c>
      <c r="C1232">
        <v>64857666</v>
      </c>
      <c r="D1232">
        <v>29145158</v>
      </c>
      <c r="E1232">
        <v>1</v>
      </c>
      <c r="F1232">
        <v>1</v>
      </c>
      <c r="G1232">
        <v>1</v>
      </c>
      <c r="H1232">
        <v>3</v>
      </c>
      <c r="I1232" t="s">
        <v>246</v>
      </c>
      <c r="J1232" t="s">
        <v>248</v>
      </c>
      <c r="K1232" t="s">
        <v>247</v>
      </c>
      <c r="L1232">
        <v>1339</v>
      </c>
      <c r="N1232">
        <v>1007</v>
      </c>
      <c r="O1232" t="s">
        <v>128</v>
      </c>
      <c r="P1232" t="s">
        <v>128</v>
      </c>
      <c r="Q1232">
        <v>1</v>
      </c>
      <c r="W1232">
        <v>0</v>
      </c>
      <c r="X1232">
        <v>1901479482</v>
      </c>
      <c r="Y1232">
        <f t="shared" si="727"/>
        <v>1.02</v>
      </c>
      <c r="AA1232">
        <v>4808.59</v>
      </c>
      <c r="AB1232">
        <v>0</v>
      </c>
      <c r="AC1232">
        <v>0</v>
      </c>
      <c r="AD1232">
        <v>0</v>
      </c>
      <c r="AE1232">
        <v>548.29999999999995</v>
      </c>
      <c r="AF1232">
        <v>0</v>
      </c>
      <c r="AG1232">
        <v>0</v>
      </c>
      <c r="AH1232">
        <v>0</v>
      </c>
      <c r="AI1232">
        <v>8.77</v>
      </c>
      <c r="AJ1232">
        <v>1</v>
      </c>
      <c r="AK1232">
        <v>1</v>
      </c>
      <c r="AL1232">
        <v>1</v>
      </c>
      <c r="AM1232">
        <v>2</v>
      </c>
      <c r="AN1232">
        <v>0</v>
      </c>
      <c r="AO1232">
        <v>1</v>
      </c>
      <c r="AP1232">
        <v>1</v>
      </c>
      <c r="AQ1232">
        <v>0</v>
      </c>
      <c r="AR1232">
        <v>0</v>
      </c>
      <c r="AS1232" t="s">
        <v>3</v>
      </c>
      <c r="AT1232">
        <v>0.51</v>
      </c>
      <c r="AU1232" t="s">
        <v>816</v>
      </c>
      <c r="AV1232">
        <v>0</v>
      </c>
      <c r="AW1232">
        <v>2</v>
      </c>
      <c r="AX1232">
        <v>64857676</v>
      </c>
      <c r="AY1232">
        <v>1</v>
      </c>
      <c r="AZ1232">
        <v>0</v>
      </c>
      <c r="BA1232">
        <v>1282</v>
      </c>
      <c r="BB1232">
        <v>0</v>
      </c>
      <c r="BC1232">
        <v>0</v>
      </c>
      <c r="BD1232">
        <v>0</v>
      </c>
      <c r="BE1232">
        <v>0</v>
      </c>
      <c r="BF1232">
        <v>0</v>
      </c>
      <c r="BG1232">
        <v>0</v>
      </c>
      <c r="BH1232">
        <v>0</v>
      </c>
      <c r="BI1232">
        <v>0</v>
      </c>
      <c r="BJ1232">
        <v>0</v>
      </c>
      <c r="BK1232">
        <v>0</v>
      </c>
      <c r="BL1232">
        <v>0</v>
      </c>
      <c r="BM1232">
        <v>0</v>
      </c>
      <c r="BN1232">
        <v>0</v>
      </c>
      <c r="BO1232">
        <v>0</v>
      </c>
      <c r="BP1232">
        <v>0</v>
      </c>
      <c r="BQ1232">
        <v>0</v>
      </c>
      <c r="BR1232">
        <v>0</v>
      </c>
      <c r="BS1232">
        <v>0</v>
      </c>
      <c r="BT1232">
        <v>0</v>
      </c>
      <c r="BU1232">
        <v>0</v>
      </c>
      <c r="BV1232">
        <v>0</v>
      </c>
      <c r="BW1232">
        <v>0</v>
      </c>
      <c r="CV1232">
        <v>0</v>
      </c>
      <c r="CW1232">
        <v>0</v>
      </c>
      <c r="CX1232">
        <f>ROUND(Y1232*Source!I702,7)</f>
        <v>0.47736000000000001</v>
      </c>
      <c r="CY1232">
        <f>AA1232</f>
        <v>4808.59</v>
      </c>
      <c r="CZ1232">
        <f>AE1232</f>
        <v>548.29999999999995</v>
      </c>
      <c r="DA1232">
        <f>AI1232</f>
        <v>8.77</v>
      </c>
      <c r="DB1232">
        <f t="shared" si="728"/>
        <v>559.26</v>
      </c>
      <c r="DC1232">
        <f t="shared" si="729"/>
        <v>0</v>
      </c>
      <c r="DD1232" t="s">
        <v>3</v>
      </c>
      <c r="DE1232" t="s">
        <v>3</v>
      </c>
      <c r="DF1232">
        <f>ROUND(ROUND(AE1232*AI1232,0)*CX1232,0)</f>
        <v>2296</v>
      </c>
      <c r="DG1232">
        <f>ROUND(ROUND(AF1232,0)*CX1232,0)</f>
        <v>0</v>
      </c>
      <c r="DH1232">
        <f>ROUND(ROUND(AG1232,0)*CX1232,0)</f>
        <v>0</v>
      </c>
      <c r="DI1232">
        <f>ROUND(ROUND(AH1232,0)*CX1232,0)</f>
        <v>0</v>
      </c>
      <c r="DJ1232">
        <f>DF1232</f>
        <v>2296</v>
      </c>
      <c r="DK1232">
        <v>0</v>
      </c>
      <c r="DL1232" t="s">
        <v>3</v>
      </c>
      <c r="DM1232">
        <v>0</v>
      </c>
      <c r="DN1232" t="s">
        <v>3</v>
      </c>
      <c r="DO1232">
        <v>0</v>
      </c>
    </row>
    <row r="1233" spans="1:119" x14ac:dyDescent="0.2">
      <c r="A1233">
        <f>ROW(Source!A703)</f>
        <v>703</v>
      </c>
      <c r="B1233">
        <v>64855517</v>
      </c>
      <c r="C1233">
        <v>64857677</v>
      </c>
      <c r="D1233">
        <v>18410255</v>
      </c>
      <c r="E1233">
        <v>1</v>
      </c>
      <c r="F1233">
        <v>1</v>
      </c>
      <c r="G1233">
        <v>1</v>
      </c>
      <c r="H1233">
        <v>1</v>
      </c>
      <c r="I1233" t="s">
        <v>1155</v>
      </c>
      <c r="J1233" t="s">
        <v>3</v>
      </c>
      <c r="K1233" t="s">
        <v>1156</v>
      </c>
      <c r="L1233">
        <v>1369</v>
      </c>
      <c r="N1233">
        <v>1013</v>
      </c>
      <c r="O1233" t="s">
        <v>1100</v>
      </c>
      <c r="P1233" t="s">
        <v>1100</v>
      </c>
      <c r="Q1233">
        <v>1</v>
      </c>
      <c r="W1233">
        <v>0</v>
      </c>
      <c r="X1233">
        <v>479342659</v>
      </c>
      <c r="Y1233">
        <f t="shared" ref="Y1233:Y1250" si="730">AT1233</f>
        <v>26.97</v>
      </c>
      <c r="AA1233">
        <v>0</v>
      </c>
      <c r="AB1233">
        <v>0</v>
      </c>
      <c r="AC1233">
        <v>0</v>
      </c>
      <c r="AD1233">
        <v>10.94</v>
      </c>
      <c r="AE1233">
        <v>0</v>
      </c>
      <c r="AF1233">
        <v>0</v>
      </c>
      <c r="AG1233">
        <v>0</v>
      </c>
      <c r="AH1233">
        <v>10.94</v>
      </c>
      <c r="AI1233">
        <v>1</v>
      </c>
      <c r="AJ1233">
        <v>1</v>
      </c>
      <c r="AK1233">
        <v>1</v>
      </c>
      <c r="AL1233">
        <v>1</v>
      </c>
      <c r="AM1233">
        <v>-2</v>
      </c>
      <c r="AN1233">
        <v>0</v>
      </c>
      <c r="AO1233">
        <v>1</v>
      </c>
      <c r="AP1233">
        <v>1</v>
      </c>
      <c r="AQ1233">
        <v>0</v>
      </c>
      <c r="AR1233">
        <v>0</v>
      </c>
      <c r="AS1233" t="s">
        <v>3</v>
      </c>
      <c r="AT1233">
        <v>26.97</v>
      </c>
      <c r="AU1233" t="s">
        <v>3</v>
      </c>
      <c r="AV1233">
        <v>1</v>
      </c>
      <c r="AW1233">
        <v>2</v>
      </c>
      <c r="AX1233">
        <v>64857687</v>
      </c>
      <c r="AY1233">
        <v>1</v>
      </c>
      <c r="AZ1233">
        <v>0</v>
      </c>
      <c r="BA1233">
        <v>1283</v>
      </c>
      <c r="BB1233">
        <v>0</v>
      </c>
      <c r="BC1233">
        <v>0</v>
      </c>
      <c r="BD1233">
        <v>0</v>
      </c>
      <c r="BE1233">
        <v>0</v>
      </c>
      <c r="BF1233">
        <v>0</v>
      </c>
      <c r="BG1233">
        <v>0</v>
      </c>
      <c r="BH1233">
        <v>0</v>
      </c>
      <c r="BI1233">
        <v>0</v>
      </c>
      <c r="BJ1233">
        <v>0</v>
      </c>
      <c r="BK1233">
        <v>0</v>
      </c>
      <c r="BL1233">
        <v>0</v>
      </c>
      <c r="BM1233">
        <v>0</v>
      </c>
      <c r="BN1233">
        <v>0</v>
      </c>
      <c r="BO1233">
        <v>0</v>
      </c>
      <c r="BP1233">
        <v>0</v>
      </c>
      <c r="BQ1233">
        <v>0</v>
      </c>
      <c r="BR1233">
        <v>0</v>
      </c>
      <c r="BS1233">
        <v>0</v>
      </c>
      <c r="BT1233">
        <v>0</v>
      </c>
      <c r="BU1233">
        <v>0</v>
      </c>
      <c r="BV1233">
        <v>0</v>
      </c>
      <c r="BW1233">
        <v>0</v>
      </c>
      <c r="CU1233">
        <f>ROUND(AT1233*Source!I703*AH1233*AL1233,0)</f>
        <v>655</v>
      </c>
      <c r="CV1233">
        <f>ROUND(Y1233*Source!I703,7)</f>
        <v>59.873399999999997</v>
      </c>
      <c r="CW1233">
        <v>0</v>
      </c>
      <c r="CX1233">
        <f>ROUND(Y1233*Source!I703,7)</f>
        <v>59.873399999999997</v>
      </c>
      <c r="CY1233">
        <f>AD1233</f>
        <v>10.94</v>
      </c>
      <c r="CZ1233">
        <f>AH1233</f>
        <v>10.94</v>
      </c>
      <c r="DA1233">
        <f>AL1233</f>
        <v>1</v>
      </c>
      <c r="DB1233">
        <f t="shared" ref="DB1233:DB1250" si="731">ROUND(ROUND(AT1233*CZ1233,2),2)</f>
        <v>295.05</v>
      </c>
      <c r="DC1233">
        <f t="shared" ref="DC1233:DC1250" si="732">ROUND(ROUND(AT1233*AG1233,2),2)</f>
        <v>0</v>
      </c>
      <c r="DD1233" t="s">
        <v>3</v>
      </c>
      <c r="DE1233" t="s">
        <v>3</v>
      </c>
      <c r="DF1233">
        <f t="shared" ref="DF1233:DF1241" si="733">ROUND(ROUND(AE1233,2)*CX1233,2)</f>
        <v>0</v>
      </c>
      <c r="DG1233">
        <f t="shared" ref="DG1233:DG1241" si="734">ROUND(ROUND(AF1233,2)*CX1233,2)</f>
        <v>0</v>
      </c>
      <c r="DH1233">
        <f t="shared" ref="DH1233:DH1241" si="735">ROUND(ROUND(AG1233,2)*CX1233,2)</f>
        <v>0</v>
      </c>
      <c r="DI1233">
        <f t="shared" ref="DI1233:DI1241" si="736">ROUND(ROUND(AH1233,2)*CX1233,2)</f>
        <v>655.01</v>
      </c>
      <c r="DJ1233">
        <f>DI1233</f>
        <v>655.01</v>
      </c>
      <c r="DK1233">
        <v>0</v>
      </c>
      <c r="DL1233" t="s">
        <v>3</v>
      </c>
      <c r="DM1233">
        <v>0</v>
      </c>
      <c r="DN1233" t="s">
        <v>3</v>
      </c>
      <c r="DO1233">
        <v>0</v>
      </c>
    </row>
    <row r="1234" spans="1:119" x14ac:dyDescent="0.2">
      <c r="A1234">
        <f>ROW(Source!A703)</f>
        <v>703</v>
      </c>
      <c r="B1234">
        <v>64855517</v>
      </c>
      <c r="C1234">
        <v>64857677</v>
      </c>
      <c r="D1234">
        <v>121548</v>
      </c>
      <c r="E1234">
        <v>1</v>
      </c>
      <c r="F1234">
        <v>1</v>
      </c>
      <c r="G1234">
        <v>1</v>
      </c>
      <c r="H1234">
        <v>1</v>
      </c>
      <c r="I1234" t="s">
        <v>44</v>
      </c>
      <c r="J1234" t="s">
        <v>3</v>
      </c>
      <c r="K1234" t="s">
        <v>1101</v>
      </c>
      <c r="L1234">
        <v>608254</v>
      </c>
      <c r="N1234">
        <v>1013</v>
      </c>
      <c r="O1234" t="s">
        <v>1102</v>
      </c>
      <c r="P1234" t="s">
        <v>1102</v>
      </c>
      <c r="Q1234">
        <v>1</v>
      </c>
      <c r="W1234">
        <v>0</v>
      </c>
      <c r="X1234">
        <v>-185737400</v>
      </c>
      <c r="Y1234">
        <f t="shared" si="730"/>
        <v>0.03</v>
      </c>
      <c r="AA1234">
        <v>0</v>
      </c>
      <c r="AB1234">
        <v>0</v>
      </c>
      <c r="AC1234">
        <v>0</v>
      </c>
      <c r="AD1234">
        <v>0</v>
      </c>
      <c r="AE1234">
        <v>0</v>
      </c>
      <c r="AF1234">
        <v>0</v>
      </c>
      <c r="AG1234">
        <v>0</v>
      </c>
      <c r="AH1234">
        <v>0</v>
      </c>
      <c r="AI1234">
        <v>1</v>
      </c>
      <c r="AJ1234">
        <v>1</v>
      </c>
      <c r="AK1234">
        <v>1</v>
      </c>
      <c r="AL1234">
        <v>1</v>
      </c>
      <c r="AM1234">
        <v>-2</v>
      </c>
      <c r="AN1234">
        <v>0</v>
      </c>
      <c r="AO1234">
        <v>1</v>
      </c>
      <c r="AP1234">
        <v>1</v>
      </c>
      <c r="AQ1234">
        <v>0</v>
      </c>
      <c r="AR1234">
        <v>0</v>
      </c>
      <c r="AS1234" t="s">
        <v>3</v>
      </c>
      <c r="AT1234">
        <v>0.03</v>
      </c>
      <c r="AU1234" t="s">
        <v>3</v>
      </c>
      <c r="AV1234">
        <v>2</v>
      </c>
      <c r="AW1234">
        <v>2</v>
      </c>
      <c r="AX1234">
        <v>64857688</v>
      </c>
      <c r="AY1234">
        <v>1</v>
      </c>
      <c r="AZ1234">
        <v>0</v>
      </c>
      <c r="BA1234">
        <v>1284</v>
      </c>
      <c r="BB1234">
        <v>0</v>
      </c>
      <c r="BC1234">
        <v>0</v>
      </c>
      <c r="BD1234">
        <v>0</v>
      </c>
      <c r="BE1234">
        <v>0</v>
      </c>
      <c r="BF1234">
        <v>0</v>
      </c>
      <c r="BG1234">
        <v>0</v>
      </c>
      <c r="BH1234">
        <v>0</v>
      </c>
      <c r="BI1234">
        <v>0</v>
      </c>
      <c r="BJ1234">
        <v>0</v>
      </c>
      <c r="BK1234">
        <v>0</v>
      </c>
      <c r="BL1234">
        <v>0</v>
      </c>
      <c r="BM1234">
        <v>0</v>
      </c>
      <c r="BN1234">
        <v>0</v>
      </c>
      <c r="BO1234">
        <v>0</v>
      </c>
      <c r="BP1234">
        <v>0</v>
      </c>
      <c r="BQ1234">
        <v>0</v>
      </c>
      <c r="BR1234">
        <v>0</v>
      </c>
      <c r="BS1234">
        <v>0</v>
      </c>
      <c r="BT1234">
        <v>0</v>
      </c>
      <c r="BU1234">
        <v>0</v>
      </c>
      <c r="BV1234">
        <v>0</v>
      </c>
      <c r="BW1234">
        <v>0</v>
      </c>
      <c r="CV1234">
        <v>0</v>
      </c>
      <c r="CW1234">
        <v>0</v>
      </c>
      <c r="CX1234">
        <f>ROUND(Y1234*Source!I703,7)</f>
        <v>6.6600000000000006E-2</v>
      </c>
      <c r="CY1234">
        <f>AD1234</f>
        <v>0</v>
      </c>
      <c r="CZ1234">
        <f>AH1234</f>
        <v>0</v>
      </c>
      <c r="DA1234">
        <f>AL1234</f>
        <v>1</v>
      </c>
      <c r="DB1234">
        <f t="shared" si="731"/>
        <v>0</v>
      </c>
      <c r="DC1234">
        <f t="shared" si="732"/>
        <v>0</v>
      </c>
      <c r="DD1234" t="s">
        <v>3</v>
      </c>
      <c r="DE1234" t="s">
        <v>3</v>
      </c>
      <c r="DF1234">
        <f t="shared" si="733"/>
        <v>0</v>
      </c>
      <c r="DG1234">
        <f t="shared" si="734"/>
        <v>0</v>
      </c>
      <c r="DH1234">
        <f t="shared" si="735"/>
        <v>0</v>
      </c>
      <c r="DI1234">
        <f t="shared" si="736"/>
        <v>0</v>
      </c>
      <c r="DJ1234">
        <f>DI1234</f>
        <v>0</v>
      </c>
      <c r="DK1234">
        <v>0</v>
      </c>
      <c r="DL1234" t="s">
        <v>3</v>
      </c>
      <c r="DM1234">
        <v>0</v>
      </c>
      <c r="DN1234" t="s">
        <v>3</v>
      </c>
      <c r="DO1234">
        <v>0</v>
      </c>
    </row>
    <row r="1235" spans="1:119" x14ac:dyDescent="0.2">
      <c r="A1235">
        <f>ROW(Source!A703)</f>
        <v>703</v>
      </c>
      <c r="B1235">
        <v>64855517</v>
      </c>
      <c r="C1235">
        <v>64857677</v>
      </c>
      <c r="D1235">
        <v>29172556</v>
      </c>
      <c r="E1235">
        <v>1</v>
      </c>
      <c r="F1235">
        <v>1</v>
      </c>
      <c r="G1235">
        <v>1</v>
      </c>
      <c r="H1235">
        <v>2</v>
      </c>
      <c r="I1235" t="s">
        <v>1157</v>
      </c>
      <c r="J1235" t="s">
        <v>1158</v>
      </c>
      <c r="K1235" t="s">
        <v>1159</v>
      </c>
      <c r="L1235">
        <v>1368</v>
      </c>
      <c r="N1235">
        <v>1011</v>
      </c>
      <c r="O1235" t="s">
        <v>1106</v>
      </c>
      <c r="P1235" t="s">
        <v>1106</v>
      </c>
      <c r="Q1235">
        <v>1</v>
      </c>
      <c r="W1235">
        <v>0</v>
      </c>
      <c r="X1235">
        <v>344519037</v>
      </c>
      <c r="Y1235">
        <f t="shared" si="730"/>
        <v>0.03</v>
      </c>
      <c r="AA1235">
        <v>0</v>
      </c>
      <c r="AB1235">
        <v>31.26</v>
      </c>
      <c r="AC1235">
        <v>13.5</v>
      </c>
      <c r="AD1235">
        <v>0</v>
      </c>
      <c r="AE1235">
        <v>0</v>
      </c>
      <c r="AF1235">
        <v>31.26</v>
      </c>
      <c r="AG1235">
        <v>13.5</v>
      </c>
      <c r="AH1235">
        <v>0</v>
      </c>
      <c r="AI1235">
        <v>1</v>
      </c>
      <c r="AJ1235">
        <v>1</v>
      </c>
      <c r="AK1235">
        <v>1</v>
      </c>
      <c r="AL1235">
        <v>1</v>
      </c>
      <c r="AM1235">
        <v>-2</v>
      </c>
      <c r="AN1235">
        <v>0</v>
      </c>
      <c r="AO1235">
        <v>1</v>
      </c>
      <c r="AP1235">
        <v>1</v>
      </c>
      <c r="AQ1235">
        <v>0</v>
      </c>
      <c r="AR1235">
        <v>0</v>
      </c>
      <c r="AS1235" t="s">
        <v>3</v>
      </c>
      <c r="AT1235">
        <v>0.03</v>
      </c>
      <c r="AU1235" t="s">
        <v>3</v>
      </c>
      <c r="AV1235">
        <v>0</v>
      </c>
      <c r="AW1235">
        <v>2</v>
      </c>
      <c r="AX1235">
        <v>64857689</v>
      </c>
      <c r="AY1235">
        <v>1</v>
      </c>
      <c r="AZ1235">
        <v>0</v>
      </c>
      <c r="BA1235">
        <v>1285</v>
      </c>
      <c r="BB1235">
        <v>0</v>
      </c>
      <c r="BC1235">
        <v>0</v>
      </c>
      <c r="BD1235">
        <v>0</v>
      </c>
      <c r="BE1235">
        <v>0</v>
      </c>
      <c r="BF1235">
        <v>0</v>
      </c>
      <c r="BG1235">
        <v>0</v>
      </c>
      <c r="BH1235">
        <v>0</v>
      </c>
      <c r="BI1235">
        <v>0</v>
      </c>
      <c r="BJ1235">
        <v>0</v>
      </c>
      <c r="BK1235">
        <v>0</v>
      </c>
      <c r="BL1235">
        <v>0</v>
      </c>
      <c r="BM1235">
        <v>0</v>
      </c>
      <c r="BN1235">
        <v>0</v>
      </c>
      <c r="BO1235">
        <v>0</v>
      </c>
      <c r="BP1235">
        <v>0</v>
      </c>
      <c r="BQ1235">
        <v>0</v>
      </c>
      <c r="BR1235">
        <v>0</v>
      </c>
      <c r="BS1235">
        <v>0</v>
      </c>
      <c r="BT1235">
        <v>0</v>
      </c>
      <c r="BU1235">
        <v>0</v>
      </c>
      <c r="BV1235">
        <v>0</v>
      </c>
      <c r="BW1235">
        <v>0</v>
      </c>
      <c r="CV1235">
        <v>0</v>
      </c>
      <c r="CW1235">
        <f>ROUND(Y1235*Source!I703*DO1235,7)</f>
        <v>0</v>
      </c>
      <c r="CX1235">
        <f>ROUND(Y1235*Source!I703,7)</f>
        <v>6.6600000000000006E-2</v>
      </c>
      <c r="CY1235">
        <f>AB1235</f>
        <v>31.26</v>
      </c>
      <c r="CZ1235">
        <f>AF1235</f>
        <v>31.26</v>
      </c>
      <c r="DA1235">
        <f>AJ1235</f>
        <v>1</v>
      </c>
      <c r="DB1235">
        <f t="shared" si="731"/>
        <v>0.94</v>
      </c>
      <c r="DC1235">
        <f t="shared" si="732"/>
        <v>0.41</v>
      </c>
      <c r="DD1235" t="s">
        <v>3</v>
      </c>
      <c r="DE1235" t="s">
        <v>3</v>
      </c>
      <c r="DF1235">
        <f t="shared" si="733"/>
        <v>0</v>
      </c>
      <c r="DG1235">
        <f t="shared" si="734"/>
        <v>2.08</v>
      </c>
      <c r="DH1235">
        <f t="shared" si="735"/>
        <v>0.9</v>
      </c>
      <c r="DI1235">
        <f t="shared" si="736"/>
        <v>0</v>
      </c>
      <c r="DJ1235">
        <f>DG1235</f>
        <v>2.08</v>
      </c>
      <c r="DK1235">
        <v>0</v>
      </c>
      <c r="DL1235" t="s">
        <v>3</v>
      </c>
      <c r="DM1235">
        <v>0</v>
      </c>
      <c r="DN1235" t="s">
        <v>3</v>
      </c>
      <c r="DO1235">
        <v>0</v>
      </c>
    </row>
    <row r="1236" spans="1:119" x14ac:dyDescent="0.2">
      <c r="A1236">
        <f>ROW(Source!A703)</f>
        <v>703</v>
      </c>
      <c r="B1236">
        <v>64855517</v>
      </c>
      <c r="C1236">
        <v>64857677</v>
      </c>
      <c r="D1236">
        <v>29173252</v>
      </c>
      <c r="E1236">
        <v>1</v>
      </c>
      <c r="F1236">
        <v>1</v>
      </c>
      <c r="G1236">
        <v>1</v>
      </c>
      <c r="H1236">
        <v>2</v>
      </c>
      <c r="I1236" t="s">
        <v>1160</v>
      </c>
      <c r="J1236" t="s">
        <v>1161</v>
      </c>
      <c r="K1236" t="s">
        <v>1162</v>
      </c>
      <c r="L1236">
        <v>1368</v>
      </c>
      <c r="N1236">
        <v>1011</v>
      </c>
      <c r="O1236" t="s">
        <v>1106</v>
      </c>
      <c r="P1236" t="s">
        <v>1106</v>
      </c>
      <c r="Q1236">
        <v>1</v>
      </c>
      <c r="W1236">
        <v>0</v>
      </c>
      <c r="X1236">
        <v>527313756</v>
      </c>
      <c r="Y1236">
        <f t="shared" si="730"/>
        <v>0.72</v>
      </c>
      <c r="AA1236">
        <v>0</v>
      </c>
      <c r="AB1236">
        <v>30</v>
      </c>
      <c r="AC1236">
        <v>0</v>
      </c>
      <c r="AD1236">
        <v>0</v>
      </c>
      <c r="AE1236">
        <v>0</v>
      </c>
      <c r="AF1236">
        <v>30</v>
      </c>
      <c r="AG1236">
        <v>0</v>
      </c>
      <c r="AH1236">
        <v>0</v>
      </c>
      <c r="AI1236">
        <v>1</v>
      </c>
      <c r="AJ1236">
        <v>1</v>
      </c>
      <c r="AK1236">
        <v>1</v>
      </c>
      <c r="AL1236">
        <v>1</v>
      </c>
      <c r="AM1236">
        <v>-2</v>
      </c>
      <c r="AN1236">
        <v>0</v>
      </c>
      <c r="AO1236">
        <v>1</v>
      </c>
      <c r="AP1236">
        <v>1</v>
      </c>
      <c r="AQ1236">
        <v>0</v>
      </c>
      <c r="AR1236">
        <v>0</v>
      </c>
      <c r="AS1236" t="s">
        <v>3</v>
      </c>
      <c r="AT1236">
        <v>0.72</v>
      </c>
      <c r="AU1236" t="s">
        <v>3</v>
      </c>
      <c r="AV1236">
        <v>0</v>
      </c>
      <c r="AW1236">
        <v>2</v>
      </c>
      <c r="AX1236">
        <v>64857690</v>
      </c>
      <c r="AY1236">
        <v>1</v>
      </c>
      <c r="AZ1236">
        <v>0</v>
      </c>
      <c r="BA1236">
        <v>1286</v>
      </c>
      <c r="BB1236">
        <v>0</v>
      </c>
      <c r="BC1236">
        <v>0</v>
      </c>
      <c r="BD1236">
        <v>0</v>
      </c>
      <c r="BE1236">
        <v>0</v>
      </c>
      <c r="BF1236">
        <v>0</v>
      </c>
      <c r="BG1236">
        <v>0</v>
      </c>
      <c r="BH1236">
        <v>0</v>
      </c>
      <c r="BI1236">
        <v>0</v>
      </c>
      <c r="BJ1236">
        <v>0</v>
      </c>
      <c r="BK1236">
        <v>0</v>
      </c>
      <c r="BL1236">
        <v>0</v>
      </c>
      <c r="BM1236">
        <v>0</v>
      </c>
      <c r="BN1236">
        <v>0</v>
      </c>
      <c r="BO1236">
        <v>0</v>
      </c>
      <c r="BP1236">
        <v>0</v>
      </c>
      <c r="BQ1236">
        <v>0</v>
      </c>
      <c r="BR1236">
        <v>0</v>
      </c>
      <c r="BS1236">
        <v>0</v>
      </c>
      <c r="BT1236">
        <v>0</v>
      </c>
      <c r="BU1236">
        <v>0</v>
      </c>
      <c r="BV1236">
        <v>0</v>
      </c>
      <c r="BW1236">
        <v>0</v>
      </c>
      <c r="CV1236">
        <v>0</v>
      </c>
      <c r="CW1236">
        <f>ROUND(Y1236*Source!I703*DO1236,7)</f>
        <v>0</v>
      </c>
      <c r="CX1236">
        <f>ROUND(Y1236*Source!I703,7)</f>
        <v>1.5984</v>
      </c>
      <c r="CY1236">
        <f>AB1236</f>
        <v>30</v>
      </c>
      <c r="CZ1236">
        <f>AF1236</f>
        <v>30</v>
      </c>
      <c r="DA1236">
        <f>AJ1236</f>
        <v>1</v>
      </c>
      <c r="DB1236">
        <f t="shared" si="731"/>
        <v>21.6</v>
      </c>
      <c r="DC1236">
        <f t="shared" si="732"/>
        <v>0</v>
      </c>
      <c r="DD1236" t="s">
        <v>3</v>
      </c>
      <c r="DE1236" t="s">
        <v>3</v>
      </c>
      <c r="DF1236">
        <f t="shared" si="733"/>
        <v>0</v>
      </c>
      <c r="DG1236">
        <f t="shared" si="734"/>
        <v>47.95</v>
      </c>
      <c r="DH1236">
        <f t="shared" si="735"/>
        <v>0</v>
      </c>
      <c r="DI1236">
        <f t="shared" si="736"/>
        <v>0</v>
      </c>
      <c r="DJ1236">
        <f>DG1236</f>
        <v>47.95</v>
      </c>
      <c r="DK1236">
        <v>0</v>
      </c>
      <c r="DL1236" t="s">
        <v>3</v>
      </c>
      <c r="DM1236">
        <v>0</v>
      </c>
      <c r="DN1236" t="s">
        <v>3</v>
      </c>
      <c r="DO1236">
        <v>0</v>
      </c>
    </row>
    <row r="1237" spans="1:119" x14ac:dyDescent="0.2">
      <c r="A1237">
        <f>ROW(Source!A703)</f>
        <v>703</v>
      </c>
      <c r="B1237">
        <v>64855517</v>
      </c>
      <c r="C1237">
        <v>64857677</v>
      </c>
      <c r="D1237">
        <v>29174725</v>
      </c>
      <c r="E1237">
        <v>1</v>
      </c>
      <c r="F1237">
        <v>1</v>
      </c>
      <c r="G1237">
        <v>1</v>
      </c>
      <c r="H1237">
        <v>2</v>
      </c>
      <c r="I1237" t="s">
        <v>1163</v>
      </c>
      <c r="J1237" t="s">
        <v>1164</v>
      </c>
      <c r="K1237" t="s">
        <v>1165</v>
      </c>
      <c r="L1237">
        <v>1368</v>
      </c>
      <c r="N1237">
        <v>1011</v>
      </c>
      <c r="O1237" t="s">
        <v>1106</v>
      </c>
      <c r="P1237" t="s">
        <v>1106</v>
      </c>
      <c r="Q1237">
        <v>1</v>
      </c>
      <c r="W1237">
        <v>0</v>
      </c>
      <c r="X1237">
        <v>-652635439</v>
      </c>
      <c r="Y1237">
        <f t="shared" si="730"/>
        <v>0.25</v>
      </c>
      <c r="AA1237">
        <v>0</v>
      </c>
      <c r="AB1237">
        <v>2.7</v>
      </c>
      <c r="AC1237">
        <v>0</v>
      </c>
      <c r="AD1237">
        <v>0</v>
      </c>
      <c r="AE1237">
        <v>0</v>
      </c>
      <c r="AF1237">
        <v>2.7</v>
      </c>
      <c r="AG1237">
        <v>0</v>
      </c>
      <c r="AH1237">
        <v>0</v>
      </c>
      <c r="AI1237">
        <v>1</v>
      </c>
      <c r="AJ1237">
        <v>1</v>
      </c>
      <c r="AK1237">
        <v>1</v>
      </c>
      <c r="AL1237">
        <v>1</v>
      </c>
      <c r="AM1237">
        <v>-2</v>
      </c>
      <c r="AN1237">
        <v>0</v>
      </c>
      <c r="AO1237">
        <v>1</v>
      </c>
      <c r="AP1237">
        <v>1</v>
      </c>
      <c r="AQ1237">
        <v>0</v>
      </c>
      <c r="AR1237">
        <v>0</v>
      </c>
      <c r="AS1237" t="s">
        <v>3</v>
      </c>
      <c r="AT1237">
        <v>0.25</v>
      </c>
      <c r="AU1237" t="s">
        <v>3</v>
      </c>
      <c r="AV1237">
        <v>0</v>
      </c>
      <c r="AW1237">
        <v>2</v>
      </c>
      <c r="AX1237">
        <v>64857691</v>
      </c>
      <c r="AY1237">
        <v>1</v>
      </c>
      <c r="AZ1237">
        <v>0</v>
      </c>
      <c r="BA1237">
        <v>1287</v>
      </c>
      <c r="BB1237">
        <v>0</v>
      </c>
      <c r="BC1237">
        <v>0</v>
      </c>
      <c r="BD1237">
        <v>0</v>
      </c>
      <c r="BE1237">
        <v>0</v>
      </c>
      <c r="BF1237">
        <v>0</v>
      </c>
      <c r="BG1237">
        <v>0</v>
      </c>
      <c r="BH1237">
        <v>0</v>
      </c>
      <c r="BI1237">
        <v>0</v>
      </c>
      <c r="BJ1237">
        <v>0</v>
      </c>
      <c r="BK1237">
        <v>0</v>
      </c>
      <c r="BL1237">
        <v>0</v>
      </c>
      <c r="BM1237">
        <v>0</v>
      </c>
      <c r="BN1237">
        <v>0</v>
      </c>
      <c r="BO1237">
        <v>0</v>
      </c>
      <c r="BP1237">
        <v>0</v>
      </c>
      <c r="BQ1237">
        <v>0</v>
      </c>
      <c r="BR1237">
        <v>0</v>
      </c>
      <c r="BS1237">
        <v>0</v>
      </c>
      <c r="BT1237">
        <v>0</v>
      </c>
      <c r="BU1237">
        <v>0</v>
      </c>
      <c r="BV1237">
        <v>0</v>
      </c>
      <c r="BW1237">
        <v>0</v>
      </c>
      <c r="CV1237">
        <v>0</v>
      </c>
      <c r="CW1237">
        <f>ROUND(Y1237*Source!I703*DO1237,7)</f>
        <v>0</v>
      </c>
      <c r="CX1237">
        <f>ROUND(Y1237*Source!I703,7)</f>
        <v>0.55500000000000005</v>
      </c>
      <c r="CY1237">
        <f>AB1237</f>
        <v>2.7</v>
      </c>
      <c r="CZ1237">
        <f>AF1237</f>
        <v>2.7</v>
      </c>
      <c r="DA1237">
        <f>AJ1237</f>
        <v>1</v>
      </c>
      <c r="DB1237">
        <f t="shared" si="731"/>
        <v>0.68</v>
      </c>
      <c r="DC1237">
        <f t="shared" si="732"/>
        <v>0</v>
      </c>
      <c r="DD1237" t="s">
        <v>3</v>
      </c>
      <c r="DE1237" t="s">
        <v>3</v>
      </c>
      <c r="DF1237">
        <f t="shared" si="733"/>
        <v>0</v>
      </c>
      <c r="DG1237">
        <f t="shared" si="734"/>
        <v>1.5</v>
      </c>
      <c r="DH1237">
        <f t="shared" si="735"/>
        <v>0</v>
      </c>
      <c r="DI1237">
        <f t="shared" si="736"/>
        <v>0</v>
      </c>
      <c r="DJ1237">
        <f>DG1237</f>
        <v>1.5</v>
      </c>
      <c r="DK1237">
        <v>0</v>
      </c>
      <c r="DL1237" t="s">
        <v>3</v>
      </c>
      <c r="DM1237">
        <v>0</v>
      </c>
      <c r="DN1237" t="s">
        <v>3</v>
      </c>
      <c r="DO1237">
        <v>0</v>
      </c>
    </row>
    <row r="1238" spans="1:119" x14ac:dyDescent="0.2">
      <c r="A1238">
        <f>ROW(Source!A703)</f>
        <v>703</v>
      </c>
      <c r="B1238">
        <v>64855517</v>
      </c>
      <c r="C1238">
        <v>64857677</v>
      </c>
      <c r="D1238">
        <v>29174913</v>
      </c>
      <c r="E1238">
        <v>1</v>
      </c>
      <c r="F1238">
        <v>1</v>
      </c>
      <c r="G1238">
        <v>1</v>
      </c>
      <c r="H1238">
        <v>2</v>
      </c>
      <c r="I1238" t="s">
        <v>1152</v>
      </c>
      <c r="J1238" t="s">
        <v>1153</v>
      </c>
      <c r="K1238" t="s">
        <v>1154</v>
      </c>
      <c r="L1238">
        <v>1368</v>
      </c>
      <c r="N1238">
        <v>1011</v>
      </c>
      <c r="O1238" t="s">
        <v>1106</v>
      </c>
      <c r="P1238" t="s">
        <v>1106</v>
      </c>
      <c r="Q1238">
        <v>1</v>
      </c>
      <c r="W1238">
        <v>0</v>
      </c>
      <c r="X1238">
        <v>1230759911</v>
      </c>
      <c r="Y1238">
        <f t="shared" si="730"/>
        <v>0.04</v>
      </c>
      <c r="AA1238">
        <v>0</v>
      </c>
      <c r="AB1238">
        <v>87.17</v>
      </c>
      <c r="AC1238">
        <v>11.6</v>
      </c>
      <c r="AD1238">
        <v>0</v>
      </c>
      <c r="AE1238">
        <v>0</v>
      </c>
      <c r="AF1238">
        <v>87.17</v>
      </c>
      <c r="AG1238">
        <v>11.6</v>
      </c>
      <c r="AH1238">
        <v>0</v>
      </c>
      <c r="AI1238">
        <v>1</v>
      </c>
      <c r="AJ1238">
        <v>1</v>
      </c>
      <c r="AK1238">
        <v>1</v>
      </c>
      <c r="AL1238">
        <v>1</v>
      </c>
      <c r="AM1238">
        <v>-2</v>
      </c>
      <c r="AN1238">
        <v>0</v>
      </c>
      <c r="AO1238">
        <v>1</v>
      </c>
      <c r="AP1238">
        <v>1</v>
      </c>
      <c r="AQ1238">
        <v>0</v>
      </c>
      <c r="AR1238">
        <v>0</v>
      </c>
      <c r="AS1238" t="s">
        <v>3</v>
      </c>
      <c r="AT1238">
        <v>0.04</v>
      </c>
      <c r="AU1238" t="s">
        <v>3</v>
      </c>
      <c r="AV1238">
        <v>0</v>
      </c>
      <c r="AW1238">
        <v>2</v>
      </c>
      <c r="AX1238">
        <v>64857692</v>
      </c>
      <c r="AY1238">
        <v>1</v>
      </c>
      <c r="AZ1238">
        <v>0</v>
      </c>
      <c r="BA1238">
        <v>1288</v>
      </c>
      <c r="BB1238">
        <v>0</v>
      </c>
      <c r="BC1238">
        <v>0</v>
      </c>
      <c r="BD1238">
        <v>0</v>
      </c>
      <c r="BE1238">
        <v>0</v>
      </c>
      <c r="BF1238">
        <v>0</v>
      </c>
      <c r="BG1238">
        <v>0</v>
      </c>
      <c r="BH1238">
        <v>0</v>
      </c>
      <c r="BI1238">
        <v>0</v>
      </c>
      <c r="BJ1238">
        <v>0</v>
      </c>
      <c r="BK1238">
        <v>0</v>
      </c>
      <c r="BL1238">
        <v>0</v>
      </c>
      <c r="BM1238">
        <v>0</v>
      </c>
      <c r="BN1238">
        <v>0</v>
      </c>
      <c r="BO1238">
        <v>0</v>
      </c>
      <c r="BP1238">
        <v>0</v>
      </c>
      <c r="BQ1238">
        <v>0</v>
      </c>
      <c r="BR1238">
        <v>0</v>
      </c>
      <c r="BS1238">
        <v>0</v>
      </c>
      <c r="BT1238">
        <v>0</v>
      </c>
      <c r="BU1238">
        <v>0</v>
      </c>
      <c r="BV1238">
        <v>0</v>
      </c>
      <c r="BW1238">
        <v>0</v>
      </c>
      <c r="CV1238">
        <v>0</v>
      </c>
      <c r="CW1238">
        <f>ROUND(Y1238*Source!I703*DO1238,7)</f>
        <v>0</v>
      </c>
      <c r="CX1238">
        <f>ROUND(Y1238*Source!I703,7)</f>
        <v>8.8800000000000004E-2</v>
      </c>
      <c r="CY1238">
        <f>AB1238</f>
        <v>87.17</v>
      </c>
      <c r="CZ1238">
        <f>AF1238</f>
        <v>87.17</v>
      </c>
      <c r="DA1238">
        <f>AJ1238</f>
        <v>1</v>
      </c>
      <c r="DB1238">
        <f t="shared" si="731"/>
        <v>3.49</v>
      </c>
      <c r="DC1238">
        <f t="shared" si="732"/>
        <v>0.46</v>
      </c>
      <c r="DD1238" t="s">
        <v>3</v>
      </c>
      <c r="DE1238" t="s">
        <v>3</v>
      </c>
      <c r="DF1238">
        <f t="shared" si="733"/>
        <v>0</v>
      </c>
      <c r="DG1238">
        <f t="shared" si="734"/>
        <v>7.74</v>
      </c>
      <c r="DH1238">
        <f t="shared" si="735"/>
        <v>1.03</v>
      </c>
      <c r="DI1238">
        <f t="shared" si="736"/>
        <v>0</v>
      </c>
      <c r="DJ1238">
        <f>DG1238</f>
        <v>7.74</v>
      </c>
      <c r="DK1238">
        <v>0</v>
      </c>
      <c r="DL1238" t="s">
        <v>3</v>
      </c>
      <c r="DM1238">
        <v>0</v>
      </c>
      <c r="DN1238" t="s">
        <v>3</v>
      </c>
      <c r="DO1238">
        <v>0</v>
      </c>
    </row>
    <row r="1239" spans="1:119" x14ac:dyDescent="0.2">
      <c r="A1239">
        <f>ROW(Source!A703)</f>
        <v>703</v>
      </c>
      <c r="B1239">
        <v>64855517</v>
      </c>
      <c r="C1239">
        <v>64857677</v>
      </c>
      <c r="D1239">
        <v>29108414</v>
      </c>
      <c r="E1239">
        <v>1</v>
      </c>
      <c r="F1239">
        <v>1</v>
      </c>
      <c r="G1239">
        <v>1</v>
      </c>
      <c r="H1239">
        <v>3</v>
      </c>
      <c r="I1239" t="s">
        <v>160</v>
      </c>
      <c r="J1239" t="s">
        <v>162</v>
      </c>
      <c r="K1239" t="s">
        <v>161</v>
      </c>
      <c r="L1239">
        <v>1348</v>
      </c>
      <c r="N1239">
        <v>1009</v>
      </c>
      <c r="O1239" t="s">
        <v>36</v>
      </c>
      <c r="P1239" t="s">
        <v>36</v>
      </c>
      <c r="Q1239">
        <v>1000</v>
      </c>
      <c r="W1239">
        <v>0</v>
      </c>
      <c r="X1239">
        <v>503556632</v>
      </c>
      <c r="Y1239">
        <f t="shared" si="730"/>
        <v>0.02</v>
      </c>
      <c r="AA1239">
        <v>1383.11</v>
      </c>
      <c r="AB1239">
        <v>0</v>
      </c>
      <c r="AC1239">
        <v>0</v>
      </c>
      <c r="AD1239">
        <v>0</v>
      </c>
      <c r="AE1239">
        <v>1383.11</v>
      </c>
      <c r="AF1239">
        <v>0</v>
      </c>
      <c r="AG1239">
        <v>0</v>
      </c>
      <c r="AH1239">
        <v>0</v>
      </c>
      <c r="AI1239">
        <v>1</v>
      </c>
      <c r="AJ1239">
        <v>1</v>
      </c>
      <c r="AK1239">
        <v>1</v>
      </c>
      <c r="AL1239">
        <v>1</v>
      </c>
      <c r="AM1239">
        <v>-2</v>
      </c>
      <c r="AN1239">
        <v>0</v>
      </c>
      <c r="AO1239">
        <v>1</v>
      </c>
      <c r="AP1239">
        <v>1</v>
      </c>
      <c r="AQ1239">
        <v>0</v>
      </c>
      <c r="AR1239">
        <v>0</v>
      </c>
      <c r="AS1239" t="s">
        <v>3</v>
      </c>
      <c r="AT1239">
        <v>0.02</v>
      </c>
      <c r="AU1239" t="s">
        <v>3</v>
      </c>
      <c r="AV1239">
        <v>0</v>
      </c>
      <c r="AW1239">
        <v>2</v>
      </c>
      <c r="AX1239">
        <v>64857693</v>
      </c>
      <c r="AY1239">
        <v>1</v>
      </c>
      <c r="AZ1239">
        <v>0</v>
      </c>
      <c r="BA1239">
        <v>1289</v>
      </c>
      <c r="BB1239">
        <v>0</v>
      </c>
      <c r="BC1239">
        <v>0</v>
      </c>
      <c r="BD1239">
        <v>0</v>
      </c>
      <c r="BE1239">
        <v>0</v>
      </c>
      <c r="BF1239">
        <v>0</v>
      </c>
      <c r="BG1239">
        <v>0</v>
      </c>
      <c r="BH1239">
        <v>0</v>
      </c>
      <c r="BI1239">
        <v>0</v>
      </c>
      <c r="BJ1239">
        <v>0</v>
      </c>
      <c r="BK1239">
        <v>0</v>
      </c>
      <c r="BL1239">
        <v>0</v>
      </c>
      <c r="BM1239">
        <v>0</v>
      </c>
      <c r="BN1239">
        <v>0</v>
      </c>
      <c r="BO1239">
        <v>0</v>
      </c>
      <c r="BP1239">
        <v>0</v>
      </c>
      <c r="BQ1239">
        <v>0</v>
      </c>
      <c r="BR1239">
        <v>0</v>
      </c>
      <c r="BS1239">
        <v>0</v>
      </c>
      <c r="BT1239">
        <v>0</v>
      </c>
      <c r="BU1239">
        <v>0</v>
      </c>
      <c r="BV1239">
        <v>0</v>
      </c>
      <c r="BW1239">
        <v>0</v>
      </c>
      <c r="CV1239">
        <v>0</v>
      </c>
      <c r="CW1239">
        <v>0</v>
      </c>
      <c r="CX1239">
        <f>ROUND(Y1239*Source!I703,7)</f>
        <v>4.4400000000000002E-2</v>
      </c>
      <c r="CY1239">
        <f>AA1239</f>
        <v>1383.11</v>
      </c>
      <c r="CZ1239">
        <f>AE1239</f>
        <v>1383.11</v>
      </c>
      <c r="DA1239">
        <f>AI1239</f>
        <v>1</v>
      </c>
      <c r="DB1239">
        <f t="shared" si="731"/>
        <v>27.66</v>
      </c>
      <c r="DC1239">
        <f t="shared" si="732"/>
        <v>0</v>
      </c>
      <c r="DD1239" t="s">
        <v>3</v>
      </c>
      <c r="DE1239" t="s">
        <v>3</v>
      </c>
      <c r="DF1239">
        <f t="shared" si="733"/>
        <v>61.41</v>
      </c>
      <c r="DG1239">
        <f t="shared" si="734"/>
        <v>0</v>
      </c>
      <c r="DH1239">
        <f t="shared" si="735"/>
        <v>0</v>
      </c>
      <c r="DI1239">
        <f t="shared" si="736"/>
        <v>0</v>
      </c>
      <c r="DJ1239">
        <f>DF1239</f>
        <v>61.41</v>
      </c>
      <c r="DK1239">
        <v>0</v>
      </c>
      <c r="DL1239" t="s">
        <v>3</v>
      </c>
      <c r="DM1239">
        <v>0</v>
      </c>
      <c r="DN1239" t="s">
        <v>3</v>
      </c>
      <c r="DO1239">
        <v>0</v>
      </c>
    </row>
    <row r="1240" spans="1:119" x14ac:dyDescent="0.2">
      <c r="A1240">
        <f>ROW(Source!A703)</f>
        <v>703</v>
      </c>
      <c r="B1240">
        <v>64855517</v>
      </c>
      <c r="C1240">
        <v>64857677</v>
      </c>
      <c r="D1240">
        <v>29107416</v>
      </c>
      <c r="E1240">
        <v>1</v>
      </c>
      <c r="F1240">
        <v>1</v>
      </c>
      <c r="G1240">
        <v>1</v>
      </c>
      <c r="H1240">
        <v>3</v>
      </c>
      <c r="I1240" t="s">
        <v>1166</v>
      </c>
      <c r="J1240" t="s">
        <v>1167</v>
      </c>
      <c r="K1240" t="s">
        <v>1168</v>
      </c>
      <c r="L1240">
        <v>1348</v>
      </c>
      <c r="N1240">
        <v>1009</v>
      </c>
      <c r="O1240" t="s">
        <v>36</v>
      </c>
      <c r="P1240" t="s">
        <v>36</v>
      </c>
      <c r="Q1240">
        <v>1000</v>
      </c>
      <c r="W1240">
        <v>0</v>
      </c>
      <c r="X1240">
        <v>1313199458</v>
      </c>
      <c r="Y1240">
        <f t="shared" si="730"/>
        <v>0.04</v>
      </c>
      <c r="AA1240">
        <v>2606.89</v>
      </c>
      <c r="AB1240">
        <v>0</v>
      </c>
      <c r="AC1240">
        <v>0</v>
      </c>
      <c r="AD1240">
        <v>0</v>
      </c>
      <c r="AE1240">
        <v>2606.89</v>
      </c>
      <c r="AF1240">
        <v>0</v>
      </c>
      <c r="AG1240">
        <v>0</v>
      </c>
      <c r="AH1240">
        <v>0</v>
      </c>
      <c r="AI1240">
        <v>1</v>
      </c>
      <c r="AJ1240">
        <v>1</v>
      </c>
      <c r="AK1240">
        <v>1</v>
      </c>
      <c r="AL1240">
        <v>1</v>
      </c>
      <c r="AM1240">
        <v>-2</v>
      </c>
      <c r="AN1240">
        <v>0</v>
      </c>
      <c r="AO1240">
        <v>1</v>
      </c>
      <c r="AP1240">
        <v>1</v>
      </c>
      <c r="AQ1240">
        <v>0</v>
      </c>
      <c r="AR1240">
        <v>0</v>
      </c>
      <c r="AS1240" t="s">
        <v>3</v>
      </c>
      <c r="AT1240">
        <v>0.04</v>
      </c>
      <c r="AU1240" t="s">
        <v>3</v>
      </c>
      <c r="AV1240">
        <v>0</v>
      </c>
      <c r="AW1240">
        <v>2</v>
      </c>
      <c r="AX1240">
        <v>64857694</v>
      </c>
      <c r="AY1240">
        <v>1</v>
      </c>
      <c r="AZ1240">
        <v>0</v>
      </c>
      <c r="BA1240">
        <v>1290</v>
      </c>
      <c r="BB1240">
        <v>0</v>
      </c>
      <c r="BC1240">
        <v>0</v>
      </c>
      <c r="BD1240">
        <v>0</v>
      </c>
      <c r="BE1240">
        <v>0</v>
      </c>
      <c r="BF1240">
        <v>0</v>
      </c>
      <c r="BG1240">
        <v>0</v>
      </c>
      <c r="BH1240">
        <v>0</v>
      </c>
      <c r="BI1240">
        <v>0</v>
      </c>
      <c r="BJ1240">
        <v>0</v>
      </c>
      <c r="BK1240">
        <v>0</v>
      </c>
      <c r="BL1240">
        <v>0</v>
      </c>
      <c r="BM1240">
        <v>0</v>
      </c>
      <c r="BN1240">
        <v>0</v>
      </c>
      <c r="BO1240">
        <v>0</v>
      </c>
      <c r="BP1240">
        <v>0</v>
      </c>
      <c r="BQ1240">
        <v>0</v>
      </c>
      <c r="BR1240">
        <v>0</v>
      </c>
      <c r="BS1240">
        <v>0</v>
      </c>
      <c r="BT1240">
        <v>0</v>
      </c>
      <c r="BU1240">
        <v>0</v>
      </c>
      <c r="BV1240">
        <v>0</v>
      </c>
      <c r="BW1240">
        <v>0</v>
      </c>
      <c r="CV1240">
        <v>0</v>
      </c>
      <c r="CW1240">
        <v>0</v>
      </c>
      <c r="CX1240">
        <f>ROUND(Y1240*Source!I703,7)</f>
        <v>8.8800000000000004E-2</v>
      </c>
      <c r="CY1240">
        <f>AA1240</f>
        <v>2606.89</v>
      </c>
      <c r="CZ1240">
        <f>AE1240</f>
        <v>2606.89</v>
      </c>
      <c r="DA1240">
        <f>AI1240</f>
        <v>1</v>
      </c>
      <c r="DB1240">
        <f t="shared" si="731"/>
        <v>104.28</v>
      </c>
      <c r="DC1240">
        <f t="shared" si="732"/>
        <v>0</v>
      </c>
      <c r="DD1240" t="s">
        <v>3</v>
      </c>
      <c r="DE1240" t="s">
        <v>3</v>
      </c>
      <c r="DF1240">
        <f t="shared" si="733"/>
        <v>231.49</v>
      </c>
      <c r="DG1240">
        <f t="shared" si="734"/>
        <v>0</v>
      </c>
      <c r="DH1240">
        <f t="shared" si="735"/>
        <v>0</v>
      </c>
      <c r="DI1240">
        <f t="shared" si="736"/>
        <v>0</v>
      </c>
      <c r="DJ1240">
        <f>DF1240</f>
        <v>231.49</v>
      </c>
      <c r="DK1240">
        <v>0</v>
      </c>
      <c r="DL1240" t="s">
        <v>3</v>
      </c>
      <c r="DM1240">
        <v>0</v>
      </c>
      <c r="DN1240" t="s">
        <v>3</v>
      </c>
      <c r="DO1240">
        <v>0</v>
      </c>
    </row>
    <row r="1241" spans="1:119" x14ac:dyDescent="0.2">
      <c r="A1241">
        <f>ROW(Source!A703)</f>
        <v>703</v>
      </c>
      <c r="B1241">
        <v>64855517</v>
      </c>
      <c r="C1241">
        <v>64857677</v>
      </c>
      <c r="D1241">
        <v>29107800</v>
      </c>
      <c r="E1241">
        <v>1</v>
      </c>
      <c r="F1241">
        <v>1</v>
      </c>
      <c r="G1241">
        <v>1</v>
      </c>
      <c r="H1241">
        <v>3</v>
      </c>
      <c r="I1241" t="s">
        <v>1169</v>
      </c>
      <c r="J1241" t="s">
        <v>1170</v>
      </c>
      <c r="K1241" t="s">
        <v>1171</v>
      </c>
      <c r="L1241">
        <v>1346</v>
      </c>
      <c r="N1241">
        <v>1009</v>
      </c>
      <c r="O1241" t="s">
        <v>283</v>
      </c>
      <c r="P1241" t="s">
        <v>283</v>
      </c>
      <c r="Q1241">
        <v>1</v>
      </c>
      <c r="W1241">
        <v>0</v>
      </c>
      <c r="X1241">
        <v>644139035</v>
      </c>
      <c r="Y1241">
        <f t="shared" si="730"/>
        <v>0.5</v>
      </c>
      <c r="AA1241">
        <v>1.81</v>
      </c>
      <c r="AB1241">
        <v>0</v>
      </c>
      <c r="AC1241">
        <v>0</v>
      </c>
      <c r="AD1241">
        <v>0</v>
      </c>
      <c r="AE1241">
        <v>1.81</v>
      </c>
      <c r="AF1241">
        <v>0</v>
      </c>
      <c r="AG1241">
        <v>0</v>
      </c>
      <c r="AH1241">
        <v>0</v>
      </c>
      <c r="AI1241">
        <v>1</v>
      </c>
      <c r="AJ1241">
        <v>1</v>
      </c>
      <c r="AK1241">
        <v>1</v>
      </c>
      <c r="AL1241">
        <v>1</v>
      </c>
      <c r="AM1241">
        <v>-2</v>
      </c>
      <c r="AN1241">
        <v>0</v>
      </c>
      <c r="AO1241">
        <v>1</v>
      </c>
      <c r="AP1241">
        <v>1</v>
      </c>
      <c r="AQ1241">
        <v>0</v>
      </c>
      <c r="AR1241">
        <v>0</v>
      </c>
      <c r="AS1241" t="s">
        <v>3</v>
      </c>
      <c r="AT1241">
        <v>0.5</v>
      </c>
      <c r="AU1241" t="s">
        <v>3</v>
      </c>
      <c r="AV1241">
        <v>0</v>
      </c>
      <c r="AW1241">
        <v>2</v>
      </c>
      <c r="AX1241">
        <v>64857695</v>
      </c>
      <c r="AY1241">
        <v>1</v>
      </c>
      <c r="AZ1241">
        <v>0</v>
      </c>
      <c r="BA1241">
        <v>1291</v>
      </c>
      <c r="BB1241">
        <v>0</v>
      </c>
      <c r="BC1241">
        <v>0</v>
      </c>
      <c r="BD1241">
        <v>0</v>
      </c>
      <c r="BE1241">
        <v>0</v>
      </c>
      <c r="BF1241">
        <v>0</v>
      </c>
      <c r="BG1241">
        <v>0</v>
      </c>
      <c r="BH1241">
        <v>0</v>
      </c>
      <c r="BI1241">
        <v>0</v>
      </c>
      <c r="BJ1241">
        <v>0</v>
      </c>
      <c r="BK1241">
        <v>0</v>
      </c>
      <c r="BL1241">
        <v>0</v>
      </c>
      <c r="BM1241">
        <v>0</v>
      </c>
      <c r="BN1241">
        <v>0</v>
      </c>
      <c r="BO1241">
        <v>0</v>
      </c>
      <c r="BP1241">
        <v>0</v>
      </c>
      <c r="BQ1241">
        <v>0</v>
      </c>
      <c r="BR1241">
        <v>0</v>
      </c>
      <c r="BS1241">
        <v>0</v>
      </c>
      <c r="BT1241">
        <v>0</v>
      </c>
      <c r="BU1241">
        <v>0</v>
      </c>
      <c r="BV1241">
        <v>0</v>
      </c>
      <c r="BW1241">
        <v>0</v>
      </c>
      <c r="CV1241">
        <v>0</v>
      </c>
      <c r="CW1241">
        <v>0</v>
      </c>
      <c r="CX1241">
        <f>ROUND(Y1241*Source!I703,7)</f>
        <v>1.1100000000000001</v>
      </c>
      <c r="CY1241">
        <f>AA1241</f>
        <v>1.81</v>
      </c>
      <c r="CZ1241">
        <f>AE1241</f>
        <v>1.81</v>
      </c>
      <c r="DA1241">
        <f>AI1241</f>
        <v>1</v>
      </c>
      <c r="DB1241">
        <f t="shared" si="731"/>
        <v>0.91</v>
      </c>
      <c r="DC1241">
        <f t="shared" si="732"/>
        <v>0</v>
      </c>
      <c r="DD1241" t="s">
        <v>3</v>
      </c>
      <c r="DE1241" t="s">
        <v>3</v>
      </c>
      <c r="DF1241">
        <f t="shared" si="733"/>
        <v>2.0099999999999998</v>
      </c>
      <c r="DG1241">
        <f t="shared" si="734"/>
        <v>0</v>
      </c>
      <c r="DH1241">
        <f t="shared" si="735"/>
        <v>0</v>
      </c>
      <c r="DI1241">
        <f t="shared" si="736"/>
        <v>0</v>
      </c>
      <c r="DJ1241">
        <f>DF1241</f>
        <v>2.0099999999999998</v>
      </c>
      <c r="DK1241">
        <v>0</v>
      </c>
      <c r="DL1241" t="s">
        <v>3</v>
      </c>
      <c r="DM1241">
        <v>0</v>
      </c>
      <c r="DN1241" t="s">
        <v>3</v>
      </c>
      <c r="DO1241">
        <v>0</v>
      </c>
    </row>
    <row r="1242" spans="1:119" x14ac:dyDescent="0.2">
      <c r="A1242">
        <f>ROW(Source!A704)</f>
        <v>704</v>
      </c>
      <c r="B1242">
        <v>64855514</v>
      </c>
      <c r="C1242">
        <v>64857677</v>
      </c>
      <c r="D1242">
        <v>18410255</v>
      </c>
      <c r="E1242">
        <v>1</v>
      </c>
      <c r="F1242">
        <v>1</v>
      </c>
      <c r="G1242">
        <v>1</v>
      </c>
      <c r="H1242">
        <v>1</v>
      </c>
      <c r="I1242" t="s">
        <v>1155</v>
      </c>
      <c r="J1242" t="s">
        <v>3</v>
      </c>
      <c r="K1242" t="s">
        <v>1156</v>
      </c>
      <c r="L1242">
        <v>1369</v>
      </c>
      <c r="N1242">
        <v>1013</v>
      </c>
      <c r="O1242" t="s">
        <v>1100</v>
      </c>
      <c r="P1242" t="s">
        <v>1100</v>
      </c>
      <c r="Q1242">
        <v>1</v>
      </c>
      <c r="W1242">
        <v>0</v>
      </c>
      <c r="X1242">
        <v>479342659</v>
      </c>
      <c r="Y1242">
        <f t="shared" si="730"/>
        <v>26.97</v>
      </c>
      <c r="AA1242">
        <v>0</v>
      </c>
      <c r="AB1242">
        <v>0</v>
      </c>
      <c r="AC1242">
        <v>0</v>
      </c>
      <c r="AD1242">
        <v>10.94</v>
      </c>
      <c r="AE1242">
        <v>0</v>
      </c>
      <c r="AF1242">
        <v>0</v>
      </c>
      <c r="AG1242">
        <v>0</v>
      </c>
      <c r="AH1242">
        <v>10.94</v>
      </c>
      <c r="AI1242">
        <v>1</v>
      </c>
      <c r="AJ1242">
        <v>1</v>
      </c>
      <c r="AK1242">
        <v>1</v>
      </c>
      <c r="AL1242">
        <v>1</v>
      </c>
      <c r="AM1242">
        <v>-2</v>
      </c>
      <c r="AN1242">
        <v>0</v>
      </c>
      <c r="AO1242">
        <v>1</v>
      </c>
      <c r="AP1242">
        <v>1</v>
      </c>
      <c r="AQ1242">
        <v>0</v>
      </c>
      <c r="AR1242">
        <v>0</v>
      </c>
      <c r="AS1242" t="s">
        <v>3</v>
      </c>
      <c r="AT1242">
        <v>26.97</v>
      </c>
      <c r="AU1242" t="s">
        <v>3</v>
      </c>
      <c r="AV1242">
        <v>1</v>
      </c>
      <c r="AW1242">
        <v>2</v>
      </c>
      <c r="AX1242">
        <v>64857687</v>
      </c>
      <c r="AY1242">
        <v>1</v>
      </c>
      <c r="AZ1242">
        <v>0</v>
      </c>
      <c r="BA1242">
        <v>1292</v>
      </c>
      <c r="BB1242">
        <v>0</v>
      </c>
      <c r="BC1242">
        <v>0</v>
      </c>
      <c r="BD1242">
        <v>0</v>
      </c>
      <c r="BE1242">
        <v>0</v>
      </c>
      <c r="BF1242">
        <v>0</v>
      </c>
      <c r="BG1242">
        <v>0</v>
      </c>
      <c r="BH1242">
        <v>0</v>
      </c>
      <c r="BI1242">
        <v>0</v>
      </c>
      <c r="BJ1242">
        <v>0</v>
      </c>
      <c r="BK1242">
        <v>0</v>
      </c>
      <c r="BL1242">
        <v>0</v>
      </c>
      <c r="BM1242">
        <v>0</v>
      </c>
      <c r="BN1242">
        <v>0</v>
      </c>
      <c r="BO1242">
        <v>0</v>
      </c>
      <c r="BP1242">
        <v>0</v>
      </c>
      <c r="BQ1242">
        <v>0</v>
      </c>
      <c r="BR1242">
        <v>0</v>
      </c>
      <c r="BS1242">
        <v>0</v>
      </c>
      <c r="BT1242">
        <v>0</v>
      </c>
      <c r="BU1242">
        <v>0</v>
      </c>
      <c r="BV1242">
        <v>0</v>
      </c>
      <c r="BW1242">
        <v>0</v>
      </c>
      <c r="CU1242">
        <f>ROUND(AT1242*Source!I704*AH1242*AL1242,0)</f>
        <v>655</v>
      </c>
      <c r="CV1242">
        <f>ROUND(Y1242*Source!I704,7)</f>
        <v>59.873399999999997</v>
      </c>
      <c r="CW1242">
        <v>0</v>
      </c>
      <c r="CX1242">
        <f>ROUND(Y1242*Source!I704,7)</f>
        <v>59.873399999999997</v>
      </c>
      <c r="CY1242">
        <f>AD1242</f>
        <v>10.94</v>
      </c>
      <c r="CZ1242">
        <f>AH1242</f>
        <v>10.94</v>
      </c>
      <c r="DA1242">
        <f>AL1242</f>
        <v>1</v>
      </c>
      <c r="DB1242">
        <f t="shared" si="731"/>
        <v>295.05</v>
      </c>
      <c r="DC1242">
        <f t="shared" si="732"/>
        <v>0</v>
      </c>
      <c r="DD1242" t="s">
        <v>3</v>
      </c>
      <c r="DE1242" t="s">
        <v>3</v>
      </c>
      <c r="DF1242">
        <f t="shared" ref="DF1242:DF1247" si="737">ROUND(ROUND(AE1242,0)*CX1242,0)</f>
        <v>0</v>
      </c>
      <c r="DG1242">
        <f>ROUND(ROUND(AF1242,0)*CX1242,0)</f>
        <v>0</v>
      </c>
      <c r="DH1242">
        <f>ROUND(ROUND(AG1242,0)*CX1242,0)</f>
        <v>0</v>
      </c>
      <c r="DI1242">
        <f t="shared" ref="DI1242:DI1250" si="738">ROUND(ROUND(AH1242,0)*CX1242,0)</f>
        <v>659</v>
      </c>
      <c r="DJ1242">
        <f>DI1242</f>
        <v>659</v>
      </c>
      <c r="DK1242">
        <v>0</v>
      </c>
      <c r="DL1242" t="s">
        <v>3</v>
      </c>
      <c r="DM1242">
        <v>0</v>
      </c>
      <c r="DN1242" t="s">
        <v>3</v>
      </c>
      <c r="DO1242">
        <v>0</v>
      </c>
    </row>
    <row r="1243" spans="1:119" x14ac:dyDescent="0.2">
      <c r="A1243">
        <f>ROW(Source!A704)</f>
        <v>704</v>
      </c>
      <c r="B1243">
        <v>64855514</v>
      </c>
      <c r="C1243">
        <v>64857677</v>
      </c>
      <c r="D1243">
        <v>121548</v>
      </c>
      <c r="E1243">
        <v>1</v>
      </c>
      <c r="F1243">
        <v>1</v>
      </c>
      <c r="G1243">
        <v>1</v>
      </c>
      <c r="H1243">
        <v>1</v>
      </c>
      <c r="I1243" t="s">
        <v>44</v>
      </c>
      <c r="J1243" t="s">
        <v>3</v>
      </c>
      <c r="K1243" t="s">
        <v>1101</v>
      </c>
      <c r="L1243">
        <v>608254</v>
      </c>
      <c r="N1243">
        <v>1013</v>
      </c>
      <c r="O1243" t="s">
        <v>1102</v>
      </c>
      <c r="P1243" t="s">
        <v>1102</v>
      </c>
      <c r="Q1243">
        <v>1</v>
      </c>
      <c r="W1243">
        <v>0</v>
      </c>
      <c r="X1243">
        <v>-185737400</v>
      </c>
      <c r="Y1243">
        <f t="shared" si="730"/>
        <v>0.03</v>
      </c>
      <c r="AA1243">
        <v>0</v>
      </c>
      <c r="AB1243">
        <v>0</v>
      </c>
      <c r="AC1243">
        <v>0</v>
      </c>
      <c r="AD1243">
        <v>0</v>
      </c>
      <c r="AE1243">
        <v>0</v>
      </c>
      <c r="AF1243">
        <v>0</v>
      </c>
      <c r="AG1243">
        <v>0</v>
      </c>
      <c r="AH1243">
        <v>0</v>
      </c>
      <c r="AI1243">
        <v>1</v>
      </c>
      <c r="AJ1243">
        <v>1</v>
      </c>
      <c r="AK1243">
        <v>1</v>
      </c>
      <c r="AL1243">
        <v>1</v>
      </c>
      <c r="AM1243">
        <v>-2</v>
      </c>
      <c r="AN1243">
        <v>0</v>
      </c>
      <c r="AO1243">
        <v>1</v>
      </c>
      <c r="AP1243">
        <v>1</v>
      </c>
      <c r="AQ1243">
        <v>0</v>
      </c>
      <c r="AR1243">
        <v>0</v>
      </c>
      <c r="AS1243" t="s">
        <v>3</v>
      </c>
      <c r="AT1243">
        <v>0.03</v>
      </c>
      <c r="AU1243" t="s">
        <v>3</v>
      </c>
      <c r="AV1243">
        <v>2</v>
      </c>
      <c r="AW1243">
        <v>2</v>
      </c>
      <c r="AX1243">
        <v>64857688</v>
      </c>
      <c r="AY1243">
        <v>1</v>
      </c>
      <c r="AZ1243">
        <v>0</v>
      </c>
      <c r="BA1243">
        <v>1293</v>
      </c>
      <c r="BB1243">
        <v>0</v>
      </c>
      <c r="BC1243">
        <v>0</v>
      </c>
      <c r="BD1243">
        <v>0</v>
      </c>
      <c r="BE1243">
        <v>0</v>
      </c>
      <c r="BF1243">
        <v>0</v>
      </c>
      <c r="BG1243">
        <v>0</v>
      </c>
      <c r="BH1243">
        <v>0</v>
      </c>
      <c r="BI1243">
        <v>0</v>
      </c>
      <c r="BJ1243">
        <v>0</v>
      </c>
      <c r="BK1243">
        <v>0</v>
      </c>
      <c r="BL1243">
        <v>0</v>
      </c>
      <c r="BM1243">
        <v>0</v>
      </c>
      <c r="BN1243">
        <v>0</v>
      </c>
      <c r="BO1243">
        <v>0</v>
      </c>
      <c r="BP1243">
        <v>0</v>
      </c>
      <c r="BQ1243">
        <v>0</v>
      </c>
      <c r="BR1243">
        <v>0</v>
      </c>
      <c r="BS1243">
        <v>0</v>
      </c>
      <c r="BT1243">
        <v>0</v>
      </c>
      <c r="BU1243">
        <v>0</v>
      </c>
      <c r="BV1243">
        <v>0</v>
      </c>
      <c r="BW1243">
        <v>0</v>
      </c>
      <c r="CV1243">
        <v>0</v>
      </c>
      <c r="CW1243">
        <v>0</v>
      </c>
      <c r="CX1243">
        <f>ROUND(Y1243*Source!I704,7)</f>
        <v>6.6600000000000006E-2</v>
      </c>
      <c r="CY1243">
        <f>AD1243</f>
        <v>0</v>
      </c>
      <c r="CZ1243">
        <f>AH1243</f>
        <v>0</v>
      </c>
      <c r="DA1243">
        <f>AL1243</f>
        <v>1</v>
      </c>
      <c r="DB1243">
        <f t="shared" si="731"/>
        <v>0</v>
      </c>
      <c r="DC1243">
        <f t="shared" si="732"/>
        <v>0</v>
      </c>
      <c r="DD1243" t="s">
        <v>3</v>
      </c>
      <c r="DE1243" t="s">
        <v>3</v>
      </c>
      <c r="DF1243">
        <f t="shared" si="737"/>
        <v>0</v>
      </c>
      <c r="DG1243">
        <f>ROUND(ROUND(AF1243,0)*CX1243,0)</f>
        <v>0</v>
      </c>
      <c r="DH1243">
        <f>ROUND(ROUND(AG1243,0)*CX1243,0)</f>
        <v>0</v>
      </c>
      <c r="DI1243">
        <f t="shared" si="738"/>
        <v>0</v>
      </c>
      <c r="DJ1243">
        <f>DI1243</f>
        <v>0</v>
      </c>
      <c r="DK1243">
        <v>0</v>
      </c>
      <c r="DL1243" t="s">
        <v>3</v>
      </c>
      <c r="DM1243">
        <v>0</v>
      </c>
      <c r="DN1243" t="s">
        <v>3</v>
      </c>
      <c r="DO1243">
        <v>0</v>
      </c>
    </row>
    <row r="1244" spans="1:119" x14ac:dyDescent="0.2">
      <c r="A1244">
        <f>ROW(Source!A704)</f>
        <v>704</v>
      </c>
      <c r="B1244">
        <v>64855514</v>
      </c>
      <c r="C1244">
        <v>64857677</v>
      </c>
      <c r="D1244">
        <v>29172556</v>
      </c>
      <c r="E1244">
        <v>1</v>
      </c>
      <c r="F1244">
        <v>1</v>
      </c>
      <c r="G1244">
        <v>1</v>
      </c>
      <c r="H1244">
        <v>2</v>
      </c>
      <c r="I1244" t="s">
        <v>1157</v>
      </c>
      <c r="J1244" t="s">
        <v>1158</v>
      </c>
      <c r="K1244" t="s">
        <v>1159</v>
      </c>
      <c r="L1244">
        <v>1368</v>
      </c>
      <c r="N1244">
        <v>1011</v>
      </c>
      <c r="O1244" t="s">
        <v>1106</v>
      </c>
      <c r="P1244" t="s">
        <v>1106</v>
      </c>
      <c r="Q1244">
        <v>1</v>
      </c>
      <c r="W1244">
        <v>0</v>
      </c>
      <c r="X1244">
        <v>344519037</v>
      </c>
      <c r="Y1244">
        <f t="shared" si="730"/>
        <v>0.03</v>
      </c>
      <c r="AA1244">
        <v>0</v>
      </c>
      <c r="AB1244">
        <v>710.23</v>
      </c>
      <c r="AC1244">
        <v>687.56</v>
      </c>
      <c r="AD1244">
        <v>0</v>
      </c>
      <c r="AE1244">
        <v>0</v>
      </c>
      <c r="AF1244">
        <v>31.26</v>
      </c>
      <c r="AG1244">
        <v>13.5</v>
      </c>
      <c r="AH1244">
        <v>0</v>
      </c>
      <c r="AI1244">
        <v>1</v>
      </c>
      <c r="AJ1244">
        <v>22.72</v>
      </c>
      <c r="AK1244">
        <v>50.93</v>
      </c>
      <c r="AL1244">
        <v>1</v>
      </c>
      <c r="AM1244">
        <v>2</v>
      </c>
      <c r="AN1244">
        <v>0</v>
      </c>
      <c r="AO1244">
        <v>1</v>
      </c>
      <c r="AP1244">
        <v>1</v>
      </c>
      <c r="AQ1244">
        <v>0</v>
      </c>
      <c r="AR1244">
        <v>0</v>
      </c>
      <c r="AS1244" t="s">
        <v>3</v>
      </c>
      <c r="AT1244">
        <v>0.03</v>
      </c>
      <c r="AU1244" t="s">
        <v>3</v>
      </c>
      <c r="AV1244">
        <v>0</v>
      </c>
      <c r="AW1244">
        <v>2</v>
      </c>
      <c r="AX1244">
        <v>64857689</v>
      </c>
      <c r="AY1244">
        <v>1</v>
      </c>
      <c r="AZ1244">
        <v>0</v>
      </c>
      <c r="BA1244">
        <v>1294</v>
      </c>
      <c r="BB1244">
        <v>0</v>
      </c>
      <c r="BC1244">
        <v>0</v>
      </c>
      <c r="BD1244">
        <v>0</v>
      </c>
      <c r="BE1244">
        <v>0</v>
      </c>
      <c r="BF1244">
        <v>0</v>
      </c>
      <c r="BG1244">
        <v>0</v>
      </c>
      <c r="BH1244">
        <v>0</v>
      </c>
      <c r="BI1244">
        <v>0</v>
      </c>
      <c r="BJ1244">
        <v>0</v>
      </c>
      <c r="BK1244">
        <v>0</v>
      </c>
      <c r="BL1244">
        <v>0</v>
      </c>
      <c r="BM1244">
        <v>0</v>
      </c>
      <c r="BN1244">
        <v>0</v>
      </c>
      <c r="BO1244">
        <v>0</v>
      </c>
      <c r="BP1244">
        <v>0</v>
      </c>
      <c r="BQ1244">
        <v>0</v>
      </c>
      <c r="BR1244">
        <v>0</v>
      </c>
      <c r="BS1244">
        <v>0</v>
      </c>
      <c r="BT1244">
        <v>0</v>
      </c>
      <c r="BU1244">
        <v>0</v>
      </c>
      <c r="BV1244">
        <v>0</v>
      </c>
      <c r="BW1244">
        <v>0</v>
      </c>
      <c r="CV1244">
        <v>0</v>
      </c>
      <c r="CW1244">
        <f>ROUND(Y1244*Source!I704*DO1244,7)</f>
        <v>0</v>
      </c>
      <c r="CX1244">
        <f>ROUND(Y1244*Source!I704,7)</f>
        <v>6.6600000000000006E-2</v>
      </c>
      <c r="CY1244">
        <f>AB1244</f>
        <v>710.23</v>
      </c>
      <c r="CZ1244">
        <f>AF1244</f>
        <v>31.26</v>
      </c>
      <c r="DA1244">
        <f>AJ1244</f>
        <v>22.72</v>
      </c>
      <c r="DB1244">
        <f t="shared" si="731"/>
        <v>0.94</v>
      </c>
      <c r="DC1244">
        <f t="shared" si="732"/>
        <v>0.41</v>
      </c>
      <c r="DD1244" t="s">
        <v>3</v>
      </c>
      <c r="DE1244" t="s">
        <v>3</v>
      </c>
      <c r="DF1244">
        <f t="shared" si="737"/>
        <v>0</v>
      </c>
      <c r="DG1244">
        <f>ROUND(ROUND(AF1244*AJ1244,0)*CX1244,0)</f>
        <v>47</v>
      </c>
      <c r="DH1244">
        <f>ROUND(ROUND(AG1244*AK1244,0)*CX1244,0)</f>
        <v>46</v>
      </c>
      <c r="DI1244">
        <f t="shared" si="738"/>
        <v>0</v>
      </c>
      <c r="DJ1244">
        <f>DG1244</f>
        <v>47</v>
      </c>
      <c r="DK1244">
        <v>0</v>
      </c>
      <c r="DL1244" t="s">
        <v>3</v>
      </c>
      <c r="DM1244">
        <v>0</v>
      </c>
      <c r="DN1244" t="s">
        <v>3</v>
      </c>
      <c r="DO1244">
        <v>0</v>
      </c>
    </row>
    <row r="1245" spans="1:119" x14ac:dyDescent="0.2">
      <c r="A1245">
        <f>ROW(Source!A704)</f>
        <v>704</v>
      </c>
      <c r="B1245">
        <v>64855514</v>
      </c>
      <c r="C1245">
        <v>64857677</v>
      </c>
      <c r="D1245">
        <v>29173252</v>
      </c>
      <c r="E1245">
        <v>1</v>
      </c>
      <c r="F1245">
        <v>1</v>
      </c>
      <c r="G1245">
        <v>1</v>
      </c>
      <c r="H1245">
        <v>2</v>
      </c>
      <c r="I1245" t="s">
        <v>1160</v>
      </c>
      <c r="J1245" t="s">
        <v>1161</v>
      </c>
      <c r="K1245" t="s">
        <v>1162</v>
      </c>
      <c r="L1245">
        <v>1368</v>
      </c>
      <c r="N1245">
        <v>1011</v>
      </c>
      <c r="O1245" t="s">
        <v>1106</v>
      </c>
      <c r="P1245" t="s">
        <v>1106</v>
      </c>
      <c r="Q1245">
        <v>1</v>
      </c>
      <c r="W1245">
        <v>0</v>
      </c>
      <c r="X1245">
        <v>527313756</v>
      </c>
      <c r="Y1245">
        <f t="shared" si="730"/>
        <v>0.72</v>
      </c>
      <c r="AA1245">
        <v>0</v>
      </c>
      <c r="AB1245">
        <v>138.30000000000001</v>
      </c>
      <c r="AC1245">
        <v>0</v>
      </c>
      <c r="AD1245">
        <v>0</v>
      </c>
      <c r="AE1245">
        <v>0</v>
      </c>
      <c r="AF1245">
        <v>30</v>
      </c>
      <c r="AG1245">
        <v>0</v>
      </c>
      <c r="AH1245">
        <v>0</v>
      </c>
      <c r="AI1245">
        <v>1</v>
      </c>
      <c r="AJ1245">
        <v>4.6100000000000003</v>
      </c>
      <c r="AK1245">
        <v>50.93</v>
      </c>
      <c r="AL1245">
        <v>1</v>
      </c>
      <c r="AM1245">
        <v>2</v>
      </c>
      <c r="AN1245">
        <v>0</v>
      </c>
      <c r="AO1245">
        <v>1</v>
      </c>
      <c r="AP1245">
        <v>1</v>
      </c>
      <c r="AQ1245">
        <v>0</v>
      </c>
      <c r="AR1245">
        <v>0</v>
      </c>
      <c r="AS1245" t="s">
        <v>3</v>
      </c>
      <c r="AT1245">
        <v>0.72</v>
      </c>
      <c r="AU1245" t="s">
        <v>3</v>
      </c>
      <c r="AV1245">
        <v>0</v>
      </c>
      <c r="AW1245">
        <v>2</v>
      </c>
      <c r="AX1245">
        <v>64857690</v>
      </c>
      <c r="AY1245">
        <v>1</v>
      </c>
      <c r="AZ1245">
        <v>0</v>
      </c>
      <c r="BA1245">
        <v>1295</v>
      </c>
      <c r="BB1245">
        <v>0</v>
      </c>
      <c r="BC1245">
        <v>0</v>
      </c>
      <c r="BD1245">
        <v>0</v>
      </c>
      <c r="BE1245">
        <v>0</v>
      </c>
      <c r="BF1245">
        <v>0</v>
      </c>
      <c r="BG1245">
        <v>0</v>
      </c>
      <c r="BH1245">
        <v>0</v>
      </c>
      <c r="BI1245">
        <v>0</v>
      </c>
      <c r="BJ1245">
        <v>0</v>
      </c>
      <c r="BK1245">
        <v>0</v>
      </c>
      <c r="BL1245">
        <v>0</v>
      </c>
      <c r="BM1245">
        <v>0</v>
      </c>
      <c r="BN1245">
        <v>0</v>
      </c>
      <c r="BO1245">
        <v>0</v>
      </c>
      <c r="BP1245">
        <v>0</v>
      </c>
      <c r="BQ1245">
        <v>0</v>
      </c>
      <c r="BR1245">
        <v>0</v>
      </c>
      <c r="BS1245">
        <v>0</v>
      </c>
      <c r="BT1245">
        <v>0</v>
      </c>
      <c r="BU1245">
        <v>0</v>
      </c>
      <c r="BV1245">
        <v>0</v>
      </c>
      <c r="BW1245">
        <v>0</v>
      </c>
      <c r="CV1245">
        <v>0</v>
      </c>
      <c r="CW1245">
        <f>ROUND(Y1245*Source!I704*DO1245,7)</f>
        <v>0</v>
      </c>
      <c r="CX1245">
        <f>ROUND(Y1245*Source!I704,7)</f>
        <v>1.5984</v>
      </c>
      <c r="CY1245">
        <f>AB1245</f>
        <v>138.30000000000001</v>
      </c>
      <c r="CZ1245">
        <f>AF1245</f>
        <v>30</v>
      </c>
      <c r="DA1245">
        <f>AJ1245</f>
        <v>4.6100000000000003</v>
      </c>
      <c r="DB1245">
        <f t="shared" si="731"/>
        <v>21.6</v>
      </c>
      <c r="DC1245">
        <f t="shared" si="732"/>
        <v>0</v>
      </c>
      <c r="DD1245" t="s">
        <v>3</v>
      </c>
      <c r="DE1245" t="s">
        <v>3</v>
      </c>
      <c r="DF1245">
        <f t="shared" si="737"/>
        <v>0</v>
      </c>
      <c r="DG1245">
        <f>ROUND(ROUND(AF1245*AJ1245,0)*CX1245,0)</f>
        <v>221</v>
      </c>
      <c r="DH1245">
        <f>ROUND(ROUND(AG1245*AK1245,0)*CX1245,0)</f>
        <v>0</v>
      </c>
      <c r="DI1245">
        <f t="shared" si="738"/>
        <v>0</v>
      </c>
      <c r="DJ1245">
        <f>DG1245</f>
        <v>221</v>
      </c>
      <c r="DK1245">
        <v>0</v>
      </c>
      <c r="DL1245" t="s">
        <v>3</v>
      </c>
      <c r="DM1245">
        <v>0</v>
      </c>
      <c r="DN1245" t="s">
        <v>3</v>
      </c>
      <c r="DO1245">
        <v>0</v>
      </c>
    </row>
    <row r="1246" spans="1:119" x14ac:dyDescent="0.2">
      <c r="A1246">
        <f>ROW(Source!A704)</f>
        <v>704</v>
      </c>
      <c r="B1246">
        <v>64855514</v>
      </c>
      <c r="C1246">
        <v>64857677</v>
      </c>
      <c r="D1246">
        <v>29174725</v>
      </c>
      <c r="E1246">
        <v>1</v>
      </c>
      <c r="F1246">
        <v>1</v>
      </c>
      <c r="G1246">
        <v>1</v>
      </c>
      <c r="H1246">
        <v>2</v>
      </c>
      <c r="I1246" t="s">
        <v>1163</v>
      </c>
      <c r="J1246" t="s">
        <v>1164</v>
      </c>
      <c r="K1246" t="s">
        <v>1165</v>
      </c>
      <c r="L1246">
        <v>1368</v>
      </c>
      <c r="N1246">
        <v>1011</v>
      </c>
      <c r="O1246" t="s">
        <v>1106</v>
      </c>
      <c r="P1246" t="s">
        <v>1106</v>
      </c>
      <c r="Q1246">
        <v>1</v>
      </c>
      <c r="W1246">
        <v>0</v>
      </c>
      <c r="X1246">
        <v>-652635439</v>
      </c>
      <c r="Y1246">
        <f t="shared" si="730"/>
        <v>0.25</v>
      </c>
      <c r="AA1246">
        <v>0</v>
      </c>
      <c r="AB1246">
        <v>14.04</v>
      </c>
      <c r="AC1246">
        <v>0</v>
      </c>
      <c r="AD1246">
        <v>0</v>
      </c>
      <c r="AE1246">
        <v>0</v>
      </c>
      <c r="AF1246">
        <v>2.7</v>
      </c>
      <c r="AG1246">
        <v>0</v>
      </c>
      <c r="AH1246">
        <v>0</v>
      </c>
      <c r="AI1246">
        <v>1</v>
      </c>
      <c r="AJ1246">
        <v>5.2</v>
      </c>
      <c r="AK1246">
        <v>50.93</v>
      </c>
      <c r="AL1246">
        <v>1</v>
      </c>
      <c r="AM1246">
        <v>2</v>
      </c>
      <c r="AN1246">
        <v>0</v>
      </c>
      <c r="AO1246">
        <v>1</v>
      </c>
      <c r="AP1246">
        <v>1</v>
      </c>
      <c r="AQ1246">
        <v>0</v>
      </c>
      <c r="AR1246">
        <v>0</v>
      </c>
      <c r="AS1246" t="s">
        <v>3</v>
      </c>
      <c r="AT1246">
        <v>0.25</v>
      </c>
      <c r="AU1246" t="s">
        <v>3</v>
      </c>
      <c r="AV1246">
        <v>0</v>
      </c>
      <c r="AW1246">
        <v>2</v>
      </c>
      <c r="AX1246">
        <v>64857691</v>
      </c>
      <c r="AY1246">
        <v>1</v>
      </c>
      <c r="AZ1246">
        <v>0</v>
      </c>
      <c r="BA1246">
        <v>1296</v>
      </c>
      <c r="BB1246">
        <v>0</v>
      </c>
      <c r="BC1246">
        <v>0</v>
      </c>
      <c r="BD1246">
        <v>0</v>
      </c>
      <c r="BE1246">
        <v>0</v>
      </c>
      <c r="BF1246">
        <v>0</v>
      </c>
      <c r="BG1246">
        <v>0</v>
      </c>
      <c r="BH1246">
        <v>0</v>
      </c>
      <c r="BI1246">
        <v>0</v>
      </c>
      <c r="BJ1246">
        <v>0</v>
      </c>
      <c r="BK1246">
        <v>0</v>
      </c>
      <c r="BL1246">
        <v>0</v>
      </c>
      <c r="BM1246">
        <v>0</v>
      </c>
      <c r="BN1246">
        <v>0</v>
      </c>
      <c r="BO1246">
        <v>0</v>
      </c>
      <c r="BP1246">
        <v>0</v>
      </c>
      <c r="BQ1246">
        <v>0</v>
      </c>
      <c r="BR1246">
        <v>0</v>
      </c>
      <c r="BS1246">
        <v>0</v>
      </c>
      <c r="BT1246">
        <v>0</v>
      </c>
      <c r="BU1246">
        <v>0</v>
      </c>
      <c r="BV1246">
        <v>0</v>
      </c>
      <c r="BW1246">
        <v>0</v>
      </c>
      <c r="CV1246">
        <v>0</v>
      </c>
      <c r="CW1246">
        <f>ROUND(Y1246*Source!I704*DO1246,7)</f>
        <v>0</v>
      </c>
      <c r="CX1246">
        <f>ROUND(Y1246*Source!I704,7)</f>
        <v>0.55500000000000005</v>
      </c>
      <c r="CY1246">
        <f>AB1246</f>
        <v>14.04</v>
      </c>
      <c r="CZ1246">
        <f>AF1246</f>
        <v>2.7</v>
      </c>
      <c r="DA1246">
        <f>AJ1246</f>
        <v>5.2</v>
      </c>
      <c r="DB1246">
        <f t="shared" si="731"/>
        <v>0.68</v>
      </c>
      <c r="DC1246">
        <f t="shared" si="732"/>
        <v>0</v>
      </c>
      <c r="DD1246" t="s">
        <v>3</v>
      </c>
      <c r="DE1246" t="s">
        <v>3</v>
      </c>
      <c r="DF1246">
        <f t="shared" si="737"/>
        <v>0</v>
      </c>
      <c r="DG1246">
        <f>ROUND(ROUND(AF1246*AJ1246,0)*CX1246,0)</f>
        <v>8</v>
      </c>
      <c r="DH1246">
        <f>ROUND(ROUND(AG1246*AK1246,0)*CX1246,0)</f>
        <v>0</v>
      </c>
      <c r="DI1246">
        <f t="shared" si="738"/>
        <v>0</v>
      </c>
      <c r="DJ1246">
        <f>DG1246</f>
        <v>8</v>
      </c>
      <c r="DK1246">
        <v>0</v>
      </c>
      <c r="DL1246" t="s">
        <v>3</v>
      </c>
      <c r="DM1246">
        <v>0</v>
      </c>
      <c r="DN1246" t="s">
        <v>3</v>
      </c>
      <c r="DO1246">
        <v>0</v>
      </c>
    </row>
    <row r="1247" spans="1:119" x14ac:dyDescent="0.2">
      <c r="A1247">
        <f>ROW(Source!A704)</f>
        <v>704</v>
      </c>
      <c r="B1247">
        <v>64855514</v>
      </c>
      <c r="C1247">
        <v>64857677</v>
      </c>
      <c r="D1247">
        <v>29174913</v>
      </c>
      <c r="E1247">
        <v>1</v>
      </c>
      <c r="F1247">
        <v>1</v>
      </c>
      <c r="G1247">
        <v>1</v>
      </c>
      <c r="H1247">
        <v>2</v>
      </c>
      <c r="I1247" t="s">
        <v>1152</v>
      </c>
      <c r="J1247" t="s">
        <v>1153</v>
      </c>
      <c r="K1247" t="s">
        <v>1154</v>
      </c>
      <c r="L1247">
        <v>1368</v>
      </c>
      <c r="N1247">
        <v>1011</v>
      </c>
      <c r="O1247" t="s">
        <v>1106</v>
      </c>
      <c r="P1247" t="s">
        <v>1106</v>
      </c>
      <c r="Q1247">
        <v>1</v>
      </c>
      <c r="W1247">
        <v>0</v>
      </c>
      <c r="X1247">
        <v>1230759911</v>
      </c>
      <c r="Y1247">
        <f t="shared" si="730"/>
        <v>0.04</v>
      </c>
      <c r="AA1247">
        <v>0</v>
      </c>
      <c r="AB1247">
        <v>2113</v>
      </c>
      <c r="AC1247">
        <v>590.79</v>
      </c>
      <c r="AD1247">
        <v>0</v>
      </c>
      <c r="AE1247">
        <v>0</v>
      </c>
      <c r="AF1247">
        <v>87.17</v>
      </c>
      <c r="AG1247">
        <v>11.6</v>
      </c>
      <c r="AH1247">
        <v>0</v>
      </c>
      <c r="AI1247">
        <v>1</v>
      </c>
      <c r="AJ1247">
        <v>24.24</v>
      </c>
      <c r="AK1247">
        <v>50.93</v>
      </c>
      <c r="AL1247">
        <v>1</v>
      </c>
      <c r="AM1247">
        <v>2</v>
      </c>
      <c r="AN1247">
        <v>0</v>
      </c>
      <c r="AO1247">
        <v>1</v>
      </c>
      <c r="AP1247">
        <v>1</v>
      </c>
      <c r="AQ1247">
        <v>0</v>
      </c>
      <c r="AR1247">
        <v>0</v>
      </c>
      <c r="AS1247" t="s">
        <v>3</v>
      </c>
      <c r="AT1247">
        <v>0.04</v>
      </c>
      <c r="AU1247" t="s">
        <v>3</v>
      </c>
      <c r="AV1247">
        <v>0</v>
      </c>
      <c r="AW1247">
        <v>2</v>
      </c>
      <c r="AX1247">
        <v>64857692</v>
      </c>
      <c r="AY1247">
        <v>1</v>
      </c>
      <c r="AZ1247">
        <v>0</v>
      </c>
      <c r="BA1247">
        <v>1297</v>
      </c>
      <c r="BB1247">
        <v>0</v>
      </c>
      <c r="BC1247">
        <v>0</v>
      </c>
      <c r="BD1247">
        <v>0</v>
      </c>
      <c r="BE1247">
        <v>0</v>
      </c>
      <c r="BF1247">
        <v>0</v>
      </c>
      <c r="BG1247">
        <v>0</v>
      </c>
      <c r="BH1247">
        <v>0</v>
      </c>
      <c r="BI1247">
        <v>0</v>
      </c>
      <c r="BJ1247">
        <v>0</v>
      </c>
      <c r="BK1247">
        <v>0</v>
      </c>
      <c r="BL1247">
        <v>0</v>
      </c>
      <c r="BM1247">
        <v>0</v>
      </c>
      <c r="BN1247">
        <v>0</v>
      </c>
      <c r="BO1247">
        <v>0</v>
      </c>
      <c r="BP1247">
        <v>0</v>
      </c>
      <c r="BQ1247">
        <v>0</v>
      </c>
      <c r="BR1247">
        <v>0</v>
      </c>
      <c r="BS1247">
        <v>0</v>
      </c>
      <c r="BT1247">
        <v>0</v>
      </c>
      <c r="BU1247">
        <v>0</v>
      </c>
      <c r="BV1247">
        <v>0</v>
      </c>
      <c r="BW1247">
        <v>0</v>
      </c>
      <c r="CV1247">
        <v>0</v>
      </c>
      <c r="CW1247">
        <f>ROUND(Y1247*Source!I704*DO1247,7)</f>
        <v>0</v>
      </c>
      <c r="CX1247">
        <f>ROUND(Y1247*Source!I704,7)</f>
        <v>8.8800000000000004E-2</v>
      </c>
      <c r="CY1247">
        <f>AB1247</f>
        <v>2113</v>
      </c>
      <c r="CZ1247">
        <f>AF1247</f>
        <v>87.17</v>
      </c>
      <c r="DA1247">
        <f>AJ1247</f>
        <v>24.24</v>
      </c>
      <c r="DB1247">
        <f t="shared" si="731"/>
        <v>3.49</v>
      </c>
      <c r="DC1247">
        <f t="shared" si="732"/>
        <v>0.46</v>
      </c>
      <c r="DD1247" t="s">
        <v>3</v>
      </c>
      <c r="DE1247" t="s">
        <v>3</v>
      </c>
      <c r="DF1247">
        <f t="shared" si="737"/>
        <v>0</v>
      </c>
      <c r="DG1247">
        <f>ROUND(ROUND(AF1247*AJ1247,0)*CX1247,0)</f>
        <v>188</v>
      </c>
      <c r="DH1247">
        <f>ROUND(ROUND(AG1247*AK1247,0)*CX1247,0)</f>
        <v>52</v>
      </c>
      <c r="DI1247">
        <f t="shared" si="738"/>
        <v>0</v>
      </c>
      <c r="DJ1247">
        <f>DG1247</f>
        <v>188</v>
      </c>
      <c r="DK1247">
        <v>0</v>
      </c>
      <c r="DL1247" t="s">
        <v>3</v>
      </c>
      <c r="DM1247">
        <v>0</v>
      </c>
      <c r="DN1247" t="s">
        <v>3</v>
      </c>
      <c r="DO1247">
        <v>0</v>
      </c>
    </row>
    <row r="1248" spans="1:119" x14ac:dyDescent="0.2">
      <c r="A1248">
        <f>ROW(Source!A704)</f>
        <v>704</v>
      </c>
      <c r="B1248">
        <v>64855514</v>
      </c>
      <c r="C1248">
        <v>64857677</v>
      </c>
      <c r="D1248">
        <v>29108414</v>
      </c>
      <c r="E1248">
        <v>1</v>
      </c>
      <c r="F1248">
        <v>1</v>
      </c>
      <c r="G1248">
        <v>1</v>
      </c>
      <c r="H1248">
        <v>3</v>
      </c>
      <c r="I1248" t="s">
        <v>160</v>
      </c>
      <c r="J1248" t="s">
        <v>162</v>
      </c>
      <c r="K1248" t="s">
        <v>161</v>
      </c>
      <c r="L1248">
        <v>1348</v>
      </c>
      <c r="N1248">
        <v>1009</v>
      </c>
      <c r="O1248" t="s">
        <v>36</v>
      </c>
      <c r="P1248" t="s">
        <v>36</v>
      </c>
      <c r="Q1248">
        <v>1000</v>
      </c>
      <c r="W1248">
        <v>0</v>
      </c>
      <c r="X1248">
        <v>503556632</v>
      </c>
      <c r="Y1248">
        <f t="shared" si="730"/>
        <v>0.02</v>
      </c>
      <c r="AA1248">
        <v>35725.730000000003</v>
      </c>
      <c r="AB1248">
        <v>0</v>
      </c>
      <c r="AC1248">
        <v>0</v>
      </c>
      <c r="AD1248">
        <v>0</v>
      </c>
      <c r="AE1248">
        <v>1383.11</v>
      </c>
      <c r="AF1248">
        <v>0</v>
      </c>
      <c r="AG1248">
        <v>0</v>
      </c>
      <c r="AH1248">
        <v>0</v>
      </c>
      <c r="AI1248">
        <v>25.83</v>
      </c>
      <c r="AJ1248">
        <v>1</v>
      </c>
      <c r="AK1248">
        <v>1</v>
      </c>
      <c r="AL1248">
        <v>1</v>
      </c>
      <c r="AM1248">
        <v>2</v>
      </c>
      <c r="AN1248">
        <v>0</v>
      </c>
      <c r="AO1248">
        <v>1</v>
      </c>
      <c r="AP1248">
        <v>1</v>
      </c>
      <c r="AQ1248">
        <v>0</v>
      </c>
      <c r="AR1248">
        <v>0</v>
      </c>
      <c r="AS1248" t="s">
        <v>3</v>
      </c>
      <c r="AT1248">
        <v>0.02</v>
      </c>
      <c r="AU1248" t="s">
        <v>3</v>
      </c>
      <c r="AV1248">
        <v>0</v>
      </c>
      <c r="AW1248">
        <v>2</v>
      </c>
      <c r="AX1248">
        <v>64857693</v>
      </c>
      <c r="AY1248">
        <v>1</v>
      </c>
      <c r="AZ1248">
        <v>0</v>
      </c>
      <c r="BA1248">
        <v>1298</v>
      </c>
      <c r="BB1248">
        <v>0</v>
      </c>
      <c r="BC1248">
        <v>0</v>
      </c>
      <c r="BD1248">
        <v>0</v>
      </c>
      <c r="BE1248">
        <v>0</v>
      </c>
      <c r="BF1248">
        <v>0</v>
      </c>
      <c r="BG1248">
        <v>0</v>
      </c>
      <c r="BH1248">
        <v>0</v>
      </c>
      <c r="BI1248">
        <v>0</v>
      </c>
      <c r="BJ1248">
        <v>0</v>
      </c>
      <c r="BK1248">
        <v>0</v>
      </c>
      <c r="BL1248">
        <v>0</v>
      </c>
      <c r="BM1248">
        <v>0</v>
      </c>
      <c r="BN1248">
        <v>0</v>
      </c>
      <c r="BO1248">
        <v>0</v>
      </c>
      <c r="BP1248">
        <v>0</v>
      </c>
      <c r="BQ1248">
        <v>0</v>
      </c>
      <c r="BR1248">
        <v>0</v>
      </c>
      <c r="BS1248">
        <v>0</v>
      </c>
      <c r="BT1248">
        <v>0</v>
      </c>
      <c r="BU1248">
        <v>0</v>
      </c>
      <c r="BV1248">
        <v>0</v>
      </c>
      <c r="BW1248">
        <v>0</v>
      </c>
      <c r="CV1248">
        <v>0</v>
      </c>
      <c r="CW1248">
        <v>0</v>
      </c>
      <c r="CX1248">
        <f>ROUND(Y1248*Source!I704,7)</f>
        <v>4.4400000000000002E-2</v>
      </c>
      <c r="CY1248">
        <f>AA1248</f>
        <v>35725.730000000003</v>
      </c>
      <c r="CZ1248">
        <f>AE1248</f>
        <v>1383.11</v>
      </c>
      <c r="DA1248">
        <f>AI1248</f>
        <v>25.83</v>
      </c>
      <c r="DB1248">
        <f t="shared" si="731"/>
        <v>27.66</v>
      </c>
      <c r="DC1248">
        <f t="shared" si="732"/>
        <v>0</v>
      </c>
      <c r="DD1248" t="s">
        <v>3</v>
      </c>
      <c r="DE1248" t="s">
        <v>3</v>
      </c>
      <c r="DF1248">
        <f>ROUND(ROUND(AE1248*AI1248,0)*CX1248,0)</f>
        <v>1586</v>
      </c>
      <c r="DG1248">
        <f>ROUND(ROUND(AF1248,0)*CX1248,0)</f>
        <v>0</v>
      </c>
      <c r="DH1248">
        <f>ROUND(ROUND(AG1248,0)*CX1248,0)</f>
        <v>0</v>
      </c>
      <c r="DI1248">
        <f t="shared" si="738"/>
        <v>0</v>
      </c>
      <c r="DJ1248">
        <f>DF1248</f>
        <v>1586</v>
      </c>
      <c r="DK1248">
        <v>0</v>
      </c>
      <c r="DL1248" t="s">
        <v>3</v>
      </c>
      <c r="DM1248">
        <v>0</v>
      </c>
      <c r="DN1248" t="s">
        <v>3</v>
      </c>
      <c r="DO1248">
        <v>0</v>
      </c>
    </row>
    <row r="1249" spans="1:119" x14ac:dyDescent="0.2">
      <c r="A1249">
        <f>ROW(Source!A704)</f>
        <v>704</v>
      </c>
      <c r="B1249">
        <v>64855514</v>
      </c>
      <c r="C1249">
        <v>64857677</v>
      </c>
      <c r="D1249">
        <v>29107416</v>
      </c>
      <c r="E1249">
        <v>1</v>
      </c>
      <c r="F1249">
        <v>1</v>
      </c>
      <c r="G1249">
        <v>1</v>
      </c>
      <c r="H1249">
        <v>3</v>
      </c>
      <c r="I1249" t="s">
        <v>1166</v>
      </c>
      <c r="J1249" t="s">
        <v>1167</v>
      </c>
      <c r="K1249" t="s">
        <v>1168</v>
      </c>
      <c r="L1249">
        <v>1348</v>
      </c>
      <c r="N1249">
        <v>1009</v>
      </c>
      <c r="O1249" t="s">
        <v>36</v>
      </c>
      <c r="P1249" t="s">
        <v>36</v>
      </c>
      <c r="Q1249">
        <v>1000</v>
      </c>
      <c r="W1249">
        <v>0</v>
      </c>
      <c r="X1249">
        <v>1313199458</v>
      </c>
      <c r="Y1249">
        <f t="shared" si="730"/>
        <v>0.04</v>
      </c>
      <c r="AA1249">
        <v>52033.52</v>
      </c>
      <c r="AB1249">
        <v>0</v>
      </c>
      <c r="AC1249">
        <v>0</v>
      </c>
      <c r="AD1249">
        <v>0</v>
      </c>
      <c r="AE1249">
        <v>2606.89</v>
      </c>
      <c r="AF1249">
        <v>0</v>
      </c>
      <c r="AG1249">
        <v>0</v>
      </c>
      <c r="AH1249">
        <v>0</v>
      </c>
      <c r="AI1249">
        <v>19.96</v>
      </c>
      <c r="AJ1249">
        <v>1</v>
      </c>
      <c r="AK1249">
        <v>1</v>
      </c>
      <c r="AL1249">
        <v>1</v>
      </c>
      <c r="AM1249">
        <v>2</v>
      </c>
      <c r="AN1249">
        <v>0</v>
      </c>
      <c r="AO1249">
        <v>1</v>
      </c>
      <c r="AP1249">
        <v>1</v>
      </c>
      <c r="AQ1249">
        <v>0</v>
      </c>
      <c r="AR1249">
        <v>0</v>
      </c>
      <c r="AS1249" t="s">
        <v>3</v>
      </c>
      <c r="AT1249">
        <v>0.04</v>
      </c>
      <c r="AU1249" t="s">
        <v>3</v>
      </c>
      <c r="AV1249">
        <v>0</v>
      </c>
      <c r="AW1249">
        <v>2</v>
      </c>
      <c r="AX1249">
        <v>64857694</v>
      </c>
      <c r="AY1249">
        <v>1</v>
      </c>
      <c r="AZ1249">
        <v>0</v>
      </c>
      <c r="BA1249">
        <v>1299</v>
      </c>
      <c r="BB1249">
        <v>0</v>
      </c>
      <c r="BC1249">
        <v>0</v>
      </c>
      <c r="BD1249">
        <v>0</v>
      </c>
      <c r="BE1249">
        <v>0</v>
      </c>
      <c r="BF1249">
        <v>0</v>
      </c>
      <c r="BG1249">
        <v>0</v>
      </c>
      <c r="BH1249">
        <v>0</v>
      </c>
      <c r="BI1249">
        <v>0</v>
      </c>
      <c r="BJ1249">
        <v>0</v>
      </c>
      <c r="BK1249">
        <v>0</v>
      </c>
      <c r="BL1249">
        <v>0</v>
      </c>
      <c r="BM1249">
        <v>0</v>
      </c>
      <c r="BN1249">
        <v>0</v>
      </c>
      <c r="BO1249">
        <v>0</v>
      </c>
      <c r="BP1249">
        <v>0</v>
      </c>
      <c r="BQ1249">
        <v>0</v>
      </c>
      <c r="BR1249">
        <v>0</v>
      </c>
      <c r="BS1249">
        <v>0</v>
      </c>
      <c r="BT1249">
        <v>0</v>
      </c>
      <c r="BU1249">
        <v>0</v>
      </c>
      <c r="BV1249">
        <v>0</v>
      </c>
      <c r="BW1249">
        <v>0</v>
      </c>
      <c r="CV1249">
        <v>0</v>
      </c>
      <c r="CW1249">
        <v>0</v>
      </c>
      <c r="CX1249">
        <f>ROUND(Y1249*Source!I704,7)</f>
        <v>8.8800000000000004E-2</v>
      </c>
      <c r="CY1249">
        <f>AA1249</f>
        <v>52033.52</v>
      </c>
      <c r="CZ1249">
        <f>AE1249</f>
        <v>2606.89</v>
      </c>
      <c r="DA1249">
        <f>AI1249</f>
        <v>19.96</v>
      </c>
      <c r="DB1249">
        <f t="shared" si="731"/>
        <v>104.28</v>
      </c>
      <c r="DC1249">
        <f t="shared" si="732"/>
        <v>0</v>
      </c>
      <c r="DD1249" t="s">
        <v>3</v>
      </c>
      <c r="DE1249" t="s">
        <v>3</v>
      </c>
      <c r="DF1249">
        <f>ROUND(ROUND(AE1249*AI1249,0)*CX1249,0)</f>
        <v>4621</v>
      </c>
      <c r="DG1249">
        <f>ROUND(ROUND(AF1249,0)*CX1249,0)</f>
        <v>0</v>
      </c>
      <c r="DH1249">
        <f>ROUND(ROUND(AG1249,0)*CX1249,0)</f>
        <v>0</v>
      </c>
      <c r="DI1249">
        <f t="shared" si="738"/>
        <v>0</v>
      </c>
      <c r="DJ1249">
        <f>DF1249</f>
        <v>4621</v>
      </c>
      <c r="DK1249">
        <v>0</v>
      </c>
      <c r="DL1249" t="s">
        <v>3</v>
      </c>
      <c r="DM1249">
        <v>0</v>
      </c>
      <c r="DN1249" t="s">
        <v>3</v>
      </c>
      <c r="DO1249">
        <v>0</v>
      </c>
    </row>
    <row r="1250" spans="1:119" x14ac:dyDescent="0.2">
      <c r="A1250">
        <f>ROW(Source!A704)</f>
        <v>704</v>
      </c>
      <c r="B1250">
        <v>64855514</v>
      </c>
      <c r="C1250">
        <v>64857677</v>
      </c>
      <c r="D1250">
        <v>29107800</v>
      </c>
      <c r="E1250">
        <v>1</v>
      </c>
      <c r="F1250">
        <v>1</v>
      </c>
      <c r="G1250">
        <v>1</v>
      </c>
      <c r="H1250">
        <v>3</v>
      </c>
      <c r="I1250" t="s">
        <v>1169</v>
      </c>
      <c r="J1250" t="s">
        <v>1170</v>
      </c>
      <c r="K1250" t="s">
        <v>1171</v>
      </c>
      <c r="L1250">
        <v>1346</v>
      </c>
      <c r="N1250">
        <v>1009</v>
      </c>
      <c r="O1250" t="s">
        <v>283</v>
      </c>
      <c r="P1250" t="s">
        <v>283</v>
      </c>
      <c r="Q1250">
        <v>1</v>
      </c>
      <c r="W1250">
        <v>0</v>
      </c>
      <c r="X1250">
        <v>644139035</v>
      </c>
      <c r="Y1250">
        <f t="shared" si="730"/>
        <v>0.5</v>
      </c>
      <c r="AA1250">
        <v>114.66</v>
      </c>
      <c r="AB1250">
        <v>0</v>
      </c>
      <c r="AC1250">
        <v>0</v>
      </c>
      <c r="AD1250">
        <v>0</v>
      </c>
      <c r="AE1250">
        <v>1.81</v>
      </c>
      <c r="AF1250">
        <v>0</v>
      </c>
      <c r="AG1250">
        <v>0</v>
      </c>
      <c r="AH1250">
        <v>0</v>
      </c>
      <c r="AI1250">
        <v>63.35</v>
      </c>
      <c r="AJ1250">
        <v>1</v>
      </c>
      <c r="AK1250">
        <v>1</v>
      </c>
      <c r="AL1250">
        <v>1</v>
      </c>
      <c r="AM1250">
        <v>2</v>
      </c>
      <c r="AN1250">
        <v>0</v>
      </c>
      <c r="AO1250">
        <v>1</v>
      </c>
      <c r="AP1250">
        <v>1</v>
      </c>
      <c r="AQ1250">
        <v>0</v>
      </c>
      <c r="AR1250">
        <v>0</v>
      </c>
      <c r="AS1250" t="s">
        <v>3</v>
      </c>
      <c r="AT1250">
        <v>0.5</v>
      </c>
      <c r="AU1250" t="s">
        <v>3</v>
      </c>
      <c r="AV1250">
        <v>0</v>
      </c>
      <c r="AW1250">
        <v>2</v>
      </c>
      <c r="AX1250">
        <v>64857695</v>
      </c>
      <c r="AY1250">
        <v>1</v>
      </c>
      <c r="AZ1250">
        <v>0</v>
      </c>
      <c r="BA1250">
        <v>1300</v>
      </c>
      <c r="BB1250">
        <v>0</v>
      </c>
      <c r="BC1250">
        <v>0</v>
      </c>
      <c r="BD1250">
        <v>0</v>
      </c>
      <c r="BE1250">
        <v>0</v>
      </c>
      <c r="BF1250">
        <v>0</v>
      </c>
      <c r="BG1250">
        <v>0</v>
      </c>
      <c r="BH1250">
        <v>0</v>
      </c>
      <c r="BI1250">
        <v>0</v>
      </c>
      <c r="BJ1250">
        <v>0</v>
      </c>
      <c r="BK1250">
        <v>0</v>
      </c>
      <c r="BL1250">
        <v>0</v>
      </c>
      <c r="BM1250">
        <v>0</v>
      </c>
      <c r="BN1250">
        <v>0</v>
      </c>
      <c r="BO1250">
        <v>0</v>
      </c>
      <c r="BP1250">
        <v>0</v>
      </c>
      <c r="BQ1250">
        <v>0</v>
      </c>
      <c r="BR1250">
        <v>0</v>
      </c>
      <c r="BS1250">
        <v>0</v>
      </c>
      <c r="BT1250">
        <v>0</v>
      </c>
      <c r="BU1250">
        <v>0</v>
      </c>
      <c r="BV1250">
        <v>0</v>
      </c>
      <c r="BW1250">
        <v>0</v>
      </c>
      <c r="CV1250">
        <v>0</v>
      </c>
      <c r="CW1250">
        <v>0</v>
      </c>
      <c r="CX1250">
        <f>ROUND(Y1250*Source!I704,7)</f>
        <v>1.1100000000000001</v>
      </c>
      <c r="CY1250">
        <f>AA1250</f>
        <v>114.66</v>
      </c>
      <c r="CZ1250">
        <f>AE1250</f>
        <v>1.81</v>
      </c>
      <c r="DA1250">
        <f>AI1250</f>
        <v>63.35</v>
      </c>
      <c r="DB1250">
        <f t="shared" si="731"/>
        <v>0.91</v>
      </c>
      <c r="DC1250">
        <f t="shared" si="732"/>
        <v>0</v>
      </c>
      <c r="DD1250" t="s">
        <v>3</v>
      </c>
      <c r="DE1250" t="s">
        <v>3</v>
      </c>
      <c r="DF1250">
        <f>ROUND(ROUND(AE1250*AI1250,0)*CX1250,0)</f>
        <v>128</v>
      </c>
      <c r="DG1250">
        <f>ROUND(ROUND(AF1250,0)*CX1250,0)</f>
        <v>0</v>
      </c>
      <c r="DH1250">
        <f>ROUND(ROUND(AG1250,0)*CX1250,0)</f>
        <v>0</v>
      </c>
      <c r="DI1250">
        <f t="shared" si="738"/>
        <v>0</v>
      </c>
      <c r="DJ1250">
        <f>DF1250</f>
        <v>128</v>
      </c>
      <c r="DK1250">
        <v>0</v>
      </c>
      <c r="DL1250" t="s">
        <v>3</v>
      </c>
      <c r="DM1250">
        <v>0</v>
      </c>
      <c r="DN1250" t="s">
        <v>3</v>
      </c>
      <c r="DO1250">
        <v>0</v>
      </c>
    </row>
    <row r="1251" spans="1:119" x14ac:dyDescent="0.2">
      <c r="A1251">
        <f>ROW(Source!A705)</f>
        <v>705</v>
      </c>
      <c r="B1251">
        <v>64855517</v>
      </c>
      <c r="C1251">
        <v>64857696</v>
      </c>
      <c r="D1251">
        <v>18410255</v>
      </c>
      <c r="E1251">
        <v>1</v>
      </c>
      <c r="F1251">
        <v>1</v>
      </c>
      <c r="G1251">
        <v>1</v>
      </c>
      <c r="H1251">
        <v>1</v>
      </c>
      <c r="I1251" t="s">
        <v>1155</v>
      </c>
      <c r="J1251" t="s">
        <v>3</v>
      </c>
      <c r="K1251" t="s">
        <v>1156</v>
      </c>
      <c r="L1251">
        <v>1369</v>
      </c>
      <c r="N1251">
        <v>1013</v>
      </c>
      <c r="O1251" t="s">
        <v>1100</v>
      </c>
      <c r="P1251" t="s">
        <v>1100</v>
      </c>
      <c r="Q1251">
        <v>1</v>
      </c>
      <c r="W1251">
        <v>0</v>
      </c>
      <c r="X1251">
        <v>479342659</v>
      </c>
      <c r="Y1251">
        <f t="shared" ref="Y1251:Y1256" si="739">(AT1251*ROUND((0.2+1),7))</f>
        <v>32.363999999999997</v>
      </c>
      <c r="AA1251">
        <v>0</v>
      </c>
      <c r="AB1251">
        <v>0</v>
      </c>
      <c r="AC1251">
        <v>0</v>
      </c>
      <c r="AD1251">
        <v>10.94</v>
      </c>
      <c r="AE1251">
        <v>0</v>
      </c>
      <c r="AF1251">
        <v>0</v>
      </c>
      <c r="AG1251">
        <v>0</v>
      </c>
      <c r="AH1251">
        <v>10.94</v>
      </c>
      <c r="AI1251">
        <v>1</v>
      </c>
      <c r="AJ1251">
        <v>1</v>
      </c>
      <c r="AK1251">
        <v>1</v>
      </c>
      <c r="AL1251">
        <v>1</v>
      </c>
      <c r="AM1251">
        <v>-2</v>
      </c>
      <c r="AN1251">
        <v>0</v>
      </c>
      <c r="AO1251">
        <v>1</v>
      </c>
      <c r="AP1251">
        <v>1</v>
      </c>
      <c r="AQ1251">
        <v>0</v>
      </c>
      <c r="AR1251">
        <v>0</v>
      </c>
      <c r="AS1251" t="s">
        <v>3</v>
      </c>
      <c r="AT1251">
        <v>26.97</v>
      </c>
      <c r="AU1251" t="s">
        <v>42</v>
      </c>
      <c r="AV1251">
        <v>1</v>
      </c>
      <c r="AW1251">
        <v>2</v>
      </c>
      <c r="AX1251">
        <v>64857709</v>
      </c>
      <c r="AY1251">
        <v>1</v>
      </c>
      <c r="AZ1251">
        <v>0</v>
      </c>
      <c r="BA1251">
        <v>1301</v>
      </c>
      <c r="BB1251">
        <v>0</v>
      </c>
      <c r="BC1251">
        <v>0</v>
      </c>
      <c r="BD1251">
        <v>0</v>
      </c>
      <c r="BE1251">
        <v>0</v>
      </c>
      <c r="BF1251">
        <v>0</v>
      </c>
      <c r="BG1251">
        <v>0</v>
      </c>
      <c r="BH1251">
        <v>0</v>
      </c>
      <c r="BI1251">
        <v>0</v>
      </c>
      <c r="BJ1251">
        <v>0</v>
      </c>
      <c r="BK1251">
        <v>0</v>
      </c>
      <c r="BL1251">
        <v>0</v>
      </c>
      <c r="BM1251">
        <v>0</v>
      </c>
      <c r="BN1251">
        <v>0</v>
      </c>
      <c r="BO1251">
        <v>0</v>
      </c>
      <c r="BP1251">
        <v>0</v>
      </c>
      <c r="BQ1251">
        <v>0</v>
      </c>
      <c r="BR1251">
        <v>0</v>
      </c>
      <c r="BS1251">
        <v>0</v>
      </c>
      <c r="BT1251">
        <v>0</v>
      </c>
      <c r="BU1251">
        <v>0</v>
      </c>
      <c r="BV1251">
        <v>0</v>
      </c>
      <c r="BW1251">
        <v>0</v>
      </c>
      <c r="CU1251">
        <f>ROUND(AT1251*Source!I705*AH1251*AL1251,0)</f>
        <v>658</v>
      </c>
      <c r="CV1251">
        <f>ROUND(Y1251*Source!I705,7)</f>
        <v>72.171719999999993</v>
      </c>
      <c r="CW1251">
        <v>0</v>
      </c>
      <c r="CX1251">
        <f>ROUND(Y1251*Source!I705,7)</f>
        <v>72.171719999999993</v>
      </c>
      <c r="CY1251">
        <f>AD1251</f>
        <v>10.94</v>
      </c>
      <c r="CZ1251">
        <f>AH1251</f>
        <v>10.94</v>
      </c>
      <c r="DA1251">
        <f>AL1251</f>
        <v>1</v>
      </c>
      <c r="DB1251">
        <f t="shared" ref="DB1251:DB1256" si="740">ROUND((ROUND(AT1251*CZ1251,2)*ROUND((0.2+1),7)),2)</f>
        <v>354.06</v>
      </c>
      <c r="DC1251">
        <f t="shared" ref="DC1251:DC1256" si="741">ROUND((ROUND(AT1251*AG1251,2)*ROUND((0.2+1),7)),2)</f>
        <v>0</v>
      </c>
      <c r="DD1251" t="s">
        <v>3</v>
      </c>
      <c r="DE1251" t="s">
        <v>3</v>
      </c>
      <c r="DF1251">
        <f t="shared" ref="DF1251:DF1262" si="742">ROUND(ROUND(AE1251,2)*CX1251,2)</f>
        <v>0</v>
      </c>
      <c r="DG1251">
        <f t="shared" ref="DG1251:DG1262" si="743">ROUND(ROUND(AF1251,2)*CX1251,2)</f>
        <v>0</v>
      </c>
      <c r="DH1251">
        <f t="shared" ref="DH1251:DH1262" si="744">ROUND(ROUND(AG1251,2)*CX1251,2)</f>
        <v>0</v>
      </c>
      <c r="DI1251">
        <f t="shared" ref="DI1251:DI1262" si="745">ROUND(ROUND(AH1251,2)*CX1251,2)</f>
        <v>789.56</v>
      </c>
      <c r="DJ1251">
        <f>DI1251</f>
        <v>789.56</v>
      </c>
      <c r="DK1251">
        <v>0</v>
      </c>
      <c r="DL1251" t="s">
        <v>3</v>
      </c>
      <c r="DM1251">
        <v>0</v>
      </c>
      <c r="DN1251" t="s">
        <v>3</v>
      </c>
      <c r="DO1251">
        <v>0</v>
      </c>
    </row>
    <row r="1252" spans="1:119" x14ac:dyDescent="0.2">
      <c r="A1252">
        <f>ROW(Source!A705)</f>
        <v>705</v>
      </c>
      <c r="B1252">
        <v>64855517</v>
      </c>
      <c r="C1252">
        <v>64857696</v>
      </c>
      <c r="D1252">
        <v>121548</v>
      </c>
      <c r="E1252">
        <v>1</v>
      </c>
      <c r="F1252">
        <v>1</v>
      </c>
      <c r="G1252">
        <v>1</v>
      </c>
      <c r="H1252">
        <v>1</v>
      </c>
      <c r="I1252" t="s">
        <v>44</v>
      </c>
      <c r="J1252" t="s">
        <v>3</v>
      </c>
      <c r="K1252" t="s">
        <v>1101</v>
      </c>
      <c r="L1252">
        <v>608254</v>
      </c>
      <c r="N1252">
        <v>1013</v>
      </c>
      <c r="O1252" t="s">
        <v>1102</v>
      </c>
      <c r="P1252" t="s">
        <v>1102</v>
      </c>
      <c r="Q1252">
        <v>1</v>
      </c>
      <c r="W1252">
        <v>0</v>
      </c>
      <c r="X1252">
        <v>-185737400</v>
      </c>
      <c r="Y1252">
        <f t="shared" si="739"/>
        <v>0.216</v>
      </c>
      <c r="AA1252">
        <v>0</v>
      </c>
      <c r="AB1252">
        <v>0</v>
      </c>
      <c r="AC1252">
        <v>0</v>
      </c>
      <c r="AD1252">
        <v>0</v>
      </c>
      <c r="AE1252">
        <v>0</v>
      </c>
      <c r="AF1252">
        <v>0</v>
      </c>
      <c r="AG1252">
        <v>0</v>
      </c>
      <c r="AH1252">
        <v>0</v>
      </c>
      <c r="AI1252">
        <v>1</v>
      </c>
      <c r="AJ1252">
        <v>1</v>
      </c>
      <c r="AK1252">
        <v>1</v>
      </c>
      <c r="AL1252">
        <v>1</v>
      </c>
      <c r="AM1252">
        <v>-2</v>
      </c>
      <c r="AN1252">
        <v>0</v>
      </c>
      <c r="AO1252">
        <v>1</v>
      </c>
      <c r="AP1252">
        <v>1</v>
      </c>
      <c r="AQ1252">
        <v>0</v>
      </c>
      <c r="AR1252">
        <v>0</v>
      </c>
      <c r="AS1252" t="s">
        <v>3</v>
      </c>
      <c r="AT1252">
        <v>0.18</v>
      </c>
      <c r="AU1252" t="s">
        <v>42</v>
      </c>
      <c r="AV1252">
        <v>2</v>
      </c>
      <c r="AW1252">
        <v>2</v>
      </c>
      <c r="AX1252">
        <v>64857710</v>
      </c>
      <c r="AY1252">
        <v>1</v>
      </c>
      <c r="AZ1252">
        <v>0</v>
      </c>
      <c r="BA1252">
        <v>1302</v>
      </c>
      <c r="BB1252">
        <v>0</v>
      </c>
      <c r="BC1252">
        <v>0</v>
      </c>
      <c r="BD1252">
        <v>0</v>
      </c>
      <c r="BE1252">
        <v>0</v>
      </c>
      <c r="BF1252">
        <v>0</v>
      </c>
      <c r="BG1252">
        <v>0</v>
      </c>
      <c r="BH1252">
        <v>0</v>
      </c>
      <c r="BI1252">
        <v>0</v>
      </c>
      <c r="BJ1252">
        <v>0</v>
      </c>
      <c r="BK1252">
        <v>0</v>
      </c>
      <c r="BL1252">
        <v>0</v>
      </c>
      <c r="BM1252">
        <v>0</v>
      </c>
      <c r="BN1252">
        <v>0</v>
      </c>
      <c r="BO1252">
        <v>0</v>
      </c>
      <c r="BP1252">
        <v>0</v>
      </c>
      <c r="BQ1252">
        <v>0</v>
      </c>
      <c r="BR1252">
        <v>0</v>
      </c>
      <c r="BS1252">
        <v>0</v>
      </c>
      <c r="BT1252">
        <v>0</v>
      </c>
      <c r="BU1252">
        <v>0</v>
      </c>
      <c r="BV1252">
        <v>0</v>
      </c>
      <c r="BW1252">
        <v>0</v>
      </c>
      <c r="CV1252">
        <v>0</v>
      </c>
      <c r="CW1252">
        <v>0</v>
      </c>
      <c r="CX1252">
        <f>ROUND(Y1252*Source!I705,7)</f>
        <v>0.48168</v>
      </c>
      <c r="CY1252">
        <f>AD1252</f>
        <v>0</v>
      </c>
      <c r="CZ1252">
        <f>AH1252</f>
        <v>0</v>
      </c>
      <c r="DA1252">
        <f>AL1252</f>
        <v>1</v>
      </c>
      <c r="DB1252">
        <f t="shared" si="740"/>
        <v>0</v>
      </c>
      <c r="DC1252">
        <f t="shared" si="741"/>
        <v>0</v>
      </c>
      <c r="DD1252" t="s">
        <v>3</v>
      </c>
      <c r="DE1252" t="s">
        <v>3</v>
      </c>
      <c r="DF1252">
        <f t="shared" si="742"/>
        <v>0</v>
      </c>
      <c r="DG1252">
        <f t="shared" si="743"/>
        <v>0</v>
      </c>
      <c r="DH1252">
        <f t="shared" si="744"/>
        <v>0</v>
      </c>
      <c r="DI1252">
        <f t="shared" si="745"/>
        <v>0</v>
      </c>
      <c r="DJ1252">
        <f>DI1252</f>
        <v>0</v>
      </c>
      <c r="DK1252">
        <v>0</v>
      </c>
      <c r="DL1252" t="s">
        <v>3</v>
      </c>
      <c r="DM1252">
        <v>0</v>
      </c>
      <c r="DN1252" t="s">
        <v>3</v>
      </c>
      <c r="DO1252">
        <v>0</v>
      </c>
    </row>
    <row r="1253" spans="1:119" x14ac:dyDescent="0.2">
      <c r="A1253">
        <f>ROW(Source!A705)</f>
        <v>705</v>
      </c>
      <c r="B1253">
        <v>64855517</v>
      </c>
      <c r="C1253">
        <v>64857696</v>
      </c>
      <c r="D1253">
        <v>29172556</v>
      </c>
      <c r="E1253">
        <v>1</v>
      </c>
      <c r="F1253">
        <v>1</v>
      </c>
      <c r="G1253">
        <v>1</v>
      </c>
      <c r="H1253">
        <v>2</v>
      </c>
      <c r="I1253" t="s">
        <v>1157</v>
      </c>
      <c r="J1253" t="s">
        <v>1158</v>
      </c>
      <c r="K1253" t="s">
        <v>1159</v>
      </c>
      <c r="L1253">
        <v>1368</v>
      </c>
      <c r="N1253">
        <v>1011</v>
      </c>
      <c r="O1253" t="s">
        <v>1106</v>
      </c>
      <c r="P1253" t="s">
        <v>1106</v>
      </c>
      <c r="Q1253">
        <v>1</v>
      </c>
      <c r="W1253">
        <v>0</v>
      </c>
      <c r="X1253">
        <v>344519037</v>
      </c>
      <c r="Y1253">
        <f t="shared" si="739"/>
        <v>0.216</v>
      </c>
      <c r="AA1253">
        <v>0</v>
      </c>
      <c r="AB1253">
        <v>31.26</v>
      </c>
      <c r="AC1253">
        <v>13.5</v>
      </c>
      <c r="AD1253">
        <v>0</v>
      </c>
      <c r="AE1253">
        <v>0</v>
      </c>
      <c r="AF1253">
        <v>31.26</v>
      </c>
      <c r="AG1253">
        <v>13.5</v>
      </c>
      <c r="AH1253">
        <v>0</v>
      </c>
      <c r="AI1253">
        <v>1</v>
      </c>
      <c r="AJ1253">
        <v>1</v>
      </c>
      <c r="AK1253">
        <v>1</v>
      </c>
      <c r="AL1253">
        <v>1</v>
      </c>
      <c r="AM1253">
        <v>-2</v>
      </c>
      <c r="AN1253">
        <v>0</v>
      </c>
      <c r="AO1253">
        <v>1</v>
      </c>
      <c r="AP1253">
        <v>1</v>
      </c>
      <c r="AQ1253">
        <v>0</v>
      </c>
      <c r="AR1253">
        <v>0</v>
      </c>
      <c r="AS1253" t="s">
        <v>3</v>
      </c>
      <c r="AT1253">
        <v>0.18</v>
      </c>
      <c r="AU1253" t="s">
        <v>42</v>
      </c>
      <c r="AV1253">
        <v>0</v>
      </c>
      <c r="AW1253">
        <v>2</v>
      </c>
      <c r="AX1253">
        <v>64857711</v>
      </c>
      <c r="AY1253">
        <v>1</v>
      </c>
      <c r="AZ1253">
        <v>0</v>
      </c>
      <c r="BA1253">
        <v>1303</v>
      </c>
      <c r="BB1253">
        <v>0</v>
      </c>
      <c r="BC1253">
        <v>0</v>
      </c>
      <c r="BD1253">
        <v>0</v>
      </c>
      <c r="BE1253">
        <v>0</v>
      </c>
      <c r="BF1253">
        <v>0</v>
      </c>
      <c r="BG1253">
        <v>0</v>
      </c>
      <c r="BH1253">
        <v>0</v>
      </c>
      <c r="BI1253">
        <v>0</v>
      </c>
      <c r="BJ1253">
        <v>0</v>
      </c>
      <c r="BK1253">
        <v>0</v>
      </c>
      <c r="BL1253">
        <v>0</v>
      </c>
      <c r="BM1253">
        <v>0</v>
      </c>
      <c r="BN1253">
        <v>0</v>
      </c>
      <c r="BO1253">
        <v>0</v>
      </c>
      <c r="BP1253">
        <v>0</v>
      </c>
      <c r="BQ1253">
        <v>0</v>
      </c>
      <c r="BR1253">
        <v>0</v>
      </c>
      <c r="BS1253">
        <v>0</v>
      </c>
      <c r="BT1253">
        <v>0</v>
      </c>
      <c r="BU1253">
        <v>0</v>
      </c>
      <c r="BV1253">
        <v>0</v>
      </c>
      <c r="BW1253">
        <v>0</v>
      </c>
      <c r="CV1253">
        <v>0</v>
      </c>
      <c r="CW1253">
        <f>ROUND(Y1253*Source!I705*DO1253,7)</f>
        <v>0</v>
      </c>
      <c r="CX1253">
        <f>ROUND(Y1253*Source!I705,7)</f>
        <v>0.48168</v>
      </c>
      <c r="CY1253">
        <f>AB1253</f>
        <v>31.26</v>
      </c>
      <c r="CZ1253">
        <f>AF1253</f>
        <v>31.26</v>
      </c>
      <c r="DA1253">
        <f>AJ1253</f>
        <v>1</v>
      </c>
      <c r="DB1253">
        <f t="shared" si="740"/>
        <v>6.76</v>
      </c>
      <c r="DC1253">
        <f t="shared" si="741"/>
        <v>2.92</v>
      </c>
      <c r="DD1253" t="s">
        <v>3</v>
      </c>
      <c r="DE1253" t="s">
        <v>3</v>
      </c>
      <c r="DF1253">
        <f t="shared" si="742"/>
        <v>0</v>
      </c>
      <c r="DG1253">
        <f t="shared" si="743"/>
        <v>15.06</v>
      </c>
      <c r="DH1253">
        <f t="shared" si="744"/>
        <v>6.5</v>
      </c>
      <c r="DI1253">
        <f t="shared" si="745"/>
        <v>0</v>
      </c>
      <c r="DJ1253">
        <f>DG1253</f>
        <v>15.06</v>
      </c>
      <c r="DK1253">
        <v>0</v>
      </c>
      <c r="DL1253" t="s">
        <v>3</v>
      </c>
      <c r="DM1253">
        <v>0</v>
      </c>
      <c r="DN1253" t="s">
        <v>3</v>
      </c>
      <c r="DO1253">
        <v>0</v>
      </c>
    </row>
    <row r="1254" spans="1:119" x14ac:dyDescent="0.2">
      <c r="A1254">
        <f>ROW(Source!A705)</f>
        <v>705</v>
      </c>
      <c r="B1254">
        <v>64855517</v>
      </c>
      <c r="C1254">
        <v>64857696</v>
      </c>
      <c r="D1254">
        <v>29173252</v>
      </c>
      <c r="E1254">
        <v>1</v>
      </c>
      <c r="F1254">
        <v>1</v>
      </c>
      <c r="G1254">
        <v>1</v>
      </c>
      <c r="H1254">
        <v>2</v>
      </c>
      <c r="I1254" t="s">
        <v>1160</v>
      </c>
      <c r="J1254" t="s">
        <v>1161</v>
      </c>
      <c r="K1254" t="s">
        <v>1162</v>
      </c>
      <c r="L1254">
        <v>1368</v>
      </c>
      <c r="N1254">
        <v>1011</v>
      </c>
      <c r="O1254" t="s">
        <v>1106</v>
      </c>
      <c r="P1254" t="s">
        <v>1106</v>
      </c>
      <c r="Q1254">
        <v>1</v>
      </c>
      <c r="W1254">
        <v>0</v>
      </c>
      <c r="X1254">
        <v>527313756</v>
      </c>
      <c r="Y1254">
        <f t="shared" si="739"/>
        <v>5.2439999999999998</v>
      </c>
      <c r="AA1254">
        <v>0</v>
      </c>
      <c r="AB1254">
        <v>30</v>
      </c>
      <c r="AC1254">
        <v>0</v>
      </c>
      <c r="AD1254">
        <v>0</v>
      </c>
      <c r="AE1254">
        <v>0</v>
      </c>
      <c r="AF1254">
        <v>30</v>
      </c>
      <c r="AG1254">
        <v>0</v>
      </c>
      <c r="AH1254">
        <v>0</v>
      </c>
      <c r="AI1254">
        <v>1</v>
      </c>
      <c r="AJ1254">
        <v>1</v>
      </c>
      <c r="AK1254">
        <v>1</v>
      </c>
      <c r="AL1254">
        <v>1</v>
      </c>
      <c r="AM1254">
        <v>-2</v>
      </c>
      <c r="AN1254">
        <v>0</v>
      </c>
      <c r="AO1254">
        <v>1</v>
      </c>
      <c r="AP1254">
        <v>1</v>
      </c>
      <c r="AQ1254">
        <v>0</v>
      </c>
      <c r="AR1254">
        <v>0</v>
      </c>
      <c r="AS1254" t="s">
        <v>3</v>
      </c>
      <c r="AT1254">
        <v>4.37</v>
      </c>
      <c r="AU1254" t="s">
        <v>42</v>
      </c>
      <c r="AV1254">
        <v>0</v>
      </c>
      <c r="AW1254">
        <v>2</v>
      </c>
      <c r="AX1254">
        <v>64857712</v>
      </c>
      <c r="AY1254">
        <v>1</v>
      </c>
      <c r="AZ1254">
        <v>0</v>
      </c>
      <c r="BA1254">
        <v>1304</v>
      </c>
      <c r="BB1254">
        <v>0</v>
      </c>
      <c r="BC1254">
        <v>0</v>
      </c>
      <c r="BD1254">
        <v>0</v>
      </c>
      <c r="BE1254">
        <v>0</v>
      </c>
      <c r="BF1254">
        <v>0</v>
      </c>
      <c r="BG1254">
        <v>0</v>
      </c>
      <c r="BH1254">
        <v>0</v>
      </c>
      <c r="BI1254">
        <v>0</v>
      </c>
      <c r="BJ1254">
        <v>0</v>
      </c>
      <c r="BK1254">
        <v>0</v>
      </c>
      <c r="BL1254">
        <v>0</v>
      </c>
      <c r="BM1254">
        <v>0</v>
      </c>
      <c r="BN1254">
        <v>0</v>
      </c>
      <c r="BO1254">
        <v>0</v>
      </c>
      <c r="BP1254">
        <v>0</v>
      </c>
      <c r="BQ1254">
        <v>0</v>
      </c>
      <c r="BR1254">
        <v>0</v>
      </c>
      <c r="BS1254">
        <v>0</v>
      </c>
      <c r="BT1254">
        <v>0</v>
      </c>
      <c r="BU1254">
        <v>0</v>
      </c>
      <c r="BV1254">
        <v>0</v>
      </c>
      <c r="BW1254">
        <v>0</v>
      </c>
      <c r="CV1254">
        <v>0</v>
      </c>
      <c r="CW1254">
        <f>ROUND(Y1254*Source!I705*DO1254,7)</f>
        <v>0</v>
      </c>
      <c r="CX1254">
        <f>ROUND(Y1254*Source!I705,7)</f>
        <v>11.69412</v>
      </c>
      <c r="CY1254">
        <f>AB1254</f>
        <v>30</v>
      </c>
      <c r="CZ1254">
        <f>AF1254</f>
        <v>30</v>
      </c>
      <c r="DA1254">
        <f>AJ1254</f>
        <v>1</v>
      </c>
      <c r="DB1254">
        <f t="shared" si="740"/>
        <v>157.32</v>
      </c>
      <c r="DC1254">
        <f t="shared" si="741"/>
        <v>0</v>
      </c>
      <c r="DD1254" t="s">
        <v>3</v>
      </c>
      <c r="DE1254" t="s">
        <v>3</v>
      </c>
      <c r="DF1254">
        <f t="shared" si="742"/>
        <v>0</v>
      </c>
      <c r="DG1254">
        <f t="shared" si="743"/>
        <v>350.82</v>
      </c>
      <c r="DH1254">
        <f t="shared" si="744"/>
        <v>0</v>
      </c>
      <c r="DI1254">
        <f t="shared" si="745"/>
        <v>0</v>
      </c>
      <c r="DJ1254">
        <f>DG1254</f>
        <v>350.82</v>
      </c>
      <c r="DK1254">
        <v>0</v>
      </c>
      <c r="DL1254" t="s">
        <v>3</v>
      </c>
      <c r="DM1254">
        <v>0</v>
      </c>
      <c r="DN1254" t="s">
        <v>3</v>
      </c>
      <c r="DO1254">
        <v>0</v>
      </c>
    </row>
    <row r="1255" spans="1:119" x14ac:dyDescent="0.2">
      <c r="A1255">
        <f>ROW(Source!A705)</f>
        <v>705</v>
      </c>
      <c r="B1255">
        <v>64855517</v>
      </c>
      <c r="C1255">
        <v>64857696</v>
      </c>
      <c r="D1255">
        <v>29174725</v>
      </c>
      <c r="E1255">
        <v>1</v>
      </c>
      <c r="F1255">
        <v>1</v>
      </c>
      <c r="G1255">
        <v>1</v>
      </c>
      <c r="H1255">
        <v>2</v>
      </c>
      <c r="I1255" t="s">
        <v>1163</v>
      </c>
      <c r="J1255" t="s">
        <v>1164</v>
      </c>
      <c r="K1255" t="s">
        <v>1165</v>
      </c>
      <c r="L1255">
        <v>1368</v>
      </c>
      <c r="N1255">
        <v>1011</v>
      </c>
      <c r="O1255" t="s">
        <v>1106</v>
      </c>
      <c r="P1255" t="s">
        <v>1106</v>
      </c>
      <c r="Q1255">
        <v>1</v>
      </c>
      <c r="W1255">
        <v>0</v>
      </c>
      <c r="X1255">
        <v>-652635439</v>
      </c>
      <c r="Y1255">
        <f t="shared" si="739"/>
        <v>1.7999999999999998</v>
      </c>
      <c r="AA1255">
        <v>0</v>
      </c>
      <c r="AB1255">
        <v>2.7</v>
      </c>
      <c r="AC1255">
        <v>0</v>
      </c>
      <c r="AD1255">
        <v>0</v>
      </c>
      <c r="AE1255">
        <v>0</v>
      </c>
      <c r="AF1255">
        <v>2.7</v>
      </c>
      <c r="AG1255">
        <v>0</v>
      </c>
      <c r="AH1255">
        <v>0</v>
      </c>
      <c r="AI1255">
        <v>1</v>
      </c>
      <c r="AJ1255">
        <v>1</v>
      </c>
      <c r="AK1255">
        <v>1</v>
      </c>
      <c r="AL1255">
        <v>1</v>
      </c>
      <c r="AM1255">
        <v>-2</v>
      </c>
      <c r="AN1255">
        <v>0</v>
      </c>
      <c r="AO1255">
        <v>1</v>
      </c>
      <c r="AP1255">
        <v>1</v>
      </c>
      <c r="AQ1255">
        <v>0</v>
      </c>
      <c r="AR1255">
        <v>0</v>
      </c>
      <c r="AS1255" t="s">
        <v>3</v>
      </c>
      <c r="AT1255">
        <v>1.5</v>
      </c>
      <c r="AU1255" t="s">
        <v>42</v>
      </c>
      <c r="AV1255">
        <v>0</v>
      </c>
      <c r="AW1255">
        <v>2</v>
      </c>
      <c r="AX1255">
        <v>64857713</v>
      </c>
      <c r="AY1255">
        <v>1</v>
      </c>
      <c r="AZ1255">
        <v>0</v>
      </c>
      <c r="BA1255">
        <v>1305</v>
      </c>
      <c r="BB1255">
        <v>0</v>
      </c>
      <c r="BC1255">
        <v>0</v>
      </c>
      <c r="BD1255">
        <v>0</v>
      </c>
      <c r="BE1255">
        <v>0</v>
      </c>
      <c r="BF1255">
        <v>0</v>
      </c>
      <c r="BG1255">
        <v>0</v>
      </c>
      <c r="BH1255">
        <v>0</v>
      </c>
      <c r="BI1255">
        <v>0</v>
      </c>
      <c r="BJ1255">
        <v>0</v>
      </c>
      <c r="BK1255">
        <v>0</v>
      </c>
      <c r="BL1255">
        <v>0</v>
      </c>
      <c r="BM1255">
        <v>0</v>
      </c>
      <c r="BN1255">
        <v>0</v>
      </c>
      <c r="BO1255">
        <v>0</v>
      </c>
      <c r="BP1255">
        <v>0</v>
      </c>
      <c r="BQ1255">
        <v>0</v>
      </c>
      <c r="BR1255">
        <v>0</v>
      </c>
      <c r="BS1255">
        <v>0</v>
      </c>
      <c r="BT1255">
        <v>0</v>
      </c>
      <c r="BU1255">
        <v>0</v>
      </c>
      <c r="BV1255">
        <v>0</v>
      </c>
      <c r="BW1255">
        <v>0</v>
      </c>
      <c r="CV1255">
        <v>0</v>
      </c>
      <c r="CW1255">
        <f>ROUND(Y1255*Source!I705*DO1255,7)</f>
        <v>0</v>
      </c>
      <c r="CX1255">
        <f>ROUND(Y1255*Source!I705,7)</f>
        <v>4.0140000000000002</v>
      </c>
      <c r="CY1255">
        <f>AB1255</f>
        <v>2.7</v>
      </c>
      <c r="CZ1255">
        <f>AF1255</f>
        <v>2.7</v>
      </c>
      <c r="DA1255">
        <f>AJ1255</f>
        <v>1</v>
      </c>
      <c r="DB1255">
        <f t="shared" si="740"/>
        <v>4.8600000000000003</v>
      </c>
      <c r="DC1255">
        <f t="shared" si="741"/>
        <v>0</v>
      </c>
      <c r="DD1255" t="s">
        <v>3</v>
      </c>
      <c r="DE1255" t="s">
        <v>3</v>
      </c>
      <c r="DF1255">
        <f t="shared" si="742"/>
        <v>0</v>
      </c>
      <c r="DG1255">
        <f t="shared" si="743"/>
        <v>10.84</v>
      </c>
      <c r="DH1255">
        <f t="shared" si="744"/>
        <v>0</v>
      </c>
      <c r="DI1255">
        <f t="shared" si="745"/>
        <v>0</v>
      </c>
      <c r="DJ1255">
        <f>DG1255</f>
        <v>10.84</v>
      </c>
      <c r="DK1255">
        <v>0</v>
      </c>
      <c r="DL1255" t="s">
        <v>3</v>
      </c>
      <c r="DM1255">
        <v>0</v>
      </c>
      <c r="DN1255" t="s">
        <v>3</v>
      </c>
      <c r="DO1255">
        <v>0</v>
      </c>
    </row>
    <row r="1256" spans="1:119" x14ac:dyDescent="0.2">
      <c r="A1256">
        <f>ROW(Source!A705)</f>
        <v>705</v>
      </c>
      <c r="B1256">
        <v>64855517</v>
      </c>
      <c r="C1256">
        <v>64857696</v>
      </c>
      <c r="D1256">
        <v>29174913</v>
      </c>
      <c r="E1256">
        <v>1</v>
      </c>
      <c r="F1256">
        <v>1</v>
      </c>
      <c r="G1256">
        <v>1</v>
      </c>
      <c r="H1256">
        <v>2</v>
      </c>
      <c r="I1256" t="s">
        <v>1152</v>
      </c>
      <c r="J1256" t="s">
        <v>1153</v>
      </c>
      <c r="K1256" t="s">
        <v>1154</v>
      </c>
      <c r="L1256">
        <v>1368</v>
      </c>
      <c r="N1256">
        <v>1011</v>
      </c>
      <c r="O1256" t="s">
        <v>1106</v>
      </c>
      <c r="P1256" t="s">
        <v>1106</v>
      </c>
      <c r="Q1256">
        <v>1</v>
      </c>
      <c r="W1256">
        <v>0</v>
      </c>
      <c r="X1256">
        <v>1230759911</v>
      </c>
      <c r="Y1256">
        <f t="shared" si="739"/>
        <v>0.3</v>
      </c>
      <c r="AA1256">
        <v>0</v>
      </c>
      <c r="AB1256">
        <v>87.17</v>
      </c>
      <c r="AC1256">
        <v>11.6</v>
      </c>
      <c r="AD1256">
        <v>0</v>
      </c>
      <c r="AE1256">
        <v>0</v>
      </c>
      <c r="AF1256">
        <v>87.17</v>
      </c>
      <c r="AG1256">
        <v>11.6</v>
      </c>
      <c r="AH1256">
        <v>0</v>
      </c>
      <c r="AI1256">
        <v>1</v>
      </c>
      <c r="AJ1256">
        <v>1</v>
      </c>
      <c r="AK1256">
        <v>1</v>
      </c>
      <c r="AL1256">
        <v>1</v>
      </c>
      <c r="AM1256">
        <v>-2</v>
      </c>
      <c r="AN1256">
        <v>0</v>
      </c>
      <c r="AO1256">
        <v>1</v>
      </c>
      <c r="AP1256">
        <v>1</v>
      </c>
      <c r="AQ1256">
        <v>0</v>
      </c>
      <c r="AR1256">
        <v>0</v>
      </c>
      <c r="AS1256" t="s">
        <v>3</v>
      </c>
      <c r="AT1256">
        <v>0.25</v>
      </c>
      <c r="AU1256" t="s">
        <v>42</v>
      </c>
      <c r="AV1256">
        <v>0</v>
      </c>
      <c r="AW1256">
        <v>2</v>
      </c>
      <c r="AX1256">
        <v>64857714</v>
      </c>
      <c r="AY1256">
        <v>1</v>
      </c>
      <c r="AZ1256">
        <v>0</v>
      </c>
      <c r="BA1256">
        <v>1306</v>
      </c>
      <c r="BB1256">
        <v>0</v>
      </c>
      <c r="BC1256">
        <v>0</v>
      </c>
      <c r="BD1256">
        <v>0</v>
      </c>
      <c r="BE1256">
        <v>0</v>
      </c>
      <c r="BF1256">
        <v>0</v>
      </c>
      <c r="BG1256">
        <v>0</v>
      </c>
      <c r="BH1256">
        <v>0</v>
      </c>
      <c r="BI1256">
        <v>0</v>
      </c>
      <c r="BJ1256">
        <v>0</v>
      </c>
      <c r="BK1256">
        <v>0</v>
      </c>
      <c r="BL1256">
        <v>0</v>
      </c>
      <c r="BM1256">
        <v>0</v>
      </c>
      <c r="BN1256">
        <v>0</v>
      </c>
      <c r="BO1256">
        <v>0</v>
      </c>
      <c r="BP1256">
        <v>0</v>
      </c>
      <c r="BQ1256">
        <v>0</v>
      </c>
      <c r="BR1256">
        <v>0</v>
      </c>
      <c r="BS1256">
        <v>0</v>
      </c>
      <c r="BT1256">
        <v>0</v>
      </c>
      <c r="BU1256">
        <v>0</v>
      </c>
      <c r="BV1256">
        <v>0</v>
      </c>
      <c r="BW1256">
        <v>0</v>
      </c>
      <c r="CV1256">
        <v>0</v>
      </c>
      <c r="CW1256">
        <f>ROUND(Y1256*Source!I705*DO1256,7)</f>
        <v>0</v>
      </c>
      <c r="CX1256">
        <f>ROUND(Y1256*Source!I705,7)</f>
        <v>0.66900000000000004</v>
      </c>
      <c r="CY1256">
        <f>AB1256</f>
        <v>87.17</v>
      </c>
      <c r="CZ1256">
        <f>AF1256</f>
        <v>87.17</v>
      </c>
      <c r="DA1256">
        <f>AJ1256</f>
        <v>1</v>
      </c>
      <c r="DB1256">
        <f t="shared" si="740"/>
        <v>26.15</v>
      </c>
      <c r="DC1256">
        <f t="shared" si="741"/>
        <v>3.48</v>
      </c>
      <c r="DD1256" t="s">
        <v>3</v>
      </c>
      <c r="DE1256" t="s">
        <v>3</v>
      </c>
      <c r="DF1256">
        <f t="shared" si="742"/>
        <v>0</v>
      </c>
      <c r="DG1256">
        <f t="shared" si="743"/>
        <v>58.32</v>
      </c>
      <c r="DH1256">
        <f t="shared" si="744"/>
        <v>7.76</v>
      </c>
      <c r="DI1256">
        <f t="shared" si="745"/>
        <v>0</v>
      </c>
      <c r="DJ1256">
        <f>DG1256</f>
        <v>58.32</v>
      </c>
      <c r="DK1256">
        <v>0</v>
      </c>
      <c r="DL1256" t="s">
        <v>3</v>
      </c>
      <c r="DM1256">
        <v>0</v>
      </c>
      <c r="DN1256" t="s">
        <v>3</v>
      </c>
      <c r="DO1256">
        <v>0</v>
      </c>
    </row>
    <row r="1257" spans="1:119" x14ac:dyDescent="0.2">
      <c r="A1257">
        <f>ROW(Source!A705)</f>
        <v>705</v>
      </c>
      <c r="B1257">
        <v>64855517</v>
      </c>
      <c r="C1257">
        <v>64857696</v>
      </c>
      <c r="D1257">
        <v>29107253</v>
      </c>
      <c r="E1257">
        <v>1</v>
      </c>
      <c r="F1257">
        <v>1</v>
      </c>
      <c r="G1257">
        <v>1</v>
      </c>
      <c r="H1257">
        <v>3</v>
      </c>
      <c r="I1257" t="s">
        <v>1516</v>
      </c>
      <c r="J1257" t="s">
        <v>1517</v>
      </c>
      <c r="K1257" t="s">
        <v>1518</v>
      </c>
      <c r="L1257">
        <v>1348</v>
      </c>
      <c r="N1257">
        <v>1009</v>
      </c>
      <c r="O1257" t="s">
        <v>36</v>
      </c>
      <c r="P1257" t="s">
        <v>36</v>
      </c>
      <c r="Q1257">
        <v>1000</v>
      </c>
      <c r="W1257">
        <v>0</v>
      </c>
      <c r="X1257">
        <v>-2112195305</v>
      </c>
      <c r="Y1257">
        <f t="shared" ref="Y1257:Y1262" si="746">AT1257</f>
        <v>8.0000000000000002E-3</v>
      </c>
      <c r="AA1257">
        <v>1160</v>
      </c>
      <c r="AB1257">
        <v>0</v>
      </c>
      <c r="AC1257">
        <v>0</v>
      </c>
      <c r="AD1257">
        <v>0</v>
      </c>
      <c r="AE1257">
        <v>1160</v>
      </c>
      <c r="AF1257">
        <v>0</v>
      </c>
      <c r="AG1257">
        <v>0</v>
      </c>
      <c r="AH1257">
        <v>0</v>
      </c>
      <c r="AI1257">
        <v>1</v>
      </c>
      <c r="AJ1257">
        <v>1</v>
      </c>
      <c r="AK1257">
        <v>1</v>
      </c>
      <c r="AL1257">
        <v>1</v>
      </c>
      <c r="AM1257">
        <v>-2</v>
      </c>
      <c r="AN1257">
        <v>0</v>
      </c>
      <c r="AO1257">
        <v>1</v>
      </c>
      <c r="AP1257">
        <v>1</v>
      </c>
      <c r="AQ1257">
        <v>0</v>
      </c>
      <c r="AR1257">
        <v>0</v>
      </c>
      <c r="AS1257" t="s">
        <v>3</v>
      </c>
      <c r="AT1257">
        <v>8.0000000000000002E-3</v>
      </c>
      <c r="AU1257" t="s">
        <v>3</v>
      </c>
      <c r="AV1257">
        <v>0</v>
      </c>
      <c r="AW1257">
        <v>2</v>
      </c>
      <c r="AX1257">
        <v>64857715</v>
      </c>
      <c r="AY1257">
        <v>1</v>
      </c>
      <c r="AZ1257">
        <v>0</v>
      </c>
      <c r="BA1257">
        <v>1307</v>
      </c>
      <c r="BB1257">
        <v>0</v>
      </c>
      <c r="BC1257">
        <v>0</v>
      </c>
      <c r="BD1257">
        <v>0</v>
      </c>
      <c r="BE1257">
        <v>0</v>
      </c>
      <c r="BF1257">
        <v>0</v>
      </c>
      <c r="BG1257">
        <v>0</v>
      </c>
      <c r="BH1257">
        <v>0</v>
      </c>
      <c r="BI1257">
        <v>0</v>
      </c>
      <c r="BJ1257">
        <v>0</v>
      </c>
      <c r="BK1257">
        <v>0</v>
      </c>
      <c r="BL1257">
        <v>0</v>
      </c>
      <c r="BM1257">
        <v>0</v>
      </c>
      <c r="BN1257">
        <v>0</v>
      </c>
      <c r="BO1257">
        <v>0</v>
      </c>
      <c r="BP1257">
        <v>0</v>
      </c>
      <c r="BQ1257">
        <v>0</v>
      </c>
      <c r="BR1257">
        <v>0</v>
      </c>
      <c r="BS1257">
        <v>0</v>
      </c>
      <c r="BT1257">
        <v>0</v>
      </c>
      <c r="BU1257">
        <v>0</v>
      </c>
      <c r="BV1257">
        <v>0</v>
      </c>
      <c r="BW1257">
        <v>0</v>
      </c>
      <c r="CV1257">
        <v>0</v>
      </c>
      <c r="CW1257">
        <v>0</v>
      </c>
      <c r="CX1257">
        <f>ROUND(Y1257*Source!I705,7)</f>
        <v>1.7840000000000002E-2</v>
      </c>
      <c r="CY1257">
        <f t="shared" ref="CY1257:CY1262" si="747">AA1257</f>
        <v>1160</v>
      </c>
      <c r="CZ1257">
        <f t="shared" ref="CZ1257:CZ1262" si="748">AE1257</f>
        <v>1160</v>
      </c>
      <c r="DA1257">
        <f t="shared" ref="DA1257:DA1262" si="749">AI1257</f>
        <v>1</v>
      </c>
      <c r="DB1257">
        <f t="shared" ref="DB1257:DB1262" si="750">ROUND(ROUND(AT1257*CZ1257,2),2)</f>
        <v>9.2799999999999994</v>
      </c>
      <c r="DC1257">
        <f t="shared" ref="DC1257:DC1262" si="751">ROUND(ROUND(AT1257*AG1257,2),2)</f>
        <v>0</v>
      </c>
      <c r="DD1257" t="s">
        <v>3</v>
      </c>
      <c r="DE1257" t="s">
        <v>3</v>
      </c>
      <c r="DF1257">
        <f t="shared" si="742"/>
        <v>20.69</v>
      </c>
      <c r="DG1257">
        <f t="shared" si="743"/>
        <v>0</v>
      </c>
      <c r="DH1257">
        <f t="shared" si="744"/>
        <v>0</v>
      </c>
      <c r="DI1257">
        <f t="shared" si="745"/>
        <v>0</v>
      </c>
      <c r="DJ1257">
        <f t="shared" ref="DJ1257:DJ1262" si="752">DF1257</f>
        <v>20.69</v>
      </c>
      <c r="DK1257">
        <v>0</v>
      </c>
      <c r="DL1257" t="s">
        <v>3</v>
      </c>
      <c r="DM1257">
        <v>0</v>
      </c>
      <c r="DN1257" t="s">
        <v>3</v>
      </c>
      <c r="DO1257">
        <v>0</v>
      </c>
    </row>
    <row r="1258" spans="1:119" x14ac:dyDescent="0.2">
      <c r="A1258">
        <f>ROW(Source!A705)</f>
        <v>705</v>
      </c>
      <c r="B1258">
        <v>64855517</v>
      </c>
      <c r="C1258">
        <v>64857696</v>
      </c>
      <c r="D1258">
        <v>29108414</v>
      </c>
      <c r="E1258">
        <v>1</v>
      </c>
      <c r="F1258">
        <v>1</v>
      </c>
      <c r="G1258">
        <v>1</v>
      </c>
      <c r="H1258">
        <v>3</v>
      </c>
      <c r="I1258" t="s">
        <v>160</v>
      </c>
      <c r="J1258" t="s">
        <v>162</v>
      </c>
      <c r="K1258" t="s">
        <v>161</v>
      </c>
      <c r="L1258">
        <v>1348</v>
      </c>
      <c r="N1258">
        <v>1009</v>
      </c>
      <c r="O1258" t="s">
        <v>36</v>
      </c>
      <c r="P1258" t="s">
        <v>36</v>
      </c>
      <c r="Q1258">
        <v>1000</v>
      </c>
      <c r="W1258">
        <v>1</v>
      </c>
      <c r="X1258">
        <v>503556632</v>
      </c>
      <c r="Y1258">
        <f t="shared" si="746"/>
        <v>-0.157</v>
      </c>
      <c r="AA1258">
        <v>1383.11</v>
      </c>
      <c r="AB1258">
        <v>0</v>
      </c>
      <c r="AC1258">
        <v>0</v>
      </c>
      <c r="AD1258">
        <v>0</v>
      </c>
      <c r="AE1258">
        <v>1383.11</v>
      </c>
      <c r="AF1258">
        <v>0</v>
      </c>
      <c r="AG1258">
        <v>0</v>
      </c>
      <c r="AH1258">
        <v>0</v>
      </c>
      <c r="AI1258">
        <v>1</v>
      </c>
      <c r="AJ1258">
        <v>1</v>
      </c>
      <c r="AK1258">
        <v>1</v>
      </c>
      <c r="AL1258">
        <v>1</v>
      </c>
      <c r="AM1258">
        <v>-2</v>
      </c>
      <c r="AN1258">
        <v>0</v>
      </c>
      <c r="AO1258">
        <v>1</v>
      </c>
      <c r="AP1258">
        <v>1</v>
      </c>
      <c r="AQ1258">
        <v>0</v>
      </c>
      <c r="AR1258">
        <v>0</v>
      </c>
      <c r="AS1258" t="s">
        <v>3</v>
      </c>
      <c r="AT1258">
        <v>-0.157</v>
      </c>
      <c r="AU1258" t="s">
        <v>3</v>
      </c>
      <c r="AV1258">
        <v>0</v>
      </c>
      <c r="AW1258">
        <v>2</v>
      </c>
      <c r="AX1258">
        <v>64857716</v>
      </c>
      <c r="AY1258">
        <v>1</v>
      </c>
      <c r="AZ1258">
        <v>6144</v>
      </c>
      <c r="BA1258">
        <v>1308</v>
      </c>
      <c r="BB1258">
        <v>0</v>
      </c>
      <c r="BC1258">
        <v>0</v>
      </c>
      <c r="BD1258">
        <v>0</v>
      </c>
      <c r="BE1258">
        <v>0</v>
      </c>
      <c r="BF1258">
        <v>0</v>
      </c>
      <c r="BG1258">
        <v>0</v>
      </c>
      <c r="BH1258">
        <v>0</v>
      </c>
      <c r="BI1258">
        <v>0</v>
      </c>
      <c r="BJ1258">
        <v>0</v>
      </c>
      <c r="BK1258">
        <v>0</v>
      </c>
      <c r="BL1258">
        <v>0</v>
      </c>
      <c r="BM1258">
        <v>0</v>
      </c>
      <c r="BN1258">
        <v>0</v>
      </c>
      <c r="BO1258">
        <v>0</v>
      </c>
      <c r="BP1258">
        <v>0</v>
      </c>
      <c r="BQ1258">
        <v>0</v>
      </c>
      <c r="BR1258">
        <v>0</v>
      </c>
      <c r="BS1258">
        <v>0</v>
      </c>
      <c r="BT1258">
        <v>0</v>
      </c>
      <c r="BU1258">
        <v>0</v>
      </c>
      <c r="BV1258">
        <v>0</v>
      </c>
      <c r="BW1258">
        <v>0</v>
      </c>
      <c r="CV1258">
        <v>0</v>
      </c>
      <c r="CW1258">
        <v>0</v>
      </c>
      <c r="CX1258">
        <f>ROUND(Y1258*Source!I705,7)</f>
        <v>-0.35010999999999998</v>
      </c>
      <c r="CY1258">
        <f t="shared" si="747"/>
        <v>1383.11</v>
      </c>
      <c r="CZ1258">
        <f t="shared" si="748"/>
        <v>1383.11</v>
      </c>
      <c r="DA1258">
        <f t="shared" si="749"/>
        <v>1</v>
      </c>
      <c r="DB1258">
        <f t="shared" si="750"/>
        <v>-217.15</v>
      </c>
      <c r="DC1258">
        <f t="shared" si="751"/>
        <v>0</v>
      </c>
      <c r="DD1258" t="s">
        <v>3</v>
      </c>
      <c r="DE1258" t="s">
        <v>3</v>
      </c>
      <c r="DF1258">
        <f t="shared" si="742"/>
        <v>-484.24</v>
      </c>
      <c r="DG1258">
        <f t="shared" si="743"/>
        <v>0</v>
      </c>
      <c r="DH1258">
        <f t="shared" si="744"/>
        <v>0</v>
      </c>
      <c r="DI1258">
        <f t="shared" si="745"/>
        <v>0</v>
      </c>
      <c r="DJ1258">
        <f t="shared" si="752"/>
        <v>-484.24</v>
      </c>
      <c r="DK1258">
        <v>0</v>
      </c>
      <c r="DL1258" t="s">
        <v>3</v>
      </c>
      <c r="DM1258">
        <v>0</v>
      </c>
      <c r="DN1258" t="s">
        <v>3</v>
      </c>
      <c r="DO1258">
        <v>0</v>
      </c>
    </row>
    <row r="1259" spans="1:119" x14ac:dyDescent="0.2">
      <c r="A1259">
        <f>ROW(Source!A705)</f>
        <v>705</v>
      </c>
      <c r="B1259">
        <v>64855517</v>
      </c>
      <c r="C1259">
        <v>64857696</v>
      </c>
      <c r="D1259">
        <v>29108415</v>
      </c>
      <c r="E1259">
        <v>1</v>
      </c>
      <c r="F1259">
        <v>1</v>
      </c>
      <c r="G1259">
        <v>1</v>
      </c>
      <c r="H1259">
        <v>3</v>
      </c>
      <c r="I1259" t="s">
        <v>821</v>
      </c>
      <c r="J1259" t="s">
        <v>823</v>
      </c>
      <c r="K1259" t="s">
        <v>822</v>
      </c>
      <c r="L1259">
        <v>1348</v>
      </c>
      <c r="N1259">
        <v>1009</v>
      </c>
      <c r="O1259" t="s">
        <v>36</v>
      </c>
      <c r="P1259" t="s">
        <v>36</v>
      </c>
      <c r="Q1259">
        <v>1000</v>
      </c>
      <c r="W1259">
        <v>1</v>
      </c>
      <c r="X1259">
        <v>542515914</v>
      </c>
      <c r="Y1259">
        <f t="shared" si="746"/>
        <v>-1.9E-2</v>
      </c>
      <c r="AA1259">
        <v>1525.49</v>
      </c>
      <c r="AB1259">
        <v>0</v>
      </c>
      <c r="AC1259">
        <v>0</v>
      </c>
      <c r="AD1259">
        <v>0</v>
      </c>
      <c r="AE1259">
        <v>1525.49</v>
      </c>
      <c r="AF1259">
        <v>0</v>
      </c>
      <c r="AG1259">
        <v>0</v>
      </c>
      <c r="AH1259">
        <v>0</v>
      </c>
      <c r="AI1259">
        <v>1</v>
      </c>
      <c r="AJ1259">
        <v>1</v>
      </c>
      <c r="AK1259">
        <v>1</v>
      </c>
      <c r="AL1259">
        <v>1</v>
      </c>
      <c r="AM1259">
        <v>-2</v>
      </c>
      <c r="AN1259">
        <v>0</v>
      </c>
      <c r="AO1259">
        <v>1</v>
      </c>
      <c r="AP1259">
        <v>1</v>
      </c>
      <c r="AQ1259">
        <v>0</v>
      </c>
      <c r="AR1259">
        <v>0</v>
      </c>
      <c r="AS1259" t="s">
        <v>3</v>
      </c>
      <c r="AT1259">
        <v>-1.9E-2</v>
      </c>
      <c r="AU1259" t="s">
        <v>3</v>
      </c>
      <c r="AV1259">
        <v>0</v>
      </c>
      <c r="AW1259">
        <v>2</v>
      </c>
      <c r="AX1259">
        <v>64857717</v>
      </c>
      <c r="AY1259">
        <v>1</v>
      </c>
      <c r="AZ1259">
        <v>6144</v>
      </c>
      <c r="BA1259">
        <v>1309</v>
      </c>
      <c r="BB1259">
        <v>0</v>
      </c>
      <c r="BC1259">
        <v>0</v>
      </c>
      <c r="BD1259">
        <v>0</v>
      </c>
      <c r="BE1259">
        <v>0</v>
      </c>
      <c r="BF1259">
        <v>0</v>
      </c>
      <c r="BG1259">
        <v>0</v>
      </c>
      <c r="BH1259">
        <v>0</v>
      </c>
      <c r="BI1259">
        <v>0</v>
      </c>
      <c r="BJ1259">
        <v>0</v>
      </c>
      <c r="BK1259">
        <v>0</v>
      </c>
      <c r="BL1259">
        <v>0</v>
      </c>
      <c r="BM1259">
        <v>0</v>
      </c>
      <c r="BN1259">
        <v>0</v>
      </c>
      <c r="BO1259">
        <v>0</v>
      </c>
      <c r="BP1259">
        <v>0</v>
      </c>
      <c r="BQ1259">
        <v>0</v>
      </c>
      <c r="BR1259">
        <v>0</v>
      </c>
      <c r="BS1259">
        <v>0</v>
      </c>
      <c r="BT1259">
        <v>0</v>
      </c>
      <c r="BU1259">
        <v>0</v>
      </c>
      <c r="BV1259">
        <v>0</v>
      </c>
      <c r="BW1259">
        <v>0</v>
      </c>
      <c r="CV1259">
        <v>0</v>
      </c>
      <c r="CW1259">
        <v>0</v>
      </c>
      <c r="CX1259">
        <f>ROUND(Y1259*Source!I705,7)</f>
        <v>-4.2369999999999998E-2</v>
      </c>
      <c r="CY1259">
        <f t="shared" si="747"/>
        <v>1525.49</v>
      </c>
      <c r="CZ1259">
        <f t="shared" si="748"/>
        <v>1525.49</v>
      </c>
      <c r="DA1259">
        <f t="shared" si="749"/>
        <v>1</v>
      </c>
      <c r="DB1259">
        <f t="shared" si="750"/>
        <v>-28.98</v>
      </c>
      <c r="DC1259">
        <f t="shared" si="751"/>
        <v>0</v>
      </c>
      <c r="DD1259" t="s">
        <v>3</v>
      </c>
      <c r="DE1259" t="s">
        <v>3</v>
      </c>
      <c r="DF1259">
        <f t="shared" si="742"/>
        <v>-64.64</v>
      </c>
      <c r="DG1259">
        <f t="shared" si="743"/>
        <v>0</v>
      </c>
      <c r="DH1259">
        <f t="shared" si="744"/>
        <v>0</v>
      </c>
      <c r="DI1259">
        <f t="shared" si="745"/>
        <v>0</v>
      </c>
      <c r="DJ1259">
        <f t="shared" si="752"/>
        <v>-64.64</v>
      </c>
      <c r="DK1259">
        <v>0</v>
      </c>
      <c r="DL1259" t="s">
        <v>3</v>
      </c>
      <c r="DM1259">
        <v>0</v>
      </c>
      <c r="DN1259" t="s">
        <v>3</v>
      </c>
      <c r="DO1259">
        <v>0</v>
      </c>
    </row>
    <row r="1260" spans="1:119" x14ac:dyDescent="0.2">
      <c r="A1260">
        <f>ROW(Source!A705)</f>
        <v>705</v>
      </c>
      <c r="B1260">
        <v>64855517</v>
      </c>
      <c r="C1260">
        <v>64857696</v>
      </c>
      <c r="D1260">
        <v>29107412</v>
      </c>
      <c r="E1260">
        <v>1</v>
      </c>
      <c r="F1260">
        <v>1</v>
      </c>
      <c r="G1260">
        <v>1</v>
      </c>
      <c r="H1260">
        <v>3</v>
      </c>
      <c r="I1260" t="s">
        <v>1519</v>
      </c>
      <c r="J1260" t="s">
        <v>1520</v>
      </c>
      <c r="K1260" t="s">
        <v>1521</v>
      </c>
      <c r="L1260">
        <v>1348</v>
      </c>
      <c r="N1260">
        <v>1009</v>
      </c>
      <c r="O1260" t="s">
        <v>36</v>
      </c>
      <c r="P1260" t="s">
        <v>36</v>
      </c>
      <c r="Q1260">
        <v>1000</v>
      </c>
      <c r="W1260">
        <v>0</v>
      </c>
      <c r="X1260">
        <v>24097165</v>
      </c>
      <c r="Y1260">
        <f t="shared" si="746"/>
        <v>5.7000000000000002E-2</v>
      </c>
      <c r="AA1260">
        <v>6143.8</v>
      </c>
      <c r="AB1260">
        <v>0</v>
      </c>
      <c r="AC1260">
        <v>0</v>
      </c>
      <c r="AD1260">
        <v>0</v>
      </c>
      <c r="AE1260">
        <v>6143.8</v>
      </c>
      <c r="AF1260">
        <v>0</v>
      </c>
      <c r="AG1260">
        <v>0</v>
      </c>
      <c r="AH1260">
        <v>0</v>
      </c>
      <c r="AI1260">
        <v>1</v>
      </c>
      <c r="AJ1260">
        <v>1</v>
      </c>
      <c r="AK1260">
        <v>1</v>
      </c>
      <c r="AL1260">
        <v>1</v>
      </c>
      <c r="AM1260">
        <v>-2</v>
      </c>
      <c r="AN1260">
        <v>0</v>
      </c>
      <c r="AO1260">
        <v>1</v>
      </c>
      <c r="AP1260">
        <v>1</v>
      </c>
      <c r="AQ1260">
        <v>0</v>
      </c>
      <c r="AR1260">
        <v>0</v>
      </c>
      <c r="AS1260" t="s">
        <v>3</v>
      </c>
      <c r="AT1260">
        <v>5.7000000000000002E-2</v>
      </c>
      <c r="AU1260" t="s">
        <v>3</v>
      </c>
      <c r="AV1260">
        <v>0</v>
      </c>
      <c r="AW1260">
        <v>2</v>
      </c>
      <c r="AX1260">
        <v>64857718</v>
      </c>
      <c r="AY1260">
        <v>1</v>
      </c>
      <c r="AZ1260">
        <v>0</v>
      </c>
      <c r="BA1260">
        <v>1310</v>
      </c>
      <c r="BB1260">
        <v>0</v>
      </c>
      <c r="BC1260">
        <v>0</v>
      </c>
      <c r="BD1260">
        <v>0</v>
      </c>
      <c r="BE1260">
        <v>0</v>
      </c>
      <c r="BF1260">
        <v>0</v>
      </c>
      <c r="BG1260">
        <v>0</v>
      </c>
      <c r="BH1260">
        <v>0</v>
      </c>
      <c r="BI1260">
        <v>0</v>
      </c>
      <c r="BJ1260">
        <v>0</v>
      </c>
      <c r="BK1260">
        <v>0</v>
      </c>
      <c r="BL1260">
        <v>0</v>
      </c>
      <c r="BM1260">
        <v>0</v>
      </c>
      <c r="BN1260">
        <v>0</v>
      </c>
      <c r="BO1260">
        <v>0</v>
      </c>
      <c r="BP1260">
        <v>0</v>
      </c>
      <c r="BQ1260">
        <v>0</v>
      </c>
      <c r="BR1260">
        <v>0</v>
      </c>
      <c r="BS1260">
        <v>0</v>
      </c>
      <c r="BT1260">
        <v>0</v>
      </c>
      <c r="BU1260">
        <v>0</v>
      </c>
      <c r="BV1260">
        <v>0</v>
      </c>
      <c r="BW1260">
        <v>0</v>
      </c>
      <c r="CV1260">
        <v>0</v>
      </c>
      <c r="CW1260">
        <v>0</v>
      </c>
      <c r="CX1260">
        <f>ROUND(Y1260*Source!I705,7)</f>
        <v>0.12711</v>
      </c>
      <c r="CY1260">
        <f t="shared" si="747"/>
        <v>6143.8</v>
      </c>
      <c r="CZ1260">
        <f t="shared" si="748"/>
        <v>6143.8</v>
      </c>
      <c r="DA1260">
        <f t="shared" si="749"/>
        <v>1</v>
      </c>
      <c r="DB1260">
        <f t="shared" si="750"/>
        <v>350.2</v>
      </c>
      <c r="DC1260">
        <f t="shared" si="751"/>
        <v>0</v>
      </c>
      <c r="DD1260" t="s">
        <v>3</v>
      </c>
      <c r="DE1260" t="s">
        <v>3</v>
      </c>
      <c r="DF1260">
        <f t="shared" si="742"/>
        <v>780.94</v>
      </c>
      <c r="DG1260">
        <f t="shared" si="743"/>
        <v>0</v>
      </c>
      <c r="DH1260">
        <f t="shared" si="744"/>
        <v>0</v>
      </c>
      <c r="DI1260">
        <f t="shared" si="745"/>
        <v>0</v>
      </c>
      <c r="DJ1260">
        <f t="shared" si="752"/>
        <v>780.94</v>
      </c>
      <c r="DK1260">
        <v>0</v>
      </c>
      <c r="DL1260" t="s">
        <v>3</v>
      </c>
      <c r="DM1260">
        <v>0</v>
      </c>
      <c r="DN1260" t="s">
        <v>3</v>
      </c>
      <c r="DO1260">
        <v>0</v>
      </c>
    </row>
    <row r="1261" spans="1:119" x14ac:dyDescent="0.2">
      <c r="A1261">
        <f>ROW(Source!A705)</f>
        <v>705</v>
      </c>
      <c r="B1261">
        <v>64855517</v>
      </c>
      <c r="C1261">
        <v>64857696</v>
      </c>
      <c r="D1261">
        <v>29107800</v>
      </c>
      <c r="E1261">
        <v>1</v>
      </c>
      <c r="F1261">
        <v>1</v>
      </c>
      <c r="G1261">
        <v>1</v>
      </c>
      <c r="H1261">
        <v>3</v>
      </c>
      <c r="I1261" t="s">
        <v>1169</v>
      </c>
      <c r="J1261" t="s">
        <v>1170</v>
      </c>
      <c r="K1261" t="s">
        <v>1171</v>
      </c>
      <c r="L1261">
        <v>1346</v>
      </c>
      <c r="N1261">
        <v>1009</v>
      </c>
      <c r="O1261" t="s">
        <v>283</v>
      </c>
      <c r="P1261" t="s">
        <v>283</v>
      </c>
      <c r="Q1261">
        <v>1</v>
      </c>
      <c r="W1261">
        <v>0</v>
      </c>
      <c r="X1261">
        <v>644139035</v>
      </c>
      <c r="Y1261">
        <f t="shared" si="746"/>
        <v>0.5</v>
      </c>
      <c r="AA1261">
        <v>1.81</v>
      </c>
      <c r="AB1261">
        <v>0</v>
      </c>
      <c r="AC1261">
        <v>0</v>
      </c>
      <c r="AD1261">
        <v>0</v>
      </c>
      <c r="AE1261">
        <v>1.81</v>
      </c>
      <c r="AF1261">
        <v>0</v>
      </c>
      <c r="AG1261">
        <v>0</v>
      </c>
      <c r="AH1261">
        <v>0</v>
      </c>
      <c r="AI1261">
        <v>1</v>
      </c>
      <c r="AJ1261">
        <v>1</v>
      </c>
      <c r="AK1261">
        <v>1</v>
      </c>
      <c r="AL1261">
        <v>1</v>
      </c>
      <c r="AM1261">
        <v>-2</v>
      </c>
      <c r="AN1261">
        <v>0</v>
      </c>
      <c r="AO1261">
        <v>1</v>
      </c>
      <c r="AP1261">
        <v>1</v>
      </c>
      <c r="AQ1261">
        <v>0</v>
      </c>
      <c r="AR1261">
        <v>0</v>
      </c>
      <c r="AS1261" t="s">
        <v>3</v>
      </c>
      <c r="AT1261">
        <v>0.5</v>
      </c>
      <c r="AU1261" t="s">
        <v>3</v>
      </c>
      <c r="AV1261">
        <v>0</v>
      </c>
      <c r="AW1261">
        <v>2</v>
      </c>
      <c r="AX1261">
        <v>64857719</v>
      </c>
      <c r="AY1261">
        <v>1</v>
      </c>
      <c r="AZ1261">
        <v>0</v>
      </c>
      <c r="BA1261">
        <v>1311</v>
      </c>
      <c r="BB1261">
        <v>0</v>
      </c>
      <c r="BC1261">
        <v>0</v>
      </c>
      <c r="BD1261">
        <v>0</v>
      </c>
      <c r="BE1261">
        <v>0</v>
      </c>
      <c r="BF1261">
        <v>0</v>
      </c>
      <c r="BG1261">
        <v>0</v>
      </c>
      <c r="BH1261">
        <v>0</v>
      </c>
      <c r="BI1261">
        <v>0</v>
      </c>
      <c r="BJ1261">
        <v>0</v>
      </c>
      <c r="BK1261">
        <v>0</v>
      </c>
      <c r="BL1261">
        <v>0</v>
      </c>
      <c r="BM1261">
        <v>0</v>
      </c>
      <c r="BN1261">
        <v>0</v>
      </c>
      <c r="BO1261">
        <v>0</v>
      </c>
      <c r="BP1261">
        <v>0</v>
      </c>
      <c r="BQ1261">
        <v>0</v>
      </c>
      <c r="BR1261">
        <v>0</v>
      </c>
      <c r="BS1261">
        <v>0</v>
      </c>
      <c r="BT1261">
        <v>0</v>
      </c>
      <c r="BU1261">
        <v>0</v>
      </c>
      <c r="BV1261">
        <v>0</v>
      </c>
      <c r="BW1261">
        <v>0</v>
      </c>
      <c r="CV1261">
        <v>0</v>
      </c>
      <c r="CW1261">
        <v>0</v>
      </c>
      <c r="CX1261">
        <f>ROUND(Y1261*Source!I705,7)</f>
        <v>1.115</v>
      </c>
      <c r="CY1261">
        <f t="shared" si="747"/>
        <v>1.81</v>
      </c>
      <c r="CZ1261">
        <f t="shared" si="748"/>
        <v>1.81</v>
      </c>
      <c r="DA1261">
        <f t="shared" si="749"/>
        <v>1</v>
      </c>
      <c r="DB1261">
        <f t="shared" si="750"/>
        <v>0.91</v>
      </c>
      <c r="DC1261">
        <f t="shared" si="751"/>
        <v>0</v>
      </c>
      <c r="DD1261" t="s">
        <v>3</v>
      </c>
      <c r="DE1261" t="s">
        <v>3</v>
      </c>
      <c r="DF1261">
        <f t="shared" si="742"/>
        <v>2.02</v>
      </c>
      <c r="DG1261">
        <f t="shared" si="743"/>
        <v>0</v>
      </c>
      <c r="DH1261">
        <f t="shared" si="744"/>
        <v>0</v>
      </c>
      <c r="DI1261">
        <f t="shared" si="745"/>
        <v>0</v>
      </c>
      <c r="DJ1261">
        <f t="shared" si="752"/>
        <v>2.02</v>
      </c>
      <c r="DK1261">
        <v>0</v>
      </c>
      <c r="DL1261" t="s">
        <v>3</v>
      </c>
      <c r="DM1261">
        <v>0</v>
      </c>
      <c r="DN1261" t="s">
        <v>3</v>
      </c>
      <c r="DO1261">
        <v>0</v>
      </c>
    </row>
    <row r="1262" spans="1:119" x14ac:dyDescent="0.2">
      <c r="A1262">
        <f>ROW(Source!A705)</f>
        <v>705</v>
      </c>
      <c r="B1262">
        <v>64855517</v>
      </c>
      <c r="C1262">
        <v>64857696</v>
      </c>
      <c r="D1262">
        <v>29122513</v>
      </c>
      <c r="E1262">
        <v>1</v>
      </c>
      <c r="F1262">
        <v>1</v>
      </c>
      <c r="G1262">
        <v>1</v>
      </c>
      <c r="H1262">
        <v>3</v>
      </c>
      <c r="I1262" t="s">
        <v>1522</v>
      </c>
      <c r="J1262" t="s">
        <v>1523</v>
      </c>
      <c r="K1262" t="s">
        <v>1524</v>
      </c>
      <c r="L1262">
        <v>1348</v>
      </c>
      <c r="N1262">
        <v>1009</v>
      </c>
      <c r="O1262" t="s">
        <v>36</v>
      </c>
      <c r="P1262" t="s">
        <v>36</v>
      </c>
      <c r="Q1262">
        <v>1000</v>
      </c>
      <c r="W1262">
        <v>0</v>
      </c>
      <c r="X1262">
        <v>1919387785</v>
      </c>
      <c r="Y1262">
        <f t="shared" si="746"/>
        <v>0.125</v>
      </c>
      <c r="AA1262">
        <v>688.8</v>
      </c>
      <c r="AB1262">
        <v>0</v>
      </c>
      <c r="AC1262">
        <v>0</v>
      </c>
      <c r="AD1262">
        <v>0</v>
      </c>
      <c r="AE1262">
        <v>688.8</v>
      </c>
      <c r="AF1262">
        <v>0</v>
      </c>
      <c r="AG1262">
        <v>0</v>
      </c>
      <c r="AH1262">
        <v>0</v>
      </c>
      <c r="AI1262">
        <v>1</v>
      </c>
      <c r="AJ1262">
        <v>1</v>
      </c>
      <c r="AK1262">
        <v>1</v>
      </c>
      <c r="AL1262">
        <v>1</v>
      </c>
      <c r="AM1262">
        <v>-2</v>
      </c>
      <c r="AN1262">
        <v>0</v>
      </c>
      <c r="AO1262">
        <v>1</v>
      </c>
      <c r="AP1262">
        <v>1</v>
      </c>
      <c r="AQ1262">
        <v>0</v>
      </c>
      <c r="AR1262">
        <v>0</v>
      </c>
      <c r="AS1262" t="s">
        <v>3</v>
      </c>
      <c r="AT1262">
        <v>0.125</v>
      </c>
      <c r="AU1262" t="s">
        <v>3</v>
      </c>
      <c r="AV1262">
        <v>0</v>
      </c>
      <c r="AW1262">
        <v>2</v>
      </c>
      <c r="AX1262">
        <v>64857720</v>
      </c>
      <c r="AY1262">
        <v>1</v>
      </c>
      <c r="AZ1262">
        <v>0</v>
      </c>
      <c r="BA1262">
        <v>1312</v>
      </c>
      <c r="BB1262">
        <v>0</v>
      </c>
      <c r="BC1262">
        <v>0</v>
      </c>
      <c r="BD1262">
        <v>0</v>
      </c>
      <c r="BE1262">
        <v>0</v>
      </c>
      <c r="BF1262">
        <v>0</v>
      </c>
      <c r="BG1262">
        <v>0</v>
      </c>
      <c r="BH1262">
        <v>0</v>
      </c>
      <c r="BI1262">
        <v>0</v>
      </c>
      <c r="BJ1262">
        <v>0</v>
      </c>
      <c r="BK1262">
        <v>0</v>
      </c>
      <c r="BL1262">
        <v>0</v>
      </c>
      <c r="BM1262">
        <v>0</v>
      </c>
      <c r="BN1262">
        <v>0</v>
      </c>
      <c r="BO1262">
        <v>0</v>
      </c>
      <c r="BP1262">
        <v>0</v>
      </c>
      <c r="BQ1262">
        <v>0</v>
      </c>
      <c r="BR1262">
        <v>0</v>
      </c>
      <c r="BS1262">
        <v>0</v>
      </c>
      <c r="BT1262">
        <v>0</v>
      </c>
      <c r="BU1262">
        <v>0</v>
      </c>
      <c r="BV1262">
        <v>0</v>
      </c>
      <c r="BW1262">
        <v>0</v>
      </c>
      <c r="CV1262">
        <v>0</v>
      </c>
      <c r="CW1262">
        <v>0</v>
      </c>
      <c r="CX1262">
        <f>ROUND(Y1262*Source!I705,7)</f>
        <v>0.27875</v>
      </c>
      <c r="CY1262">
        <f t="shared" si="747"/>
        <v>688.8</v>
      </c>
      <c r="CZ1262">
        <f t="shared" si="748"/>
        <v>688.8</v>
      </c>
      <c r="DA1262">
        <f t="shared" si="749"/>
        <v>1</v>
      </c>
      <c r="DB1262">
        <f t="shared" si="750"/>
        <v>86.1</v>
      </c>
      <c r="DC1262">
        <f t="shared" si="751"/>
        <v>0</v>
      </c>
      <c r="DD1262" t="s">
        <v>3</v>
      </c>
      <c r="DE1262" t="s">
        <v>3</v>
      </c>
      <c r="DF1262">
        <f t="shared" si="742"/>
        <v>192</v>
      </c>
      <c r="DG1262">
        <f t="shared" si="743"/>
        <v>0</v>
      </c>
      <c r="DH1262">
        <f t="shared" si="744"/>
        <v>0</v>
      </c>
      <c r="DI1262">
        <f t="shared" si="745"/>
        <v>0</v>
      </c>
      <c r="DJ1262">
        <f t="shared" si="752"/>
        <v>192</v>
      </c>
      <c r="DK1262">
        <v>0</v>
      </c>
      <c r="DL1262" t="s">
        <v>3</v>
      </c>
      <c r="DM1262">
        <v>0</v>
      </c>
      <c r="DN1262" t="s">
        <v>3</v>
      </c>
      <c r="DO1262">
        <v>0</v>
      </c>
    </row>
    <row r="1263" spans="1:119" x14ac:dyDescent="0.2">
      <c r="A1263">
        <f>ROW(Source!A706)</f>
        <v>706</v>
      </c>
      <c r="B1263">
        <v>64855514</v>
      </c>
      <c r="C1263">
        <v>64857696</v>
      </c>
      <c r="D1263">
        <v>18410255</v>
      </c>
      <c r="E1263">
        <v>1</v>
      </c>
      <c r="F1263">
        <v>1</v>
      </c>
      <c r="G1263">
        <v>1</v>
      </c>
      <c r="H1263">
        <v>1</v>
      </c>
      <c r="I1263" t="s">
        <v>1155</v>
      </c>
      <c r="J1263" t="s">
        <v>3</v>
      </c>
      <c r="K1263" t="s">
        <v>1156</v>
      </c>
      <c r="L1263">
        <v>1369</v>
      </c>
      <c r="N1263">
        <v>1013</v>
      </c>
      <c r="O1263" t="s">
        <v>1100</v>
      </c>
      <c r="P1263" t="s">
        <v>1100</v>
      </c>
      <c r="Q1263">
        <v>1</v>
      </c>
      <c r="W1263">
        <v>0</v>
      </c>
      <c r="X1263">
        <v>479342659</v>
      </c>
      <c r="Y1263">
        <f t="shared" ref="Y1263:Y1268" si="753">(AT1263*ROUND((0.2+1),7))</f>
        <v>32.363999999999997</v>
      </c>
      <c r="AA1263">
        <v>0</v>
      </c>
      <c r="AB1263">
        <v>0</v>
      </c>
      <c r="AC1263">
        <v>0</v>
      </c>
      <c r="AD1263">
        <v>10.94</v>
      </c>
      <c r="AE1263">
        <v>0</v>
      </c>
      <c r="AF1263">
        <v>0</v>
      </c>
      <c r="AG1263">
        <v>0</v>
      </c>
      <c r="AH1263">
        <v>10.94</v>
      </c>
      <c r="AI1263">
        <v>1</v>
      </c>
      <c r="AJ1263">
        <v>1</v>
      </c>
      <c r="AK1263">
        <v>1</v>
      </c>
      <c r="AL1263">
        <v>1</v>
      </c>
      <c r="AM1263">
        <v>-2</v>
      </c>
      <c r="AN1263">
        <v>0</v>
      </c>
      <c r="AO1263">
        <v>1</v>
      </c>
      <c r="AP1263">
        <v>1</v>
      </c>
      <c r="AQ1263">
        <v>0</v>
      </c>
      <c r="AR1263">
        <v>0</v>
      </c>
      <c r="AS1263" t="s">
        <v>3</v>
      </c>
      <c r="AT1263">
        <v>26.97</v>
      </c>
      <c r="AU1263" t="s">
        <v>42</v>
      </c>
      <c r="AV1263">
        <v>1</v>
      </c>
      <c r="AW1263">
        <v>2</v>
      </c>
      <c r="AX1263">
        <v>64857709</v>
      </c>
      <c r="AY1263">
        <v>1</v>
      </c>
      <c r="AZ1263">
        <v>0</v>
      </c>
      <c r="BA1263">
        <v>1313</v>
      </c>
      <c r="BB1263">
        <v>0</v>
      </c>
      <c r="BC1263">
        <v>0</v>
      </c>
      <c r="BD1263">
        <v>0</v>
      </c>
      <c r="BE1263">
        <v>0</v>
      </c>
      <c r="BF1263">
        <v>0</v>
      </c>
      <c r="BG1263">
        <v>0</v>
      </c>
      <c r="BH1263">
        <v>0</v>
      </c>
      <c r="BI1263">
        <v>0</v>
      </c>
      <c r="BJ1263">
        <v>0</v>
      </c>
      <c r="BK1263">
        <v>0</v>
      </c>
      <c r="BL1263">
        <v>0</v>
      </c>
      <c r="BM1263">
        <v>0</v>
      </c>
      <c r="BN1263">
        <v>0</v>
      </c>
      <c r="BO1263">
        <v>0</v>
      </c>
      <c r="BP1263">
        <v>0</v>
      </c>
      <c r="BQ1263">
        <v>0</v>
      </c>
      <c r="BR1263">
        <v>0</v>
      </c>
      <c r="BS1263">
        <v>0</v>
      </c>
      <c r="BT1263">
        <v>0</v>
      </c>
      <c r="BU1263">
        <v>0</v>
      </c>
      <c r="BV1263">
        <v>0</v>
      </c>
      <c r="BW1263">
        <v>0</v>
      </c>
      <c r="CU1263">
        <f>ROUND(AT1263*Source!I706*AH1263*AL1263,0)</f>
        <v>658</v>
      </c>
      <c r="CV1263">
        <f>ROUND(Y1263*Source!I706,7)</f>
        <v>72.171719999999993</v>
      </c>
      <c r="CW1263">
        <v>0</v>
      </c>
      <c r="CX1263">
        <f>ROUND(Y1263*Source!I706,7)</f>
        <v>72.171719999999993</v>
      </c>
      <c r="CY1263">
        <f>AD1263</f>
        <v>10.94</v>
      </c>
      <c r="CZ1263">
        <f>AH1263</f>
        <v>10.94</v>
      </c>
      <c r="DA1263">
        <f>AL1263</f>
        <v>1</v>
      </c>
      <c r="DB1263">
        <f t="shared" ref="DB1263:DB1268" si="754">ROUND((ROUND(AT1263*CZ1263,2)*ROUND((0.2+1),7)),2)</f>
        <v>354.06</v>
      </c>
      <c r="DC1263">
        <f t="shared" ref="DC1263:DC1268" si="755">ROUND((ROUND(AT1263*AG1263,2)*ROUND((0.2+1),7)),2)</f>
        <v>0</v>
      </c>
      <c r="DD1263" t="s">
        <v>3</v>
      </c>
      <c r="DE1263" t="s">
        <v>3</v>
      </c>
      <c r="DF1263">
        <f t="shared" ref="DF1263:DF1268" si="756">ROUND(ROUND(AE1263,0)*CX1263,0)</f>
        <v>0</v>
      </c>
      <c r="DG1263">
        <f>ROUND(ROUND(AF1263,0)*CX1263,0)</f>
        <v>0</v>
      </c>
      <c r="DH1263">
        <f>ROUND(ROUND(AG1263,0)*CX1263,0)</f>
        <v>0</v>
      </c>
      <c r="DI1263">
        <f t="shared" ref="DI1263:DI1274" si="757">ROUND(ROUND(AH1263,0)*CX1263,0)</f>
        <v>794</v>
      </c>
      <c r="DJ1263">
        <f>DI1263</f>
        <v>794</v>
      </c>
      <c r="DK1263">
        <v>0</v>
      </c>
      <c r="DL1263" t="s">
        <v>3</v>
      </c>
      <c r="DM1263">
        <v>0</v>
      </c>
      <c r="DN1263" t="s">
        <v>3</v>
      </c>
      <c r="DO1263">
        <v>0</v>
      </c>
    </row>
    <row r="1264" spans="1:119" x14ac:dyDescent="0.2">
      <c r="A1264">
        <f>ROW(Source!A706)</f>
        <v>706</v>
      </c>
      <c r="B1264">
        <v>64855514</v>
      </c>
      <c r="C1264">
        <v>64857696</v>
      </c>
      <c r="D1264">
        <v>121548</v>
      </c>
      <c r="E1264">
        <v>1</v>
      </c>
      <c r="F1264">
        <v>1</v>
      </c>
      <c r="G1264">
        <v>1</v>
      </c>
      <c r="H1264">
        <v>1</v>
      </c>
      <c r="I1264" t="s">
        <v>44</v>
      </c>
      <c r="J1264" t="s">
        <v>3</v>
      </c>
      <c r="K1264" t="s">
        <v>1101</v>
      </c>
      <c r="L1264">
        <v>608254</v>
      </c>
      <c r="N1264">
        <v>1013</v>
      </c>
      <c r="O1264" t="s">
        <v>1102</v>
      </c>
      <c r="P1264" t="s">
        <v>1102</v>
      </c>
      <c r="Q1264">
        <v>1</v>
      </c>
      <c r="W1264">
        <v>0</v>
      </c>
      <c r="X1264">
        <v>-185737400</v>
      </c>
      <c r="Y1264">
        <f t="shared" si="753"/>
        <v>0.216</v>
      </c>
      <c r="AA1264">
        <v>0</v>
      </c>
      <c r="AB1264">
        <v>0</v>
      </c>
      <c r="AC1264">
        <v>0</v>
      </c>
      <c r="AD1264">
        <v>0</v>
      </c>
      <c r="AE1264">
        <v>0</v>
      </c>
      <c r="AF1264">
        <v>0</v>
      </c>
      <c r="AG1264">
        <v>0</v>
      </c>
      <c r="AH1264">
        <v>0</v>
      </c>
      <c r="AI1264">
        <v>1</v>
      </c>
      <c r="AJ1264">
        <v>1</v>
      </c>
      <c r="AK1264">
        <v>1</v>
      </c>
      <c r="AL1264">
        <v>1</v>
      </c>
      <c r="AM1264">
        <v>-2</v>
      </c>
      <c r="AN1264">
        <v>0</v>
      </c>
      <c r="AO1264">
        <v>1</v>
      </c>
      <c r="AP1264">
        <v>1</v>
      </c>
      <c r="AQ1264">
        <v>0</v>
      </c>
      <c r="AR1264">
        <v>0</v>
      </c>
      <c r="AS1264" t="s">
        <v>3</v>
      </c>
      <c r="AT1264">
        <v>0.18</v>
      </c>
      <c r="AU1264" t="s">
        <v>42</v>
      </c>
      <c r="AV1264">
        <v>2</v>
      </c>
      <c r="AW1264">
        <v>2</v>
      </c>
      <c r="AX1264">
        <v>64857710</v>
      </c>
      <c r="AY1264">
        <v>1</v>
      </c>
      <c r="AZ1264">
        <v>0</v>
      </c>
      <c r="BA1264">
        <v>1314</v>
      </c>
      <c r="BB1264">
        <v>0</v>
      </c>
      <c r="BC1264">
        <v>0</v>
      </c>
      <c r="BD1264">
        <v>0</v>
      </c>
      <c r="BE1264">
        <v>0</v>
      </c>
      <c r="BF1264">
        <v>0</v>
      </c>
      <c r="BG1264">
        <v>0</v>
      </c>
      <c r="BH1264">
        <v>0</v>
      </c>
      <c r="BI1264">
        <v>0</v>
      </c>
      <c r="BJ1264">
        <v>0</v>
      </c>
      <c r="BK1264">
        <v>0</v>
      </c>
      <c r="BL1264">
        <v>0</v>
      </c>
      <c r="BM1264">
        <v>0</v>
      </c>
      <c r="BN1264">
        <v>0</v>
      </c>
      <c r="BO1264">
        <v>0</v>
      </c>
      <c r="BP1264">
        <v>0</v>
      </c>
      <c r="BQ1264">
        <v>0</v>
      </c>
      <c r="BR1264">
        <v>0</v>
      </c>
      <c r="BS1264">
        <v>0</v>
      </c>
      <c r="BT1264">
        <v>0</v>
      </c>
      <c r="BU1264">
        <v>0</v>
      </c>
      <c r="BV1264">
        <v>0</v>
      </c>
      <c r="BW1264">
        <v>0</v>
      </c>
      <c r="CV1264">
        <v>0</v>
      </c>
      <c r="CW1264">
        <v>0</v>
      </c>
      <c r="CX1264">
        <f>ROUND(Y1264*Source!I706,7)</f>
        <v>0.48168</v>
      </c>
      <c r="CY1264">
        <f>AD1264</f>
        <v>0</v>
      </c>
      <c r="CZ1264">
        <f>AH1264</f>
        <v>0</v>
      </c>
      <c r="DA1264">
        <f>AL1264</f>
        <v>1</v>
      </c>
      <c r="DB1264">
        <f t="shared" si="754"/>
        <v>0</v>
      </c>
      <c r="DC1264">
        <f t="shared" si="755"/>
        <v>0</v>
      </c>
      <c r="DD1264" t="s">
        <v>3</v>
      </c>
      <c r="DE1264" t="s">
        <v>3</v>
      </c>
      <c r="DF1264">
        <f t="shared" si="756"/>
        <v>0</v>
      </c>
      <c r="DG1264">
        <f>ROUND(ROUND(AF1264,0)*CX1264,0)</f>
        <v>0</v>
      </c>
      <c r="DH1264">
        <f>ROUND(ROUND(AG1264,0)*CX1264,0)</f>
        <v>0</v>
      </c>
      <c r="DI1264">
        <f t="shared" si="757"/>
        <v>0</v>
      </c>
      <c r="DJ1264">
        <f>DI1264</f>
        <v>0</v>
      </c>
      <c r="DK1264">
        <v>0</v>
      </c>
      <c r="DL1264" t="s">
        <v>3</v>
      </c>
      <c r="DM1264">
        <v>0</v>
      </c>
      <c r="DN1264" t="s">
        <v>3</v>
      </c>
      <c r="DO1264">
        <v>0</v>
      </c>
    </row>
    <row r="1265" spans="1:119" x14ac:dyDescent="0.2">
      <c r="A1265">
        <f>ROW(Source!A706)</f>
        <v>706</v>
      </c>
      <c r="B1265">
        <v>64855514</v>
      </c>
      <c r="C1265">
        <v>64857696</v>
      </c>
      <c r="D1265">
        <v>29172556</v>
      </c>
      <c r="E1265">
        <v>1</v>
      </c>
      <c r="F1265">
        <v>1</v>
      </c>
      <c r="G1265">
        <v>1</v>
      </c>
      <c r="H1265">
        <v>2</v>
      </c>
      <c r="I1265" t="s">
        <v>1157</v>
      </c>
      <c r="J1265" t="s">
        <v>1158</v>
      </c>
      <c r="K1265" t="s">
        <v>1159</v>
      </c>
      <c r="L1265">
        <v>1368</v>
      </c>
      <c r="N1265">
        <v>1011</v>
      </c>
      <c r="O1265" t="s">
        <v>1106</v>
      </c>
      <c r="P1265" t="s">
        <v>1106</v>
      </c>
      <c r="Q1265">
        <v>1</v>
      </c>
      <c r="W1265">
        <v>0</v>
      </c>
      <c r="X1265">
        <v>344519037</v>
      </c>
      <c r="Y1265">
        <f t="shared" si="753"/>
        <v>0.216</v>
      </c>
      <c r="AA1265">
        <v>0</v>
      </c>
      <c r="AB1265">
        <v>710.23</v>
      </c>
      <c r="AC1265">
        <v>687.56</v>
      </c>
      <c r="AD1265">
        <v>0</v>
      </c>
      <c r="AE1265">
        <v>0</v>
      </c>
      <c r="AF1265">
        <v>31.26</v>
      </c>
      <c r="AG1265">
        <v>13.5</v>
      </c>
      <c r="AH1265">
        <v>0</v>
      </c>
      <c r="AI1265">
        <v>1</v>
      </c>
      <c r="AJ1265">
        <v>22.72</v>
      </c>
      <c r="AK1265">
        <v>50.93</v>
      </c>
      <c r="AL1265">
        <v>1</v>
      </c>
      <c r="AM1265">
        <v>2</v>
      </c>
      <c r="AN1265">
        <v>0</v>
      </c>
      <c r="AO1265">
        <v>1</v>
      </c>
      <c r="AP1265">
        <v>1</v>
      </c>
      <c r="AQ1265">
        <v>0</v>
      </c>
      <c r="AR1265">
        <v>0</v>
      </c>
      <c r="AS1265" t="s">
        <v>3</v>
      </c>
      <c r="AT1265">
        <v>0.18</v>
      </c>
      <c r="AU1265" t="s">
        <v>42</v>
      </c>
      <c r="AV1265">
        <v>0</v>
      </c>
      <c r="AW1265">
        <v>2</v>
      </c>
      <c r="AX1265">
        <v>64857711</v>
      </c>
      <c r="AY1265">
        <v>1</v>
      </c>
      <c r="AZ1265">
        <v>0</v>
      </c>
      <c r="BA1265">
        <v>1315</v>
      </c>
      <c r="BB1265">
        <v>0</v>
      </c>
      <c r="BC1265">
        <v>0</v>
      </c>
      <c r="BD1265">
        <v>0</v>
      </c>
      <c r="BE1265">
        <v>0</v>
      </c>
      <c r="BF1265">
        <v>0</v>
      </c>
      <c r="BG1265">
        <v>0</v>
      </c>
      <c r="BH1265">
        <v>0</v>
      </c>
      <c r="BI1265">
        <v>0</v>
      </c>
      <c r="BJ1265">
        <v>0</v>
      </c>
      <c r="BK1265">
        <v>0</v>
      </c>
      <c r="BL1265">
        <v>0</v>
      </c>
      <c r="BM1265">
        <v>0</v>
      </c>
      <c r="BN1265">
        <v>0</v>
      </c>
      <c r="BO1265">
        <v>0</v>
      </c>
      <c r="BP1265">
        <v>0</v>
      </c>
      <c r="BQ1265">
        <v>0</v>
      </c>
      <c r="BR1265">
        <v>0</v>
      </c>
      <c r="BS1265">
        <v>0</v>
      </c>
      <c r="BT1265">
        <v>0</v>
      </c>
      <c r="BU1265">
        <v>0</v>
      </c>
      <c r="BV1265">
        <v>0</v>
      </c>
      <c r="BW1265">
        <v>0</v>
      </c>
      <c r="CV1265">
        <v>0</v>
      </c>
      <c r="CW1265">
        <f>ROUND(Y1265*Source!I706*DO1265,7)</f>
        <v>0</v>
      </c>
      <c r="CX1265">
        <f>ROUND(Y1265*Source!I706,7)</f>
        <v>0.48168</v>
      </c>
      <c r="CY1265">
        <f>AB1265</f>
        <v>710.23</v>
      </c>
      <c r="CZ1265">
        <f>AF1265</f>
        <v>31.26</v>
      </c>
      <c r="DA1265">
        <f>AJ1265</f>
        <v>22.72</v>
      </c>
      <c r="DB1265">
        <f t="shared" si="754"/>
        <v>6.76</v>
      </c>
      <c r="DC1265">
        <f t="shared" si="755"/>
        <v>2.92</v>
      </c>
      <c r="DD1265" t="s">
        <v>3</v>
      </c>
      <c r="DE1265" t="s">
        <v>3</v>
      </c>
      <c r="DF1265">
        <f t="shared" si="756"/>
        <v>0</v>
      </c>
      <c r="DG1265">
        <f>ROUND(ROUND(AF1265*AJ1265,0)*CX1265,0)</f>
        <v>342</v>
      </c>
      <c r="DH1265">
        <f>ROUND(ROUND(AG1265*AK1265,0)*CX1265,0)</f>
        <v>331</v>
      </c>
      <c r="DI1265">
        <f t="shared" si="757"/>
        <v>0</v>
      </c>
      <c r="DJ1265">
        <f>DG1265</f>
        <v>342</v>
      </c>
      <c r="DK1265">
        <v>0</v>
      </c>
      <c r="DL1265" t="s">
        <v>3</v>
      </c>
      <c r="DM1265">
        <v>0</v>
      </c>
      <c r="DN1265" t="s">
        <v>3</v>
      </c>
      <c r="DO1265">
        <v>0</v>
      </c>
    </row>
    <row r="1266" spans="1:119" x14ac:dyDescent="0.2">
      <c r="A1266">
        <f>ROW(Source!A706)</f>
        <v>706</v>
      </c>
      <c r="B1266">
        <v>64855514</v>
      </c>
      <c r="C1266">
        <v>64857696</v>
      </c>
      <c r="D1266">
        <v>29173252</v>
      </c>
      <c r="E1266">
        <v>1</v>
      </c>
      <c r="F1266">
        <v>1</v>
      </c>
      <c r="G1266">
        <v>1</v>
      </c>
      <c r="H1266">
        <v>2</v>
      </c>
      <c r="I1266" t="s">
        <v>1160</v>
      </c>
      <c r="J1266" t="s">
        <v>1161</v>
      </c>
      <c r="K1266" t="s">
        <v>1162</v>
      </c>
      <c r="L1266">
        <v>1368</v>
      </c>
      <c r="N1266">
        <v>1011</v>
      </c>
      <c r="O1266" t="s">
        <v>1106</v>
      </c>
      <c r="P1266" t="s">
        <v>1106</v>
      </c>
      <c r="Q1266">
        <v>1</v>
      </c>
      <c r="W1266">
        <v>0</v>
      </c>
      <c r="X1266">
        <v>527313756</v>
      </c>
      <c r="Y1266">
        <f t="shared" si="753"/>
        <v>5.2439999999999998</v>
      </c>
      <c r="AA1266">
        <v>0</v>
      </c>
      <c r="AB1266">
        <v>138.30000000000001</v>
      </c>
      <c r="AC1266">
        <v>0</v>
      </c>
      <c r="AD1266">
        <v>0</v>
      </c>
      <c r="AE1266">
        <v>0</v>
      </c>
      <c r="AF1266">
        <v>30</v>
      </c>
      <c r="AG1266">
        <v>0</v>
      </c>
      <c r="AH1266">
        <v>0</v>
      </c>
      <c r="AI1266">
        <v>1</v>
      </c>
      <c r="AJ1266">
        <v>4.6100000000000003</v>
      </c>
      <c r="AK1266">
        <v>50.93</v>
      </c>
      <c r="AL1266">
        <v>1</v>
      </c>
      <c r="AM1266">
        <v>2</v>
      </c>
      <c r="AN1266">
        <v>0</v>
      </c>
      <c r="AO1266">
        <v>1</v>
      </c>
      <c r="AP1266">
        <v>1</v>
      </c>
      <c r="AQ1266">
        <v>0</v>
      </c>
      <c r="AR1266">
        <v>0</v>
      </c>
      <c r="AS1266" t="s">
        <v>3</v>
      </c>
      <c r="AT1266">
        <v>4.37</v>
      </c>
      <c r="AU1266" t="s">
        <v>42</v>
      </c>
      <c r="AV1266">
        <v>0</v>
      </c>
      <c r="AW1266">
        <v>2</v>
      </c>
      <c r="AX1266">
        <v>64857712</v>
      </c>
      <c r="AY1266">
        <v>1</v>
      </c>
      <c r="AZ1266">
        <v>0</v>
      </c>
      <c r="BA1266">
        <v>1316</v>
      </c>
      <c r="BB1266">
        <v>0</v>
      </c>
      <c r="BC1266">
        <v>0</v>
      </c>
      <c r="BD1266">
        <v>0</v>
      </c>
      <c r="BE1266">
        <v>0</v>
      </c>
      <c r="BF1266">
        <v>0</v>
      </c>
      <c r="BG1266">
        <v>0</v>
      </c>
      <c r="BH1266">
        <v>0</v>
      </c>
      <c r="BI1266">
        <v>0</v>
      </c>
      <c r="BJ1266">
        <v>0</v>
      </c>
      <c r="BK1266">
        <v>0</v>
      </c>
      <c r="BL1266">
        <v>0</v>
      </c>
      <c r="BM1266">
        <v>0</v>
      </c>
      <c r="BN1266">
        <v>0</v>
      </c>
      <c r="BO1266">
        <v>0</v>
      </c>
      <c r="BP1266">
        <v>0</v>
      </c>
      <c r="BQ1266">
        <v>0</v>
      </c>
      <c r="BR1266">
        <v>0</v>
      </c>
      <c r="BS1266">
        <v>0</v>
      </c>
      <c r="BT1266">
        <v>0</v>
      </c>
      <c r="BU1266">
        <v>0</v>
      </c>
      <c r="BV1266">
        <v>0</v>
      </c>
      <c r="BW1266">
        <v>0</v>
      </c>
      <c r="CV1266">
        <v>0</v>
      </c>
      <c r="CW1266">
        <f>ROUND(Y1266*Source!I706*DO1266,7)</f>
        <v>0</v>
      </c>
      <c r="CX1266">
        <f>ROUND(Y1266*Source!I706,7)</f>
        <v>11.69412</v>
      </c>
      <c r="CY1266">
        <f>AB1266</f>
        <v>138.30000000000001</v>
      </c>
      <c r="CZ1266">
        <f>AF1266</f>
        <v>30</v>
      </c>
      <c r="DA1266">
        <f>AJ1266</f>
        <v>4.6100000000000003</v>
      </c>
      <c r="DB1266">
        <f t="shared" si="754"/>
        <v>157.32</v>
      </c>
      <c r="DC1266">
        <f t="shared" si="755"/>
        <v>0</v>
      </c>
      <c r="DD1266" t="s">
        <v>3</v>
      </c>
      <c r="DE1266" t="s">
        <v>3</v>
      </c>
      <c r="DF1266">
        <f t="shared" si="756"/>
        <v>0</v>
      </c>
      <c r="DG1266">
        <f>ROUND(ROUND(AF1266*AJ1266,0)*CX1266,0)</f>
        <v>1614</v>
      </c>
      <c r="DH1266">
        <f>ROUND(ROUND(AG1266*AK1266,0)*CX1266,0)</f>
        <v>0</v>
      </c>
      <c r="DI1266">
        <f t="shared" si="757"/>
        <v>0</v>
      </c>
      <c r="DJ1266">
        <f>DG1266</f>
        <v>1614</v>
      </c>
      <c r="DK1266">
        <v>0</v>
      </c>
      <c r="DL1266" t="s">
        <v>3</v>
      </c>
      <c r="DM1266">
        <v>0</v>
      </c>
      <c r="DN1266" t="s">
        <v>3</v>
      </c>
      <c r="DO1266">
        <v>0</v>
      </c>
    </row>
    <row r="1267" spans="1:119" x14ac:dyDescent="0.2">
      <c r="A1267">
        <f>ROW(Source!A706)</f>
        <v>706</v>
      </c>
      <c r="B1267">
        <v>64855514</v>
      </c>
      <c r="C1267">
        <v>64857696</v>
      </c>
      <c r="D1267">
        <v>29174725</v>
      </c>
      <c r="E1267">
        <v>1</v>
      </c>
      <c r="F1267">
        <v>1</v>
      </c>
      <c r="G1267">
        <v>1</v>
      </c>
      <c r="H1267">
        <v>2</v>
      </c>
      <c r="I1267" t="s">
        <v>1163</v>
      </c>
      <c r="J1267" t="s">
        <v>1164</v>
      </c>
      <c r="K1267" t="s">
        <v>1165</v>
      </c>
      <c r="L1267">
        <v>1368</v>
      </c>
      <c r="N1267">
        <v>1011</v>
      </c>
      <c r="O1267" t="s">
        <v>1106</v>
      </c>
      <c r="P1267" t="s">
        <v>1106</v>
      </c>
      <c r="Q1267">
        <v>1</v>
      </c>
      <c r="W1267">
        <v>0</v>
      </c>
      <c r="X1267">
        <v>-652635439</v>
      </c>
      <c r="Y1267">
        <f t="shared" si="753"/>
        <v>1.7999999999999998</v>
      </c>
      <c r="AA1267">
        <v>0</v>
      </c>
      <c r="AB1267">
        <v>14.04</v>
      </c>
      <c r="AC1267">
        <v>0</v>
      </c>
      <c r="AD1267">
        <v>0</v>
      </c>
      <c r="AE1267">
        <v>0</v>
      </c>
      <c r="AF1267">
        <v>2.7</v>
      </c>
      <c r="AG1267">
        <v>0</v>
      </c>
      <c r="AH1267">
        <v>0</v>
      </c>
      <c r="AI1267">
        <v>1</v>
      </c>
      <c r="AJ1267">
        <v>5.2</v>
      </c>
      <c r="AK1267">
        <v>50.93</v>
      </c>
      <c r="AL1267">
        <v>1</v>
      </c>
      <c r="AM1267">
        <v>2</v>
      </c>
      <c r="AN1267">
        <v>0</v>
      </c>
      <c r="AO1267">
        <v>1</v>
      </c>
      <c r="AP1267">
        <v>1</v>
      </c>
      <c r="AQ1267">
        <v>0</v>
      </c>
      <c r="AR1267">
        <v>0</v>
      </c>
      <c r="AS1267" t="s">
        <v>3</v>
      </c>
      <c r="AT1267">
        <v>1.5</v>
      </c>
      <c r="AU1267" t="s">
        <v>42</v>
      </c>
      <c r="AV1267">
        <v>0</v>
      </c>
      <c r="AW1267">
        <v>2</v>
      </c>
      <c r="AX1267">
        <v>64857713</v>
      </c>
      <c r="AY1267">
        <v>1</v>
      </c>
      <c r="AZ1267">
        <v>0</v>
      </c>
      <c r="BA1267">
        <v>1317</v>
      </c>
      <c r="BB1267">
        <v>0</v>
      </c>
      <c r="BC1267">
        <v>0</v>
      </c>
      <c r="BD1267">
        <v>0</v>
      </c>
      <c r="BE1267">
        <v>0</v>
      </c>
      <c r="BF1267">
        <v>0</v>
      </c>
      <c r="BG1267">
        <v>0</v>
      </c>
      <c r="BH1267">
        <v>0</v>
      </c>
      <c r="BI1267">
        <v>0</v>
      </c>
      <c r="BJ1267">
        <v>0</v>
      </c>
      <c r="BK1267">
        <v>0</v>
      </c>
      <c r="BL1267">
        <v>0</v>
      </c>
      <c r="BM1267">
        <v>0</v>
      </c>
      <c r="BN1267">
        <v>0</v>
      </c>
      <c r="BO1267">
        <v>0</v>
      </c>
      <c r="BP1267">
        <v>0</v>
      </c>
      <c r="BQ1267">
        <v>0</v>
      </c>
      <c r="BR1267">
        <v>0</v>
      </c>
      <c r="BS1267">
        <v>0</v>
      </c>
      <c r="BT1267">
        <v>0</v>
      </c>
      <c r="BU1267">
        <v>0</v>
      </c>
      <c r="BV1267">
        <v>0</v>
      </c>
      <c r="BW1267">
        <v>0</v>
      </c>
      <c r="CV1267">
        <v>0</v>
      </c>
      <c r="CW1267">
        <f>ROUND(Y1267*Source!I706*DO1267,7)</f>
        <v>0</v>
      </c>
      <c r="CX1267">
        <f>ROUND(Y1267*Source!I706,7)</f>
        <v>4.0140000000000002</v>
      </c>
      <c r="CY1267">
        <f>AB1267</f>
        <v>14.04</v>
      </c>
      <c r="CZ1267">
        <f>AF1267</f>
        <v>2.7</v>
      </c>
      <c r="DA1267">
        <f>AJ1267</f>
        <v>5.2</v>
      </c>
      <c r="DB1267">
        <f t="shared" si="754"/>
        <v>4.8600000000000003</v>
      </c>
      <c r="DC1267">
        <f t="shared" si="755"/>
        <v>0</v>
      </c>
      <c r="DD1267" t="s">
        <v>3</v>
      </c>
      <c r="DE1267" t="s">
        <v>3</v>
      </c>
      <c r="DF1267">
        <f t="shared" si="756"/>
        <v>0</v>
      </c>
      <c r="DG1267">
        <f>ROUND(ROUND(AF1267*AJ1267,0)*CX1267,0)</f>
        <v>56</v>
      </c>
      <c r="DH1267">
        <f>ROUND(ROUND(AG1267*AK1267,0)*CX1267,0)</f>
        <v>0</v>
      </c>
      <c r="DI1267">
        <f t="shared" si="757"/>
        <v>0</v>
      </c>
      <c r="DJ1267">
        <f>DG1267</f>
        <v>56</v>
      </c>
      <c r="DK1267">
        <v>0</v>
      </c>
      <c r="DL1267" t="s">
        <v>3</v>
      </c>
      <c r="DM1267">
        <v>0</v>
      </c>
      <c r="DN1267" t="s">
        <v>3</v>
      </c>
      <c r="DO1267">
        <v>0</v>
      </c>
    </row>
    <row r="1268" spans="1:119" x14ac:dyDescent="0.2">
      <c r="A1268">
        <f>ROW(Source!A706)</f>
        <v>706</v>
      </c>
      <c r="B1268">
        <v>64855514</v>
      </c>
      <c r="C1268">
        <v>64857696</v>
      </c>
      <c r="D1268">
        <v>29174913</v>
      </c>
      <c r="E1268">
        <v>1</v>
      </c>
      <c r="F1268">
        <v>1</v>
      </c>
      <c r="G1268">
        <v>1</v>
      </c>
      <c r="H1268">
        <v>2</v>
      </c>
      <c r="I1268" t="s">
        <v>1152</v>
      </c>
      <c r="J1268" t="s">
        <v>1153</v>
      </c>
      <c r="K1268" t="s">
        <v>1154</v>
      </c>
      <c r="L1268">
        <v>1368</v>
      </c>
      <c r="N1268">
        <v>1011</v>
      </c>
      <c r="O1268" t="s">
        <v>1106</v>
      </c>
      <c r="P1268" t="s">
        <v>1106</v>
      </c>
      <c r="Q1268">
        <v>1</v>
      </c>
      <c r="W1268">
        <v>0</v>
      </c>
      <c r="X1268">
        <v>1230759911</v>
      </c>
      <c r="Y1268">
        <f t="shared" si="753"/>
        <v>0.3</v>
      </c>
      <c r="AA1268">
        <v>0</v>
      </c>
      <c r="AB1268">
        <v>2113</v>
      </c>
      <c r="AC1268">
        <v>590.79</v>
      </c>
      <c r="AD1268">
        <v>0</v>
      </c>
      <c r="AE1268">
        <v>0</v>
      </c>
      <c r="AF1268">
        <v>87.17</v>
      </c>
      <c r="AG1268">
        <v>11.6</v>
      </c>
      <c r="AH1268">
        <v>0</v>
      </c>
      <c r="AI1268">
        <v>1</v>
      </c>
      <c r="AJ1268">
        <v>24.24</v>
      </c>
      <c r="AK1268">
        <v>50.93</v>
      </c>
      <c r="AL1268">
        <v>1</v>
      </c>
      <c r="AM1268">
        <v>2</v>
      </c>
      <c r="AN1268">
        <v>0</v>
      </c>
      <c r="AO1268">
        <v>1</v>
      </c>
      <c r="AP1268">
        <v>1</v>
      </c>
      <c r="AQ1268">
        <v>0</v>
      </c>
      <c r="AR1268">
        <v>0</v>
      </c>
      <c r="AS1268" t="s">
        <v>3</v>
      </c>
      <c r="AT1268">
        <v>0.25</v>
      </c>
      <c r="AU1268" t="s">
        <v>42</v>
      </c>
      <c r="AV1268">
        <v>0</v>
      </c>
      <c r="AW1268">
        <v>2</v>
      </c>
      <c r="AX1268">
        <v>64857714</v>
      </c>
      <c r="AY1268">
        <v>1</v>
      </c>
      <c r="AZ1268">
        <v>0</v>
      </c>
      <c r="BA1268">
        <v>1318</v>
      </c>
      <c r="BB1268">
        <v>0</v>
      </c>
      <c r="BC1268">
        <v>0</v>
      </c>
      <c r="BD1268">
        <v>0</v>
      </c>
      <c r="BE1268">
        <v>0</v>
      </c>
      <c r="BF1268">
        <v>0</v>
      </c>
      <c r="BG1268">
        <v>0</v>
      </c>
      <c r="BH1268">
        <v>0</v>
      </c>
      <c r="BI1268">
        <v>0</v>
      </c>
      <c r="BJ1268">
        <v>0</v>
      </c>
      <c r="BK1268">
        <v>0</v>
      </c>
      <c r="BL1268">
        <v>0</v>
      </c>
      <c r="BM1268">
        <v>0</v>
      </c>
      <c r="BN1268">
        <v>0</v>
      </c>
      <c r="BO1268">
        <v>0</v>
      </c>
      <c r="BP1268">
        <v>0</v>
      </c>
      <c r="BQ1268">
        <v>0</v>
      </c>
      <c r="BR1268">
        <v>0</v>
      </c>
      <c r="BS1268">
        <v>0</v>
      </c>
      <c r="BT1268">
        <v>0</v>
      </c>
      <c r="BU1268">
        <v>0</v>
      </c>
      <c r="BV1268">
        <v>0</v>
      </c>
      <c r="BW1268">
        <v>0</v>
      </c>
      <c r="CV1268">
        <v>0</v>
      </c>
      <c r="CW1268">
        <f>ROUND(Y1268*Source!I706*DO1268,7)</f>
        <v>0</v>
      </c>
      <c r="CX1268">
        <f>ROUND(Y1268*Source!I706,7)</f>
        <v>0.66900000000000004</v>
      </c>
      <c r="CY1268">
        <f>AB1268</f>
        <v>2113</v>
      </c>
      <c r="CZ1268">
        <f>AF1268</f>
        <v>87.17</v>
      </c>
      <c r="DA1268">
        <f>AJ1268</f>
        <v>24.24</v>
      </c>
      <c r="DB1268">
        <f t="shared" si="754"/>
        <v>26.15</v>
      </c>
      <c r="DC1268">
        <f t="shared" si="755"/>
        <v>3.48</v>
      </c>
      <c r="DD1268" t="s">
        <v>3</v>
      </c>
      <c r="DE1268" t="s">
        <v>3</v>
      </c>
      <c r="DF1268">
        <f t="shared" si="756"/>
        <v>0</v>
      </c>
      <c r="DG1268">
        <f>ROUND(ROUND(AF1268*AJ1268,0)*CX1268,0)</f>
        <v>1414</v>
      </c>
      <c r="DH1268">
        <f>ROUND(ROUND(AG1268*AK1268,0)*CX1268,0)</f>
        <v>395</v>
      </c>
      <c r="DI1268">
        <f t="shared" si="757"/>
        <v>0</v>
      </c>
      <c r="DJ1268">
        <f>DG1268</f>
        <v>1414</v>
      </c>
      <c r="DK1268">
        <v>0</v>
      </c>
      <c r="DL1268" t="s">
        <v>3</v>
      </c>
      <c r="DM1268">
        <v>0</v>
      </c>
      <c r="DN1268" t="s">
        <v>3</v>
      </c>
      <c r="DO1268">
        <v>0</v>
      </c>
    </row>
    <row r="1269" spans="1:119" x14ac:dyDescent="0.2">
      <c r="A1269">
        <f>ROW(Source!A706)</f>
        <v>706</v>
      </c>
      <c r="B1269">
        <v>64855514</v>
      </c>
      <c r="C1269">
        <v>64857696</v>
      </c>
      <c r="D1269">
        <v>29107253</v>
      </c>
      <c r="E1269">
        <v>1</v>
      </c>
      <c r="F1269">
        <v>1</v>
      </c>
      <c r="G1269">
        <v>1</v>
      </c>
      <c r="H1269">
        <v>3</v>
      </c>
      <c r="I1269" t="s">
        <v>1516</v>
      </c>
      <c r="J1269" t="s">
        <v>1517</v>
      </c>
      <c r="K1269" t="s">
        <v>1518</v>
      </c>
      <c r="L1269">
        <v>1348</v>
      </c>
      <c r="N1269">
        <v>1009</v>
      </c>
      <c r="O1269" t="s">
        <v>36</v>
      </c>
      <c r="P1269" t="s">
        <v>36</v>
      </c>
      <c r="Q1269">
        <v>1000</v>
      </c>
      <c r="W1269">
        <v>0</v>
      </c>
      <c r="X1269">
        <v>-2112195305</v>
      </c>
      <c r="Y1269">
        <f t="shared" ref="Y1269:Y1286" si="758">AT1269</f>
        <v>8.0000000000000002E-3</v>
      </c>
      <c r="AA1269">
        <v>39092</v>
      </c>
      <c r="AB1269">
        <v>0</v>
      </c>
      <c r="AC1269">
        <v>0</v>
      </c>
      <c r="AD1269">
        <v>0</v>
      </c>
      <c r="AE1269">
        <v>1160</v>
      </c>
      <c r="AF1269">
        <v>0</v>
      </c>
      <c r="AG1269">
        <v>0</v>
      </c>
      <c r="AH1269">
        <v>0</v>
      </c>
      <c r="AI1269">
        <v>33.700000000000003</v>
      </c>
      <c r="AJ1269">
        <v>1</v>
      </c>
      <c r="AK1269">
        <v>1</v>
      </c>
      <c r="AL1269">
        <v>1</v>
      </c>
      <c r="AM1269">
        <v>2</v>
      </c>
      <c r="AN1269">
        <v>0</v>
      </c>
      <c r="AO1269">
        <v>1</v>
      </c>
      <c r="AP1269">
        <v>1</v>
      </c>
      <c r="AQ1269">
        <v>0</v>
      </c>
      <c r="AR1269">
        <v>0</v>
      </c>
      <c r="AS1269" t="s">
        <v>3</v>
      </c>
      <c r="AT1269">
        <v>8.0000000000000002E-3</v>
      </c>
      <c r="AU1269" t="s">
        <v>3</v>
      </c>
      <c r="AV1269">
        <v>0</v>
      </c>
      <c r="AW1269">
        <v>2</v>
      </c>
      <c r="AX1269">
        <v>64857715</v>
      </c>
      <c r="AY1269">
        <v>1</v>
      </c>
      <c r="AZ1269">
        <v>0</v>
      </c>
      <c r="BA1269">
        <v>1319</v>
      </c>
      <c r="BB1269">
        <v>0</v>
      </c>
      <c r="BC1269">
        <v>0</v>
      </c>
      <c r="BD1269">
        <v>0</v>
      </c>
      <c r="BE1269">
        <v>0</v>
      </c>
      <c r="BF1269">
        <v>0</v>
      </c>
      <c r="BG1269">
        <v>0</v>
      </c>
      <c r="BH1269">
        <v>0</v>
      </c>
      <c r="BI1269">
        <v>0</v>
      </c>
      <c r="BJ1269">
        <v>0</v>
      </c>
      <c r="BK1269">
        <v>0</v>
      </c>
      <c r="BL1269">
        <v>0</v>
      </c>
      <c r="BM1269">
        <v>0</v>
      </c>
      <c r="BN1269">
        <v>0</v>
      </c>
      <c r="BO1269">
        <v>0</v>
      </c>
      <c r="BP1269">
        <v>0</v>
      </c>
      <c r="BQ1269">
        <v>0</v>
      </c>
      <c r="BR1269">
        <v>0</v>
      </c>
      <c r="BS1269">
        <v>0</v>
      </c>
      <c r="BT1269">
        <v>0</v>
      </c>
      <c r="BU1269">
        <v>0</v>
      </c>
      <c r="BV1269">
        <v>0</v>
      </c>
      <c r="BW1269">
        <v>0</v>
      </c>
      <c r="CV1269">
        <v>0</v>
      </c>
      <c r="CW1269">
        <v>0</v>
      </c>
      <c r="CX1269">
        <f>ROUND(Y1269*Source!I706,7)</f>
        <v>1.7840000000000002E-2</v>
      </c>
      <c r="CY1269">
        <f t="shared" ref="CY1269:CY1274" si="759">AA1269</f>
        <v>39092</v>
      </c>
      <c r="CZ1269">
        <f t="shared" ref="CZ1269:CZ1274" si="760">AE1269</f>
        <v>1160</v>
      </c>
      <c r="DA1269">
        <f t="shared" ref="DA1269:DA1274" si="761">AI1269</f>
        <v>33.700000000000003</v>
      </c>
      <c r="DB1269">
        <f t="shared" ref="DB1269:DB1286" si="762">ROUND(ROUND(AT1269*CZ1269,2),2)</f>
        <v>9.2799999999999994</v>
      </c>
      <c r="DC1269">
        <f t="shared" ref="DC1269:DC1286" si="763">ROUND(ROUND(AT1269*AG1269,2),2)</f>
        <v>0</v>
      </c>
      <c r="DD1269" t="s">
        <v>3</v>
      </c>
      <c r="DE1269" t="s">
        <v>3</v>
      </c>
      <c r="DF1269">
        <f t="shared" ref="DF1269:DF1274" si="764">ROUND(ROUND(AE1269*AI1269,0)*CX1269,0)</f>
        <v>697</v>
      </c>
      <c r="DG1269">
        <f t="shared" ref="DG1269:DG1274" si="765">ROUND(ROUND(AF1269,0)*CX1269,0)</f>
        <v>0</v>
      </c>
      <c r="DH1269">
        <f t="shared" ref="DH1269:DH1274" si="766">ROUND(ROUND(AG1269,0)*CX1269,0)</f>
        <v>0</v>
      </c>
      <c r="DI1269">
        <f t="shared" si="757"/>
        <v>0</v>
      </c>
      <c r="DJ1269">
        <f t="shared" ref="DJ1269:DJ1274" si="767">DF1269</f>
        <v>697</v>
      </c>
      <c r="DK1269">
        <v>0</v>
      </c>
      <c r="DL1269" t="s">
        <v>3</v>
      </c>
      <c r="DM1269">
        <v>0</v>
      </c>
      <c r="DN1269" t="s">
        <v>3</v>
      </c>
      <c r="DO1269">
        <v>0</v>
      </c>
    </row>
    <row r="1270" spans="1:119" x14ac:dyDescent="0.2">
      <c r="A1270">
        <f>ROW(Source!A706)</f>
        <v>706</v>
      </c>
      <c r="B1270">
        <v>64855514</v>
      </c>
      <c r="C1270">
        <v>64857696</v>
      </c>
      <c r="D1270">
        <v>29108414</v>
      </c>
      <c r="E1270">
        <v>1</v>
      </c>
      <c r="F1270">
        <v>1</v>
      </c>
      <c r="G1270">
        <v>1</v>
      </c>
      <c r="H1270">
        <v>3</v>
      </c>
      <c r="I1270" t="s">
        <v>160</v>
      </c>
      <c r="J1270" t="s">
        <v>162</v>
      </c>
      <c r="K1270" t="s">
        <v>161</v>
      </c>
      <c r="L1270">
        <v>1348</v>
      </c>
      <c r="N1270">
        <v>1009</v>
      </c>
      <c r="O1270" t="s">
        <v>36</v>
      </c>
      <c r="P1270" t="s">
        <v>36</v>
      </c>
      <c r="Q1270">
        <v>1000</v>
      </c>
      <c r="W1270">
        <v>1</v>
      </c>
      <c r="X1270">
        <v>503556632</v>
      </c>
      <c r="Y1270">
        <f t="shared" si="758"/>
        <v>-0.157</v>
      </c>
      <c r="AA1270">
        <v>35725.730000000003</v>
      </c>
      <c r="AB1270">
        <v>0</v>
      </c>
      <c r="AC1270">
        <v>0</v>
      </c>
      <c r="AD1270">
        <v>0</v>
      </c>
      <c r="AE1270">
        <v>1383.11</v>
      </c>
      <c r="AF1270">
        <v>0</v>
      </c>
      <c r="AG1270">
        <v>0</v>
      </c>
      <c r="AH1270">
        <v>0</v>
      </c>
      <c r="AI1270">
        <v>25.83</v>
      </c>
      <c r="AJ1270">
        <v>1</v>
      </c>
      <c r="AK1270">
        <v>1</v>
      </c>
      <c r="AL1270">
        <v>1</v>
      </c>
      <c r="AM1270">
        <v>2</v>
      </c>
      <c r="AN1270">
        <v>0</v>
      </c>
      <c r="AO1270">
        <v>1</v>
      </c>
      <c r="AP1270">
        <v>1</v>
      </c>
      <c r="AQ1270">
        <v>0</v>
      </c>
      <c r="AR1270">
        <v>0</v>
      </c>
      <c r="AS1270" t="s">
        <v>3</v>
      </c>
      <c r="AT1270">
        <v>-0.157</v>
      </c>
      <c r="AU1270" t="s">
        <v>3</v>
      </c>
      <c r="AV1270">
        <v>0</v>
      </c>
      <c r="AW1270">
        <v>2</v>
      </c>
      <c r="AX1270">
        <v>64857716</v>
      </c>
      <c r="AY1270">
        <v>1</v>
      </c>
      <c r="AZ1270">
        <v>6144</v>
      </c>
      <c r="BA1270">
        <v>1320</v>
      </c>
      <c r="BB1270">
        <v>0</v>
      </c>
      <c r="BC1270">
        <v>0</v>
      </c>
      <c r="BD1270">
        <v>0</v>
      </c>
      <c r="BE1270">
        <v>0</v>
      </c>
      <c r="BF1270">
        <v>0</v>
      </c>
      <c r="BG1270">
        <v>0</v>
      </c>
      <c r="BH1270">
        <v>0</v>
      </c>
      <c r="BI1270">
        <v>0</v>
      </c>
      <c r="BJ1270">
        <v>0</v>
      </c>
      <c r="BK1270">
        <v>0</v>
      </c>
      <c r="BL1270">
        <v>0</v>
      </c>
      <c r="BM1270">
        <v>0</v>
      </c>
      <c r="BN1270">
        <v>0</v>
      </c>
      <c r="BO1270">
        <v>0</v>
      </c>
      <c r="BP1270">
        <v>0</v>
      </c>
      <c r="BQ1270">
        <v>0</v>
      </c>
      <c r="BR1270">
        <v>0</v>
      </c>
      <c r="BS1270">
        <v>0</v>
      </c>
      <c r="BT1270">
        <v>0</v>
      </c>
      <c r="BU1270">
        <v>0</v>
      </c>
      <c r="BV1270">
        <v>0</v>
      </c>
      <c r="BW1270">
        <v>0</v>
      </c>
      <c r="CV1270">
        <v>0</v>
      </c>
      <c r="CW1270">
        <v>0</v>
      </c>
      <c r="CX1270">
        <f>ROUND(Y1270*Source!I706,7)</f>
        <v>-0.35010999999999998</v>
      </c>
      <c r="CY1270">
        <f t="shared" si="759"/>
        <v>35725.730000000003</v>
      </c>
      <c r="CZ1270">
        <f t="shared" si="760"/>
        <v>1383.11</v>
      </c>
      <c r="DA1270">
        <f t="shared" si="761"/>
        <v>25.83</v>
      </c>
      <c r="DB1270">
        <f t="shared" si="762"/>
        <v>-217.15</v>
      </c>
      <c r="DC1270">
        <f t="shared" si="763"/>
        <v>0</v>
      </c>
      <c r="DD1270" t="s">
        <v>3</v>
      </c>
      <c r="DE1270" t="s">
        <v>3</v>
      </c>
      <c r="DF1270">
        <f t="shared" si="764"/>
        <v>-12508</v>
      </c>
      <c r="DG1270">
        <f t="shared" si="765"/>
        <v>0</v>
      </c>
      <c r="DH1270">
        <f t="shared" si="766"/>
        <v>0</v>
      </c>
      <c r="DI1270">
        <f t="shared" si="757"/>
        <v>0</v>
      </c>
      <c r="DJ1270">
        <f t="shared" si="767"/>
        <v>-12508</v>
      </c>
      <c r="DK1270">
        <v>0</v>
      </c>
      <c r="DL1270" t="s">
        <v>3</v>
      </c>
      <c r="DM1270">
        <v>0</v>
      </c>
      <c r="DN1270" t="s">
        <v>3</v>
      </c>
      <c r="DO1270">
        <v>0</v>
      </c>
    </row>
    <row r="1271" spans="1:119" x14ac:dyDescent="0.2">
      <c r="A1271">
        <f>ROW(Source!A706)</f>
        <v>706</v>
      </c>
      <c r="B1271">
        <v>64855514</v>
      </c>
      <c r="C1271">
        <v>64857696</v>
      </c>
      <c r="D1271">
        <v>29108415</v>
      </c>
      <c r="E1271">
        <v>1</v>
      </c>
      <c r="F1271">
        <v>1</v>
      </c>
      <c r="G1271">
        <v>1</v>
      </c>
      <c r="H1271">
        <v>3</v>
      </c>
      <c r="I1271" t="s">
        <v>821</v>
      </c>
      <c r="J1271" t="s">
        <v>823</v>
      </c>
      <c r="K1271" t="s">
        <v>822</v>
      </c>
      <c r="L1271">
        <v>1348</v>
      </c>
      <c r="N1271">
        <v>1009</v>
      </c>
      <c r="O1271" t="s">
        <v>36</v>
      </c>
      <c r="P1271" t="s">
        <v>36</v>
      </c>
      <c r="Q1271">
        <v>1000</v>
      </c>
      <c r="W1271">
        <v>1</v>
      </c>
      <c r="X1271">
        <v>542515914</v>
      </c>
      <c r="Y1271">
        <f t="shared" si="758"/>
        <v>-1.9E-2</v>
      </c>
      <c r="AA1271">
        <v>40715.33</v>
      </c>
      <c r="AB1271">
        <v>0</v>
      </c>
      <c r="AC1271">
        <v>0</v>
      </c>
      <c r="AD1271">
        <v>0</v>
      </c>
      <c r="AE1271">
        <v>1525.49</v>
      </c>
      <c r="AF1271">
        <v>0</v>
      </c>
      <c r="AG1271">
        <v>0</v>
      </c>
      <c r="AH1271">
        <v>0</v>
      </c>
      <c r="AI1271">
        <v>26.69</v>
      </c>
      <c r="AJ1271">
        <v>1</v>
      </c>
      <c r="AK1271">
        <v>1</v>
      </c>
      <c r="AL1271">
        <v>1</v>
      </c>
      <c r="AM1271">
        <v>2</v>
      </c>
      <c r="AN1271">
        <v>0</v>
      </c>
      <c r="AO1271">
        <v>1</v>
      </c>
      <c r="AP1271">
        <v>1</v>
      </c>
      <c r="AQ1271">
        <v>0</v>
      </c>
      <c r="AR1271">
        <v>0</v>
      </c>
      <c r="AS1271" t="s">
        <v>3</v>
      </c>
      <c r="AT1271">
        <v>-1.9E-2</v>
      </c>
      <c r="AU1271" t="s">
        <v>3</v>
      </c>
      <c r="AV1271">
        <v>0</v>
      </c>
      <c r="AW1271">
        <v>2</v>
      </c>
      <c r="AX1271">
        <v>64857717</v>
      </c>
      <c r="AY1271">
        <v>1</v>
      </c>
      <c r="AZ1271">
        <v>6144</v>
      </c>
      <c r="BA1271">
        <v>1321</v>
      </c>
      <c r="BB1271">
        <v>0</v>
      </c>
      <c r="BC1271">
        <v>0</v>
      </c>
      <c r="BD1271">
        <v>0</v>
      </c>
      <c r="BE1271">
        <v>0</v>
      </c>
      <c r="BF1271">
        <v>0</v>
      </c>
      <c r="BG1271">
        <v>0</v>
      </c>
      <c r="BH1271">
        <v>0</v>
      </c>
      <c r="BI1271">
        <v>0</v>
      </c>
      <c r="BJ1271">
        <v>0</v>
      </c>
      <c r="BK1271">
        <v>0</v>
      </c>
      <c r="BL1271">
        <v>0</v>
      </c>
      <c r="BM1271">
        <v>0</v>
      </c>
      <c r="BN1271">
        <v>0</v>
      </c>
      <c r="BO1271">
        <v>0</v>
      </c>
      <c r="BP1271">
        <v>0</v>
      </c>
      <c r="BQ1271">
        <v>0</v>
      </c>
      <c r="BR1271">
        <v>0</v>
      </c>
      <c r="BS1271">
        <v>0</v>
      </c>
      <c r="BT1271">
        <v>0</v>
      </c>
      <c r="BU1271">
        <v>0</v>
      </c>
      <c r="BV1271">
        <v>0</v>
      </c>
      <c r="BW1271">
        <v>0</v>
      </c>
      <c r="CV1271">
        <v>0</v>
      </c>
      <c r="CW1271">
        <v>0</v>
      </c>
      <c r="CX1271">
        <f>ROUND(Y1271*Source!I706,7)</f>
        <v>-4.2369999999999998E-2</v>
      </c>
      <c r="CY1271">
        <f t="shared" si="759"/>
        <v>40715.33</v>
      </c>
      <c r="CZ1271">
        <f t="shared" si="760"/>
        <v>1525.49</v>
      </c>
      <c r="DA1271">
        <f t="shared" si="761"/>
        <v>26.69</v>
      </c>
      <c r="DB1271">
        <f t="shared" si="762"/>
        <v>-28.98</v>
      </c>
      <c r="DC1271">
        <f t="shared" si="763"/>
        <v>0</v>
      </c>
      <c r="DD1271" t="s">
        <v>3</v>
      </c>
      <c r="DE1271" t="s">
        <v>3</v>
      </c>
      <c r="DF1271">
        <f t="shared" si="764"/>
        <v>-1725</v>
      </c>
      <c r="DG1271">
        <f t="shared" si="765"/>
        <v>0</v>
      </c>
      <c r="DH1271">
        <f t="shared" si="766"/>
        <v>0</v>
      </c>
      <c r="DI1271">
        <f t="shared" si="757"/>
        <v>0</v>
      </c>
      <c r="DJ1271">
        <f t="shared" si="767"/>
        <v>-1725</v>
      </c>
      <c r="DK1271">
        <v>0</v>
      </c>
      <c r="DL1271" t="s">
        <v>3</v>
      </c>
      <c r="DM1271">
        <v>0</v>
      </c>
      <c r="DN1271" t="s">
        <v>3</v>
      </c>
      <c r="DO1271">
        <v>0</v>
      </c>
    </row>
    <row r="1272" spans="1:119" x14ac:dyDescent="0.2">
      <c r="A1272">
        <f>ROW(Source!A706)</f>
        <v>706</v>
      </c>
      <c r="B1272">
        <v>64855514</v>
      </c>
      <c r="C1272">
        <v>64857696</v>
      </c>
      <c r="D1272">
        <v>29107412</v>
      </c>
      <c r="E1272">
        <v>1</v>
      </c>
      <c r="F1272">
        <v>1</v>
      </c>
      <c r="G1272">
        <v>1</v>
      </c>
      <c r="H1272">
        <v>3</v>
      </c>
      <c r="I1272" t="s">
        <v>1519</v>
      </c>
      <c r="J1272" t="s">
        <v>1520</v>
      </c>
      <c r="K1272" t="s">
        <v>1521</v>
      </c>
      <c r="L1272">
        <v>1348</v>
      </c>
      <c r="N1272">
        <v>1009</v>
      </c>
      <c r="O1272" t="s">
        <v>36</v>
      </c>
      <c r="P1272" t="s">
        <v>36</v>
      </c>
      <c r="Q1272">
        <v>1000</v>
      </c>
      <c r="W1272">
        <v>0</v>
      </c>
      <c r="X1272">
        <v>24097165</v>
      </c>
      <c r="Y1272">
        <f t="shared" si="758"/>
        <v>5.7000000000000002E-2</v>
      </c>
      <c r="AA1272">
        <v>134364.91</v>
      </c>
      <c r="AB1272">
        <v>0</v>
      </c>
      <c r="AC1272">
        <v>0</v>
      </c>
      <c r="AD1272">
        <v>0</v>
      </c>
      <c r="AE1272">
        <v>6143.8</v>
      </c>
      <c r="AF1272">
        <v>0</v>
      </c>
      <c r="AG1272">
        <v>0</v>
      </c>
      <c r="AH1272">
        <v>0</v>
      </c>
      <c r="AI1272">
        <v>21.87</v>
      </c>
      <c r="AJ1272">
        <v>1</v>
      </c>
      <c r="AK1272">
        <v>1</v>
      </c>
      <c r="AL1272">
        <v>1</v>
      </c>
      <c r="AM1272">
        <v>2</v>
      </c>
      <c r="AN1272">
        <v>0</v>
      </c>
      <c r="AO1272">
        <v>1</v>
      </c>
      <c r="AP1272">
        <v>1</v>
      </c>
      <c r="AQ1272">
        <v>0</v>
      </c>
      <c r="AR1272">
        <v>0</v>
      </c>
      <c r="AS1272" t="s">
        <v>3</v>
      </c>
      <c r="AT1272">
        <v>5.7000000000000002E-2</v>
      </c>
      <c r="AU1272" t="s">
        <v>3</v>
      </c>
      <c r="AV1272">
        <v>0</v>
      </c>
      <c r="AW1272">
        <v>2</v>
      </c>
      <c r="AX1272">
        <v>64857718</v>
      </c>
      <c r="AY1272">
        <v>1</v>
      </c>
      <c r="AZ1272">
        <v>0</v>
      </c>
      <c r="BA1272">
        <v>1322</v>
      </c>
      <c r="BB1272">
        <v>0</v>
      </c>
      <c r="BC1272">
        <v>0</v>
      </c>
      <c r="BD1272">
        <v>0</v>
      </c>
      <c r="BE1272">
        <v>0</v>
      </c>
      <c r="BF1272">
        <v>0</v>
      </c>
      <c r="BG1272">
        <v>0</v>
      </c>
      <c r="BH1272">
        <v>0</v>
      </c>
      <c r="BI1272">
        <v>0</v>
      </c>
      <c r="BJ1272">
        <v>0</v>
      </c>
      <c r="BK1272">
        <v>0</v>
      </c>
      <c r="BL1272">
        <v>0</v>
      </c>
      <c r="BM1272">
        <v>0</v>
      </c>
      <c r="BN1272">
        <v>0</v>
      </c>
      <c r="BO1272">
        <v>0</v>
      </c>
      <c r="BP1272">
        <v>0</v>
      </c>
      <c r="BQ1272">
        <v>0</v>
      </c>
      <c r="BR1272">
        <v>0</v>
      </c>
      <c r="BS1272">
        <v>0</v>
      </c>
      <c r="BT1272">
        <v>0</v>
      </c>
      <c r="BU1272">
        <v>0</v>
      </c>
      <c r="BV1272">
        <v>0</v>
      </c>
      <c r="BW1272">
        <v>0</v>
      </c>
      <c r="CV1272">
        <v>0</v>
      </c>
      <c r="CW1272">
        <v>0</v>
      </c>
      <c r="CX1272">
        <f>ROUND(Y1272*Source!I706,7)</f>
        <v>0.12711</v>
      </c>
      <c r="CY1272">
        <f t="shared" si="759"/>
        <v>134364.91</v>
      </c>
      <c r="CZ1272">
        <f t="shared" si="760"/>
        <v>6143.8</v>
      </c>
      <c r="DA1272">
        <f t="shared" si="761"/>
        <v>21.87</v>
      </c>
      <c r="DB1272">
        <f t="shared" si="762"/>
        <v>350.2</v>
      </c>
      <c r="DC1272">
        <f t="shared" si="763"/>
        <v>0</v>
      </c>
      <c r="DD1272" t="s">
        <v>3</v>
      </c>
      <c r="DE1272" t="s">
        <v>3</v>
      </c>
      <c r="DF1272">
        <f t="shared" si="764"/>
        <v>17079</v>
      </c>
      <c r="DG1272">
        <f t="shared" si="765"/>
        <v>0</v>
      </c>
      <c r="DH1272">
        <f t="shared" si="766"/>
        <v>0</v>
      </c>
      <c r="DI1272">
        <f t="shared" si="757"/>
        <v>0</v>
      </c>
      <c r="DJ1272">
        <f t="shared" si="767"/>
        <v>17079</v>
      </c>
      <c r="DK1272">
        <v>0</v>
      </c>
      <c r="DL1272" t="s">
        <v>3</v>
      </c>
      <c r="DM1272">
        <v>0</v>
      </c>
      <c r="DN1272" t="s">
        <v>3</v>
      </c>
      <c r="DO1272">
        <v>0</v>
      </c>
    </row>
    <row r="1273" spans="1:119" x14ac:dyDescent="0.2">
      <c r="A1273">
        <f>ROW(Source!A706)</f>
        <v>706</v>
      </c>
      <c r="B1273">
        <v>64855514</v>
      </c>
      <c r="C1273">
        <v>64857696</v>
      </c>
      <c r="D1273">
        <v>29107800</v>
      </c>
      <c r="E1273">
        <v>1</v>
      </c>
      <c r="F1273">
        <v>1</v>
      </c>
      <c r="G1273">
        <v>1</v>
      </c>
      <c r="H1273">
        <v>3</v>
      </c>
      <c r="I1273" t="s">
        <v>1169</v>
      </c>
      <c r="J1273" t="s">
        <v>1170</v>
      </c>
      <c r="K1273" t="s">
        <v>1171</v>
      </c>
      <c r="L1273">
        <v>1346</v>
      </c>
      <c r="N1273">
        <v>1009</v>
      </c>
      <c r="O1273" t="s">
        <v>283</v>
      </c>
      <c r="P1273" t="s">
        <v>283</v>
      </c>
      <c r="Q1273">
        <v>1</v>
      </c>
      <c r="W1273">
        <v>0</v>
      </c>
      <c r="X1273">
        <v>644139035</v>
      </c>
      <c r="Y1273">
        <f t="shared" si="758"/>
        <v>0.5</v>
      </c>
      <c r="AA1273">
        <v>114.66</v>
      </c>
      <c r="AB1273">
        <v>0</v>
      </c>
      <c r="AC1273">
        <v>0</v>
      </c>
      <c r="AD1273">
        <v>0</v>
      </c>
      <c r="AE1273">
        <v>1.81</v>
      </c>
      <c r="AF1273">
        <v>0</v>
      </c>
      <c r="AG1273">
        <v>0</v>
      </c>
      <c r="AH1273">
        <v>0</v>
      </c>
      <c r="AI1273">
        <v>63.35</v>
      </c>
      <c r="AJ1273">
        <v>1</v>
      </c>
      <c r="AK1273">
        <v>1</v>
      </c>
      <c r="AL1273">
        <v>1</v>
      </c>
      <c r="AM1273">
        <v>2</v>
      </c>
      <c r="AN1273">
        <v>0</v>
      </c>
      <c r="AO1273">
        <v>1</v>
      </c>
      <c r="AP1273">
        <v>1</v>
      </c>
      <c r="AQ1273">
        <v>0</v>
      </c>
      <c r="AR1273">
        <v>0</v>
      </c>
      <c r="AS1273" t="s">
        <v>3</v>
      </c>
      <c r="AT1273">
        <v>0.5</v>
      </c>
      <c r="AU1273" t="s">
        <v>3</v>
      </c>
      <c r="AV1273">
        <v>0</v>
      </c>
      <c r="AW1273">
        <v>2</v>
      </c>
      <c r="AX1273">
        <v>64857719</v>
      </c>
      <c r="AY1273">
        <v>1</v>
      </c>
      <c r="AZ1273">
        <v>0</v>
      </c>
      <c r="BA1273">
        <v>1323</v>
      </c>
      <c r="BB1273">
        <v>0</v>
      </c>
      <c r="BC1273">
        <v>0</v>
      </c>
      <c r="BD1273">
        <v>0</v>
      </c>
      <c r="BE1273">
        <v>0</v>
      </c>
      <c r="BF1273">
        <v>0</v>
      </c>
      <c r="BG1273">
        <v>0</v>
      </c>
      <c r="BH1273">
        <v>0</v>
      </c>
      <c r="BI1273">
        <v>0</v>
      </c>
      <c r="BJ1273">
        <v>0</v>
      </c>
      <c r="BK1273">
        <v>0</v>
      </c>
      <c r="BL1273">
        <v>0</v>
      </c>
      <c r="BM1273">
        <v>0</v>
      </c>
      <c r="BN1273">
        <v>0</v>
      </c>
      <c r="BO1273">
        <v>0</v>
      </c>
      <c r="BP1273">
        <v>0</v>
      </c>
      <c r="BQ1273">
        <v>0</v>
      </c>
      <c r="BR1273">
        <v>0</v>
      </c>
      <c r="BS1273">
        <v>0</v>
      </c>
      <c r="BT1273">
        <v>0</v>
      </c>
      <c r="BU1273">
        <v>0</v>
      </c>
      <c r="BV1273">
        <v>0</v>
      </c>
      <c r="BW1273">
        <v>0</v>
      </c>
      <c r="CV1273">
        <v>0</v>
      </c>
      <c r="CW1273">
        <v>0</v>
      </c>
      <c r="CX1273">
        <f>ROUND(Y1273*Source!I706,7)</f>
        <v>1.115</v>
      </c>
      <c r="CY1273">
        <f t="shared" si="759"/>
        <v>114.66</v>
      </c>
      <c r="CZ1273">
        <f t="shared" si="760"/>
        <v>1.81</v>
      </c>
      <c r="DA1273">
        <f t="shared" si="761"/>
        <v>63.35</v>
      </c>
      <c r="DB1273">
        <f t="shared" si="762"/>
        <v>0.91</v>
      </c>
      <c r="DC1273">
        <f t="shared" si="763"/>
        <v>0</v>
      </c>
      <c r="DD1273" t="s">
        <v>3</v>
      </c>
      <c r="DE1273" t="s">
        <v>3</v>
      </c>
      <c r="DF1273">
        <f t="shared" si="764"/>
        <v>128</v>
      </c>
      <c r="DG1273">
        <f t="shared" si="765"/>
        <v>0</v>
      </c>
      <c r="DH1273">
        <f t="shared" si="766"/>
        <v>0</v>
      </c>
      <c r="DI1273">
        <f t="shared" si="757"/>
        <v>0</v>
      </c>
      <c r="DJ1273">
        <f t="shared" si="767"/>
        <v>128</v>
      </c>
      <c r="DK1273">
        <v>0</v>
      </c>
      <c r="DL1273" t="s">
        <v>3</v>
      </c>
      <c r="DM1273">
        <v>0</v>
      </c>
      <c r="DN1273" t="s">
        <v>3</v>
      </c>
      <c r="DO1273">
        <v>0</v>
      </c>
    </row>
    <row r="1274" spans="1:119" x14ac:dyDescent="0.2">
      <c r="A1274">
        <f>ROW(Source!A706)</f>
        <v>706</v>
      </c>
      <c r="B1274">
        <v>64855514</v>
      </c>
      <c r="C1274">
        <v>64857696</v>
      </c>
      <c r="D1274">
        <v>29122513</v>
      </c>
      <c r="E1274">
        <v>1</v>
      </c>
      <c r="F1274">
        <v>1</v>
      </c>
      <c r="G1274">
        <v>1</v>
      </c>
      <c r="H1274">
        <v>3</v>
      </c>
      <c r="I1274" t="s">
        <v>1522</v>
      </c>
      <c r="J1274" t="s">
        <v>1523</v>
      </c>
      <c r="K1274" t="s">
        <v>1524</v>
      </c>
      <c r="L1274">
        <v>1348</v>
      </c>
      <c r="N1274">
        <v>1009</v>
      </c>
      <c r="O1274" t="s">
        <v>36</v>
      </c>
      <c r="P1274" t="s">
        <v>36</v>
      </c>
      <c r="Q1274">
        <v>1000</v>
      </c>
      <c r="W1274">
        <v>0</v>
      </c>
      <c r="X1274">
        <v>1919387785</v>
      </c>
      <c r="Y1274">
        <f t="shared" si="758"/>
        <v>0.125</v>
      </c>
      <c r="AA1274">
        <v>12770.35</v>
      </c>
      <c r="AB1274">
        <v>0</v>
      </c>
      <c r="AC1274">
        <v>0</v>
      </c>
      <c r="AD1274">
        <v>0</v>
      </c>
      <c r="AE1274">
        <v>688.8</v>
      </c>
      <c r="AF1274">
        <v>0</v>
      </c>
      <c r="AG1274">
        <v>0</v>
      </c>
      <c r="AH1274">
        <v>0</v>
      </c>
      <c r="AI1274">
        <v>18.54</v>
      </c>
      <c r="AJ1274">
        <v>1</v>
      </c>
      <c r="AK1274">
        <v>1</v>
      </c>
      <c r="AL1274">
        <v>1</v>
      </c>
      <c r="AM1274">
        <v>2</v>
      </c>
      <c r="AN1274">
        <v>0</v>
      </c>
      <c r="AO1274">
        <v>1</v>
      </c>
      <c r="AP1274">
        <v>1</v>
      </c>
      <c r="AQ1274">
        <v>0</v>
      </c>
      <c r="AR1274">
        <v>0</v>
      </c>
      <c r="AS1274" t="s">
        <v>3</v>
      </c>
      <c r="AT1274">
        <v>0.125</v>
      </c>
      <c r="AU1274" t="s">
        <v>3</v>
      </c>
      <c r="AV1274">
        <v>0</v>
      </c>
      <c r="AW1274">
        <v>2</v>
      </c>
      <c r="AX1274">
        <v>64857720</v>
      </c>
      <c r="AY1274">
        <v>1</v>
      </c>
      <c r="AZ1274">
        <v>0</v>
      </c>
      <c r="BA1274">
        <v>1324</v>
      </c>
      <c r="BB1274">
        <v>0</v>
      </c>
      <c r="BC1274">
        <v>0</v>
      </c>
      <c r="BD1274">
        <v>0</v>
      </c>
      <c r="BE1274">
        <v>0</v>
      </c>
      <c r="BF1274">
        <v>0</v>
      </c>
      <c r="BG1274">
        <v>0</v>
      </c>
      <c r="BH1274">
        <v>0</v>
      </c>
      <c r="BI1274">
        <v>0</v>
      </c>
      <c r="BJ1274">
        <v>0</v>
      </c>
      <c r="BK1274">
        <v>0</v>
      </c>
      <c r="BL1274">
        <v>0</v>
      </c>
      <c r="BM1274">
        <v>0</v>
      </c>
      <c r="BN1274">
        <v>0</v>
      </c>
      <c r="BO1274">
        <v>0</v>
      </c>
      <c r="BP1274">
        <v>0</v>
      </c>
      <c r="BQ1274">
        <v>0</v>
      </c>
      <c r="BR1274">
        <v>0</v>
      </c>
      <c r="BS1274">
        <v>0</v>
      </c>
      <c r="BT1274">
        <v>0</v>
      </c>
      <c r="BU1274">
        <v>0</v>
      </c>
      <c r="BV1274">
        <v>0</v>
      </c>
      <c r="BW1274">
        <v>0</v>
      </c>
      <c r="CV1274">
        <v>0</v>
      </c>
      <c r="CW1274">
        <v>0</v>
      </c>
      <c r="CX1274">
        <f>ROUND(Y1274*Source!I706,7)</f>
        <v>0.27875</v>
      </c>
      <c r="CY1274">
        <f t="shared" si="759"/>
        <v>12770.35</v>
      </c>
      <c r="CZ1274">
        <f t="shared" si="760"/>
        <v>688.8</v>
      </c>
      <c r="DA1274">
        <f t="shared" si="761"/>
        <v>18.54</v>
      </c>
      <c r="DB1274">
        <f t="shared" si="762"/>
        <v>86.1</v>
      </c>
      <c r="DC1274">
        <f t="shared" si="763"/>
        <v>0</v>
      </c>
      <c r="DD1274" t="s">
        <v>3</v>
      </c>
      <c r="DE1274" t="s">
        <v>3</v>
      </c>
      <c r="DF1274">
        <f t="shared" si="764"/>
        <v>3560</v>
      </c>
      <c r="DG1274">
        <f t="shared" si="765"/>
        <v>0</v>
      </c>
      <c r="DH1274">
        <f t="shared" si="766"/>
        <v>0</v>
      </c>
      <c r="DI1274">
        <f t="shared" si="757"/>
        <v>0</v>
      </c>
      <c r="DJ1274">
        <f t="shared" si="767"/>
        <v>3560</v>
      </c>
      <c r="DK1274">
        <v>0</v>
      </c>
      <c r="DL1274" t="s">
        <v>3</v>
      </c>
      <c r="DM1274">
        <v>0</v>
      </c>
      <c r="DN1274" t="s">
        <v>3</v>
      </c>
      <c r="DO1274">
        <v>0</v>
      </c>
    </row>
    <row r="1275" spans="1:119" x14ac:dyDescent="0.2">
      <c r="A1275">
        <f>ROW(Source!A711)</f>
        <v>711</v>
      </c>
      <c r="B1275">
        <v>64855517</v>
      </c>
      <c r="C1275">
        <v>64919035</v>
      </c>
      <c r="D1275">
        <v>18407150</v>
      </c>
      <c r="E1275">
        <v>1</v>
      </c>
      <c r="F1275">
        <v>1</v>
      </c>
      <c r="G1275">
        <v>1</v>
      </c>
      <c r="H1275">
        <v>1</v>
      </c>
      <c r="I1275" t="s">
        <v>1185</v>
      </c>
      <c r="J1275" t="s">
        <v>3</v>
      </c>
      <c r="K1275" t="s">
        <v>1186</v>
      </c>
      <c r="L1275">
        <v>1369</v>
      </c>
      <c r="N1275">
        <v>1013</v>
      </c>
      <c r="O1275" t="s">
        <v>1100</v>
      </c>
      <c r="P1275" t="s">
        <v>1100</v>
      </c>
      <c r="Q1275">
        <v>1</v>
      </c>
      <c r="W1275">
        <v>0</v>
      </c>
      <c r="X1275">
        <v>-931037793</v>
      </c>
      <c r="Y1275">
        <f t="shared" si="758"/>
        <v>23.56</v>
      </c>
      <c r="AA1275">
        <v>0</v>
      </c>
      <c r="AB1275">
        <v>0</v>
      </c>
      <c r="AC1275">
        <v>0</v>
      </c>
      <c r="AD1275">
        <v>8.5299999999999994</v>
      </c>
      <c r="AE1275">
        <v>0</v>
      </c>
      <c r="AF1275">
        <v>0</v>
      </c>
      <c r="AG1275">
        <v>0</v>
      </c>
      <c r="AH1275">
        <v>8.5299999999999994</v>
      </c>
      <c r="AI1275">
        <v>1</v>
      </c>
      <c r="AJ1275">
        <v>1</v>
      </c>
      <c r="AK1275">
        <v>1</v>
      </c>
      <c r="AL1275">
        <v>1</v>
      </c>
      <c r="AM1275">
        <v>-2</v>
      </c>
      <c r="AN1275">
        <v>0</v>
      </c>
      <c r="AO1275">
        <v>1</v>
      </c>
      <c r="AP1275">
        <v>1</v>
      </c>
      <c r="AQ1275">
        <v>0</v>
      </c>
      <c r="AR1275">
        <v>0</v>
      </c>
      <c r="AS1275" t="s">
        <v>3</v>
      </c>
      <c r="AT1275">
        <v>23.56</v>
      </c>
      <c r="AU1275" t="s">
        <v>3</v>
      </c>
      <c r="AV1275">
        <v>1</v>
      </c>
      <c r="AW1275">
        <v>2</v>
      </c>
      <c r="AX1275">
        <v>64919036</v>
      </c>
      <c r="AY1275">
        <v>1</v>
      </c>
      <c r="AZ1275">
        <v>0</v>
      </c>
      <c r="BA1275">
        <v>1325</v>
      </c>
      <c r="BB1275">
        <v>0</v>
      </c>
      <c r="BC1275">
        <v>0</v>
      </c>
      <c r="BD1275">
        <v>0</v>
      </c>
      <c r="BE1275">
        <v>0</v>
      </c>
      <c r="BF1275">
        <v>0</v>
      </c>
      <c r="BG1275">
        <v>0</v>
      </c>
      <c r="BH1275">
        <v>0</v>
      </c>
      <c r="BI1275">
        <v>0</v>
      </c>
      <c r="BJ1275">
        <v>0</v>
      </c>
      <c r="BK1275">
        <v>0</v>
      </c>
      <c r="BL1275">
        <v>0</v>
      </c>
      <c r="BM1275">
        <v>0</v>
      </c>
      <c r="BN1275">
        <v>0</v>
      </c>
      <c r="BO1275">
        <v>0</v>
      </c>
      <c r="BP1275">
        <v>0</v>
      </c>
      <c r="BQ1275">
        <v>0</v>
      </c>
      <c r="BR1275">
        <v>0</v>
      </c>
      <c r="BS1275">
        <v>0</v>
      </c>
      <c r="BT1275">
        <v>0</v>
      </c>
      <c r="BU1275">
        <v>0</v>
      </c>
      <c r="BV1275">
        <v>0</v>
      </c>
      <c r="BW1275">
        <v>0</v>
      </c>
      <c r="CU1275">
        <f>ROUND(AT1275*Source!I711*AH1275*AL1275,0)</f>
        <v>448</v>
      </c>
      <c r="CV1275">
        <f>ROUND(Y1275*Source!I711,7)</f>
        <v>52.538800000000002</v>
      </c>
      <c r="CW1275">
        <v>0</v>
      </c>
      <c r="CX1275">
        <f>ROUND(Y1275*Source!I711,7)</f>
        <v>52.538800000000002</v>
      </c>
      <c r="CY1275">
        <f>AD1275</f>
        <v>8.5299999999999994</v>
      </c>
      <c r="CZ1275">
        <f>AH1275</f>
        <v>8.5299999999999994</v>
      </c>
      <c r="DA1275">
        <f>AL1275</f>
        <v>1</v>
      </c>
      <c r="DB1275">
        <f t="shared" si="762"/>
        <v>200.97</v>
      </c>
      <c r="DC1275">
        <f t="shared" si="763"/>
        <v>0</v>
      </c>
      <c r="DD1275" t="s">
        <v>3</v>
      </c>
      <c r="DE1275" t="s">
        <v>3</v>
      </c>
      <c r="DF1275">
        <f t="shared" ref="DF1275:DF1280" si="768">ROUND(ROUND(AE1275,2)*CX1275,2)</f>
        <v>0</v>
      </c>
      <c r="DG1275">
        <f t="shared" ref="DG1275:DG1280" si="769">ROUND(ROUND(AF1275,2)*CX1275,2)</f>
        <v>0</v>
      </c>
      <c r="DH1275">
        <f t="shared" ref="DH1275:DH1280" si="770">ROUND(ROUND(AG1275,2)*CX1275,2)</f>
        <v>0</v>
      </c>
      <c r="DI1275">
        <f t="shared" ref="DI1275:DI1280" si="771">ROUND(ROUND(AH1275,2)*CX1275,2)</f>
        <v>448.16</v>
      </c>
      <c r="DJ1275">
        <f>DI1275</f>
        <v>448.16</v>
      </c>
      <c r="DK1275">
        <v>0</v>
      </c>
      <c r="DL1275" t="s">
        <v>3</v>
      </c>
      <c r="DM1275">
        <v>0</v>
      </c>
      <c r="DN1275" t="s">
        <v>3</v>
      </c>
      <c r="DO1275">
        <v>0</v>
      </c>
    </row>
    <row r="1276" spans="1:119" x14ac:dyDescent="0.2">
      <c r="A1276">
        <f>ROW(Source!A711)</f>
        <v>711</v>
      </c>
      <c r="B1276">
        <v>64855517</v>
      </c>
      <c r="C1276">
        <v>64919035</v>
      </c>
      <c r="D1276">
        <v>121548</v>
      </c>
      <c r="E1276">
        <v>1</v>
      </c>
      <c r="F1276">
        <v>1</v>
      </c>
      <c r="G1276">
        <v>1</v>
      </c>
      <c r="H1276">
        <v>1</v>
      </c>
      <c r="I1276" t="s">
        <v>44</v>
      </c>
      <c r="J1276" t="s">
        <v>3</v>
      </c>
      <c r="K1276" t="s">
        <v>1101</v>
      </c>
      <c r="L1276">
        <v>608254</v>
      </c>
      <c r="N1276">
        <v>1013</v>
      </c>
      <c r="O1276" t="s">
        <v>1102</v>
      </c>
      <c r="P1276" t="s">
        <v>1102</v>
      </c>
      <c r="Q1276">
        <v>1</v>
      </c>
      <c r="W1276">
        <v>0</v>
      </c>
      <c r="X1276">
        <v>-185737400</v>
      </c>
      <c r="Y1276">
        <f t="shared" si="758"/>
        <v>6.05</v>
      </c>
      <c r="AA1276">
        <v>0</v>
      </c>
      <c r="AB1276">
        <v>0</v>
      </c>
      <c r="AC1276">
        <v>0</v>
      </c>
      <c r="AD1276">
        <v>0</v>
      </c>
      <c r="AE1276">
        <v>0</v>
      </c>
      <c r="AF1276">
        <v>0</v>
      </c>
      <c r="AG1276">
        <v>0</v>
      </c>
      <c r="AH1276">
        <v>0</v>
      </c>
      <c r="AI1276">
        <v>1</v>
      </c>
      <c r="AJ1276">
        <v>1</v>
      </c>
      <c r="AK1276">
        <v>1</v>
      </c>
      <c r="AL1276">
        <v>1</v>
      </c>
      <c r="AM1276">
        <v>-2</v>
      </c>
      <c r="AN1276">
        <v>0</v>
      </c>
      <c r="AO1276">
        <v>1</v>
      </c>
      <c r="AP1276">
        <v>1</v>
      </c>
      <c r="AQ1276">
        <v>0</v>
      </c>
      <c r="AR1276">
        <v>0</v>
      </c>
      <c r="AS1276" t="s">
        <v>3</v>
      </c>
      <c r="AT1276">
        <v>6.05</v>
      </c>
      <c r="AU1276" t="s">
        <v>3</v>
      </c>
      <c r="AV1276">
        <v>2</v>
      </c>
      <c r="AW1276">
        <v>2</v>
      </c>
      <c r="AX1276">
        <v>64919037</v>
      </c>
      <c r="AY1276">
        <v>1</v>
      </c>
      <c r="AZ1276">
        <v>0</v>
      </c>
      <c r="BA1276">
        <v>1326</v>
      </c>
      <c r="BB1276">
        <v>0</v>
      </c>
      <c r="BC1276">
        <v>0</v>
      </c>
      <c r="BD1276">
        <v>0</v>
      </c>
      <c r="BE1276">
        <v>0</v>
      </c>
      <c r="BF1276">
        <v>0</v>
      </c>
      <c r="BG1276">
        <v>0</v>
      </c>
      <c r="BH1276">
        <v>0</v>
      </c>
      <c r="BI1276">
        <v>0</v>
      </c>
      <c r="BJ1276">
        <v>0</v>
      </c>
      <c r="BK1276">
        <v>0</v>
      </c>
      <c r="BL1276">
        <v>0</v>
      </c>
      <c r="BM1276">
        <v>0</v>
      </c>
      <c r="BN1276">
        <v>0</v>
      </c>
      <c r="BO1276">
        <v>0</v>
      </c>
      <c r="BP1276">
        <v>0</v>
      </c>
      <c r="BQ1276">
        <v>0</v>
      </c>
      <c r="BR1276">
        <v>0</v>
      </c>
      <c r="BS1276">
        <v>0</v>
      </c>
      <c r="BT1276">
        <v>0</v>
      </c>
      <c r="BU1276">
        <v>0</v>
      </c>
      <c r="BV1276">
        <v>0</v>
      </c>
      <c r="BW1276">
        <v>0</v>
      </c>
      <c r="CV1276">
        <v>0</v>
      </c>
      <c r="CW1276">
        <v>0</v>
      </c>
      <c r="CX1276">
        <f>ROUND(Y1276*Source!I711,7)</f>
        <v>13.4915</v>
      </c>
      <c r="CY1276">
        <f>AD1276</f>
        <v>0</v>
      </c>
      <c r="CZ1276">
        <f>AH1276</f>
        <v>0</v>
      </c>
      <c r="DA1276">
        <f>AL1276</f>
        <v>1</v>
      </c>
      <c r="DB1276">
        <f t="shared" si="762"/>
        <v>0</v>
      </c>
      <c r="DC1276">
        <f t="shared" si="763"/>
        <v>0</v>
      </c>
      <c r="DD1276" t="s">
        <v>3</v>
      </c>
      <c r="DE1276" t="s">
        <v>3</v>
      </c>
      <c r="DF1276">
        <f t="shared" si="768"/>
        <v>0</v>
      </c>
      <c r="DG1276">
        <f t="shared" si="769"/>
        <v>0</v>
      </c>
      <c r="DH1276">
        <f t="shared" si="770"/>
        <v>0</v>
      </c>
      <c r="DI1276">
        <f t="shared" si="771"/>
        <v>0</v>
      </c>
      <c r="DJ1276">
        <f>DI1276</f>
        <v>0</v>
      </c>
      <c r="DK1276">
        <v>0</v>
      </c>
      <c r="DL1276" t="s">
        <v>3</v>
      </c>
      <c r="DM1276">
        <v>0</v>
      </c>
      <c r="DN1276" t="s">
        <v>3</v>
      </c>
      <c r="DO1276">
        <v>0</v>
      </c>
    </row>
    <row r="1277" spans="1:119" x14ac:dyDescent="0.2">
      <c r="A1277">
        <f>ROW(Source!A711)</f>
        <v>711</v>
      </c>
      <c r="B1277">
        <v>64855517</v>
      </c>
      <c r="C1277">
        <v>64919035</v>
      </c>
      <c r="D1277">
        <v>29173141</v>
      </c>
      <c r="E1277">
        <v>1</v>
      </c>
      <c r="F1277">
        <v>1</v>
      </c>
      <c r="G1277">
        <v>1</v>
      </c>
      <c r="H1277">
        <v>2</v>
      </c>
      <c r="I1277" t="s">
        <v>1525</v>
      </c>
      <c r="J1277" t="s">
        <v>1526</v>
      </c>
      <c r="K1277" t="s">
        <v>1527</v>
      </c>
      <c r="L1277">
        <v>1368</v>
      </c>
      <c r="N1277">
        <v>1011</v>
      </c>
      <c r="O1277" t="s">
        <v>1106</v>
      </c>
      <c r="P1277" t="s">
        <v>1106</v>
      </c>
      <c r="Q1277">
        <v>1</v>
      </c>
      <c r="W1277">
        <v>0</v>
      </c>
      <c r="X1277">
        <v>-1709160983</v>
      </c>
      <c r="Y1277">
        <f t="shared" si="758"/>
        <v>0.82</v>
      </c>
      <c r="AA1277">
        <v>0</v>
      </c>
      <c r="AB1277">
        <v>12.4</v>
      </c>
      <c r="AC1277">
        <v>10.06</v>
      </c>
      <c r="AD1277">
        <v>0</v>
      </c>
      <c r="AE1277">
        <v>0</v>
      </c>
      <c r="AF1277">
        <v>12.4</v>
      </c>
      <c r="AG1277">
        <v>10.06</v>
      </c>
      <c r="AH1277">
        <v>0</v>
      </c>
      <c r="AI1277">
        <v>1</v>
      </c>
      <c r="AJ1277">
        <v>1</v>
      </c>
      <c r="AK1277">
        <v>1</v>
      </c>
      <c r="AL1277">
        <v>1</v>
      </c>
      <c r="AM1277">
        <v>-2</v>
      </c>
      <c r="AN1277">
        <v>0</v>
      </c>
      <c r="AO1277">
        <v>1</v>
      </c>
      <c r="AP1277">
        <v>1</v>
      </c>
      <c r="AQ1277">
        <v>0</v>
      </c>
      <c r="AR1277">
        <v>0</v>
      </c>
      <c r="AS1277" t="s">
        <v>3</v>
      </c>
      <c r="AT1277">
        <v>0.82</v>
      </c>
      <c r="AU1277" t="s">
        <v>3</v>
      </c>
      <c r="AV1277">
        <v>0</v>
      </c>
      <c r="AW1277">
        <v>2</v>
      </c>
      <c r="AX1277">
        <v>64919038</v>
      </c>
      <c r="AY1277">
        <v>1</v>
      </c>
      <c r="AZ1277">
        <v>0</v>
      </c>
      <c r="BA1277">
        <v>1327</v>
      </c>
      <c r="BB1277">
        <v>0</v>
      </c>
      <c r="BC1277">
        <v>0</v>
      </c>
      <c r="BD1277">
        <v>0</v>
      </c>
      <c r="BE1277">
        <v>0</v>
      </c>
      <c r="BF1277">
        <v>0</v>
      </c>
      <c r="BG1277">
        <v>0</v>
      </c>
      <c r="BH1277">
        <v>0</v>
      </c>
      <c r="BI1277">
        <v>0</v>
      </c>
      <c r="BJ1277">
        <v>0</v>
      </c>
      <c r="BK1277">
        <v>0</v>
      </c>
      <c r="BL1277">
        <v>0</v>
      </c>
      <c r="BM1277">
        <v>0</v>
      </c>
      <c r="BN1277">
        <v>0</v>
      </c>
      <c r="BO1277">
        <v>0</v>
      </c>
      <c r="BP1277">
        <v>0</v>
      </c>
      <c r="BQ1277">
        <v>0</v>
      </c>
      <c r="BR1277">
        <v>0</v>
      </c>
      <c r="BS1277">
        <v>0</v>
      </c>
      <c r="BT1277">
        <v>0</v>
      </c>
      <c r="BU1277">
        <v>0</v>
      </c>
      <c r="BV1277">
        <v>0</v>
      </c>
      <c r="BW1277">
        <v>0</v>
      </c>
      <c r="CV1277">
        <v>0</v>
      </c>
      <c r="CW1277">
        <f>ROUND(Y1277*Source!I711*DO1277,7)</f>
        <v>0</v>
      </c>
      <c r="CX1277">
        <f>ROUND(Y1277*Source!I711,7)</f>
        <v>1.8286</v>
      </c>
      <c r="CY1277">
        <f>AB1277</f>
        <v>12.4</v>
      </c>
      <c r="CZ1277">
        <f>AF1277</f>
        <v>12.4</v>
      </c>
      <c r="DA1277">
        <f>AJ1277</f>
        <v>1</v>
      </c>
      <c r="DB1277">
        <f t="shared" si="762"/>
        <v>10.17</v>
      </c>
      <c r="DC1277">
        <f t="shared" si="763"/>
        <v>8.25</v>
      </c>
      <c r="DD1277" t="s">
        <v>3</v>
      </c>
      <c r="DE1277" t="s">
        <v>3</v>
      </c>
      <c r="DF1277">
        <f t="shared" si="768"/>
        <v>0</v>
      </c>
      <c r="DG1277">
        <f t="shared" si="769"/>
        <v>22.67</v>
      </c>
      <c r="DH1277">
        <f t="shared" si="770"/>
        <v>18.399999999999999</v>
      </c>
      <c r="DI1277">
        <f t="shared" si="771"/>
        <v>0</v>
      </c>
      <c r="DJ1277">
        <f>DG1277</f>
        <v>22.67</v>
      </c>
      <c r="DK1277">
        <v>0</v>
      </c>
      <c r="DL1277" t="s">
        <v>3</v>
      </c>
      <c r="DM1277">
        <v>0</v>
      </c>
      <c r="DN1277" t="s">
        <v>3</v>
      </c>
      <c r="DO1277">
        <v>0</v>
      </c>
    </row>
    <row r="1278" spans="1:119" x14ac:dyDescent="0.2">
      <c r="A1278">
        <f>ROW(Source!A711)</f>
        <v>711</v>
      </c>
      <c r="B1278">
        <v>64855517</v>
      </c>
      <c r="C1278">
        <v>64919035</v>
      </c>
      <c r="D1278">
        <v>29173156</v>
      </c>
      <c r="E1278">
        <v>1</v>
      </c>
      <c r="F1278">
        <v>1</v>
      </c>
      <c r="G1278">
        <v>1</v>
      </c>
      <c r="H1278">
        <v>2</v>
      </c>
      <c r="I1278" t="s">
        <v>1528</v>
      </c>
      <c r="J1278" t="s">
        <v>1529</v>
      </c>
      <c r="K1278" t="s">
        <v>1530</v>
      </c>
      <c r="L1278">
        <v>1368</v>
      </c>
      <c r="N1278">
        <v>1011</v>
      </c>
      <c r="O1278" t="s">
        <v>1106</v>
      </c>
      <c r="P1278" t="s">
        <v>1106</v>
      </c>
      <c r="Q1278">
        <v>1</v>
      </c>
      <c r="W1278">
        <v>0</v>
      </c>
      <c r="X1278">
        <v>-886050006</v>
      </c>
      <c r="Y1278">
        <f t="shared" si="758"/>
        <v>5.23</v>
      </c>
      <c r="AA1278">
        <v>0</v>
      </c>
      <c r="AB1278">
        <v>15.3</v>
      </c>
      <c r="AC1278">
        <v>8.91</v>
      </c>
      <c r="AD1278">
        <v>0</v>
      </c>
      <c r="AE1278">
        <v>0</v>
      </c>
      <c r="AF1278">
        <v>15.3</v>
      </c>
      <c r="AG1278">
        <v>8.91</v>
      </c>
      <c r="AH1278">
        <v>0</v>
      </c>
      <c r="AI1278">
        <v>1</v>
      </c>
      <c r="AJ1278">
        <v>1</v>
      </c>
      <c r="AK1278">
        <v>1</v>
      </c>
      <c r="AL1278">
        <v>1</v>
      </c>
      <c r="AM1278">
        <v>-2</v>
      </c>
      <c r="AN1278">
        <v>0</v>
      </c>
      <c r="AO1278">
        <v>1</v>
      </c>
      <c r="AP1278">
        <v>1</v>
      </c>
      <c r="AQ1278">
        <v>0</v>
      </c>
      <c r="AR1278">
        <v>0</v>
      </c>
      <c r="AS1278" t="s">
        <v>3</v>
      </c>
      <c r="AT1278">
        <v>5.23</v>
      </c>
      <c r="AU1278" t="s">
        <v>3</v>
      </c>
      <c r="AV1278">
        <v>0</v>
      </c>
      <c r="AW1278">
        <v>2</v>
      </c>
      <c r="AX1278">
        <v>64919039</v>
      </c>
      <c r="AY1278">
        <v>1</v>
      </c>
      <c r="AZ1278">
        <v>0</v>
      </c>
      <c r="BA1278">
        <v>1328</v>
      </c>
      <c r="BB1278">
        <v>0</v>
      </c>
      <c r="BC1278">
        <v>0</v>
      </c>
      <c r="BD1278">
        <v>0</v>
      </c>
      <c r="BE1278">
        <v>0</v>
      </c>
      <c r="BF1278">
        <v>0</v>
      </c>
      <c r="BG1278">
        <v>0</v>
      </c>
      <c r="BH1278">
        <v>0</v>
      </c>
      <c r="BI1278">
        <v>0</v>
      </c>
      <c r="BJ1278">
        <v>0</v>
      </c>
      <c r="BK1278">
        <v>0</v>
      </c>
      <c r="BL1278">
        <v>0</v>
      </c>
      <c r="BM1278">
        <v>0</v>
      </c>
      <c r="BN1278">
        <v>0</v>
      </c>
      <c r="BO1278">
        <v>0</v>
      </c>
      <c r="BP1278">
        <v>0</v>
      </c>
      <c r="BQ1278">
        <v>0</v>
      </c>
      <c r="BR1278">
        <v>0</v>
      </c>
      <c r="BS1278">
        <v>0</v>
      </c>
      <c r="BT1278">
        <v>0</v>
      </c>
      <c r="BU1278">
        <v>0</v>
      </c>
      <c r="BV1278">
        <v>0</v>
      </c>
      <c r="BW1278">
        <v>0</v>
      </c>
      <c r="CV1278">
        <v>0</v>
      </c>
      <c r="CW1278">
        <f>ROUND(Y1278*Source!I711*DO1278,7)</f>
        <v>0</v>
      </c>
      <c r="CX1278">
        <f>ROUND(Y1278*Source!I711,7)</f>
        <v>11.6629</v>
      </c>
      <c r="CY1278">
        <f>AB1278</f>
        <v>15.3</v>
      </c>
      <c r="CZ1278">
        <f>AF1278</f>
        <v>15.3</v>
      </c>
      <c r="DA1278">
        <f>AJ1278</f>
        <v>1</v>
      </c>
      <c r="DB1278">
        <f t="shared" si="762"/>
        <v>80.02</v>
      </c>
      <c r="DC1278">
        <f t="shared" si="763"/>
        <v>46.6</v>
      </c>
      <c r="DD1278" t="s">
        <v>3</v>
      </c>
      <c r="DE1278" t="s">
        <v>3</v>
      </c>
      <c r="DF1278">
        <f t="shared" si="768"/>
        <v>0</v>
      </c>
      <c r="DG1278">
        <f t="shared" si="769"/>
        <v>178.44</v>
      </c>
      <c r="DH1278">
        <f t="shared" si="770"/>
        <v>103.92</v>
      </c>
      <c r="DI1278">
        <f t="shared" si="771"/>
        <v>0</v>
      </c>
      <c r="DJ1278">
        <f>DG1278</f>
        <v>178.44</v>
      </c>
      <c r="DK1278">
        <v>0</v>
      </c>
      <c r="DL1278" t="s">
        <v>3</v>
      </c>
      <c r="DM1278">
        <v>0</v>
      </c>
      <c r="DN1278" t="s">
        <v>3</v>
      </c>
      <c r="DO1278">
        <v>0</v>
      </c>
    </row>
    <row r="1279" spans="1:119" x14ac:dyDescent="0.2">
      <c r="A1279">
        <f>ROW(Source!A711)</f>
        <v>711</v>
      </c>
      <c r="B1279">
        <v>64855517</v>
      </c>
      <c r="C1279">
        <v>64919035</v>
      </c>
      <c r="D1279">
        <v>29174913</v>
      </c>
      <c r="E1279">
        <v>1</v>
      </c>
      <c r="F1279">
        <v>1</v>
      </c>
      <c r="G1279">
        <v>1</v>
      </c>
      <c r="H1279">
        <v>2</v>
      </c>
      <c r="I1279" t="s">
        <v>1152</v>
      </c>
      <c r="J1279" t="s">
        <v>1153</v>
      </c>
      <c r="K1279" t="s">
        <v>1154</v>
      </c>
      <c r="L1279">
        <v>1368</v>
      </c>
      <c r="N1279">
        <v>1011</v>
      </c>
      <c r="O1279" t="s">
        <v>1106</v>
      </c>
      <c r="P1279" t="s">
        <v>1106</v>
      </c>
      <c r="Q1279">
        <v>1</v>
      </c>
      <c r="W1279">
        <v>0</v>
      </c>
      <c r="X1279">
        <v>1230759911</v>
      </c>
      <c r="Y1279">
        <f t="shared" si="758"/>
        <v>0.88</v>
      </c>
      <c r="AA1279">
        <v>0</v>
      </c>
      <c r="AB1279">
        <v>87.17</v>
      </c>
      <c r="AC1279">
        <v>11.6</v>
      </c>
      <c r="AD1279">
        <v>0</v>
      </c>
      <c r="AE1279">
        <v>0</v>
      </c>
      <c r="AF1279">
        <v>87.17</v>
      </c>
      <c r="AG1279">
        <v>11.6</v>
      </c>
      <c r="AH1279">
        <v>0</v>
      </c>
      <c r="AI1279">
        <v>1</v>
      </c>
      <c r="AJ1279">
        <v>1</v>
      </c>
      <c r="AK1279">
        <v>1</v>
      </c>
      <c r="AL1279">
        <v>1</v>
      </c>
      <c r="AM1279">
        <v>-2</v>
      </c>
      <c r="AN1279">
        <v>0</v>
      </c>
      <c r="AO1279">
        <v>1</v>
      </c>
      <c r="AP1279">
        <v>1</v>
      </c>
      <c r="AQ1279">
        <v>0</v>
      </c>
      <c r="AR1279">
        <v>0</v>
      </c>
      <c r="AS1279" t="s">
        <v>3</v>
      </c>
      <c r="AT1279">
        <v>0.88</v>
      </c>
      <c r="AU1279" t="s">
        <v>3</v>
      </c>
      <c r="AV1279">
        <v>0</v>
      </c>
      <c r="AW1279">
        <v>2</v>
      </c>
      <c r="AX1279">
        <v>64919040</v>
      </c>
      <c r="AY1279">
        <v>1</v>
      </c>
      <c r="AZ1279">
        <v>0</v>
      </c>
      <c r="BA1279">
        <v>1329</v>
      </c>
      <c r="BB1279">
        <v>0</v>
      </c>
      <c r="BC1279">
        <v>0</v>
      </c>
      <c r="BD1279">
        <v>0</v>
      </c>
      <c r="BE1279">
        <v>0</v>
      </c>
      <c r="BF1279">
        <v>0</v>
      </c>
      <c r="BG1279">
        <v>0</v>
      </c>
      <c r="BH1279">
        <v>0</v>
      </c>
      <c r="BI1279">
        <v>0</v>
      </c>
      <c r="BJ1279">
        <v>0</v>
      </c>
      <c r="BK1279">
        <v>0</v>
      </c>
      <c r="BL1279">
        <v>0</v>
      </c>
      <c r="BM1279">
        <v>0</v>
      </c>
      <c r="BN1279">
        <v>0</v>
      </c>
      <c r="BO1279">
        <v>0</v>
      </c>
      <c r="BP1279">
        <v>0</v>
      </c>
      <c r="BQ1279">
        <v>0</v>
      </c>
      <c r="BR1279">
        <v>0</v>
      </c>
      <c r="BS1279">
        <v>0</v>
      </c>
      <c r="BT1279">
        <v>0</v>
      </c>
      <c r="BU1279">
        <v>0</v>
      </c>
      <c r="BV1279">
        <v>0</v>
      </c>
      <c r="BW1279">
        <v>0</v>
      </c>
      <c r="CV1279">
        <v>0</v>
      </c>
      <c r="CW1279">
        <f>ROUND(Y1279*Source!I711*DO1279,7)</f>
        <v>0</v>
      </c>
      <c r="CX1279">
        <f>ROUND(Y1279*Source!I711,7)</f>
        <v>1.9623999999999999</v>
      </c>
      <c r="CY1279">
        <f>AB1279</f>
        <v>87.17</v>
      </c>
      <c r="CZ1279">
        <f>AF1279</f>
        <v>87.17</v>
      </c>
      <c r="DA1279">
        <f>AJ1279</f>
        <v>1</v>
      </c>
      <c r="DB1279">
        <f t="shared" si="762"/>
        <v>76.709999999999994</v>
      </c>
      <c r="DC1279">
        <f t="shared" si="763"/>
        <v>10.210000000000001</v>
      </c>
      <c r="DD1279" t="s">
        <v>3</v>
      </c>
      <c r="DE1279" t="s">
        <v>3</v>
      </c>
      <c r="DF1279">
        <f t="shared" si="768"/>
        <v>0</v>
      </c>
      <c r="DG1279">
        <f t="shared" si="769"/>
        <v>171.06</v>
      </c>
      <c r="DH1279">
        <f t="shared" si="770"/>
        <v>22.76</v>
      </c>
      <c r="DI1279">
        <f t="shared" si="771"/>
        <v>0</v>
      </c>
      <c r="DJ1279">
        <f>DG1279</f>
        <v>171.06</v>
      </c>
      <c r="DK1279">
        <v>0</v>
      </c>
      <c r="DL1279" t="s">
        <v>3</v>
      </c>
      <c r="DM1279">
        <v>0</v>
      </c>
      <c r="DN1279" t="s">
        <v>3</v>
      </c>
      <c r="DO1279">
        <v>0</v>
      </c>
    </row>
    <row r="1280" spans="1:119" x14ac:dyDescent="0.2">
      <c r="A1280">
        <f>ROW(Source!A711)</f>
        <v>711</v>
      </c>
      <c r="B1280">
        <v>64855517</v>
      </c>
      <c r="C1280">
        <v>64919035</v>
      </c>
      <c r="D1280">
        <v>29150040</v>
      </c>
      <c r="E1280">
        <v>1</v>
      </c>
      <c r="F1280">
        <v>1</v>
      </c>
      <c r="G1280">
        <v>1</v>
      </c>
      <c r="H1280">
        <v>3</v>
      </c>
      <c r="I1280" t="s">
        <v>1141</v>
      </c>
      <c r="J1280" t="s">
        <v>1142</v>
      </c>
      <c r="K1280" t="s">
        <v>1143</v>
      </c>
      <c r="L1280">
        <v>1339</v>
      </c>
      <c r="N1280">
        <v>1007</v>
      </c>
      <c r="O1280" t="s">
        <v>128</v>
      </c>
      <c r="P1280" t="s">
        <v>128</v>
      </c>
      <c r="Q1280">
        <v>1</v>
      </c>
      <c r="W1280">
        <v>0</v>
      </c>
      <c r="X1280">
        <v>619799737</v>
      </c>
      <c r="Y1280">
        <f t="shared" si="758"/>
        <v>0.44</v>
      </c>
      <c r="AA1280">
        <v>2.44</v>
      </c>
      <c r="AB1280">
        <v>0</v>
      </c>
      <c r="AC1280">
        <v>0</v>
      </c>
      <c r="AD1280">
        <v>0</v>
      </c>
      <c r="AE1280">
        <v>2.44</v>
      </c>
      <c r="AF1280">
        <v>0</v>
      </c>
      <c r="AG1280">
        <v>0</v>
      </c>
      <c r="AH1280">
        <v>0</v>
      </c>
      <c r="AI1280">
        <v>1</v>
      </c>
      <c r="AJ1280">
        <v>1</v>
      </c>
      <c r="AK1280">
        <v>1</v>
      </c>
      <c r="AL1280">
        <v>1</v>
      </c>
      <c r="AM1280">
        <v>-2</v>
      </c>
      <c r="AN1280">
        <v>0</v>
      </c>
      <c r="AO1280">
        <v>1</v>
      </c>
      <c r="AP1280">
        <v>1</v>
      </c>
      <c r="AQ1280">
        <v>0</v>
      </c>
      <c r="AR1280">
        <v>0</v>
      </c>
      <c r="AS1280" t="s">
        <v>3</v>
      </c>
      <c r="AT1280">
        <v>0.44</v>
      </c>
      <c r="AU1280" t="s">
        <v>3</v>
      </c>
      <c r="AV1280">
        <v>0</v>
      </c>
      <c r="AW1280">
        <v>2</v>
      </c>
      <c r="AX1280">
        <v>64919042</v>
      </c>
      <c r="AY1280">
        <v>1</v>
      </c>
      <c r="AZ1280">
        <v>0</v>
      </c>
      <c r="BA1280">
        <v>1331</v>
      </c>
      <c r="BB1280">
        <v>0</v>
      </c>
      <c r="BC1280">
        <v>0</v>
      </c>
      <c r="BD1280">
        <v>0</v>
      </c>
      <c r="BE1280">
        <v>0</v>
      </c>
      <c r="BF1280">
        <v>0</v>
      </c>
      <c r="BG1280">
        <v>0</v>
      </c>
      <c r="BH1280">
        <v>0</v>
      </c>
      <c r="BI1280">
        <v>0</v>
      </c>
      <c r="BJ1280">
        <v>0</v>
      </c>
      <c r="BK1280">
        <v>0</v>
      </c>
      <c r="BL1280">
        <v>0</v>
      </c>
      <c r="BM1280">
        <v>0</v>
      </c>
      <c r="BN1280">
        <v>0</v>
      </c>
      <c r="BO1280">
        <v>0</v>
      </c>
      <c r="BP1280">
        <v>0</v>
      </c>
      <c r="BQ1280">
        <v>0</v>
      </c>
      <c r="BR1280">
        <v>0</v>
      </c>
      <c r="BS1280">
        <v>0</v>
      </c>
      <c r="BT1280">
        <v>0</v>
      </c>
      <c r="BU1280">
        <v>0</v>
      </c>
      <c r="BV1280">
        <v>0</v>
      </c>
      <c r="BW1280">
        <v>0</v>
      </c>
      <c r="CV1280">
        <v>0</v>
      </c>
      <c r="CW1280">
        <v>0</v>
      </c>
      <c r="CX1280">
        <f>ROUND(Y1280*Source!I711,7)</f>
        <v>0.98119999999999996</v>
      </c>
      <c r="CY1280">
        <f>AA1280</f>
        <v>2.44</v>
      </c>
      <c r="CZ1280">
        <f>AE1280</f>
        <v>2.44</v>
      </c>
      <c r="DA1280">
        <f>AI1280</f>
        <v>1</v>
      </c>
      <c r="DB1280">
        <f t="shared" si="762"/>
        <v>1.07</v>
      </c>
      <c r="DC1280">
        <f t="shared" si="763"/>
        <v>0</v>
      </c>
      <c r="DD1280" t="s">
        <v>3</v>
      </c>
      <c r="DE1280" t="s">
        <v>3</v>
      </c>
      <c r="DF1280">
        <f t="shared" si="768"/>
        <v>2.39</v>
      </c>
      <c r="DG1280">
        <f t="shared" si="769"/>
        <v>0</v>
      </c>
      <c r="DH1280">
        <f t="shared" si="770"/>
        <v>0</v>
      </c>
      <c r="DI1280">
        <f t="shared" si="771"/>
        <v>0</v>
      </c>
      <c r="DJ1280">
        <f>DF1280</f>
        <v>2.39</v>
      </c>
      <c r="DK1280">
        <v>0</v>
      </c>
      <c r="DL1280" t="s">
        <v>3</v>
      </c>
      <c r="DM1280">
        <v>0</v>
      </c>
      <c r="DN1280" t="s">
        <v>3</v>
      </c>
      <c r="DO1280">
        <v>0</v>
      </c>
    </row>
    <row r="1281" spans="1:119" x14ac:dyDescent="0.2">
      <c r="A1281">
        <f>ROW(Source!A712)</f>
        <v>712</v>
      </c>
      <c r="B1281">
        <v>64855514</v>
      </c>
      <c r="C1281">
        <v>64919035</v>
      </c>
      <c r="D1281">
        <v>18407150</v>
      </c>
      <c r="E1281">
        <v>1</v>
      </c>
      <c r="F1281">
        <v>1</v>
      </c>
      <c r="G1281">
        <v>1</v>
      </c>
      <c r="H1281">
        <v>1</v>
      </c>
      <c r="I1281" t="s">
        <v>1185</v>
      </c>
      <c r="J1281" t="s">
        <v>3</v>
      </c>
      <c r="K1281" t="s">
        <v>1186</v>
      </c>
      <c r="L1281">
        <v>1369</v>
      </c>
      <c r="N1281">
        <v>1013</v>
      </c>
      <c r="O1281" t="s">
        <v>1100</v>
      </c>
      <c r="P1281" t="s">
        <v>1100</v>
      </c>
      <c r="Q1281">
        <v>1</v>
      </c>
      <c r="W1281">
        <v>0</v>
      </c>
      <c r="X1281">
        <v>-931037793</v>
      </c>
      <c r="Y1281">
        <f t="shared" si="758"/>
        <v>23.56</v>
      </c>
      <c r="AA1281">
        <v>0</v>
      </c>
      <c r="AB1281">
        <v>0</v>
      </c>
      <c r="AC1281">
        <v>0</v>
      </c>
      <c r="AD1281">
        <v>8.5299999999999994</v>
      </c>
      <c r="AE1281">
        <v>0</v>
      </c>
      <c r="AF1281">
        <v>0</v>
      </c>
      <c r="AG1281">
        <v>0</v>
      </c>
      <c r="AH1281">
        <v>8.5299999999999994</v>
      </c>
      <c r="AI1281">
        <v>1</v>
      </c>
      <c r="AJ1281">
        <v>1</v>
      </c>
      <c r="AK1281">
        <v>1</v>
      </c>
      <c r="AL1281">
        <v>1</v>
      </c>
      <c r="AM1281">
        <v>-2</v>
      </c>
      <c r="AN1281">
        <v>0</v>
      </c>
      <c r="AO1281">
        <v>1</v>
      </c>
      <c r="AP1281">
        <v>1</v>
      </c>
      <c r="AQ1281">
        <v>0</v>
      </c>
      <c r="AR1281">
        <v>0</v>
      </c>
      <c r="AS1281" t="s">
        <v>3</v>
      </c>
      <c r="AT1281">
        <v>23.56</v>
      </c>
      <c r="AU1281" t="s">
        <v>3</v>
      </c>
      <c r="AV1281">
        <v>1</v>
      </c>
      <c r="AW1281">
        <v>2</v>
      </c>
      <c r="AX1281">
        <v>64919036</v>
      </c>
      <c r="AY1281">
        <v>1</v>
      </c>
      <c r="AZ1281">
        <v>0</v>
      </c>
      <c r="BA1281">
        <v>1332</v>
      </c>
      <c r="BB1281">
        <v>0</v>
      </c>
      <c r="BC1281">
        <v>0</v>
      </c>
      <c r="BD1281">
        <v>0</v>
      </c>
      <c r="BE1281">
        <v>0</v>
      </c>
      <c r="BF1281">
        <v>0</v>
      </c>
      <c r="BG1281">
        <v>0</v>
      </c>
      <c r="BH1281">
        <v>0</v>
      </c>
      <c r="BI1281">
        <v>0</v>
      </c>
      <c r="BJ1281">
        <v>0</v>
      </c>
      <c r="BK1281">
        <v>0</v>
      </c>
      <c r="BL1281">
        <v>0</v>
      </c>
      <c r="BM1281">
        <v>0</v>
      </c>
      <c r="BN1281">
        <v>0</v>
      </c>
      <c r="BO1281">
        <v>0</v>
      </c>
      <c r="BP1281">
        <v>0</v>
      </c>
      <c r="BQ1281">
        <v>0</v>
      </c>
      <c r="BR1281">
        <v>0</v>
      </c>
      <c r="BS1281">
        <v>0</v>
      </c>
      <c r="BT1281">
        <v>0</v>
      </c>
      <c r="BU1281">
        <v>0</v>
      </c>
      <c r="BV1281">
        <v>0</v>
      </c>
      <c r="BW1281">
        <v>0</v>
      </c>
      <c r="CU1281">
        <f>ROUND(AT1281*Source!I712*AH1281*AL1281,0)</f>
        <v>448</v>
      </c>
      <c r="CV1281">
        <f>ROUND(Y1281*Source!I712,7)</f>
        <v>52.538800000000002</v>
      </c>
      <c r="CW1281">
        <v>0</v>
      </c>
      <c r="CX1281">
        <f>ROUND(Y1281*Source!I712,7)</f>
        <v>52.538800000000002</v>
      </c>
      <c r="CY1281">
        <f>AD1281</f>
        <v>8.5299999999999994</v>
      </c>
      <c r="CZ1281">
        <f>AH1281</f>
        <v>8.5299999999999994</v>
      </c>
      <c r="DA1281">
        <f>AL1281</f>
        <v>1</v>
      </c>
      <c r="DB1281">
        <f t="shared" si="762"/>
        <v>200.97</v>
      </c>
      <c r="DC1281">
        <f t="shared" si="763"/>
        <v>0</v>
      </c>
      <c r="DD1281" t="s">
        <v>3</v>
      </c>
      <c r="DE1281" t="s">
        <v>3</v>
      </c>
      <c r="DF1281">
        <f>ROUND(ROUND(AE1281,0)*CX1281,0)</f>
        <v>0</v>
      </c>
      <c r="DG1281">
        <f>ROUND(ROUND(AF1281,0)*CX1281,0)</f>
        <v>0</v>
      </c>
      <c r="DH1281">
        <f>ROUND(ROUND(AG1281,0)*CX1281,0)</f>
        <v>0</v>
      </c>
      <c r="DI1281">
        <f t="shared" ref="DI1281:DI1286" si="772">ROUND(ROUND(AH1281,0)*CX1281,0)</f>
        <v>473</v>
      </c>
      <c r="DJ1281">
        <f>DI1281</f>
        <v>473</v>
      </c>
      <c r="DK1281">
        <v>0</v>
      </c>
      <c r="DL1281" t="s">
        <v>3</v>
      </c>
      <c r="DM1281">
        <v>0</v>
      </c>
      <c r="DN1281" t="s">
        <v>3</v>
      </c>
      <c r="DO1281">
        <v>0</v>
      </c>
    </row>
    <row r="1282" spans="1:119" x14ac:dyDescent="0.2">
      <c r="A1282">
        <f>ROW(Source!A712)</f>
        <v>712</v>
      </c>
      <c r="B1282">
        <v>64855514</v>
      </c>
      <c r="C1282">
        <v>64919035</v>
      </c>
      <c r="D1282">
        <v>121548</v>
      </c>
      <c r="E1282">
        <v>1</v>
      </c>
      <c r="F1282">
        <v>1</v>
      </c>
      <c r="G1282">
        <v>1</v>
      </c>
      <c r="H1282">
        <v>1</v>
      </c>
      <c r="I1282" t="s">
        <v>44</v>
      </c>
      <c r="J1282" t="s">
        <v>3</v>
      </c>
      <c r="K1282" t="s">
        <v>1101</v>
      </c>
      <c r="L1282">
        <v>608254</v>
      </c>
      <c r="N1282">
        <v>1013</v>
      </c>
      <c r="O1282" t="s">
        <v>1102</v>
      </c>
      <c r="P1282" t="s">
        <v>1102</v>
      </c>
      <c r="Q1282">
        <v>1</v>
      </c>
      <c r="W1282">
        <v>0</v>
      </c>
      <c r="X1282">
        <v>-185737400</v>
      </c>
      <c r="Y1282">
        <f t="shared" si="758"/>
        <v>6.05</v>
      </c>
      <c r="AA1282">
        <v>0</v>
      </c>
      <c r="AB1282">
        <v>0</v>
      </c>
      <c r="AC1282">
        <v>0</v>
      </c>
      <c r="AD1282">
        <v>0</v>
      </c>
      <c r="AE1282">
        <v>0</v>
      </c>
      <c r="AF1282">
        <v>0</v>
      </c>
      <c r="AG1282">
        <v>0</v>
      </c>
      <c r="AH1282">
        <v>0</v>
      </c>
      <c r="AI1282">
        <v>1</v>
      </c>
      <c r="AJ1282">
        <v>1</v>
      </c>
      <c r="AK1282">
        <v>1</v>
      </c>
      <c r="AL1282">
        <v>1</v>
      </c>
      <c r="AM1282">
        <v>-2</v>
      </c>
      <c r="AN1282">
        <v>0</v>
      </c>
      <c r="AO1282">
        <v>1</v>
      </c>
      <c r="AP1282">
        <v>1</v>
      </c>
      <c r="AQ1282">
        <v>0</v>
      </c>
      <c r="AR1282">
        <v>0</v>
      </c>
      <c r="AS1282" t="s">
        <v>3</v>
      </c>
      <c r="AT1282">
        <v>6.05</v>
      </c>
      <c r="AU1282" t="s">
        <v>3</v>
      </c>
      <c r="AV1282">
        <v>2</v>
      </c>
      <c r="AW1282">
        <v>2</v>
      </c>
      <c r="AX1282">
        <v>64919037</v>
      </c>
      <c r="AY1282">
        <v>1</v>
      </c>
      <c r="AZ1282">
        <v>0</v>
      </c>
      <c r="BA1282">
        <v>1333</v>
      </c>
      <c r="BB1282">
        <v>0</v>
      </c>
      <c r="BC1282">
        <v>0</v>
      </c>
      <c r="BD1282">
        <v>0</v>
      </c>
      <c r="BE1282">
        <v>0</v>
      </c>
      <c r="BF1282">
        <v>0</v>
      </c>
      <c r="BG1282">
        <v>0</v>
      </c>
      <c r="BH1282">
        <v>0</v>
      </c>
      <c r="BI1282">
        <v>0</v>
      </c>
      <c r="BJ1282">
        <v>0</v>
      </c>
      <c r="BK1282">
        <v>0</v>
      </c>
      <c r="BL1282">
        <v>0</v>
      </c>
      <c r="BM1282">
        <v>0</v>
      </c>
      <c r="BN1282">
        <v>0</v>
      </c>
      <c r="BO1282">
        <v>0</v>
      </c>
      <c r="BP1282">
        <v>0</v>
      </c>
      <c r="BQ1282">
        <v>0</v>
      </c>
      <c r="BR1282">
        <v>0</v>
      </c>
      <c r="BS1282">
        <v>0</v>
      </c>
      <c r="BT1282">
        <v>0</v>
      </c>
      <c r="BU1282">
        <v>0</v>
      </c>
      <c r="BV1282">
        <v>0</v>
      </c>
      <c r="BW1282">
        <v>0</v>
      </c>
      <c r="CV1282">
        <v>0</v>
      </c>
      <c r="CW1282">
        <v>0</v>
      </c>
      <c r="CX1282">
        <f>ROUND(Y1282*Source!I712,7)</f>
        <v>13.4915</v>
      </c>
      <c r="CY1282">
        <f>AD1282</f>
        <v>0</v>
      </c>
      <c r="CZ1282">
        <f>AH1282</f>
        <v>0</v>
      </c>
      <c r="DA1282">
        <f>AL1282</f>
        <v>1</v>
      </c>
      <c r="DB1282">
        <f t="shared" si="762"/>
        <v>0</v>
      </c>
      <c r="DC1282">
        <f t="shared" si="763"/>
        <v>0</v>
      </c>
      <c r="DD1282" t="s">
        <v>3</v>
      </c>
      <c r="DE1282" t="s">
        <v>3</v>
      </c>
      <c r="DF1282">
        <f>ROUND(ROUND(AE1282,0)*CX1282,0)</f>
        <v>0</v>
      </c>
      <c r="DG1282">
        <f>ROUND(ROUND(AF1282,0)*CX1282,0)</f>
        <v>0</v>
      </c>
      <c r="DH1282">
        <f>ROUND(ROUND(AG1282,0)*CX1282,0)</f>
        <v>0</v>
      </c>
      <c r="DI1282">
        <f t="shared" si="772"/>
        <v>0</v>
      </c>
      <c r="DJ1282">
        <f>DI1282</f>
        <v>0</v>
      </c>
      <c r="DK1282">
        <v>0</v>
      </c>
      <c r="DL1282" t="s">
        <v>3</v>
      </c>
      <c r="DM1282">
        <v>0</v>
      </c>
      <c r="DN1282" t="s">
        <v>3</v>
      </c>
      <c r="DO1282">
        <v>0</v>
      </c>
    </row>
    <row r="1283" spans="1:119" x14ac:dyDescent="0.2">
      <c r="A1283">
        <f>ROW(Source!A712)</f>
        <v>712</v>
      </c>
      <c r="B1283">
        <v>64855514</v>
      </c>
      <c r="C1283">
        <v>64919035</v>
      </c>
      <c r="D1283">
        <v>29173141</v>
      </c>
      <c r="E1283">
        <v>1</v>
      </c>
      <c r="F1283">
        <v>1</v>
      </c>
      <c r="G1283">
        <v>1</v>
      </c>
      <c r="H1283">
        <v>2</v>
      </c>
      <c r="I1283" t="s">
        <v>1525</v>
      </c>
      <c r="J1283" t="s">
        <v>1526</v>
      </c>
      <c r="K1283" t="s">
        <v>1527</v>
      </c>
      <c r="L1283">
        <v>1368</v>
      </c>
      <c r="N1283">
        <v>1011</v>
      </c>
      <c r="O1283" t="s">
        <v>1106</v>
      </c>
      <c r="P1283" t="s">
        <v>1106</v>
      </c>
      <c r="Q1283">
        <v>1</v>
      </c>
      <c r="W1283">
        <v>0</v>
      </c>
      <c r="X1283">
        <v>-1709160983</v>
      </c>
      <c r="Y1283">
        <f t="shared" si="758"/>
        <v>0.82</v>
      </c>
      <c r="AA1283">
        <v>0</v>
      </c>
      <c r="AB1283">
        <v>557.38</v>
      </c>
      <c r="AC1283">
        <v>512.36</v>
      </c>
      <c r="AD1283">
        <v>0</v>
      </c>
      <c r="AE1283">
        <v>0</v>
      </c>
      <c r="AF1283">
        <v>12.4</v>
      </c>
      <c r="AG1283">
        <v>10.06</v>
      </c>
      <c r="AH1283">
        <v>0</v>
      </c>
      <c r="AI1283">
        <v>1</v>
      </c>
      <c r="AJ1283">
        <v>44.95</v>
      </c>
      <c r="AK1283">
        <v>50.93</v>
      </c>
      <c r="AL1283">
        <v>1</v>
      </c>
      <c r="AM1283">
        <v>2</v>
      </c>
      <c r="AN1283">
        <v>0</v>
      </c>
      <c r="AO1283">
        <v>1</v>
      </c>
      <c r="AP1283">
        <v>1</v>
      </c>
      <c r="AQ1283">
        <v>0</v>
      </c>
      <c r="AR1283">
        <v>0</v>
      </c>
      <c r="AS1283" t="s">
        <v>3</v>
      </c>
      <c r="AT1283">
        <v>0.82</v>
      </c>
      <c r="AU1283" t="s">
        <v>3</v>
      </c>
      <c r="AV1283">
        <v>0</v>
      </c>
      <c r="AW1283">
        <v>2</v>
      </c>
      <c r="AX1283">
        <v>64919038</v>
      </c>
      <c r="AY1283">
        <v>1</v>
      </c>
      <c r="AZ1283">
        <v>0</v>
      </c>
      <c r="BA1283">
        <v>1334</v>
      </c>
      <c r="BB1283">
        <v>0</v>
      </c>
      <c r="BC1283">
        <v>0</v>
      </c>
      <c r="BD1283">
        <v>0</v>
      </c>
      <c r="BE1283">
        <v>0</v>
      </c>
      <c r="BF1283">
        <v>0</v>
      </c>
      <c r="BG1283">
        <v>0</v>
      </c>
      <c r="BH1283">
        <v>0</v>
      </c>
      <c r="BI1283">
        <v>0</v>
      </c>
      <c r="BJ1283">
        <v>0</v>
      </c>
      <c r="BK1283">
        <v>0</v>
      </c>
      <c r="BL1283">
        <v>0</v>
      </c>
      <c r="BM1283">
        <v>0</v>
      </c>
      <c r="BN1283">
        <v>0</v>
      </c>
      <c r="BO1283">
        <v>0</v>
      </c>
      <c r="BP1283">
        <v>0</v>
      </c>
      <c r="BQ1283">
        <v>0</v>
      </c>
      <c r="BR1283">
        <v>0</v>
      </c>
      <c r="BS1283">
        <v>0</v>
      </c>
      <c r="BT1283">
        <v>0</v>
      </c>
      <c r="BU1283">
        <v>0</v>
      </c>
      <c r="BV1283">
        <v>0</v>
      </c>
      <c r="BW1283">
        <v>0</v>
      </c>
      <c r="CV1283">
        <v>0</v>
      </c>
      <c r="CW1283">
        <f>ROUND(Y1283*Source!I712*DO1283,7)</f>
        <v>0</v>
      </c>
      <c r="CX1283">
        <f>ROUND(Y1283*Source!I712,7)</f>
        <v>1.8286</v>
      </c>
      <c r="CY1283">
        <f>AB1283</f>
        <v>557.38</v>
      </c>
      <c r="CZ1283">
        <f>AF1283</f>
        <v>12.4</v>
      </c>
      <c r="DA1283">
        <f>AJ1283</f>
        <v>44.95</v>
      </c>
      <c r="DB1283">
        <f t="shared" si="762"/>
        <v>10.17</v>
      </c>
      <c r="DC1283">
        <f t="shared" si="763"/>
        <v>8.25</v>
      </c>
      <c r="DD1283" t="s">
        <v>3</v>
      </c>
      <c r="DE1283" t="s">
        <v>3</v>
      </c>
      <c r="DF1283">
        <f>ROUND(ROUND(AE1283,0)*CX1283,0)</f>
        <v>0</v>
      </c>
      <c r="DG1283">
        <f>ROUND(ROUND(AF1283*AJ1283,0)*CX1283,0)</f>
        <v>1019</v>
      </c>
      <c r="DH1283">
        <f>ROUND(ROUND(AG1283*AK1283,0)*CX1283,0)</f>
        <v>936</v>
      </c>
      <c r="DI1283">
        <f t="shared" si="772"/>
        <v>0</v>
      </c>
      <c r="DJ1283">
        <f>DG1283</f>
        <v>1019</v>
      </c>
      <c r="DK1283">
        <v>0</v>
      </c>
      <c r="DL1283" t="s">
        <v>3</v>
      </c>
      <c r="DM1283">
        <v>0</v>
      </c>
      <c r="DN1283" t="s">
        <v>3</v>
      </c>
      <c r="DO1283">
        <v>0</v>
      </c>
    </row>
    <row r="1284" spans="1:119" x14ac:dyDescent="0.2">
      <c r="A1284">
        <f>ROW(Source!A712)</f>
        <v>712</v>
      </c>
      <c r="B1284">
        <v>64855514</v>
      </c>
      <c r="C1284">
        <v>64919035</v>
      </c>
      <c r="D1284">
        <v>29173156</v>
      </c>
      <c r="E1284">
        <v>1</v>
      </c>
      <c r="F1284">
        <v>1</v>
      </c>
      <c r="G1284">
        <v>1</v>
      </c>
      <c r="H1284">
        <v>2</v>
      </c>
      <c r="I1284" t="s">
        <v>1528</v>
      </c>
      <c r="J1284" t="s">
        <v>1529</v>
      </c>
      <c r="K1284" t="s">
        <v>1530</v>
      </c>
      <c r="L1284">
        <v>1368</v>
      </c>
      <c r="N1284">
        <v>1011</v>
      </c>
      <c r="O1284" t="s">
        <v>1106</v>
      </c>
      <c r="P1284" t="s">
        <v>1106</v>
      </c>
      <c r="Q1284">
        <v>1</v>
      </c>
      <c r="W1284">
        <v>0</v>
      </c>
      <c r="X1284">
        <v>-886050006</v>
      </c>
      <c r="Y1284">
        <f t="shared" si="758"/>
        <v>5.23</v>
      </c>
      <c r="AA1284">
        <v>0</v>
      </c>
      <c r="AB1284">
        <v>508.42</v>
      </c>
      <c r="AC1284">
        <v>453.79</v>
      </c>
      <c r="AD1284">
        <v>0</v>
      </c>
      <c r="AE1284">
        <v>0</v>
      </c>
      <c r="AF1284">
        <v>15.3</v>
      </c>
      <c r="AG1284">
        <v>8.91</v>
      </c>
      <c r="AH1284">
        <v>0</v>
      </c>
      <c r="AI1284">
        <v>1</v>
      </c>
      <c r="AJ1284">
        <v>33.229999999999997</v>
      </c>
      <c r="AK1284">
        <v>50.93</v>
      </c>
      <c r="AL1284">
        <v>1</v>
      </c>
      <c r="AM1284">
        <v>2</v>
      </c>
      <c r="AN1284">
        <v>0</v>
      </c>
      <c r="AO1284">
        <v>1</v>
      </c>
      <c r="AP1284">
        <v>1</v>
      </c>
      <c r="AQ1284">
        <v>0</v>
      </c>
      <c r="AR1284">
        <v>0</v>
      </c>
      <c r="AS1284" t="s">
        <v>3</v>
      </c>
      <c r="AT1284">
        <v>5.23</v>
      </c>
      <c r="AU1284" t="s">
        <v>3</v>
      </c>
      <c r="AV1284">
        <v>0</v>
      </c>
      <c r="AW1284">
        <v>2</v>
      </c>
      <c r="AX1284">
        <v>64919039</v>
      </c>
      <c r="AY1284">
        <v>1</v>
      </c>
      <c r="AZ1284">
        <v>0</v>
      </c>
      <c r="BA1284">
        <v>1335</v>
      </c>
      <c r="BB1284">
        <v>0</v>
      </c>
      <c r="BC1284">
        <v>0</v>
      </c>
      <c r="BD1284">
        <v>0</v>
      </c>
      <c r="BE1284">
        <v>0</v>
      </c>
      <c r="BF1284">
        <v>0</v>
      </c>
      <c r="BG1284">
        <v>0</v>
      </c>
      <c r="BH1284">
        <v>0</v>
      </c>
      <c r="BI1284">
        <v>0</v>
      </c>
      <c r="BJ1284">
        <v>0</v>
      </c>
      <c r="BK1284">
        <v>0</v>
      </c>
      <c r="BL1284">
        <v>0</v>
      </c>
      <c r="BM1284">
        <v>0</v>
      </c>
      <c r="BN1284">
        <v>0</v>
      </c>
      <c r="BO1284">
        <v>0</v>
      </c>
      <c r="BP1284">
        <v>0</v>
      </c>
      <c r="BQ1284">
        <v>0</v>
      </c>
      <c r="BR1284">
        <v>0</v>
      </c>
      <c r="BS1284">
        <v>0</v>
      </c>
      <c r="BT1284">
        <v>0</v>
      </c>
      <c r="BU1284">
        <v>0</v>
      </c>
      <c r="BV1284">
        <v>0</v>
      </c>
      <c r="BW1284">
        <v>0</v>
      </c>
      <c r="CV1284">
        <v>0</v>
      </c>
      <c r="CW1284">
        <f>ROUND(Y1284*Source!I712*DO1284,7)</f>
        <v>0</v>
      </c>
      <c r="CX1284">
        <f>ROUND(Y1284*Source!I712,7)</f>
        <v>11.6629</v>
      </c>
      <c r="CY1284">
        <f>AB1284</f>
        <v>508.42</v>
      </c>
      <c r="CZ1284">
        <f>AF1284</f>
        <v>15.3</v>
      </c>
      <c r="DA1284">
        <f>AJ1284</f>
        <v>33.229999999999997</v>
      </c>
      <c r="DB1284">
        <f t="shared" si="762"/>
        <v>80.02</v>
      </c>
      <c r="DC1284">
        <f t="shared" si="763"/>
        <v>46.6</v>
      </c>
      <c r="DD1284" t="s">
        <v>3</v>
      </c>
      <c r="DE1284" t="s">
        <v>3</v>
      </c>
      <c r="DF1284">
        <f>ROUND(ROUND(AE1284,0)*CX1284,0)</f>
        <v>0</v>
      </c>
      <c r="DG1284">
        <f>ROUND(ROUND(AF1284*AJ1284,0)*CX1284,0)</f>
        <v>5925</v>
      </c>
      <c r="DH1284">
        <f>ROUND(ROUND(AG1284*AK1284,0)*CX1284,0)</f>
        <v>5295</v>
      </c>
      <c r="DI1284">
        <f t="shared" si="772"/>
        <v>0</v>
      </c>
      <c r="DJ1284">
        <f>DG1284</f>
        <v>5925</v>
      </c>
      <c r="DK1284">
        <v>0</v>
      </c>
      <c r="DL1284" t="s">
        <v>3</v>
      </c>
      <c r="DM1284">
        <v>0</v>
      </c>
      <c r="DN1284" t="s">
        <v>3</v>
      </c>
      <c r="DO1284">
        <v>0</v>
      </c>
    </row>
    <row r="1285" spans="1:119" x14ac:dyDescent="0.2">
      <c r="A1285">
        <f>ROW(Source!A712)</f>
        <v>712</v>
      </c>
      <c r="B1285">
        <v>64855514</v>
      </c>
      <c r="C1285">
        <v>64919035</v>
      </c>
      <c r="D1285">
        <v>29174913</v>
      </c>
      <c r="E1285">
        <v>1</v>
      </c>
      <c r="F1285">
        <v>1</v>
      </c>
      <c r="G1285">
        <v>1</v>
      </c>
      <c r="H1285">
        <v>2</v>
      </c>
      <c r="I1285" t="s">
        <v>1152</v>
      </c>
      <c r="J1285" t="s">
        <v>1153</v>
      </c>
      <c r="K1285" t="s">
        <v>1154</v>
      </c>
      <c r="L1285">
        <v>1368</v>
      </c>
      <c r="N1285">
        <v>1011</v>
      </c>
      <c r="O1285" t="s">
        <v>1106</v>
      </c>
      <c r="P1285" t="s">
        <v>1106</v>
      </c>
      <c r="Q1285">
        <v>1</v>
      </c>
      <c r="W1285">
        <v>0</v>
      </c>
      <c r="X1285">
        <v>1230759911</v>
      </c>
      <c r="Y1285">
        <f t="shared" si="758"/>
        <v>0.88</v>
      </c>
      <c r="AA1285">
        <v>0</v>
      </c>
      <c r="AB1285">
        <v>2113</v>
      </c>
      <c r="AC1285">
        <v>590.79</v>
      </c>
      <c r="AD1285">
        <v>0</v>
      </c>
      <c r="AE1285">
        <v>0</v>
      </c>
      <c r="AF1285">
        <v>87.17</v>
      </c>
      <c r="AG1285">
        <v>11.6</v>
      </c>
      <c r="AH1285">
        <v>0</v>
      </c>
      <c r="AI1285">
        <v>1</v>
      </c>
      <c r="AJ1285">
        <v>24.24</v>
      </c>
      <c r="AK1285">
        <v>50.93</v>
      </c>
      <c r="AL1285">
        <v>1</v>
      </c>
      <c r="AM1285">
        <v>2</v>
      </c>
      <c r="AN1285">
        <v>0</v>
      </c>
      <c r="AO1285">
        <v>1</v>
      </c>
      <c r="AP1285">
        <v>1</v>
      </c>
      <c r="AQ1285">
        <v>0</v>
      </c>
      <c r="AR1285">
        <v>0</v>
      </c>
      <c r="AS1285" t="s">
        <v>3</v>
      </c>
      <c r="AT1285">
        <v>0.88</v>
      </c>
      <c r="AU1285" t="s">
        <v>3</v>
      </c>
      <c r="AV1285">
        <v>0</v>
      </c>
      <c r="AW1285">
        <v>2</v>
      </c>
      <c r="AX1285">
        <v>64919040</v>
      </c>
      <c r="AY1285">
        <v>1</v>
      </c>
      <c r="AZ1285">
        <v>0</v>
      </c>
      <c r="BA1285">
        <v>1336</v>
      </c>
      <c r="BB1285">
        <v>0</v>
      </c>
      <c r="BC1285">
        <v>0</v>
      </c>
      <c r="BD1285">
        <v>0</v>
      </c>
      <c r="BE1285">
        <v>0</v>
      </c>
      <c r="BF1285">
        <v>0</v>
      </c>
      <c r="BG1285">
        <v>0</v>
      </c>
      <c r="BH1285">
        <v>0</v>
      </c>
      <c r="BI1285">
        <v>0</v>
      </c>
      <c r="BJ1285">
        <v>0</v>
      </c>
      <c r="BK1285">
        <v>0</v>
      </c>
      <c r="BL1285">
        <v>0</v>
      </c>
      <c r="BM1285">
        <v>0</v>
      </c>
      <c r="BN1285">
        <v>0</v>
      </c>
      <c r="BO1285">
        <v>0</v>
      </c>
      <c r="BP1285">
        <v>0</v>
      </c>
      <c r="BQ1285">
        <v>0</v>
      </c>
      <c r="BR1285">
        <v>0</v>
      </c>
      <c r="BS1285">
        <v>0</v>
      </c>
      <c r="BT1285">
        <v>0</v>
      </c>
      <c r="BU1285">
        <v>0</v>
      </c>
      <c r="BV1285">
        <v>0</v>
      </c>
      <c r="BW1285">
        <v>0</v>
      </c>
      <c r="CV1285">
        <v>0</v>
      </c>
      <c r="CW1285">
        <f>ROUND(Y1285*Source!I712*DO1285,7)</f>
        <v>0</v>
      </c>
      <c r="CX1285">
        <f>ROUND(Y1285*Source!I712,7)</f>
        <v>1.9623999999999999</v>
      </c>
      <c r="CY1285">
        <f>AB1285</f>
        <v>2113</v>
      </c>
      <c r="CZ1285">
        <f>AF1285</f>
        <v>87.17</v>
      </c>
      <c r="DA1285">
        <f>AJ1285</f>
        <v>24.24</v>
      </c>
      <c r="DB1285">
        <f t="shared" si="762"/>
        <v>76.709999999999994</v>
      </c>
      <c r="DC1285">
        <f t="shared" si="763"/>
        <v>10.210000000000001</v>
      </c>
      <c r="DD1285" t="s">
        <v>3</v>
      </c>
      <c r="DE1285" t="s">
        <v>3</v>
      </c>
      <c r="DF1285">
        <f>ROUND(ROUND(AE1285,0)*CX1285,0)</f>
        <v>0</v>
      </c>
      <c r="DG1285">
        <f>ROUND(ROUND(AF1285*AJ1285,0)*CX1285,0)</f>
        <v>4147</v>
      </c>
      <c r="DH1285">
        <f>ROUND(ROUND(AG1285*AK1285,0)*CX1285,0)</f>
        <v>1160</v>
      </c>
      <c r="DI1285">
        <f t="shared" si="772"/>
        <v>0</v>
      </c>
      <c r="DJ1285">
        <f>DG1285</f>
        <v>4147</v>
      </c>
      <c r="DK1285">
        <v>0</v>
      </c>
      <c r="DL1285" t="s">
        <v>3</v>
      </c>
      <c r="DM1285">
        <v>0</v>
      </c>
      <c r="DN1285" t="s">
        <v>3</v>
      </c>
      <c r="DO1285">
        <v>0</v>
      </c>
    </row>
    <row r="1286" spans="1:119" x14ac:dyDescent="0.2">
      <c r="A1286">
        <f>ROW(Source!A712)</f>
        <v>712</v>
      </c>
      <c r="B1286">
        <v>64855514</v>
      </c>
      <c r="C1286">
        <v>64919035</v>
      </c>
      <c r="D1286">
        <v>29150040</v>
      </c>
      <c r="E1286">
        <v>1</v>
      </c>
      <c r="F1286">
        <v>1</v>
      </c>
      <c r="G1286">
        <v>1</v>
      </c>
      <c r="H1286">
        <v>3</v>
      </c>
      <c r="I1286" t="s">
        <v>1141</v>
      </c>
      <c r="J1286" t="s">
        <v>1142</v>
      </c>
      <c r="K1286" t="s">
        <v>1143</v>
      </c>
      <c r="L1286">
        <v>1339</v>
      </c>
      <c r="N1286">
        <v>1007</v>
      </c>
      <c r="O1286" t="s">
        <v>128</v>
      </c>
      <c r="P1286" t="s">
        <v>128</v>
      </c>
      <c r="Q1286">
        <v>1</v>
      </c>
      <c r="W1286">
        <v>0</v>
      </c>
      <c r="X1286">
        <v>619799737</v>
      </c>
      <c r="Y1286">
        <f t="shared" si="758"/>
        <v>0.44</v>
      </c>
      <c r="AA1286">
        <v>31.28</v>
      </c>
      <c r="AB1286">
        <v>0</v>
      </c>
      <c r="AC1286">
        <v>0</v>
      </c>
      <c r="AD1286">
        <v>0</v>
      </c>
      <c r="AE1286">
        <v>2.44</v>
      </c>
      <c r="AF1286">
        <v>0</v>
      </c>
      <c r="AG1286">
        <v>0</v>
      </c>
      <c r="AH1286">
        <v>0</v>
      </c>
      <c r="AI1286">
        <v>12.82</v>
      </c>
      <c r="AJ1286">
        <v>1</v>
      </c>
      <c r="AK1286">
        <v>1</v>
      </c>
      <c r="AL1286">
        <v>1</v>
      </c>
      <c r="AM1286">
        <v>2</v>
      </c>
      <c r="AN1286">
        <v>0</v>
      </c>
      <c r="AO1286">
        <v>1</v>
      </c>
      <c r="AP1286">
        <v>1</v>
      </c>
      <c r="AQ1286">
        <v>0</v>
      </c>
      <c r="AR1286">
        <v>0</v>
      </c>
      <c r="AS1286" t="s">
        <v>3</v>
      </c>
      <c r="AT1286">
        <v>0.44</v>
      </c>
      <c r="AU1286" t="s">
        <v>3</v>
      </c>
      <c r="AV1286">
        <v>0</v>
      </c>
      <c r="AW1286">
        <v>2</v>
      </c>
      <c r="AX1286">
        <v>64919042</v>
      </c>
      <c r="AY1286">
        <v>1</v>
      </c>
      <c r="AZ1286">
        <v>0</v>
      </c>
      <c r="BA1286">
        <v>1338</v>
      </c>
      <c r="BB1286">
        <v>0</v>
      </c>
      <c r="BC1286">
        <v>0</v>
      </c>
      <c r="BD1286">
        <v>0</v>
      </c>
      <c r="BE1286">
        <v>0</v>
      </c>
      <c r="BF1286">
        <v>0</v>
      </c>
      <c r="BG1286">
        <v>0</v>
      </c>
      <c r="BH1286">
        <v>0</v>
      </c>
      <c r="BI1286">
        <v>0</v>
      </c>
      <c r="BJ1286">
        <v>0</v>
      </c>
      <c r="BK1286">
        <v>0</v>
      </c>
      <c r="BL1286">
        <v>0</v>
      </c>
      <c r="BM1286">
        <v>0</v>
      </c>
      <c r="BN1286">
        <v>0</v>
      </c>
      <c r="BO1286">
        <v>0</v>
      </c>
      <c r="BP1286">
        <v>0</v>
      </c>
      <c r="BQ1286">
        <v>0</v>
      </c>
      <c r="BR1286">
        <v>0</v>
      </c>
      <c r="BS1286">
        <v>0</v>
      </c>
      <c r="BT1286">
        <v>0</v>
      </c>
      <c r="BU1286">
        <v>0</v>
      </c>
      <c r="BV1286">
        <v>0</v>
      </c>
      <c r="BW1286">
        <v>0</v>
      </c>
      <c r="CV1286">
        <v>0</v>
      </c>
      <c r="CW1286">
        <v>0</v>
      </c>
      <c r="CX1286">
        <f>ROUND(Y1286*Source!I712,7)</f>
        <v>0.98119999999999996</v>
      </c>
      <c r="CY1286">
        <f>AA1286</f>
        <v>31.28</v>
      </c>
      <c r="CZ1286">
        <f>AE1286</f>
        <v>2.44</v>
      </c>
      <c r="DA1286">
        <f>AI1286</f>
        <v>12.82</v>
      </c>
      <c r="DB1286">
        <f t="shared" si="762"/>
        <v>1.07</v>
      </c>
      <c r="DC1286">
        <f t="shared" si="763"/>
        <v>0</v>
      </c>
      <c r="DD1286" t="s">
        <v>3</v>
      </c>
      <c r="DE1286" t="s">
        <v>3</v>
      </c>
      <c r="DF1286">
        <f>ROUND(ROUND(AE1286*AI1286,0)*CX1286,0)</f>
        <v>30</v>
      </c>
      <c r="DG1286">
        <f>ROUND(ROUND(AF1286,0)*CX1286,0)</f>
        <v>0</v>
      </c>
      <c r="DH1286">
        <f>ROUND(ROUND(AG1286,0)*CX1286,0)</f>
        <v>0</v>
      </c>
      <c r="DI1286">
        <f t="shared" si="772"/>
        <v>0</v>
      </c>
      <c r="DJ1286">
        <f>DF1286</f>
        <v>30</v>
      </c>
      <c r="DK1286">
        <v>0</v>
      </c>
      <c r="DL1286" t="s">
        <v>3</v>
      </c>
      <c r="DM1286">
        <v>0</v>
      </c>
      <c r="DN1286" t="s">
        <v>3</v>
      </c>
      <c r="DO1286">
        <v>0</v>
      </c>
    </row>
    <row r="1287" spans="1:119" x14ac:dyDescent="0.2">
      <c r="A1287">
        <f>ROW(Source!A715)</f>
        <v>715</v>
      </c>
      <c r="B1287">
        <v>64855517</v>
      </c>
      <c r="C1287">
        <v>64857723</v>
      </c>
      <c r="D1287">
        <v>18410255</v>
      </c>
      <c r="E1287">
        <v>1</v>
      </c>
      <c r="F1287">
        <v>1</v>
      </c>
      <c r="G1287">
        <v>1</v>
      </c>
      <c r="H1287">
        <v>1</v>
      </c>
      <c r="I1287" t="s">
        <v>1155</v>
      </c>
      <c r="J1287" t="s">
        <v>3</v>
      </c>
      <c r="K1287" t="s">
        <v>1156</v>
      </c>
      <c r="L1287">
        <v>1369</v>
      </c>
      <c r="N1287">
        <v>1013</v>
      </c>
      <c r="O1287" t="s">
        <v>1100</v>
      </c>
      <c r="P1287" t="s">
        <v>1100</v>
      </c>
      <c r="Q1287">
        <v>1</v>
      </c>
      <c r="W1287">
        <v>0</v>
      </c>
      <c r="X1287">
        <v>479342659</v>
      </c>
      <c r="Y1287">
        <f t="shared" ref="Y1287:Y1292" si="773">(AT1287*ROUND((2*(0.2+1)),7))</f>
        <v>21.84</v>
      </c>
      <c r="AA1287">
        <v>0</v>
      </c>
      <c r="AB1287">
        <v>0</v>
      </c>
      <c r="AC1287">
        <v>0</v>
      </c>
      <c r="AD1287">
        <v>10.94</v>
      </c>
      <c r="AE1287">
        <v>0</v>
      </c>
      <c r="AF1287">
        <v>0</v>
      </c>
      <c r="AG1287">
        <v>0</v>
      </c>
      <c r="AH1287">
        <v>10.94</v>
      </c>
      <c r="AI1287">
        <v>1</v>
      </c>
      <c r="AJ1287">
        <v>1</v>
      </c>
      <c r="AK1287">
        <v>1</v>
      </c>
      <c r="AL1287">
        <v>1</v>
      </c>
      <c r="AM1287">
        <v>-2</v>
      </c>
      <c r="AN1287">
        <v>0</v>
      </c>
      <c r="AO1287">
        <v>1</v>
      </c>
      <c r="AP1287">
        <v>1</v>
      </c>
      <c r="AQ1287">
        <v>0</v>
      </c>
      <c r="AR1287">
        <v>0</v>
      </c>
      <c r="AS1287" t="s">
        <v>3</v>
      </c>
      <c r="AT1287">
        <v>9.1</v>
      </c>
      <c r="AU1287" t="s">
        <v>836</v>
      </c>
      <c r="AV1287">
        <v>1</v>
      </c>
      <c r="AW1287">
        <v>2</v>
      </c>
      <c r="AX1287">
        <v>64857733</v>
      </c>
      <c r="AY1287">
        <v>1</v>
      </c>
      <c r="AZ1287">
        <v>0</v>
      </c>
      <c r="BA1287">
        <v>1339</v>
      </c>
      <c r="BB1287">
        <v>0</v>
      </c>
      <c r="BC1287">
        <v>0</v>
      </c>
      <c r="BD1287">
        <v>0</v>
      </c>
      <c r="BE1287">
        <v>0</v>
      </c>
      <c r="BF1287">
        <v>0</v>
      </c>
      <c r="BG1287">
        <v>0</v>
      </c>
      <c r="BH1287">
        <v>0</v>
      </c>
      <c r="BI1287">
        <v>0</v>
      </c>
      <c r="BJ1287">
        <v>0</v>
      </c>
      <c r="BK1287">
        <v>0</v>
      </c>
      <c r="BL1287">
        <v>0</v>
      </c>
      <c r="BM1287">
        <v>0</v>
      </c>
      <c r="BN1287">
        <v>0</v>
      </c>
      <c r="BO1287">
        <v>0</v>
      </c>
      <c r="BP1287">
        <v>0</v>
      </c>
      <c r="BQ1287">
        <v>0</v>
      </c>
      <c r="BR1287">
        <v>0</v>
      </c>
      <c r="BS1287">
        <v>0</v>
      </c>
      <c r="BT1287">
        <v>0</v>
      </c>
      <c r="BU1287">
        <v>0</v>
      </c>
      <c r="BV1287">
        <v>0</v>
      </c>
      <c r="BW1287">
        <v>0</v>
      </c>
      <c r="CU1287">
        <f>ROUND(AT1287*Source!I715*AH1287*AL1287,0)</f>
        <v>222</v>
      </c>
      <c r="CV1287">
        <f>ROUND(Y1287*Source!I715,7)</f>
        <v>48.703200000000002</v>
      </c>
      <c r="CW1287">
        <v>0</v>
      </c>
      <c r="CX1287">
        <f>ROUND(Y1287*Source!I715,7)</f>
        <v>48.703200000000002</v>
      </c>
      <c r="CY1287">
        <f>AD1287</f>
        <v>10.94</v>
      </c>
      <c r="CZ1287">
        <f>AH1287</f>
        <v>10.94</v>
      </c>
      <c r="DA1287">
        <f>AL1287</f>
        <v>1</v>
      </c>
      <c r="DB1287">
        <f t="shared" ref="DB1287:DB1292" si="774">ROUND((ROUND(AT1287*CZ1287,2)*ROUND((2*(0.2+1)),7)),2)</f>
        <v>238.92</v>
      </c>
      <c r="DC1287">
        <f t="shared" ref="DC1287:DC1292" si="775">ROUND((ROUND(AT1287*AG1287,2)*ROUND((2*(0.2+1)),7)),2)</f>
        <v>0</v>
      </c>
      <c r="DD1287" t="s">
        <v>3</v>
      </c>
      <c r="DE1287" t="s">
        <v>3</v>
      </c>
      <c r="DF1287">
        <f t="shared" ref="DF1287:DF1295" si="776">ROUND(ROUND(AE1287,2)*CX1287,2)</f>
        <v>0</v>
      </c>
      <c r="DG1287">
        <f t="shared" ref="DG1287:DG1295" si="777">ROUND(ROUND(AF1287,2)*CX1287,2)</f>
        <v>0</v>
      </c>
      <c r="DH1287">
        <f t="shared" ref="DH1287:DH1295" si="778">ROUND(ROUND(AG1287,2)*CX1287,2)</f>
        <v>0</v>
      </c>
      <c r="DI1287">
        <f t="shared" ref="DI1287:DI1295" si="779">ROUND(ROUND(AH1287,2)*CX1287,2)</f>
        <v>532.80999999999995</v>
      </c>
      <c r="DJ1287">
        <f>DI1287</f>
        <v>532.80999999999995</v>
      </c>
      <c r="DK1287">
        <v>0</v>
      </c>
      <c r="DL1287" t="s">
        <v>3</v>
      </c>
      <c r="DM1287">
        <v>0</v>
      </c>
      <c r="DN1287" t="s">
        <v>3</v>
      </c>
      <c r="DO1287">
        <v>0</v>
      </c>
    </row>
    <row r="1288" spans="1:119" x14ac:dyDescent="0.2">
      <c r="A1288">
        <f>ROW(Source!A715)</f>
        <v>715</v>
      </c>
      <c r="B1288">
        <v>64855517</v>
      </c>
      <c r="C1288">
        <v>64857723</v>
      </c>
      <c r="D1288">
        <v>121548</v>
      </c>
      <c r="E1288">
        <v>1</v>
      </c>
      <c r="F1288">
        <v>1</v>
      </c>
      <c r="G1288">
        <v>1</v>
      </c>
      <c r="H1288">
        <v>1</v>
      </c>
      <c r="I1288" t="s">
        <v>44</v>
      </c>
      <c r="J1288" t="s">
        <v>3</v>
      </c>
      <c r="K1288" t="s">
        <v>1101</v>
      </c>
      <c r="L1288">
        <v>608254</v>
      </c>
      <c r="N1288">
        <v>1013</v>
      </c>
      <c r="O1288" t="s">
        <v>1102</v>
      </c>
      <c r="P1288" t="s">
        <v>1102</v>
      </c>
      <c r="Q1288">
        <v>1</v>
      </c>
      <c r="W1288">
        <v>0</v>
      </c>
      <c r="X1288">
        <v>-185737400</v>
      </c>
      <c r="Y1288">
        <f t="shared" si="773"/>
        <v>0.24</v>
      </c>
      <c r="AA1288">
        <v>0</v>
      </c>
      <c r="AB1288">
        <v>0</v>
      </c>
      <c r="AC1288">
        <v>0</v>
      </c>
      <c r="AD1288">
        <v>0</v>
      </c>
      <c r="AE1288">
        <v>0</v>
      </c>
      <c r="AF1288">
        <v>0</v>
      </c>
      <c r="AG1288">
        <v>0</v>
      </c>
      <c r="AH1288">
        <v>0</v>
      </c>
      <c r="AI1288">
        <v>1</v>
      </c>
      <c r="AJ1288">
        <v>1</v>
      </c>
      <c r="AK1288">
        <v>1</v>
      </c>
      <c r="AL1288">
        <v>1</v>
      </c>
      <c r="AM1288">
        <v>-2</v>
      </c>
      <c r="AN1288">
        <v>0</v>
      </c>
      <c r="AO1288">
        <v>1</v>
      </c>
      <c r="AP1288">
        <v>1</v>
      </c>
      <c r="AQ1288">
        <v>0</v>
      </c>
      <c r="AR1288">
        <v>0</v>
      </c>
      <c r="AS1288" t="s">
        <v>3</v>
      </c>
      <c r="AT1288">
        <v>0.1</v>
      </c>
      <c r="AU1288" t="s">
        <v>836</v>
      </c>
      <c r="AV1288">
        <v>2</v>
      </c>
      <c r="AW1288">
        <v>2</v>
      </c>
      <c r="AX1288">
        <v>64857734</v>
      </c>
      <c r="AY1288">
        <v>1</v>
      </c>
      <c r="AZ1288">
        <v>0</v>
      </c>
      <c r="BA1288">
        <v>1340</v>
      </c>
      <c r="BB1288">
        <v>0</v>
      </c>
      <c r="BC1288">
        <v>0</v>
      </c>
      <c r="BD1288">
        <v>0</v>
      </c>
      <c r="BE1288">
        <v>0</v>
      </c>
      <c r="BF1288">
        <v>0</v>
      </c>
      <c r="BG1288">
        <v>0</v>
      </c>
      <c r="BH1288">
        <v>0</v>
      </c>
      <c r="BI1288">
        <v>0</v>
      </c>
      <c r="BJ1288">
        <v>0</v>
      </c>
      <c r="BK1288">
        <v>0</v>
      </c>
      <c r="BL1288">
        <v>0</v>
      </c>
      <c r="BM1288">
        <v>0</v>
      </c>
      <c r="BN1288">
        <v>0</v>
      </c>
      <c r="BO1288">
        <v>0</v>
      </c>
      <c r="BP1288">
        <v>0</v>
      </c>
      <c r="BQ1288">
        <v>0</v>
      </c>
      <c r="BR1288">
        <v>0</v>
      </c>
      <c r="BS1288">
        <v>0</v>
      </c>
      <c r="BT1288">
        <v>0</v>
      </c>
      <c r="BU1288">
        <v>0</v>
      </c>
      <c r="BV1288">
        <v>0</v>
      </c>
      <c r="BW1288">
        <v>0</v>
      </c>
      <c r="CV1288">
        <v>0</v>
      </c>
      <c r="CW1288">
        <v>0</v>
      </c>
      <c r="CX1288">
        <f>ROUND(Y1288*Source!I715,7)</f>
        <v>0.53520000000000001</v>
      </c>
      <c r="CY1288">
        <f>AD1288</f>
        <v>0</v>
      </c>
      <c r="CZ1288">
        <f>AH1288</f>
        <v>0</v>
      </c>
      <c r="DA1288">
        <f>AL1288</f>
        <v>1</v>
      </c>
      <c r="DB1288">
        <f t="shared" si="774"/>
        <v>0</v>
      </c>
      <c r="DC1288">
        <f t="shared" si="775"/>
        <v>0</v>
      </c>
      <c r="DD1288" t="s">
        <v>3</v>
      </c>
      <c r="DE1288" t="s">
        <v>3</v>
      </c>
      <c r="DF1288">
        <f t="shared" si="776"/>
        <v>0</v>
      </c>
      <c r="DG1288">
        <f t="shared" si="777"/>
        <v>0</v>
      </c>
      <c r="DH1288">
        <f t="shared" si="778"/>
        <v>0</v>
      </c>
      <c r="DI1288">
        <f t="shared" si="779"/>
        <v>0</v>
      </c>
      <c r="DJ1288">
        <f>DI1288</f>
        <v>0</v>
      </c>
      <c r="DK1288">
        <v>0</v>
      </c>
      <c r="DL1288" t="s">
        <v>3</v>
      </c>
      <c r="DM1288">
        <v>0</v>
      </c>
      <c r="DN1288" t="s">
        <v>3</v>
      </c>
      <c r="DO1288">
        <v>0</v>
      </c>
    </row>
    <row r="1289" spans="1:119" x14ac:dyDescent="0.2">
      <c r="A1289">
        <f>ROW(Source!A715)</f>
        <v>715</v>
      </c>
      <c r="B1289">
        <v>64855517</v>
      </c>
      <c r="C1289">
        <v>64857723</v>
      </c>
      <c r="D1289">
        <v>29172556</v>
      </c>
      <c r="E1289">
        <v>1</v>
      </c>
      <c r="F1289">
        <v>1</v>
      </c>
      <c r="G1289">
        <v>1</v>
      </c>
      <c r="H1289">
        <v>2</v>
      </c>
      <c r="I1289" t="s">
        <v>1157</v>
      </c>
      <c r="J1289" t="s">
        <v>1158</v>
      </c>
      <c r="K1289" t="s">
        <v>1159</v>
      </c>
      <c r="L1289">
        <v>1368</v>
      </c>
      <c r="N1289">
        <v>1011</v>
      </c>
      <c r="O1289" t="s">
        <v>1106</v>
      </c>
      <c r="P1289" t="s">
        <v>1106</v>
      </c>
      <c r="Q1289">
        <v>1</v>
      </c>
      <c r="W1289">
        <v>0</v>
      </c>
      <c r="X1289">
        <v>344519037</v>
      </c>
      <c r="Y1289">
        <f t="shared" si="773"/>
        <v>0.24</v>
      </c>
      <c r="AA1289">
        <v>0</v>
      </c>
      <c r="AB1289">
        <v>31.26</v>
      </c>
      <c r="AC1289">
        <v>13.5</v>
      </c>
      <c r="AD1289">
        <v>0</v>
      </c>
      <c r="AE1289">
        <v>0</v>
      </c>
      <c r="AF1289">
        <v>31.26</v>
      </c>
      <c r="AG1289">
        <v>13.5</v>
      </c>
      <c r="AH1289">
        <v>0</v>
      </c>
      <c r="AI1289">
        <v>1</v>
      </c>
      <c r="AJ1289">
        <v>1</v>
      </c>
      <c r="AK1289">
        <v>1</v>
      </c>
      <c r="AL1289">
        <v>1</v>
      </c>
      <c r="AM1289">
        <v>-2</v>
      </c>
      <c r="AN1289">
        <v>0</v>
      </c>
      <c r="AO1289">
        <v>1</v>
      </c>
      <c r="AP1289">
        <v>1</v>
      </c>
      <c r="AQ1289">
        <v>0</v>
      </c>
      <c r="AR1289">
        <v>0</v>
      </c>
      <c r="AS1289" t="s">
        <v>3</v>
      </c>
      <c r="AT1289">
        <v>0.1</v>
      </c>
      <c r="AU1289" t="s">
        <v>836</v>
      </c>
      <c r="AV1289">
        <v>0</v>
      </c>
      <c r="AW1289">
        <v>2</v>
      </c>
      <c r="AX1289">
        <v>64857735</v>
      </c>
      <c r="AY1289">
        <v>1</v>
      </c>
      <c r="AZ1289">
        <v>0</v>
      </c>
      <c r="BA1289">
        <v>1341</v>
      </c>
      <c r="BB1289">
        <v>0</v>
      </c>
      <c r="BC1289">
        <v>0</v>
      </c>
      <c r="BD1289">
        <v>0</v>
      </c>
      <c r="BE1289">
        <v>0</v>
      </c>
      <c r="BF1289">
        <v>0</v>
      </c>
      <c r="BG1289">
        <v>0</v>
      </c>
      <c r="BH1289">
        <v>0</v>
      </c>
      <c r="BI1289">
        <v>0</v>
      </c>
      <c r="BJ1289">
        <v>0</v>
      </c>
      <c r="BK1289">
        <v>0</v>
      </c>
      <c r="BL1289">
        <v>0</v>
      </c>
      <c r="BM1289">
        <v>0</v>
      </c>
      <c r="BN1289">
        <v>0</v>
      </c>
      <c r="BO1289">
        <v>0</v>
      </c>
      <c r="BP1289">
        <v>0</v>
      </c>
      <c r="BQ1289">
        <v>0</v>
      </c>
      <c r="BR1289">
        <v>0</v>
      </c>
      <c r="BS1289">
        <v>0</v>
      </c>
      <c r="BT1289">
        <v>0</v>
      </c>
      <c r="BU1289">
        <v>0</v>
      </c>
      <c r="BV1289">
        <v>0</v>
      </c>
      <c r="BW1289">
        <v>0</v>
      </c>
      <c r="CV1289">
        <v>0</v>
      </c>
      <c r="CW1289">
        <f>ROUND(Y1289*Source!I715*DO1289,7)</f>
        <v>0</v>
      </c>
      <c r="CX1289">
        <f>ROUND(Y1289*Source!I715,7)</f>
        <v>0.53520000000000001</v>
      </c>
      <c r="CY1289">
        <f>AB1289</f>
        <v>31.26</v>
      </c>
      <c r="CZ1289">
        <f>AF1289</f>
        <v>31.26</v>
      </c>
      <c r="DA1289">
        <f>AJ1289</f>
        <v>1</v>
      </c>
      <c r="DB1289">
        <f t="shared" si="774"/>
        <v>7.51</v>
      </c>
      <c r="DC1289">
        <f t="shared" si="775"/>
        <v>3.24</v>
      </c>
      <c r="DD1289" t="s">
        <v>3</v>
      </c>
      <c r="DE1289" t="s">
        <v>3</v>
      </c>
      <c r="DF1289">
        <f t="shared" si="776"/>
        <v>0</v>
      </c>
      <c r="DG1289">
        <f t="shared" si="777"/>
        <v>16.73</v>
      </c>
      <c r="DH1289">
        <f t="shared" si="778"/>
        <v>7.23</v>
      </c>
      <c r="DI1289">
        <f t="shared" si="779"/>
        <v>0</v>
      </c>
      <c r="DJ1289">
        <f>DG1289</f>
        <v>16.73</v>
      </c>
      <c r="DK1289">
        <v>0</v>
      </c>
      <c r="DL1289" t="s">
        <v>3</v>
      </c>
      <c r="DM1289">
        <v>0</v>
      </c>
      <c r="DN1289" t="s">
        <v>3</v>
      </c>
      <c r="DO1289">
        <v>0</v>
      </c>
    </row>
    <row r="1290" spans="1:119" x14ac:dyDescent="0.2">
      <c r="A1290">
        <f>ROW(Source!A715)</f>
        <v>715</v>
      </c>
      <c r="B1290">
        <v>64855517</v>
      </c>
      <c r="C1290">
        <v>64857723</v>
      </c>
      <c r="D1290">
        <v>29173252</v>
      </c>
      <c r="E1290">
        <v>1</v>
      </c>
      <c r="F1290">
        <v>1</v>
      </c>
      <c r="G1290">
        <v>1</v>
      </c>
      <c r="H1290">
        <v>2</v>
      </c>
      <c r="I1290" t="s">
        <v>1160</v>
      </c>
      <c r="J1290" t="s">
        <v>1161</v>
      </c>
      <c r="K1290" t="s">
        <v>1162</v>
      </c>
      <c r="L1290">
        <v>1368</v>
      </c>
      <c r="N1290">
        <v>1011</v>
      </c>
      <c r="O1290" t="s">
        <v>1106</v>
      </c>
      <c r="P1290" t="s">
        <v>1106</v>
      </c>
      <c r="Q1290">
        <v>1</v>
      </c>
      <c r="W1290">
        <v>0</v>
      </c>
      <c r="X1290">
        <v>527313756</v>
      </c>
      <c r="Y1290">
        <f t="shared" si="773"/>
        <v>5.2559999999999993</v>
      </c>
      <c r="AA1290">
        <v>0</v>
      </c>
      <c r="AB1290">
        <v>30</v>
      </c>
      <c r="AC1290">
        <v>0</v>
      </c>
      <c r="AD1290">
        <v>0</v>
      </c>
      <c r="AE1290">
        <v>0</v>
      </c>
      <c r="AF1290">
        <v>30</v>
      </c>
      <c r="AG1290">
        <v>0</v>
      </c>
      <c r="AH1290">
        <v>0</v>
      </c>
      <c r="AI1290">
        <v>1</v>
      </c>
      <c r="AJ1290">
        <v>1</v>
      </c>
      <c r="AK1290">
        <v>1</v>
      </c>
      <c r="AL1290">
        <v>1</v>
      </c>
      <c r="AM1290">
        <v>-2</v>
      </c>
      <c r="AN1290">
        <v>0</v>
      </c>
      <c r="AO1290">
        <v>1</v>
      </c>
      <c r="AP1290">
        <v>1</v>
      </c>
      <c r="AQ1290">
        <v>0</v>
      </c>
      <c r="AR1290">
        <v>0</v>
      </c>
      <c r="AS1290" t="s">
        <v>3</v>
      </c>
      <c r="AT1290">
        <v>2.19</v>
      </c>
      <c r="AU1290" t="s">
        <v>836</v>
      </c>
      <c r="AV1290">
        <v>0</v>
      </c>
      <c r="AW1290">
        <v>2</v>
      </c>
      <c r="AX1290">
        <v>64857736</v>
      </c>
      <c r="AY1290">
        <v>1</v>
      </c>
      <c r="AZ1290">
        <v>0</v>
      </c>
      <c r="BA1290">
        <v>1342</v>
      </c>
      <c r="BB1290">
        <v>0</v>
      </c>
      <c r="BC1290">
        <v>0</v>
      </c>
      <c r="BD1290">
        <v>0</v>
      </c>
      <c r="BE1290">
        <v>0</v>
      </c>
      <c r="BF1290">
        <v>0</v>
      </c>
      <c r="BG1290">
        <v>0</v>
      </c>
      <c r="BH1290">
        <v>0</v>
      </c>
      <c r="BI1290">
        <v>0</v>
      </c>
      <c r="BJ1290">
        <v>0</v>
      </c>
      <c r="BK1290">
        <v>0</v>
      </c>
      <c r="BL1290">
        <v>0</v>
      </c>
      <c r="BM1290">
        <v>0</v>
      </c>
      <c r="BN1290">
        <v>0</v>
      </c>
      <c r="BO1290">
        <v>0</v>
      </c>
      <c r="BP1290">
        <v>0</v>
      </c>
      <c r="BQ1290">
        <v>0</v>
      </c>
      <c r="BR1290">
        <v>0</v>
      </c>
      <c r="BS1290">
        <v>0</v>
      </c>
      <c r="BT1290">
        <v>0</v>
      </c>
      <c r="BU1290">
        <v>0</v>
      </c>
      <c r="BV1290">
        <v>0</v>
      </c>
      <c r="BW1290">
        <v>0</v>
      </c>
      <c r="CV1290">
        <v>0</v>
      </c>
      <c r="CW1290">
        <f>ROUND(Y1290*Source!I715*DO1290,7)</f>
        <v>0</v>
      </c>
      <c r="CX1290">
        <f>ROUND(Y1290*Source!I715,7)</f>
        <v>11.720879999999999</v>
      </c>
      <c r="CY1290">
        <f>AB1290</f>
        <v>30</v>
      </c>
      <c r="CZ1290">
        <f>AF1290</f>
        <v>30</v>
      </c>
      <c r="DA1290">
        <f>AJ1290</f>
        <v>1</v>
      </c>
      <c r="DB1290">
        <f t="shared" si="774"/>
        <v>157.68</v>
      </c>
      <c r="DC1290">
        <f t="shared" si="775"/>
        <v>0</v>
      </c>
      <c r="DD1290" t="s">
        <v>3</v>
      </c>
      <c r="DE1290" t="s">
        <v>3</v>
      </c>
      <c r="DF1290">
        <f t="shared" si="776"/>
        <v>0</v>
      </c>
      <c r="DG1290">
        <f t="shared" si="777"/>
        <v>351.63</v>
      </c>
      <c r="DH1290">
        <f t="shared" si="778"/>
        <v>0</v>
      </c>
      <c r="DI1290">
        <f t="shared" si="779"/>
        <v>0</v>
      </c>
      <c r="DJ1290">
        <f>DG1290</f>
        <v>351.63</v>
      </c>
      <c r="DK1290">
        <v>0</v>
      </c>
      <c r="DL1290" t="s">
        <v>3</v>
      </c>
      <c r="DM1290">
        <v>0</v>
      </c>
      <c r="DN1290" t="s">
        <v>3</v>
      </c>
      <c r="DO1290">
        <v>0</v>
      </c>
    </row>
    <row r="1291" spans="1:119" x14ac:dyDescent="0.2">
      <c r="A1291">
        <f>ROW(Source!A715)</f>
        <v>715</v>
      </c>
      <c r="B1291">
        <v>64855517</v>
      </c>
      <c r="C1291">
        <v>64857723</v>
      </c>
      <c r="D1291">
        <v>29174725</v>
      </c>
      <c r="E1291">
        <v>1</v>
      </c>
      <c r="F1291">
        <v>1</v>
      </c>
      <c r="G1291">
        <v>1</v>
      </c>
      <c r="H1291">
        <v>2</v>
      </c>
      <c r="I1291" t="s">
        <v>1163</v>
      </c>
      <c r="J1291" t="s">
        <v>1164</v>
      </c>
      <c r="K1291" t="s">
        <v>1165</v>
      </c>
      <c r="L1291">
        <v>1368</v>
      </c>
      <c r="N1291">
        <v>1011</v>
      </c>
      <c r="O1291" t="s">
        <v>1106</v>
      </c>
      <c r="P1291" t="s">
        <v>1106</v>
      </c>
      <c r="Q1291">
        <v>1</v>
      </c>
      <c r="W1291">
        <v>0</v>
      </c>
      <c r="X1291">
        <v>-652635439</v>
      </c>
      <c r="Y1291">
        <f t="shared" si="773"/>
        <v>2.64</v>
      </c>
      <c r="AA1291">
        <v>0</v>
      </c>
      <c r="AB1291">
        <v>2.7</v>
      </c>
      <c r="AC1291">
        <v>0</v>
      </c>
      <c r="AD1291">
        <v>0</v>
      </c>
      <c r="AE1291">
        <v>0</v>
      </c>
      <c r="AF1291">
        <v>2.7</v>
      </c>
      <c r="AG1291">
        <v>0</v>
      </c>
      <c r="AH1291">
        <v>0</v>
      </c>
      <c r="AI1291">
        <v>1</v>
      </c>
      <c r="AJ1291">
        <v>1</v>
      </c>
      <c r="AK1291">
        <v>1</v>
      </c>
      <c r="AL1291">
        <v>1</v>
      </c>
      <c r="AM1291">
        <v>-2</v>
      </c>
      <c r="AN1291">
        <v>0</v>
      </c>
      <c r="AO1291">
        <v>1</v>
      </c>
      <c r="AP1291">
        <v>1</v>
      </c>
      <c r="AQ1291">
        <v>0</v>
      </c>
      <c r="AR1291">
        <v>0</v>
      </c>
      <c r="AS1291" t="s">
        <v>3</v>
      </c>
      <c r="AT1291">
        <v>1.1000000000000001</v>
      </c>
      <c r="AU1291" t="s">
        <v>836</v>
      </c>
      <c r="AV1291">
        <v>0</v>
      </c>
      <c r="AW1291">
        <v>2</v>
      </c>
      <c r="AX1291">
        <v>64857737</v>
      </c>
      <c r="AY1291">
        <v>1</v>
      </c>
      <c r="AZ1291">
        <v>0</v>
      </c>
      <c r="BA1291">
        <v>1343</v>
      </c>
      <c r="BB1291">
        <v>0</v>
      </c>
      <c r="BC1291">
        <v>0</v>
      </c>
      <c r="BD1291">
        <v>0</v>
      </c>
      <c r="BE1291">
        <v>0</v>
      </c>
      <c r="BF1291">
        <v>0</v>
      </c>
      <c r="BG1291">
        <v>0</v>
      </c>
      <c r="BH1291">
        <v>0</v>
      </c>
      <c r="BI1291">
        <v>0</v>
      </c>
      <c r="BJ1291">
        <v>0</v>
      </c>
      <c r="BK1291">
        <v>0</v>
      </c>
      <c r="BL1291">
        <v>0</v>
      </c>
      <c r="BM1291">
        <v>0</v>
      </c>
      <c r="BN1291">
        <v>0</v>
      </c>
      <c r="BO1291">
        <v>0</v>
      </c>
      <c r="BP1291">
        <v>0</v>
      </c>
      <c r="BQ1291">
        <v>0</v>
      </c>
      <c r="BR1291">
        <v>0</v>
      </c>
      <c r="BS1291">
        <v>0</v>
      </c>
      <c r="BT1291">
        <v>0</v>
      </c>
      <c r="BU1291">
        <v>0</v>
      </c>
      <c r="BV1291">
        <v>0</v>
      </c>
      <c r="BW1291">
        <v>0</v>
      </c>
      <c r="CV1291">
        <v>0</v>
      </c>
      <c r="CW1291">
        <f>ROUND(Y1291*Source!I715*DO1291,7)</f>
        <v>0</v>
      </c>
      <c r="CX1291">
        <f>ROUND(Y1291*Source!I715,7)</f>
        <v>5.8872</v>
      </c>
      <c r="CY1291">
        <f>AB1291</f>
        <v>2.7</v>
      </c>
      <c r="CZ1291">
        <f>AF1291</f>
        <v>2.7</v>
      </c>
      <c r="DA1291">
        <f>AJ1291</f>
        <v>1</v>
      </c>
      <c r="DB1291">
        <f t="shared" si="774"/>
        <v>7.13</v>
      </c>
      <c r="DC1291">
        <f t="shared" si="775"/>
        <v>0</v>
      </c>
      <c r="DD1291" t="s">
        <v>3</v>
      </c>
      <c r="DE1291" t="s">
        <v>3</v>
      </c>
      <c r="DF1291">
        <f t="shared" si="776"/>
        <v>0</v>
      </c>
      <c r="DG1291">
        <f t="shared" si="777"/>
        <v>15.9</v>
      </c>
      <c r="DH1291">
        <f t="shared" si="778"/>
        <v>0</v>
      </c>
      <c r="DI1291">
        <f t="shared" si="779"/>
        <v>0</v>
      </c>
      <c r="DJ1291">
        <f>DG1291</f>
        <v>15.9</v>
      </c>
      <c r="DK1291">
        <v>0</v>
      </c>
      <c r="DL1291" t="s">
        <v>3</v>
      </c>
      <c r="DM1291">
        <v>0</v>
      </c>
      <c r="DN1291" t="s">
        <v>3</v>
      </c>
      <c r="DO1291">
        <v>0</v>
      </c>
    </row>
    <row r="1292" spans="1:119" x14ac:dyDescent="0.2">
      <c r="A1292">
        <f>ROW(Source!A715)</f>
        <v>715</v>
      </c>
      <c r="B1292">
        <v>64855517</v>
      </c>
      <c r="C1292">
        <v>64857723</v>
      </c>
      <c r="D1292">
        <v>29174913</v>
      </c>
      <c r="E1292">
        <v>1</v>
      </c>
      <c r="F1292">
        <v>1</v>
      </c>
      <c r="G1292">
        <v>1</v>
      </c>
      <c r="H1292">
        <v>2</v>
      </c>
      <c r="I1292" t="s">
        <v>1152</v>
      </c>
      <c r="J1292" t="s">
        <v>1153</v>
      </c>
      <c r="K1292" t="s">
        <v>1154</v>
      </c>
      <c r="L1292">
        <v>1368</v>
      </c>
      <c r="N1292">
        <v>1011</v>
      </c>
      <c r="O1292" t="s">
        <v>1106</v>
      </c>
      <c r="P1292" t="s">
        <v>1106</v>
      </c>
      <c r="Q1292">
        <v>1</v>
      </c>
      <c r="W1292">
        <v>0</v>
      </c>
      <c r="X1292">
        <v>1230759911</v>
      </c>
      <c r="Y1292">
        <f t="shared" si="773"/>
        <v>0.33600000000000002</v>
      </c>
      <c r="AA1292">
        <v>0</v>
      </c>
      <c r="AB1292">
        <v>87.17</v>
      </c>
      <c r="AC1292">
        <v>11.6</v>
      </c>
      <c r="AD1292">
        <v>0</v>
      </c>
      <c r="AE1292">
        <v>0</v>
      </c>
      <c r="AF1292">
        <v>87.17</v>
      </c>
      <c r="AG1292">
        <v>11.6</v>
      </c>
      <c r="AH1292">
        <v>0</v>
      </c>
      <c r="AI1292">
        <v>1</v>
      </c>
      <c r="AJ1292">
        <v>1</v>
      </c>
      <c r="AK1292">
        <v>1</v>
      </c>
      <c r="AL1292">
        <v>1</v>
      </c>
      <c r="AM1292">
        <v>-2</v>
      </c>
      <c r="AN1292">
        <v>0</v>
      </c>
      <c r="AO1292">
        <v>1</v>
      </c>
      <c r="AP1292">
        <v>1</v>
      </c>
      <c r="AQ1292">
        <v>0</v>
      </c>
      <c r="AR1292">
        <v>0</v>
      </c>
      <c r="AS1292" t="s">
        <v>3</v>
      </c>
      <c r="AT1292">
        <v>0.14000000000000001</v>
      </c>
      <c r="AU1292" t="s">
        <v>836</v>
      </c>
      <c r="AV1292">
        <v>0</v>
      </c>
      <c r="AW1292">
        <v>2</v>
      </c>
      <c r="AX1292">
        <v>64857738</v>
      </c>
      <c r="AY1292">
        <v>1</v>
      </c>
      <c r="AZ1292">
        <v>0</v>
      </c>
      <c r="BA1292">
        <v>1344</v>
      </c>
      <c r="BB1292">
        <v>0</v>
      </c>
      <c r="BC1292">
        <v>0</v>
      </c>
      <c r="BD1292">
        <v>0</v>
      </c>
      <c r="BE1292">
        <v>0</v>
      </c>
      <c r="BF1292">
        <v>0</v>
      </c>
      <c r="BG1292">
        <v>0</v>
      </c>
      <c r="BH1292">
        <v>0</v>
      </c>
      <c r="BI1292">
        <v>0</v>
      </c>
      <c r="BJ1292">
        <v>0</v>
      </c>
      <c r="BK1292">
        <v>0</v>
      </c>
      <c r="BL1292">
        <v>0</v>
      </c>
      <c r="BM1292">
        <v>0</v>
      </c>
      <c r="BN1292">
        <v>0</v>
      </c>
      <c r="BO1292">
        <v>0</v>
      </c>
      <c r="BP1292">
        <v>0</v>
      </c>
      <c r="BQ1292">
        <v>0</v>
      </c>
      <c r="BR1292">
        <v>0</v>
      </c>
      <c r="BS1292">
        <v>0</v>
      </c>
      <c r="BT1292">
        <v>0</v>
      </c>
      <c r="BU1292">
        <v>0</v>
      </c>
      <c r="BV1292">
        <v>0</v>
      </c>
      <c r="BW1292">
        <v>0</v>
      </c>
      <c r="CV1292">
        <v>0</v>
      </c>
      <c r="CW1292">
        <f>ROUND(Y1292*Source!I715*DO1292,7)</f>
        <v>0</v>
      </c>
      <c r="CX1292">
        <f>ROUND(Y1292*Source!I715,7)</f>
        <v>0.74927999999999995</v>
      </c>
      <c r="CY1292">
        <f>AB1292</f>
        <v>87.17</v>
      </c>
      <c r="CZ1292">
        <f>AF1292</f>
        <v>87.17</v>
      </c>
      <c r="DA1292">
        <f>AJ1292</f>
        <v>1</v>
      </c>
      <c r="DB1292">
        <f t="shared" si="774"/>
        <v>29.28</v>
      </c>
      <c r="DC1292">
        <f t="shared" si="775"/>
        <v>3.89</v>
      </c>
      <c r="DD1292" t="s">
        <v>3</v>
      </c>
      <c r="DE1292" t="s">
        <v>3</v>
      </c>
      <c r="DF1292">
        <f t="shared" si="776"/>
        <v>0</v>
      </c>
      <c r="DG1292">
        <f t="shared" si="777"/>
        <v>65.31</v>
      </c>
      <c r="DH1292">
        <f t="shared" si="778"/>
        <v>8.69</v>
      </c>
      <c r="DI1292">
        <f t="shared" si="779"/>
        <v>0</v>
      </c>
      <c r="DJ1292">
        <f>DG1292</f>
        <v>65.31</v>
      </c>
      <c r="DK1292">
        <v>0</v>
      </c>
      <c r="DL1292" t="s">
        <v>3</v>
      </c>
      <c r="DM1292">
        <v>0</v>
      </c>
      <c r="DN1292" t="s">
        <v>3</v>
      </c>
      <c r="DO1292">
        <v>0</v>
      </c>
    </row>
    <row r="1293" spans="1:119" x14ac:dyDescent="0.2">
      <c r="A1293">
        <f>ROW(Source!A715)</f>
        <v>715</v>
      </c>
      <c r="B1293">
        <v>64855517</v>
      </c>
      <c r="C1293">
        <v>64857723</v>
      </c>
      <c r="D1293">
        <v>29107253</v>
      </c>
      <c r="E1293">
        <v>1</v>
      </c>
      <c r="F1293">
        <v>1</v>
      </c>
      <c r="G1293">
        <v>1</v>
      </c>
      <c r="H1293">
        <v>3</v>
      </c>
      <c r="I1293" t="s">
        <v>1516</v>
      </c>
      <c r="J1293" t="s">
        <v>1517</v>
      </c>
      <c r="K1293" t="s">
        <v>1518</v>
      </c>
      <c r="L1293">
        <v>1348</v>
      </c>
      <c r="N1293">
        <v>1009</v>
      </c>
      <c r="O1293" t="s">
        <v>36</v>
      </c>
      <c r="P1293" t="s">
        <v>36</v>
      </c>
      <c r="Q1293">
        <v>1000</v>
      </c>
      <c r="W1293">
        <v>0</v>
      </c>
      <c r="X1293">
        <v>-2112195305</v>
      </c>
      <c r="Y1293">
        <f>(AT1293*ROUND(2,7))</f>
        <v>8.0000000000000002E-3</v>
      </c>
      <c r="AA1293">
        <v>1160</v>
      </c>
      <c r="AB1293">
        <v>0</v>
      </c>
      <c r="AC1293">
        <v>0</v>
      </c>
      <c r="AD1293">
        <v>0</v>
      </c>
      <c r="AE1293">
        <v>1160</v>
      </c>
      <c r="AF1293">
        <v>0</v>
      </c>
      <c r="AG1293">
        <v>0</v>
      </c>
      <c r="AH1293">
        <v>0</v>
      </c>
      <c r="AI1293">
        <v>1</v>
      </c>
      <c r="AJ1293">
        <v>1</v>
      </c>
      <c r="AK1293">
        <v>1</v>
      </c>
      <c r="AL1293">
        <v>1</v>
      </c>
      <c r="AM1293">
        <v>-2</v>
      </c>
      <c r="AN1293">
        <v>0</v>
      </c>
      <c r="AO1293">
        <v>1</v>
      </c>
      <c r="AP1293">
        <v>1</v>
      </c>
      <c r="AQ1293">
        <v>0</v>
      </c>
      <c r="AR1293">
        <v>0</v>
      </c>
      <c r="AS1293" t="s">
        <v>3</v>
      </c>
      <c r="AT1293">
        <v>4.0000000000000001E-3</v>
      </c>
      <c r="AU1293" t="s">
        <v>816</v>
      </c>
      <c r="AV1293">
        <v>0</v>
      </c>
      <c r="AW1293">
        <v>2</v>
      </c>
      <c r="AX1293">
        <v>64857739</v>
      </c>
      <c r="AY1293">
        <v>1</v>
      </c>
      <c r="AZ1293">
        <v>0</v>
      </c>
      <c r="BA1293">
        <v>1345</v>
      </c>
      <c r="BB1293">
        <v>0</v>
      </c>
      <c r="BC1293">
        <v>0</v>
      </c>
      <c r="BD1293">
        <v>0</v>
      </c>
      <c r="BE1293">
        <v>0</v>
      </c>
      <c r="BF1293">
        <v>0</v>
      </c>
      <c r="BG1293">
        <v>0</v>
      </c>
      <c r="BH1293">
        <v>0</v>
      </c>
      <c r="BI1293">
        <v>0</v>
      </c>
      <c r="BJ1293">
        <v>0</v>
      </c>
      <c r="BK1293">
        <v>0</v>
      </c>
      <c r="BL1293">
        <v>0</v>
      </c>
      <c r="BM1293">
        <v>0</v>
      </c>
      <c r="BN1293">
        <v>0</v>
      </c>
      <c r="BO1293">
        <v>0</v>
      </c>
      <c r="BP1293">
        <v>0</v>
      </c>
      <c r="BQ1293">
        <v>0</v>
      </c>
      <c r="BR1293">
        <v>0</v>
      </c>
      <c r="BS1293">
        <v>0</v>
      </c>
      <c r="BT1293">
        <v>0</v>
      </c>
      <c r="BU1293">
        <v>0</v>
      </c>
      <c r="BV1293">
        <v>0</v>
      </c>
      <c r="BW1293">
        <v>0</v>
      </c>
      <c r="CV1293">
        <v>0</v>
      </c>
      <c r="CW1293">
        <v>0</v>
      </c>
      <c r="CX1293">
        <f>ROUND(Y1293*Source!I715,7)</f>
        <v>1.7840000000000002E-2</v>
      </c>
      <c r="CY1293">
        <f>AA1293</f>
        <v>1160</v>
      </c>
      <c r="CZ1293">
        <f>AE1293</f>
        <v>1160</v>
      </c>
      <c r="DA1293">
        <f>AI1293</f>
        <v>1</v>
      </c>
      <c r="DB1293">
        <f>ROUND((ROUND(AT1293*CZ1293,2)*ROUND(2,7)),2)</f>
        <v>9.2799999999999994</v>
      </c>
      <c r="DC1293">
        <f>ROUND((ROUND(AT1293*AG1293,2)*ROUND(2,7)),2)</f>
        <v>0</v>
      </c>
      <c r="DD1293" t="s">
        <v>3</v>
      </c>
      <c r="DE1293" t="s">
        <v>3</v>
      </c>
      <c r="DF1293">
        <f t="shared" si="776"/>
        <v>20.69</v>
      </c>
      <c r="DG1293">
        <f t="shared" si="777"/>
        <v>0</v>
      </c>
      <c r="DH1293">
        <f t="shared" si="778"/>
        <v>0</v>
      </c>
      <c r="DI1293">
        <f t="shared" si="779"/>
        <v>0</v>
      </c>
      <c r="DJ1293">
        <f>DF1293</f>
        <v>20.69</v>
      </c>
      <c r="DK1293">
        <v>0</v>
      </c>
      <c r="DL1293" t="s">
        <v>3</v>
      </c>
      <c r="DM1293">
        <v>0</v>
      </c>
      <c r="DN1293" t="s">
        <v>3</v>
      </c>
      <c r="DO1293">
        <v>0</v>
      </c>
    </row>
    <row r="1294" spans="1:119" x14ac:dyDescent="0.2">
      <c r="A1294">
        <f>ROW(Source!A715)</f>
        <v>715</v>
      </c>
      <c r="B1294">
        <v>64855517</v>
      </c>
      <c r="C1294">
        <v>64857723</v>
      </c>
      <c r="D1294">
        <v>29108414</v>
      </c>
      <c r="E1294">
        <v>1</v>
      </c>
      <c r="F1294">
        <v>1</v>
      </c>
      <c r="G1294">
        <v>1</v>
      </c>
      <c r="H1294">
        <v>3</v>
      </c>
      <c r="I1294" t="s">
        <v>160</v>
      </c>
      <c r="J1294" t="s">
        <v>162</v>
      </c>
      <c r="K1294" t="s">
        <v>161</v>
      </c>
      <c r="L1294">
        <v>1348</v>
      </c>
      <c r="N1294">
        <v>1009</v>
      </c>
      <c r="O1294" t="s">
        <v>36</v>
      </c>
      <c r="P1294" t="s">
        <v>36</v>
      </c>
      <c r="Q1294">
        <v>1000</v>
      </c>
      <c r="W1294">
        <v>1</v>
      </c>
      <c r="X1294">
        <v>503556632</v>
      </c>
      <c r="Y1294">
        <f>(AT1294*ROUND(2,7))</f>
        <v>-0.156</v>
      </c>
      <c r="AA1294">
        <v>1383.11</v>
      </c>
      <c r="AB1294">
        <v>0</v>
      </c>
      <c r="AC1294">
        <v>0</v>
      </c>
      <c r="AD1294">
        <v>0</v>
      </c>
      <c r="AE1294">
        <v>1383.11</v>
      </c>
      <c r="AF1294">
        <v>0</v>
      </c>
      <c r="AG1294">
        <v>0</v>
      </c>
      <c r="AH1294">
        <v>0</v>
      </c>
      <c r="AI1294">
        <v>1</v>
      </c>
      <c r="AJ1294">
        <v>1</v>
      </c>
      <c r="AK1294">
        <v>1</v>
      </c>
      <c r="AL1294">
        <v>1</v>
      </c>
      <c r="AM1294">
        <v>-2</v>
      </c>
      <c r="AN1294">
        <v>0</v>
      </c>
      <c r="AO1294">
        <v>1</v>
      </c>
      <c r="AP1294">
        <v>1</v>
      </c>
      <c r="AQ1294">
        <v>0</v>
      </c>
      <c r="AR1294">
        <v>0</v>
      </c>
      <c r="AS1294" t="s">
        <v>3</v>
      </c>
      <c r="AT1294">
        <v>-7.8E-2</v>
      </c>
      <c r="AU1294" t="s">
        <v>816</v>
      </c>
      <c r="AV1294">
        <v>0</v>
      </c>
      <c r="AW1294">
        <v>2</v>
      </c>
      <c r="AX1294">
        <v>64857740</v>
      </c>
      <c r="AY1294">
        <v>1</v>
      </c>
      <c r="AZ1294">
        <v>6144</v>
      </c>
      <c r="BA1294">
        <v>1346</v>
      </c>
      <c r="BB1294">
        <v>0</v>
      </c>
      <c r="BC1294">
        <v>0</v>
      </c>
      <c r="BD1294">
        <v>0</v>
      </c>
      <c r="BE1294">
        <v>0</v>
      </c>
      <c r="BF1294">
        <v>0</v>
      </c>
      <c r="BG1294">
        <v>0</v>
      </c>
      <c r="BH1294">
        <v>0</v>
      </c>
      <c r="BI1294">
        <v>0</v>
      </c>
      <c r="BJ1294">
        <v>0</v>
      </c>
      <c r="BK1294">
        <v>0</v>
      </c>
      <c r="BL1294">
        <v>0</v>
      </c>
      <c r="BM1294">
        <v>0</v>
      </c>
      <c r="BN1294">
        <v>0</v>
      </c>
      <c r="BO1294">
        <v>0</v>
      </c>
      <c r="BP1294">
        <v>0</v>
      </c>
      <c r="BQ1294">
        <v>0</v>
      </c>
      <c r="BR1294">
        <v>0</v>
      </c>
      <c r="BS1294">
        <v>0</v>
      </c>
      <c r="BT1294">
        <v>0</v>
      </c>
      <c r="BU1294">
        <v>0</v>
      </c>
      <c r="BV1294">
        <v>0</v>
      </c>
      <c r="BW1294">
        <v>0</v>
      </c>
      <c r="CV1294">
        <v>0</v>
      </c>
      <c r="CW1294">
        <v>0</v>
      </c>
      <c r="CX1294">
        <f>ROUND(Y1294*Source!I715,7)</f>
        <v>-0.34788000000000002</v>
      </c>
      <c r="CY1294">
        <f>AA1294</f>
        <v>1383.11</v>
      </c>
      <c r="CZ1294">
        <f>AE1294</f>
        <v>1383.11</v>
      </c>
      <c r="DA1294">
        <f>AI1294</f>
        <v>1</v>
      </c>
      <c r="DB1294">
        <f>ROUND((ROUND(AT1294*CZ1294,2)*ROUND(2,7)),2)</f>
        <v>-215.76</v>
      </c>
      <c r="DC1294">
        <f>ROUND((ROUND(AT1294*AG1294,2)*ROUND(2,7)),2)</f>
        <v>0</v>
      </c>
      <c r="DD1294" t="s">
        <v>3</v>
      </c>
      <c r="DE1294" t="s">
        <v>3</v>
      </c>
      <c r="DF1294">
        <f t="shared" si="776"/>
        <v>-481.16</v>
      </c>
      <c r="DG1294">
        <f t="shared" si="777"/>
        <v>0</v>
      </c>
      <c r="DH1294">
        <f t="shared" si="778"/>
        <v>0</v>
      </c>
      <c r="DI1294">
        <f t="shared" si="779"/>
        <v>0</v>
      </c>
      <c r="DJ1294">
        <f>DF1294</f>
        <v>-481.16</v>
      </c>
      <c r="DK1294">
        <v>0</v>
      </c>
      <c r="DL1294" t="s">
        <v>3</v>
      </c>
      <c r="DM1294">
        <v>0</v>
      </c>
      <c r="DN1294" t="s">
        <v>3</v>
      </c>
      <c r="DO1294">
        <v>0</v>
      </c>
    </row>
    <row r="1295" spans="1:119" x14ac:dyDescent="0.2">
      <c r="A1295">
        <f>ROW(Source!A715)</f>
        <v>715</v>
      </c>
      <c r="B1295">
        <v>64855517</v>
      </c>
      <c r="C1295">
        <v>64857723</v>
      </c>
      <c r="D1295">
        <v>29122513</v>
      </c>
      <c r="E1295">
        <v>1</v>
      </c>
      <c r="F1295">
        <v>1</v>
      </c>
      <c r="G1295">
        <v>1</v>
      </c>
      <c r="H1295">
        <v>3</v>
      </c>
      <c r="I1295" t="s">
        <v>1522</v>
      </c>
      <c r="J1295" t="s">
        <v>1523</v>
      </c>
      <c r="K1295" t="s">
        <v>1524</v>
      </c>
      <c r="L1295">
        <v>1348</v>
      </c>
      <c r="N1295">
        <v>1009</v>
      </c>
      <c r="O1295" t="s">
        <v>36</v>
      </c>
      <c r="P1295" t="s">
        <v>36</v>
      </c>
      <c r="Q1295">
        <v>1000</v>
      </c>
      <c r="W1295">
        <v>0</v>
      </c>
      <c r="X1295">
        <v>1919387785</v>
      </c>
      <c r="Y1295">
        <f>(AT1295*ROUND(2,7))</f>
        <v>0.126</v>
      </c>
      <c r="AA1295">
        <v>688.8</v>
      </c>
      <c r="AB1295">
        <v>0</v>
      </c>
      <c r="AC1295">
        <v>0</v>
      </c>
      <c r="AD1295">
        <v>0</v>
      </c>
      <c r="AE1295">
        <v>688.8</v>
      </c>
      <c r="AF1295">
        <v>0</v>
      </c>
      <c r="AG1295">
        <v>0</v>
      </c>
      <c r="AH1295">
        <v>0</v>
      </c>
      <c r="AI1295">
        <v>1</v>
      </c>
      <c r="AJ1295">
        <v>1</v>
      </c>
      <c r="AK1295">
        <v>1</v>
      </c>
      <c r="AL1295">
        <v>1</v>
      </c>
      <c r="AM1295">
        <v>-2</v>
      </c>
      <c r="AN1295">
        <v>0</v>
      </c>
      <c r="AO1295">
        <v>1</v>
      </c>
      <c r="AP1295">
        <v>1</v>
      </c>
      <c r="AQ1295">
        <v>0</v>
      </c>
      <c r="AR1295">
        <v>0</v>
      </c>
      <c r="AS1295" t="s">
        <v>3</v>
      </c>
      <c r="AT1295">
        <v>6.3E-2</v>
      </c>
      <c r="AU1295" t="s">
        <v>816</v>
      </c>
      <c r="AV1295">
        <v>0</v>
      </c>
      <c r="AW1295">
        <v>2</v>
      </c>
      <c r="AX1295">
        <v>64857741</v>
      </c>
      <c r="AY1295">
        <v>1</v>
      </c>
      <c r="AZ1295">
        <v>0</v>
      </c>
      <c r="BA1295">
        <v>1347</v>
      </c>
      <c r="BB1295">
        <v>0</v>
      </c>
      <c r="BC1295">
        <v>0</v>
      </c>
      <c r="BD1295">
        <v>0</v>
      </c>
      <c r="BE1295">
        <v>0</v>
      </c>
      <c r="BF1295">
        <v>0</v>
      </c>
      <c r="BG1295">
        <v>0</v>
      </c>
      <c r="BH1295">
        <v>0</v>
      </c>
      <c r="BI1295">
        <v>0</v>
      </c>
      <c r="BJ1295">
        <v>0</v>
      </c>
      <c r="BK1295">
        <v>0</v>
      </c>
      <c r="BL1295">
        <v>0</v>
      </c>
      <c r="BM1295">
        <v>0</v>
      </c>
      <c r="BN1295">
        <v>0</v>
      </c>
      <c r="BO1295">
        <v>0</v>
      </c>
      <c r="BP1295">
        <v>0</v>
      </c>
      <c r="BQ1295">
        <v>0</v>
      </c>
      <c r="BR1295">
        <v>0</v>
      </c>
      <c r="BS1295">
        <v>0</v>
      </c>
      <c r="BT1295">
        <v>0</v>
      </c>
      <c r="BU1295">
        <v>0</v>
      </c>
      <c r="BV1295">
        <v>0</v>
      </c>
      <c r="BW1295">
        <v>0</v>
      </c>
      <c r="CV1295">
        <v>0</v>
      </c>
      <c r="CW1295">
        <v>0</v>
      </c>
      <c r="CX1295">
        <f>ROUND(Y1295*Source!I715,7)</f>
        <v>0.28098000000000001</v>
      </c>
      <c r="CY1295">
        <f>AA1295</f>
        <v>688.8</v>
      </c>
      <c r="CZ1295">
        <f>AE1295</f>
        <v>688.8</v>
      </c>
      <c r="DA1295">
        <f>AI1295</f>
        <v>1</v>
      </c>
      <c r="DB1295">
        <f>ROUND((ROUND(AT1295*CZ1295,2)*ROUND(2,7)),2)</f>
        <v>86.78</v>
      </c>
      <c r="DC1295">
        <f>ROUND((ROUND(AT1295*AG1295,2)*ROUND(2,7)),2)</f>
        <v>0</v>
      </c>
      <c r="DD1295" t="s">
        <v>3</v>
      </c>
      <c r="DE1295" t="s">
        <v>3</v>
      </c>
      <c r="DF1295">
        <f t="shared" si="776"/>
        <v>193.54</v>
      </c>
      <c r="DG1295">
        <f t="shared" si="777"/>
        <v>0</v>
      </c>
      <c r="DH1295">
        <f t="shared" si="778"/>
        <v>0</v>
      </c>
      <c r="DI1295">
        <f t="shared" si="779"/>
        <v>0</v>
      </c>
      <c r="DJ1295">
        <f>DF1295</f>
        <v>193.54</v>
      </c>
      <c r="DK1295">
        <v>0</v>
      </c>
      <c r="DL1295" t="s">
        <v>3</v>
      </c>
      <c r="DM1295">
        <v>0</v>
      </c>
      <c r="DN1295" t="s">
        <v>3</v>
      </c>
      <c r="DO1295">
        <v>0</v>
      </c>
    </row>
    <row r="1296" spans="1:119" x14ac:dyDescent="0.2">
      <c r="A1296">
        <f>ROW(Source!A716)</f>
        <v>716</v>
      </c>
      <c r="B1296">
        <v>64855514</v>
      </c>
      <c r="C1296">
        <v>64857723</v>
      </c>
      <c r="D1296">
        <v>18410255</v>
      </c>
      <c r="E1296">
        <v>1</v>
      </c>
      <c r="F1296">
        <v>1</v>
      </c>
      <c r="G1296">
        <v>1</v>
      </c>
      <c r="H1296">
        <v>1</v>
      </c>
      <c r="I1296" t="s">
        <v>1155</v>
      </c>
      <c r="J1296" t="s">
        <v>3</v>
      </c>
      <c r="K1296" t="s">
        <v>1156</v>
      </c>
      <c r="L1296">
        <v>1369</v>
      </c>
      <c r="N1296">
        <v>1013</v>
      </c>
      <c r="O1296" t="s">
        <v>1100</v>
      </c>
      <c r="P1296" t="s">
        <v>1100</v>
      </c>
      <c r="Q1296">
        <v>1</v>
      </c>
      <c r="W1296">
        <v>0</v>
      </c>
      <c r="X1296">
        <v>479342659</v>
      </c>
      <c r="Y1296">
        <f t="shared" ref="Y1296:Y1301" si="780">(AT1296*ROUND((2*(0.2+1)),7))</f>
        <v>21.84</v>
      </c>
      <c r="AA1296">
        <v>0</v>
      </c>
      <c r="AB1296">
        <v>0</v>
      </c>
      <c r="AC1296">
        <v>0</v>
      </c>
      <c r="AD1296">
        <v>10.94</v>
      </c>
      <c r="AE1296">
        <v>0</v>
      </c>
      <c r="AF1296">
        <v>0</v>
      </c>
      <c r="AG1296">
        <v>0</v>
      </c>
      <c r="AH1296">
        <v>10.94</v>
      </c>
      <c r="AI1296">
        <v>1</v>
      </c>
      <c r="AJ1296">
        <v>1</v>
      </c>
      <c r="AK1296">
        <v>1</v>
      </c>
      <c r="AL1296">
        <v>1</v>
      </c>
      <c r="AM1296">
        <v>-2</v>
      </c>
      <c r="AN1296">
        <v>0</v>
      </c>
      <c r="AO1296">
        <v>1</v>
      </c>
      <c r="AP1296">
        <v>1</v>
      </c>
      <c r="AQ1296">
        <v>0</v>
      </c>
      <c r="AR1296">
        <v>0</v>
      </c>
      <c r="AS1296" t="s">
        <v>3</v>
      </c>
      <c r="AT1296">
        <v>9.1</v>
      </c>
      <c r="AU1296" t="s">
        <v>836</v>
      </c>
      <c r="AV1296">
        <v>1</v>
      </c>
      <c r="AW1296">
        <v>2</v>
      </c>
      <c r="AX1296">
        <v>64857733</v>
      </c>
      <c r="AY1296">
        <v>1</v>
      </c>
      <c r="AZ1296">
        <v>0</v>
      </c>
      <c r="BA1296">
        <v>1348</v>
      </c>
      <c r="BB1296">
        <v>0</v>
      </c>
      <c r="BC1296">
        <v>0</v>
      </c>
      <c r="BD1296">
        <v>0</v>
      </c>
      <c r="BE1296">
        <v>0</v>
      </c>
      <c r="BF1296">
        <v>0</v>
      </c>
      <c r="BG1296">
        <v>0</v>
      </c>
      <c r="BH1296">
        <v>0</v>
      </c>
      <c r="BI1296">
        <v>0</v>
      </c>
      <c r="BJ1296">
        <v>0</v>
      </c>
      <c r="BK1296">
        <v>0</v>
      </c>
      <c r="BL1296">
        <v>0</v>
      </c>
      <c r="BM1296">
        <v>0</v>
      </c>
      <c r="BN1296">
        <v>0</v>
      </c>
      <c r="BO1296">
        <v>0</v>
      </c>
      <c r="BP1296">
        <v>0</v>
      </c>
      <c r="BQ1296">
        <v>0</v>
      </c>
      <c r="BR1296">
        <v>0</v>
      </c>
      <c r="BS1296">
        <v>0</v>
      </c>
      <c r="BT1296">
        <v>0</v>
      </c>
      <c r="BU1296">
        <v>0</v>
      </c>
      <c r="BV1296">
        <v>0</v>
      </c>
      <c r="BW1296">
        <v>0</v>
      </c>
      <c r="CU1296">
        <f>ROUND(AT1296*Source!I716*AH1296*AL1296,0)</f>
        <v>222</v>
      </c>
      <c r="CV1296">
        <f>ROUND(Y1296*Source!I716,7)</f>
        <v>48.703200000000002</v>
      </c>
      <c r="CW1296">
        <v>0</v>
      </c>
      <c r="CX1296">
        <f>ROUND(Y1296*Source!I716,7)</f>
        <v>48.703200000000002</v>
      </c>
      <c r="CY1296">
        <f>AD1296</f>
        <v>10.94</v>
      </c>
      <c r="CZ1296">
        <f>AH1296</f>
        <v>10.94</v>
      </c>
      <c r="DA1296">
        <f>AL1296</f>
        <v>1</v>
      </c>
      <c r="DB1296">
        <f t="shared" ref="DB1296:DB1301" si="781">ROUND((ROUND(AT1296*CZ1296,2)*ROUND((2*(0.2+1)),7)),2)</f>
        <v>238.92</v>
      </c>
      <c r="DC1296">
        <f t="shared" ref="DC1296:DC1301" si="782">ROUND((ROUND(AT1296*AG1296,2)*ROUND((2*(0.2+1)),7)),2)</f>
        <v>0</v>
      </c>
      <c r="DD1296" t="s">
        <v>3</v>
      </c>
      <c r="DE1296" t="s">
        <v>3</v>
      </c>
      <c r="DF1296">
        <f t="shared" ref="DF1296:DF1301" si="783">ROUND(ROUND(AE1296,0)*CX1296,0)</f>
        <v>0</v>
      </c>
      <c r="DG1296">
        <f>ROUND(ROUND(AF1296,0)*CX1296,0)</f>
        <v>0</v>
      </c>
      <c r="DH1296">
        <f>ROUND(ROUND(AG1296,0)*CX1296,0)</f>
        <v>0</v>
      </c>
      <c r="DI1296">
        <f t="shared" ref="DI1296:DI1304" si="784">ROUND(ROUND(AH1296,0)*CX1296,0)</f>
        <v>536</v>
      </c>
      <c r="DJ1296">
        <f>DI1296</f>
        <v>536</v>
      </c>
      <c r="DK1296">
        <v>0</v>
      </c>
      <c r="DL1296" t="s">
        <v>3</v>
      </c>
      <c r="DM1296">
        <v>0</v>
      </c>
      <c r="DN1296" t="s">
        <v>3</v>
      </c>
      <c r="DO1296">
        <v>0</v>
      </c>
    </row>
    <row r="1297" spans="1:119" x14ac:dyDescent="0.2">
      <c r="A1297">
        <f>ROW(Source!A716)</f>
        <v>716</v>
      </c>
      <c r="B1297">
        <v>64855514</v>
      </c>
      <c r="C1297">
        <v>64857723</v>
      </c>
      <c r="D1297">
        <v>121548</v>
      </c>
      <c r="E1297">
        <v>1</v>
      </c>
      <c r="F1297">
        <v>1</v>
      </c>
      <c r="G1297">
        <v>1</v>
      </c>
      <c r="H1297">
        <v>1</v>
      </c>
      <c r="I1297" t="s">
        <v>44</v>
      </c>
      <c r="J1297" t="s">
        <v>3</v>
      </c>
      <c r="K1297" t="s">
        <v>1101</v>
      </c>
      <c r="L1297">
        <v>608254</v>
      </c>
      <c r="N1297">
        <v>1013</v>
      </c>
      <c r="O1297" t="s">
        <v>1102</v>
      </c>
      <c r="P1297" t="s">
        <v>1102</v>
      </c>
      <c r="Q1297">
        <v>1</v>
      </c>
      <c r="W1297">
        <v>0</v>
      </c>
      <c r="X1297">
        <v>-185737400</v>
      </c>
      <c r="Y1297">
        <f t="shared" si="780"/>
        <v>0.24</v>
      </c>
      <c r="AA1297">
        <v>0</v>
      </c>
      <c r="AB1297">
        <v>0</v>
      </c>
      <c r="AC1297">
        <v>0</v>
      </c>
      <c r="AD1297">
        <v>0</v>
      </c>
      <c r="AE1297">
        <v>0</v>
      </c>
      <c r="AF1297">
        <v>0</v>
      </c>
      <c r="AG1297">
        <v>0</v>
      </c>
      <c r="AH1297">
        <v>0</v>
      </c>
      <c r="AI1297">
        <v>1</v>
      </c>
      <c r="AJ1297">
        <v>1</v>
      </c>
      <c r="AK1297">
        <v>1</v>
      </c>
      <c r="AL1297">
        <v>1</v>
      </c>
      <c r="AM1297">
        <v>-2</v>
      </c>
      <c r="AN1297">
        <v>0</v>
      </c>
      <c r="AO1297">
        <v>1</v>
      </c>
      <c r="AP1297">
        <v>1</v>
      </c>
      <c r="AQ1297">
        <v>0</v>
      </c>
      <c r="AR1297">
        <v>0</v>
      </c>
      <c r="AS1297" t="s">
        <v>3</v>
      </c>
      <c r="AT1297">
        <v>0.1</v>
      </c>
      <c r="AU1297" t="s">
        <v>836</v>
      </c>
      <c r="AV1297">
        <v>2</v>
      </c>
      <c r="AW1297">
        <v>2</v>
      </c>
      <c r="AX1297">
        <v>64857734</v>
      </c>
      <c r="AY1297">
        <v>1</v>
      </c>
      <c r="AZ1297">
        <v>0</v>
      </c>
      <c r="BA1297">
        <v>1349</v>
      </c>
      <c r="BB1297">
        <v>0</v>
      </c>
      <c r="BC1297">
        <v>0</v>
      </c>
      <c r="BD1297">
        <v>0</v>
      </c>
      <c r="BE1297">
        <v>0</v>
      </c>
      <c r="BF1297">
        <v>0</v>
      </c>
      <c r="BG1297">
        <v>0</v>
      </c>
      <c r="BH1297">
        <v>0</v>
      </c>
      <c r="BI1297">
        <v>0</v>
      </c>
      <c r="BJ1297">
        <v>0</v>
      </c>
      <c r="BK1297">
        <v>0</v>
      </c>
      <c r="BL1297">
        <v>0</v>
      </c>
      <c r="BM1297">
        <v>0</v>
      </c>
      <c r="BN1297">
        <v>0</v>
      </c>
      <c r="BO1297">
        <v>0</v>
      </c>
      <c r="BP1297">
        <v>0</v>
      </c>
      <c r="BQ1297">
        <v>0</v>
      </c>
      <c r="BR1297">
        <v>0</v>
      </c>
      <c r="BS1297">
        <v>0</v>
      </c>
      <c r="BT1297">
        <v>0</v>
      </c>
      <c r="BU1297">
        <v>0</v>
      </c>
      <c r="BV1297">
        <v>0</v>
      </c>
      <c r="BW1297">
        <v>0</v>
      </c>
      <c r="CV1297">
        <v>0</v>
      </c>
      <c r="CW1297">
        <v>0</v>
      </c>
      <c r="CX1297">
        <f>ROUND(Y1297*Source!I716,7)</f>
        <v>0.53520000000000001</v>
      </c>
      <c r="CY1297">
        <f>AD1297</f>
        <v>0</v>
      </c>
      <c r="CZ1297">
        <f>AH1297</f>
        <v>0</v>
      </c>
      <c r="DA1297">
        <f>AL1297</f>
        <v>1</v>
      </c>
      <c r="DB1297">
        <f t="shared" si="781"/>
        <v>0</v>
      </c>
      <c r="DC1297">
        <f t="shared" si="782"/>
        <v>0</v>
      </c>
      <c r="DD1297" t="s">
        <v>3</v>
      </c>
      <c r="DE1297" t="s">
        <v>3</v>
      </c>
      <c r="DF1297">
        <f t="shared" si="783"/>
        <v>0</v>
      </c>
      <c r="DG1297">
        <f>ROUND(ROUND(AF1297,0)*CX1297,0)</f>
        <v>0</v>
      </c>
      <c r="DH1297">
        <f>ROUND(ROUND(AG1297,0)*CX1297,0)</f>
        <v>0</v>
      </c>
      <c r="DI1297">
        <f t="shared" si="784"/>
        <v>0</v>
      </c>
      <c r="DJ1297">
        <f>DI1297</f>
        <v>0</v>
      </c>
      <c r="DK1297">
        <v>0</v>
      </c>
      <c r="DL1297" t="s">
        <v>3</v>
      </c>
      <c r="DM1297">
        <v>0</v>
      </c>
      <c r="DN1297" t="s">
        <v>3</v>
      </c>
      <c r="DO1297">
        <v>0</v>
      </c>
    </row>
    <row r="1298" spans="1:119" x14ac:dyDescent="0.2">
      <c r="A1298">
        <f>ROW(Source!A716)</f>
        <v>716</v>
      </c>
      <c r="B1298">
        <v>64855514</v>
      </c>
      <c r="C1298">
        <v>64857723</v>
      </c>
      <c r="D1298">
        <v>29172556</v>
      </c>
      <c r="E1298">
        <v>1</v>
      </c>
      <c r="F1298">
        <v>1</v>
      </c>
      <c r="G1298">
        <v>1</v>
      </c>
      <c r="H1298">
        <v>2</v>
      </c>
      <c r="I1298" t="s">
        <v>1157</v>
      </c>
      <c r="J1298" t="s">
        <v>1158</v>
      </c>
      <c r="K1298" t="s">
        <v>1159</v>
      </c>
      <c r="L1298">
        <v>1368</v>
      </c>
      <c r="N1298">
        <v>1011</v>
      </c>
      <c r="O1298" t="s">
        <v>1106</v>
      </c>
      <c r="P1298" t="s">
        <v>1106</v>
      </c>
      <c r="Q1298">
        <v>1</v>
      </c>
      <c r="W1298">
        <v>0</v>
      </c>
      <c r="X1298">
        <v>344519037</v>
      </c>
      <c r="Y1298">
        <f t="shared" si="780"/>
        <v>0.24</v>
      </c>
      <c r="AA1298">
        <v>0</v>
      </c>
      <c r="AB1298">
        <v>710.23</v>
      </c>
      <c r="AC1298">
        <v>687.56</v>
      </c>
      <c r="AD1298">
        <v>0</v>
      </c>
      <c r="AE1298">
        <v>0</v>
      </c>
      <c r="AF1298">
        <v>31.26</v>
      </c>
      <c r="AG1298">
        <v>13.5</v>
      </c>
      <c r="AH1298">
        <v>0</v>
      </c>
      <c r="AI1298">
        <v>1</v>
      </c>
      <c r="AJ1298">
        <v>22.72</v>
      </c>
      <c r="AK1298">
        <v>50.93</v>
      </c>
      <c r="AL1298">
        <v>1</v>
      </c>
      <c r="AM1298">
        <v>2</v>
      </c>
      <c r="AN1298">
        <v>0</v>
      </c>
      <c r="AO1298">
        <v>1</v>
      </c>
      <c r="AP1298">
        <v>1</v>
      </c>
      <c r="AQ1298">
        <v>0</v>
      </c>
      <c r="AR1298">
        <v>0</v>
      </c>
      <c r="AS1298" t="s">
        <v>3</v>
      </c>
      <c r="AT1298">
        <v>0.1</v>
      </c>
      <c r="AU1298" t="s">
        <v>836</v>
      </c>
      <c r="AV1298">
        <v>0</v>
      </c>
      <c r="AW1298">
        <v>2</v>
      </c>
      <c r="AX1298">
        <v>64857735</v>
      </c>
      <c r="AY1298">
        <v>1</v>
      </c>
      <c r="AZ1298">
        <v>0</v>
      </c>
      <c r="BA1298">
        <v>1350</v>
      </c>
      <c r="BB1298">
        <v>0</v>
      </c>
      <c r="BC1298">
        <v>0</v>
      </c>
      <c r="BD1298">
        <v>0</v>
      </c>
      <c r="BE1298">
        <v>0</v>
      </c>
      <c r="BF1298">
        <v>0</v>
      </c>
      <c r="BG1298">
        <v>0</v>
      </c>
      <c r="BH1298">
        <v>0</v>
      </c>
      <c r="BI1298">
        <v>0</v>
      </c>
      <c r="BJ1298">
        <v>0</v>
      </c>
      <c r="BK1298">
        <v>0</v>
      </c>
      <c r="BL1298">
        <v>0</v>
      </c>
      <c r="BM1298">
        <v>0</v>
      </c>
      <c r="BN1298">
        <v>0</v>
      </c>
      <c r="BO1298">
        <v>0</v>
      </c>
      <c r="BP1298">
        <v>0</v>
      </c>
      <c r="BQ1298">
        <v>0</v>
      </c>
      <c r="BR1298">
        <v>0</v>
      </c>
      <c r="BS1298">
        <v>0</v>
      </c>
      <c r="BT1298">
        <v>0</v>
      </c>
      <c r="BU1298">
        <v>0</v>
      </c>
      <c r="BV1298">
        <v>0</v>
      </c>
      <c r="BW1298">
        <v>0</v>
      </c>
      <c r="CV1298">
        <v>0</v>
      </c>
      <c r="CW1298">
        <f>ROUND(Y1298*Source!I716*DO1298,7)</f>
        <v>0</v>
      </c>
      <c r="CX1298">
        <f>ROUND(Y1298*Source!I716,7)</f>
        <v>0.53520000000000001</v>
      </c>
      <c r="CY1298">
        <f>AB1298</f>
        <v>710.23</v>
      </c>
      <c r="CZ1298">
        <f>AF1298</f>
        <v>31.26</v>
      </c>
      <c r="DA1298">
        <f>AJ1298</f>
        <v>22.72</v>
      </c>
      <c r="DB1298">
        <f t="shared" si="781"/>
        <v>7.51</v>
      </c>
      <c r="DC1298">
        <f t="shared" si="782"/>
        <v>3.24</v>
      </c>
      <c r="DD1298" t="s">
        <v>3</v>
      </c>
      <c r="DE1298" t="s">
        <v>3</v>
      </c>
      <c r="DF1298">
        <f t="shared" si="783"/>
        <v>0</v>
      </c>
      <c r="DG1298">
        <f>ROUND(ROUND(AF1298*AJ1298,0)*CX1298,0)</f>
        <v>380</v>
      </c>
      <c r="DH1298">
        <f>ROUND(ROUND(AG1298*AK1298,0)*CX1298,0)</f>
        <v>368</v>
      </c>
      <c r="DI1298">
        <f t="shared" si="784"/>
        <v>0</v>
      </c>
      <c r="DJ1298">
        <f>DG1298</f>
        <v>380</v>
      </c>
      <c r="DK1298">
        <v>0</v>
      </c>
      <c r="DL1298" t="s">
        <v>3</v>
      </c>
      <c r="DM1298">
        <v>0</v>
      </c>
      <c r="DN1298" t="s">
        <v>3</v>
      </c>
      <c r="DO1298">
        <v>0</v>
      </c>
    </row>
    <row r="1299" spans="1:119" x14ac:dyDescent="0.2">
      <c r="A1299">
        <f>ROW(Source!A716)</f>
        <v>716</v>
      </c>
      <c r="B1299">
        <v>64855514</v>
      </c>
      <c r="C1299">
        <v>64857723</v>
      </c>
      <c r="D1299">
        <v>29173252</v>
      </c>
      <c r="E1299">
        <v>1</v>
      </c>
      <c r="F1299">
        <v>1</v>
      </c>
      <c r="G1299">
        <v>1</v>
      </c>
      <c r="H1299">
        <v>2</v>
      </c>
      <c r="I1299" t="s">
        <v>1160</v>
      </c>
      <c r="J1299" t="s">
        <v>1161</v>
      </c>
      <c r="K1299" t="s">
        <v>1162</v>
      </c>
      <c r="L1299">
        <v>1368</v>
      </c>
      <c r="N1299">
        <v>1011</v>
      </c>
      <c r="O1299" t="s">
        <v>1106</v>
      </c>
      <c r="P1299" t="s">
        <v>1106</v>
      </c>
      <c r="Q1299">
        <v>1</v>
      </c>
      <c r="W1299">
        <v>0</v>
      </c>
      <c r="X1299">
        <v>527313756</v>
      </c>
      <c r="Y1299">
        <f t="shared" si="780"/>
        <v>5.2559999999999993</v>
      </c>
      <c r="AA1299">
        <v>0</v>
      </c>
      <c r="AB1299">
        <v>138.30000000000001</v>
      </c>
      <c r="AC1299">
        <v>0</v>
      </c>
      <c r="AD1299">
        <v>0</v>
      </c>
      <c r="AE1299">
        <v>0</v>
      </c>
      <c r="AF1299">
        <v>30</v>
      </c>
      <c r="AG1299">
        <v>0</v>
      </c>
      <c r="AH1299">
        <v>0</v>
      </c>
      <c r="AI1299">
        <v>1</v>
      </c>
      <c r="AJ1299">
        <v>4.6100000000000003</v>
      </c>
      <c r="AK1299">
        <v>50.93</v>
      </c>
      <c r="AL1299">
        <v>1</v>
      </c>
      <c r="AM1299">
        <v>2</v>
      </c>
      <c r="AN1299">
        <v>0</v>
      </c>
      <c r="AO1299">
        <v>1</v>
      </c>
      <c r="AP1299">
        <v>1</v>
      </c>
      <c r="AQ1299">
        <v>0</v>
      </c>
      <c r="AR1299">
        <v>0</v>
      </c>
      <c r="AS1299" t="s">
        <v>3</v>
      </c>
      <c r="AT1299">
        <v>2.19</v>
      </c>
      <c r="AU1299" t="s">
        <v>836</v>
      </c>
      <c r="AV1299">
        <v>0</v>
      </c>
      <c r="AW1299">
        <v>2</v>
      </c>
      <c r="AX1299">
        <v>64857736</v>
      </c>
      <c r="AY1299">
        <v>1</v>
      </c>
      <c r="AZ1299">
        <v>0</v>
      </c>
      <c r="BA1299">
        <v>1351</v>
      </c>
      <c r="BB1299">
        <v>0</v>
      </c>
      <c r="BC1299">
        <v>0</v>
      </c>
      <c r="BD1299">
        <v>0</v>
      </c>
      <c r="BE1299">
        <v>0</v>
      </c>
      <c r="BF1299">
        <v>0</v>
      </c>
      <c r="BG1299">
        <v>0</v>
      </c>
      <c r="BH1299">
        <v>0</v>
      </c>
      <c r="BI1299">
        <v>0</v>
      </c>
      <c r="BJ1299">
        <v>0</v>
      </c>
      <c r="BK1299">
        <v>0</v>
      </c>
      <c r="BL1299">
        <v>0</v>
      </c>
      <c r="BM1299">
        <v>0</v>
      </c>
      <c r="BN1299">
        <v>0</v>
      </c>
      <c r="BO1299">
        <v>0</v>
      </c>
      <c r="BP1299">
        <v>0</v>
      </c>
      <c r="BQ1299">
        <v>0</v>
      </c>
      <c r="BR1299">
        <v>0</v>
      </c>
      <c r="BS1299">
        <v>0</v>
      </c>
      <c r="BT1299">
        <v>0</v>
      </c>
      <c r="BU1299">
        <v>0</v>
      </c>
      <c r="BV1299">
        <v>0</v>
      </c>
      <c r="BW1299">
        <v>0</v>
      </c>
      <c r="CV1299">
        <v>0</v>
      </c>
      <c r="CW1299">
        <f>ROUND(Y1299*Source!I716*DO1299,7)</f>
        <v>0</v>
      </c>
      <c r="CX1299">
        <f>ROUND(Y1299*Source!I716,7)</f>
        <v>11.720879999999999</v>
      </c>
      <c r="CY1299">
        <f>AB1299</f>
        <v>138.30000000000001</v>
      </c>
      <c r="CZ1299">
        <f>AF1299</f>
        <v>30</v>
      </c>
      <c r="DA1299">
        <f>AJ1299</f>
        <v>4.6100000000000003</v>
      </c>
      <c r="DB1299">
        <f t="shared" si="781"/>
        <v>157.68</v>
      </c>
      <c r="DC1299">
        <f t="shared" si="782"/>
        <v>0</v>
      </c>
      <c r="DD1299" t="s">
        <v>3</v>
      </c>
      <c r="DE1299" t="s">
        <v>3</v>
      </c>
      <c r="DF1299">
        <f t="shared" si="783"/>
        <v>0</v>
      </c>
      <c r="DG1299">
        <f>ROUND(ROUND(AF1299*AJ1299,0)*CX1299,0)</f>
        <v>1617</v>
      </c>
      <c r="DH1299">
        <f>ROUND(ROUND(AG1299*AK1299,0)*CX1299,0)</f>
        <v>0</v>
      </c>
      <c r="DI1299">
        <f t="shared" si="784"/>
        <v>0</v>
      </c>
      <c r="DJ1299">
        <f>DG1299</f>
        <v>1617</v>
      </c>
      <c r="DK1299">
        <v>0</v>
      </c>
      <c r="DL1299" t="s">
        <v>3</v>
      </c>
      <c r="DM1299">
        <v>0</v>
      </c>
      <c r="DN1299" t="s">
        <v>3</v>
      </c>
      <c r="DO1299">
        <v>0</v>
      </c>
    </row>
    <row r="1300" spans="1:119" x14ac:dyDescent="0.2">
      <c r="A1300">
        <f>ROW(Source!A716)</f>
        <v>716</v>
      </c>
      <c r="B1300">
        <v>64855514</v>
      </c>
      <c r="C1300">
        <v>64857723</v>
      </c>
      <c r="D1300">
        <v>29174725</v>
      </c>
      <c r="E1300">
        <v>1</v>
      </c>
      <c r="F1300">
        <v>1</v>
      </c>
      <c r="G1300">
        <v>1</v>
      </c>
      <c r="H1300">
        <v>2</v>
      </c>
      <c r="I1300" t="s">
        <v>1163</v>
      </c>
      <c r="J1300" t="s">
        <v>1164</v>
      </c>
      <c r="K1300" t="s">
        <v>1165</v>
      </c>
      <c r="L1300">
        <v>1368</v>
      </c>
      <c r="N1300">
        <v>1011</v>
      </c>
      <c r="O1300" t="s">
        <v>1106</v>
      </c>
      <c r="P1300" t="s">
        <v>1106</v>
      </c>
      <c r="Q1300">
        <v>1</v>
      </c>
      <c r="W1300">
        <v>0</v>
      </c>
      <c r="X1300">
        <v>-652635439</v>
      </c>
      <c r="Y1300">
        <f t="shared" si="780"/>
        <v>2.64</v>
      </c>
      <c r="AA1300">
        <v>0</v>
      </c>
      <c r="AB1300">
        <v>14.04</v>
      </c>
      <c r="AC1300">
        <v>0</v>
      </c>
      <c r="AD1300">
        <v>0</v>
      </c>
      <c r="AE1300">
        <v>0</v>
      </c>
      <c r="AF1300">
        <v>2.7</v>
      </c>
      <c r="AG1300">
        <v>0</v>
      </c>
      <c r="AH1300">
        <v>0</v>
      </c>
      <c r="AI1300">
        <v>1</v>
      </c>
      <c r="AJ1300">
        <v>5.2</v>
      </c>
      <c r="AK1300">
        <v>50.93</v>
      </c>
      <c r="AL1300">
        <v>1</v>
      </c>
      <c r="AM1300">
        <v>2</v>
      </c>
      <c r="AN1300">
        <v>0</v>
      </c>
      <c r="AO1300">
        <v>1</v>
      </c>
      <c r="AP1300">
        <v>1</v>
      </c>
      <c r="AQ1300">
        <v>0</v>
      </c>
      <c r="AR1300">
        <v>0</v>
      </c>
      <c r="AS1300" t="s">
        <v>3</v>
      </c>
      <c r="AT1300">
        <v>1.1000000000000001</v>
      </c>
      <c r="AU1300" t="s">
        <v>836</v>
      </c>
      <c r="AV1300">
        <v>0</v>
      </c>
      <c r="AW1300">
        <v>2</v>
      </c>
      <c r="AX1300">
        <v>64857737</v>
      </c>
      <c r="AY1300">
        <v>1</v>
      </c>
      <c r="AZ1300">
        <v>0</v>
      </c>
      <c r="BA1300">
        <v>1352</v>
      </c>
      <c r="BB1300">
        <v>0</v>
      </c>
      <c r="BC1300">
        <v>0</v>
      </c>
      <c r="BD1300">
        <v>0</v>
      </c>
      <c r="BE1300">
        <v>0</v>
      </c>
      <c r="BF1300">
        <v>0</v>
      </c>
      <c r="BG1300">
        <v>0</v>
      </c>
      <c r="BH1300">
        <v>0</v>
      </c>
      <c r="BI1300">
        <v>0</v>
      </c>
      <c r="BJ1300">
        <v>0</v>
      </c>
      <c r="BK1300">
        <v>0</v>
      </c>
      <c r="BL1300">
        <v>0</v>
      </c>
      <c r="BM1300">
        <v>0</v>
      </c>
      <c r="BN1300">
        <v>0</v>
      </c>
      <c r="BO1300">
        <v>0</v>
      </c>
      <c r="BP1300">
        <v>0</v>
      </c>
      <c r="BQ1300">
        <v>0</v>
      </c>
      <c r="BR1300">
        <v>0</v>
      </c>
      <c r="BS1300">
        <v>0</v>
      </c>
      <c r="BT1300">
        <v>0</v>
      </c>
      <c r="BU1300">
        <v>0</v>
      </c>
      <c r="BV1300">
        <v>0</v>
      </c>
      <c r="BW1300">
        <v>0</v>
      </c>
      <c r="CV1300">
        <v>0</v>
      </c>
      <c r="CW1300">
        <f>ROUND(Y1300*Source!I716*DO1300,7)</f>
        <v>0</v>
      </c>
      <c r="CX1300">
        <f>ROUND(Y1300*Source!I716,7)</f>
        <v>5.8872</v>
      </c>
      <c r="CY1300">
        <f>AB1300</f>
        <v>14.04</v>
      </c>
      <c r="CZ1300">
        <f>AF1300</f>
        <v>2.7</v>
      </c>
      <c r="DA1300">
        <f>AJ1300</f>
        <v>5.2</v>
      </c>
      <c r="DB1300">
        <f t="shared" si="781"/>
        <v>7.13</v>
      </c>
      <c r="DC1300">
        <f t="shared" si="782"/>
        <v>0</v>
      </c>
      <c r="DD1300" t="s">
        <v>3</v>
      </c>
      <c r="DE1300" t="s">
        <v>3</v>
      </c>
      <c r="DF1300">
        <f t="shared" si="783"/>
        <v>0</v>
      </c>
      <c r="DG1300">
        <f>ROUND(ROUND(AF1300*AJ1300,0)*CX1300,0)</f>
        <v>82</v>
      </c>
      <c r="DH1300">
        <f>ROUND(ROUND(AG1300*AK1300,0)*CX1300,0)</f>
        <v>0</v>
      </c>
      <c r="DI1300">
        <f t="shared" si="784"/>
        <v>0</v>
      </c>
      <c r="DJ1300">
        <f>DG1300</f>
        <v>82</v>
      </c>
      <c r="DK1300">
        <v>0</v>
      </c>
      <c r="DL1300" t="s">
        <v>3</v>
      </c>
      <c r="DM1300">
        <v>0</v>
      </c>
      <c r="DN1300" t="s">
        <v>3</v>
      </c>
      <c r="DO1300">
        <v>0</v>
      </c>
    </row>
    <row r="1301" spans="1:119" x14ac:dyDescent="0.2">
      <c r="A1301">
        <f>ROW(Source!A716)</f>
        <v>716</v>
      </c>
      <c r="B1301">
        <v>64855514</v>
      </c>
      <c r="C1301">
        <v>64857723</v>
      </c>
      <c r="D1301">
        <v>29174913</v>
      </c>
      <c r="E1301">
        <v>1</v>
      </c>
      <c r="F1301">
        <v>1</v>
      </c>
      <c r="G1301">
        <v>1</v>
      </c>
      <c r="H1301">
        <v>2</v>
      </c>
      <c r="I1301" t="s">
        <v>1152</v>
      </c>
      <c r="J1301" t="s">
        <v>1153</v>
      </c>
      <c r="K1301" t="s">
        <v>1154</v>
      </c>
      <c r="L1301">
        <v>1368</v>
      </c>
      <c r="N1301">
        <v>1011</v>
      </c>
      <c r="O1301" t="s">
        <v>1106</v>
      </c>
      <c r="P1301" t="s">
        <v>1106</v>
      </c>
      <c r="Q1301">
        <v>1</v>
      </c>
      <c r="W1301">
        <v>0</v>
      </c>
      <c r="X1301">
        <v>1230759911</v>
      </c>
      <c r="Y1301">
        <f t="shared" si="780"/>
        <v>0.33600000000000002</v>
      </c>
      <c r="AA1301">
        <v>0</v>
      </c>
      <c r="AB1301">
        <v>2113</v>
      </c>
      <c r="AC1301">
        <v>590.79</v>
      </c>
      <c r="AD1301">
        <v>0</v>
      </c>
      <c r="AE1301">
        <v>0</v>
      </c>
      <c r="AF1301">
        <v>87.17</v>
      </c>
      <c r="AG1301">
        <v>11.6</v>
      </c>
      <c r="AH1301">
        <v>0</v>
      </c>
      <c r="AI1301">
        <v>1</v>
      </c>
      <c r="AJ1301">
        <v>24.24</v>
      </c>
      <c r="AK1301">
        <v>50.93</v>
      </c>
      <c r="AL1301">
        <v>1</v>
      </c>
      <c r="AM1301">
        <v>2</v>
      </c>
      <c r="AN1301">
        <v>0</v>
      </c>
      <c r="AO1301">
        <v>1</v>
      </c>
      <c r="AP1301">
        <v>1</v>
      </c>
      <c r="AQ1301">
        <v>0</v>
      </c>
      <c r="AR1301">
        <v>0</v>
      </c>
      <c r="AS1301" t="s">
        <v>3</v>
      </c>
      <c r="AT1301">
        <v>0.14000000000000001</v>
      </c>
      <c r="AU1301" t="s">
        <v>836</v>
      </c>
      <c r="AV1301">
        <v>0</v>
      </c>
      <c r="AW1301">
        <v>2</v>
      </c>
      <c r="AX1301">
        <v>64857738</v>
      </c>
      <c r="AY1301">
        <v>1</v>
      </c>
      <c r="AZ1301">
        <v>0</v>
      </c>
      <c r="BA1301">
        <v>1353</v>
      </c>
      <c r="BB1301">
        <v>0</v>
      </c>
      <c r="BC1301">
        <v>0</v>
      </c>
      <c r="BD1301">
        <v>0</v>
      </c>
      <c r="BE1301">
        <v>0</v>
      </c>
      <c r="BF1301">
        <v>0</v>
      </c>
      <c r="BG1301">
        <v>0</v>
      </c>
      <c r="BH1301">
        <v>0</v>
      </c>
      <c r="BI1301">
        <v>0</v>
      </c>
      <c r="BJ1301">
        <v>0</v>
      </c>
      <c r="BK1301">
        <v>0</v>
      </c>
      <c r="BL1301">
        <v>0</v>
      </c>
      <c r="BM1301">
        <v>0</v>
      </c>
      <c r="BN1301">
        <v>0</v>
      </c>
      <c r="BO1301">
        <v>0</v>
      </c>
      <c r="BP1301">
        <v>0</v>
      </c>
      <c r="BQ1301">
        <v>0</v>
      </c>
      <c r="BR1301">
        <v>0</v>
      </c>
      <c r="BS1301">
        <v>0</v>
      </c>
      <c r="BT1301">
        <v>0</v>
      </c>
      <c r="BU1301">
        <v>0</v>
      </c>
      <c r="BV1301">
        <v>0</v>
      </c>
      <c r="BW1301">
        <v>0</v>
      </c>
      <c r="CV1301">
        <v>0</v>
      </c>
      <c r="CW1301">
        <f>ROUND(Y1301*Source!I716*DO1301,7)</f>
        <v>0</v>
      </c>
      <c r="CX1301">
        <f>ROUND(Y1301*Source!I716,7)</f>
        <v>0.74927999999999995</v>
      </c>
      <c r="CY1301">
        <f>AB1301</f>
        <v>2113</v>
      </c>
      <c r="CZ1301">
        <f>AF1301</f>
        <v>87.17</v>
      </c>
      <c r="DA1301">
        <f>AJ1301</f>
        <v>24.24</v>
      </c>
      <c r="DB1301">
        <f t="shared" si="781"/>
        <v>29.28</v>
      </c>
      <c r="DC1301">
        <f t="shared" si="782"/>
        <v>3.89</v>
      </c>
      <c r="DD1301" t="s">
        <v>3</v>
      </c>
      <c r="DE1301" t="s">
        <v>3</v>
      </c>
      <c r="DF1301">
        <f t="shared" si="783"/>
        <v>0</v>
      </c>
      <c r="DG1301">
        <f>ROUND(ROUND(AF1301*AJ1301,0)*CX1301,0)</f>
        <v>1583</v>
      </c>
      <c r="DH1301">
        <f>ROUND(ROUND(AG1301*AK1301,0)*CX1301,0)</f>
        <v>443</v>
      </c>
      <c r="DI1301">
        <f t="shared" si="784"/>
        <v>0</v>
      </c>
      <c r="DJ1301">
        <f>DG1301</f>
        <v>1583</v>
      </c>
      <c r="DK1301">
        <v>0</v>
      </c>
      <c r="DL1301" t="s">
        <v>3</v>
      </c>
      <c r="DM1301">
        <v>0</v>
      </c>
      <c r="DN1301" t="s">
        <v>3</v>
      </c>
      <c r="DO1301">
        <v>0</v>
      </c>
    </row>
    <row r="1302" spans="1:119" x14ac:dyDescent="0.2">
      <c r="A1302">
        <f>ROW(Source!A716)</f>
        <v>716</v>
      </c>
      <c r="B1302">
        <v>64855514</v>
      </c>
      <c r="C1302">
        <v>64857723</v>
      </c>
      <c r="D1302">
        <v>29107253</v>
      </c>
      <c r="E1302">
        <v>1</v>
      </c>
      <c r="F1302">
        <v>1</v>
      </c>
      <c r="G1302">
        <v>1</v>
      </c>
      <c r="H1302">
        <v>3</v>
      </c>
      <c r="I1302" t="s">
        <v>1516</v>
      </c>
      <c r="J1302" t="s">
        <v>1517</v>
      </c>
      <c r="K1302" t="s">
        <v>1518</v>
      </c>
      <c r="L1302">
        <v>1348</v>
      </c>
      <c r="N1302">
        <v>1009</v>
      </c>
      <c r="O1302" t="s">
        <v>36</v>
      </c>
      <c r="P1302" t="s">
        <v>36</v>
      </c>
      <c r="Q1302">
        <v>1000</v>
      </c>
      <c r="W1302">
        <v>0</v>
      </c>
      <c r="X1302">
        <v>-2112195305</v>
      </c>
      <c r="Y1302">
        <f>(AT1302*ROUND(2,7))</f>
        <v>8.0000000000000002E-3</v>
      </c>
      <c r="AA1302">
        <v>39092</v>
      </c>
      <c r="AB1302">
        <v>0</v>
      </c>
      <c r="AC1302">
        <v>0</v>
      </c>
      <c r="AD1302">
        <v>0</v>
      </c>
      <c r="AE1302">
        <v>1160</v>
      </c>
      <c r="AF1302">
        <v>0</v>
      </c>
      <c r="AG1302">
        <v>0</v>
      </c>
      <c r="AH1302">
        <v>0</v>
      </c>
      <c r="AI1302">
        <v>33.700000000000003</v>
      </c>
      <c r="AJ1302">
        <v>1</v>
      </c>
      <c r="AK1302">
        <v>1</v>
      </c>
      <c r="AL1302">
        <v>1</v>
      </c>
      <c r="AM1302">
        <v>2</v>
      </c>
      <c r="AN1302">
        <v>0</v>
      </c>
      <c r="AO1302">
        <v>1</v>
      </c>
      <c r="AP1302">
        <v>1</v>
      </c>
      <c r="AQ1302">
        <v>0</v>
      </c>
      <c r="AR1302">
        <v>0</v>
      </c>
      <c r="AS1302" t="s">
        <v>3</v>
      </c>
      <c r="AT1302">
        <v>4.0000000000000001E-3</v>
      </c>
      <c r="AU1302" t="s">
        <v>816</v>
      </c>
      <c r="AV1302">
        <v>0</v>
      </c>
      <c r="AW1302">
        <v>2</v>
      </c>
      <c r="AX1302">
        <v>64857739</v>
      </c>
      <c r="AY1302">
        <v>1</v>
      </c>
      <c r="AZ1302">
        <v>0</v>
      </c>
      <c r="BA1302">
        <v>1354</v>
      </c>
      <c r="BB1302">
        <v>0</v>
      </c>
      <c r="BC1302">
        <v>0</v>
      </c>
      <c r="BD1302">
        <v>0</v>
      </c>
      <c r="BE1302">
        <v>0</v>
      </c>
      <c r="BF1302">
        <v>0</v>
      </c>
      <c r="BG1302">
        <v>0</v>
      </c>
      <c r="BH1302">
        <v>0</v>
      </c>
      <c r="BI1302">
        <v>0</v>
      </c>
      <c r="BJ1302">
        <v>0</v>
      </c>
      <c r="BK1302">
        <v>0</v>
      </c>
      <c r="BL1302">
        <v>0</v>
      </c>
      <c r="BM1302">
        <v>0</v>
      </c>
      <c r="BN1302">
        <v>0</v>
      </c>
      <c r="BO1302">
        <v>0</v>
      </c>
      <c r="BP1302">
        <v>0</v>
      </c>
      <c r="BQ1302">
        <v>0</v>
      </c>
      <c r="BR1302">
        <v>0</v>
      </c>
      <c r="BS1302">
        <v>0</v>
      </c>
      <c r="BT1302">
        <v>0</v>
      </c>
      <c r="BU1302">
        <v>0</v>
      </c>
      <c r="BV1302">
        <v>0</v>
      </c>
      <c r="BW1302">
        <v>0</v>
      </c>
      <c r="CV1302">
        <v>0</v>
      </c>
      <c r="CW1302">
        <v>0</v>
      </c>
      <c r="CX1302">
        <f>ROUND(Y1302*Source!I716,7)</f>
        <v>1.7840000000000002E-2</v>
      </c>
      <c r="CY1302">
        <f>AA1302</f>
        <v>39092</v>
      </c>
      <c r="CZ1302">
        <f>AE1302</f>
        <v>1160</v>
      </c>
      <c r="DA1302">
        <f>AI1302</f>
        <v>33.700000000000003</v>
      </c>
      <c r="DB1302">
        <f>ROUND((ROUND(AT1302*CZ1302,2)*ROUND(2,7)),2)</f>
        <v>9.2799999999999994</v>
      </c>
      <c r="DC1302">
        <f>ROUND((ROUND(AT1302*AG1302,2)*ROUND(2,7)),2)</f>
        <v>0</v>
      </c>
      <c r="DD1302" t="s">
        <v>3</v>
      </c>
      <c r="DE1302" t="s">
        <v>3</v>
      </c>
      <c r="DF1302">
        <f>ROUND(ROUND(AE1302*AI1302,0)*CX1302,0)</f>
        <v>697</v>
      </c>
      <c r="DG1302">
        <f>ROUND(ROUND(AF1302,0)*CX1302,0)</f>
        <v>0</v>
      </c>
      <c r="DH1302">
        <f>ROUND(ROUND(AG1302,0)*CX1302,0)</f>
        <v>0</v>
      </c>
      <c r="DI1302">
        <f t="shared" si="784"/>
        <v>0</v>
      </c>
      <c r="DJ1302">
        <f>DF1302</f>
        <v>697</v>
      </c>
      <c r="DK1302">
        <v>0</v>
      </c>
      <c r="DL1302" t="s">
        <v>3</v>
      </c>
      <c r="DM1302">
        <v>0</v>
      </c>
      <c r="DN1302" t="s">
        <v>3</v>
      </c>
      <c r="DO1302">
        <v>0</v>
      </c>
    </row>
    <row r="1303" spans="1:119" x14ac:dyDescent="0.2">
      <c r="A1303">
        <f>ROW(Source!A716)</f>
        <v>716</v>
      </c>
      <c r="B1303">
        <v>64855514</v>
      </c>
      <c r="C1303">
        <v>64857723</v>
      </c>
      <c r="D1303">
        <v>29108414</v>
      </c>
      <c r="E1303">
        <v>1</v>
      </c>
      <c r="F1303">
        <v>1</v>
      </c>
      <c r="G1303">
        <v>1</v>
      </c>
      <c r="H1303">
        <v>3</v>
      </c>
      <c r="I1303" t="s">
        <v>160</v>
      </c>
      <c r="J1303" t="s">
        <v>162</v>
      </c>
      <c r="K1303" t="s">
        <v>161</v>
      </c>
      <c r="L1303">
        <v>1348</v>
      </c>
      <c r="N1303">
        <v>1009</v>
      </c>
      <c r="O1303" t="s">
        <v>36</v>
      </c>
      <c r="P1303" t="s">
        <v>36</v>
      </c>
      <c r="Q1303">
        <v>1000</v>
      </c>
      <c r="W1303">
        <v>1</v>
      </c>
      <c r="X1303">
        <v>503556632</v>
      </c>
      <c r="Y1303">
        <f>(AT1303*ROUND(2,7))</f>
        <v>-0.156</v>
      </c>
      <c r="AA1303">
        <v>35725.730000000003</v>
      </c>
      <c r="AB1303">
        <v>0</v>
      </c>
      <c r="AC1303">
        <v>0</v>
      </c>
      <c r="AD1303">
        <v>0</v>
      </c>
      <c r="AE1303">
        <v>1383.11</v>
      </c>
      <c r="AF1303">
        <v>0</v>
      </c>
      <c r="AG1303">
        <v>0</v>
      </c>
      <c r="AH1303">
        <v>0</v>
      </c>
      <c r="AI1303">
        <v>25.83</v>
      </c>
      <c r="AJ1303">
        <v>1</v>
      </c>
      <c r="AK1303">
        <v>1</v>
      </c>
      <c r="AL1303">
        <v>1</v>
      </c>
      <c r="AM1303">
        <v>2</v>
      </c>
      <c r="AN1303">
        <v>0</v>
      </c>
      <c r="AO1303">
        <v>1</v>
      </c>
      <c r="AP1303">
        <v>1</v>
      </c>
      <c r="AQ1303">
        <v>0</v>
      </c>
      <c r="AR1303">
        <v>0</v>
      </c>
      <c r="AS1303" t="s">
        <v>3</v>
      </c>
      <c r="AT1303">
        <v>-7.8E-2</v>
      </c>
      <c r="AU1303" t="s">
        <v>816</v>
      </c>
      <c r="AV1303">
        <v>0</v>
      </c>
      <c r="AW1303">
        <v>2</v>
      </c>
      <c r="AX1303">
        <v>64857740</v>
      </c>
      <c r="AY1303">
        <v>1</v>
      </c>
      <c r="AZ1303">
        <v>6144</v>
      </c>
      <c r="BA1303">
        <v>1355</v>
      </c>
      <c r="BB1303">
        <v>0</v>
      </c>
      <c r="BC1303">
        <v>0</v>
      </c>
      <c r="BD1303">
        <v>0</v>
      </c>
      <c r="BE1303">
        <v>0</v>
      </c>
      <c r="BF1303">
        <v>0</v>
      </c>
      <c r="BG1303">
        <v>0</v>
      </c>
      <c r="BH1303">
        <v>0</v>
      </c>
      <c r="BI1303">
        <v>0</v>
      </c>
      <c r="BJ1303">
        <v>0</v>
      </c>
      <c r="BK1303">
        <v>0</v>
      </c>
      <c r="BL1303">
        <v>0</v>
      </c>
      <c r="BM1303">
        <v>0</v>
      </c>
      <c r="BN1303">
        <v>0</v>
      </c>
      <c r="BO1303">
        <v>0</v>
      </c>
      <c r="BP1303">
        <v>0</v>
      </c>
      <c r="BQ1303">
        <v>0</v>
      </c>
      <c r="BR1303">
        <v>0</v>
      </c>
      <c r="BS1303">
        <v>0</v>
      </c>
      <c r="BT1303">
        <v>0</v>
      </c>
      <c r="BU1303">
        <v>0</v>
      </c>
      <c r="BV1303">
        <v>0</v>
      </c>
      <c r="BW1303">
        <v>0</v>
      </c>
      <c r="CV1303">
        <v>0</v>
      </c>
      <c r="CW1303">
        <v>0</v>
      </c>
      <c r="CX1303">
        <f>ROUND(Y1303*Source!I716,7)</f>
        <v>-0.34788000000000002</v>
      </c>
      <c r="CY1303">
        <f>AA1303</f>
        <v>35725.730000000003</v>
      </c>
      <c r="CZ1303">
        <f>AE1303</f>
        <v>1383.11</v>
      </c>
      <c r="DA1303">
        <f>AI1303</f>
        <v>25.83</v>
      </c>
      <c r="DB1303">
        <f>ROUND((ROUND(AT1303*CZ1303,2)*ROUND(2,7)),2)</f>
        <v>-215.76</v>
      </c>
      <c r="DC1303">
        <f>ROUND((ROUND(AT1303*AG1303,2)*ROUND(2,7)),2)</f>
        <v>0</v>
      </c>
      <c r="DD1303" t="s">
        <v>3</v>
      </c>
      <c r="DE1303" t="s">
        <v>3</v>
      </c>
      <c r="DF1303">
        <f>ROUND(ROUND(AE1303*AI1303,0)*CX1303,0)</f>
        <v>-12428</v>
      </c>
      <c r="DG1303">
        <f>ROUND(ROUND(AF1303,0)*CX1303,0)</f>
        <v>0</v>
      </c>
      <c r="DH1303">
        <f>ROUND(ROUND(AG1303,0)*CX1303,0)</f>
        <v>0</v>
      </c>
      <c r="DI1303">
        <f t="shared" si="784"/>
        <v>0</v>
      </c>
      <c r="DJ1303">
        <f>DF1303</f>
        <v>-12428</v>
      </c>
      <c r="DK1303">
        <v>0</v>
      </c>
      <c r="DL1303" t="s">
        <v>3</v>
      </c>
      <c r="DM1303">
        <v>0</v>
      </c>
      <c r="DN1303" t="s">
        <v>3</v>
      </c>
      <c r="DO1303">
        <v>0</v>
      </c>
    </row>
    <row r="1304" spans="1:119" x14ac:dyDescent="0.2">
      <c r="A1304">
        <f>ROW(Source!A716)</f>
        <v>716</v>
      </c>
      <c r="B1304">
        <v>64855514</v>
      </c>
      <c r="C1304">
        <v>64857723</v>
      </c>
      <c r="D1304">
        <v>29122513</v>
      </c>
      <c r="E1304">
        <v>1</v>
      </c>
      <c r="F1304">
        <v>1</v>
      </c>
      <c r="G1304">
        <v>1</v>
      </c>
      <c r="H1304">
        <v>3</v>
      </c>
      <c r="I1304" t="s">
        <v>1522</v>
      </c>
      <c r="J1304" t="s">
        <v>1523</v>
      </c>
      <c r="K1304" t="s">
        <v>1524</v>
      </c>
      <c r="L1304">
        <v>1348</v>
      </c>
      <c r="N1304">
        <v>1009</v>
      </c>
      <c r="O1304" t="s">
        <v>36</v>
      </c>
      <c r="P1304" t="s">
        <v>36</v>
      </c>
      <c r="Q1304">
        <v>1000</v>
      </c>
      <c r="W1304">
        <v>0</v>
      </c>
      <c r="X1304">
        <v>1919387785</v>
      </c>
      <c r="Y1304">
        <f>(AT1304*ROUND(2,7))</f>
        <v>0.126</v>
      </c>
      <c r="AA1304">
        <v>12770.35</v>
      </c>
      <c r="AB1304">
        <v>0</v>
      </c>
      <c r="AC1304">
        <v>0</v>
      </c>
      <c r="AD1304">
        <v>0</v>
      </c>
      <c r="AE1304">
        <v>688.8</v>
      </c>
      <c r="AF1304">
        <v>0</v>
      </c>
      <c r="AG1304">
        <v>0</v>
      </c>
      <c r="AH1304">
        <v>0</v>
      </c>
      <c r="AI1304">
        <v>18.54</v>
      </c>
      <c r="AJ1304">
        <v>1</v>
      </c>
      <c r="AK1304">
        <v>1</v>
      </c>
      <c r="AL1304">
        <v>1</v>
      </c>
      <c r="AM1304">
        <v>2</v>
      </c>
      <c r="AN1304">
        <v>0</v>
      </c>
      <c r="AO1304">
        <v>1</v>
      </c>
      <c r="AP1304">
        <v>1</v>
      </c>
      <c r="AQ1304">
        <v>0</v>
      </c>
      <c r="AR1304">
        <v>0</v>
      </c>
      <c r="AS1304" t="s">
        <v>3</v>
      </c>
      <c r="AT1304">
        <v>6.3E-2</v>
      </c>
      <c r="AU1304" t="s">
        <v>816</v>
      </c>
      <c r="AV1304">
        <v>0</v>
      </c>
      <c r="AW1304">
        <v>2</v>
      </c>
      <c r="AX1304">
        <v>64857741</v>
      </c>
      <c r="AY1304">
        <v>1</v>
      </c>
      <c r="AZ1304">
        <v>0</v>
      </c>
      <c r="BA1304">
        <v>1356</v>
      </c>
      <c r="BB1304">
        <v>0</v>
      </c>
      <c r="BC1304">
        <v>0</v>
      </c>
      <c r="BD1304">
        <v>0</v>
      </c>
      <c r="BE1304">
        <v>0</v>
      </c>
      <c r="BF1304">
        <v>0</v>
      </c>
      <c r="BG1304">
        <v>0</v>
      </c>
      <c r="BH1304">
        <v>0</v>
      </c>
      <c r="BI1304">
        <v>0</v>
      </c>
      <c r="BJ1304">
        <v>0</v>
      </c>
      <c r="BK1304">
        <v>0</v>
      </c>
      <c r="BL1304">
        <v>0</v>
      </c>
      <c r="BM1304">
        <v>0</v>
      </c>
      <c r="BN1304">
        <v>0</v>
      </c>
      <c r="BO1304">
        <v>0</v>
      </c>
      <c r="BP1304">
        <v>0</v>
      </c>
      <c r="BQ1304">
        <v>0</v>
      </c>
      <c r="BR1304">
        <v>0</v>
      </c>
      <c r="BS1304">
        <v>0</v>
      </c>
      <c r="BT1304">
        <v>0</v>
      </c>
      <c r="BU1304">
        <v>0</v>
      </c>
      <c r="BV1304">
        <v>0</v>
      </c>
      <c r="BW1304">
        <v>0</v>
      </c>
      <c r="CV1304">
        <v>0</v>
      </c>
      <c r="CW1304">
        <v>0</v>
      </c>
      <c r="CX1304">
        <f>ROUND(Y1304*Source!I716,7)</f>
        <v>0.28098000000000001</v>
      </c>
      <c r="CY1304">
        <f>AA1304</f>
        <v>12770.35</v>
      </c>
      <c r="CZ1304">
        <f>AE1304</f>
        <v>688.8</v>
      </c>
      <c r="DA1304">
        <f>AI1304</f>
        <v>18.54</v>
      </c>
      <c r="DB1304">
        <f>ROUND((ROUND(AT1304*CZ1304,2)*ROUND(2,7)),2)</f>
        <v>86.78</v>
      </c>
      <c r="DC1304">
        <f>ROUND((ROUND(AT1304*AG1304,2)*ROUND(2,7)),2)</f>
        <v>0</v>
      </c>
      <c r="DD1304" t="s">
        <v>3</v>
      </c>
      <c r="DE1304" t="s">
        <v>3</v>
      </c>
      <c r="DF1304">
        <f>ROUND(ROUND(AE1304*AI1304,0)*CX1304,0)</f>
        <v>3588</v>
      </c>
      <c r="DG1304">
        <f>ROUND(ROUND(AF1304,0)*CX1304,0)</f>
        <v>0</v>
      </c>
      <c r="DH1304">
        <f>ROUND(ROUND(AG1304,0)*CX1304,0)</f>
        <v>0</v>
      </c>
      <c r="DI1304">
        <f t="shared" si="784"/>
        <v>0</v>
      </c>
      <c r="DJ1304">
        <f>DF1304</f>
        <v>3588</v>
      </c>
      <c r="DK1304">
        <v>0</v>
      </c>
      <c r="DL1304" t="s">
        <v>3</v>
      </c>
      <c r="DM1304">
        <v>0</v>
      </c>
      <c r="DN1304" t="s">
        <v>3</v>
      </c>
      <c r="DO1304">
        <v>0</v>
      </c>
    </row>
    <row r="1305" spans="1:119" x14ac:dyDescent="0.2">
      <c r="A1305">
        <f>ROW(Source!A721)</f>
        <v>721</v>
      </c>
      <c r="B1305">
        <v>64855517</v>
      </c>
      <c r="C1305">
        <v>64919068</v>
      </c>
      <c r="D1305">
        <v>18407150</v>
      </c>
      <c r="E1305">
        <v>1</v>
      </c>
      <c r="F1305">
        <v>1</v>
      </c>
      <c r="G1305">
        <v>1</v>
      </c>
      <c r="H1305">
        <v>1</v>
      </c>
      <c r="I1305" t="s">
        <v>1185</v>
      </c>
      <c r="J1305" t="s">
        <v>3</v>
      </c>
      <c r="K1305" t="s">
        <v>1186</v>
      </c>
      <c r="L1305">
        <v>1369</v>
      </c>
      <c r="N1305">
        <v>1013</v>
      </c>
      <c r="O1305" t="s">
        <v>1100</v>
      </c>
      <c r="P1305" t="s">
        <v>1100</v>
      </c>
      <c r="Q1305">
        <v>1</v>
      </c>
      <c r="W1305">
        <v>0</v>
      </c>
      <c r="X1305">
        <v>-931037793</v>
      </c>
      <c r="Y1305">
        <f>AT1305</f>
        <v>5.58</v>
      </c>
      <c r="AA1305">
        <v>0</v>
      </c>
      <c r="AB1305">
        <v>0</v>
      </c>
      <c r="AC1305">
        <v>0</v>
      </c>
      <c r="AD1305">
        <v>8.5299999999999994</v>
      </c>
      <c r="AE1305">
        <v>0</v>
      </c>
      <c r="AF1305">
        <v>0</v>
      </c>
      <c r="AG1305">
        <v>0</v>
      </c>
      <c r="AH1305">
        <v>8.5299999999999994</v>
      </c>
      <c r="AI1305">
        <v>1</v>
      </c>
      <c r="AJ1305">
        <v>1</v>
      </c>
      <c r="AK1305">
        <v>1</v>
      </c>
      <c r="AL1305">
        <v>1</v>
      </c>
      <c r="AM1305">
        <v>-2</v>
      </c>
      <c r="AN1305">
        <v>0</v>
      </c>
      <c r="AO1305">
        <v>1</v>
      </c>
      <c r="AP1305">
        <v>1</v>
      </c>
      <c r="AQ1305">
        <v>0</v>
      </c>
      <c r="AR1305">
        <v>0</v>
      </c>
      <c r="AS1305" t="s">
        <v>3</v>
      </c>
      <c r="AT1305">
        <v>5.58</v>
      </c>
      <c r="AU1305" t="s">
        <v>3</v>
      </c>
      <c r="AV1305">
        <v>1</v>
      </c>
      <c r="AW1305">
        <v>2</v>
      </c>
      <c r="AX1305">
        <v>64919069</v>
      </c>
      <c r="AY1305">
        <v>1</v>
      </c>
      <c r="AZ1305">
        <v>0</v>
      </c>
      <c r="BA1305">
        <v>1357</v>
      </c>
      <c r="BB1305">
        <v>0</v>
      </c>
      <c r="BC1305">
        <v>0</v>
      </c>
      <c r="BD1305">
        <v>0</v>
      </c>
      <c r="BE1305">
        <v>0</v>
      </c>
      <c r="BF1305">
        <v>0</v>
      </c>
      <c r="BG1305">
        <v>0</v>
      </c>
      <c r="BH1305">
        <v>0</v>
      </c>
      <c r="BI1305">
        <v>0</v>
      </c>
      <c r="BJ1305">
        <v>0</v>
      </c>
      <c r="BK1305">
        <v>0</v>
      </c>
      <c r="BL1305">
        <v>0</v>
      </c>
      <c r="BM1305">
        <v>0</v>
      </c>
      <c r="BN1305">
        <v>0</v>
      </c>
      <c r="BO1305">
        <v>0</v>
      </c>
      <c r="BP1305">
        <v>0</v>
      </c>
      <c r="BQ1305">
        <v>0</v>
      </c>
      <c r="BR1305">
        <v>0</v>
      </c>
      <c r="BS1305">
        <v>0</v>
      </c>
      <c r="BT1305">
        <v>0</v>
      </c>
      <c r="BU1305">
        <v>0</v>
      </c>
      <c r="BV1305">
        <v>0</v>
      </c>
      <c r="BW1305">
        <v>0</v>
      </c>
      <c r="CU1305">
        <f>ROUND(AT1305*Source!I721*AH1305*AL1305,0)</f>
        <v>-106</v>
      </c>
      <c r="CV1305">
        <f>ROUND(Y1305*Source!I721,7)</f>
        <v>-12.4434</v>
      </c>
      <c r="CW1305">
        <v>0</v>
      </c>
      <c r="CX1305">
        <f>ROUND(Y1305*Source!I721,7)</f>
        <v>-12.4434</v>
      </c>
      <c r="CY1305">
        <f>AD1305</f>
        <v>8.5299999999999994</v>
      </c>
      <c r="CZ1305">
        <f>AH1305</f>
        <v>8.5299999999999994</v>
      </c>
      <c r="DA1305">
        <f>AL1305</f>
        <v>1</v>
      </c>
      <c r="DB1305">
        <f>ROUND(ROUND(AT1305*CZ1305,2),2)</f>
        <v>47.6</v>
      </c>
      <c r="DC1305">
        <f>ROUND(ROUND(AT1305*AG1305,2),2)</f>
        <v>0</v>
      </c>
      <c r="DD1305" t="s">
        <v>3</v>
      </c>
      <c r="DE1305" t="s">
        <v>3</v>
      </c>
      <c r="DF1305">
        <f t="shared" ref="DF1305:DF1311" si="785">ROUND(ROUND(AE1305,2)*CX1305,2)</f>
        <v>0</v>
      </c>
      <c r="DG1305">
        <f t="shared" ref="DG1305:DG1311" si="786">ROUND(ROUND(AF1305,2)*CX1305,2)</f>
        <v>0</v>
      </c>
      <c r="DH1305">
        <f t="shared" ref="DH1305:DH1311" si="787">ROUND(ROUND(AG1305,2)*CX1305,2)</f>
        <v>0</v>
      </c>
      <c r="DI1305">
        <f t="shared" ref="DI1305:DI1311" si="788">ROUND(ROUND(AH1305,2)*CX1305,2)</f>
        <v>-106.14</v>
      </c>
      <c r="DJ1305">
        <f>DI1305</f>
        <v>-106.14</v>
      </c>
      <c r="DK1305">
        <v>0</v>
      </c>
      <c r="DL1305" t="s">
        <v>3</v>
      </c>
      <c r="DM1305">
        <v>0</v>
      </c>
      <c r="DN1305" t="s">
        <v>3</v>
      </c>
      <c r="DO1305">
        <v>0</v>
      </c>
    </row>
    <row r="1306" spans="1:119" x14ac:dyDescent="0.2">
      <c r="A1306">
        <f>ROW(Source!A721)</f>
        <v>721</v>
      </c>
      <c r="B1306">
        <v>64855517</v>
      </c>
      <c r="C1306">
        <v>64919068</v>
      </c>
      <c r="D1306">
        <v>121548</v>
      </c>
      <c r="E1306">
        <v>1</v>
      </c>
      <c r="F1306">
        <v>1</v>
      </c>
      <c r="G1306">
        <v>1</v>
      </c>
      <c r="H1306">
        <v>1</v>
      </c>
      <c r="I1306" t="s">
        <v>44</v>
      </c>
      <c r="J1306" t="s">
        <v>3</v>
      </c>
      <c r="K1306" t="s">
        <v>1101</v>
      </c>
      <c r="L1306">
        <v>608254</v>
      </c>
      <c r="N1306">
        <v>1013</v>
      </c>
      <c r="O1306" t="s">
        <v>1102</v>
      </c>
      <c r="P1306" t="s">
        <v>1102</v>
      </c>
      <c r="Q1306">
        <v>1</v>
      </c>
      <c r="W1306">
        <v>0</v>
      </c>
      <c r="X1306">
        <v>-185737400</v>
      </c>
      <c r="Y1306">
        <f>(AT1306*ROUND(1.2,7))</f>
        <v>1.5720000000000001</v>
      </c>
      <c r="AA1306">
        <v>0</v>
      </c>
      <c r="AB1306">
        <v>0</v>
      </c>
      <c r="AC1306">
        <v>0</v>
      </c>
      <c r="AD1306">
        <v>0</v>
      </c>
      <c r="AE1306">
        <v>0</v>
      </c>
      <c r="AF1306">
        <v>0</v>
      </c>
      <c r="AG1306">
        <v>0</v>
      </c>
      <c r="AH1306">
        <v>0</v>
      </c>
      <c r="AI1306">
        <v>1</v>
      </c>
      <c r="AJ1306">
        <v>1</v>
      </c>
      <c r="AK1306">
        <v>1</v>
      </c>
      <c r="AL1306">
        <v>1</v>
      </c>
      <c r="AM1306">
        <v>-2</v>
      </c>
      <c r="AN1306">
        <v>0</v>
      </c>
      <c r="AO1306">
        <v>1</v>
      </c>
      <c r="AP1306">
        <v>1</v>
      </c>
      <c r="AQ1306">
        <v>0</v>
      </c>
      <c r="AR1306">
        <v>0</v>
      </c>
      <c r="AS1306" t="s">
        <v>3</v>
      </c>
      <c r="AT1306">
        <v>1.31</v>
      </c>
      <c r="AU1306" t="s">
        <v>845</v>
      </c>
      <c r="AV1306">
        <v>2</v>
      </c>
      <c r="AW1306">
        <v>2</v>
      </c>
      <c r="AX1306">
        <v>64919070</v>
      </c>
      <c r="AY1306">
        <v>1</v>
      </c>
      <c r="AZ1306">
        <v>0</v>
      </c>
      <c r="BA1306">
        <v>1358</v>
      </c>
      <c r="BB1306">
        <v>0</v>
      </c>
      <c r="BC1306">
        <v>0</v>
      </c>
      <c r="BD1306">
        <v>0</v>
      </c>
      <c r="BE1306">
        <v>0</v>
      </c>
      <c r="BF1306">
        <v>0</v>
      </c>
      <c r="BG1306">
        <v>0</v>
      </c>
      <c r="BH1306">
        <v>0</v>
      </c>
      <c r="BI1306">
        <v>0</v>
      </c>
      <c r="BJ1306">
        <v>0</v>
      </c>
      <c r="BK1306">
        <v>0</v>
      </c>
      <c r="BL1306">
        <v>0</v>
      </c>
      <c r="BM1306">
        <v>0</v>
      </c>
      <c r="BN1306">
        <v>0</v>
      </c>
      <c r="BO1306">
        <v>0</v>
      </c>
      <c r="BP1306">
        <v>0</v>
      </c>
      <c r="BQ1306">
        <v>0</v>
      </c>
      <c r="BR1306">
        <v>0</v>
      </c>
      <c r="BS1306">
        <v>0</v>
      </c>
      <c r="BT1306">
        <v>0</v>
      </c>
      <c r="BU1306">
        <v>0</v>
      </c>
      <c r="BV1306">
        <v>0</v>
      </c>
      <c r="BW1306">
        <v>0</v>
      </c>
      <c r="CV1306">
        <v>0</v>
      </c>
      <c r="CW1306">
        <v>0</v>
      </c>
      <c r="CX1306">
        <f>ROUND(Y1306*Source!I721,7)</f>
        <v>-3.50556</v>
      </c>
      <c r="CY1306">
        <f>AD1306</f>
        <v>0</v>
      </c>
      <c r="CZ1306">
        <f>AH1306</f>
        <v>0</v>
      </c>
      <c r="DA1306">
        <f>AL1306</f>
        <v>1</v>
      </c>
      <c r="DB1306">
        <f>ROUND((ROUND(AT1306*CZ1306,2)*ROUND(1.2,7)),2)</f>
        <v>0</v>
      </c>
      <c r="DC1306">
        <f>ROUND((ROUND(AT1306*AG1306,2)*ROUND(1.2,7)),2)</f>
        <v>0</v>
      </c>
      <c r="DD1306" t="s">
        <v>3</v>
      </c>
      <c r="DE1306" t="s">
        <v>3</v>
      </c>
      <c r="DF1306">
        <f t="shared" si="785"/>
        <v>0</v>
      </c>
      <c r="DG1306">
        <f t="shared" si="786"/>
        <v>0</v>
      </c>
      <c r="DH1306">
        <f t="shared" si="787"/>
        <v>0</v>
      </c>
      <c r="DI1306">
        <f t="shared" si="788"/>
        <v>0</v>
      </c>
      <c r="DJ1306">
        <f>DI1306</f>
        <v>0</v>
      </c>
      <c r="DK1306">
        <v>0</v>
      </c>
      <c r="DL1306" t="s">
        <v>3</v>
      </c>
      <c r="DM1306">
        <v>0</v>
      </c>
      <c r="DN1306" t="s">
        <v>3</v>
      </c>
      <c r="DO1306">
        <v>0</v>
      </c>
    </row>
    <row r="1307" spans="1:119" x14ac:dyDescent="0.2">
      <c r="A1307">
        <f>ROW(Source!A721)</f>
        <v>721</v>
      </c>
      <c r="B1307">
        <v>64855517</v>
      </c>
      <c r="C1307">
        <v>64919068</v>
      </c>
      <c r="D1307">
        <v>29173141</v>
      </c>
      <c r="E1307">
        <v>1</v>
      </c>
      <c r="F1307">
        <v>1</v>
      </c>
      <c r="G1307">
        <v>1</v>
      </c>
      <c r="H1307">
        <v>2</v>
      </c>
      <c r="I1307" t="s">
        <v>1525</v>
      </c>
      <c r="J1307" t="s">
        <v>1526</v>
      </c>
      <c r="K1307" t="s">
        <v>1527</v>
      </c>
      <c r="L1307">
        <v>1368</v>
      </c>
      <c r="N1307">
        <v>1011</v>
      </c>
      <c r="O1307" t="s">
        <v>1106</v>
      </c>
      <c r="P1307" t="s">
        <v>1106</v>
      </c>
      <c r="Q1307">
        <v>1</v>
      </c>
      <c r="W1307">
        <v>0</v>
      </c>
      <c r="X1307">
        <v>-1709160983</v>
      </c>
      <c r="Y1307">
        <f>(AT1307*ROUND(1.2,7))</f>
        <v>0.46799999999999997</v>
      </c>
      <c r="AA1307">
        <v>0</v>
      </c>
      <c r="AB1307">
        <v>12.4</v>
      </c>
      <c r="AC1307">
        <v>10.06</v>
      </c>
      <c r="AD1307">
        <v>0</v>
      </c>
      <c r="AE1307">
        <v>0</v>
      </c>
      <c r="AF1307">
        <v>12.4</v>
      </c>
      <c r="AG1307">
        <v>10.06</v>
      </c>
      <c r="AH1307">
        <v>0</v>
      </c>
      <c r="AI1307">
        <v>1</v>
      </c>
      <c r="AJ1307">
        <v>1</v>
      </c>
      <c r="AK1307">
        <v>1</v>
      </c>
      <c r="AL1307">
        <v>1</v>
      </c>
      <c r="AM1307">
        <v>-2</v>
      </c>
      <c r="AN1307">
        <v>0</v>
      </c>
      <c r="AO1307">
        <v>1</v>
      </c>
      <c r="AP1307">
        <v>1</v>
      </c>
      <c r="AQ1307">
        <v>0</v>
      </c>
      <c r="AR1307">
        <v>0</v>
      </c>
      <c r="AS1307" t="s">
        <v>3</v>
      </c>
      <c r="AT1307">
        <v>0.39</v>
      </c>
      <c r="AU1307" t="s">
        <v>845</v>
      </c>
      <c r="AV1307">
        <v>0</v>
      </c>
      <c r="AW1307">
        <v>2</v>
      </c>
      <c r="AX1307">
        <v>64919071</v>
      </c>
      <c r="AY1307">
        <v>1</v>
      </c>
      <c r="AZ1307">
        <v>0</v>
      </c>
      <c r="BA1307">
        <v>1359</v>
      </c>
      <c r="BB1307">
        <v>0</v>
      </c>
      <c r="BC1307">
        <v>0</v>
      </c>
      <c r="BD1307">
        <v>0</v>
      </c>
      <c r="BE1307">
        <v>0</v>
      </c>
      <c r="BF1307">
        <v>0</v>
      </c>
      <c r="BG1307">
        <v>0</v>
      </c>
      <c r="BH1307">
        <v>0</v>
      </c>
      <c r="BI1307">
        <v>0</v>
      </c>
      <c r="BJ1307">
        <v>0</v>
      </c>
      <c r="BK1307">
        <v>0</v>
      </c>
      <c r="BL1307">
        <v>0</v>
      </c>
      <c r="BM1307">
        <v>0</v>
      </c>
      <c r="BN1307">
        <v>0</v>
      </c>
      <c r="BO1307">
        <v>0</v>
      </c>
      <c r="BP1307">
        <v>0</v>
      </c>
      <c r="BQ1307">
        <v>0</v>
      </c>
      <c r="BR1307">
        <v>0</v>
      </c>
      <c r="BS1307">
        <v>0</v>
      </c>
      <c r="BT1307">
        <v>0</v>
      </c>
      <c r="BU1307">
        <v>0</v>
      </c>
      <c r="BV1307">
        <v>0</v>
      </c>
      <c r="BW1307">
        <v>0</v>
      </c>
      <c r="CV1307">
        <v>0</v>
      </c>
      <c r="CW1307">
        <f>ROUND(Y1307*Source!I721*DO1307,7)</f>
        <v>0</v>
      </c>
      <c r="CX1307">
        <f>ROUND(Y1307*Source!I721,7)</f>
        <v>-1.0436399999999999</v>
      </c>
      <c r="CY1307">
        <f>AB1307</f>
        <v>12.4</v>
      </c>
      <c r="CZ1307">
        <f>AF1307</f>
        <v>12.4</v>
      </c>
      <c r="DA1307">
        <f>AJ1307</f>
        <v>1</v>
      </c>
      <c r="DB1307">
        <f>ROUND((ROUND(AT1307*CZ1307,2)*ROUND(1.2,7)),2)</f>
        <v>5.81</v>
      </c>
      <c r="DC1307">
        <f>ROUND((ROUND(AT1307*AG1307,2)*ROUND(1.2,7)),2)</f>
        <v>4.7</v>
      </c>
      <c r="DD1307" t="s">
        <v>3</v>
      </c>
      <c r="DE1307" t="s">
        <v>3</v>
      </c>
      <c r="DF1307">
        <f t="shared" si="785"/>
        <v>0</v>
      </c>
      <c r="DG1307">
        <f t="shared" si="786"/>
        <v>-12.94</v>
      </c>
      <c r="DH1307">
        <f t="shared" si="787"/>
        <v>-10.5</v>
      </c>
      <c r="DI1307">
        <f t="shared" si="788"/>
        <v>0</v>
      </c>
      <c r="DJ1307">
        <f>DG1307</f>
        <v>-12.94</v>
      </c>
      <c r="DK1307">
        <v>0</v>
      </c>
      <c r="DL1307" t="s">
        <v>3</v>
      </c>
      <c r="DM1307">
        <v>0</v>
      </c>
      <c r="DN1307" t="s">
        <v>3</v>
      </c>
      <c r="DO1307">
        <v>0</v>
      </c>
    </row>
    <row r="1308" spans="1:119" x14ac:dyDescent="0.2">
      <c r="A1308">
        <f>ROW(Source!A721)</f>
        <v>721</v>
      </c>
      <c r="B1308">
        <v>64855517</v>
      </c>
      <c r="C1308">
        <v>64919068</v>
      </c>
      <c r="D1308">
        <v>29173156</v>
      </c>
      <c r="E1308">
        <v>1</v>
      </c>
      <c r="F1308">
        <v>1</v>
      </c>
      <c r="G1308">
        <v>1</v>
      </c>
      <c r="H1308">
        <v>2</v>
      </c>
      <c r="I1308" t="s">
        <v>1528</v>
      </c>
      <c r="J1308" t="s">
        <v>1529</v>
      </c>
      <c r="K1308" t="s">
        <v>1530</v>
      </c>
      <c r="L1308">
        <v>1368</v>
      </c>
      <c r="N1308">
        <v>1011</v>
      </c>
      <c r="O1308" t="s">
        <v>1106</v>
      </c>
      <c r="P1308" t="s">
        <v>1106</v>
      </c>
      <c r="Q1308">
        <v>1</v>
      </c>
      <c r="W1308">
        <v>0</v>
      </c>
      <c r="X1308">
        <v>-886050006</v>
      </c>
      <c r="Y1308">
        <f>(AT1308*ROUND(1.2,7))</f>
        <v>1.1040000000000001</v>
      </c>
      <c r="AA1308">
        <v>0</v>
      </c>
      <c r="AB1308">
        <v>15.3</v>
      </c>
      <c r="AC1308">
        <v>8.91</v>
      </c>
      <c r="AD1308">
        <v>0</v>
      </c>
      <c r="AE1308">
        <v>0</v>
      </c>
      <c r="AF1308">
        <v>15.3</v>
      </c>
      <c r="AG1308">
        <v>8.91</v>
      </c>
      <c r="AH1308">
        <v>0</v>
      </c>
      <c r="AI1308">
        <v>1</v>
      </c>
      <c r="AJ1308">
        <v>1</v>
      </c>
      <c r="AK1308">
        <v>1</v>
      </c>
      <c r="AL1308">
        <v>1</v>
      </c>
      <c r="AM1308">
        <v>-2</v>
      </c>
      <c r="AN1308">
        <v>0</v>
      </c>
      <c r="AO1308">
        <v>1</v>
      </c>
      <c r="AP1308">
        <v>1</v>
      </c>
      <c r="AQ1308">
        <v>0</v>
      </c>
      <c r="AR1308">
        <v>0</v>
      </c>
      <c r="AS1308" t="s">
        <v>3</v>
      </c>
      <c r="AT1308">
        <v>0.92</v>
      </c>
      <c r="AU1308" t="s">
        <v>845</v>
      </c>
      <c r="AV1308">
        <v>0</v>
      </c>
      <c r="AW1308">
        <v>2</v>
      </c>
      <c r="AX1308">
        <v>64919072</v>
      </c>
      <c r="AY1308">
        <v>1</v>
      </c>
      <c r="AZ1308">
        <v>0</v>
      </c>
      <c r="BA1308">
        <v>1360</v>
      </c>
      <c r="BB1308">
        <v>0</v>
      </c>
      <c r="BC1308">
        <v>0</v>
      </c>
      <c r="BD1308">
        <v>0</v>
      </c>
      <c r="BE1308">
        <v>0</v>
      </c>
      <c r="BF1308">
        <v>0</v>
      </c>
      <c r="BG1308">
        <v>0</v>
      </c>
      <c r="BH1308">
        <v>0</v>
      </c>
      <c r="BI1308">
        <v>0</v>
      </c>
      <c r="BJ1308">
        <v>0</v>
      </c>
      <c r="BK1308">
        <v>0</v>
      </c>
      <c r="BL1308">
        <v>0</v>
      </c>
      <c r="BM1308">
        <v>0</v>
      </c>
      <c r="BN1308">
        <v>0</v>
      </c>
      <c r="BO1308">
        <v>0</v>
      </c>
      <c r="BP1308">
        <v>0</v>
      </c>
      <c r="BQ1308">
        <v>0</v>
      </c>
      <c r="BR1308">
        <v>0</v>
      </c>
      <c r="BS1308">
        <v>0</v>
      </c>
      <c r="BT1308">
        <v>0</v>
      </c>
      <c r="BU1308">
        <v>0</v>
      </c>
      <c r="BV1308">
        <v>0</v>
      </c>
      <c r="BW1308">
        <v>0</v>
      </c>
      <c r="CV1308">
        <v>0</v>
      </c>
      <c r="CW1308">
        <f>ROUND(Y1308*Source!I721*DO1308,7)</f>
        <v>0</v>
      </c>
      <c r="CX1308">
        <f>ROUND(Y1308*Source!I721,7)</f>
        <v>-2.4619200000000001</v>
      </c>
      <c r="CY1308">
        <f>AB1308</f>
        <v>15.3</v>
      </c>
      <c r="CZ1308">
        <f>AF1308</f>
        <v>15.3</v>
      </c>
      <c r="DA1308">
        <f>AJ1308</f>
        <v>1</v>
      </c>
      <c r="DB1308">
        <f>ROUND((ROUND(AT1308*CZ1308,2)*ROUND(1.2,7)),2)</f>
        <v>16.899999999999999</v>
      </c>
      <c r="DC1308">
        <f>ROUND((ROUND(AT1308*AG1308,2)*ROUND(1.2,7)),2)</f>
        <v>9.84</v>
      </c>
      <c r="DD1308" t="s">
        <v>3</v>
      </c>
      <c r="DE1308" t="s">
        <v>3</v>
      </c>
      <c r="DF1308">
        <f t="shared" si="785"/>
        <v>0</v>
      </c>
      <c r="DG1308">
        <f t="shared" si="786"/>
        <v>-37.67</v>
      </c>
      <c r="DH1308">
        <f t="shared" si="787"/>
        <v>-21.94</v>
      </c>
      <c r="DI1308">
        <f t="shared" si="788"/>
        <v>0</v>
      </c>
      <c r="DJ1308">
        <f>DG1308</f>
        <v>-37.67</v>
      </c>
      <c r="DK1308">
        <v>0</v>
      </c>
      <c r="DL1308" t="s">
        <v>3</v>
      </c>
      <c r="DM1308">
        <v>0</v>
      </c>
      <c r="DN1308" t="s">
        <v>3</v>
      </c>
      <c r="DO1308">
        <v>0</v>
      </c>
    </row>
    <row r="1309" spans="1:119" x14ac:dyDescent="0.2">
      <c r="A1309">
        <f>ROW(Source!A721)</f>
        <v>721</v>
      </c>
      <c r="B1309">
        <v>64855517</v>
      </c>
      <c r="C1309">
        <v>64919068</v>
      </c>
      <c r="D1309">
        <v>29174913</v>
      </c>
      <c r="E1309">
        <v>1</v>
      </c>
      <c r="F1309">
        <v>1</v>
      </c>
      <c r="G1309">
        <v>1</v>
      </c>
      <c r="H1309">
        <v>2</v>
      </c>
      <c r="I1309" t="s">
        <v>1152</v>
      </c>
      <c r="J1309" t="s">
        <v>1153</v>
      </c>
      <c r="K1309" t="s">
        <v>1154</v>
      </c>
      <c r="L1309">
        <v>1368</v>
      </c>
      <c r="N1309">
        <v>1011</v>
      </c>
      <c r="O1309" t="s">
        <v>1106</v>
      </c>
      <c r="P1309" t="s">
        <v>1106</v>
      </c>
      <c r="Q1309">
        <v>1</v>
      </c>
      <c r="W1309">
        <v>0</v>
      </c>
      <c r="X1309">
        <v>1230759911</v>
      </c>
      <c r="Y1309">
        <f>(AT1309*ROUND(1.2,7))</f>
        <v>0.504</v>
      </c>
      <c r="AA1309">
        <v>0</v>
      </c>
      <c r="AB1309">
        <v>87.17</v>
      </c>
      <c r="AC1309">
        <v>11.6</v>
      </c>
      <c r="AD1309">
        <v>0</v>
      </c>
      <c r="AE1309">
        <v>0</v>
      </c>
      <c r="AF1309">
        <v>87.17</v>
      </c>
      <c r="AG1309">
        <v>11.6</v>
      </c>
      <c r="AH1309">
        <v>0</v>
      </c>
      <c r="AI1309">
        <v>1</v>
      </c>
      <c r="AJ1309">
        <v>1</v>
      </c>
      <c r="AK1309">
        <v>1</v>
      </c>
      <c r="AL1309">
        <v>1</v>
      </c>
      <c r="AM1309">
        <v>-2</v>
      </c>
      <c r="AN1309">
        <v>0</v>
      </c>
      <c r="AO1309">
        <v>1</v>
      </c>
      <c r="AP1309">
        <v>1</v>
      </c>
      <c r="AQ1309">
        <v>0</v>
      </c>
      <c r="AR1309">
        <v>0</v>
      </c>
      <c r="AS1309" t="s">
        <v>3</v>
      </c>
      <c r="AT1309">
        <v>0.42</v>
      </c>
      <c r="AU1309" t="s">
        <v>845</v>
      </c>
      <c r="AV1309">
        <v>0</v>
      </c>
      <c r="AW1309">
        <v>2</v>
      </c>
      <c r="AX1309">
        <v>64919073</v>
      </c>
      <c r="AY1309">
        <v>1</v>
      </c>
      <c r="AZ1309">
        <v>0</v>
      </c>
      <c r="BA1309">
        <v>1361</v>
      </c>
      <c r="BB1309">
        <v>0</v>
      </c>
      <c r="BC1309">
        <v>0</v>
      </c>
      <c r="BD1309">
        <v>0</v>
      </c>
      <c r="BE1309">
        <v>0</v>
      </c>
      <c r="BF1309">
        <v>0</v>
      </c>
      <c r="BG1309">
        <v>0</v>
      </c>
      <c r="BH1309">
        <v>0</v>
      </c>
      <c r="BI1309">
        <v>0</v>
      </c>
      <c r="BJ1309">
        <v>0</v>
      </c>
      <c r="BK1309">
        <v>0</v>
      </c>
      <c r="BL1309">
        <v>0</v>
      </c>
      <c r="BM1309">
        <v>0</v>
      </c>
      <c r="BN1309">
        <v>0</v>
      </c>
      <c r="BO1309">
        <v>0</v>
      </c>
      <c r="BP1309">
        <v>0</v>
      </c>
      <c r="BQ1309">
        <v>0</v>
      </c>
      <c r="BR1309">
        <v>0</v>
      </c>
      <c r="BS1309">
        <v>0</v>
      </c>
      <c r="BT1309">
        <v>0</v>
      </c>
      <c r="BU1309">
        <v>0</v>
      </c>
      <c r="BV1309">
        <v>0</v>
      </c>
      <c r="BW1309">
        <v>0</v>
      </c>
      <c r="CV1309">
        <v>0</v>
      </c>
      <c r="CW1309">
        <f>ROUND(Y1309*Source!I721*DO1309,7)</f>
        <v>0</v>
      </c>
      <c r="CX1309">
        <f>ROUND(Y1309*Source!I721,7)</f>
        <v>-1.12392</v>
      </c>
      <c r="CY1309">
        <f>AB1309</f>
        <v>87.17</v>
      </c>
      <c r="CZ1309">
        <f>AF1309</f>
        <v>87.17</v>
      </c>
      <c r="DA1309">
        <f>AJ1309</f>
        <v>1</v>
      </c>
      <c r="DB1309">
        <f>ROUND((ROUND(AT1309*CZ1309,2)*ROUND(1.2,7)),2)</f>
        <v>43.93</v>
      </c>
      <c r="DC1309">
        <f>ROUND((ROUND(AT1309*AG1309,2)*ROUND(1.2,7)),2)</f>
        <v>5.84</v>
      </c>
      <c r="DD1309" t="s">
        <v>3</v>
      </c>
      <c r="DE1309" t="s">
        <v>3</v>
      </c>
      <c r="DF1309">
        <f t="shared" si="785"/>
        <v>0</v>
      </c>
      <c r="DG1309">
        <f t="shared" si="786"/>
        <v>-97.97</v>
      </c>
      <c r="DH1309">
        <f t="shared" si="787"/>
        <v>-13.04</v>
      </c>
      <c r="DI1309">
        <f t="shared" si="788"/>
        <v>0</v>
      </c>
      <c r="DJ1309">
        <f>DG1309</f>
        <v>-97.97</v>
      </c>
      <c r="DK1309">
        <v>0</v>
      </c>
      <c r="DL1309" t="s">
        <v>3</v>
      </c>
      <c r="DM1309">
        <v>0</v>
      </c>
      <c r="DN1309" t="s">
        <v>3</v>
      </c>
      <c r="DO1309">
        <v>0</v>
      </c>
    </row>
    <row r="1310" spans="1:119" x14ac:dyDescent="0.2">
      <c r="A1310">
        <f>ROW(Source!A721)</f>
        <v>721</v>
      </c>
      <c r="B1310">
        <v>64855517</v>
      </c>
      <c r="C1310">
        <v>64919068</v>
      </c>
      <c r="D1310">
        <v>29145497</v>
      </c>
      <c r="E1310">
        <v>1</v>
      </c>
      <c r="F1310">
        <v>1</v>
      </c>
      <c r="G1310">
        <v>1</v>
      </c>
      <c r="H1310">
        <v>3</v>
      </c>
      <c r="I1310" t="s">
        <v>830</v>
      </c>
      <c r="J1310" t="s">
        <v>832</v>
      </c>
      <c r="K1310" t="s">
        <v>831</v>
      </c>
      <c r="L1310">
        <v>1348</v>
      </c>
      <c r="N1310">
        <v>1009</v>
      </c>
      <c r="O1310" t="s">
        <v>36</v>
      </c>
      <c r="P1310" t="s">
        <v>36</v>
      </c>
      <c r="Q1310">
        <v>1000</v>
      </c>
      <c r="W1310">
        <v>1</v>
      </c>
      <c r="X1310">
        <v>1877332361</v>
      </c>
      <c r="Y1310">
        <f>AT1310</f>
        <v>-0.95</v>
      </c>
      <c r="AA1310">
        <v>6082.98</v>
      </c>
      <c r="AB1310">
        <v>0</v>
      </c>
      <c r="AC1310">
        <v>0</v>
      </c>
      <c r="AD1310">
        <v>0</v>
      </c>
      <c r="AE1310">
        <v>6082.98</v>
      </c>
      <c r="AF1310">
        <v>0</v>
      </c>
      <c r="AG1310">
        <v>0</v>
      </c>
      <c r="AH1310">
        <v>0</v>
      </c>
      <c r="AI1310">
        <v>1</v>
      </c>
      <c r="AJ1310">
        <v>1</v>
      </c>
      <c r="AK1310">
        <v>1</v>
      </c>
      <c r="AL1310">
        <v>1</v>
      </c>
      <c r="AM1310">
        <v>-2</v>
      </c>
      <c r="AN1310">
        <v>0</v>
      </c>
      <c r="AO1310">
        <v>1</v>
      </c>
      <c r="AP1310">
        <v>1</v>
      </c>
      <c r="AQ1310">
        <v>0</v>
      </c>
      <c r="AR1310">
        <v>0</v>
      </c>
      <c r="AS1310" t="s">
        <v>3</v>
      </c>
      <c r="AT1310">
        <v>-0.95</v>
      </c>
      <c r="AU1310" t="s">
        <v>3</v>
      </c>
      <c r="AV1310">
        <v>0</v>
      </c>
      <c r="AW1310">
        <v>2</v>
      </c>
      <c r="AX1310">
        <v>64919074</v>
      </c>
      <c r="AY1310">
        <v>1</v>
      </c>
      <c r="AZ1310">
        <v>6144</v>
      </c>
      <c r="BA1310">
        <v>1362</v>
      </c>
      <c r="BB1310">
        <v>0</v>
      </c>
      <c r="BC1310">
        <v>0</v>
      </c>
      <c r="BD1310">
        <v>0</v>
      </c>
      <c r="BE1310">
        <v>0</v>
      </c>
      <c r="BF1310">
        <v>0</v>
      </c>
      <c r="BG1310">
        <v>0</v>
      </c>
      <c r="BH1310">
        <v>0</v>
      </c>
      <c r="BI1310">
        <v>0</v>
      </c>
      <c r="BJ1310">
        <v>0</v>
      </c>
      <c r="BK1310">
        <v>0</v>
      </c>
      <c r="BL1310">
        <v>0</v>
      </c>
      <c r="BM1310">
        <v>0</v>
      </c>
      <c r="BN1310">
        <v>0</v>
      </c>
      <c r="BO1310">
        <v>0</v>
      </c>
      <c r="BP1310">
        <v>0</v>
      </c>
      <c r="BQ1310">
        <v>0</v>
      </c>
      <c r="BR1310">
        <v>0</v>
      </c>
      <c r="BS1310">
        <v>0</v>
      </c>
      <c r="BT1310">
        <v>0</v>
      </c>
      <c r="BU1310">
        <v>0</v>
      </c>
      <c r="BV1310">
        <v>0</v>
      </c>
      <c r="BW1310">
        <v>0</v>
      </c>
      <c r="CV1310">
        <v>0</v>
      </c>
      <c r="CW1310">
        <v>0</v>
      </c>
      <c r="CX1310">
        <f>ROUND(Y1310*Source!I721,7)</f>
        <v>2.1185</v>
      </c>
      <c r="CY1310">
        <f>AA1310</f>
        <v>6082.98</v>
      </c>
      <c r="CZ1310">
        <f>AE1310</f>
        <v>6082.98</v>
      </c>
      <c r="DA1310">
        <f>AI1310</f>
        <v>1</v>
      </c>
      <c r="DB1310">
        <f>ROUND(ROUND(AT1310*CZ1310,2),2)</f>
        <v>-5778.83</v>
      </c>
      <c r="DC1310">
        <f>ROUND(ROUND(AT1310*AG1310,2),2)</f>
        <v>0</v>
      </c>
      <c r="DD1310" t="s">
        <v>3</v>
      </c>
      <c r="DE1310" t="s">
        <v>3</v>
      </c>
      <c r="DF1310">
        <f t="shared" si="785"/>
        <v>12886.79</v>
      </c>
      <c r="DG1310">
        <f t="shared" si="786"/>
        <v>0</v>
      </c>
      <c r="DH1310">
        <f t="shared" si="787"/>
        <v>0</v>
      </c>
      <c r="DI1310">
        <f t="shared" si="788"/>
        <v>0</v>
      </c>
      <c r="DJ1310">
        <f>DF1310</f>
        <v>12886.79</v>
      </c>
      <c r="DK1310">
        <v>0</v>
      </c>
      <c r="DL1310" t="s">
        <v>3</v>
      </c>
      <c r="DM1310">
        <v>0</v>
      </c>
      <c r="DN1310" t="s">
        <v>3</v>
      </c>
      <c r="DO1310">
        <v>0</v>
      </c>
    </row>
    <row r="1311" spans="1:119" x14ac:dyDescent="0.2">
      <c r="A1311">
        <f>ROW(Source!A721)</f>
        <v>721</v>
      </c>
      <c r="B1311">
        <v>64855517</v>
      </c>
      <c r="C1311">
        <v>64919068</v>
      </c>
      <c r="D1311">
        <v>29150040</v>
      </c>
      <c r="E1311">
        <v>1</v>
      </c>
      <c r="F1311">
        <v>1</v>
      </c>
      <c r="G1311">
        <v>1</v>
      </c>
      <c r="H1311">
        <v>3</v>
      </c>
      <c r="I1311" t="s">
        <v>1141</v>
      </c>
      <c r="J1311" t="s">
        <v>1142</v>
      </c>
      <c r="K1311" t="s">
        <v>1143</v>
      </c>
      <c r="L1311">
        <v>1339</v>
      </c>
      <c r="N1311">
        <v>1007</v>
      </c>
      <c r="O1311" t="s">
        <v>128</v>
      </c>
      <c r="P1311" t="s">
        <v>128</v>
      </c>
      <c r="Q1311">
        <v>1</v>
      </c>
      <c r="W1311">
        <v>0</v>
      </c>
      <c r="X1311">
        <v>619799737</v>
      </c>
      <c r="Y1311">
        <f>AT1311</f>
        <v>0.12</v>
      </c>
      <c r="AA1311">
        <v>2.44</v>
      </c>
      <c r="AB1311">
        <v>0</v>
      </c>
      <c r="AC1311">
        <v>0</v>
      </c>
      <c r="AD1311">
        <v>0</v>
      </c>
      <c r="AE1311">
        <v>2.44</v>
      </c>
      <c r="AF1311">
        <v>0</v>
      </c>
      <c r="AG1311">
        <v>0</v>
      </c>
      <c r="AH1311">
        <v>0</v>
      </c>
      <c r="AI1311">
        <v>1</v>
      </c>
      <c r="AJ1311">
        <v>1</v>
      </c>
      <c r="AK1311">
        <v>1</v>
      </c>
      <c r="AL1311">
        <v>1</v>
      </c>
      <c r="AM1311">
        <v>-2</v>
      </c>
      <c r="AN1311">
        <v>0</v>
      </c>
      <c r="AO1311">
        <v>1</v>
      </c>
      <c r="AP1311">
        <v>1</v>
      </c>
      <c r="AQ1311">
        <v>0</v>
      </c>
      <c r="AR1311">
        <v>0</v>
      </c>
      <c r="AS1311" t="s">
        <v>3</v>
      </c>
      <c r="AT1311">
        <v>0.12</v>
      </c>
      <c r="AU1311" t="s">
        <v>3</v>
      </c>
      <c r="AV1311">
        <v>0</v>
      </c>
      <c r="AW1311">
        <v>2</v>
      </c>
      <c r="AX1311">
        <v>64919075</v>
      </c>
      <c r="AY1311">
        <v>1</v>
      </c>
      <c r="AZ1311">
        <v>0</v>
      </c>
      <c r="BA1311">
        <v>1363</v>
      </c>
      <c r="BB1311">
        <v>0</v>
      </c>
      <c r="BC1311">
        <v>0</v>
      </c>
      <c r="BD1311">
        <v>0</v>
      </c>
      <c r="BE1311">
        <v>0</v>
      </c>
      <c r="BF1311">
        <v>0</v>
      </c>
      <c r="BG1311">
        <v>0</v>
      </c>
      <c r="BH1311">
        <v>0</v>
      </c>
      <c r="BI1311">
        <v>0</v>
      </c>
      <c r="BJ1311">
        <v>0</v>
      </c>
      <c r="BK1311">
        <v>0</v>
      </c>
      <c r="BL1311">
        <v>0</v>
      </c>
      <c r="BM1311">
        <v>0</v>
      </c>
      <c r="BN1311">
        <v>0</v>
      </c>
      <c r="BO1311">
        <v>0</v>
      </c>
      <c r="BP1311">
        <v>0</v>
      </c>
      <c r="BQ1311">
        <v>0</v>
      </c>
      <c r="BR1311">
        <v>0</v>
      </c>
      <c r="BS1311">
        <v>0</v>
      </c>
      <c r="BT1311">
        <v>0</v>
      </c>
      <c r="BU1311">
        <v>0</v>
      </c>
      <c r="BV1311">
        <v>0</v>
      </c>
      <c r="BW1311">
        <v>0</v>
      </c>
      <c r="CV1311">
        <v>0</v>
      </c>
      <c r="CW1311">
        <v>0</v>
      </c>
      <c r="CX1311">
        <f>ROUND(Y1311*Source!I721,7)</f>
        <v>-0.2676</v>
      </c>
      <c r="CY1311">
        <f>AA1311</f>
        <v>2.44</v>
      </c>
      <c r="CZ1311">
        <f>AE1311</f>
        <v>2.44</v>
      </c>
      <c r="DA1311">
        <f>AI1311</f>
        <v>1</v>
      </c>
      <c r="DB1311">
        <f>ROUND(ROUND(AT1311*CZ1311,2),2)</f>
        <v>0.28999999999999998</v>
      </c>
      <c r="DC1311">
        <f>ROUND(ROUND(AT1311*AG1311,2),2)</f>
        <v>0</v>
      </c>
      <c r="DD1311" t="s">
        <v>3</v>
      </c>
      <c r="DE1311" t="s">
        <v>3</v>
      </c>
      <c r="DF1311">
        <f t="shared" si="785"/>
        <v>-0.65</v>
      </c>
      <c r="DG1311">
        <f t="shared" si="786"/>
        <v>0</v>
      </c>
      <c r="DH1311">
        <f t="shared" si="787"/>
        <v>0</v>
      </c>
      <c r="DI1311">
        <f t="shared" si="788"/>
        <v>0</v>
      </c>
      <c r="DJ1311">
        <f>DF1311</f>
        <v>-0.65</v>
      </c>
      <c r="DK1311">
        <v>0</v>
      </c>
      <c r="DL1311" t="s">
        <v>3</v>
      </c>
      <c r="DM1311">
        <v>0</v>
      </c>
      <c r="DN1311" t="s">
        <v>3</v>
      </c>
      <c r="DO1311">
        <v>0</v>
      </c>
    </row>
    <row r="1312" spans="1:119" x14ac:dyDescent="0.2">
      <c r="A1312">
        <f>ROW(Source!A722)</f>
        <v>722</v>
      </c>
      <c r="B1312">
        <v>64855514</v>
      </c>
      <c r="C1312">
        <v>64919068</v>
      </c>
      <c r="D1312">
        <v>18407150</v>
      </c>
      <c r="E1312">
        <v>1</v>
      </c>
      <c r="F1312">
        <v>1</v>
      </c>
      <c r="G1312">
        <v>1</v>
      </c>
      <c r="H1312">
        <v>1</v>
      </c>
      <c r="I1312" t="s">
        <v>1185</v>
      </c>
      <c r="J1312" t="s">
        <v>3</v>
      </c>
      <c r="K1312" t="s">
        <v>1186</v>
      </c>
      <c r="L1312">
        <v>1369</v>
      </c>
      <c r="N1312">
        <v>1013</v>
      </c>
      <c r="O1312" t="s">
        <v>1100</v>
      </c>
      <c r="P1312" t="s">
        <v>1100</v>
      </c>
      <c r="Q1312">
        <v>1</v>
      </c>
      <c r="W1312">
        <v>0</v>
      </c>
      <c r="X1312">
        <v>-931037793</v>
      </c>
      <c r="Y1312">
        <f>AT1312</f>
        <v>5.58</v>
      </c>
      <c r="AA1312">
        <v>0</v>
      </c>
      <c r="AB1312">
        <v>0</v>
      </c>
      <c r="AC1312">
        <v>0</v>
      </c>
      <c r="AD1312">
        <v>8.5299999999999994</v>
      </c>
      <c r="AE1312">
        <v>0</v>
      </c>
      <c r="AF1312">
        <v>0</v>
      </c>
      <c r="AG1312">
        <v>0</v>
      </c>
      <c r="AH1312">
        <v>8.5299999999999994</v>
      </c>
      <c r="AI1312">
        <v>1</v>
      </c>
      <c r="AJ1312">
        <v>1</v>
      </c>
      <c r="AK1312">
        <v>1</v>
      </c>
      <c r="AL1312">
        <v>1</v>
      </c>
      <c r="AM1312">
        <v>-2</v>
      </c>
      <c r="AN1312">
        <v>0</v>
      </c>
      <c r="AO1312">
        <v>1</v>
      </c>
      <c r="AP1312">
        <v>1</v>
      </c>
      <c r="AQ1312">
        <v>0</v>
      </c>
      <c r="AR1312">
        <v>0</v>
      </c>
      <c r="AS1312" t="s">
        <v>3</v>
      </c>
      <c r="AT1312">
        <v>5.58</v>
      </c>
      <c r="AU1312" t="s">
        <v>3</v>
      </c>
      <c r="AV1312">
        <v>1</v>
      </c>
      <c r="AW1312">
        <v>2</v>
      </c>
      <c r="AX1312">
        <v>64919069</v>
      </c>
      <c r="AY1312">
        <v>1</v>
      </c>
      <c r="AZ1312">
        <v>0</v>
      </c>
      <c r="BA1312">
        <v>1364</v>
      </c>
      <c r="BB1312">
        <v>0</v>
      </c>
      <c r="BC1312">
        <v>0</v>
      </c>
      <c r="BD1312">
        <v>0</v>
      </c>
      <c r="BE1312">
        <v>0</v>
      </c>
      <c r="BF1312">
        <v>0</v>
      </c>
      <c r="BG1312">
        <v>0</v>
      </c>
      <c r="BH1312">
        <v>0</v>
      </c>
      <c r="BI1312">
        <v>0</v>
      </c>
      <c r="BJ1312">
        <v>0</v>
      </c>
      <c r="BK1312">
        <v>0</v>
      </c>
      <c r="BL1312">
        <v>0</v>
      </c>
      <c r="BM1312">
        <v>0</v>
      </c>
      <c r="BN1312">
        <v>0</v>
      </c>
      <c r="BO1312">
        <v>0</v>
      </c>
      <c r="BP1312">
        <v>0</v>
      </c>
      <c r="BQ1312">
        <v>0</v>
      </c>
      <c r="BR1312">
        <v>0</v>
      </c>
      <c r="BS1312">
        <v>0</v>
      </c>
      <c r="BT1312">
        <v>0</v>
      </c>
      <c r="BU1312">
        <v>0</v>
      </c>
      <c r="BV1312">
        <v>0</v>
      </c>
      <c r="BW1312">
        <v>0</v>
      </c>
      <c r="CU1312">
        <f>ROUND(AT1312*Source!I722*AH1312*AL1312,0)</f>
        <v>-106</v>
      </c>
      <c r="CV1312">
        <f>ROUND(Y1312*Source!I722,7)</f>
        <v>-12.4434</v>
      </c>
      <c r="CW1312">
        <v>0</v>
      </c>
      <c r="CX1312">
        <f>ROUND(Y1312*Source!I722,7)</f>
        <v>-12.4434</v>
      </c>
      <c r="CY1312">
        <f>AD1312</f>
        <v>8.5299999999999994</v>
      </c>
      <c r="CZ1312">
        <f>AH1312</f>
        <v>8.5299999999999994</v>
      </c>
      <c r="DA1312">
        <f>AL1312</f>
        <v>1</v>
      </c>
      <c r="DB1312">
        <f>ROUND(ROUND(AT1312*CZ1312,2),2)</f>
        <v>47.6</v>
      </c>
      <c r="DC1312">
        <f>ROUND(ROUND(AT1312*AG1312,2),2)</f>
        <v>0</v>
      </c>
      <c r="DD1312" t="s">
        <v>3</v>
      </c>
      <c r="DE1312" t="s">
        <v>3</v>
      </c>
      <c r="DF1312">
        <f>ROUND(ROUND(AE1312,0)*CX1312,0)</f>
        <v>0</v>
      </c>
      <c r="DG1312">
        <f>ROUND(ROUND(AF1312,0)*CX1312,0)</f>
        <v>0</v>
      </c>
      <c r="DH1312">
        <f>ROUND(ROUND(AG1312,0)*CX1312,0)</f>
        <v>0</v>
      </c>
      <c r="DI1312">
        <f t="shared" ref="DI1312:DI1318" si="789">ROUND(ROUND(AH1312,0)*CX1312,0)</f>
        <v>-112</v>
      </c>
      <c r="DJ1312">
        <f>DI1312</f>
        <v>-112</v>
      </c>
      <c r="DK1312">
        <v>0</v>
      </c>
      <c r="DL1312" t="s">
        <v>3</v>
      </c>
      <c r="DM1312">
        <v>0</v>
      </c>
      <c r="DN1312" t="s">
        <v>3</v>
      </c>
      <c r="DO1312">
        <v>0</v>
      </c>
    </row>
    <row r="1313" spans="1:119" x14ac:dyDescent="0.2">
      <c r="A1313">
        <f>ROW(Source!A722)</f>
        <v>722</v>
      </c>
      <c r="B1313">
        <v>64855514</v>
      </c>
      <c r="C1313">
        <v>64919068</v>
      </c>
      <c r="D1313">
        <v>121548</v>
      </c>
      <c r="E1313">
        <v>1</v>
      </c>
      <c r="F1313">
        <v>1</v>
      </c>
      <c r="G1313">
        <v>1</v>
      </c>
      <c r="H1313">
        <v>1</v>
      </c>
      <c r="I1313" t="s">
        <v>44</v>
      </c>
      <c r="J1313" t="s">
        <v>3</v>
      </c>
      <c r="K1313" t="s">
        <v>1101</v>
      </c>
      <c r="L1313">
        <v>608254</v>
      </c>
      <c r="N1313">
        <v>1013</v>
      </c>
      <c r="O1313" t="s">
        <v>1102</v>
      </c>
      <c r="P1313" t="s">
        <v>1102</v>
      </c>
      <c r="Q1313">
        <v>1</v>
      </c>
      <c r="W1313">
        <v>0</v>
      </c>
      <c r="X1313">
        <v>-185737400</v>
      </c>
      <c r="Y1313">
        <f>(AT1313*ROUND(1.2,7))</f>
        <v>1.5720000000000001</v>
      </c>
      <c r="AA1313">
        <v>0</v>
      </c>
      <c r="AB1313">
        <v>0</v>
      </c>
      <c r="AC1313">
        <v>0</v>
      </c>
      <c r="AD1313">
        <v>0</v>
      </c>
      <c r="AE1313">
        <v>0</v>
      </c>
      <c r="AF1313">
        <v>0</v>
      </c>
      <c r="AG1313">
        <v>0</v>
      </c>
      <c r="AH1313">
        <v>0</v>
      </c>
      <c r="AI1313">
        <v>1</v>
      </c>
      <c r="AJ1313">
        <v>1</v>
      </c>
      <c r="AK1313">
        <v>1</v>
      </c>
      <c r="AL1313">
        <v>1</v>
      </c>
      <c r="AM1313">
        <v>-2</v>
      </c>
      <c r="AN1313">
        <v>0</v>
      </c>
      <c r="AO1313">
        <v>1</v>
      </c>
      <c r="AP1313">
        <v>1</v>
      </c>
      <c r="AQ1313">
        <v>0</v>
      </c>
      <c r="AR1313">
        <v>0</v>
      </c>
      <c r="AS1313" t="s">
        <v>3</v>
      </c>
      <c r="AT1313">
        <v>1.31</v>
      </c>
      <c r="AU1313" t="s">
        <v>845</v>
      </c>
      <c r="AV1313">
        <v>2</v>
      </c>
      <c r="AW1313">
        <v>2</v>
      </c>
      <c r="AX1313">
        <v>64919070</v>
      </c>
      <c r="AY1313">
        <v>1</v>
      </c>
      <c r="AZ1313">
        <v>0</v>
      </c>
      <c r="BA1313">
        <v>1365</v>
      </c>
      <c r="BB1313">
        <v>0</v>
      </c>
      <c r="BC1313">
        <v>0</v>
      </c>
      <c r="BD1313">
        <v>0</v>
      </c>
      <c r="BE1313">
        <v>0</v>
      </c>
      <c r="BF1313">
        <v>0</v>
      </c>
      <c r="BG1313">
        <v>0</v>
      </c>
      <c r="BH1313">
        <v>0</v>
      </c>
      <c r="BI1313">
        <v>0</v>
      </c>
      <c r="BJ1313">
        <v>0</v>
      </c>
      <c r="BK1313">
        <v>0</v>
      </c>
      <c r="BL1313">
        <v>0</v>
      </c>
      <c r="BM1313">
        <v>0</v>
      </c>
      <c r="BN1313">
        <v>0</v>
      </c>
      <c r="BO1313">
        <v>0</v>
      </c>
      <c r="BP1313">
        <v>0</v>
      </c>
      <c r="BQ1313">
        <v>0</v>
      </c>
      <c r="BR1313">
        <v>0</v>
      </c>
      <c r="BS1313">
        <v>0</v>
      </c>
      <c r="BT1313">
        <v>0</v>
      </c>
      <c r="BU1313">
        <v>0</v>
      </c>
      <c r="BV1313">
        <v>0</v>
      </c>
      <c r="BW1313">
        <v>0</v>
      </c>
      <c r="CV1313">
        <v>0</v>
      </c>
      <c r="CW1313">
        <v>0</v>
      </c>
      <c r="CX1313">
        <f>ROUND(Y1313*Source!I722,7)</f>
        <v>-3.50556</v>
      </c>
      <c r="CY1313">
        <f>AD1313</f>
        <v>0</v>
      </c>
      <c r="CZ1313">
        <f>AH1313</f>
        <v>0</v>
      </c>
      <c r="DA1313">
        <f>AL1313</f>
        <v>1</v>
      </c>
      <c r="DB1313">
        <f>ROUND((ROUND(AT1313*CZ1313,2)*ROUND(1.2,7)),2)</f>
        <v>0</v>
      </c>
      <c r="DC1313">
        <f>ROUND((ROUND(AT1313*AG1313,2)*ROUND(1.2,7)),2)</f>
        <v>0</v>
      </c>
      <c r="DD1313" t="s">
        <v>3</v>
      </c>
      <c r="DE1313" t="s">
        <v>3</v>
      </c>
      <c r="DF1313">
        <f>ROUND(ROUND(AE1313,0)*CX1313,0)</f>
        <v>0</v>
      </c>
      <c r="DG1313">
        <f>ROUND(ROUND(AF1313,0)*CX1313,0)</f>
        <v>0</v>
      </c>
      <c r="DH1313">
        <f>ROUND(ROUND(AG1313,0)*CX1313,0)</f>
        <v>0</v>
      </c>
      <c r="DI1313">
        <f t="shared" si="789"/>
        <v>0</v>
      </c>
      <c r="DJ1313">
        <f>DI1313</f>
        <v>0</v>
      </c>
      <c r="DK1313">
        <v>0</v>
      </c>
      <c r="DL1313" t="s">
        <v>3</v>
      </c>
      <c r="DM1313">
        <v>0</v>
      </c>
      <c r="DN1313" t="s">
        <v>3</v>
      </c>
      <c r="DO1313">
        <v>0</v>
      </c>
    </row>
    <row r="1314" spans="1:119" x14ac:dyDescent="0.2">
      <c r="A1314">
        <f>ROW(Source!A722)</f>
        <v>722</v>
      </c>
      <c r="B1314">
        <v>64855514</v>
      </c>
      <c r="C1314">
        <v>64919068</v>
      </c>
      <c r="D1314">
        <v>29173141</v>
      </c>
      <c r="E1314">
        <v>1</v>
      </c>
      <c r="F1314">
        <v>1</v>
      </c>
      <c r="G1314">
        <v>1</v>
      </c>
      <c r="H1314">
        <v>2</v>
      </c>
      <c r="I1314" t="s">
        <v>1525</v>
      </c>
      <c r="J1314" t="s">
        <v>1526</v>
      </c>
      <c r="K1314" t="s">
        <v>1527</v>
      </c>
      <c r="L1314">
        <v>1368</v>
      </c>
      <c r="N1314">
        <v>1011</v>
      </c>
      <c r="O1314" t="s">
        <v>1106</v>
      </c>
      <c r="P1314" t="s">
        <v>1106</v>
      </c>
      <c r="Q1314">
        <v>1</v>
      </c>
      <c r="W1314">
        <v>0</v>
      </c>
      <c r="X1314">
        <v>-1709160983</v>
      </c>
      <c r="Y1314">
        <f>(AT1314*ROUND(1.2,7))</f>
        <v>0.46799999999999997</v>
      </c>
      <c r="AA1314">
        <v>0</v>
      </c>
      <c r="AB1314">
        <v>557.38</v>
      </c>
      <c r="AC1314">
        <v>512.36</v>
      </c>
      <c r="AD1314">
        <v>0</v>
      </c>
      <c r="AE1314">
        <v>0</v>
      </c>
      <c r="AF1314">
        <v>12.4</v>
      </c>
      <c r="AG1314">
        <v>10.06</v>
      </c>
      <c r="AH1314">
        <v>0</v>
      </c>
      <c r="AI1314">
        <v>1</v>
      </c>
      <c r="AJ1314">
        <v>44.95</v>
      </c>
      <c r="AK1314">
        <v>50.93</v>
      </c>
      <c r="AL1314">
        <v>1</v>
      </c>
      <c r="AM1314">
        <v>2</v>
      </c>
      <c r="AN1314">
        <v>0</v>
      </c>
      <c r="AO1314">
        <v>1</v>
      </c>
      <c r="AP1314">
        <v>1</v>
      </c>
      <c r="AQ1314">
        <v>0</v>
      </c>
      <c r="AR1314">
        <v>0</v>
      </c>
      <c r="AS1314" t="s">
        <v>3</v>
      </c>
      <c r="AT1314">
        <v>0.39</v>
      </c>
      <c r="AU1314" t="s">
        <v>845</v>
      </c>
      <c r="AV1314">
        <v>0</v>
      </c>
      <c r="AW1314">
        <v>2</v>
      </c>
      <c r="AX1314">
        <v>64919071</v>
      </c>
      <c r="AY1314">
        <v>1</v>
      </c>
      <c r="AZ1314">
        <v>0</v>
      </c>
      <c r="BA1314">
        <v>1366</v>
      </c>
      <c r="BB1314">
        <v>0</v>
      </c>
      <c r="BC1314">
        <v>0</v>
      </c>
      <c r="BD1314">
        <v>0</v>
      </c>
      <c r="BE1314">
        <v>0</v>
      </c>
      <c r="BF1314">
        <v>0</v>
      </c>
      <c r="BG1314">
        <v>0</v>
      </c>
      <c r="BH1314">
        <v>0</v>
      </c>
      <c r="BI1314">
        <v>0</v>
      </c>
      <c r="BJ1314">
        <v>0</v>
      </c>
      <c r="BK1314">
        <v>0</v>
      </c>
      <c r="BL1314">
        <v>0</v>
      </c>
      <c r="BM1314">
        <v>0</v>
      </c>
      <c r="BN1314">
        <v>0</v>
      </c>
      <c r="BO1314">
        <v>0</v>
      </c>
      <c r="BP1314">
        <v>0</v>
      </c>
      <c r="BQ1314">
        <v>0</v>
      </c>
      <c r="BR1314">
        <v>0</v>
      </c>
      <c r="BS1314">
        <v>0</v>
      </c>
      <c r="BT1314">
        <v>0</v>
      </c>
      <c r="BU1314">
        <v>0</v>
      </c>
      <c r="BV1314">
        <v>0</v>
      </c>
      <c r="BW1314">
        <v>0</v>
      </c>
      <c r="CV1314">
        <v>0</v>
      </c>
      <c r="CW1314">
        <f>ROUND(Y1314*Source!I722*DO1314,7)</f>
        <v>0</v>
      </c>
      <c r="CX1314">
        <f>ROUND(Y1314*Source!I722,7)</f>
        <v>-1.0436399999999999</v>
      </c>
      <c r="CY1314">
        <f>AB1314</f>
        <v>557.38</v>
      </c>
      <c r="CZ1314">
        <f>AF1314</f>
        <v>12.4</v>
      </c>
      <c r="DA1314">
        <f>AJ1314</f>
        <v>44.95</v>
      </c>
      <c r="DB1314">
        <f>ROUND((ROUND(AT1314*CZ1314,2)*ROUND(1.2,7)),2)</f>
        <v>5.81</v>
      </c>
      <c r="DC1314">
        <f>ROUND((ROUND(AT1314*AG1314,2)*ROUND(1.2,7)),2)</f>
        <v>4.7</v>
      </c>
      <c r="DD1314" t="s">
        <v>3</v>
      </c>
      <c r="DE1314" t="s">
        <v>3</v>
      </c>
      <c r="DF1314">
        <f>ROUND(ROUND(AE1314,0)*CX1314,0)</f>
        <v>0</v>
      </c>
      <c r="DG1314">
        <f>ROUND(ROUND(AF1314*AJ1314,0)*CX1314,0)</f>
        <v>-581</v>
      </c>
      <c r="DH1314">
        <f>ROUND(ROUND(AG1314*AK1314,0)*CX1314,0)</f>
        <v>-534</v>
      </c>
      <c r="DI1314">
        <f t="shared" si="789"/>
        <v>0</v>
      </c>
      <c r="DJ1314">
        <f>DG1314</f>
        <v>-581</v>
      </c>
      <c r="DK1314">
        <v>0</v>
      </c>
      <c r="DL1314" t="s">
        <v>3</v>
      </c>
      <c r="DM1314">
        <v>0</v>
      </c>
      <c r="DN1314" t="s">
        <v>3</v>
      </c>
      <c r="DO1314">
        <v>0</v>
      </c>
    </row>
    <row r="1315" spans="1:119" x14ac:dyDescent="0.2">
      <c r="A1315">
        <f>ROW(Source!A722)</f>
        <v>722</v>
      </c>
      <c r="B1315">
        <v>64855514</v>
      </c>
      <c r="C1315">
        <v>64919068</v>
      </c>
      <c r="D1315">
        <v>29173156</v>
      </c>
      <c r="E1315">
        <v>1</v>
      </c>
      <c r="F1315">
        <v>1</v>
      </c>
      <c r="G1315">
        <v>1</v>
      </c>
      <c r="H1315">
        <v>2</v>
      </c>
      <c r="I1315" t="s">
        <v>1528</v>
      </c>
      <c r="J1315" t="s">
        <v>1529</v>
      </c>
      <c r="K1315" t="s">
        <v>1530</v>
      </c>
      <c r="L1315">
        <v>1368</v>
      </c>
      <c r="N1315">
        <v>1011</v>
      </c>
      <c r="O1315" t="s">
        <v>1106</v>
      </c>
      <c r="P1315" t="s">
        <v>1106</v>
      </c>
      <c r="Q1315">
        <v>1</v>
      </c>
      <c r="W1315">
        <v>0</v>
      </c>
      <c r="X1315">
        <v>-886050006</v>
      </c>
      <c r="Y1315">
        <f>(AT1315*ROUND(1.2,7))</f>
        <v>1.1040000000000001</v>
      </c>
      <c r="AA1315">
        <v>0</v>
      </c>
      <c r="AB1315">
        <v>508.42</v>
      </c>
      <c r="AC1315">
        <v>453.79</v>
      </c>
      <c r="AD1315">
        <v>0</v>
      </c>
      <c r="AE1315">
        <v>0</v>
      </c>
      <c r="AF1315">
        <v>15.3</v>
      </c>
      <c r="AG1315">
        <v>8.91</v>
      </c>
      <c r="AH1315">
        <v>0</v>
      </c>
      <c r="AI1315">
        <v>1</v>
      </c>
      <c r="AJ1315">
        <v>33.229999999999997</v>
      </c>
      <c r="AK1315">
        <v>50.93</v>
      </c>
      <c r="AL1315">
        <v>1</v>
      </c>
      <c r="AM1315">
        <v>2</v>
      </c>
      <c r="AN1315">
        <v>0</v>
      </c>
      <c r="AO1315">
        <v>1</v>
      </c>
      <c r="AP1315">
        <v>1</v>
      </c>
      <c r="AQ1315">
        <v>0</v>
      </c>
      <c r="AR1315">
        <v>0</v>
      </c>
      <c r="AS1315" t="s">
        <v>3</v>
      </c>
      <c r="AT1315">
        <v>0.92</v>
      </c>
      <c r="AU1315" t="s">
        <v>845</v>
      </c>
      <c r="AV1315">
        <v>0</v>
      </c>
      <c r="AW1315">
        <v>2</v>
      </c>
      <c r="AX1315">
        <v>64919072</v>
      </c>
      <c r="AY1315">
        <v>1</v>
      </c>
      <c r="AZ1315">
        <v>0</v>
      </c>
      <c r="BA1315">
        <v>1367</v>
      </c>
      <c r="BB1315">
        <v>0</v>
      </c>
      <c r="BC1315">
        <v>0</v>
      </c>
      <c r="BD1315">
        <v>0</v>
      </c>
      <c r="BE1315">
        <v>0</v>
      </c>
      <c r="BF1315">
        <v>0</v>
      </c>
      <c r="BG1315">
        <v>0</v>
      </c>
      <c r="BH1315">
        <v>0</v>
      </c>
      <c r="BI1315">
        <v>0</v>
      </c>
      <c r="BJ1315">
        <v>0</v>
      </c>
      <c r="BK1315">
        <v>0</v>
      </c>
      <c r="BL1315">
        <v>0</v>
      </c>
      <c r="BM1315">
        <v>0</v>
      </c>
      <c r="BN1315">
        <v>0</v>
      </c>
      <c r="BO1315">
        <v>0</v>
      </c>
      <c r="BP1315">
        <v>0</v>
      </c>
      <c r="BQ1315">
        <v>0</v>
      </c>
      <c r="BR1315">
        <v>0</v>
      </c>
      <c r="BS1315">
        <v>0</v>
      </c>
      <c r="BT1315">
        <v>0</v>
      </c>
      <c r="BU1315">
        <v>0</v>
      </c>
      <c r="BV1315">
        <v>0</v>
      </c>
      <c r="BW1315">
        <v>0</v>
      </c>
      <c r="CV1315">
        <v>0</v>
      </c>
      <c r="CW1315">
        <f>ROUND(Y1315*Source!I722*DO1315,7)</f>
        <v>0</v>
      </c>
      <c r="CX1315">
        <f>ROUND(Y1315*Source!I722,7)</f>
        <v>-2.4619200000000001</v>
      </c>
      <c r="CY1315">
        <f>AB1315</f>
        <v>508.42</v>
      </c>
      <c r="CZ1315">
        <f>AF1315</f>
        <v>15.3</v>
      </c>
      <c r="DA1315">
        <f>AJ1315</f>
        <v>33.229999999999997</v>
      </c>
      <c r="DB1315">
        <f>ROUND((ROUND(AT1315*CZ1315,2)*ROUND(1.2,7)),2)</f>
        <v>16.899999999999999</v>
      </c>
      <c r="DC1315">
        <f>ROUND((ROUND(AT1315*AG1315,2)*ROUND(1.2,7)),2)</f>
        <v>9.84</v>
      </c>
      <c r="DD1315" t="s">
        <v>3</v>
      </c>
      <c r="DE1315" t="s">
        <v>3</v>
      </c>
      <c r="DF1315">
        <f>ROUND(ROUND(AE1315,0)*CX1315,0)</f>
        <v>0</v>
      </c>
      <c r="DG1315">
        <f>ROUND(ROUND(AF1315*AJ1315,0)*CX1315,0)</f>
        <v>-1251</v>
      </c>
      <c r="DH1315">
        <f>ROUND(ROUND(AG1315*AK1315,0)*CX1315,0)</f>
        <v>-1118</v>
      </c>
      <c r="DI1315">
        <f t="shared" si="789"/>
        <v>0</v>
      </c>
      <c r="DJ1315">
        <f>DG1315</f>
        <v>-1251</v>
      </c>
      <c r="DK1315">
        <v>0</v>
      </c>
      <c r="DL1315" t="s">
        <v>3</v>
      </c>
      <c r="DM1315">
        <v>0</v>
      </c>
      <c r="DN1315" t="s">
        <v>3</v>
      </c>
      <c r="DO1315">
        <v>0</v>
      </c>
    </row>
    <row r="1316" spans="1:119" x14ac:dyDescent="0.2">
      <c r="A1316">
        <f>ROW(Source!A722)</f>
        <v>722</v>
      </c>
      <c r="B1316">
        <v>64855514</v>
      </c>
      <c r="C1316">
        <v>64919068</v>
      </c>
      <c r="D1316">
        <v>29174913</v>
      </c>
      <c r="E1316">
        <v>1</v>
      </c>
      <c r="F1316">
        <v>1</v>
      </c>
      <c r="G1316">
        <v>1</v>
      </c>
      <c r="H1316">
        <v>2</v>
      </c>
      <c r="I1316" t="s">
        <v>1152</v>
      </c>
      <c r="J1316" t="s">
        <v>1153</v>
      </c>
      <c r="K1316" t="s">
        <v>1154</v>
      </c>
      <c r="L1316">
        <v>1368</v>
      </c>
      <c r="N1316">
        <v>1011</v>
      </c>
      <c r="O1316" t="s">
        <v>1106</v>
      </c>
      <c r="P1316" t="s">
        <v>1106</v>
      </c>
      <c r="Q1316">
        <v>1</v>
      </c>
      <c r="W1316">
        <v>0</v>
      </c>
      <c r="X1316">
        <v>1230759911</v>
      </c>
      <c r="Y1316">
        <f>(AT1316*ROUND(1.2,7))</f>
        <v>0.504</v>
      </c>
      <c r="AA1316">
        <v>0</v>
      </c>
      <c r="AB1316">
        <v>2113</v>
      </c>
      <c r="AC1316">
        <v>590.79</v>
      </c>
      <c r="AD1316">
        <v>0</v>
      </c>
      <c r="AE1316">
        <v>0</v>
      </c>
      <c r="AF1316">
        <v>87.17</v>
      </c>
      <c r="AG1316">
        <v>11.6</v>
      </c>
      <c r="AH1316">
        <v>0</v>
      </c>
      <c r="AI1316">
        <v>1</v>
      </c>
      <c r="AJ1316">
        <v>24.24</v>
      </c>
      <c r="AK1316">
        <v>50.93</v>
      </c>
      <c r="AL1316">
        <v>1</v>
      </c>
      <c r="AM1316">
        <v>2</v>
      </c>
      <c r="AN1316">
        <v>0</v>
      </c>
      <c r="AO1316">
        <v>1</v>
      </c>
      <c r="AP1316">
        <v>1</v>
      </c>
      <c r="AQ1316">
        <v>0</v>
      </c>
      <c r="AR1316">
        <v>0</v>
      </c>
      <c r="AS1316" t="s">
        <v>3</v>
      </c>
      <c r="AT1316">
        <v>0.42</v>
      </c>
      <c r="AU1316" t="s">
        <v>845</v>
      </c>
      <c r="AV1316">
        <v>0</v>
      </c>
      <c r="AW1316">
        <v>2</v>
      </c>
      <c r="AX1316">
        <v>64919073</v>
      </c>
      <c r="AY1316">
        <v>1</v>
      </c>
      <c r="AZ1316">
        <v>0</v>
      </c>
      <c r="BA1316">
        <v>1368</v>
      </c>
      <c r="BB1316">
        <v>0</v>
      </c>
      <c r="BC1316">
        <v>0</v>
      </c>
      <c r="BD1316">
        <v>0</v>
      </c>
      <c r="BE1316">
        <v>0</v>
      </c>
      <c r="BF1316">
        <v>0</v>
      </c>
      <c r="BG1316">
        <v>0</v>
      </c>
      <c r="BH1316">
        <v>0</v>
      </c>
      <c r="BI1316">
        <v>0</v>
      </c>
      <c r="BJ1316">
        <v>0</v>
      </c>
      <c r="BK1316">
        <v>0</v>
      </c>
      <c r="BL1316">
        <v>0</v>
      </c>
      <c r="BM1316">
        <v>0</v>
      </c>
      <c r="BN1316">
        <v>0</v>
      </c>
      <c r="BO1316">
        <v>0</v>
      </c>
      <c r="BP1316">
        <v>0</v>
      </c>
      <c r="BQ1316">
        <v>0</v>
      </c>
      <c r="BR1316">
        <v>0</v>
      </c>
      <c r="BS1316">
        <v>0</v>
      </c>
      <c r="BT1316">
        <v>0</v>
      </c>
      <c r="BU1316">
        <v>0</v>
      </c>
      <c r="BV1316">
        <v>0</v>
      </c>
      <c r="BW1316">
        <v>0</v>
      </c>
      <c r="CV1316">
        <v>0</v>
      </c>
      <c r="CW1316">
        <f>ROUND(Y1316*Source!I722*DO1316,7)</f>
        <v>0</v>
      </c>
      <c r="CX1316">
        <f>ROUND(Y1316*Source!I722,7)</f>
        <v>-1.12392</v>
      </c>
      <c r="CY1316">
        <f>AB1316</f>
        <v>2113</v>
      </c>
      <c r="CZ1316">
        <f>AF1316</f>
        <v>87.17</v>
      </c>
      <c r="DA1316">
        <f>AJ1316</f>
        <v>24.24</v>
      </c>
      <c r="DB1316">
        <f>ROUND((ROUND(AT1316*CZ1316,2)*ROUND(1.2,7)),2)</f>
        <v>43.93</v>
      </c>
      <c r="DC1316">
        <f>ROUND((ROUND(AT1316*AG1316,2)*ROUND(1.2,7)),2)</f>
        <v>5.84</v>
      </c>
      <c r="DD1316" t="s">
        <v>3</v>
      </c>
      <c r="DE1316" t="s">
        <v>3</v>
      </c>
      <c r="DF1316">
        <f>ROUND(ROUND(AE1316,0)*CX1316,0)</f>
        <v>0</v>
      </c>
      <c r="DG1316">
        <f>ROUND(ROUND(AF1316*AJ1316,0)*CX1316,0)</f>
        <v>-2375</v>
      </c>
      <c r="DH1316">
        <f>ROUND(ROUND(AG1316*AK1316,0)*CX1316,0)</f>
        <v>-664</v>
      </c>
      <c r="DI1316">
        <f t="shared" si="789"/>
        <v>0</v>
      </c>
      <c r="DJ1316">
        <f>DG1316</f>
        <v>-2375</v>
      </c>
      <c r="DK1316">
        <v>0</v>
      </c>
      <c r="DL1316" t="s">
        <v>3</v>
      </c>
      <c r="DM1316">
        <v>0</v>
      </c>
      <c r="DN1316" t="s">
        <v>3</v>
      </c>
      <c r="DO1316">
        <v>0</v>
      </c>
    </row>
    <row r="1317" spans="1:119" x14ac:dyDescent="0.2">
      <c r="A1317">
        <f>ROW(Source!A722)</f>
        <v>722</v>
      </c>
      <c r="B1317">
        <v>64855514</v>
      </c>
      <c r="C1317">
        <v>64919068</v>
      </c>
      <c r="D1317">
        <v>29145497</v>
      </c>
      <c r="E1317">
        <v>1</v>
      </c>
      <c r="F1317">
        <v>1</v>
      </c>
      <c r="G1317">
        <v>1</v>
      </c>
      <c r="H1317">
        <v>3</v>
      </c>
      <c r="I1317" t="s">
        <v>830</v>
      </c>
      <c r="J1317" t="s">
        <v>832</v>
      </c>
      <c r="K1317" t="s">
        <v>831</v>
      </c>
      <c r="L1317">
        <v>1348</v>
      </c>
      <c r="N1317">
        <v>1009</v>
      </c>
      <c r="O1317" t="s">
        <v>36</v>
      </c>
      <c r="P1317" t="s">
        <v>36</v>
      </c>
      <c r="Q1317">
        <v>1000</v>
      </c>
      <c r="W1317">
        <v>1</v>
      </c>
      <c r="X1317">
        <v>1877332361</v>
      </c>
      <c r="Y1317">
        <f t="shared" ref="Y1317:Y1346" si="790">AT1317</f>
        <v>-0.95</v>
      </c>
      <c r="AA1317">
        <v>33273.9</v>
      </c>
      <c r="AB1317">
        <v>0</v>
      </c>
      <c r="AC1317">
        <v>0</v>
      </c>
      <c r="AD1317">
        <v>0</v>
      </c>
      <c r="AE1317">
        <v>6082.98</v>
      </c>
      <c r="AF1317">
        <v>0</v>
      </c>
      <c r="AG1317">
        <v>0</v>
      </c>
      <c r="AH1317">
        <v>0</v>
      </c>
      <c r="AI1317">
        <v>5.47</v>
      </c>
      <c r="AJ1317">
        <v>1</v>
      </c>
      <c r="AK1317">
        <v>1</v>
      </c>
      <c r="AL1317">
        <v>1</v>
      </c>
      <c r="AM1317">
        <v>2</v>
      </c>
      <c r="AN1317">
        <v>0</v>
      </c>
      <c r="AO1317">
        <v>1</v>
      </c>
      <c r="AP1317">
        <v>1</v>
      </c>
      <c r="AQ1317">
        <v>0</v>
      </c>
      <c r="AR1317">
        <v>0</v>
      </c>
      <c r="AS1317" t="s">
        <v>3</v>
      </c>
      <c r="AT1317">
        <v>-0.95</v>
      </c>
      <c r="AU1317" t="s">
        <v>3</v>
      </c>
      <c r="AV1317">
        <v>0</v>
      </c>
      <c r="AW1317">
        <v>2</v>
      </c>
      <c r="AX1317">
        <v>64919074</v>
      </c>
      <c r="AY1317">
        <v>1</v>
      </c>
      <c r="AZ1317">
        <v>6144</v>
      </c>
      <c r="BA1317">
        <v>1369</v>
      </c>
      <c r="BB1317">
        <v>0</v>
      </c>
      <c r="BC1317">
        <v>0</v>
      </c>
      <c r="BD1317">
        <v>0</v>
      </c>
      <c r="BE1317">
        <v>0</v>
      </c>
      <c r="BF1317">
        <v>0</v>
      </c>
      <c r="BG1317">
        <v>0</v>
      </c>
      <c r="BH1317">
        <v>0</v>
      </c>
      <c r="BI1317">
        <v>0</v>
      </c>
      <c r="BJ1317">
        <v>0</v>
      </c>
      <c r="BK1317">
        <v>0</v>
      </c>
      <c r="BL1317">
        <v>0</v>
      </c>
      <c r="BM1317">
        <v>0</v>
      </c>
      <c r="BN1317">
        <v>0</v>
      </c>
      <c r="BO1317">
        <v>0</v>
      </c>
      <c r="BP1317">
        <v>0</v>
      </c>
      <c r="BQ1317">
        <v>0</v>
      </c>
      <c r="BR1317">
        <v>0</v>
      </c>
      <c r="BS1317">
        <v>0</v>
      </c>
      <c r="BT1317">
        <v>0</v>
      </c>
      <c r="BU1317">
        <v>0</v>
      </c>
      <c r="BV1317">
        <v>0</v>
      </c>
      <c r="BW1317">
        <v>0</v>
      </c>
      <c r="CV1317">
        <v>0</v>
      </c>
      <c r="CW1317">
        <v>0</v>
      </c>
      <c r="CX1317">
        <f>ROUND(Y1317*Source!I722,7)</f>
        <v>2.1185</v>
      </c>
      <c r="CY1317">
        <f>AA1317</f>
        <v>33273.9</v>
      </c>
      <c r="CZ1317">
        <f>AE1317</f>
        <v>6082.98</v>
      </c>
      <c r="DA1317">
        <f>AI1317</f>
        <v>5.47</v>
      </c>
      <c r="DB1317">
        <f t="shared" ref="DB1317:DB1346" si="791">ROUND(ROUND(AT1317*CZ1317,2),2)</f>
        <v>-5778.83</v>
      </c>
      <c r="DC1317">
        <f t="shared" ref="DC1317:DC1346" si="792">ROUND(ROUND(AT1317*AG1317,2),2)</f>
        <v>0</v>
      </c>
      <c r="DD1317" t="s">
        <v>3</v>
      </c>
      <c r="DE1317" t="s">
        <v>3</v>
      </c>
      <c r="DF1317">
        <f>ROUND(ROUND(AE1317*AI1317,0)*CX1317,0)</f>
        <v>70491</v>
      </c>
      <c r="DG1317">
        <f>ROUND(ROUND(AF1317,0)*CX1317,0)</f>
        <v>0</v>
      </c>
      <c r="DH1317">
        <f>ROUND(ROUND(AG1317,0)*CX1317,0)</f>
        <v>0</v>
      </c>
      <c r="DI1317">
        <f t="shared" si="789"/>
        <v>0</v>
      </c>
      <c r="DJ1317">
        <f>DF1317</f>
        <v>70491</v>
      </c>
      <c r="DK1317">
        <v>0</v>
      </c>
      <c r="DL1317" t="s">
        <v>3</v>
      </c>
      <c r="DM1317">
        <v>0</v>
      </c>
      <c r="DN1317" t="s">
        <v>3</v>
      </c>
      <c r="DO1317">
        <v>0</v>
      </c>
    </row>
    <row r="1318" spans="1:119" x14ac:dyDescent="0.2">
      <c r="A1318">
        <f>ROW(Source!A722)</f>
        <v>722</v>
      </c>
      <c r="B1318">
        <v>64855514</v>
      </c>
      <c r="C1318">
        <v>64919068</v>
      </c>
      <c r="D1318">
        <v>29150040</v>
      </c>
      <c r="E1318">
        <v>1</v>
      </c>
      <c r="F1318">
        <v>1</v>
      </c>
      <c r="G1318">
        <v>1</v>
      </c>
      <c r="H1318">
        <v>3</v>
      </c>
      <c r="I1318" t="s">
        <v>1141</v>
      </c>
      <c r="J1318" t="s">
        <v>1142</v>
      </c>
      <c r="K1318" t="s">
        <v>1143</v>
      </c>
      <c r="L1318">
        <v>1339</v>
      </c>
      <c r="N1318">
        <v>1007</v>
      </c>
      <c r="O1318" t="s">
        <v>128</v>
      </c>
      <c r="P1318" t="s">
        <v>128</v>
      </c>
      <c r="Q1318">
        <v>1</v>
      </c>
      <c r="W1318">
        <v>0</v>
      </c>
      <c r="X1318">
        <v>619799737</v>
      </c>
      <c r="Y1318">
        <f t="shared" si="790"/>
        <v>0.12</v>
      </c>
      <c r="AA1318">
        <v>31.28</v>
      </c>
      <c r="AB1318">
        <v>0</v>
      </c>
      <c r="AC1318">
        <v>0</v>
      </c>
      <c r="AD1318">
        <v>0</v>
      </c>
      <c r="AE1318">
        <v>2.44</v>
      </c>
      <c r="AF1318">
        <v>0</v>
      </c>
      <c r="AG1318">
        <v>0</v>
      </c>
      <c r="AH1318">
        <v>0</v>
      </c>
      <c r="AI1318">
        <v>12.82</v>
      </c>
      <c r="AJ1318">
        <v>1</v>
      </c>
      <c r="AK1318">
        <v>1</v>
      </c>
      <c r="AL1318">
        <v>1</v>
      </c>
      <c r="AM1318">
        <v>2</v>
      </c>
      <c r="AN1318">
        <v>0</v>
      </c>
      <c r="AO1318">
        <v>1</v>
      </c>
      <c r="AP1318">
        <v>1</v>
      </c>
      <c r="AQ1318">
        <v>0</v>
      </c>
      <c r="AR1318">
        <v>0</v>
      </c>
      <c r="AS1318" t="s">
        <v>3</v>
      </c>
      <c r="AT1318">
        <v>0.12</v>
      </c>
      <c r="AU1318" t="s">
        <v>3</v>
      </c>
      <c r="AV1318">
        <v>0</v>
      </c>
      <c r="AW1318">
        <v>2</v>
      </c>
      <c r="AX1318">
        <v>64919075</v>
      </c>
      <c r="AY1318">
        <v>1</v>
      </c>
      <c r="AZ1318">
        <v>0</v>
      </c>
      <c r="BA1318">
        <v>1370</v>
      </c>
      <c r="BB1318">
        <v>0</v>
      </c>
      <c r="BC1318">
        <v>0</v>
      </c>
      <c r="BD1318">
        <v>0</v>
      </c>
      <c r="BE1318">
        <v>0</v>
      </c>
      <c r="BF1318">
        <v>0</v>
      </c>
      <c r="BG1318">
        <v>0</v>
      </c>
      <c r="BH1318">
        <v>0</v>
      </c>
      <c r="BI1318">
        <v>0</v>
      </c>
      <c r="BJ1318">
        <v>0</v>
      </c>
      <c r="BK1318">
        <v>0</v>
      </c>
      <c r="BL1318">
        <v>0</v>
      </c>
      <c r="BM1318">
        <v>0</v>
      </c>
      <c r="BN1318">
        <v>0</v>
      </c>
      <c r="BO1318">
        <v>0</v>
      </c>
      <c r="BP1318">
        <v>0</v>
      </c>
      <c r="BQ1318">
        <v>0</v>
      </c>
      <c r="BR1318">
        <v>0</v>
      </c>
      <c r="BS1318">
        <v>0</v>
      </c>
      <c r="BT1318">
        <v>0</v>
      </c>
      <c r="BU1318">
        <v>0</v>
      </c>
      <c r="BV1318">
        <v>0</v>
      </c>
      <c r="BW1318">
        <v>0</v>
      </c>
      <c r="CV1318">
        <v>0</v>
      </c>
      <c r="CW1318">
        <v>0</v>
      </c>
      <c r="CX1318">
        <f>ROUND(Y1318*Source!I722,7)</f>
        <v>-0.2676</v>
      </c>
      <c r="CY1318">
        <f>AA1318</f>
        <v>31.28</v>
      </c>
      <c r="CZ1318">
        <f>AE1318</f>
        <v>2.44</v>
      </c>
      <c r="DA1318">
        <f>AI1318</f>
        <v>12.82</v>
      </c>
      <c r="DB1318">
        <f t="shared" si="791"/>
        <v>0.28999999999999998</v>
      </c>
      <c r="DC1318">
        <f t="shared" si="792"/>
        <v>0</v>
      </c>
      <c r="DD1318" t="s">
        <v>3</v>
      </c>
      <c r="DE1318" t="s">
        <v>3</v>
      </c>
      <c r="DF1318">
        <f>ROUND(ROUND(AE1318*AI1318,0)*CX1318,0)</f>
        <v>-8</v>
      </c>
      <c r="DG1318">
        <f>ROUND(ROUND(AF1318,0)*CX1318,0)</f>
        <v>0</v>
      </c>
      <c r="DH1318">
        <f>ROUND(ROUND(AG1318,0)*CX1318,0)</f>
        <v>0</v>
      </c>
      <c r="DI1318">
        <f t="shared" si="789"/>
        <v>0</v>
      </c>
      <c r="DJ1318">
        <f>DF1318</f>
        <v>-8</v>
      </c>
      <c r="DK1318">
        <v>0</v>
      </c>
      <c r="DL1318" t="s">
        <v>3</v>
      </c>
      <c r="DM1318">
        <v>0</v>
      </c>
      <c r="DN1318" t="s">
        <v>3</v>
      </c>
      <c r="DO1318">
        <v>0</v>
      </c>
    </row>
    <row r="1319" spans="1:119" x14ac:dyDescent="0.2">
      <c r="A1319">
        <f>ROW(Source!A725)</f>
        <v>725</v>
      </c>
      <c r="B1319">
        <v>64855517</v>
      </c>
      <c r="C1319">
        <v>64857744</v>
      </c>
      <c r="D1319">
        <v>18410280</v>
      </c>
      <c r="E1319">
        <v>1</v>
      </c>
      <c r="F1319">
        <v>1</v>
      </c>
      <c r="G1319">
        <v>1</v>
      </c>
      <c r="H1319">
        <v>1</v>
      </c>
      <c r="I1319" t="s">
        <v>1172</v>
      </c>
      <c r="J1319" t="s">
        <v>3</v>
      </c>
      <c r="K1319" t="s">
        <v>1173</v>
      </c>
      <c r="L1319">
        <v>1369</v>
      </c>
      <c r="N1319">
        <v>1013</v>
      </c>
      <c r="O1319" t="s">
        <v>1100</v>
      </c>
      <c r="P1319" t="s">
        <v>1100</v>
      </c>
      <c r="Q1319">
        <v>1</v>
      </c>
      <c r="W1319">
        <v>0</v>
      </c>
      <c r="X1319">
        <v>-464685602</v>
      </c>
      <c r="Y1319">
        <f t="shared" si="790"/>
        <v>46.8</v>
      </c>
      <c r="AA1319">
        <v>0</v>
      </c>
      <c r="AB1319">
        <v>0</v>
      </c>
      <c r="AC1319">
        <v>0</v>
      </c>
      <c r="AD1319">
        <v>9.51</v>
      </c>
      <c r="AE1319">
        <v>0</v>
      </c>
      <c r="AF1319">
        <v>0</v>
      </c>
      <c r="AG1319">
        <v>0</v>
      </c>
      <c r="AH1319">
        <v>9.51</v>
      </c>
      <c r="AI1319">
        <v>1</v>
      </c>
      <c r="AJ1319">
        <v>1</v>
      </c>
      <c r="AK1319">
        <v>1</v>
      </c>
      <c r="AL1319">
        <v>1</v>
      </c>
      <c r="AM1319">
        <v>-2</v>
      </c>
      <c r="AN1319">
        <v>0</v>
      </c>
      <c r="AO1319">
        <v>1</v>
      </c>
      <c r="AP1319">
        <v>1</v>
      </c>
      <c r="AQ1319">
        <v>0</v>
      </c>
      <c r="AR1319">
        <v>0</v>
      </c>
      <c r="AS1319" t="s">
        <v>3</v>
      </c>
      <c r="AT1319">
        <v>46.8</v>
      </c>
      <c r="AU1319" t="s">
        <v>3</v>
      </c>
      <c r="AV1319">
        <v>1</v>
      </c>
      <c r="AW1319">
        <v>2</v>
      </c>
      <c r="AX1319">
        <v>64857752</v>
      </c>
      <c r="AY1319">
        <v>1</v>
      </c>
      <c r="AZ1319">
        <v>0</v>
      </c>
      <c r="BA1319">
        <v>1371</v>
      </c>
      <c r="BB1319">
        <v>0</v>
      </c>
      <c r="BC1319">
        <v>0</v>
      </c>
      <c r="BD1319">
        <v>0</v>
      </c>
      <c r="BE1319">
        <v>0</v>
      </c>
      <c r="BF1319">
        <v>0</v>
      </c>
      <c r="BG1319">
        <v>0</v>
      </c>
      <c r="BH1319">
        <v>0</v>
      </c>
      <c r="BI1319">
        <v>0</v>
      </c>
      <c r="BJ1319">
        <v>0</v>
      </c>
      <c r="BK1319">
        <v>0</v>
      </c>
      <c r="BL1319">
        <v>0</v>
      </c>
      <c r="BM1319">
        <v>0</v>
      </c>
      <c r="BN1319">
        <v>0</v>
      </c>
      <c r="BO1319">
        <v>0</v>
      </c>
      <c r="BP1319">
        <v>0</v>
      </c>
      <c r="BQ1319">
        <v>0</v>
      </c>
      <c r="BR1319">
        <v>0</v>
      </c>
      <c r="BS1319">
        <v>0</v>
      </c>
      <c r="BT1319">
        <v>0</v>
      </c>
      <c r="BU1319">
        <v>0</v>
      </c>
      <c r="BV1319">
        <v>0</v>
      </c>
      <c r="BW1319">
        <v>0</v>
      </c>
      <c r="CU1319">
        <f>ROUND(AT1319*Source!I725*AH1319*AL1319,0)</f>
        <v>988</v>
      </c>
      <c r="CV1319">
        <f>ROUND(Y1319*Source!I725,7)</f>
        <v>103.896</v>
      </c>
      <c r="CW1319">
        <v>0</v>
      </c>
      <c r="CX1319">
        <f>ROUND(Y1319*Source!I725,7)</f>
        <v>103.896</v>
      </c>
      <c r="CY1319">
        <f>AD1319</f>
        <v>9.51</v>
      </c>
      <c r="CZ1319">
        <f>AH1319</f>
        <v>9.51</v>
      </c>
      <c r="DA1319">
        <f>AL1319</f>
        <v>1</v>
      </c>
      <c r="DB1319">
        <f t="shared" si="791"/>
        <v>445.07</v>
      </c>
      <c r="DC1319">
        <f t="shared" si="792"/>
        <v>0</v>
      </c>
      <c r="DD1319" t="s">
        <v>3</v>
      </c>
      <c r="DE1319" t="s">
        <v>3</v>
      </c>
      <c r="DF1319">
        <f t="shared" ref="DF1319:DF1325" si="793">ROUND(ROUND(AE1319,2)*CX1319,2)</f>
        <v>0</v>
      </c>
      <c r="DG1319">
        <f t="shared" ref="DG1319:DG1325" si="794">ROUND(ROUND(AF1319,2)*CX1319,2)</f>
        <v>0</v>
      </c>
      <c r="DH1319">
        <f t="shared" ref="DH1319:DH1325" si="795">ROUND(ROUND(AG1319,2)*CX1319,2)</f>
        <v>0</v>
      </c>
      <c r="DI1319">
        <f t="shared" ref="DI1319:DI1325" si="796">ROUND(ROUND(AH1319,2)*CX1319,2)</f>
        <v>988.05</v>
      </c>
      <c r="DJ1319">
        <f>DI1319</f>
        <v>988.05</v>
      </c>
      <c r="DK1319">
        <v>0</v>
      </c>
      <c r="DL1319" t="s">
        <v>3</v>
      </c>
      <c r="DM1319">
        <v>0</v>
      </c>
      <c r="DN1319" t="s">
        <v>3</v>
      </c>
      <c r="DO1319">
        <v>0</v>
      </c>
    </row>
    <row r="1320" spans="1:119" x14ac:dyDescent="0.2">
      <c r="A1320">
        <f>ROW(Source!A725)</f>
        <v>725</v>
      </c>
      <c r="B1320">
        <v>64855517</v>
      </c>
      <c r="C1320">
        <v>64857744</v>
      </c>
      <c r="D1320">
        <v>29173252</v>
      </c>
      <c r="E1320">
        <v>1</v>
      </c>
      <c r="F1320">
        <v>1</v>
      </c>
      <c r="G1320">
        <v>1</v>
      </c>
      <c r="H1320">
        <v>2</v>
      </c>
      <c r="I1320" t="s">
        <v>1160</v>
      </c>
      <c r="J1320" t="s">
        <v>1161</v>
      </c>
      <c r="K1320" t="s">
        <v>1162</v>
      </c>
      <c r="L1320">
        <v>1368</v>
      </c>
      <c r="N1320">
        <v>1011</v>
      </c>
      <c r="O1320" t="s">
        <v>1106</v>
      </c>
      <c r="P1320" t="s">
        <v>1106</v>
      </c>
      <c r="Q1320">
        <v>1</v>
      </c>
      <c r="W1320">
        <v>0</v>
      </c>
      <c r="X1320">
        <v>527313756</v>
      </c>
      <c r="Y1320">
        <f t="shared" si="790"/>
        <v>3.58</v>
      </c>
      <c r="AA1320">
        <v>0</v>
      </c>
      <c r="AB1320">
        <v>30</v>
      </c>
      <c r="AC1320">
        <v>0</v>
      </c>
      <c r="AD1320">
        <v>0</v>
      </c>
      <c r="AE1320">
        <v>0</v>
      </c>
      <c r="AF1320">
        <v>30</v>
      </c>
      <c r="AG1320">
        <v>0</v>
      </c>
      <c r="AH1320">
        <v>0</v>
      </c>
      <c r="AI1320">
        <v>1</v>
      </c>
      <c r="AJ1320">
        <v>1</v>
      </c>
      <c r="AK1320">
        <v>1</v>
      </c>
      <c r="AL1320">
        <v>1</v>
      </c>
      <c r="AM1320">
        <v>-2</v>
      </c>
      <c r="AN1320">
        <v>0</v>
      </c>
      <c r="AO1320">
        <v>1</v>
      </c>
      <c r="AP1320">
        <v>1</v>
      </c>
      <c r="AQ1320">
        <v>0</v>
      </c>
      <c r="AR1320">
        <v>0</v>
      </c>
      <c r="AS1320" t="s">
        <v>3</v>
      </c>
      <c r="AT1320">
        <v>3.58</v>
      </c>
      <c r="AU1320" t="s">
        <v>3</v>
      </c>
      <c r="AV1320">
        <v>0</v>
      </c>
      <c r="AW1320">
        <v>2</v>
      </c>
      <c r="AX1320">
        <v>64857753</v>
      </c>
      <c r="AY1320">
        <v>1</v>
      </c>
      <c r="AZ1320">
        <v>0</v>
      </c>
      <c r="BA1320">
        <v>1372</v>
      </c>
      <c r="BB1320">
        <v>0</v>
      </c>
      <c r="BC1320">
        <v>0</v>
      </c>
      <c r="BD1320">
        <v>0</v>
      </c>
      <c r="BE1320">
        <v>0</v>
      </c>
      <c r="BF1320">
        <v>0</v>
      </c>
      <c r="BG1320">
        <v>0</v>
      </c>
      <c r="BH1320">
        <v>0</v>
      </c>
      <c r="BI1320">
        <v>0</v>
      </c>
      <c r="BJ1320">
        <v>0</v>
      </c>
      <c r="BK1320">
        <v>0</v>
      </c>
      <c r="BL1320">
        <v>0</v>
      </c>
      <c r="BM1320">
        <v>0</v>
      </c>
      <c r="BN1320">
        <v>0</v>
      </c>
      <c r="BO1320">
        <v>0</v>
      </c>
      <c r="BP1320">
        <v>0</v>
      </c>
      <c r="BQ1320">
        <v>0</v>
      </c>
      <c r="BR1320">
        <v>0</v>
      </c>
      <c r="BS1320">
        <v>0</v>
      </c>
      <c r="BT1320">
        <v>0</v>
      </c>
      <c r="BU1320">
        <v>0</v>
      </c>
      <c r="BV1320">
        <v>0</v>
      </c>
      <c r="BW1320">
        <v>0</v>
      </c>
      <c r="CV1320">
        <v>0</v>
      </c>
      <c r="CW1320">
        <f>ROUND(Y1320*Source!I725*DO1320,7)</f>
        <v>0</v>
      </c>
      <c r="CX1320">
        <f>ROUND(Y1320*Source!I725,7)</f>
        <v>7.9476000000000004</v>
      </c>
      <c r="CY1320">
        <f>AB1320</f>
        <v>30</v>
      </c>
      <c r="CZ1320">
        <f>AF1320</f>
        <v>30</v>
      </c>
      <c r="DA1320">
        <f>AJ1320</f>
        <v>1</v>
      </c>
      <c r="DB1320">
        <f t="shared" si="791"/>
        <v>107.4</v>
      </c>
      <c r="DC1320">
        <f t="shared" si="792"/>
        <v>0</v>
      </c>
      <c r="DD1320" t="s">
        <v>3</v>
      </c>
      <c r="DE1320" t="s">
        <v>3</v>
      </c>
      <c r="DF1320">
        <f t="shared" si="793"/>
        <v>0</v>
      </c>
      <c r="DG1320">
        <f t="shared" si="794"/>
        <v>238.43</v>
      </c>
      <c r="DH1320">
        <f t="shared" si="795"/>
        <v>0</v>
      </c>
      <c r="DI1320">
        <f t="shared" si="796"/>
        <v>0</v>
      </c>
      <c r="DJ1320">
        <f>DG1320</f>
        <v>238.43</v>
      </c>
      <c r="DK1320">
        <v>0</v>
      </c>
      <c r="DL1320" t="s">
        <v>3</v>
      </c>
      <c r="DM1320">
        <v>0</v>
      </c>
      <c r="DN1320" t="s">
        <v>3</v>
      </c>
      <c r="DO1320">
        <v>0</v>
      </c>
    </row>
    <row r="1321" spans="1:119" x14ac:dyDescent="0.2">
      <c r="A1321">
        <f>ROW(Source!A725)</f>
        <v>725</v>
      </c>
      <c r="B1321">
        <v>64855517</v>
      </c>
      <c r="C1321">
        <v>64857744</v>
      </c>
      <c r="D1321">
        <v>29174913</v>
      </c>
      <c r="E1321">
        <v>1</v>
      </c>
      <c r="F1321">
        <v>1</v>
      </c>
      <c r="G1321">
        <v>1</v>
      </c>
      <c r="H1321">
        <v>2</v>
      </c>
      <c r="I1321" t="s">
        <v>1152</v>
      </c>
      <c r="J1321" t="s">
        <v>1153</v>
      </c>
      <c r="K1321" t="s">
        <v>1154</v>
      </c>
      <c r="L1321">
        <v>1368</v>
      </c>
      <c r="N1321">
        <v>1011</v>
      </c>
      <c r="O1321" t="s">
        <v>1106</v>
      </c>
      <c r="P1321" t="s">
        <v>1106</v>
      </c>
      <c r="Q1321">
        <v>1</v>
      </c>
      <c r="W1321">
        <v>0</v>
      </c>
      <c r="X1321">
        <v>1230759911</v>
      </c>
      <c r="Y1321">
        <f t="shared" si="790"/>
        <v>0.55000000000000004</v>
      </c>
      <c r="AA1321">
        <v>0</v>
      </c>
      <c r="AB1321">
        <v>87.17</v>
      </c>
      <c r="AC1321">
        <v>11.6</v>
      </c>
      <c r="AD1321">
        <v>0</v>
      </c>
      <c r="AE1321">
        <v>0</v>
      </c>
      <c r="AF1321">
        <v>87.17</v>
      </c>
      <c r="AG1321">
        <v>11.6</v>
      </c>
      <c r="AH1321">
        <v>0</v>
      </c>
      <c r="AI1321">
        <v>1</v>
      </c>
      <c r="AJ1321">
        <v>1</v>
      </c>
      <c r="AK1321">
        <v>1</v>
      </c>
      <c r="AL1321">
        <v>1</v>
      </c>
      <c r="AM1321">
        <v>-2</v>
      </c>
      <c r="AN1321">
        <v>0</v>
      </c>
      <c r="AO1321">
        <v>1</v>
      </c>
      <c r="AP1321">
        <v>1</v>
      </c>
      <c r="AQ1321">
        <v>0</v>
      </c>
      <c r="AR1321">
        <v>0</v>
      </c>
      <c r="AS1321" t="s">
        <v>3</v>
      </c>
      <c r="AT1321">
        <v>0.55000000000000004</v>
      </c>
      <c r="AU1321" t="s">
        <v>3</v>
      </c>
      <c r="AV1321">
        <v>0</v>
      </c>
      <c r="AW1321">
        <v>2</v>
      </c>
      <c r="AX1321">
        <v>64857754</v>
      </c>
      <c r="AY1321">
        <v>1</v>
      </c>
      <c r="AZ1321">
        <v>0</v>
      </c>
      <c r="BA1321">
        <v>1373</v>
      </c>
      <c r="BB1321">
        <v>0</v>
      </c>
      <c r="BC1321">
        <v>0</v>
      </c>
      <c r="BD1321">
        <v>0</v>
      </c>
      <c r="BE1321">
        <v>0</v>
      </c>
      <c r="BF1321">
        <v>0</v>
      </c>
      <c r="BG1321">
        <v>0</v>
      </c>
      <c r="BH1321">
        <v>0</v>
      </c>
      <c r="BI1321">
        <v>0</v>
      </c>
      <c r="BJ1321">
        <v>0</v>
      </c>
      <c r="BK1321">
        <v>0</v>
      </c>
      <c r="BL1321">
        <v>0</v>
      </c>
      <c r="BM1321">
        <v>0</v>
      </c>
      <c r="BN1321">
        <v>0</v>
      </c>
      <c r="BO1321">
        <v>0</v>
      </c>
      <c r="BP1321">
        <v>0</v>
      </c>
      <c r="BQ1321">
        <v>0</v>
      </c>
      <c r="BR1321">
        <v>0</v>
      </c>
      <c r="BS1321">
        <v>0</v>
      </c>
      <c r="BT1321">
        <v>0</v>
      </c>
      <c r="BU1321">
        <v>0</v>
      </c>
      <c r="BV1321">
        <v>0</v>
      </c>
      <c r="BW1321">
        <v>0</v>
      </c>
      <c r="CV1321">
        <v>0</v>
      </c>
      <c r="CW1321">
        <f>ROUND(Y1321*Source!I725*DO1321,7)</f>
        <v>0</v>
      </c>
      <c r="CX1321">
        <f>ROUND(Y1321*Source!I725,7)</f>
        <v>1.2210000000000001</v>
      </c>
      <c r="CY1321">
        <f>AB1321</f>
        <v>87.17</v>
      </c>
      <c r="CZ1321">
        <f>AF1321</f>
        <v>87.17</v>
      </c>
      <c r="DA1321">
        <f>AJ1321</f>
        <v>1</v>
      </c>
      <c r="DB1321">
        <f t="shared" si="791"/>
        <v>47.94</v>
      </c>
      <c r="DC1321">
        <f t="shared" si="792"/>
        <v>6.38</v>
      </c>
      <c r="DD1321" t="s">
        <v>3</v>
      </c>
      <c r="DE1321" t="s">
        <v>3</v>
      </c>
      <c r="DF1321">
        <f t="shared" si="793"/>
        <v>0</v>
      </c>
      <c r="DG1321">
        <f t="shared" si="794"/>
        <v>106.43</v>
      </c>
      <c r="DH1321">
        <f t="shared" si="795"/>
        <v>14.16</v>
      </c>
      <c r="DI1321">
        <f t="shared" si="796"/>
        <v>0</v>
      </c>
      <c r="DJ1321">
        <f>DG1321</f>
        <v>106.43</v>
      </c>
      <c r="DK1321">
        <v>0</v>
      </c>
      <c r="DL1321" t="s">
        <v>3</v>
      </c>
      <c r="DM1321">
        <v>0</v>
      </c>
      <c r="DN1321" t="s">
        <v>3</v>
      </c>
      <c r="DO1321">
        <v>0</v>
      </c>
    </row>
    <row r="1322" spans="1:119" x14ac:dyDescent="0.2">
      <c r="A1322">
        <f>ROW(Source!A725)</f>
        <v>725</v>
      </c>
      <c r="B1322">
        <v>64855517</v>
      </c>
      <c r="C1322">
        <v>64857744</v>
      </c>
      <c r="D1322">
        <v>29108414</v>
      </c>
      <c r="E1322">
        <v>1</v>
      </c>
      <c r="F1322">
        <v>1</v>
      </c>
      <c r="G1322">
        <v>1</v>
      </c>
      <c r="H1322">
        <v>3</v>
      </c>
      <c r="I1322" t="s">
        <v>160</v>
      </c>
      <c r="J1322" t="s">
        <v>162</v>
      </c>
      <c r="K1322" t="s">
        <v>161</v>
      </c>
      <c r="L1322">
        <v>1348</v>
      </c>
      <c r="N1322">
        <v>1009</v>
      </c>
      <c r="O1322" t="s">
        <v>36</v>
      </c>
      <c r="P1322" t="s">
        <v>36</v>
      </c>
      <c r="Q1322">
        <v>1000</v>
      </c>
      <c r="W1322">
        <v>0</v>
      </c>
      <c r="X1322">
        <v>503556632</v>
      </c>
      <c r="Y1322">
        <f t="shared" si="790"/>
        <v>1.6E-2</v>
      </c>
      <c r="AA1322">
        <v>1383.11</v>
      </c>
      <c r="AB1322">
        <v>0</v>
      </c>
      <c r="AC1322">
        <v>0</v>
      </c>
      <c r="AD1322">
        <v>0</v>
      </c>
      <c r="AE1322">
        <v>1383.11</v>
      </c>
      <c r="AF1322">
        <v>0</v>
      </c>
      <c r="AG1322">
        <v>0</v>
      </c>
      <c r="AH1322">
        <v>0</v>
      </c>
      <c r="AI1322">
        <v>1</v>
      </c>
      <c r="AJ1322">
        <v>1</v>
      </c>
      <c r="AK1322">
        <v>1</v>
      </c>
      <c r="AL1322">
        <v>1</v>
      </c>
      <c r="AM1322">
        <v>-2</v>
      </c>
      <c r="AN1322">
        <v>0</v>
      </c>
      <c r="AO1322">
        <v>1</v>
      </c>
      <c r="AP1322">
        <v>1</v>
      </c>
      <c r="AQ1322">
        <v>0</v>
      </c>
      <c r="AR1322">
        <v>0</v>
      </c>
      <c r="AS1322" t="s">
        <v>3</v>
      </c>
      <c r="AT1322">
        <v>1.6E-2</v>
      </c>
      <c r="AU1322" t="s">
        <v>3</v>
      </c>
      <c r="AV1322">
        <v>0</v>
      </c>
      <c r="AW1322">
        <v>2</v>
      </c>
      <c r="AX1322">
        <v>64857755</v>
      </c>
      <c r="AY1322">
        <v>1</v>
      </c>
      <c r="AZ1322">
        <v>0</v>
      </c>
      <c r="BA1322">
        <v>1374</v>
      </c>
      <c r="BB1322">
        <v>0</v>
      </c>
      <c r="BC1322">
        <v>0</v>
      </c>
      <c r="BD1322">
        <v>0</v>
      </c>
      <c r="BE1322">
        <v>0</v>
      </c>
      <c r="BF1322">
        <v>0</v>
      </c>
      <c r="BG1322">
        <v>0</v>
      </c>
      <c r="BH1322">
        <v>0</v>
      </c>
      <c r="BI1322">
        <v>0</v>
      </c>
      <c r="BJ1322">
        <v>0</v>
      </c>
      <c r="BK1322">
        <v>0</v>
      </c>
      <c r="BL1322">
        <v>0</v>
      </c>
      <c r="BM1322">
        <v>0</v>
      </c>
      <c r="BN1322">
        <v>0</v>
      </c>
      <c r="BO1322">
        <v>0</v>
      </c>
      <c r="BP1322">
        <v>0</v>
      </c>
      <c r="BQ1322">
        <v>0</v>
      </c>
      <c r="BR1322">
        <v>0</v>
      </c>
      <c r="BS1322">
        <v>0</v>
      </c>
      <c r="BT1322">
        <v>0</v>
      </c>
      <c r="BU1322">
        <v>0</v>
      </c>
      <c r="BV1322">
        <v>0</v>
      </c>
      <c r="BW1322">
        <v>0</v>
      </c>
      <c r="CV1322">
        <v>0</v>
      </c>
      <c r="CW1322">
        <v>0</v>
      </c>
      <c r="CX1322">
        <f>ROUND(Y1322*Source!I725,7)</f>
        <v>3.5520000000000003E-2</v>
      </c>
      <c r="CY1322">
        <f>AA1322</f>
        <v>1383.11</v>
      </c>
      <c r="CZ1322">
        <f>AE1322</f>
        <v>1383.11</v>
      </c>
      <c r="DA1322">
        <f>AI1322</f>
        <v>1</v>
      </c>
      <c r="DB1322">
        <f t="shared" si="791"/>
        <v>22.13</v>
      </c>
      <c r="DC1322">
        <f t="shared" si="792"/>
        <v>0</v>
      </c>
      <c r="DD1322" t="s">
        <v>3</v>
      </c>
      <c r="DE1322" t="s">
        <v>3</v>
      </c>
      <c r="DF1322">
        <f t="shared" si="793"/>
        <v>49.13</v>
      </c>
      <c r="DG1322">
        <f t="shared" si="794"/>
        <v>0</v>
      </c>
      <c r="DH1322">
        <f t="shared" si="795"/>
        <v>0</v>
      </c>
      <c r="DI1322">
        <f t="shared" si="796"/>
        <v>0</v>
      </c>
      <c r="DJ1322">
        <f>DF1322</f>
        <v>49.13</v>
      </c>
      <c r="DK1322">
        <v>0</v>
      </c>
      <c r="DL1322" t="s">
        <v>3</v>
      </c>
      <c r="DM1322">
        <v>0</v>
      </c>
      <c r="DN1322" t="s">
        <v>3</v>
      </c>
      <c r="DO1322">
        <v>0</v>
      </c>
    </row>
    <row r="1323" spans="1:119" x14ac:dyDescent="0.2">
      <c r="A1323">
        <f>ROW(Source!A725)</f>
        <v>725</v>
      </c>
      <c r="B1323">
        <v>64855517</v>
      </c>
      <c r="C1323">
        <v>64857744</v>
      </c>
      <c r="D1323">
        <v>29107416</v>
      </c>
      <c r="E1323">
        <v>1</v>
      </c>
      <c r="F1323">
        <v>1</v>
      </c>
      <c r="G1323">
        <v>1</v>
      </c>
      <c r="H1323">
        <v>3</v>
      </c>
      <c r="I1323" t="s">
        <v>1166</v>
      </c>
      <c r="J1323" t="s">
        <v>1167</v>
      </c>
      <c r="K1323" t="s">
        <v>1168</v>
      </c>
      <c r="L1323">
        <v>1348</v>
      </c>
      <c r="N1323">
        <v>1009</v>
      </c>
      <c r="O1323" t="s">
        <v>36</v>
      </c>
      <c r="P1323" t="s">
        <v>36</v>
      </c>
      <c r="Q1323">
        <v>1000</v>
      </c>
      <c r="W1323">
        <v>0</v>
      </c>
      <c r="X1323">
        <v>1313199458</v>
      </c>
      <c r="Y1323">
        <f t="shared" si="790"/>
        <v>2.4E-2</v>
      </c>
      <c r="AA1323">
        <v>2606.89</v>
      </c>
      <c r="AB1323">
        <v>0</v>
      </c>
      <c r="AC1323">
        <v>0</v>
      </c>
      <c r="AD1323">
        <v>0</v>
      </c>
      <c r="AE1323">
        <v>2606.89</v>
      </c>
      <c r="AF1323">
        <v>0</v>
      </c>
      <c r="AG1323">
        <v>0</v>
      </c>
      <c r="AH1323">
        <v>0</v>
      </c>
      <c r="AI1323">
        <v>1</v>
      </c>
      <c r="AJ1323">
        <v>1</v>
      </c>
      <c r="AK1323">
        <v>1</v>
      </c>
      <c r="AL1323">
        <v>1</v>
      </c>
      <c r="AM1323">
        <v>-2</v>
      </c>
      <c r="AN1323">
        <v>0</v>
      </c>
      <c r="AO1323">
        <v>1</v>
      </c>
      <c r="AP1323">
        <v>1</v>
      </c>
      <c r="AQ1323">
        <v>0</v>
      </c>
      <c r="AR1323">
        <v>0</v>
      </c>
      <c r="AS1323" t="s">
        <v>3</v>
      </c>
      <c r="AT1323">
        <v>2.4E-2</v>
      </c>
      <c r="AU1323" t="s">
        <v>3</v>
      </c>
      <c r="AV1323">
        <v>0</v>
      </c>
      <c r="AW1323">
        <v>2</v>
      </c>
      <c r="AX1323">
        <v>64857756</v>
      </c>
      <c r="AY1323">
        <v>1</v>
      </c>
      <c r="AZ1323">
        <v>0</v>
      </c>
      <c r="BA1323">
        <v>1375</v>
      </c>
      <c r="BB1323">
        <v>0</v>
      </c>
      <c r="BC1323">
        <v>0</v>
      </c>
      <c r="BD1323">
        <v>0</v>
      </c>
      <c r="BE1323">
        <v>0</v>
      </c>
      <c r="BF1323">
        <v>0</v>
      </c>
      <c r="BG1323">
        <v>0</v>
      </c>
      <c r="BH1323">
        <v>0</v>
      </c>
      <c r="BI1323">
        <v>0</v>
      </c>
      <c r="BJ1323">
        <v>0</v>
      </c>
      <c r="BK1323">
        <v>0</v>
      </c>
      <c r="BL1323">
        <v>0</v>
      </c>
      <c r="BM1323">
        <v>0</v>
      </c>
      <c r="BN1323">
        <v>0</v>
      </c>
      <c r="BO1323">
        <v>0</v>
      </c>
      <c r="BP1323">
        <v>0</v>
      </c>
      <c r="BQ1323">
        <v>0</v>
      </c>
      <c r="BR1323">
        <v>0</v>
      </c>
      <c r="BS1323">
        <v>0</v>
      </c>
      <c r="BT1323">
        <v>0</v>
      </c>
      <c r="BU1323">
        <v>0</v>
      </c>
      <c r="BV1323">
        <v>0</v>
      </c>
      <c r="BW1323">
        <v>0</v>
      </c>
      <c r="CV1323">
        <v>0</v>
      </c>
      <c r="CW1323">
        <v>0</v>
      </c>
      <c r="CX1323">
        <f>ROUND(Y1323*Source!I725,7)</f>
        <v>5.3280000000000001E-2</v>
      </c>
      <c r="CY1323">
        <f>AA1323</f>
        <v>2606.89</v>
      </c>
      <c r="CZ1323">
        <f>AE1323</f>
        <v>2606.89</v>
      </c>
      <c r="DA1323">
        <f>AI1323</f>
        <v>1</v>
      </c>
      <c r="DB1323">
        <f t="shared" si="791"/>
        <v>62.57</v>
      </c>
      <c r="DC1323">
        <f t="shared" si="792"/>
        <v>0</v>
      </c>
      <c r="DD1323" t="s">
        <v>3</v>
      </c>
      <c r="DE1323" t="s">
        <v>3</v>
      </c>
      <c r="DF1323">
        <f t="shared" si="793"/>
        <v>138.9</v>
      </c>
      <c r="DG1323">
        <f t="shared" si="794"/>
        <v>0</v>
      </c>
      <c r="DH1323">
        <f t="shared" si="795"/>
        <v>0</v>
      </c>
      <c r="DI1323">
        <f t="shared" si="796"/>
        <v>0</v>
      </c>
      <c r="DJ1323">
        <f>DF1323</f>
        <v>138.9</v>
      </c>
      <c r="DK1323">
        <v>0</v>
      </c>
      <c r="DL1323" t="s">
        <v>3</v>
      </c>
      <c r="DM1323">
        <v>0</v>
      </c>
      <c r="DN1323" t="s">
        <v>3</v>
      </c>
      <c r="DO1323">
        <v>0</v>
      </c>
    </row>
    <row r="1324" spans="1:119" x14ac:dyDescent="0.2">
      <c r="A1324">
        <f>ROW(Source!A725)</f>
        <v>725</v>
      </c>
      <c r="B1324">
        <v>64855517</v>
      </c>
      <c r="C1324">
        <v>64857744</v>
      </c>
      <c r="D1324">
        <v>29108442</v>
      </c>
      <c r="E1324">
        <v>1</v>
      </c>
      <c r="F1324">
        <v>1</v>
      </c>
      <c r="G1324">
        <v>1</v>
      </c>
      <c r="H1324">
        <v>3</v>
      </c>
      <c r="I1324" t="s">
        <v>302</v>
      </c>
      <c r="J1324" t="s">
        <v>304</v>
      </c>
      <c r="K1324" t="s">
        <v>303</v>
      </c>
      <c r="L1324">
        <v>1348</v>
      </c>
      <c r="N1324">
        <v>1009</v>
      </c>
      <c r="O1324" t="s">
        <v>36</v>
      </c>
      <c r="P1324" t="s">
        <v>36</v>
      </c>
      <c r="Q1324">
        <v>1000</v>
      </c>
      <c r="W1324">
        <v>0</v>
      </c>
      <c r="X1324">
        <v>-1622221180</v>
      </c>
      <c r="Y1324">
        <f t="shared" si="790"/>
        <v>0.44</v>
      </c>
      <c r="AA1324">
        <v>3390</v>
      </c>
      <c r="AB1324">
        <v>0</v>
      </c>
      <c r="AC1324">
        <v>0</v>
      </c>
      <c r="AD1324">
        <v>0</v>
      </c>
      <c r="AE1324">
        <v>3390</v>
      </c>
      <c r="AF1324">
        <v>0</v>
      </c>
      <c r="AG1324">
        <v>0</v>
      </c>
      <c r="AH1324">
        <v>0</v>
      </c>
      <c r="AI1324">
        <v>1</v>
      </c>
      <c r="AJ1324">
        <v>1</v>
      </c>
      <c r="AK1324">
        <v>1</v>
      </c>
      <c r="AL1324">
        <v>1</v>
      </c>
      <c r="AM1324">
        <v>-2</v>
      </c>
      <c r="AN1324">
        <v>0</v>
      </c>
      <c r="AO1324">
        <v>1</v>
      </c>
      <c r="AP1324">
        <v>1</v>
      </c>
      <c r="AQ1324">
        <v>0</v>
      </c>
      <c r="AR1324">
        <v>0</v>
      </c>
      <c r="AS1324" t="s">
        <v>3</v>
      </c>
      <c r="AT1324">
        <v>0.44</v>
      </c>
      <c r="AU1324" t="s">
        <v>3</v>
      </c>
      <c r="AV1324">
        <v>0</v>
      </c>
      <c r="AW1324">
        <v>2</v>
      </c>
      <c r="AX1324">
        <v>64857757</v>
      </c>
      <c r="AY1324">
        <v>1</v>
      </c>
      <c r="AZ1324">
        <v>0</v>
      </c>
      <c r="BA1324">
        <v>1376</v>
      </c>
      <c r="BB1324">
        <v>0</v>
      </c>
      <c r="BC1324">
        <v>0</v>
      </c>
      <c r="BD1324">
        <v>0</v>
      </c>
      <c r="BE1324">
        <v>0</v>
      </c>
      <c r="BF1324">
        <v>0</v>
      </c>
      <c r="BG1324">
        <v>0</v>
      </c>
      <c r="BH1324">
        <v>0</v>
      </c>
      <c r="BI1324">
        <v>0</v>
      </c>
      <c r="BJ1324">
        <v>0</v>
      </c>
      <c r="BK1324">
        <v>0</v>
      </c>
      <c r="BL1324">
        <v>0</v>
      </c>
      <c r="BM1324">
        <v>0</v>
      </c>
      <c r="BN1324">
        <v>0</v>
      </c>
      <c r="BO1324">
        <v>0</v>
      </c>
      <c r="BP1324">
        <v>0</v>
      </c>
      <c r="BQ1324">
        <v>0</v>
      </c>
      <c r="BR1324">
        <v>0</v>
      </c>
      <c r="BS1324">
        <v>0</v>
      </c>
      <c r="BT1324">
        <v>0</v>
      </c>
      <c r="BU1324">
        <v>0</v>
      </c>
      <c r="BV1324">
        <v>0</v>
      </c>
      <c r="BW1324">
        <v>0</v>
      </c>
      <c r="CV1324">
        <v>0</v>
      </c>
      <c r="CW1324">
        <v>0</v>
      </c>
      <c r="CX1324">
        <f>ROUND(Y1324*Source!I725,7)</f>
        <v>0.9768</v>
      </c>
      <c r="CY1324">
        <f>AA1324</f>
        <v>3390</v>
      </c>
      <c r="CZ1324">
        <f>AE1324</f>
        <v>3390</v>
      </c>
      <c r="DA1324">
        <f>AI1324</f>
        <v>1</v>
      </c>
      <c r="DB1324">
        <f t="shared" si="791"/>
        <v>1491.6</v>
      </c>
      <c r="DC1324">
        <f t="shared" si="792"/>
        <v>0</v>
      </c>
      <c r="DD1324" t="s">
        <v>3</v>
      </c>
      <c r="DE1324" t="s">
        <v>3</v>
      </c>
      <c r="DF1324">
        <f t="shared" si="793"/>
        <v>3311.35</v>
      </c>
      <c r="DG1324">
        <f t="shared" si="794"/>
        <v>0</v>
      </c>
      <c r="DH1324">
        <f t="shared" si="795"/>
        <v>0</v>
      </c>
      <c r="DI1324">
        <f t="shared" si="796"/>
        <v>0</v>
      </c>
      <c r="DJ1324">
        <f>DF1324</f>
        <v>3311.35</v>
      </c>
      <c r="DK1324">
        <v>0</v>
      </c>
      <c r="DL1324" t="s">
        <v>3</v>
      </c>
      <c r="DM1324">
        <v>0</v>
      </c>
      <c r="DN1324" t="s">
        <v>3</v>
      </c>
      <c r="DO1324">
        <v>0</v>
      </c>
    </row>
    <row r="1325" spans="1:119" x14ac:dyDescent="0.2">
      <c r="A1325">
        <f>ROW(Source!A725)</f>
        <v>725</v>
      </c>
      <c r="B1325">
        <v>64855517</v>
      </c>
      <c r="C1325">
        <v>64857744</v>
      </c>
      <c r="D1325">
        <v>29109162</v>
      </c>
      <c r="E1325">
        <v>1</v>
      </c>
      <c r="F1325">
        <v>1</v>
      </c>
      <c r="G1325">
        <v>1</v>
      </c>
      <c r="H1325">
        <v>3</v>
      </c>
      <c r="I1325" t="s">
        <v>296</v>
      </c>
      <c r="J1325" t="s">
        <v>299</v>
      </c>
      <c r="K1325" t="s">
        <v>297</v>
      </c>
      <c r="L1325">
        <v>1327</v>
      </c>
      <c r="N1325">
        <v>1005</v>
      </c>
      <c r="O1325" t="s">
        <v>298</v>
      </c>
      <c r="P1325" t="s">
        <v>298</v>
      </c>
      <c r="Q1325">
        <v>1</v>
      </c>
      <c r="W1325">
        <v>1</v>
      </c>
      <c r="X1325">
        <v>328735001</v>
      </c>
      <c r="Y1325">
        <f t="shared" si="790"/>
        <v>-230</v>
      </c>
      <c r="AA1325">
        <v>5.71</v>
      </c>
      <c r="AB1325">
        <v>0</v>
      </c>
      <c r="AC1325">
        <v>0</v>
      </c>
      <c r="AD1325">
        <v>0</v>
      </c>
      <c r="AE1325">
        <v>5.71</v>
      </c>
      <c r="AF1325">
        <v>0</v>
      </c>
      <c r="AG1325">
        <v>0</v>
      </c>
      <c r="AH1325">
        <v>0</v>
      </c>
      <c r="AI1325">
        <v>1</v>
      </c>
      <c r="AJ1325">
        <v>1</v>
      </c>
      <c r="AK1325">
        <v>1</v>
      </c>
      <c r="AL1325">
        <v>1</v>
      </c>
      <c r="AM1325">
        <v>-2</v>
      </c>
      <c r="AN1325">
        <v>0</v>
      </c>
      <c r="AO1325">
        <v>1</v>
      </c>
      <c r="AP1325">
        <v>1</v>
      </c>
      <c r="AQ1325">
        <v>0</v>
      </c>
      <c r="AR1325">
        <v>0</v>
      </c>
      <c r="AS1325" t="s">
        <v>3</v>
      </c>
      <c r="AT1325">
        <v>-230</v>
      </c>
      <c r="AU1325" t="s">
        <v>3</v>
      </c>
      <c r="AV1325">
        <v>0</v>
      </c>
      <c r="AW1325">
        <v>2</v>
      </c>
      <c r="AX1325">
        <v>64857758</v>
      </c>
      <c r="AY1325">
        <v>1</v>
      </c>
      <c r="AZ1325">
        <v>6144</v>
      </c>
      <c r="BA1325">
        <v>1377</v>
      </c>
      <c r="BB1325">
        <v>0</v>
      </c>
      <c r="BC1325">
        <v>0</v>
      </c>
      <c r="BD1325">
        <v>0</v>
      </c>
      <c r="BE1325">
        <v>0</v>
      </c>
      <c r="BF1325">
        <v>0</v>
      </c>
      <c r="BG1325">
        <v>0</v>
      </c>
      <c r="BH1325">
        <v>0</v>
      </c>
      <c r="BI1325">
        <v>0</v>
      </c>
      <c r="BJ1325">
        <v>0</v>
      </c>
      <c r="BK1325">
        <v>0</v>
      </c>
      <c r="BL1325">
        <v>0</v>
      </c>
      <c r="BM1325">
        <v>0</v>
      </c>
      <c r="BN1325">
        <v>0</v>
      </c>
      <c r="BO1325">
        <v>0</v>
      </c>
      <c r="BP1325">
        <v>0</v>
      </c>
      <c r="BQ1325">
        <v>0</v>
      </c>
      <c r="BR1325">
        <v>0</v>
      </c>
      <c r="BS1325">
        <v>0</v>
      </c>
      <c r="BT1325">
        <v>0</v>
      </c>
      <c r="BU1325">
        <v>0</v>
      </c>
      <c r="BV1325">
        <v>0</v>
      </c>
      <c r="BW1325">
        <v>0</v>
      </c>
      <c r="CV1325">
        <v>0</v>
      </c>
      <c r="CW1325">
        <v>0</v>
      </c>
      <c r="CX1325">
        <f>ROUND(Y1325*Source!I725,7)</f>
        <v>-510.6</v>
      </c>
      <c r="CY1325">
        <f>AA1325</f>
        <v>5.71</v>
      </c>
      <c r="CZ1325">
        <f>AE1325</f>
        <v>5.71</v>
      </c>
      <c r="DA1325">
        <f>AI1325</f>
        <v>1</v>
      </c>
      <c r="DB1325">
        <f t="shared" si="791"/>
        <v>-1313.3</v>
      </c>
      <c r="DC1325">
        <f t="shared" si="792"/>
        <v>0</v>
      </c>
      <c r="DD1325" t="s">
        <v>3</v>
      </c>
      <c r="DE1325" t="s">
        <v>3</v>
      </c>
      <c r="DF1325">
        <f t="shared" si="793"/>
        <v>-2915.53</v>
      </c>
      <c r="DG1325">
        <f t="shared" si="794"/>
        <v>0</v>
      </c>
      <c r="DH1325">
        <f t="shared" si="795"/>
        <v>0</v>
      </c>
      <c r="DI1325">
        <f t="shared" si="796"/>
        <v>0</v>
      </c>
      <c r="DJ1325">
        <f>DF1325</f>
        <v>-2915.53</v>
      </c>
      <c r="DK1325">
        <v>0</v>
      </c>
      <c r="DL1325" t="s">
        <v>3</v>
      </c>
      <c r="DM1325">
        <v>0</v>
      </c>
      <c r="DN1325" t="s">
        <v>3</v>
      </c>
      <c r="DO1325">
        <v>0</v>
      </c>
    </row>
    <row r="1326" spans="1:119" x14ac:dyDescent="0.2">
      <c r="A1326">
        <f>ROW(Source!A726)</f>
        <v>726</v>
      </c>
      <c r="B1326">
        <v>64855514</v>
      </c>
      <c r="C1326">
        <v>64857744</v>
      </c>
      <c r="D1326">
        <v>18410280</v>
      </c>
      <c r="E1326">
        <v>1</v>
      </c>
      <c r="F1326">
        <v>1</v>
      </c>
      <c r="G1326">
        <v>1</v>
      </c>
      <c r="H1326">
        <v>1</v>
      </c>
      <c r="I1326" t="s">
        <v>1172</v>
      </c>
      <c r="J1326" t="s">
        <v>3</v>
      </c>
      <c r="K1326" t="s">
        <v>1173</v>
      </c>
      <c r="L1326">
        <v>1369</v>
      </c>
      <c r="N1326">
        <v>1013</v>
      </c>
      <c r="O1326" t="s">
        <v>1100</v>
      </c>
      <c r="P1326" t="s">
        <v>1100</v>
      </c>
      <c r="Q1326">
        <v>1</v>
      </c>
      <c r="W1326">
        <v>0</v>
      </c>
      <c r="X1326">
        <v>-464685602</v>
      </c>
      <c r="Y1326">
        <f t="shared" si="790"/>
        <v>46.8</v>
      </c>
      <c r="AA1326">
        <v>0</v>
      </c>
      <c r="AB1326">
        <v>0</v>
      </c>
      <c r="AC1326">
        <v>0</v>
      </c>
      <c r="AD1326">
        <v>9.51</v>
      </c>
      <c r="AE1326">
        <v>0</v>
      </c>
      <c r="AF1326">
        <v>0</v>
      </c>
      <c r="AG1326">
        <v>0</v>
      </c>
      <c r="AH1326">
        <v>9.51</v>
      </c>
      <c r="AI1326">
        <v>1</v>
      </c>
      <c r="AJ1326">
        <v>1</v>
      </c>
      <c r="AK1326">
        <v>1</v>
      </c>
      <c r="AL1326">
        <v>1</v>
      </c>
      <c r="AM1326">
        <v>-2</v>
      </c>
      <c r="AN1326">
        <v>0</v>
      </c>
      <c r="AO1326">
        <v>1</v>
      </c>
      <c r="AP1326">
        <v>1</v>
      </c>
      <c r="AQ1326">
        <v>0</v>
      </c>
      <c r="AR1326">
        <v>0</v>
      </c>
      <c r="AS1326" t="s">
        <v>3</v>
      </c>
      <c r="AT1326">
        <v>46.8</v>
      </c>
      <c r="AU1326" t="s">
        <v>3</v>
      </c>
      <c r="AV1326">
        <v>1</v>
      </c>
      <c r="AW1326">
        <v>2</v>
      </c>
      <c r="AX1326">
        <v>64857752</v>
      </c>
      <c r="AY1326">
        <v>1</v>
      </c>
      <c r="AZ1326">
        <v>0</v>
      </c>
      <c r="BA1326">
        <v>1378</v>
      </c>
      <c r="BB1326">
        <v>0</v>
      </c>
      <c r="BC1326">
        <v>0</v>
      </c>
      <c r="BD1326">
        <v>0</v>
      </c>
      <c r="BE1326">
        <v>0</v>
      </c>
      <c r="BF1326">
        <v>0</v>
      </c>
      <c r="BG1326">
        <v>0</v>
      </c>
      <c r="BH1326">
        <v>0</v>
      </c>
      <c r="BI1326">
        <v>0</v>
      </c>
      <c r="BJ1326">
        <v>0</v>
      </c>
      <c r="BK1326">
        <v>0</v>
      </c>
      <c r="BL1326">
        <v>0</v>
      </c>
      <c r="BM1326">
        <v>0</v>
      </c>
      <c r="BN1326">
        <v>0</v>
      </c>
      <c r="BO1326">
        <v>0</v>
      </c>
      <c r="BP1326">
        <v>0</v>
      </c>
      <c r="BQ1326">
        <v>0</v>
      </c>
      <c r="BR1326">
        <v>0</v>
      </c>
      <c r="BS1326">
        <v>0</v>
      </c>
      <c r="BT1326">
        <v>0</v>
      </c>
      <c r="BU1326">
        <v>0</v>
      </c>
      <c r="BV1326">
        <v>0</v>
      </c>
      <c r="BW1326">
        <v>0</v>
      </c>
      <c r="CU1326">
        <f>ROUND(AT1326*Source!I726*AH1326*AL1326,0)</f>
        <v>988</v>
      </c>
      <c r="CV1326">
        <f>ROUND(Y1326*Source!I726,7)</f>
        <v>103.896</v>
      </c>
      <c r="CW1326">
        <v>0</v>
      </c>
      <c r="CX1326">
        <f>ROUND(Y1326*Source!I726,7)</f>
        <v>103.896</v>
      </c>
      <c r="CY1326">
        <f>AD1326</f>
        <v>9.51</v>
      </c>
      <c r="CZ1326">
        <f>AH1326</f>
        <v>9.51</v>
      </c>
      <c r="DA1326">
        <f>AL1326</f>
        <v>1</v>
      </c>
      <c r="DB1326">
        <f t="shared" si="791"/>
        <v>445.07</v>
      </c>
      <c r="DC1326">
        <f t="shared" si="792"/>
        <v>0</v>
      </c>
      <c r="DD1326" t="s">
        <v>3</v>
      </c>
      <c r="DE1326" t="s">
        <v>3</v>
      </c>
      <c r="DF1326">
        <f>ROUND(ROUND(AE1326,0)*CX1326,0)</f>
        <v>0</v>
      </c>
      <c r="DG1326">
        <f>ROUND(ROUND(AF1326,0)*CX1326,0)</f>
        <v>0</v>
      </c>
      <c r="DH1326">
        <f>ROUND(ROUND(AG1326,0)*CX1326,0)</f>
        <v>0</v>
      </c>
      <c r="DI1326">
        <f t="shared" ref="DI1326:DI1332" si="797">ROUND(ROUND(AH1326,0)*CX1326,0)</f>
        <v>1039</v>
      </c>
      <c r="DJ1326">
        <f>DI1326</f>
        <v>1039</v>
      </c>
      <c r="DK1326">
        <v>0</v>
      </c>
      <c r="DL1326" t="s">
        <v>3</v>
      </c>
      <c r="DM1326">
        <v>0</v>
      </c>
      <c r="DN1326" t="s">
        <v>3</v>
      </c>
      <c r="DO1326">
        <v>0</v>
      </c>
    </row>
    <row r="1327" spans="1:119" x14ac:dyDescent="0.2">
      <c r="A1327">
        <f>ROW(Source!A726)</f>
        <v>726</v>
      </c>
      <c r="B1327">
        <v>64855514</v>
      </c>
      <c r="C1327">
        <v>64857744</v>
      </c>
      <c r="D1327">
        <v>29173252</v>
      </c>
      <c r="E1327">
        <v>1</v>
      </c>
      <c r="F1327">
        <v>1</v>
      </c>
      <c r="G1327">
        <v>1</v>
      </c>
      <c r="H1327">
        <v>2</v>
      </c>
      <c r="I1327" t="s">
        <v>1160</v>
      </c>
      <c r="J1327" t="s">
        <v>1161</v>
      </c>
      <c r="K1327" t="s">
        <v>1162</v>
      </c>
      <c r="L1327">
        <v>1368</v>
      </c>
      <c r="N1327">
        <v>1011</v>
      </c>
      <c r="O1327" t="s">
        <v>1106</v>
      </c>
      <c r="P1327" t="s">
        <v>1106</v>
      </c>
      <c r="Q1327">
        <v>1</v>
      </c>
      <c r="W1327">
        <v>0</v>
      </c>
      <c r="X1327">
        <v>527313756</v>
      </c>
      <c r="Y1327">
        <f t="shared" si="790"/>
        <v>3.58</v>
      </c>
      <c r="AA1327">
        <v>0</v>
      </c>
      <c r="AB1327">
        <v>138.30000000000001</v>
      </c>
      <c r="AC1327">
        <v>0</v>
      </c>
      <c r="AD1327">
        <v>0</v>
      </c>
      <c r="AE1327">
        <v>0</v>
      </c>
      <c r="AF1327">
        <v>30</v>
      </c>
      <c r="AG1327">
        <v>0</v>
      </c>
      <c r="AH1327">
        <v>0</v>
      </c>
      <c r="AI1327">
        <v>1</v>
      </c>
      <c r="AJ1327">
        <v>4.6100000000000003</v>
      </c>
      <c r="AK1327">
        <v>50.93</v>
      </c>
      <c r="AL1327">
        <v>1</v>
      </c>
      <c r="AM1327">
        <v>2</v>
      </c>
      <c r="AN1327">
        <v>0</v>
      </c>
      <c r="AO1327">
        <v>1</v>
      </c>
      <c r="AP1327">
        <v>1</v>
      </c>
      <c r="AQ1327">
        <v>0</v>
      </c>
      <c r="AR1327">
        <v>0</v>
      </c>
      <c r="AS1327" t="s">
        <v>3</v>
      </c>
      <c r="AT1327">
        <v>3.58</v>
      </c>
      <c r="AU1327" t="s">
        <v>3</v>
      </c>
      <c r="AV1327">
        <v>0</v>
      </c>
      <c r="AW1327">
        <v>2</v>
      </c>
      <c r="AX1327">
        <v>64857753</v>
      </c>
      <c r="AY1327">
        <v>1</v>
      </c>
      <c r="AZ1327">
        <v>0</v>
      </c>
      <c r="BA1327">
        <v>1379</v>
      </c>
      <c r="BB1327">
        <v>0</v>
      </c>
      <c r="BC1327">
        <v>0</v>
      </c>
      <c r="BD1327">
        <v>0</v>
      </c>
      <c r="BE1327">
        <v>0</v>
      </c>
      <c r="BF1327">
        <v>0</v>
      </c>
      <c r="BG1327">
        <v>0</v>
      </c>
      <c r="BH1327">
        <v>0</v>
      </c>
      <c r="BI1327">
        <v>0</v>
      </c>
      <c r="BJ1327">
        <v>0</v>
      </c>
      <c r="BK1327">
        <v>0</v>
      </c>
      <c r="BL1327">
        <v>0</v>
      </c>
      <c r="BM1327">
        <v>0</v>
      </c>
      <c r="BN1327">
        <v>0</v>
      </c>
      <c r="BO1327">
        <v>0</v>
      </c>
      <c r="BP1327">
        <v>0</v>
      </c>
      <c r="BQ1327">
        <v>0</v>
      </c>
      <c r="BR1327">
        <v>0</v>
      </c>
      <c r="BS1327">
        <v>0</v>
      </c>
      <c r="BT1327">
        <v>0</v>
      </c>
      <c r="BU1327">
        <v>0</v>
      </c>
      <c r="BV1327">
        <v>0</v>
      </c>
      <c r="BW1327">
        <v>0</v>
      </c>
      <c r="CV1327">
        <v>0</v>
      </c>
      <c r="CW1327">
        <f>ROUND(Y1327*Source!I726*DO1327,7)</f>
        <v>0</v>
      </c>
      <c r="CX1327">
        <f>ROUND(Y1327*Source!I726,7)</f>
        <v>7.9476000000000004</v>
      </c>
      <c r="CY1327">
        <f>AB1327</f>
        <v>138.30000000000001</v>
      </c>
      <c r="CZ1327">
        <f>AF1327</f>
        <v>30</v>
      </c>
      <c r="DA1327">
        <f>AJ1327</f>
        <v>4.6100000000000003</v>
      </c>
      <c r="DB1327">
        <f t="shared" si="791"/>
        <v>107.4</v>
      </c>
      <c r="DC1327">
        <f t="shared" si="792"/>
        <v>0</v>
      </c>
      <c r="DD1327" t="s">
        <v>3</v>
      </c>
      <c r="DE1327" t="s">
        <v>3</v>
      </c>
      <c r="DF1327">
        <f>ROUND(ROUND(AE1327,0)*CX1327,0)</f>
        <v>0</v>
      </c>
      <c r="DG1327">
        <f>ROUND(ROUND(AF1327*AJ1327,0)*CX1327,0)</f>
        <v>1097</v>
      </c>
      <c r="DH1327">
        <f>ROUND(ROUND(AG1327*AK1327,0)*CX1327,0)</f>
        <v>0</v>
      </c>
      <c r="DI1327">
        <f t="shared" si="797"/>
        <v>0</v>
      </c>
      <c r="DJ1327">
        <f>DG1327</f>
        <v>1097</v>
      </c>
      <c r="DK1327">
        <v>0</v>
      </c>
      <c r="DL1327" t="s">
        <v>3</v>
      </c>
      <c r="DM1327">
        <v>0</v>
      </c>
      <c r="DN1327" t="s">
        <v>3</v>
      </c>
      <c r="DO1327">
        <v>0</v>
      </c>
    </row>
    <row r="1328" spans="1:119" x14ac:dyDescent="0.2">
      <c r="A1328">
        <f>ROW(Source!A726)</f>
        <v>726</v>
      </c>
      <c r="B1328">
        <v>64855514</v>
      </c>
      <c r="C1328">
        <v>64857744</v>
      </c>
      <c r="D1328">
        <v>29174913</v>
      </c>
      <c r="E1328">
        <v>1</v>
      </c>
      <c r="F1328">
        <v>1</v>
      </c>
      <c r="G1328">
        <v>1</v>
      </c>
      <c r="H1328">
        <v>2</v>
      </c>
      <c r="I1328" t="s">
        <v>1152</v>
      </c>
      <c r="J1328" t="s">
        <v>1153</v>
      </c>
      <c r="K1328" t="s">
        <v>1154</v>
      </c>
      <c r="L1328">
        <v>1368</v>
      </c>
      <c r="N1328">
        <v>1011</v>
      </c>
      <c r="O1328" t="s">
        <v>1106</v>
      </c>
      <c r="P1328" t="s">
        <v>1106</v>
      </c>
      <c r="Q1328">
        <v>1</v>
      </c>
      <c r="W1328">
        <v>0</v>
      </c>
      <c r="X1328">
        <v>1230759911</v>
      </c>
      <c r="Y1328">
        <f t="shared" si="790"/>
        <v>0.55000000000000004</v>
      </c>
      <c r="AA1328">
        <v>0</v>
      </c>
      <c r="AB1328">
        <v>2113</v>
      </c>
      <c r="AC1328">
        <v>590.79</v>
      </c>
      <c r="AD1328">
        <v>0</v>
      </c>
      <c r="AE1328">
        <v>0</v>
      </c>
      <c r="AF1328">
        <v>87.17</v>
      </c>
      <c r="AG1328">
        <v>11.6</v>
      </c>
      <c r="AH1328">
        <v>0</v>
      </c>
      <c r="AI1328">
        <v>1</v>
      </c>
      <c r="AJ1328">
        <v>24.24</v>
      </c>
      <c r="AK1328">
        <v>50.93</v>
      </c>
      <c r="AL1328">
        <v>1</v>
      </c>
      <c r="AM1328">
        <v>2</v>
      </c>
      <c r="AN1328">
        <v>0</v>
      </c>
      <c r="AO1328">
        <v>1</v>
      </c>
      <c r="AP1328">
        <v>1</v>
      </c>
      <c r="AQ1328">
        <v>0</v>
      </c>
      <c r="AR1328">
        <v>0</v>
      </c>
      <c r="AS1328" t="s">
        <v>3</v>
      </c>
      <c r="AT1328">
        <v>0.55000000000000004</v>
      </c>
      <c r="AU1328" t="s">
        <v>3</v>
      </c>
      <c r="AV1328">
        <v>0</v>
      </c>
      <c r="AW1328">
        <v>2</v>
      </c>
      <c r="AX1328">
        <v>64857754</v>
      </c>
      <c r="AY1328">
        <v>1</v>
      </c>
      <c r="AZ1328">
        <v>0</v>
      </c>
      <c r="BA1328">
        <v>1380</v>
      </c>
      <c r="BB1328">
        <v>0</v>
      </c>
      <c r="BC1328">
        <v>0</v>
      </c>
      <c r="BD1328">
        <v>0</v>
      </c>
      <c r="BE1328">
        <v>0</v>
      </c>
      <c r="BF1328">
        <v>0</v>
      </c>
      <c r="BG1328">
        <v>0</v>
      </c>
      <c r="BH1328">
        <v>0</v>
      </c>
      <c r="BI1328">
        <v>0</v>
      </c>
      <c r="BJ1328">
        <v>0</v>
      </c>
      <c r="BK1328">
        <v>0</v>
      </c>
      <c r="BL1328">
        <v>0</v>
      </c>
      <c r="BM1328">
        <v>0</v>
      </c>
      <c r="BN1328">
        <v>0</v>
      </c>
      <c r="BO1328">
        <v>0</v>
      </c>
      <c r="BP1328">
        <v>0</v>
      </c>
      <c r="BQ1328">
        <v>0</v>
      </c>
      <c r="BR1328">
        <v>0</v>
      </c>
      <c r="BS1328">
        <v>0</v>
      </c>
      <c r="BT1328">
        <v>0</v>
      </c>
      <c r="BU1328">
        <v>0</v>
      </c>
      <c r="BV1328">
        <v>0</v>
      </c>
      <c r="BW1328">
        <v>0</v>
      </c>
      <c r="CV1328">
        <v>0</v>
      </c>
      <c r="CW1328">
        <f>ROUND(Y1328*Source!I726*DO1328,7)</f>
        <v>0</v>
      </c>
      <c r="CX1328">
        <f>ROUND(Y1328*Source!I726,7)</f>
        <v>1.2210000000000001</v>
      </c>
      <c r="CY1328">
        <f>AB1328</f>
        <v>2113</v>
      </c>
      <c r="CZ1328">
        <f>AF1328</f>
        <v>87.17</v>
      </c>
      <c r="DA1328">
        <f>AJ1328</f>
        <v>24.24</v>
      </c>
      <c r="DB1328">
        <f t="shared" si="791"/>
        <v>47.94</v>
      </c>
      <c r="DC1328">
        <f t="shared" si="792"/>
        <v>6.38</v>
      </c>
      <c r="DD1328" t="s">
        <v>3</v>
      </c>
      <c r="DE1328" t="s">
        <v>3</v>
      </c>
      <c r="DF1328">
        <f>ROUND(ROUND(AE1328,0)*CX1328,0)</f>
        <v>0</v>
      </c>
      <c r="DG1328">
        <f>ROUND(ROUND(AF1328*AJ1328,0)*CX1328,0)</f>
        <v>2580</v>
      </c>
      <c r="DH1328">
        <f>ROUND(ROUND(AG1328*AK1328,0)*CX1328,0)</f>
        <v>722</v>
      </c>
      <c r="DI1328">
        <f t="shared" si="797"/>
        <v>0</v>
      </c>
      <c r="DJ1328">
        <f>DG1328</f>
        <v>2580</v>
      </c>
      <c r="DK1328">
        <v>0</v>
      </c>
      <c r="DL1328" t="s">
        <v>3</v>
      </c>
      <c r="DM1328">
        <v>0</v>
      </c>
      <c r="DN1328" t="s">
        <v>3</v>
      </c>
      <c r="DO1328">
        <v>0</v>
      </c>
    </row>
    <row r="1329" spans="1:119" x14ac:dyDescent="0.2">
      <c r="A1329">
        <f>ROW(Source!A726)</f>
        <v>726</v>
      </c>
      <c r="B1329">
        <v>64855514</v>
      </c>
      <c r="C1329">
        <v>64857744</v>
      </c>
      <c r="D1329">
        <v>29108414</v>
      </c>
      <c r="E1329">
        <v>1</v>
      </c>
      <c r="F1329">
        <v>1</v>
      </c>
      <c r="G1329">
        <v>1</v>
      </c>
      <c r="H1329">
        <v>3</v>
      </c>
      <c r="I1329" t="s">
        <v>160</v>
      </c>
      <c r="J1329" t="s">
        <v>162</v>
      </c>
      <c r="K1329" t="s">
        <v>161</v>
      </c>
      <c r="L1329">
        <v>1348</v>
      </c>
      <c r="N1329">
        <v>1009</v>
      </c>
      <c r="O1329" t="s">
        <v>36</v>
      </c>
      <c r="P1329" t="s">
        <v>36</v>
      </c>
      <c r="Q1329">
        <v>1000</v>
      </c>
      <c r="W1329">
        <v>0</v>
      </c>
      <c r="X1329">
        <v>503556632</v>
      </c>
      <c r="Y1329">
        <f t="shared" si="790"/>
        <v>1.6E-2</v>
      </c>
      <c r="AA1329">
        <v>35725.730000000003</v>
      </c>
      <c r="AB1329">
        <v>0</v>
      </c>
      <c r="AC1329">
        <v>0</v>
      </c>
      <c r="AD1329">
        <v>0</v>
      </c>
      <c r="AE1329">
        <v>1383.11</v>
      </c>
      <c r="AF1329">
        <v>0</v>
      </c>
      <c r="AG1329">
        <v>0</v>
      </c>
      <c r="AH1329">
        <v>0</v>
      </c>
      <c r="AI1329">
        <v>25.83</v>
      </c>
      <c r="AJ1329">
        <v>1</v>
      </c>
      <c r="AK1329">
        <v>1</v>
      </c>
      <c r="AL1329">
        <v>1</v>
      </c>
      <c r="AM1329">
        <v>2</v>
      </c>
      <c r="AN1329">
        <v>0</v>
      </c>
      <c r="AO1329">
        <v>1</v>
      </c>
      <c r="AP1329">
        <v>1</v>
      </c>
      <c r="AQ1329">
        <v>0</v>
      </c>
      <c r="AR1329">
        <v>0</v>
      </c>
      <c r="AS1329" t="s">
        <v>3</v>
      </c>
      <c r="AT1329">
        <v>1.6E-2</v>
      </c>
      <c r="AU1329" t="s">
        <v>3</v>
      </c>
      <c r="AV1329">
        <v>0</v>
      </c>
      <c r="AW1329">
        <v>2</v>
      </c>
      <c r="AX1329">
        <v>64857755</v>
      </c>
      <c r="AY1329">
        <v>1</v>
      </c>
      <c r="AZ1329">
        <v>0</v>
      </c>
      <c r="BA1329">
        <v>1381</v>
      </c>
      <c r="BB1329">
        <v>0</v>
      </c>
      <c r="BC1329">
        <v>0</v>
      </c>
      <c r="BD1329">
        <v>0</v>
      </c>
      <c r="BE1329">
        <v>0</v>
      </c>
      <c r="BF1329">
        <v>0</v>
      </c>
      <c r="BG1329">
        <v>0</v>
      </c>
      <c r="BH1329">
        <v>0</v>
      </c>
      <c r="BI1329">
        <v>0</v>
      </c>
      <c r="BJ1329">
        <v>0</v>
      </c>
      <c r="BK1329">
        <v>0</v>
      </c>
      <c r="BL1329">
        <v>0</v>
      </c>
      <c r="BM1329">
        <v>0</v>
      </c>
      <c r="BN1329">
        <v>0</v>
      </c>
      <c r="BO1329">
        <v>0</v>
      </c>
      <c r="BP1329">
        <v>0</v>
      </c>
      <c r="BQ1329">
        <v>0</v>
      </c>
      <c r="BR1329">
        <v>0</v>
      </c>
      <c r="BS1329">
        <v>0</v>
      </c>
      <c r="BT1329">
        <v>0</v>
      </c>
      <c r="BU1329">
        <v>0</v>
      </c>
      <c r="BV1329">
        <v>0</v>
      </c>
      <c r="BW1329">
        <v>0</v>
      </c>
      <c r="CV1329">
        <v>0</v>
      </c>
      <c r="CW1329">
        <v>0</v>
      </c>
      <c r="CX1329">
        <f>ROUND(Y1329*Source!I726,7)</f>
        <v>3.5520000000000003E-2</v>
      </c>
      <c r="CY1329">
        <f>AA1329</f>
        <v>35725.730000000003</v>
      </c>
      <c r="CZ1329">
        <f>AE1329</f>
        <v>1383.11</v>
      </c>
      <c r="DA1329">
        <f>AI1329</f>
        <v>25.83</v>
      </c>
      <c r="DB1329">
        <f t="shared" si="791"/>
        <v>22.13</v>
      </c>
      <c r="DC1329">
        <f t="shared" si="792"/>
        <v>0</v>
      </c>
      <c r="DD1329" t="s">
        <v>3</v>
      </c>
      <c r="DE1329" t="s">
        <v>3</v>
      </c>
      <c r="DF1329">
        <f>ROUND(ROUND(AE1329*AI1329,0)*CX1329,0)</f>
        <v>1269</v>
      </c>
      <c r="DG1329">
        <f>ROUND(ROUND(AF1329,0)*CX1329,0)</f>
        <v>0</v>
      </c>
      <c r="DH1329">
        <f>ROUND(ROUND(AG1329,0)*CX1329,0)</f>
        <v>0</v>
      </c>
      <c r="DI1329">
        <f t="shared" si="797"/>
        <v>0</v>
      </c>
      <c r="DJ1329">
        <f>DF1329</f>
        <v>1269</v>
      </c>
      <c r="DK1329">
        <v>0</v>
      </c>
      <c r="DL1329" t="s">
        <v>3</v>
      </c>
      <c r="DM1329">
        <v>0</v>
      </c>
      <c r="DN1329" t="s">
        <v>3</v>
      </c>
      <c r="DO1329">
        <v>0</v>
      </c>
    </row>
    <row r="1330" spans="1:119" x14ac:dyDescent="0.2">
      <c r="A1330">
        <f>ROW(Source!A726)</f>
        <v>726</v>
      </c>
      <c r="B1330">
        <v>64855514</v>
      </c>
      <c r="C1330">
        <v>64857744</v>
      </c>
      <c r="D1330">
        <v>29107416</v>
      </c>
      <c r="E1330">
        <v>1</v>
      </c>
      <c r="F1330">
        <v>1</v>
      </c>
      <c r="G1330">
        <v>1</v>
      </c>
      <c r="H1330">
        <v>3</v>
      </c>
      <c r="I1330" t="s">
        <v>1166</v>
      </c>
      <c r="J1330" t="s">
        <v>1167</v>
      </c>
      <c r="K1330" t="s">
        <v>1168</v>
      </c>
      <c r="L1330">
        <v>1348</v>
      </c>
      <c r="N1330">
        <v>1009</v>
      </c>
      <c r="O1330" t="s">
        <v>36</v>
      </c>
      <c r="P1330" t="s">
        <v>36</v>
      </c>
      <c r="Q1330">
        <v>1000</v>
      </c>
      <c r="W1330">
        <v>0</v>
      </c>
      <c r="X1330">
        <v>1313199458</v>
      </c>
      <c r="Y1330">
        <f t="shared" si="790"/>
        <v>2.4E-2</v>
      </c>
      <c r="AA1330">
        <v>52033.52</v>
      </c>
      <c r="AB1330">
        <v>0</v>
      </c>
      <c r="AC1330">
        <v>0</v>
      </c>
      <c r="AD1330">
        <v>0</v>
      </c>
      <c r="AE1330">
        <v>2606.89</v>
      </c>
      <c r="AF1330">
        <v>0</v>
      </c>
      <c r="AG1330">
        <v>0</v>
      </c>
      <c r="AH1330">
        <v>0</v>
      </c>
      <c r="AI1330">
        <v>19.96</v>
      </c>
      <c r="AJ1330">
        <v>1</v>
      </c>
      <c r="AK1330">
        <v>1</v>
      </c>
      <c r="AL1330">
        <v>1</v>
      </c>
      <c r="AM1330">
        <v>2</v>
      </c>
      <c r="AN1330">
        <v>0</v>
      </c>
      <c r="AO1330">
        <v>1</v>
      </c>
      <c r="AP1330">
        <v>1</v>
      </c>
      <c r="AQ1330">
        <v>0</v>
      </c>
      <c r="AR1330">
        <v>0</v>
      </c>
      <c r="AS1330" t="s">
        <v>3</v>
      </c>
      <c r="AT1330">
        <v>2.4E-2</v>
      </c>
      <c r="AU1330" t="s">
        <v>3</v>
      </c>
      <c r="AV1330">
        <v>0</v>
      </c>
      <c r="AW1330">
        <v>2</v>
      </c>
      <c r="AX1330">
        <v>64857756</v>
      </c>
      <c r="AY1330">
        <v>1</v>
      </c>
      <c r="AZ1330">
        <v>0</v>
      </c>
      <c r="BA1330">
        <v>1382</v>
      </c>
      <c r="BB1330">
        <v>0</v>
      </c>
      <c r="BC1330">
        <v>0</v>
      </c>
      <c r="BD1330">
        <v>0</v>
      </c>
      <c r="BE1330">
        <v>0</v>
      </c>
      <c r="BF1330">
        <v>0</v>
      </c>
      <c r="BG1330">
        <v>0</v>
      </c>
      <c r="BH1330">
        <v>0</v>
      </c>
      <c r="BI1330">
        <v>0</v>
      </c>
      <c r="BJ1330">
        <v>0</v>
      </c>
      <c r="BK1330">
        <v>0</v>
      </c>
      <c r="BL1330">
        <v>0</v>
      </c>
      <c r="BM1330">
        <v>0</v>
      </c>
      <c r="BN1330">
        <v>0</v>
      </c>
      <c r="BO1330">
        <v>0</v>
      </c>
      <c r="BP1330">
        <v>0</v>
      </c>
      <c r="BQ1330">
        <v>0</v>
      </c>
      <c r="BR1330">
        <v>0</v>
      </c>
      <c r="BS1330">
        <v>0</v>
      </c>
      <c r="BT1330">
        <v>0</v>
      </c>
      <c r="BU1330">
        <v>0</v>
      </c>
      <c r="BV1330">
        <v>0</v>
      </c>
      <c r="BW1330">
        <v>0</v>
      </c>
      <c r="CV1330">
        <v>0</v>
      </c>
      <c r="CW1330">
        <v>0</v>
      </c>
      <c r="CX1330">
        <f>ROUND(Y1330*Source!I726,7)</f>
        <v>5.3280000000000001E-2</v>
      </c>
      <c r="CY1330">
        <f>AA1330</f>
        <v>52033.52</v>
      </c>
      <c r="CZ1330">
        <f>AE1330</f>
        <v>2606.89</v>
      </c>
      <c r="DA1330">
        <f>AI1330</f>
        <v>19.96</v>
      </c>
      <c r="DB1330">
        <f t="shared" si="791"/>
        <v>62.57</v>
      </c>
      <c r="DC1330">
        <f t="shared" si="792"/>
        <v>0</v>
      </c>
      <c r="DD1330" t="s">
        <v>3</v>
      </c>
      <c r="DE1330" t="s">
        <v>3</v>
      </c>
      <c r="DF1330">
        <f>ROUND(ROUND(AE1330*AI1330,0)*CX1330,0)</f>
        <v>2772</v>
      </c>
      <c r="DG1330">
        <f>ROUND(ROUND(AF1330,0)*CX1330,0)</f>
        <v>0</v>
      </c>
      <c r="DH1330">
        <f>ROUND(ROUND(AG1330,0)*CX1330,0)</f>
        <v>0</v>
      </c>
      <c r="DI1330">
        <f t="shared" si="797"/>
        <v>0</v>
      </c>
      <c r="DJ1330">
        <f>DF1330</f>
        <v>2772</v>
      </c>
      <c r="DK1330">
        <v>0</v>
      </c>
      <c r="DL1330" t="s">
        <v>3</v>
      </c>
      <c r="DM1330">
        <v>0</v>
      </c>
      <c r="DN1330" t="s">
        <v>3</v>
      </c>
      <c r="DO1330">
        <v>0</v>
      </c>
    </row>
    <row r="1331" spans="1:119" x14ac:dyDescent="0.2">
      <c r="A1331">
        <f>ROW(Source!A726)</f>
        <v>726</v>
      </c>
      <c r="B1331">
        <v>64855514</v>
      </c>
      <c r="C1331">
        <v>64857744</v>
      </c>
      <c r="D1331">
        <v>29108442</v>
      </c>
      <c r="E1331">
        <v>1</v>
      </c>
      <c r="F1331">
        <v>1</v>
      </c>
      <c r="G1331">
        <v>1</v>
      </c>
      <c r="H1331">
        <v>3</v>
      </c>
      <c r="I1331" t="s">
        <v>302</v>
      </c>
      <c r="J1331" t="s">
        <v>304</v>
      </c>
      <c r="K1331" t="s">
        <v>303</v>
      </c>
      <c r="L1331">
        <v>1348</v>
      </c>
      <c r="N1331">
        <v>1009</v>
      </c>
      <c r="O1331" t="s">
        <v>36</v>
      </c>
      <c r="P1331" t="s">
        <v>36</v>
      </c>
      <c r="Q1331">
        <v>1000</v>
      </c>
      <c r="W1331">
        <v>0</v>
      </c>
      <c r="X1331">
        <v>-1622221180</v>
      </c>
      <c r="Y1331">
        <f t="shared" si="790"/>
        <v>0.44</v>
      </c>
      <c r="AA1331">
        <v>37425.599999999999</v>
      </c>
      <c r="AB1331">
        <v>0</v>
      </c>
      <c r="AC1331">
        <v>0</v>
      </c>
      <c r="AD1331">
        <v>0</v>
      </c>
      <c r="AE1331">
        <v>3390</v>
      </c>
      <c r="AF1331">
        <v>0</v>
      </c>
      <c r="AG1331">
        <v>0</v>
      </c>
      <c r="AH1331">
        <v>0</v>
      </c>
      <c r="AI1331">
        <v>11.04</v>
      </c>
      <c r="AJ1331">
        <v>1</v>
      </c>
      <c r="AK1331">
        <v>1</v>
      </c>
      <c r="AL1331">
        <v>1</v>
      </c>
      <c r="AM1331">
        <v>2</v>
      </c>
      <c r="AN1331">
        <v>0</v>
      </c>
      <c r="AO1331">
        <v>1</v>
      </c>
      <c r="AP1331">
        <v>1</v>
      </c>
      <c r="AQ1331">
        <v>0</v>
      </c>
      <c r="AR1331">
        <v>0</v>
      </c>
      <c r="AS1331" t="s">
        <v>3</v>
      </c>
      <c r="AT1331">
        <v>0.44</v>
      </c>
      <c r="AU1331" t="s">
        <v>3</v>
      </c>
      <c r="AV1331">
        <v>0</v>
      </c>
      <c r="AW1331">
        <v>2</v>
      </c>
      <c r="AX1331">
        <v>64857757</v>
      </c>
      <c r="AY1331">
        <v>1</v>
      </c>
      <c r="AZ1331">
        <v>0</v>
      </c>
      <c r="BA1331">
        <v>1383</v>
      </c>
      <c r="BB1331">
        <v>0</v>
      </c>
      <c r="BC1331">
        <v>0</v>
      </c>
      <c r="BD1331">
        <v>0</v>
      </c>
      <c r="BE1331">
        <v>0</v>
      </c>
      <c r="BF1331">
        <v>0</v>
      </c>
      <c r="BG1331">
        <v>0</v>
      </c>
      <c r="BH1331">
        <v>0</v>
      </c>
      <c r="BI1331">
        <v>0</v>
      </c>
      <c r="BJ1331">
        <v>0</v>
      </c>
      <c r="BK1331">
        <v>0</v>
      </c>
      <c r="BL1331">
        <v>0</v>
      </c>
      <c r="BM1331">
        <v>0</v>
      </c>
      <c r="BN1331">
        <v>0</v>
      </c>
      <c r="BO1331">
        <v>0</v>
      </c>
      <c r="BP1331">
        <v>0</v>
      </c>
      <c r="BQ1331">
        <v>0</v>
      </c>
      <c r="BR1331">
        <v>0</v>
      </c>
      <c r="BS1331">
        <v>0</v>
      </c>
      <c r="BT1331">
        <v>0</v>
      </c>
      <c r="BU1331">
        <v>0</v>
      </c>
      <c r="BV1331">
        <v>0</v>
      </c>
      <c r="BW1331">
        <v>0</v>
      </c>
      <c r="CV1331">
        <v>0</v>
      </c>
      <c r="CW1331">
        <v>0</v>
      </c>
      <c r="CX1331">
        <f>ROUND(Y1331*Source!I726,7)</f>
        <v>0.9768</v>
      </c>
      <c r="CY1331">
        <f>AA1331</f>
        <v>37425.599999999999</v>
      </c>
      <c r="CZ1331">
        <f>AE1331</f>
        <v>3390</v>
      </c>
      <c r="DA1331">
        <f>AI1331</f>
        <v>11.04</v>
      </c>
      <c r="DB1331">
        <f t="shared" si="791"/>
        <v>1491.6</v>
      </c>
      <c r="DC1331">
        <f t="shared" si="792"/>
        <v>0</v>
      </c>
      <c r="DD1331" t="s">
        <v>3</v>
      </c>
      <c r="DE1331" t="s">
        <v>3</v>
      </c>
      <c r="DF1331">
        <f>ROUND(ROUND(AE1331*AI1331,0)*CX1331,0)</f>
        <v>36558</v>
      </c>
      <c r="DG1331">
        <f>ROUND(ROUND(AF1331,0)*CX1331,0)</f>
        <v>0</v>
      </c>
      <c r="DH1331">
        <f>ROUND(ROUND(AG1331,0)*CX1331,0)</f>
        <v>0</v>
      </c>
      <c r="DI1331">
        <f t="shared" si="797"/>
        <v>0</v>
      </c>
      <c r="DJ1331">
        <f>DF1331</f>
        <v>36558</v>
      </c>
      <c r="DK1331">
        <v>0</v>
      </c>
      <c r="DL1331" t="s">
        <v>3</v>
      </c>
      <c r="DM1331">
        <v>0</v>
      </c>
      <c r="DN1331" t="s">
        <v>3</v>
      </c>
      <c r="DO1331">
        <v>0</v>
      </c>
    </row>
    <row r="1332" spans="1:119" x14ac:dyDescent="0.2">
      <c r="A1332">
        <f>ROW(Source!A726)</f>
        <v>726</v>
      </c>
      <c r="B1332">
        <v>64855514</v>
      </c>
      <c r="C1332">
        <v>64857744</v>
      </c>
      <c r="D1332">
        <v>29109162</v>
      </c>
      <c r="E1332">
        <v>1</v>
      </c>
      <c r="F1332">
        <v>1</v>
      </c>
      <c r="G1332">
        <v>1</v>
      </c>
      <c r="H1332">
        <v>3</v>
      </c>
      <c r="I1332" t="s">
        <v>296</v>
      </c>
      <c r="J1332" t="s">
        <v>299</v>
      </c>
      <c r="K1332" t="s">
        <v>297</v>
      </c>
      <c r="L1332">
        <v>1327</v>
      </c>
      <c r="N1332">
        <v>1005</v>
      </c>
      <c r="O1332" t="s">
        <v>298</v>
      </c>
      <c r="P1332" t="s">
        <v>298</v>
      </c>
      <c r="Q1332">
        <v>1</v>
      </c>
      <c r="W1332">
        <v>1</v>
      </c>
      <c r="X1332">
        <v>328735001</v>
      </c>
      <c r="Y1332">
        <f t="shared" si="790"/>
        <v>-230</v>
      </c>
      <c r="AA1332">
        <v>61.1</v>
      </c>
      <c r="AB1332">
        <v>0</v>
      </c>
      <c r="AC1332">
        <v>0</v>
      </c>
      <c r="AD1332">
        <v>0</v>
      </c>
      <c r="AE1332">
        <v>5.71</v>
      </c>
      <c r="AF1332">
        <v>0</v>
      </c>
      <c r="AG1332">
        <v>0</v>
      </c>
      <c r="AH1332">
        <v>0</v>
      </c>
      <c r="AI1332">
        <v>10.7</v>
      </c>
      <c r="AJ1332">
        <v>1</v>
      </c>
      <c r="AK1332">
        <v>1</v>
      </c>
      <c r="AL1332">
        <v>1</v>
      </c>
      <c r="AM1332">
        <v>2</v>
      </c>
      <c r="AN1332">
        <v>0</v>
      </c>
      <c r="AO1332">
        <v>1</v>
      </c>
      <c r="AP1332">
        <v>1</v>
      </c>
      <c r="AQ1332">
        <v>0</v>
      </c>
      <c r="AR1332">
        <v>0</v>
      </c>
      <c r="AS1332" t="s">
        <v>3</v>
      </c>
      <c r="AT1332">
        <v>-230</v>
      </c>
      <c r="AU1332" t="s">
        <v>3</v>
      </c>
      <c r="AV1332">
        <v>0</v>
      </c>
      <c r="AW1332">
        <v>2</v>
      </c>
      <c r="AX1332">
        <v>64857758</v>
      </c>
      <c r="AY1332">
        <v>1</v>
      </c>
      <c r="AZ1332">
        <v>6144</v>
      </c>
      <c r="BA1332">
        <v>1384</v>
      </c>
      <c r="BB1332">
        <v>0</v>
      </c>
      <c r="BC1332">
        <v>0</v>
      </c>
      <c r="BD1332">
        <v>0</v>
      </c>
      <c r="BE1332">
        <v>0</v>
      </c>
      <c r="BF1332">
        <v>0</v>
      </c>
      <c r="BG1332">
        <v>0</v>
      </c>
      <c r="BH1332">
        <v>0</v>
      </c>
      <c r="BI1332">
        <v>0</v>
      </c>
      <c r="BJ1332">
        <v>0</v>
      </c>
      <c r="BK1332">
        <v>0</v>
      </c>
      <c r="BL1332">
        <v>0</v>
      </c>
      <c r="BM1332">
        <v>0</v>
      </c>
      <c r="BN1332">
        <v>0</v>
      </c>
      <c r="BO1332">
        <v>0</v>
      </c>
      <c r="BP1332">
        <v>0</v>
      </c>
      <c r="BQ1332">
        <v>0</v>
      </c>
      <c r="BR1332">
        <v>0</v>
      </c>
      <c r="BS1332">
        <v>0</v>
      </c>
      <c r="BT1332">
        <v>0</v>
      </c>
      <c r="BU1332">
        <v>0</v>
      </c>
      <c r="BV1332">
        <v>0</v>
      </c>
      <c r="BW1332">
        <v>0</v>
      </c>
      <c r="CV1332">
        <v>0</v>
      </c>
      <c r="CW1332">
        <v>0</v>
      </c>
      <c r="CX1332">
        <f>ROUND(Y1332*Source!I726,7)</f>
        <v>-510.6</v>
      </c>
      <c r="CY1332">
        <f>AA1332</f>
        <v>61.1</v>
      </c>
      <c r="CZ1332">
        <f>AE1332</f>
        <v>5.71</v>
      </c>
      <c r="DA1332">
        <f>AI1332</f>
        <v>10.7</v>
      </c>
      <c r="DB1332">
        <f t="shared" si="791"/>
        <v>-1313.3</v>
      </c>
      <c r="DC1332">
        <f t="shared" si="792"/>
        <v>0</v>
      </c>
      <c r="DD1332" t="s">
        <v>3</v>
      </c>
      <c r="DE1332" t="s">
        <v>3</v>
      </c>
      <c r="DF1332">
        <f>ROUND(ROUND(AE1332*AI1332,0)*CX1332,0)</f>
        <v>-31147</v>
      </c>
      <c r="DG1332">
        <f>ROUND(ROUND(AF1332,0)*CX1332,0)</f>
        <v>0</v>
      </c>
      <c r="DH1332">
        <f>ROUND(ROUND(AG1332,0)*CX1332,0)</f>
        <v>0</v>
      </c>
      <c r="DI1332">
        <f t="shared" si="797"/>
        <v>0</v>
      </c>
      <c r="DJ1332">
        <f>DF1332</f>
        <v>-31147</v>
      </c>
      <c r="DK1332">
        <v>0</v>
      </c>
      <c r="DL1332" t="s">
        <v>3</v>
      </c>
      <c r="DM1332">
        <v>0</v>
      </c>
      <c r="DN1332" t="s">
        <v>3</v>
      </c>
      <c r="DO1332">
        <v>0</v>
      </c>
    </row>
    <row r="1333" spans="1:119" x14ac:dyDescent="0.2">
      <c r="A1333">
        <f>ROW(Source!A729)</f>
        <v>729</v>
      </c>
      <c r="B1333">
        <v>64855517</v>
      </c>
      <c r="C1333">
        <v>64857760</v>
      </c>
      <c r="D1333">
        <v>18410280</v>
      </c>
      <c r="E1333">
        <v>1</v>
      </c>
      <c r="F1333">
        <v>1</v>
      </c>
      <c r="G1333">
        <v>1</v>
      </c>
      <c r="H1333">
        <v>1</v>
      </c>
      <c r="I1333" t="s">
        <v>1172</v>
      </c>
      <c r="J1333" t="s">
        <v>3</v>
      </c>
      <c r="K1333" t="s">
        <v>1173</v>
      </c>
      <c r="L1333">
        <v>1369</v>
      </c>
      <c r="N1333">
        <v>1013</v>
      </c>
      <c r="O1333" t="s">
        <v>1100</v>
      </c>
      <c r="P1333" t="s">
        <v>1100</v>
      </c>
      <c r="Q1333">
        <v>1</v>
      </c>
      <c r="W1333">
        <v>0</v>
      </c>
      <c r="X1333">
        <v>-464685602</v>
      </c>
      <c r="Y1333">
        <f t="shared" si="790"/>
        <v>22.6</v>
      </c>
      <c r="AA1333">
        <v>0</v>
      </c>
      <c r="AB1333">
        <v>0</v>
      </c>
      <c r="AC1333">
        <v>0</v>
      </c>
      <c r="AD1333">
        <v>9.51</v>
      </c>
      <c r="AE1333">
        <v>0</v>
      </c>
      <c r="AF1333">
        <v>0</v>
      </c>
      <c r="AG1333">
        <v>0</v>
      </c>
      <c r="AH1333">
        <v>9.51</v>
      </c>
      <c r="AI1333">
        <v>1</v>
      </c>
      <c r="AJ1333">
        <v>1</v>
      </c>
      <c r="AK1333">
        <v>1</v>
      </c>
      <c r="AL1333">
        <v>1</v>
      </c>
      <c r="AM1333">
        <v>-2</v>
      </c>
      <c r="AN1333">
        <v>0</v>
      </c>
      <c r="AO1333">
        <v>1</v>
      </c>
      <c r="AP1333">
        <v>1</v>
      </c>
      <c r="AQ1333">
        <v>0</v>
      </c>
      <c r="AR1333">
        <v>0</v>
      </c>
      <c r="AS1333" t="s">
        <v>3</v>
      </c>
      <c r="AT1333">
        <v>22.6</v>
      </c>
      <c r="AU1333" t="s">
        <v>3</v>
      </c>
      <c r="AV1333">
        <v>1</v>
      </c>
      <c r="AW1333">
        <v>2</v>
      </c>
      <c r="AX1333">
        <v>64857768</v>
      </c>
      <c r="AY1333">
        <v>1</v>
      </c>
      <c r="AZ1333">
        <v>0</v>
      </c>
      <c r="BA1333">
        <v>1385</v>
      </c>
      <c r="BB1333">
        <v>0</v>
      </c>
      <c r="BC1333">
        <v>0</v>
      </c>
      <c r="BD1333">
        <v>0</v>
      </c>
      <c r="BE1333">
        <v>0</v>
      </c>
      <c r="BF1333">
        <v>0</v>
      </c>
      <c r="BG1333">
        <v>0</v>
      </c>
      <c r="BH1333">
        <v>0</v>
      </c>
      <c r="BI1333">
        <v>0</v>
      </c>
      <c r="BJ1333">
        <v>0</v>
      </c>
      <c r="BK1333">
        <v>0</v>
      </c>
      <c r="BL1333">
        <v>0</v>
      </c>
      <c r="BM1333">
        <v>0</v>
      </c>
      <c r="BN1333">
        <v>0</v>
      </c>
      <c r="BO1333">
        <v>0</v>
      </c>
      <c r="BP1333">
        <v>0</v>
      </c>
      <c r="BQ1333">
        <v>0</v>
      </c>
      <c r="BR1333">
        <v>0</v>
      </c>
      <c r="BS1333">
        <v>0</v>
      </c>
      <c r="BT1333">
        <v>0</v>
      </c>
      <c r="BU1333">
        <v>0</v>
      </c>
      <c r="BV1333">
        <v>0</v>
      </c>
      <c r="BW1333">
        <v>0</v>
      </c>
      <c r="CU1333">
        <f>ROUND(AT1333*Source!I729*AH1333*AL1333,0)</f>
        <v>477</v>
      </c>
      <c r="CV1333">
        <f>ROUND(Y1333*Source!I729,7)</f>
        <v>50.171999999999997</v>
      </c>
      <c r="CW1333">
        <v>0</v>
      </c>
      <c r="CX1333">
        <f>ROUND(Y1333*Source!I729,7)</f>
        <v>50.171999999999997</v>
      </c>
      <c r="CY1333">
        <f>AD1333</f>
        <v>9.51</v>
      </c>
      <c r="CZ1333">
        <f>AH1333</f>
        <v>9.51</v>
      </c>
      <c r="DA1333">
        <f>AL1333</f>
        <v>1</v>
      </c>
      <c r="DB1333">
        <f t="shared" si="791"/>
        <v>214.93</v>
      </c>
      <c r="DC1333">
        <f t="shared" si="792"/>
        <v>0</v>
      </c>
      <c r="DD1333" t="s">
        <v>3</v>
      </c>
      <c r="DE1333" t="s">
        <v>3</v>
      </c>
      <c r="DF1333">
        <f t="shared" ref="DF1333:DF1339" si="798">ROUND(ROUND(AE1333,2)*CX1333,2)</f>
        <v>0</v>
      </c>
      <c r="DG1333">
        <f t="shared" ref="DG1333:DG1339" si="799">ROUND(ROUND(AF1333,2)*CX1333,2)</f>
        <v>0</v>
      </c>
      <c r="DH1333">
        <f t="shared" ref="DH1333:DH1339" si="800">ROUND(ROUND(AG1333,2)*CX1333,2)</f>
        <v>0</v>
      </c>
      <c r="DI1333">
        <f t="shared" ref="DI1333:DI1339" si="801">ROUND(ROUND(AH1333,2)*CX1333,2)</f>
        <v>477.14</v>
      </c>
      <c r="DJ1333">
        <f>DI1333</f>
        <v>477.14</v>
      </c>
      <c r="DK1333">
        <v>0</v>
      </c>
      <c r="DL1333" t="s">
        <v>3</v>
      </c>
      <c r="DM1333">
        <v>0</v>
      </c>
      <c r="DN1333" t="s">
        <v>3</v>
      </c>
      <c r="DO1333">
        <v>0</v>
      </c>
    </row>
    <row r="1334" spans="1:119" x14ac:dyDescent="0.2">
      <c r="A1334">
        <f>ROW(Source!A729)</f>
        <v>729</v>
      </c>
      <c r="B1334">
        <v>64855517</v>
      </c>
      <c r="C1334">
        <v>64857760</v>
      </c>
      <c r="D1334">
        <v>29173252</v>
      </c>
      <c r="E1334">
        <v>1</v>
      </c>
      <c r="F1334">
        <v>1</v>
      </c>
      <c r="G1334">
        <v>1</v>
      </c>
      <c r="H1334">
        <v>2</v>
      </c>
      <c r="I1334" t="s">
        <v>1160</v>
      </c>
      <c r="J1334" t="s">
        <v>1161</v>
      </c>
      <c r="K1334" t="s">
        <v>1162</v>
      </c>
      <c r="L1334">
        <v>1368</v>
      </c>
      <c r="N1334">
        <v>1011</v>
      </c>
      <c r="O1334" t="s">
        <v>1106</v>
      </c>
      <c r="P1334" t="s">
        <v>1106</v>
      </c>
      <c r="Q1334">
        <v>1</v>
      </c>
      <c r="W1334">
        <v>0</v>
      </c>
      <c r="X1334">
        <v>527313756</v>
      </c>
      <c r="Y1334">
        <f t="shared" si="790"/>
        <v>1.88</v>
      </c>
      <c r="AA1334">
        <v>0</v>
      </c>
      <c r="AB1334">
        <v>30</v>
      </c>
      <c r="AC1334">
        <v>0</v>
      </c>
      <c r="AD1334">
        <v>0</v>
      </c>
      <c r="AE1334">
        <v>0</v>
      </c>
      <c r="AF1334">
        <v>30</v>
      </c>
      <c r="AG1334">
        <v>0</v>
      </c>
      <c r="AH1334">
        <v>0</v>
      </c>
      <c r="AI1334">
        <v>1</v>
      </c>
      <c r="AJ1334">
        <v>1</v>
      </c>
      <c r="AK1334">
        <v>1</v>
      </c>
      <c r="AL1334">
        <v>1</v>
      </c>
      <c r="AM1334">
        <v>-2</v>
      </c>
      <c r="AN1334">
        <v>0</v>
      </c>
      <c r="AO1334">
        <v>1</v>
      </c>
      <c r="AP1334">
        <v>1</v>
      </c>
      <c r="AQ1334">
        <v>0</v>
      </c>
      <c r="AR1334">
        <v>0</v>
      </c>
      <c r="AS1334" t="s">
        <v>3</v>
      </c>
      <c r="AT1334">
        <v>1.88</v>
      </c>
      <c r="AU1334" t="s">
        <v>3</v>
      </c>
      <c r="AV1334">
        <v>0</v>
      </c>
      <c r="AW1334">
        <v>2</v>
      </c>
      <c r="AX1334">
        <v>64857769</v>
      </c>
      <c r="AY1334">
        <v>1</v>
      </c>
      <c r="AZ1334">
        <v>0</v>
      </c>
      <c r="BA1334">
        <v>1386</v>
      </c>
      <c r="BB1334">
        <v>0</v>
      </c>
      <c r="BC1334">
        <v>0</v>
      </c>
      <c r="BD1334">
        <v>0</v>
      </c>
      <c r="BE1334">
        <v>0</v>
      </c>
      <c r="BF1334">
        <v>0</v>
      </c>
      <c r="BG1334">
        <v>0</v>
      </c>
      <c r="BH1334">
        <v>0</v>
      </c>
      <c r="BI1334">
        <v>0</v>
      </c>
      <c r="BJ1334">
        <v>0</v>
      </c>
      <c r="BK1334">
        <v>0</v>
      </c>
      <c r="BL1334">
        <v>0</v>
      </c>
      <c r="BM1334">
        <v>0</v>
      </c>
      <c r="BN1334">
        <v>0</v>
      </c>
      <c r="BO1334">
        <v>0</v>
      </c>
      <c r="BP1334">
        <v>0</v>
      </c>
      <c r="BQ1334">
        <v>0</v>
      </c>
      <c r="BR1334">
        <v>0</v>
      </c>
      <c r="BS1334">
        <v>0</v>
      </c>
      <c r="BT1334">
        <v>0</v>
      </c>
      <c r="BU1334">
        <v>0</v>
      </c>
      <c r="BV1334">
        <v>0</v>
      </c>
      <c r="BW1334">
        <v>0</v>
      </c>
      <c r="CV1334">
        <v>0</v>
      </c>
      <c r="CW1334">
        <f>ROUND(Y1334*Source!I729*DO1334,7)</f>
        <v>0</v>
      </c>
      <c r="CX1334">
        <f>ROUND(Y1334*Source!I729,7)</f>
        <v>4.1736000000000004</v>
      </c>
      <c r="CY1334">
        <f>AB1334</f>
        <v>30</v>
      </c>
      <c r="CZ1334">
        <f>AF1334</f>
        <v>30</v>
      </c>
      <c r="DA1334">
        <f>AJ1334</f>
        <v>1</v>
      </c>
      <c r="DB1334">
        <f t="shared" si="791"/>
        <v>56.4</v>
      </c>
      <c r="DC1334">
        <f t="shared" si="792"/>
        <v>0</v>
      </c>
      <c r="DD1334" t="s">
        <v>3</v>
      </c>
      <c r="DE1334" t="s">
        <v>3</v>
      </c>
      <c r="DF1334">
        <f t="shared" si="798"/>
        <v>0</v>
      </c>
      <c r="DG1334">
        <f t="shared" si="799"/>
        <v>125.21</v>
      </c>
      <c r="DH1334">
        <f t="shared" si="800"/>
        <v>0</v>
      </c>
      <c r="DI1334">
        <f t="shared" si="801"/>
        <v>0</v>
      </c>
      <c r="DJ1334">
        <f>DG1334</f>
        <v>125.21</v>
      </c>
      <c r="DK1334">
        <v>0</v>
      </c>
      <c r="DL1334" t="s">
        <v>3</v>
      </c>
      <c r="DM1334">
        <v>0</v>
      </c>
      <c r="DN1334" t="s">
        <v>3</v>
      </c>
      <c r="DO1334">
        <v>0</v>
      </c>
    </row>
    <row r="1335" spans="1:119" x14ac:dyDescent="0.2">
      <c r="A1335">
        <f>ROW(Source!A729)</f>
        <v>729</v>
      </c>
      <c r="B1335">
        <v>64855517</v>
      </c>
      <c r="C1335">
        <v>64857760</v>
      </c>
      <c r="D1335">
        <v>29174913</v>
      </c>
      <c r="E1335">
        <v>1</v>
      </c>
      <c r="F1335">
        <v>1</v>
      </c>
      <c r="G1335">
        <v>1</v>
      </c>
      <c r="H1335">
        <v>2</v>
      </c>
      <c r="I1335" t="s">
        <v>1152</v>
      </c>
      <c r="J1335" t="s">
        <v>1153</v>
      </c>
      <c r="K1335" t="s">
        <v>1154</v>
      </c>
      <c r="L1335">
        <v>1368</v>
      </c>
      <c r="N1335">
        <v>1011</v>
      </c>
      <c r="O1335" t="s">
        <v>1106</v>
      </c>
      <c r="P1335" t="s">
        <v>1106</v>
      </c>
      <c r="Q1335">
        <v>1</v>
      </c>
      <c r="W1335">
        <v>0</v>
      </c>
      <c r="X1335">
        <v>1230759911</v>
      </c>
      <c r="Y1335">
        <f t="shared" si="790"/>
        <v>0.15</v>
      </c>
      <c r="AA1335">
        <v>0</v>
      </c>
      <c r="AB1335">
        <v>87.17</v>
      </c>
      <c r="AC1335">
        <v>11.6</v>
      </c>
      <c r="AD1335">
        <v>0</v>
      </c>
      <c r="AE1335">
        <v>0</v>
      </c>
      <c r="AF1335">
        <v>87.17</v>
      </c>
      <c r="AG1335">
        <v>11.6</v>
      </c>
      <c r="AH1335">
        <v>0</v>
      </c>
      <c r="AI1335">
        <v>1</v>
      </c>
      <c r="AJ1335">
        <v>1</v>
      </c>
      <c r="AK1335">
        <v>1</v>
      </c>
      <c r="AL1335">
        <v>1</v>
      </c>
      <c r="AM1335">
        <v>-2</v>
      </c>
      <c r="AN1335">
        <v>0</v>
      </c>
      <c r="AO1335">
        <v>1</v>
      </c>
      <c r="AP1335">
        <v>1</v>
      </c>
      <c r="AQ1335">
        <v>0</v>
      </c>
      <c r="AR1335">
        <v>0</v>
      </c>
      <c r="AS1335" t="s">
        <v>3</v>
      </c>
      <c r="AT1335">
        <v>0.15</v>
      </c>
      <c r="AU1335" t="s">
        <v>3</v>
      </c>
      <c r="AV1335">
        <v>0</v>
      </c>
      <c r="AW1335">
        <v>2</v>
      </c>
      <c r="AX1335">
        <v>64857770</v>
      </c>
      <c r="AY1335">
        <v>1</v>
      </c>
      <c r="AZ1335">
        <v>0</v>
      </c>
      <c r="BA1335">
        <v>1387</v>
      </c>
      <c r="BB1335">
        <v>0</v>
      </c>
      <c r="BC1335">
        <v>0</v>
      </c>
      <c r="BD1335">
        <v>0</v>
      </c>
      <c r="BE1335">
        <v>0</v>
      </c>
      <c r="BF1335">
        <v>0</v>
      </c>
      <c r="BG1335">
        <v>0</v>
      </c>
      <c r="BH1335">
        <v>0</v>
      </c>
      <c r="BI1335">
        <v>0</v>
      </c>
      <c r="BJ1335">
        <v>0</v>
      </c>
      <c r="BK1335">
        <v>0</v>
      </c>
      <c r="BL1335">
        <v>0</v>
      </c>
      <c r="BM1335">
        <v>0</v>
      </c>
      <c r="BN1335">
        <v>0</v>
      </c>
      <c r="BO1335">
        <v>0</v>
      </c>
      <c r="BP1335">
        <v>0</v>
      </c>
      <c r="BQ1335">
        <v>0</v>
      </c>
      <c r="BR1335">
        <v>0</v>
      </c>
      <c r="BS1335">
        <v>0</v>
      </c>
      <c r="BT1335">
        <v>0</v>
      </c>
      <c r="BU1335">
        <v>0</v>
      </c>
      <c r="BV1335">
        <v>0</v>
      </c>
      <c r="BW1335">
        <v>0</v>
      </c>
      <c r="CV1335">
        <v>0</v>
      </c>
      <c r="CW1335">
        <f>ROUND(Y1335*Source!I729*DO1335,7)</f>
        <v>0</v>
      </c>
      <c r="CX1335">
        <f>ROUND(Y1335*Source!I729,7)</f>
        <v>0.33300000000000002</v>
      </c>
      <c r="CY1335">
        <f>AB1335</f>
        <v>87.17</v>
      </c>
      <c r="CZ1335">
        <f>AF1335</f>
        <v>87.17</v>
      </c>
      <c r="DA1335">
        <f>AJ1335</f>
        <v>1</v>
      </c>
      <c r="DB1335">
        <f t="shared" si="791"/>
        <v>13.08</v>
      </c>
      <c r="DC1335">
        <f t="shared" si="792"/>
        <v>1.74</v>
      </c>
      <c r="DD1335" t="s">
        <v>3</v>
      </c>
      <c r="DE1335" t="s">
        <v>3</v>
      </c>
      <c r="DF1335">
        <f t="shared" si="798"/>
        <v>0</v>
      </c>
      <c r="DG1335">
        <f t="shared" si="799"/>
        <v>29.03</v>
      </c>
      <c r="DH1335">
        <f t="shared" si="800"/>
        <v>3.86</v>
      </c>
      <c r="DI1335">
        <f t="shared" si="801"/>
        <v>0</v>
      </c>
      <c r="DJ1335">
        <f>DG1335</f>
        <v>29.03</v>
      </c>
      <c r="DK1335">
        <v>0</v>
      </c>
      <c r="DL1335" t="s">
        <v>3</v>
      </c>
      <c r="DM1335">
        <v>0</v>
      </c>
      <c r="DN1335" t="s">
        <v>3</v>
      </c>
      <c r="DO1335">
        <v>0</v>
      </c>
    </row>
    <row r="1336" spans="1:119" x14ac:dyDescent="0.2">
      <c r="A1336">
        <f>ROW(Source!A729)</f>
        <v>729</v>
      </c>
      <c r="B1336">
        <v>64855517</v>
      </c>
      <c r="C1336">
        <v>64857760</v>
      </c>
      <c r="D1336">
        <v>29108414</v>
      </c>
      <c r="E1336">
        <v>1</v>
      </c>
      <c r="F1336">
        <v>1</v>
      </c>
      <c r="G1336">
        <v>1</v>
      </c>
      <c r="H1336">
        <v>3</v>
      </c>
      <c r="I1336" t="s">
        <v>160</v>
      </c>
      <c r="J1336" t="s">
        <v>162</v>
      </c>
      <c r="K1336" t="s">
        <v>161</v>
      </c>
      <c r="L1336">
        <v>1348</v>
      </c>
      <c r="N1336">
        <v>1009</v>
      </c>
      <c r="O1336" t="s">
        <v>36</v>
      </c>
      <c r="P1336" t="s">
        <v>36</v>
      </c>
      <c r="Q1336">
        <v>1000</v>
      </c>
      <c r="W1336">
        <v>0</v>
      </c>
      <c r="X1336">
        <v>503556632</v>
      </c>
      <c r="Y1336">
        <f t="shared" si="790"/>
        <v>8.0000000000000002E-3</v>
      </c>
      <c r="AA1336">
        <v>1383.11</v>
      </c>
      <c r="AB1336">
        <v>0</v>
      </c>
      <c r="AC1336">
        <v>0</v>
      </c>
      <c r="AD1336">
        <v>0</v>
      </c>
      <c r="AE1336">
        <v>1383.11</v>
      </c>
      <c r="AF1336">
        <v>0</v>
      </c>
      <c r="AG1336">
        <v>0</v>
      </c>
      <c r="AH1336">
        <v>0</v>
      </c>
      <c r="AI1336">
        <v>1</v>
      </c>
      <c r="AJ1336">
        <v>1</v>
      </c>
      <c r="AK1336">
        <v>1</v>
      </c>
      <c r="AL1336">
        <v>1</v>
      </c>
      <c r="AM1336">
        <v>-2</v>
      </c>
      <c r="AN1336">
        <v>0</v>
      </c>
      <c r="AO1336">
        <v>1</v>
      </c>
      <c r="AP1336">
        <v>1</v>
      </c>
      <c r="AQ1336">
        <v>0</v>
      </c>
      <c r="AR1336">
        <v>0</v>
      </c>
      <c r="AS1336" t="s">
        <v>3</v>
      </c>
      <c r="AT1336">
        <v>8.0000000000000002E-3</v>
      </c>
      <c r="AU1336" t="s">
        <v>3</v>
      </c>
      <c r="AV1336">
        <v>0</v>
      </c>
      <c r="AW1336">
        <v>2</v>
      </c>
      <c r="AX1336">
        <v>64857771</v>
      </c>
      <c r="AY1336">
        <v>1</v>
      </c>
      <c r="AZ1336">
        <v>0</v>
      </c>
      <c r="BA1336">
        <v>1388</v>
      </c>
      <c r="BB1336">
        <v>0</v>
      </c>
      <c r="BC1336">
        <v>0</v>
      </c>
      <c r="BD1336">
        <v>0</v>
      </c>
      <c r="BE1336">
        <v>0</v>
      </c>
      <c r="BF1336">
        <v>0</v>
      </c>
      <c r="BG1336">
        <v>0</v>
      </c>
      <c r="BH1336">
        <v>0</v>
      </c>
      <c r="BI1336">
        <v>0</v>
      </c>
      <c r="BJ1336">
        <v>0</v>
      </c>
      <c r="BK1336">
        <v>0</v>
      </c>
      <c r="BL1336">
        <v>0</v>
      </c>
      <c r="BM1336">
        <v>0</v>
      </c>
      <c r="BN1336">
        <v>0</v>
      </c>
      <c r="BO1336">
        <v>0</v>
      </c>
      <c r="BP1336">
        <v>0</v>
      </c>
      <c r="BQ1336">
        <v>0</v>
      </c>
      <c r="BR1336">
        <v>0</v>
      </c>
      <c r="BS1336">
        <v>0</v>
      </c>
      <c r="BT1336">
        <v>0</v>
      </c>
      <c r="BU1336">
        <v>0</v>
      </c>
      <c r="BV1336">
        <v>0</v>
      </c>
      <c r="BW1336">
        <v>0</v>
      </c>
      <c r="CV1336">
        <v>0</v>
      </c>
      <c r="CW1336">
        <v>0</v>
      </c>
      <c r="CX1336">
        <f>ROUND(Y1336*Source!I729,7)</f>
        <v>1.7760000000000001E-2</v>
      </c>
      <c r="CY1336">
        <f>AA1336</f>
        <v>1383.11</v>
      </c>
      <c r="CZ1336">
        <f>AE1336</f>
        <v>1383.11</v>
      </c>
      <c r="DA1336">
        <f>AI1336</f>
        <v>1</v>
      </c>
      <c r="DB1336">
        <f t="shared" si="791"/>
        <v>11.06</v>
      </c>
      <c r="DC1336">
        <f t="shared" si="792"/>
        <v>0</v>
      </c>
      <c r="DD1336" t="s">
        <v>3</v>
      </c>
      <c r="DE1336" t="s">
        <v>3</v>
      </c>
      <c r="DF1336">
        <f t="shared" si="798"/>
        <v>24.56</v>
      </c>
      <c r="DG1336">
        <f t="shared" si="799"/>
        <v>0</v>
      </c>
      <c r="DH1336">
        <f t="shared" si="800"/>
        <v>0</v>
      </c>
      <c r="DI1336">
        <f t="shared" si="801"/>
        <v>0</v>
      </c>
      <c r="DJ1336">
        <f>DF1336</f>
        <v>24.56</v>
      </c>
      <c r="DK1336">
        <v>0</v>
      </c>
      <c r="DL1336" t="s">
        <v>3</v>
      </c>
      <c r="DM1336">
        <v>0</v>
      </c>
      <c r="DN1336" t="s">
        <v>3</v>
      </c>
      <c r="DO1336">
        <v>0</v>
      </c>
    </row>
    <row r="1337" spans="1:119" x14ac:dyDescent="0.2">
      <c r="A1337">
        <f>ROW(Source!A729)</f>
        <v>729</v>
      </c>
      <c r="B1337">
        <v>64855517</v>
      </c>
      <c r="C1337">
        <v>64857760</v>
      </c>
      <c r="D1337">
        <v>29107416</v>
      </c>
      <c r="E1337">
        <v>1</v>
      </c>
      <c r="F1337">
        <v>1</v>
      </c>
      <c r="G1337">
        <v>1</v>
      </c>
      <c r="H1337">
        <v>3</v>
      </c>
      <c r="I1337" t="s">
        <v>1166</v>
      </c>
      <c r="J1337" t="s">
        <v>1167</v>
      </c>
      <c r="K1337" t="s">
        <v>1168</v>
      </c>
      <c r="L1337">
        <v>1348</v>
      </c>
      <c r="N1337">
        <v>1009</v>
      </c>
      <c r="O1337" t="s">
        <v>36</v>
      </c>
      <c r="P1337" t="s">
        <v>36</v>
      </c>
      <c r="Q1337">
        <v>1000</v>
      </c>
      <c r="W1337">
        <v>0</v>
      </c>
      <c r="X1337">
        <v>1313199458</v>
      </c>
      <c r="Y1337">
        <f t="shared" si="790"/>
        <v>1.6E-2</v>
      </c>
      <c r="AA1337">
        <v>2606.89</v>
      </c>
      <c r="AB1337">
        <v>0</v>
      </c>
      <c r="AC1337">
        <v>0</v>
      </c>
      <c r="AD1337">
        <v>0</v>
      </c>
      <c r="AE1337">
        <v>2606.89</v>
      </c>
      <c r="AF1337">
        <v>0</v>
      </c>
      <c r="AG1337">
        <v>0</v>
      </c>
      <c r="AH1337">
        <v>0</v>
      </c>
      <c r="AI1337">
        <v>1</v>
      </c>
      <c r="AJ1337">
        <v>1</v>
      </c>
      <c r="AK1337">
        <v>1</v>
      </c>
      <c r="AL1337">
        <v>1</v>
      </c>
      <c r="AM1337">
        <v>-2</v>
      </c>
      <c r="AN1337">
        <v>0</v>
      </c>
      <c r="AO1337">
        <v>1</v>
      </c>
      <c r="AP1337">
        <v>1</v>
      </c>
      <c r="AQ1337">
        <v>0</v>
      </c>
      <c r="AR1337">
        <v>0</v>
      </c>
      <c r="AS1337" t="s">
        <v>3</v>
      </c>
      <c r="AT1337">
        <v>1.6E-2</v>
      </c>
      <c r="AU1337" t="s">
        <v>3</v>
      </c>
      <c r="AV1337">
        <v>0</v>
      </c>
      <c r="AW1337">
        <v>2</v>
      </c>
      <c r="AX1337">
        <v>64857772</v>
      </c>
      <c r="AY1337">
        <v>1</v>
      </c>
      <c r="AZ1337">
        <v>0</v>
      </c>
      <c r="BA1337">
        <v>1389</v>
      </c>
      <c r="BB1337">
        <v>0</v>
      </c>
      <c r="BC1337">
        <v>0</v>
      </c>
      <c r="BD1337">
        <v>0</v>
      </c>
      <c r="BE1337">
        <v>0</v>
      </c>
      <c r="BF1337">
        <v>0</v>
      </c>
      <c r="BG1337">
        <v>0</v>
      </c>
      <c r="BH1337">
        <v>0</v>
      </c>
      <c r="BI1337">
        <v>0</v>
      </c>
      <c r="BJ1337">
        <v>0</v>
      </c>
      <c r="BK1337">
        <v>0</v>
      </c>
      <c r="BL1337">
        <v>0</v>
      </c>
      <c r="BM1337">
        <v>0</v>
      </c>
      <c r="BN1337">
        <v>0</v>
      </c>
      <c r="BO1337">
        <v>0</v>
      </c>
      <c r="BP1337">
        <v>0</v>
      </c>
      <c r="BQ1337">
        <v>0</v>
      </c>
      <c r="BR1337">
        <v>0</v>
      </c>
      <c r="BS1337">
        <v>0</v>
      </c>
      <c r="BT1337">
        <v>0</v>
      </c>
      <c r="BU1337">
        <v>0</v>
      </c>
      <c r="BV1337">
        <v>0</v>
      </c>
      <c r="BW1337">
        <v>0</v>
      </c>
      <c r="CV1337">
        <v>0</v>
      </c>
      <c r="CW1337">
        <v>0</v>
      </c>
      <c r="CX1337">
        <f>ROUND(Y1337*Source!I729,7)</f>
        <v>3.5520000000000003E-2</v>
      </c>
      <c r="CY1337">
        <f>AA1337</f>
        <v>2606.89</v>
      </c>
      <c r="CZ1337">
        <f>AE1337</f>
        <v>2606.89</v>
      </c>
      <c r="DA1337">
        <f>AI1337</f>
        <v>1</v>
      </c>
      <c r="DB1337">
        <f t="shared" si="791"/>
        <v>41.71</v>
      </c>
      <c r="DC1337">
        <f t="shared" si="792"/>
        <v>0</v>
      </c>
      <c r="DD1337" t="s">
        <v>3</v>
      </c>
      <c r="DE1337" t="s">
        <v>3</v>
      </c>
      <c r="DF1337">
        <f t="shared" si="798"/>
        <v>92.6</v>
      </c>
      <c r="DG1337">
        <f t="shared" si="799"/>
        <v>0</v>
      </c>
      <c r="DH1337">
        <f t="shared" si="800"/>
        <v>0</v>
      </c>
      <c r="DI1337">
        <f t="shared" si="801"/>
        <v>0</v>
      </c>
      <c r="DJ1337">
        <f>DF1337</f>
        <v>92.6</v>
      </c>
      <c r="DK1337">
        <v>0</v>
      </c>
      <c r="DL1337" t="s">
        <v>3</v>
      </c>
      <c r="DM1337">
        <v>0</v>
      </c>
      <c r="DN1337" t="s">
        <v>3</v>
      </c>
      <c r="DO1337">
        <v>0</v>
      </c>
    </row>
    <row r="1338" spans="1:119" x14ac:dyDescent="0.2">
      <c r="A1338">
        <f>ROW(Source!A729)</f>
        <v>729</v>
      </c>
      <c r="B1338">
        <v>64855517</v>
      </c>
      <c r="C1338">
        <v>64857760</v>
      </c>
      <c r="D1338">
        <v>29108442</v>
      </c>
      <c r="E1338">
        <v>1</v>
      </c>
      <c r="F1338">
        <v>1</v>
      </c>
      <c r="G1338">
        <v>1</v>
      </c>
      <c r="H1338">
        <v>3</v>
      </c>
      <c r="I1338" t="s">
        <v>302</v>
      </c>
      <c r="J1338" t="s">
        <v>304</v>
      </c>
      <c r="K1338" t="s">
        <v>303</v>
      </c>
      <c r="L1338">
        <v>1348</v>
      </c>
      <c r="N1338">
        <v>1009</v>
      </c>
      <c r="O1338" t="s">
        <v>36</v>
      </c>
      <c r="P1338" t="s">
        <v>36</v>
      </c>
      <c r="Q1338">
        <v>1000</v>
      </c>
      <c r="W1338">
        <v>0</v>
      </c>
      <c r="X1338">
        <v>-1622221180</v>
      </c>
      <c r="Y1338">
        <f t="shared" si="790"/>
        <v>0.23</v>
      </c>
      <c r="AA1338">
        <v>3390</v>
      </c>
      <c r="AB1338">
        <v>0</v>
      </c>
      <c r="AC1338">
        <v>0</v>
      </c>
      <c r="AD1338">
        <v>0</v>
      </c>
      <c r="AE1338">
        <v>3390</v>
      </c>
      <c r="AF1338">
        <v>0</v>
      </c>
      <c r="AG1338">
        <v>0</v>
      </c>
      <c r="AH1338">
        <v>0</v>
      </c>
      <c r="AI1338">
        <v>1</v>
      </c>
      <c r="AJ1338">
        <v>1</v>
      </c>
      <c r="AK1338">
        <v>1</v>
      </c>
      <c r="AL1338">
        <v>1</v>
      </c>
      <c r="AM1338">
        <v>-2</v>
      </c>
      <c r="AN1338">
        <v>0</v>
      </c>
      <c r="AO1338">
        <v>1</v>
      </c>
      <c r="AP1338">
        <v>1</v>
      </c>
      <c r="AQ1338">
        <v>0</v>
      </c>
      <c r="AR1338">
        <v>0</v>
      </c>
      <c r="AS1338" t="s">
        <v>3</v>
      </c>
      <c r="AT1338">
        <v>0.23</v>
      </c>
      <c r="AU1338" t="s">
        <v>3</v>
      </c>
      <c r="AV1338">
        <v>0</v>
      </c>
      <c r="AW1338">
        <v>2</v>
      </c>
      <c r="AX1338">
        <v>64857773</v>
      </c>
      <c r="AY1338">
        <v>1</v>
      </c>
      <c r="AZ1338">
        <v>0</v>
      </c>
      <c r="BA1338">
        <v>1390</v>
      </c>
      <c r="BB1338">
        <v>0</v>
      </c>
      <c r="BC1338">
        <v>0</v>
      </c>
      <c r="BD1338">
        <v>0</v>
      </c>
      <c r="BE1338">
        <v>0</v>
      </c>
      <c r="BF1338">
        <v>0</v>
      </c>
      <c r="BG1338">
        <v>0</v>
      </c>
      <c r="BH1338">
        <v>0</v>
      </c>
      <c r="BI1338">
        <v>0</v>
      </c>
      <c r="BJ1338">
        <v>0</v>
      </c>
      <c r="BK1338">
        <v>0</v>
      </c>
      <c r="BL1338">
        <v>0</v>
      </c>
      <c r="BM1338">
        <v>0</v>
      </c>
      <c r="BN1338">
        <v>0</v>
      </c>
      <c r="BO1338">
        <v>0</v>
      </c>
      <c r="BP1338">
        <v>0</v>
      </c>
      <c r="BQ1338">
        <v>0</v>
      </c>
      <c r="BR1338">
        <v>0</v>
      </c>
      <c r="BS1338">
        <v>0</v>
      </c>
      <c r="BT1338">
        <v>0</v>
      </c>
      <c r="BU1338">
        <v>0</v>
      </c>
      <c r="BV1338">
        <v>0</v>
      </c>
      <c r="BW1338">
        <v>0</v>
      </c>
      <c r="CV1338">
        <v>0</v>
      </c>
      <c r="CW1338">
        <v>0</v>
      </c>
      <c r="CX1338">
        <f>ROUND(Y1338*Source!I729,7)</f>
        <v>0.51060000000000005</v>
      </c>
      <c r="CY1338">
        <f>AA1338</f>
        <v>3390</v>
      </c>
      <c r="CZ1338">
        <f>AE1338</f>
        <v>3390</v>
      </c>
      <c r="DA1338">
        <f>AI1338</f>
        <v>1</v>
      </c>
      <c r="DB1338">
        <f t="shared" si="791"/>
        <v>779.7</v>
      </c>
      <c r="DC1338">
        <f t="shared" si="792"/>
        <v>0</v>
      </c>
      <c r="DD1338" t="s">
        <v>3</v>
      </c>
      <c r="DE1338" t="s">
        <v>3</v>
      </c>
      <c r="DF1338">
        <f t="shared" si="798"/>
        <v>1730.93</v>
      </c>
      <c r="DG1338">
        <f t="shared" si="799"/>
        <v>0</v>
      </c>
      <c r="DH1338">
        <f t="shared" si="800"/>
        <v>0</v>
      </c>
      <c r="DI1338">
        <f t="shared" si="801"/>
        <v>0</v>
      </c>
      <c r="DJ1338">
        <f>DF1338</f>
        <v>1730.93</v>
      </c>
      <c r="DK1338">
        <v>0</v>
      </c>
      <c r="DL1338" t="s">
        <v>3</v>
      </c>
      <c r="DM1338">
        <v>0</v>
      </c>
      <c r="DN1338" t="s">
        <v>3</v>
      </c>
      <c r="DO1338">
        <v>0</v>
      </c>
    </row>
    <row r="1339" spans="1:119" x14ac:dyDescent="0.2">
      <c r="A1339">
        <f>ROW(Source!A729)</f>
        <v>729</v>
      </c>
      <c r="B1339">
        <v>64855517</v>
      </c>
      <c r="C1339">
        <v>64857760</v>
      </c>
      <c r="D1339">
        <v>29109162</v>
      </c>
      <c r="E1339">
        <v>1</v>
      </c>
      <c r="F1339">
        <v>1</v>
      </c>
      <c r="G1339">
        <v>1</v>
      </c>
      <c r="H1339">
        <v>3</v>
      </c>
      <c r="I1339" t="s">
        <v>296</v>
      </c>
      <c r="J1339" t="s">
        <v>299</v>
      </c>
      <c r="K1339" t="s">
        <v>297</v>
      </c>
      <c r="L1339">
        <v>1327</v>
      </c>
      <c r="N1339">
        <v>1005</v>
      </c>
      <c r="O1339" t="s">
        <v>298</v>
      </c>
      <c r="P1339" t="s">
        <v>298</v>
      </c>
      <c r="Q1339">
        <v>1</v>
      </c>
      <c r="W1339">
        <v>1</v>
      </c>
      <c r="X1339">
        <v>328735001</v>
      </c>
      <c r="Y1339">
        <f t="shared" si="790"/>
        <v>-115</v>
      </c>
      <c r="AA1339">
        <v>5.71</v>
      </c>
      <c r="AB1339">
        <v>0</v>
      </c>
      <c r="AC1339">
        <v>0</v>
      </c>
      <c r="AD1339">
        <v>0</v>
      </c>
      <c r="AE1339">
        <v>5.71</v>
      </c>
      <c r="AF1339">
        <v>0</v>
      </c>
      <c r="AG1339">
        <v>0</v>
      </c>
      <c r="AH1339">
        <v>0</v>
      </c>
      <c r="AI1339">
        <v>1</v>
      </c>
      <c r="AJ1339">
        <v>1</v>
      </c>
      <c r="AK1339">
        <v>1</v>
      </c>
      <c r="AL1339">
        <v>1</v>
      </c>
      <c r="AM1339">
        <v>-2</v>
      </c>
      <c r="AN1339">
        <v>0</v>
      </c>
      <c r="AO1339">
        <v>1</v>
      </c>
      <c r="AP1339">
        <v>1</v>
      </c>
      <c r="AQ1339">
        <v>0</v>
      </c>
      <c r="AR1339">
        <v>0</v>
      </c>
      <c r="AS1339" t="s">
        <v>3</v>
      </c>
      <c r="AT1339">
        <v>-115</v>
      </c>
      <c r="AU1339" t="s">
        <v>3</v>
      </c>
      <c r="AV1339">
        <v>0</v>
      </c>
      <c r="AW1339">
        <v>2</v>
      </c>
      <c r="AX1339">
        <v>64857774</v>
      </c>
      <c r="AY1339">
        <v>1</v>
      </c>
      <c r="AZ1339">
        <v>6144</v>
      </c>
      <c r="BA1339">
        <v>1391</v>
      </c>
      <c r="BB1339">
        <v>0</v>
      </c>
      <c r="BC1339">
        <v>0</v>
      </c>
      <c r="BD1339">
        <v>0</v>
      </c>
      <c r="BE1339">
        <v>0</v>
      </c>
      <c r="BF1339">
        <v>0</v>
      </c>
      <c r="BG1339">
        <v>0</v>
      </c>
      <c r="BH1339">
        <v>0</v>
      </c>
      <c r="BI1339">
        <v>0</v>
      </c>
      <c r="BJ1339">
        <v>0</v>
      </c>
      <c r="BK1339">
        <v>0</v>
      </c>
      <c r="BL1339">
        <v>0</v>
      </c>
      <c r="BM1339">
        <v>0</v>
      </c>
      <c r="BN1339">
        <v>0</v>
      </c>
      <c r="BO1339">
        <v>0</v>
      </c>
      <c r="BP1339">
        <v>0</v>
      </c>
      <c r="BQ1339">
        <v>0</v>
      </c>
      <c r="BR1339">
        <v>0</v>
      </c>
      <c r="BS1339">
        <v>0</v>
      </c>
      <c r="BT1339">
        <v>0</v>
      </c>
      <c r="BU1339">
        <v>0</v>
      </c>
      <c r="BV1339">
        <v>0</v>
      </c>
      <c r="BW1339">
        <v>0</v>
      </c>
      <c r="CV1339">
        <v>0</v>
      </c>
      <c r="CW1339">
        <v>0</v>
      </c>
      <c r="CX1339">
        <f>ROUND(Y1339*Source!I729,7)</f>
        <v>-255.3</v>
      </c>
      <c r="CY1339">
        <f>AA1339</f>
        <v>5.71</v>
      </c>
      <c r="CZ1339">
        <f>AE1339</f>
        <v>5.71</v>
      </c>
      <c r="DA1339">
        <f>AI1339</f>
        <v>1</v>
      </c>
      <c r="DB1339">
        <f t="shared" si="791"/>
        <v>-656.65</v>
      </c>
      <c r="DC1339">
        <f t="shared" si="792"/>
        <v>0</v>
      </c>
      <c r="DD1339" t="s">
        <v>3</v>
      </c>
      <c r="DE1339" t="s">
        <v>3</v>
      </c>
      <c r="DF1339">
        <f t="shared" si="798"/>
        <v>-1457.76</v>
      </c>
      <c r="DG1339">
        <f t="shared" si="799"/>
        <v>0</v>
      </c>
      <c r="DH1339">
        <f t="shared" si="800"/>
        <v>0</v>
      </c>
      <c r="DI1339">
        <f t="shared" si="801"/>
        <v>0</v>
      </c>
      <c r="DJ1339">
        <f>DF1339</f>
        <v>-1457.76</v>
      </c>
      <c r="DK1339">
        <v>0</v>
      </c>
      <c r="DL1339" t="s">
        <v>3</v>
      </c>
      <c r="DM1339">
        <v>0</v>
      </c>
      <c r="DN1339" t="s">
        <v>3</v>
      </c>
      <c r="DO1339">
        <v>0</v>
      </c>
    </row>
    <row r="1340" spans="1:119" x14ac:dyDescent="0.2">
      <c r="A1340">
        <f>ROW(Source!A730)</f>
        <v>730</v>
      </c>
      <c r="B1340">
        <v>64855514</v>
      </c>
      <c r="C1340">
        <v>64857760</v>
      </c>
      <c r="D1340">
        <v>18410280</v>
      </c>
      <c r="E1340">
        <v>1</v>
      </c>
      <c r="F1340">
        <v>1</v>
      </c>
      <c r="G1340">
        <v>1</v>
      </c>
      <c r="H1340">
        <v>1</v>
      </c>
      <c r="I1340" t="s">
        <v>1172</v>
      </c>
      <c r="J1340" t="s">
        <v>3</v>
      </c>
      <c r="K1340" t="s">
        <v>1173</v>
      </c>
      <c r="L1340">
        <v>1369</v>
      </c>
      <c r="N1340">
        <v>1013</v>
      </c>
      <c r="O1340" t="s">
        <v>1100</v>
      </c>
      <c r="P1340" t="s">
        <v>1100</v>
      </c>
      <c r="Q1340">
        <v>1</v>
      </c>
      <c r="W1340">
        <v>0</v>
      </c>
      <c r="X1340">
        <v>-464685602</v>
      </c>
      <c r="Y1340">
        <f t="shared" si="790"/>
        <v>22.6</v>
      </c>
      <c r="AA1340">
        <v>0</v>
      </c>
      <c r="AB1340">
        <v>0</v>
      </c>
      <c r="AC1340">
        <v>0</v>
      </c>
      <c r="AD1340">
        <v>9.51</v>
      </c>
      <c r="AE1340">
        <v>0</v>
      </c>
      <c r="AF1340">
        <v>0</v>
      </c>
      <c r="AG1340">
        <v>0</v>
      </c>
      <c r="AH1340">
        <v>9.51</v>
      </c>
      <c r="AI1340">
        <v>1</v>
      </c>
      <c r="AJ1340">
        <v>1</v>
      </c>
      <c r="AK1340">
        <v>1</v>
      </c>
      <c r="AL1340">
        <v>1</v>
      </c>
      <c r="AM1340">
        <v>-2</v>
      </c>
      <c r="AN1340">
        <v>0</v>
      </c>
      <c r="AO1340">
        <v>1</v>
      </c>
      <c r="AP1340">
        <v>1</v>
      </c>
      <c r="AQ1340">
        <v>0</v>
      </c>
      <c r="AR1340">
        <v>0</v>
      </c>
      <c r="AS1340" t="s">
        <v>3</v>
      </c>
      <c r="AT1340">
        <v>22.6</v>
      </c>
      <c r="AU1340" t="s">
        <v>3</v>
      </c>
      <c r="AV1340">
        <v>1</v>
      </c>
      <c r="AW1340">
        <v>2</v>
      </c>
      <c r="AX1340">
        <v>64857768</v>
      </c>
      <c r="AY1340">
        <v>1</v>
      </c>
      <c r="AZ1340">
        <v>0</v>
      </c>
      <c r="BA1340">
        <v>1392</v>
      </c>
      <c r="BB1340">
        <v>0</v>
      </c>
      <c r="BC1340">
        <v>0</v>
      </c>
      <c r="BD1340">
        <v>0</v>
      </c>
      <c r="BE1340">
        <v>0</v>
      </c>
      <c r="BF1340">
        <v>0</v>
      </c>
      <c r="BG1340">
        <v>0</v>
      </c>
      <c r="BH1340">
        <v>0</v>
      </c>
      <c r="BI1340">
        <v>0</v>
      </c>
      <c r="BJ1340">
        <v>0</v>
      </c>
      <c r="BK1340">
        <v>0</v>
      </c>
      <c r="BL1340">
        <v>0</v>
      </c>
      <c r="BM1340">
        <v>0</v>
      </c>
      <c r="BN1340">
        <v>0</v>
      </c>
      <c r="BO1340">
        <v>0</v>
      </c>
      <c r="BP1340">
        <v>0</v>
      </c>
      <c r="BQ1340">
        <v>0</v>
      </c>
      <c r="BR1340">
        <v>0</v>
      </c>
      <c r="BS1340">
        <v>0</v>
      </c>
      <c r="BT1340">
        <v>0</v>
      </c>
      <c r="BU1340">
        <v>0</v>
      </c>
      <c r="BV1340">
        <v>0</v>
      </c>
      <c r="BW1340">
        <v>0</v>
      </c>
      <c r="CU1340">
        <f>ROUND(AT1340*Source!I730*AH1340*AL1340,0)</f>
        <v>477</v>
      </c>
      <c r="CV1340">
        <f>ROUND(Y1340*Source!I730,7)</f>
        <v>50.171999999999997</v>
      </c>
      <c r="CW1340">
        <v>0</v>
      </c>
      <c r="CX1340">
        <f>ROUND(Y1340*Source!I730,7)</f>
        <v>50.171999999999997</v>
      </c>
      <c r="CY1340">
        <f>AD1340</f>
        <v>9.51</v>
      </c>
      <c r="CZ1340">
        <f>AH1340</f>
        <v>9.51</v>
      </c>
      <c r="DA1340">
        <f>AL1340</f>
        <v>1</v>
      </c>
      <c r="DB1340">
        <f t="shared" si="791"/>
        <v>214.93</v>
      </c>
      <c r="DC1340">
        <f t="shared" si="792"/>
        <v>0</v>
      </c>
      <c r="DD1340" t="s">
        <v>3</v>
      </c>
      <c r="DE1340" t="s">
        <v>3</v>
      </c>
      <c r="DF1340">
        <f>ROUND(ROUND(AE1340,0)*CX1340,0)</f>
        <v>0</v>
      </c>
      <c r="DG1340">
        <f>ROUND(ROUND(AF1340,0)*CX1340,0)</f>
        <v>0</v>
      </c>
      <c r="DH1340">
        <f>ROUND(ROUND(AG1340,0)*CX1340,0)</f>
        <v>0</v>
      </c>
      <c r="DI1340">
        <f t="shared" ref="DI1340:DI1346" si="802">ROUND(ROUND(AH1340,0)*CX1340,0)</f>
        <v>502</v>
      </c>
      <c r="DJ1340">
        <f>DI1340</f>
        <v>502</v>
      </c>
      <c r="DK1340">
        <v>0</v>
      </c>
      <c r="DL1340" t="s">
        <v>3</v>
      </c>
      <c r="DM1340">
        <v>0</v>
      </c>
      <c r="DN1340" t="s">
        <v>3</v>
      </c>
      <c r="DO1340">
        <v>0</v>
      </c>
    </row>
    <row r="1341" spans="1:119" x14ac:dyDescent="0.2">
      <c r="A1341">
        <f>ROW(Source!A730)</f>
        <v>730</v>
      </c>
      <c r="B1341">
        <v>64855514</v>
      </c>
      <c r="C1341">
        <v>64857760</v>
      </c>
      <c r="D1341">
        <v>29173252</v>
      </c>
      <c r="E1341">
        <v>1</v>
      </c>
      <c r="F1341">
        <v>1</v>
      </c>
      <c r="G1341">
        <v>1</v>
      </c>
      <c r="H1341">
        <v>2</v>
      </c>
      <c r="I1341" t="s">
        <v>1160</v>
      </c>
      <c r="J1341" t="s">
        <v>1161</v>
      </c>
      <c r="K1341" t="s">
        <v>1162</v>
      </c>
      <c r="L1341">
        <v>1368</v>
      </c>
      <c r="N1341">
        <v>1011</v>
      </c>
      <c r="O1341" t="s">
        <v>1106</v>
      </c>
      <c r="P1341" t="s">
        <v>1106</v>
      </c>
      <c r="Q1341">
        <v>1</v>
      </c>
      <c r="W1341">
        <v>0</v>
      </c>
      <c r="X1341">
        <v>527313756</v>
      </c>
      <c r="Y1341">
        <f t="shared" si="790"/>
        <v>1.88</v>
      </c>
      <c r="AA1341">
        <v>0</v>
      </c>
      <c r="AB1341">
        <v>138.30000000000001</v>
      </c>
      <c r="AC1341">
        <v>0</v>
      </c>
      <c r="AD1341">
        <v>0</v>
      </c>
      <c r="AE1341">
        <v>0</v>
      </c>
      <c r="AF1341">
        <v>30</v>
      </c>
      <c r="AG1341">
        <v>0</v>
      </c>
      <c r="AH1341">
        <v>0</v>
      </c>
      <c r="AI1341">
        <v>1</v>
      </c>
      <c r="AJ1341">
        <v>4.6100000000000003</v>
      </c>
      <c r="AK1341">
        <v>50.93</v>
      </c>
      <c r="AL1341">
        <v>1</v>
      </c>
      <c r="AM1341">
        <v>2</v>
      </c>
      <c r="AN1341">
        <v>0</v>
      </c>
      <c r="AO1341">
        <v>1</v>
      </c>
      <c r="AP1341">
        <v>1</v>
      </c>
      <c r="AQ1341">
        <v>0</v>
      </c>
      <c r="AR1341">
        <v>0</v>
      </c>
      <c r="AS1341" t="s">
        <v>3</v>
      </c>
      <c r="AT1341">
        <v>1.88</v>
      </c>
      <c r="AU1341" t="s">
        <v>3</v>
      </c>
      <c r="AV1341">
        <v>0</v>
      </c>
      <c r="AW1341">
        <v>2</v>
      </c>
      <c r="AX1341">
        <v>64857769</v>
      </c>
      <c r="AY1341">
        <v>1</v>
      </c>
      <c r="AZ1341">
        <v>0</v>
      </c>
      <c r="BA1341">
        <v>1393</v>
      </c>
      <c r="BB1341">
        <v>0</v>
      </c>
      <c r="BC1341">
        <v>0</v>
      </c>
      <c r="BD1341">
        <v>0</v>
      </c>
      <c r="BE1341">
        <v>0</v>
      </c>
      <c r="BF1341">
        <v>0</v>
      </c>
      <c r="BG1341">
        <v>0</v>
      </c>
      <c r="BH1341">
        <v>0</v>
      </c>
      <c r="BI1341">
        <v>0</v>
      </c>
      <c r="BJ1341">
        <v>0</v>
      </c>
      <c r="BK1341">
        <v>0</v>
      </c>
      <c r="BL1341">
        <v>0</v>
      </c>
      <c r="BM1341">
        <v>0</v>
      </c>
      <c r="BN1341">
        <v>0</v>
      </c>
      <c r="BO1341">
        <v>0</v>
      </c>
      <c r="BP1341">
        <v>0</v>
      </c>
      <c r="BQ1341">
        <v>0</v>
      </c>
      <c r="BR1341">
        <v>0</v>
      </c>
      <c r="BS1341">
        <v>0</v>
      </c>
      <c r="BT1341">
        <v>0</v>
      </c>
      <c r="BU1341">
        <v>0</v>
      </c>
      <c r="BV1341">
        <v>0</v>
      </c>
      <c r="BW1341">
        <v>0</v>
      </c>
      <c r="CV1341">
        <v>0</v>
      </c>
      <c r="CW1341">
        <f>ROUND(Y1341*Source!I730*DO1341,7)</f>
        <v>0</v>
      </c>
      <c r="CX1341">
        <f>ROUND(Y1341*Source!I730,7)</f>
        <v>4.1736000000000004</v>
      </c>
      <c r="CY1341">
        <f>AB1341</f>
        <v>138.30000000000001</v>
      </c>
      <c r="CZ1341">
        <f>AF1341</f>
        <v>30</v>
      </c>
      <c r="DA1341">
        <f>AJ1341</f>
        <v>4.6100000000000003</v>
      </c>
      <c r="DB1341">
        <f t="shared" si="791"/>
        <v>56.4</v>
      </c>
      <c r="DC1341">
        <f t="shared" si="792"/>
        <v>0</v>
      </c>
      <c r="DD1341" t="s">
        <v>3</v>
      </c>
      <c r="DE1341" t="s">
        <v>3</v>
      </c>
      <c r="DF1341">
        <f>ROUND(ROUND(AE1341,0)*CX1341,0)</f>
        <v>0</v>
      </c>
      <c r="DG1341">
        <f>ROUND(ROUND(AF1341*AJ1341,0)*CX1341,0)</f>
        <v>576</v>
      </c>
      <c r="DH1341">
        <f>ROUND(ROUND(AG1341*AK1341,0)*CX1341,0)</f>
        <v>0</v>
      </c>
      <c r="DI1341">
        <f t="shared" si="802"/>
        <v>0</v>
      </c>
      <c r="DJ1341">
        <f>DG1341</f>
        <v>576</v>
      </c>
      <c r="DK1341">
        <v>0</v>
      </c>
      <c r="DL1341" t="s">
        <v>3</v>
      </c>
      <c r="DM1341">
        <v>0</v>
      </c>
      <c r="DN1341" t="s">
        <v>3</v>
      </c>
      <c r="DO1341">
        <v>0</v>
      </c>
    </row>
    <row r="1342" spans="1:119" x14ac:dyDescent="0.2">
      <c r="A1342">
        <f>ROW(Source!A730)</f>
        <v>730</v>
      </c>
      <c r="B1342">
        <v>64855514</v>
      </c>
      <c r="C1342">
        <v>64857760</v>
      </c>
      <c r="D1342">
        <v>29174913</v>
      </c>
      <c r="E1342">
        <v>1</v>
      </c>
      <c r="F1342">
        <v>1</v>
      </c>
      <c r="G1342">
        <v>1</v>
      </c>
      <c r="H1342">
        <v>2</v>
      </c>
      <c r="I1342" t="s">
        <v>1152</v>
      </c>
      <c r="J1342" t="s">
        <v>1153</v>
      </c>
      <c r="K1342" t="s">
        <v>1154</v>
      </c>
      <c r="L1342">
        <v>1368</v>
      </c>
      <c r="N1342">
        <v>1011</v>
      </c>
      <c r="O1342" t="s">
        <v>1106</v>
      </c>
      <c r="P1342" t="s">
        <v>1106</v>
      </c>
      <c r="Q1342">
        <v>1</v>
      </c>
      <c r="W1342">
        <v>0</v>
      </c>
      <c r="X1342">
        <v>1230759911</v>
      </c>
      <c r="Y1342">
        <f t="shared" si="790"/>
        <v>0.15</v>
      </c>
      <c r="AA1342">
        <v>0</v>
      </c>
      <c r="AB1342">
        <v>2113</v>
      </c>
      <c r="AC1342">
        <v>590.79</v>
      </c>
      <c r="AD1342">
        <v>0</v>
      </c>
      <c r="AE1342">
        <v>0</v>
      </c>
      <c r="AF1342">
        <v>87.17</v>
      </c>
      <c r="AG1342">
        <v>11.6</v>
      </c>
      <c r="AH1342">
        <v>0</v>
      </c>
      <c r="AI1342">
        <v>1</v>
      </c>
      <c r="AJ1342">
        <v>24.24</v>
      </c>
      <c r="AK1342">
        <v>50.93</v>
      </c>
      <c r="AL1342">
        <v>1</v>
      </c>
      <c r="AM1342">
        <v>2</v>
      </c>
      <c r="AN1342">
        <v>0</v>
      </c>
      <c r="AO1342">
        <v>1</v>
      </c>
      <c r="AP1342">
        <v>1</v>
      </c>
      <c r="AQ1342">
        <v>0</v>
      </c>
      <c r="AR1342">
        <v>0</v>
      </c>
      <c r="AS1342" t="s">
        <v>3</v>
      </c>
      <c r="AT1342">
        <v>0.15</v>
      </c>
      <c r="AU1342" t="s">
        <v>3</v>
      </c>
      <c r="AV1342">
        <v>0</v>
      </c>
      <c r="AW1342">
        <v>2</v>
      </c>
      <c r="AX1342">
        <v>64857770</v>
      </c>
      <c r="AY1342">
        <v>1</v>
      </c>
      <c r="AZ1342">
        <v>0</v>
      </c>
      <c r="BA1342">
        <v>1394</v>
      </c>
      <c r="BB1342">
        <v>0</v>
      </c>
      <c r="BC1342">
        <v>0</v>
      </c>
      <c r="BD1342">
        <v>0</v>
      </c>
      <c r="BE1342">
        <v>0</v>
      </c>
      <c r="BF1342">
        <v>0</v>
      </c>
      <c r="BG1342">
        <v>0</v>
      </c>
      <c r="BH1342">
        <v>0</v>
      </c>
      <c r="BI1342">
        <v>0</v>
      </c>
      <c r="BJ1342">
        <v>0</v>
      </c>
      <c r="BK1342">
        <v>0</v>
      </c>
      <c r="BL1342">
        <v>0</v>
      </c>
      <c r="BM1342">
        <v>0</v>
      </c>
      <c r="BN1342">
        <v>0</v>
      </c>
      <c r="BO1342">
        <v>0</v>
      </c>
      <c r="BP1342">
        <v>0</v>
      </c>
      <c r="BQ1342">
        <v>0</v>
      </c>
      <c r="BR1342">
        <v>0</v>
      </c>
      <c r="BS1342">
        <v>0</v>
      </c>
      <c r="BT1342">
        <v>0</v>
      </c>
      <c r="BU1342">
        <v>0</v>
      </c>
      <c r="BV1342">
        <v>0</v>
      </c>
      <c r="BW1342">
        <v>0</v>
      </c>
      <c r="CV1342">
        <v>0</v>
      </c>
      <c r="CW1342">
        <f>ROUND(Y1342*Source!I730*DO1342,7)</f>
        <v>0</v>
      </c>
      <c r="CX1342">
        <f>ROUND(Y1342*Source!I730,7)</f>
        <v>0.33300000000000002</v>
      </c>
      <c r="CY1342">
        <f>AB1342</f>
        <v>2113</v>
      </c>
      <c r="CZ1342">
        <f>AF1342</f>
        <v>87.17</v>
      </c>
      <c r="DA1342">
        <f>AJ1342</f>
        <v>24.24</v>
      </c>
      <c r="DB1342">
        <f t="shared" si="791"/>
        <v>13.08</v>
      </c>
      <c r="DC1342">
        <f t="shared" si="792"/>
        <v>1.74</v>
      </c>
      <c r="DD1342" t="s">
        <v>3</v>
      </c>
      <c r="DE1342" t="s">
        <v>3</v>
      </c>
      <c r="DF1342">
        <f>ROUND(ROUND(AE1342,0)*CX1342,0)</f>
        <v>0</v>
      </c>
      <c r="DG1342">
        <f>ROUND(ROUND(AF1342*AJ1342,0)*CX1342,0)</f>
        <v>704</v>
      </c>
      <c r="DH1342">
        <f>ROUND(ROUND(AG1342*AK1342,0)*CX1342,0)</f>
        <v>197</v>
      </c>
      <c r="DI1342">
        <f t="shared" si="802"/>
        <v>0</v>
      </c>
      <c r="DJ1342">
        <f>DG1342</f>
        <v>704</v>
      </c>
      <c r="DK1342">
        <v>0</v>
      </c>
      <c r="DL1342" t="s">
        <v>3</v>
      </c>
      <c r="DM1342">
        <v>0</v>
      </c>
      <c r="DN1342" t="s">
        <v>3</v>
      </c>
      <c r="DO1342">
        <v>0</v>
      </c>
    </row>
    <row r="1343" spans="1:119" x14ac:dyDescent="0.2">
      <c r="A1343">
        <f>ROW(Source!A730)</f>
        <v>730</v>
      </c>
      <c r="B1343">
        <v>64855514</v>
      </c>
      <c r="C1343">
        <v>64857760</v>
      </c>
      <c r="D1343">
        <v>29108414</v>
      </c>
      <c r="E1343">
        <v>1</v>
      </c>
      <c r="F1343">
        <v>1</v>
      </c>
      <c r="G1343">
        <v>1</v>
      </c>
      <c r="H1343">
        <v>3</v>
      </c>
      <c r="I1343" t="s">
        <v>160</v>
      </c>
      <c r="J1343" t="s">
        <v>162</v>
      </c>
      <c r="K1343" t="s">
        <v>161</v>
      </c>
      <c r="L1343">
        <v>1348</v>
      </c>
      <c r="N1343">
        <v>1009</v>
      </c>
      <c r="O1343" t="s">
        <v>36</v>
      </c>
      <c r="P1343" t="s">
        <v>36</v>
      </c>
      <c r="Q1343">
        <v>1000</v>
      </c>
      <c r="W1343">
        <v>0</v>
      </c>
      <c r="X1343">
        <v>503556632</v>
      </c>
      <c r="Y1343">
        <f t="shared" si="790"/>
        <v>8.0000000000000002E-3</v>
      </c>
      <c r="AA1343">
        <v>35725.730000000003</v>
      </c>
      <c r="AB1343">
        <v>0</v>
      </c>
      <c r="AC1343">
        <v>0</v>
      </c>
      <c r="AD1343">
        <v>0</v>
      </c>
      <c r="AE1343">
        <v>1383.11</v>
      </c>
      <c r="AF1343">
        <v>0</v>
      </c>
      <c r="AG1343">
        <v>0</v>
      </c>
      <c r="AH1343">
        <v>0</v>
      </c>
      <c r="AI1343">
        <v>25.83</v>
      </c>
      <c r="AJ1343">
        <v>1</v>
      </c>
      <c r="AK1343">
        <v>1</v>
      </c>
      <c r="AL1343">
        <v>1</v>
      </c>
      <c r="AM1343">
        <v>2</v>
      </c>
      <c r="AN1343">
        <v>0</v>
      </c>
      <c r="AO1343">
        <v>1</v>
      </c>
      <c r="AP1343">
        <v>1</v>
      </c>
      <c r="AQ1343">
        <v>0</v>
      </c>
      <c r="AR1343">
        <v>0</v>
      </c>
      <c r="AS1343" t="s">
        <v>3</v>
      </c>
      <c r="AT1343">
        <v>8.0000000000000002E-3</v>
      </c>
      <c r="AU1343" t="s">
        <v>3</v>
      </c>
      <c r="AV1343">
        <v>0</v>
      </c>
      <c r="AW1343">
        <v>2</v>
      </c>
      <c r="AX1343">
        <v>64857771</v>
      </c>
      <c r="AY1343">
        <v>1</v>
      </c>
      <c r="AZ1343">
        <v>0</v>
      </c>
      <c r="BA1343">
        <v>1395</v>
      </c>
      <c r="BB1343">
        <v>0</v>
      </c>
      <c r="BC1343">
        <v>0</v>
      </c>
      <c r="BD1343">
        <v>0</v>
      </c>
      <c r="BE1343">
        <v>0</v>
      </c>
      <c r="BF1343">
        <v>0</v>
      </c>
      <c r="BG1343">
        <v>0</v>
      </c>
      <c r="BH1343">
        <v>0</v>
      </c>
      <c r="BI1343">
        <v>0</v>
      </c>
      <c r="BJ1343">
        <v>0</v>
      </c>
      <c r="BK1343">
        <v>0</v>
      </c>
      <c r="BL1343">
        <v>0</v>
      </c>
      <c r="BM1343">
        <v>0</v>
      </c>
      <c r="BN1343">
        <v>0</v>
      </c>
      <c r="BO1343">
        <v>0</v>
      </c>
      <c r="BP1343">
        <v>0</v>
      </c>
      <c r="BQ1343">
        <v>0</v>
      </c>
      <c r="BR1343">
        <v>0</v>
      </c>
      <c r="BS1343">
        <v>0</v>
      </c>
      <c r="BT1343">
        <v>0</v>
      </c>
      <c r="BU1343">
        <v>0</v>
      </c>
      <c r="BV1343">
        <v>0</v>
      </c>
      <c r="BW1343">
        <v>0</v>
      </c>
      <c r="CV1343">
        <v>0</v>
      </c>
      <c r="CW1343">
        <v>0</v>
      </c>
      <c r="CX1343">
        <f>ROUND(Y1343*Source!I730,7)</f>
        <v>1.7760000000000001E-2</v>
      </c>
      <c r="CY1343">
        <f>AA1343</f>
        <v>35725.730000000003</v>
      </c>
      <c r="CZ1343">
        <f>AE1343</f>
        <v>1383.11</v>
      </c>
      <c r="DA1343">
        <f>AI1343</f>
        <v>25.83</v>
      </c>
      <c r="DB1343">
        <f t="shared" si="791"/>
        <v>11.06</v>
      </c>
      <c r="DC1343">
        <f t="shared" si="792"/>
        <v>0</v>
      </c>
      <c r="DD1343" t="s">
        <v>3</v>
      </c>
      <c r="DE1343" t="s">
        <v>3</v>
      </c>
      <c r="DF1343">
        <f>ROUND(ROUND(AE1343*AI1343,0)*CX1343,0)</f>
        <v>634</v>
      </c>
      <c r="DG1343">
        <f>ROUND(ROUND(AF1343,0)*CX1343,0)</f>
        <v>0</v>
      </c>
      <c r="DH1343">
        <f>ROUND(ROUND(AG1343,0)*CX1343,0)</f>
        <v>0</v>
      </c>
      <c r="DI1343">
        <f t="shared" si="802"/>
        <v>0</v>
      </c>
      <c r="DJ1343">
        <f>DF1343</f>
        <v>634</v>
      </c>
      <c r="DK1343">
        <v>0</v>
      </c>
      <c r="DL1343" t="s">
        <v>3</v>
      </c>
      <c r="DM1343">
        <v>0</v>
      </c>
      <c r="DN1343" t="s">
        <v>3</v>
      </c>
      <c r="DO1343">
        <v>0</v>
      </c>
    </row>
    <row r="1344" spans="1:119" x14ac:dyDescent="0.2">
      <c r="A1344">
        <f>ROW(Source!A730)</f>
        <v>730</v>
      </c>
      <c r="B1344">
        <v>64855514</v>
      </c>
      <c r="C1344">
        <v>64857760</v>
      </c>
      <c r="D1344">
        <v>29107416</v>
      </c>
      <c r="E1344">
        <v>1</v>
      </c>
      <c r="F1344">
        <v>1</v>
      </c>
      <c r="G1344">
        <v>1</v>
      </c>
      <c r="H1344">
        <v>3</v>
      </c>
      <c r="I1344" t="s">
        <v>1166</v>
      </c>
      <c r="J1344" t="s">
        <v>1167</v>
      </c>
      <c r="K1344" t="s">
        <v>1168</v>
      </c>
      <c r="L1344">
        <v>1348</v>
      </c>
      <c r="N1344">
        <v>1009</v>
      </c>
      <c r="O1344" t="s">
        <v>36</v>
      </c>
      <c r="P1344" t="s">
        <v>36</v>
      </c>
      <c r="Q1344">
        <v>1000</v>
      </c>
      <c r="W1344">
        <v>0</v>
      </c>
      <c r="X1344">
        <v>1313199458</v>
      </c>
      <c r="Y1344">
        <f t="shared" si="790"/>
        <v>1.6E-2</v>
      </c>
      <c r="AA1344">
        <v>52033.52</v>
      </c>
      <c r="AB1344">
        <v>0</v>
      </c>
      <c r="AC1344">
        <v>0</v>
      </c>
      <c r="AD1344">
        <v>0</v>
      </c>
      <c r="AE1344">
        <v>2606.89</v>
      </c>
      <c r="AF1344">
        <v>0</v>
      </c>
      <c r="AG1344">
        <v>0</v>
      </c>
      <c r="AH1344">
        <v>0</v>
      </c>
      <c r="AI1344">
        <v>19.96</v>
      </c>
      <c r="AJ1344">
        <v>1</v>
      </c>
      <c r="AK1344">
        <v>1</v>
      </c>
      <c r="AL1344">
        <v>1</v>
      </c>
      <c r="AM1344">
        <v>2</v>
      </c>
      <c r="AN1344">
        <v>0</v>
      </c>
      <c r="AO1344">
        <v>1</v>
      </c>
      <c r="AP1344">
        <v>1</v>
      </c>
      <c r="AQ1344">
        <v>0</v>
      </c>
      <c r="AR1344">
        <v>0</v>
      </c>
      <c r="AS1344" t="s">
        <v>3</v>
      </c>
      <c r="AT1344">
        <v>1.6E-2</v>
      </c>
      <c r="AU1344" t="s">
        <v>3</v>
      </c>
      <c r="AV1344">
        <v>0</v>
      </c>
      <c r="AW1344">
        <v>2</v>
      </c>
      <c r="AX1344">
        <v>64857772</v>
      </c>
      <c r="AY1344">
        <v>1</v>
      </c>
      <c r="AZ1344">
        <v>0</v>
      </c>
      <c r="BA1344">
        <v>1396</v>
      </c>
      <c r="BB1344">
        <v>0</v>
      </c>
      <c r="BC1344">
        <v>0</v>
      </c>
      <c r="BD1344">
        <v>0</v>
      </c>
      <c r="BE1344">
        <v>0</v>
      </c>
      <c r="BF1344">
        <v>0</v>
      </c>
      <c r="BG1344">
        <v>0</v>
      </c>
      <c r="BH1344">
        <v>0</v>
      </c>
      <c r="BI1344">
        <v>0</v>
      </c>
      <c r="BJ1344">
        <v>0</v>
      </c>
      <c r="BK1344">
        <v>0</v>
      </c>
      <c r="BL1344">
        <v>0</v>
      </c>
      <c r="BM1344">
        <v>0</v>
      </c>
      <c r="BN1344">
        <v>0</v>
      </c>
      <c r="BO1344">
        <v>0</v>
      </c>
      <c r="BP1344">
        <v>0</v>
      </c>
      <c r="BQ1344">
        <v>0</v>
      </c>
      <c r="BR1344">
        <v>0</v>
      </c>
      <c r="BS1344">
        <v>0</v>
      </c>
      <c r="BT1344">
        <v>0</v>
      </c>
      <c r="BU1344">
        <v>0</v>
      </c>
      <c r="BV1344">
        <v>0</v>
      </c>
      <c r="BW1344">
        <v>0</v>
      </c>
      <c r="CV1344">
        <v>0</v>
      </c>
      <c r="CW1344">
        <v>0</v>
      </c>
      <c r="CX1344">
        <f>ROUND(Y1344*Source!I730,7)</f>
        <v>3.5520000000000003E-2</v>
      </c>
      <c r="CY1344">
        <f>AA1344</f>
        <v>52033.52</v>
      </c>
      <c r="CZ1344">
        <f>AE1344</f>
        <v>2606.89</v>
      </c>
      <c r="DA1344">
        <f>AI1344</f>
        <v>19.96</v>
      </c>
      <c r="DB1344">
        <f t="shared" si="791"/>
        <v>41.71</v>
      </c>
      <c r="DC1344">
        <f t="shared" si="792"/>
        <v>0</v>
      </c>
      <c r="DD1344" t="s">
        <v>3</v>
      </c>
      <c r="DE1344" t="s">
        <v>3</v>
      </c>
      <c r="DF1344">
        <f>ROUND(ROUND(AE1344*AI1344,0)*CX1344,0)</f>
        <v>1848</v>
      </c>
      <c r="DG1344">
        <f>ROUND(ROUND(AF1344,0)*CX1344,0)</f>
        <v>0</v>
      </c>
      <c r="DH1344">
        <f>ROUND(ROUND(AG1344,0)*CX1344,0)</f>
        <v>0</v>
      </c>
      <c r="DI1344">
        <f t="shared" si="802"/>
        <v>0</v>
      </c>
      <c r="DJ1344">
        <f>DF1344</f>
        <v>1848</v>
      </c>
      <c r="DK1344">
        <v>0</v>
      </c>
      <c r="DL1344" t="s">
        <v>3</v>
      </c>
      <c r="DM1344">
        <v>0</v>
      </c>
      <c r="DN1344" t="s">
        <v>3</v>
      </c>
      <c r="DO1344">
        <v>0</v>
      </c>
    </row>
    <row r="1345" spans="1:119" x14ac:dyDescent="0.2">
      <c r="A1345">
        <f>ROW(Source!A730)</f>
        <v>730</v>
      </c>
      <c r="B1345">
        <v>64855514</v>
      </c>
      <c r="C1345">
        <v>64857760</v>
      </c>
      <c r="D1345">
        <v>29108442</v>
      </c>
      <c r="E1345">
        <v>1</v>
      </c>
      <c r="F1345">
        <v>1</v>
      </c>
      <c r="G1345">
        <v>1</v>
      </c>
      <c r="H1345">
        <v>3</v>
      </c>
      <c r="I1345" t="s">
        <v>302</v>
      </c>
      <c r="J1345" t="s">
        <v>304</v>
      </c>
      <c r="K1345" t="s">
        <v>303</v>
      </c>
      <c r="L1345">
        <v>1348</v>
      </c>
      <c r="N1345">
        <v>1009</v>
      </c>
      <c r="O1345" t="s">
        <v>36</v>
      </c>
      <c r="P1345" t="s">
        <v>36</v>
      </c>
      <c r="Q1345">
        <v>1000</v>
      </c>
      <c r="W1345">
        <v>0</v>
      </c>
      <c r="X1345">
        <v>-1622221180</v>
      </c>
      <c r="Y1345">
        <f t="shared" si="790"/>
        <v>0.23</v>
      </c>
      <c r="AA1345">
        <v>37425.599999999999</v>
      </c>
      <c r="AB1345">
        <v>0</v>
      </c>
      <c r="AC1345">
        <v>0</v>
      </c>
      <c r="AD1345">
        <v>0</v>
      </c>
      <c r="AE1345">
        <v>3390</v>
      </c>
      <c r="AF1345">
        <v>0</v>
      </c>
      <c r="AG1345">
        <v>0</v>
      </c>
      <c r="AH1345">
        <v>0</v>
      </c>
      <c r="AI1345">
        <v>11.04</v>
      </c>
      <c r="AJ1345">
        <v>1</v>
      </c>
      <c r="AK1345">
        <v>1</v>
      </c>
      <c r="AL1345">
        <v>1</v>
      </c>
      <c r="AM1345">
        <v>2</v>
      </c>
      <c r="AN1345">
        <v>0</v>
      </c>
      <c r="AO1345">
        <v>1</v>
      </c>
      <c r="AP1345">
        <v>1</v>
      </c>
      <c r="AQ1345">
        <v>0</v>
      </c>
      <c r="AR1345">
        <v>0</v>
      </c>
      <c r="AS1345" t="s">
        <v>3</v>
      </c>
      <c r="AT1345">
        <v>0.23</v>
      </c>
      <c r="AU1345" t="s">
        <v>3</v>
      </c>
      <c r="AV1345">
        <v>0</v>
      </c>
      <c r="AW1345">
        <v>2</v>
      </c>
      <c r="AX1345">
        <v>64857773</v>
      </c>
      <c r="AY1345">
        <v>1</v>
      </c>
      <c r="AZ1345">
        <v>0</v>
      </c>
      <c r="BA1345">
        <v>1397</v>
      </c>
      <c r="BB1345">
        <v>0</v>
      </c>
      <c r="BC1345">
        <v>0</v>
      </c>
      <c r="BD1345">
        <v>0</v>
      </c>
      <c r="BE1345">
        <v>0</v>
      </c>
      <c r="BF1345">
        <v>0</v>
      </c>
      <c r="BG1345">
        <v>0</v>
      </c>
      <c r="BH1345">
        <v>0</v>
      </c>
      <c r="BI1345">
        <v>0</v>
      </c>
      <c r="BJ1345">
        <v>0</v>
      </c>
      <c r="BK1345">
        <v>0</v>
      </c>
      <c r="BL1345">
        <v>0</v>
      </c>
      <c r="BM1345">
        <v>0</v>
      </c>
      <c r="BN1345">
        <v>0</v>
      </c>
      <c r="BO1345">
        <v>0</v>
      </c>
      <c r="BP1345">
        <v>0</v>
      </c>
      <c r="BQ1345">
        <v>0</v>
      </c>
      <c r="BR1345">
        <v>0</v>
      </c>
      <c r="BS1345">
        <v>0</v>
      </c>
      <c r="BT1345">
        <v>0</v>
      </c>
      <c r="BU1345">
        <v>0</v>
      </c>
      <c r="BV1345">
        <v>0</v>
      </c>
      <c r="BW1345">
        <v>0</v>
      </c>
      <c r="CV1345">
        <v>0</v>
      </c>
      <c r="CW1345">
        <v>0</v>
      </c>
      <c r="CX1345">
        <f>ROUND(Y1345*Source!I730,7)</f>
        <v>0.51060000000000005</v>
      </c>
      <c r="CY1345">
        <f>AA1345</f>
        <v>37425.599999999999</v>
      </c>
      <c r="CZ1345">
        <f>AE1345</f>
        <v>3390</v>
      </c>
      <c r="DA1345">
        <f>AI1345</f>
        <v>11.04</v>
      </c>
      <c r="DB1345">
        <f t="shared" si="791"/>
        <v>779.7</v>
      </c>
      <c r="DC1345">
        <f t="shared" si="792"/>
        <v>0</v>
      </c>
      <c r="DD1345" t="s">
        <v>3</v>
      </c>
      <c r="DE1345" t="s">
        <v>3</v>
      </c>
      <c r="DF1345">
        <f>ROUND(ROUND(AE1345*AI1345,0)*CX1345,0)</f>
        <v>19110</v>
      </c>
      <c r="DG1345">
        <f>ROUND(ROUND(AF1345,0)*CX1345,0)</f>
        <v>0</v>
      </c>
      <c r="DH1345">
        <f>ROUND(ROUND(AG1345,0)*CX1345,0)</f>
        <v>0</v>
      </c>
      <c r="DI1345">
        <f t="shared" si="802"/>
        <v>0</v>
      </c>
      <c r="DJ1345">
        <f>DF1345</f>
        <v>19110</v>
      </c>
      <c r="DK1345">
        <v>0</v>
      </c>
      <c r="DL1345" t="s">
        <v>3</v>
      </c>
      <c r="DM1345">
        <v>0</v>
      </c>
      <c r="DN1345" t="s">
        <v>3</v>
      </c>
      <c r="DO1345">
        <v>0</v>
      </c>
    </row>
    <row r="1346" spans="1:119" x14ac:dyDescent="0.2">
      <c r="A1346">
        <f>ROW(Source!A730)</f>
        <v>730</v>
      </c>
      <c r="B1346">
        <v>64855514</v>
      </c>
      <c r="C1346">
        <v>64857760</v>
      </c>
      <c r="D1346">
        <v>29109162</v>
      </c>
      <c r="E1346">
        <v>1</v>
      </c>
      <c r="F1346">
        <v>1</v>
      </c>
      <c r="G1346">
        <v>1</v>
      </c>
      <c r="H1346">
        <v>3</v>
      </c>
      <c r="I1346" t="s">
        <v>296</v>
      </c>
      <c r="J1346" t="s">
        <v>299</v>
      </c>
      <c r="K1346" t="s">
        <v>297</v>
      </c>
      <c r="L1346">
        <v>1327</v>
      </c>
      <c r="N1346">
        <v>1005</v>
      </c>
      <c r="O1346" t="s">
        <v>298</v>
      </c>
      <c r="P1346" t="s">
        <v>298</v>
      </c>
      <c r="Q1346">
        <v>1</v>
      </c>
      <c r="W1346">
        <v>1</v>
      </c>
      <c r="X1346">
        <v>328735001</v>
      </c>
      <c r="Y1346">
        <f t="shared" si="790"/>
        <v>-115</v>
      </c>
      <c r="AA1346">
        <v>61.1</v>
      </c>
      <c r="AB1346">
        <v>0</v>
      </c>
      <c r="AC1346">
        <v>0</v>
      </c>
      <c r="AD1346">
        <v>0</v>
      </c>
      <c r="AE1346">
        <v>5.71</v>
      </c>
      <c r="AF1346">
        <v>0</v>
      </c>
      <c r="AG1346">
        <v>0</v>
      </c>
      <c r="AH1346">
        <v>0</v>
      </c>
      <c r="AI1346">
        <v>10.7</v>
      </c>
      <c r="AJ1346">
        <v>1</v>
      </c>
      <c r="AK1346">
        <v>1</v>
      </c>
      <c r="AL1346">
        <v>1</v>
      </c>
      <c r="AM1346">
        <v>2</v>
      </c>
      <c r="AN1346">
        <v>0</v>
      </c>
      <c r="AO1346">
        <v>1</v>
      </c>
      <c r="AP1346">
        <v>1</v>
      </c>
      <c r="AQ1346">
        <v>0</v>
      </c>
      <c r="AR1346">
        <v>0</v>
      </c>
      <c r="AS1346" t="s">
        <v>3</v>
      </c>
      <c r="AT1346">
        <v>-115</v>
      </c>
      <c r="AU1346" t="s">
        <v>3</v>
      </c>
      <c r="AV1346">
        <v>0</v>
      </c>
      <c r="AW1346">
        <v>2</v>
      </c>
      <c r="AX1346">
        <v>64857774</v>
      </c>
      <c r="AY1346">
        <v>1</v>
      </c>
      <c r="AZ1346">
        <v>6144</v>
      </c>
      <c r="BA1346">
        <v>1398</v>
      </c>
      <c r="BB1346">
        <v>0</v>
      </c>
      <c r="BC1346">
        <v>0</v>
      </c>
      <c r="BD1346">
        <v>0</v>
      </c>
      <c r="BE1346">
        <v>0</v>
      </c>
      <c r="BF1346">
        <v>0</v>
      </c>
      <c r="BG1346">
        <v>0</v>
      </c>
      <c r="BH1346">
        <v>0</v>
      </c>
      <c r="BI1346">
        <v>0</v>
      </c>
      <c r="BJ1346">
        <v>0</v>
      </c>
      <c r="BK1346">
        <v>0</v>
      </c>
      <c r="BL1346">
        <v>0</v>
      </c>
      <c r="BM1346">
        <v>0</v>
      </c>
      <c r="BN1346">
        <v>0</v>
      </c>
      <c r="BO1346">
        <v>0</v>
      </c>
      <c r="BP1346">
        <v>0</v>
      </c>
      <c r="BQ1346">
        <v>0</v>
      </c>
      <c r="BR1346">
        <v>0</v>
      </c>
      <c r="BS1346">
        <v>0</v>
      </c>
      <c r="BT1346">
        <v>0</v>
      </c>
      <c r="BU1346">
        <v>0</v>
      </c>
      <c r="BV1346">
        <v>0</v>
      </c>
      <c r="BW1346">
        <v>0</v>
      </c>
      <c r="CV1346">
        <v>0</v>
      </c>
      <c r="CW1346">
        <v>0</v>
      </c>
      <c r="CX1346">
        <f>ROUND(Y1346*Source!I730,7)</f>
        <v>-255.3</v>
      </c>
      <c r="CY1346">
        <f>AA1346</f>
        <v>61.1</v>
      </c>
      <c r="CZ1346">
        <f>AE1346</f>
        <v>5.71</v>
      </c>
      <c r="DA1346">
        <f>AI1346</f>
        <v>10.7</v>
      </c>
      <c r="DB1346">
        <f t="shared" si="791"/>
        <v>-656.65</v>
      </c>
      <c r="DC1346">
        <f t="shared" si="792"/>
        <v>0</v>
      </c>
      <c r="DD1346" t="s">
        <v>3</v>
      </c>
      <c r="DE1346" t="s">
        <v>3</v>
      </c>
      <c r="DF1346">
        <f>ROUND(ROUND(AE1346*AI1346,0)*CX1346,0)</f>
        <v>-15573</v>
      </c>
      <c r="DG1346">
        <f>ROUND(ROUND(AF1346,0)*CX1346,0)</f>
        <v>0</v>
      </c>
      <c r="DH1346">
        <f>ROUND(ROUND(AG1346,0)*CX1346,0)</f>
        <v>0</v>
      </c>
      <c r="DI1346">
        <f t="shared" si="802"/>
        <v>0</v>
      </c>
      <c r="DJ1346">
        <f>DF1346</f>
        <v>-15573</v>
      </c>
      <c r="DK1346">
        <v>0</v>
      </c>
      <c r="DL1346" t="s">
        <v>3</v>
      </c>
      <c r="DM1346">
        <v>0</v>
      </c>
      <c r="DN1346" t="s">
        <v>3</v>
      </c>
      <c r="DO1346">
        <v>0</v>
      </c>
    </row>
    <row r="1347" spans="1:119" x14ac:dyDescent="0.2">
      <c r="A1347">
        <f>ROW(Source!A735)</f>
        <v>735</v>
      </c>
      <c r="B1347">
        <v>64855517</v>
      </c>
      <c r="C1347">
        <v>64857777</v>
      </c>
      <c r="D1347">
        <v>18410171</v>
      </c>
      <c r="E1347">
        <v>1</v>
      </c>
      <c r="F1347">
        <v>1</v>
      </c>
      <c r="G1347">
        <v>1</v>
      </c>
      <c r="H1347">
        <v>1</v>
      </c>
      <c r="I1347" t="s">
        <v>1144</v>
      </c>
      <c r="J1347" t="s">
        <v>3</v>
      </c>
      <c r="K1347" t="s">
        <v>1145</v>
      </c>
      <c r="L1347">
        <v>1369</v>
      </c>
      <c r="N1347">
        <v>1013</v>
      </c>
      <c r="O1347" t="s">
        <v>1100</v>
      </c>
      <c r="P1347" t="s">
        <v>1100</v>
      </c>
      <c r="Q1347">
        <v>1</v>
      </c>
      <c r="W1347">
        <v>0</v>
      </c>
      <c r="X1347">
        <v>1151098980</v>
      </c>
      <c r="Y1347">
        <f t="shared" ref="Y1347:Y1355" si="803">(AT1347*ROUND((0.2+1),7))</f>
        <v>433.404</v>
      </c>
      <c r="AA1347">
        <v>0</v>
      </c>
      <c r="AB1347">
        <v>0</v>
      </c>
      <c r="AC1347">
        <v>0</v>
      </c>
      <c r="AD1347">
        <v>8.9700000000000006</v>
      </c>
      <c r="AE1347">
        <v>0</v>
      </c>
      <c r="AF1347">
        <v>0</v>
      </c>
      <c r="AG1347">
        <v>0</v>
      </c>
      <c r="AH1347">
        <v>8.9700000000000006</v>
      </c>
      <c r="AI1347">
        <v>1</v>
      </c>
      <c r="AJ1347">
        <v>1</v>
      </c>
      <c r="AK1347">
        <v>1</v>
      </c>
      <c r="AL1347">
        <v>1</v>
      </c>
      <c r="AM1347">
        <v>-2</v>
      </c>
      <c r="AN1347">
        <v>0</v>
      </c>
      <c r="AO1347">
        <v>1</v>
      </c>
      <c r="AP1347">
        <v>1</v>
      </c>
      <c r="AQ1347">
        <v>0</v>
      </c>
      <c r="AR1347">
        <v>0</v>
      </c>
      <c r="AS1347" t="s">
        <v>3</v>
      </c>
      <c r="AT1347">
        <v>361.17</v>
      </c>
      <c r="AU1347" t="s">
        <v>42</v>
      </c>
      <c r="AV1347">
        <v>1</v>
      </c>
      <c r="AW1347">
        <v>2</v>
      </c>
      <c r="AX1347">
        <v>64857804</v>
      </c>
      <c r="AY1347">
        <v>1</v>
      </c>
      <c r="AZ1347">
        <v>0</v>
      </c>
      <c r="BA1347">
        <v>1399</v>
      </c>
      <c r="BB1347">
        <v>0</v>
      </c>
      <c r="BC1347">
        <v>0</v>
      </c>
      <c r="BD1347">
        <v>0</v>
      </c>
      <c r="BE1347">
        <v>0</v>
      </c>
      <c r="BF1347">
        <v>0</v>
      </c>
      <c r="BG1347">
        <v>0</v>
      </c>
      <c r="BH1347">
        <v>0</v>
      </c>
      <c r="BI1347">
        <v>0</v>
      </c>
      <c r="BJ1347">
        <v>0</v>
      </c>
      <c r="BK1347">
        <v>0</v>
      </c>
      <c r="BL1347">
        <v>0</v>
      </c>
      <c r="BM1347">
        <v>0</v>
      </c>
      <c r="BN1347">
        <v>0</v>
      </c>
      <c r="BO1347">
        <v>0</v>
      </c>
      <c r="BP1347">
        <v>0</v>
      </c>
      <c r="BQ1347">
        <v>0</v>
      </c>
      <c r="BR1347">
        <v>0</v>
      </c>
      <c r="BS1347">
        <v>0</v>
      </c>
      <c r="BT1347">
        <v>0</v>
      </c>
      <c r="BU1347">
        <v>0</v>
      </c>
      <c r="BV1347">
        <v>0</v>
      </c>
      <c r="BW1347">
        <v>0</v>
      </c>
      <c r="CU1347">
        <f>ROUND(AT1347*Source!I735*AH1347*AL1347,0)</f>
        <v>5313</v>
      </c>
      <c r="CV1347">
        <f>ROUND(Y1347*Source!I735,7)</f>
        <v>710.78255999999999</v>
      </c>
      <c r="CW1347">
        <v>0</v>
      </c>
      <c r="CX1347">
        <f>ROUND(Y1347*Source!I735,7)</f>
        <v>710.78255999999999</v>
      </c>
      <c r="CY1347">
        <f>AD1347</f>
        <v>8.9700000000000006</v>
      </c>
      <c r="CZ1347">
        <f>AH1347</f>
        <v>8.9700000000000006</v>
      </c>
      <c r="DA1347">
        <f>AL1347</f>
        <v>1</v>
      </c>
      <c r="DB1347">
        <f t="shared" ref="DB1347:DB1355" si="804">ROUND((ROUND(AT1347*CZ1347,2)*ROUND((0.2+1),7)),2)</f>
        <v>3887.63</v>
      </c>
      <c r="DC1347">
        <f t="shared" ref="DC1347:DC1355" si="805">ROUND((ROUND(AT1347*AG1347,2)*ROUND((0.2+1),7)),2)</f>
        <v>0</v>
      </c>
      <c r="DD1347" t="s">
        <v>3</v>
      </c>
      <c r="DE1347" t="s">
        <v>3</v>
      </c>
      <c r="DF1347">
        <f t="shared" ref="DF1347:DF1372" si="806">ROUND(ROUND(AE1347,2)*CX1347,2)</f>
        <v>0</v>
      </c>
      <c r="DG1347">
        <f t="shared" ref="DG1347:DG1372" si="807">ROUND(ROUND(AF1347,2)*CX1347,2)</f>
        <v>0</v>
      </c>
      <c r="DH1347">
        <f t="shared" ref="DH1347:DH1372" si="808">ROUND(ROUND(AG1347,2)*CX1347,2)</f>
        <v>0</v>
      </c>
      <c r="DI1347">
        <f t="shared" ref="DI1347:DI1372" si="809">ROUND(ROUND(AH1347,2)*CX1347,2)</f>
        <v>6375.72</v>
      </c>
      <c r="DJ1347">
        <f>DI1347</f>
        <v>6375.72</v>
      </c>
      <c r="DK1347">
        <v>0</v>
      </c>
      <c r="DL1347" t="s">
        <v>3</v>
      </c>
      <c r="DM1347">
        <v>0</v>
      </c>
      <c r="DN1347" t="s">
        <v>3</v>
      </c>
      <c r="DO1347">
        <v>0</v>
      </c>
    </row>
    <row r="1348" spans="1:119" x14ac:dyDescent="0.2">
      <c r="A1348">
        <f>ROW(Source!A735)</f>
        <v>735</v>
      </c>
      <c r="B1348">
        <v>64855517</v>
      </c>
      <c r="C1348">
        <v>64857777</v>
      </c>
      <c r="D1348">
        <v>121548</v>
      </c>
      <c r="E1348">
        <v>1</v>
      </c>
      <c r="F1348">
        <v>1</v>
      </c>
      <c r="G1348">
        <v>1</v>
      </c>
      <c r="H1348">
        <v>1</v>
      </c>
      <c r="I1348" t="s">
        <v>44</v>
      </c>
      <c r="J1348" t="s">
        <v>3</v>
      </c>
      <c r="K1348" t="s">
        <v>1101</v>
      </c>
      <c r="L1348">
        <v>608254</v>
      </c>
      <c r="N1348">
        <v>1013</v>
      </c>
      <c r="O1348" t="s">
        <v>1102</v>
      </c>
      <c r="P1348" t="s">
        <v>1102</v>
      </c>
      <c r="Q1348">
        <v>1</v>
      </c>
      <c r="W1348">
        <v>0</v>
      </c>
      <c r="X1348">
        <v>-185737400</v>
      </c>
      <c r="Y1348">
        <f t="shared" si="803"/>
        <v>20.616</v>
      </c>
      <c r="AA1348">
        <v>0</v>
      </c>
      <c r="AB1348">
        <v>0</v>
      </c>
      <c r="AC1348">
        <v>0</v>
      </c>
      <c r="AD1348">
        <v>0</v>
      </c>
      <c r="AE1348">
        <v>0</v>
      </c>
      <c r="AF1348">
        <v>0</v>
      </c>
      <c r="AG1348">
        <v>0</v>
      </c>
      <c r="AH1348">
        <v>0</v>
      </c>
      <c r="AI1348">
        <v>1</v>
      </c>
      <c r="AJ1348">
        <v>1</v>
      </c>
      <c r="AK1348">
        <v>1</v>
      </c>
      <c r="AL1348">
        <v>1</v>
      </c>
      <c r="AM1348">
        <v>-2</v>
      </c>
      <c r="AN1348">
        <v>0</v>
      </c>
      <c r="AO1348">
        <v>1</v>
      </c>
      <c r="AP1348">
        <v>1</v>
      </c>
      <c r="AQ1348">
        <v>0</v>
      </c>
      <c r="AR1348">
        <v>0</v>
      </c>
      <c r="AS1348" t="s">
        <v>3</v>
      </c>
      <c r="AT1348">
        <v>17.18</v>
      </c>
      <c r="AU1348" t="s">
        <v>42</v>
      </c>
      <c r="AV1348">
        <v>2</v>
      </c>
      <c r="AW1348">
        <v>2</v>
      </c>
      <c r="AX1348">
        <v>64857805</v>
      </c>
      <c r="AY1348">
        <v>1</v>
      </c>
      <c r="AZ1348">
        <v>0</v>
      </c>
      <c r="BA1348">
        <v>1400</v>
      </c>
      <c r="BB1348">
        <v>0</v>
      </c>
      <c r="BC1348">
        <v>0</v>
      </c>
      <c r="BD1348">
        <v>0</v>
      </c>
      <c r="BE1348">
        <v>0</v>
      </c>
      <c r="BF1348">
        <v>0</v>
      </c>
      <c r="BG1348">
        <v>0</v>
      </c>
      <c r="BH1348">
        <v>0</v>
      </c>
      <c r="BI1348">
        <v>0</v>
      </c>
      <c r="BJ1348">
        <v>0</v>
      </c>
      <c r="BK1348">
        <v>0</v>
      </c>
      <c r="BL1348">
        <v>0</v>
      </c>
      <c r="BM1348">
        <v>0</v>
      </c>
      <c r="BN1348">
        <v>0</v>
      </c>
      <c r="BO1348">
        <v>0</v>
      </c>
      <c r="BP1348">
        <v>0</v>
      </c>
      <c r="BQ1348">
        <v>0</v>
      </c>
      <c r="BR1348">
        <v>0</v>
      </c>
      <c r="BS1348">
        <v>0</v>
      </c>
      <c r="BT1348">
        <v>0</v>
      </c>
      <c r="BU1348">
        <v>0</v>
      </c>
      <c r="BV1348">
        <v>0</v>
      </c>
      <c r="BW1348">
        <v>0</v>
      </c>
      <c r="CV1348">
        <v>0</v>
      </c>
      <c r="CW1348">
        <v>0</v>
      </c>
      <c r="CX1348">
        <f>ROUND(Y1348*Source!I735,7)</f>
        <v>33.81024</v>
      </c>
      <c r="CY1348">
        <f>AD1348</f>
        <v>0</v>
      </c>
      <c r="CZ1348">
        <f>AH1348</f>
        <v>0</v>
      </c>
      <c r="DA1348">
        <f>AL1348</f>
        <v>1</v>
      </c>
      <c r="DB1348">
        <f t="shared" si="804"/>
        <v>0</v>
      </c>
      <c r="DC1348">
        <f t="shared" si="805"/>
        <v>0</v>
      </c>
      <c r="DD1348" t="s">
        <v>3</v>
      </c>
      <c r="DE1348" t="s">
        <v>3</v>
      </c>
      <c r="DF1348">
        <f t="shared" si="806"/>
        <v>0</v>
      </c>
      <c r="DG1348">
        <f t="shared" si="807"/>
        <v>0</v>
      </c>
      <c r="DH1348">
        <f t="shared" si="808"/>
        <v>0</v>
      </c>
      <c r="DI1348">
        <f t="shared" si="809"/>
        <v>0</v>
      </c>
      <c r="DJ1348">
        <f>DI1348</f>
        <v>0</v>
      </c>
      <c r="DK1348">
        <v>0</v>
      </c>
      <c r="DL1348" t="s">
        <v>3</v>
      </c>
      <c r="DM1348">
        <v>0</v>
      </c>
      <c r="DN1348" t="s">
        <v>3</v>
      </c>
      <c r="DO1348">
        <v>0</v>
      </c>
    </row>
    <row r="1349" spans="1:119" x14ac:dyDescent="0.2">
      <c r="A1349">
        <f>ROW(Source!A735)</f>
        <v>735</v>
      </c>
      <c r="B1349">
        <v>64855517</v>
      </c>
      <c r="C1349">
        <v>64857777</v>
      </c>
      <c r="D1349">
        <v>29172519</v>
      </c>
      <c r="E1349">
        <v>1</v>
      </c>
      <c r="F1349">
        <v>1</v>
      </c>
      <c r="G1349">
        <v>1</v>
      </c>
      <c r="H1349">
        <v>2</v>
      </c>
      <c r="I1349" t="s">
        <v>1531</v>
      </c>
      <c r="J1349" t="s">
        <v>1532</v>
      </c>
      <c r="K1349" t="s">
        <v>1533</v>
      </c>
      <c r="L1349">
        <v>1368</v>
      </c>
      <c r="N1349">
        <v>1011</v>
      </c>
      <c r="O1349" t="s">
        <v>1106</v>
      </c>
      <c r="P1349" t="s">
        <v>1106</v>
      </c>
      <c r="Q1349">
        <v>1</v>
      </c>
      <c r="W1349">
        <v>0</v>
      </c>
      <c r="X1349">
        <v>1583922476</v>
      </c>
      <c r="Y1349">
        <f t="shared" si="803"/>
        <v>7.2959999999999994</v>
      </c>
      <c r="AA1349">
        <v>0</v>
      </c>
      <c r="AB1349">
        <v>80.739999999999995</v>
      </c>
      <c r="AC1349">
        <v>11.6</v>
      </c>
      <c r="AD1349">
        <v>0</v>
      </c>
      <c r="AE1349">
        <v>0</v>
      </c>
      <c r="AF1349">
        <v>80.739999999999995</v>
      </c>
      <c r="AG1349">
        <v>11.6</v>
      </c>
      <c r="AH1349">
        <v>0</v>
      </c>
      <c r="AI1349">
        <v>1</v>
      </c>
      <c r="AJ1349">
        <v>1</v>
      </c>
      <c r="AK1349">
        <v>1</v>
      </c>
      <c r="AL1349">
        <v>1</v>
      </c>
      <c r="AM1349">
        <v>-2</v>
      </c>
      <c r="AN1349">
        <v>0</v>
      </c>
      <c r="AO1349">
        <v>1</v>
      </c>
      <c r="AP1349">
        <v>1</v>
      </c>
      <c r="AQ1349">
        <v>0</v>
      </c>
      <c r="AR1349">
        <v>0</v>
      </c>
      <c r="AS1349" t="s">
        <v>3</v>
      </c>
      <c r="AT1349">
        <v>6.08</v>
      </c>
      <c r="AU1349" t="s">
        <v>42</v>
      </c>
      <c r="AV1349">
        <v>0</v>
      </c>
      <c r="AW1349">
        <v>2</v>
      </c>
      <c r="AX1349">
        <v>64857806</v>
      </c>
      <c r="AY1349">
        <v>1</v>
      </c>
      <c r="AZ1349">
        <v>0</v>
      </c>
      <c r="BA1349">
        <v>1401</v>
      </c>
      <c r="BB1349">
        <v>0</v>
      </c>
      <c r="BC1349">
        <v>0</v>
      </c>
      <c r="BD1349">
        <v>0</v>
      </c>
      <c r="BE1349">
        <v>0</v>
      </c>
      <c r="BF1349">
        <v>0</v>
      </c>
      <c r="BG1349">
        <v>0</v>
      </c>
      <c r="BH1349">
        <v>0</v>
      </c>
      <c r="BI1349">
        <v>0</v>
      </c>
      <c r="BJ1349">
        <v>0</v>
      </c>
      <c r="BK1349">
        <v>0</v>
      </c>
      <c r="BL1349">
        <v>0</v>
      </c>
      <c r="BM1349">
        <v>0</v>
      </c>
      <c r="BN1349">
        <v>0</v>
      </c>
      <c r="BO1349">
        <v>0</v>
      </c>
      <c r="BP1349">
        <v>0</v>
      </c>
      <c r="BQ1349">
        <v>0</v>
      </c>
      <c r="BR1349">
        <v>0</v>
      </c>
      <c r="BS1349">
        <v>0</v>
      </c>
      <c r="BT1349">
        <v>0</v>
      </c>
      <c r="BU1349">
        <v>0</v>
      </c>
      <c r="BV1349">
        <v>0</v>
      </c>
      <c r="BW1349">
        <v>0</v>
      </c>
      <c r="CV1349">
        <v>0</v>
      </c>
      <c r="CW1349">
        <f>ROUND(Y1349*Source!I735*DO1349,7)</f>
        <v>0</v>
      </c>
      <c r="CX1349">
        <f>ROUND(Y1349*Source!I735,7)</f>
        <v>11.965439999999999</v>
      </c>
      <c r="CY1349">
        <f t="shared" ref="CY1349:CY1355" si="810">AB1349</f>
        <v>80.739999999999995</v>
      </c>
      <c r="CZ1349">
        <f t="shared" ref="CZ1349:CZ1355" si="811">AF1349</f>
        <v>80.739999999999995</v>
      </c>
      <c r="DA1349">
        <f t="shared" ref="DA1349:DA1355" si="812">AJ1349</f>
        <v>1</v>
      </c>
      <c r="DB1349">
        <f t="shared" si="804"/>
        <v>589.08000000000004</v>
      </c>
      <c r="DC1349">
        <f t="shared" si="805"/>
        <v>84.64</v>
      </c>
      <c r="DD1349" t="s">
        <v>3</v>
      </c>
      <c r="DE1349" t="s">
        <v>3</v>
      </c>
      <c r="DF1349">
        <f t="shared" si="806"/>
        <v>0</v>
      </c>
      <c r="DG1349">
        <f t="shared" si="807"/>
        <v>966.09</v>
      </c>
      <c r="DH1349">
        <f t="shared" si="808"/>
        <v>138.80000000000001</v>
      </c>
      <c r="DI1349">
        <f t="shared" si="809"/>
        <v>0</v>
      </c>
      <c r="DJ1349">
        <f t="shared" ref="DJ1349:DJ1355" si="813">DG1349</f>
        <v>966.09</v>
      </c>
      <c r="DK1349">
        <v>0</v>
      </c>
      <c r="DL1349" t="s">
        <v>3</v>
      </c>
      <c r="DM1349">
        <v>0</v>
      </c>
      <c r="DN1349" t="s">
        <v>3</v>
      </c>
      <c r="DO1349">
        <v>0</v>
      </c>
    </row>
    <row r="1350" spans="1:119" x14ac:dyDescent="0.2">
      <c r="A1350">
        <f>ROW(Source!A735)</f>
        <v>735</v>
      </c>
      <c r="B1350">
        <v>64855517</v>
      </c>
      <c r="C1350">
        <v>64857777</v>
      </c>
      <c r="D1350">
        <v>29173688</v>
      </c>
      <c r="E1350">
        <v>1</v>
      </c>
      <c r="F1350">
        <v>1</v>
      </c>
      <c r="G1350">
        <v>1</v>
      </c>
      <c r="H1350">
        <v>2</v>
      </c>
      <c r="I1350" t="s">
        <v>1534</v>
      </c>
      <c r="J1350" t="s">
        <v>1535</v>
      </c>
      <c r="K1350" t="s">
        <v>1536</v>
      </c>
      <c r="L1350">
        <v>1368</v>
      </c>
      <c r="N1350">
        <v>1011</v>
      </c>
      <c r="O1350" t="s">
        <v>1106</v>
      </c>
      <c r="P1350" t="s">
        <v>1106</v>
      </c>
      <c r="Q1350">
        <v>1</v>
      </c>
      <c r="W1350">
        <v>0</v>
      </c>
      <c r="X1350">
        <v>-1457050317</v>
      </c>
      <c r="Y1350">
        <f t="shared" si="803"/>
        <v>13.319999999999999</v>
      </c>
      <c r="AA1350">
        <v>0</v>
      </c>
      <c r="AB1350">
        <v>195</v>
      </c>
      <c r="AC1350">
        <v>13.5</v>
      </c>
      <c r="AD1350">
        <v>0</v>
      </c>
      <c r="AE1350">
        <v>0</v>
      </c>
      <c r="AF1350">
        <v>195</v>
      </c>
      <c r="AG1350">
        <v>13.5</v>
      </c>
      <c r="AH1350">
        <v>0</v>
      </c>
      <c r="AI1350">
        <v>1</v>
      </c>
      <c r="AJ1350">
        <v>1</v>
      </c>
      <c r="AK1350">
        <v>1</v>
      </c>
      <c r="AL1350">
        <v>1</v>
      </c>
      <c r="AM1350">
        <v>-2</v>
      </c>
      <c r="AN1350">
        <v>0</v>
      </c>
      <c r="AO1350">
        <v>1</v>
      </c>
      <c r="AP1350">
        <v>1</v>
      </c>
      <c r="AQ1350">
        <v>0</v>
      </c>
      <c r="AR1350">
        <v>0</v>
      </c>
      <c r="AS1350" t="s">
        <v>3</v>
      </c>
      <c r="AT1350">
        <v>11.1</v>
      </c>
      <c r="AU1350" t="s">
        <v>42</v>
      </c>
      <c r="AV1350">
        <v>0</v>
      </c>
      <c r="AW1350">
        <v>2</v>
      </c>
      <c r="AX1350">
        <v>64857807</v>
      </c>
      <c r="AY1350">
        <v>1</v>
      </c>
      <c r="AZ1350">
        <v>0</v>
      </c>
      <c r="BA1350">
        <v>1402</v>
      </c>
      <c r="BB1350">
        <v>0</v>
      </c>
      <c r="BC1350">
        <v>0</v>
      </c>
      <c r="BD1350">
        <v>0</v>
      </c>
      <c r="BE1350">
        <v>0</v>
      </c>
      <c r="BF1350">
        <v>0</v>
      </c>
      <c r="BG1350">
        <v>0</v>
      </c>
      <c r="BH1350">
        <v>0</v>
      </c>
      <c r="BI1350">
        <v>0</v>
      </c>
      <c r="BJ1350">
        <v>0</v>
      </c>
      <c r="BK1350">
        <v>0</v>
      </c>
      <c r="BL1350">
        <v>0</v>
      </c>
      <c r="BM1350">
        <v>0</v>
      </c>
      <c r="BN1350">
        <v>0</v>
      </c>
      <c r="BO1350">
        <v>0</v>
      </c>
      <c r="BP1350">
        <v>0</v>
      </c>
      <c r="BQ1350">
        <v>0</v>
      </c>
      <c r="BR1350">
        <v>0</v>
      </c>
      <c r="BS1350">
        <v>0</v>
      </c>
      <c r="BT1350">
        <v>0</v>
      </c>
      <c r="BU1350">
        <v>0</v>
      </c>
      <c r="BV1350">
        <v>0</v>
      </c>
      <c r="BW1350">
        <v>0</v>
      </c>
      <c r="CV1350">
        <v>0</v>
      </c>
      <c r="CW1350">
        <f>ROUND(Y1350*Source!I735*DO1350,7)</f>
        <v>0</v>
      </c>
      <c r="CX1350">
        <f>ROUND(Y1350*Source!I735,7)</f>
        <v>21.844799999999999</v>
      </c>
      <c r="CY1350">
        <f t="shared" si="810"/>
        <v>195</v>
      </c>
      <c r="CZ1350">
        <f t="shared" si="811"/>
        <v>195</v>
      </c>
      <c r="DA1350">
        <f t="shared" si="812"/>
        <v>1</v>
      </c>
      <c r="DB1350">
        <f t="shared" si="804"/>
        <v>2597.4</v>
      </c>
      <c r="DC1350">
        <f t="shared" si="805"/>
        <v>179.82</v>
      </c>
      <c r="DD1350" t="s">
        <v>3</v>
      </c>
      <c r="DE1350" t="s">
        <v>3</v>
      </c>
      <c r="DF1350">
        <f t="shared" si="806"/>
        <v>0</v>
      </c>
      <c r="DG1350">
        <f t="shared" si="807"/>
        <v>4259.74</v>
      </c>
      <c r="DH1350">
        <f t="shared" si="808"/>
        <v>294.89999999999998</v>
      </c>
      <c r="DI1350">
        <f t="shared" si="809"/>
        <v>0</v>
      </c>
      <c r="DJ1350">
        <f t="shared" si="813"/>
        <v>4259.74</v>
      </c>
      <c r="DK1350">
        <v>0</v>
      </c>
      <c r="DL1350" t="s">
        <v>3</v>
      </c>
      <c r="DM1350">
        <v>0</v>
      </c>
      <c r="DN1350" t="s">
        <v>3</v>
      </c>
      <c r="DO1350">
        <v>0</v>
      </c>
    </row>
    <row r="1351" spans="1:119" x14ac:dyDescent="0.2">
      <c r="A1351">
        <f>ROW(Source!A735)</f>
        <v>735</v>
      </c>
      <c r="B1351">
        <v>64855517</v>
      </c>
      <c r="C1351">
        <v>64857777</v>
      </c>
      <c r="D1351">
        <v>29174500</v>
      </c>
      <c r="E1351">
        <v>1</v>
      </c>
      <c r="F1351">
        <v>1</v>
      </c>
      <c r="G1351">
        <v>1</v>
      </c>
      <c r="H1351">
        <v>2</v>
      </c>
      <c r="I1351" t="s">
        <v>1437</v>
      </c>
      <c r="J1351" t="s">
        <v>1438</v>
      </c>
      <c r="K1351" t="s">
        <v>1439</v>
      </c>
      <c r="L1351">
        <v>1368</v>
      </c>
      <c r="N1351">
        <v>1011</v>
      </c>
      <c r="O1351" t="s">
        <v>1106</v>
      </c>
      <c r="P1351" t="s">
        <v>1106</v>
      </c>
      <c r="Q1351">
        <v>1</v>
      </c>
      <c r="W1351">
        <v>0</v>
      </c>
      <c r="X1351">
        <v>-1867053656</v>
      </c>
      <c r="Y1351">
        <f t="shared" si="803"/>
        <v>9.6000000000000002E-2</v>
      </c>
      <c r="AA1351">
        <v>0</v>
      </c>
      <c r="AB1351">
        <v>1.95</v>
      </c>
      <c r="AC1351">
        <v>0</v>
      </c>
      <c r="AD1351">
        <v>0</v>
      </c>
      <c r="AE1351">
        <v>0</v>
      </c>
      <c r="AF1351">
        <v>1.95</v>
      </c>
      <c r="AG1351">
        <v>0</v>
      </c>
      <c r="AH1351">
        <v>0</v>
      </c>
      <c r="AI1351">
        <v>1</v>
      </c>
      <c r="AJ1351">
        <v>1</v>
      </c>
      <c r="AK1351">
        <v>1</v>
      </c>
      <c r="AL1351">
        <v>1</v>
      </c>
      <c r="AM1351">
        <v>-2</v>
      </c>
      <c r="AN1351">
        <v>0</v>
      </c>
      <c r="AO1351">
        <v>1</v>
      </c>
      <c r="AP1351">
        <v>1</v>
      </c>
      <c r="AQ1351">
        <v>0</v>
      </c>
      <c r="AR1351">
        <v>0</v>
      </c>
      <c r="AS1351" t="s">
        <v>3</v>
      </c>
      <c r="AT1351">
        <v>0.08</v>
      </c>
      <c r="AU1351" t="s">
        <v>42</v>
      </c>
      <c r="AV1351">
        <v>0</v>
      </c>
      <c r="AW1351">
        <v>2</v>
      </c>
      <c r="AX1351">
        <v>64857808</v>
      </c>
      <c r="AY1351">
        <v>1</v>
      </c>
      <c r="AZ1351">
        <v>0</v>
      </c>
      <c r="BA1351">
        <v>1403</v>
      </c>
      <c r="BB1351">
        <v>0</v>
      </c>
      <c r="BC1351">
        <v>0</v>
      </c>
      <c r="BD1351">
        <v>0</v>
      </c>
      <c r="BE1351">
        <v>0</v>
      </c>
      <c r="BF1351">
        <v>0</v>
      </c>
      <c r="BG1351">
        <v>0</v>
      </c>
      <c r="BH1351">
        <v>0</v>
      </c>
      <c r="BI1351">
        <v>0</v>
      </c>
      <c r="BJ1351">
        <v>0</v>
      </c>
      <c r="BK1351">
        <v>0</v>
      </c>
      <c r="BL1351">
        <v>0</v>
      </c>
      <c r="BM1351">
        <v>0</v>
      </c>
      <c r="BN1351">
        <v>0</v>
      </c>
      <c r="BO1351">
        <v>0</v>
      </c>
      <c r="BP1351">
        <v>0</v>
      </c>
      <c r="BQ1351">
        <v>0</v>
      </c>
      <c r="BR1351">
        <v>0</v>
      </c>
      <c r="BS1351">
        <v>0</v>
      </c>
      <c r="BT1351">
        <v>0</v>
      </c>
      <c r="BU1351">
        <v>0</v>
      </c>
      <c r="BV1351">
        <v>0</v>
      </c>
      <c r="BW1351">
        <v>0</v>
      </c>
      <c r="CV1351">
        <v>0</v>
      </c>
      <c r="CW1351">
        <f>ROUND(Y1351*Source!I735*DO1351,7)</f>
        <v>0</v>
      </c>
      <c r="CX1351">
        <f>ROUND(Y1351*Source!I735,7)</f>
        <v>0.15744</v>
      </c>
      <c r="CY1351">
        <f t="shared" si="810"/>
        <v>1.95</v>
      </c>
      <c r="CZ1351">
        <f t="shared" si="811"/>
        <v>1.95</v>
      </c>
      <c r="DA1351">
        <f t="shared" si="812"/>
        <v>1</v>
      </c>
      <c r="DB1351">
        <f t="shared" si="804"/>
        <v>0.19</v>
      </c>
      <c r="DC1351">
        <f t="shared" si="805"/>
        <v>0</v>
      </c>
      <c r="DD1351" t="s">
        <v>3</v>
      </c>
      <c r="DE1351" t="s">
        <v>3</v>
      </c>
      <c r="DF1351">
        <f t="shared" si="806"/>
        <v>0</v>
      </c>
      <c r="DG1351">
        <f t="shared" si="807"/>
        <v>0.31</v>
      </c>
      <c r="DH1351">
        <f t="shared" si="808"/>
        <v>0</v>
      </c>
      <c r="DI1351">
        <f t="shared" si="809"/>
        <v>0</v>
      </c>
      <c r="DJ1351">
        <f t="shared" si="813"/>
        <v>0.31</v>
      </c>
      <c r="DK1351">
        <v>0</v>
      </c>
      <c r="DL1351" t="s">
        <v>3</v>
      </c>
      <c r="DM1351">
        <v>0</v>
      </c>
      <c r="DN1351" t="s">
        <v>3</v>
      </c>
      <c r="DO1351">
        <v>0</v>
      </c>
    </row>
    <row r="1352" spans="1:119" x14ac:dyDescent="0.2">
      <c r="A1352">
        <f>ROW(Source!A735)</f>
        <v>735</v>
      </c>
      <c r="B1352">
        <v>64855517</v>
      </c>
      <c r="C1352">
        <v>64857777</v>
      </c>
      <c r="D1352">
        <v>29174508</v>
      </c>
      <c r="E1352">
        <v>1</v>
      </c>
      <c r="F1352">
        <v>1</v>
      </c>
      <c r="G1352">
        <v>1</v>
      </c>
      <c r="H1352">
        <v>2</v>
      </c>
      <c r="I1352" t="s">
        <v>1537</v>
      </c>
      <c r="J1352" t="s">
        <v>1538</v>
      </c>
      <c r="K1352" t="s">
        <v>1539</v>
      </c>
      <c r="L1352">
        <v>1368</v>
      </c>
      <c r="N1352">
        <v>1011</v>
      </c>
      <c r="O1352" t="s">
        <v>1106</v>
      </c>
      <c r="P1352" t="s">
        <v>1106</v>
      </c>
      <c r="Q1352">
        <v>1</v>
      </c>
      <c r="W1352">
        <v>0</v>
      </c>
      <c r="X1352">
        <v>-945472549</v>
      </c>
      <c r="Y1352">
        <f t="shared" si="803"/>
        <v>0.27600000000000002</v>
      </c>
      <c r="AA1352">
        <v>0</v>
      </c>
      <c r="AB1352">
        <v>1.78</v>
      </c>
      <c r="AC1352">
        <v>0</v>
      </c>
      <c r="AD1352">
        <v>0</v>
      </c>
      <c r="AE1352">
        <v>0</v>
      </c>
      <c r="AF1352">
        <v>1.78</v>
      </c>
      <c r="AG1352">
        <v>0</v>
      </c>
      <c r="AH1352">
        <v>0</v>
      </c>
      <c r="AI1352">
        <v>1</v>
      </c>
      <c r="AJ1352">
        <v>1</v>
      </c>
      <c r="AK1352">
        <v>1</v>
      </c>
      <c r="AL1352">
        <v>1</v>
      </c>
      <c r="AM1352">
        <v>-2</v>
      </c>
      <c r="AN1352">
        <v>0</v>
      </c>
      <c r="AO1352">
        <v>1</v>
      </c>
      <c r="AP1352">
        <v>1</v>
      </c>
      <c r="AQ1352">
        <v>0</v>
      </c>
      <c r="AR1352">
        <v>0</v>
      </c>
      <c r="AS1352" t="s">
        <v>3</v>
      </c>
      <c r="AT1352">
        <v>0.23</v>
      </c>
      <c r="AU1352" t="s">
        <v>42</v>
      </c>
      <c r="AV1352">
        <v>0</v>
      </c>
      <c r="AW1352">
        <v>2</v>
      </c>
      <c r="AX1352">
        <v>64857809</v>
      </c>
      <c r="AY1352">
        <v>1</v>
      </c>
      <c r="AZ1352">
        <v>0</v>
      </c>
      <c r="BA1352">
        <v>1404</v>
      </c>
      <c r="BB1352">
        <v>0</v>
      </c>
      <c r="BC1352">
        <v>0</v>
      </c>
      <c r="BD1352">
        <v>0</v>
      </c>
      <c r="BE1352">
        <v>0</v>
      </c>
      <c r="BF1352">
        <v>0</v>
      </c>
      <c r="BG1352">
        <v>0</v>
      </c>
      <c r="BH1352">
        <v>0</v>
      </c>
      <c r="BI1352">
        <v>0</v>
      </c>
      <c r="BJ1352">
        <v>0</v>
      </c>
      <c r="BK1352">
        <v>0</v>
      </c>
      <c r="BL1352">
        <v>0</v>
      </c>
      <c r="BM1352">
        <v>0</v>
      </c>
      <c r="BN1352">
        <v>0</v>
      </c>
      <c r="BO1352">
        <v>0</v>
      </c>
      <c r="BP1352">
        <v>0</v>
      </c>
      <c r="BQ1352">
        <v>0</v>
      </c>
      <c r="BR1352">
        <v>0</v>
      </c>
      <c r="BS1352">
        <v>0</v>
      </c>
      <c r="BT1352">
        <v>0</v>
      </c>
      <c r="BU1352">
        <v>0</v>
      </c>
      <c r="BV1352">
        <v>0</v>
      </c>
      <c r="BW1352">
        <v>0</v>
      </c>
      <c r="CV1352">
        <v>0</v>
      </c>
      <c r="CW1352">
        <f>ROUND(Y1352*Source!I735*DO1352,7)</f>
        <v>0</v>
      </c>
      <c r="CX1352">
        <f>ROUND(Y1352*Source!I735,7)</f>
        <v>0.45263999999999999</v>
      </c>
      <c r="CY1352">
        <f t="shared" si="810"/>
        <v>1.78</v>
      </c>
      <c r="CZ1352">
        <f t="shared" si="811"/>
        <v>1.78</v>
      </c>
      <c r="DA1352">
        <f t="shared" si="812"/>
        <v>1</v>
      </c>
      <c r="DB1352">
        <f t="shared" si="804"/>
        <v>0.49</v>
      </c>
      <c r="DC1352">
        <f t="shared" si="805"/>
        <v>0</v>
      </c>
      <c r="DD1352" t="s">
        <v>3</v>
      </c>
      <c r="DE1352" t="s">
        <v>3</v>
      </c>
      <c r="DF1352">
        <f t="shared" si="806"/>
        <v>0</v>
      </c>
      <c r="DG1352">
        <f t="shared" si="807"/>
        <v>0.81</v>
      </c>
      <c r="DH1352">
        <f t="shared" si="808"/>
        <v>0</v>
      </c>
      <c r="DI1352">
        <f t="shared" si="809"/>
        <v>0</v>
      </c>
      <c r="DJ1352">
        <f t="shared" si="813"/>
        <v>0.81</v>
      </c>
      <c r="DK1352">
        <v>0</v>
      </c>
      <c r="DL1352" t="s">
        <v>3</v>
      </c>
      <c r="DM1352">
        <v>0</v>
      </c>
      <c r="DN1352" t="s">
        <v>3</v>
      </c>
      <c r="DO1352">
        <v>0</v>
      </c>
    </row>
    <row r="1353" spans="1:119" x14ac:dyDescent="0.2">
      <c r="A1353">
        <f>ROW(Source!A735)</f>
        <v>735</v>
      </c>
      <c r="B1353">
        <v>64855517</v>
      </c>
      <c r="C1353">
        <v>64857777</v>
      </c>
      <c r="D1353">
        <v>29174519</v>
      </c>
      <c r="E1353">
        <v>1</v>
      </c>
      <c r="F1353">
        <v>1</v>
      </c>
      <c r="G1353">
        <v>1</v>
      </c>
      <c r="H1353">
        <v>2</v>
      </c>
      <c r="I1353" t="s">
        <v>1540</v>
      </c>
      <c r="J1353" t="s">
        <v>1541</v>
      </c>
      <c r="K1353" t="s">
        <v>1542</v>
      </c>
      <c r="L1353">
        <v>1368</v>
      </c>
      <c r="N1353">
        <v>1011</v>
      </c>
      <c r="O1353" t="s">
        <v>1106</v>
      </c>
      <c r="P1353" t="s">
        <v>1106</v>
      </c>
      <c r="Q1353">
        <v>1</v>
      </c>
      <c r="W1353">
        <v>0</v>
      </c>
      <c r="X1353">
        <v>1163707516</v>
      </c>
      <c r="Y1353">
        <f t="shared" si="803"/>
        <v>0.24</v>
      </c>
      <c r="AA1353">
        <v>0</v>
      </c>
      <c r="AB1353">
        <v>14.38</v>
      </c>
      <c r="AC1353">
        <v>0</v>
      </c>
      <c r="AD1353">
        <v>0</v>
      </c>
      <c r="AE1353">
        <v>0</v>
      </c>
      <c r="AF1353">
        <v>14.38</v>
      </c>
      <c r="AG1353">
        <v>0</v>
      </c>
      <c r="AH1353">
        <v>0</v>
      </c>
      <c r="AI1353">
        <v>1</v>
      </c>
      <c r="AJ1353">
        <v>1</v>
      </c>
      <c r="AK1353">
        <v>1</v>
      </c>
      <c r="AL1353">
        <v>1</v>
      </c>
      <c r="AM1353">
        <v>-2</v>
      </c>
      <c r="AN1353">
        <v>0</v>
      </c>
      <c r="AO1353">
        <v>1</v>
      </c>
      <c r="AP1353">
        <v>1</v>
      </c>
      <c r="AQ1353">
        <v>0</v>
      </c>
      <c r="AR1353">
        <v>0</v>
      </c>
      <c r="AS1353" t="s">
        <v>3</v>
      </c>
      <c r="AT1353">
        <v>0.2</v>
      </c>
      <c r="AU1353" t="s">
        <v>42</v>
      </c>
      <c r="AV1353">
        <v>0</v>
      </c>
      <c r="AW1353">
        <v>2</v>
      </c>
      <c r="AX1353">
        <v>64857810</v>
      </c>
      <c r="AY1353">
        <v>1</v>
      </c>
      <c r="AZ1353">
        <v>0</v>
      </c>
      <c r="BA1353">
        <v>1405</v>
      </c>
      <c r="BB1353">
        <v>0</v>
      </c>
      <c r="BC1353">
        <v>0</v>
      </c>
      <c r="BD1353">
        <v>0</v>
      </c>
      <c r="BE1353">
        <v>0</v>
      </c>
      <c r="BF1353">
        <v>0</v>
      </c>
      <c r="BG1353">
        <v>0</v>
      </c>
      <c r="BH1353">
        <v>0</v>
      </c>
      <c r="BI1353">
        <v>0</v>
      </c>
      <c r="BJ1353">
        <v>0</v>
      </c>
      <c r="BK1353">
        <v>0</v>
      </c>
      <c r="BL1353">
        <v>0</v>
      </c>
      <c r="BM1353">
        <v>0</v>
      </c>
      <c r="BN1353">
        <v>0</v>
      </c>
      <c r="BO1353">
        <v>0</v>
      </c>
      <c r="BP1353">
        <v>0</v>
      </c>
      <c r="BQ1353">
        <v>0</v>
      </c>
      <c r="BR1353">
        <v>0</v>
      </c>
      <c r="BS1353">
        <v>0</v>
      </c>
      <c r="BT1353">
        <v>0</v>
      </c>
      <c r="BU1353">
        <v>0</v>
      </c>
      <c r="BV1353">
        <v>0</v>
      </c>
      <c r="BW1353">
        <v>0</v>
      </c>
      <c r="CV1353">
        <v>0</v>
      </c>
      <c r="CW1353">
        <f>ROUND(Y1353*Source!I735*DO1353,7)</f>
        <v>0</v>
      </c>
      <c r="CX1353">
        <f>ROUND(Y1353*Source!I735,7)</f>
        <v>0.39360000000000001</v>
      </c>
      <c r="CY1353">
        <f t="shared" si="810"/>
        <v>14.38</v>
      </c>
      <c r="CZ1353">
        <f t="shared" si="811"/>
        <v>14.38</v>
      </c>
      <c r="DA1353">
        <f t="shared" si="812"/>
        <v>1</v>
      </c>
      <c r="DB1353">
        <f t="shared" si="804"/>
        <v>3.46</v>
      </c>
      <c r="DC1353">
        <f t="shared" si="805"/>
        <v>0</v>
      </c>
      <c r="DD1353" t="s">
        <v>3</v>
      </c>
      <c r="DE1353" t="s">
        <v>3</v>
      </c>
      <c r="DF1353">
        <f t="shared" si="806"/>
        <v>0</v>
      </c>
      <c r="DG1353">
        <f t="shared" si="807"/>
        <v>5.66</v>
      </c>
      <c r="DH1353">
        <f t="shared" si="808"/>
        <v>0</v>
      </c>
      <c r="DI1353">
        <f t="shared" si="809"/>
        <v>0</v>
      </c>
      <c r="DJ1353">
        <f t="shared" si="813"/>
        <v>5.66</v>
      </c>
      <c r="DK1353">
        <v>0</v>
      </c>
      <c r="DL1353" t="s">
        <v>3</v>
      </c>
      <c r="DM1353">
        <v>0</v>
      </c>
      <c r="DN1353" t="s">
        <v>3</v>
      </c>
      <c r="DO1353">
        <v>0</v>
      </c>
    </row>
    <row r="1354" spans="1:119" x14ac:dyDescent="0.2">
      <c r="A1354">
        <f>ROW(Source!A735)</f>
        <v>735</v>
      </c>
      <c r="B1354">
        <v>64855517</v>
      </c>
      <c r="C1354">
        <v>64857777</v>
      </c>
      <c r="D1354">
        <v>29174580</v>
      </c>
      <c r="E1354">
        <v>1</v>
      </c>
      <c r="F1354">
        <v>1</v>
      </c>
      <c r="G1354">
        <v>1</v>
      </c>
      <c r="H1354">
        <v>2</v>
      </c>
      <c r="I1354" t="s">
        <v>1543</v>
      </c>
      <c r="J1354" t="s">
        <v>1544</v>
      </c>
      <c r="K1354" t="s">
        <v>1545</v>
      </c>
      <c r="L1354">
        <v>1368</v>
      </c>
      <c r="N1354">
        <v>1011</v>
      </c>
      <c r="O1354" t="s">
        <v>1106</v>
      </c>
      <c r="P1354" t="s">
        <v>1106</v>
      </c>
      <c r="Q1354">
        <v>1</v>
      </c>
      <c r="W1354">
        <v>0</v>
      </c>
      <c r="X1354">
        <v>-991672839</v>
      </c>
      <c r="Y1354">
        <f t="shared" si="803"/>
        <v>25.487999999999996</v>
      </c>
      <c r="AA1354">
        <v>0</v>
      </c>
      <c r="AB1354">
        <v>2.08</v>
      </c>
      <c r="AC1354">
        <v>0</v>
      </c>
      <c r="AD1354">
        <v>0</v>
      </c>
      <c r="AE1354">
        <v>0</v>
      </c>
      <c r="AF1354">
        <v>2.08</v>
      </c>
      <c r="AG1354">
        <v>0</v>
      </c>
      <c r="AH1354">
        <v>0</v>
      </c>
      <c r="AI1354">
        <v>1</v>
      </c>
      <c r="AJ1354">
        <v>1</v>
      </c>
      <c r="AK1354">
        <v>1</v>
      </c>
      <c r="AL1354">
        <v>1</v>
      </c>
      <c r="AM1354">
        <v>-2</v>
      </c>
      <c r="AN1354">
        <v>0</v>
      </c>
      <c r="AO1354">
        <v>1</v>
      </c>
      <c r="AP1354">
        <v>1</v>
      </c>
      <c r="AQ1354">
        <v>0</v>
      </c>
      <c r="AR1354">
        <v>0</v>
      </c>
      <c r="AS1354" t="s">
        <v>3</v>
      </c>
      <c r="AT1354">
        <v>21.24</v>
      </c>
      <c r="AU1354" t="s">
        <v>42</v>
      </c>
      <c r="AV1354">
        <v>0</v>
      </c>
      <c r="AW1354">
        <v>2</v>
      </c>
      <c r="AX1354">
        <v>64857811</v>
      </c>
      <c r="AY1354">
        <v>1</v>
      </c>
      <c r="AZ1354">
        <v>0</v>
      </c>
      <c r="BA1354">
        <v>1406</v>
      </c>
      <c r="BB1354">
        <v>0</v>
      </c>
      <c r="BC1354">
        <v>0</v>
      </c>
      <c r="BD1354">
        <v>0</v>
      </c>
      <c r="BE1354">
        <v>0</v>
      </c>
      <c r="BF1354">
        <v>0</v>
      </c>
      <c r="BG1354">
        <v>0</v>
      </c>
      <c r="BH1354">
        <v>0</v>
      </c>
      <c r="BI1354">
        <v>0</v>
      </c>
      <c r="BJ1354">
        <v>0</v>
      </c>
      <c r="BK1354">
        <v>0</v>
      </c>
      <c r="BL1354">
        <v>0</v>
      </c>
      <c r="BM1354">
        <v>0</v>
      </c>
      <c r="BN1354">
        <v>0</v>
      </c>
      <c r="BO1354">
        <v>0</v>
      </c>
      <c r="BP1354">
        <v>0</v>
      </c>
      <c r="BQ1354">
        <v>0</v>
      </c>
      <c r="BR1354">
        <v>0</v>
      </c>
      <c r="BS1354">
        <v>0</v>
      </c>
      <c r="BT1354">
        <v>0</v>
      </c>
      <c r="BU1354">
        <v>0</v>
      </c>
      <c r="BV1354">
        <v>0</v>
      </c>
      <c r="BW1354">
        <v>0</v>
      </c>
      <c r="CV1354">
        <v>0</v>
      </c>
      <c r="CW1354">
        <f>ROUND(Y1354*Source!I735*DO1354,7)</f>
        <v>0</v>
      </c>
      <c r="CX1354">
        <f>ROUND(Y1354*Source!I735,7)</f>
        <v>41.800319999999999</v>
      </c>
      <c r="CY1354">
        <f t="shared" si="810"/>
        <v>2.08</v>
      </c>
      <c r="CZ1354">
        <f t="shared" si="811"/>
        <v>2.08</v>
      </c>
      <c r="DA1354">
        <f t="shared" si="812"/>
        <v>1</v>
      </c>
      <c r="DB1354">
        <f t="shared" si="804"/>
        <v>53.02</v>
      </c>
      <c r="DC1354">
        <f t="shared" si="805"/>
        <v>0</v>
      </c>
      <c r="DD1354" t="s">
        <v>3</v>
      </c>
      <c r="DE1354" t="s">
        <v>3</v>
      </c>
      <c r="DF1354">
        <f t="shared" si="806"/>
        <v>0</v>
      </c>
      <c r="DG1354">
        <f t="shared" si="807"/>
        <v>86.94</v>
      </c>
      <c r="DH1354">
        <f t="shared" si="808"/>
        <v>0</v>
      </c>
      <c r="DI1354">
        <f t="shared" si="809"/>
        <v>0</v>
      </c>
      <c r="DJ1354">
        <f t="shared" si="813"/>
        <v>86.94</v>
      </c>
      <c r="DK1354">
        <v>0</v>
      </c>
      <c r="DL1354" t="s">
        <v>3</v>
      </c>
      <c r="DM1354">
        <v>0</v>
      </c>
      <c r="DN1354" t="s">
        <v>3</v>
      </c>
      <c r="DO1354">
        <v>0</v>
      </c>
    </row>
    <row r="1355" spans="1:119" x14ac:dyDescent="0.2">
      <c r="A1355">
        <f>ROW(Source!A735)</f>
        <v>735</v>
      </c>
      <c r="B1355">
        <v>64855517</v>
      </c>
      <c r="C1355">
        <v>64857777</v>
      </c>
      <c r="D1355">
        <v>29174916</v>
      </c>
      <c r="E1355">
        <v>1</v>
      </c>
      <c r="F1355">
        <v>1</v>
      </c>
      <c r="G1355">
        <v>1</v>
      </c>
      <c r="H1355">
        <v>2</v>
      </c>
      <c r="I1355" t="s">
        <v>1546</v>
      </c>
      <c r="J1355" t="s">
        <v>1547</v>
      </c>
      <c r="K1355" t="s">
        <v>1548</v>
      </c>
      <c r="L1355">
        <v>1368</v>
      </c>
      <c r="N1355">
        <v>1011</v>
      </c>
      <c r="O1355" t="s">
        <v>1106</v>
      </c>
      <c r="P1355" t="s">
        <v>1106</v>
      </c>
      <c r="Q1355">
        <v>1</v>
      </c>
      <c r="W1355">
        <v>0</v>
      </c>
      <c r="X1355">
        <v>1768408033</v>
      </c>
      <c r="Y1355">
        <f t="shared" si="803"/>
        <v>13.319999999999999</v>
      </c>
      <c r="AA1355">
        <v>0</v>
      </c>
      <c r="AB1355">
        <v>117.92</v>
      </c>
      <c r="AC1355">
        <v>13.5</v>
      </c>
      <c r="AD1355">
        <v>0</v>
      </c>
      <c r="AE1355">
        <v>0</v>
      </c>
      <c r="AF1355">
        <v>117.92</v>
      </c>
      <c r="AG1355">
        <v>13.5</v>
      </c>
      <c r="AH1355">
        <v>0</v>
      </c>
      <c r="AI1355">
        <v>1</v>
      </c>
      <c r="AJ1355">
        <v>1</v>
      </c>
      <c r="AK1355">
        <v>1</v>
      </c>
      <c r="AL1355">
        <v>1</v>
      </c>
      <c r="AM1355">
        <v>-2</v>
      </c>
      <c r="AN1355">
        <v>0</v>
      </c>
      <c r="AO1355">
        <v>1</v>
      </c>
      <c r="AP1355">
        <v>1</v>
      </c>
      <c r="AQ1355">
        <v>0</v>
      </c>
      <c r="AR1355">
        <v>0</v>
      </c>
      <c r="AS1355" t="s">
        <v>3</v>
      </c>
      <c r="AT1355">
        <v>11.1</v>
      </c>
      <c r="AU1355" t="s">
        <v>42</v>
      </c>
      <c r="AV1355">
        <v>0</v>
      </c>
      <c r="AW1355">
        <v>2</v>
      </c>
      <c r="AX1355">
        <v>64857812</v>
      </c>
      <c r="AY1355">
        <v>1</v>
      </c>
      <c r="AZ1355">
        <v>0</v>
      </c>
      <c r="BA1355">
        <v>1407</v>
      </c>
      <c r="BB1355">
        <v>0</v>
      </c>
      <c r="BC1355">
        <v>0</v>
      </c>
      <c r="BD1355">
        <v>0</v>
      </c>
      <c r="BE1355">
        <v>0</v>
      </c>
      <c r="BF1355">
        <v>0</v>
      </c>
      <c r="BG1355">
        <v>0</v>
      </c>
      <c r="BH1355">
        <v>0</v>
      </c>
      <c r="BI1355">
        <v>0</v>
      </c>
      <c r="BJ1355">
        <v>0</v>
      </c>
      <c r="BK1355">
        <v>0</v>
      </c>
      <c r="BL1355">
        <v>0</v>
      </c>
      <c r="BM1355">
        <v>0</v>
      </c>
      <c r="BN1355">
        <v>0</v>
      </c>
      <c r="BO1355">
        <v>0</v>
      </c>
      <c r="BP1355">
        <v>0</v>
      </c>
      <c r="BQ1355">
        <v>0</v>
      </c>
      <c r="BR1355">
        <v>0</v>
      </c>
      <c r="BS1355">
        <v>0</v>
      </c>
      <c r="BT1355">
        <v>0</v>
      </c>
      <c r="BU1355">
        <v>0</v>
      </c>
      <c r="BV1355">
        <v>0</v>
      </c>
      <c r="BW1355">
        <v>0</v>
      </c>
      <c r="CV1355">
        <v>0</v>
      </c>
      <c r="CW1355">
        <f>ROUND(Y1355*Source!I735*DO1355,7)</f>
        <v>0</v>
      </c>
      <c r="CX1355">
        <f>ROUND(Y1355*Source!I735,7)</f>
        <v>21.844799999999999</v>
      </c>
      <c r="CY1355">
        <f t="shared" si="810"/>
        <v>117.92</v>
      </c>
      <c r="CZ1355">
        <f t="shared" si="811"/>
        <v>117.92</v>
      </c>
      <c r="DA1355">
        <f t="shared" si="812"/>
        <v>1</v>
      </c>
      <c r="DB1355">
        <f t="shared" si="804"/>
        <v>1570.69</v>
      </c>
      <c r="DC1355">
        <f t="shared" si="805"/>
        <v>179.82</v>
      </c>
      <c r="DD1355" t="s">
        <v>3</v>
      </c>
      <c r="DE1355" t="s">
        <v>3</v>
      </c>
      <c r="DF1355">
        <f t="shared" si="806"/>
        <v>0</v>
      </c>
      <c r="DG1355">
        <f t="shared" si="807"/>
        <v>2575.94</v>
      </c>
      <c r="DH1355">
        <f t="shared" si="808"/>
        <v>294.89999999999998</v>
      </c>
      <c r="DI1355">
        <f t="shared" si="809"/>
        <v>0</v>
      </c>
      <c r="DJ1355">
        <f t="shared" si="813"/>
        <v>2575.94</v>
      </c>
      <c r="DK1355">
        <v>0</v>
      </c>
      <c r="DL1355" t="s">
        <v>3</v>
      </c>
      <c r="DM1355">
        <v>0</v>
      </c>
      <c r="DN1355" t="s">
        <v>3</v>
      </c>
      <c r="DO1355">
        <v>0</v>
      </c>
    </row>
    <row r="1356" spans="1:119" x14ac:dyDescent="0.2">
      <c r="A1356">
        <f>ROW(Source!A735)</f>
        <v>735</v>
      </c>
      <c r="B1356">
        <v>64855517</v>
      </c>
      <c r="C1356">
        <v>64857777</v>
      </c>
      <c r="D1356">
        <v>29114508</v>
      </c>
      <c r="E1356">
        <v>1</v>
      </c>
      <c r="F1356">
        <v>1</v>
      </c>
      <c r="G1356">
        <v>1</v>
      </c>
      <c r="H1356">
        <v>3</v>
      </c>
      <c r="I1356" t="s">
        <v>1549</v>
      </c>
      <c r="J1356" t="s">
        <v>1550</v>
      </c>
      <c r="K1356" t="s">
        <v>1551</v>
      </c>
      <c r="L1356">
        <v>1346</v>
      </c>
      <c r="N1356">
        <v>1009</v>
      </c>
      <c r="O1356" t="s">
        <v>283</v>
      </c>
      <c r="P1356" t="s">
        <v>283</v>
      </c>
      <c r="Q1356">
        <v>1</v>
      </c>
      <c r="W1356">
        <v>0</v>
      </c>
      <c r="X1356">
        <v>-1708718763</v>
      </c>
      <c r="Y1356">
        <f t="shared" ref="Y1356:Y1372" si="814">AT1356</f>
        <v>6.0000000000000001E-3</v>
      </c>
      <c r="AA1356">
        <v>7.2</v>
      </c>
      <c r="AB1356">
        <v>0</v>
      </c>
      <c r="AC1356">
        <v>0</v>
      </c>
      <c r="AD1356">
        <v>0</v>
      </c>
      <c r="AE1356">
        <v>7.2</v>
      </c>
      <c r="AF1356">
        <v>0</v>
      </c>
      <c r="AG1356">
        <v>0</v>
      </c>
      <c r="AH1356">
        <v>0</v>
      </c>
      <c r="AI1356">
        <v>1</v>
      </c>
      <c r="AJ1356">
        <v>1</v>
      </c>
      <c r="AK1356">
        <v>1</v>
      </c>
      <c r="AL1356">
        <v>1</v>
      </c>
      <c r="AM1356">
        <v>-2</v>
      </c>
      <c r="AN1356">
        <v>0</v>
      </c>
      <c r="AO1356">
        <v>1</v>
      </c>
      <c r="AP1356">
        <v>1</v>
      </c>
      <c r="AQ1356">
        <v>0</v>
      </c>
      <c r="AR1356">
        <v>0</v>
      </c>
      <c r="AS1356" t="s">
        <v>3</v>
      </c>
      <c r="AT1356">
        <v>6.0000000000000001E-3</v>
      </c>
      <c r="AU1356" t="s">
        <v>3</v>
      </c>
      <c r="AV1356">
        <v>0</v>
      </c>
      <c r="AW1356">
        <v>2</v>
      </c>
      <c r="AX1356">
        <v>64857813</v>
      </c>
      <c r="AY1356">
        <v>1</v>
      </c>
      <c r="AZ1356">
        <v>0</v>
      </c>
      <c r="BA1356">
        <v>1408</v>
      </c>
      <c r="BB1356">
        <v>0</v>
      </c>
      <c r="BC1356">
        <v>0</v>
      </c>
      <c r="BD1356">
        <v>0</v>
      </c>
      <c r="BE1356">
        <v>0</v>
      </c>
      <c r="BF1356">
        <v>0</v>
      </c>
      <c r="BG1356">
        <v>0</v>
      </c>
      <c r="BH1356">
        <v>0</v>
      </c>
      <c r="BI1356">
        <v>0</v>
      </c>
      <c r="BJ1356">
        <v>0</v>
      </c>
      <c r="BK1356">
        <v>0</v>
      </c>
      <c r="BL1356">
        <v>0</v>
      </c>
      <c r="BM1356">
        <v>0</v>
      </c>
      <c r="BN1356">
        <v>0</v>
      </c>
      <c r="BO1356">
        <v>0</v>
      </c>
      <c r="BP1356">
        <v>0</v>
      </c>
      <c r="BQ1356">
        <v>0</v>
      </c>
      <c r="BR1356">
        <v>0</v>
      </c>
      <c r="BS1356">
        <v>0</v>
      </c>
      <c r="BT1356">
        <v>0</v>
      </c>
      <c r="BU1356">
        <v>0</v>
      </c>
      <c r="BV1356">
        <v>0</v>
      </c>
      <c r="BW1356">
        <v>0</v>
      </c>
      <c r="CV1356">
        <v>0</v>
      </c>
      <c r="CW1356">
        <v>0</v>
      </c>
      <c r="CX1356">
        <f>ROUND(Y1356*Source!I735,7)</f>
        <v>9.8399999999999998E-3</v>
      </c>
      <c r="CY1356">
        <f t="shared" ref="CY1356:CY1372" si="815">AA1356</f>
        <v>7.2</v>
      </c>
      <c r="CZ1356">
        <f t="shared" ref="CZ1356:CZ1372" si="816">AE1356</f>
        <v>7.2</v>
      </c>
      <c r="DA1356">
        <f t="shared" ref="DA1356:DA1372" si="817">AI1356</f>
        <v>1</v>
      </c>
      <c r="DB1356">
        <f t="shared" ref="DB1356:DB1372" si="818">ROUND(ROUND(AT1356*CZ1356,2),2)</f>
        <v>0.04</v>
      </c>
      <c r="DC1356">
        <f t="shared" ref="DC1356:DC1372" si="819">ROUND(ROUND(AT1356*AG1356,2),2)</f>
        <v>0</v>
      </c>
      <c r="DD1356" t="s">
        <v>3</v>
      </c>
      <c r="DE1356" t="s">
        <v>3</v>
      </c>
      <c r="DF1356">
        <f t="shared" si="806"/>
        <v>7.0000000000000007E-2</v>
      </c>
      <c r="DG1356">
        <f t="shared" si="807"/>
        <v>0</v>
      </c>
      <c r="DH1356">
        <f t="shared" si="808"/>
        <v>0</v>
      </c>
      <c r="DI1356">
        <f t="shared" si="809"/>
        <v>0</v>
      </c>
      <c r="DJ1356">
        <f t="shared" ref="DJ1356:DJ1372" si="820">DF1356</f>
        <v>7.0000000000000007E-2</v>
      </c>
      <c r="DK1356">
        <v>0</v>
      </c>
      <c r="DL1356" t="s">
        <v>3</v>
      </c>
      <c r="DM1356">
        <v>0</v>
      </c>
      <c r="DN1356" t="s">
        <v>3</v>
      </c>
      <c r="DO1356">
        <v>0</v>
      </c>
    </row>
    <row r="1357" spans="1:119" x14ac:dyDescent="0.2">
      <c r="A1357">
        <f>ROW(Source!A735)</f>
        <v>735</v>
      </c>
      <c r="B1357">
        <v>64855517</v>
      </c>
      <c r="C1357">
        <v>64857777</v>
      </c>
      <c r="D1357">
        <v>29107991</v>
      </c>
      <c r="E1357">
        <v>1</v>
      </c>
      <c r="F1357">
        <v>1</v>
      </c>
      <c r="G1357">
        <v>1</v>
      </c>
      <c r="H1357">
        <v>3</v>
      </c>
      <c r="I1357" t="s">
        <v>1552</v>
      </c>
      <c r="J1357" t="s">
        <v>1553</v>
      </c>
      <c r="K1357" t="s">
        <v>1554</v>
      </c>
      <c r="L1357">
        <v>1354</v>
      </c>
      <c r="N1357">
        <v>1010</v>
      </c>
      <c r="O1357" t="s">
        <v>438</v>
      </c>
      <c r="P1357" t="s">
        <v>438</v>
      </c>
      <c r="Q1357">
        <v>1</v>
      </c>
      <c r="W1357">
        <v>0</v>
      </c>
      <c r="X1357">
        <v>143065284</v>
      </c>
      <c r="Y1357">
        <f t="shared" si="814"/>
        <v>1.96</v>
      </c>
      <c r="AA1357">
        <v>72.8</v>
      </c>
      <c r="AB1357">
        <v>0</v>
      </c>
      <c r="AC1357">
        <v>0</v>
      </c>
      <c r="AD1357">
        <v>0</v>
      </c>
      <c r="AE1357">
        <v>72.8</v>
      </c>
      <c r="AF1357">
        <v>0</v>
      </c>
      <c r="AG1357">
        <v>0</v>
      </c>
      <c r="AH1357">
        <v>0</v>
      </c>
      <c r="AI1357">
        <v>1</v>
      </c>
      <c r="AJ1357">
        <v>1</v>
      </c>
      <c r="AK1357">
        <v>1</v>
      </c>
      <c r="AL1357">
        <v>1</v>
      </c>
      <c r="AM1357">
        <v>-2</v>
      </c>
      <c r="AN1357">
        <v>0</v>
      </c>
      <c r="AO1357">
        <v>1</v>
      </c>
      <c r="AP1357">
        <v>1</v>
      </c>
      <c r="AQ1357">
        <v>0</v>
      </c>
      <c r="AR1357">
        <v>0</v>
      </c>
      <c r="AS1357" t="s">
        <v>3</v>
      </c>
      <c r="AT1357">
        <v>1.96</v>
      </c>
      <c r="AU1357" t="s">
        <v>3</v>
      </c>
      <c r="AV1357">
        <v>0</v>
      </c>
      <c r="AW1357">
        <v>2</v>
      </c>
      <c r="AX1357">
        <v>64857814</v>
      </c>
      <c r="AY1357">
        <v>1</v>
      </c>
      <c r="AZ1357">
        <v>0</v>
      </c>
      <c r="BA1357">
        <v>1409</v>
      </c>
      <c r="BB1357">
        <v>0</v>
      </c>
      <c r="BC1357">
        <v>0</v>
      </c>
      <c r="BD1357">
        <v>0</v>
      </c>
      <c r="BE1357">
        <v>0</v>
      </c>
      <c r="BF1357">
        <v>0</v>
      </c>
      <c r="BG1357">
        <v>0</v>
      </c>
      <c r="BH1357">
        <v>0</v>
      </c>
      <c r="BI1357">
        <v>0</v>
      </c>
      <c r="BJ1357">
        <v>0</v>
      </c>
      <c r="BK1357">
        <v>0</v>
      </c>
      <c r="BL1357">
        <v>0</v>
      </c>
      <c r="BM1357">
        <v>0</v>
      </c>
      <c r="BN1357">
        <v>0</v>
      </c>
      <c r="BO1357">
        <v>0</v>
      </c>
      <c r="BP1357">
        <v>0</v>
      </c>
      <c r="BQ1357">
        <v>0</v>
      </c>
      <c r="BR1357">
        <v>0</v>
      </c>
      <c r="BS1357">
        <v>0</v>
      </c>
      <c r="BT1357">
        <v>0</v>
      </c>
      <c r="BU1357">
        <v>0</v>
      </c>
      <c r="BV1357">
        <v>0</v>
      </c>
      <c r="BW1357">
        <v>0</v>
      </c>
      <c r="CV1357">
        <v>0</v>
      </c>
      <c r="CW1357">
        <v>0</v>
      </c>
      <c r="CX1357">
        <f>ROUND(Y1357*Source!I735,7)</f>
        <v>3.2143999999999999</v>
      </c>
      <c r="CY1357">
        <f t="shared" si="815"/>
        <v>72.8</v>
      </c>
      <c r="CZ1357">
        <f t="shared" si="816"/>
        <v>72.8</v>
      </c>
      <c r="DA1357">
        <f t="shared" si="817"/>
        <v>1</v>
      </c>
      <c r="DB1357">
        <f t="shared" si="818"/>
        <v>142.69</v>
      </c>
      <c r="DC1357">
        <f t="shared" si="819"/>
        <v>0</v>
      </c>
      <c r="DD1357" t="s">
        <v>3</v>
      </c>
      <c r="DE1357" t="s">
        <v>3</v>
      </c>
      <c r="DF1357">
        <f t="shared" si="806"/>
        <v>234.01</v>
      </c>
      <c r="DG1357">
        <f t="shared" si="807"/>
        <v>0</v>
      </c>
      <c r="DH1357">
        <f t="shared" si="808"/>
        <v>0</v>
      </c>
      <c r="DI1357">
        <f t="shared" si="809"/>
        <v>0</v>
      </c>
      <c r="DJ1357">
        <f t="shared" si="820"/>
        <v>234.01</v>
      </c>
      <c r="DK1357">
        <v>0</v>
      </c>
      <c r="DL1357" t="s">
        <v>3</v>
      </c>
      <c r="DM1357">
        <v>0</v>
      </c>
      <c r="DN1357" t="s">
        <v>3</v>
      </c>
      <c r="DO1357">
        <v>0</v>
      </c>
    </row>
    <row r="1358" spans="1:119" x14ac:dyDescent="0.2">
      <c r="A1358">
        <f>ROW(Source!A735)</f>
        <v>735</v>
      </c>
      <c r="B1358">
        <v>64855517</v>
      </c>
      <c r="C1358">
        <v>64857777</v>
      </c>
      <c r="D1358">
        <v>29109356</v>
      </c>
      <c r="E1358">
        <v>1</v>
      </c>
      <c r="F1358">
        <v>1</v>
      </c>
      <c r="G1358">
        <v>1</v>
      </c>
      <c r="H1358">
        <v>3</v>
      </c>
      <c r="I1358" t="s">
        <v>1555</v>
      </c>
      <c r="J1358" t="s">
        <v>1556</v>
      </c>
      <c r="K1358" t="s">
        <v>1557</v>
      </c>
      <c r="L1358">
        <v>1346</v>
      </c>
      <c r="N1358">
        <v>1009</v>
      </c>
      <c r="O1358" t="s">
        <v>283</v>
      </c>
      <c r="P1358" t="s">
        <v>283</v>
      </c>
      <c r="Q1358">
        <v>1</v>
      </c>
      <c r="W1358">
        <v>0</v>
      </c>
      <c r="X1358">
        <v>-1558294010</v>
      </c>
      <c r="Y1358">
        <f t="shared" si="814"/>
        <v>12.71</v>
      </c>
      <c r="AA1358">
        <v>19.68</v>
      </c>
      <c r="AB1358">
        <v>0</v>
      </c>
      <c r="AC1358">
        <v>0</v>
      </c>
      <c r="AD1358">
        <v>0</v>
      </c>
      <c r="AE1358">
        <v>19.68</v>
      </c>
      <c r="AF1358">
        <v>0</v>
      </c>
      <c r="AG1358">
        <v>0</v>
      </c>
      <c r="AH1358">
        <v>0</v>
      </c>
      <c r="AI1358">
        <v>1</v>
      </c>
      <c r="AJ1358">
        <v>1</v>
      </c>
      <c r="AK1358">
        <v>1</v>
      </c>
      <c r="AL1358">
        <v>1</v>
      </c>
      <c r="AM1358">
        <v>-2</v>
      </c>
      <c r="AN1358">
        <v>0</v>
      </c>
      <c r="AO1358">
        <v>1</v>
      </c>
      <c r="AP1358">
        <v>1</v>
      </c>
      <c r="AQ1358">
        <v>0</v>
      </c>
      <c r="AR1358">
        <v>0</v>
      </c>
      <c r="AS1358" t="s">
        <v>3</v>
      </c>
      <c r="AT1358">
        <v>12.71</v>
      </c>
      <c r="AU1358" t="s">
        <v>3</v>
      </c>
      <c r="AV1358">
        <v>0</v>
      </c>
      <c r="AW1358">
        <v>2</v>
      </c>
      <c r="AX1358">
        <v>64857815</v>
      </c>
      <c r="AY1358">
        <v>1</v>
      </c>
      <c r="AZ1358">
        <v>0</v>
      </c>
      <c r="BA1358">
        <v>1410</v>
      </c>
      <c r="BB1358">
        <v>0</v>
      </c>
      <c r="BC1358">
        <v>0</v>
      </c>
      <c r="BD1358">
        <v>0</v>
      </c>
      <c r="BE1358">
        <v>0</v>
      </c>
      <c r="BF1358">
        <v>0</v>
      </c>
      <c r="BG1358">
        <v>0</v>
      </c>
      <c r="BH1358">
        <v>0</v>
      </c>
      <c r="BI1358">
        <v>0</v>
      </c>
      <c r="BJ1358">
        <v>0</v>
      </c>
      <c r="BK1358">
        <v>0</v>
      </c>
      <c r="BL1358">
        <v>0</v>
      </c>
      <c r="BM1358">
        <v>0</v>
      </c>
      <c r="BN1358">
        <v>0</v>
      </c>
      <c r="BO1358">
        <v>0</v>
      </c>
      <c r="BP1358">
        <v>0</v>
      </c>
      <c r="BQ1358">
        <v>0</v>
      </c>
      <c r="BR1358">
        <v>0</v>
      </c>
      <c r="BS1358">
        <v>0</v>
      </c>
      <c r="BT1358">
        <v>0</v>
      </c>
      <c r="BU1358">
        <v>0</v>
      </c>
      <c r="BV1358">
        <v>0</v>
      </c>
      <c r="BW1358">
        <v>0</v>
      </c>
      <c r="CV1358">
        <v>0</v>
      </c>
      <c r="CW1358">
        <v>0</v>
      </c>
      <c r="CX1358">
        <f>ROUND(Y1358*Source!I735,7)</f>
        <v>20.8444</v>
      </c>
      <c r="CY1358">
        <f t="shared" si="815"/>
        <v>19.68</v>
      </c>
      <c r="CZ1358">
        <f t="shared" si="816"/>
        <v>19.68</v>
      </c>
      <c r="DA1358">
        <f t="shared" si="817"/>
        <v>1</v>
      </c>
      <c r="DB1358">
        <f t="shared" si="818"/>
        <v>250.13</v>
      </c>
      <c r="DC1358">
        <f t="shared" si="819"/>
        <v>0</v>
      </c>
      <c r="DD1358" t="s">
        <v>3</v>
      </c>
      <c r="DE1358" t="s">
        <v>3</v>
      </c>
      <c r="DF1358">
        <f t="shared" si="806"/>
        <v>410.22</v>
      </c>
      <c r="DG1358">
        <f t="shared" si="807"/>
        <v>0</v>
      </c>
      <c r="DH1358">
        <f t="shared" si="808"/>
        <v>0</v>
      </c>
      <c r="DI1358">
        <f t="shared" si="809"/>
        <v>0</v>
      </c>
      <c r="DJ1358">
        <f t="shared" si="820"/>
        <v>410.22</v>
      </c>
      <c r="DK1358">
        <v>0</v>
      </c>
      <c r="DL1358" t="s">
        <v>3</v>
      </c>
      <c r="DM1358">
        <v>0</v>
      </c>
      <c r="DN1358" t="s">
        <v>3</v>
      </c>
      <c r="DO1358">
        <v>0</v>
      </c>
    </row>
    <row r="1359" spans="1:119" x14ac:dyDescent="0.2">
      <c r="A1359">
        <f>ROW(Source!A735)</f>
        <v>735</v>
      </c>
      <c r="B1359">
        <v>64855517</v>
      </c>
      <c r="C1359">
        <v>64857777</v>
      </c>
      <c r="D1359">
        <v>29109357</v>
      </c>
      <c r="E1359">
        <v>1</v>
      </c>
      <c r="F1359">
        <v>1</v>
      </c>
      <c r="G1359">
        <v>1</v>
      </c>
      <c r="H1359">
        <v>3</v>
      </c>
      <c r="I1359" t="s">
        <v>1558</v>
      </c>
      <c r="J1359" t="s">
        <v>1559</v>
      </c>
      <c r="K1359" t="s">
        <v>1560</v>
      </c>
      <c r="L1359">
        <v>1346</v>
      </c>
      <c r="N1359">
        <v>1009</v>
      </c>
      <c r="O1359" t="s">
        <v>283</v>
      </c>
      <c r="P1359" t="s">
        <v>283</v>
      </c>
      <c r="Q1359">
        <v>1</v>
      </c>
      <c r="W1359">
        <v>0</v>
      </c>
      <c r="X1359">
        <v>1471350684</v>
      </c>
      <c r="Y1359">
        <f t="shared" si="814"/>
        <v>25.42</v>
      </c>
      <c r="AA1359">
        <v>29.42</v>
      </c>
      <c r="AB1359">
        <v>0</v>
      </c>
      <c r="AC1359">
        <v>0</v>
      </c>
      <c r="AD1359">
        <v>0</v>
      </c>
      <c r="AE1359">
        <v>29.42</v>
      </c>
      <c r="AF1359">
        <v>0</v>
      </c>
      <c r="AG1359">
        <v>0</v>
      </c>
      <c r="AH1359">
        <v>0</v>
      </c>
      <c r="AI1359">
        <v>1</v>
      </c>
      <c r="AJ1359">
        <v>1</v>
      </c>
      <c r="AK1359">
        <v>1</v>
      </c>
      <c r="AL1359">
        <v>1</v>
      </c>
      <c r="AM1359">
        <v>-2</v>
      </c>
      <c r="AN1359">
        <v>0</v>
      </c>
      <c r="AO1359">
        <v>1</v>
      </c>
      <c r="AP1359">
        <v>1</v>
      </c>
      <c r="AQ1359">
        <v>0</v>
      </c>
      <c r="AR1359">
        <v>0</v>
      </c>
      <c r="AS1359" t="s">
        <v>3</v>
      </c>
      <c r="AT1359">
        <v>25.42</v>
      </c>
      <c r="AU1359" t="s">
        <v>3</v>
      </c>
      <c r="AV1359">
        <v>0</v>
      </c>
      <c r="AW1359">
        <v>2</v>
      </c>
      <c r="AX1359">
        <v>64857816</v>
      </c>
      <c r="AY1359">
        <v>1</v>
      </c>
      <c r="AZ1359">
        <v>0</v>
      </c>
      <c r="BA1359">
        <v>1411</v>
      </c>
      <c r="BB1359">
        <v>0</v>
      </c>
      <c r="BC1359">
        <v>0</v>
      </c>
      <c r="BD1359">
        <v>0</v>
      </c>
      <c r="BE1359">
        <v>0</v>
      </c>
      <c r="BF1359">
        <v>0</v>
      </c>
      <c r="BG1359">
        <v>0</v>
      </c>
      <c r="BH1359">
        <v>0</v>
      </c>
      <c r="BI1359">
        <v>0</v>
      </c>
      <c r="BJ1359">
        <v>0</v>
      </c>
      <c r="BK1359">
        <v>0</v>
      </c>
      <c r="BL1359">
        <v>0</v>
      </c>
      <c r="BM1359">
        <v>0</v>
      </c>
      <c r="BN1359">
        <v>0</v>
      </c>
      <c r="BO1359">
        <v>0</v>
      </c>
      <c r="BP1359">
        <v>0</v>
      </c>
      <c r="BQ1359">
        <v>0</v>
      </c>
      <c r="BR1359">
        <v>0</v>
      </c>
      <c r="BS1359">
        <v>0</v>
      </c>
      <c r="BT1359">
        <v>0</v>
      </c>
      <c r="BU1359">
        <v>0</v>
      </c>
      <c r="BV1359">
        <v>0</v>
      </c>
      <c r="BW1359">
        <v>0</v>
      </c>
      <c r="CV1359">
        <v>0</v>
      </c>
      <c r="CW1359">
        <v>0</v>
      </c>
      <c r="CX1359">
        <f>ROUND(Y1359*Source!I735,7)</f>
        <v>41.688800000000001</v>
      </c>
      <c r="CY1359">
        <f t="shared" si="815"/>
        <v>29.42</v>
      </c>
      <c r="CZ1359">
        <f t="shared" si="816"/>
        <v>29.42</v>
      </c>
      <c r="DA1359">
        <f t="shared" si="817"/>
        <v>1</v>
      </c>
      <c r="DB1359">
        <f t="shared" si="818"/>
        <v>747.86</v>
      </c>
      <c r="DC1359">
        <f t="shared" si="819"/>
        <v>0</v>
      </c>
      <c r="DD1359" t="s">
        <v>3</v>
      </c>
      <c r="DE1359" t="s">
        <v>3</v>
      </c>
      <c r="DF1359">
        <f t="shared" si="806"/>
        <v>1226.48</v>
      </c>
      <c r="DG1359">
        <f t="shared" si="807"/>
        <v>0</v>
      </c>
      <c r="DH1359">
        <f t="shared" si="808"/>
        <v>0</v>
      </c>
      <c r="DI1359">
        <f t="shared" si="809"/>
        <v>0</v>
      </c>
      <c r="DJ1359">
        <f t="shared" si="820"/>
        <v>1226.48</v>
      </c>
      <c r="DK1359">
        <v>0</v>
      </c>
      <c r="DL1359" t="s">
        <v>3</v>
      </c>
      <c r="DM1359">
        <v>0</v>
      </c>
      <c r="DN1359" t="s">
        <v>3</v>
      </c>
      <c r="DO1359">
        <v>0</v>
      </c>
    </row>
    <row r="1360" spans="1:119" x14ac:dyDescent="0.2">
      <c r="A1360">
        <f>ROW(Source!A735)</f>
        <v>735</v>
      </c>
      <c r="B1360">
        <v>64855517</v>
      </c>
      <c r="C1360">
        <v>64857777</v>
      </c>
      <c r="D1360">
        <v>29110498</v>
      </c>
      <c r="E1360">
        <v>1</v>
      </c>
      <c r="F1360">
        <v>1</v>
      </c>
      <c r="G1360">
        <v>1</v>
      </c>
      <c r="H1360">
        <v>3</v>
      </c>
      <c r="I1360" t="s">
        <v>1561</v>
      </c>
      <c r="J1360" t="s">
        <v>1562</v>
      </c>
      <c r="K1360" t="s">
        <v>1563</v>
      </c>
      <c r="L1360">
        <v>1296</v>
      </c>
      <c r="N1360">
        <v>1002</v>
      </c>
      <c r="O1360" t="s">
        <v>165</v>
      </c>
      <c r="P1360" t="s">
        <v>165</v>
      </c>
      <c r="Q1360">
        <v>1</v>
      </c>
      <c r="W1360">
        <v>0</v>
      </c>
      <c r="X1360">
        <v>2103806974</v>
      </c>
      <c r="Y1360">
        <f t="shared" si="814"/>
        <v>44.92</v>
      </c>
      <c r="AA1360">
        <v>63.08</v>
      </c>
      <c r="AB1360">
        <v>0</v>
      </c>
      <c r="AC1360">
        <v>0</v>
      </c>
      <c r="AD1360">
        <v>0</v>
      </c>
      <c r="AE1360">
        <v>63.08</v>
      </c>
      <c r="AF1360">
        <v>0</v>
      </c>
      <c r="AG1360">
        <v>0</v>
      </c>
      <c r="AH1360">
        <v>0</v>
      </c>
      <c r="AI1360">
        <v>1</v>
      </c>
      <c r="AJ1360">
        <v>1</v>
      </c>
      <c r="AK1360">
        <v>1</v>
      </c>
      <c r="AL1360">
        <v>1</v>
      </c>
      <c r="AM1360">
        <v>-2</v>
      </c>
      <c r="AN1360">
        <v>0</v>
      </c>
      <c r="AO1360">
        <v>1</v>
      </c>
      <c r="AP1360">
        <v>1</v>
      </c>
      <c r="AQ1360">
        <v>0</v>
      </c>
      <c r="AR1360">
        <v>0</v>
      </c>
      <c r="AS1360" t="s">
        <v>3</v>
      </c>
      <c r="AT1360">
        <v>44.92</v>
      </c>
      <c r="AU1360" t="s">
        <v>3</v>
      </c>
      <c r="AV1360">
        <v>0</v>
      </c>
      <c r="AW1360">
        <v>2</v>
      </c>
      <c r="AX1360">
        <v>64857817</v>
      </c>
      <c r="AY1360">
        <v>1</v>
      </c>
      <c r="AZ1360">
        <v>0</v>
      </c>
      <c r="BA1360">
        <v>1412</v>
      </c>
      <c r="BB1360">
        <v>0</v>
      </c>
      <c r="BC1360">
        <v>0</v>
      </c>
      <c r="BD1360">
        <v>0</v>
      </c>
      <c r="BE1360">
        <v>0</v>
      </c>
      <c r="BF1360">
        <v>0</v>
      </c>
      <c r="BG1360">
        <v>0</v>
      </c>
      <c r="BH1360">
        <v>0</v>
      </c>
      <c r="BI1360">
        <v>0</v>
      </c>
      <c r="BJ1360">
        <v>0</v>
      </c>
      <c r="BK1360">
        <v>0</v>
      </c>
      <c r="BL1360">
        <v>0</v>
      </c>
      <c r="BM1360">
        <v>0</v>
      </c>
      <c r="BN1360">
        <v>0</v>
      </c>
      <c r="BO1360">
        <v>0</v>
      </c>
      <c r="BP1360">
        <v>0</v>
      </c>
      <c r="BQ1360">
        <v>0</v>
      </c>
      <c r="BR1360">
        <v>0</v>
      </c>
      <c r="BS1360">
        <v>0</v>
      </c>
      <c r="BT1360">
        <v>0</v>
      </c>
      <c r="BU1360">
        <v>0</v>
      </c>
      <c r="BV1360">
        <v>0</v>
      </c>
      <c r="BW1360">
        <v>0</v>
      </c>
      <c r="CV1360">
        <v>0</v>
      </c>
      <c r="CW1360">
        <v>0</v>
      </c>
      <c r="CX1360">
        <f>ROUND(Y1360*Source!I735,7)</f>
        <v>73.668800000000005</v>
      </c>
      <c r="CY1360">
        <f t="shared" si="815"/>
        <v>63.08</v>
      </c>
      <c r="CZ1360">
        <f t="shared" si="816"/>
        <v>63.08</v>
      </c>
      <c r="DA1360">
        <f t="shared" si="817"/>
        <v>1</v>
      </c>
      <c r="DB1360">
        <f t="shared" si="818"/>
        <v>2833.55</v>
      </c>
      <c r="DC1360">
        <f t="shared" si="819"/>
        <v>0</v>
      </c>
      <c r="DD1360" t="s">
        <v>3</v>
      </c>
      <c r="DE1360" t="s">
        <v>3</v>
      </c>
      <c r="DF1360">
        <f t="shared" si="806"/>
        <v>4647.03</v>
      </c>
      <c r="DG1360">
        <f t="shared" si="807"/>
        <v>0</v>
      </c>
      <c r="DH1360">
        <f t="shared" si="808"/>
        <v>0</v>
      </c>
      <c r="DI1360">
        <f t="shared" si="809"/>
        <v>0</v>
      </c>
      <c r="DJ1360">
        <f t="shared" si="820"/>
        <v>4647.03</v>
      </c>
      <c r="DK1360">
        <v>0</v>
      </c>
      <c r="DL1360" t="s">
        <v>3</v>
      </c>
      <c r="DM1360">
        <v>0</v>
      </c>
      <c r="DN1360" t="s">
        <v>3</v>
      </c>
      <c r="DO1360">
        <v>0</v>
      </c>
    </row>
    <row r="1361" spans="1:119" x14ac:dyDescent="0.2">
      <c r="A1361">
        <f>ROW(Source!A735)</f>
        <v>735</v>
      </c>
      <c r="B1361">
        <v>64855517</v>
      </c>
      <c r="C1361">
        <v>64857777</v>
      </c>
      <c r="D1361">
        <v>29110830</v>
      </c>
      <c r="E1361">
        <v>1</v>
      </c>
      <c r="F1361">
        <v>1</v>
      </c>
      <c r="G1361">
        <v>1</v>
      </c>
      <c r="H1361">
        <v>3</v>
      </c>
      <c r="I1361" t="s">
        <v>1564</v>
      </c>
      <c r="J1361" t="s">
        <v>1565</v>
      </c>
      <c r="K1361" t="s">
        <v>1566</v>
      </c>
      <c r="L1361">
        <v>1302</v>
      </c>
      <c r="N1361">
        <v>1003</v>
      </c>
      <c r="O1361" t="s">
        <v>325</v>
      </c>
      <c r="P1361" t="s">
        <v>325</v>
      </c>
      <c r="Q1361">
        <v>10</v>
      </c>
      <c r="W1361">
        <v>0</v>
      </c>
      <c r="X1361">
        <v>-1955048641</v>
      </c>
      <c r="Y1361">
        <f t="shared" si="814"/>
        <v>4.492</v>
      </c>
      <c r="AA1361">
        <v>64.2</v>
      </c>
      <c r="AB1361">
        <v>0</v>
      </c>
      <c r="AC1361">
        <v>0</v>
      </c>
      <c r="AD1361">
        <v>0</v>
      </c>
      <c r="AE1361">
        <v>64.2</v>
      </c>
      <c r="AF1361">
        <v>0</v>
      </c>
      <c r="AG1361">
        <v>0</v>
      </c>
      <c r="AH1361">
        <v>0</v>
      </c>
      <c r="AI1361">
        <v>1</v>
      </c>
      <c r="AJ1361">
        <v>1</v>
      </c>
      <c r="AK1361">
        <v>1</v>
      </c>
      <c r="AL1361">
        <v>1</v>
      </c>
      <c r="AM1361">
        <v>-2</v>
      </c>
      <c r="AN1361">
        <v>0</v>
      </c>
      <c r="AO1361">
        <v>1</v>
      </c>
      <c r="AP1361">
        <v>1</v>
      </c>
      <c r="AQ1361">
        <v>0</v>
      </c>
      <c r="AR1361">
        <v>0</v>
      </c>
      <c r="AS1361" t="s">
        <v>3</v>
      </c>
      <c r="AT1361">
        <v>4.492</v>
      </c>
      <c r="AU1361" t="s">
        <v>3</v>
      </c>
      <c r="AV1361">
        <v>0</v>
      </c>
      <c r="AW1361">
        <v>2</v>
      </c>
      <c r="AX1361">
        <v>64857818</v>
      </c>
      <c r="AY1361">
        <v>1</v>
      </c>
      <c r="AZ1361">
        <v>0</v>
      </c>
      <c r="BA1361">
        <v>1413</v>
      </c>
      <c r="BB1361">
        <v>0</v>
      </c>
      <c r="BC1361">
        <v>0</v>
      </c>
      <c r="BD1361">
        <v>0</v>
      </c>
      <c r="BE1361">
        <v>0</v>
      </c>
      <c r="BF1361">
        <v>0</v>
      </c>
      <c r="BG1361">
        <v>0</v>
      </c>
      <c r="BH1361">
        <v>0</v>
      </c>
      <c r="BI1361">
        <v>0</v>
      </c>
      <c r="BJ1361">
        <v>0</v>
      </c>
      <c r="BK1361">
        <v>0</v>
      </c>
      <c r="BL1361">
        <v>0</v>
      </c>
      <c r="BM1361">
        <v>0</v>
      </c>
      <c r="BN1361">
        <v>0</v>
      </c>
      <c r="BO1361">
        <v>0</v>
      </c>
      <c r="BP1361">
        <v>0</v>
      </c>
      <c r="BQ1361">
        <v>0</v>
      </c>
      <c r="BR1361">
        <v>0</v>
      </c>
      <c r="BS1361">
        <v>0</v>
      </c>
      <c r="BT1361">
        <v>0</v>
      </c>
      <c r="BU1361">
        <v>0</v>
      </c>
      <c r="BV1361">
        <v>0</v>
      </c>
      <c r="BW1361">
        <v>0</v>
      </c>
      <c r="CV1361">
        <v>0</v>
      </c>
      <c r="CW1361">
        <v>0</v>
      </c>
      <c r="CX1361">
        <f>ROUND(Y1361*Source!I735,7)</f>
        <v>7.3668800000000001</v>
      </c>
      <c r="CY1361">
        <f t="shared" si="815"/>
        <v>64.2</v>
      </c>
      <c r="CZ1361">
        <f t="shared" si="816"/>
        <v>64.2</v>
      </c>
      <c r="DA1361">
        <f t="shared" si="817"/>
        <v>1</v>
      </c>
      <c r="DB1361">
        <f t="shared" si="818"/>
        <v>288.39</v>
      </c>
      <c r="DC1361">
        <f t="shared" si="819"/>
        <v>0</v>
      </c>
      <c r="DD1361" t="s">
        <v>3</v>
      </c>
      <c r="DE1361" t="s">
        <v>3</v>
      </c>
      <c r="DF1361">
        <f t="shared" si="806"/>
        <v>472.95</v>
      </c>
      <c r="DG1361">
        <f t="shared" si="807"/>
        <v>0</v>
      </c>
      <c r="DH1361">
        <f t="shared" si="808"/>
        <v>0</v>
      </c>
      <c r="DI1361">
        <f t="shared" si="809"/>
        <v>0</v>
      </c>
      <c r="DJ1361">
        <f t="shared" si="820"/>
        <v>472.95</v>
      </c>
      <c r="DK1361">
        <v>0</v>
      </c>
      <c r="DL1361" t="s">
        <v>3</v>
      </c>
      <c r="DM1361">
        <v>0</v>
      </c>
      <c r="DN1361" t="s">
        <v>3</v>
      </c>
      <c r="DO1361">
        <v>0</v>
      </c>
    </row>
    <row r="1362" spans="1:119" x14ac:dyDescent="0.2">
      <c r="A1362">
        <f>ROW(Source!A735)</f>
        <v>735</v>
      </c>
      <c r="B1362">
        <v>64855517</v>
      </c>
      <c r="C1362">
        <v>64857777</v>
      </c>
      <c r="D1362">
        <v>29112316</v>
      </c>
      <c r="E1362">
        <v>1</v>
      </c>
      <c r="F1362">
        <v>1</v>
      </c>
      <c r="G1362">
        <v>1</v>
      </c>
      <c r="H1362">
        <v>3</v>
      </c>
      <c r="I1362" t="s">
        <v>1567</v>
      </c>
      <c r="J1362" t="s">
        <v>1568</v>
      </c>
      <c r="K1362" t="s">
        <v>1569</v>
      </c>
      <c r="L1362">
        <v>1327</v>
      </c>
      <c r="N1362">
        <v>1005</v>
      </c>
      <c r="O1362" t="s">
        <v>298</v>
      </c>
      <c r="P1362" t="s">
        <v>298</v>
      </c>
      <c r="Q1362">
        <v>1</v>
      </c>
      <c r="W1362">
        <v>0</v>
      </c>
      <c r="X1362">
        <v>-2029548698</v>
      </c>
      <c r="Y1362">
        <f t="shared" si="814"/>
        <v>134.75</v>
      </c>
      <c r="AA1362">
        <v>5.88</v>
      </c>
      <c r="AB1362">
        <v>0</v>
      </c>
      <c r="AC1362">
        <v>0</v>
      </c>
      <c r="AD1362">
        <v>0</v>
      </c>
      <c r="AE1362">
        <v>5.88</v>
      </c>
      <c r="AF1362">
        <v>0</v>
      </c>
      <c r="AG1362">
        <v>0</v>
      </c>
      <c r="AH1362">
        <v>0</v>
      </c>
      <c r="AI1362">
        <v>1</v>
      </c>
      <c r="AJ1362">
        <v>1</v>
      </c>
      <c r="AK1362">
        <v>1</v>
      </c>
      <c r="AL1362">
        <v>1</v>
      </c>
      <c r="AM1362">
        <v>-2</v>
      </c>
      <c r="AN1362">
        <v>0</v>
      </c>
      <c r="AO1362">
        <v>1</v>
      </c>
      <c r="AP1362">
        <v>1</v>
      </c>
      <c r="AQ1362">
        <v>0</v>
      </c>
      <c r="AR1362">
        <v>0</v>
      </c>
      <c r="AS1362" t="s">
        <v>3</v>
      </c>
      <c r="AT1362">
        <v>134.75</v>
      </c>
      <c r="AU1362" t="s">
        <v>3</v>
      </c>
      <c r="AV1362">
        <v>0</v>
      </c>
      <c r="AW1362">
        <v>2</v>
      </c>
      <c r="AX1362">
        <v>64857819</v>
      </c>
      <c r="AY1362">
        <v>1</v>
      </c>
      <c r="AZ1362">
        <v>0</v>
      </c>
      <c r="BA1362">
        <v>1414</v>
      </c>
      <c r="BB1362">
        <v>0</v>
      </c>
      <c r="BC1362">
        <v>0</v>
      </c>
      <c r="BD1362">
        <v>0</v>
      </c>
      <c r="BE1362">
        <v>0</v>
      </c>
      <c r="BF1362">
        <v>0</v>
      </c>
      <c r="BG1362">
        <v>0</v>
      </c>
      <c r="BH1362">
        <v>0</v>
      </c>
      <c r="BI1362">
        <v>0</v>
      </c>
      <c r="BJ1362">
        <v>0</v>
      </c>
      <c r="BK1362">
        <v>0</v>
      </c>
      <c r="BL1362">
        <v>0</v>
      </c>
      <c r="BM1362">
        <v>0</v>
      </c>
      <c r="BN1362">
        <v>0</v>
      </c>
      <c r="BO1362">
        <v>0</v>
      </c>
      <c r="BP1362">
        <v>0</v>
      </c>
      <c r="BQ1362">
        <v>0</v>
      </c>
      <c r="BR1362">
        <v>0</v>
      </c>
      <c r="BS1362">
        <v>0</v>
      </c>
      <c r="BT1362">
        <v>0</v>
      </c>
      <c r="BU1362">
        <v>0</v>
      </c>
      <c r="BV1362">
        <v>0</v>
      </c>
      <c r="BW1362">
        <v>0</v>
      </c>
      <c r="CV1362">
        <v>0</v>
      </c>
      <c r="CW1362">
        <v>0</v>
      </c>
      <c r="CX1362">
        <f>ROUND(Y1362*Source!I735,7)</f>
        <v>220.99</v>
      </c>
      <c r="CY1362">
        <f t="shared" si="815"/>
        <v>5.88</v>
      </c>
      <c r="CZ1362">
        <f t="shared" si="816"/>
        <v>5.88</v>
      </c>
      <c r="DA1362">
        <f t="shared" si="817"/>
        <v>1</v>
      </c>
      <c r="DB1362">
        <f t="shared" si="818"/>
        <v>792.33</v>
      </c>
      <c r="DC1362">
        <f t="shared" si="819"/>
        <v>0</v>
      </c>
      <c r="DD1362" t="s">
        <v>3</v>
      </c>
      <c r="DE1362" t="s">
        <v>3</v>
      </c>
      <c r="DF1362">
        <f t="shared" si="806"/>
        <v>1299.42</v>
      </c>
      <c r="DG1362">
        <f t="shared" si="807"/>
        <v>0</v>
      </c>
      <c r="DH1362">
        <f t="shared" si="808"/>
        <v>0</v>
      </c>
      <c r="DI1362">
        <f t="shared" si="809"/>
        <v>0</v>
      </c>
      <c r="DJ1362">
        <f t="shared" si="820"/>
        <v>1299.42</v>
      </c>
      <c r="DK1362">
        <v>0</v>
      </c>
      <c r="DL1362" t="s">
        <v>3</v>
      </c>
      <c r="DM1362">
        <v>0</v>
      </c>
      <c r="DN1362" t="s">
        <v>3</v>
      </c>
      <c r="DO1362">
        <v>0</v>
      </c>
    </row>
    <row r="1363" spans="1:119" x14ac:dyDescent="0.2">
      <c r="A1363">
        <f>ROW(Source!A735)</f>
        <v>735</v>
      </c>
      <c r="B1363">
        <v>64855517</v>
      </c>
      <c r="C1363">
        <v>64857777</v>
      </c>
      <c r="D1363">
        <v>29114463</v>
      </c>
      <c r="E1363">
        <v>1</v>
      </c>
      <c r="F1363">
        <v>1</v>
      </c>
      <c r="G1363">
        <v>1</v>
      </c>
      <c r="H1363">
        <v>3</v>
      </c>
      <c r="I1363" t="s">
        <v>1570</v>
      </c>
      <c r="J1363" t="s">
        <v>1571</v>
      </c>
      <c r="K1363" t="s">
        <v>1572</v>
      </c>
      <c r="L1363">
        <v>1358</v>
      </c>
      <c r="N1363">
        <v>1010</v>
      </c>
      <c r="O1363" t="s">
        <v>1573</v>
      </c>
      <c r="P1363" t="s">
        <v>1573</v>
      </c>
      <c r="Q1363">
        <v>10</v>
      </c>
      <c r="W1363">
        <v>0</v>
      </c>
      <c r="X1363">
        <v>-1628047667</v>
      </c>
      <c r="Y1363">
        <f t="shared" si="814"/>
        <v>120</v>
      </c>
      <c r="AA1363">
        <v>6.63</v>
      </c>
      <c r="AB1363">
        <v>0</v>
      </c>
      <c r="AC1363">
        <v>0</v>
      </c>
      <c r="AD1363">
        <v>0</v>
      </c>
      <c r="AE1363">
        <v>6.63</v>
      </c>
      <c r="AF1363">
        <v>0</v>
      </c>
      <c r="AG1363">
        <v>0</v>
      </c>
      <c r="AH1363">
        <v>0</v>
      </c>
      <c r="AI1363">
        <v>1</v>
      </c>
      <c r="AJ1363">
        <v>1</v>
      </c>
      <c r="AK1363">
        <v>1</v>
      </c>
      <c r="AL1363">
        <v>1</v>
      </c>
      <c r="AM1363">
        <v>-2</v>
      </c>
      <c r="AN1363">
        <v>0</v>
      </c>
      <c r="AO1363">
        <v>1</v>
      </c>
      <c r="AP1363">
        <v>1</v>
      </c>
      <c r="AQ1363">
        <v>0</v>
      </c>
      <c r="AR1363">
        <v>0</v>
      </c>
      <c r="AS1363" t="s">
        <v>3</v>
      </c>
      <c r="AT1363">
        <v>120</v>
      </c>
      <c r="AU1363" t="s">
        <v>3</v>
      </c>
      <c r="AV1363">
        <v>0</v>
      </c>
      <c r="AW1363">
        <v>2</v>
      </c>
      <c r="AX1363">
        <v>64857820</v>
      </c>
      <c r="AY1363">
        <v>1</v>
      </c>
      <c r="AZ1363">
        <v>0</v>
      </c>
      <c r="BA1363">
        <v>1415</v>
      </c>
      <c r="BB1363">
        <v>0</v>
      </c>
      <c r="BC1363">
        <v>0</v>
      </c>
      <c r="BD1363">
        <v>0</v>
      </c>
      <c r="BE1363">
        <v>0</v>
      </c>
      <c r="BF1363">
        <v>0</v>
      </c>
      <c r="BG1363">
        <v>0</v>
      </c>
      <c r="BH1363">
        <v>0</v>
      </c>
      <c r="BI1363">
        <v>0</v>
      </c>
      <c r="BJ1363">
        <v>0</v>
      </c>
      <c r="BK1363">
        <v>0</v>
      </c>
      <c r="BL1363">
        <v>0</v>
      </c>
      <c r="BM1363">
        <v>0</v>
      </c>
      <c r="BN1363">
        <v>0</v>
      </c>
      <c r="BO1363">
        <v>0</v>
      </c>
      <c r="BP1363">
        <v>0</v>
      </c>
      <c r="BQ1363">
        <v>0</v>
      </c>
      <c r="BR1363">
        <v>0</v>
      </c>
      <c r="BS1363">
        <v>0</v>
      </c>
      <c r="BT1363">
        <v>0</v>
      </c>
      <c r="BU1363">
        <v>0</v>
      </c>
      <c r="BV1363">
        <v>0</v>
      </c>
      <c r="BW1363">
        <v>0</v>
      </c>
      <c r="CV1363">
        <v>0</v>
      </c>
      <c r="CW1363">
        <v>0</v>
      </c>
      <c r="CX1363">
        <f>ROUND(Y1363*Source!I735,7)</f>
        <v>196.8</v>
      </c>
      <c r="CY1363">
        <f t="shared" si="815"/>
        <v>6.63</v>
      </c>
      <c r="CZ1363">
        <f t="shared" si="816"/>
        <v>6.63</v>
      </c>
      <c r="DA1363">
        <f t="shared" si="817"/>
        <v>1</v>
      </c>
      <c r="DB1363">
        <f t="shared" si="818"/>
        <v>795.6</v>
      </c>
      <c r="DC1363">
        <f t="shared" si="819"/>
        <v>0</v>
      </c>
      <c r="DD1363" t="s">
        <v>3</v>
      </c>
      <c r="DE1363" t="s">
        <v>3</v>
      </c>
      <c r="DF1363">
        <f t="shared" si="806"/>
        <v>1304.78</v>
      </c>
      <c r="DG1363">
        <f t="shared" si="807"/>
        <v>0</v>
      </c>
      <c r="DH1363">
        <f t="shared" si="808"/>
        <v>0</v>
      </c>
      <c r="DI1363">
        <f t="shared" si="809"/>
        <v>0</v>
      </c>
      <c r="DJ1363">
        <f t="shared" si="820"/>
        <v>1304.78</v>
      </c>
      <c r="DK1363">
        <v>0</v>
      </c>
      <c r="DL1363" t="s">
        <v>3</v>
      </c>
      <c r="DM1363">
        <v>0</v>
      </c>
      <c r="DN1363" t="s">
        <v>3</v>
      </c>
      <c r="DO1363">
        <v>0</v>
      </c>
    </row>
    <row r="1364" spans="1:119" x14ac:dyDescent="0.2">
      <c r="A1364">
        <f>ROW(Source!A735)</f>
        <v>735</v>
      </c>
      <c r="B1364">
        <v>64855517</v>
      </c>
      <c r="C1364">
        <v>64857777</v>
      </c>
      <c r="D1364">
        <v>29115029</v>
      </c>
      <c r="E1364">
        <v>1</v>
      </c>
      <c r="F1364">
        <v>1</v>
      </c>
      <c r="G1364">
        <v>1</v>
      </c>
      <c r="H1364">
        <v>3</v>
      </c>
      <c r="I1364" t="s">
        <v>1574</v>
      </c>
      <c r="J1364" t="s">
        <v>1575</v>
      </c>
      <c r="K1364" t="s">
        <v>1576</v>
      </c>
      <c r="L1364">
        <v>1354</v>
      </c>
      <c r="N1364">
        <v>1010</v>
      </c>
      <c r="O1364" t="s">
        <v>438</v>
      </c>
      <c r="P1364" t="s">
        <v>438</v>
      </c>
      <c r="Q1364">
        <v>1</v>
      </c>
      <c r="W1364">
        <v>0</v>
      </c>
      <c r="X1364">
        <v>1940400238</v>
      </c>
      <c r="Y1364">
        <f t="shared" si="814"/>
        <v>0.36</v>
      </c>
      <c r="AA1364">
        <v>23.86</v>
      </c>
      <c r="AB1364">
        <v>0</v>
      </c>
      <c r="AC1364">
        <v>0</v>
      </c>
      <c r="AD1364">
        <v>0</v>
      </c>
      <c r="AE1364">
        <v>23.86</v>
      </c>
      <c r="AF1364">
        <v>0</v>
      </c>
      <c r="AG1364">
        <v>0</v>
      </c>
      <c r="AH1364">
        <v>0</v>
      </c>
      <c r="AI1364">
        <v>1</v>
      </c>
      <c r="AJ1364">
        <v>1</v>
      </c>
      <c r="AK1364">
        <v>1</v>
      </c>
      <c r="AL1364">
        <v>1</v>
      </c>
      <c r="AM1364">
        <v>-2</v>
      </c>
      <c r="AN1364">
        <v>0</v>
      </c>
      <c r="AO1364">
        <v>1</v>
      </c>
      <c r="AP1364">
        <v>1</v>
      </c>
      <c r="AQ1364">
        <v>0</v>
      </c>
      <c r="AR1364">
        <v>0</v>
      </c>
      <c r="AS1364" t="s">
        <v>3</v>
      </c>
      <c r="AT1364">
        <v>0.36</v>
      </c>
      <c r="AU1364" t="s">
        <v>3</v>
      </c>
      <c r="AV1364">
        <v>0</v>
      </c>
      <c r="AW1364">
        <v>2</v>
      </c>
      <c r="AX1364">
        <v>64857821</v>
      </c>
      <c r="AY1364">
        <v>1</v>
      </c>
      <c r="AZ1364">
        <v>0</v>
      </c>
      <c r="BA1364">
        <v>1416</v>
      </c>
      <c r="BB1364">
        <v>0</v>
      </c>
      <c r="BC1364">
        <v>0</v>
      </c>
      <c r="BD1364">
        <v>0</v>
      </c>
      <c r="BE1364">
        <v>0</v>
      </c>
      <c r="BF1364">
        <v>0</v>
      </c>
      <c r="BG1364">
        <v>0</v>
      </c>
      <c r="BH1364">
        <v>0</v>
      </c>
      <c r="BI1364">
        <v>0</v>
      </c>
      <c r="BJ1364">
        <v>0</v>
      </c>
      <c r="BK1364">
        <v>0</v>
      </c>
      <c r="BL1364">
        <v>0</v>
      </c>
      <c r="BM1364">
        <v>0</v>
      </c>
      <c r="BN1364">
        <v>0</v>
      </c>
      <c r="BO1364">
        <v>0</v>
      </c>
      <c r="BP1364">
        <v>0</v>
      </c>
      <c r="BQ1364">
        <v>0</v>
      </c>
      <c r="BR1364">
        <v>0</v>
      </c>
      <c r="BS1364">
        <v>0</v>
      </c>
      <c r="BT1364">
        <v>0</v>
      </c>
      <c r="BU1364">
        <v>0</v>
      </c>
      <c r="BV1364">
        <v>0</v>
      </c>
      <c r="BW1364">
        <v>0</v>
      </c>
      <c r="CV1364">
        <v>0</v>
      </c>
      <c r="CW1364">
        <v>0</v>
      </c>
      <c r="CX1364">
        <f>ROUND(Y1364*Source!I735,7)</f>
        <v>0.59040000000000004</v>
      </c>
      <c r="CY1364">
        <f t="shared" si="815"/>
        <v>23.86</v>
      </c>
      <c r="CZ1364">
        <f t="shared" si="816"/>
        <v>23.86</v>
      </c>
      <c r="DA1364">
        <f t="shared" si="817"/>
        <v>1</v>
      </c>
      <c r="DB1364">
        <f t="shared" si="818"/>
        <v>8.59</v>
      </c>
      <c r="DC1364">
        <f t="shared" si="819"/>
        <v>0</v>
      </c>
      <c r="DD1364" t="s">
        <v>3</v>
      </c>
      <c r="DE1364" t="s">
        <v>3</v>
      </c>
      <c r="DF1364">
        <f t="shared" si="806"/>
        <v>14.09</v>
      </c>
      <c r="DG1364">
        <f t="shared" si="807"/>
        <v>0</v>
      </c>
      <c r="DH1364">
        <f t="shared" si="808"/>
        <v>0</v>
      </c>
      <c r="DI1364">
        <f t="shared" si="809"/>
        <v>0</v>
      </c>
      <c r="DJ1364">
        <f t="shared" si="820"/>
        <v>14.09</v>
      </c>
      <c r="DK1364">
        <v>0</v>
      </c>
      <c r="DL1364" t="s">
        <v>3</v>
      </c>
      <c r="DM1364">
        <v>0</v>
      </c>
      <c r="DN1364" t="s">
        <v>3</v>
      </c>
      <c r="DO1364">
        <v>0</v>
      </c>
    </row>
    <row r="1365" spans="1:119" x14ac:dyDescent="0.2">
      <c r="A1365">
        <f>ROW(Source!A735)</f>
        <v>735</v>
      </c>
      <c r="B1365">
        <v>64855517</v>
      </c>
      <c r="C1365">
        <v>64857777</v>
      </c>
      <c r="D1365">
        <v>29113166</v>
      </c>
      <c r="E1365">
        <v>1</v>
      </c>
      <c r="F1365">
        <v>1</v>
      </c>
      <c r="G1365">
        <v>1</v>
      </c>
      <c r="H1365">
        <v>3</v>
      </c>
      <c r="I1365" t="s">
        <v>1577</v>
      </c>
      <c r="J1365" t="s">
        <v>1578</v>
      </c>
      <c r="K1365" t="s">
        <v>1579</v>
      </c>
      <c r="L1365">
        <v>1348</v>
      </c>
      <c r="N1365">
        <v>1009</v>
      </c>
      <c r="O1365" t="s">
        <v>36</v>
      </c>
      <c r="P1365" t="s">
        <v>36</v>
      </c>
      <c r="Q1365">
        <v>1000</v>
      </c>
      <c r="W1365">
        <v>0</v>
      </c>
      <c r="X1365">
        <v>683185214</v>
      </c>
      <c r="Y1365">
        <f t="shared" si="814"/>
        <v>4.0000000000000001E-3</v>
      </c>
      <c r="AA1365">
        <v>11200.01</v>
      </c>
      <c r="AB1365">
        <v>0</v>
      </c>
      <c r="AC1365">
        <v>0</v>
      </c>
      <c r="AD1365">
        <v>0</v>
      </c>
      <c r="AE1365">
        <v>11200.01</v>
      </c>
      <c r="AF1365">
        <v>0</v>
      </c>
      <c r="AG1365">
        <v>0</v>
      </c>
      <c r="AH1365">
        <v>0</v>
      </c>
      <c r="AI1365">
        <v>1</v>
      </c>
      <c r="AJ1365">
        <v>1</v>
      </c>
      <c r="AK1365">
        <v>1</v>
      </c>
      <c r="AL1365">
        <v>1</v>
      </c>
      <c r="AM1365">
        <v>-2</v>
      </c>
      <c r="AN1365">
        <v>0</v>
      </c>
      <c r="AO1365">
        <v>1</v>
      </c>
      <c r="AP1365">
        <v>1</v>
      </c>
      <c r="AQ1365">
        <v>0</v>
      </c>
      <c r="AR1365">
        <v>0</v>
      </c>
      <c r="AS1365" t="s">
        <v>3</v>
      </c>
      <c r="AT1365">
        <v>4.0000000000000001E-3</v>
      </c>
      <c r="AU1365" t="s">
        <v>3</v>
      </c>
      <c r="AV1365">
        <v>0</v>
      </c>
      <c r="AW1365">
        <v>2</v>
      </c>
      <c r="AX1365">
        <v>64857822</v>
      </c>
      <c r="AY1365">
        <v>1</v>
      </c>
      <c r="AZ1365">
        <v>0</v>
      </c>
      <c r="BA1365">
        <v>1417</v>
      </c>
      <c r="BB1365">
        <v>0</v>
      </c>
      <c r="BC1365">
        <v>0</v>
      </c>
      <c r="BD1365">
        <v>0</v>
      </c>
      <c r="BE1365">
        <v>0</v>
      </c>
      <c r="BF1365">
        <v>0</v>
      </c>
      <c r="BG1365">
        <v>0</v>
      </c>
      <c r="BH1365">
        <v>0</v>
      </c>
      <c r="BI1365">
        <v>0</v>
      </c>
      <c r="BJ1365">
        <v>0</v>
      </c>
      <c r="BK1365">
        <v>0</v>
      </c>
      <c r="BL1365">
        <v>0</v>
      </c>
      <c r="BM1365">
        <v>0</v>
      </c>
      <c r="BN1365">
        <v>0</v>
      </c>
      <c r="BO1365">
        <v>0</v>
      </c>
      <c r="BP1365">
        <v>0</v>
      </c>
      <c r="BQ1365">
        <v>0</v>
      </c>
      <c r="BR1365">
        <v>0</v>
      </c>
      <c r="BS1365">
        <v>0</v>
      </c>
      <c r="BT1365">
        <v>0</v>
      </c>
      <c r="BU1365">
        <v>0</v>
      </c>
      <c r="BV1365">
        <v>0</v>
      </c>
      <c r="BW1365">
        <v>0</v>
      </c>
      <c r="CV1365">
        <v>0</v>
      </c>
      <c r="CW1365">
        <v>0</v>
      </c>
      <c r="CX1365">
        <f>ROUND(Y1365*Source!I735,7)</f>
        <v>6.5599999999999999E-3</v>
      </c>
      <c r="CY1365">
        <f t="shared" si="815"/>
        <v>11200.01</v>
      </c>
      <c r="CZ1365">
        <f t="shared" si="816"/>
        <v>11200.01</v>
      </c>
      <c r="DA1365">
        <f t="shared" si="817"/>
        <v>1</v>
      </c>
      <c r="DB1365">
        <f t="shared" si="818"/>
        <v>44.8</v>
      </c>
      <c r="DC1365">
        <f t="shared" si="819"/>
        <v>0</v>
      </c>
      <c r="DD1365" t="s">
        <v>3</v>
      </c>
      <c r="DE1365" t="s">
        <v>3</v>
      </c>
      <c r="DF1365">
        <f t="shared" si="806"/>
        <v>73.47</v>
      </c>
      <c r="DG1365">
        <f t="shared" si="807"/>
        <v>0</v>
      </c>
      <c r="DH1365">
        <f t="shared" si="808"/>
        <v>0</v>
      </c>
      <c r="DI1365">
        <f t="shared" si="809"/>
        <v>0</v>
      </c>
      <c r="DJ1365">
        <f t="shared" si="820"/>
        <v>73.47</v>
      </c>
      <c r="DK1365">
        <v>0</v>
      </c>
      <c r="DL1365" t="s">
        <v>3</v>
      </c>
      <c r="DM1365">
        <v>0</v>
      </c>
      <c r="DN1365" t="s">
        <v>3</v>
      </c>
      <c r="DO1365">
        <v>0</v>
      </c>
    </row>
    <row r="1366" spans="1:119" x14ac:dyDescent="0.2">
      <c r="A1366">
        <f>ROW(Source!A735)</f>
        <v>735</v>
      </c>
      <c r="B1366">
        <v>64855517</v>
      </c>
      <c r="C1366">
        <v>64857777</v>
      </c>
      <c r="D1366">
        <v>29114419</v>
      </c>
      <c r="E1366">
        <v>1</v>
      </c>
      <c r="F1366">
        <v>1</v>
      </c>
      <c r="G1366">
        <v>1</v>
      </c>
      <c r="H1366">
        <v>3</v>
      </c>
      <c r="I1366" t="s">
        <v>1580</v>
      </c>
      <c r="J1366" t="s">
        <v>1581</v>
      </c>
      <c r="K1366" t="s">
        <v>1582</v>
      </c>
      <c r="L1366">
        <v>1358</v>
      </c>
      <c r="N1366">
        <v>1010</v>
      </c>
      <c r="O1366" t="s">
        <v>1573</v>
      </c>
      <c r="P1366" t="s">
        <v>1573</v>
      </c>
      <c r="Q1366">
        <v>10</v>
      </c>
      <c r="W1366">
        <v>0</v>
      </c>
      <c r="X1366">
        <v>-491965015</v>
      </c>
      <c r="Y1366">
        <f t="shared" si="814"/>
        <v>0.89</v>
      </c>
      <c r="AA1366">
        <v>4.2699999999999996</v>
      </c>
      <c r="AB1366">
        <v>0</v>
      </c>
      <c r="AC1366">
        <v>0</v>
      </c>
      <c r="AD1366">
        <v>0</v>
      </c>
      <c r="AE1366">
        <v>4.2699999999999996</v>
      </c>
      <c r="AF1366">
        <v>0</v>
      </c>
      <c r="AG1366">
        <v>0</v>
      </c>
      <c r="AH1366">
        <v>0</v>
      </c>
      <c r="AI1366">
        <v>1</v>
      </c>
      <c r="AJ1366">
        <v>1</v>
      </c>
      <c r="AK1366">
        <v>1</v>
      </c>
      <c r="AL1366">
        <v>1</v>
      </c>
      <c r="AM1366">
        <v>-2</v>
      </c>
      <c r="AN1366">
        <v>0</v>
      </c>
      <c r="AO1366">
        <v>1</v>
      </c>
      <c r="AP1366">
        <v>1</v>
      </c>
      <c r="AQ1366">
        <v>0</v>
      </c>
      <c r="AR1366">
        <v>0</v>
      </c>
      <c r="AS1366" t="s">
        <v>3</v>
      </c>
      <c r="AT1366">
        <v>0.89</v>
      </c>
      <c r="AU1366" t="s">
        <v>3</v>
      </c>
      <c r="AV1366">
        <v>0</v>
      </c>
      <c r="AW1366">
        <v>2</v>
      </c>
      <c r="AX1366">
        <v>64857823</v>
      </c>
      <c r="AY1366">
        <v>1</v>
      </c>
      <c r="AZ1366">
        <v>0</v>
      </c>
      <c r="BA1366">
        <v>1418</v>
      </c>
      <c r="BB1366">
        <v>0</v>
      </c>
      <c r="BC1366">
        <v>0</v>
      </c>
      <c r="BD1366">
        <v>0</v>
      </c>
      <c r="BE1366">
        <v>0</v>
      </c>
      <c r="BF1366">
        <v>0</v>
      </c>
      <c r="BG1366">
        <v>0</v>
      </c>
      <c r="BH1366">
        <v>0</v>
      </c>
      <c r="BI1366">
        <v>0</v>
      </c>
      <c r="BJ1366">
        <v>0</v>
      </c>
      <c r="BK1366">
        <v>0</v>
      </c>
      <c r="BL1366">
        <v>0</v>
      </c>
      <c r="BM1366">
        <v>0</v>
      </c>
      <c r="BN1366">
        <v>0</v>
      </c>
      <c r="BO1366">
        <v>0</v>
      </c>
      <c r="BP1366">
        <v>0</v>
      </c>
      <c r="BQ1366">
        <v>0</v>
      </c>
      <c r="BR1366">
        <v>0</v>
      </c>
      <c r="BS1366">
        <v>0</v>
      </c>
      <c r="BT1366">
        <v>0</v>
      </c>
      <c r="BU1366">
        <v>0</v>
      </c>
      <c r="BV1366">
        <v>0</v>
      </c>
      <c r="BW1366">
        <v>0</v>
      </c>
      <c r="CV1366">
        <v>0</v>
      </c>
      <c r="CW1366">
        <v>0</v>
      </c>
      <c r="CX1366">
        <f>ROUND(Y1366*Source!I735,7)</f>
        <v>1.4596</v>
      </c>
      <c r="CY1366">
        <f t="shared" si="815"/>
        <v>4.2699999999999996</v>
      </c>
      <c r="CZ1366">
        <f t="shared" si="816"/>
        <v>4.2699999999999996</v>
      </c>
      <c r="DA1366">
        <f t="shared" si="817"/>
        <v>1</v>
      </c>
      <c r="DB1366">
        <f t="shared" si="818"/>
        <v>3.8</v>
      </c>
      <c r="DC1366">
        <f t="shared" si="819"/>
        <v>0</v>
      </c>
      <c r="DD1366" t="s">
        <v>3</v>
      </c>
      <c r="DE1366" t="s">
        <v>3</v>
      </c>
      <c r="DF1366">
        <f t="shared" si="806"/>
        <v>6.23</v>
      </c>
      <c r="DG1366">
        <f t="shared" si="807"/>
        <v>0</v>
      </c>
      <c r="DH1366">
        <f t="shared" si="808"/>
        <v>0</v>
      </c>
      <c r="DI1366">
        <f t="shared" si="809"/>
        <v>0</v>
      </c>
      <c r="DJ1366">
        <f t="shared" si="820"/>
        <v>6.23</v>
      </c>
      <c r="DK1366">
        <v>0</v>
      </c>
      <c r="DL1366" t="s">
        <v>3</v>
      </c>
      <c r="DM1366">
        <v>0</v>
      </c>
      <c r="DN1366" t="s">
        <v>3</v>
      </c>
      <c r="DO1366">
        <v>0</v>
      </c>
    </row>
    <row r="1367" spans="1:119" x14ac:dyDescent="0.2">
      <c r="A1367">
        <f>ROW(Source!A735)</f>
        <v>735</v>
      </c>
      <c r="B1367">
        <v>64855517</v>
      </c>
      <c r="C1367">
        <v>64857777</v>
      </c>
      <c r="D1367">
        <v>29122323</v>
      </c>
      <c r="E1367">
        <v>1</v>
      </c>
      <c r="F1367">
        <v>1</v>
      </c>
      <c r="G1367">
        <v>1</v>
      </c>
      <c r="H1367">
        <v>3</v>
      </c>
      <c r="I1367" t="s">
        <v>1583</v>
      </c>
      <c r="J1367" t="s">
        <v>1584</v>
      </c>
      <c r="K1367" t="s">
        <v>1585</v>
      </c>
      <c r="L1367">
        <v>1346</v>
      </c>
      <c r="N1367">
        <v>1009</v>
      </c>
      <c r="O1367" t="s">
        <v>283</v>
      </c>
      <c r="P1367" t="s">
        <v>283</v>
      </c>
      <c r="Q1367">
        <v>1</v>
      </c>
      <c r="W1367">
        <v>0</v>
      </c>
      <c r="X1367">
        <v>479119311</v>
      </c>
      <c r="Y1367">
        <f t="shared" si="814"/>
        <v>831.95</v>
      </c>
      <c r="AA1367">
        <v>7.2</v>
      </c>
      <c r="AB1367">
        <v>0</v>
      </c>
      <c r="AC1367">
        <v>0</v>
      </c>
      <c r="AD1367">
        <v>0</v>
      </c>
      <c r="AE1367">
        <v>7.2</v>
      </c>
      <c r="AF1367">
        <v>0</v>
      </c>
      <c r="AG1367">
        <v>0</v>
      </c>
      <c r="AH1367">
        <v>0</v>
      </c>
      <c r="AI1367">
        <v>1</v>
      </c>
      <c r="AJ1367">
        <v>1</v>
      </c>
      <c r="AK1367">
        <v>1</v>
      </c>
      <c r="AL1367">
        <v>1</v>
      </c>
      <c r="AM1367">
        <v>-2</v>
      </c>
      <c r="AN1367">
        <v>0</v>
      </c>
      <c r="AO1367">
        <v>1</v>
      </c>
      <c r="AP1367">
        <v>1</v>
      </c>
      <c r="AQ1367">
        <v>0</v>
      </c>
      <c r="AR1367">
        <v>0</v>
      </c>
      <c r="AS1367" t="s">
        <v>3</v>
      </c>
      <c r="AT1367">
        <v>831.95</v>
      </c>
      <c r="AU1367" t="s">
        <v>3</v>
      </c>
      <c r="AV1367">
        <v>0</v>
      </c>
      <c r="AW1367">
        <v>2</v>
      </c>
      <c r="AX1367">
        <v>64857825</v>
      </c>
      <c r="AY1367">
        <v>1</v>
      </c>
      <c r="AZ1367">
        <v>0</v>
      </c>
      <c r="BA1367">
        <v>1420</v>
      </c>
      <c r="BB1367">
        <v>0</v>
      </c>
      <c r="BC1367">
        <v>0</v>
      </c>
      <c r="BD1367">
        <v>0</v>
      </c>
      <c r="BE1367">
        <v>0</v>
      </c>
      <c r="BF1367">
        <v>0</v>
      </c>
      <c r="BG1367">
        <v>0</v>
      </c>
      <c r="BH1367">
        <v>0</v>
      </c>
      <c r="BI1367">
        <v>0</v>
      </c>
      <c r="BJ1367">
        <v>0</v>
      </c>
      <c r="BK1367">
        <v>0</v>
      </c>
      <c r="BL1367">
        <v>0</v>
      </c>
      <c r="BM1367">
        <v>0</v>
      </c>
      <c r="BN1367">
        <v>0</v>
      </c>
      <c r="BO1367">
        <v>0</v>
      </c>
      <c r="BP1367">
        <v>0</v>
      </c>
      <c r="BQ1367">
        <v>0</v>
      </c>
      <c r="BR1367">
        <v>0</v>
      </c>
      <c r="BS1367">
        <v>0</v>
      </c>
      <c r="BT1367">
        <v>0</v>
      </c>
      <c r="BU1367">
        <v>0</v>
      </c>
      <c r="BV1367">
        <v>0</v>
      </c>
      <c r="BW1367">
        <v>0</v>
      </c>
      <c r="CV1367">
        <v>0</v>
      </c>
      <c r="CW1367">
        <v>0</v>
      </c>
      <c r="CX1367">
        <f>ROUND(Y1367*Source!I735,7)</f>
        <v>1364.3979999999999</v>
      </c>
      <c r="CY1367">
        <f t="shared" si="815"/>
        <v>7.2</v>
      </c>
      <c r="CZ1367">
        <f t="shared" si="816"/>
        <v>7.2</v>
      </c>
      <c r="DA1367">
        <f t="shared" si="817"/>
        <v>1</v>
      </c>
      <c r="DB1367">
        <f t="shared" si="818"/>
        <v>5990.04</v>
      </c>
      <c r="DC1367">
        <f t="shared" si="819"/>
        <v>0</v>
      </c>
      <c r="DD1367" t="s">
        <v>3</v>
      </c>
      <c r="DE1367" t="s">
        <v>3</v>
      </c>
      <c r="DF1367">
        <f t="shared" si="806"/>
        <v>9823.67</v>
      </c>
      <c r="DG1367">
        <f t="shared" si="807"/>
        <v>0</v>
      </c>
      <c r="DH1367">
        <f t="shared" si="808"/>
        <v>0</v>
      </c>
      <c r="DI1367">
        <f t="shared" si="809"/>
        <v>0</v>
      </c>
      <c r="DJ1367">
        <f t="shared" si="820"/>
        <v>9823.67</v>
      </c>
      <c r="DK1367">
        <v>0</v>
      </c>
      <c r="DL1367" t="s">
        <v>3</v>
      </c>
      <c r="DM1367">
        <v>0</v>
      </c>
      <c r="DN1367" t="s">
        <v>3</v>
      </c>
      <c r="DO1367">
        <v>0</v>
      </c>
    </row>
    <row r="1368" spans="1:119" x14ac:dyDescent="0.2">
      <c r="A1368">
        <f>ROW(Source!A735)</f>
        <v>735</v>
      </c>
      <c r="B1368">
        <v>64855517</v>
      </c>
      <c r="C1368">
        <v>64857777</v>
      </c>
      <c r="D1368">
        <v>29122324</v>
      </c>
      <c r="E1368">
        <v>1</v>
      </c>
      <c r="F1368">
        <v>1</v>
      </c>
      <c r="G1368">
        <v>1</v>
      </c>
      <c r="H1368">
        <v>3</v>
      </c>
      <c r="I1368" t="s">
        <v>1586</v>
      </c>
      <c r="J1368" t="s">
        <v>1587</v>
      </c>
      <c r="K1368" t="s">
        <v>1588</v>
      </c>
      <c r="L1368">
        <v>1346</v>
      </c>
      <c r="N1368">
        <v>1009</v>
      </c>
      <c r="O1368" t="s">
        <v>283</v>
      </c>
      <c r="P1368" t="s">
        <v>283</v>
      </c>
      <c r="Q1368">
        <v>1</v>
      </c>
      <c r="W1368">
        <v>0</v>
      </c>
      <c r="X1368">
        <v>-1607805276</v>
      </c>
      <c r="Y1368">
        <f t="shared" si="814"/>
        <v>600</v>
      </c>
      <c r="AA1368">
        <v>6.23</v>
      </c>
      <c r="AB1368">
        <v>0</v>
      </c>
      <c r="AC1368">
        <v>0</v>
      </c>
      <c r="AD1368">
        <v>0</v>
      </c>
      <c r="AE1368">
        <v>6.23</v>
      </c>
      <c r="AF1368">
        <v>0</v>
      </c>
      <c r="AG1368">
        <v>0</v>
      </c>
      <c r="AH1368">
        <v>0</v>
      </c>
      <c r="AI1368">
        <v>1</v>
      </c>
      <c r="AJ1368">
        <v>1</v>
      </c>
      <c r="AK1368">
        <v>1</v>
      </c>
      <c r="AL1368">
        <v>1</v>
      </c>
      <c r="AM1368">
        <v>-2</v>
      </c>
      <c r="AN1368">
        <v>0</v>
      </c>
      <c r="AO1368">
        <v>1</v>
      </c>
      <c r="AP1368">
        <v>1</v>
      </c>
      <c r="AQ1368">
        <v>0</v>
      </c>
      <c r="AR1368">
        <v>0</v>
      </c>
      <c r="AS1368" t="s">
        <v>3</v>
      </c>
      <c r="AT1368">
        <v>600</v>
      </c>
      <c r="AU1368" t="s">
        <v>3</v>
      </c>
      <c r="AV1368">
        <v>0</v>
      </c>
      <c r="AW1368">
        <v>2</v>
      </c>
      <c r="AX1368">
        <v>64857826</v>
      </c>
      <c r="AY1368">
        <v>1</v>
      </c>
      <c r="AZ1368">
        <v>0</v>
      </c>
      <c r="BA1368">
        <v>1421</v>
      </c>
      <c r="BB1368">
        <v>0</v>
      </c>
      <c r="BC1368">
        <v>0</v>
      </c>
      <c r="BD1368">
        <v>0</v>
      </c>
      <c r="BE1368">
        <v>0</v>
      </c>
      <c r="BF1368">
        <v>0</v>
      </c>
      <c r="BG1368">
        <v>0</v>
      </c>
      <c r="BH1368">
        <v>0</v>
      </c>
      <c r="BI1368">
        <v>0</v>
      </c>
      <c r="BJ1368">
        <v>0</v>
      </c>
      <c r="BK1368">
        <v>0</v>
      </c>
      <c r="BL1368">
        <v>0</v>
      </c>
      <c r="BM1368">
        <v>0</v>
      </c>
      <c r="BN1368">
        <v>0</v>
      </c>
      <c r="BO1368">
        <v>0</v>
      </c>
      <c r="BP1368">
        <v>0</v>
      </c>
      <c r="BQ1368">
        <v>0</v>
      </c>
      <c r="BR1368">
        <v>0</v>
      </c>
      <c r="BS1368">
        <v>0</v>
      </c>
      <c r="BT1368">
        <v>0</v>
      </c>
      <c r="BU1368">
        <v>0</v>
      </c>
      <c r="BV1368">
        <v>0</v>
      </c>
      <c r="BW1368">
        <v>0</v>
      </c>
      <c r="CV1368">
        <v>0</v>
      </c>
      <c r="CW1368">
        <v>0</v>
      </c>
      <c r="CX1368">
        <f>ROUND(Y1368*Source!I735,7)</f>
        <v>984</v>
      </c>
      <c r="CY1368">
        <f t="shared" si="815"/>
        <v>6.23</v>
      </c>
      <c r="CZ1368">
        <f t="shared" si="816"/>
        <v>6.23</v>
      </c>
      <c r="DA1368">
        <f t="shared" si="817"/>
        <v>1</v>
      </c>
      <c r="DB1368">
        <f t="shared" si="818"/>
        <v>3738</v>
      </c>
      <c r="DC1368">
        <f t="shared" si="819"/>
        <v>0</v>
      </c>
      <c r="DD1368" t="s">
        <v>3</v>
      </c>
      <c r="DE1368" t="s">
        <v>3</v>
      </c>
      <c r="DF1368">
        <f t="shared" si="806"/>
        <v>6130.32</v>
      </c>
      <c r="DG1368">
        <f t="shared" si="807"/>
        <v>0</v>
      </c>
      <c r="DH1368">
        <f t="shared" si="808"/>
        <v>0</v>
      </c>
      <c r="DI1368">
        <f t="shared" si="809"/>
        <v>0</v>
      </c>
      <c r="DJ1368">
        <f t="shared" si="820"/>
        <v>6130.32</v>
      </c>
      <c r="DK1368">
        <v>0</v>
      </c>
      <c r="DL1368" t="s">
        <v>3</v>
      </c>
      <c r="DM1368">
        <v>0</v>
      </c>
      <c r="DN1368" t="s">
        <v>3</v>
      </c>
      <c r="DO1368">
        <v>0</v>
      </c>
    </row>
    <row r="1369" spans="1:119" x14ac:dyDescent="0.2">
      <c r="A1369">
        <f>ROW(Source!A735)</f>
        <v>735</v>
      </c>
      <c r="B1369">
        <v>64855517</v>
      </c>
      <c r="C1369">
        <v>64857777</v>
      </c>
      <c r="D1369">
        <v>29129524</v>
      </c>
      <c r="E1369">
        <v>1</v>
      </c>
      <c r="F1369">
        <v>1</v>
      </c>
      <c r="G1369">
        <v>1</v>
      </c>
      <c r="H1369">
        <v>3</v>
      </c>
      <c r="I1369" t="s">
        <v>1589</v>
      </c>
      <c r="J1369" t="s">
        <v>1590</v>
      </c>
      <c r="K1369" t="s">
        <v>1591</v>
      </c>
      <c r="L1369">
        <v>1301</v>
      </c>
      <c r="N1369">
        <v>1003</v>
      </c>
      <c r="O1369" t="s">
        <v>288</v>
      </c>
      <c r="P1369" t="s">
        <v>288</v>
      </c>
      <c r="Q1369">
        <v>1</v>
      </c>
      <c r="W1369">
        <v>0</v>
      </c>
      <c r="X1369">
        <v>-1047421025</v>
      </c>
      <c r="Y1369">
        <f t="shared" si="814"/>
        <v>3.26</v>
      </c>
      <c r="AA1369">
        <v>18.850000000000001</v>
      </c>
      <c r="AB1369">
        <v>0</v>
      </c>
      <c r="AC1369">
        <v>0</v>
      </c>
      <c r="AD1369">
        <v>0</v>
      </c>
      <c r="AE1369">
        <v>18.850000000000001</v>
      </c>
      <c r="AF1369">
        <v>0</v>
      </c>
      <c r="AG1369">
        <v>0</v>
      </c>
      <c r="AH1369">
        <v>0</v>
      </c>
      <c r="AI1369">
        <v>1</v>
      </c>
      <c r="AJ1369">
        <v>1</v>
      </c>
      <c r="AK1369">
        <v>1</v>
      </c>
      <c r="AL1369">
        <v>1</v>
      </c>
      <c r="AM1369">
        <v>-2</v>
      </c>
      <c r="AN1369">
        <v>0</v>
      </c>
      <c r="AO1369">
        <v>1</v>
      </c>
      <c r="AP1369">
        <v>1</v>
      </c>
      <c r="AQ1369">
        <v>0</v>
      </c>
      <c r="AR1369">
        <v>0</v>
      </c>
      <c r="AS1369" t="s">
        <v>3</v>
      </c>
      <c r="AT1369">
        <v>3.26</v>
      </c>
      <c r="AU1369" t="s">
        <v>3</v>
      </c>
      <c r="AV1369">
        <v>0</v>
      </c>
      <c r="AW1369">
        <v>2</v>
      </c>
      <c r="AX1369">
        <v>64857827</v>
      </c>
      <c r="AY1369">
        <v>1</v>
      </c>
      <c r="AZ1369">
        <v>0</v>
      </c>
      <c r="BA1369">
        <v>1422</v>
      </c>
      <c r="BB1369">
        <v>0</v>
      </c>
      <c r="BC1369">
        <v>0</v>
      </c>
      <c r="BD1369">
        <v>0</v>
      </c>
      <c r="BE1369">
        <v>0</v>
      </c>
      <c r="BF1369">
        <v>0</v>
      </c>
      <c r="BG1369">
        <v>0</v>
      </c>
      <c r="BH1369">
        <v>0</v>
      </c>
      <c r="BI1369">
        <v>0</v>
      </c>
      <c r="BJ1369">
        <v>0</v>
      </c>
      <c r="BK1369">
        <v>0</v>
      </c>
      <c r="BL1369">
        <v>0</v>
      </c>
      <c r="BM1369">
        <v>0</v>
      </c>
      <c r="BN1369">
        <v>0</v>
      </c>
      <c r="BO1369">
        <v>0</v>
      </c>
      <c r="BP1369">
        <v>0</v>
      </c>
      <c r="BQ1369">
        <v>0</v>
      </c>
      <c r="BR1369">
        <v>0</v>
      </c>
      <c r="BS1369">
        <v>0</v>
      </c>
      <c r="BT1369">
        <v>0</v>
      </c>
      <c r="BU1369">
        <v>0</v>
      </c>
      <c r="BV1369">
        <v>0</v>
      </c>
      <c r="BW1369">
        <v>0</v>
      </c>
      <c r="CV1369">
        <v>0</v>
      </c>
      <c r="CW1369">
        <v>0</v>
      </c>
      <c r="CX1369">
        <f>ROUND(Y1369*Source!I735,7)</f>
        <v>5.3464</v>
      </c>
      <c r="CY1369">
        <f t="shared" si="815"/>
        <v>18.850000000000001</v>
      </c>
      <c r="CZ1369">
        <f t="shared" si="816"/>
        <v>18.850000000000001</v>
      </c>
      <c r="DA1369">
        <f t="shared" si="817"/>
        <v>1</v>
      </c>
      <c r="DB1369">
        <f t="shared" si="818"/>
        <v>61.45</v>
      </c>
      <c r="DC1369">
        <f t="shared" si="819"/>
        <v>0</v>
      </c>
      <c r="DD1369" t="s">
        <v>3</v>
      </c>
      <c r="DE1369" t="s">
        <v>3</v>
      </c>
      <c r="DF1369">
        <f t="shared" si="806"/>
        <v>100.78</v>
      </c>
      <c r="DG1369">
        <f t="shared" si="807"/>
        <v>0</v>
      </c>
      <c r="DH1369">
        <f t="shared" si="808"/>
        <v>0</v>
      </c>
      <c r="DI1369">
        <f t="shared" si="809"/>
        <v>0</v>
      </c>
      <c r="DJ1369">
        <f t="shared" si="820"/>
        <v>100.78</v>
      </c>
      <c r="DK1369">
        <v>0</v>
      </c>
      <c r="DL1369" t="s">
        <v>3</v>
      </c>
      <c r="DM1369">
        <v>0</v>
      </c>
      <c r="DN1369" t="s">
        <v>3</v>
      </c>
      <c r="DO1369">
        <v>0</v>
      </c>
    </row>
    <row r="1370" spans="1:119" x14ac:dyDescent="0.2">
      <c r="A1370">
        <f>ROW(Source!A735)</f>
        <v>735</v>
      </c>
      <c r="B1370">
        <v>64855517</v>
      </c>
      <c r="C1370">
        <v>64857777</v>
      </c>
      <c r="D1370">
        <v>29129530</v>
      </c>
      <c r="E1370">
        <v>1</v>
      </c>
      <c r="F1370">
        <v>1</v>
      </c>
      <c r="G1370">
        <v>1</v>
      </c>
      <c r="H1370">
        <v>3</v>
      </c>
      <c r="I1370" t="s">
        <v>1592</v>
      </c>
      <c r="J1370" t="s">
        <v>1593</v>
      </c>
      <c r="K1370" t="s">
        <v>1594</v>
      </c>
      <c r="L1370">
        <v>1301</v>
      </c>
      <c r="N1370">
        <v>1003</v>
      </c>
      <c r="O1370" t="s">
        <v>288</v>
      </c>
      <c r="P1370" t="s">
        <v>288</v>
      </c>
      <c r="Q1370">
        <v>1</v>
      </c>
      <c r="W1370">
        <v>0</v>
      </c>
      <c r="X1370">
        <v>339707034</v>
      </c>
      <c r="Y1370">
        <f t="shared" si="814"/>
        <v>6</v>
      </c>
      <c r="AA1370">
        <v>3.19</v>
      </c>
      <c r="AB1370">
        <v>0</v>
      </c>
      <c r="AC1370">
        <v>0</v>
      </c>
      <c r="AD1370">
        <v>0</v>
      </c>
      <c r="AE1370">
        <v>3.19</v>
      </c>
      <c r="AF1370">
        <v>0</v>
      </c>
      <c r="AG1370">
        <v>0</v>
      </c>
      <c r="AH1370">
        <v>0</v>
      </c>
      <c r="AI1370">
        <v>1</v>
      </c>
      <c r="AJ1370">
        <v>1</v>
      </c>
      <c r="AK1370">
        <v>1</v>
      </c>
      <c r="AL1370">
        <v>1</v>
      </c>
      <c r="AM1370">
        <v>-2</v>
      </c>
      <c r="AN1370">
        <v>0</v>
      </c>
      <c r="AO1370">
        <v>1</v>
      </c>
      <c r="AP1370">
        <v>1</v>
      </c>
      <c r="AQ1370">
        <v>0</v>
      </c>
      <c r="AR1370">
        <v>0</v>
      </c>
      <c r="AS1370" t="s">
        <v>3</v>
      </c>
      <c r="AT1370">
        <v>6</v>
      </c>
      <c r="AU1370" t="s">
        <v>3</v>
      </c>
      <c r="AV1370">
        <v>0</v>
      </c>
      <c r="AW1370">
        <v>2</v>
      </c>
      <c r="AX1370">
        <v>64857828</v>
      </c>
      <c r="AY1370">
        <v>1</v>
      </c>
      <c r="AZ1370">
        <v>0</v>
      </c>
      <c r="BA1370">
        <v>1423</v>
      </c>
      <c r="BB1370">
        <v>0</v>
      </c>
      <c r="BC1370">
        <v>0</v>
      </c>
      <c r="BD1370">
        <v>0</v>
      </c>
      <c r="BE1370">
        <v>0</v>
      </c>
      <c r="BF1370">
        <v>0</v>
      </c>
      <c r="BG1370">
        <v>0</v>
      </c>
      <c r="BH1370">
        <v>0</v>
      </c>
      <c r="BI1370">
        <v>0</v>
      </c>
      <c r="BJ1370">
        <v>0</v>
      </c>
      <c r="BK1370">
        <v>0</v>
      </c>
      <c r="BL1370">
        <v>0</v>
      </c>
      <c r="BM1370">
        <v>0</v>
      </c>
      <c r="BN1370">
        <v>0</v>
      </c>
      <c r="BO1370">
        <v>0</v>
      </c>
      <c r="BP1370">
        <v>0</v>
      </c>
      <c r="BQ1370">
        <v>0</v>
      </c>
      <c r="BR1370">
        <v>0</v>
      </c>
      <c r="BS1370">
        <v>0</v>
      </c>
      <c r="BT1370">
        <v>0</v>
      </c>
      <c r="BU1370">
        <v>0</v>
      </c>
      <c r="BV1370">
        <v>0</v>
      </c>
      <c r="BW1370">
        <v>0</v>
      </c>
      <c r="CV1370">
        <v>0</v>
      </c>
      <c r="CW1370">
        <v>0</v>
      </c>
      <c r="CX1370">
        <f>ROUND(Y1370*Source!I735,7)</f>
        <v>9.84</v>
      </c>
      <c r="CY1370">
        <f t="shared" si="815"/>
        <v>3.19</v>
      </c>
      <c r="CZ1370">
        <f t="shared" si="816"/>
        <v>3.19</v>
      </c>
      <c r="DA1370">
        <f t="shared" si="817"/>
        <v>1</v>
      </c>
      <c r="DB1370">
        <f t="shared" si="818"/>
        <v>19.14</v>
      </c>
      <c r="DC1370">
        <f t="shared" si="819"/>
        <v>0</v>
      </c>
      <c r="DD1370" t="s">
        <v>3</v>
      </c>
      <c r="DE1370" t="s">
        <v>3</v>
      </c>
      <c r="DF1370">
        <f t="shared" si="806"/>
        <v>31.39</v>
      </c>
      <c r="DG1370">
        <f t="shared" si="807"/>
        <v>0</v>
      </c>
      <c r="DH1370">
        <f t="shared" si="808"/>
        <v>0</v>
      </c>
      <c r="DI1370">
        <f t="shared" si="809"/>
        <v>0</v>
      </c>
      <c r="DJ1370">
        <f t="shared" si="820"/>
        <v>31.39</v>
      </c>
      <c r="DK1370">
        <v>0</v>
      </c>
      <c r="DL1370" t="s">
        <v>3</v>
      </c>
      <c r="DM1370">
        <v>0</v>
      </c>
      <c r="DN1370" t="s">
        <v>3</v>
      </c>
      <c r="DO1370">
        <v>0</v>
      </c>
    </row>
    <row r="1371" spans="1:119" x14ac:dyDescent="0.2">
      <c r="A1371">
        <f>ROW(Source!A735)</f>
        <v>735</v>
      </c>
      <c r="B1371">
        <v>64855517</v>
      </c>
      <c r="C1371">
        <v>64857777</v>
      </c>
      <c r="D1371">
        <v>29145281</v>
      </c>
      <c r="E1371">
        <v>1</v>
      </c>
      <c r="F1371">
        <v>1</v>
      </c>
      <c r="G1371">
        <v>1</v>
      </c>
      <c r="H1371">
        <v>3</v>
      </c>
      <c r="I1371" t="s">
        <v>1595</v>
      </c>
      <c r="J1371" t="s">
        <v>1596</v>
      </c>
      <c r="K1371" t="s">
        <v>1597</v>
      </c>
      <c r="L1371">
        <v>1346</v>
      </c>
      <c r="N1371">
        <v>1009</v>
      </c>
      <c r="O1371" t="s">
        <v>283</v>
      </c>
      <c r="P1371" t="s">
        <v>283</v>
      </c>
      <c r="Q1371">
        <v>1</v>
      </c>
      <c r="W1371">
        <v>0</v>
      </c>
      <c r="X1371">
        <v>1120003935</v>
      </c>
      <c r="Y1371">
        <f t="shared" si="814"/>
        <v>400</v>
      </c>
      <c r="AA1371">
        <v>9.02</v>
      </c>
      <c r="AB1371">
        <v>0</v>
      </c>
      <c r="AC1371">
        <v>0</v>
      </c>
      <c r="AD1371">
        <v>0</v>
      </c>
      <c r="AE1371">
        <v>9.02</v>
      </c>
      <c r="AF1371">
        <v>0</v>
      </c>
      <c r="AG1371">
        <v>0</v>
      </c>
      <c r="AH1371">
        <v>0</v>
      </c>
      <c r="AI1371">
        <v>1</v>
      </c>
      <c r="AJ1371">
        <v>1</v>
      </c>
      <c r="AK1371">
        <v>1</v>
      </c>
      <c r="AL1371">
        <v>1</v>
      </c>
      <c r="AM1371">
        <v>-2</v>
      </c>
      <c r="AN1371">
        <v>0</v>
      </c>
      <c r="AO1371">
        <v>1</v>
      </c>
      <c r="AP1371">
        <v>1</v>
      </c>
      <c r="AQ1371">
        <v>0</v>
      </c>
      <c r="AR1371">
        <v>0</v>
      </c>
      <c r="AS1371" t="s">
        <v>3</v>
      </c>
      <c r="AT1371">
        <v>400</v>
      </c>
      <c r="AU1371" t="s">
        <v>3</v>
      </c>
      <c r="AV1371">
        <v>0</v>
      </c>
      <c r="AW1371">
        <v>2</v>
      </c>
      <c r="AX1371">
        <v>64857829</v>
      </c>
      <c r="AY1371">
        <v>1</v>
      </c>
      <c r="AZ1371">
        <v>0</v>
      </c>
      <c r="BA1371">
        <v>1424</v>
      </c>
      <c r="BB1371">
        <v>0</v>
      </c>
      <c r="BC1371">
        <v>0</v>
      </c>
      <c r="BD1371">
        <v>0</v>
      </c>
      <c r="BE1371">
        <v>0</v>
      </c>
      <c r="BF1371">
        <v>0</v>
      </c>
      <c r="BG1371">
        <v>0</v>
      </c>
      <c r="BH1371">
        <v>0</v>
      </c>
      <c r="BI1371">
        <v>0</v>
      </c>
      <c r="BJ1371">
        <v>0</v>
      </c>
      <c r="BK1371">
        <v>0</v>
      </c>
      <c r="BL1371">
        <v>0</v>
      </c>
      <c r="BM1371">
        <v>0</v>
      </c>
      <c r="BN1371">
        <v>0</v>
      </c>
      <c r="BO1371">
        <v>0</v>
      </c>
      <c r="BP1371">
        <v>0</v>
      </c>
      <c r="BQ1371">
        <v>0</v>
      </c>
      <c r="BR1371">
        <v>0</v>
      </c>
      <c r="BS1371">
        <v>0</v>
      </c>
      <c r="BT1371">
        <v>0</v>
      </c>
      <c r="BU1371">
        <v>0</v>
      </c>
      <c r="BV1371">
        <v>0</v>
      </c>
      <c r="BW1371">
        <v>0</v>
      </c>
      <c r="CV1371">
        <v>0</v>
      </c>
      <c r="CW1371">
        <v>0</v>
      </c>
      <c r="CX1371">
        <f>ROUND(Y1371*Source!I735,7)</f>
        <v>656</v>
      </c>
      <c r="CY1371">
        <f t="shared" si="815"/>
        <v>9.02</v>
      </c>
      <c r="CZ1371">
        <f t="shared" si="816"/>
        <v>9.02</v>
      </c>
      <c r="DA1371">
        <f t="shared" si="817"/>
        <v>1</v>
      </c>
      <c r="DB1371">
        <f t="shared" si="818"/>
        <v>3608</v>
      </c>
      <c r="DC1371">
        <f t="shared" si="819"/>
        <v>0</v>
      </c>
      <c r="DD1371" t="s">
        <v>3</v>
      </c>
      <c r="DE1371" t="s">
        <v>3</v>
      </c>
      <c r="DF1371">
        <f t="shared" si="806"/>
        <v>5917.12</v>
      </c>
      <c r="DG1371">
        <f t="shared" si="807"/>
        <v>0</v>
      </c>
      <c r="DH1371">
        <f t="shared" si="808"/>
        <v>0</v>
      </c>
      <c r="DI1371">
        <f t="shared" si="809"/>
        <v>0</v>
      </c>
      <c r="DJ1371">
        <f t="shared" si="820"/>
        <v>5917.12</v>
      </c>
      <c r="DK1371">
        <v>0</v>
      </c>
      <c r="DL1371" t="s">
        <v>3</v>
      </c>
      <c r="DM1371">
        <v>0</v>
      </c>
      <c r="DN1371" t="s">
        <v>3</v>
      </c>
      <c r="DO1371">
        <v>0</v>
      </c>
    </row>
    <row r="1372" spans="1:119" x14ac:dyDescent="0.2">
      <c r="A1372">
        <f>ROW(Source!A735)</f>
        <v>735</v>
      </c>
      <c r="B1372">
        <v>64855517</v>
      </c>
      <c r="C1372">
        <v>64857777</v>
      </c>
      <c r="D1372">
        <v>29150040</v>
      </c>
      <c r="E1372">
        <v>1</v>
      </c>
      <c r="F1372">
        <v>1</v>
      </c>
      <c r="G1372">
        <v>1</v>
      </c>
      <c r="H1372">
        <v>3</v>
      </c>
      <c r="I1372" t="s">
        <v>1141</v>
      </c>
      <c r="J1372" t="s">
        <v>1142</v>
      </c>
      <c r="K1372" t="s">
        <v>1143</v>
      </c>
      <c r="L1372">
        <v>1339</v>
      </c>
      <c r="N1372">
        <v>1007</v>
      </c>
      <c r="O1372" t="s">
        <v>128</v>
      </c>
      <c r="P1372" t="s">
        <v>128</v>
      </c>
      <c r="Q1372">
        <v>1</v>
      </c>
      <c r="W1372">
        <v>0</v>
      </c>
      <c r="X1372">
        <v>619799737</v>
      </c>
      <c r="Y1372">
        <f t="shared" si="814"/>
        <v>0.1</v>
      </c>
      <c r="AA1372">
        <v>2.44</v>
      </c>
      <c r="AB1372">
        <v>0</v>
      </c>
      <c r="AC1372">
        <v>0</v>
      </c>
      <c r="AD1372">
        <v>0</v>
      </c>
      <c r="AE1372">
        <v>2.44</v>
      </c>
      <c r="AF1372">
        <v>0</v>
      </c>
      <c r="AG1372">
        <v>0</v>
      </c>
      <c r="AH1372">
        <v>0</v>
      </c>
      <c r="AI1372">
        <v>1</v>
      </c>
      <c r="AJ1372">
        <v>1</v>
      </c>
      <c r="AK1372">
        <v>1</v>
      </c>
      <c r="AL1372">
        <v>1</v>
      </c>
      <c r="AM1372">
        <v>-2</v>
      </c>
      <c r="AN1372">
        <v>0</v>
      </c>
      <c r="AO1372">
        <v>1</v>
      </c>
      <c r="AP1372">
        <v>1</v>
      </c>
      <c r="AQ1372">
        <v>0</v>
      </c>
      <c r="AR1372">
        <v>0</v>
      </c>
      <c r="AS1372" t="s">
        <v>3</v>
      </c>
      <c r="AT1372">
        <v>0.1</v>
      </c>
      <c r="AU1372" t="s">
        <v>3</v>
      </c>
      <c r="AV1372">
        <v>0</v>
      </c>
      <c r="AW1372">
        <v>2</v>
      </c>
      <c r="AX1372">
        <v>64857830</v>
      </c>
      <c r="AY1372">
        <v>1</v>
      </c>
      <c r="AZ1372">
        <v>0</v>
      </c>
      <c r="BA1372">
        <v>1425</v>
      </c>
      <c r="BB1372">
        <v>0</v>
      </c>
      <c r="BC1372">
        <v>0</v>
      </c>
      <c r="BD1372">
        <v>0</v>
      </c>
      <c r="BE1372">
        <v>0</v>
      </c>
      <c r="BF1372">
        <v>0</v>
      </c>
      <c r="BG1372">
        <v>0</v>
      </c>
      <c r="BH1372">
        <v>0</v>
      </c>
      <c r="BI1372">
        <v>0</v>
      </c>
      <c r="BJ1372">
        <v>0</v>
      </c>
      <c r="BK1372">
        <v>0</v>
      </c>
      <c r="BL1372">
        <v>0</v>
      </c>
      <c r="BM1372">
        <v>0</v>
      </c>
      <c r="BN1372">
        <v>0</v>
      </c>
      <c r="BO1372">
        <v>0</v>
      </c>
      <c r="BP1372">
        <v>0</v>
      </c>
      <c r="BQ1372">
        <v>0</v>
      </c>
      <c r="BR1372">
        <v>0</v>
      </c>
      <c r="BS1372">
        <v>0</v>
      </c>
      <c r="BT1372">
        <v>0</v>
      </c>
      <c r="BU1372">
        <v>0</v>
      </c>
      <c r="BV1372">
        <v>0</v>
      </c>
      <c r="BW1372">
        <v>0</v>
      </c>
      <c r="CV1372">
        <v>0</v>
      </c>
      <c r="CW1372">
        <v>0</v>
      </c>
      <c r="CX1372">
        <f>ROUND(Y1372*Source!I735,7)</f>
        <v>0.16400000000000001</v>
      </c>
      <c r="CY1372">
        <f t="shared" si="815"/>
        <v>2.44</v>
      </c>
      <c r="CZ1372">
        <f t="shared" si="816"/>
        <v>2.44</v>
      </c>
      <c r="DA1372">
        <f t="shared" si="817"/>
        <v>1</v>
      </c>
      <c r="DB1372">
        <f t="shared" si="818"/>
        <v>0.24</v>
      </c>
      <c r="DC1372">
        <f t="shared" si="819"/>
        <v>0</v>
      </c>
      <c r="DD1372" t="s">
        <v>3</v>
      </c>
      <c r="DE1372" t="s">
        <v>3</v>
      </c>
      <c r="DF1372">
        <f t="shared" si="806"/>
        <v>0.4</v>
      </c>
      <c r="DG1372">
        <f t="shared" si="807"/>
        <v>0</v>
      </c>
      <c r="DH1372">
        <f t="shared" si="808"/>
        <v>0</v>
      </c>
      <c r="DI1372">
        <f t="shared" si="809"/>
        <v>0</v>
      </c>
      <c r="DJ1372">
        <f t="shared" si="820"/>
        <v>0.4</v>
      </c>
      <c r="DK1372">
        <v>0</v>
      </c>
      <c r="DL1372" t="s">
        <v>3</v>
      </c>
      <c r="DM1372">
        <v>0</v>
      </c>
      <c r="DN1372" t="s">
        <v>3</v>
      </c>
      <c r="DO1372">
        <v>0</v>
      </c>
    </row>
    <row r="1373" spans="1:119" x14ac:dyDescent="0.2">
      <c r="A1373">
        <f>ROW(Source!A736)</f>
        <v>736</v>
      </c>
      <c r="B1373">
        <v>64855514</v>
      </c>
      <c r="C1373">
        <v>64857777</v>
      </c>
      <c r="D1373">
        <v>18410171</v>
      </c>
      <c r="E1373">
        <v>1</v>
      </c>
      <c r="F1373">
        <v>1</v>
      </c>
      <c r="G1373">
        <v>1</v>
      </c>
      <c r="H1373">
        <v>1</v>
      </c>
      <c r="I1373" t="s">
        <v>1144</v>
      </c>
      <c r="J1373" t="s">
        <v>3</v>
      </c>
      <c r="K1373" t="s">
        <v>1145</v>
      </c>
      <c r="L1373">
        <v>1369</v>
      </c>
      <c r="N1373">
        <v>1013</v>
      </c>
      <c r="O1373" t="s">
        <v>1100</v>
      </c>
      <c r="P1373" t="s">
        <v>1100</v>
      </c>
      <c r="Q1373">
        <v>1</v>
      </c>
      <c r="W1373">
        <v>0</v>
      </c>
      <c r="X1373">
        <v>1151098980</v>
      </c>
      <c r="Y1373">
        <f t="shared" ref="Y1373:Y1381" si="821">(AT1373*ROUND((0.2+1),7))</f>
        <v>433.404</v>
      </c>
      <c r="AA1373">
        <v>0</v>
      </c>
      <c r="AB1373">
        <v>0</v>
      </c>
      <c r="AC1373">
        <v>0</v>
      </c>
      <c r="AD1373">
        <v>8.9700000000000006</v>
      </c>
      <c r="AE1373">
        <v>0</v>
      </c>
      <c r="AF1373">
        <v>0</v>
      </c>
      <c r="AG1373">
        <v>0</v>
      </c>
      <c r="AH1373">
        <v>8.9700000000000006</v>
      </c>
      <c r="AI1373">
        <v>1</v>
      </c>
      <c r="AJ1373">
        <v>1</v>
      </c>
      <c r="AK1373">
        <v>1</v>
      </c>
      <c r="AL1373">
        <v>1</v>
      </c>
      <c r="AM1373">
        <v>-2</v>
      </c>
      <c r="AN1373">
        <v>0</v>
      </c>
      <c r="AO1373">
        <v>1</v>
      </c>
      <c r="AP1373">
        <v>1</v>
      </c>
      <c r="AQ1373">
        <v>0</v>
      </c>
      <c r="AR1373">
        <v>0</v>
      </c>
      <c r="AS1373" t="s">
        <v>3</v>
      </c>
      <c r="AT1373">
        <v>361.17</v>
      </c>
      <c r="AU1373" t="s">
        <v>42</v>
      </c>
      <c r="AV1373">
        <v>1</v>
      </c>
      <c r="AW1373">
        <v>2</v>
      </c>
      <c r="AX1373">
        <v>64857804</v>
      </c>
      <c r="AY1373">
        <v>1</v>
      </c>
      <c r="AZ1373">
        <v>0</v>
      </c>
      <c r="BA1373">
        <v>1426</v>
      </c>
      <c r="BB1373">
        <v>0</v>
      </c>
      <c r="BC1373">
        <v>0</v>
      </c>
      <c r="BD1373">
        <v>0</v>
      </c>
      <c r="BE1373">
        <v>0</v>
      </c>
      <c r="BF1373">
        <v>0</v>
      </c>
      <c r="BG1373">
        <v>0</v>
      </c>
      <c r="BH1373">
        <v>0</v>
      </c>
      <c r="BI1373">
        <v>0</v>
      </c>
      <c r="BJ1373">
        <v>0</v>
      </c>
      <c r="BK1373">
        <v>0</v>
      </c>
      <c r="BL1373">
        <v>0</v>
      </c>
      <c r="BM1373">
        <v>0</v>
      </c>
      <c r="BN1373">
        <v>0</v>
      </c>
      <c r="BO1373">
        <v>0</v>
      </c>
      <c r="BP1373">
        <v>0</v>
      </c>
      <c r="BQ1373">
        <v>0</v>
      </c>
      <c r="BR1373">
        <v>0</v>
      </c>
      <c r="BS1373">
        <v>0</v>
      </c>
      <c r="BT1373">
        <v>0</v>
      </c>
      <c r="BU1373">
        <v>0</v>
      </c>
      <c r="BV1373">
        <v>0</v>
      </c>
      <c r="BW1373">
        <v>0</v>
      </c>
      <c r="CU1373">
        <f>ROUND(AT1373*Source!I736*AH1373*AL1373,0)</f>
        <v>5313</v>
      </c>
      <c r="CV1373">
        <f>ROUND(Y1373*Source!I736,7)</f>
        <v>710.78255999999999</v>
      </c>
      <c r="CW1373">
        <v>0</v>
      </c>
      <c r="CX1373">
        <f>ROUND(Y1373*Source!I736,7)</f>
        <v>710.78255999999999</v>
      </c>
      <c r="CY1373">
        <f>AD1373</f>
        <v>8.9700000000000006</v>
      </c>
      <c r="CZ1373">
        <f>AH1373</f>
        <v>8.9700000000000006</v>
      </c>
      <c r="DA1373">
        <f>AL1373</f>
        <v>1</v>
      </c>
      <c r="DB1373">
        <f t="shared" ref="DB1373:DB1381" si="822">ROUND((ROUND(AT1373*CZ1373,2)*ROUND((0.2+1),7)),2)</f>
        <v>3887.63</v>
      </c>
      <c r="DC1373">
        <f t="shared" ref="DC1373:DC1381" si="823">ROUND((ROUND(AT1373*AG1373,2)*ROUND((0.2+1),7)),2)</f>
        <v>0</v>
      </c>
      <c r="DD1373" t="s">
        <v>3</v>
      </c>
      <c r="DE1373" t="s">
        <v>3</v>
      </c>
      <c r="DF1373">
        <f t="shared" ref="DF1373:DF1381" si="824">ROUND(ROUND(AE1373,0)*CX1373,0)</f>
        <v>0</v>
      </c>
      <c r="DG1373">
        <f>ROUND(ROUND(AF1373,0)*CX1373,0)</f>
        <v>0</v>
      </c>
      <c r="DH1373">
        <f>ROUND(ROUND(AG1373,0)*CX1373,0)</f>
        <v>0</v>
      </c>
      <c r="DI1373">
        <f t="shared" ref="DI1373:DI1398" si="825">ROUND(ROUND(AH1373,0)*CX1373,0)</f>
        <v>6397</v>
      </c>
      <c r="DJ1373">
        <f>DI1373</f>
        <v>6397</v>
      </c>
      <c r="DK1373">
        <v>0</v>
      </c>
      <c r="DL1373" t="s">
        <v>3</v>
      </c>
      <c r="DM1373">
        <v>0</v>
      </c>
      <c r="DN1373" t="s">
        <v>3</v>
      </c>
      <c r="DO1373">
        <v>0</v>
      </c>
    </row>
    <row r="1374" spans="1:119" x14ac:dyDescent="0.2">
      <c r="A1374">
        <f>ROW(Source!A736)</f>
        <v>736</v>
      </c>
      <c r="B1374">
        <v>64855514</v>
      </c>
      <c r="C1374">
        <v>64857777</v>
      </c>
      <c r="D1374">
        <v>121548</v>
      </c>
      <c r="E1374">
        <v>1</v>
      </c>
      <c r="F1374">
        <v>1</v>
      </c>
      <c r="G1374">
        <v>1</v>
      </c>
      <c r="H1374">
        <v>1</v>
      </c>
      <c r="I1374" t="s">
        <v>44</v>
      </c>
      <c r="J1374" t="s">
        <v>3</v>
      </c>
      <c r="K1374" t="s">
        <v>1101</v>
      </c>
      <c r="L1374">
        <v>608254</v>
      </c>
      <c r="N1374">
        <v>1013</v>
      </c>
      <c r="O1374" t="s">
        <v>1102</v>
      </c>
      <c r="P1374" t="s">
        <v>1102</v>
      </c>
      <c r="Q1374">
        <v>1</v>
      </c>
      <c r="W1374">
        <v>0</v>
      </c>
      <c r="X1374">
        <v>-185737400</v>
      </c>
      <c r="Y1374">
        <f t="shared" si="821"/>
        <v>20.616</v>
      </c>
      <c r="AA1374">
        <v>0</v>
      </c>
      <c r="AB1374">
        <v>0</v>
      </c>
      <c r="AC1374">
        <v>0</v>
      </c>
      <c r="AD1374">
        <v>0</v>
      </c>
      <c r="AE1374">
        <v>0</v>
      </c>
      <c r="AF1374">
        <v>0</v>
      </c>
      <c r="AG1374">
        <v>0</v>
      </c>
      <c r="AH1374">
        <v>0</v>
      </c>
      <c r="AI1374">
        <v>1</v>
      </c>
      <c r="AJ1374">
        <v>1</v>
      </c>
      <c r="AK1374">
        <v>1</v>
      </c>
      <c r="AL1374">
        <v>1</v>
      </c>
      <c r="AM1374">
        <v>-2</v>
      </c>
      <c r="AN1374">
        <v>0</v>
      </c>
      <c r="AO1374">
        <v>1</v>
      </c>
      <c r="AP1374">
        <v>1</v>
      </c>
      <c r="AQ1374">
        <v>0</v>
      </c>
      <c r="AR1374">
        <v>0</v>
      </c>
      <c r="AS1374" t="s">
        <v>3</v>
      </c>
      <c r="AT1374">
        <v>17.18</v>
      </c>
      <c r="AU1374" t="s">
        <v>42</v>
      </c>
      <c r="AV1374">
        <v>2</v>
      </c>
      <c r="AW1374">
        <v>2</v>
      </c>
      <c r="AX1374">
        <v>64857805</v>
      </c>
      <c r="AY1374">
        <v>1</v>
      </c>
      <c r="AZ1374">
        <v>0</v>
      </c>
      <c r="BA1374">
        <v>1427</v>
      </c>
      <c r="BB1374">
        <v>0</v>
      </c>
      <c r="BC1374">
        <v>0</v>
      </c>
      <c r="BD1374">
        <v>0</v>
      </c>
      <c r="BE1374">
        <v>0</v>
      </c>
      <c r="BF1374">
        <v>0</v>
      </c>
      <c r="BG1374">
        <v>0</v>
      </c>
      <c r="BH1374">
        <v>0</v>
      </c>
      <c r="BI1374">
        <v>0</v>
      </c>
      <c r="BJ1374">
        <v>0</v>
      </c>
      <c r="BK1374">
        <v>0</v>
      </c>
      <c r="BL1374">
        <v>0</v>
      </c>
      <c r="BM1374">
        <v>0</v>
      </c>
      <c r="BN1374">
        <v>0</v>
      </c>
      <c r="BO1374">
        <v>0</v>
      </c>
      <c r="BP1374">
        <v>0</v>
      </c>
      <c r="BQ1374">
        <v>0</v>
      </c>
      <c r="BR1374">
        <v>0</v>
      </c>
      <c r="BS1374">
        <v>0</v>
      </c>
      <c r="BT1374">
        <v>0</v>
      </c>
      <c r="BU1374">
        <v>0</v>
      </c>
      <c r="BV1374">
        <v>0</v>
      </c>
      <c r="BW1374">
        <v>0</v>
      </c>
      <c r="CV1374">
        <v>0</v>
      </c>
      <c r="CW1374">
        <v>0</v>
      </c>
      <c r="CX1374">
        <f>ROUND(Y1374*Source!I736,7)</f>
        <v>33.81024</v>
      </c>
      <c r="CY1374">
        <f>AD1374</f>
        <v>0</v>
      </c>
      <c r="CZ1374">
        <f>AH1374</f>
        <v>0</v>
      </c>
      <c r="DA1374">
        <f>AL1374</f>
        <v>1</v>
      </c>
      <c r="DB1374">
        <f t="shared" si="822"/>
        <v>0</v>
      </c>
      <c r="DC1374">
        <f t="shared" si="823"/>
        <v>0</v>
      </c>
      <c r="DD1374" t="s">
        <v>3</v>
      </c>
      <c r="DE1374" t="s">
        <v>3</v>
      </c>
      <c r="DF1374">
        <f t="shared" si="824"/>
        <v>0</v>
      </c>
      <c r="DG1374">
        <f>ROUND(ROUND(AF1374,0)*CX1374,0)</f>
        <v>0</v>
      </c>
      <c r="DH1374">
        <f>ROUND(ROUND(AG1374,0)*CX1374,0)</f>
        <v>0</v>
      </c>
      <c r="DI1374">
        <f t="shared" si="825"/>
        <v>0</v>
      </c>
      <c r="DJ1374">
        <f>DI1374</f>
        <v>0</v>
      </c>
      <c r="DK1374">
        <v>0</v>
      </c>
      <c r="DL1374" t="s">
        <v>3</v>
      </c>
      <c r="DM1374">
        <v>0</v>
      </c>
      <c r="DN1374" t="s">
        <v>3</v>
      </c>
      <c r="DO1374">
        <v>0</v>
      </c>
    </row>
    <row r="1375" spans="1:119" x14ac:dyDescent="0.2">
      <c r="A1375">
        <f>ROW(Source!A736)</f>
        <v>736</v>
      </c>
      <c r="B1375">
        <v>64855514</v>
      </c>
      <c r="C1375">
        <v>64857777</v>
      </c>
      <c r="D1375">
        <v>29172519</v>
      </c>
      <c r="E1375">
        <v>1</v>
      </c>
      <c r="F1375">
        <v>1</v>
      </c>
      <c r="G1375">
        <v>1</v>
      </c>
      <c r="H1375">
        <v>2</v>
      </c>
      <c r="I1375" t="s">
        <v>1531</v>
      </c>
      <c r="J1375" t="s">
        <v>1532</v>
      </c>
      <c r="K1375" t="s">
        <v>1533</v>
      </c>
      <c r="L1375">
        <v>1368</v>
      </c>
      <c r="N1375">
        <v>1011</v>
      </c>
      <c r="O1375" t="s">
        <v>1106</v>
      </c>
      <c r="P1375" t="s">
        <v>1106</v>
      </c>
      <c r="Q1375">
        <v>1</v>
      </c>
      <c r="W1375">
        <v>0</v>
      </c>
      <c r="X1375">
        <v>1583922476</v>
      </c>
      <c r="Y1375">
        <f t="shared" si="821"/>
        <v>7.2959999999999994</v>
      </c>
      <c r="AA1375">
        <v>0</v>
      </c>
      <c r="AB1375">
        <v>783.99</v>
      </c>
      <c r="AC1375">
        <v>590.79</v>
      </c>
      <c r="AD1375">
        <v>0</v>
      </c>
      <c r="AE1375">
        <v>0</v>
      </c>
      <c r="AF1375">
        <v>80.739999999999995</v>
      </c>
      <c r="AG1375">
        <v>11.6</v>
      </c>
      <c r="AH1375">
        <v>0</v>
      </c>
      <c r="AI1375">
        <v>1</v>
      </c>
      <c r="AJ1375">
        <v>9.7100000000000009</v>
      </c>
      <c r="AK1375">
        <v>50.93</v>
      </c>
      <c r="AL1375">
        <v>1</v>
      </c>
      <c r="AM1375">
        <v>2</v>
      </c>
      <c r="AN1375">
        <v>0</v>
      </c>
      <c r="AO1375">
        <v>1</v>
      </c>
      <c r="AP1375">
        <v>1</v>
      </c>
      <c r="AQ1375">
        <v>0</v>
      </c>
      <c r="AR1375">
        <v>0</v>
      </c>
      <c r="AS1375" t="s">
        <v>3</v>
      </c>
      <c r="AT1375">
        <v>6.08</v>
      </c>
      <c r="AU1375" t="s">
        <v>42</v>
      </c>
      <c r="AV1375">
        <v>0</v>
      </c>
      <c r="AW1375">
        <v>2</v>
      </c>
      <c r="AX1375">
        <v>64857806</v>
      </c>
      <c r="AY1375">
        <v>1</v>
      </c>
      <c r="AZ1375">
        <v>0</v>
      </c>
      <c r="BA1375">
        <v>1428</v>
      </c>
      <c r="BB1375">
        <v>0</v>
      </c>
      <c r="BC1375">
        <v>0</v>
      </c>
      <c r="BD1375">
        <v>0</v>
      </c>
      <c r="BE1375">
        <v>0</v>
      </c>
      <c r="BF1375">
        <v>0</v>
      </c>
      <c r="BG1375">
        <v>0</v>
      </c>
      <c r="BH1375">
        <v>0</v>
      </c>
      <c r="BI1375">
        <v>0</v>
      </c>
      <c r="BJ1375">
        <v>0</v>
      </c>
      <c r="BK1375">
        <v>0</v>
      </c>
      <c r="BL1375">
        <v>0</v>
      </c>
      <c r="BM1375">
        <v>0</v>
      </c>
      <c r="BN1375">
        <v>0</v>
      </c>
      <c r="BO1375">
        <v>0</v>
      </c>
      <c r="BP1375">
        <v>0</v>
      </c>
      <c r="BQ1375">
        <v>0</v>
      </c>
      <c r="BR1375">
        <v>0</v>
      </c>
      <c r="BS1375">
        <v>0</v>
      </c>
      <c r="BT1375">
        <v>0</v>
      </c>
      <c r="BU1375">
        <v>0</v>
      </c>
      <c r="BV1375">
        <v>0</v>
      </c>
      <c r="BW1375">
        <v>0</v>
      </c>
      <c r="CV1375">
        <v>0</v>
      </c>
      <c r="CW1375">
        <f>ROUND(Y1375*Source!I736*DO1375,7)</f>
        <v>0</v>
      </c>
      <c r="CX1375">
        <f>ROUND(Y1375*Source!I736,7)</f>
        <v>11.965439999999999</v>
      </c>
      <c r="CY1375">
        <f t="shared" ref="CY1375:CY1381" si="826">AB1375</f>
        <v>783.99</v>
      </c>
      <c r="CZ1375">
        <f t="shared" ref="CZ1375:CZ1381" si="827">AF1375</f>
        <v>80.739999999999995</v>
      </c>
      <c r="DA1375">
        <f t="shared" ref="DA1375:DA1381" si="828">AJ1375</f>
        <v>9.7100000000000009</v>
      </c>
      <c r="DB1375">
        <f t="shared" si="822"/>
        <v>589.08000000000004</v>
      </c>
      <c r="DC1375">
        <f t="shared" si="823"/>
        <v>84.64</v>
      </c>
      <c r="DD1375" t="s">
        <v>3</v>
      </c>
      <c r="DE1375" t="s">
        <v>3</v>
      </c>
      <c r="DF1375">
        <f t="shared" si="824"/>
        <v>0</v>
      </c>
      <c r="DG1375">
        <f t="shared" ref="DG1375:DG1381" si="829">ROUND(ROUND(AF1375*AJ1375,0)*CX1375,0)</f>
        <v>9381</v>
      </c>
      <c r="DH1375">
        <f t="shared" ref="DH1375:DH1381" si="830">ROUND(ROUND(AG1375*AK1375,0)*CX1375,0)</f>
        <v>7072</v>
      </c>
      <c r="DI1375">
        <f t="shared" si="825"/>
        <v>0</v>
      </c>
      <c r="DJ1375">
        <f t="shared" ref="DJ1375:DJ1381" si="831">DG1375</f>
        <v>9381</v>
      </c>
      <c r="DK1375">
        <v>0</v>
      </c>
      <c r="DL1375" t="s">
        <v>3</v>
      </c>
      <c r="DM1375">
        <v>0</v>
      </c>
      <c r="DN1375" t="s">
        <v>3</v>
      </c>
      <c r="DO1375">
        <v>0</v>
      </c>
    </row>
    <row r="1376" spans="1:119" x14ac:dyDescent="0.2">
      <c r="A1376">
        <f>ROW(Source!A736)</f>
        <v>736</v>
      </c>
      <c r="B1376">
        <v>64855514</v>
      </c>
      <c r="C1376">
        <v>64857777</v>
      </c>
      <c r="D1376">
        <v>29173688</v>
      </c>
      <c r="E1376">
        <v>1</v>
      </c>
      <c r="F1376">
        <v>1</v>
      </c>
      <c r="G1376">
        <v>1</v>
      </c>
      <c r="H1376">
        <v>2</v>
      </c>
      <c r="I1376" t="s">
        <v>1534</v>
      </c>
      <c r="J1376" t="s">
        <v>1535</v>
      </c>
      <c r="K1376" t="s">
        <v>1536</v>
      </c>
      <c r="L1376">
        <v>1368</v>
      </c>
      <c r="N1376">
        <v>1011</v>
      </c>
      <c r="O1376" t="s">
        <v>1106</v>
      </c>
      <c r="P1376" t="s">
        <v>1106</v>
      </c>
      <c r="Q1376">
        <v>1</v>
      </c>
      <c r="W1376">
        <v>0</v>
      </c>
      <c r="X1376">
        <v>-1457050317</v>
      </c>
      <c r="Y1376">
        <f t="shared" si="821"/>
        <v>13.319999999999999</v>
      </c>
      <c r="AA1376">
        <v>0</v>
      </c>
      <c r="AB1376">
        <v>1632.15</v>
      </c>
      <c r="AC1376">
        <v>687.56</v>
      </c>
      <c r="AD1376">
        <v>0</v>
      </c>
      <c r="AE1376">
        <v>0</v>
      </c>
      <c r="AF1376">
        <v>195</v>
      </c>
      <c r="AG1376">
        <v>13.5</v>
      </c>
      <c r="AH1376">
        <v>0</v>
      </c>
      <c r="AI1376">
        <v>1</v>
      </c>
      <c r="AJ1376">
        <v>8.3699999999999992</v>
      </c>
      <c r="AK1376">
        <v>50.93</v>
      </c>
      <c r="AL1376">
        <v>1</v>
      </c>
      <c r="AM1376">
        <v>2</v>
      </c>
      <c r="AN1376">
        <v>0</v>
      </c>
      <c r="AO1376">
        <v>1</v>
      </c>
      <c r="AP1376">
        <v>1</v>
      </c>
      <c r="AQ1376">
        <v>0</v>
      </c>
      <c r="AR1376">
        <v>0</v>
      </c>
      <c r="AS1376" t="s">
        <v>3</v>
      </c>
      <c r="AT1376">
        <v>11.1</v>
      </c>
      <c r="AU1376" t="s">
        <v>42</v>
      </c>
      <c r="AV1376">
        <v>0</v>
      </c>
      <c r="AW1376">
        <v>2</v>
      </c>
      <c r="AX1376">
        <v>64857807</v>
      </c>
      <c r="AY1376">
        <v>1</v>
      </c>
      <c r="AZ1376">
        <v>0</v>
      </c>
      <c r="BA1376">
        <v>1429</v>
      </c>
      <c r="BB1376">
        <v>0</v>
      </c>
      <c r="BC1376">
        <v>0</v>
      </c>
      <c r="BD1376">
        <v>0</v>
      </c>
      <c r="BE1376">
        <v>0</v>
      </c>
      <c r="BF1376">
        <v>0</v>
      </c>
      <c r="BG1376">
        <v>0</v>
      </c>
      <c r="BH1376">
        <v>0</v>
      </c>
      <c r="BI1376">
        <v>0</v>
      </c>
      <c r="BJ1376">
        <v>0</v>
      </c>
      <c r="BK1376">
        <v>0</v>
      </c>
      <c r="BL1376">
        <v>0</v>
      </c>
      <c r="BM1376">
        <v>0</v>
      </c>
      <c r="BN1376">
        <v>0</v>
      </c>
      <c r="BO1376">
        <v>0</v>
      </c>
      <c r="BP1376">
        <v>0</v>
      </c>
      <c r="BQ1376">
        <v>0</v>
      </c>
      <c r="BR1376">
        <v>0</v>
      </c>
      <c r="BS1376">
        <v>0</v>
      </c>
      <c r="BT1376">
        <v>0</v>
      </c>
      <c r="BU1376">
        <v>0</v>
      </c>
      <c r="BV1376">
        <v>0</v>
      </c>
      <c r="BW1376">
        <v>0</v>
      </c>
      <c r="CV1376">
        <v>0</v>
      </c>
      <c r="CW1376">
        <f>ROUND(Y1376*Source!I736*DO1376,7)</f>
        <v>0</v>
      </c>
      <c r="CX1376">
        <f>ROUND(Y1376*Source!I736,7)</f>
        <v>21.844799999999999</v>
      </c>
      <c r="CY1376">
        <f t="shared" si="826"/>
        <v>1632.15</v>
      </c>
      <c r="CZ1376">
        <f t="shared" si="827"/>
        <v>195</v>
      </c>
      <c r="DA1376">
        <f t="shared" si="828"/>
        <v>8.3699999999999992</v>
      </c>
      <c r="DB1376">
        <f t="shared" si="822"/>
        <v>2597.4</v>
      </c>
      <c r="DC1376">
        <f t="shared" si="823"/>
        <v>179.82</v>
      </c>
      <c r="DD1376" t="s">
        <v>3</v>
      </c>
      <c r="DE1376" t="s">
        <v>3</v>
      </c>
      <c r="DF1376">
        <f t="shared" si="824"/>
        <v>0</v>
      </c>
      <c r="DG1376">
        <f t="shared" si="829"/>
        <v>35651</v>
      </c>
      <c r="DH1376">
        <f t="shared" si="830"/>
        <v>15029</v>
      </c>
      <c r="DI1376">
        <f t="shared" si="825"/>
        <v>0</v>
      </c>
      <c r="DJ1376">
        <f t="shared" si="831"/>
        <v>35651</v>
      </c>
      <c r="DK1376">
        <v>0</v>
      </c>
      <c r="DL1376" t="s">
        <v>3</v>
      </c>
      <c r="DM1376">
        <v>0</v>
      </c>
      <c r="DN1376" t="s">
        <v>3</v>
      </c>
      <c r="DO1376">
        <v>0</v>
      </c>
    </row>
    <row r="1377" spans="1:119" x14ac:dyDescent="0.2">
      <c r="A1377">
        <f>ROW(Source!A736)</f>
        <v>736</v>
      </c>
      <c r="B1377">
        <v>64855514</v>
      </c>
      <c r="C1377">
        <v>64857777</v>
      </c>
      <c r="D1377">
        <v>29174500</v>
      </c>
      <c r="E1377">
        <v>1</v>
      </c>
      <c r="F1377">
        <v>1</v>
      </c>
      <c r="G1377">
        <v>1</v>
      </c>
      <c r="H1377">
        <v>2</v>
      </c>
      <c r="I1377" t="s">
        <v>1437</v>
      </c>
      <c r="J1377" t="s">
        <v>1438</v>
      </c>
      <c r="K1377" t="s">
        <v>1439</v>
      </c>
      <c r="L1377">
        <v>1368</v>
      </c>
      <c r="N1377">
        <v>1011</v>
      </c>
      <c r="O1377" t="s">
        <v>1106</v>
      </c>
      <c r="P1377" t="s">
        <v>1106</v>
      </c>
      <c r="Q1377">
        <v>1</v>
      </c>
      <c r="W1377">
        <v>0</v>
      </c>
      <c r="X1377">
        <v>-1867053656</v>
      </c>
      <c r="Y1377">
        <f t="shared" si="821"/>
        <v>9.6000000000000002E-2</v>
      </c>
      <c r="AA1377">
        <v>0</v>
      </c>
      <c r="AB1377">
        <v>8.0299999999999994</v>
      </c>
      <c r="AC1377">
        <v>0</v>
      </c>
      <c r="AD1377">
        <v>0</v>
      </c>
      <c r="AE1377">
        <v>0</v>
      </c>
      <c r="AF1377">
        <v>1.95</v>
      </c>
      <c r="AG1377">
        <v>0</v>
      </c>
      <c r="AH1377">
        <v>0</v>
      </c>
      <c r="AI1377">
        <v>1</v>
      </c>
      <c r="AJ1377">
        <v>4.12</v>
      </c>
      <c r="AK1377">
        <v>50.93</v>
      </c>
      <c r="AL1377">
        <v>1</v>
      </c>
      <c r="AM1377">
        <v>2</v>
      </c>
      <c r="AN1377">
        <v>0</v>
      </c>
      <c r="AO1377">
        <v>1</v>
      </c>
      <c r="AP1377">
        <v>1</v>
      </c>
      <c r="AQ1377">
        <v>0</v>
      </c>
      <c r="AR1377">
        <v>0</v>
      </c>
      <c r="AS1377" t="s">
        <v>3</v>
      </c>
      <c r="AT1377">
        <v>0.08</v>
      </c>
      <c r="AU1377" t="s">
        <v>42</v>
      </c>
      <c r="AV1377">
        <v>0</v>
      </c>
      <c r="AW1377">
        <v>2</v>
      </c>
      <c r="AX1377">
        <v>64857808</v>
      </c>
      <c r="AY1377">
        <v>1</v>
      </c>
      <c r="AZ1377">
        <v>0</v>
      </c>
      <c r="BA1377">
        <v>1430</v>
      </c>
      <c r="BB1377">
        <v>0</v>
      </c>
      <c r="BC1377">
        <v>0</v>
      </c>
      <c r="BD1377">
        <v>0</v>
      </c>
      <c r="BE1377">
        <v>0</v>
      </c>
      <c r="BF1377">
        <v>0</v>
      </c>
      <c r="BG1377">
        <v>0</v>
      </c>
      <c r="BH1377">
        <v>0</v>
      </c>
      <c r="BI1377">
        <v>0</v>
      </c>
      <c r="BJ1377">
        <v>0</v>
      </c>
      <c r="BK1377">
        <v>0</v>
      </c>
      <c r="BL1377">
        <v>0</v>
      </c>
      <c r="BM1377">
        <v>0</v>
      </c>
      <c r="BN1377">
        <v>0</v>
      </c>
      <c r="BO1377">
        <v>0</v>
      </c>
      <c r="BP1377">
        <v>0</v>
      </c>
      <c r="BQ1377">
        <v>0</v>
      </c>
      <c r="BR1377">
        <v>0</v>
      </c>
      <c r="BS1377">
        <v>0</v>
      </c>
      <c r="BT1377">
        <v>0</v>
      </c>
      <c r="BU1377">
        <v>0</v>
      </c>
      <c r="BV1377">
        <v>0</v>
      </c>
      <c r="BW1377">
        <v>0</v>
      </c>
      <c r="CV1377">
        <v>0</v>
      </c>
      <c r="CW1377">
        <f>ROUND(Y1377*Source!I736*DO1377,7)</f>
        <v>0</v>
      </c>
      <c r="CX1377">
        <f>ROUND(Y1377*Source!I736,7)</f>
        <v>0.15744</v>
      </c>
      <c r="CY1377">
        <f t="shared" si="826"/>
        <v>8.0299999999999994</v>
      </c>
      <c r="CZ1377">
        <f t="shared" si="827"/>
        <v>1.95</v>
      </c>
      <c r="DA1377">
        <f t="shared" si="828"/>
        <v>4.12</v>
      </c>
      <c r="DB1377">
        <f t="shared" si="822"/>
        <v>0.19</v>
      </c>
      <c r="DC1377">
        <f t="shared" si="823"/>
        <v>0</v>
      </c>
      <c r="DD1377" t="s">
        <v>3</v>
      </c>
      <c r="DE1377" t="s">
        <v>3</v>
      </c>
      <c r="DF1377">
        <f t="shared" si="824"/>
        <v>0</v>
      </c>
      <c r="DG1377">
        <f t="shared" si="829"/>
        <v>1</v>
      </c>
      <c r="DH1377">
        <f t="shared" si="830"/>
        <v>0</v>
      </c>
      <c r="DI1377">
        <f t="shared" si="825"/>
        <v>0</v>
      </c>
      <c r="DJ1377">
        <f t="shared" si="831"/>
        <v>1</v>
      </c>
      <c r="DK1377">
        <v>0</v>
      </c>
      <c r="DL1377" t="s">
        <v>3</v>
      </c>
      <c r="DM1377">
        <v>0</v>
      </c>
      <c r="DN1377" t="s">
        <v>3</v>
      </c>
      <c r="DO1377">
        <v>0</v>
      </c>
    </row>
    <row r="1378" spans="1:119" x14ac:dyDescent="0.2">
      <c r="A1378">
        <f>ROW(Source!A736)</f>
        <v>736</v>
      </c>
      <c r="B1378">
        <v>64855514</v>
      </c>
      <c r="C1378">
        <v>64857777</v>
      </c>
      <c r="D1378">
        <v>29174508</v>
      </c>
      <c r="E1378">
        <v>1</v>
      </c>
      <c r="F1378">
        <v>1</v>
      </c>
      <c r="G1378">
        <v>1</v>
      </c>
      <c r="H1378">
        <v>2</v>
      </c>
      <c r="I1378" t="s">
        <v>1537</v>
      </c>
      <c r="J1378" t="s">
        <v>1538</v>
      </c>
      <c r="K1378" t="s">
        <v>1539</v>
      </c>
      <c r="L1378">
        <v>1368</v>
      </c>
      <c r="N1378">
        <v>1011</v>
      </c>
      <c r="O1378" t="s">
        <v>1106</v>
      </c>
      <c r="P1378" t="s">
        <v>1106</v>
      </c>
      <c r="Q1378">
        <v>1</v>
      </c>
      <c r="W1378">
        <v>0</v>
      </c>
      <c r="X1378">
        <v>-945472549</v>
      </c>
      <c r="Y1378">
        <f t="shared" si="821"/>
        <v>0.27600000000000002</v>
      </c>
      <c r="AA1378">
        <v>0</v>
      </c>
      <c r="AB1378">
        <v>12.14</v>
      </c>
      <c r="AC1378">
        <v>0</v>
      </c>
      <c r="AD1378">
        <v>0</v>
      </c>
      <c r="AE1378">
        <v>0</v>
      </c>
      <c r="AF1378">
        <v>1.78</v>
      </c>
      <c r="AG1378">
        <v>0</v>
      </c>
      <c r="AH1378">
        <v>0</v>
      </c>
      <c r="AI1378">
        <v>1</v>
      </c>
      <c r="AJ1378">
        <v>6.82</v>
      </c>
      <c r="AK1378">
        <v>50.93</v>
      </c>
      <c r="AL1378">
        <v>1</v>
      </c>
      <c r="AM1378">
        <v>2</v>
      </c>
      <c r="AN1378">
        <v>0</v>
      </c>
      <c r="AO1378">
        <v>1</v>
      </c>
      <c r="AP1378">
        <v>1</v>
      </c>
      <c r="AQ1378">
        <v>0</v>
      </c>
      <c r="AR1378">
        <v>0</v>
      </c>
      <c r="AS1378" t="s">
        <v>3</v>
      </c>
      <c r="AT1378">
        <v>0.23</v>
      </c>
      <c r="AU1378" t="s">
        <v>42</v>
      </c>
      <c r="AV1378">
        <v>0</v>
      </c>
      <c r="AW1378">
        <v>2</v>
      </c>
      <c r="AX1378">
        <v>64857809</v>
      </c>
      <c r="AY1378">
        <v>1</v>
      </c>
      <c r="AZ1378">
        <v>0</v>
      </c>
      <c r="BA1378">
        <v>1431</v>
      </c>
      <c r="BB1378">
        <v>0</v>
      </c>
      <c r="BC1378">
        <v>0</v>
      </c>
      <c r="BD1378">
        <v>0</v>
      </c>
      <c r="BE1378">
        <v>0</v>
      </c>
      <c r="BF1378">
        <v>0</v>
      </c>
      <c r="BG1378">
        <v>0</v>
      </c>
      <c r="BH1378">
        <v>0</v>
      </c>
      <c r="BI1378">
        <v>0</v>
      </c>
      <c r="BJ1378">
        <v>0</v>
      </c>
      <c r="BK1378">
        <v>0</v>
      </c>
      <c r="BL1378">
        <v>0</v>
      </c>
      <c r="BM1378">
        <v>0</v>
      </c>
      <c r="BN1378">
        <v>0</v>
      </c>
      <c r="BO1378">
        <v>0</v>
      </c>
      <c r="BP1378">
        <v>0</v>
      </c>
      <c r="BQ1378">
        <v>0</v>
      </c>
      <c r="BR1378">
        <v>0</v>
      </c>
      <c r="BS1378">
        <v>0</v>
      </c>
      <c r="BT1378">
        <v>0</v>
      </c>
      <c r="BU1378">
        <v>0</v>
      </c>
      <c r="BV1378">
        <v>0</v>
      </c>
      <c r="BW1378">
        <v>0</v>
      </c>
      <c r="CV1378">
        <v>0</v>
      </c>
      <c r="CW1378">
        <f>ROUND(Y1378*Source!I736*DO1378,7)</f>
        <v>0</v>
      </c>
      <c r="CX1378">
        <f>ROUND(Y1378*Source!I736,7)</f>
        <v>0.45263999999999999</v>
      </c>
      <c r="CY1378">
        <f t="shared" si="826"/>
        <v>12.14</v>
      </c>
      <c r="CZ1378">
        <f t="shared" si="827"/>
        <v>1.78</v>
      </c>
      <c r="DA1378">
        <f t="shared" si="828"/>
        <v>6.82</v>
      </c>
      <c r="DB1378">
        <f t="shared" si="822"/>
        <v>0.49</v>
      </c>
      <c r="DC1378">
        <f t="shared" si="823"/>
        <v>0</v>
      </c>
      <c r="DD1378" t="s">
        <v>3</v>
      </c>
      <c r="DE1378" t="s">
        <v>3</v>
      </c>
      <c r="DF1378">
        <f t="shared" si="824"/>
        <v>0</v>
      </c>
      <c r="DG1378">
        <f t="shared" si="829"/>
        <v>5</v>
      </c>
      <c r="DH1378">
        <f t="shared" si="830"/>
        <v>0</v>
      </c>
      <c r="DI1378">
        <f t="shared" si="825"/>
        <v>0</v>
      </c>
      <c r="DJ1378">
        <f t="shared" si="831"/>
        <v>5</v>
      </c>
      <c r="DK1378">
        <v>0</v>
      </c>
      <c r="DL1378" t="s">
        <v>3</v>
      </c>
      <c r="DM1378">
        <v>0</v>
      </c>
      <c r="DN1378" t="s">
        <v>3</v>
      </c>
      <c r="DO1378">
        <v>0</v>
      </c>
    </row>
    <row r="1379" spans="1:119" x14ac:dyDescent="0.2">
      <c r="A1379">
        <f>ROW(Source!A736)</f>
        <v>736</v>
      </c>
      <c r="B1379">
        <v>64855514</v>
      </c>
      <c r="C1379">
        <v>64857777</v>
      </c>
      <c r="D1379">
        <v>29174519</v>
      </c>
      <c r="E1379">
        <v>1</v>
      </c>
      <c r="F1379">
        <v>1</v>
      </c>
      <c r="G1379">
        <v>1</v>
      </c>
      <c r="H1379">
        <v>2</v>
      </c>
      <c r="I1379" t="s">
        <v>1540</v>
      </c>
      <c r="J1379" t="s">
        <v>1541</v>
      </c>
      <c r="K1379" t="s">
        <v>1542</v>
      </c>
      <c r="L1379">
        <v>1368</v>
      </c>
      <c r="N1379">
        <v>1011</v>
      </c>
      <c r="O1379" t="s">
        <v>1106</v>
      </c>
      <c r="P1379" t="s">
        <v>1106</v>
      </c>
      <c r="Q1379">
        <v>1</v>
      </c>
      <c r="W1379">
        <v>0</v>
      </c>
      <c r="X1379">
        <v>1163707516</v>
      </c>
      <c r="Y1379">
        <f t="shared" si="821"/>
        <v>0.24</v>
      </c>
      <c r="AA1379">
        <v>0</v>
      </c>
      <c r="AB1379">
        <v>58.81</v>
      </c>
      <c r="AC1379">
        <v>0</v>
      </c>
      <c r="AD1379">
        <v>0</v>
      </c>
      <c r="AE1379">
        <v>0</v>
      </c>
      <c r="AF1379">
        <v>14.38</v>
      </c>
      <c r="AG1379">
        <v>0</v>
      </c>
      <c r="AH1379">
        <v>0</v>
      </c>
      <c r="AI1379">
        <v>1</v>
      </c>
      <c r="AJ1379">
        <v>4.09</v>
      </c>
      <c r="AK1379">
        <v>50.93</v>
      </c>
      <c r="AL1379">
        <v>1</v>
      </c>
      <c r="AM1379">
        <v>2</v>
      </c>
      <c r="AN1379">
        <v>0</v>
      </c>
      <c r="AO1379">
        <v>1</v>
      </c>
      <c r="AP1379">
        <v>1</v>
      </c>
      <c r="AQ1379">
        <v>0</v>
      </c>
      <c r="AR1379">
        <v>0</v>
      </c>
      <c r="AS1379" t="s">
        <v>3</v>
      </c>
      <c r="AT1379">
        <v>0.2</v>
      </c>
      <c r="AU1379" t="s">
        <v>42</v>
      </c>
      <c r="AV1379">
        <v>0</v>
      </c>
      <c r="AW1379">
        <v>2</v>
      </c>
      <c r="AX1379">
        <v>64857810</v>
      </c>
      <c r="AY1379">
        <v>1</v>
      </c>
      <c r="AZ1379">
        <v>0</v>
      </c>
      <c r="BA1379">
        <v>1432</v>
      </c>
      <c r="BB1379">
        <v>0</v>
      </c>
      <c r="BC1379">
        <v>0</v>
      </c>
      <c r="BD1379">
        <v>0</v>
      </c>
      <c r="BE1379">
        <v>0</v>
      </c>
      <c r="BF1379">
        <v>0</v>
      </c>
      <c r="BG1379">
        <v>0</v>
      </c>
      <c r="BH1379">
        <v>0</v>
      </c>
      <c r="BI1379">
        <v>0</v>
      </c>
      <c r="BJ1379">
        <v>0</v>
      </c>
      <c r="BK1379">
        <v>0</v>
      </c>
      <c r="BL1379">
        <v>0</v>
      </c>
      <c r="BM1379">
        <v>0</v>
      </c>
      <c r="BN1379">
        <v>0</v>
      </c>
      <c r="BO1379">
        <v>0</v>
      </c>
      <c r="BP1379">
        <v>0</v>
      </c>
      <c r="BQ1379">
        <v>0</v>
      </c>
      <c r="BR1379">
        <v>0</v>
      </c>
      <c r="BS1379">
        <v>0</v>
      </c>
      <c r="BT1379">
        <v>0</v>
      </c>
      <c r="BU1379">
        <v>0</v>
      </c>
      <c r="BV1379">
        <v>0</v>
      </c>
      <c r="BW1379">
        <v>0</v>
      </c>
      <c r="CV1379">
        <v>0</v>
      </c>
      <c r="CW1379">
        <f>ROUND(Y1379*Source!I736*DO1379,7)</f>
        <v>0</v>
      </c>
      <c r="CX1379">
        <f>ROUND(Y1379*Source!I736,7)</f>
        <v>0.39360000000000001</v>
      </c>
      <c r="CY1379">
        <f t="shared" si="826"/>
        <v>58.81</v>
      </c>
      <c r="CZ1379">
        <f t="shared" si="827"/>
        <v>14.38</v>
      </c>
      <c r="DA1379">
        <f t="shared" si="828"/>
        <v>4.09</v>
      </c>
      <c r="DB1379">
        <f t="shared" si="822"/>
        <v>3.46</v>
      </c>
      <c r="DC1379">
        <f t="shared" si="823"/>
        <v>0</v>
      </c>
      <c r="DD1379" t="s">
        <v>3</v>
      </c>
      <c r="DE1379" t="s">
        <v>3</v>
      </c>
      <c r="DF1379">
        <f t="shared" si="824"/>
        <v>0</v>
      </c>
      <c r="DG1379">
        <f t="shared" si="829"/>
        <v>23</v>
      </c>
      <c r="DH1379">
        <f t="shared" si="830"/>
        <v>0</v>
      </c>
      <c r="DI1379">
        <f t="shared" si="825"/>
        <v>0</v>
      </c>
      <c r="DJ1379">
        <f t="shared" si="831"/>
        <v>23</v>
      </c>
      <c r="DK1379">
        <v>0</v>
      </c>
      <c r="DL1379" t="s">
        <v>3</v>
      </c>
      <c r="DM1379">
        <v>0</v>
      </c>
      <c r="DN1379" t="s">
        <v>3</v>
      </c>
      <c r="DO1379">
        <v>0</v>
      </c>
    </row>
    <row r="1380" spans="1:119" x14ac:dyDescent="0.2">
      <c r="A1380">
        <f>ROW(Source!A736)</f>
        <v>736</v>
      </c>
      <c r="B1380">
        <v>64855514</v>
      </c>
      <c r="C1380">
        <v>64857777</v>
      </c>
      <c r="D1380">
        <v>29174580</v>
      </c>
      <c r="E1380">
        <v>1</v>
      </c>
      <c r="F1380">
        <v>1</v>
      </c>
      <c r="G1380">
        <v>1</v>
      </c>
      <c r="H1380">
        <v>2</v>
      </c>
      <c r="I1380" t="s">
        <v>1543</v>
      </c>
      <c r="J1380" t="s">
        <v>1544</v>
      </c>
      <c r="K1380" t="s">
        <v>1545</v>
      </c>
      <c r="L1380">
        <v>1368</v>
      </c>
      <c r="N1380">
        <v>1011</v>
      </c>
      <c r="O1380" t="s">
        <v>1106</v>
      </c>
      <c r="P1380" t="s">
        <v>1106</v>
      </c>
      <c r="Q1380">
        <v>1</v>
      </c>
      <c r="W1380">
        <v>0</v>
      </c>
      <c r="X1380">
        <v>-991672839</v>
      </c>
      <c r="Y1380">
        <f t="shared" si="821"/>
        <v>25.487999999999996</v>
      </c>
      <c r="AA1380">
        <v>0</v>
      </c>
      <c r="AB1380">
        <v>34.67</v>
      </c>
      <c r="AC1380">
        <v>0</v>
      </c>
      <c r="AD1380">
        <v>0</v>
      </c>
      <c r="AE1380">
        <v>0</v>
      </c>
      <c r="AF1380">
        <v>2.08</v>
      </c>
      <c r="AG1380">
        <v>0</v>
      </c>
      <c r="AH1380">
        <v>0</v>
      </c>
      <c r="AI1380">
        <v>1</v>
      </c>
      <c r="AJ1380">
        <v>16.670000000000002</v>
      </c>
      <c r="AK1380">
        <v>50.93</v>
      </c>
      <c r="AL1380">
        <v>1</v>
      </c>
      <c r="AM1380">
        <v>2</v>
      </c>
      <c r="AN1380">
        <v>0</v>
      </c>
      <c r="AO1380">
        <v>1</v>
      </c>
      <c r="AP1380">
        <v>1</v>
      </c>
      <c r="AQ1380">
        <v>0</v>
      </c>
      <c r="AR1380">
        <v>0</v>
      </c>
      <c r="AS1380" t="s">
        <v>3</v>
      </c>
      <c r="AT1380">
        <v>21.24</v>
      </c>
      <c r="AU1380" t="s">
        <v>42</v>
      </c>
      <c r="AV1380">
        <v>0</v>
      </c>
      <c r="AW1380">
        <v>2</v>
      </c>
      <c r="AX1380">
        <v>64857811</v>
      </c>
      <c r="AY1380">
        <v>1</v>
      </c>
      <c r="AZ1380">
        <v>0</v>
      </c>
      <c r="BA1380">
        <v>1433</v>
      </c>
      <c r="BB1380">
        <v>0</v>
      </c>
      <c r="BC1380">
        <v>0</v>
      </c>
      <c r="BD1380">
        <v>0</v>
      </c>
      <c r="BE1380">
        <v>0</v>
      </c>
      <c r="BF1380">
        <v>0</v>
      </c>
      <c r="BG1380">
        <v>0</v>
      </c>
      <c r="BH1380">
        <v>0</v>
      </c>
      <c r="BI1380">
        <v>0</v>
      </c>
      <c r="BJ1380">
        <v>0</v>
      </c>
      <c r="BK1380">
        <v>0</v>
      </c>
      <c r="BL1380">
        <v>0</v>
      </c>
      <c r="BM1380">
        <v>0</v>
      </c>
      <c r="BN1380">
        <v>0</v>
      </c>
      <c r="BO1380">
        <v>0</v>
      </c>
      <c r="BP1380">
        <v>0</v>
      </c>
      <c r="BQ1380">
        <v>0</v>
      </c>
      <c r="BR1380">
        <v>0</v>
      </c>
      <c r="BS1380">
        <v>0</v>
      </c>
      <c r="BT1380">
        <v>0</v>
      </c>
      <c r="BU1380">
        <v>0</v>
      </c>
      <c r="BV1380">
        <v>0</v>
      </c>
      <c r="BW1380">
        <v>0</v>
      </c>
      <c r="CV1380">
        <v>0</v>
      </c>
      <c r="CW1380">
        <f>ROUND(Y1380*Source!I736*DO1380,7)</f>
        <v>0</v>
      </c>
      <c r="CX1380">
        <f>ROUND(Y1380*Source!I736,7)</f>
        <v>41.800319999999999</v>
      </c>
      <c r="CY1380">
        <f t="shared" si="826"/>
        <v>34.67</v>
      </c>
      <c r="CZ1380">
        <f t="shared" si="827"/>
        <v>2.08</v>
      </c>
      <c r="DA1380">
        <f t="shared" si="828"/>
        <v>16.670000000000002</v>
      </c>
      <c r="DB1380">
        <f t="shared" si="822"/>
        <v>53.02</v>
      </c>
      <c r="DC1380">
        <f t="shared" si="823"/>
        <v>0</v>
      </c>
      <c r="DD1380" t="s">
        <v>3</v>
      </c>
      <c r="DE1380" t="s">
        <v>3</v>
      </c>
      <c r="DF1380">
        <f t="shared" si="824"/>
        <v>0</v>
      </c>
      <c r="DG1380">
        <f t="shared" si="829"/>
        <v>1463</v>
      </c>
      <c r="DH1380">
        <f t="shared" si="830"/>
        <v>0</v>
      </c>
      <c r="DI1380">
        <f t="shared" si="825"/>
        <v>0</v>
      </c>
      <c r="DJ1380">
        <f t="shared" si="831"/>
        <v>1463</v>
      </c>
      <c r="DK1380">
        <v>0</v>
      </c>
      <c r="DL1380" t="s">
        <v>3</v>
      </c>
      <c r="DM1380">
        <v>0</v>
      </c>
      <c r="DN1380" t="s">
        <v>3</v>
      </c>
      <c r="DO1380">
        <v>0</v>
      </c>
    </row>
    <row r="1381" spans="1:119" x14ac:dyDescent="0.2">
      <c r="A1381">
        <f>ROW(Source!A736)</f>
        <v>736</v>
      </c>
      <c r="B1381">
        <v>64855514</v>
      </c>
      <c r="C1381">
        <v>64857777</v>
      </c>
      <c r="D1381">
        <v>29174916</v>
      </c>
      <c r="E1381">
        <v>1</v>
      </c>
      <c r="F1381">
        <v>1</v>
      </c>
      <c r="G1381">
        <v>1</v>
      </c>
      <c r="H1381">
        <v>2</v>
      </c>
      <c r="I1381" t="s">
        <v>1546</v>
      </c>
      <c r="J1381" t="s">
        <v>1547</v>
      </c>
      <c r="K1381" t="s">
        <v>1548</v>
      </c>
      <c r="L1381">
        <v>1368</v>
      </c>
      <c r="N1381">
        <v>1011</v>
      </c>
      <c r="O1381" t="s">
        <v>1106</v>
      </c>
      <c r="P1381" t="s">
        <v>1106</v>
      </c>
      <c r="Q1381">
        <v>1</v>
      </c>
      <c r="W1381">
        <v>0</v>
      </c>
      <c r="X1381">
        <v>1768408033</v>
      </c>
      <c r="Y1381">
        <f t="shared" si="821"/>
        <v>13.319999999999999</v>
      </c>
      <c r="AA1381">
        <v>0</v>
      </c>
      <c r="AB1381">
        <v>2562.4</v>
      </c>
      <c r="AC1381">
        <v>687.56</v>
      </c>
      <c r="AD1381">
        <v>0</v>
      </c>
      <c r="AE1381">
        <v>0</v>
      </c>
      <c r="AF1381">
        <v>117.92</v>
      </c>
      <c r="AG1381">
        <v>13.5</v>
      </c>
      <c r="AH1381">
        <v>0</v>
      </c>
      <c r="AI1381">
        <v>1</v>
      </c>
      <c r="AJ1381">
        <v>21.73</v>
      </c>
      <c r="AK1381">
        <v>50.93</v>
      </c>
      <c r="AL1381">
        <v>1</v>
      </c>
      <c r="AM1381">
        <v>2</v>
      </c>
      <c r="AN1381">
        <v>0</v>
      </c>
      <c r="AO1381">
        <v>1</v>
      </c>
      <c r="AP1381">
        <v>1</v>
      </c>
      <c r="AQ1381">
        <v>0</v>
      </c>
      <c r="AR1381">
        <v>0</v>
      </c>
      <c r="AS1381" t="s">
        <v>3</v>
      </c>
      <c r="AT1381">
        <v>11.1</v>
      </c>
      <c r="AU1381" t="s">
        <v>42</v>
      </c>
      <c r="AV1381">
        <v>0</v>
      </c>
      <c r="AW1381">
        <v>2</v>
      </c>
      <c r="AX1381">
        <v>64857812</v>
      </c>
      <c r="AY1381">
        <v>1</v>
      </c>
      <c r="AZ1381">
        <v>0</v>
      </c>
      <c r="BA1381">
        <v>1434</v>
      </c>
      <c r="BB1381">
        <v>0</v>
      </c>
      <c r="BC1381">
        <v>0</v>
      </c>
      <c r="BD1381">
        <v>0</v>
      </c>
      <c r="BE1381">
        <v>0</v>
      </c>
      <c r="BF1381">
        <v>0</v>
      </c>
      <c r="BG1381">
        <v>0</v>
      </c>
      <c r="BH1381">
        <v>0</v>
      </c>
      <c r="BI1381">
        <v>0</v>
      </c>
      <c r="BJ1381">
        <v>0</v>
      </c>
      <c r="BK1381">
        <v>0</v>
      </c>
      <c r="BL1381">
        <v>0</v>
      </c>
      <c r="BM1381">
        <v>0</v>
      </c>
      <c r="BN1381">
        <v>0</v>
      </c>
      <c r="BO1381">
        <v>0</v>
      </c>
      <c r="BP1381">
        <v>0</v>
      </c>
      <c r="BQ1381">
        <v>0</v>
      </c>
      <c r="BR1381">
        <v>0</v>
      </c>
      <c r="BS1381">
        <v>0</v>
      </c>
      <c r="BT1381">
        <v>0</v>
      </c>
      <c r="BU1381">
        <v>0</v>
      </c>
      <c r="BV1381">
        <v>0</v>
      </c>
      <c r="BW1381">
        <v>0</v>
      </c>
      <c r="CV1381">
        <v>0</v>
      </c>
      <c r="CW1381">
        <f>ROUND(Y1381*Source!I736*DO1381,7)</f>
        <v>0</v>
      </c>
      <c r="CX1381">
        <f>ROUND(Y1381*Source!I736,7)</f>
        <v>21.844799999999999</v>
      </c>
      <c r="CY1381">
        <f t="shared" si="826"/>
        <v>2562.4</v>
      </c>
      <c r="CZ1381">
        <f t="shared" si="827"/>
        <v>117.92</v>
      </c>
      <c r="DA1381">
        <f t="shared" si="828"/>
        <v>21.73</v>
      </c>
      <c r="DB1381">
        <f t="shared" si="822"/>
        <v>1570.69</v>
      </c>
      <c r="DC1381">
        <f t="shared" si="823"/>
        <v>179.82</v>
      </c>
      <c r="DD1381" t="s">
        <v>3</v>
      </c>
      <c r="DE1381" t="s">
        <v>3</v>
      </c>
      <c r="DF1381">
        <f t="shared" si="824"/>
        <v>0</v>
      </c>
      <c r="DG1381">
        <f t="shared" si="829"/>
        <v>55966</v>
      </c>
      <c r="DH1381">
        <f t="shared" si="830"/>
        <v>15029</v>
      </c>
      <c r="DI1381">
        <f t="shared" si="825"/>
        <v>0</v>
      </c>
      <c r="DJ1381">
        <f t="shared" si="831"/>
        <v>55966</v>
      </c>
      <c r="DK1381">
        <v>0</v>
      </c>
      <c r="DL1381" t="s">
        <v>3</v>
      </c>
      <c r="DM1381">
        <v>0</v>
      </c>
      <c r="DN1381" t="s">
        <v>3</v>
      </c>
      <c r="DO1381">
        <v>0</v>
      </c>
    </row>
    <row r="1382" spans="1:119" x14ac:dyDescent="0.2">
      <c r="A1382">
        <f>ROW(Source!A736)</f>
        <v>736</v>
      </c>
      <c r="B1382">
        <v>64855514</v>
      </c>
      <c r="C1382">
        <v>64857777</v>
      </c>
      <c r="D1382">
        <v>29114508</v>
      </c>
      <c r="E1382">
        <v>1</v>
      </c>
      <c r="F1382">
        <v>1</v>
      </c>
      <c r="G1382">
        <v>1</v>
      </c>
      <c r="H1382">
        <v>3</v>
      </c>
      <c r="I1382" t="s">
        <v>1549</v>
      </c>
      <c r="J1382" t="s">
        <v>1550</v>
      </c>
      <c r="K1382" t="s">
        <v>1551</v>
      </c>
      <c r="L1382">
        <v>1346</v>
      </c>
      <c r="N1382">
        <v>1009</v>
      </c>
      <c r="O1382" t="s">
        <v>283</v>
      </c>
      <c r="P1382" t="s">
        <v>283</v>
      </c>
      <c r="Q1382">
        <v>1</v>
      </c>
      <c r="W1382">
        <v>0</v>
      </c>
      <c r="X1382">
        <v>-1708718763</v>
      </c>
      <c r="Y1382">
        <f t="shared" ref="Y1382:Y1445" si="832">AT1382</f>
        <v>6.0000000000000001E-3</v>
      </c>
      <c r="AA1382">
        <v>276.12</v>
      </c>
      <c r="AB1382">
        <v>0</v>
      </c>
      <c r="AC1382">
        <v>0</v>
      </c>
      <c r="AD1382">
        <v>0</v>
      </c>
      <c r="AE1382">
        <v>7.2</v>
      </c>
      <c r="AF1382">
        <v>0</v>
      </c>
      <c r="AG1382">
        <v>0</v>
      </c>
      <c r="AH1382">
        <v>0</v>
      </c>
      <c r="AI1382">
        <v>38.35</v>
      </c>
      <c r="AJ1382">
        <v>1</v>
      </c>
      <c r="AK1382">
        <v>1</v>
      </c>
      <c r="AL1382">
        <v>1</v>
      </c>
      <c r="AM1382">
        <v>2</v>
      </c>
      <c r="AN1382">
        <v>0</v>
      </c>
      <c r="AO1382">
        <v>1</v>
      </c>
      <c r="AP1382">
        <v>1</v>
      </c>
      <c r="AQ1382">
        <v>0</v>
      </c>
      <c r="AR1382">
        <v>0</v>
      </c>
      <c r="AS1382" t="s">
        <v>3</v>
      </c>
      <c r="AT1382">
        <v>6.0000000000000001E-3</v>
      </c>
      <c r="AU1382" t="s">
        <v>3</v>
      </c>
      <c r="AV1382">
        <v>0</v>
      </c>
      <c r="AW1382">
        <v>2</v>
      </c>
      <c r="AX1382">
        <v>64857813</v>
      </c>
      <c r="AY1382">
        <v>1</v>
      </c>
      <c r="AZ1382">
        <v>0</v>
      </c>
      <c r="BA1382">
        <v>1435</v>
      </c>
      <c r="BB1382">
        <v>0</v>
      </c>
      <c r="BC1382">
        <v>0</v>
      </c>
      <c r="BD1382">
        <v>0</v>
      </c>
      <c r="BE1382">
        <v>0</v>
      </c>
      <c r="BF1382">
        <v>0</v>
      </c>
      <c r="BG1382">
        <v>0</v>
      </c>
      <c r="BH1382">
        <v>0</v>
      </c>
      <c r="BI1382">
        <v>0</v>
      </c>
      <c r="BJ1382">
        <v>0</v>
      </c>
      <c r="BK1382">
        <v>0</v>
      </c>
      <c r="BL1382">
        <v>0</v>
      </c>
      <c r="BM1382">
        <v>0</v>
      </c>
      <c r="BN1382">
        <v>0</v>
      </c>
      <c r="BO1382">
        <v>0</v>
      </c>
      <c r="BP1382">
        <v>0</v>
      </c>
      <c r="BQ1382">
        <v>0</v>
      </c>
      <c r="BR1382">
        <v>0</v>
      </c>
      <c r="BS1382">
        <v>0</v>
      </c>
      <c r="BT1382">
        <v>0</v>
      </c>
      <c r="BU1382">
        <v>0</v>
      </c>
      <c r="BV1382">
        <v>0</v>
      </c>
      <c r="BW1382">
        <v>0</v>
      </c>
      <c r="CV1382">
        <v>0</v>
      </c>
      <c r="CW1382">
        <v>0</v>
      </c>
      <c r="CX1382">
        <f>ROUND(Y1382*Source!I736,7)</f>
        <v>9.8399999999999998E-3</v>
      </c>
      <c r="CY1382">
        <f t="shared" ref="CY1382:CY1398" si="833">AA1382</f>
        <v>276.12</v>
      </c>
      <c r="CZ1382">
        <f t="shared" ref="CZ1382:CZ1398" si="834">AE1382</f>
        <v>7.2</v>
      </c>
      <c r="DA1382">
        <f t="shared" ref="DA1382:DA1398" si="835">AI1382</f>
        <v>38.35</v>
      </c>
      <c r="DB1382">
        <f t="shared" ref="DB1382:DB1445" si="836">ROUND(ROUND(AT1382*CZ1382,2),2)</f>
        <v>0.04</v>
      </c>
      <c r="DC1382">
        <f t="shared" ref="DC1382:DC1445" si="837">ROUND(ROUND(AT1382*AG1382,2),2)</f>
        <v>0</v>
      </c>
      <c r="DD1382" t="s">
        <v>3</v>
      </c>
      <c r="DE1382" t="s">
        <v>3</v>
      </c>
      <c r="DF1382">
        <f t="shared" ref="DF1382:DF1398" si="838">ROUND(ROUND(AE1382*AI1382,0)*CX1382,0)</f>
        <v>3</v>
      </c>
      <c r="DG1382">
        <f t="shared" ref="DG1382:DG1398" si="839">ROUND(ROUND(AF1382,0)*CX1382,0)</f>
        <v>0</v>
      </c>
      <c r="DH1382">
        <f t="shared" ref="DH1382:DH1398" si="840">ROUND(ROUND(AG1382,0)*CX1382,0)</f>
        <v>0</v>
      </c>
      <c r="DI1382">
        <f t="shared" si="825"/>
        <v>0</v>
      </c>
      <c r="DJ1382">
        <f t="shared" ref="DJ1382:DJ1398" si="841">DF1382</f>
        <v>3</v>
      </c>
      <c r="DK1382">
        <v>0</v>
      </c>
      <c r="DL1382" t="s">
        <v>3</v>
      </c>
      <c r="DM1382">
        <v>0</v>
      </c>
      <c r="DN1382" t="s">
        <v>3</v>
      </c>
      <c r="DO1382">
        <v>0</v>
      </c>
    </row>
    <row r="1383" spans="1:119" x14ac:dyDescent="0.2">
      <c r="A1383">
        <f>ROW(Source!A736)</f>
        <v>736</v>
      </c>
      <c r="B1383">
        <v>64855514</v>
      </c>
      <c r="C1383">
        <v>64857777</v>
      </c>
      <c r="D1383">
        <v>29107991</v>
      </c>
      <c r="E1383">
        <v>1</v>
      </c>
      <c r="F1383">
        <v>1</v>
      </c>
      <c r="G1383">
        <v>1</v>
      </c>
      <c r="H1383">
        <v>3</v>
      </c>
      <c r="I1383" t="s">
        <v>1552</v>
      </c>
      <c r="J1383" t="s">
        <v>1553</v>
      </c>
      <c r="K1383" t="s">
        <v>1554</v>
      </c>
      <c r="L1383">
        <v>1354</v>
      </c>
      <c r="N1383">
        <v>1010</v>
      </c>
      <c r="O1383" t="s">
        <v>438</v>
      </c>
      <c r="P1383" t="s">
        <v>438</v>
      </c>
      <c r="Q1383">
        <v>1</v>
      </c>
      <c r="W1383">
        <v>0</v>
      </c>
      <c r="X1383">
        <v>143065284</v>
      </c>
      <c r="Y1383">
        <f t="shared" si="832"/>
        <v>1.96</v>
      </c>
      <c r="AA1383">
        <v>410.59</v>
      </c>
      <c r="AB1383">
        <v>0</v>
      </c>
      <c r="AC1383">
        <v>0</v>
      </c>
      <c r="AD1383">
        <v>0</v>
      </c>
      <c r="AE1383">
        <v>72.8</v>
      </c>
      <c r="AF1383">
        <v>0</v>
      </c>
      <c r="AG1383">
        <v>0</v>
      </c>
      <c r="AH1383">
        <v>0</v>
      </c>
      <c r="AI1383">
        <v>5.64</v>
      </c>
      <c r="AJ1383">
        <v>1</v>
      </c>
      <c r="AK1383">
        <v>1</v>
      </c>
      <c r="AL1383">
        <v>1</v>
      </c>
      <c r="AM1383">
        <v>2</v>
      </c>
      <c r="AN1383">
        <v>0</v>
      </c>
      <c r="AO1383">
        <v>1</v>
      </c>
      <c r="AP1383">
        <v>1</v>
      </c>
      <c r="AQ1383">
        <v>0</v>
      </c>
      <c r="AR1383">
        <v>0</v>
      </c>
      <c r="AS1383" t="s">
        <v>3</v>
      </c>
      <c r="AT1383">
        <v>1.96</v>
      </c>
      <c r="AU1383" t="s">
        <v>3</v>
      </c>
      <c r="AV1383">
        <v>0</v>
      </c>
      <c r="AW1383">
        <v>2</v>
      </c>
      <c r="AX1383">
        <v>64857814</v>
      </c>
      <c r="AY1383">
        <v>1</v>
      </c>
      <c r="AZ1383">
        <v>0</v>
      </c>
      <c r="BA1383">
        <v>1436</v>
      </c>
      <c r="BB1383">
        <v>0</v>
      </c>
      <c r="BC1383">
        <v>0</v>
      </c>
      <c r="BD1383">
        <v>0</v>
      </c>
      <c r="BE1383">
        <v>0</v>
      </c>
      <c r="BF1383">
        <v>0</v>
      </c>
      <c r="BG1383">
        <v>0</v>
      </c>
      <c r="BH1383">
        <v>0</v>
      </c>
      <c r="BI1383">
        <v>0</v>
      </c>
      <c r="BJ1383">
        <v>0</v>
      </c>
      <c r="BK1383">
        <v>0</v>
      </c>
      <c r="BL1383">
        <v>0</v>
      </c>
      <c r="BM1383">
        <v>0</v>
      </c>
      <c r="BN1383">
        <v>0</v>
      </c>
      <c r="BO1383">
        <v>0</v>
      </c>
      <c r="BP1383">
        <v>0</v>
      </c>
      <c r="BQ1383">
        <v>0</v>
      </c>
      <c r="BR1383">
        <v>0</v>
      </c>
      <c r="BS1383">
        <v>0</v>
      </c>
      <c r="BT1383">
        <v>0</v>
      </c>
      <c r="BU1383">
        <v>0</v>
      </c>
      <c r="BV1383">
        <v>0</v>
      </c>
      <c r="BW1383">
        <v>0</v>
      </c>
      <c r="CV1383">
        <v>0</v>
      </c>
      <c r="CW1383">
        <v>0</v>
      </c>
      <c r="CX1383">
        <f>ROUND(Y1383*Source!I736,7)</f>
        <v>3.2143999999999999</v>
      </c>
      <c r="CY1383">
        <f t="shared" si="833"/>
        <v>410.59</v>
      </c>
      <c r="CZ1383">
        <f t="shared" si="834"/>
        <v>72.8</v>
      </c>
      <c r="DA1383">
        <f t="shared" si="835"/>
        <v>5.64</v>
      </c>
      <c r="DB1383">
        <f t="shared" si="836"/>
        <v>142.69</v>
      </c>
      <c r="DC1383">
        <f t="shared" si="837"/>
        <v>0</v>
      </c>
      <c r="DD1383" t="s">
        <v>3</v>
      </c>
      <c r="DE1383" t="s">
        <v>3</v>
      </c>
      <c r="DF1383">
        <f t="shared" si="838"/>
        <v>1321</v>
      </c>
      <c r="DG1383">
        <f t="shared" si="839"/>
        <v>0</v>
      </c>
      <c r="DH1383">
        <f t="shared" si="840"/>
        <v>0</v>
      </c>
      <c r="DI1383">
        <f t="shared" si="825"/>
        <v>0</v>
      </c>
      <c r="DJ1383">
        <f t="shared" si="841"/>
        <v>1321</v>
      </c>
      <c r="DK1383">
        <v>0</v>
      </c>
      <c r="DL1383" t="s">
        <v>3</v>
      </c>
      <c r="DM1383">
        <v>0</v>
      </c>
      <c r="DN1383" t="s">
        <v>3</v>
      </c>
      <c r="DO1383">
        <v>0</v>
      </c>
    </row>
    <row r="1384" spans="1:119" x14ac:dyDescent="0.2">
      <c r="A1384">
        <f>ROW(Source!A736)</f>
        <v>736</v>
      </c>
      <c r="B1384">
        <v>64855514</v>
      </c>
      <c r="C1384">
        <v>64857777</v>
      </c>
      <c r="D1384">
        <v>29109356</v>
      </c>
      <c r="E1384">
        <v>1</v>
      </c>
      <c r="F1384">
        <v>1</v>
      </c>
      <c r="G1384">
        <v>1</v>
      </c>
      <c r="H1384">
        <v>3</v>
      </c>
      <c r="I1384" t="s">
        <v>1555</v>
      </c>
      <c r="J1384" t="s">
        <v>1556</v>
      </c>
      <c r="K1384" t="s">
        <v>1557</v>
      </c>
      <c r="L1384">
        <v>1346</v>
      </c>
      <c r="N1384">
        <v>1009</v>
      </c>
      <c r="O1384" t="s">
        <v>283</v>
      </c>
      <c r="P1384" t="s">
        <v>283</v>
      </c>
      <c r="Q1384">
        <v>1</v>
      </c>
      <c r="W1384">
        <v>0</v>
      </c>
      <c r="X1384">
        <v>-1558294010</v>
      </c>
      <c r="Y1384">
        <f t="shared" si="832"/>
        <v>12.71</v>
      </c>
      <c r="AA1384">
        <v>424.5</v>
      </c>
      <c r="AB1384">
        <v>0</v>
      </c>
      <c r="AC1384">
        <v>0</v>
      </c>
      <c r="AD1384">
        <v>0</v>
      </c>
      <c r="AE1384">
        <v>19.68</v>
      </c>
      <c r="AF1384">
        <v>0</v>
      </c>
      <c r="AG1384">
        <v>0</v>
      </c>
      <c r="AH1384">
        <v>0</v>
      </c>
      <c r="AI1384">
        <v>21.57</v>
      </c>
      <c r="AJ1384">
        <v>1</v>
      </c>
      <c r="AK1384">
        <v>1</v>
      </c>
      <c r="AL1384">
        <v>1</v>
      </c>
      <c r="AM1384">
        <v>2</v>
      </c>
      <c r="AN1384">
        <v>0</v>
      </c>
      <c r="AO1384">
        <v>1</v>
      </c>
      <c r="AP1384">
        <v>1</v>
      </c>
      <c r="AQ1384">
        <v>0</v>
      </c>
      <c r="AR1384">
        <v>0</v>
      </c>
      <c r="AS1384" t="s">
        <v>3</v>
      </c>
      <c r="AT1384">
        <v>12.71</v>
      </c>
      <c r="AU1384" t="s">
        <v>3</v>
      </c>
      <c r="AV1384">
        <v>0</v>
      </c>
      <c r="AW1384">
        <v>2</v>
      </c>
      <c r="AX1384">
        <v>64857815</v>
      </c>
      <c r="AY1384">
        <v>1</v>
      </c>
      <c r="AZ1384">
        <v>0</v>
      </c>
      <c r="BA1384">
        <v>1437</v>
      </c>
      <c r="BB1384">
        <v>0</v>
      </c>
      <c r="BC1384">
        <v>0</v>
      </c>
      <c r="BD1384">
        <v>0</v>
      </c>
      <c r="BE1384">
        <v>0</v>
      </c>
      <c r="BF1384">
        <v>0</v>
      </c>
      <c r="BG1384">
        <v>0</v>
      </c>
      <c r="BH1384">
        <v>0</v>
      </c>
      <c r="BI1384">
        <v>0</v>
      </c>
      <c r="BJ1384">
        <v>0</v>
      </c>
      <c r="BK1384">
        <v>0</v>
      </c>
      <c r="BL1384">
        <v>0</v>
      </c>
      <c r="BM1384">
        <v>0</v>
      </c>
      <c r="BN1384">
        <v>0</v>
      </c>
      <c r="BO1384">
        <v>0</v>
      </c>
      <c r="BP1384">
        <v>0</v>
      </c>
      <c r="BQ1384">
        <v>0</v>
      </c>
      <c r="BR1384">
        <v>0</v>
      </c>
      <c r="BS1384">
        <v>0</v>
      </c>
      <c r="BT1384">
        <v>0</v>
      </c>
      <c r="BU1384">
        <v>0</v>
      </c>
      <c r="BV1384">
        <v>0</v>
      </c>
      <c r="BW1384">
        <v>0</v>
      </c>
      <c r="CV1384">
        <v>0</v>
      </c>
      <c r="CW1384">
        <v>0</v>
      </c>
      <c r="CX1384">
        <f>ROUND(Y1384*Source!I736,7)</f>
        <v>20.8444</v>
      </c>
      <c r="CY1384">
        <f t="shared" si="833"/>
        <v>424.5</v>
      </c>
      <c r="CZ1384">
        <f t="shared" si="834"/>
        <v>19.68</v>
      </c>
      <c r="DA1384">
        <f t="shared" si="835"/>
        <v>21.57</v>
      </c>
      <c r="DB1384">
        <f t="shared" si="836"/>
        <v>250.13</v>
      </c>
      <c r="DC1384">
        <f t="shared" si="837"/>
        <v>0</v>
      </c>
      <c r="DD1384" t="s">
        <v>3</v>
      </c>
      <c r="DE1384" t="s">
        <v>3</v>
      </c>
      <c r="DF1384">
        <f t="shared" si="838"/>
        <v>8838</v>
      </c>
      <c r="DG1384">
        <f t="shared" si="839"/>
        <v>0</v>
      </c>
      <c r="DH1384">
        <f t="shared" si="840"/>
        <v>0</v>
      </c>
      <c r="DI1384">
        <f t="shared" si="825"/>
        <v>0</v>
      </c>
      <c r="DJ1384">
        <f t="shared" si="841"/>
        <v>8838</v>
      </c>
      <c r="DK1384">
        <v>0</v>
      </c>
      <c r="DL1384" t="s">
        <v>3</v>
      </c>
      <c r="DM1384">
        <v>0</v>
      </c>
      <c r="DN1384" t="s">
        <v>3</v>
      </c>
      <c r="DO1384">
        <v>0</v>
      </c>
    </row>
    <row r="1385" spans="1:119" x14ac:dyDescent="0.2">
      <c r="A1385">
        <f>ROW(Source!A736)</f>
        <v>736</v>
      </c>
      <c r="B1385">
        <v>64855514</v>
      </c>
      <c r="C1385">
        <v>64857777</v>
      </c>
      <c r="D1385">
        <v>29109357</v>
      </c>
      <c r="E1385">
        <v>1</v>
      </c>
      <c r="F1385">
        <v>1</v>
      </c>
      <c r="G1385">
        <v>1</v>
      </c>
      <c r="H1385">
        <v>3</v>
      </c>
      <c r="I1385" t="s">
        <v>1558</v>
      </c>
      <c r="J1385" t="s">
        <v>1559</v>
      </c>
      <c r="K1385" t="s">
        <v>1560</v>
      </c>
      <c r="L1385">
        <v>1346</v>
      </c>
      <c r="N1385">
        <v>1009</v>
      </c>
      <c r="O1385" t="s">
        <v>283</v>
      </c>
      <c r="P1385" t="s">
        <v>283</v>
      </c>
      <c r="Q1385">
        <v>1</v>
      </c>
      <c r="W1385">
        <v>0</v>
      </c>
      <c r="X1385">
        <v>1471350684</v>
      </c>
      <c r="Y1385">
        <f t="shared" si="832"/>
        <v>25.42</v>
      </c>
      <c r="AA1385">
        <v>411</v>
      </c>
      <c r="AB1385">
        <v>0</v>
      </c>
      <c r="AC1385">
        <v>0</v>
      </c>
      <c r="AD1385">
        <v>0</v>
      </c>
      <c r="AE1385">
        <v>29.42</v>
      </c>
      <c r="AF1385">
        <v>0</v>
      </c>
      <c r="AG1385">
        <v>0</v>
      </c>
      <c r="AH1385">
        <v>0</v>
      </c>
      <c r="AI1385">
        <v>13.97</v>
      </c>
      <c r="AJ1385">
        <v>1</v>
      </c>
      <c r="AK1385">
        <v>1</v>
      </c>
      <c r="AL1385">
        <v>1</v>
      </c>
      <c r="AM1385">
        <v>2</v>
      </c>
      <c r="AN1385">
        <v>0</v>
      </c>
      <c r="AO1385">
        <v>1</v>
      </c>
      <c r="AP1385">
        <v>1</v>
      </c>
      <c r="AQ1385">
        <v>0</v>
      </c>
      <c r="AR1385">
        <v>0</v>
      </c>
      <c r="AS1385" t="s">
        <v>3</v>
      </c>
      <c r="AT1385">
        <v>25.42</v>
      </c>
      <c r="AU1385" t="s">
        <v>3</v>
      </c>
      <c r="AV1385">
        <v>0</v>
      </c>
      <c r="AW1385">
        <v>2</v>
      </c>
      <c r="AX1385">
        <v>64857816</v>
      </c>
      <c r="AY1385">
        <v>1</v>
      </c>
      <c r="AZ1385">
        <v>0</v>
      </c>
      <c r="BA1385">
        <v>1438</v>
      </c>
      <c r="BB1385">
        <v>0</v>
      </c>
      <c r="BC1385">
        <v>0</v>
      </c>
      <c r="BD1385">
        <v>0</v>
      </c>
      <c r="BE1385">
        <v>0</v>
      </c>
      <c r="BF1385">
        <v>0</v>
      </c>
      <c r="BG1385">
        <v>0</v>
      </c>
      <c r="BH1385">
        <v>0</v>
      </c>
      <c r="BI1385">
        <v>0</v>
      </c>
      <c r="BJ1385">
        <v>0</v>
      </c>
      <c r="BK1385">
        <v>0</v>
      </c>
      <c r="BL1385">
        <v>0</v>
      </c>
      <c r="BM1385">
        <v>0</v>
      </c>
      <c r="BN1385">
        <v>0</v>
      </c>
      <c r="BO1385">
        <v>0</v>
      </c>
      <c r="BP1385">
        <v>0</v>
      </c>
      <c r="BQ1385">
        <v>0</v>
      </c>
      <c r="BR1385">
        <v>0</v>
      </c>
      <c r="BS1385">
        <v>0</v>
      </c>
      <c r="BT1385">
        <v>0</v>
      </c>
      <c r="BU1385">
        <v>0</v>
      </c>
      <c r="BV1385">
        <v>0</v>
      </c>
      <c r="BW1385">
        <v>0</v>
      </c>
      <c r="CV1385">
        <v>0</v>
      </c>
      <c r="CW1385">
        <v>0</v>
      </c>
      <c r="CX1385">
        <f>ROUND(Y1385*Source!I736,7)</f>
        <v>41.688800000000001</v>
      </c>
      <c r="CY1385">
        <f t="shared" si="833"/>
        <v>411</v>
      </c>
      <c r="CZ1385">
        <f t="shared" si="834"/>
        <v>29.42</v>
      </c>
      <c r="DA1385">
        <f t="shared" si="835"/>
        <v>13.97</v>
      </c>
      <c r="DB1385">
        <f t="shared" si="836"/>
        <v>747.86</v>
      </c>
      <c r="DC1385">
        <f t="shared" si="837"/>
        <v>0</v>
      </c>
      <c r="DD1385" t="s">
        <v>3</v>
      </c>
      <c r="DE1385" t="s">
        <v>3</v>
      </c>
      <c r="DF1385">
        <f t="shared" si="838"/>
        <v>17134</v>
      </c>
      <c r="DG1385">
        <f t="shared" si="839"/>
        <v>0</v>
      </c>
      <c r="DH1385">
        <f t="shared" si="840"/>
        <v>0</v>
      </c>
      <c r="DI1385">
        <f t="shared" si="825"/>
        <v>0</v>
      </c>
      <c r="DJ1385">
        <f t="shared" si="841"/>
        <v>17134</v>
      </c>
      <c r="DK1385">
        <v>0</v>
      </c>
      <c r="DL1385" t="s">
        <v>3</v>
      </c>
      <c r="DM1385">
        <v>0</v>
      </c>
      <c r="DN1385" t="s">
        <v>3</v>
      </c>
      <c r="DO1385">
        <v>0</v>
      </c>
    </row>
    <row r="1386" spans="1:119" x14ac:dyDescent="0.2">
      <c r="A1386">
        <f>ROW(Source!A736)</f>
        <v>736</v>
      </c>
      <c r="B1386">
        <v>64855514</v>
      </c>
      <c r="C1386">
        <v>64857777</v>
      </c>
      <c r="D1386">
        <v>29110498</v>
      </c>
      <c r="E1386">
        <v>1</v>
      </c>
      <c r="F1386">
        <v>1</v>
      </c>
      <c r="G1386">
        <v>1</v>
      </c>
      <c r="H1386">
        <v>3</v>
      </c>
      <c r="I1386" t="s">
        <v>1561</v>
      </c>
      <c r="J1386" t="s">
        <v>1562</v>
      </c>
      <c r="K1386" t="s">
        <v>1563</v>
      </c>
      <c r="L1386">
        <v>1296</v>
      </c>
      <c r="N1386">
        <v>1002</v>
      </c>
      <c r="O1386" t="s">
        <v>165</v>
      </c>
      <c r="P1386" t="s">
        <v>165</v>
      </c>
      <c r="Q1386">
        <v>1</v>
      </c>
      <c r="W1386">
        <v>0</v>
      </c>
      <c r="X1386">
        <v>2103806974</v>
      </c>
      <c r="Y1386">
        <f t="shared" si="832"/>
        <v>44.92</v>
      </c>
      <c r="AA1386">
        <v>469.32</v>
      </c>
      <c r="AB1386">
        <v>0</v>
      </c>
      <c r="AC1386">
        <v>0</v>
      </c>
      <c r="AD1386">
        <v>0</v>
      </c>
      <c r="AE1386">
        <v>63.08</v>
      </c>
      <c r="AF1386">
        <v>0</v>
      </c>
      <c r="AG1386">
        <v>0</v>
      </c>
      <c r="AH1386">
        <v>0</v>
      </c>
      <c r="AI1386">
        <v>7.44</v>
      </c>
      <c r="AJ1386">
        <v>1</v>
      </c>
      <c r="AK1386">
        <v>1</v>
      </c>
      <c r="AL1386">
        <v>1</v>
      </c>
      <c r="AM1386">
        <v>2</v>
      </c>
      <c r="AN1386">
        <v>0</v>
      </c>
      <c r="AO1386">
        <v>1</v>
      </c>
      <c r="AP1386">
        <v>1</v>
      </c>
      <c r="AQ1386">
        <v>0</v>
      </c>
      <c r="AR1386">
        <v>0</v>
      </c>
      <c r="AS1386" t="s">
        <v>3</v>
      </c>
      <c r="AT1386">
        <v>44.92</v>
      </c>
      <c r="AU1386" t="s">
        <v>3</v>
      </c>
      <c r="AV1386">
        <v>0</v>
      </c>
      <c r="AW1386">
        <v>2</v>
      </c>
      <c r="AX1386">
        <v>64857817</v>
      </c>
      <c r="AY1386">
        <v>1</v>
      </c>
      <c r="AZ1386">
        <v>0</v>
      </c>
      <c r="BA1386">
        <v>1439</v>
      </c>
      <c r="BB1386">
        <v>0</v>
      </c>
      <c r="BC1386">
        <v>0</v>
      </c>
      <c r="BD1386">
        <v>0</v>
      </c>
      <c r="BE1386">
        <v>0</v>
      </c>
      <c r="BF1386">
        <v>0</v>
      </c>
      <c r="BG1386">
        <v>0</v>
      </c>
      <c r="BH1386">
        <v>0</v>
      </c>
      <c r="BI1386">
        <v>0</v>
      </c>
      <c r="BJ1386">
        <v>0</v>
      </c>
      <c r="BK1386">
        <v>0</v>
      </c>
      <c r="BL1386">
        <v>0</v>
      </c>
      <c r="BM1386">
        <v>0</v>
      </c>
      <c r="BN1386">
        <v>0</v>
      </c>
      <c r="BO1386">
        <v>0</v>
      </c>
      <c r="BP1386">
        <v>0</v>
      </c>
      <c r="BQ1386">
        <v>0</v>
      </c>
      <c r="BR1386">
        <v>0</v>
      </c>
      <c r="BS1386">
        <v>0</v>
      </c>
      <c r="BT1386">
        <v>0</v>
      </c>
      <c r="BU1386">
        <v>0</v>
      </c>
      <c r="BV1386">
        <v>0</v>
      </c>
      <c r="BW1386">
        <v>0</v>
      </c>
      <c r="CV1386">
        <v>0</v>
      </c>
      <c r="CW1386">
        <v>0</v>
      </c>
      <c r="CX1386">
        <f>ROUND(Y1386*Source!I736,7)</f>
        <v>73.668800000000005</v>
      </c>
      <c r="CY1386">
        <f t="shared" si="833"/>
        <v>469.32</v>
      </c>
      <c r="CZ1386">
        <f t="shared" si="834"/>
        <v>63.08</v>
      </c>
      <c r="DA1386">
        <f t="shared" si="835"/>
        <v>7.44</v>
      </c>
      <c r="DB1386">
        <f t="shared" si="836"/>
        <v>2833.55</v>
      </c>
      <c r="DC1386">
        <f t="shared" si="837"/>
        <v>0</v>
      </c>
      <c r="DD1386" t="s">
        <v>3</v>
      </c>
      <c r="DE1386" t="s">
        <v>3</v>
      </c>
      <c r="DF1386">
        <f t="shared" si="838"/>
        <v>34551</v>
      </c>
      <c r="DG1386">
        <f t="shared" si="839"/>
        <v>0</v>
      </c>
      <c r="DH1386">
        <f t="shared" si="840"/>
        <v>0</v>
      </c>
      <c r="DI1386">
        <f t="shared" si="825"/>
        <v>0</v>
      </c>
      <c r="DJ1386">
        <f t="shared" si="841"/>
        <v>34551</v>
      </c>
      <c r="DK1386">
        <v>0</v>
      </c>
      <c r="DL1386" t="s">
        <v>3</v>
      </c>
      <c r="DM1386">
        <v>0</v>
      </c>
      <c r="DN1386" t="s">
        <v>3</v>
      </c>
      <c r="DO1386">
        <v>0</v>
      </c>
    </row>
    <row r="1387" spans="1:119" x14ac:dyDescent="0.2">
      <c r="A1387">
        <f>ROW(Source!A736)</f>
        <v>736</v>
      </c>
      <c r="B1387">
        <v>64855514</v>
      </c>
      <c r="C1387">
        <v>64857777</v>
      </c>
      <c r="D1387">
        <v>29110830</v>
      </c>
      <c r="E1387">
        <v>1</v>
      </c>
      <c r="F1387">
        <v>1</v>
      </c>
      <c r="G1387">
        <v>1</v>
      </c>
      <c r="H1387">
        <v>3</v>
      </c>
      <c r="I1387" t="s">
        <v>1564</v>
      </c>
      <c r="J1387" t="s">
        <v>1565</v>
      </c>
      <c r="K1387" t="s">
        <v>1566</v>
      </c>
      <c r="L1387">
        <v>1302</v>
      </c>
      <c r="N1387">
        <v>1003</v>
      </c>
      <c r="O1387" t="s">
        <v>325</v>
      </c>
      <c r="P1387" t="s">
        <v>325</v>
      </c>
      <c r="Q1387">
        <v>10</v>
      </c>
      <c r="W1387">
        <v>0</v>
      </c>
      <c r="X1387">
        <v>-1955048641</v>
      </c>
      <c r="Y1387">
        <f t="shared" si="832"/>
        <v>4.492</v>
      </c>
      <c r="AA1387">
        <v>507.82</v>
      </c>
      <c r="AB1387">
        <v>0</v>
      </c>
      <c r="AC1387">
        <v>0</v>
      </c>
      <c r="AD1387">
        <v>0</v>
      </c>
      <c r="AE1387">
        <v>64.2</v>
      </c>
      <c r="AF1387">
        <v>0</v>
      </c>
      <c r="AG1387">
        <v>0</v>
      </c>
      <c r="AH1387">
        <v>0</v>
      </c>
      <c r="AI1387">
        <v>7.91</v>
      </c>
      <c r="AJ1387">
        <v>1</v>
      </c>
      <c r="AK1387">
        <v>1</v>
      </c>
      <c r="AL1387">
        <v>1</v>
      </c>
      <c r="AM1387">
        <v>2</v>
      </c>
      <c r="AN1387">
        <v>0</v>
      </c>
      <c r="AO1387">
        <v>1</v>
      </c>
      <c r="AP1387">
        <v>1</v>
      </c>
      <c r="AQ1387">
        <v>0</v>
      </c>
      <c r="AR1387">
        <v>0</v>
      </c>
      <c r="AS1387" t="s">
        <v>3</v>
      </c>
      <c r="AT1387">
        <v>4.492</v>
      </c>
      <c r="AU1387" t="s">
        <v>3</v>
      </c>
      <c r="AV1387">
        <v>0</v>
      </c>
      <c r="AW1387">
        <v>2</v>
      </c>
      <c r="AX1387">
        <v>64857818</v>
      </c>
      <c r="AY1387">
        <v>1</v>
      </c>
      <c r="AZ1387">
        <v>0</v>
      </c>
      <c r="BA1387">
        <v>1440</v>
      </c>
      <c r="BB1387">
        <v>0</v>
      </c>
      <c r="BC1387">
        <v>0</v>
      </c>
      <c r="BD1387">
        <v>0</v>
      </c>
      <c r="BE1387">
        <v>0</v>
      </c>
      <c r="BF1387">
        <v>0</v>
      </c>
      <c r="BG1387">
        <v>0</v>
      </c>
      <c r="BH1387">
        <v>0</v>
      </c>
      <c r="BI1387">
        <v>0</v>
      </c>
      <c r="BJ1387">
        <v>0</v>
      </c>
      <c r="BK1387">
        <v>0</v>
      </c>
      <c r="BL1387">
        <v>0</v>
      </c>
      <c r="BM1387">
        <v>0</v>
      </c>
      <c r="BN1387">
        <v>0</v>
      </c>
      <c r="BO1387">
        <v>0</v>
      </c>
      <c r="BP1387">
        <v>0</v>
      </c>
      <c r="BQ1387">
        <v>0</v>
      </c>
      <c r="BR1387">
        <v>0</v>
      </c>
      <c r="BS1387">
        <v>0</v>
      </c>
      <c r="BT1387">
        <v>0</v>
      </c>
      <c r="BU1387">
        <v>0</v>
      </c>
      <c r="BV1387">
        <v>0</v>
      </c>
      <c r="BW1387">
        <v>0</v>
      </c>
      <c r="CV1387">
        <v>0</v>
      </c>
      <c r="CW1387">
        <v>0</v>
      </c>
      <c r="CX1387">
        <f>ROUND(Y1387*Source!I736,7)</f>
        <v>7.3668800000000001</v>
      </c>
      <c r="CY1387">
        <f t="shared" si="833"/>
        <v>507.82</v>
      </c>
      <c r="CZ1387">
        <f t="shared" si="834"/>
        <v>64.2</v>
      </c>
      <c r="DA1387">
        <f t="shared" si="835"/>
        <v>7.91</v>
      </c>
      <c r="DB1387">
        <f t="shared" si="836"/>
        <v>288.39</v>
      </c>
      <c r="DC1387">
        <f t="shared" si="837"/>
        <v>0</v>
      </c>
      <c r="DD1387" t="s">
        <v>3</v>
      </c>
      <c r="DE1387" t="s">
        <v>3</v>
      </c>
      <c r="DF1387">
        <f t="shared" si="838"/>
        <v>3742</v>
      </c>
      <c r="DG1387">
        <f t="shared" si="839"/>
        <v>0</v>
      </c>
      <c r="DH1387">
        <f t="shared" si="840"/>
        <v>0</v>
      </c>
      <c r="DI1387">
        <f t="shared" si="825"/>
        <v>0</v>
      </c>
      <c r="DJ1387">
        <f t="shared" si="841"/>
        <v>3742</v>
      </c>
      <c r="DK1387">
        <v>0</v>
      </c>
      <c r="DL1387" t="s">
        <v>3</v>
      </c>
      <c r="DM1387">
        <v>0</v>
      </c>
      <c r="DN1387" t="s">
        <v>3</v>
      </c>
      <c r="DO1387">
        <v>0</v>
      </c>
    </row>
    <row r="1388" spans="1:119" x14ac:dyDescent="0.2">
      <c r="A1388">
        <f>ROW(Source!A736)</f>
        <v>736</v>
      </c>
      <c r="B1388">
        <v>64855514</v>
      </c>
      <c r="C1388">
        <v>64857777</v>
      </c>
      <c r="D1388">
        <v>29112316</v>
      </c>
      <c r="E1388">
        <v>1</v>
      </c>
      <c r="F1388">
        <v>1</v>
      </c>
      <c r="G1388">
        <v>1</v>
      </c>
      <c r="H1388">
        <v>3</v>
      </c>
      <c r="I1388" t="s">
        <v>1567</v>
      </c>
      <c r="J1388" t="s">
        <v>1568</v>
      </c>
      <c r="K1388" t="s">
        <v>1569</v>
      </c>
      <c r="L1388">
        <v>1327</v>
      </c>
      <c r="N1388">
        <v>1005</v>
      </c>
      <c r="O1388" t="s">
        <v>298</v>
      </c>
      <c r="P1388" t="s">
        <v>298</v>
      </c>
      <c r="Q1388">
        <v>1</v>
      </c>
      <c r="W1388">
        <v>0</v>
      </c>
      <c r="X1388">
        <v>-2029548698</v>
      </c>
      <c r="Y1388">
        <f t="shared" si="832"/>
        <v>134.75</v>
      </c>
      <c r="AA1388">
        <v>123.3</v>
      </c>
      <c r="AB1388">
        <v>0</v>
      </c>
      <c r="AC1388">
        <v>0</v>
      </c>
      <c r="AD1388">
        <v>0</v>
      </c>
      <c r="AE1388">
        <v>5.88</v>
      </c>
      <c r="AF1388">
        <v>0</v>
      </c>
      <c r="AG1388">
        <v>0</v>
      </c>
      <c r="AH1388">
        <v>0</v>
      </c>
      <c r="AI1388">
        <v>20.97</v>
      </c>
      <c r="AJ1388">
        <v>1</v>
      </c>
      <c r="AK1388">
        <v>1</v>
      </c>
      <c r="AL1388">
        <v>1</v>
      </c>
      <c r="AM1388">
        <v>2</v>
      </c>
      <c r="AN1388">
        <v>0</v>
      </c>
      <c r="AO1388">
        <v>1</v>
      </c>
      <c r="AP1388">
        <v>1</v>
      </c>
      <c r="AQ1388">
        <v>0</v>
      </c>
      <c r="AR1388">
        <v>0</v>
      </c>
      <c r="AS1388" t="s">
        <v>3</v>
      </c>
      <c r="AT1388">
        <v>134.75</v>
      </c>
      <c r="AU1388" t="s">
        <v>3</v>
      </c>
      <c r="AV1388">
        <v>0</v>
      </c>
      <c r="AW1388">
        <v>2</v>
      </c>
      <c r="AX1388">
        <v>64857819</v>
      </c>
      <c r="AY1388">
        <v>1</v>
      </c>
      <c r="AZ1388">
        <v>0</v>
      </c>
      <c r="BA1388">
        <v>1441</v>
      </c>
      <c r="BB1388">
        <v>0</v>
      </c>
      <c r="BC1388">
        <v>0</v>
      </c>
      <c r="BD1388">
        <v>0</v>
      </c>
      <c r="BE1388">
        <v>0</v>
      </c>
      <c r="BF1388">
        <v>0</v>
      </c>
      <c r="BG1388">
        <v>0</v>
      </c>
      <c r="BH1388">
        <v>0</v>
      </c>
      <c r="BI1388">
        <v>0</v>
      </c>
      <c r="BJ1388">
        <v>0</v>
      </c>
      <c r="BK1388">
        <v>0</v>
      </c>
      <c r="BL1388">
        <v>0</v>
      </c>
      <c r="BM1388">
        <v>0</v>
      </c>
      <c r="BN1388">
        <v>0</v>
      </c>
      <c r="BO1388">
        <v>0</v>
      </c>
      <c r="BP1388">
        <v>0</v>
      </c>
      <c r="BQ1388">
        <v>0</v>
      </c>
      <c r="BR1388">
        <v>0</v>
      </c>
      <c r="BS1388">
        <v>0</v>
      </c>
      <c r="BT1388">
        <v>0</v>
      </c>
      <c r="BU1388">
        <v>0</v>
      </c>
      <c r="BV1388">
        <v>0</v>
      </c>
      <c r="BW1388">
        <v>0</v>
      </c>
      <c r="CV1388">
        <v>0</v>
      </c>
      <c r="CW1388">
        <v>0</v>
      </c>
      <c r="CX1388">
        <f>ROUND(Y1388*Source!I736,7)</f>
        <v>220.99</v>
      </c>
      <c r="CY1388">
        <f t="shared" si="833"/>
        <v>123.3</v>
      </c>
      <c r="CZ1388">
        <f t="shared" si="834"/>
        <v>5.88</v>
      </c>
      <c r="DA1388">
        <f t="shared" si="835"/>
        <v>20.97</v>
      </c>
      <c r="DB1388">
        <f t="shared" si="836"/>
        <v>792.33</v>
      </c>
      <c r="DC1388">
        <f t="shared" si="837"/>
        <v>0</v>
      </c>
      <c r="DD1388" t="s">
        <v>3</v>
      </c>
      <c r="DE1388" t="s">
        <v>3</v>
      </c>
      <c r="DF1388">
        <f t="shared" si="838"/>
        <v>27182</v>
      </c>
      <c r="DG1388">
        <f t="shared" si="839"/>
        <v>0</v>
      </c>
      <c r="DH1388">
        <f t="shared" si="840"/>
        <v>0</v>
      </c>
      <c r="DI1388">
        <f t="shared" si="825"/>
        <v>0</v>
      </c>
      <c r="DJ1388">
        <f t="shared" si="841"/>
        <v>27182</v>
      </c>
      <c r="DK1388">
        <v>0</v>
      </c>
      <c r="DL1388" t="s">
        <v>3</v>
      </c>
      <c r="DM1388">
        <v>0</v>
      </c>
      <c r="DN1388" t="s">
        <v>3</v>
      </c>
      <c r="DO1388">
        <v>0</v>
      </c>
    </row>
    <row r="1389" spans="1:119" x14ac:dyDescent="0.2">
      <c r="A1389">
        <f>ROW(Source!A736)</f>
        <v>736</v>
      </c>
      <c r="B1389">
        <v>64855514</v>
      </c>
      <c r="C1389">
        <v>64857777</v>
      </c>
      <c r="D1389">
        <v>29114463</v>
      </c>
      <c r="E1389">
        <v>1</v>
      </c>
      <c r="F1389">
        <v>1</v>
      </c>
      <c r="G1389">
        <v>1</v>
      </c>
      <c r="H1389">
        <v>3</v>
      </c>
      <c r="I1389" t="s">
        <v>1570</v>
      </c>
      <c r="J1389" t="s">
        <v>1571</v>
      </c>
      <c r="K1389" t="s">
        <v>1572</v>
      </c>
      <c r="L1389">
        <v>1358</v>
      </c>
      <c r="N1389">
        <v>1010</v>
      </c>
      <c r="O1389" t="s">
        <v>1573</v>
      </c>
      <c r="P1389" t="s">
        <v>1573</v>
      </c>
      <c r="Q1389">
        <v>10</v>
      </c>
      <c r="W1389">
        <v>0</v>
      </c>
      <c r="X1389">
        <v>-1628047667</v>
      </c>
      <c r="Y1389">
        <f t="shared" si="832"/>
        <v>120</v>
      </c>
      <c r="AA1389">
        <v>74.39</v>
      </c>
      <c r="AB1389">
        <v>0</v>
      </c>
      <c r="AC1389">
        <v>0</v>
      </c>
      <c r="AD1389">
        <v>0</v>
      </c>
      <c r="AE1389">
        <v>6.63</v>
      </c>
      <c r="AF1389">
        <v>0</v>
      </c>
      <c r="AG1389">
        <v>0</v>
      </c>
      <c r="AH1389">
        <v>0</v>
      </c>
      <c r="AI1389">
        <v>11.22</v>
      </c>
      <c r="AJ1389">
        <v>1</v>
      </c>
      <c r="AK1389">
        <v>1</v>
      </c>
      <c r="AL1389">
        <v>1</v>
      </c>
      <c r="AM1389">
        <v>2</v>
      </c>
      <c r="AN1389">
        <v>0</v>
      </c>
      <c r="AO1389">
        <v>1</v>
      </c>
      <c r="AP1389">
        <v>1</v>
      </c>
      <c r="AQ1389">
        <v>0</v>
      </c>
      <c r="AR1389">
        <v>0</v>
      </c>
      <c r="AS1389" t="s">
        <v>3</v>
      </c>
      <c r="AT1389">
        <v>120</v>
      </c>
      <c r="AU1389" t="s">
        <v>3</v>
      </c>
      <c r="AV1389">
        <v>0</v>
      </c>
      <c r="AW1389">
        <v>2</v>
      </c>
      <c r="AX1389">
        <v>64857820</v>
      </c>
      <c r="AY1389">
        <v>1</v>
      </c>
      <c r="AZ1389">
        <v>0</v>
      </c>
      <c r="BA1389">
        <v>1442</v>
      </c>
      <c r="BB1389">
        <v>0</v>
      </c>
      <c r="BC1389">
        <v>0</v>
      </c>
      <c r="BD1389">
        <v>0</v>
      </c>
      <c r="BE1389">
        <v>0</v>
      </c>
      <c r="BF1389">
        <v>0</v>
      </c>
      <c r="BG1389">
        <v>0</v>
      </c>
      <c r="BH1389">
        <v>0</v>
      </c>
      <c r="BI1389">
        <v>0</v>
      </c>
      <c r="BJ1389">
        <v>0</v>
      </c>
      <c r="BK1389">
        <v>0</v>
      </c>
      <c r="BL1389">
        <v>0</v>
      </c>
      <c r="BM1389">
        <v>0</v>
      </c>
      <c r="BN1389">
        <v>0</v>
      </c>
      <c r="BO1389">
        <v>0</v>
      </c>
      <c r="BP1389">
        <v>0</v>
      </c>
      <c r="BQ1389">
        <v>0</v>
      </c>
      <c r="BR1389">
        <v>0</v>
      </c>
      <c r="BS1389">
        <v>0</v>
      </c>
      <c r="BT1389">
        <v>0</v>
      </c>
      <c r="BU1389">
        <v>0</v>
      </c>
      <c r="BV1389">
        <v>0</v>
      </c>
      <c r="BW1389">
        <v>0</v>
      </c>
      <c r="CV1389">
        <v>0</v>
      </c>
      <c r="CW1389">
        <v>0</v>
      </c>
      <c r="CX1389">
        <f>ROUND(Y1389*Source!I736,7)</f>
        <v>196.8</v>
      </c>
      <c r="CY1389">
        <f t="shared" si="833"/>
        <v>74.39</v>
      </c>
      <c r="CZ1389">
        <f t="shared" si="834"/>
        <v>6.63</v>
      </c>
      <c r="DA1389">
        <f t="shared" si="835"/>
        <v>11.22</v>
      </c>
      <c r="DB1389">
        <f t="shared" si="836"/>
        <v>795.6</v>
      </c>
      <c r="DC1389">
        <f t="shared" si="837"/>
        <v>0</v>
      </c>
      <c r="DD1389" t="s">
        <v>3</v>
      </c>
      <c r="DE1389" t="s">
        <v>3</v>
      </c>
      <c r="DF1389">
        <f t="shared" si="838"/>
        <v>14563</v>
      </c>
      <c r="DG1389">
        <f t="shared" si="839"/>
        <v>0</v>
      </c>
      <c r="DH1389">
        <f t="shared" si="840"/>
        <v>0</v>
      </c>
      <c r="DI1389">
        <f t="shared" si="825"/>
        <v>0</v>
      </c>
      <c r="DJ1389">
        <f t="shared" si="841"/>
        <v>14563</v>
      </c>
      <c r="DK1389">
        <v>0</v>
      </c>
      <c r="DL1389" t="s">
        <v>3</v>
      </c>
      <c r="DM1389">
        <v>0</v>
      </c>
      <c r="DN1389" t="s">
        <v>3</v>
      </c>
      <c r="DO1389">
        <v>0</v>
      </c>
    </row>
    <row r="1390" spans="1:119" x14ac:dyDescent="0.2">
      <c r="A1390">
        <f>ROW(Source!A736)</f>
        <v>736</v>
      </c>
      <c r="B1390">
        <v>64855514</v>
      </c>
      <c r="C1390">
        <v>64857777</v>
      </c>
      <c r="D1390">
        <v>29115029</v>
      </c>
      <c r="E1390">
        <v>1</v>
      </c>
      <c r="F1390">
        <v>1</v>
      </c>
      <c r="G1390">
        <v>1</v>
      </c>
      <c r="H1390">
        <v>3</v>
      </c>
      <c r="I1390" t="s">
        <v>1574</v>
      </c>
      <c r="J1390" t="s">
        <v>1575</v>
      </c>
      <c r="K1390" t="s">
        <v>1576</v>
      </c>
      <c r="L1390">
        <v>1354</v>
      </c>
      <c r="N1390">
        <v>1010</v>
      </c>
      <c r="O1390" t="s">
        <v>438</v>
      </c>
      <c r="P1390" t="s">
        <v>438</v>
      </c>
      <c r="Q1390">
        <v>1</v>
      </c>
      <c r="W1390">
        <v>0</v>
      </c>
      <c r="X1390">
        <v>1940400238</v>
      </c>
      <c r="Y1390">
        <f t="shared" si="832"/>
        <v>0.36</v>
      </c>
      <c r="AA1390">
        <v>805.99</v>
      </c>
      <c r="AB1390">
        <v>0</v>
      </c>
      <c r="AC1390">
        <v>0</v>
      </c>
      <c r="AD1390">
        <v>0</v>
      </c>
      <c r="AE1390">
        <v>23.86</v>
      </c>
      <c r="AF1390">
        <v>0</v>
      </c>
      <c r="AG1390">
        <v>0</v>
      </c>
      <c r="AH1390">
        <v>0</v>
      </c>
      <c r="AI1390">
        <v>33.78</v>
      </c>
      <c r="AJ1390">
        <v>1</v>
      </c>
      <c r="AK1390">
        <v>1</v>
      </c>
      <c r="AL1390">
        <v>1</v>
      </c>
      <c r="AM1390">
        <v>2</v>
      </c>
      <c r="AN1390">
        <v>0</v>
      </c>
      <c r="AO1390">
        <v>1</v>
      </c>
      <c r="AP1390">
        <v>1</v>
      </c>
      <c r="AQ1390">
        <v>0</v>
      </c>
      <c r="AR1390">
        <v>0</v>
      </c>
      <c r="AS1390" t="s">
        <v>3</v>
      </c>
      <c r="AT1390">
        <v>0.36</v>
      </c>
      <c r="AU1390" t="s">
        <v>3</v>
      </c>
      <c r="AV1390">
        <v>0</v>
      </c>
      <c r="AW1390">
        <v>2</v>
      </c>
      <c r="AX1390">
        <v>64857821</v>
      </c>
      <c r="AY1390">
        <v>1</v>
      </c>
      <c r="AZ1390">
        <v>0</v>
      </c>
      <c r="BA1390">
        <v>1443</v>
      </c>
      <c r="BB1390">
        <v>0</v>
      </c>
      <c r="BC1390">
        <v>0</v>
      </c>
      <c r="BD1390">
        <v>0</v>
      </c>
      <c r="BE1390">
        <v>0</v>
      </c>
      <c r="BF1390">
        <v>0</v>
      </c>
      <c r="BG1390">
        <v>0</v>
      </c>
      <c r="BH1390">
        <v>0</v>
      </c>
      <c r="BI1390">
        <v>0</v>
      </c>
      <c r="BJ1390">
        <v>0</v>
      </c>
      <c r="BK1390">
        <v>0</v>
      </c>
      <c r="BL1390">
        <v>0</v>
      </c>
      <c r="BM1390">
        <v>0</v>
      </c>
      <c r="BN1390">
        <v>0</v>
      </c>
      <c r="BO1390">
        <v>0</v>
      </c>
      <c r="BP1390">
        <v>0</v>
      </c>
      <c r="BQ1390">
        <v>0</v>
      </c>
      <c r="BR1390">
        <v>0</v>
      </c>
      <c r="BS1390">
        <v>0</v>
      </c>
      <c r="BT1390">
        <v>0</v>
      </c>
      <c r="BU1390">
        <v>0</v>
      </c>
      <c r="BV1390">
        <v>0</v>
      </c>
      <c r="BW1390">
        <v>0</v>
      </c>
      <c r="CV1390">
        <v>0</v>
      </c>
      <c r="CW1390">
        <v>0</v>
      </c>
      <c r="CX1390">
        <f>ROUND(Y1390*Source!I736,7)</f>
        <v>0.59040000000000004</v>
      </c>
      <c r="CY1390">
        <f t="shared" si="833"/>
        <v>805.99</v>
      </c>
      <c r="CZ1390">
        <f t="shared" si="834"/>
        <v>23.86</v>
      </c>
      <c r="DA1390">
        <f t="shared" si="835"/>
        <v>33.78</v>
      </c>
      <c r="DB1390">
        <f t="shared" si="836"/>
        <v>8.59</v>
      </c>
      <c r="DC1390">
        <f t="shared" si="837"/>
        <v>0</v>
      </c>
      <c r="DD1390" t="s">
        <v>3</v>
      </c>
      <c r="DE1390" t="s">
        <v>3</v>
      </c>
      <c r="DF1390">
        <f t="shared" si="838"/>
        <v>476</v>
      </c>
      <c r="DG1390">
        <f t="shared" si="839"/>
        <v>0</v>
      </c>
      <c r="DH1390">
        <f t="shared" si="840"/>
        <v>0</v>
      </c>
      <c r="DI1390">
        <f t="shared" si="825"/>
        <v>0</v>
      </c>
      <c r="DJ1390">
        <f t="shared" si="841"/>
        <v>476</v>
      </c>
      <c r="DK1390">
        <v>0</v>
      </c>
      <c r="DL1390" t="s">
        <v>3</v>
      </c>
      <c r="DM1390">
        <v>0</v>
      </c>
      <c r="DN1390" t="s">
        <v>3</v>
      </c>
      <c r="DO1390">
        <v>0</v>
      </c>
    </row>
    <row r="1391" spans="1:119" x14ac:dyDescent="0.2">
      <c r="A1391">
        <f>ROW(Source!A736)</f>
        <v>736</v>
      </c>
      <c r="B1391">
        <v>64855514</v>
      </c>
      <c r="C1391">
        <v>64857777</v>
      </c>
      <c r="D1391">
        <v>29113166</v>
      </c>
      <c r="E1391">
        <v>1</v>
      </c>
      <c r="F1391">
        <v>1</v>
      </c>
      <c r="G1391">
        <v>1</v>
      </c>
      <c r="H1391">
        <v>3</v>
      </c>
      <c r="I1391" t="s">
        <v>1577</v>
      </c>
      <c r="J1391" t="s">
        <v>1578</v>
      </c>
      <c r="K1391" t="s">
        <v>1579</v>
      </c>
      <c r="L1391">
        <v>1348</v>
      </c>
      <c r="N1391">
        <v>1009</v>
      </c>
      <c r="O1391" t="s">
        <v>36</v>
      </c>
      <c r="P1391" t="s">
        <v>36</v>
      </c>
      <c r="Q1391">
        <v>1000</v>
      </c>
      <c r="W1391">
        <v>0</v>
      </c>
      <c r="X1391">
        <v>683185214</v>
      </c>
      <c r="Y1391">
        <f t="shared" si="832"/>
        <v>4.0000000000000001E-3</v>
      </c>
      <c r="AA1391">
        <v>92848.08</v>
      </c>
      <c r="AB1391">
        <v>0</v>
      </c>
      <c r="AC1391">
        <v>0</v>
      </c>
      <c r="AD1391">
        <v>0</v>
      </c>
      <c r="AE1391">
        <v>11200.01</v>
      </c>
      <c r="AF1391">
        <v>0</v>
      </c>
      <c r="AG1391">
        <v>0</v>
      </c>
      <c r="AH1391">
        <v>0</v>
      </c>
      <c r="AI1391">
        <v>8.2899999999999991</v>
      </c>
      <c r="AJ1391">
        <v>1</v>
      </c>
      <c r="AK1391">
        <v>1</v>
      </c>
      <c r="AL1391">
        <v>1</v>
      </c>
      <c r="AM1391">
        <v>2</v>
      </c>
      <c r="AN1391">
        <v>0</v>
      </c>
      <c r="AO1391">
        <v>1</v>
      </c>
      <c r="AP1391">
        <v>1</v>
      </c>
      <c r="AQ1391">
        <v>0</v>
      </c>
      <c r="AR1391">
        <v>0</v>
      </c>
      <c r="AS1391" t="s">
        <v>3</v>
      </c>
      <c r="AT1391">
        <v>4.0000000000000001E-3</v>
      </c>
      <c r="AU1391" t="s">
        <v>3</v>
      </c>
      <c r="AV1391">
        <v>0</v>
      </c>
      <c r="AW1391">
        <v>2</v>
      </c>
      <c r="AX1391">
        <v>64857822</v>
      </c>
      <c r="AY1391">
        <v>1</v>
      </c>
      <c r="AZ1391">
        <v>0</v>
      </c>
      <c r="BA1391">
        <v>1444</v>
      </c>
      <c r="BB1391">
        <v>0</v>
      </c>
      <c r="BC1391">
        <v>0</v>
      </c>
      <c r="BD1391">
        <v>0</v>
      </c>
      <c r="BE1391">
        <v>0</v>
      </c>
      <c r="BF1391">
        <v>0</v>
      </c>
      <c r="BG1391">
        <v>0</v>
      </c>
      <c r="BH1391">
        <v>0</v>
      </c>
      <c r="BI1391">
        <v>0</v>
      </c>
      <c r="BJ1391">
        <v>0</v>
      </c>
      <c r="BK1391">
        <v>0</v>
      </c>
      <c r="BL1391">
        <v>0</v>
      </c>
      <c r="BM1391">
        <v>0</v>
      </c>
      <c r="BN1391">
        <v>0</v>
      </c>
      <c r="BO1391">
        <v>0</v>
      </c>
      <c r="BP1391">
        <v>0</v>
      </c>
      <c r="BQ1391">
        <v>0</v>
      </c>
      <c r="BR1391">
        <v>0</v>
      </c>
      <c r="BS1391">
        <v>0</v>
      </c>
      <c r="BT1391">
        <v>0</v>
      </c>
      <c r="BU1391">
        <v>0</v>
      </c>
      <c r="BV1391">
        <v>0</v>
      </c>
      <c r="BW1391">
        <v>0</v>
      </c>
      <c r="CV1391">
        <v>0</v>
      </c>
      <c r="CW1391">
        <v>0</v>
      </c>
      <c r="CX1391">
        <f>ROUND(Y1391*Source!I736,7)</f>
        <v>6.5599999999999999E-3</v>
      </c>
      <c r="CY1391">
        <f t="shared" si="833"/>
        <v>92848.08</v>
      </c>
      <c r="CZ1391">
        <f t="shared" si="834"/>
        <v>11200.01</v>
      </c>
      <c r="DA1391">
        <f t="shared" si="835"/>
        <v>8.2899999999999991</v>
      </c>
      <c r="DB1391">
        <f t="shared" si="836"/>
        <v>44.8</v>
      </c>
      <c r="DC1391">
        <f t="shared" si="837"/>
        <v>0</v>
      </c>
      <c r="DD1391" t="s">
        <v>3</v>
      </c>
      <c r="DE1391" t="s">
        <v>3</v>
      </c>
      <c r="DF1391">
        <f t="shared" si="838"/>
        <v>609</v>
      </c>
      <c r="DG1391">
        <f t="shared" si="839"/>
        <v>0</v>
      </c>
      <c r="DH1391">
        <f t="shared" si="840"/>
        <v>0</v>
      </c>
      <c r="DI1391">
        <f t="shared" si="825"/>
        <v>0</v>
      </c>
      <c r="DJ1391">
        <f t="shared" si="841"/>
        <v>609</v>
      </c>
      <c r="DK1391">
        <v>0</v>
      </c>
      <c r="DL1391" t="s">
        <v>3</v>
      </c>
      <c r="DM1391">
        <v>0</v>
      </c>
      <c r="DN1391" t="s">
        <v>3</v>
      </c>
      <c r="DO1391">
        <v>0</v>
      </c>
    </row>
    <row r="1392" spans="1:119" x14ac:dyDescent="0.2">
      <c r="A1392">
        <f>ROW(Source!A736)</f>
        <v>736</v>
      </c>
      <c r="B1392">
        <v>64855514</v>
      </c>
      <c r="C1392">
        <v>64857777</v>
      </c>
      <c r="D1392">
        <v>29114419</v>
      </c>
      <c r="E1392">
        <v>1</v>
      </c>
      <c r="F1392">
        <v>1</v>
      </c>
      <c r="G1392">
        <v>1</v>
      </c>
      <c r="H1392">
        <v>3</v>
      </c>
      <c r="I1392" t="s">
        <v>1580</v>
      </c>
      <c r="J1392" t="s">
        <v>1581</v>
      </c>
      <c r="K1392" t="s">
        <v>1582</v>
      </c>
      <c r="L1392">
        <v>1358</v>
      </c>
      <c r="N1392">
        <v>1010</v>
      </c>
      <c r="O1392" t="s">
        <v>1573</v>
      </c>
      <c r="P1392" t="s">
        <v>1573</v>
      </c>
      <c r="Q1392">
        <v>10</v>
      </c>
      <c r="W1392">
        <v>0</v>
      </c>
      <c r="X1392">
        <v>-491965015</v>
      </c>
      <c r="Y1392">
        <f t="shared" si="832"/>
        <v>0.89</v>
      </c>
      <c r="AA1392">
        <v>20.58</v>
      </c>
      <c r="AB1392">
        <v>0</v>
      </c>
      <c r="AC1392">
        <v>0</v>
      </c>
      <c r="AD1392">
        <v>0</v>
      </c>
      <c r="AE1392">
        <v>4.2699999999999996</v>
      </c>
      <c r="AF1392">
        <v>0</v>
      </c>
      <c r="AG1392">
        <v>0</v>
      </c>
      <c r="AH1392">
        <v>0</v>
      </c>
      <c r="AI1392">
        <v>4.82</v>
      </c>
      <c r="AJ1392">
        <v>1</v>
      </c>
      <c r="AK1392">
        <v>1</v>
      </c>
      <c r="AL1392">
        <v>1</v>
      </c>
      <c r="AM1392">
        <v>2</v>
      </c>
      <c r="AN1392">
        <v>0</v>
      </c>
      <c r="AO1392">
        <v>1</v>
      </c>
      <c r="AP1392">
        <v>1</v>
      </c>
      <c r="AQ1392">
        <v>0</v>
      </c>
      <c r="AR1392">
        <v>0</v>
      </c>
      <c r="AS1392" t="s">
        <v>3</v>
      </c>
      <c r="AT1392">
        <v>0.89</v>
      </c>
      <c r="AU1392" t="s">
        <v>3</v>
      </c>
      <c r="AV1392">
        <v>0</v>
      </c>
      <c r="AW1392">
        <v>2</v>
      </c>
      <c r="AX1392">
        <v>64857823</v>
      </c>
      <c r="AY1392">
        <v>1</v>
      </c>
      <c r="AZ1392">
        <v>0</v>
      </c>
      <c r="BA1392">
        <v>1445</v>
      </c>
      <c r="BB1392">
        <v>0</v>
      </c>
      <c r="BC1392">
        <v>0</v>
      </c>
      <c r="BD1392">
        <v>0</v>
      </c>
      <c r="BE1392">
        <v>0</v>
      </c>
      <c r="BF1392">
        <v>0</v>
      </c>
      <c r="BG1392">
        <v>0</v>
      </c>
      <c r="BH1392">
        <v>0</v>
      </c>
      <c r="BI1392">
        <v>0</v>
      </c>
      <c r="BJ1392">
        <v>0</v>
      </c>
      <c r="BK1392">
        <v>0</v>
      </c>
      <c r="BL1392">
        <v>0</v>
      </c>
      <c r="BM1392">
        <v>0</v>
      </c>
      <c r="BN1392">
        <v>0</v>
      </c>
      <c r="BO1392">
        <v>0</v>
      </c>
      <c r="BP1392">
        <v>0</v>
      </c>
      <c r="BQ1392">
        <v>0</v>
      </c>
      <c r="BR1392">
        <v>0</v>
      </c>
      <c r="BS1392">
        <v>0</v>
      </c>
      <c r="BT1392">
        <v>0</v>
      </c>
      <c r="BU1392">
        <v>0</v>
      </c>
      <c r="BV1392">
        <v>0</v>
      </c>
      <c r="BW1392">
        <v>0</v>
      </c>
      <c r="CV1392">
        <v>0</v>
      </c>
      <c r="CW1392">
        <v>0</v>
      </c>
      <c r="CX1392">
        <f>ROUND(Y1392*Source!I736,7)</f>
        <v>1.4596</v>
      </c>
      <c r="CY1392">
        <f t="shared" si="833"/>
        <v>20.58</v>
      </c>
      <c r="CZ1392">
        <f t="shared" si="834"/>
        <v>4.2699999999999996</v>
      </c>
      <c r="DA1392">
        <f t="shared" si="835"/>
        <v>4.82</v>
      </c>
      <c r="DB1392">
        <f t="shared" si="836"/>
        <v>3.8</v>
      </c>
      <c r="DC1392">
        <f t="shared" si="837"/>
        <v>0</v>
      </c>
      <c r="DD1392" t="s">
        <v>3</v>
      </c>
      <c r="DE1392" t="s">
        <v>3</v>
      </c>
      <c r="DF1392">
        <f t="shared" si="838"/>
        <v>31</v>
      </c>
      <c r="DG1392">
        <f t="shared" si="839"/>
        <v>0</v>
      </c>
      <c r="DH1392">
        <f t="shared" si="840"/>
        <v>0</v>
      </c>
      <c r="DI1392">
        <f t="shared" si="825"/>
        <v>0</v>
      </c>
      <c r="DJ1392">
        <f t="shared" si="841"/>
        <v>31</v>
      </c>
      <c r="DK1392">
        <v>0</v>
      </c>
      <c r="DL1392" t="s">
        <v>3</v>
      </c>
      <c r="DM1392">
        <v>0</v>
      </c>
      <c r="DN1392" t="s">
        <v>3</v>
      </c>
      <c r="DO1392">
        <v>0</v>
      </c>
    </row>
    <row r="1393" spans="1:119" x14ac:dyDescent="0.2">
      <c r="A1393">
        <f>ROW(Source!A736)</f>
        <v>736</v>
      </c>
      <c r="B1393">
        <v>64855514</v>
      </c>
      <c r="C1393">
        <v>64857777</v>
      </c>
      <c r="D1393">
        <v>29122323</v>
      </c>
      <c r="E1393">
        <v>1</v>
      </c>
      <c r="F1393">
        <v>1</v>
      </c>
      <c r="G1393">
        <v>1</v>
      </c>
      <c r="H1393">
        <v>3</v>
      </c>
      <c r="I1393" t="s">
        <v>1583</v>
      </c>
      <c r="J1393" t="s">
        <v>1584</v>
      </c>
      <c r="K1393" t="s">
        <v>1585</v>
      </c>
      <c r="L1393">
        <v>1346</v>
      </c>
      <c r="N1393">
        <v>1009</v>
      </c>
      <c r="O1393" t="s">
        <v>283</v>
      </c>
      <c r="P1393" t="s">
        <v>283</v>
      </c>
      <c r="Q1393">
        <v>1</v>
      </c>
      <c r="W1393">
        <v>0</v>
      </c>
      <c r="X1393">
        <v>479119311</v>
      </c>
      <c r="Y1393">
        <f t="shared" si="832"/>
        <v>831.95</v>
      </c>
      <c r="AA1393">
        <v>31.68</v>
      </c>
      <c r="AB1393">
        <v>0</v>
      </c>
      <c r="AC1393">
        <v>0</v>
      </c>
      <c r="AD1393">
        <v>0</v>
      </c>
      <c r="AE1393">
        <v>7.2</v>
      </c>
      <c r="AF1393">
        <v>0</v>
      </c>
      <c r="AG1393">
        <v>0</v>
      </c>
      <c r="AH1393">
        <v>0</v>
      </c>
      <c r="AI1393">
        <v>4.4000000000000004</v>
      </c>
      <c r="AJ1393">
        <v>1</v>
      </c>
      <c r="AK1393">
        <v>1</v>
      </c>
      <c r="AL1393">
        <v>1</v>
      </c>
      <c r="AM1393">
        <v>2</v>
      </c>
      <c r="AN1393">
        <v>0</v>
      </c>
      <c r="AO1393">
        <v>1</v>
      </c>
      <c r="AP1393">
        <v>1</v>
      </c>
      <c r="AQ1393">
        <v>0</v>
      </c>
      <c r="AR1393">
        <v>0</v>
      </c>
      <c r="AS1393" t="s">
        <v>3</v>
      </c>
      <c r="AT1393">
        <v>831.95</v>
      </c>
      <c r="AU1393" t="s">
        <v>3</v>
      </c>
      <c r="AV1393">
        <v>0</v>
      </c>
      <c r="AW1393">
        <v>2</v>
      </c>
      <c r="AX1393">
        <v>64857825</v>
      </c>
      <c r="AY1393">
        <v>1</v>
      </c>
      <c r="AZ1393">
        <v>0</v>
      </c>
      <c r="BA1393">
        <v>1447</v>
      </c>
      <c r="BB1393">
        <v>0</v>
      </c>
      <c r="BC1393">
        <v>0</v>
      </c>
      <c r="BD1393">
        <v>0</v>
      </c>
      <c r="BE1393">
        <v>0</v>
      </c>
      <c r="BF1393">
        <v>0</v>
      </c>
      <c r="BG1393">
        <v>0</v>
      </c>
      <c r="BH1393">
        <v>0</v>
      </c>
      <c r="BI1393">
        <v>0</v>
      </c>
      <c r="BJ1393">
        <v>0</v>
      </c>
      <c r="BK1393">
        <v>0</v>
      </c>
      <c r="BL1393">
        <v>0</v>
      </c>
      <c r="BM1393">
        <v>0</v>
      </c>
      <c r="BN1393">
        <v>0</v>
      </c>
      <c r="BO1393">
        <v>0</v>
      </c>
      <c r="BP1393">
        <v>0</v>
      </c>
      <c r="BQ1393">
        <v>0</v>
      </c>
      <c r="BR1393">
        <v>0</v>
      </c>
      <c r="BS1393">
        <v>0</v>
      </c>
      <c r="BT1393">
        <v>0</v>
      </c>
      <c r="BU1393">
        <v>0</v>
      </c>
      <c r="BV1393">
        <v>0</v>
      </c>
      <c r="BW1393">
        <v>0</v>
      </c>
      <c r="CV1393">
        <v>0</v>
      </c>
      <c r="CW1393">
        <v>0</v>
      </c>
      <c r="CX1393">
        <f>ROUND(Y1393*Source!I736,7)</f>
        <v>1364.3979999999999</v>
      </c>
      <c r="CY1393">
        <f t="shared" si="833"/>
        <v>31.68</v>
      </c>
      <c r="CZ1393">
        <f t="shared" si="834"/>
        <v>7.2</v>
      </c>
      <c r="DA1393">
        <f t="shared" si="835"/>
        <v>4.4000000000000004</v>
      </c>
      <c r="DB1393">
        <f t="shared" si="836"/>
        <v>5990.04</v>
      </c>
      <c r="DC1393">
        <f t="shared" si="837"/>
        <v>0</v>
      </c>
      <c r="DD1393" t="s">
        <v>3</v>
      </c>
      <c r="DE1393" t="s">
        <v>3</v>
      </c>
      <c r="DF1393">
        <f t="shared" si="838"/>
        <v>43661</v>
      </c>
      <c r="DG1393">
        <f t="shared" si="839"/>
        <v>0</v>
      </c>
      <c r="DH1393">
        <f t="shared" si="840"/>
        <v>0</v>
      </c>
      <c r="DI1393">
        <f t="shared" si="825"/>
        <v>0</v>
      </c>
      <c r="DJ1393">
        <f t="shared" si="841"/>
        <v>43661</v>
      </c>
      <c r="DK1393">
        <v>0</v>
      </c>
      <c r="DL1393" t="s">
        <v>3</v>
      </c>
      <c r="DM1393">
        <v>0</v>
      </c>
      <c r="DN1393" t="s">
        <v>3</v>
      </c>
      <c r="DO1393">
        <v>0</v>
      </c>
    </row>
    <row r="1394" spans="1:119" x14ac:dyDescent="0.2">
      <c r="A1394">
        <f>ROW(Source!A736)</f>
        <v>736</v>
      </c>
      <c r="B1394">
        <v>64855514</v>
      </c>
      <c r="C1394">
        <v>64857777</v>
      </c>
      <c r="D1394">
        <v>29122324</v>
      </c>
      <c r="E1394">
        <v>1</v>
      </c>
      <c r="F1394">
        <v>1</v>
      </c>
      <c r="G1394">
        <v>1</v>
      </c>
      <c r="H1394">
        <v>3</v>
      </c>
      <c r="I1394" t="s">
        <v>1586</v>
      </c>
      <c r="J1394" t="s">
        <v>1587</v>
      </c>
      <c r="K1394" t="s">
        <v>1588</v>
      </c>
      <c r="L1394">
        <v>1346</v>
      </c>
      <c r="N1394">
        <v>1009</v>
      </c>
      <c r="O1394" t="s">
        <v>283</v>
      </c>
      <c r="P1394" t="s">
        <v>283</v>
      </c>
      <c r="Q1394">
        <v>1</v>
      </c>
      <c r="W1394">
        <v>0</v>
      </c>
      <c r="X1394">
        <v>-1607805276</v>
      </c>
      <c r="Y1394">
        <f t="shared" si="832"/>
        <v>600</v>
      </c>
      <c r="AA1394">
        <v>31.09</v>
      </c>
      <c r="AB1394">
        <v>0</v>
      </c>
      <c r="AC1394">
        <v>0</v>
      </c>
      <c r="AD1394">
        <v>0</v>
      </c>
      <c r="AE1394">
        <v>6.23</v>
      </c>
      <c r="AF1394">
        <v>0</v>
      </c>
      <c r="AG1394">
        <v>0</v>
      </c>
      <c r="AH1394">
        <v>0</v>
      </c>
      <c r="AI1394">
        <v>4.99</v>
      </c>
      <c r="AJ1394">
        <v>1</v>
      </c>
      <c r="AK1394">
        <v>1</v>
      </c>
      <c r="AL1394">
        <v>1</v>
      </c>
      <c r="AM1394">
        <v>2</v>
      </c>
      <c r="AN1394">
        <v>0</v>
      </c>
      <c r="AO1394">
        <v>1</v>
      </c>
      <c r="AP1394">
        <v>1</v>
      </c>
      <c r="AQ1394">
        <v>0</v>
      </c>
      <c r="AR1394">
        <v>0</v>
      </c>
      <c r="AS1394" t="s">
        <v>3</v>
      </c>
      <c r="AT1394">
        <v>600</v>
      </c>
      <c r="AU1394" t="s">
        <v>3</v>
      </c>
      <c r="AV1394">
        <v>0</v>
      </c>
      <c r="AW1394">
        <v>2</v>
      </c>
      <c r="AX1394">
        <v>64857826</v>
      </c>
      <c r="AY1394">
        <v>1</v>
      </c>
      <c r="AZ1394">
        <v>0</v>
      </c>
      <c r="BA1394">
        <v>1448</v>
      </c>
      <c r="BB1394">
        <v>0</v>
      </c>
      <c r="BC1394">
        <v>0</v>
      </c>
      <c r="BD1394">
        <v>0</v>
      </c>
      <c r="BE1394">
        <v>0</v>
      </c>
      <c r="BF1394">
        <v>0</v>
      </c>
      <c r="BG1394">
        <v>0</v>
      </c>
      <c r="BH1394">
        <v>0</v>
      </c>
      <c r="BI1394">
        <v>0</v>
      </c>
      <c r="BJ1394">
        <v>0</v>
      </c>
      <c r="BK1394">
        <v>0</v>
      </c>
      <c r="BL1394">
        <v>0</v>
      </c>
      <c r="BM1394">
        <v>0</v>
      </c>
      <c r="BN1394">
        <v>0</v>
      </c>
      <c r="BO1394">
        <v>0</v>
      </c>
      <c r="BP1394">
        <v>0</v>
      </c>
      <c r="BQ1394">
        <v>0</v>
      </c>
      <c r="BR1394">
        <v>0</v>
      </c>
      <c r="BS1394">
        <v>0</v>
      </c>
      <c r="BT1394">
        <v>0</v>
      </c>
      <c r="BU1394">
        <v>0</v>
      </c>
      <c r="BV1394">
        <v>0</v>
      </c>
      <c r="BW1394">
        <v>0</v>
      </c>
      <c r="CV1394">
        <v>0</v>
      </c>
      <c r="CW1394">
        <v>0</v>
      </c>
      <c r="CX1394">
        <f>ROUND(Y1394*Source!I736,7)</f>
        <v>984</v>
      </c>
      <c r="CY1394">
        <f t="shared" si="833"/>
        <v>31.09</v>
      </c>
      <c r="CZ1394">
        <f t="shared" si="834"/>
        <v>6.23</v>
      </c>
      <c r="DA1394">
        <f t="shared" si="835"/>
        <v>4.99</v>
      </c>
      <c r="DB1394">
        <f t="shared" si="836"/>
        <v>3738</v>
      </c>
      <c r="DC1394">
        <f t="shared" si="837"/>
        <v>0</v>
      </c>
      <c r="DD1394" t="s">
        <v>3</v>
      </c>
      <c r="DE1394" t="s">
        <v>3</v>
      </c>
      <c r="DF1394">
        <f t="shared" si="838"/>
        <v>30504</v>
      </c>
      <c r="DG1394">
        <f t="shared" si="839"/>
        <v>0</v>
      </c>
      <c r="DH1394">
        <f t="shared" si="840"/>
        <v>0</v>
      </c>
      <c r="DI1394">
        <f t="shared" si="825"/>
        <v>0</v>
      </c>
      <c r="DJ1394">
        <f t="shared" si="841"/>
        <v>30504</v>
      </c>
      <c r="DK1394">
        <v>0</v>
      </c>
      <c r="DL1394" t="s">
        <v>3</v>
      </c>
      <c r="DM1394">
        <v>0</v>
      </c>
      <c r="DN1394" t="s">
        <v>3</v>
      </c>
      <c r="DO1394">
        <v>0</v>
      </c>
    </row>
    <row r="1395" spans="1:119" x14ac:dyDescent="0.2">
      <c r="A1395">
        <f>ROW(Source!A736)</f>
        <v>736</v>
      </c>
      <c r="B1395">
        <v>64855514</v>
      </c>
      <c r="C1395">
        <v>64857777</v>
      </c>
      <c r="D1395">
        <v>29129524</v>
      </c>
      <c r="E1395">
        <v>1</v>
      </c>
      <c r="F1395">
        <v>1</v>
      </c>
      <c r="G1395">
        <v>1</v>
      </c>
      <c r="H1395">
        <v>3</v>
      </c>
      <c r="I1395" t="s">
        <v>1589</v>
      </c>
      <c r="J1395" t="s">
        <v>1590</v>
      </c>
      <c r="K1395" t="s">
        <v>1591</v>
      </c>
      <c r="L1395">
        <v>1301</v>
      </c>
      <c r="N1395">
        <v>1003</v>
      </c>
      <c r="O1395" t="s">
        <v>288</v>
      </c>
      <c r="P1395" t="s">
        <v>288</v>
      </c>
      <c r="Q1395">
        <v>1</v>
      </c>
      <c r="W1395">
        <v>0</v>
      </c>
      <c r="X1395">
        <v>-1047421025</v>
      </c>
      <c r="Y1395">
        <f t="shared" si="832"/>
        <v>3.26</v>
      </c>
      <c r="AA1395">
        <v>299.89999999999998</v>
      </c>
      <c r="AB1395">
        <v>0</v>
      </c>
      <c r="AC1395">
        <v>0</v>
      </c>
      <c r="AD1395">
        <v>0</v>
      </c>
      <c r="AE1395">
        <v>18.850000000000001</v>
      </c>
      <c r="AF1395">
        <v>0</v>
      </c>
      <c r="AG1395">
        <v>0</v>
      </c>
      <c r="AH1395">
        <v>0</v>
      </c>
      <c r="AI1395">
        <v>15.91</v>
      </c>
      <c r="AJ1395">
        <v>1</v>
      </c>
      <c r="AK1395">
        <v>1</v>
      </c>
      <c r="AL1395">
        <v>1</v>
      </c>
      <c r="AM1395">
        <v>2</v>
      </c>
      <c r="AN1395">
        <v>0</v>
      </c>
      <c r="AO1395">
        <v>1</v>
      </c>
      <c r="AP1395">
        <v>1</v>
      </c>
      <c r="AQ1395">
        <v>0</v>
      </c>
      <c r="AR1395">
        <v>0</v>
      </c>
      <c r="AS1395" t="s">
        <v>3</v>
      </c>
      <c r="AT1395">
        <v>3.26</v>
      </c>
      <c r="AU1395" t="s">
        <v>3</v>
      </c>
      <c r="AV1395">
        <v>0</v>
      </c>
      <c r="AW1395">
        <v>2</v>
      </c>
      <c r="AX1395">
        <v>64857827</v>
      </c>
      <c r="AY1395">
        <v>1</v>
      </c>
      <c r="AZ1395">
        <v>0</v>
      </c>
      <c r="BA1395">
        <v>1449</v>
      </c>
      <c r="BB1395">
        <v>0</v>
      </c>
      <c r="BC1395">
        <v>0</v>
      </c>
      <c r="BD1395">
        <v>0</v>
      </c>
      <c r="BE1395">
        <v>0</v>
      </c>
      <c r="BF1395">
        <v>0</v>
      </c>
      <c r="BG1395">
        <v>0</v>
      </c>
      <c r="BH1395">
        <v>0</v>
      </c>
      <c r="BI1395">
        <v>0</v>
      </c>
      <c r="BJ1395">
        <v>0</v>
      </c>
      <c r="BK1395">
        <v>0</v>
      </c>
      <c r="BL1395">
        <v>0</v>
      </c>
      <c r="BM1395">
        <v>0</v>
      </c>
      <c r="BN1395">
        <v>0</v>
      </c>
      <c r="BO1395">
        <v>0</v>
      </c>
      <c r="BP1395">
        <v>0</v>
      </c>
      <c r="BQ1395">
        <v>0</v>
      </c>
      <c r="BR1395">
        <v>0</v>
      </c>
      <c r="BS1395">
        <v>0</v>
      </c>
      <c r="BT1395">
        <v>0</v>
      </c>
      <c r="BU1395">
        <v>0</v>
      </c>
      <c r="BV1395">
        <v>0</v>
      </c>
      <c r="BW1395">
        <v>0</v>
      </c>
      <c r="CV1395">
        <v>0</v>
      </c>
      <c r="CW1395">
        <v>0</v>
      </c>
      <c r="CX1395">
        <f>ROUND(Y1395*Source!I736,7)</f>
        <v>5.3464</v>
      </c>
      <c r="CY1395">
        <f t="shared" si="833"/>
        <v>299.89999999999998</v>
      </c>
      <c r="CZ1395">
        <f t="shared" si="834"/>
        <v>18.850000000000001</v>
      </c>
      <c r="DA1395">
        <f t="shared" si="835"/>
        <v>15.91</v>
      </c>
      <c r="DB1395">
        <f t="shared" si="836"/>
        <v>61.45</v>
      </c>
      <c r="DC1395">
        <f t="shared" si="837"/>
        <v>0</v>
      </c>
      <c r="DD1395" t="s">
        <v>3</v>
      </c>
      <c r="DE1395" t="s">
        <v>3</v>
      </c>
      <c r="DF1395">
        <f t="shared" si="838"/>
        <v>1604</v>
      </c>
      <c r="DG1395">
        <f t="shared" si="839"/>
        <v>0</v>
      </c>
      <c r="DH1395">
        <f t="shared" si="840"/>
        <v>0</v>
      </c>
      <c r="DI1395">
        <f t="shared" si="825"/>
        <v>0</v>
      </c>
      <c r="DJ1395">
        <f t="shared" si="841"/>
        <v>1604</v>
      </c>
      <c r="DK1395">
        <v>0</v>
      </c>
      <c r="DL1395" t="s">
        <v>3</v>
      </c>
      <c r="DM1395">
        <v>0</v>
      </c>
      <c r="DN1395" t="s">
        <v>3</v>
      </c>
      <c r="DO1395">
        <v>0</v>
      </c>
    </row>
    <row r="1396" spans="1:119" x14ac:dyDescent="0.2">
      <c r="A1396">
        <f>ROW(Source!A736)</f>
        <v>736</v>
      </c>
      <c r="B1396">
        <v>64855514</v>
      </c>
      <c r="C1396">
        <v>64857777</v>
      </c>
      <c r="D1396">
        <v>29129530</v>
      </c>
      <c r="E1396">
        <v>1</v>
      </c>
      <c r="F1396">
        <v>1</v>
      </c>
      <c r="G1396">
        <v>1</v>
      </c>
      <c r="H1396">
        <v>3</v>
      </c>
      <c r="I1396" t="s">
        <v>1592</v>
      </c>
      <c r="J1396" t="s">
        <v>1593</v>
      </c>
      <c r="K1396" t="s">
        <v>1594</v>
      </c>
      <c r="L1396">
        <v>1301</v>
      </c>
      <c r="N1396">
        <v>1003</v>
      </c>
      <c r="O1396" t="s">
        <v>288</v>
      </c>
      <c r="P1396" t="s">
        <v>288</v>
      </c>
      <c r="Q1396">
        <v>1</v>
      </c>
      <c r="W1396">
        <v>0</v>
      </c>
      <c r="X1396">
        <v>339707034</v>
      </c>
      <c r="Y1396">
        <f t="shared" si="832"/>
        <v>6</v>
      </c>
      <c r="AA1396">
        <v>26.41</v>
      </c>
      <c r="AB1396">
        <v>0</v>
      </c>
      <c r="AC1396">
        <v>0</v>
      </c>
      <c r="AD1396">
        <v>0</v>
      </c>
      <c r="AE1396">
        <v>3.19</v>
      </c>
      <c r="AF1396">
        <v>0</v>
      </c>
      <c r="AG1396">
        <v>0</v>
      </c>
      <c r="AH1396">
        <v>0</v>
      </c>
      <c r="AI1396">
        <v>8.2799999999999994</v>
      </c>
      <c r="AJ1396">
        <v>1</v>
      </c>
      <c r="AK1396">
        <v>1</v>
      </c>
      <c r="AL1396">
        <v>1</v>
      </c>
      <c r="AM1396">
        <v>2</v>
      </c>
      <c r="AN1396">
        <v>0</v>
      </c>
      <c r="AO1396">
        <v>1</v>
      </c>
      <c r="AP1396">
        <v>1</v>
      </c>
      <c r="AQ1396">
        <v>0</v>
      </c>
      <c r="AR1396">
        <v>0</v>
      </c>
      <c r="AS1396" t="s">
        <v>3</v>
      </c>
      <c r="AT1396">
        <v>6</v>
      </c>
      <c r="AU1396" t="s">
        <v>3</v>
      </c>
      <c r="AV1396">
        <v>0</v>
      </c>
      <c r="AW1396">
        <v>2</v>
      </c>
      <c r="AX1396">
        <v>64857828</v>
      </c>
      <c r="AY1396">
        <v>1</v>
      </c>
      <c r="AZ1396">
        <v>0</v>
      </c>
      <c r="BA1396">
        <v>1450</v>
      </c>
      <c r="BB1396">
        <v>0</v>
      </c>
      <c r="BC1396">
        <v>0</v>
      </c>
      <c r="BD1396">
        <v>0</v>
      </c>
      <c r="BE1396">
        <v>0</v>
      </c>
      <c r="BF1396">
        <v>0</v>
      </c>
      <c r="BG1396">
        <v>0</v>
      </c>
      <c r="BH1396">
        <v>0</v>
      </c>
      <c r="BI1396">
        <v>0</v>
      </c>
      <c r="BJ1396">
        <v>0</v>
      </c>
      <c r="BK1396">
        <v>0</v>
      </c>
      <c r="BL1396">
        <v>0</v>
      </c>
      <c r="BM1396">
        <v>0</v>
      </c>
      <c r="BN1396">
        <v>0</v>
      </c>
      <c r="BO1396">
        <v>0</v>
      </c>
      <c r="BP1396">
        <v>0</v>
      </c>
      <c r="BQ1396">
        <v>0</v>
      </c>
      <c r="BR1396">
        <v>0</v>
      </c>
      <c r="BS1396">
        <v>0</v>
      </c>
      <c r="BT1396">
        <v>0</v>
      </c>
      <c r="BU1396">
        <v>0</v>
      </c>
      <c r="BV1396">
        <v>0</v>
      </c>
      <c r="BW1396">
        <v>0</v>
      </c>
      <c r="CV1396">
        <v>0</v>
      </c>
      <c r="CW1396">
        <v>0</v>
      </c>
      <c r="CX1396">
        <f>ROUND(Y1396*Source!I736,7)</f>
        <v>9.84</v>
      </c>
      <c r="CY1396">
        <f t="shared" si="833"/>
        <v>26.41</v>
      </c>
      <c r="CZ1396">
        <f t="shared" si="834"/>
        <v>3.19</v>
      </c>
      <c r="DA1396">
        <f t="shared" si="835"/>
        <v>8.2799999999999994</v>
      </c>
      <c r="DB1396">
        <f t="shared" si="836"/>
        <v>19.14</v>
      </c>
      <c r="DC1396">
        <f t="shared" si="837"/>
        <v>0</v>
      </c>
      <c r="DD1396" t="s">
        <v>3</v>
      </c>
      <c r="DE1396" t="s">
        <v>3</v>
      </c>
      <c r="DF1396">
        <f t="shared" si="838"/>
        <v>256</v>
      </c>
      <c r="DG1396">
        <f t="shared" si="839"/>
        <v>0</v>
      </c>
      <c r="DH1396">
        <f t="shared" si="840"/>
        <v>0</v>
      </c>
      <c r="DI1396">
        <f t="shared" si="825"/>
        <v>0</v>
      </c>
      <c r="DJ1396">
        <f t="shared" si="841"/>
        <v>256</v>
      </c>
      <c r="DK1396">
        <v>0</v>
      </c>
      <c r="DL1396" t="s">
        <v>3</v>
      </c>
      <c r="DM1396">
        <v>0</v>
      </c>
      <c r="DN1396" t="s">
        <v>3</v>
      </c>
      <c r="DO1396">
        <v>0</v>
      </c>
    </row>
    <row r="1397" spans="1:119" x14ac:dyDescent="0.2">
      <c r="A1397">
        <f>ROW(Source!A736)</f>
        <v>736</v>
      </c>
      <c r="B1397">
        <v>64855514</v>
      </c>
      <c r="C1397">
        <v>64857777</v>
      </c>
      <c r="D1397">
        <v>29145281</v>
      </c>
      <c r="E1397">
        <v>1</v>
      </c>
      <c r="F1397">
        <v>1</v>
      </c>
      <c r="G1397">
        <v>1</v>
      </c>
      <c r="H1397">
        <v>3</v>
      </c>
      <c r="I1397" t="s">
        <v>1595</v>
      </c>
      <c r="J1397" t="s">
        <v>1596</v>
      </c>
      <c r="K1397" t="s">
        <v>1597</v>
      </c>
      <c r="L1397">
        <v>1346</v>
      </c>
      <c r="N1397">
        <v>1009</v>
      </c>
      <c r="O1397" t="s">
        <v>283</v>
      </c>
      <c r="P1397" t="s">
        <v>283</v>
      </c>
      <c r="Q1397">
        <v>1</v>
      </c>
      <c r="W1397">
        <v>0</v>
      </c>
      <c r="X1397">
        <v>1120003935</v>
      </c>
      <c r="Y1397">
        <f t="shared" si="832"/>
        <v>400</v>
      </c>
      <c r="AA1397">
        <v>50.6</v>
      </c>
      <c r="AB1397">
        <v>0</v>
      </c>
      <c r="AC1397">
        <v>0</v>
      </c>
      <c r="AD1397">
        <v>0</v>
      </c>
      <c r="AE1397">
        <v>9.02</v>
      </c>
      <c r="AF1397">
        <v>0</v>
      </c>
      <c r="AG1397">
        <v>0</v>
      </c>
      <c r="AH1397">
        <v>0</v>
      </c>
      <c r="AI1397">
        <v>5.61</v>
      </c>
      <c r="AJ1397">
        <v>1</v>
      </c>
      <c r="AK1397">
        <v>1</v>
      </c>
      <c r="AL1397">
        <v>1</v>
      </c>
      <c r="AM1397">
        <v>2</v>
      </c>
      <c r="AN1397">
        <v>0</v>
      </c>
      <c r="AO1397">
        <v>1</v>
      </c>
      <c r="AP1397">
        <v>1</v>
      </c>
      <c r="AQ1397">
        <v>0</v>
      </c>
      <c r="AR1397">
        <v>0</v>
      </c>
      <c r="AS1397" t="s">
        <v>3</v>
      </c>
      <c r="AT1397">
        <v>400</v>
      </c>
      <c r="AU1397" t="s">
        <v>3</v>
      </c>
      <c r="AV1397">
        <v>0</v>
      </c>
      <c r="AW1397">
        <v>2</v>
      </c>
      <c r="AX1397">
        <v>64857829</v>
      </c>
      <c r="AY1397">
        <v>1</v>
      </c>
      <c r="AZ1397">
        <v>0</v>
      </c>
      <c r="BA1397">
        <v>1451</v>
      </c>
      <c r="BB1397">
        <v>0</v>
      </c>
      <c r="BC1397">
        <v>0</v>
      </c>
      <c r="BD1397">
        <v>0</v>
      </c>
      <c r="BE1397">
        <v>0</v>
      </c>
      <c r="BF1397">
        <v>0</v>
      </c>
      <c r="BG1397">
        <v>0</v>
      </c>
      <c r="BH1397">
        <v>0</v>
      </c>
      <c r="BI1397">
        <v>0</v>
      </c>
      <c r="BJ1397">
        <v>0</v>
      </c>
      <c r="BK1397">
        <v>0</v>
      </c>
      <c r="BL1397">
        <v>0</v>
      </c>
      <c r="BM1397">
        <v>0</v>
      </c>
      <c r="BN1397">
        <v>0</v>
      </c>
      <c r="BO1397">
        <v>0</v>
      </c>
      <c r="BP1397">
        <v>0</v>
      </c>
      <c r="BQ1397">
        <v>0</v>
      </c>
      <c r="BR1397">
        <v>0</v>
      </c>
      <c r="BS1397">
        <v>0</v>
      </c>
      <c r="BT1397">
        <v>0</v>
      </c>
      <c r="BU1397">
        <v>0</v>
      </c>
      <c r="BV1397">
        <v>0</v>
      </c>
      <c r="BW1397">
        <v>0</v>
      </c>
      <c r="CV1397">
        <v>0</v>
      </c>
      <c r="CW1397">
        <v>0</v>
      </c>
      <c r="CX1397">
        <f>ROUND(Y1397*Source!I736,7)</f>
        <v>656</v>
      </c>
      <c r="CY1397">
        <f t="shared" si="833"/>
        <v>50.6</v>
      </c>
      <c r="CZ1397">
        <f t="shared" si="834"/>
        <v>9.02</v>
      </c>
      <c r="DA1397">
        <f t="shared" si="835"/>
        <v>5.61</v>
      </c>
      <c r="DB1397">
        <f t="shared" si="836"/>
        <v>3608</v>
      </c>
      <c r="DC1397">
        <f t="shared" si="837"/>
        <v>0</v>
      </c>
      <c r="DD1397" t="s">
        <v>3</v>
      </c>
      <c r="DE1397" t="s">
        <v>3</v>
      </c>
      <c r="DF1397">
        <f t="shared" si="838"/>
        <v>33456</v>
      </c>
      <c r="DG1397">
        <f t="shared" si="839"/>
        <v>0</v>
      </c>
      <c r="DH1397">
        <f t="shared" si="840"/>
        <v>0</v>
      </c>
      <c r="DI1397">
        <f t="shared" si="825"/>
        <v>0</v>
      </c>
      <c r="DJ1397">
        <f t="shared" si="841"/>
        <v>33456</v>
      </c>
      <c r="DK1397">
        <v>0</v>
      </c>
      <c r="DL1397" t="s">
        <v>3</v>
      </c>
      <c r="DM1397">
        <v>0</v>
      </c>
      <c r="DN1397" t="s">
        <v>3</v>
      </c>
      <c r="DO1397">
        <v>0</v>
      </c>
    </row>
    <row r="1398" spans="1:119" x14ac:dyDescent="0.2">
      <c r="A1398">
        <f>ROW(Source!A736)</f>
        <v>736</v>
      </c>
      <c r="B1398">
        <v>64855514</v>
      </c>
      <c r="C1398">
        <v>64857777</v>
      </c>
      <c r="D1398">
        <v>29150040</v>
      </c>
      <c r="E1398">
        <v>1</v>
      </c>
      <c r="F1398">
        <v>1</v>
      </c>
      <c r="G1398">
        <v>1</v>
      </c>
      <c r="H1398">
        <v>3</v>
      </c>
      <c r="I1398" t="s">
        <v>1141</v>
      </c>
      <c r="J1398" t="s">
        <v>1142</v>
      </c>
      <c r="K1398" t="s">
        <v>1143</v>
      </c>
      <c r="L1398">
        <v>1339</v>
      </c>
      <c r="N1398">
        <v>1007</v>
      </c>
      <c r="O1398" t="s">
        <v>128</v>
      </c>
      <c r="P1398" t="s">
        <v>128</v>
      </c>
      <c r="Q1398">
        <v>1</v>
      </c>
      <c r="W1398">
        <v>0</v>
      </c>
      <c r="X1398">
        <v>619799737</v>
      </c>
      <c r="Y1398">
        <f t="shared" si="832"/>
        <v>0.1</v>
      </c>
      <c r="AA1398">
        <v>31.28</v>
      </c>
      <c r="AB1398">
        <v>0</v>
      </c>
      <c r="AC1398">
        <v>0</v>
      </c>
      <c r="AD1398">
        <v>0</v>
      </c>
      <c r="AE1398">
        <v>2.44</v>
      </c>
      <c r="AF1398">
        <v>0</v>
      </c>
      <c r="AG1398">
        <v>0</v>
      </c>
      <c r="AH1398">
        <v>0</v>
      </c>
      <c r="AI1398">
        <v>12.82</v>
      </c>
      <c r="AJ1398">
        <v>1</v>
      </c>
      <c r="AK1398">
        <v>1</v>
      </c>
      <c r="AL1398">
        <v>1</v>
      </c>
      <c r="AM1398">
        <v>2</v>
      </c>
      <c r="AN1398">
        <v>0</v>
      </c>
      <c r="AO1398">
        <v>1</v>
      </c>
      <c r="AP1398">
        <v>1</v>
      </c>
      <c r="AQ1398">
        <v>0</v>
      </c>
      <c r="AR1398">
        <v>0</v>
      </c>
      <c r="AS1398" t="s">
        <v>3</v>
      </c>
      <c r="AT1398">
        <v>0.1</v>
      </c>
      <c r="AU1398" t="s">
        <v>3</v>
      </c>
      <c r="AV1398">
        <v>0</v>
      </c>
      <c r="AW1398">
        <v>2</v>
      </c>
      <c r="AX1398">
        <v>64857830</v>
      </c>
      <c r="AY1398">
        <v>1</v>
      </c>
      <c r="AZ1398">
        <v>0</v>
      </c>
      <c r="BA1398">
        <v>1452</v>
      </c>
      <c r="BB1398">
        <v>0</v>
      </c>
      <c r="BC1398">
        <v>0</v>
      </c>
      <c r="BD1398">
        <v>0</v>
      </c>
      <c r="BE1398">
        <v>0</v>
      </c>
      <c r="BF1398">
        <v>0</v>
      </c>
      <c r="BG1398">
        <v>0</v>
      </c>
      <c r="BH1398">
        <v>0</v>
      </c>
      <c r="BI1398">
        <v>0</v>
      </c>
      <c r="BJ1398">
        <v>0</v>
      </c>
      <c r="BK1398">
        <v>0</v>
      </c>
      <c r="BL1398">
        <v>0</v>
      </c>
      <c r="BM1398">
        <v>0</v>
      </c>
      <c r="BN1398">
        <v>0</v>
      </c>
      <c r="BO1398">
        <v>0</v>
      </c>
      <c r="BP1398">
        <v>0</v>
      </c>
      <c r="BQ1398">
        <v>0</v>
      </c>
      <c r="BR1398">
        <v>0</v>
      </c>
      <c r="BS1398">
        <v>0</v>
      </c>
      <c r="BT1398">
        <v>0</v>
      </c>
      <c r="BU1398">
        <v>0</v>
      </c>
      <c r="BV1398">
        <v>0</v>
      </c>
      <c r="BW1398">
        <v>0</v>
      </c>
      <c r="CV1398">
        <v>0</v>
      </c>
      <c r="CW1398">
        <v>0</v>
      </c>
      <c r="CX1398">
        <f>ROUND(Y1398*Source!I736,7)</f>
        <v>0.16400000000000001</v>
      </c>
      <c r="CY1398">
        <f t="shared" si="833"/>
        <v>31.28</v>
      </c>
      <c r="CZ1398">
        <f t="shared" si="834"/>
        <v>2.44</v>
      </c>
      <c r="DA1398">
        <f t="shared" si="835"/>
        <v>12.82</v>
      </c>
      <c r="DB1398">
        <f t="shared" si="836"/>
        <v>0.24</v>
      </c>
      <c r="DC1398">
        <f t="shared" si="837"/>
        <v>0</v>
      </c>
      <c r="DD1398" t="s">
        <v>3</v>
      </c>
      <c r="DE1398" t="s">
        <v>3</v>
      </c>
      <c r="DF1398">
        <f t="shared" si="838"/>
        <v>5</v>
      </c>
      <c r="DG1398">
        <f t="shared" si="839"/>
        <v>0</v>
      </c>
      <c r="DH1398">
        <f t="shared" si="840"/>
        <v>0</v>
      </c>
      <c r="DI1398">
        <f t="shared" si="825"/>
        <v>0</v>
      </c>
      <c r="DJ1398">
        <f t="shared" si="841"/>
        <v>5</v>
      </c>
      <c r="DK1398">
        <v>0</v>
      </c>
      <c r="DL1398" t="s">
        <v>3</v>
      </c>
      <c r="DM1398">
        <v>0</v>
      </c>
      <c r="DN1398" t="s">
        <v>3</v>
      </c>
      <c r="DO1398">
        <v>0</v>
      </c>
    </row>
    <row r="1399" spans="1:119" x14ac:dyDescent="0.2">
      <c r="A1399">
        <f>ROW(Source!A737)</f>
        <v>737</v>
      </c>
      <c r="B1399">
        <v>64855517</v>
      </c>
      <c r="C1399">
        <v>64857831</v>
      </c>
      <c r="D1399">
        <v>18407150</v>
      </c>
      <c r="E1399">
        <v>1</v>
      </c>
      <c r="F1399">
        <v>1</v>
      </c>
      <c r="G1399">
        <v>1</v>
      </c>
      <c r="H1399">
        <v>1</v>
      </c>
      <c r="I1399" t="s">
        <v>1185</v>
      </c>
      <c r="J1399" t="s">
        <v>3</v>
      </c>
      <c r="K1399" t="s">
        <v>1186</v>
      </c>
      <c r="L1399">
        <v>1369</v>
      </c>
      <c r="N1399">
        <v>1013</v>
      </c>
      <c r="O1399" t="s">
        <v>1100</v>
      </c>
      <c r="P1399" t="s">
        <v>1100</v>
      </c>
      <c r="Q1399">
        <v>1</v>
      </c>
      <c r="W1399">
        <v>0</v>
      </c>
      <c r="X1399">
        <v>-931037793</v>
      </c>
      <c r="Y1399">
        <f t="shared" si="832"/>
        <v>21.02</v>
      </c>
      <c r="AA1399">
        <v>0</v>
      </c>
      <c r="AB1399">
        <v>0</v>
      </c>
      <c r="AC1399">
        <v>0</v>
      </c>
      <c r="AD1399">
        <v>8.5299999999999994</v>
      </c>
      <c r="AE1399">
        <v>0</v>
      </c>
      <c r="AF1399">
        <v>0</v>
      </c>
      <c r="AG1399">
        <v>0</v>
      </c>
      <c r="AH1399">
        <v>8.5299999999999994</v>
      </c>
      <c r="AI1399">
        <v>1</v>
      </c>
      <c r="AJ1399">
        <v>1</v>
      </c>
      <c r="AK1399">
        <v>1</v>
      </c>
      <c r="AL1399">
        <v>1</v>
      </c>
      <c r="AM1399">
        <v>-2</v>
      </c>
      <c r="AN1399">
        <v>0</v>
      </c>
      <c r="AO1399">
        <v>1</v>
      </c>
      <c r="AP1399">
        <v>1</v>
      </c>
      <c r="AQ1399">
        <v>0</v>
      </c>
      <c r="AR1399">
        <v>0</v>
      </c>
      <c r="AS1399" t="s">
        <v>3</v>
      </c>
      <c r="AT1399">
        <v>21.02</v>
      </c>
      <c r="AU1399" t="s">
        <v>3</v>
      </c>
      <c r="AV1399">
        <v>1</v>
      </c>
      <c r="AW1399">
        <v>2</v>
      </c>
      <c r="AX1399">
        <v>64904053</v>
      </c>
      <c r="AY1399">
        <v>1</v>
      </c>
      <c r="AZ1399">
        <v>0</v>
      </c>
      <c r="BA1399">
        <v>1453</v>
      </c>
      <c r="BB1399">
        <v>0</v>
      </c>
      <c r="BC1399">
        <v>0</v>
      </c>
      <c r="BD1399">
        <v>0</v>
      </c>
      <c r="BE1399">
        <v>0</v>
      </c>
      <c r="BF1399">
        <v>0</v>
      </c>
      <c r="BG1399">
        <v>0</v>
      </c>
      <c r="BH1399">
        <v>0</v>
      </c>
      <c r="BI1399">
        <v>0</v>
      </c>
      <c r="BJ1399">
        <v>0</v>
      </c>
      <c r="BK1399">
        <v>0</v>
      </c>
      <c r="BL1399">
        <v>0</v>
      </c>
      <c r="BM1399">
        <v>0</v>
      </c>
      <c r="BN1399">
        <v>0</v>
      </c>
      <c r="BO1399">
        <v>0</v>
      </c>
      <c r="BP1399">
        <v>0</v>
      </c>
      <c r="BQ1399">
        <v>0</v>
      </c>
      <c r="BR1399">
        <v>0</v>
      </c>
      <c r="BS1399">
        <v>0</v>
      </c>
      <c r="BT1399">
        <v>0</v>
      </c>
      <c r="BU1399">
        <v>0</v>
      </c>
      <c r="BV1399">
        <v>0</v>
      </c>
      <c r="BW1399">
        <v>0</v>
      </c>
      <c r="CU1399">
        <f>ROUND(AT1399*Source!I737*AH1399*AL1399,0)</f>
        <v>29</v>
      </c>
      <c r="CV1399">
        <f>ROUND(Y1399*Source!I737,7)</f>
        <v>3.4472800000000001</v>
      </c>
      <c r="CW1399">
        <v>0</v>
      </c>
      <c r="CX1399">
        <f>ROUND(Y1399*Source!I737,7)</f>
        <v>3.4472800000000001</v>
      </c>
      <c r="CY1399">
        <f>AD1399</f>
        <v>8.5299999999999994</v>
      </c>
      <c r="CZ1399">
        <f>AH1399</f>
        <v>8.5299999999999994</v>
      </c>
      <c r="DA1399">
        <f>AL1399</f>
        <v>1</v>
      </c>
      <c r="DB1399">
        <f t="shared" si="836"/>
        <v>179.3</v>
      </c>
      <c r="DC1399">
        <f t="shared" si="837"/>
        <v>0</v>
      </c>
      <c r="DD1399" t="s">
        <v>3</v>
      </c>
      <c r="DE1399" t="s">
        <v>3</v>
      </c>
      <c r="DF1399">
        <f t="shared" ref="DF1399:DF1408" si="842">ROUND(ROUND(AE1399,2)*CX1399,2)</f>
        <v>0</v>
      </c>
      <c r="DG1399">
        <f t="shared" ref="DG1399:DG1408" si="843">ROUND(ROUND(AF1399,2)*CX1399,2)</f>
        <v>0</v>
      </c>
      <c r="DH1399">
        <f t="shared" ref="DH1399:DH1408" si="844">ROUND(ROUND(AG1399,2)*CX1399,2)</f>
        <v>0</v>
      </c>
      <c r="DI1399">
        <f t="shared" ref="DI1399:DI1408" si="845">ROUND(ROUND(AH1399,2)*CX1399,2)</f>
        <v>29.41</v>
      </c>
      <c r="DJ1399">
        <f>DI1399</f>
        <v>29.41</v>
      </c>
      <c r="DK1399">
        <v>0</v>
      </c>
      <c r="DL1399" t="s">
        <v>3</v>
      </c>
      <c r="DM1399">
        <v>0</v>
      </c>
      <c r="DN1399" t="s">
        <v>3</v>
      </c>
      <c r="DO1399">
        <v>0</v>
      </c>
    </row>
    <row r="1400" spans="1:119" x14ac:dyDescent="0.2">
      <c r="A1400">
        <f>ROW(Source!A737)</f>
        <v>737</v>
      </c>
      <c r="B1400">
        <v>64855517</v>
      </c>
      <c r="C1400">
        <v>64857831</v>
      </c>
      <c r="D1400">
        <v>121548</v>
      </c>
      <c r="E1400">
        <v>1</v>
      </c>
      <c r="F1400">
        <v>1</v>
      </c>
      <c r="G1400">
        <v>1</v>
      </c>
      <c r="H1400">
        <v>1</v>
      </c>
      <c r="I1400" t="s">
        <v>44</v>
      </c>
      <c r="J1400" t="s">
        <v>3</v>
      </c>
      <c r="K1400" t="s">
        <v>1101</v>
      </c>
      <c r="L1400">
        <v>608254</v>
      </c>
      <c r="N1400">
        <v>1013</v>
      </c>
      <c r="O1400" t="s">
        <v>1102</v>
      </c>
      <c r="P1400" t="s">
        <v>1102</v>
      </c>
      <c r="Q1400">
        <v>1</v>
      </c>
      <c r="W1400">
        <v>0</v>
      </c>
      <c r="X1400">
        <v>-185737400</v>
      </c>
      <c r="Y1400">
        <f t="shared" si="832"/>
        <v>0.57999999999999996</v>
      </c>
      <c r="AA1400">
        <v>0</v>
      </c>
      <c r="AB1400">
        <v>0</v>
      </c>
      <c r="AC1400">
        <v>0</v>
      </c>
      <c r="AD1400">
        <v>0</v>
      </c>
      <c r="AE1400">
        <v>0</v>
      </c>
      <c r="AF1400">
        <v>0</v>
      </c>
      <c r="AG1400">
        <v>0</v>
      </c>
      <c r="AH1400">
        <v>0</v>
      </c>
      <c r="AI1400">
        <v>1</v>
      </c>
      <c r="AJ1400">
        <v>1</v>
      </c>
      <c r="AK1400">
        <v>1</v>
      </c>
      <c r="AL1400">
        <v>1</v>
      </c>
      <c r="AM1400">
        <v>-2</v>
      </c>
      <c r="AN1400">
        <v>0</v>
      </c>
      <c r="AO1400">
        <v>1</v>
      </c>
      <c r="AP1400">
        <v>1</v>
      </c>
      <c r="AQ1400">
        <v>0</v>
      </c>
      <c r="AR1400">
        <v>0</v>
      </c>
      <c r="AS1400" t="s">
        <v>3</v>
      </c>
      <c r="AT1400">
        <v>0.57999999999999996</v>
      </c>
      <c r="AU1400" t="s">
        <v>3</v>
      </c>
      <c r="AV1400">
        <v>2</v>
      </c>
      <c r="AW1400">
        <v>2</v>
      </c>
      <c r="AX1400">
        <v>64904054</v>
      </c>
      <c r="AY1400">
        <v>1</v>
      </c>
      <c r="AZ1400">
        <v>0</v>
      </c>
      <c r="BA1400">
        <v>1454</v>
      </c>
      <c r="BB1400">
        <v>0</v>
      </c>
      <c r="BC1400">
        <v>0</v>
      </c>
      <c r="BD1400">
        <v>0</v>
      </c>
      <c r="BE1400">
        <v>0</v>
      </c>
      <c r="BF1400">
        <v>0</v>
      </c>
      <c r="BG1400">
        <v>0</v>
      </c>
      <c r="BH1400">
        <v>0</v>
      </c>
      <c r="BI1400">
        <v>0</v>
      </c>
      <c r="BJ1400">
        <v>0</v>
      </c>
      <c r="BK1400">
        <v>0</v>
      </c>
      <c r="BL1400">
        <v>0</v>
      </c>
      <c r="BM1400">
        <v>0</v>
      </c>
      <c r="BN1400">
        <v>0</v>
      </c>
      <c r="BO1400">
        <v>0</v>
      </c>
      <c r="BP1400">
        <v>0</v>
      </c>
      <c r="BQ1400">
        <v>0</v>
      </c>
      <c r="BR1400">
        <v>0</v>
      </c>
      <c r="BS1400">
        <v>0</v>
      </c>
      <c r="BT1400">
        <v>0</v>
      </c>
      <c r="BU1400">
        <v>0</v>
      </c>
      <c r="BV1400">
        <v>0</v>
      </c>
      <c r="BW1400">
        <v>0</v>
      </c>
      <c r="CV1400">
        <v>0</v>
      </c>
      <c r="CW1400">
        <v>0</v>
      </c>
      <c r="CX1400">
        <f>ROUND(Y1400*Source!I737,7)</f>
        <v>9.5119999999999996E-2</v>
      </c>
      <c r="CY1400">
        <f>AD1400</f>
        <v>0</v>
      </c>
      <c r="CZ1400">
        <f>AH1400</f>
        <v>0</v>
      </c>
      <c r="DA1400">
        <f>AL1400</f>
        <v>1</v>
      </c>
      <c r="DB1400">
        <f t="shared" si="836"/>
        <v>0</v>
      </c>
      <c r="DC1400">
        <f t="shared" si="837"/>
        <v>0</v>
      </c>
      <c r="DD1400" t="s">
        <v>3</v>
      </c>
      <c r="DE1400" t="s">
        <v>3</v>
      </c>
      <c r="DF1400">
        <f t="shared" si="842"/>
        <v>0</v>
      </c>
      <c r="DG1400">
        <f t="shared" si="843"/>
        <v>0</v>
      </c>
      <c r="DH1400">
        <f t="shared" si="844"/>
        <v>0</v>
      </c>
      <c r="DI1400">
        <f t="shared" si="845"/>
        <v>0</v>
      </c>
      <c r="DJ1400">
        <f>DI1400</f>
        <v>0</v>
      </c>
      <c r="DK1400">
        <v>0</v>
      </c>
      <c r="DL1400" t="s">
        <v>3</v>
      </c>
      <c r="DM1400">
        <v>0</v>
      </c>
      <c r="DN1400" t="s">
        <v>3</v>
      </c>
      <c r="DO1400">
        <v>0</v>
      </c>
    </row>
    <row r="1401" spans="1:119" x14ac:dyDescent="0.2">
      <c r="A1401">
        <f>ROW(Source!A737)</f>
        <v>737</v>
      </c>
      <c r="B1401">
        <v>64855517</v>
      </c>
      <c r="C1401">
        <v>64857831</v>
      </c>
      <c r="D1401">
        <v>29172268</v>
      </c>
      <c r="E1401">
        <v>1</v>
      </c>
      <c r="F1401">
        <v>1</v>
      </c>
      <c r="G1401">
        <v>1</v>
      </c>
      <c r="H1401">
        <v>2</v>
      </c>
      <c r="I1401" t="s">
        <v>1176</v>
      </c>
      <c r="J1401" t="s">
        <v>1177</v>
      </c>
      <c r="K1401" t="s">
        <v>1178</v>
      </c>
      <c r="L1401">
        <v>1368</v>
      </c>
      <c r="N1401">
        <v>1011</v>
      </c>
      <c r="O1401" t="s">
        <v>1106</v>
      </c>
      <c r="P1401" t="s">
        <v>1106</v>
      </c>
      <c r="Q1401">
        <v>1</v>
      </c>
      <c r="W1401">
        <v>0</v>
      </c>
      <c r="X1401">
        <v>-438066613</v>
      </c>
      <c r="Y1401">
        <f t="shared" si="832"/>
        <v>0.37</v>
      </c>
      <c r="AA1401">
        <v>0</v>
      </c>
      <c r="AB1401">
        <v>86.4</v>
      </c>
      <c r="AC1401">
        <v>13.5</v>
      </c>
      <c r="AD1401">
        <v>0</v>
      </c>
      <c r="AE1401">
        <v>0</v>
      </c>
      <c r="AF1401">
        <v>86.4</v>
      </c>
      <c r="AG1401">
        <v>13.5</v>
      </c>
      <c r="AH1401">
        <v>0</v>
      </c>
      <c r="AI1401">
        <v>1</v>
      </c>
      <c r="AJ1401">
        <v>1</v>
      </c>
      <c r="AK1401">
        <v>1</v>
      </c>
      <c r="AL1401">
        <v>1</v>
      </c>
      <c r="AM1401">
        <v>-2</v>
      </c>
      <c r="AN1401">
        <v>0</v>
      </c>
      <c r="AO1401">
        <v>1</v>
      </c>
      <c r="AP1401">
        <v>1</v>
      </c>
      <c r="AQ1401">
        <v>0</v>
      </c>
      <c r="AR1401">
        <v>0</v>
      </c>
      <c r="AS1401" t="s">
        <v>3</v>
      </c>
      <c r="AT1401">
        <v>0.37</v>
      </c>
      <c r="AU1401" t="s">
        <v>3</v>
      </c>
      <c r="AV1401">
        <v>0</v>
      </c>
      <c r="AW1401">
        <v>2</v>
      </c>
      <c r="AX1401">
        <v>64904055</v>
      </c>
      <c r="AY1401">
        <v>1</v>
      </c>
      <c r="AZ1401">
        <v>0</v>
      </c>
      <c r="BA1401">
        <v>1455</v>
      </c>
      <c r="BB1401">
        <v>0</v>
      </c>
      <c r="BC1401">
        <v>0</v>
      </c>
      <c r="BD1401">
        <v>0</v>
      </c>
      <c r="BE1401">
        <v>0</v>
      </c>
      <c r="BF1401">
        <v>0</v>
      </c>
      <c r="BG1401">
        <v>0</v>
      </c>
      <c r="BH1401">
        <v>0</v>
      </c>
      <c r="BI1401">
        <v>0</v>
      </c>
      <c r="BJ1401">
        <v>0</v>
      </c>
      <c r="BK1401">
        <v>0</v>
      </c>
      <c r="BL1401">
        <v>0</v>
      </c>
      <c r="BM1401">
        <v>0</v>
      </c>
      <c r="BN1401">
        <v>0</v>
      </c>
      <c r="BO1401">
        <v>0</v>
      </c>
      <c r="BP1401">
        <v>0</v>
      </c>
      <c r="BQ1401">
        <v>0</v>
      </c>
      <c r="BR1401">
        <v>0</v>
      </c>
      <c r="BS1401">
        <v>0</v>
      </c>
      <c r="BT1401">
        <v>0</v>
      </c>
      <c r="BU1401">
        <v>0</v>
      </c>
      <c r="BV1401">
        <v>0</v>
      </c>
      <c r="BW1401">
        <v>0</v>
      </c>
      <c r="CV1401">
        <v>0</v>
      </c>
      <c r="CW1401">
        <f>ROUND(Y1401*Source!I737*DO1401,7)</f>
        <v>0</v>
      </c>
      <c r="CX1401">
        <f>ROUND(Y1401*Source!I737,7)</f>
        <v>6.0679999999999998E-2</v>
      </c>
      <c r="CY1401">
        <f>AB1401</f>
        <v>86.4</v>
      </c>
      <c r="CZ1401">
        <f>AF1401</f>
        <v>86.4</v>
      </c>
      <c r="DA1401">
        <f>AJ1401</f>
        <v>1</v>
      </c>
      <c r="DB1401">
        <f t="shared" si="836"/>
        <v>31.97</v>
      </c>
      <c r="DC1401">
        <f t="shared" si="837"/>
        <v>5</v>
      </c>
      <c r="DD1401" t="s">
        <v>3</v>
      </c>
      <c r="DE1401" t="s">
        <v>3</v>
      </c>
      <c r="DF1401">
        <f t="shared" si="842"/>
        <v>0</v>
      </c>
      <c r="DG1401">
        <f t="shared" si="843"/>
        <v>5.24</v>
      </c>
      <c r="DH1401">
        <f t="shared" si="844"/>
        <v>0.82</v>
      </c>
      <c r="DI1401">
        <f t="shared" si="845"/>
        <v>0</v>
      </c>
      <c r="DJ1401">
        <f>DG1401</f>
        <v>5.24</v>
      </c>
      <c r="DK1401">
        <v>0</v>
      </c>
      <c r="DL1401" t="s">
        <v>3</v>
      </c>
      <c r="DM1401">
        <v>0</v>
      </c>
      <c r="DN1401" t="s">
        <v>3</v>
      </c>
      <c r="DO1401">
        <v>0</v>
      </c>
    </row>
    <row r="1402" spans="1:119" x14ac:dyDescent="0.2">
      <c r="A1402">
        <f>ROW(Source!A737)</f>
        <v>737</v>
      </c>
      <c r="B1402">
        <v>64855517</v>
      </c>
      <c r="C1402">
        <v>64857831</v>
      </c>
      <c r="D1402">
        <v>29172379</v>
      </c>
      <c r="E1402">
        <v>1</v>
      </c>
      <c r="F1402">
        <v>1</v>
      </c>
      <c r="G1402">
        <v>1</v>
      </c>
      <c r="H1402">
        <v>2</v>
      </c>
      <c r="I1402" t="s">
        <v>1187</v>
      </c>
      <c r="J1402" t="s">
        <v>1188</v>
      </c>
      <c r="K1402" t="s">
        <v>1189</v>
      </c>
      <c r="L1402">
        <v>1368</v>
      </c>
      <c r="N1402">
        <v>1011</v>
      </c>
      <c r="O1402" t="s">
        <v>1106</v>
      </c>
      <c r="P1402" t="s">
        <v>1106</v>
      </c>
      <c r="Q1402">
        <v>1</v>
      </c>
      <c r="W1402">
        <v>0</v>
      </c>
      <c r="X1402">
        <v>1106923569</v>
      </c>
      <c r="Y1402">
        <f t="shared" si="832"/>
        <v>0.21</v>
      </c>
      <c r="AA1402">
        <v>0</v>
      </c>
      <c r="AB1402">
        <v>112</v>
      </c>
      <c r="AC1402">
        <v>13.5</v>
      </c>
      <c r="AD1402">
        <v>0</v>
      </c>
      <c r="AE1402">
        <v>0</v>
      </c>
      <c r="AF1402">
        <v>112</v>
      </c>
      <c r="AG1402">
        <v>13.5</v>
      </c>
      <c r="AH1402">
        <v>0</v>
      </c>
      <c r="AI1402">
        <v>1</v>
      </c>
      <c r="AJ1402">
        <v>1</v>
      </c>
      <c r="AK1402">
        <v>1</v>
      </c>
      <c r="AL1402">
        <v>1</v>
      </c>
      <c r="AM1402">
        <v>-2</v>
      </c>
      <c r="AN1402">
        <v>0</v>
      </c>
      <c r="AO1402">
        <v>1</v>
      </c>
      <c r="AP1402">
        <v>1</v>
      </c>
      <c r="AQ1402">
        <v>0</v>
      </c>
      <c r="AR1402">
        <v>0</v>
      </c>
      <c r="AS1402" t="s">
        <v>3</v>
      </c>
      <c r="AT1402">
        <v>0.21</v>
      </c>
      <c r="AU1402" t="s">
        <v>3</v>
      </c>
      <c r="AV1402">
        <v>0</v>
      </c>
      <c r="AW1402">
        <v>2</v>
      </c>
      <c r="AX1402">
        <v>64904056</v>
      </c>
      <c r="AY1402">
        <v>1</v>
      </c>
      <c r="AZ1402">
        <v>0</v>
      </c>
      <c r="BA1402">
        <v>1456</v>
      </c>
      <c r="BB1402">
        <v>0</v>
      </c>
      <c r="BC1402">
        <v>0</v>
      </c>
      <c r="BD1402">
        <v>0</v>
      </c>
      <c r="BE1402">
        <v>0</v>
      </c>
      <c r="BF1402">
        <v>0</v>
      </c>
      <c r="BG1402">
        <v>0</v>
      </c>
      <c r="BH1402">
        <v>0</v>
      </c>
      <c r="BI1402">
        <v>0</v>
      </c>
      <c r="BJ1402">
        <v>0</v>
      </c>
      <c r="BK1402">
        <v>0</v>
      </c>
      <c r="BL1402">
        <v>0</v>
      </c>
      <c r="BM1402">
        <v>0</v>
      </c>
      <c r="BN1402">
        <v>0</v>
      </c>
      <c r="BO1402">
        <v>0</v>
      </c>
      <c r="BP1402">
        <v>0</v>
      </c>
      <c r="BQ1402">
        <v>0</v>
      </c>
      <c r="BR1402">
        <v>0</v>
      </c>
      <c r="BS1402">
        <v>0</v>
      </c>
      <c r="BT1402">
        <v>0</v>
      </c>
      <c r="BU1402">
        <v>0</v>
      </c>
      <c r="BV1402">
        <v>0</v>
      </c>
      <c r="BW1402">
        <v>0</v>
      </c>
      <c r="CV1402">
        <v>0</v>
      </c>
      <c r="CW1402">
        <f>ROUND(Y1402*Source!I737*DO1402,7)</f>
        <v>0</v>
      </c>
      <c r="CX1402">
        <f>ROUND(Y1402*Source!I737,7)</f>
        <v>3.4439999999999998E-2</v>
      </c>
      <c r="CY1402">
        <f>AB1402</f>
        <v>112</v>
      </c>
      <c r="CZ1402">
        <f>AF1402</f>
        <v>112</v>
      </c>
      <c r="DA1402">
        <f>AJ1402</f>
        <v>1</v>
      </c>
      <c r="DB1402">
        <f t="shared" si="836"/>
        <v>23.52</v>
      </c>
      <c r="DC1402">
        <f t="shared" si="837"/>
        <v>2.84</v>
      </c>
      <c r="DD1402" t="s">
        <v>3</v>
      </c>
      <c r="DE1402" t="s">
        <v>3</v>
      </c>
      <c r="DF1402">
        <f t="shared" si="842"/>
        <v>0</v>
      </c>
      <c r="DG1402">
        <f t="shared" si="843"/>
        <v>3.86</v>
      </c>
      <c r="DH1402">
        <f t="shared" si="844"/>
        <v>0.46</v>
      </c>
      <c r="DI1402">
        <f t="shared" si="845"/>
        <v>0</v>
      </c>
      <c r="DJ1402">
        <f>DG1402</f>
        <v>3.86</v>
      </c>
      <c r="DK1402">
        <v>0</v>
      </c>
      <c r="DL1402" t="s">
        <v>3</v>
      </c>
      <c r="DM1402">
        <v>0</v>
      </c>
      <c r="DN1402" t="s">
        <v>3</v>
      </c>
      <c r="DO1402">
        <v>0</v>
      </c>
    </row>
    <row r="1403" spans="1:119" x14ac:dyDescent="0.2">
      <c r="A1403">
        <f>ROW(Source!A737)</f>
        <v>737</v>
      </c>
      <c r="B1403">
        <v>64855517</v>
      </c>
      <c r="C1403">
        <v>64857831</v>
      </c>
      <c r="D1403">
        <v>29173252</v>
      </c>
      <c r="E1403">
        <v>1</v>
      </c>
      <c r="F1403">
        <v>1</v>
      </c>
      <c r="G1403">
        <v>1</v>
      </c>
      <c r="H1403">
        <v>2</v>
      </c>
      <c r="I1403" t="s">
        <v>1160</v>
      </c>
      <c r="J1403" t="s">
        <v>1161</v>
      </c>
      <c r="K1403" t="s">
        <v>1162</v>
      </c>
      <c r="L1403">
        <v>1368</v>
      </c>
      <c r="N1403">
        <v>1011</v>
      </c>
      <c r="O1403" t="s">
        <v>1106</v>
      </c>
      <c r="P1403" t="s">
        <v>1106</v>
      </c>
      <c r="Q1403">
        <v>1</v>
      </c>
      <c r="W1403">
        <v>0</v>
      </c>
      <c r="X1403">
        <v>527313756</v>
      </c>
      <c r="Y1403">
        <f t="shared" si="832"/>
        <v>1.84</v>
      </c>
      <c r="AA1403">
        <v>0</v>
      </c>
      <c r="AB1403">
        <v>30</v>
      </c>
      <c r="AC1403">
        <v>0</v>
      </c>
      <c r="AD1403">
        <v>0</v>
      </c>
      <c r="AE1403">
        <v>0</v>
      </c>
      <c r="AF1403">
        <v>30</v>
      </c>
      <c r="AG1403">
        <v>0</v>
      </c>
      <c r="AH1403">
        <v>0</v>
      </c>
      <c r="AI1403">
        <v>1</v>
      </c>
      <c r="AJ1403">
        <v>1</v>
      </c>
      <c r="AK1403">
        <v>1</v>
      </c>
      <c r="AL1403">
        <v>1</v>
      </c>
      <c r="AM1403">
        <v>-2</v>
      </c>
      <c r="AN1403">
        <v>0</v>
      </c>
      <c r="AO1403">
        <v>1</v>
      </c>
      <c r="AP1403">
        <v>1</v>
      </c>
      <c r="AQ1403">
        <v>0</v>
      </c>
      <c r="AR1403">
        <v>0</v>
      </c>
      <c r="AS1403" t="s">
        <v>3</v>
      </c>
      <c r="AT1403">
        <v>1.84</v>
      </c>
      <c r="AU1403" t="s">
        <v>3</v>
      </c>
      <c r="AV1403">
        <v>0</v>
      </c>
      <c r="AW1403">
        <v>2</v>
      </c>
      <c r="AX1403">
        <v>64904057</v>
      </c>
      <c r="AY1403">
        <v>1</v>
      </c>
      <c r="AZ1403">
        <v>0</v>
      </c>
      <c r="BA1403">
        <v>1457</v>
      </c>
      <c r="BB1403">
        <v>0</v>
      </c>
      <c r="BC1403">
        <v>0</v>
      </c>
      <c r="BD1403">
        <v>0</v>
      </c>
      <c r="BE1403">
        <v>0</v>
      </c>
      <c r="BF1403">
        <v>0</v>
      </c>
      <c r="BG1403">
        <v>0</v>
      </c>
      <c r="BH1403">
        <v>0</v>
      </c>
      <c r="BI1403">
        <v>0</v>
      </c>
      <c r="BJ1403">
        <v>0</v>
      </c>
      <c r="BK1403">
        <v>0</v>
      </c>
      <c r="BL1403">
        <v>0</v>
      </c>
      <c r="BM1403">
        <v>0</v>
      </c>
      <c r="BN1403">
        <v>0</v>
      </c>
      <c r="BO1403">
        <v>0</v>
      </c>
      <c r="BP1403">
        <v>0</v>
      </c>
      <c r="BQ1403">
        <v>0</v>
      </c>
      <c r="BR1403">
        <v>0</v>
      </c>
      <c r="BS1403">
        <v>0</v>
      </c>
      <c r="BT1403">
        <v>0</v>
      </c>
      <c r="BU1403">
        <v>0</v>
      </c>
      <c r="BV1403">
        <v>0</v>
      </c>
      <c r="BW1403">
        <v>0</v>
      </c>
      <c r="CV1403">
        <v>0</v>
      </c>
      <c r="CW1403">
        <f>ROUND(Y1403*Source!I737*DO1403,7)</f>
        <v>0</v>
      </c>
      <c r="CX1403">
        <f>ROUND(Y1403*Source!I737,7)</f>
        <v>0.30175999999999997</v>
      </c>
      <c r="CY1403">
        <f>AB1403</f>
        <v>30</v>
      </c>
      <c r="CZ1403">
        <f>AF1403</f>
        <v>30</v>
      </c>
      <c r="DA1403">
        <f>AJ1403</f>
        <v>1</v>
      </c>
      <c r="DB1403">
        <f t="shared" si="836"/>
        <v>55.2</v>
      </c>
      <c r="DC1403">
        <f t="shared" si="837"/>
        <v>0</v>
      </c>
      <c r="DD1403" t="s">
        <v>3</v>
      </c>
      <c r="DE1403" t="s">
        <v>3</v>
      </c>
      <c r="DF1403">
        <f t="shared" si="842"/>
        <v>0</v>
      </c>
      <c r="DG1403">
        <f t="shared" si="843"/>
        <v>9.0500000000000007</v>
      </c>
      <c r="DH1403">
        <f t="shared" si="844"/>
        <v>0</v>
      </c>
      <c r="DI1403">
        <f t="shared" si="845"/>
        <v>0</v>
      </c>
      <c r="DJ1403">
        <f>DG1403</f>
        <v>9.0500000000000007</v>
      </c>
      <c r="DK1403">
        <v>0</v>
      </c>
      <c r="DL1403" t="s">
        <v>3</v>
      </c>
      <c r="DM1403">
        <v>0</v>
      </c>
      <c r="DN1403" t="s">
        <v>3</v>
      </c>
      <c r="DO1403">
        <v>0</v>
      </c>
    </row>
    <row r="1404" spans="1:119" x14ac:dyDescent="0.2">
      <c r="A1404">
        <f>ROW(Source!A737)</f>
        <v>737</v>
      </c>
      <c r="B1404">
        <v>64855517</v>
      </c>
      <c r="C1404">
        <v>64857831</v>
      </c>
      <c r="D1404">
        <v>29174913</v>
      </c>
      <c r="E1404">
        <v>1</v>
      </c>
      <c r="F1404">
        <v>1</v>
      </c>
      <c r="G1404">
        <v>1</v>
      </c>
      <c r="H1404">
        <v>2</v>
      </c>
      <c r="I1404" t="s">
        <v>1152</v>
      </c>
      <c r="J1404" t="s">
        <v>1153</v>
      </c>
      <c r="K1404" t="s">
        <v>1154</v>
      </c>
      <c r="L1404">
        <v>1368</v>
      </c>
      <c r="N1404">
        <v>1011</v>
      </c>
      <c r="O1404" t="s">
        <v>1106</v>
      </c>
      <c r="P1404" t="s">
        <v>1106</v>
      </c>
      <c r="Q1404">
        <v>1</v>
      </c>
      <c r="W1404">
        <v>0</v>
      </c>
      <c r="X1404">
        <v>1230759911</v>
      </c>
      <c r="Y1404">
        <f t="shared" si="832"/>
        <v>0.28999999999999998</v>
      </c>
      <c r="AA1404">
        <v>0</v>
      </c>
      <c r="AB1404">
        <v>87.17</v>
      </c>
      <c r="AC1404">
        <v>11.6</v>
      </c>
      <c r="AD1404">
        <v>0</v>
      </c>
      <c r="AE1404">
        <v>0</v>
      </c>
      <c r="AF1404">
        <v>87.17</v>
      </c>
      <c r="AG1404">
        <v>11.6</v>
      </c>
      <c r="AH1404">
        <v>0</v>
      </c>
      <c r="AI1404">
        <v>1</v>
      </c>
      <c r="AJ1404">
        <v>1</v>
      </c>
      <c r="AK1404">
        <v>1</v>
      </c>
      <c r="AL1404">
        <v>1</v>
      </c>
      <c r="AM1404">
        <v>-2</v>
      </c>
      <c r="AN1404">
        <v>0</v>
      </c>
      <c r="AO1404">
        <v>1</v>
      </c>
      <c r="AP1404">
        <v>1</v>
      </c>
      <c r="AQ1404">
        <v>0</v>
      </c>
      <c r="AR1404">
        <v>0</v>
      </c>
      <c r="AS1404" t="s">
        <v>3</v>
      </c>
      <c r="AT1404">
        <v>0.28999999999999998</v>
      </c>
      <c r="AU1404" t="s">
        <v>3</v>
      </c>
      <c r="AV1404">
        <v>0</v>
      </c>
      <c r="AW1404">
        <v>2</v>
      </c>
      <c r="AX1404">
        <v>64904058</v>
      </c>
      <c r="AY1404">
        <v>1</v>
      </c>
      <c r="AZ1404">
        <v>0</v>
      </c>
      <c r="BA1404">
        <v>1458</v>
      </c>
      <c r="BB1404">
        <v>0</v>
      </c>
      <c r="BC1404">
        <v>0</v>
      </c>
      <c r="BD1404">
        <v>0</v>
      </c>
      <c r="BE1404">
        <v>0</v>
      </c>
      <c r="BF1404">
        <v>0</v>
      </c>
      <c r="BG1404">
        <v>0</v>
      </c>
      <c r="BH1404">
        <v>0</v>
      </c>
      <c r="BI1404">
        <v>0</v>
      </c>
      <c r="BJ1404">
        <v>0</v>
      </c>
      <c r="BK1404">
        <v>0</v>
      </c>
      <c r="BL1404">
        <v>0</v>
      </c>
      <c r="BM1404">
        <v>0</v>
      </c>
      <c r="BN1404">
        <v>0</v>
      </c>
      <c r="BO1404">
        <v>0</v>
      </c>
      <c r="BP1404">
        <v>0</v>
      </c>
      <c r="BQ1404">
        <v>0</v>
      </c>
      <c r="BR1404">
        <v>0</v>
      </c>
      <c r="BS1404">
        <v>0</v>
      </c>
      <c r="BT1404">
        <v>0</v>
      </c>
      <c r="BU1404">
        <v>0</v>
      </c>
      <c r="BV1404">
        <v>0</v>
      </c>
      <c r="BW1404">
        <v>0</v>
      </c>
      <c r="CV1404">
        <v>0</v>
      </c>
      <c r="CW1404">
        <f>ROUND(Y1404*Source!I737*DO1404,7)</f>
        <v>0</v>
      </c>
      <c r="CX1404">
        <f>ROUND(Y1404*Source!I737,7)</f>
        <v>4.7559999999999998E-2</v>
      </c>
      <c r="CY1404">
        <f>AB1404</f>
        <v>87.17</v>
      </c>
      <c r="CZ1404">
        <f>AF1404</f>
        <v>87.17</v>
      </c>
      <c r="DA1404">
        <f>AJ1404</f>
        <v>1</v>
      </c>
      <c r="DB1404">
        <f t="shared" si="836"/>
        <v>25.28</v>
      </c>
      <c r="DC1404">
        <f t="shared" si="837"/>
        <v>3.36</v>
      </c>
      <c r="DD1404" t="s">
        <v>3</v>
      </c>
      <c r="DE1404" t="s">
        <v>3</v>
      </c>
      <c r="DF1404">
        <f t="shared" si="842"/>
        <v>0</v>
      </c>
      <c r="DG1404">
        <f t="shared" si="843"/>
        <v>4.1500000000000004</v>
      </c>
      <c r="DH1404">
        <f t="shared" si="844"/>
        <v>0.55000000000000004</v>
      </c>
      <c r="DI1404">
        <f t="shared" si="845"/>
        <v>0</v>
      </c>
      <c r="DJ1404">
        <f>DG1404</f>
        <v>4.1500000000000004</v>
      </c>
      <c r="DK1404">
        <v>0</v>
      </c>
      <c r="DL1404" t="s">
        <v>3</v>
      </c>
      <c r="DM1404">
        <v>0</v>
      </c>
      <c r="DN1404" t="s">
        <v>3</v>
      </c>
      <c r="DO1404">
        <v>0</v>
      </c>
    </row>
    <row r="1405" spans="1:119" x14ac:dyDescent="0.2">
      <c r="A1405">
        <f>ROW(Source!A737)</f>
        <v>737</v>
      </c>
      <c r="B1405">
        <v>64855517</v>
      </c>
      <c r="C1405">
        <v>64857831</v>
      </c>
      <c r="D1405">
        <v>29108413</v>
      </c>
      <c r="E1405">
        <v>1</v>
      </c>
      <c r="F1405">
        <v>1</v>
      </c>
      <c r="G1405">
        <v>1</v>
      </c>
      <c r="H1405">
        <v>3</v>
      </c>
      <c r="I1405" t="s">
        <v>1598</v>
      </c>
      <c r="J1405" t="s">
        <v>1599</v>
      </c>
      <c r="K1405" t="s">
        <v>1600</v>
      </c>
      <c r="L1405">
        <v>1348</v>
      </c>
      <c r="N1405">
        <v>1009</v>
      </c>
      <c r="O1405" t="s">
        <v>36</v>
      </c>
      <c r="P1405" t="s">
        <v>36</v>
      </c>
      <c r="Q1405">
        <v>1000</v>
      </c>
      <c r="W1405">
        <v>0</v>
      </c>
      <c r="X1405">
        <v>641399959</v>
      </c>
      <c r="Y1405">
        <f t="shared" si="832"/>
        <v>2.5000000000000001E-2</v>
      </c>
      <c r="AA1405">
        <v>1529.99</v>
      </c>
      <c r="AB1405">
        <v>0</v>
      </c>
      <c r="AC1405">
        <v>0</v>
      </c>
      <c r="AD1405">
        <v>0</v>
      </c>
      <c r="AE1405">
        <v>1529.99</v>
      </c>
      <c r="AF1405">
        <v>0</v>
      </c>
      <c r="AG1405">
        <v>0</v>
      </c>
      <c r="AH1405">
        <v>0</v>
      </c>
      <c r="AI1405">
        <v>1</v>
      </c>
      <c r="AJ1405">
        <v>1</v>
      </c>
      <c r="AK1405">
        <v>1</v>
      </c>
      <c r="AL1405">
        <v>1</v>
      </c>
      <c r="AM1405">
        <v>-2</v>
      </c>
      <c r="AN1405">
        <v>0</v>
      </c>
      <c r="AO1405">
        <v>1</v>
      </c>
      <c r="AP1405">
        <v>1</v>
      </c>
      <c r="AQ1405">
        <v>0</v>
      </c>
      <c r="AR1405">
        <v>0</v>
      </c>
      <c r="AS1405" t="s">
        <v>3</v>
      </c>
      <c r="AT1405">
        <v>2.5000000000000001E-2</v>
      </c>
      <c r="AU1405" t="s">
        <v>3</v>
      </c>
      <c r="AV1405">
        <v>0</v>
      </c>
      <c r="AW1405">
        <v>2</v>
      </c>
      <c r="AX1405">
        <v>64904059</v>
      </c>
      <c r="AY1405">
        <v>1</v>
      </c>
      <c r="AZ1405">
        <v>0</v>
      </c>
      <c r="BA1405">
        <v>1459</v>
      </c>
      <c r="BB1405">
        <v>0</v>
      </c>
      <c r="BC1405">
        <v>0</v>
      </c>
      <c r="BD1405">
        <v>0</v>
      </c>
      <c r="BE1405">
        <v>0</v>
      </c>
      <c r="BF1405">
        <v>0</v>
      </c>
      <c r="BG1405">
        <v>0</v>
      </c>
      <c r="BH1405">
        <v>0</v>
      </c>
      <c r="BI1405">
        <v>0</v>
      </c>
      <c r="BJ1405">
        <v>0</v>
      </c>
      <c r="BK1405">
        <v>0</v>
      </c>
      <c r="BL1405">
        <v>0</v>
      </c>
      <c r="BM1405">
        <v>0</v>
      </c>
      <c r="BN1405">
        <v>0</v>
      </c>
      <c r="BO1405">
        <v>0</v>
      </c>
      <c r="BP1405">
        <v>0</v>
      </c>
      <c r="BQ1405">
        <v>0</v>
      </c>
      <c r="BR1405">
        <v>0</v>
      </c>
      <c r="BS1405">
        <v>0</v>
      </c>
      <c r="BT1405">
        <v>0</v>
      </c>
      <c r="BU1405">
        <v>0</v>
      </c>
      <c r="BV1405">
        <v>0</v>
      </c>
      <c r="BW1405">
        <v>0</v>
      </c>
      <c r="CV1405">
        <v>0</v>
      </c>
      <c r="CW1405">
        <v>0</v>
      </c>
      <c r="CX1405">
        <f>ROUND(Y1405*Source!I737,7)</f>
        <v>4.1000000000000003E-3</v>
      </c>
      <c r="CY1405">
        <f>AA1405</f>
        <v>1529.99</v>
      </c>
      <c r="CZ1405">
        <f>AE1405</f>
        <v>1529.99</v>
      </c>
      <c r="DA1405">
        <f>AI1405</f>
        <v>1</v>
      </c>
      <c r="DB1405">
        <f t="shared" si="836"/>
        <v>38.25</v>
      </c>
      <c r="DC1405">
        <f t="shared" si="837"/>
        <v>0</v>
      </c>
      <c r="DD1405" t="s">
        <v>3</v>
      </c>
      <c r="DE1405" t="s">
        <v>3</v>
      </c>
      <c r="DF1405">
        <f t="shared" si="842"/>
        <v>6.27</v>
      </c>
      <c r="DG1405">
        <f t="shared" si="843"/>
        <v>0</v>
      </c>
      <c r="DH1405">
        <f t="shared" si="844"/>
        <v>0</v>
      </c>
      <c r="DI1405">
        <f t="shared" si="845"/>
        <v>0</v>
      </c>
      <c r="DJ1405">
        <f>DF1405</f>
        <v>6.27</v>
      </c>
      <c r="DK1405">
        <v>0</v>
      </c>
      <c r="DL1405" t="s">
        <v>3</v>
      </c>
      <c r="DM1405">
        <v>0</v>
      </c>
      <c r="DN1405" t="s">
        <v>3</v>
      </c>
      <c r="DO1405">
        <v>0</v>
      </c>
    </row>
    <row r="1406" spans="1:119" x14ac:dyDescent="0.2">
      <c r="A1406">
        <f>ROW(Source!A737)</f>
        <v>737</v>
      </c>
      <c r="B1406">
        <v>64855517</v>
      </c>
      <c r="C1406">
        <v>64857831</v>
      </c>
      <c r="D1406">
        <v>29107416</v>
      </c>
      <c r="E1406">
        <v>1</v>
      </c>
      <c r="F1406">
        <v>1</v>
      </c>
      <c r="G1406">
        <v>1</v>
      </c>
      <c r="H1406">
        <v>3</v>
      </c>
      <c r="I1406" t="s">
        <v>1166</v>
      </c>
      <c r="J1406" t="s">
        <v>1167</v>
      </c>
      <c r="K1406" t="s">
        <v>1168</v>
      </c>
      <c r="L1406">
        <v>1348</v>
      </c>
      <c r="N1406">
        <v>1009</v>
      </c>
      <c r="O1406" t="s">
        <v>36</v>
      </c>
      <c r="P1406" t="s">
        <v>36</v>
      </c>
      <c r="Q1406">
        <v>1000</v>
      </c>
      <c r="W1406">
        <v>0</v>
      </c>
      <c r="X1406">
        <v>1313199458</v>
      </c>
      <c r="Y1406">
        <f t="shared" si="832"/>
        <v>5.8000000000000003E-2</v>
      </c>
      <c r="AA1406">
        <v>2606.89</v>
      </c>
      <c r="AB1406">
        <v>0</v>
      </c>
      <c r="AC1406">
        <v>0</v>
      </c>
      <c r="AD1406">
        <v>0</v>
      </c>
      <c r="AE1406">
        <v>2606.89</v>
      </c>
      <c r="AF1406">
        <v>0</v>
      </c>
      <c r="AG1406">
        <v>0</v>
      </c>
      <c r="AH1406">
        <v>0</v>
      </c>
      <c r="AI1406">
        <v>1</v>
      </c>
      <c r="AJ1406">
        <v>1</v>
      </c>
      <c r="AK1406">
        <v>1</v>
      </c>
      <c r="AL1406">
        <v>1</v>
      </c>
      <c r="AM1406">
        <v>-2</v>
      </c>
      <c r="AN1406">
        <v>0</v>
      </c>
      <c r="AO1406">
        <v>1</v>
      </c>
      <c r="AP1406">
        <v>1</v>
      </c>
      <c r="AQ1406">
        <v>0</v>
      </c>
      <c r="AR1406">
        <v>0</v>
      </c>
      <c r="AS1406" t="s">
        <v>3</v>
      </c>
      <c r="AT1406">
        <v>5.8000000000000003E-2</v>
      </c>
      <c r="AU1406" t="s">
        <v>3</v>
      </c>
      <c r="AV1406">
        <v>0</v>
      </c>
      <c r="AW1406">
        <v>2</v>
      </c>
      <c r="AX1406">
        <v>64904060</v>
      </c>
      <c r="AY1406">
        <v>1</v>
      </c>
      <c r="AZ1406">
        <v>0</v>
      </c>
      <c r="BA1406">
        <v>1460</v>
      </c>
      <c r="BB1406">
        <v>0</v>
      </c>
      <c r="BC1406">
        <v>0</v>
      </c>
      <c r="BD1406">
        <v>0</v>
      </c>
      <c r="BE1406">
        <v>0</v>
      </c>
      <c r="BF1406">
        <v>0</v>
      </c>
      <c r="BG1406">
        <v>0</v>
      </c>
      <c r="BH1406">
        <v>0</v>
      </c>
      <c r="BI1406">
        <v>0</v>
      </c>
      <c r="BJ1406">
        <v>0</v>
      </c>
      <c r="BK1406">
        <v>0</v>
      </c>
      <c r="BL1406">
        <v>0</v>
      </c>
      <c r="BM1406">
        <v>0</v>
      </c>
      <c r="BN1406">
        <v>0</v>
      </c>
      <c r="BO1406">
        <v>0</v>
      </c>
      <c r="BP1406">
        <v>0</v>
      </c>
      <c r="BQ1406">
        <v>0</v>
      </c>
      <c r="BR1406">
        <v>0</v>
      </c>
      <c r="BS1406">
        <v>0</v>
      </c>
      <c r="BT1406">
        <v>0</v>
      </c>
      <c r="BU1406">
        <v>0</v>
      </c>
      <c r="BV1406">
        <v>0</v>
      </c>
      <c r="BW1406">
        <v>0</v>
      </c>
      <c r="CV1406">
        <v>0</v>
      </c>
      <c r="CW1406">
        <v>0</v>
      </c>
      <c r="CX1406">
        <f>ROUND(Y1406*Source!I737,7)</f>
        <v>9.5119999999999996E-3</v>
      </c>
      <c r="CY1406">
        <f>AA1406</f>
        <v>2606.89</v>
      </c>
      <c r="CZ1406">
        <f>AE1406</f>
        <v>2606.89</v>
      </c>
      <c r="DA1406">
        <f>AI1406</f>
        <v>1</v>
      </c>
      <c r="DB1406">
        <f t="shared" si="836"/>
        <v>151.19999999999999</v>
      </c>
      <c r="DC1406">
        <f t="shared" si="837"/>
        <v>0</v>
      </c>
      <c r="DD1406" t="s">
        <v>3</v>
      </c>
      <c r="DE1406" t="s">
        <v>3</v>
      </c>
      <c r="DF1406">
        <f t="shared" si="842"/>
        <v>24.8</v>
      </c>
      <c r="DG1406">
        <f t="shared" si="843"/>
        <v>0</v>
      </c>
      <c r="DH1406">
        <f t="shared" si="844"/>
        <v>0</v>
      </c>
      <c r="DI1406">
        <f t="shared" si="845"/>
        <v>0</v>
      </c>
      <c r="DJ1406">
        <f>DF1406</f>
        <v>24.8</v>
      </c>
      <c r="DK1406">
        <v>0</v>
      </c>
      <c r="DL1406" t="s">
        <v>3</v>
      </c>
      <c r="DM1406">
        <v>0</v>
      </c>
      <c r="DN1406" t="s">
        <v>3</v>
      </c>
      <c r="DO1406">
        <v>0</v>
      </c>
    </row>
    <row r="1407" spans="1:119" x14ac:dyDescent="0.2">
      <c r="A1407">
        <f>ROW(Source!A737)</f>
        <v>737</v>
      </c>
      <c r="B1407">
        <v>64855517</v>
      </c>
      <c r="C1407">
        <v>64857831</v>
      </c>
      <c r="D1407">
        <v>29108442</v>
      </c>
      <c r="E1407">
        <v>1</v>
      </c>
      <c r="F1407">
        <v>1</v>
      </c>
      <c r="G1407">
        <v>1</v>
      </c>
      <c r="H1407">
        <v>3</v>
      </c>
      <c r="I1407" t="s">
        <v>302</v>
      </c>
      <c r="J1407" t="s">
        <v>304</v>
      </c>
      <c r="K1407" t="s">
        <v>303</v>
      </c>
      <c r="L1407">
        <v>1348</v>
      </c>
      <c r="N1407">
        <v>1009</v>
      </c>
      <c r="O1407" t="s">
        <v>36</v>
      </c>
      <c r="P1407" t="s">
        <v>36</v>
      </c>
      <c r="Q1407">
        <v>1000</v>
      </c>
      <c r="W1407">
        <v>0</v>
      </c>
      <c r="X1407">
        <v>-1622221180</v>
      </c>
      <c r="Y1407">
        <f t="shared" si="832"/>
        <v>0.20100000000000001</v>
      </c>
      <c r="AA1407">
        <v>3390</v>
      </c>
      <c r="AB1407">
        <v>0</v>
      </c>
      <c r="AC1407">
        <v>0</v>
      </c>
      <c r="AD1407">
        <v>0</v>
      </c>
      <c r="AE1407">
        <v>3390</v>
      </c>
      <c r="AF1407">
        <v>0</v>
      </c>
      <c r="AG1407">
        <v>0</v>
      </c>
      <c r="AH1407">
        <v>0</v>
      </c>
      <c r="AI1407">
        <v>1</v>
      </c>
      <c r="AJ1407">
        <v>1</v>
      </c>
      <c r="AK1407">
        <v>1</v>
      </c>
      <c r="AL1407">
        <v>1</v>
      </c>
      <c r="AM1407">
        <v>-2</v>
      </c>
      <c r="AN1407">
        <v>0</v>
      </c>
      <c r="AO1407">
        <v>1</v>
      </c>
      <c r="AP1407">
        <v>1</v>
      </c>
      <c r="AQ1407">
        <v>0</v>
      </c>
      <c r="AR1407">
        <v>0</v>
      </c>
      <c r="AS1407" t="s">
        <v>3</v>
      </c>
      <c r="AT1407">
        <v>0.20100000000000001</v>
      </c>
      <c r="AU1407" t="s">
        <v>3</v>
      </c>
      <c r="AV1407">
        <v>0</v>
      </c>
      <c r="AW1407">
        <v>2</v>
      </c>
      <c r="AX1407">
        <v>64904061</v>
      </c>
      <c r="AY1407">
        <v>1</v>
      </c>
      <c r="AZ1407">
        <v>0</v>
      </c>
      <c r="BA1407">
        <v>1461</v>
      </c>
      <c r="BB1407">
        <v>0</v>
      </c>
      <c r="BC1407">
        <v>0</v>
      </c>
      <c r="BD1407">
        <v>0</v>
      </c>
      <c r="BE1407">
        <v>0</v>
      </c>
      <c r="BF1407">
        <v>0</v>
      </c>
      <c r="BG1407">
        <v>0</v>
      </c>
      <c r="BH1407">
        <v>0</v>
      </c>
      <c r="BI1407">
        <v>0</v>
      </c>
      <c r="BJ1407">
        <v>0</v>
      </c>
      <c r="BK1407">
        <v>0</v>
      </c>
      <c r="BL1407">
        <v>0</v>
      </c>
      <c r="BM1407">
        <v>0</v>
      </c>
      <c r="BN1407">
        <v>0</v>
      </c>
      <c r="BO1407">
        <v>0</v>
      </c>
      <c r="BP1407">
        <v>0</v>
      </c>
      <c r="BQ1407">
        <v>0</v>
      </c>
      <c r="BR1407">
        <v>0</v>
      </c>
      <c r="BS1407">
        <v>0</v>
      </c>
      <c r="BT1407">
        <v>0</v>
      </c>
      <c r="BU1407">
        <v>0</v>
      </c>
      <c r="BV1407">
        <v>0</v>
      </c>
      <c r="BW1407">
        <v>0</v>
      </c>
      <c r="CV1407">
        <v>0</v>
      </c>
      <c r="CW1407">
        <v>0</v>
      </c>
      <c r="CX1407">
        <f>ROUND(Y1407*Source!I737,7)</f>
        <v>3.2964E-2</v>
      </c>
      <c r="CY1407">
        <f>AA1407</f>
        <v>3390</v>
      </c>
      <c r="CZ1407">
        <f>AE1407</f>
        <v>3390</v>
      </c>
      <c r="DA1407">
        <f>AI1407</f>
        <v>1</v>
      </c>
      <c r="DB1407">
        <f t="shared" si="836"/>
        <v>681.39</v>
      </c>
      <c r="DC1407">
        <f t="shared" si="837"/>
        <v>0</v>
      </c>
      <c r="DD1407" t="s">
        <v>3</v>
      </c>
      <c r="DE1407" t="s">
        <v>3</v>
      </c>
      <c r="DF1407">
        <f t="shared" si="842"/>
        <v>111.75</v>
      </c>
      <c r="DG1407">
        <f t="shared" si="843"/>
        <v>0</v>
      </c>
      <c r="DH1407">
        <f t="shared" si="844"/>
        <v>0</v>
      </c>
      <c r="DI1407">
        <f t="shared" si="845"/>
        <v>0</v>
      </c>
      <c r="DJ1407">
        <f>DF1407</f>
        <v>111.75</v>
      </c>
      <c r="DK1407">
        <v>0</v>
      </c>
      <c r="DL1407" t="s">
        <v>3</v>
      </c>
      <c r="DM1407">
        <v>0</v>
      </c>
      <c r="DN1407" t="s">
        <v>3</v>
      </c>
      <c r="DO1407">
        <v>0</v>
      </c>
    </row>
    <row r="1408" spans="1:119" x14ac:dyDescent="0.2">
      <c r="A1408">
        <f>ROW(Source!A737)</f>
        <v>737</v>
      </c>
      <c r="B1408">
        <v>64855517</v>
      </c>
      <c r="C1408">
        <v>64857831</v>
      </c>
      <c r="D1408">
        <v>29118850</v>
      </c>
      <c r="E1408">
        <v>1</v>
      </c>
      <c r="F1408">
        <v>1</v>
      </c>
      <c r="G1408">
        <v>1</v>
      </c>
      <c r="H1408">
        <v>3</v>
      </c>
      <c r="I1408" t="s">
        <v>1601</v>
      </c>
      <c r="J1408" t="s">
        <v>1602</v>
      </c>
      <c r="K1408" t="s">
        <v>1603</v>
      </c>
      <c r="L1408">
        <v>1339</v>
      </c>
      <c r="N1408">
        <v>1007</v>
      </c>
      <c r="O1408" t="s">
        <v>128</v>
      </c>
      <c r="P1408" t="s">
        <v>128</v>
      </c>
      <c r="Q1408">
        <v>1</v>
      </c>
      <c r="W1408">
        <v>0</v>
      </c>
      <c r="X1408">
        <v>-49536536</v>
      </c>
      <c r="Y1408">
        <f t="shared" si="832"/>
        <v>4.12</v>
      </c>
      <c r="AA1408">
        <v>994.4</v>
      </c>
      <c r="AB1408">
        <v>0</v>
      </c>
      <c r="AC1408">
        <v>0</v>
      </c>
      <c r="AD1408">
        <v>0</v>
      </c>
      <c r="AE1408">
        <v>994.4</v>
      </c>
      <c r="AF1408">
        <v>0</v>
      </c>
      <c r="AG1408">
        <v>0</v>
      </c>
      <c r="AH1408">
        <v>0</v>
      </c>
      <c r="AI1408">
        <v>1</v>
      </c>
      <c r="AJ1408">
        <v>1</v>
      </c>
      <c r="AK1408">
        <v>1</v>
      </c>
      <c r="AL1408">
        <v>1</v>
      </c>
      <c r="AM1408">
        <v>-2</v>
      </c>
      <c r="AN1408">
        <v>0</v>
      </c>
      <c r="AO1408">
        <v>1</v>
      </c>
      <c r="AP1408">
        <v>1</v>
      </c>
      <c r="AQ1408">
        <v>0</v>
      </c>
      <c r="AR1408">
        <v>0</v>
      </c>
      <c r="AS1408" t="s">
        <v>3</v>
      </c>
      <c r="AT1408">
        <v>4.12</v>
      </c>
      <c r="AU1408" t="s">
        <v>3</v>
      </c>
      <c r="AV1408">
        <v>0</v>
      </c>
      <c r="AW1408">
        <v>2</v>
      </c>
      <c r="AX1408">
        <v>64904062</v>
      </c>
      <c r="AY1408">
        <v>1</v>
      </c>
      <c r="AZ1408">
        <v>0</v>
      </c>
      <c r="BA1408">
        <v>1462</v>
      </c>
      <c r="BB1408">
        <v>0</v>
      </c>
      <c r="BC1408">
        <v>0</v>
      </c>
      <c r="BD1408">
        <v>0</v>
      </c>
      <c r="BE1408">
        <v>0</v>
      </c>
      <c r="BF1408">
        <v>0</v>
      </c>
      <c r="BG1408">
        <v>0</v>
      </c>
      <c r="BH1408">
        <v>0</v>
      </c>
      <c r="BI1408">
        <v>0</v>
      </c>
      <c r="BJ1408">
        <v>0</v>
      </c>
      <c r="BK1408">
        <v>0</v>
      </c>
      <c r="BL1408">
        <v>0</v>
      </c>
      <c r="BM1408">
        <v>0</v>
      </c>
      <c r="BN1408">
        <v>0</v>
      </c>
      <c r="BO1408">
        <v>0</v>
      </c>
      <c r="BP1408">
        <v>0</v>
      </c>
      <c r="BQ1408">
        <v>0</v>
      </c>
      <c r="BR1408">
        <v>0</v>
      </c>
      <c r="BS1408">
        <v>0</v>
      </c>
      <c r="BT1408">
        <v>0</v>
      </c>
      <c r="BU1408">
        <v>0</v>
      </c>
      <c r="BV1408">
        <v>0</v>
      </c>
      <c r="BW1408">
        <v>0</v>
      </c>
      <c r="CV1408">
        <v>0</v>
      </c>
      <c r="CW1408">
        <v>0</v>
      </c>
      <c r="CX1408">
        <f>ROUND(Y1408*Source!I737,7)</f>
        <v>0.67567999999999995</v>
      </c>
      <c r="CY1408">
        <f>AA1408</f>
        <v>994.4</v>
      </c>
      <c r="CZ1408">
        <f>AE1408</f>
        <v>994.4</v>
      </c>
      <c r="DA1408">
        <f>AI1408</f>
        <v>1</v>
      </c>
      <c r="DB1408">
        <f t="shared" si="836"/>
        <v>4096.93</v>
      </c>
      <c r="DC1408">
        <f t="shared" si="837"/>
        <v>0</v>
      </c>
      <c r="DD1408" t="s">
        <v>3</v>
      </c>
      <c r="DE1408" t="s">
        <v>3</v>
      </c>
      <c r="DF1408">
        <f t="shared" si="842"/>
        <v>671.9</v>
      </c>
      <c r="DG1408">
        <f t="shared" si="843"/>
        <v>0</v>
      </c>
      <c r="DH1408">
        <f t="shared" si="844"/>
        <v>0</v>
      </c>
      <c r="DI1408">
        <f t="shared" si="845"/>
        <v>0</v>
      </c>
      <c r="DJ1408">
        <f>DF1408</f>
        <v>671.9</v>
      </c>
      <c r="DK1408">
        <v>0</v>
      </c>
      <c r="DL1408" t="s">
        <v>3</v>
      </c>
      <c r="DM1408">
        <v>0</v>
      </c>
      <c r="DN1408" t="s">
        <v>3</v>
      </c>
      <c r="DO1408">
        <v>0</v>
      </c>
    </row>
    <row r="1409" spans="1:119" x14ac:dyDescent="0.2">
      <c r="A1409">
        <f>ROW(Source!A738)</f>
        <v>738</v>
      </c>
      <c r="B1409">
        <v>64855514</v>
      </c>
      <c r="C1409">
        <v>64857831</v>
      </c>
      <c r="D1409">
        <v>18407150</v>
      </c>
      <c r="E1409">
        <v>1</v>
      </c>
      <c r="F1409">
        <v>1</v>
      </c>
      <c r="G1409">
        <v>1</v>
      </c>
      <c r="H1409">
        <v>1</v>
      </c>
      <c r="I1409" t="s">
        <v>1185</v>
      </c>
      <c r="J1409" t="s">
        <v>3</v>
      </c>
      <c r="K1409" t="s">
        <v>1186</v>
      </c>
      <c r="L1409">
        <v>1369</v>
      </c>
      <c r="N1409">
        <v>1013</v>
      </c>
      <c r="O1409" t="s">
        <v>1100</v>
      </c>
      <c r="P1409" t="s">
        <v>1100</v>
      </c>
      <c r="Q1409">
        <v>1</v>
      </c>
      <c r="W1409">
        <v>0</v>
      </c>
      <c r="X1409">
        <v>-931037793</v>
      </c>
      <c r="Y1409">
        <f t="shared" si="832"/>
        <v>21.02</v>
      </c>
      <c r="AA1409">
        <v>0</v>
      </c>
      <c r="AB1409">
        <v>0</v>
      </c>
      <c r="AC1409">
        <v>0</v>
      </c>
      <c r="AD1409">
        <v>8.5299999999999994</v>
      </c>
      <c r="AE1409">
        <v>0</v>
      </c>
      <c r="AF1409">
        <v>0</v>
      </c>
      <c r="AG1409">
        <v>0</v>
      </c>
      <c r="AH1409">
        <v>8.5299999999999994</v>
      </c>
      <c r="AI1409">
        <v>1</v>
      </c>
      <c r="AJ1409">
        <v>1</v>
      </c>
      <c r="AK1409">
        <v>1</v>
      </c>
      <c r="AL1409">
        <v>1</v>
      </c>
      <c r="AM1409">
        <v>-2</v>
      </c>
      <c r="AN1409">
        <v>0</v>
      </c>
      <c r="AO1409">
        <v>1</v>
      </c>
      <c r="AP1409">
        <v>1</v>
      </c>
      <c r="AQ1409">
        <v>0</v>
      </c>
      <c r="AR1409">
        <v>0</v>
      </c>
      <c r="AS1409" t="s">
        <v>3</v>
      </c>
      <c r="AT1409">
        <v>21.02</v>
      </c>
      <c r="AU1409" t="s">
        <v>3</v>
      </c>
      <c r="AV1409">
        <v>1</v>
      </c>
      <c r="AW1409">
        <v>2</v>
      </c>
      <c r="AX1409">
        <v>64904053</v>
      </c>
      <c r="AY1409">
        <v>1</v>
      </c>
      <c r="AZ1409">
        <v>0</v>
      </c>
      <c r="BA1409">
        <v>1463</v>
      </c>
      <c r="BB1409">
        <v>0</v>
      </c>
      <c r="BC1409">
        <v>0</v>
      </c>
      <c r="BD1409">
        <v>0</v>
      </c>
      <c r="BE1409">
        <v>0</v>
      </c>
      <c r="BF1409">
        <v>0</v>
      </c>
      <c r="BG1409">
        <v>0</v>
      </c>
      <c r="BH1409">
        <v>0</v>
      </c>
      <c r="BI1409">
        <v>0</v>
      </c>
      <c r="BJ1409">
        <v>0</v>
      </c>
      <c r="BK1409">
        <v>0</v>
      </c>
      <c r="BL1409">
        <v>0</v>
      </c>
      <c r="BM1409">
        <v>0</v>
      </c>
      <c r="BN1409">
        <v>0</v>
      </c>
      <c r="BO1409">
        <v>0</v>
      </c>
      <c r="BP1409">
        <v>0</v>
      </c>
      <c r="BQ1409">
        <v>0</v>
      </c>
      <c r="BR1409">
        <v>0</v>
      </c>
      <c r="BS1409">
        <v>0</v>
      </c>
      <c r="BT1409">
        <v>0</v>
      </c>
      <c r="BU1409">
        <v>0</v>
      </c>
      <c r="BV1409">
        <v>0</v>
      </c>
      <c r="BW1409">
        <v>0</v>
      </c>
      <c r="CU1409">
        <f>ROUND(AT1409*Source!I738*AH1409*AL1409,0)</f>
        <v>29</v>
      </c>
      <c r="CV1409">
        <f>ROUND(Y1409*Source!I738,7)</f>
        <v>3.4472800000000001</v>
      </c>
      <c r="CW1409">
        <v>0</v>
      </c>
      <c r="CX1409">
        <f>ROUND(Y1409*Source!I738,7)</f>
        <v>3.4472800000000001</v>
      </c>
      <c r="CY1409">
        <f>AD1409</f>
        <v>8.5299999999999994</v>
      </c>
      <c r="CZ1409">
        <f>AH1409</f>
        <v>8.5299999999999994</v>
      </c>
      <c r="DA1409">
        <f>AL1409</f>
        <v>1</v>
      </c>
      <c r="DB1409">
        <f t="shared" si="836"/>
        <v>179.3</v>
      </c>
      <c r="DC1409">
        <f t="shared" si="837"/>
        <v>0</v>
      </c>
      <c r="DD1409" t="s">
        <v>3</v>
      </c>
      <c r="DE1409" t="s">
        <v>3</v>
      </c>
      <c r="DF1409">
        <f t="shared" ref="DF1409:DF1414" si="846">ROUND(ROUND(AE1409,0)*CX1409,0)</f>
        <v>0</v>
      </c>
      <c r="DG1409">
        <f>ROUND(ROUND(AF1409,0)*CX1409,0)</f>
        <v>0</v>
      </c>
      <c r="DH1409">
        <f>ROUND(ROUND(AG1409,0)*CX1409,0)</f>
        <v>0</v>
      </c>
      <c r="DI1409">
        <f t="shared" ref="DI1409:DI1418" si="847">ROUND(ROUND(AH1409,0)*CX1409,0)</f>
        <v>31</v>
      </c>
      <c r="DJ1409">
        <f>DI1409</f>
        <v>31</v>
      </c>
      <c r="DK1409">
        <v>0</v>
      </c>
      <c r="DL1409" t="s">
        <v>3</v>
      </c>
      <c r="DM1409">
        <v>0</v>
      </c>
      <c r="DN1409" t="s">
        <v>3</v>
      </c>
      <c r="DO1409">
        <v>0</v>
      </c>
    </row>
    <row r="1410" spans="1:119" x14ac:dyDescent="0.2">
      <c r="A1410">
        <f>ROW(Source!A738)</f>
        <v>738</v>
      </c>
      <c r="B1410">
        <v>64855514</v>
      </c>
      <c r="C1410">
        <v>64857831</v>
      </c>
      <c r="D1410">
        <v>121548</v>
      </c>
      <c r="E1410">
        <v>1</v>
      </c>
      <c r="F1410">
        <v>1</v>
      </c>
      <c r="G1410">
        <v>1</v>
      </c>
      <c r="H1410">
        <v>1</v>
      </c>
      <c r="I1410" t="s">
        <v>44</v>
      </c>
      <c r="J1410" t="s">
        <v>3</v>
      </c>
      <c r="K1410" t="s">
        <v>1101</v>
      </c>
      <c r="L1410">
        <v>608254</v>
      </c>
      <c r="N1410">
        <v>1013</v>
      </c>
      <c r="O1410" t="s">
        <v>1102</v>
      </c>
      <c r="P1410" t="s">
        <v>1102</v>
      </c>
      <c r="Q1410">
        <v>1</v>
      </c>
      <c r="W1410">
        <v>0</v>
      </c>
      <c r="X1410">
        <v>-185737400</v>
      </c>
      <c r="Y1410">
        <f t="shared" si="832"/>
        <v>0.57999999999999996</v>
      </c>
      <c r="AA1410">
        <v>0</v>
      </c>
      <c r="AB1410">
        <v>0</v>
      </c>
      <c r="AC1410">
        <v>0</v>
      </c>
      <c r="AD1410">
        <v>0</v>
      </c>
      <c r="AE1410">
        <v>0</v>
      </c>
      <c r="AF1410">
        <v>0</v>
      </c>
      <c r="AG1410">
        <v>0</v>
      </c>
      <c r="AH1410">
        <v>0</v>
      </c>
      <c r="AI1410">
        <v>1</v>
      </c>
      <c r="AJ1410">
        <v>1</v>
      </c>
      <c r="AK1410">
        <v>1</v>
      </c>
      <c r="AL1410">
        <v>1</v>
      </c>
      <c r="AM1410">
        <v>-2</v>
      </c>
      <c r="AN1410">
        <v>0</v>
      </c>
      <c r="AO1410">
        <v>1</v>
      </c>
      <c r="AP1410">
        <v>1</v>
      </c>
      <c r="AQ1410">
        <v>0</v>
      </c>
      <c r="AR1410">
        <v>0</v>
      </c>
      <c r="AS1410" t="s">
        <v>3</v>
      </c>
      <c r="AT1410">
        <v>0.57999999999999996</v>
      </c>
      <c r="AU1410" t="s">
        <v>3</v>
      </c>
      <c r="AV1410">
        <v>2</v>
      </c>
      <c r="AW1410">
        <v>2</v>
      </c>
      <c r="AX1410">
        <v>64904054</v>
      </c>
      <c r="AY1410">
        <v>1</v>
      </c>
      <c r="AZ1410">
        <v>0</v>
      </c>
      <c r="BA1410">
        <v>1464</v>
      </c>
      <c r="BB1410">
        <v>0</v>
      </c>
      <c r="BC1410">
        <v>0</v>
      </c>
      <c r="BD1410">
        <v>0</v>
      </c>
      <c r="BE1410">
        <v>0</v>
      </c>
      <c r="BF1410">
        <v>0</v>
      </c>
      <c r="BG1410">
        <v>0</v>
      </c>
      <c r="BH1410">
        <v>0</v>
      </c>
      <c r="BI1410">
        <v>0</v>
      </c>
      <c r="BJ1410">
        <v>0</v>
      </c>
      <c r="BK1410">
        <v>0</v>
      </c>
      <c r="BL1410">
        <v>0</v>
      </c>
      <c r="BM1410">
        <v>0</v>
      </c>
      <c r="BN1410">
        <v>0</v>
      </c>
      <c r="BO1410">
        <v>0</v>
      </c>
      <c r="BP1410">
        <v>0</v>
      </c>
      <c r="BQ1410">
        <v>0</v>
      </c>
      <c r="BR1410">
        <v>0</v>
      </c>
      <c r="BS1410">
        <v>0</v>
      </c>
      <c r="BT1410">
        <v>0</v>
      </c>
      <c r="BU1410">
        <v>0</v>
      </c>
      <c r="BV1410">
        <v>0</v>
      </c>
      <c r="BW1410">
        <v>0</v>
      </c>
      <c r="CV1410">
        <v>0</v>
      </c>
      <c r="CW1410">
        <v>0</v>
      </c>
      <c r="CX1410">
        <f>ROUND(Y1410*Source!I738,7)</f>
        <v>9.5119999999999996E-2</v>
      </c>
      <c r="CY1410">
        <f>AD1410</f>
        <v>0</v>
      </c>
      <c r="CZ1410">
        <f>AH1410</f>
        <v>0</v>
      </c>
      <c r="DA1410">
        <f>AL1410</f>
        <v>1</v>
      </c>
      <c r="DB1410">
        <f t="shared" si="836"/>
        <v>0</v>
      </c>
      <c r="DC1410">
        <f t="shared" si="837"/>
        <v>0</v>
      </c>
      <c r="DD1410" t="s">
        <v>3</v>
      </c>
      <c r="DE1410" t="s">
        <v>3</v>
      </c>
      <c r="DF1410">
        <f t="shared" si="846"/>
        <v>0</v>
      </c>
      <c r="DG1410">
        <f>ROUND(ROUND(AF1410,0)*CX1410,0)</f>
        <v>0</v>
      </c>
      <c r="DH1410">
        <f>ROUND(ROUND(AG1410,0)*CX1410,0)</f>
        <v>0</v>
      </c>
      <c r="DI1410">
        <f t="shared" si="847"/>
        <v>0</v>
      </c>
      <c r="DJ1410">
        <f>DI1410</f>
        <v>0</v>
      </c>
      <c r="DK1410">
        <v>0</v>
      </c>
      <c r="DL1410" t="s">
        <v>3</v>
      </c>
      <c r="DM1410">
        <v>0</v>
      </c>
      <c r="DN1410" t="s">
        <v>3</v>
      </c>
      <c r="DO1410">
        <v>0</v>
      </c>
    </row>
    <row r="1411" spans="1:119" x14ac:dyDescent="0.2">
      <c r="A1411">
        <f>ROW(Source!A738)</f>
        <v>738</v>
      </c>
      <c r="B1411">
        <v>64855514</v>
      </c>
      <c r="C1411">
        <v>64857831</v>
      </c>
      <c r="D1411">
        <v>29172268</v>
      </c>
      <c r="E1411">
        <v>1</v>
      </c>
      <c r="F1411">
        <v>1</v>
      </c>
      <c r="G1411">
        <v>1</v>
      </c>
      <c r="H1411">
        <v>2</v>
      </c>
      <c r="I1411" t="s">
        <v>1176</v>
      </c>
      <c r="J1411" t="s">
        <v>1177</v>
      </c>
      <c r="K1411" t="s">
        <v>1178</v>
      </c>
      <c r="L1411">
        <v>1368</v>
      </c>
      <c r="N1411">
        <v>1011</v>
      </c>
      <c r="O1411" t="s">
        <v>1106</v>
      </c>
      <c r="P1411" t="s">
        <v>1106</v>
      </c>
      <c r="Q1411">
        <v>1</v>
      </c>
      <c r="W1411">
        <v>0</v>
      </c>
      <c r="X1411">
        <v>-438066613</v>
      </c>
      <c r="Y1411">
        <f t="shared" si="832"/>
        <v>0.37</v>
      </c>
      <c r="AA1411">
        <v>0</v>
      </c>
      <c r="AB1411">
        <v>1170.72</v>
      </c>
      <c r="AC1411">
        <v>687.56</v>
      </c>
      <c r="AD1411">
        <v>0</v>
      </c>
      <c r="AE1411">
        <v>0</v>
      </c>
      <c r="AF1411">
        <v>86.4</v>
      </c>
      <c r="AG1411">
        <v>13.5</v>
      </c>
      <c r="AH1411">
        <v>0</v>
      </c>
      <c r="AI1411">
        <v>1</v>
      </c>
      <c r="AJ1411">
        <v>13.55</v>
      </c>
      <c r="AK1411">
        <v>50.93</v>
      </c>
      <c r="AL1411">
        <v>1</v>
      </c>
      <c r="AM1411">
        <v>2</v>
      </c>
      <c r="AN1411">
        <v>0</v>
      </c>
      <c r="AO1411">
        <v>1</v>
      </c>
      <c r="AP1411">
        <v>1</v>
      </c>
      <c r="AQ1411">
        <v>0</v>
      </c>
      <c r="AR1411">
        <v>0</v>
      </c>
      <c r="AS1411" t="s">
        <v>3</v>
      </c>
      <c r="AT1411">
        <v>0.37</v>
      </c>
      <c r="AU1411" t="s">
        <v>3</v>
      </c>
      <c r="AV1411">
        <v>0</v>
      </c>
      <c r="AW1411">
        <v>2</v>
      </c>
      <c r="AX1411">
        <v>64904055</v>
      </c>
      <c r="AY1411">
        <v>1</v>
      </c>
      <c r="AZ1411">
        <v>0</v>
      </c>
      <c r="BA1411">
        <v>1465</v>
      </c>
      <c r="BB1411">
        <v>0</v>
      </c>
      <c r="BC1411">
        <v>0</v>
      </c>
      <c r="BD1411">
        <v>0</v>
      </c>
      <c r="BE1411">
        <v>0</v>
      </c>
      <c r="BF1411">
        <v>0</v>
      </c>
      <c r="BG1411">
        <v>0</v>
      </c>
      <c r="BH1411">
        <v>0</v>
      </c>
      <c r="BI1411">
        <v>0</v>
      </c>
      <c r="BJ1411">
        <v>0</v>
      </c>
      <c r="BK1411">
        <v>0</v>
      </c>
      <c r="BL1411">
        <v>0</v>
      </c>
      <c r="BM1411">
        <v>0</v>
      </c>
      <c r="BN1411">
        <v>0</v>
      </c>
      <c r="BO1411">
        <v>0</v>
      </c>
      <c r="BP1411">
        <v>0</v>
      </c>
      <c r="BQ1411">
        <v>0</v>
      </c>
      <c r="BR1411">
        <v>0</v>
      </c>
      <c r="BS1411">
        <v>0</v>
      </c>
      <c r="BT1411">
        <v>0</v>
      </c>
      <c r="BU1411">
        <v>0</v>
      </c>
      <c r="BV1411">
        <v>0</v>
      </c>
      <c r="BW1411">
        <v>0</v>
      </c>
      <c r="CV1411">
        <v>0</v>
      </c>
      <c r="CW1411">
        <f>ROUND(Y1411*Source!I738*DO1411,7)</f>
        <v>0</v>
      </c>
      <c r="CX1411">
        <f>ROUND(Y1411*Source!I738,7)</f>
        <v>6.0679999999999998E-2</v>
      </c>
      <c r="CY1411">
        <f>AB1411</f>
        <v>1170.72</v>
      </c>
      <c r="CZ1411">
        <f>AF1411</f>
        <v>86.4</v>
      </c>
      <c r="DA1411">
        <f>AJ1411</f>
        <v>13.55</v>
      </c>
      <c r="DB1411">
        <f t="shared" si="836"/>
        <v>31.97</v>
      </c>
      <c r="DC1411">
        <f t="shared" si="837"/>
        <v>5</v>
      </c>
      <c r="DD1411" t="s">
        <v>3</v>
      </c>
      <c r="DE1411" t="s">
        <v>3</v>
      </c>
      <c r="DF1411">
        <f t="shared" si="846"/>
        <v>0</v>
      </c>
      <c r="DG1411">
        <f>ROUND(ROUND(AF1411*AJ1411,0)*CX1411,0)</f>
        <v>71</v>
      </c>
      <c r="DH1411">
        <f>ROUND(ROUND(AG1411*AK1411,0)*CX1411,0)</f>
        <v>42</v>
      </c>
      <c r="DI1411">
        <f t="shared" si="847"/>
        <v>0</v>
      </c>
      <c r="DJ1411">
        <f>DG1411</f>
        <v>71</v>
      </c>
      <c r="DK1411">
        <v>0</v>
      </c>
      <c r="DL1411" t="s">
        <v>3</v>
      </c>
      <c r="DM1411">
        <v>0</v>
      </c>
      <c r="DN1411" t="s">
        <v>3</v>
      </c>
      <c r="DO1411">
        <v>0</v>
      </c>
    </row>
    <row r="1412" spans="1:119" x14ac:dyDescent="0.2">
      <c r="A1412">
        <f>ROW(Source!A738)</f>
        <v>738</v>
      </c>
      <c r="B1412">
        <v>64855514</v>
      </c>
      <c r="C1412">
        <v>64857831</v>
      </c>
      <c r="D1412">
        <v>29172379</v>
      </c>
      <c r="E1412">
        <v>1</v>
      </c>
      <c r="F1412">
        <v>1</v>
      </c>
      <c r="G1412">
        <v>1</v>
      </c>
      <c r="H1412">
        <v>2</v>
      </c>
      <c r="I1412" t="s">
        <v>1187</v>
      </c>
      <c r="J1412" t="s">
        <v>1188</v>
      </c>
      <c r="K1412" t="s">
        <v>1189</v>
      </c>
      <c r="L1412">
        <v>1368</v>
      </c>
      <c r="N1412">
        <v>1011</v>
      </c>
      <c r="O1412" t="s">
        <v>1106</v>
      </c>
      <c r="P1412" t="s">
        <v>1106</v>
      </c>
      <c r="Q1412">
        <v>1</v>
      </c>
      <c r="W1412">
        <v>0</v>
      </c>
      <c r="X1412">
        <v>1106923569</v>
      </c>
      <c r="Y1412">
        <f t="shared" si="832"/>
        <v>0.21</v>
      </c>
      <c r="AA1412">
        <v>0</v>
      </c>
      <c r="AB1412">
        <v>1471.68</v>
      </c>
      <c r="AC1412">
        <v>687.56</v>
      </c>
      <c r="AD1412">
        <v>0</v>
      </c>
      <c r="AE1412">
        <v>0</v>
      </c>
      <c r="AF1412">
        <v>112</v>
      </c>
      <c r="AG1412">
        <v>13.5</v>
      </c>
      <c r="AH1412">
        <v>0</v>
      </c>
      <c r="AI1412">
        <v>1</v>
      </c>
      <c r="AJ1412">
        <v>13.14</v>
      </c>
      <c r="AK1412">
        <v>50.93</v>
      </c>
      <c r="AL1412">
        <v>1</v>
      </c>
      <c r="AM1412">
        <v>2</v>
      </c>
      <c r="AN1412">
        <v>0</v>
      </c>
      <c r="AO1412">
        <v>1</v>
      </c>
      <c r="AP1412">
        <v>1</v>
      </c>
      <c r="AQ1412">
        <v>0</v>
      </c>
      <c r="AR1412">
        <v>0</v>
      </c>
      <c r="AS1412" t="s">
        <v>3</v>
      </c>
      <c r="AT1412">
        <v>0.21</v>
      </c>
      <c r="AU1412" t="s">
        <v>3</v>
      </c>
      <c r="AV1412">
        <v>0</v>
      </c>
      <c r="AW1412">
        <v>2</v>
      </c>
      <c r="AX1412">
        <v>64904056</v>
      </c>
      <c r="AY1412">
        <v>1</v>
      </c>
      <c r="AZ1412">
        <v>0</v>
      </c>
      <c r="BA1412">
        <v>1466</v>
      </c>
      <c r="BB1412">
        <v>0</v>
      </c>
      <c r="BC1412">
        <v>0</v>
      </c>
      <c r="BD1412">
        <v>0</v>
      </c>
      <c r="BE1412">
        <v>0</v>
      </c>
      <c r="BF1412">
        <v>0</v>
      </c>
      <c r="BG1412">
        <v>0</v>
      </c>
      <c r="BH1412">
        <v>0</v>
      </c>
      <c r="BI1412">
        <v>0</v>
      </c>
      <c r="BJ1412">
        <v>0</v>
      </c>
      <c r="BK1412">
        <v>0</v>
      </c>
      <c r="BL1412">
        <v>0</v>
      </c>
      <c r="BM1412">
        <v>0</v>
      </c>
      <c r="BN1412">
        <v>0</v>
      </c>
      <c r="BO1412">
        <v>0</v>
      </c>
      <c r="BP1412">
        <v>0</v>
      </c>
      <c r="BQ1412">
        <v>0</v>
      </c>
      <c r="BR1412">
        <v>0</v>
      </c>
      <c r="BS1412">
        <v>0</v>
      </c>
      <c r="BT1412">
        <v>0</v>
      </c>
      <c r="BU1412">
        <v>0</v>
      </c>
      <c r="BV1412">
        <v>0</v>
      </c>
      <c r="BW1412">
        <v>0</v>
      </c>
      <c r="CV1412">
        <v>0</v>
      </c>
      <c r="CW1412">
        <f>ROUND(Y1412*Source!I738*DO1412,7)</f>
        <v>0</v>
      </c>
      <c r="CX1412">
        <f>ROUND(Y1412*Source!I738,7)</f>
        <v>3.4439999999999998E-2</v>
      </c>
      <c r="CY1412">
        <f>AB1412</f>
        <v>1471.68</v>
      </c>
      <c r="CZ1412">
        <f>AF1412</f>
        <v>112</v>
      </c>
      <c r="DA1412">
        <f>AJ1412</f>
        <v>13.14</v>
      </c>
      <c r="DB1412">
        <f t="shared" si="836"/>
        <v>23.52</v>
      </c>
      <c r="DC1412">
        <f t="shared" si="837"/>
        <v>2.84</v>
      </c>
      <c r="DD1412" t="s">
        <v>3</v>
      </c>
      <c r="DE1412" t="s">
        <v>3</v>
      </c>
      <c r="DF1412">
        <f t="shared" si="846"/>
        <v>0</v>
      </c>
      <c r="DG1412">
        <f>ROUND(ROUND(AF1412*AJ1412,0)*CX1412,0)</f>
        <v>51</v>
      </c>
      <c r="DH1412">
        <f>ROUND(ROUND(AG1412*AK1412,0)*CX1412,0)</f>
        <v>24</v>
      </c>
      <c r="DI1412">
        <f t="shared" si="847"/>
        <v>0</v>
      </c>
      <c r="DJ1412">
        <f>DG1412</f>
        <v>51</v>
      </c>
      <c r="DK1412">
        <v>0</v>
      </c>
      <c r="DL1412" t="s">
        <v>3</v>
      </c>
      <c r="DM1412">
        <v>0</v>
      </c>
      <c r="DN1412" t="s">
        <v>3</v>
      </c>
      <c r="DO1412">
        <v>0</v>
      </c>
    </row>
    <row r="1413" spans="1:119" x14ac:dyDescent="0.2">
      <c r="A1413">
        <f>ROW(Source!A738)</f>
        <v>738</v>
      </c>
      <c r="B1413">
        <v>64855514</v>
      </c>
      <c r="C1413">
        <v>64857831</v>
      </c>
      <c r="D1413">
        <v>29173252</v>
      </c>
      <c r="E1413">
        <v>1</v>
      </c>
      <c r="F1413">
        <v>1</v>
      </c>
      <c r="G1413">
        <v>1</v>
      </c>
      <c r="H1413">
        <v>2</v>
      </c>
      <c r="I1413" t="s">
        <v>1160</v>
      </c>
      <c r="J1413" t="s">
        <v>1161</v>
      </c>
      <c r="K1413" t="s">
        <v>1162</v>
      </c>
      <c r="L1413">
        <v>1368</v>
      </c>
      <c r="N1413">
        <v>1011</v>
      </c>
      <c r="O1413" t="s">
        <v>1106</v>
      </c>
      <c r="P1413" t="s">
        <v>1106</v>
      </c>
      <c r="Q1413">
        <v>1</v>
      </c>
      <c r="W1413">
        <v>0</v>
      </c>
      <c r="X1413">
        <v>527313756</v>
      </c>
      <c r="Y1413">
        <f t="shared" si="832"/>
        <v>1.84</v>
      </c>
      <c r="AA1413">
        <v>0</v>
      </c>
      <c r="AB1413">
        <v>138.30000000000001</v>
      </c>
      <c r="AC1413">
        <v>0</v>
      </c>
      <c r="AD1413">
        <v>0</v>
      </c>
      <c r="AE1413">
        <v>0</v>
      </c>
      <c r="AF1413">
        <v>30</v>
      </c>
      <c r="AG1413">
        <v>0</v>
      </c>
      <c r="AH1413">
        <v>0</v>
      </c>
      <c r="AI1413">
        <v>1</v>
      </c>
      <c r="AJ1413">
        <v>4.6100000000000003</v>
      </c>
      <c r="AK1413">
        <v>50.93</v>
      </c>
      <c r="AL1413">
        <v>1</v>
      </c>
      <c r="AM1413">
        <v>2</v>
      </c>
      <c r="AN1413">
        <v>0</v>
      </c>
      <c r="AO1413">
        <v>1</v>
      </c>
      <c r="AP1413">
        <v>1</v>
      </c>
      <c r="AQ1413">
        <v>0</v>
      </c>
      <c r="AR1413">
        <v>0</v>
      </c>
      <c r="AS1413" t="s">
        <v>3</v>
      </c>
      <c r="AT1413">
        <v>1.84</v>
      </c>
      <c r="AU1413" t="s">
        <v>3</v>
      </c>
      <c r="AV1413">
        <v>0</v>
      </c>
      <c r="AW1413">
        <v>2</v>
      </c>
      <c r="AX1413">
        <v>64904057</v>
      </c>
      <c r="AY1413">
        <v>1</v>
      </c>
      <c r="AZ1413">
        <v>0</v>
      </c>
      <c r="BA1413">
        <v>1467</v>
      </c>
      <c r="BB1413">
        <v>0</v>
      </c>
      <c r="BC1413">
        <v>0</v>
      </c>
      <c r="BD1413">
        <v>0</v>
      </c>
      <c r="BE1413">
        <v>0</v>
      </c>
      <c r="BF1413">
        <v>0</v>
      </c>
      <c r="BG1413">
        <v>0</v>
      </c>
      <c r="BH1413">
        <v>0</v>
      </c>
      <c r="BI1413">
        <v>0</v>
      </c>
      <c r="BJ1413">
        <v>0</v>
      </c>
      <c r="BK1413">
        <v>0</v>
      </c>
      <c r="BL1413">
        <v>0</v>
      </c>
      <c r="BM1413">
        <v>0</v>
      </c>
      <c r="BN1413">
        <v>0</v>
      </c>
      <c r="BO1413">
        <v>0</v>
      </c>
      <c r="BP1413">
        <v>0</v>
      </c>
      <c r="BQ1413">
        <v>0</v>
      </c>
      <c r="BR1413">
        <v>0</v>
      </c>
      <c r="BS1413">
        <v>0</v>
      </c>
      <c r="BT1413">
        <v>0</v>
      </c>
      <c r="BU1413">
        <v>0</v>
      </c>
      <c r="BV1413">
        <v>0</v>
      </c>
      <c r="BW1413">
        <v>0</v>
      </c>
      <c r="CV1413">
        <v>0</v>
      </c>
      <c r="CW1413">
        <f>ROUND(Y1413*Source!I738*DO1413,7)</f>
        <v>0</v>
      </c>
      <c r="CX1413">
        <f>ROUND(Y1413*Source!I738,7)</f>
        <v>0.30175999999999997</v>
      </c>
      <c r="CY1413">
        <f>AB1413</f>
        <v>138.30000000000001</v>
      </c>
      <c r="CZ1413">
        <f>AF1413</f>
        <v>30</v>
      </c>
      <c r="DA1413">
        <f>AJ1413</f>
        <v>4.6100000000000003</v>
      </c>
      <c r="DB1413">
        <f t="shared" si="836"/>
        <v>55.2</v>
      </c>
      <c r="DC1413">
        <f t="shared" si="837"/>
        <v>0</v>
      </c>
      <c r="DD1413" t="s">
        <v>3</v>
      </c>
      <c r="DE1413" t="s">
        <v>3</v>
      </c>
      <c r="DF1413">
        <f t="shared" si="846"/>
        <v>0</v>
      </c>
      <c r="DG1413">
        <f>ROUND(ROUND(AF1413*AJ1413,0)*CX1413,0)</f>
        <v>42</v>
      </c>
      <c r="DH1413">
        <f>ROUND(ROUND(AG1413*AK1413,0)*CX1413,0)</f>
        <v>0</v>
      </c>
      <c r="DI1413">
        <f t="shared" si="847"/>
        <v>0</v>
      </c>
      <c r="DJ1413">
        <f>DG1413</f>
        <v>42</v>
      </c>
      <c r="DK1413">
        <v>0</v>
      </c>
      <c r="DL1413" t="s">
        <v>3</v>
      </c>
      <c r="DM1413">
        <v>0</v>
      </c>
      <c r="DN1413" t="s">
        <v>3</v>
      </c>
      <c r="DO1413">
        <v>0</v>
      </c>
    </row>
    <row r="1414" spans="1:119" x14ac:dyDescent="0.2">
      <c r="A1414">
        <f>ROW(Source!A738)</f>
        <v>738</v>
      </c>
      <c r="B1414">
        <v>64855514</v>
      </c>
      <c r="C1414">
        <v>64857831</v>
      </c>
      <c r="D1414">
        <v>29174913</v>
      </c>
      <c r="E1414">
        <v>1</v>
      </c>
      <c r="F1414">
        <v>1</v>
      </c>
      <c r="G1414">
        <v>1</v>
      </c>
      <c r="H1414">
        <v>2</v>
      </c>
      <c r="I1414" t="s">
        <v>1152</v>
      </c>
      <c r="J1414" t="s">
        <v>1153</v>
      </c>
      <c r="K1414" t="s">
        <v>1154</v>
      </c>
      <c r="L1414">
        <v>1368</v>
      </c>
      <c r="N1414">
        <v>1011</v>
      </c>
      <c r="O1414" t="s">
        <v>1106</v>
      </c>
      <c r="P1414" t="s">
        <v>1106</v>
      </c>
      <c r="Q1414">
        <v>1</v>
      </c>
      <c r="W1414">
        <v>0</v>
      </c>
      <c r="X1414">
        <v>1230759911</v>
      </c>
      <c r="Y1414">
        <f t="shared" si="832"/>
        <v>0.28999999999999998</v>
      </c>
      <c r="AA1414">
        <v>0</v>
      </c>
      <c r="AB1414">
        <v>2113</v>
      </c>
      <c r="AC1414">
        <v>590.79</v>
      </c>
      <c r="AD1414">
        <v>0</v>
      </c>
      <c r="AE1414">
        <v>0</v>
      </c>
      <c r="AF1414">
        <v>87.17</v>
      </c>
      <c r="AG1414">
        <v>11.6</v>
      </c>
      <c r="AH1414">
        <v>0</v>
      </c>
      <c r="AI1414">
        <v>1</v>
      </c>
      <c r="AJ1414">
        <v>24.24</v>
      </c>
      <c r="AK1414">
        <v>50.93</v>
      </c>
      <c r="AL1414">
        <v>1</v>
      </c>
      <c r="AM1414">
        <v>2</v>
      </c>
      <c r="AN1414">
        <v>0</v>
      </c>
      <c r="AO1414">
        <v>1</v>
      </c>
      <c r="AP1414">
        <v>1</v>
      </c>
      <c r="AQ1414">
        <v>0</v>
      </c>
      <c r="AR1414">
        <v>0</v>
      </c>
      <c r="AS1414" t="s">
        <v>3</v>
      </c>
      <c r="AT1414">
        <v>0.28999999999999998</v>
      </c>
      <c r="AU1414" t="s">
        <v>3</v>
      </c>
      <c r="AV1414">
        <v>0</v>
      </c>
      <c r="AW1414">
        <v>2</v>
      </c>
      <c r="AX1414">
        <v>64904058</v>
      </c>
      <c r="AY1414">
        <v>1</v>
      </c>
      <c r="AZ1414">
        <v>0</v>
      </c>
      <c r="BA1414">
        <v>1468</v>
      </c>
      <c r="BB1414">
        <v>0</v>
      </c>
      <c r="BC1414">
        <v>0</v>
      </c>
      <c r="BD1414">
        <v>0</v>
      </c>
      <c r="BE1414">
        <v>0</v>
      </c>
      <c r="BF1414">
        <v>0</v>
      </c>
      <c r="BG1414">
        <v>0</v>
      </c>
      <c r="BH1414">
        <v>0</v>
      </c>
      <c r="BI1414">
        <v>0</v>
      </c>
      <c r="BJ1414">
        <v>0</v>
      </c>
      <c r="BK1414">
        <v>0</v>
      </c>
      <c r="BL1414">
        <v>0</v>
      </c>
      <c r="BM1414">
        <v>0</v>
      </c>
      <c r="BN1414">
        <v>0</v>
      </c>
      <c r="BO1414">
        <v>0</v>
      </c>
      <c r="BP1414">
        <v>0</v>
      </c>
      <c r="BQ1414">
        <v>0</v>
      </c>
      <c r="BR1414">
        <v>0</v>
      </c>
      <c r="BS1414">
        <v>0</v>
      </c>
      <c r="BT1414">
        <v>0</v>
      </c>
      <c r="BU1414">
        <v>0</v>
      </c>
      <c r="BV1414">
        <v>0</v>
      </c>
      <c r="BW1414">
        <v>0</v>
      </c>
      <c r="CV1414">
        <v>0</v>
      </c>
      <c r="CW1414">
        <f>ROUND(Y1414*Source!I738*DO1414,7)</f>
        <v>0</v>
      </c>
      <c r="CX1414">
        <f>ROUND(Y1414*Source!I738,7)</f>
        <v>4.7559999999999998E-2</v>
      </c>
      <c r="CY1414">
        <f>AB1414</f>
        <v>2113</v>
      </c>
      <c r="CZ1414">
        <f>AF1414</f>
        <v>87.17</v>
      </c>
      <c r="DA1414">
        <f>AJ1414</f>
        <v>24.24</v>
      </c>
      <c r="DB1414">
        <f t="shared" si="836"/>
        <v>25.28</v>
      </c>
      <c r="DC1414">
        <f t="shared" si="837"/>
        <v>3.36</v>
      </c>
      <c r="DD1414" t="s">
        <v>3</v>
      </c>
      <c r="DE1414" t="s">
        <v>3</v>
      </c>
      <c r="DF1414">
        <f t="shared" si="846"/>
        <v>0</v>
      </c>
      <c r="DG1414">
        <f>ROUND(ROUND(AF1414*AJ1414,0)*CX1414,0)</f>
        <v>100</v>
      </c>
      <c r="DH1414">
        <f>ROUND(ROUND(AG1414*AK1414,0)*CX1414,0)</f>
        <v>28</v>
      </c>
      <c r="DI1414">
        <f t="shared" si="847"/>
        <v>0</v>
      </c>
      <c r="DJ1414">
        <f>DG1414</f>
        <v>100</v>
      </c>
      <c r="DK1414">
        <v>0</v>
      </c>
      <c r="DL1414" t="s">
        <v>3</v>
      </c>
      <c r="DM1414">
        <v>0</v>
      </c>
      <c r="DN1414" t="s">
        <v>3</v>
      </c>
      <c r="DO1414">
        <v>0</v>
      </c>
    </row>
    <row r="1415" spans="1:119" x14ac:dyDescent="0.2">
      <c r="A1415">
        <f>ROW(Source!A738)</f>
        <v>738</v>
      </c>
      <c r="B1415">
        <v>64855514</v>
      </c>
      <c r="C1415">
        <v>64857831</v>
      </c>
      <c r="D1415">
        <v>29108413</v>
      </c>
      <c r="E1415">
        <v>1</v>
      </c>
      <c r="F1415">
        <v>1</v>
      </c>
      <c r="G1415">
        <v>1</v>
      </c>
      <c r="H1415">
        <v>3</v>
      </c>
      <c r="I1415" t="s">
        <v>1598</v>
      </c>
      <c r="J1415" t="s">
        <v>1599</v>
      </c>
      <c r="K1415" t="s">
        <v>1600</v>
      </c>
      <c r="L1415">
        <v>1348</v>
      </c>
      <c r="N1415">
        <v>1009</v>
      </c>
      <c r="O1415" t="s">
        <v>36</v>
      </c>
      <c r="P1415" t="s">
        <v>36</v>
      </c>
      <c r="Q1415">
        <v>1000</v>
      </c>
      <c r="W1415">
        <v>0</v>
      </c>
      <c r="X1415">
        <v>641399959</v>
      </c>
      <c r="Y1415">
        <f t="shared" si="832"/>
        <v>2.5000000000000001E-2</v>
      </c>
      <c r="AA1415">
        <v>34868.47</v>
      </c>
      <c r="AB1415">
        <v>0</v>
      </c>
      <c r="AC1415">
        <v>0</v>
      </c>
      <c r="AD1415">
        <v>0</v>
      </c>
      <c r="AE1415">
        <v>1529.99</v>
      </c>
      <c r="AF1415">
        <v>0</v>
      </c>
      <c r="AG1415">
        <v>0</v>
      </c>
      <c r="AH1415">
        <v>0</v>
      </c>
      <c r="AI1415">
        <v>22.79</v>
      </c>
      <c r="AJ1415">
        <v>1</v>
      </c>
      <c r="AK1415">
        <v>1</v>
      </c>
      <c r="AL1415">
        <v>1</v>
      </c>
      <c r="AM1415">
        <v>2</v>
      </c>
      <c r="AN1415">
        <v>0</v>
      </c>
      <c r="AO1415">
        <v>1</v>
      </c>
      <c r="AP1415">
        <v>1</v>
      </c>
      <c r="AQ1415">
        <v>0</v>
      </c>
      <c r="AR1415">
        <v>0</v>
      </c>
      <c r="AS1415" t="s">
        <v>3</v>
      </c>
      <c r="AT1415">
        <v>2.5000000000000001E-2</v>
      </c>
      <c r="AU1415" t="s">
        <v>3</v>
      </c>
      <c r="AV1415">
        <v>0</v>
      </c>
      <c r="AW1415">
        <v>2</v>
      </c>
      <c r="AX1415">
        <v>64904059</v>
      </c>
      <c r="AY1415">
        <v>1</v>
      </c>
      <c r="AZ1415">
        <v>0</v>
      </c>
      <c r="BA1415">
        <v>1469</v>
      </c>
      <c r="BB1415">
        <v>0</v>
      </c>
      <c r="BC1415">
        <v>0</v>
      </c>
      <c r="BD1415">
        <v>0</v>
      </c>
      <c r="BE1415">
        <v>0</v>
      </c>
      <c r="BF1415">
        <v>0</v>
      </c>
      <c r="BG1415">
        <v>0</v>
      </c>
      <c r="BH1415">
        <v>0</v>
      </c>
      <c r="BI1415">
        <v>0</v>
      </c>
      <c r="BJ1415">
        <v>0</v>
      </c>
      <c r="BK1415">
        <v>0</v>
      </c>
      <c r="BL1415">
        <v>0</v>
      </c>
      <c r="BM1415">
        <v>0</v>
      </c>
      <c r="BN1415">
        <v>0</v>
      </c>
      <c r="BO1415">
        <v>0</v>
      </c>
      <c r="BP1415">
        <v>0</v>
      </c>
      <c r="BQ1415">
        <v>0</v>
      </c>
      <c r="BR1415">
        <v>0</v>
      </c>
      <c r="BS1415">
        <v>0</v>
      </c>
      <c r="BT1415">
        <v>0</v>
      </c>
      <c r="BU1415">
        <v>0</v>
      </c>
      <c r="BV1415">
        <v>0</v>
      </c>
      <c r="BW1415">
        <v>0</v>
      </c>
      <c r="CV1415">
        <v>0</v>
      </c>
      <c r="CW1415">
        <v>0</v>
      </c>
      <c r="CX1415">
        <f>ROUND(Y1415*Source!I738,7)</f>
        <v>4.1000000000000003E-3</v>
      </c>
      <c r="CY1415">
        <f>AA1415</f>
        <v>34868.47</v>
      </c>
      <c r="CZ1415">
        <f>AE1415</f>
        <v>1529.99</v>
      </c>
      <c r="DA1415">
        <f>AI1415</f>
        <v>22.79</v>
      </c>
      <c r="DB1415">
        <f t="shared" si="836"/>
        <v>38.25</v>
      </c>
      <c r="DC1415">
        <f t="shared" si="837"/>
        <v>0</v>
      </c>
      <c r="DD1415" t="s">
        <v>3</v>
      </c>
      <c r="DE1415" t="s">
        <v>3</v>
      </c>
      <c r="DF1415">
        <f>ROUND(ROUND(AE1415*AI1415,0)*CX1415,0)</f>
        <v>143</v>
      </c>
      <c r="DG1415">
        <f>ROUND(ROUND(AF1415,0)*CX1415,0)</f>
        <v>0</v>
      </c>
      <c r="DH1415">
        <f>ROUND(ROUND(AG1415,0)*CX1415,0)</f>
        <v>0</v>
      </c>
      <c r="DI1415">
        <f t="shared" si="847"/>
        <v>0</v>
      </c>
      <c r="DJ1415">
        <f>DF1415</f>
        <v>143</v>
      </c>
      <c r="DK1415">
        <v>0</v>
      </c>
      <c r="DL1415" t="s">
        <v>3</v>
      </c>
      <c r="DM1415">
        <v>0</v>
      </c>
      <c r="DN1415" t="s">
        <v>3</v>
      </c>
      <c r="DO1415">
        <v>0</v>
      </c>
    </row>
    <row r="1416" spans="1:119" x14ac:dyDescent="0.2">
      <c r="A1416">
        <f>ROW(Source!A738)</f>
        <v>738</v>
      </c>
      <c r="B1416">
        <v>64855514</v>
      </c>
      <c r="C1416">
        <v>64857831</v>
      </c>
      <c r="D1416">
        <v>29107416</v>
      </c>
      <c r="E1416">
        <v>1</v>
      </c>
      <c r="F1416">
        <v>1</v>
      </c>
      <c r="G1416">
        <v>1</v>
      </c>
      <c r="H1416">
        <v>3</v>
      </c>
      <c r="I1416" t="s">
        <v>1166</v>
      </c>
      <c r="J1416" t="s">
        <v>1167</v>
      </c>
      <c r="K1416" t="s">
        <v>1168</v>
      </c>
      <c r="L1416">
        <v>1348</v>
      </c>
      <c r="N1416">
        <v>1009</v>
      </c>
      <c r="O1416" t="s">
        <v>36</v>
      </c>
      <c r="P1416" t="s">
        <v>36</v>
      </c>
      <c r="Q1416">
        <v>1000</v>
      </c>
      <c r="W1416">
        <v>0</v>
      </c>
      <c r="X1416">
        <v>1313199458</v>
      </c>
      <c r="Y1416">
        <f t="shared" si="832"/>
        <v>5.8000000000000003E-2</v>
      </c>
      <c r="AA1416">
        <v>52033.52</v>
      </c>
      <c r="AB1416">
        <v>0</v>
      </c>
      <c r="AC1416">
        <v>0</v>
      </c>
      <c r="AD1416">
        <v>0</v>
      </c>
      <c r="AE1416">
        <v>2606.89</v>
      </c>
      <c r="AF1416">
        <v>0</v>
      </c>
      <c r="AG1416">
        <v>0</v>
      </c>
      <c r="AH1416">
        <v>0</v>
      </c>
      <c r="AI1416">
        <v>19.96</v>
      </c>
      <c r="AJ1416">
        <v>1</v>
      </c>
      <c r="AK1416">
        <v>1</v>
      </c>
      <c r="AL1416">
        <v>1</v>
      </c>
      <c r="AM1416">
        <v>2</v>
      </c>
      <c r="AN1416">
        <v>0</v>
      </c>
      <c r="AO1416">
        <v>1</v>
      </c>
      <c r="AP1416">
        <v>1</v>
      </c>
      <c r="AQ1416">
        <v>0</v>
      </c>
      <c r="AR1416">
        <v>0</v>
      </c>
      <c r="AS1416" t="s">
        <v>3</v>
      </c>
      <c r="AT1416">
        <v>5.8000000000000003E-2</v>
      </c>
      <c r="AU1416" t="s">
        <v>3</v>
      </c>
      <c r="AV1416">
        <v>0</v>
      </c>
      <c r="AW1416">
        <v>2</v>
      </c>
      <c r="AX1416">
        <v>64904060</v>
      </c>
      <c r="AY1416">
        <v>1</v>
      </c>
      <c r="AZ1416">
        <v>0</v>
      </c>
      <c r="BA1416">
        <v>1470</v>
      </c>
      <c r="BB1416">
        <v>0</v>
      </c>
      <c r="BC1416">
        <v>0</v>
      </c>
      <c r="BD1416">
        <v>0</v>
      </c>
      <c r="BE1416">
        <v>0</v>
      </c>
      <c r="BF1416">
        <v>0</v>
      </c>
      <c r="BG1416">
        <v>0</v>
      </c>
      <c r="BH1416">
        <v>0</v>
      </c>
      <c r="BI1416">
        <v>0</v>
      </c>
      <c r="BJ1416">
        <v>0</v>
      </c>
      <c r="BK1416">
        <v>0</v>
      </c>
      <c r="BL1416">
        <v>0</v>
      </c>
      <c r="BM1416">
        <v>0</v>
      </c>
      <c r="BN1416">
        <v>0</v>
      </c>
      <c r="BO1416">
        <v>0</v>
      </c>
      <c r="BP1416">
        <v>0</v>
      </c>
      <c r="BQ1416">
        <v>0</v>
      </c>
      <c r="BR1416">
        <v>0</v>
      </c>
      <c r="BS1416">
        <v>0</v>
      </c>
      <c r="BT1416">
        <v>0</v>
      </c>
      <c r="BU1416">
        <v>0</v>
      </c>
      <c r="BV1416">
        <v>0</v>
      </c>
      <c r="BW1416">
        <v>0</v>
      </c>
      <c r="CV1416">
        <v>0</v>
      </c>
      <c r="CW1416">
        <v>0</v>
      </c>
      <c r="CX1416">
        <f>ROUND(Y1416*Source!I738,7)</f>
        <v>9.5119999999999996E-3</v>
      </c>
      <c r="CY1416">
        <f>AA1416</f>
        <v>52033.52</v>
      </c>
      <c r="CZ1416">
        <f>AE1416</f>
        <v>2606.89</v>
      </c>
      <c r="DA1416">
        <f>AI1416</f>
        <v>19.96</v>
      </c>
      <c r="DB1416">
        <f t="shared" si="836"/>
        <v>151.19999999999999</v>
      </c>
      <c r="DC1416">
        <f t="shared" si="837"/>
        <v>0</v>
      </c>
      <c r="DD1416" t="s">
        <v>3</v>
      </c>
      <c r="DE1416" t="s">
        <v>3</v>
      </c>
      <c r="DF1416">
        <f>ROUND(ROUND(AE1416*AI1416,0)*CX1416,0)</f>
        <v>495</v>
      </c>
      <c r="DG1416">
        <f>ROUND(ROUND(AF1416,0)*CX1416,0)</f>
        <v>0</v>
      </c>
      <c r="DH1416">
        <f>ROUND(ROUND(AG1416,0)*CX1416,0)</f>
        <v>0</v>
      </c>
      <c r="DI1416">
        <f t="shared" si="847"/>
        <v>0</v>
      </c>
      <c r="DJ1416">
        <f>DF1416</f>
        <v>495</v>
      </c>
      <c r="DK1416">
        <v>0</v>
      </c>
      <c r="DL1416" t="s">
        <v>3</v>
      </c>
      <c r="DM1416">
        <v>0</v>
      </c>
      <c r="DN1416" t="s">
        <v>3</v>
      </c>
      <c r="DO1416">
        <v>0</v>
      </c>
    </row>
    <row r="1417" spans="1:119" x14ac:dyDescent="0.2">
      <c r="A1417">
        <f>ROW(Source!A738)</f>
        <v>738</v>
      </c>
      <c r="B1417">
        <v>64855514</v>
      </c>
      <c r="C1417">
        <v>64857831</v>
      </c>
      <c r="D1417">
        <v>29108442</v>
      </c>
      <c r="E1417">
        <v>1</v>
      </c>
      <c r="F1417">
        <v>1</v>
      </c>
      <c r="G1417">
        <v>1</v>
      </c>
      <c r="H1417">
        <v>3</v>
      </c>
      <c r="I1417" t="s">
        <v>302</v>
      </c>
      <c r="J1417" t="s">
        <v>304</v>
      </c>
      <c r="K1417" t="s">
        <v>303</v>
      </c>
      <c r="L1417">
        <v>1348</v>
      </c>
      <c r="N1417">
        <v>1009</v>
      </c>
      <c r="O1417" t="s">
        <v>36</v>
      </c>
      <c r="P1417" t="s">
        <v>36</v>
      </c>
      <c r="Q1417">
        <v>1000</v>
      </c>
      <c r="W1417">
        <v>0</v>
      </c>
      <c r="X1417">
        <v>-1622221180</v>
      </c>
      <c r="Y1417">
        <f t="shared" si="832"/>
        <v>0.20100000000000001</v>
      </c>
      <c r="AA1417">
        <v>37425.599999999999</v>
      </c>
      <c r="AB1417">
        <v>0</v>
      </c>
      <c r="AC1417">
        <v>0</v>
      </c>
      <c r="AD1417">
        <v>0</v>
      </c>
      <c r="AE1417">
        <v>3390</v>
      </c>
      <c r="AF1417">
        <v>0</v>
      </c>
      <c r="AG1417">
        <v>0</v>
      </c>
      <c r="AH1417">
        <v>0</v>
      </c>
      <c r="AI1417">
        <v>11.04</v>
      </c>
      <c r="AJ1417">
        <v>1</v>
      </c>
      <c r="AK1417">
        <v>1</v>
      </c>
      <c r="AL1417">
        <v>1</v>
      </c>
      <c r="AM1417">
        <v>2</v>
      </c>
      <c r="AN1417">
        <v>0</v>
      </c>
      <c r="AO1417">
        <v>1</v>
      </c>
      <c r="AP1417">
        <v>1</v>
      </c>
      <c r="AQ1417">
        <v>0</v>
      </c>
      <c r="AR1417">
        <v>0</v>
      </c>
      <c r="AS1417" t="s">
        <v>3</v>
      </c>
      <c r="AT1417">
        <v>0.20100000000000001</v>
      </c>
      <c r="AU1417" t="s">
        <v>3</v>
      </c>
      <c r="AV1417">
        <v>0</v>
      </c>
      <c r="AW1417">
        <v>2</v>
      </c>
      <c r="AX1417">
        <v>64904061</v>
      </c>
      <c r="AY1417">
        <v>1</v>
      </c>
      <c r="AZ1417">
        <v>0</v>
      </c>
      <c r="BA1417">
        <v>1471</v>
      </c>
      <c r="BB1417">
        <v>0</v>
      </c>
      <c r="BC1417">
        <v>0</v>
      </c>
      <c r="BD1417">
        <v>0</v>
      </c>
      <c r="BE1417">
        <v>0</v>
      </c>
      <c r="BF1417">
        <v>0</v>
      </c>
      <c r="BG1417">
        <v>0</v>
      </c>
      <c r="BH1417">
        <v>0</v>
      </c>
      <c r="BI1417">
        <v>0</v>
      </c>
      <c r="BJ1417">
        <v>0</v>
      </c>
      <c r="BK1417">
        <v>0</v>
      </c>
      <c r="BL1417">
        <v>0</v>
      </c>
      <c r="BM1417">
        <v>0</v>
      </c>
      <c r="BN1417">
        <v>0</v>
      </c>
      <c r="BO1417">
        <v>0</v>
      </c>
      <c r="BP1417">
        <v>0</v>
      </c>
      <c r="BQ1417">
        <v>0</v>
      </c>
      <c r="BR1417">
        <v>0</v>
      </c>
      <c r="BS1417">
        <v>0</v>
      </c>
      <c r="BT1417">
        <v>0</v>
      </c>
      <c r="BU1417">
        <v>0</v>
      </c>
      <c r="BV1417">
        <v>0</v>
      </c>
      <c r="BW1417">
        <v>0</v>
      </c>
      <c r="CV1417">
        <v>0</v>
      </c>
      <c r="CW1417">
        <v>0</v>
      </c>
      <c r="CX1417">
        <f>ROUND(Y1417*Source!I738,7)</f>
        <v>3.2964E-2</v>
      </c>
      <c r="CY1417">
        <f>AA1417</f>
        <v>37425.599999999999</v>
      </c>
      <c r="CZ1417">
        <f>AE1417</f>
        <v>3390</v>
      </c>
      <c r="DA1417">
        <f>AI1417</f>
        <v>11.04</v>
      </c>
      <c r="DB1417">
        <f t="shared" si="836"/>
        <v>681.39</v>
      </c>
      <c r="DC1417">
        <f t="shared" si="837"/>
        <v>0</v>
      </c>
      <c r="DD1417" t="s">
        <v>3</v>
      </c>
      <c r="DE1417" t="s">
        <v>3</v>
      </c>
      <c r="DF1417">
        <f>ROUND(ROUND(AE1417*AI1417,0)*CX1417,0)</f>
        <v>1234</v>
      </c>
      <c r="DG1417">
        <f>ROUND(ROUND(AF1417,0)*CX1417,0)</f>
        <v>0</v>
      </c>
      <c r="DH1417">
        <f>ROUND(ROUND(AG1417,0)*CX1417,0)</f>
        <v>0</v>
      </c>
      <c r="DI1417">
        <f t="shared" si="847"/>
        <v>0</v>
      </c>
      <c r="DJ1417">
        <f>DF1417</f>
        <v>1234</v>
      </c>
      <c r="DK1417">
        <v>0</v>
      </c>
      <c r="DL1417" t="s">
        <v>3</v>
      </c>
      <c r="DM1417">
        <v>0</v>
      </c>
      <c r="DN1417" t="s">
        <v>3</v>
      </c>
      <c r="DO1417">
        <v>0</v>
      </c>
    </row>
    <row r="1418" spans="1:119" x14ac:dyDescent="0.2">
      <c r="A1418">
        <f>ROW(Source!A738)</f>
        <v>738</v>
      </c>
      <c r="B1418">
        <v>64855514</v>
      </c>
      <c r="C1418">
        <v>64857831</v>
      </c>
      <c r="D1418">
        <v>29118850</v>
      </c>
      <c r="E1418">
        <v>1</v>
      </c>
      <c r="F1418">
        <v>1</v>
      </c>
      <c r="G1418">
        <v>1</v>
      </c>
      <c r="H1418">
        <v>3</v>
      </c>
      <c r="I1418" t="s">
        <v>1601</v>
      </c>
      <c r="J1418" t="s">
        <v>1602</v>
      </c>
      <c r="K1418" t="s">
        <v>1603</v>
      </c>
      <c r="L1418">
        <v>1339</v>
      </c>
      <c r="N1418">
        <v>1007</v>
      </c>
      <c r="O1418" t="s">
        <v>128</v>
      </c>
      <c r="P1418" t="s">
        <v>128</v>
      </c>
      <c r="Q1418">
        <v>1</v>
      </c>
      <c r="W1418">
        <v>0</v>
      </c>
      <c r="X1418">
        <v>-49536536</v>
      </c>
      <c r="Y1418">
        <f t="shared" si="832"/>
        <v>4.12</v>
      </c>
      <c r="AA1418">
        <v>8243.58</v>
      </c>
      <c r="AB1418">
        <v>0</v>
      </c>
      <c r="AC1418">
        <v>0</v>
      </c>
      <c r="AD1418">
        <v>0</v>
      </c>
      <c r="AE1418">
        <v>994.4</v>
      </c>
      <c r="AF1418">
        <v>0</v>
      </c>
      <c r="AG1418">
        <v>0</v>
      </c>
      <c r="AH1418">
        <v>0</v>
      </c>
      <c r="AI1418">
        <v>8.2899999999999991</v>
      </c>
      <c r="AJ1418">
        <v>1</v>
      </c>
      <c r="AK1418">
        <v>1</v>
      </c>
      <c r="AL1418">
        <v>1</v>
      </c>
      <c r="AM1418">
        <v>2</v>
      </c>
      <c r="AN1418">
        <v>0</v>
      </c>
      <c r="AO1418">
        <v>1</v>
      </c>
      <c r="AP1418">
        <v>1</v>
      </c>
      <c r="AQ1418">
        <v>0</v>
      </c>
      <c r="AR1418">
        <v>0</v>
      </c>
      <c r="AS1418" t="s">
        <v>3</v>
      </c>
      <c r="AT1418">
        <v>4.12</v>
      </c>
      <c r="AU1418" t="s">
        <v>3</v>
      </c>
      <c r="AV1418">
        <v>0</v>
      </c>
      <c r="AW1418">
        <v>2</v>
      </c>
      <c r="AX1418">
        <v>64904062</v>
      </c>
      <c r="AY1418">
        <v>1</v>
      </c>
      <c r="AZ1418">
        <v>0</v>
      </c>
      <c r="BA1418">
        <v>1472</v>
      </c>
      <c r="BB1418">
        <v>0</v>
      </c>
      <c r="BC1418">
        <v>0</v>
      </c>
      <c r="BD1418">
        <v>0</v>
      </c>
      <c r="BE1418">
        <v>0</v>
      </c>
      <c r="BF1418">
        <v>0</v>
      </c>
      <c r="BG1418">
        <v>0</v>
      </c>
      <c r="BH1418">
        <v>0</v>
      </c>
      <c r="BI1418">
        <v>0</v>
      </c>
      <c r="BJ1418">
        <v>0</v>
      </c>
      <c r="BK1418">
        <v>0</v>
      </c>
      <c r="BL1418">
        <v>0</v>
      </c>
      <c r="BM1418">
        <v>0</v>
      </c>
      <c r="BN1418">
        <v>0</v>
      </c>
      <c r="BO1418">
        <v>0</v>
      </c>
      <c r="BP1418">
        <v>0</v>
      </c>
      <c r="BQ1418">
        <v>0</v>
      </c>
      <c r="BR1418">
        <v>0</v>
      </c>
      <c r="BS1418">
        <v>0</v>
      </c>
      <c r="BT1418">
        <v>0</v>
      </c>
      <c r="BU1418">
        <v>0</v>
      </c>
      <c r="BV1418">
        <v>0</v>
      </c>
      <c r="BW1418">
        <v>0</v>
      </c>
      <c r="CV1418">
        <v>0</v>
      </c>
      <c r="CW1418">
        <v>0</v>
      </c>
      <c r="CX1418">
        <f>ROUND(Y1418*Source!I738,7)</f>
        <v>0.67567999999999995</v>
      </c>
      <c r="CY1418">
        <f>AA1418</f>
        <v>8243.58</v>
      </c>
      <c r="CZ1418">
        <f>AE1418</f>
        <v>994.4</v>
      </c>
      <c r="DA1418">
        <f>AI1418</f>
        <v>8.2899999999999991</v>
      </c>
      <c r="DB1418">
        <f t="shared" si="836"/>
        <v>4096.93</v>
      </c>
      <c r="DC1418">
        <f t="shared" si="837"/>
        <v>0</v>
      </c>
      <c r="DD1418" t="s">
        <v>3</v>
      </c>
      <c r="DE1418" t="s">
        <v>3</v>
      </c>
      <c r="DF1418">
        <f>ROUND(ROUND(AE1418*AI1418,0)*CX1418,0)</f>
        <v>5570</v>
      </c>
      <c r="DG1418">
        <f>ROUND(ROUND(AF1418,0)*CX1418,0)</f>
        <v>0</v>
      </c>
      <c r="DH1418">
        <f>ROUND(ROUND(AG1418,0)*CX1418,0)</f>
        <v>0</v>
      </c>
      <c r="DI1418">
        <f t="shared" si="847"/>
        <v>0</v>
      </c>
      <c r="DJ1418">
        <f>DF1418</f>
        <v>5570</v>
      </c>
      <c r="DK1418">
        <v>0</v>
      </c>
      <c r="DL1418" t="s">
        <v>3</v>
      </c>
      <c r="DM1418">
        <v>0</v>
      </c>
      <c r="DN1418" t="s">
        <v>3</v>
      </c>
      <c r="DO1418">
        <v>0</v>
      </c>
    </row>
    <row r="1419" spans="1:119" x14ac:dyDescent="0.2">
      <c r="A1419">
        <f>ROW(Source!A741)</f>
        <v>741</v>
      </c>
      <c r="B1419">
        <v>64855517</v>
      </c>
      <c r="C1419">
        <v>64857852</v>
      </c>
      <c r="D1419">
        <v>18409850</v>
      </c>
      <c r="E1419">
        <v>1</v>
      </c>
      <c r="F1419">
        <v>1</v>
      </c>
      <c r="G1419">
        <v>1</v>
      </c>
      <c r="H1419">
        <v>1</v>
      </c>
      <c r="I1419" t="s">
        <v>1222</v>
      </c>
      <c r="J1419" t="s">
        <v>3</v>
      </c>
      <c r="K1419" t="s">
        <v>1223</v>
      </c>
      <c r="L1419">
        <v>1369</v>
      </c>
      <c r="N1419">
        <v>1013</v>
      </c>
      <c r="O1419" t="s">
        <v>1100</v>
      </c>
      <c r="P1419" t="s">
        <v>1100</v>
      </c>
      <c r="Q1419">
        <v>1</v>
      </c>
      <c r="W1419">
        <v>0</v>
      </c>
      <c r="X1419">
        <v>855544366</v>
      </c>
      <c r="Y1419">
        <f t="shared" si="832"/>
        <v>6.51</v>
      </c>
      <c r="AA1419">
        <v>0</v>
      </c>
      <c r="AB1419">
        <v>0</v>
      </c>
      <c r="AC1419">
        <v>0</v>
      </c>
      <c r="AD1419">
        <v>9.07</v>
      </c>
      <c r="AE1419">
        <v>0</v>
      </c>
      <c r="AF1419">
        <v>0</v>
      </c>
      <c r="AG1419">
        <v>0</v>
      </c>
      <c r="AH1419">
        <v>9.07</v>
      </c>
      <c r="AI1419">
        <v>1</v>
      </c>
      <c r="AJ1419">
        <v>1</v>
      </c>
      <c r="AK1419">
        <v>1</v>
      </c>
      <c r="AL1419">
        <v>1</v>
      </c>
      <c r="AM1419">
        <v>-2</v>
      </c>
      <c r="AN1419">
        <v>0</v>
      </c>
      <c r="AO1419">
        <v>1</v>
      </c>
      <c r="AP1419">
        <v>1</v>
      </c>
      <c r="AQ1419">
        <v>0</v>
      </c>
      <c r="AR1419">
        <v>0</v>
      </c>
      <c r="AS1419" t="s">
        <v>3</v>
      </c>
      <c r="AT1419">
        <v>6.51</v>
      </c>
      <c r="AU1419" t="s">
        <v>3</v>
      </c>
      <c r="AV1419">
        <v>1</v>
      </c>
      <c r="AW1419">
        <v>2</v>
      </c>
      <c r="AX1419">
        <v>64904063</v>
      </c>
      <c r="AY1419">
        <v>1</v>
      </c>
      <c r="AZ1419">
        <v>0</v>
      </c>
      <c r="BA1419">
        <v>1473</v>
      </c>
      <c r="BB1419">
        <v>0</v>
      </c>
      <c r="BC1419">
        <v>0</v>
      </c>
      <c r="BD1419">
        <v>0</v>
      </c>
      <c r="BE1419">
        <v>0</v>
      </c>
      <c r="BF1419">
        <v>0</v>
      </c>
      <c r="BG1419">
        <v>0</v>
      </c>
      <c r="BH1419">
        <v>0</v>
      </c>
      <c r="BI1419">
        <v>0</v>
      </c>
      <c r="BJ1419">
        <v>0</v>
      </c>
      <c r="BK1419">
        <v>0</v>
      </c>
      <c r="BL1419">
        <v>0</v>
      </c>
      <c r="BM1419">
        <v>0</v>
      </c>
      <c r="BN1419">
        <v>0</v>
      </c>
      <c r="BO1419">
        <v>0</v>
      </c>
      <c r="BP1419">
        <v>0</v>
      </c>
      <c r="BQ1419">
        <v>0</v>
      </c>
      <c r="BR1419">
        <v>0</v>
      </c>
      <c r="BS1419">
        <v>0</v>
      </c>
      <c r="BT1419">
        <v>0</v>
      </c>
      <c r="BU1419">
        <v>0</v>
      </c>
      <c r="BV1419">
        <v>0</v>
      </c>
      <c r="BW1419">
        <v>0</v>
      </c>
      <c r="CU1419">
        <f>ROUND(AT1419*Source!I741*AH1419*AL1419,0)</f>
        <v>16</v>
      </c>
      <c r="CV1419">
        <f>ROUND(Y1419*Source!I741,7)</f>
        <v>1.7707200000000001</v>
      </c>
      <c r="CW1419">
        <v>0</v>
      </c>
      <c r="CX1419">
        <f>ROUND(Y1419*Source!I741,7)</f>
        <v>1.7707200000000001</v>
      </c>
      <c r="CY1419">
        <f>AD1419</f>
        <v>9.07</v>
      </c>
      <c r="CZ1419">
        <f>AH1419</f>
        <v>9.07</v>
      </c>
      <c r="DA1419">
        <f>AL1419</f>
        <v>1</v>
      </c>
      <c r="DB1419">
        <f t="shared" si="836"/>
        <v>59.05</v>
      </c>
      <c r="DC1419">
        <f t="shared" si="837"/>
        <v>0</v>
      </c>
      <c r="DD1419" t="s">
        <v>3</v>
      </c>
      <c r="DE1419" t="s">
        <v>3</v>
      </c>
      <c r="DF1419">
        <f>ROUND(ROUND(AE1419,2)*CX1419,2)</f>
        <v>0</v>
      </c>
      <c r="DG1419">
        <f>ROUND(ROUND(AF1419,2)*CX1419,2)</f>
        <v>0</v>
      </c>
      <c r="DH1419">
        <f>ROUND(ROUND(AG1419,2)*CX1419,2)</f>
        <v>0</v>
      </c>
      <c r="DI1419">
        <f>ROUND(ROUND(AH1419,2)*CX1419,2)</f>
        <v>16.059999999999999</v>
      </c>
      <c r="DJ1419">
        <f>DI1419</f>
        <v>16.059999999999999</v>
      </c>
      <c r="DK1419">
        <v>0</v>
      </c>
      <c r="DL1419" t="s">
        <v>3</v>
      </c>
      <c r="DM1419">
        <v>0</v>
      </c>
      <c r="DN1419" t="s">
        <v>3</v>
      </c>
      <c r="DO1419">
        <v>0</v>
      </c>
    </row>
    <row r="1420" spans="1:119" x14ac:dyDescent="0.2">
      <c r="A1420">
        <f>ROW(Source!A741)</f>
        <v>741</v>
      </c>
      <c r="B1420">
        <v>64855517</v>
      </c>
      <c r="C1420">
        <v>64857852</v>
      </c>
      <c r="D1420">
        <v>29172629</v>
      </c>
      <c r="E1420">
        <v>1</v>
      </c>
      <c r="F1420">
        <v>1</v>
      </c>
      <c r="G1420">
        <v>1</v>
      </c>
      <c r="H1420">
        <v>2</v>
      </c>
      <c r="I1420" t="s">
        <v>1241</v>
      </c>
      <c r="J1420" t="s">
        <v>1242</v>
      </c>
      <c r="K1420" t="s">
        <v>1243</v>
      </c>
      <c r="L1420">
        <v>1368</v>
      </c>
      <c r="N1420">
        <v>1011</v>
      </c>
      <c r="O1420" t="s">
        <v>1106</v>
      </c>
      <c r="P1420" t="s">
        <v>1106</v>
      </c>
      <c r="Q1420">
        <v>1</v>
      </c>
      <c r="W1420">
        <v>0</v>
      </c>
      <c r="X1420">
        <v>-1349786022</v>
      </c>
      <c r="Y1420">
        <f t="shared" si="832"/>
        <v>2.9</v>
      </c>
      <c r="AA1420">
        <v>0</v>
      </c>
      <c r="AB1420">
        <v>2.7</v>
      </c>
      <c r="AC1420">
        <v>0</v>
      </c>
      <c r="AD1420">
        <v>0</v>
      </c>
      <c r="AE1420">
        <v>0</v>
      </c>
      <c r="AF1420">
        <v>2.7</v>
      </c>
      <c r="AG1420">
        <v>0</v>
      </c>
      <c r="AH1420">
        <v>0</v>
      </c>
      <c r="AI1420">
        <v>1</v>
      </c>
      <c r="AJ1420">
        <v>1</v>
      </c>
      <c r="AK1420">
        <v>1</v>
      </c>
      <c r="AL1420">
        <v>1</v>
      </c>
      <c r="AM1420">
        <v>-2</v>
      </c>
      <c r="AN1420">
        <v>0</v>
      </c>
      <c r="AO1420">
        <v>1</v>
      </c>
      <c r="AP1420">
        <v>1</v>
      </c>
      <c r="AQ1420">
        <v>0</v>
      </c>
      <c r="AR1420">
        <v>0</v>
      </c>
      <c r="AS1420" t="s">
        <v>3</v>
      </c>
      <c r="AT1420">
        <v>2.9</v>
      </c>
      <c r="AU1420" t="s">
        <v>3</v>
      </c>
      <c r="AV1420">
        <v>0</v>
      </c>
      <c r="AW1420">
        <v>2</v>
      </c>
      <c r="AX1420">
        <v>64904064</v>
      </c>
      <c r="AY1420">
        <v>1</v>
      </c>
      <c r="AZ1420">
        <v>0</v>
      </c>
      <c r="BA1420">
        <v>1474</v>
      </c>
      <c r="BB1420">
        <v>0</v>
      </c>
      <c r="BC1420">
        <v>0</v>
      </c>
      <c r="BD1420">
        <v>0</v>
      </c>
      <c r="BE1420">
        <v>0</v>
      </c>
      <c r="BF1420">
        <v>0</v>
      </c>
      <c r="BG1420">
        <v>0</v>
      </c>
      <c r="BH1420">
        <v>0</v>
      </c>
      <c r="BI1420">
        <v>0</v>
      </c>
      <c r="BJ1420">
        <v>0</v>
      </c>
      <c r="BK1420">
        <v>0</v>
      </c>
      <c r="BL1420">
        <v>0</v>
      </c>
      <c r="BM1420">
        <v>0</v>
      </c>
      <c r="BN1420">
        <v>0</v>
      </c>
      <c r="BO1420">
        <v>0</v>
      </c>
      <c r="BP1420">
        <v>0</v>
      </c>
      <c r="BQ1420">
        <v>0</v>
      </c>
      <c r="BR1420">
        <v>0</v>
      </c>
      <c r="BS1420">
        <v>0</v>
      </c>
      <c r="BT1420">
        <v>0</v>
      </c>
      <c r="BU1420">
        <v>0</v>
      </c>
      <c r="BV1420">
        <v>0</v>
      </c>
      <c r="BW1420">
        <v>0</v>
      </c>
      <c r="CV1420">
        <v>0</v>
      </c>
      <c r="CW1420">
        <f>ROUND(Y1420*Source!I741*DO1420,7)</f>
        <v>0</v>
      </c>
      <c r="CX1420">
        <f>ROUND(Y1420*Source!I741,7)</f>
        <v>0.78879999999999995</v>
      </c>
      <c r="CY1420">
        <f>AB1420</f>
        <v>2.7</v>
      </c>
      <c r="CZ1420">
        <f>AF1420</f>
        <v>2.7</v>
      </c>
      <c r="DA1420">
        <f>AJ1420</f>
        <v>1</v>
      </c>
      <c r="DB1420">
        <f t="shared" si="836"/>
        <v>7.83</v>
      </c>
      <c r="DC1420">
        <f t="shared" si="837"/>
        <v>0</v>
      </c>
      <c r="DD1420" t="s">
        <v>3</v>
      </c>
      <c r="DE1420" t="s">
        <v>3</v>
      </c>
      <c r="DF1420">
        <f>ROUND(ROUND(AE1420,2)*CX1420,2)</f>
        <v>0</v>
      </c>
      <c r="DG1420">
        <f>ROUND(ROUND(AF1420,2)*CX1420,2)</f>
        <v>2.13</v>
      </c>
      <c r="DH1420">
        <f>ROUND(ROUND(AG1420,2)*CX1420,2)</f>
        <v>0</v>
      </c>
      <c r="DI1420">
        <f>ROUND(ROUND(AH1420,2)*CX1420,2)</f>
        <v>0</v>
      </c>
      <c r="DJ1420">
        <f>DG1420</f>
        <v>2.13</v>
      </c>
      <c r="DK1420">
        <v>0</v>
      </c>
      <c r="DL1420" t="s">
        <v>3</v>
      </c>
      <c r="DM1420">
        <v>0</v>
      </c>
      <c r="DN1420" t="s">
        <v>3</v>
      </c>
      <c r="DO1420">
        <v>0</v>
      </c>
    </row>
    <row r="1421" spans="1:119" x14ac:dyDescent="0.2">
      <c r="A1421">
        <f>ROW(Source!A741)</f>
        <v>741</v>
      </c>
      <c r="B1421">
        <v>64855517</v>
      </c>
      <c r="C1421">
        <v>64857852</v>
      </c>
      <c r="D1421">
        <v>29108052</v>
      </c>
      <c r="E1421">
        <v>1</v>
      </c>
      <c r="F1421">
        <v>1</v>
      </c>
      <c r="G1421">
        <v>1</v>
      </c>
      <c r="H1421">
        <v>3</v>
      </c>
      <c r="I1421" t="s">
        <v>281</v>
      </c>
      <c r="J1421" t="s">
        <v>284</v>
      </c>
      <c r="K1421" t="s">
        <v>282</v>
      </c>
      <c r="L1421">
        <v>1346</v>
      </c>
      <c r="N1421">
        <v>1009</v>
      </c>
      <c r="O1421" t="s">
        <v>283</v>
      </c>
      <c r="P1421" t="s">
        <v>283</v>
      </c>
      <c r="Q1421">
        <v>1</v>
      </c>
      <c r="W1421">
        <v>1</v>
      </c>
      <c r="X1421">
        <v>-1538363709</v>
      </c>
      <c r="Y1421">
        <f t="shared" si="832"/>
        <v>-34.65</v>
      </c>
      <c r="AA1421">
        <v>17.82</v>
      </c>
      <c r="AB1421">
        <v>0</v>
      </c>
      <c r="AC1421">
        <v>0</v>
      </c>
      <c r="AD1421">
        <v>0</v>
      </c>
      <c r="AE1421">
        <v>17.82</v>
      </c>
      <c r="AF1421">
        <v>0</v>
      </c>
      <c r="AG1421">
        <v>0</v>
      </c>
      <c r="AH1421">
        <v>0</v>
      </c>
      <c r="AI1421">
        <v>1</v>
      </c>
      <c r="AJ1421">
        <v>1</v>
      </c>
      <c r="AK1421">
        <v>1</v>
      </c>
      <c r="AL1421">
        <v>1</v>
      </c>
      <c r="AM1421">
        <v>-2</v>
      </c>
      <c r="AN1421">
        <v>0</v>
      </c>
      <c r="AO1421">
        <v>1</v>
      </c>
      <c r="AP1421">
        <v>1</v>
      </c>
      <c r="AQ1421">
        <v>0</v>
      </c>
      <c r="AR1421">
        <v>0</v>
      </c>
      <c r="AS1421" t="s">
        <v>3</v>
      </c>
      <c r="AT1421">
        <v>-34.65</v>
      </c>
      <c r="AU1421" t="s">
        <v>3</v>
      </c>
      <c r="AV1421">
        <v>0</v>
      </c>
      <c r="AW1421">
        <v>2</v>
      </c>
      <c r="AX1421">
        <v>64904065</v>
      </c>
      <c r="AY1421">
        <v>1</v>
      </c>
      <c r="AZ1421">
        <v>6144</v>
      </c>
      <c r="BA1421">
        <v>1475</v>
      </c>
      <c r="BB1421">
        <v>0</v>
      </c>
      <c r="BC1421">
        <v>0</v>
      </c>
      <c r="BD1421">
        <v>0</v>
      </c>
      <c r="BE1421">
        <v>0</v>
      </c>
      <c r="BF1421">
        <v>0</v>
      </c>
      <c r="BG1421">
        <v>0</v>
      </c>
      <c r="BH1421">
        <v>0</v>
      </c>
      <c r="BI1421">
        <v>0</v>
      </c>
      <c r="BJ1421">
        <v>0</v>
      </c>
      <c r="BK1421">
        <v>0</v>
      </c>
      <c r="BL1421">
        <v>0</v>
      </c>
      <c r="BM1421">
        <v>0</v>
      </c>
      <c r="BN1421">
        <v>0</v>
      </c>
      <c r="BO1421">
        <v>0</v>
      </c>
      <c r="BP1421">
        <v>0</v>
      </c>
      <c r="BQ1421">
        <v>0</v>
      </c>
      <c r="BR1421">
        <v>0</v>
      </c>
      <c r="BS1421">
        <v>0</v>
      </c>
      <c r="BT1421">
        <v>0</v>
      </c>
      <c r="BU1421">
        <v>0</v>
      </c>
      <c r="BV1421">
        <v>0</v>
      </c>
      <c r="BW1421">
        <v>0</v>
      </c>
      <c r="CV1421">
        <v>0</v>
      </c>
      <c r="CW1421">
        <v>0</v>
      </c>
      <c r="CX1421">
        <f>ROUND(Y1421*Source!I741,7)</f>
        <v>-9.4247999999999994</v>
      </c>
      <c r="CY1421">
        <f>AA1421</f>
        <v>17.82</v>
      </c>
      <c r="CZ1421">
        <f>AE1421</f>
        <v>17.82</v>
      </c>
      <c r="DA1421">
        <f>AI1421</f>
        <v>1</v>
      </c>
      <c r="DB1421">
        <f t="shared" si="836"/>
        <v>-617.46</v>
      </c>
      <c r="DC1421">
        <f t="shared" si="837"/>
        <v>0</v>
      </c>
      <c r="DD1421" t="s">
        <v>3</v>
      </c>
      <c r="DE1421" t="s">
        <v>3</v>
      </c>
      <c r="DF1421">
        <f>ROUND(ROUND(AE1421,2)*CX1421,2)</f>
        <v>-167.95</v>
      </c>
      <c r="DG1421">
        <f>ROUND(ROUND(AF1421,2)*CX1421,2)</f>
        <v>0</v>
      </c>
      <c r="DH1421">
        <f>ROUND(ROUND(AG1421,2)*CX1421,2)</f>
        <v>0</v>
      </c>
      <c r="DI1421">
        <f>ROUND(ROUND(AH1421,2)*CX1421,2)</f>
        <v>0</v>
      </c>
      <c r="DJ1421">
        <f>DF1421</f>
        <v>-167.95</v>
      </c>
      <c r="DK1421">
        <v>0</v>
      </c>
      <c r="DL1421" t="s">
        <v>3</v>
      </c>
      <c r="DM1421">
        <v>0</v>
      </c>
      <c r="DN1421" t="s">
        <v>3</v>
      </c>
      <c r="DO1421">
        <v>0</v>
      </c>
    </row>
    <row r="1422" spans="1:119" x14ac:dyDescent="0.2">
      <c r="A1422">
        <f>ROW(Source!A742)</f>
        <v>742</v>
      </c>
      <c r="B1422">
        <v>64855514</v>
      </c>
      <c r="C1422">
        <v>64857852</v>
      </c>
      <c r="D1422">
        <v>18409850</v>
      </c>
      <c r="E1422">
        <v>1</v>
      </c>
      <c r="F1422">
        <v>1</v>
      </c>
      <c r="G1422">
        <v>1</v>
      </c>
      <c r="H1422">
        <v>1</v>
      </c>
      <c r="I1422" t="s">
        <v>1222</v>
      </c>
      <c r="J1422" t="s">
        <v>3</v>
      </c>
      <c r="K1422" t="s">
        <v>1223</v>
      </c>
      <c r="L1422">
        <v>1369</v>
      </c>
      <c r="N1422">
        <v>1013</v>
      </c>
      <c r="O1422" t="s">
        <v>1100</v>
      </c>
      <c r="P1422" t="s">
        <v>1100</v>
      </c>
      <c r="Q1422">
        <v>1</v>
      </c>
      <c r="W1422">
        <v>0</v>
      </c>
      <c r="X1422">
        <v>855544366</v>
      </c>
      <c r="Y1422">
        <f t="shared" si="832"/>
        <v>6.51</v>
      </c>
      <c r="AA1422">
        <v>0</v>
      </c>
      <c r="AB1422">
        <v>0</v>
      </c>
      <c r="AC1422">
        <v>0</v>
      </c>
      <c r="AD1422">
        <v>9.07</v>
      </c>
      <c r="AE1422">
        <v>0</v>
      </c>
      <c r="AF1422">
        <v>0</v>
      </c>
      <c r="AG1422">
        <v>0</v>
      </c>
      <c r="AH1422">
        <v>9.07</v>
      </c>
      <c r="AI1422">
        <v>1</v>
      </c>
      <c r="AJ1422">
        <v>1</v>
      </c>
      <c r="AK1422">
        <v>1</v>
      </c>
      <c r="AL1422">
        <v>1</v>
      </c>
      <c r="AM1422">
        <v>-2</v>
      </c>
      <c r="AN1422">
        <v>0</v>
      </c>
      <c r="AO1422">
        <v>1</v>
      </c>
      <c r="AP1422">
        <v>1</v>
      </c>
      <c r="AQ1422">
        <v>0</v>
      </c>
      <c r="AR1422">
        <v>0</v>
      </c>
      <c r="AS1422" t="s">
        <v>3</v>
      </c>
      <c r="AT1422">
        <v>6.51</v>
      </c>
      <c r="AU1422" t="s">
        <v>3</v>
      </c>
      <c r="AV1422">
        <v>1</v>
      </c>
      <c r="AW1422">
        <v>2</v>
      </c>
      <c r="AX1422">
        <v>64904063</v>
      </c>
      <c r="AY1422">
        <v>1</v>
      </c>
      <c r="AZ1422">
        <v>0</v>
      </c>
      <c r="BA1422">
        <v>1476</v>
      </c>
      <c r="BB1422">
        <v>0</v>
      </c>
      <c r="BC1422">
        <v>0</v>
      </c>
      <c r="BD1422">
        <v>0</v>
      </c>
      <c r="BE1422">
        <v>0</v>
      </c>
      <c r="BF1422">
        <v>0</v>
      </c>
      <c r="BG1422">
        <v>0</v>
      </c>
      <c r="BH1422">
        <v>0</v>
      </c>
      <c r="BI1422">
        <v>0</v>
      </c>
      <c r="BJ1422">
        <v>0</v>
      </c>
      <c r="BK1422">
        <v>0</v>
      </c>
      <c r="BL1422">
        <v>0</v>
      </c>
      <c r="BM1422">
        <v>0</v>
      </c>
      <c r="BN1422">
        <v>0</v>
      </c>
      <c r="BO1422">
        <v>0</v>
      </c>
      <c r="BP1422">
        <v>0</v>
      </c>
      <c r="BQ1422">
        <v>0</v>
      </c>
      <c r="BR1422">
        <v>0</v>
      </c>
      <c r="BS1422">
        <v>0</v>
      </c>
      <c r="BT1422">
        <v>0</v>
      </c>
      <c r="BU1422">
        <v>0</v>
      </c>
      <c r="BV1422">
        <v>0</v>
      </c>
      <c r="BW1422">
        <v>0</v>
      </c>
      <c r="CU1422">
        <f>ROUND(AT1422*Source!I742*AH1422*AL1422,0)</f>
        <v>16</v>
      </c>
      <c r="CV1422">
        <f>ROUND(Y1422*Source!I742,7)</f>
        <v>1.7707200000000001</v>
      </c>
      <c r="CW1422">
        <v>0</v>
      </c>
      <c r="CX1422">
        <f>ROUND(Y1422*Source!I742,7)</f>
        <v>1.7707200000000001</v>
      </c>
      <c r="CY1422">
        <f>AD1422</f>
        <v>9.07</v>
      </c>
      <c r="CZ1422">
        <f>AH1422</f>
        <v>9.07</v>
      </c>
      <c r="DA1422">
        <f>AL1422</f>
        <v>1</v>
      </c>
      <c r="DB1422">
        <f t="shared" si="836"/>
        <v>59.05</v>
      </c>
      <c r="DC1422">
        <f t="shared" si="837"/>
        <v>0</v>
      </c>
      <c r="DD1422" t="s">
        <v>3</v>
      </c>
      <c r="DE1422" t="s">
        <v>3</v>
      </c>
      <c r="DF1422">
        <f>ROUND(ROUND(AE1422,0)*CX1422,0)</f>
        <v>0</v>
      </c>
      <c r="DG1422">
        <f>ROUND(ROUND(AF1422,0)*CX1422,0)</f>
        <v>0</v>
      </c>
      <c r="DH1422">
        <f>ROUND(ROUND(AG1422,0)*CX1422,0)</f>
        <v>0</v>
      </c>
      <c r="DI1422">
        <f>ROUND(ROUND(AH1422,0)*CX1422,0)</f>
        <v>16</v>
      </c>
      <c r="DJ1422">
        <f>DI1422</f>
        <v>16</v>
      </c>
      <c r="DK1422">
        <v>0</v>
      </c>
      <c r="DL1422" t="s">
        <v>3</v>
      </c>
      <c r="DM1422">
        <v>0</v>
      </c>
      <c r="DN1422" t="s">
        <v>3</v>
      </c>
      <c r="DO1422">
        <v>0</v>
      </c>
    </row>
    <row r="1423" spans="1:119" x14ac:dyDescent="0.2">
      <c r="A1423">
        <f>ROW(Source!A742)</f>
        <v>742</v>
      </c>
      <c r="B1423">
        <v>64855514</v>
      </c>
      <c r="C1423">
        <v>64857852</v>
      </c>
      <c r="D1423">
        <v>29172629</v>
      </c>
      <c r="E1423">
        <v>1</v>
      </c>
      <c r="F1423">
        <v>1</v>
      </c>
      <c r="G1423">
        <v>1</v>
      </c>
      <c r="H1423">
        <v>2</v>
      </c>
      <c r="I1423" t="s">
        <v>1241</v>
      </c>
      <c r="J1423" t="s">
        <v>1242</v>
      </c>
      <c r="K1423" t="s">
        <v>1243</v>
      </c>
      <c r="L1423">
        <v>1368</v>
      </c>
      <c r="N1423">
        <v>1011</v>
      </c>
      <c r="O1423" t="s">
        <v>1106</v>
      </c>
      <c r="P1423" t="s">
        <v>1106</v>
      </c>
      <c r="Q1423">
        <v>1</v>
      </c>
      <c r="W1423">
        <v>0</v>
      </c>
      <c r="X1423">
        <v>-1349786022</v>
      </c>
      <c r="Y1423">
        <f t="shared" si="832"/>
        <v>2.9</v>
      </c>
      <c r="AA1423">
        <v>0</v>
      </c>
      <c r="AB1423">
        <v>122.12</v>
      </c>
      <c r="AC1423">
        <v>0</v>
      </c>
      <c r="AD1423">
        <v>0</v>
      </c>
      <c r="AE1423">
        <v>0</v>
      </c>
      <c r="AF1423">
        <v>2.7</v>
      </c>
      <c r="AG1423">
        <v>0</v>
      </c>
      <c r="AH1423">
        <v>0</v>
      </c>
      <c r="AI1423">
        <v>1</v>
      </c>
      <c r="AJ1423">
        <v>45.23</v>
      </c>
      <c r="AK1423">
        <v>50.93</v>
      </c>
      <c r="AL1423">
        <v>1</v>
      </c>
      <c r="AM1423">
        <v>2</v>
      </c>
      <c r="AN1423">
        <v>0</v>
      </c>
      <c r="AO1423">
        <v>1</v>
      </c>
      <c r="AP1423">
        <v>1</v>
      </c>
      <c r="AQ1423">
        <v>0</v>
      </c>
      <c r="AR1423">
        <v>0</v>
      </c>
      <c r="AS1423" t="s">
        <v>3</v>
      </c>
      <c r="AT1423">
        <v>2.9</v>
      </c>
      <c r="AU1423" t="s">
        <v>3</v>
      </c>
      <c r="AV1423">
        <v>0</v>
      </c>
      <c r="AW1423">
        <v>2</v>
      </c>
      <c r="AX1423">
        <v>64904064</v>
      </c>
      <c r="AY1423">
        <v>1</v>
      </c>
      <c r="AZ1423">
        <v>0</v>
      </c>
      <c r="BA1423">
        <v>1477</v>
      </c>
      <c r="BB1423">
        <v>0</v>
      </c>
      <c r="BC1423">
        <v>0</v>
      </c>
      <c r="BD1423">
        <v>0</v>
      </c>
      <c r="BE1423">
        <v>0</v>
      </c>
      <c r="BF1423">
        <v>0</v>
      </c>
      <c r="BG1423">
        <v>0</v>
      </c>
      <c r="BH1423">
        <v>0</v>
      </c>
      <c r="BI1423">
        <v>0</v>
      </c>
      <c r="BJ1423">
        <v>0</v>
      </c>
      <c r="BK1423">
        <v>0</v>
      </c>
      <c r="BL1423">
        <v>0</v>
      </c>
      <c r="BM1423">
        <v>0</v>
      </c>
      <c r="BN1423">
        <v>0</v>
      </c>
      <c r="BO1423">
        <v>0</v>
      </c>
      <c r="BP1423">
        <v>0</v>
      </c>
      <c r="BQ1423">
        <v>0</v>
      </c>
      <c r="BR1423">
        <v>0</v>
      </c>
      <c r="BS1423">
        <v>0</v>
      </c>
      <c r="BT1423">
        <v>0</v>
      </c>
      <c r="BU1423">
        <v>0</v>
      </c>
      <c r="BV1423">
        <v>0</v>
      </c>
      <c r="BW1423">
        <v>0</v>
      </c>
      <c r="CV1423">
        <v>0</v>
      </c>
      <c r="CW1423">
        <f>ROUND(Y1423*Source!I742*DO1423,7)</f>
        <v>0</v>
      </c>
      <c r="CX1423">
        <f>ROUND(Y1423*Source!I742,7)</f>
        <v>0.78879999999999995</v>
      </c>
      <c r="CY1423">
        <f>AB1423</f>
        <v>122.12</v>
      </c>
      <c r="CZ1423">
        <f>AF1423</f>
        <v>2.7</v>
      </c>
      <c r="DA1423">
        <f>AJ1423</f>
        <v>45.23</v>
      </c>
      <c r="DB1423">
        <f t="shared" si="836"/>
        <v>7.83</v>
      </c>
      <c r="DC1423">
        <f t="shared" si="837"/>
        <v>0</v>
      </c>
      <c r="DD1423" t="s">
        <v>3</v>
      </c>
      <c r="DE1423" t="s">
        <v>3</v>
      </c>
      <c r="DF1423">
        <f>ROUND(ROUND(AE1423,0)*CX1423,0)</f>
        <v>0</v>
      </c>
      <c r="DG1423">
        <f>ROUND(ROUND(AF1423*AJ1423,0)*CX1423,0)</f>
        <v>96</v>
      </c>
      <c r="DH1423">
        <f>ROUND(ROUND(AG1423*AK1423,0)*CX1423,0)</f>
        <v>0</v>
      </c>
      <c r="DI1423">
        <f>ROUND(ROUND(AH1423,0)*CX1423,0)</f>
        <v>0</v>
      </c>
      <c r="DJ1423">
        <f>DG1423</f>
        <v>96</v>
      </c>
      <c r="DK1423">
        <v>0</v>
      </c>
      <c r="DL1423" t="s">
        <v>3</v>
      </c>
      <c r="DM1423">
        <v>0</v>
      </c>
      <c r="DN1423" t="s">
        <v>3</v>
      </c>
      <c r="DO1423">
        <v>0</v>
      </c>
    </row>
    <row r="1424" spans="1:119" x14ac:dyDescent="0.2">
      <c r="A1424">
        <f>ROW(Source!A742)</f>
        <v>742</v>
      </c>
      <c r="B1424">
        <v>64855514</v>
      </c>
      <c r="C1424">
        <v>64857852</v>
      </c>
      <c r="D1424">
        <v>29108052</v>
      </c>
      <c r="E1424">
        <v>1</v>
      </c>
      <c r="F1424">
        <v>1</v>
      </c>
      <c r="G1424">
        <v>1</v>
      </c>
      <c r="H1424">
        <v>3</v>
      </c>
      <c r="I1424" t="s">
        <v>281</v>
      </c>
      <c r="J1424" t="s">
        <v>284</v>
      </c>
      <c r="K1424" t="s">
        <v>282</v>
      </c>
      <c r="L1424">
        <v>1346</v>
      </c>
      <c r="N1424">
        <v>1009</v>
      </c>
      <c r="O1424" t="s">
        <v>283</v>
      </c>
      <c r="P1424" t="s">
        <v>283</v>
      </c>
      <c r="Q1424">
        <v>1</v>
      </c>
      <c r="W1424">
        <v>1</v>
      </c>
      <c r="X1424">
        <v>-1538363709</v>
      </c>
      <c r="Y1424">
        <f t="shared" si="832"/>
        <v>-34.65</v>
      </c>
      <c r="AA1424">
        <v>198.16</v>
      </c>
      <c r="AB1424">
        <v>0</v>
      </c>
      <c r="AC1424">
        <v>0</v>
      </c>
      <c r="AD1424">
        <v>0</v>
      </c>
      <c r="AE1424">
        <v>17.82</v>
      </c>
      <c r="AF1424">
        <v>0</v>
      </c>
      <c r="AG1424">
        <v>0</v>
      </c>
      <c r="AH1424">
        <v>0</v>
      </c>
      <c r="AI1424">
        <v>11.12</v>
      </c>
      <c r="AJ1424">
        <v>1</v>
      </c>
      <c r="AK1424">
        <v>1</v>
      </c>
      <c r="AL1424">
        <v>1</v>
      </c>
      <c r="AM1424">
        <v>2</v>
      </c>
      <c r="AN1424">
        <v>0</v>
      </c>
      <c r="AO1424">
        <v>1</v>
      </c>
      <c r="AP1424">
        <v>1</v>
      </c>
      <c r="AQ1424">
        <v>0</v>
      </c>
      <c r="AR1424">
        <v>0</v>
      </c>
      <c r="AS1424" t="s">
        <v>3</v>
      </c>
      <c r="AT1424">
        <v>-34.65</v>
      </c>
      <c r="AU1424" t="s">
        <v>3</v>
      </c>
      <c r="AV1424">
        <v>0</v>
      </c>
      <c r="AW1424">
        <v>2</v>
      </c>
      <c r="AX1424">
        <v>64904065</v>
      </c>
      <c r="AY1424">
        <v>1</v>
      </c>
      <c r="AZ1424">
        <v>6144</v>
      </c>
      <c r="BA1424">
        <v>1478</v>
      </c>
      <c r="BB1424">
        <v>0</v>
      </c>
      <c r="BC1424">
        <v>0</v>
      </c>
      <c r="BD1424">
        <v>0</v>
      </c>
      <c r="BE1424">
        <v>0</v>
      </c>
      <c r="BF1424">
        <v>0</v>
      </c>
      <c r="BG1424">
        <v>0</v>
      </c>
      <c r="BH1424">
        <v>0</v>
      </c>
      <c r="BI1424">
        <v>0</v>
      </c>
      <c r="BJ1424">
        <v>0</v>
      </c>
      <c r="BK1424">
        <v>0</v>
      </c>
      <c r="BL1424">
        <v>0</v>
      </c>
      <c r="BM1424">
        <v>0</v>
      </c>
      <c r="BN1424">
        <v>0</v>
      </c>
      <c r="BO1424">
        <v>0</v>
      </c>
      <c r="BP1424">
        <v>0</v>
      </c>
      <c r="BQ1424">
        <v>0</v>
      </c>
      <c r="BR1424">
        <v>0</v>
      </c>
      <c r="BS1424">
        <v>0</v>
      </c>
      <c r="BT1424">
        <v>0</v>
      </c>
      <c r="BU1424">
        <v>0</v>
      </c>
      <c r="BV1424">
        <v>0</v>
      </c>
      <c r="BW1424">
        <v>0</v>
      </c>
      <c r="CV1424">
        <v>0</v>
      </c>
      <c r="CW1424">
        <v>0</v>
      </c>
      <c r="CX1424">
        <f>ROUND(Y1424*Source!I742,7)</f>
        <v>-9.4247999999999994</v>
      </c>
      <c r="CY1424">
        <f>AA1424</f>
        <v>198.16</v>
      </c>
      <c r="CZ1424">
        <f>AE1424</f>
        <v>17.82</v>
      </c>
      <c r="DA1424">
        <f>AI1424</f>
        <v>11.12</v>
      </c>
      <c r="DB1424">
        <f t="shared" si="836"/>
        <v>-617.46</v>
      </c>
      <c r="DC1424">
        <f t="shared" si="837"/>
        <v>0</v>
      </c>
      <c r="DD1424" t="s">
        <v>3</v>
      </c>
      <c r="DE1424" t="s">
        <v>3</v>
      </c>
      <c r="DF1424">
        <f>ROUND(ROUND(AE1424*AI1424,0)*CX1424,0)</f>
        <v>-1866</v>
      </c>
      <c r="DG1424">
        <f>ROUND(ROUND(AF1424,0)*CX1424,0)</f>
        <v>0</v>
      </c>
      <c r="DH1424">
        <f>ROUND(ROUND(AG1424,0)*CX1424,0)</f>
        <v>0</v>
      </c>
      <c r="DI1424">
        <f>ROUND(ROUND(AH1424,0)*CX1424,0)</f>
        <v>0</v>
      </c>
      <c r="DJ1424">
        <f>DF1424</f>
        <v>-1866</v>
      </c>
      <c r="DK1424">
        <v>0</v>
      </c>
      <c r="DL1424" t="s">
        <v>3</v>
      </c>
      <c r="DM1424">
        <v>0</v>
      </c>
      <c r="DN1424" t="s">
        <v>3</v>
      </c>
      <c r="DO1424">
        <v>0</v>
      </c>
    </row>
    <row r="1425" spans="1:119" x14ac:dyDescent="0.2">
      <c r="A1425">
        <f>ROW(Source!A747)</f>
        <v>747</v>
      </c>
      <c r="B1425">
        <v>64855517</v>
      </c>
      <c r="C1425">
        <v>64857870</v>
      </c>
      <c r="D1425">
        <v>18409850</v>
      </c>
      <c r="E1425">
        <v>1</v>
      </c>
      <c r="F1425">
        <v>1</v>
      </c>
      <c r="G1425">
        <v>1</v>
      </c>
      <c r="H1425">
        <v>1</v>
      </c>
      <c r="I1425" t="s">
        <v>1222</v>
      </c>
      <c r="J1425" t="s">
        <v>3</v>
      </c>
      <c r="K1425" t="s">
        <v>1223</v>
      </c>
      <c r="L1425">
        <v>1369</v>
      </c>
      <c r="N1425">
        <v>1013</v>
      </c>
      <c r="O1425" t="s">
        <v>1100</v>
      </c>
      <c r="P1425" t="s">
        <v>1100</v>
      </c>
      <c r="Q1425">
        <v>1</v>
      </c>
      <c r="W1425">
        <v>0</v>
      </c>
      <c r="X1425">
        <v>855544366</v>
      </c>
      <c r="Y1425">
        <f t="shared" si="832"/>
        <v>360</v>
      </c>
      <c r="AA1425">
        <v>0</v>
      </c>
      <c r="AB1425">
        <v>0</v>
      </c>
      <c r="AC1425">
        <v>0</v>
      </c>
      <c r="AD1425">
        <v>9.07</v>
      </c>
      <c r="AE1425">
        <v>0</v>
      </c>
      <c r="AF1425">
        <v>0</v>
      </c>
      <c r="AG1425">
        <v>0</v>
      </c>
      <c r="AH1425">
        <v>9.07</v>
      </c>
      <c r="AI1425">
        <v>1</v>
      </c>
      <c r="AJ1425">
        <v>1</v>
      </c>
      <c r="AK1425">
        <v>1</v>
      </c>
      <c r="AL1425">
        <v>1</v>
      </c>
      <c r="AM1425">
        <v>-2</v>
      </c>
      <c r="AN1425">
        <v>0</v>
      </c>
      <c r="AO1425">
        <v>1</v>
      </c>
      <c r="AP1425">
        <v>1</v>
      </c>
      <c r="AQ1425">
        <v>0</v>
      </c>
      <c r="AR1425">
        <v>0</v>
      </c>
      <c r="AS1425" t="s">
        <v>3</v>
      </c>
      <c r="AT1425">
        <v>360</v>
      </c>
      <c r="AU1425" t="s">
        <v>3</v>
      </c>
      <c r="AV1425">
        <v>1</v>
      </c>
      <c r="AW1425">
        <v>2</v>
      </c>
      <c r="AX1425">
        <v>64857882</v>
      </c>
      <c r="AY1425">
        <v>1</v>
      </c>
      <c r="AZ1425">
        <v>0</v>
      </c>
      <c r="BA1425">
        <v>1479</v>
      </c>
      <c r="BB1425">
        <v>0</v>
      </c>
      <c r="BC1425">
        <v>0</v>
      </c>
      <c r="BD1425">
        <v>0</v>
      </c>
      <c r="BE1425">
        <v>0</v>
      </c>
      <c r="BF1425">
        <v>0</v>
      </c>
      <c r="BG1425">
        <v>0</v>
      </c>
      <c r="BH1425">
        <v>0</v>
      </c>
      <c r="BI1425">
        <v>0</v>
      </c>
      <c r="BJ1425">
        <v>0</v>
      </c>
      <c r="BK1425">
        <v>0</v>
      </c>
      <c r="BL1425">
        <v>0</v>
      </c>
      <c r="BM1425">
        <v>0</v>
      </c>
      <c r="BN1425">
        <v>0</v>
      </c>
      <c r="BO1425">
        <v>0</v>
      </c>
      <c r="BP1425">
        <v>0</v>
      </c>
      <c r="BQ1425">
        <v>0</v>
      </c>
      <c r="BR1425">
        <v>0</v>
      </c>
      <c r="BS1425">
        <v>0</v>
      </c>
      <c r="BT1425">
        <v>0</v>
      </c>
      <c r="BU1425">
        <v>0</v>
      </c>
      <c r="BV1425">
        <v>0</v>
      </c>
      <c r="BW1425">
        <v>0</v>
      </c>
      <c r="CU1425">
        <f>ROUND(AT1425*Source!I747*AH1425*AL1425,0)</f>
        <v>0</v>
      </c>
      <c r="CV1425">
        <f>ROUND(Y1425*Source!I747,7)</f>
        <v>0</v>
      </c>
      <c r="CW1425">
        <v>0</v>
      </c>
      <c r="CX1425">
        <f>ROUND(Y1425*Source!I747,7)</f>
        <v>0</v>
      </c>
      <c r="CY1425">
        <f>AD1425</f>
        <v>9.07</v>
      </c>
      <c r="CZ1425">
        <f>AH1425</f>
        <v>9.07</v>
      </c>
      <c r="DA1425">
        <f>AL1425</f>
        <v>1</v>
      </c>
      <c r="DB1425">
        <f t="shared" si="836"/>
        <v>3265.2</v>
      </c>
      <c r="DC1425">
        <f t="shared" si="837"/>
        <v>0</v>
      </c>
      <c r="DD1425" t="s">
        <v>3</v>
      </c>
      <c r="DE1425" t="s">
        <v>3</v>
      </c>
      <c r="DF1425">
        <f t="shared" ref="DF1425:DF1435" si="848">ROUND(ROUND(AE1425,2)*CX1425,2)</f>
        <v>0</v>
      </c>
      <c r="DG1425">
        <f t="shared" ref="DG1425:DG1435" si="849">ROUND(ROUND(AF1425,2)*CX1425,2)</f>
        <v>0</v>
      </c>
      <c r="DH1425">
        <f t="shared" ref="DH1425:DH1435" si="850">ROUND(ROUND(AG1425,2)*CX1425,2)</f>
        <v>0</v>
      </c>
      <c r="DI1425">
        <f t="shared" ref="DI1425:DI1435" si="851">ROUND(ROUND(AH1425,2)*CX1425,2)</f>
        <v>0</v>
      </c>
      <c r="DJ1425">
        <f>DI1425</f>
        <v>0</v>
      </c>
      <c r="DK1425">
        <v>0</v>
      </c>
      <c r="DL1425" t="s">
        <v>3</v>
      </c>
      <c r="DM1425">
        <v>0</v>
      </c>
      <c r="DN1425" t="s">
        <v>3</v>
      </c>
      <c r="DO1425">
        <v>0</v>
      </c>
    </row>
    <row r="1426" spans="1:119" x14ac:dyDescent="0.2">
      <c r="A1426">
        <f>ROW(Source!A747)</f>
        <v>747</v>
      </c>
      <c r="B1426">
        <v>64855517</v>
      </c>
      <c r="C1426">
        <v>64857870</v>
      </c>
      <c r="D1426">
        <v>121548</v>
      </c>
      <c r="E1426">
        <v>1</v>
      </c>
      <c r="F1426">
        <v>1</v>
      </c>
      <c r="G1426">
        <v>1</v>
      </c>
      <c r="H1426">
        <v>1</v>
      </c>
      <c r="I1426" t="s">
        <v>44</v>
      </c>
      <c r="J1426" t="s">
        <v>3</v>
      </c>
      <c r="K1426" t="s">
        <v>1101</v>
      </c>
      <c r="L1426">
        <v>608254</v>
      </c>
      <c r="N1426">
        <v>1013</v>
      </c>
      <c r="O1426" t="s">
        <v>1102</v>
      </c>
      <c r="P1426" t="s">
        <v>1102</v>
      </c>
      <c r="Q1426">
        <v>1</v>
      </c>
      <c r="W1426">
        <v>0</v>
      </c>
      <c r="X1426">
        <v>-185737400</v>
      </c>
      <c r="Y1426">
        <f t="shared" si="832"/>
        <v>13.03</v>
      </c>
      <c r="AA1426">
        <v>0</v>
      </c>
      <c r="AB1426">
        <v>0</v>
      </c>
      <c r="AC1426">
        <v>0</v>
      </c>
      <c r="AD1426">
        <v>0</v>
      </c>
      <c r="AE1426">
        <v>0</v>
      </c>
      <c r="AF1426">
        <v>0</v>
      </c>
      <c r="AG1426">
        <v>0</v>
      </c>
      <c r="AH1426">
        <v>0</v>
      </c>
      <c r="AI1426">
        <v>1</v>
      </c>
      <c r="AJ1426">
        <v>1</v>
      </c>
      <c r="AK1426">
        <v>1</v>
      </c>
      <c r="AL1426">
        <v>1</v>
      </c>
      <c r="AM1426">
        <v>-2</v>
      </c>
      <c r="AN1426">
        <v>0</v>
      </c>
      <c r="AO1426">
        <v>1</v>
      </c>
      <c r="AP1426">
        <v>1</v>
      </c>
      <c r="AQ1426">
        <v>0</v>
      </c>
      <c r="AR1426">
        <v>0</v>
      </c>
      <c r="AS1426" t="s">
        <v>3</v>
      </c>
      <c r="AT1426">
        <v>13.03</v>
      </c>
      <c r="AU1426" t="s">
        <v>3</v>
      </c>
      <c r="AV1426">
        <v>2</v>
      </c>
      <c r="AW1426">
        <v>2</v>
      </c>
      <c r="AX1426">
        <v>64857883</v>
      </c>
      <c r="AY1426">
        <v>1</v>
      </c>
      <c r="AZ1426">
        <v>0</v>
      </c>
      <c r="BA1426">
        <v>1480</v>
      </c>
      <c r="BB1426">
        <v>0</v>
      </c>
      <c r="BC1426">
        <v>0</v>
      </c>
      <c r="BD1426">
        <v>0</v>
      </c>
      <c r="BE1426">
        <v>0</v>
      </c>
      <c r="BF1426">
        <v>0</v>
      </c>
      <c r="BG1426">
        <v>0</v>
      </c>
      <c r="BH1426">
        <v>0</v>
      </c>
      <c r="BI1426">
        <v>0</v>
      </c>
      <c r="BJ1426">
        <v>0</v>
      </c>
      <c r="BK1426">
        <v>0</v>
      </c>
      <c r="BL1426">
        <v>0</v>
      </c>
      <c r="BM1426">
        <v>0</v>
      </c>
      <c r="BN1426">
        <v>0</v>
      </c>
      <c r="BO1426">
        <v>0</v>
      </c>
      <c r="BP1426">
        <v>0</v>
      </c>
      <c r="BQ1426">
        <v>0</v>
      </c>
      <c r="BR1426">
        <v>0</v>
      </c>
      <c r="BS1426">
        <v>0</v>
      </c>
      <c r="BT1426">
        <v>0</v>
      </c>
      <c r="BU1426">
        <v>0</v>
      </c>
      <c r="BV1426">
        <v>0</v>
      </c>
      <c r="BW1426">
        <v>0</v>
      </c>
      <c r="CV1426">
        <v>0</v>
      </c>
      <c r="CW1426">
        <v>0</v>
      </c>
      <c r="CX1426">
        <f>ROUND(Y1426*Source!I747,7)</f>
        <v>0</v>
      </c>
      <c r="CY1426">
        <f>AD1426</f>
        <v>0</v>
      </c>
      <c r="CZ1426">
        <f>AH1426</f>
        <v>0</v>
      </c>
      <c r="DA1426">
        <f>AL1426</f>
        <v>1</v>
      </c>
      <c r="DB1426">
        <f t="shared" si="836"/>
        <v>0</v>
      </c>
      <c r="DC1426">
        <f t="shared" si="837"/>
        <v>0</v>
      </c>
      <c r="DD1426" t="s">
        <v>3</v>
      </c>
      <c r="DE1426" t="s">
        <v>3</v>
      </c>
      <c r="DF1426">
        <f t="shared" si="848"/>
        <v>0</v>
      </c>
      <c r="DG1426">
        <f t="shared" si="849"/>
        <v>0</v>
      </c>
      <c r="DH1426">
        <f t="shared" si="850"/>
        <v>0</v>
      </c>
      <c r="DI1426">
        <f t="shared" si="851"/>
        <v>0</v>
      </c>
      <c r="DJ1426">
        <f>DI1426</f>
        <v>0</v>
      </c>
      <c r="DK1426">
        <v>0</v>
      </c>
      <c r="DL1426" t="s">
        <v>3</v>
      </c>
      <c r="DM1426">
        <v>0</v>
      </c>
      <c r="DN1426" t="s">
        <v>3</v>
      </c>
      <c r="DO1426">
        <v>0</v>
      </c>
    </row>
    <row r="1427" spans="1:119" x14ac:dyDescent="0.2">
      <c r="A1427">
        <f>ROW(Source!A747)</f>
        <v>747</v>
      </c>
      <c r="B1427">
        <v>64855517</v>
      </c>
      <c r="C1427">
        <v>64857870</v>
      </c>
      <c r="D1427">
        <v>29172379</v>
      </c>
      <c r="E1427">
        <v>1</v>
      </c>
      <c r="F1427">
        <v>1</v>
      </c>
      <c r="G1427">
        <v>1</v>
      </c>
      <c r="H1427">
        <v>2</v>
      </c>
      <c r="I1427" t="s">
        <v>1187</v>
      </c>
      <c r="J1427" t="s">
        <v>1188</v>
      </c>
      <c r="K1427" t="s">
        <v>1189</v>
      </c>
      <c r="L1427">
        <v>1368</v>
      </c>
      <c r="N1427">
        <v>1011</v>
      </c>
      <c r="O1427" t="s">
        <v>1106</v>
      </c>
      <c r="P1427" t="s">
        <v>1106</v>
      </c>
      <c r="Q1427">
        <v>1</v>
      </c>
      <c r="W1427">
        <v>0</v>
      </c>
      <c r="X1427">
        <v>1106923569</v>
      </c>
      <c r="Y1427">
        <f t="shared" si="832"/>
        <v>0.46</v>
      </c>
      <c r="AA1427">
        <v>0</v>
      </c>
      <c r="AB1427">
        <v>112</v>
      </c>
      <c r="AC1427">
        <v>13.5</v>
      </c>
      <c r="AD1427">
        <v>0</v>
      </c>
      <c r="AE1427">
        <v>0</v>
      </c>
      <c r="AF1427">
        <v>112</v>
      </c>
      <c r="AG1427">
        <v>13.5</v>
      </c>
      <c r="AH1427">
        <v>0</v>
      </c>
      <c r="AI1427">
        <v>1</v>
      </c>
      <c r="AJ1427">
        <v>1</v>
      </c>
      <c r="AK1427">
        <v>1</v>
      </c>
      <c r="AL1427">
        <v>1</v>
      </c>
      <c r="AM1427">
        <v>-2</v>
      </c>
      <c r="AN1427">
        <v>0</v>
      </c>
      <c r="AO1427">
        <v>1</v>
      </c>
      <c r="AP1427">
        <v>1</v>
      </c>
      <c r="AQ1427">
        <v>0</v>
      </c>
      <c r="AR1427">
        <v>0</v>
      </c>
      <c r="AS1427" t="s">
        <v>3</v>
      </c>
      <c r="AT1427">
        <v>0.46</v>
      </c>
      <c r="AU1427" t="s">
        <v>3</v>
      </c>
      <c r="AV1427">
        <v>0</v>
      </c>
      <c r="AW1427">
        <v>2</v>
      </c>
      <c r="AX1427">
        <v>64857884</v>
      </c>
      <c r="AY1427">
        <v>1</v>
      </c>
      <c r="AZ1427">
        <v>0</v>
      </c>
      <c r="BA1427">
        <v>1481</v>
      </c>
      <c r="BB1427">
        <v>0</v>
      </c>
      <c r="BC1427">
        <v>0</v>
      </c>
      <c r="BD1427">
        <v>0</v>
      </c>
      <c r="BE1427">
        <v>0</v>
      </c>
      <c r="BF1427">
        <v>0</v>
      </c>
      <c r="BG1427">
        <v>0</v>
      </c>
      <c r="BH1427">
        <v>0</v>
      </c>
      <c r="BI1427">
        <v>0</v>
      </c>
      <c r="BJ1427">
        <v>0</v>
      </c>
      <c r="BK1427">
        <v>0</v>
      </c>
      <c r="BL1427">
        <v>0</v>
      </c>
      <c r="BM1427">
        <v>0</v>
      </c>
      <c r="BN1427">
        <v>0</v>
      </c>
      <c r="BO1427">
        <v>0</v>
      </c>
      <c r="BP1427">
        <v>0</v>
      </c>
      <c r="BQ1427">
        <v>0</v>
      </c>
      <c r="BR1427">
        <v>0</v>
      </c>
      <c r="BS1427">
        <v>0</v>
      </c>
      <c r="BT1427">
        <v>0</v>
      </c>
      <c r="BU1427">
        <v>0</v>
      </c>
      <c r="BV1427">
        <v>0</v>
      </c>
      <c r="BW1427">
        <v>0</v>
      </c>
      <c r="CV1427">
        <v>0</v>
      </c>
      <c r="CW1427">
        <f>ROUND(Y1427*Source!I747*DO1427,7)</f>
        <v>0</v>
      </c>
      <c r="CX1427">
        <f>ROUND(Y1427*Source!I747,7)</f>
        <v>0</v>
      </c>
      <c r="CY1427">
        <f>AB1427</f>
        <v>112</v>
      </c>
      <c r="CZ1427">
        <f>AF1427</f>
        <v>112</v>
      </c>
      <c r="DA1427">
        <f>AJ1427</f>
        <v>1</v>
      </c>
      <c r="DB1427">
        <f t="shared" si="836"/>
        <v>51.52</v>
      </c>
      <c r="DC1427">
        <f t="shared" si="837"/>
        <v>6.21</v>
      </c>
      <c r="DD1427" t="s">
        <v>3</v>
      </c>
      <c r="DE1427" t="s">
        <v>3</v>
      </c>
      <c r="DF1427">
        <f t="shared" si="848"/>
        <v>0</v>
      </c>
      <c r="DG1427">
        <f t="shared" si="849"/>
        <v>0</v>
      </c>
      <c r="DH1427">
        <f t="shared" si="850"/>
        <v>0</v>
      </c>
      <c r="DI1427">
        <f t="shared" si="851"/>
        <v>0</v>
      </c>
      <c r="DJ1427">
        <f>DG1427</f>
        <v>0</v>
      </c>
      <c r="DK1427">
        <v>0</v>
      </c>
      <c r="DL1427" t="s">
        <v>3</v>
      </c>
      <c r="DM1427">
        <v>0</v>
      </c>
      <c r="DN1427" t="s">
        <v>3</v>
      </c>
      <c r="DO1427">
        <v>0</v>
      </c>
    </row>
    <row r="1428" spans="1:119" x14ac:dyDescent="0.2">
      <c r="A1428">
        <f>ROW(Source!A747)</f>
        <v>747</v>
      </c>
      <c r="B1428">
        <v>64855517</v>
      </c>
      <c r="C1428">
        <v>64857870</v>
      </c>
      <c r="D1428">
        <v>29173583</v>
      </c>
      <c r="E1428">
        <v>1</v>
      </c>
      <c r="F1428">
        <v>1</v>
      </c>
      <c r="G1428">
        <v>1</v>
      </c>
      <c r="H1428">
        <v>2</v>
      </c>
      <c r="I1428" t="s">
        <v>1604</v>
      </c>
      <c r="J1428" t="s">
        <v>1605</v>
      </c>
      <c r="K1428" t="s">
        <v>1606</v>
      </c>
      <c r="L1428">
        <v>1368</v>
      </c>
      <c r="N1428">
        <v>1011</v>
      </c>
      <c r="O1428" t="s">
        <v>1106</v>
      </c>
      <c r="P1428" t="s">
        <v>1106</v>
      </c>
      <c r="Q1428">
        <v>1</v>
      </c>
      <c r="W1428">
        <v>0</v>
      </c>
      <c r="X1428">
        <v>783236945</v>
      </c>
      <c r="Y1428">
        <f t="shared" si="832"/>
        <v>12.57</v>
      </c>
      <c r="AA1428">
        <v>0</v>
      </c>
      <c r="AB1428">
        <v>110</v>
      </c>
      <c r="AC1428">
        <v>14.4</v>
      </c>
      <c r="AD1428">
        <v>0</v>
      </c>
      <c r="AE1428">
        <v>0</v>
      </c>
      <c r="AF1428">
        <v>110</v>
      </c>
      <c r="AG1428">
        <v>14.4</v>
      </c>
      <c r="AH1428">
        <v>0</v>
      </c>
      <c r="AI1428">
        <v>1</v>
      </c>
      <c r="AJ1428">
        <v>1</v>
      </c>
      <c r="AK1428">
        <v>1</v>
      </c>
      <c r="AL1428">
        <v>1</v>
      </c>
      <c r="AM1428">
        <v>-2</v>
      </c>
      <c r="AN1428">
        <v>0</v>
      </c>
      <c r="AO1428">
        <v>1</v>
      </c>
      <c r="AP1428">
        <v>1</v>
      </c>
      <c r="AQ1428">
        <v>0</v>
      </c>
      <c r="AR1428">
        <v>0</v>
      </c>
      <c r="AS1428" t="s">
        <v>3</v>
      </c>
      <c r="AT1428">
        <v>12.57</v>
      </c>
      <c r="AU1428" t="s">
        <v>3</v>
      </c>
      <c r="AV1428">
        <v>0</v>
      </c>
      <c r="AW1428">
        <v>2</v>
      </c>
      <c r="AX1428">
        <v>64857885</v>
      </c>
      <c r="AY1428">
        <v>1</v>
      </c>
      <c r="AZ1428">
        <v>0</v>
      </c>
      <c r="BA1428">
        <v>1482</v>
      </c>
      <c r="BB1428">
        <v>0</v>
      </c>
      <c r="BC1428">
        <v>0</v>
      </c>
      <c r="BD1428">
        <v>0</v>
      </c>
      <c r="BE1428">
        <v>0</v>
      </c>
      <c r="BF1428">
        <v>0</v>
      </c>
      <c r="BG1428">
        <v>0</v>
      </c>
      <c r="BH1428">
        <v>0</v>
      </c>
      <c r="BI1428">
        <v>0</v>
      </c>
      <c r="BJ1428">
        <v>0</v>
      </c>
      <c r="BK1428">
        <v>0</v>
      </c>
      <c r="BL1428">
        <v>0</v>
      </c>
      <c r="BM1428">
        <v>0</v>
      </c>
      <c r="BN1428">
        <v>0</v>
      </c>
      <c r="BO1428">
        <v>0</v>
      </c>
      <c r="BP1428">
        <v>0</v>
      </c>
      <c r="BQ1428">
        <v>0</v>
      </c>
      <c r="BR1428">
        <v>0</v>
      </c>
      <c r="BS1428">
        <v>0</v>
      </c>
      <c r="BT1428">
        <v>0</v>
      </c>
      <c r="BU1428">
        <v>0</v>
      </c>
      <c r="BV1428">
        <v>0</v>
      </c>
      <c r="BW1428">
        <v>0</v>
      </c>
      <c r="CV1428">
        <v>0</v>
      </c>
      <c r="CW1428">
        <f>ROUND(Y1428*Source!I747*DO1428,7)</f>
        <v>0</v>
      </c>
      <c r="CX1428">
        <f>ROUND(Y1428*Source!I747,7)</f>
        <v>0</v>
      </c>
      <c r="CY1428">
        <f>AB1428</f>
        <v>110</v>
      </c>
      <c r="CZ1428">
        <f>AF1428</f>
        <v>110</v>
      </c>
      <c r="DA1428">
        <f>AJ1428</f>
        <v>1</v>
      </c>
      <c r="DB1428">
        <f t="shared" si="836"/>
        <v>1382.7</v>
      </c>
      <c r="DC1428">
        <f t="shared" si="837"/>
        <v>181.01</v>
      </c>
      <c r="DD1428" t="s">
        <v>3</v>
      </c>
      <c r="DE1428" t="s">
        <v>3</v>
      </c>
      <c r="DF1428">
        <f t="shared" si="848"/>
        <v>0</v>
      </c>
      <c r="DG1428">
        <f t="shared" si="849"/>
        <v>0</v>
      </c>
      <c r="DH1428">
        <f t="shared" si="850"/>
        <v>0</v>
      </c>
      <c r="DI1428">
        <f t="shared" si="851"/>
        <v>0</v>
      </c>
      <c r="DJ1428">
        <f>DG1428</f>
        <v>0</v>
      </c>
      <c r="DK1428">
        <v>0</v>
      </c>
      <c r="DL1428" t="s">
        <v>3</v>
      </c>
      <c r="DM1428">
        <v>0</v>
      </c>
      <c r="DN1428" t="s">
        <v>3</v>
      </c>
      <c r="DO1428">
        <v>0</v>
      </c>
    </row>
    <row r="1429" spans="1:119" x14ac:dyDescent="0.2">
      <c r="A1429">
        <f>ROW(Source!A747)</f>
        <v>747</v>
      </c>
      <c r="B1429">
        <v>64855517</v>
      </c>
      <c r="C1429">
        <v>64857870</v>
      </c>
      <c r="D1429">
        <v>29174913</v>
      </c>
      <c r="E1429">
        <v>1</v>
      </c>
      <c r="F1429">
        <v>1</v>
      </c>
      <c r="G1429">
        <v>1</v>
      </c>
      <c r="H1429">
        <v>2</v>
      </c>
      <c r="I1429" t="s">
        <v>1152</v>
      </c>
      <c r="J1429" t="s">
        <v>1153</v>
      </c>
      <c r="K1429" t="s">
        <v>1154</v>
      </c>
      <c r="L1429">
        <v>1368</v>
      </c>
      <c r="N1429">
        <v>1011</v>
      </c>
      <c r="O1429" t="s">
        <v>1106</v>
      </c>
      <c r="P1429" t="s">
        <v>1106</v>
      </c>
      <c r="Q1429">
        <v>1</v>
      </c>
      <c r="W1429">
        <v>0</v>
      </c>
      <c r="X1429">
        <v>1230759911</v>
      </c>
      <c r="Y1429">
        <f t="shared" si="832"/>
        <v>0.69</v>
      </c>
      <c r="AA1429">
        <v>0</v>
      </c>
      <c r="AB1429">
        <v>87.17</v>
      </c>
      <c r="AC1429">
        <v>11.6</v>
      </c>
      <c r="AD1429">
        <v>0</v>
      </c>
      <c r="AE1429">
        <v>0</v>
      </c>
      <c r="AF1429">
        <v>87.17</v>
      </c>
      <c r="AG1429">
        <v>11.6</v>
      </c>
      <c r="AH1429">
        <v>0</v>
      </c>
      <c r="AI1429">
        <v>1</v>
      </c>
      <c r="AJ1429">
        <v>1</v>
      </c>
      <c r="AK1429">
        <v>1</v>
      </c>
      <c r="AL1429">
        <v>1</v>
      </c>
      <c r="AM1429">
        <v>-2</v>
      </c>
      <c r="AN1429">
        <v>0</v>
      </c>
      <c r="AO1429">
        <v>1</v>
      </c>
      <c r="AP1429">
        <v>1</v>
      </c>
      <c r="AQ1429">
        <v>0</v>
      </c>
      <c r="AR1429">
        <v>0</v>
      </c>
      <c r="AS1429" t="s">
        <v>3</v>
      </c>
      <c r="AT1429">
        <v>0.69</v>
      </c>
      <c r="AU1429" t="s">
        <v>3</v>
      </c>
      <c r="AV1429">
        <v>0</v>
      </c>
      <c r="AW1429">
        <v>2</v>
      </c>
      <c r="AX1429">
        <v>64857886</v>
      </c>
      <c r="AY1429">
        <v>1</v>
      </c>
      <c r="AZ1429">
        <v>0</v>
      </c>
      <c r="BA1429">
        <v>1483</v>
      </c>
      <c r="BB1429">
        <v>0</v>
      </c>
      <c r="BC1429">
        <v>0</v>
      </c>
      <c r="BD1429">
        <v>0</v>
      </c>
      <c r="BE1429">
        <v>0</v>
      </c>
      <c r="BF1429">
        <v>0</v>
      </c>
      <c r="BG1429">
        <v>0</v>
      </c>
      <c r="BH1429">
        <v>0</v>
      </c>
      <c r="BI1429">
        <v>0</v>
      </c>
      <c r="BJ1429">
        <v>0</v>
      </c>
      <c r="BK1429">
        <v>0</v>
      </c>
      <c r="BL1429">
        <v>0</v>
      </c>
      <c r="BM1429">
        <v>0</v>
      </c>
      <c r="BN1429">
        <v>0</v>
      </c>
      <c r="BO1429">
        <v>0</v>
      </c>
      <c r="BP1429">
        <v>0</v>
      </c>
      <c r="BQ1429">
        <v>0</v>
      </c>
      <c r="BR1429">
        <v>0</v>
      </c>
      <c r="BS1429">
        <v>0</v>
      </c>
      <c r="BT1429">
        <v>0</v>
      </c>
      <c r="BU1429">
        <v>0</v>
      </c>
      <c r="BV1429">
        <v>0</v>
      </c>
      <c r="BW1429">
        <v>0</v>
      </c>
      <c r="CV1429">
        <v>0</v>
      </c>
      <c r="CW1429">
        <f>ROUND(Y1429*Source!I747*DO1429,7)</f>
        <v>0</v>
      </c>
      <c r="CX1429">
        <f>ROUND(Y1429*Source!I747,7)</f>
        <v>0</v>
      </c>
      <c r="CY1429">
        <f>AB1429</f>
        <v>87.17</v>
      </c>
      <c r="CZ1429">
        <f>AF1429</f>
        <v>87.17</v>
      </c>
      <c r="DA1429">
        <f>AJ1429</f>
        <v>1</v>
      </c>
      <c r="DB1429">
        <f t="shared" si="836"/>
        <v>60.15</v>
      </c>
      <c r="DC1429">
        <f t="shared" si="837"/>
        <v>8</v>
      </c>
      <c r="DD1429" t="s">
        <v>3</v>
      </c>
      <c r="DE1429" t="s">
        <v>3</v>
      </c>
      <c r="DF1429">
        <f t="shared" si="848"/>
        <v>0</v>
      </c>
      <c r="DG1429">
        <f t="shared" si="849"/>
        <v>0</v>
      </c>
      <c r="DH1429">
        <f t="shared" si="850"/>
        <v>0</v>
      </c>
      <c r="DI1429">
        <f t="shared" si="851"/>
        <v>0</v>
      </c>
      <c r="DJ1429">
        <f>DG1429</f>
        <v>0</v>
      </c>
      <c r="DK1429">
        <v>0</v>
      </c>
      <c r="DL1429" t="s">
        <v>3</v>
      </c>
      <c r="DM1429">
        <v>0</v>
      </c>
      <c r="DN1429" t="s">
        <v>3</v>
      </c>
      <c r="DO1429">
        <v>0</v>
      </c>
    </row>
    <row r="1430" spans="1:119" x14ac:dyDescent="0.2">
      <c r="A1430">
        <f>ROW(Source!A747)</f>
        <v>747</v>
      </c>
      <c r="B1430">
        <v>64855517</v>
      </c>
      <c r="C1430">
        <v>64857870</v>
      </c>
      <c r="D1430">
        <v>29107313</v>
      </c>
      <c r="E1430">
        <v>1</v>
      </c>
      <c r="F1430">
        <v>1</v>
      </c>
      <c r="G1430">
        <v>1</v>
      </c>
      <c r="H1430">
        <v>3</v>
      </c>
      <c r="I1430" t="s">
        <v>891</v>
      </c>
      <c r="J1430" t="s">
        <v>893</v>
      </c>
      <c r="K1430" t="s">
        <v>892</v>
      </c>
      <c r="L1430">
        <v>1301</v>
      </c>
      <c r="N1430">
        <v>1003</v>
      </c>
      <c r="O1430" t="s">
        <v>288</v>
      </c>
      <c r="P1430" t="s">
        <v>288</v>
      </c>
      <c r="Q1430">
        <v>1</v>
      </c>
      <c r="W1430">
        <v>0</v>
      </c>
      <c r="X1430">
        <v>-931045892</v>
      </c>
      <c r="Y1430">
        <f t="shared" si="832"/>
        <v>1008</v>
      </c>
      <c r="AA1430">
        <v>40.93</v>
      </c>
      <c r="AB1430">
        <v>0</v>
      </c>
      <c r="AC1430">
        <v>0</v>
      </c>
      <c r="AD1430">
        <v>0</v>
      </c>
      <c r="AE1430">
        <v>40.93</v>
      </c>
      <c r="AF1430">
        <v>0</v>
      </c>
      <c r="AG1430">
        <v>0</v>
      </c>
      <c r="AH1430">
        <v>0</v>
      </c>
      <c r="AI1430">
        <v>1</v>
      </c>
      <c r="AJ1430">
        <v>1</v>
      </c>
      <c r="AK1430">
        <v>1</v>
      </c>
      <c r="AL1430">
        <v>1</v>
      </c>
      <c r="AM1430">
        <v>-2</v>
      </c>
      <c r="AN1430">
        <v>0</v>
      </c>
      <c r="AO1430">
        <v>1</v>
      </c>
      <c r="AP1430">
        <v>1</v>
      </c>
      <c r="AQ1430">
        <v>0</v>
      </c>
      <c r="AR1430">
        <v>0</v>
      </c>
      <c r="AS1430" t="s">
        <v>3</v>
      </c>
      <c r="AT1430">
        <v>1008</v>
      </c>
      <c r="AU1430" t="s">
        <v>3</v>
      </c>
      <c r="AV1430">
        <v>0</v>
      </c>
      <c r="AW1430">
        <v>2</v>
      </c>
      <c r="AX1430">
        <v>64857887</v>
      </c>
      <c r="AY1430">
        <v>1</v>
      </c>
      <c r="AZ1430">
        <v>0</v>
      </c>
      <c r="BA1430">
        <v>1484</v>
      </c>
      <c r="BB1430">
        <v>0</v>
      </c>
      <c r="BC1430">
        <v>0</v>
      </c>
      <c r="BD1430">
        <v>0</v>
      </c>
      <c r="BE1430">
        <v>0</v>
      </c>
      <c r="BF1430">
        <v>0</v>
      </c>
      <c r="BG1430">
        <v>0</v>
      </c>
      <c r="BH1430">
        <v>0</v>
      </c>
      <c r="BI1430">
        <v>0</v>
      </c>
      <c r="BJ1430">
        <v>0</v>
      </c>
      <c r="BK1430">
        <v>0</v>
      </c>
      <c r="BL1430">
        <v>0</v>
      </c>
      <c r="BM1430">
        <v>0</v>
      </c>
      <c r="BN1430">
        <v>0</v>
      </c>
      <c r="BO1430">
        <v>0</v>
      </c>
      <c r="BP1430">
        <v>0</v>
      </c>
      <c r="BQ1430">
        <v>0</v>
      </c>
      <c r="BR1430">
        <v>0</v>
      </c>
      <c r="BS1430">
        <v>0</v>
      </c>
      <c r="BT1430">
        <v>0</v>
      </c>
      <c r="BU1430">
        <v>0</v>
      </c>
      <c r="BV1430">
        <v>0</v>
      </c>
      <c r="BW1430">
        <v>0</v>
      </c>
      <c r="CV1430">
        <v>0</v>
      </c>
      <c r="CW1430">
        <v>0</v>
      </c>
      <c r="CX1430">
        <f>ROUND(Y1430*Source!I747,7)</f>
        <v>0</v>
      </c>
      <c r="CY1430">
        <f t="shared" ref="CY1430:CY1435" si="852">AA1430</f>
        <v>40.93</v>
      </c>
      <c r="CZ1430">
        <f t="shared" ref="CZ1430:CZ1435" si="853">AE1430</f>
        <v>40.93</v>
      </c>
      <c r="DA1430">
        <f t="shared" ref="DA1430:DA1435" si="854">AI1430</f>
        <v>1</v>
      </c>
      <c r="DB1430">
        <f t="shared" si="836"/>
        <v>41257.440000000002</v>
      </c>
      <c r="DC1430">
        <f t="shared" si="837"/>
        <v>0</v>
      </c>
      <c r="DD1430" t="s">
        <v>3</v>
      </c>
      <c r="DE1430" t="s">
        <v>3</v>
      </c>
      <c r="DF1430">
        <f t="shared" si="848"/>
        <v>0</v>
      </c>
      <c r="DG1430">
        <f t="shared" si="849"/>
        <v>0</v>
      </c>
      <c r="DH1430">
        <f t="shared" si="850"/>
        <v>0</v>
      </c>
      <c r="DI1430">
        <f t="shared" si="851"/>
        <v>0</v>
      </c>
      <c r="DJ1430">
        <f t="shared" ref="DJ1430:DJ1435" si="855">DF1430</f>
        <v>0</v>
      </c>
      <c r="DK1430">
        <v>0</v>
      </c>
      <c r="DL1430" t="s">
        <v>3</v>
      </c>
      <c r="DM1430">
        <v>0</v>
      </c>
      <c r="DN1430" t="s">
        <v>3</v>
      </c>
      <c r="DO1430">
        <v>0</v>
      </c>
    </row>
    <row r="1431" spans="1:119" x14ac:dyDescent="0.2">
      <c r="A1431">
        <f>ROW(Source!A747)</f>
        <v>747</v>
      </c>
      <c r="B1431">
        <v>64855517</v>
      </c>
      <c r="C1431">
        <v>64857870</v>
      </c>
      <c r="D1431">
        <v>29107346</v>
      </c>
      <c r="E1431">
        <v>1</v>
      </c>
      <c r="F1431">
        <v>1</v>
      </c>
      <c r="G1431">
        <v>1</v>
      </c>
      <c r="H1431">
        <v>3</v>
      </c>
      <c r="I1431" t="s">
        <v>1607</v>
      </c>
      <c r="J1431" t="s">
        <v>1608</v>
      </c>
      <c r="K1431" t="s">
        <v>1609</v>
      </c>
      <c r="L1431">
        <v>1354</v>
      </c>
      <c r="N1431">
        <v>1010</v>
      </c>
      <c r="O1431" t="s">
        <v>438</v>
      </c>
      <c r="P1431" t="s">
        <v>438</v>
      </c>
      <c r="Q1431">
        <v>1</v>
      </c>
      <c r="W1431">
        <v>0</v>
      </c>
      <c r="X1431">
        <v>863876487</v>
      </c>
      <c r="Y1431">
        <f t="shared" si="832"/>
        <v>252</v>
      </c>
      <c r="AA1431">
        <v>13.8</v>
      </c>
      <c r="AB1431">
        <v>0</v>
      </c>
      <c r="AC1431">
        <v>0</v>
      </c>
      <c r="AD1431">
        <v>0</v>
      </c>
      <c r="AE1431">
        <v>13.8</v>
      </c>
      <c r="AF1431">
        <v>0</v>
      </c>
      <c r="AG1431">
        <v>0</v>
      </c>
      <c r="AH1431">
        <v>0</v>
      </c>
      <c r="AI1431">
        <v>1</v>
      </c>
      <c r="AJ1431">
        <v>1</v>
      </c>
      <c r="AK1431">
        <v>1</v>
      </c>
      <c r="AL1431">
        <v>1</v>
      </c>
      <c r="AM1431">
        <v>-2</v>
      </c>
      <c r="AN1431">
        <v>0</v>
      </c>
      <c r="AO1431">
        <v>1</v>
      </c>
      <c r="AP1431">
        <v>1</v>
      </c>
      <c r="AQ1431">
        <v>0</v>
      </c>
      <c r="AR1431">
        <v>0</v>
      </c>
      <c r="AS1431" t="s">
        <v>3</v>
      </c>
      <c r="AT1431">
        <v>252</v>
      </c>
      <c r="AU1431" t="s">
        <v>3</v>
      </c>
      <c r="AV1431">
        <v>0</v>
      </c>
      <c r="AW1431">
        <v>2</v>
      </c>
      <c r="AX1431">
        <v>64857888</v>
      </c>
      <c r="AY1431">
        <v>1</v>
      </c>
      <c r="AZ1431">
        <v>0</v>
      </c>
      <c r="BA1431">
        <v>1485</v>
      </c>
      <c r="BB1431">
        <v>0</v>
      </c>
      <c r="BC1431">
        <v>0</v>
      </c>
      <c r="BD1431">
        <v>0</v>
      </c>
      <c r="BE1431">
        <v>0</v>
      </c>
      <c r="BF1431">
        <v>0</v>
      </c>
      <c r="BG1431">
        <v>0</v>
      </c>
      <c r="BH1431">
        <v>0</v>
      </c>
      <c r="BI1431">
        <v>0</v>
      </c>
      <c r="BJ1431">
        <v>0</v>
      </c>
      <c r="BK1431">
        <v>0</v>
      </c>
      <c r="BL1431">
        <v>0</v>
      </c>
      <c r="BM1431">
        <v>0</v>
      </c>
      <c r="BN1431">
        <v>0</v>
      </c>
      <c r="BO1431">
        <v>0</v>
      </c>
      <c r="BP1431">
        <v>0</v>
      </c>
      <c r="BQ1431">
        <v>0</v>
      </c>
      <c r="BR1431">
        <v>0</v>
      </c>
      <c r="BS1431">
        <v>0</v>
      </c>
      <c r="BT1431">
        <v>0</v>
      </c>
      <c r="BU1431">
        <v>0</v>
      </c>
      <c r="BV1431">
        <v>0</v>
      </c>
      <c r="BW1431">
        <v>0</v>
      </c>
      <c r="CV1431">
        <v>0</v>
      </c>
      <c r="CW1431">
        <v>0</v>
      </c>
      <c r="CX1431">
        <f>ROUND(Y1431*Source!I747,7)</f>
        <v>0</v>
      </c>
      <c r="CY1431">
        <f t="shared" si="852"/>
        <v>13.8</v>
      </c>
      <c r="CZ1431">
        <f t="shared" si="853"/>
        <v>13.8</v>
      </c>
      <c r="DA1431">
        <f t="shared" si="854"/>
        <v>1</v>
      </c>
      <c r="DB1431">
        <f t="shared" si="836"/>
        <v>3477.6</v>
      </c>
      <c r="DC1431">
        <f t="shared" si="837"/>
        <v>0</v>
      </c>
      <c r="DD1431" t="s">
        <v>3</v>
      </c>
      <c r="DE1431" t="s">
        <v>3</v>
      </c>
      <c r="DF1431">
        <f t="shared" si="848"/>
        <v>0</v>
      </c>
      <c r="DG1431">
        <f t="shared" si="849"/>
        <v>0</v>
      </c>
      <c r="DH1431">
        <f t="shared" si="850"/>
        <v>0</v>
      </c>
      <c r="DI1431">
        <f t="shared" si="851"/>
        <v>0</v>
      </c>
      <c r="DJ1431">
        <f t="shared" si="855"/>
        <v>0</v>
      </c>
      <c r="DK1431">
        <v>0</v>
      </c>
      <c r="DL1431" t="s">
        <v>3</v>
      </c>
      <c r="DM1431">
        <v>0</v>
      </c>
      <c r="DN1431" t="s">
        <v>3</v>
      </c>
      <c r="DO1431">
        <v>0</v>
      </c>
    </row>
    <row r="1432" spans="1:119" x14ac:dyDescent="0.2">
      <c r="A1432">
        <f>ROW(Source!A747)</f>
        <v>747</v>
      </c>
      <c r="B1432">
        <v>64855517</v>
      </c>
      <c r="C1432">
        <v>64857870</v>
      </c>
      <c r="D1432">
        <v>29110058</v>
      </c>
      <c r="E1432">
        <v>1</v>
      </c>
      <c r="F1432">
        <v>1</v>
      </c>
      <c r="G1432">
        <v>1</v>
      </c>
      <c r="H1432">
        <v>3</v>
      </c>
      <c r="I1432" t="s">
        <v>1610</v>
      </c>
      <c r="J1432" t="s">
        <v>1611</v>
      </c>
      <c r="K1432" t="s">
        <v>1612</v>
      </c>
      <c r="L1432">
        <v>1346</v>
      </c>
      <c r="N1432">
        <v>1009</v>
      </c>
      <c r="O1432" t="s">
        <v>283</v>
      </c>
      <c r="P1432" t="s">
        <v>283</v>
      </c>
      <c r="Q1432">
        <v>1</v>
      </c>
      <c r="W1432">
        <v>0</v>
      </c>
      <c r="X1432">
        <v>-78531334</v>
      </c>
      <c r="Y1432">
        <f t="shared" si="832"/>
        <v>90</v>
      </c>
      <c r="AA1432">
        <v>28.34</v>
      </c>
      <c r="AB1432">
        <v>0</v>
      </c>
      <c r="AC1432">
        <v>0</v>
      </c>
      <c r="AD1432">
        <v>0</v>
      </c>
      <c r="AE1432">
        <v>28.34</v>
      </c>
      <c r="AF1432">
        <v>0</v>
      </c>
      <c r="AG1432">
        <v>0</v>
      </c>
      <c r="AH1432">
        <v>0</v>
      </c>
      <c r="AI1432">
        <v>1</v>
      </c>
      <c r="AJ1432">
        <v>1</v>
      </c>
      <c r="AK1432">
        <v>1</v>
      </c>
      <c r="AL1432">
        <v>1</v>
      </c>
      <c r="AM1432">
        <v>-2</v>
      </c>
      <c r="AN1432">
        <v>0</v>
      </c>
      <c r="AO1432">
        <v>1</v>
      </c>
      <c r="AP1432">
        <v>1</v>
      </c>
      <c r="AQ1432">
        <v>0</v>
      </c>
      <c r="AR1432">
        <v>0</v>
      </c>
      <c r="AS1432" t="s">
        <v>3</v>
      </c>
      <c r="AT1432">
        <v>90</v>
      </c>
      <c r="AU1432" t="s">
        <v>3</v>
      </c>
      <c r="AV1432">
        <v>0</v>
      </c>
      <c r="AW1432">
        <v>2</v>
      </c>
      <c r="AX1432">
        <v>64857889</v>
      </c>
      <c r="AY1432">
        <v>1</v>
      </c>
      <c r="AZ1432">
        <v>0</v>
      </c>
      <c r="BA1432">
        <v>1486</v>
      </c>
      <c r="BB1432">
        <v>0</v>
      </c>
      <c r="BC1432">
        <v>0</v>
      </c>
      <c r="BD1432">
        <v>0</v>
      </c>
      <c r="BE1432">
        <v>0</v>
      </c>
      <c r="BF1432">
        <v>0</v>
      </c>
      <c r="BG1432">
        <v>0</v>
      </c>
      <c r="BH1432">
        <v>0</v>
      </c>
      <c r="BI1432">
        <v>0</v>
      </c>
      <c r="BJ1432">
        <v>0</v>
      </c>
      <c r="BK1432">
        <v>0</v>
      </c>
      <c r="BL1432">
        <v>0</v>
      </c>
      <c r="BM1432">
        <v>0</v>
      </c>
      <c r="BN1432">
        <v>0</v>
      </c>
      <c r="BO1432">
        <v>0</v>
      </c>
      <c r="BP1432">
        <v>0</v>
      </c>
      <c r="BQ1432">
        <v>0</v>
      </c>
      <c r="BR1432">
        <v>0</v>
      </c>
      <c r="BS1432">
        <v>0</v>
      </c>
      <c r="BT1432">
        <v>0</v>
      </c>
      <c r="BU1432">
        <v>0</v>
      </c>
      <c r="BV1432">
        <v>0</v>
      </c>
      <c r="BW1432">
        <v>0</v>
      </c>
      <c r="CV1432">
        <v>0</v>
      </c>
      <c r="CW1432">
        <v>0</v>
      </c>
      <c r="CX1432">
        <f>ROUND(Y1432*Source!I747,7)</f>
        <v>0</v>
      </c>
      <c r="CY1432">
        <f t="shared" si="852"/>
        <v>28.34</v>
      </c>
      <c r="CZ1432">
        <f t="shared" si="853"/>
        <v>28.34</v>
      </c>
      <c r="DA1432">
        <f t="shared" si="854"/>
        <v>1</v>
      </c>
      <c r="DB1432">
        <f t="shared" si="836"/>
        <v>2550.6</v>
      </c>
      <c r="DC1432">
        <f t="shared" si="837"/>
        <v>0</v>
      </c>
      <c r="DD1432" t="s">
        <v>3</v>
      </c>
      <c r="DE1432" t="s">
        <v>3</v>
      </c>
      <c r="DF1432">
        <f t="shared" si="848"/>
        <v>0</v>
      </c>
      <c r="DG1432">
        <f t="shared" si="849"/>
        <v>0</v>
      </c>
      <c r="DH1432">
        <f t="shared" si="850"/>
        <v>0</v>
      </c>
      <c r="DI1432">
        <f t="shared" si="851"/>
        <v>0</v>
      </c>
      <c r="DJ1432">
        <f t="shared" si="855"/>
        <v>0</v>
      </c>
      <c r="DK1432">
        <v>0</v>
      </c>
      <c r="DL1432" t="s">
        <v>3</v>
      </c>
      <c r="DM1432">
        <v>0</v>
      </c>
      <c r="DN1432" t="s">
        <v>3</v>
      </c>
      <c r="DO1432">
        <v>0</v>
      </c>
    </row>
    <row r="1433" spans="1:119" x14ac:dyDescent="0.2">
      <c r="A1433">
        <f>ROW(Source!A747)</f>
        <v>747</v>
      </c>
      <c r="B1433">
        <v>64855517</v>
      </c>
      <c r="C1433">
        <v>64857870</v>
      </c>
      <c r="D1433">
        <v>29115469</v>
      </c>
      <c r="E1433">
        <v>1</v>
      </c>
      <c r="F1433">
        <v>1</v>
      </c>
      <c r="G1433">
        <v>1</v>
      </c>
      <c r="H1433">
        <v>3</v>
      </c>
      <c r="I1433" t="s">
        <v>1258</v>
      </c>
      <c r="J1433" t="s">
        <v>1259</v>
      </c>
      <c r="K1433" t="s">
        <v>1260</v>
      </c>
      <c r="L1433">
        <v>1339</v>
      </c>
      <c r="N1433">
        <v>1007</v>
      </c>
      <c r="O1433" t="s">
        <v>128</v>
      </c>
      <c r="P1433" t="s">
        <v>128</v>
      </c>
      <c r="Q1433">
        <v>1</v>
      </c>
      <c r="W1433">
        <v>0</v>
      </c>
      <c r="X1433">
        <v>-756380643</v>
      </c>
      <c r="Y1433">
        <f t="shared" si="832"/>
        <v>0.12</v>
      </c>
      <c r="AA1433">
        <v>1287.01</v>
      </c>
      <c r="AB1433">
        <v>0</v>
      </c>
      <c r="AC1433">
        <v>0</v>
      </c>
      <c r="AD1433">
        <v>0</v>
      </c>
      <c r="AE1433">
        <v>1287.01</v>
      </c>
      <c r="AF1433">
        <v>0</v>
      </c>
      <c r="AG1433">
        <v>0</v>
      </c>
      <c r="AH1433">
        <v>0</v>
      </c>
      <c r="AI1433">
        <v>1</v>
      </c>
      <c r="AJ1433">
        <v>1</v>
      </c>
      <c r="AK1433">
        <v>1</v>
      </c>
      <c r="AL1433">
        <v>1</v>
      </c>
      <c r="AM1433">
        <v>-2</v>
      </c>
      <c r="AN1433">
        <v>0</v>
      </c>
      <c r="AO1433">
        <v>1</v>
      </c>
      <c r="AP1433">
        <v>1</v>
      </c>
      <c r="AQ1433">
        <v>0</v>
      </c>
      <c r="AR1433">
        <v>0</v>
      </c>
      <c r="AS1433" t="s">
        <v>3</v>
      </c>
      <c r="AT1433">
        <v>0.12</v>
      </c>
      <c r="AU1433" t="s">
        <v>3</v>
      </c>
      <c r="AV1433">
        <v>0</v>
      </c>
      <c r="AW1433">
        <v>2</v>
      </c>
      <c r="AX1433">
        <v>64857890</v>
      </c>
      <c r="AY1433">
        <v>1</v>
      </c>
      <c r="AZ1433">
        <v>0</v>
      </c>
      <c r="BA1433">
        <v>1487</v>
      </c>
      <c r="BB1433">
        <v>0</v>
      </c>
      <c r="BC1433">
        <v>0</v>
      </c>
      <c r="BD1433">
        <v>0</v>
      </c>
      <c r="BE1433">
        <v>0</v>
      </c>
      <c r="BF1433">
        <v>0</v>
      </c>
      <c r="BG1433">
        <v>0</v>
      </c>
      <c r="BH1433">
        <v>0</v>
      </c>
      <c r="BI1433">
        <v>0</v>
      </c>
      <c r="BJ1433">
        <v>0</v>
      </c>
      <c r="BK1433">
        <v>0</v>
      </c>
      <c r="BL1433">
        <v>0</v>
      </c>
      <c r="BM1433">
        <v>0</v>
      </c>
      <c r="BN1433">
        <v>0</v>
      </c>
      <c r="BO1433">
        <v>0</v>
      </c>
      <c r="BP1433">
        <v>0</v>
      </c>
      <c r="BQ1433">
        <v>0</v>
      </c>
      <c r="BR1433">
        <v>0</v>
      </c>
      <c r="BS1433">
        <v>0</v>
      </c>
      <c r="BT1433">
        <v>0</v>
      </c>
      <c r="BU1433">
        <v>0</v>
      </c>
      <c r="BV1433">
        <v>0</v>
      </c>
      <c r="BW1433">
        <v>0</v>
      </c>
      <c r="CV1433">
        <v>0</v>
      </c>
      <c r="CW1433">
        <v>0</v>
      </c>
      <c r="CX1433">
        <f>ROUND(Y1433*Source!I747,7)</f>
        <v>0</v>
      </c>
      <c r="CY1433">
        <f t="shared" si="852"/>
        <v>1287.01</v>
      </c>
      <c r="CZ1433">
        <f t="shared" si="853"/>
        <v>1287.01</v>
      </c>
      <c r="DA1433">
        <f t="shared" si="854"/>
        <v>1</v>
      </c>
      <c r="DB1433">
        <f t="shared" si="836"/>
        <v>154.44</v>
      </c>
      <c r="DC1433">
        <f t="shared" si="837"/>
        <v>0</v>
      </c>
      <c r="DD1433" t="s">
        <v>3</v>
      </c>
      <c r="DE1433" t="s">
        <v>3</v>
      </c>
      <c r="DF1433">
        <f t="shared" si="848"/>
        <v>0</v>
      </c>
      <c r="DG1433">
        <f t="shared" si="849"/>
        <v>0</v>
      </c>
      <c r="DH1433">
        <f t="shared" si="850"/>
        <v>0</v>
      </c>
      <c r="DI1433">
        <f t="shared" si="851"/>
        <v>0</v>
      </c>
      <c r="DJ1433">
        <f t="shared" si="855"/>
        <v>0</v>
      </c>
      <c r="DK1433">
        <v>0</v>
      </c>
      <c r="DL1433" t="s">
        <v>3</v>
      </c>
      <c r="DM1433">
        <v>0</v>
      </c>
      <c r="DN1433" t="s">
        <v>3</v>
      </c>
      <c r="DO1433">
        <v>0</v>
      </c>
    </row>
    <row r="1434" spans="1:119" x14ac:dyDescent="0.2">
      <c r="A1434">
        <f>ROW(Source!A747)</f>
        <v>747</v>
      </c>
      <c r="B1434">
        <v>64855517</v>
      </c>
      <c r="C1434">
        <v>64857870</v>
      </c>
      <c r="D1434">
        <v>29145157</v>
      </c>
      <c r="E1434">
        <v>1</v>
      </c>
      <c r="F1434">
        <v>1</v>
      </c>
      <c r="G1434">
        <v>1</v>
      </c>
      <c r="H1434">
        <v>3</v>
      </c>
      <c r="I1434" t="s">
        <v>250</v>
      </c>
      <c r="J1434" t="s">
        <v>252</v>
      </c>
      <c r="K1434" t="s">
        <v>251</v>
      </c>
      <c r="L1434">
        <v>1339</v>
      </c>
      <c r="N1434">
        <v>1007</v>
      </c>
      <c r="O1434" t="s">
        <v>128</v>
      </c>
      <c r="P1434" t="s">
        <v>128</v>
      </c>
      <c r="Q1434">
        <v>1</v>
      </c>
      <c r="W1434">
        <v>0</v>
      </c>
      <c r="X1434">
        <v>-211956249</v>
      </c>
      <c r="Y1434">
        <f t="shared" si="832"/>
        <v>1.01</v>
      </c>
      <c r="AA1434">
        <v>519.79999999999995</v>
      </c>
      <c r="AB1434">
        <v>0</v>
      </c>
      <c r="AC1434">
        <v>0</v>
      </c>
      <c r="AD1434">
        <v>0</v>
      </c>
      <c r="AE1434">
        <v>519.79999999999995</v>
      </c>
      <c r="AF1434">
        <v>0</v>
      </c>
      <c r="AG1434">
        <v>0</v>
      </c>
      <c r="AH1434">
        <v>0</v>
      </c>
      <c r="AI1434">
        <v>1</v>
      </c>
      <c r="AJ1434">
        <v>1</v>
      </c>
      <c r="AK1434">
        <v>1</v>
      </c>
      <c r="AL1434">
        <v>1</v>
      </c>
      <c r="AM1434">
        <v>-2</v>
      </c>
      <c r="AN1434">
        <v>0</v>
      </c>
      <c r="AO1434">
        <v>1</v>
      </c>
      <c r="AP1434">
        <v>1</v>
      </c>
      <c r="AQ1434">
        <v>0</v>
      </c>
      <c r="AR1434">
        <v>0</v>
      </c>
      <c r="AS1434" t="s">
        <v>3</v>
      </c>
      <c r="AT1434">
        <v>1.01</v>
      </c>
      <c r="AU1434" t="s">
        <v>3</v>
      </c>
      <c r="AV1434">
        <v>0</v>
      </c>
      <c r="AW1434">
        <v>2</v>
      </c>
      <c r="AX1434">
        <v>64857891</v>
      </c>
      <c r="AY1434">
        <v>1</v>
      </c>
      <c r="AZ1434">
        <v>0</v>
      </c>
      <c r="BA1434">
        <v>1488</v>
      </c>
      <c r="BB1434">
        <v>0</v>
      </c>
      <c r="BC1434">
        <v>0</v>
      </c>
      <c r="BD1434">
        <v>0</v>
      </c>
      <c r="BE1434">
        <v>0</v>
      </c>
      <c r="BF1434">
        <v>0</v>
      </c>
      <c r="BG1434">
        <v>0</v>
      </c>
      <c r="BH1434">
        <v>0</v>
      </c>
      <c r="BI1434">
        <v>0</v>
      </c>
      <c r="BJ1434">
        <v>0</v>
      </c>
      <c r="BK1434">
        <v>0</v>
      </c>
      <c r="BL1434">
        <v>0</v>
      </c>
      <c r="BM1434">
        <v>0</v>
      </c>
      <c r="BN1434">
        <v>0</v>
      </c>
      <c r="BO1434">
        <v>0</v>
      </c>
      <c r="BP1434">
        <v>0</v>
      </c>
      <c r="BQ1434">
        <v>0</v>
      </c>
      <c r="BR1434">
        <v>0</v>
      </c>
      <c r="BS1434">
        <v>0</v>
      </c>
      <c r="BT1434">
        <v>0</v>
      </c>
      <c r="BU1434">
        <v>0</v>
      </c>
      <c r="BV1434">
        <v>0</v>
      </c>
      <c r="BW1434">
        <v>0</v>
      </c>
      <c r="CV1434">
        <v>0</v>
      </c>
      <c r="CW1434">
        <v>0</v>
      </c>
      <c r="CX1434">
        <f>ROUND(Y1434*Source!I747,7)</f>
        <v>0</v>
      </c>
      <c r="CY1434">
        <f t="shared" si="852"/>
        <v>519.79999999999995</v>
      </c>
      <c r="CZ1434">
        <f t="shared" si="853"/>
        <v>519.79999999999995</v>
      </c>
      <c r="DA1434">
        <f t="shared" si="854"/>
        <v>1</v>
      </c>
      <c r="DB1434">
        <f t="shared" si="836"/>
        <v>525</v>
      </c>
      <c r="DC1434">
        <f t="shared" si="837"/>
        <v>0</v>
      </c>
      <c r="DD1434" t="s">
        <v>3</v>
      </c>
      <c r="DE1434" t="s">
        <v>3</v>
      </c>
      <c r="DF1434">
        <f t="shared" si="848"/>
        <v>0</v>
      </c>
      <c r="DG1434">
        <f t="shared" si="849"/>
        <v>0</v>
      </c>
      <c r="DH1434">
        <f t="shared" si="850"/>
        <v>0</v>
      </c>
      <c r="DI1434">
        <f t="shared" si="851"/>
        <v>0</v>
      </c>
      <c r="DJ1434">
        <f t="shared" si="855"/>
        <v>0</v>
      </c>
      <c r="DK1434">
        <v>0</v>
      </c>
      <c r="DL1434" t="s">
        <v>3</v>
      </c>
      <c r="DM1434">
        <v>0</v>
      </c>
      <c r="DN1434" t="s">
        <v>3</v>
      </c>
      <c r="DO1434">
        <v>0</v>
      </c>
    </row>
    <row r="1435" spans="1:119" x14ac:dyDescent="0.2">
      <c r="A1435">
        <f>ROW(Source!A747)</f>
        <v>747</v>
      </c>
      <c r="B1435">
        <v>64855517</v>
      </c>
      <c r="C1435">
        <v>64857870</v>
      </c>
      <c r="D1435">
        <v>29150040</v>
      </c>
      <c r="E1435">
        <v>1</v>
      </c>
      <c r="F1435">
        <v>1</v>
      </c>
      <c r="G1435">
        <v>1</v>
      </c>
      <c r="H1435">
        <v>3</v>
      </c>
      <c r="I1435" t="s">
        <v>1141</v>
      </c>
      <c r="J1435" t="s">
        <v>1142</v>
      </c>
      <c r="K1435" t="s">
        <v>1143</v>
      </c>
      <c r="L1435">
        <v>1339</v>
      </c>
      <c r="N1435">
        <v>1007</v>
      </c>
      <c r="O1435" t="s">
        <v>128</v>
      </c>
      <c r="P1435" t="s">
        <v>128</v>
      </c>
      <c r="Q1435">
        <v>1</v>
      </c>
      <c r="W1435">
        <v>0</v>
      </c>
      <c r="X1435">
        <v>619799737</v>
      </c>
      <c r="Y1435">
        <f t="shared" si="832"/>
        <v>31.4</v>
      </c>
      <c r="AA1435">
        <v>2.44</v>
      </c>
      <c r="AB1435">
        <v>0</v>
      </c>
      <c r="AC1435">
        <v>0</v>
      </c>
      <c r="AD1435">
        <v>0</v>
      </c>
      <c r="AE1435">
        <v>2.44</v>
      </c>
      <c r="AF1435">
        <v>0</v>
      </c>
      <c r="AG1435">
        <v>0</v>
      </c>
      <c r="AH1435">
        <v>0</v>
      </c>
      <c r="AI1435">
        <v>1</v>
      </c>
      <c r="AJ1435">
        <v>1</v>
      </c>
      <c r="AK1435">
        <v>1</v>
      </c>
      <c r="AL1435">
        <v>1</v>
      </c>
      <c r="AM1435">
        <v>-2</v>
      </c>
      <c r="AN1435">
        <v>0</v>
      </c>
      <c r="AO1435">
        <v>1</v>
      </c>
      <c r="AP1435">
        <v>1</v>
      </c>
      <c r="AQ1435">
        <v>0</v>
      </c>
      <c r="AR1435">
        <v>0</v>
      </c>
      <c r="AS1435" t="s">
        <v>3</v>
      </c>
      <c r="AT1435">
        <v>31.4</v>
      </c>
      <c r="AU1435" t="s">
        <v>3</v>
      </c>
      <c r="AV1435">
        <v>0</v>
      </c>
      <c r="AW1435">
        <v>2</v>
      </c>
      <c r="AX1435">
        <v>64857892</v>
      </c>
      <c r="AY1435">
        <v>1</v>
      </c>
      <c r="AZ1435">
        <v>0</v>
      </c>
      <c r="BA1435">
        <v>1489</v>
      </c>
      <c r="BB1435">
        <v>0</v>
      </c>
      <c r="BC1435">
        <v>0</v>
      </c>
      <c r="BD1435">
        <v>0</v>
      </c>
      <c r="BE1435">
        <v>0</v>
      </c>
      <c r="BF1435">
        <v>0</v>
      </c>
      <c r="BG1435">
        <v>0</v>
      </c>
      <c r="BH1435">
        <v>0</v>
      </c>
      <c r="BI1435">
        <v>0</v>
      </c>
      <c r="BJ1435">
        <v>0</v>
      </c>
      <c r="BK1435">
        <v>0</v>
      </c>
      <c r="BL1435">
        <v>0</v>
      </c>
      <c r="BM1435">
        <v>0</v>
      </c>
      <c r="BN1435">
        <v>0</v>
      </c>
      <c r="BO1435">
        <v>0</v>
      </c>
      <c r="BP1435">
        <v>0</v>
      </c>
      <c r="BQ1435">
        <v>0</v>
      </c>
      <c r="BR1435">
        <v>0</v>
      </c>
      <c r="BS1435">
        <v>0</v>
      </c>
      <c r="BT1435">
        <v>0</v>
      </c>
      <c r="BU1435">
        <v>0</v>
      </c>
      <c r="BV1435">
        <v>0</v>
      </c>
      <c r="BW1435">
        <v>0</v>
      </c>
      <c r="CV1435">
        <v>0</v>
      </c>
      <c r="CW1435">
        <v>0</v>
      </c>
      <c r="CX1435">
        <f>ROUND(Y1435*Source!I747,7)</f>
        <v>0</v>
      </c>
      <c r="CY1435">
        <f t="shared" si="852"/>
        <v>2.44</v>
      </c>
      <c r="CZ1435">
        <f t="shared" si="853"/>
        <v>2.44</v>
      </c>
      <c r="DA1435">
        <f t="shared" si="854"/>
        <v>1</v>
      </c>
      <c r="DB1435">
        <f t="shared" si="836"/>
        <v>76.62</v>
      </c>
      <c r="DC1435">
        <f t="shared" si="837"/>
        <v>0</v>
      </c>
      <c r="DD1435" t="s">
        <v>3</v>
      </c>
      <c r="DE1435" t="s">
        <v>3</v>
      </c>
      <c r="DF1435">
        <f t="shared" si="848"/>
        <v>0</v>
      </c>
      <c r="DG1435">
        <f t="shared" si="849"/>
        <v>0</v>
      </c>
      <c r="DH1435">
        <f t="shared" si="850"/>
        <v>0</v>
      </c>
      <c r="DI1435">
        <f t="shared" si="851"/>
        <v>0</v>
      </c>
      <c r="DJ1435">
        <f t="shared" si="855"/>
        <v>0</v>
      </c>
      <c r="DK1435">
        <v>0</v>
      </c>
      <c r="DL1435" t="s">
        <v>3</v>
      </c>
      <c r="DM1435">
        <v>0</v>
      </c>
      <c r="DN1435" t="s">
        <v>3</v>
      </c>
      <c r="DO1435">
        <v>0</v>
      </c>
    </row>
    <row r="1436" spans="1:119" x14ac:dyDescent="0.2">
      <c r="A1436">
        <f>ROW(Source!A748)</f>
        <v>748</v>
      </c>
      <c r="B1436">
        <v>64855514</v>
      </c>
      <c r="C1436">
        <v>64857870</v>
      </c>
      <c r="D1436">
        <v>18409850</v>
      </c>
      <c r="E1436">
        <v>1</v>
      </c>
      <c r="F1436">
        <v>1</v>
      </c>
      <c r="G1436">
        <v>1</v>
      </c>
      <c r="H1436">
        <v>1</v>
      </c>
      <c r="I1436" t="s">
        <v>1222</v>
      </c>
      <c r="J1436" t="s">
        <v>3</v>
      </c>
      <c r="K1436" t="s">
        <v>1223</v>
      </c>
      <c r="L1436">
        <v>1369</v>
      </c>
      <c r="N1436">
        <v>1013</v>
      </c>
      <c r="O1436" t="s">
        <v>1100</v>
      </c>
      <c r="P1436" t="s">
        <v>1100</v>
      </c>
      <c r="Q1436">
        <v>1</v>
      </c>
      <c r="W1436">
        <v>0</v>
      </c>
      <c r="X1436">
        <v>855544366</v>
      </c>
      <c r="Y1436">
        <f t="shared" si="832"/>
        <v>360</v>
      </c>
      <c r="AA1436">
        <v>0</v>
      </c>
      <c r="AB1436">
        <v>0</v>
      </c>
      <c r="AC1436">
        <v>0</v>
      </c>
      <c r="AD1436">
        <v>9.07</v>
      </c>
      <c r="AE1436">
        <v>0</v>
      </c>
      <c r="AF1436">
        <v>0</v>
      </c>
      <c r="AG1436">
        <v>0</v>
      </c>
      <c r="AH1436">
        <v>9.07</v>
      </c>
      <c r="AI1436">
        <v>1</v>
      </c>
      <c r="AJ1436">
        <v>1</v>
      </c>
      <c r="AK1436">
        <v>1</v>
      </c>
      <c r="AL1436">
        <v>1</v>
      </c>
      <c r="AM1436">
        <v>-2</v>
      </c>
      <c r="AN1436">
        <v>0</v>
      </c>
      <c r="AO1436">
        <v>1</v>
      </c>
      <c r="AP1436">
        <v>1</v>
      </c>
      <c r="AQ1436">
        <v>0</v>
      </c>
      <c r="AR1436">
        <v>0</v>
      </c>
      <c r="AS1436" t="s">
        <v>3</v>
      </c>
      <c r="AT1436">
        <v>360</v>
      </c>
      <c r="AU1436" t="s">
        <v>3</v>
      </c>
      <c r="AV1436">
        <v>1</v>
      </c>
      <c r="AW1436">
        <v>2</v>
      </c>
      <c r="AX1436">
        <v>64857882</v>
      </c>
      <c r="AY1436">
        <v>1</v>
      </c>
      <c r="AZ1436">
        <v>0</v>
      </c>
      <c r="BA1436">
        <v>1490</v>
      </c>
      <c r="BB1436">
        <v>0</v>
      </c>
      <c r="BC1436">
        <v>0</v>
      </c>
      <c r="BD1436">
        <v>0</v>
      </c>
      <c r="BE1436">
        <v>0</v>
      </c>
      <c r="BF1436">
        <v>0</v>
      </c>
      <c r="BG1436">
        <v>0</v>
      </c>
      <c r="BH1436">
        <v>0</v>
      </c>
      <c r="BI1436">
        <v>0</v>
      </c>
      <c r="BJ1436">
        <v>0</v>
      </c>
      <c r="BK1436">
        <v>0</v>
      </c>
      <c r="BL1436">
        <v>0</v>
      </c>
      <c r="BM1436">
        <v>0</v>
      </c>
      <c r="BN1436">
        <v>0</v>
      </c>
      <c r="BO1436">
        <v>0</v>
      </c>
      <c r="BP1436">
        <v>0</v>
      </c>
      <c r="BQ1436">
        <v>0</v>
      </c>
      <c r="BR1436">
        <v>0</v>
      </c>
      <c r="BS1436">
        <v>0</v>
      </c>
      <c r="BT1436">
        <v>0</v>
      </c>
      <c r="BU1436">
        <v>0</v>
      </c>
      <c r="BV1436">
        <v>0</v>
      </c>
      <c r="BW1436">
        <v>0</v>
      </c>
      <c r="CU1436">
        <f>ROUND(AT1436*Source!I748*AH1436*AL1436,0)</f>
        <v>0</v>
      </c>
      <c r="CV1436">
        <f>ROUND(Y1436*Source!I748,7)</f>
        <v>0</v>
      </c>
      <c r="CW1436">
        <v>0</v>
      </c>
      <c r="CX1436">
        <f>ROUND(Y1436*Source!I748,7)</f>
        <v>0</v>
      </c>
      <c r="CY1436">
        <f>AD1436</f>
        <v>9.07</v>
      </c>
      <c r="CZ1436">
        <f>AH1436</f>
        <v>9.07</v>
      </c>
      <c r="DA1436">
        <f>AL1436</f>
        <v>1</v>
      </c>
      <c r="DB1436">
        <f t="shared" si="836"/>
        <v>3265.2</v>
      </c>
      <c r="DC1436">
        <f t="shared" si="837"/>
        <v>0</v>
      </c>
      <c r="DD1436" t="s">
        <v>3</v>
      </c>
      <c r="DE1436" t="s">
        <v>3</v>
      </c>
      <c r="DF1436">
        <f>ROUND(ROUND(AE1436,0)*CX1436,0)</f>
        <v>0</v>
      </c>
      <c r="DG1436">
        <f>ROUND(ROUND(AF1436,0)*CX1436,0)</f>
        <v>0</v>
      </c>
      <c r="DH1436">
        <f>ROUND(ROUND(AG1436,0)*CX1436,0)</f>
        <v>0</v>
      </c>
      <c r="DI1436">
        <f t="shared" ref="DI1436:DI1446" si="856">ROUND(ROUND(AH1436,0)*CX1436,0)</f>
        <v>0</v>
      </c>
      <c r="DJ1436">
        <f>DI1436</f>
        <v>0</v>
      </c>
      <c r="DK1436">
        <v>0</v>
      </c>
      <c r="DL1436" t="s">
        <v>3</v>
      </c>
      <c r="DM1436">
        <v>0</v>
      </c>
      <c r="DN1436" t="s">
        <v>3</v>
      </c>
      <c r="DO1436">
        <v>0</v>
      </c>
    </row>
    <row r="1437" spans="1:119" x14ac:dyDescent="0.2">
      <c r="A1437">
        <f>ROW(Source!A748)</f>
        <v>748</v>
      </c>
      <c r="B1437">
        <v>64855514</v>
      </c>
      <c r="C1437">
        <v>64857870</v>
      </c>
      <c r="D1437">
        <v>121548</v>
      </c>
      <c r="E1437">
        <v>1</v>
      </c>
      <c r="F1437">
        <v>1</v>
      </c>
      <c r="G1437">
        <v>1</v>
      </c>
      <c r="H1437">
        <v>1</v>
      </c>
      <c r="I1437" t="s">
        <v>44</v>
      </c>
      <c r="J1437" t="s">
        <v>3</v>
      </c>
      <c r="K1437" t="s">
        <v>1101</v>
      </c>
      <c r="L1437">
        <v>608254</v>
      </c>
      <c r="N1437">
        <v>1013</v>
      </c>
      <c r="O1437" t="s">
        <v>1102</v>
      </c>
      <c r="P1437" t="s">
        <v>1102</v>
      </c>
      <c r="Q1437">
        <v>1</v>
      </c>
      <c r="W1437">
        <v>0</v>
      </c>
      <c r="X1437">
        <v>-185737400</v>
      </c>
      <c r="Y1437">
        <f t="shared" si="832"/>
        <v>13.03</v>
      </c>
      <c r="AA1437">
        <v>0</v>
      </c>
      <c r="AB1437">
        <v>0</v>
      </c>
      <c r="AC1437">
        <v>0</v>
      </c>
      <c r="AD1437">
        <v>0</v>
      </c>
      <c r="AE1437">
        <v>0</v>
      </c>
      <c r="AF1437">
        <v>0</v>
      </c>
      <c r="AG1437">
        <v>0</v>
      </c>
      <c r="AH1437">
        <v>0</v>
      </c>
      <c r="AI1437">
        <v>1</v>
      </c>
      <c r="AJ1437">
        <v>1</v>
      </c>
      <c r="AK1437">
        <v>1</v>
      </c>
      <c r="AL1437">
        <v>1</v>
      </c>
      <c r="AM1437">
        <v>-2</v>
      </c>
      <c r="AN1437">
        <v>0</v>
      </c>
      <c r="AO1437">
        <v>1</v>
      </c>
      <c r="AP1437">
        <v>1</v>
      </c>
      <c r="AQ1437">
        <v>0</v>
      </c>
      <c r="AR1437">
        <v>0</v>
      </c>
      <c r="AS1437" t="s">
        <v>3</v>
      </c>
      <c r="AT1437">
        <v>13.03</v>
      </c>
      <c r="AU1437" t="s">
        <v>3</v>
      </c>
      <c r="AV1437">
        <v>2</v>
      </c>
      <c r="AW1437">
        <v>2</v>
      </c>
      <c r="AX1437">
        <v>64857883</v>
      </c>
      <c r="AY1437">
        <v>1</v>
      </c>
      <c r="AZ1437">
        <v>0</v>
      </c>
      <c r="BA1437">
        <v>1491</v>
      </c>
      <c r="BB1437">
        <v>0</v>
      </c>
      <c r="BC1437">
        <v>0</v>
      </c>
      <c r="BD1437">
        <v>0</v>
      </c>
      <c r="BE1437">
        <v>0</v>
      </c>
      <c r="BF1437">
        <v>0</v>
      </c>
      <c r="BG1437">
        <v>0</v>
      </c>
      <c r="BH1437">
        <v>0</v>
      </c>
      <c r="BI1437">
        <v>0</v>
      </c>
      <c r="BJ1437">
        <v>0</v>
      </c>
      <c r="BK1437">
        <v>0</v>
      </c>
      <c r="BL1437">
        <v>0</v>
      </c>
      <c r="BM1437">
        <v>0</v>
      </c>
      <c r="BN1437">
        <v>0</v>
      </c>
      <c r="BO1437">
        <v>0</v>
      </c>
      <c r="BP1437">
        <v>0</v>
      </c>
      <c r="BQ1437">
        <v>0</v>
      </c>
      <c r="BR1437">
        <v>0</v>
      </c>
      <c r="BS1437">
        <v>0</v>
      </c>
      <c r="BT1437">
        <v>0</v>
      </c>
      <c r="BU1437">
        <v>0</v>
      </c>
      <c r="BV1437">
        <v>0</v>
      </c>
      <c r="BW1437">
        <v>0</v>
      </c>
      <c r="CV1437">
        <v>0</v>
      </c>
      <c r="CW1437">
        <v>0</v>
      </c>
      <c r="CX1437">
        <f>ROUND(Y1437*Source!I748,7)</f>
        <v>0</v>
      </c>
      <c r="CY1437">
        <f>AD1437</f>
        <v>0</v>
      </c>
      <c r="CZ1437">
        <f>AH1437</f>
        <v>0</v>
      </c>
      <c r="DA1437">
        <f>AL1437</f>
        <v>1</v>
      </c>
      <c r="DB1437">
        <f t="shared" si="836"/>
        <v>0</v>
      </c>
      <c r="DC1437">
        <f t="shared" si="837"/>
        <v>0</v>
      </c>
      <c r="DD1437" t="s">
        <v>3</v>
      </c>
      <c r="DE1437" t="s">
        <v>3</v>
      </c>
      <c r="DF1437">
        <f>ROUND(ROUND(AE1437,0)*CX1437,0)</f>
        <v>0</v>
      </c>
      <c r="DG1437">
        <f>ROUND(ROUND(AF1437,0)*CX1437,0)</f>
        <v>0</v>
      </c>
      <c r="DH1437">
        <f>ROUND(ROUND(AG1437,0)*CX1437,0)</f>
        <v>0</v>
      </c>
      <c r="DI1437">
        <f t="shared" si="856"/>
        <v>0</v>
      </c>
      <c r="DJ1437">
        <f>DI1437</f>
        <v>0</v>
      </c>
      <c r="DK1437">
        <v>0</v>
      </c>
      <c r="DL1437" t="s">
        <v>3</v>
      </c>
      <c r="DM1437">
        <v>0</v>
      </c>
      <c r="DN1437" t="s">
        <v>3</v>
      </c>
      <c r="DO1437">
        <v>0</v>
      </c>
    </row>
    <row r="1438" spans="1:119" x14ac:dyDescent="0.2">
      <c r="A1438">
        <f>ROW(Source!A748)</f>
        <v>748</v>
      </c>
      <c r="B1438">
        <v>64855514</v>
      </c>
      <c r="C1438">
        <v>64857870</v>
      </c>
      <c r="D1438">
        <v>29172379</v>
      </c>
      <c r="E1438">
        <v>1</v>
      </c>
      <c r="F1438">
        <v>1</v>
      </c>
      <c r="G1438">
        <v>1</v>
      </c>
      <c r="H1438">
        <v>2</v>
      </c>
      <c r="I1438" t="s">
        <v>1187</v>
      </c>
      <c r="J1438" t="s">
        <v>1188</v>
      </c>
      <c r="K1438" t="s">
        <v>1189</v>
      </c>
      <c r="L1438">
        <v>1368</v>
      </c>
      <c r="N1438">
        <v>1011</v>
      </c>
      <c r="O1438" t="s">
        <v>1106</v>
      </c>
      <c r="P1438" t="s">
        <v>1106</v>
      </c>
      <c r="Q1438">
        <v>1</v>
      </c>
      <c r="W1438">
        <v>0</v>
      </c>
      <c r="X1438">
        <v>1106923569</v>
      </c>
      <c r="Y1438">
        <f t="shared" si="832"/>
        <v>0.46</v>
      </c>
      <c r="AA1438">
        <v>0</v>
      </c>
      <c r="AB1438">
        <v>1471.68</v>
      </c>
      <c r="AC1438">
        <v>687.56</v>
      </c>
      <c r="AD1438">
        <v>0</v>
      </c>
      <c r="AE1438">
        <v>0</v>
      </c>
      <c r="AF1438">
        <v>112</v>
      </c>
      <c r="AG1438">
        <v>13.5</v>
      </c>
      <c r="AH1438">
        <v>0</v>
      </c>
      <c r="AI1438">
        <v>1</v>
      </c>
      <c r="AJ1438">
        <v>13.14</v>
      </c>
      <c r="AK1438">
        <v>50.93</v>
      </c>
      <c r="AL1438">
        <v>1</v>
      </c>
      <c r="AM1438">
        <v>2</v>
      </c>
      <c r="AN1438">
        <v>0</v>
      </c>
      <c r="AO1438">
        <v>1</v>
      </c>
      <c r="AP1438">
        <v>1</v>
      </c>
      <c r="AQ1438">
        <v>0</v>
      </c>
      <c r="AR1438">
        <v>0</v>
      </c>
      <c r="AS1438" t="s">
        <v>3</v>
      </c>
      <c r="AT1438">
        <v>0.46</v>
      </c>
      <c r="AU1438" t="s">
        <v>3</v>
      </c>
      <c r="AV1438">
        <v>0</v>
      </c>
      <c r="AW1438">
        <v>2</v>
      </c>
      <c r="AX1438">
        <v>64857884</v>
      </c>
      <c r="AY1438">
        <v>1</v>
      </c>
      <c r="AZ1438">
        <v>0</v>
      </c>
      <c r="BA1438">
        <v>1492</v>
      </c>
      <c r="BB1438">
        <v>0</v>
      </c>
      <c r="BC1438">
        <v>0</v>
      </c>
      <c r="BD1438">
        <v>0</v>
      </c>
      <c r="BE1438">
        <v>0</v>
      </c>
      <c r="BF1438">
        <v>0</v>
      </c>
      <c r="BG1438">
        <v>0</v>
      </c>
      <c r="BH1438">
        <v>0</v>
      </c>
      <c r="BI1438">
        <v>0</v>
      </c>
      <c r="BJ1438">
        <v>0</v>
      </c>
      <c r="BK1438">
        <v>0</v>
      </c>
      <c r="BL1438">
        <v>0</v>
      </c>
      <c r="BM1438">
        <v>0</v>
      </c>
      <c r="BN1438">
        <v>0</v>
      </c>
      <c r="BO1438">
        <v>0</v>
      </c>
      <c r="BP1438">
        <v>0</v>
      </c>
      <c r="BQ1438">
        <v>0</v>
      </c>
      <c r="BR1438">
        <v>0</v>
      </c>
      <c r="BS1438">
        <v>0</v>
      </c>
      <c r="BT1438">
        <v>0</v>
      </c>
      <c r="BU1438">
        <v>0</v>
      </c>
      <c r="BV1438">
        <v>0</v>
      </c>
      <c r="BW1438">
        <v>0</v>
      </c>
      <c r="CV1438">
        <v>0</v>
      </c>
      <c r="CW1438">
        <f>ROUND(Y1438*Source!I748*DO1438,7)</f>
        <v>0</v>
      </c>
      <c r="CX1438">
        <f>ROUND(Y1438*Source!I748,7)</f>
        <v>0</v>
      </c>
      <c r="CY1438">
        <f>AB1438</f>
        <v>1471.68</v>
      </c>
      <c r="CZ1438">
        <f>AF1438</f>
        <v>112</v>
      </c>
      <c r="DA1438">
        <f>AJ1438</f>
        <v>13.14</v>
      </c>
      <c r="DB1438">
        <f t="shared" si="836"/>
        <v>51.52</v>
      </c>
      <c r="DC1438">
        <f t="shared" si="837"/>
        <v>6.21</v>
      </c>
      <c r="DD1438" t="s">
        <v>3</v>
      </c>
      <c r="DE1438" t="s">
        <v>3</v>
      </c>
      <c r="DF1438">
        <f>ROUND(ROUND(AE1438,0)*CX1438,0)</f>
        <v>0</v>
      </c>
      <c r="DG1438">
        <f>ROUND(ROUND(AF1438*AJ1438,0)*CX1438,0)</f>
        <v>0</v>
      </c>
      <c r="DH1438">
        <f>ROUND(ROUND(AG1438*AK1438,0)*CX1438,0)</f>
        <v>0</v>
      </c>
      <c r="DI1438">
        <f t="shared" si="856"/>
        <v>0</v>
      </c>
      <c r="DJ1438">
        <f>DG1438</f>
        <v>0</v>
      </c>
      <c r="DK1438">
        <v>0</v>
      </c>
      <c r="DL1438" t="s">
        <v>3</v>
      </c>
      <c r="DM1438">
        <v>0</v>
      </c>
      <c r="DN1438" t="s">
        <v>3</v>
      </c>
      <c r="DO1438">
        <v>0</v>
      </c>
    </row>
    <row r="1439" spans="1:119" x14ac:dyDescent="0.2">
      <c r="A1439">
        <f>ROW(Source!A748)</f>
        <v>748</v>
      </c>
      <c r="B1439">
        <v>64855514</v>
      </c>
      <c r="C1439">
        <v>64857870</v>
      </c>
      <c r="D1439">
        <v>29173583</v>
      </c>
      <c r="E1439">
        <v>1</v>
      </c>
      <c r="F1439">
        <v>1</v>
      </c>
      <c r="G1439">
        <v>1</v>
      </c>
      <c r="H1439">
        <v>2</v>
      </c>
      <c r="I1439" t="s">
        <v>1604</v>
      </c>
      <c r="J1439" t="s">
        <v>1605</v>
      </c>
      <c r="K1439" t="s">
        <v>1606</v>
      </c>
      <c r="L1439">
        <v>1368</v>
      </c>
      <c r="N1439">
        <v>1011</v>
      </c>
      <c r="O1439" t="s">
        <v>1106</v>
      </c>
      <c r="P1439" t="s">
        <v>1106</v>
      </c>
      <c r="Q1439">
        <v>1</v>
      </c>
      <c r="W1439">
        <v>0</v>
      </c>
      <c r="X1439">
        <v>783236945</v>
      </c>
      <c r="Y1439">
        <f t="shared" si="832"/>
        <v>12.57</v>
      </c>
      <c r="AA1439">
        <v>0</v>
      </c>
      <c r="AB1439">
        <v>1355.2</v>
      </c>
      <c r="AC1439">
        <v>733.39</v>
      </c>
      <c r="AD1439">
        <v>0</v>
      </c>
      <c r="AE1439">
        <v>0</v>
      </c>
      <c r="AF1439">
        <v>110</v>
      </c>
      <c r="AG1439">
        <v>14.4</v>
      </c>
      <c r="AH1439">
        <v>0</v>
      </c>
      <c r="AI1439">
        <v>1</v>
      </c>
      <c r="AJ1439">
        <v>12.32</v>
      </c>
      <c r="AK1439">
        <v>50.93</v>
      </c>
      <c r="AL1439">
        <v>1</v>
      </c>
      <c r="AM1439">
        <v>2</v>
      </c>
      <c r="AN1439">
        <v>0</v>
      </c>
      <c r="AO1439">
        <v>1</v>
      </c>
      <c r="AP1439">
        <v>1</v>
      </c>
      <c r="AQ1439">
        <v>0</v>
      </c>
      <c r="AR1439">
        <v>0</v>
      </c>
      <c r="AS1439" t="s">
        <v>3</v>
      </c>
      <c r="AT1439">
        <v>12.57</v>
      </c>
      <c r="AU1439" t="s">
        <v>3</v>
      </c>
      <c r="AV1439">
        <v>0</v>
      </c>
      <c r="AW1439">
        <v>2</v>
      </c>
      <c r="AX1439">
        <v>64857885</v>
      </c>
      <c r="AY1439">
        <v>1</v>
      </c>
      <c r="AZ1439">
        <v>0</v>
      </c>
      <c r="BA1439">
        <v>1493</v>
      </c>
      <c r="BB1439">
        <v>0</v>
      </c>
      <c r="BC1439">
        <v>0</v>
      </c>
      <c r="BD1439">
        <v>0</v>
      </c>
      <c r="BE1439">
        <v>0</v>
      </c>
      <c r="BF1439">
        <v>0</v>
      </c>
      <c r="BG1439">
        <v>0</v>
      </c>
      <c r="BH1439">
        <v>0</v>
      </c>
      <c r="BI1439">
        <v>0</v>
      </c>
      <c r="BJ1439">
        <v>0</v>
      </c>
      <c r="BK1439">
        <v>0</v>
      </c>
      <c r="BL1439">
        <v>0</v>
      </c>
      <c r="BM1439">
        <v>0</v>
      </c>
      <c r="BN1439">
        <v>0</v>
      </c>
      <c r="BO1439">
        <v>0</v>
      </c>
      <c r="BP1439">
        <v>0</v>
      </c>
      <c r="BQ1439">
        <v>0</v>
      </c>
      <c r="BR1439">
        <v>0</v>
      </c>
      <c r="BS1439">
        <v>0</v>
      </c>
      <c r="BT1439">
        <v>0</v>
      </c>
      <c r="BU1439">
        <v>0</v>
      </c>
      <c r="BV1439">
        <v>0</v>
      </c>
      <c r="BW1439">
        <v>0</v>
      </c>
      <c r="CV1439">
        <v>0</v>
      </c>
      <c r="CW1439">
        <f>ROUND(Y1439*Source!I748*DO1439,7)</f>
        <v>0</v>
      </c>
      <c r="CX1439">
        <f>ROUND(Y1439*Source!I748,7)</f>
        <v>0</v>
      </c>
      <c r="CY1439">
        <f>AB1439</f>
        <v>1355.2</v>
      </c>
      <c r="CZ1439">
        <f>AF1439</f>
        <v>110</v>
      </c>
      <c r="DA1439">
        <f>AJ1439</f>
        <v>12.32</v>
      </c>
      <c r="DB1439">
        <f t="shared" si="836"/>
        <v>1382.7</v>
      </c>
      <c r="DC1439">
        <f t="shared" si="837"/>
        <v>181.01</v>
      </c>
      <c r="DD1439" t="s">
        <v>3</v>
      </c>
      <c r="DE1439" t="s">
        <v>3</v>
      </c>
      <c r="DF1439">
        <f>ROUND(ROUND(AE1439,0)*CX1439,0)</f>
        <v>0</v>
      </c>
      <c r="DG1439">
        <f>ROUND(ROUND(AF1439*AJ1439,0)*CX1439,0)</f>
        <v>0</v>
      </c>
      <c r="DH1439">
        <f>ROUND(ROUND(AG1439*AK1439,0)*CX1439,0)</f>
        <v>0</v>
      </c>
      <c r="DI1439">
        <f t="shared" si="856"/>
        <v>0</v>
      </c>
      <c r="DJ1439">
        <f>DG1439</f>
        <v>0</v>
      </c>
      <c r="DK1439">
        <v>0</v>
      </c>
      <c r="DL1439" t="s">
        <v>3</v>
      </c>
      <c r="DM1439">
        <v>0</v>
      </c>
      <c r="DN1439" t="s">
        <v>3</v>
      </c>
      <c r="DO1439">
        <v>0</v>
      </c>
    </row>
    <row r="1440" spans="1:119" x14ac:dyDescent="0.2">
      <c r="A1440">
        <f>ROW(Source!A748)</f>
        <v>748</v>
      </c>
      <c r="B1440">
        <v>64855514</v>
      </c>
      <c r="C1440">
        <v>64857870</v>
      </c>
      <c r="D1440">
        <v>29174913</v>
      </c>
      <c r="E1440">
        <v>1</v>
      </c>
      <c r="F1440">
        <v>1</v>
      </c>
      <c r="G1440">
        <v>1</v>
      </c>
      <c r="H1440">
        <v>2</v>
      </c>
      <c r="I1440" t="s">
        <v>1152</v>
      </c>
      <c r="J1440" t="s">
        <v>1153</v>
      </c>
      <c r="K1440" t="s">
        <v>1154</v>
      </c>
      <c r="L1440">
        <v>1368</v>
      </c>
      <c r="N1440">
        <v>1011</v>
      </c>
      <c r="O1440" t="s">
        <v>1106</v>
      </c>
      <c r="P1440" t="s">
        <v>1106</v>
      </c>
      <c r="Q1440">
        <v>1</v>
      </c>
      <c r="W1440">
        <v>0</v>
      </c>
      <c r="X1440">
        <v>1230759911</v>
      </c>
      <c r="Y1440">
        <f t="shared" si="832"/>
        <v>0.69</v>
      </c>
      <c r="AA1440">
        <v>0</v>
      </c>
      <c r="AB1440">
        <v>2113</v>
      </c>
      <c r="AC1440">
        <v>590.79</v>
      </c>
      <c r="AD1440">
        <v>0</v>
      </c>
      <c r="AE1440">
        <v>0</v>
      </c>
      <c r="AF1440">
        <v>87.17</v>
      </c>
      <c r="AG1440">
        <v>11.6</v>
      </c>
      <c r="AH1440">
        <v>0</v>
      </c>
      <c r="AI1440">
        <v>1</v>
      </c>
      <c r="AJ1440">
        <v>24.24</v>
      </c>
      <c r="AK1440">
        <v>50.93</v>
      </c>
      <c r="AL1440">
        <v>1</v>
      </c>
      <c r="AM1440">
        <v>2</v>
      </c>
      <c r="AN1440">
        <v>0</v>
      </c>
      <c r="AO1440">
        <v>1</v>
      </c>
      <c r="AP1440">
        <v>1</v>
      </c>
      <c r="AQ1440">
        <v>0</v>
      </c>
      <c r="AR1440">
        <v>0</v>
      </c>
      <c r="AS1440" t="s">
        <v>3</v>
      </c>
      <c r="AT1440">
        <v>0.69</v>
      </c>
      <c r="AU1440" t="s">
        <v>3</v>
      </c>
      <c r="AV1440">
        <v>0</v>
      </c>
      <c r="AW1440">
        <v>2</v>
      </c>
      <c r="AX1440">
        <v>64857886</v>
      </c>
      <c r="AY1440">
        <v>1</v>
      </c>
      <c r="AZ1440">
        <v>0</v>
      </c>
      <c r="BA1440">
        <v>1494</v>
      </c>
      <c r="BB1440">
        <v>0</v>
      </c>
      <c r="BC1440">
        <v>0</v>
      </c>
      <c r="BD1440">
        <v>0</v>
      </c>
      <c r="BE1440">
        <v>0</v>
      </c>
      <c r="BF1440">
        <v>0</v>
      </c>
      <c r="BG1440">
        <v>0</v>
      </c>
      <c r="BH1440">
        <v>0</v>
      </c>
      <c r="BI1440">
        <v>0</v>
      </c>
      <c r="BJ1440">
        <v>0</v>
      </c>
      <c r="BK1440">
        <v>0</v>
      </c>
      <c r="BL1440">
        <v>0</v>
      </c>
      <c r="BM1440">
        <v>0</v>
      </c>
      <c r="BN1440">
        <v>0</v>
      </c>
      <c r="BO1440">
        <v>0</v>
      </c>
      <c r="BP1440">
        <v>0</v>
      </c>
      <c r="BQ1440">
        <v>0</v>
      </c>
      <c r="BR1440">
        <v>0</v>
      </c>
      <c r="BS1440">
        <v>0</v>
      </c>
      <c r="BT1440">
        <v>0</v>
      </c>
      <c r="BU1440">
        <v>0</v>
      </c>
      <c r="BV1440">
        <v>0</v>
      </c>
      <c r="BW1440">
        <v>0</v>
      </c>
      <c r="CV1440">
        <v>0</v>
      </c>
      <c r="CW1440">
        <f>ROUND(Y1440*Source!I748*DO1440,7)</f>
        <v>0</v>
      </c>
      <c r="CX1440">
        <f>ROUND(Y1440*Source!I748,7)</f>
        <v>0</v>
      </c>
      <c r="CY1440">
        <f>AB1440</f>
        <v>2113</v>
      </c>
      <c r="CZ1440">
        <f>AF1440</f>
        <v>87.17</v>
      </c>
      <c r="DA1440">
        <f>AJ1440</f>
        <v>24.24</v>
      </c>
      <c r="DB1440">
        <f t="shared" si="836"/>
        <v>60.15</v>
      </c>
      <c r="DC1440">
        <f t="shared" si="837"/>
        <v>8</v>
      </c>
      <c r="DD1440" t="s">
        <v>3</v>
      </c>
      <c r="DE1440" t="s">
        <v>3</v>
      </c>
      <c r="DF1440">
        <f>ROUND(ROUND(AE1440,0)*CX1440,0)</f>
        <v>0</v>
      </c>
      <c r="DG1440">
        <f>ROUND(ROUND(AF1440*AJ1440,0)*CX1440,0)</f>
        <v>0</v>
      </c>
      <c r="DH1440">
        <f>ROUND(ROUND(AG1440*AK1440,0)*CX1440,0)</f>
        <v>0</v>
      </c>
      <c r="DI1440">
        <f t="shared" si="856"/>
        <v>0</v>
      </c>
      <c r="DJ1440">
        <f>DG1440</f>
        <v>0</v>
      </c>
      <c r="DK1440">
        <v>0</v>
      </c>
      <c r="DL1440" t="s">
        <v>3</v>
      </c>
      <c r="DM1440">
        <v>0</v>
      </c>
      <c r="DN1440" t="s">
        <v>3</v>
      </c>
      <c r="DO1440">
        <v>0</v>
      </c>
    </row>
    <row r="1441" spans="1:119" x14ac:dyDescent="0.2">
      <c r="A1441">
        <f>ROW(Source!A748)</f>
        <v>748</v>
      </c>
      <c r="B1441">
        <v>64855514</v>
      </c>
      <c r="C1441">
        <v>64857870</v>
      </c>
      <c r="D1441">
        <v>29107313</v>
      </c>
      <c r="E1441">
        <v>1</v>
      </c>
      <c r="F1441">
        <v>1</v>
      </c>
      <c r="G1441">
        <v>1</v>
      </c>
      <c r="H1441">
        <v>3</v>
      </c>
      <c r="I1441" t="s">
        <v>891</v>
      </c>
      <c r="J1441" t="s">
        <v>893</v>
      </c>
      <c r="K1441" t="s">
        <v>892</v>
      </c>
      <c r="L1441">
        <v>1301</v>
      </c>
      <c r="N1441">
        <v>1003</v>
      </c>
      <c r="O1441" t="s">
        <v>288</v>
      </c>
      <c r="P1441" t="s">
        <v>288</v>
      </c>
      <c r="Q1441">
        <v>1</v>
      </c>
      <c r="W1441">
        <v>0</v>
      </c>
      <c r="X1441">
        <v>-931045892</v>
      </c>
      <c r="Y1441">
        <f t="shared" si="832"/>
        <v>1008</v>
      </c>
      <c r="AA1441">
        <v>784.22</v>
      </c>
      <c r="AB1441">
        <v>0</v>
      </c>
      <c r="AC1441">
        <v>0</v>
      </c>
      <c r="AD1441">
        <v>0</v>
      </c>
      <c r="AE1441">
        <v>40.93</v>
      </c>
      <c r="AF1441">
        <v>0</v>
      </c>
      <c r="AG1441">
        <v>0</v>
      </c>
      <c r="AH1441">
        <v>0</v>
      </c>
      <c r="AI1441">
        <v>19.16</v>
      </c>
      <c r="AJ1441">
        <v>1</v>
      </c>
      <c r="AK1441">
        <v>1</v>
      </c>
      <c r="AL1441">
        <v>1</v>
      </c>
      <c r="AM1441">
        <v>2</v>
      </c>
      <c r="AN1441">
        <v>0</v>
      </c>
      <c r="AO1441">
        <v>1</v>
      </c>
      <c r="AP1441">
        <v>1</v>
      </c>
      <c r="AQ1441">
        <v>0</v>
      </c>
      <c r="AR1441">
        <v>0</v>
      </c>
      <c r="AS1441" t="s">
        <v>3</v>
      </c>
      <c r="AT1441">
        <v>1008</v>
      </c>
      <c r="AU1441" t="s">
        <v>3</v>
      </c>
      <c r="AV1441">
        <v>0</v>
      </c>
      <c r="AW1441">
        <v>2</v>
      </c>
      <c r="AX1441">
        <v>64857887</v>
      </c>
      <c r="AY1441">
        <v>1</v>
      </c>
      <c r="AZ1441">
        <v>0</v>
      </c>
      <c r="BA1441">
        <v>1495</v>
      </c>
      <c r="BB1441">
        <v>0</v>
      </c>
      <c r="BC1441">
        <v>0</v>
      </c>
      <c r="BD1441">
        <v>0</v>
      </c>
      <c r="BE1441">
        <v>0</v>
      </c>
      <c r="BF1441">
        <v>0</v>
      </c>
      <c r="BG1441">
        <v>0</v>
      </c>
      <c r="BH1441">
        <v>0</v>
      </c>
      <c r="BI1441">
        <v>0</v>
      </c>
      <c r="BJ1441">
        <v>0</v>
      </c>
      <c r="BK1441">
        <v>0</v>
      </c>
      <c r="BL1441">
        <v>0</v>
      </c>
      <c r="BM1441">
        <v>0</v>
      </c>
      <c r="BN1441">
        <v>0</v>
      </c>
      <c r="BO1441">
        <v>0</v>
      </c>
      <c r="BP1441">
        <v>0</v>
      </c>
      <c r="BQ1441">
        <v>0</v>
      </c>
      <c r="BR1441">
        <v>0</v>
      </c>
      <c r="BS1441">
        <v>0</v>
      </c>
      <c r="BT1441">
        <v>0</v>
      </c>
      <c r="BU1441">
        <v>0</v>
      </c>
      <c r="BV1441">
        <v>0</v>
      </c>
      <c r="BW1441">
        <v>0</v>
      </c>
      <c r="CV1441">
        <v>0</v>
      </c>
      <c r="CW1441">
        <v>0</v>
      </c>
      <c r="CX1441">
        <f>ROUND(Y1441*Source!I748,7)</f>
        <v>0</v>
      </c>
      <c r="CY1441">
        <f t="shared" ref="CY1441:CY1446" si="857">AA1441</f>
        <v>784.22</v>
      </c>
      <c r="CZ1441">
        <f t="shared" ref="CZ1441:CZ1446" si="858">AE1441</f>
        <v>40.93</v>
      </c>
      <c r="DA1441">
        <f t="shared" ref="DA1441:DA1446" si="859">AI1441</f>
        <v>19.16</v>
      </c>
      <c r="DB1441">
        <f t="shared" si="836"/>
        <v>41257.440000000002</v>
      </c>
      <c r="DC1441">
        <f t="shared" si="837"/>
        <v>0</v>
      </c>
      <c r="DD1441" t="s">
        <v>3</v>
      </c>
      <c r="DE1441" t="s">
        <v>3</v>
      </c>
      <c r="DF1441">
        <f t="shared" ref="DF1441:DF1446" si="860">ROUND(ROUND(AE1441*AI1441,0)*CX1441,0)</f>
        <v>0</v>
      </c>
      <c r="DG1441">
        <f t="shared" ref="DG1441:DG1446" si="861">ROUND(ROUND(AF1441,0)*CX1441,0)</f>
        <v>0</v>
      </c>
      <c r="DH1441">
        <f t="shared" ref="DH1441:DH1446" si="862">ROUND(ROUND(AG1441,0)*CX1441,0)</f>
        <v>0</v>
      </c>
      <c r="DI1441">
        <f t="shared" si="856"/>
        <v>0</v>
      </c>
      <c r="DJ1441">
        <f t="shared" ref="DJ1441:DJ1446" si="863">DF1441</f>
        <v>0</v>
      </c>
      <c r="DK1441">
        <v>0</v>
      </c>
      <c r="DL1441" t="s">
        <v>3</v>
      </c>
      <c r="DM1441">
        <v>0</v>
      </c>
      <c r="DN1441" t="s">
        <v>3</v>
      </c>
      <c r="DO1441">
        <v>0</v>
      </c>
    </row>
    <row r="1442" spans="1:119" x14ac:dyDescent="0.2">
      <c r="A1442">
        <f>ROW(Source!A748)</f>
        <v>748</v>
      </c>
      <c r="B1442">
        <v>64855514</v>
      </c>
      <c r="C1442">
        <v>64857870</v>
      </c>
      <c r="D1442">
        <v>29107346</v>
      </c>
      <c r="E1442">
        <v>1</v>
      </c>
      <c r="F1442">
        <v>1</v>
      </c>
      <c r="G1442">
        <v>1</v>
      </c>
      <c r="H1442">
        <v>3</v>
      </c>
      <c r="I1442" t="s">
        <v>1607</v>
      </c>
      <c r="J1442" t="s">
        <v>1608</v>
      </c>
      <c r="K1442" t="s">
        <v>1609</v>
      </c>
      <c r="L1442">
        <v>1354</v>
      </c>
      <c r="N1442">
        <v>1010</v>
      </c>
      <c r="O1442" t="s">
        <v>438</v>
      </c>
      <c r="P1442" t="s">
        <v>438</v>
      </c>
      <c r="Q1442">
        <v>1</v>
      </c>
      <c r="W1442">
        <v>0</v>
      </c>
      <c r="X1442">
        <v>863876487</v>
      </c>
      <c r="Y1442">
        <f t="shared" si="832"/>
        <v>252</v>
      </c>
      <c r="AA1442">
        <v>383.23</v>
      </c>
      <c r="AB1442">
        <v>0</v>
      </c>
      <c r="AC1442">
        <v>0</v>
      </c>
      <c r="AD1442">
        <v>0</v>
      </c>
      <c r="AE1442">
        <v>13.8</v>
      </c>
      <c r="AF1442">
        <v>0</v>
      </c>
      <c r="AG1442">
        <v>0</v>
      </c>
      <c r="AH1442">
        <v>0</v>
      </c>
      <c r="AI1442">
        <v>27.77</v>
      </c>
      <c r="AJ1442">
        <v>1</v>
      </c>
      <c r="AK1442">
        <v>1</v>
      </c>
      <c r="AL1442">
        <v>1</v>
      </c>
      <c r="AM1442">
        <v>2</v>
      </c>
      <c r="AN1442">
        <v>0</v>
      </c>
      <c r="AO1442">
        <v>1</v>
      </c>
      <c r="AP1442">
        <v>1</v>
      </c>
      <c r="AQ1442">
        <v>0</v>
      </c>
      <c r="AR1442">
        <v>0</v>
      </c>
      <c r="AS1442" t="s">
        <v>3</v>
      </c>
      <c r="AT1442">
        <v>252</v>
      </c>
      <c r="AU1442" t="s">
        <v>3</v>
      </c>
      <c r="AV1442">
        <v>0</v>
      </c>
      <c r="AW1442">
        <v>2</v>
      </c>
      <c r="AX1442">
        <v>64857888</v>
      </c>
      <c r="AY1442">
        <v>1</v>
      </c>
      <c r="AZ1442">
        <v>0</v>
      </c>
      <c r="BA1442">
        <v>1496</v>
      </c>
      <c r="BB1442">
        <v>0</v>
      </c>
      <c r="BC1442">
        <v>0</v>
      </c>
      <c r="BD1442">
        <v>0</v>
      </c>
      <c r="BE1442">
        <v>0</v>
      </c>
      <c r="BF1442">
        <v>0</v>
      </c>
      <c r="BG1442">
        <v>0</v>
      </c>
      <c r="BH1442">
        <v>0</v>
      </c>
      <c r="BI1442">
        <v>0</v>
      </c>
      <c r="BJ1442">
        <v>0</v>
      </c>
      <c r="BK1442">
        <v>0</v>
      </c>
      <c r="BL1442">
        <v>0</v>
      </c>
      <c r="BM1442">
        <v>0</v>
      </c>
      <c r="BN1442">
        <v>0</v>
      </c>
      <c r="BO1442">
        <v>0</v>
      </c>
      <c r="BP1442">
        <v>0</v>
      </c>
      <c r="BQ1442">
        <v>0</v>
      </c>
      <c r="BR1442">
        <v>0</v>
      </c>
      <c r="BS1442">
        <v>0</v>
      </c>
      <c r="BT1442">
        <v>0</v>
      </c>
      <c r="BU1442">
        <v>0</v>
      </c>
      <c r="BV1442">
        <v>0</v>
      </c>
      <c r="BW1442">
        <v>0</v>
      </c>
      <c r="CV1442">
        <v>0</v>
      </c>
      <c r="CW1442">
        <v>0</v>
      </c>
      <c r="CX1442">
        <f>ROUND(Y1442*Source!I748,7)</f>
        <v>0</v>
      </c>
      <c r="CY1442">
        <f t="shared" si="857"/>
        <v>383.23</v>
      </c>
      <c r="CZ1442">
        <f t="shared" si="858"/>
        <v>13.8</v>
      </c>
      <c r="DA1442">
        <f t="shared" si="859"/>
        <v>27.77</v>
      </c>
      <c r="DB1442">
        <f t="shared" si="836"/>
        <v>3477.6</v>
      </c>
      <c r="DC1442">
        <f t="shared" si="837"/>
        <v>0</v>
      </c>
      <c r="DD1442" t="s">
        <v>3</v>
      </c>
      <c r="DE1442" t="s">
        <v>3</v>
      </c>
      <c r="DF1442">
        <f t="shared" si="860"/>
        <v>0</v>
      </c>
      <c r="DG1442">
        <f t="shared" si="861"/>
        <v>0</v>
      </c>
      <c r="DH1442">
        <f t="shared" si="862"/>
        <v>0</v>
      </c>
      <c r="DI1442">
        <f t="shared" si="856"/>
        <v>0</v>
      </c>
      <c r="DJ1442">
        <f t="shared" si="863"/>
        <v>0</v>
      </c>
      <c r="DK1442">
        <v>0</v>
      </c>
      <c r="DL1442" t="s">
        <v>3</v>
      </c>
      <c r="DM1442">
        <v>0</v>
      </c>
      <c r="DN1442" t="s">
        <v>3</v>
      </c>
      <c r="DO1442">
        <v>0</v>
      </c>
    </row>
    <row r="1443" spans="1:119" x14ac:dyDescent="0.2">
      <c r="A1443">
        <f>ROW(Source!A748)</f>
        <v>748</v>
      </c>
      <c r="B1443">
        <v>64855514</v>
      </c>
      <c r="C1443">
        <v>64857870</v>
      </c>
      <c r="D1443">
        <v>29110058</v>
      </c>
      <c r="E1443">
        <v>1</v>
      </c>
      <c r="F1443">
        <v>1</v>
      </c>
      <c r="G1443">
        <v>1</v>
      </c>
      <c r="H1443">
        <v>3</v>
      </c>
      <c r="I1443" t="s">
        <v>1610</v>
      </c>
      <c r="J1443" t="s">
        <v>1611</v>
      </c>
      <c r="K1443" t="s">
        <v>1612</v>
      </c>
      <c r="L1443">
        <v>1346</v>
      </c>
      <c r="N1443">
        <v>1009</v>
      </c>
      <c r="O1443" t="s">
        <v>283</v>
      </c>
      <c r="P1443" t="s">
        <v>283</v>
      </c>
      <c r="Q1443">
        <v>1</v>
      </c>
      <c r="W1443">
        <v>0</v>
      </c>
      <c r="X1443">
        <v>-78531334</v>
      </c>
      <c r="Y1443">
        <f t="shared" si="832"/>
        <v>90</v>
      </c>
      <c r="AA1443">
        <v>866.64</v>
      </c>
      <c r="AB1443">
        <v>0</v>
      </c>
      <c r="AC1443">
        <v>0</v>
      </c>
      <c r="AD1443">
        <v>0</v>
      </c>
      <c r="AE1443">
        <v>28.34</v>
      </c>
      <c r="AF1443">
        <v>0</v>
      </c>
      <c r="AG1443">
        <v>0</v>
      </c>
      <c r="AH1443">
        <v>0</v>
      </c>
      <c r="AI1443">
        <v>30.58</v>
      </c>
      <c r="AJ1443">
        <v>1</v>
      </c>
      <c r="AK1443">
        <v>1</v>
      </c>
      <c r="AL1443">
        <v>1</v>
      </c>
      <c r="AM1443">
        <v>2</v>
      </c>
      <c r="AN1443">
        <v>0</v>
      </c>
      <c r="AO1443">
        <v>1</v>
      </c>
      <c r="AP1443">
        <v>1</v>
      </c>
      <c r="AQ1443">
        <v>0</v>
      </c>
      <c r="AR1443">
        <v>0</v>
      </c>
      <c r="AS1443" t="s">
        <v>3</v>
      </c>
      <c r="AT1443">
        <v>90</v>
      </c>
      <c r="AU1443" t="s">
        <v>3</v>
      </c>
      <c r="AV1443">
        <v>0</v>
      </c>
      <c r="AW1443">
        <v>2</v>
      </c>
      <c r="AX1443">
        <v>64857889</v>
      </c>
      <c r="AY1443">
        <v>1</v>
      </c>
      <c r="AZ1443">
        <v>0</v>
      </c>
      <c r="BA1443">
        <v>1497</v>
      </c>
      <c r="BB1443">
        <v>0</v>
      </c>
      <c r="BC1443">
        <v>0</v>
      </c>
      <c r="BD1443">
        <v>0</v>
      </c>
      <c r="BE1443">
        <v>0</v>
      </c>
      <c r="BF1443">
        <v>0</v>
      </c>
      <c r="BG1443">
        <v>0</v>
      </c>
      <c r="BH1443">
        <v>0</v>
      </c>
      <c r="BI1443">
        <v>0</v>
      </c>
      <c r="BJ1443">
        <v>0</v>
      </c>
      <c r="BK1443">
        <v>0</v>
      </c>
      <c r="BL1443">
        <v>0</v>
      </c>
      <c r="BM1443">
        <v>0</v>
      </c>
      <c r="BN1443">
        <v>0</v>
      </c>
      <c r="BO1443">
        <v>0</v>
      </c>
      <c r="BP1443">
        <v>0</v>
      </c>
      <c r="BQ1443">
        <v>0</v>
      </c>
      <c r="BR1443">
        <v>0</v>
      </c>
      <c r="BS1443">
        <v>0</v>
      </c>
      <c r="BT1443">
        <v>0</v>
      </c>
      <c r="BU1443">
        <v>0</v>
      </c>
      <c r="BV1443">
        <v>0</v>
      </c>
      <c r="BW1443">
        <v>0</v>
      </c>
      <c r="CV1443">
        <v>0</v>
      </c>
      <c r="CW1443">
        <v>0</v>
      </c>
      <c r="CX1443">
        <f>ROUND(Y1443*Source!I748,7)</f>
        <v>0</v>
      </c>
      <c r="CY1443">
        <f t="shared" si="857"/>
        <v>866.64</v>
      </c>
      <c r="CZ1443">
        <f t="shared" si="858"/>
        <v>28.34</v>
      </c>
      <c r="DA1443">
        <f t="shared" si="859"/>
        <v>30.58</v>
      </c>
      <c r="DB1443">
        <f t="shared" si="836"/>
        <v>2550.6</v>
      </c>
      <c r="DC1443">
        <f t="shared" si="837"/>
        <v>0</v>
      </c>
      <c r="DD1443" t="s">
        <v>3</v>
      </c>
      <c r="DE1443" t="s">
        <v>3</v>
      </c>
      <c r="DF1443">
        <f t="shared" si="860"/>
        <v>0</v>
      </c>
      <c r="DG1443">
        <f t="shared" si="861"/>
        <v>0</v>
      </c>
      <c r="DH1443">
        <f t="shared" si="862"/>
        <v>0</v>
      </c>
      <c r="DI1443">
        <f t="shared" si="856"/>
        <v>0</v>
      </c>
      <c r="DJ1443">
        <f t="shared" si="863"/>
        <v>0</v>
      </c>
      <c r="DK1443">
        <v>0</v>
      </c>
      <c r="DL1443" t="s">
        <v>3</v>
      </c>
      <c r="DM1443">
        <v>0</v>
      </c>
      <c r="DN1443" t="s">
        <v>3</v>
      </c>
      <c r="DO1443">
        <v>0</v>
      </c>
    </row>
    <row r="1444" spans="1:119" x14ac:dyDescent="0.2">
      <c r="A1444">
        <f>ROW(Source!A748)</f>
        <v>748</v>
      </c>
      <c r="B1444">
        <v>64855514</v>
      </c>
      <c r="C1444">
        <v>64857870</v>
      </c>
      <c r="D1444">
        <v>29115469</v>
      </c>
      <c r="E1444">
        <v>1</v>
      </c>
      <c r="F1444">
        <v>1</v>
      </c>
      <c r="G1444">
        <v>1</v>
      </c>
      <c r="H1444">
        <v>3</v>
      </c>
      <c r="I1444" t="s">
        <v>1258</v>
      </c>
      <c r="J1444" t="s">
        <v>1259</v>
      </c>
      <c r="K1444" t="s">
        <v>1260</v>
      </c>
      <c r="L1444">
        <v>1339</v>
      </c>
      <c r="N1444">
        <v>1007</v>
      </c>
      <c r="O1444" t="s">
        <v>128</v>
      </c>
      <c r="P1444" t="s">
        <v>128</v>
      </c>
      <c r="Q1444">
        <v>1</v>
      </c>
      <c r="W1444">
        <v>0</v>
      </c>
      <c r="X1444">
        <v>-756380643</v>
      </c>
      <c r="Y1444">
        <f t="shared" si="832"/>
        <v>0.12</v>
      </c>
      <c r="AA1444">
        <v>16834.09</v>
      </c>
      <c r="AB1444">
        <v>0</v>
      </c>
      <c r="AC1444">
        <v>0</v>
      </c>
      <c r="AD1444">
        <v>0</v>
      </c>
      <c r="AE1444">
        <v>1287.01</v>
      </c>
      <c r="AF1444">
        <v>0</v>
      </c>
      <c r="AG1444">
        <v>0</v>
      </c>
      <c r="AH1444">
        <v>0</v>
      </c>
      <c r="AI1444">
        <v>13.08</v>
      </c>
      <c r="AJ1444">
        <v>1</v>
      </c>
      <c r="AK1444">
        <v>1</v>
      </c>
      <c r="AL1444">
        <v>1</v>
      </c>
      <c r="AM1444">
        <v>2</v>
      </c>
      <c r="AN1444">
        <v>0</v>
      </c>
      <c r="AO1444">
        <v>1</v>
      </c>
      <c r="AP1444">
        <v>1</v>
      </c>
      <c r="AQ1444">
        <v>0</v>
      </c>
      <c r="AR1444">
        <v>0</v>
      </c>
      <c r="AS1444" t="s">
        <v>3</v>
      </c>
      <c r="AT1444">
        <v>0.12</v>
      </c>
      <c r="AU1444" t="s">
        <v>3</v>
      </c>
      <c r="AV1444">
        <v>0</v>
      </c>
      <c r="AW1444">
        <v>2</v>
      </c>
      <c r="AX1444">
        <v>64857890</v>
      </c>
      <c r="AY1444">
        <v>1</v>
      </c>
      <c r="AZ1444">
        <v>0</v>
      </c>
      <c r="BA1444">
        <v>1498</v>
      </c>
      <c r="BB1444">
        <v>0</v>
      </c>
      <c r="BC1444">
        <v>0</v>
      </c>
      <c r="BD1444">
        <v>0</v>
      </c>
      <c r="BE1444">
        <v>0</v>
      </c>
      <c r="BF1444">
        <v>0</v>
      </c>
      <c r="BG1444">
        <v>0</v>
      </c>
      <c r="BH1444">
        <v>0</v>
      </c>
      <c r="BI1444">
        <v>0</v>
      </c>
      <c r="BJ1444">
        <v>0</v>
      </c>
      <c r="BK1444">
        <v>0</v>
      </c>
      <c r="BL1444">
        <v>0</v>
      </c>
      <c r="BM1444">
        <v>0</v>
      </c>
      <c r="BN1444">
        <v>0</v>
      </c>
      <c r="BO1444">
        <v>0</v>
      </c>
      <c r="BP1444">
        <v>0</v>
      </c>
      <c r="BQ1444">
        <v>0</v>
      </c>
      <c r="BR1444">
        <v>0</v>
      </c>
      <c r="BS1444">
        <v>0</v>
      </c>
      <c r="BT1444">
        <v>0</v>
      </c>
      <c r="BU1444">
        <v>0</v>
      </c>
      <c r="BV1444">
        <v>0</v>
      </c>
      <c r="BW1444">
        <v>0</v>
      </c>
      <c r="CV1444">
        <v>0</v>
      </c>
      <c r="CW1444">
        <v>0</v>
      </c>
      <c r="CX1444">
        <f>ROUND(Y1444*Source!I748,7)</f>
        <v>0</v>
      </c>
      <c r="CY1444">
        <f t="shared" si="857"/>
        <v>16834.09</v>
      </c>
      <c r="CZ1444">
        <f t="shared" si="858"/>
        <v>1287.01</v>
      </c>
      <c r="DA1444">
        <f t="shared" si="859"/>
        <v>13.08</v>
      </c>
      <c r="DB1444">
        <f t="shared" si="836"/>
        <v>154.44</v>
      </c>
      <c r="DC1444">
        <f t="shared" si="837"/>
        <v>0</v>
      </c>
      <c r="DD1444" t="s">
        <v>3</v>
      </c>
      <c r="DE1444" t="s">
        <v>3</v>
      </c>
      <c r="DF1444">
        <f t="shared" si="860"/>
        <v>0</v>
      </c>
      <c r="DG1444">
        <f t="shared" si="861"/>
        <v>0</v>
      </c>
      <c r="DH1444">
        <f t="shared" si="862"/>
        <v>0</v>
      </c>
      <c r="DI1444">
        <f t="shared" si="856"/>
        <v>0</v>
      </c>
      <c r="DJ1444">
        <f t="shared" si="863"/>
        <v>0</v>
      </c>
      <c r="DK1444">
        <v>0</v>
      </c>
      <c r="DL1444" t="s">
        <v>3</v>
      </c>
      <c r="DM1444">
        <v>0</v>
      </c>
      <c r="DN1444" t="s">
        <v>3</v>
      </c>
      <c r="DO1444">
        <v>0</v>
      </c>
    </row>
    <row r="1445" spans="1:119" x14ac:dyDescent="0.2">
      <c r="A1445">
        <f>ROW(Source!A748)</f>
        <v>748</v>
      </c>
      <c r="B1445">
        <v>64855514</v>
      </c>
      <c r="C1445">
        <v>64857870</v>
      </c>
      <c r="D1445">
        <v>29145157</v>
      </c>
      <c r="E1445">
        <v>1</v>
      </c>
      <c r="F1445">
        <v>1</v>
      </c>
      <c r="G1445">
        <v>1</v>
      </c>
      <c r="H1445">
        <v>3</v>
      </c>
      <c r="I1445" t="s">
        <v>250</v>
      </c>
      <c r="J1445" t="s">
        <v>252</v>
      </c>
      <c r="K1445" t="s">
        <v>251</v>
      </c>
      <c r="L1445">
        <v>1339</v>
      </c>
      <c r="N1445">
        <v>1007</v>
      </c>
      <c r="O1445" t="s">
        <v>128</v>
      </c>
      <c r="P1445" t="s">
        <v>128</v>
      </c>
      <c r="Q1445">
        <v>1</v>
      </c>
      <c r="W1445">
        <v>0</v>
      </c>
      <c r="X1445">
        <v>-211956249</v>
      </c>
      <c r="Y1445">
        <f t="shared" si="832"/>
        <v>1.01</v>
      </c>
      <c r="AA1445">
        <v>4636.62</v>
      </c>
      <c r="AB1445">
        <v>0</v>
      </c>
      <c r="AC1445">
        <v>0</v>
      </c>
      <c r="AD1445">
        <v>0</v>
      </c>
      <c r="AE1445">
        <v>519.79999999999995</v>
      </c>
      <c r="AF1445">
        <v>0</v>
      </c>
      <c r="AG1445">
        <v>0</v>
      </c>
      <c r="AH1445">
        <v>0</v>
      </c>
      <c r="AI1445">
        <v>8.92</v>
      </c>
      <c r="AJ1445">
        <v>1</v>
      </c>
      <c r="AK1445">
        <v>1</v>
      </c>
      <c r="AL1445">
        <v>1</v>
      </c>
      <c r="AM1445">
        <v>2</v>
      </c>
      <c r="AN1445">
        <v>0</v>
      </c>
      <c r="AO1445">
        <v>1</v>
      </c>
      <c r="AP1445">
        <v>1</v>
      </c>
      <c r="AQ1445">
        <v>0</v>
      </c>
      <c r="AR1445">
        <v>0</v>
      </c>
      <c r="AS1445" t="s">
        <v>3</v>
      </c>
      <c r="AT1445">
        <v>1.01</v>
      </c>
      <c r="AU1445" t="s">
        <v>3</v>
      </c>
      <c r="AV1445">
        <v>0</v>
      </c>
      <c r="AW1445">
        <v>2</v>
      </c>
      <c r="AX1445">
        <v>64857891</v>
      </c>
      <c r="AY1445">
        <v>1</v>
      </c>
      <c r="AZ1445">
        <v>0</v>
      </c>
      <c r="BA1445">
        <v>1499</v>
      </c>
      <c r="BB1445">
        <v>0</v>
      </c>
      <c r="BC1445">
        <v>0</v>
      </c>
      <c r="BD1445">
        <v>0</v>
      </c>
      <c r="BE1445">
        <v>0</v>
      </c>
      <c r="BF1445">
        <v>0</v>
      </c>
      <c r="BG1445">
        <v>0</v>
      </c>
      <c r="BH1445">
        <v>0</v>
      </c>
      <c r="BI1445">
        <v>0</v>
      </c>
      <c r="BJ1445">
        <v>0</v>
      </c>
      <c r="BK1445">
        <v>0</v>
      </c>
      <c r="BL1445">
        <v>0</v>
      </c>
      <c r="BM1445">
        <v>0</v>
      </c>
      <c r="BN1445">
        <v>0</v>
      </c>
      <c r="BO1445">
        <v>0</v>
      </c>
      <c r="BP1445">
        <v>0</v>
      </c>
      <c r="BQ1445">
        <v>0</v>
      </c>
      <c r="BR1445">
        <v>0</v>
      </c>
      <c r="BS1445">
        <v>0</v>
      </c>
      <c r="BT1445">
        <v>0</v>
      </c>
      <c r="BU1445">
        <v>0</v>
      </c>
      <c r="BV1445">
        <v>0</v>
      </c>
      <c r="BW1445">
        <v>0</v>
      </c>
      <c r="CV1445">
        <v>0</v>
      </c>
      <c r="CW1445">
        <v>0</v>
      </c>
      <c r="CX1445">
        <f>ROUND(Y1445*Source!I748,7)</f>
        <v>0</v>
      </c>
      <c r="CY1445">
        <f t="shared" si="857"/>
        <v>4636.62</v>
      </c>
      <c r="CZ1445">
        <f t="shared" si="858"/>
        <v>519.79999999999995</v>
      </c>
      <c r="DA1445">
        <f t="shared" si="859"/>
        <v>8.92</v>
      </c>
      <c r="DB1445">
        <f t="shared" si="836"/>
        <v>525</v>
      </c>
      <c r="DC1445">
        <f t="shared" si="837"/>
        <v>0</v>
      </c>
      <c r="DD1445" t="s">
        <v>3</v>
      </c>
      <c r="DE1445" t="s">
        <v>3</v>
      </c>
      <c r="DF1445">
        <f t="shared" si="860"/>
        <v>0</v>
      </c>
      <c r="DG1445">
        <f t="shared" si="861"/>
        <v>0</v>
      </c>
      <c r="DH1445">
        <f t="shared" si="862"/>
        <v>0</v>
      </c>
      <c r="DI1445">
        <f t="shared" si="856"/>
        <v>0</v>
      </c>
      <c r="DJ1445">
        <f t="shared" si="863"/>
        <v>0</v>
      </c>
      <c r="DK1445">
        <v>0</v>
      </c>
      <c r="DL1445" t="s">
        <v>3</v>
      </c>
      <c r="DM1445">
        <v>0</v>
      </c>
      <c r="DN1445" t="s">
        <v>3</v>
      </c>
      <c r="DO1445">
        <v>0</v>
      </c>
    </row>
    <row r="1446" spans="1:119" x14ac:dyDescent="0.2">
      <c r="A1446">
        <f>ROW(Source!A748)</f>
        <v>748</v>
      </c>
      <c r="B1446">
        <v>64855514</v>
      </c>
      <c r="C1446">
        <v>64857870</v>
      </c>
      <c r="D1446">
        <v>29150040</v>
      </c>
      <c r="E1446">
        <v>1</v>
      </c>
      <c r="F1446">
        <v>1</v>
      </c>
      <c r="G1446">
        <v>1</v>
      </c>
      <c r="H1446">
        <v>3</v>
      </c>
      <c r="I1446" t="s">
        <v>1141</v>
      </c>
      <c r="J1446" t="s">
        <v>1142</v>
      </c>
      <c r="K1446" t="s">
        <v>1143</v>
      </c>
      <c r="L1446">
        <v>1339</v>
      </c>
      <c r="N1446">
        <v>1007</v>
      </c>
      <c r="O1446" t="s">
        <v>128</v>
      </c>
      <c r="P1446" t="s">
        <v>128</v>
      </c>
      <c r="Q1446">
        <v>1</v>
      </c>
      <c r="W1446">
        <v>0</v>
      </c>
      <c r="X1446">
        <v>619799737</v>
      </c>
      <c r="Y1446">
        <f t="shared" ref="Y1446:Y1509" si="864">AT1446</f>
        <v>31.4</v>
      </c>
      <c r="AA1446">
        <v>31.28</v>
      </c>
      <c r="AB1446">
        <v>0</v>
      </c>
      <c r="AC1446">
        <v>0</v>
      </c>
      <c r="AD1446">
        <v>0</v>
      </c>
      <c r="AE1446">
        <v>2.44</v>
      </c>
      <c r="AF1446">
        <v>0</v>
      </c>
      <c r="AG1446">
        <v>0</v>
      </c>
      <c r="AH1446">
        <v>0</v>
      </c>
      <c r="AI1446">
        <v>12.82</v>
      </c>
      <c r="AJ1446">
        <v>1</v>
      </c>
      <c r="AK1446">
        <v>1</v>
      </c>
      <c r="AL1446">
        <v>1</v>
      </c>
      <c r="AM1446">
        <v>2</v>
      </c>
      <c r="AN1446">
        <v>0</v>
      </c>
      <c r="AO1446">
        <v>1</v>
      </c>
      <c r="AP1446">
        <v>1</v>
      </c>
      <c r="AQ1446">
        <v>0</v>
      </c>
      <c r="AR1446">
        <v>0</v>
      </c>
      <c r="AS1446" t="s">
        <v>3</v>
      </c>
      <c r="AT1446">
        <v>31.4</v>
      </c>
      <c r="AU1446" t="s">
        <v>3</v>
      </c>
      <c r="AV1446">
        <v>0</v>
      </c>
      <c r="AW1446">
        <v>2</v>
      </c>
      <c r="AX1446">
        <v>64857892</v>
      </c>
      <c r="AY1446">
        <v>1</v>
      </c>
      <c r="AZ1446">
        <v>0</v>
      </c>
      <c r="BA1446">
        <v>1500</v>
      </c>
      <c r="BB1446">
        <v>0</v>
      </c>
      <c r="BC1446">
        <v>0</v>
      </c>
      <c r="BD1446">
        <v>0</v>
      </c>
      <c r="BE1446">
        <v>0</v>
      </c>
      <c r="BF1446">
        <v>0</v>
      </c>
      <c r="BG1446">
        <v>0</v>
      </c>
      <c r="BH1446">
        <v>0</v>
      </c>
      <c r="BI1446">
        <v>0</v>
      </c>
      <c r="BJ1446">
        <v>0</v>
      </c>
      <c r="BK1446">
        <v>0</v>
      </c>
      <c r="BL1446">
        <v>0</v>
      </c>
      <c r="BM1446">
        <v>0</v>
      </c>
      <c r="BN1446">
        <v>0</v>
      </c>
      <c r="BO1446">
        <v>0</v>
      </c>
      <c r="BP1446">
        <v>0</v>
      </c>
      <c r="BQ1446">
        <v>0</v>
      </c>
      <c r="BR1446">
        <v>0</v>
      </c>
      <c r="BS1446">
        <v>0</v>
      </c>
      <c r="BT1446">
        <v>0</v>
      </c>
      <c r="BU1446">
        <v>0</v>
      </c>
      <c r="BV1446">
        <v>0</v>
      </c>
      <c r="BW1446">
        <v>0</v>
      </c>
      <c r="CV1446">
        <v>0</v>
      </c>
      <c r="CW1446">
        <v>0</v>
      </c>
      <c r="CX1446">
        <f>ROUND(Y1446*Source!I748,7)</f>
        <v>0</v>
      </c>
      <c r="CY1446">
        <f t="shared" si="857"/>
        <v>31.28</v>
      </c>
      <c r="CZ1446">
        <f t="shared" si="858"/>
        <v>2.44</v>
      </c>
      <c r="DA1446">
        <f t="shared" si="859"/>
        <v>12.82</v>
      </c>
      <c r="DB1446">
        <f t="shared" ref="DB1446:DB1509" si="865">ROUND(ROUND(AT1446*CZ1446,2),2)</f>
        <v>76.62</v>
      </c>
      <c r="DC1446">
        <f t="shared" ref="DC1446:DC1509" si="866">ROUND(ROUND(AT1446*AG1446,2),2)</f>
        <v>0</v>
      </c>
      <c r="DD1446" t="s">
        <v>3</v>
      </c>
      <c r="DE1446" t="s">
        <v>3</v>
      </c>
      <c r="DF1446">
        <f t="shared" si="860"/>
        <v>0</v>
      </c>
      <c r="DG1446">
        <f t="shared" si="861"/>
        <v>0</v>
      </c>
      <c r="DH1446">
        <f t="shared" si="862"/>
        <v>0</v>
      </c>
      <c r="DI1446">
        <f t="shared" si="856"/>
        <v>0</v>
      </c>
      <c r="DJ1446">
        <f t="shared" si="863"/>
        <v>0</v>
      </c>
      <c r="DK1446">
        <v>0</v>
      </c>
      <c r="DL1446" t="s">
        <v>3</v>
      </c>
      <c r="DM1446">
        <v>0</v>
      </c>
      <c r="DN1446" t="s">
        <v>3</v>
      </c>
      <c r="DO1446">
        <v>0</v>
      </c>
    </row>
    <row r="1447" spans="1:119" x14ac:dyDescent="0.2">
      <c r="A1447">
        <f>ROW(Source!A749)</f>
        <v>749</v>
      </c>
      <c r="B1447">
        <v>64855517</v>
      </c>
      <c r="C1447">
        <v>64857893</v>
      </c>
      <c r="D1447">
        <v>18413627</v>
      </c>
      <c r="E1447">
        <v>1</v>
      </c>
      <c r="F1447">
        <v>1</v>
      </c>
      <c r="G1447">
        <v>1</v>
      </c>
      <c r="H1447">
        <v>1</v>
      </c>
      <c r="I1447" t="s">
        <v>1110</v>
      </c>
      <c r="J1447" t="s">
        <v>3</v>
      </c>
      <c r="K1447" t="s">
        <v>1111</v>
      </c>
      <c r="L1447">
        <v>1369</v>
      </c>
      <c r="N1447">
        <v>1013</v>
      </c>
      <c r="O1447" t="s">
        <v>1100</v>
      </c>
      <c r="P1447" t="s">
        <v>1100</v>
      </c>
      <c r="Q1447">
        <v>1</v>
      </c>
      <c r="W1447">
        <v>0</v>
      </c>
      <c r="X1447">
        <v>-1366182279</v>
      </c>
      <c r="Y1447">
        <f t="shared" si="864"/>
        <v>33.14</v>
      </c>
      <c r="AA1447">
        <v>0</v>
      </c>
      <c r="AB1447">
        <v>0</v>
      </c>
      <c r="AC1447">
        <v>0</v>
      </c>
      <c r="AD1447">
        <v>9.92</v>
      </c>
      <c r="AE1447">
        <v>0</v>
      </c>
      <c r="AF1447">
        <v>0</v>
      </c>
      <c r="AG1447">
        <v>0</v>
      </c>
      <c r="AH1447">
        <v>9.92</v>
      </c>
      <c r="AI1447">
        <v>1</v>
      </c>
      <c r="AJ1447">
        <v>1</v>
      </c>
      <c r="AK1447">
        <v>1</v>
      </c>
      <c r="AL1447">
        <v>1</v>
      </c>
      <c r="AM1447">
        <v>-2</v>
      </c>
      <c r="AN1447">
        <v>0</v>
      </c>
      <c r="AO1447">
        <v>1</v>
      </c>
      <c r="AP1447">
        <v>1</v>
      </c>
      <c r="AQ1447">
        <v>0</v>
      </c>
      <c r="AR1447">
        <v>0</v>
      </c>
      <c r="AS1447" t="s">
        <v>3</v>
      </c>
      <c r="AT1447">
        <v>33.14</v>
      </c>
      <c r="AU1447" t="s">
        <v>3</v>
      </c>
      <c r="AV1447">
        <v>1</v>
      </c>
      <c r="AW1447">
        <v>2</v>
      </c>
      <c r="AX1447">
        <v>64857916</v>
      </c>
      <c r="AY1447">
        <v>1</v>
      </c>
      <c r="AZ1447">
        <v>0</v>
      </c>
      <c r="BA1447">
        <v>1501</v>
      </c>
      <c r="BB1447">
        <v>0</v>
      </c>
      <c r="BC1447">
        <v>0</v>
      </c>
      <c r="BD1447">
        <v>0</v>
      </c>
      <c r="BE1447">
        <v>0</v>
      </c>
      <c r="BF1447">
        <v>0</v>
      </c>
      <c r="BG1447">
        <v>0</v>
      </c>
      <c r="BH1447">
        <v>0</v>
      </c>
      <c r="BI1447">
        <v>0</v>
      </c>
      <c r="BJ1447">
        <v>0</v>
      </c>
      <c r="BK1447">
        <v>0</v>
      </c>
      <c r="BL1447">
        <v>0</v>
      </c>
      <c r="BM1447">
        <v>0</v>
      </c>
      <c r="BN1447">
        <v>0</v>
      </c>
      <c r="BO1447">
        <v>0</v>
      </c>
      <c r="BP1447">
        <v>0</v>
      </c>
      <c r="BQ1447">
        <v>0</v>
      </c>
      <c r="BR1447">
        <v>0</v>
      </c>
      <c r="BS1447">
        <v>0</v>
      </c>
      <c r="BT1447">
        <v>0</v>
      </c>
      <c r="BU1447">
        <v>0</v>
      </c>
      <c r="BV1447">
        <v>0</v>
      </c>
      <c r="BW1447">
        <v>0</v>
      </c>
      <c r="CU1447">
        <f>ROUND(AT1447*Source!I749*AH1447*AL1447,0)</f>
        <v>18</v>
      </c>
      <c r="CV1447">
        <f>ROUND(Y1447*Source!I749,7)</f>
        <v>1.78956</v>
      </c>
      <c r="CW1447">
        <v>0</v>
      </c>
      <c r="CX1447">
        <f>ROUND(Y1447*Source!I749,7)</f>
        <v>1.78956</v>
      </c>
      <c r="CY1447">
        <f>AD1447</f>
        <v>9.92</v>
      </c>
      <c r="CZ1447">
        <f>AH1447</f>
        <v>9.92</v>
      </c>
      <c r="DA1447">
        <f>AL1447</f>
        <v>1</v>
      </c>
      <c r="DB1447">
        <f t="shared" si="865"/>
        <v>328.75</v>
      </c>
      <c r="DC1447">
        <f t="shared" si="866"/>
        <v>0</v>
      </c>
      <c r="DD1447" t="s">
        <v>3</v>
      </c>
      <c r="DE1447" t="s">
        <v>3</v>
      </c>
      <c r="DF1447">
        <f t="shared" ref="DF1447:DF1468" si="867">ROUND(ROUND(AE1447,2)*CX1447,2)</f>
        <v>0</v>
      </c>
      <c r="DG1447">
        <f t="shared" ref="DG1447:DG1468" si="868">ROUND(ROUND(AF1447,2)*CX1447,2)</f>
        <v>0</v>
      </c>
      <c r="DH1447">
        <f t="shared" ref="DH1447:DH1468" si="869">ROUND(ROUND(AG1447,2)*CX1447,2)</f>
        <v>0</v>
      </c>
      <c r="DI1447">
        <f t="shared" ref="DI1447:DI1468" si="870">ROUND(ROUND(AH1447,2)*CX1447,2)</f>
        <v>17.75</v>
      </c>
      <c r="DJ1447">
        <f>DI1447</f>
        <v>17.75</v>
      </c>
      <c r="DK1447">
        <v>0</v>
      </c>
      <c r="DL1447" t="s">
        <v>3</v>
      </c>
      <c r="DM1447">
        <v>0</v>
      </c>
      <c r="DN1447" t="s">
        <v>3</v>
      </c>
      <c r="DO1447">
        <v>0</v>
      </c>
    </row>
    <row r="1448" spans="1:119" x14ac:dyDescent="0.2">
      <c r="A1448">
        <f>ROW(Source!A749)</f>
        <v>749</v>
      </c>
      <c r="B1448">
        <v>64855517</v>
      </c>
      <c r="C1448">
        <v>64857893</v>
      </c>
      <c r="D1448">
        <v>121548</v>
      </c>
      <c r="E1448">
        <v>1</v>
      </c>
      <c r="F1448">
        <v>1</v>
      </c>
      <c r="G1448">
        <v>1</v>
      </c>
      <c r="H1448">
        <v>1</v>
      </c>
      <c r="I1448" t="s">
        <v>44</v>
      </c>
      <c r="J1448" t="s">
        <v>3</v>
      </c>
      <c r="K1448" t="s">
        <v>1101</v>
      </c>
      <c r="L1448">
        <v>608254</v>
      </c>
      <c r="N1448">
        <v>1013</v>
      </c>
      <c r="O1448" t="s">
        <v>1102</v>
      </c>
      <c r="P1448" t="s">
        <v>1102</v>
      </c>
      <c r="Q1448">
        <v>1</v>
      </c>
      <c r="W1448">
        <v>0</v>
      </c>
      <c r="X1448">
        <v>-185737400</v>
      </c>
      <c r="Y1448">
        <f t="shared" si="864"/>
        <v>0.33</v>
      </c>
      <c r="AA1448">
        <v>0</v>
      </c>
      <c r="AB1448">
        <v>0</v>
      </c>
      <c r="AC1448">
        <v>0</v>
      </c>
      <c r="AD1448">
        <v>0</v>
      </c>
      <c r="AE1448">
        <v>0</v>
      </c>
      <c r="AF1448">
        <v>0</v>
      </c>
      <c r="AG1448">
        <v>0</v>
      </c>
      <c r="AH1448">
        <v>0</v>
      </c>
      <c r="AI1448">
        <v>1</v>
      </c>
      <c r="AJ1448">
        <v>1</v>
      </c>
      <c r="AK1448">
        <v>1</v>
      </c>
      <c r="AL1448">
        <v>1</v>
      </c>
      <c r="AM1448">
        <v>-2</v>
      </c>
      <c r="AN1448">
        <v>0</v>
      </c>
      <c r="AO1448">
        <v>1</v>
      </c>
      <c r="AP1448">
        <v>1</v>
      </c>
      <c r="AQ1448">
        <v>0</v>
      </c>
      <c r="AR1448">
        <v>0</v>
      </c>
      <c r="AS1448" t="s">
        <v>3</v>
      </c>
      <c r="AT1448">
        <v>0.33</v>
      </c>
      <c r="AU1448" t="s">
        <v>3</v>
      </c>
      <c r="AV1448">
        <v>2</v>
      </c>
      <c r="AW1448">
        <v>2</v>
      </c>
      <c r="AX1448">
        <v>64857917</v>
      </c>
      <c r="AY1448">
        <v>1</v>
      </c>
      <c r="AZ1448">
        <v>0</v>
      </c>
      <c r="BA1448">
        <v>1502</v>
      </c>
      <c r="BB1448">
        <v>0</v>
      </c>
      <c r="BC1448">
        <v>0</v>
      </c>
      <c r="BD1448">
        <v>0</v>
      </c>
      <c r="BE1448">
        <v>0</v>
      </c>
      <c r="BF1448">
        <v>0</v>
      </c>
      <c r="BG1448">
        <v>0</v>
      </c>
      <c r="BH1448">
        <v>0</v>
      </c>
      <c r="BI1448">
        <v>0</v>
      </c>
      <c r="BJ1448">
        <v>0</v>
      </c>
      <c r="BK1448">
        <v>0</v>
      </c>
      <c r="BL1448">
        <v>0</v>
      </c>
      <c r="BM1448">
        <v>0</v>
      </c>
      <c r="BN1448">
        <v>0</v>
      </c>
      <c r="BO1448">
        <v>0</v>
      </c>
      <c r="BP1448">
        <v>0</v>
      </c>
      <c r="BQ1448">
        <v>0</v>
      </c>
      <c r="BR1448">
        <v>0</v>
      </c>
      <c r="BS1448">
        <v>0</v>
      </c>
      <c r="BT1448">
        <v>0</v>
      </c>
      <c r="BU1448">
        <v>0</v>
      </c>
      <c r="BV1448">
        <v>0</v>
      </c>
      <c r="BW1448">
        <v>0</v>
      </c>
      <c r="CV1448">
        <v>0</v>
      </c>
      <c r="CW1448">
        <v>0</v>
      </c>
      <c r="CX1448">
        <f>ROUND(Y1448*Source!I749,7)</f>
        <v>1.7819999999999999E-2</v>
      </c>
      <c r="CY1448">
        <f>AD1448</f>
        <v>0</v>
      </c>
      <c r="CZ1448">
        <f>AH1448</f>
        <v>0</v>
      </c>
      <c r="DA1448">
        <f>AL1448</f>
        <v>1</v>
      </c>
      <c r="DB1448">
        <f t="shared" si="865"/>
        <v>0</v>
      </c>
      <c r="DC1448">
        <f t="shared" si="866"/>
        <v>0</v>
      </c>
      <c r="DD1448" t="s">
        <v>3</v>
      </c>
      <c r="DE1448" t="s">
        <v>3</v>
      </c>
      <c r="DF1448">
        <f t="shared" si="867"/>
        <v>0</v>
      </c>
      <c r="DG1448">
        <f t="shared" si="868"/>
        <v>0</v>
      </c>
      <c r="DH1448">
        <f t="shared" si="869"/>
        <v>0</v>
      </c>
      <c r="DI1448">
        <f t="shared" si="870"/>
        <v>0</v>
      </c>
      <c r="DJ1448">
        <f>DI1448</f>
        <v>0</v>
      </c>
      <c r="DK1448">
        <v>0</v>
      </c>
      <c r="DL1448" t="s">
        <v>3</v>
      </c>
      <c r="DM1448">
        <v>0</v>
      </c>
      <c r="DN1448" t="s">
        <v>3</v>
      </c>
      <c r="DO1448">
        <v>0</v>
      </c>
    </row>
    <row r="1449" spans="1:119" x14ac:dyDescent="0.2">
      <c r="A1449">
        <f>ROW(Source!A749)</f>
        <v>749</v>
      </c>
      <c r="B1449">
        <v>64855517</v>
      </c>
      <c r="C1449">
        <v>64857893</v>
      </c>
      <c r="D1449">
        <v>29172379</v>
      </c>
      <c r="E1449">
        <v>1</v>
      </c>
      <c r="F1449">
        <v>1</v>
      </c>
      <c r="G1449">
        <v>1</v>
      </c>
      <c r="H1449">
        <v>2</v>
      </c>
      <c r="I1449" t="s">
        <v>1187</v>
      </c>
      <c r="J1449" t="s">
        <v>1188</v>
      </c>
      <c r="K1449" t="s">
        <v>1189</v>
      </c>
      <c r="L1449">
        <v>1368</v>
      </c>
      <c r="N1449">
        <v>1011</v>
      </c>
      <c r="O1449" t="s">
        <v>1106</v>
      </c>
      <c r="P1449" t="s">
        <v>1106</v>
      </c>
      <c r="Q1449">
        <v>1</v>
      </c>
      <c r="W1449">
        <v>0</v>
      </c>
      <c r="X1449">
        <v>1106923569</v>
      </c>
      <c r="Y1449">
        <f t="shared" si="864"/>
        <v>0.33</v>
      </c>
      <c r="AA1449">
        <v>0</v>
      </c>
      <c r="AB1449">
        <v>112</v>
      </c>
      <c r="AC1449">
        <v>13.5</v>
      </c>
      <c r="AD1449">
        <v>0</v>
      </c>
      <c r="AE1449">
        <v>0</v>
      </c>
      <c r="AF1449">
        <v>112</v>
      </c>
      <c r="AG1449">
        <v>13.5</v>
      </c>
      <c r="AH1449">
        <v>0</v>
      </c>
      <c r="AI1449">
        <v>1</v>
      </c>
      <c r="AJ1449">
        <v>1</v>
      </c>
      <c r="AK1449">
        <v>1</v>
      </c>
      <c r="AL1449">
        <v>1</v>
      </c>
      <c r="AM1449">
        <v>-2</v>
      </c>
      <c r="AN1449">
        <v>0</v>
      </c>
      <c r="AO1449">
        <v>1</v>
      </c>
      <c r="AP1449">
        <v>1</v>
      </c>
      <c r="AQ1449">
        <v>0</v>
      </c>
      <c r="AR1449">
        <v>0</v>
      </c>
      <c r="AS1449" t="s">
        <v>3</v>
      </c>
      <c r="AT1449">
        <v>0.33</v>
      </c>
      <c r="AU1449" t="s">
        <v>3</v>
      </c>
      <c r="AV1449">
        <v>0</v>
      </c>
      <c r="AW1449">
        <v>2</v>
      </c>
      <c r="AX1449">
        <v>64857918</v>
      </c>
      <c r="AY1449">
        <v>1</v>
      </c>
      <c r="AZ1449">
        <v>0</v>
      </c>
      <c r="BA1449">
        <v>1503</v>
      </c>
      <c r="BB1449">
        <v>0</v>
      </c>
      <c r="BC1449">
        <v>0</v>
      </c>
      <c r="BD1449">
        <v>0</v>
      </c>
      <c r="BE1449">
        <v>0</v>
      </c>
      <c r="BF1449">
        <v>0</v>
      </c>
      <c r="BG1449">
        <v>0</v>
      </c>
      <c r="BH1449">
        <v>0</v>
      </c>
      <c r="BI1449">
        <v>0</v>
      </c>
      <c r="BJ1449">
        <v>0</v>
      </c>
      <c r="BK1449">
        <v>0</v>
      </c>
      <c r="BL1449">
        <v>0</v>
      </c>
      <c r="BM1449">
        <v>0</v>
      </c>
      <c r="BN1449">
        <v>0</v>
      </c>
      <c r="BO1449">
        <v>0</v>
      </c>
      <c r="BP1449">
        <v>0</v>
      </c>
      <c r="BQ1449">
        <v>0</v>
      </c>
      <c r="BR1449">
        <v>0</v>
      </c>
      <c r="BS1449">
        <v>0</v>
      </c>
      <c r="BT1449">
        <v>0</v>
      </c>
      <c r="BU1449">
        <v>0</v>
      </c>
      <c r="BV1449">
        <v>0</v>
      </c>
      <c r="BW1449">
        <v>0</v>
      </c>
      <c r="CV1449">
        <v>0</v>
      </c>
      <c r="CW1449">
        <f>ROUND(Y1449*Source!I749*DO1449,7)</f>
        <v>0</v>
      </c>
      <c r="CX1449">
        <f>ROUND(Y1449*Source!I749,7)</f>
        <v>1.7819999999999999E-2</v>
      </c>
      <c r="CY1449">
        <f t="shared" ref="CY1449:CY1454" si="871">AB1449</f>
        <v>112</v>
      </c>
      <c r="CZ1449">
        <f t="shared" ref="CZ1449:CZ1454" si="872">AF1449</f>
        <v>112</v>
      </c>
      <c r="DA1449">
        <f t="shared" ref="DA1449:DA1454" si="873">AJ1449</f>
        <v>1</v>
      </c>
      <c r="DB1449">
        <f t="shared" si="865"/>
        <v>36.96</v>
      </c>
      <c r="DC1449">
        <f t="shared" si="866"/>
        <v>4.46</v>
      </c>
      <c r="DD1449" t="s">
        <v>3</v>
      </c>
      <c r="DE1449" t="s">
        <v>3</v>
      </c>
      <c r="DF1449">
        <f t="shared" si="867"/>
        <v>0</v>
      </c>
      <c r="DG1449">
        <f t="shared" si="868"/>
        <v>2</v>
      </c>
      <c r="DH1449">
        <f t="shared" si="869"/>
        <v>0.24</v>
      </c>
      <c r="DI1449">
        <f t="shared" si="870"/>
        <v>0</v>
      </c>
      <c r="DJ1449">
        <f t="shared" ref="DJ1449:DJ1454" si="874">DG1449</f>
        <v>2</v>
      </c>
      <c r="DK1449">
        <v>0</v>
      </c>
      <c r="DL1449" t="s">
        <v>3</v>
      </c>
      <c r="DM1449">
        <v>0</v>
      </c>
      <c r="DN1449" t="s">
        <v>3</v>
      </c>
      <c r="DO1449">
        <v>0</v>
      </c>
    </row>
    <row r="1450" spans="1:119" x14ac:dyDescent="0.2">
      <c r="A1450">
        <f>ROW(Source!A749)</f>
        <v>749</v>
      </c>
      <c r="B1450">
        <v>64855517</v>
      </c>
      <c r="C1450">
        <v>64857893</v>
      </c>
      <c r="D1450">
        <v>29172659</v>
      </c>
      <c r="E1450">
        <v>1</v>
      </c>
      <c r="F1450">
        <v>1</v>
      </c>
      <c r="G1450">
        <v>1</v>
      </c>
      <c r="H1450">
        <v>2</v>
      </c>
      <c r="I1450" t="s">
        <v>1274</v>
      </c>
      <c r="J1450" t="s">
        <v>1275</v>
      </c>
      <c r="K1450" t="s">
        <v>1276</v>
      </c>
      <c r="L1450">
        <v>1368</v>
      </c>
      <c r="N1450">
        <v>1011</v>
      </c>
      <c r="O1450" t="s">
        <v>1106</v>
      </c>
      <c r="P1450" t="s">
        <v>1106</v>
      </c>
      <c r="Q1450">
        <v>1</v>
      </c>
      <c r="W1450">
        <v>0</v>
      </c>
      <c r="X1450">
        <v>1514068676</v>
      </c>
      <c r="Y1450">
        <f t="shared" si="864"/>
        <v>2.3199999999999998</v>
      </c>
      <c r="AA1450">
        <v>0</v>
      </c>
      <c r="AB1450">
        <v>1.2</v>
      </c>
      <c r="AC1450">
        <v>0</v>
      </c>
      <c r="AD1450">
        <v>0</v>
      </c>
      <c r="AE1450">
        <v>0</v>
      </c>
      <c r="AF1450">
        <v>1.2</v>
      </c>
      <c r="AG1450">
        <v>0</v>
      </c>
      <c r="AH1450">
        <v>0</v>
      </c>
      <c r="AI1450">
        <v>1</v>
      </c>
      <c r="AJ1450">
        <v>1</v>
      </c>
      <c r="AK1450">
        <v>1</v>
      </c>
      <c r="AL1450">
        <v>1</v>
      </c>
      <c r="AM1450">
        <v>-2</v>
      </c>
      <c r="AN1450">
        <v>0</v>
      </c>
      <c r="AO1450">
        <v>1</v>
      </c>
      <c r="AP1450">
        <v>1</v>
      </c>
      <c r="AQ1450">
        <v>0</v>
      </c>
      <c r="AR1450">
        <v>0</v>
      </c>
      <c r="AS1450" t="s">
        <v>3</v>
      </c>
      <c r="AT1450">
        <v>2.3199999999999998</v>
      </c>
      <c r="AU1450" t="s">
        <v>3</v>
      </c>
      <c r="AV1450">
        <v>0</v>
      </c>
      <c r="AW1450">
        <v>2</v>
      </c>
      <c r="AX1450">
        <v>64857919</v>
      </c>
      <c r="AY1450">
        <v>1</v>
      </c>
      <c r="AZ1450">
        <v>0</v>
      </c>
      <c r="BA1450">
        <v>1504</v>
      </c>
      <c r="BB1450">
        <v>0</v>
      </c>
      <c r="BC1450">
        <v>0</v>
      </c>
      <c r="BD1450">
        <v>0</v>
      </c>
      <c r="BE1450">
        <v>0</v>
      </c>
      <c r="BF1450">
        <v>0</v>
      </c>
      <c r="BG1450">
        <v>0</v>
      </c>
      <c r="BH1450">
        <v>0</v>
      </c>
      <c r="BI1450">
        <v>0</v>
      </c>
      <c r="BJ1450">
        <v>0</v>
      </c>
      <c r="BK1450">
        <v>0</v>
      </c>
      <c r="BL1450">
        <v>0</v>
      </c>
      <c r="BM1450">
        <v>0</v>
      </c>
      <c r="BN1450">
        <v>0</v>
      </c>
      <c r="BO1450">
        <v>0</v>
      </c>
      <c r="BP1450">
        <v>0</v>
      </c>
      <c r="BQ1450">
        <v>0</v>
      </c>
      <c r="BR1450">
        <v>0</v>
      </c>
      <c r="BS1450">
        <v>0</v>
      </c>
      <c r="BT1450">
        <v>0</v>
      </c>
      <c r="BU1450">
        <v>0</v>
      </c>
      <c r="BV1450">
        <v>0</v>
      </c>
      <c r="BW1450">
        <v>0</v>
      </c>
      <c r="CV1450">
        <v>0</v>
      </c>
      <c r="CW1450">
        <f>ROUND(Y1450*Source!I749*DO1450,7)</f>
        <v>0</v>
      </c>
      <c r="CX1450">
        <f>ROUND(Y1450*Source!I749,7)</f>
        <v>0.12528</v>
      </c>
      <c r="CY1450">
        <f t="shared" si="871"/>
        <v>1.2</v>
      </c>
      <c r="CZ1450">
        <f t="shared" si="872"/>
        <v>1.2</v>
      </c>
      <c r="DA1450">
        <f t="shared" si="873"/>
        <v>1</v>
      </c>
      <c r="DB1450">
        <f t="shared" si="865"/>
        <v>2.78</v>
      </c>
      <c r="DC1450">
        <f t="shared" si="866"/>
        <v>0</v>
      </c>
      <c r="DD1450" t="s">
        <v>3</v>
      </c>
      <c r="DE1450" t="s">
        <v>3</v>
      </c>
      <c r="DF1450">
        <f t="shared" si="867"/>
        <v>0</v>
      </c>
      <c r="DG1450">
        <f t="shared" si="868"/>
        <v>0.15</v>
      </c>
      <c r="DH1450">
        <f t="shared" si="869"/>
        <v>0</v>
      </c>
      <c r="DI1450">
        <f t="shared" si="870"/>
        <v>0</v>
      </c>
      <c r="DJ1450">
        <f t="shared" si="874"/>
        <v>0.15</v>
      </c>
      <c r="DK1450">
        <v>0</v>
      </c>
      <c r="DL1450" t="s">
        <v>3</v>
      </c>
      <c r="DM1450">
        <v>0</v>
      </c>
      <c r="DN1450" t="s">
        <v>3</v>
      </c>
      <c r="DO1450">
        <v>0</v>
      </c>
    </row>
    <row r="1451" spans="1:119" x14ac:dyDescent="0.2">
      <c r="A1451">
        <f>ROW(Source!A749)</f>
        <v>749</v>
      </c>
      <c r="B1451">
        <v>64855517</v>
      </c>
      <c r="C1451">
        <v>64857893</v>
      </c>
      <c r="D1451">
        <v>29172669</v>
      </c>
      <c r="E1451">
        <v>1</v>
      </c>
      <c r="F1451">
        <v>1</v>
      </c>
      <c r="G1451">
        <v>1</v>
      </c>
      <c r="H1451">
        <v>2</v>
      </c>
      <c r="I1451" t="s">
        <v>1277</v>
      </c>
      <c r="J1451" t="s">
        <v>1278</v>
      </c>
      <c r="K1451" t="s">
        <v>1279</v>
      </c>
      <c r="L1451">
        <v>1368</v>
      </c>
      <c r="N1451">
        <v>1011</v>
      </c>
      <c r="O1451" t="s">
        <v>1106</v>
      </c>
      <c r="P1451" t="s">
        <v>1106</v>
      </c>
      <c r="Q1451">
        <v>1</v>
      </c>
      <c r="W1451">
        <v>0</v>
      </c>
      <c r="X1451">
        <v>1159853466</v>
      </c>
      <c r="Y1451">
        <f t="shared" si="864"/>
        <v>3.2</v>
      </c>
      <c r="AA1451">
        <v>0</v>
      </c>
      <c r="AB1451">
        <v>12.31</v>
      </c>
      <c r="AC1451">
        <v>0</v>
      </c>
      <c r="AD1451">
        <v>0</v>
      </c>
      <c r="AE1451">
        <v>0</v>
      </c>
      <c r="AF1451">
        <v>12.31</v>
      </c>
      <c r="AG1451">
        <v>0</v>
      </c>
      <c r="AH1451">
        <v>0</v>
      </c>
      <c r="AI1451">
        <v>1</v>
      </c>
      <c r="AJ1451">
        <v>1</v>
      </c>
      <c r="AK1451">
        <v>1</v>
      </c>
      <c r="AL1451">
        <v>1</v>
      </c>
      <c r="AM1451">
        <v>-2</v>
      </c>
      <c r="AN1451">
        <v>0</v>
      </c>
      <c r="AO1451">
        <v>1</v>
      </c>
      <c r="AP1451">
        <v>1</v>
      </c>
      <c r="AQ1451">
        <v>0</v>
      </c>
      <c r="AR1451">
        <v>0</v>
      </c>
      <c r="AS1451" t="s">
        <v>3</v>
      </c>
      <c r="AT1451">
        <v>3.2</v>
      </c>
      <c r="AU1451" t="s">
        <v>3</v>
      </c>
      <c r="AV1451">
        <v>0</v>
      </c>
      <c r="AW1451">
        <v>2</v>
      </c>
      <c r="AX1451">
        <v>64857920</v>
      </c>
      <c r="AY1451">
        <v>1</v>
      </c>
      <c r="AZ1451">
        <v>0</v>
      </c>
      <c r="BA1451">
        <v>1505</v>
      </c>
      <c r="BB1451">
        <v>0</v>
      </c>
      <c r="BC1451">
        <v>0</v>
      </c>
      <c r="BD1451">
        <v>0</v>
      </c>
      <c r="BE1451">
        <v>0</v>
      </c>
      <c r="BF1451">
        <v>0</v>
      </c>
      <c r="BG1451">
        <v>0</v>
      </c>
      <c r="BH1451">
        <v>0</v>
      </c>
      <c r="BI1451">
        <v>0</v>
      </c>
      <c r="BJ1451">
        <v>0</v>
      </c>
      <c r="BK1451">
        <v>0</v>
      </c>
      <c r="BL1451">
        <v>0</v>
      </c>
      <c r="BM1451">
        <v>0</v>
      </c>
      <c r="BN1451">
        <v>0</v>
      </c>
      <c r="BO1451">
        <v>0</v>
      </c>
      <c r="BP1451">
        <v>0</v>
      </c>
      <c r="BQ1451">
        <v>0</v>
      </c>
      <c r="BR1451">
        <v>0</v>
      </c>
      <c r="BS1451">
        <v>0</v>
      </c>
      <c r="BT1451">
        <v>0</v>
      </c>
      <c r="BU1451">
        <v>0</v>
      </c>
      <c r="BV1451">
        <v>0</v>
      </c>
      <c r="BW1451">
        <v>0</v>
      </c>
      <c r="CV1451">
        <v>0</v>
      </c>
      <c r="CW1451">
        <f>ROUND(Y1451*Source!I749*DO1451,7)</f>
        <v>0</v>
      </c>
      <c r="CX1451">
        <f>ROUND(Y1451*Source!I749,7)</f>
        <v>0.17280000000000001</v>
      </c>
      <c r="CY1451">
        <f t="shared" si="871"/>
        <v>12.31</v>
      </c>
      <c r="CZ1451">
        <f t="shared" si="872"/>
        <v>12.31</v>
      </c>
      <c r="DA1451">
        <f t="shared" si="873"/>
        <v>1</v>
      </c>
      <c r="DB1451">
        <f t="shared" si="865"/>
        <v>39.39</v>
      </c>
      <c r="DC1451">
        <f t="shared" si="866"/>
        <v>0</v>
      </c>
      <c r="DD1451" t="s">
        <v>3</v>
      </c>
      <c r="DE1451" t="s">
        <v>3</v>
      </c>
      <c r="DF1451">
        <f t="shared" si="867"/>
        <v>0</v>
      </c>
      <c r="DG1451">
        <f t="shared" si="868"/>
        <v>2.13</v>
      </c>
      <c r="DH1451">
        <f t="shared" si="869"/>
        <v>0</v>
      </c>
      <c r="DI1451">
        <f t="shared" si="870"/>
        <v>0</v>
      </c>
      <c r="DJ1451">
        <f t="shared" si="874"/>
        <v>2.13</v>
      </c>
      <c r="DK1451">
        <v>0</v>
      </c>
      <c r="DL1451" t="s">
        <v>3</v>
      </c>
      <c r="DM1451">
        <v>0</v>
      </c>
      <c r="DN1451" t="s">
        <v>3</v>
      </c>
      <c r="DO1451">
        <v>0</v>
      </c>
    </row>
    <row r="1452" spans="1:119" x14ac:dyDescent="0.2">
      <c r="A1452">
        <f>ROW(Source!A749)</f>
        <v>749</v>
      </c>
      <c r="B1452">
        <v>64855517</v>
      </c>
      <c r="C1452">
        <v>64857893</v>
      </c>
      <c r="D1452">
        <v>29172679</v>
      </c>
      <c r="E1452">
        <v>1</v>
      </c>
      <c r="F1452">
        <v>1</v>
      </c>
      <c r="G1452">
        <v>1</v>
      </c>
      <c r="H1452">
        <v>2</v>
      </c>
      <c r="I1452" t="s">
        <v>1280</v>
      </c>
      <c r="J1452" t="s">
        <v>1281</v>
      </c>
      <c r="K1452" t="s">
        <v>1282</v>
      </c>
      <c r="L1452">
        <v>1368</v>
      </c>
      <c r="N1452">
        <v>1011</v>
      </c>
      <c r="O1452" t="s">
        <v>1106</v>
      </c>
      <c r="P1452" t="s">
        <v>1106</v>
      </c>
      <c r="Q1452">
        <v>1</v>
      </c>
      <c r="W1452">
        <v>0</v>
      </c>
      <c r="X1452">
        <v>1123115873</v>
      </c>
      <c r="Y1452">
        <f t="shared" si="864"/>
        <v>0.2</v>
      </c>
      <c r="AA1452">
        <v>0</v>
      </c>
      <c r="AB1452">
        <v>6.7</v>
      </c>
      <c r="AC1452">
        <v>0</v>
      </c>
      <c r="AD1452">
        <v>0</v>
      </c>
      <c r="AE1452">
        <v>0</v>
      </c>
      <c r="AF1452">
        <v>6.7</v>
      </c>
      <c r="AG1452">
        <v>0</v>
      </c>
      <c r="AH1452">
        <v>0</v>
      </c>
      <c r="AI1452">
        <v>1</v>
      </c>
      <c r="AJ1452">
        <v>1</v>
      </c>
      <c r="AK1452">
        <v>1</v>
      </c>
      <c r="AL1452">
        <v>1</v>
      </c>
      <c r="AM1452">
        <v>-2</v>
      </c>
      <c r="AN1452">
        <v>0</v>
      </c>
      <c r="AO1452">
        <v>1</v>
      </c>
      <c r="AP1452">
        <v>1</v>
      </c>
      <c r="AQ1452">
        <v>0</v>
      </c>
      <c r="AR1452">
        <v>0</v>
      </c>
      <c r="AS1452" t="s">
        <v>3</v>
      </c>
      <c r="AT1452">
        <v>0.2</v>
      </c>
      <c r="AU1452" t="s">
        <v>3</v>
      </c>
      <c r="AV1452">
        <v>0</v>
      </c>
      <c r="AW1452">
        <v>2</v>
      </c>
      <c r="AX1452">
        <v>64857921</v>
      </c>
      <c r="AY1452">
        <v>1</v>
      </c>
      <c r="AZ1452">
        <v>0</v>
      </c>
      <c r="BA1452">
        <v>1506</v>
      </c>
      <c r="BB1452">
        <v>0</v>
      </c>
      <c r="BC1452">
        <v>0</v>
      </c>
      <c r="BD1452">
        <v>0</v>
      </c>
      <c r="BE1452">
        <v>0</v>
      </c>
      <c r="BF1452">
        <v>0</v>
      </c>
      <c r="BG1452">
        <v>0</v>
      </c>
      <c r="BH1452">
        <v>0</v>
      </c>
      <c r="BI1452">
        <v>0</v>
      </c>
      <c r="BJ1452">
        <v>0</v>
      </c>
      <c r="BK1452">
        <v>0</v>
      </c>
      <c r="BL1452">
        <v>0</v>
      </c>
      <c r="BM1452">
        <v>0</v>
      </c>
      <c r="BN1452">
        <v>0</v>
      </c>
      <c r="BO1452">
        <v>0</v>
      </c>
      <c r="BP1452">
        <v>0</v>
      </c>
      <c r="BQ1452">
        <v>0</v>
      </c>
      <c r="BR1452">
        <v>0</v>
      </c>
      <c r="BS1452">
        <v>0</v>
      </c>
      <c r="BT1452">
        <v>0</v>
      </c>
      <c r="BU1452">
        <v>0</v>
      </c>
      <c r="BV1452">
        <v>0</v>
      </c>
      <c r="BW1452">
        <v>0</v>
      </c>
      <c r="CV1452">
        <v>0</v>
      </c>
      <c r="CW1452">
        <f>ROUND(Y1452*Source!I749*DO1452,7)</f>
        <v>0</v>
      </c>
      <c r="CX1452">
        <f>ROUND(Y1452*Source!I749,7)</f>
        <v>1.0800000000000001E-2</v>
      </c>
      <c r="CY1452">
        <f t="shared" si="871"/>
        <v>6.7</v>
      </c>
      <c r="CZ1452">
        <f t="shared" si="872"/>
        <v>6.7</v>
      </c>
      <c r="DA1452">
        <f t="shared" si="873"/>
        <v>1</v>
      </c>
      <c r="DB1452">
        <f t="shared" si="865"/>
        <v>1.34</v>
      </c>
      <c r="DC1452">
        <f t="shared" si="866"/>
        <v>0</v>
      </c>
      <c r="DD1452" t="s">
        <v>3</v>
      </c>
      <c r="DE1452" t="s">
        <v>3</v>
      </c>
      <c r="DF1452">
        <f t="shared" si="867"/>
        <v>0</v>
      </c>
      <c r="DG1452">
        <f t="shared" si="868"/>
        <v>7.0000000000000007E-2</v>
      </c>
      <c r="DH1452">
        <f t="shared" si="869"/>
        <v>0</v>
      </c>
      <c r="DI1452">
        <f t="shared" si="870"/>
        <v>0</v>
      </c>
      <c r="DJ1452">
        <f t="shared" si="874"/>
        <v>7.0000000000000007E-2</v>
      </c>
      <c r="DK1452">
        <v>0</v>
      </c>
      <c r="DL1452" t="s">
        <v>3</v>
      </c>
      <c r="DM1452">
        <v>0</v>
      </c>
      <c r="DN1452" t="s">
        <v>3</v>
      </c>
      <c r="DO1452">
        <v>0</v>
      </c>
    </row>
    <row r="1453" spans="1:119" x14ac:dyDescent="0.2">
      <c r="A1453">
        <f>ROW(Source!A749)</f>
        <v>749</v>
      </c>
      <c r="B1453">
        <v>64855517</v>
      </c>
      <c r="C1453">
        <v>64857893</v>
      </c>
      <c r="D1453">
        <v>29174507</v>
      </c>
      <c r="E1453">
        <v>1</v>
      </c>
      <c r="F1453">
        <v>1</v>
      </c>
      <c r="G1453">
        <v>1</v>
      </c>
      <c r="H1453">
        <v>2</v>
      </c>
      <c r="I1453" t="s">
        <v>1283</v>
      </c>
      <c r="J1453" t="s">
        <v>1284</v>
      </c>
      <c r="K1453" t="s">
        <v>1285</v>
      </c>
      <c r="L1453">
        <v>1368</v>
      </c>
      <c r="N1453">
        <v>1011</v>
      </c>
      <c r="O1453" t="s">
        <v>1106</v>
      </c>
      <c r="P1453" t="s">
        <v>1106</v>
      </c>
      <c r="Q1453">
        <v>1</v>
      </c>
      <c r="W1453">
        <v>0</v>
      </c>
      <c r="X1453">
        <v>-144556207</v>
      </c>
      <c r="Y1453">
        <f t="shared" si="864"/>
        <v>0.31</v>
      </c>
      <c r="AA1453">
        <v>0</v>
      </c>
      <c r="AB1453">
        <v>5.13</v>
      </c>
      <c r="AC1453">
        <v>0</v>
      </c>
      <c r="AD1453">
        <v>0</v>
      </c>
      <c r="AE1453">
        <v>0</v>
      </c>
      <c r="AF1453">
        <v>5.13</v>
      </c>
      <c r="AG1453">
        <v>0</v>
      </c>
      <c r="AH1453">
        <v>0</v>
      </c>
      <c r="AI1453">
        <v>1</v>
      </c>
      <c r="AJ1453">
        <v>1</v>
      </c>
      <c r="AK1453">
        <v>1</v>
      </c>
      <c r="AL1453">
        <v>1</v>
      </c>
      <c r="AM1453">
        <v>-2</v>
      </c>
      <c r="AN1453">
        <v>0</v>
      </c>
      <c r="AO1453">
        <v>1</v>
      </c>
      <c r="AP1453">
        <v>1</v>
      </c>
      <c r="AQ1453">
        <v>0</v>
      </c>
      <c r="AR1453">
        <v>0</v>
      </c>
      <c r="AS1453" t="s">
        <v>3</v>
      </c>
      <c r="AT1453">
        <v>0.31</v>
      </c>
      <c r="AU1453" t="s">
        <v>3</v>
      </c>
      <c r="AV1453">
        <v>0</v>
      </c>
      <c r="AW1453">
        <v>2</v>
      </c>
      <c r="AX1453">
        <v>64857922</v>
      </c>
      <c r="AY1453">
        <v>1</v>
      </c>
      <c r="AZ1453">
        <v>0</v>
      </c>
      <c r="BA1453">
        <v>1507</v>
      </c>
      <c r="BB1453">
        <v>0</v>
      </c>
      <c r="BC1453">
        <v>0</v>
      </c>
      <c r="BD1453">
        <v>0</v>
      </c>
      <c r="BE1453">
        <v>0</v>
      </c>
      <c r="BF1453">
        <v>0</v>
      </c>
      <c r="BG1453">
        <v>0</v>
      </c>
      <c r="BH1453">
        <v>0</v>
      </c>
      <c r="BI1453">
        <v>0</v>
      </c>
      <c r="BJ1453">
        <v>0</v>
      </c>
      <c r="BK1453">
        <v>0</v>
      </c>
      <c r="BL1453">
        <v>0</v>
      </c>
      <c r="BM1453">
        <v>0</v>
      </c>
      <c r="BN1453">
        <v>0</v>
      </c>
      <c r="BO1453">
        <v>0</v>
      </c>
      <c r="BP1453">
        <v>0</v>
      </c>
      <c r="BQ1453">
        <v>0</v>
      </c>
      <c r="BR1453">
        <v>0</v>
      </c>
      <c r="BS1453">
        <v>0</v>
      </c>
      <c r="BT1453">
        <v>0</v>
      </c>
      <c r="BU1453">
        <v>0</v>
      </c>
      <c r="BV1453">
        <v>0</v>
      </c>
      <c r="BW1453">
        <v>0</v>
      </c>
      <c r="CV1453">
        <v>0</v>
      </c>
      <c r="CW1453">
        <f>ROUND(Y1453*Source!I749*DO1453,7)</f>
        <v>0</v>
      </c>
      <c r="CX1453">
        <f>ROUND(Y1453*Source!I749,7)</f>
        <v>1.6740000000000001E-2</v>
      </c>
      <c r="CY1453">
        <f t="shared" si="871"/>
        <v>5.13</v>
      </c>
      <c r="CZ1453">
        <f t="shared" si="872"/>
        <v>5.13</v>
      </c>
      <c r="DA1453">
        <f t="shared" si="873"/>
        <v>1</v>
      </c>
      <c r="DB1453">
        <f t="shared" si="865"/>
        <v>1.59</v>
      </c>
      <c r="DC1453">
        <f t="shared" si="866"/>
        <v>0</v>
      </c>
      <c r="DD1453" t="s">
        <v>3</v>
      </c>
      <c r="DE1453" t="s">
        <v>3</v>
      </c>
      <c r="DF1453">
        <f t="shared" si="867"/>
        <v>0</v>
      </c>
      <c r="DG1453">
        <f t="shared" si="868"/>
        <v>0.09</v>
      </c>
      <c r="DH1453">
        <f t="shared" si="869"/>
        <v>0</v>
      </c>
      <c r="DI1453">
        <f t="shared" si="870"/>
        <v>0</v>
      </c>
      <c r="DJ1453">
        <f t="shared" si="874"/>
        <v>0.09</v>
      </c>
      <c r="DK1453">
        <v>0</v>
      </c>
      <c r="DL1453" t="s">
        <v>3</v>
      </c>
      <c r="DM1453">
        <v>0</v>
      </c>
      <c r="DN1453" t="s">
        <v>3</v>
      </c>
      <c r="DO1453">
        <v>0</v>
      </c>
    </row>
    <row r="1454" spans="1:119" x14ac:dyDescent="0.2">
      <c r="A1454">
        <f>ROW(Source!A749)</f>
        <v>749</v>
      </c>
      <c r="B1454">
        <v>64855517</v>
      </c>
      <c r="C1454">
        <v>64857893</v>
      </c>
      <c r="D1454">
        <v>29174913</v>
      </c>
      <c r="E1454">
        <v>1</v>
      </c>
      <c r="F1454">
        <v>1</v>
      </c>
      <c r="G1454">
        <v>1</v>
      </c>
      <c r="H1454">
        <v>2</v>
      </c>
      <c r="I1454" t="s">
        <v>1152</v>
      </c>
      <c r="J1454" t="s">
        <v>1153</v>
      </c>
      <c r="K1454" t="s">
        <v>1154</v>
      </c>
      <c r="L1454">
        <v>1368</v>
      </c>
      <c r="N1454">
        <v>1011</v>
      </c>
      <c r="O1454" t="s">
        <v>1106</v>
      </c>
      <c r="P1454" t="s">
        <v>1106</v>
      </c>
      <c r="Q1454">
        <v>1</v>
      </c>
      <c r="W1454">
        <v>0</v>
      </c>
      <c r="X1454">
        <v>1230759911</v>
      </c>
      <c r="Y1454">
        <f t="shared" si="864"/>
        <v>0.49</v>
      </c>
      <c r="AA1454">
        <v>0</v>
      </c>
      <c r="AB1454">
        <v>87.17</v>
      </c>
      <c r="AC1454">
        <v>11.6</v>
      </c>
      <c r="AD1454">
        <v>0</v>
      </c>
      <c r="AE1454">
        <v>0</v>
      </c>
      <c r="AF1454">
        <v>87.17</v>
      </c>
      <c r="AG1454">
        <v>11.6</v>
      </c>
      <c r="AH1454">
        <v>0</v>
      </c>
      <c r="AI1454">
        <v>1</v>
      </c>
      <c r="AJ1454">
        <v>1</v>
      </c>
      <c r="AK1454">
        <v>1</v>
      </c>
      <c r="AL1454">
        <v>1</v>
      </c>
      <c r="AM1454">
        <v>-2</v>
      </c>
      <c r="AN1454">
        <v>0</v>
      </c>
      <c r="AO1454">
        <v>1</v>
      </c>
      <c r="AP1454">
        <v>1</v>
      </c>
      <c r="AQ1454">
        <v>0</v>
      </c>
      <c r="AR1454">
        <v>0</v>
      </c>
      <c r="AS1454" t="s">
        <v>3</v>
      </c>
      <c r="AT1454">
        <v>0.49</v>
      </c>
      <c r="AU1454" t="s">
        <v>3</v>
      </c>
      <c r="AV1454">
        <v>0</v>
      </c>
      <c r="AW1454">
        <v>2</v>
      </c>
      <c r="AX1454">
        <v>64857923</v>
      </c>
      <c r="AY1454">
        <v>1</v>
      </c>
      <c r="AZ1454">
        <v>0</v>
      </c>
      <c r="BA1454">
        <v>1508</v>
      </c>
      <c r="BB1454">
        <v>0</v>
      </c>
      <c r="BC1454">
        <v>0</v>
      </c>
      <c r="BD1454">
        <v>0</v>
      </c>
      <c r="BE1454">
        <v>0</v>
      </c>
      <c r="BF1454">
        <v>0</v>
      </c>
      <c r="BG1454">
        <v>0</v>
      </c>
      <c r="BH1454">
        <v>0</v>
      </c>
      <c r="BI1454">
        <v>0</v>
      </c>
      <c r="BJ1454">
        <v>0</v>
      </c>
      <c r="BK1454">
        <v>0</v>
      </c>
      <c r="BL1454">
        <v>0</v>
      </c>
      <c r="BM1454">
        <v>0</v>
      </c>
      <c r="BN1454">
        <v>0</v>
      </c>
      <c r="BO1454">
        <v>0</v>
      </c>
      <c r="BP1454">
        <v>0</v>
      </c>
      <c r="BQ1454">
        <v>0</v>
      </c>
      <c r="BR1454">
        <v>0</v>
      </c>
      <c r="BS1454">
        <v>0</v>
      </c>
      <c r="BT1454">
        <v>0</v>
      </c>
      <c r="BU1454">
        <v>0</v>
      </c>
      <c r="BV1454">
        <v>0</v>
      </c>
      <c r="BW1454">
        <v>0</v>
      </c>
      <c r="CV1454">
        <v>0</v>
      </c>
      <c r="CW1454">
        <f>ROUND(Y1454*Source!I749*DO1454,7)</f>
        <v>0</v>
      </c>
      <c r="CX1454">
        <f>ROUND(Y1454*Source!I749,7)</f>
        <v>2.6460000000000001E-2</v>
      </c>
      <c r="CY1454">
        <f t="shared" si="871"/>
        <v>87.17</v>
      </c>
      <c r="CZ1454">
        <f t="shared" si="872"/>
        <v>87.17</v>
      </c>
      <c r="DA1454">
        <f t="shared" si="873"/>
        <v>1</v>
      </c>
      <c r="DB1454">
        <f t="shared" si="865"/>
        <v>42.71</v>
      </c>
      <c r="DC1454">
        <f t="shared" si="866"/>
        <v>5.68</v>
      </c>
      <c r="DD1454" t="s">
        <v>3</v>
      </c>
      <c r="DE1454" t="s">
        <v>3</v>
      </c>
      <c r="DF1454">
        <f t="shared" si="867"/>
        <v>0</v>
      </c>
      <c r="DG1454">
        <f t="shared" si="868"/>
        <v>2.31</v>
      </c>
      <c r="DH1454">
        <f t="shared" si="869"/>
        <v>0.31</v>
      </c>
      <c r="DI1454">
        <f t="shared" si="870"/>
        <v>0</v>
      </c>
      <c r="DJ1454">
        <f t="shared" si="874"/>
        <v>2.31</v>
      </c>
      <c r="DK1454">
        <v>0</v>
      </c>
      <c r="DL1454" t="s">
        <v>3</v>
      </c>
      <c r="DM1454">
        <v>0</v>
      </c>
      <c r="DN1454" t="s">
        <v>3</v>
      </c>
      <c r="DO1454">
        <v>0</v>
      </c>
    </row>
    <row r="1455" spans="1:119" x14ac:dyDescent="0.2">
      <c r="A1455">
        <f>ROW(Source!A749)</f>
        <v>749</v>
      </c>
      <c r="B1455">
        <v>64855517</v>
      </c>
      <c r="C1455">
        <v>64857893</v>
      </c>
      <c r="D1455">
        <v>29107906</v>
      </c>
      <c r="E1455">
        <v>1</v>
      </c>
      <c r="F1455">
        <v>1</v>
      </c>
      <c r="G1455">
        <v>1</v>
      </c>
      <c r="H1455">
        <v>3</v>
      </c>
      <c r="I1455" t="s">
        <v>1286</v>
      </c>
      <c r="J1455" t="s">
        <v>1287</v>
      </c>
      <c r="K1455" t="s">
        <v>1288</v>
      </c>
      <c r="L1455">
        <v>1348</v>
      </c>
      <c r="N1455">
        <v>1009</v>
      </c>
      <c r="O1455" t="s">
        <v>36</v>
      </c>
      <c r="P1455" t="s">
        <v>36</v>
      </c>
      <c r="Q1455">
        <v>1000</v>
      </c>
      <c r="W1455">
        <v>0</v>
      </c>
      <c r="X1455">
        <v>-399561490</v>
      </c>
      <c r="Y1455">
        <f t="shared" si="864"/>
        <v>1E-4</v>
      </c>
      <c r="AA1455">
        <v>37900</v>
      </c>
      <c r="AB1455">
        <v>0</v>
      </c>
      <c r="AC1455">
        <v>0</v>
      </c>
      <c r="AD1455">
        <v>0</v>
      </c>
      <c r="AE1455">
        <v>37900</v>
      </c>
      <c r="AF1455">
        <v>0</v>
      </c>
      <c r="AG1455">
        <v>0</v>
      </c>
      <c r="AH1455">
        <v>0</v>
      </c>
      <c r="AI1455">
        <v>1</v>
      </c>
      <c r="AJ1455">
        <v>1</v>
      </c>
      <c r="AK1455">
        <v>1</v>
      </c>
      <c r="AL1455">
        <v>1</v>
      </c>
      <c r="AM1455">
        <v>-2</v>
      </c>
      <c r="AN1455">
        <v>0</v>
      </c>
      <c r="AO1455">
        <v>1</v>
      </c>
      <c r="AP1455">
        <v>1</v>
      </c>
      <c r="AQ1455">
        <v>0</v>
      </c>
      <c r="AR1455">
        <v>0</v>
      </c>
      <c r="AS1455" t="s">
        <v>3</v>
      </c>
      <c r="AT1455">
        <v>1E-4</v>
      </c>
      <c r="AU1455" t="s">
        <v>3</v>
      </c>
      <c r="AV1455">
        <v>0</v>
      </c>
      <c r="AW1455">
        <v>2</v>
      </c>
      <c r="AX1455">
        <v>64857924</v>
      </c>
      <c r="AY1455">
        <v>1</v>
      </c>
      <c r="AZ1455">
        <v>0</v>
      </c>
      <c r="BA1455">
        <v>1509</v>
      </c>
      <c r="BB1455">
        <v>0</v>
      </c>
      <c r="BC1455">
        <v>0</v>
      </c>
      <c r="BD1455">
        <v>0</v>
      </c>
      <c r="BE1455">
        <v>0</v>
      </c>
      <c r="BF1455">
        <v>0</v>
      </c>
      <c r="BG1455">
        <v>0</v>
      </c>
      <c r="BH1455">
        <v>0</v>
      </c>
      <c r="BI1455">
        <v>0</v>
      </c>
      <c r="BJ1455">
        <v>0</v>
      </c>
      <c r="BK1455">
        <v>0</v>
      </c>
      <c r="BL1455">
        <v>0</v>
      </c>
      <c r="BM1455">
        <v>0</v>
      </c>
      <c r="BN1455">
        <v>0</v>
      </c>
      <c r="BO1455">
        <v>0</v>
      </c>
      <c r="BP1455">
        <v>0</v>
      </c>
      <c r="BQ1455">
        <v>0</v>
      </c>
      <c r="BR1455">
        <v>0</v>
      </c>
      <c r="BS1455">
        <v>0</v>
      </c>
      <c r="BT1455">
        <v>0</v>
      </c>
      <c r="BU1455">
        <v>0</v>
      </c>
      <c r="BV1455">
        <v>0</v>
      </c>
      <c r="BW1455">
        <v>0</v>
      </c>
      <c r="CV1455">
        <v>0</v>
      </c>
      <c r="CW1455">
        <v>0</v>
      </c>
      <c r="CX1455">
        <f>ROUND(Y1455*Source!I749,7)</f>
        <v>5.4E-6</v>
      </c>
      <c r="CY1455">
        <f t="shared" ref="CY1455:CY1468" si="875">AA1455</f>
        <v>37900</v>
      </c>
      <c r="CZ1455">
        <f t="shared" ref="CZ1455:CZ1468" si="876">AE1455</f>
        <v>37900</v>
      </c>
      <c r="DA1455">
        <f t="shared" ref="DA1455:DA1468" si="877">AI1455</f>
        <v>1</v>
      </c>
      <c r="DB1455">
        <f t="shared" si="865"/>
        <v>3.79</v>
      </c>
      <c r="DC1455">
        <f t="shared" si="866"/>
        <v>0</v>
      </c>
      <c r="DD1455" t="s">
        <v>3</v>
      </c>
      <c r="DE1455" t="s">
        <v>3</v>
      </c>
      <c r="DF1455">
        <f t="shared" si="867"/>
        <v>0.2</v>
      </c>
      <c r="DG1455">
        <f t="shared" si="868"/>
        <v>0</v>
      </c>
      <c r="DH1455">
        <f t="shared" si="869"/>
        <v>0</v>
      </c>
      <c r="DI1455">
        <f t="shared" si="870"/>
        <v>0</v>
      </c>
      <c r="DJ1455">
        <f t="shared" ref="DJ1455:DJ1468" si="878">DF1455</f>
        <v>0.2</v>
      </c>
      <c r="DK1455">
        <v>0</v>
      </c>
      <c r="DL1455" t="s">
        <v>3</v>
      </c>
      <c r="DM1455">
        <v>0</v>
      </c>
      <c r="DN1455" t="s">
        <v>3</v>
      </c>
      <c r="DO1455">
        <v>0</v>
      </c>
    </row>
    <row r="1456" spans="1:119" x14ac:dyDescent="0.2">
      <c r="A1456">
        <f>ROW(Source!A749)</f>
        <v>749</v>
      </c>
      <c r="B1456">
        <v>64855517</v>
      </c>
      <c r="C1456">
        <v>64857893</v>
      </c>
      <c r="D1456">
        <v>29107441</v>
      </c>
      <c r="E1456">
        <v>1</v>
      </c>
      <c r="F1456">
        <v>1</v>
      </c>
      <c r="G1456">
        <v>1</v>
      </c>
      <c r="H1456">
        <v>3</v>
      </c>
      <c r="I1456" t="s">
        <v>1289</v>
      </c>
      <c r="J1456" t="s">
        <v>1290</v>
      </c>
      <c r="K1456" t="s">
        <v>1291</v>
      </c>
      <c r="L1456">
        <v>1339</v>
      </c>
      <c r="N1456">
        <v>1007</v>
      </c>
      <c r="O1456" t="s">
        <v>128</v>
      </c>
      <c r="P1456" t="s">
        <v>128</v>
      </c>
      <c r="Q1456">
        <v>1</v>
      </c>
      <c r="W1456">
        <v>0</v>
      </c>
      <c r="X1456">
        <v>-756465305</v>
      </c>
      <c r="Y1456">
        <f t="shared" si="864"/>
        <v>1.95</v>
      </c>
      <c r="AA1456">
        <v>6.23</v>
      </c>
      <c r="AB1456">
        <v>0</v>
      </c>
      <c r="AC1456">
        <v>0</v>
      </c>
      <c r="AD1456">
        <v>0</v>
      </c>
      <c r="AE1456">
        <v>6.23</v>
      </c>
      <c r="AF1456">
        <v>0</v>
      </c>
      <c r="AG1456">
        <v>0</v>
      </c>
      <c r="AH1456">
        <v>0</v>
      </c>
      <c r="AI1456">
        <v>1</v>
      </c>
      <c r="AJ1456">
        <v>1</v>
      </c>
      <c r="AK1456">
        <v>1</v>
      </c>
      <c r="AL1456">
        <v>1</v>
      </c>
      <c r="AM1456">
        <v>-2</v>
      </c>
      <c r="AN1456">
        <v>0</v>
      </c>
      <c r="AO1456">
        <v>1</v>
      </c>
      <c r="AP1456">
        <v>1</v>
      </c>
      <c r="AQ1456">
        <v>0</v>
      </c>
      <c r="AR1456">
        <v>0</v>
      </c>
      <c r="AS1456" t="s">
        <v>3</v>
      </c>
      <c r="AT1456">
        <v>1.95</v>
      </c>
      <c r="AU1456" t="s">
        <v>3</v>
      </c>
      <c r="AV1456">
        <v>0</v>
      </c>
      <c r="AW1456">
        <v>2</v>
      </c>
      <c r="AX1456">
        <v>64857925</v>
      </c>
      <c r="AY1456">
        <v>1</v>
      </c>
      <c r="AZ1456">
        <v>0</v>
      </c>
      <c r="BA1456">
        <v>1510</v>
      </c>
      <c r="BB1456">
        <v>0</v>
      </c>
      <c r="BC1456">
        <v>0</v>
      </c>
      <c r="BD1456">
        <v>0</v>
      </c>
      <c r="BE1456">
        <v>0</v>
      </c>
      <c r="BF1456">
        <v>0</v>
      </c>
      <c r="BG1456">
        <v>0</v>
      </c>
      <c r="BH1456">
        <v>0</v>
      </c>
      <c r="BI1456">
        <v>0</v>
      </c>
      <c r="BJ1456">
        <v>0</v>
      </c>
      <c r="BK1456">
        <v>0</v>
      </c>
      <c r="BL1456">
        <v>0</v>
      </c>
      <c r="BM1456">
        <v>0</v>
      </c>
      <c r="BN1456">
        <v>0</v>
      </c>
      <c r="BO1456">
        <v>0</v>
      </c>
      <c r="BP1456">
        <v>0</v>
      </c>
      <c r="BQ1456">
        <v>0</v>
      </c>
      <c r="BR1456">
        <v>0</v>
      </c>
      <c r="BS1456">
        <v>0</v>
      </c>
      <c r="BT1456">
        <v>0</v>
      </c>
      <c r="BU1456">
        <v>0</v>
      </c>
      <c r="BV1456">
        <v>0</v>
      </c>
      <c r="BW1456">
        <v>0</v>
      </c>
      <c r="CV1456">
        <v>0</v>
      </c>
      <c r="CW1456">
        <v>0</v>
      </c>
      <c r="CX1456">
        <f>ROUND(Y1456*Source!I749,7)</f>
        <v>0.1053</v>
      </c>
      <c r="CY1456">
        <f t="shared" si="875"/>
        <v>6.23</v>
      </c>
      <c r="CZ1456">
        <f t="shared" si="876"/>
        <v>6.23</v>
      </c>
      <c r="DA1456">
        <f t="shared" si="877"/>
        <v>1</v>
      </c>
      <c r="DB1456">
        <f t="shared" si="865"/>
        <v>12.15</v>
      </c>
      <c r="DC1456">
        <f t="shared" si="866"/>
        <v>0</v>
      </c>
      <c r="DD1456" t="s">
        <v>3</v>
      </c>
      <c r="DE1456" t="s">
        <v>3</v>
      </c>
      <c r="DF1456">
        <f t="shared" si="867"/>
        <v>0.66</v>
      </c>
      <c r="DG1456">
        <f t="shared" si="868"/>
        <v>0</v>
      </c>
      <c r="DH1456">
        <f t="shared" si="869"/>
        <v>0</v>
      </c>
      <c r="DI1456">
        <f t="shared" si="870"/>
        <v>0</v>
      </c>
      <c r="DJ1456">
        <f t="shared" si="878"/>
        <v>0.66</v>
      </c>
      <c r="DK1456">
        <v>0</v>
      </c>
      <c r="DL1456" t="s">
        <v>3</v>
      </c>
      <c r="DM1456">
        <v>0</v>
      </c>
      <c r="DN1456" t="s">
        <v>3</v>
      </c>
      <c r="DO1456">
        <v>0</v>
      </c>
    </row>
    <row r="1457" spans="1:119" x14ac:dyDescent="0.2">
      <c r="A1457">
        <f>ROW(Source!A749)</f>
        <v>749</v>
      </c>
      <c r="B1457">
        <v>64855517</v>
      </c>
      <c r="C1457">
        <v>64857893</v>
      </c>
      <c r="D1457">
        <v>29113598</v>
      </c>
      <c r="E1457">
        <v>1</v>
      </c>
      <c r="F1457">
        <v>1</v>
      </c>
      <c r="G1457">
        <v>1</v>
      </c>
      <c r="H1457">
        <v>3</v>
      </c>
      <c r="I1457" t="s">
        <v>1196</v>
      </c>
      <c r="J1457" t="s">
        <v>1197</v>
      </c>
      <c r="K1457" t="s">
        <v>1198</v>
      </c>
      <c r="L1457">
        <v>1348</v>
      </c>
      <c r="N1457">
        <v>1009</v>
      </c>
      <c r="O1457" t="s">
        <v>36</v>
      </c>
      <c r="P1457" t="s">
        <v>36</v>
      </c>
      <c r="Q1457">
        <v>1000</v>
      </c>
      <c r="W1457">
        <v>0</v>
      </c>
      <c r="X1457">
        <v>-1012359093</v>
      </c>
      <c r="Y1457">
        <f t="shared" si="864"/>
        <v>3.0000000000000001E-5</v>
      </c>
      <c r="AA1457">
        <v>4455.2</v>
      </c>
      <c r="AB1457">
        <v>0</v>
      </c>
      <c r="AC1457">
        <v>0</v>
      </c>
      <c r="AD1457">
        <v>0</v>
      </c>
      <c r="AE1457">
        <v>4455.2</v>
      </c>
      <c r="AF1457">
        <v>0</v>
      </c>
      <c r="AG1457">
        <v>0</v>
      </c>
      <c r="AH1457">
        <v>0</v>
      </c>
      <c r="AI1457">
        <v>1</v>
      </c>
      <c r="AJ1457">
        <v>1</v>
      </c>
      <c r="AK1457">
        <v>1</v>
      </c>
      <c r="AL1457">
        <v>1</v>
      </c>
      <c r="AM1457">
        <v>-2</v>
      </c>
      <c r="AN1457">
        <v>0</v>
      </c>
      <c r="AO1457">
        <v>1</v>
      </c>
      <c r="AP1457">
        <v>1</v>
      </c>
      <c r="AQ1457">
        <v>0</v>
      </c>
      <c r="AR1457">
        <v>0</v>
      </c>
      <c r="AS1457" t="s">
        <v>3</v>
      </c>
      <c r="AT1457">
        <v>3.0000000000000001E-5</v>
      </c>
      <c r="AU1457" t="s">
        <v>3</v>
      </c>
      <c r="AV1457">
        <v>0</v>
      </c>
      <c r="AW1457">
        <v>2</v>
      </c>
      <c r="AX1457">
        <v>64857926</v>
      </c>
      <c r="AY1457">
        <v>1</v>
      </c>
      <c r="AZ1457">
        <v>0</v>
      </c>
      <c r="BA1457">
        <v>1511</v>
      </c>
      <c r="BB1457">
        <v>0</v>
      </c>
      <c r="BC1457">
        <v>0</v>
      </c>
      <c r="BD1457">
        <v>0</v>
      </c>
      <c r="BE1457">
        <v>0</v>
      </c>
      <c r="BF1457">
        <v>0</v>
      </c>
      <c r="BG1457">
        <v>0</v>
      </c>
      <c r="BH1457">
        <v>0</v>
      </c>
      <c r="BI1457">
        <v>0</v>
      </c>
      <c r="BJ1457">
        <v>0</v>
      </c>
      <c r="BK1457">
        <v>0</v>
      </c>
      <c r="BL1457">
        <v>0</v>
      </c>
      <c r="BM1457">
        <v>0</v>
      </c>
      <c r="BN1457">
        <v>0</v>
      </c>
      <c r="BO1457">
        <v>0</v>
      </c>
      <c r="BP1457">
        <v>0</v>
      </c>
      <c r="BQ1457">
        <v>0</v>
      </c>
      <c r="BR1457">
        <v>0</v>
      </c>
      <c r="BS1457">
        <v>0</v>
      </c>
      <c r="BT1457">
        <v>0</v>
      </c>
      <c r="BU1457">
        <v>0</v>
      </c>
      <c r="BV1457">
        <v>0</v>
      </c>
      <c r="BW1457">
        <v>0</v>
      </c>
      <c r="CV1457">
        <v>0</v>
      </c>
      <c r="CW1457">
        <v>0</v>
      </c>
      <c r="CX1457">
        <f>ROUND(Y1457*Source!I749,7)</f>
        <v>1.5999999999999999E-6</v>
      </c>
      <c r="CY1457">
        <f t="shared" si="875"/>
        <v>4455.2</v>
      </c>
      <c r="CZ1457">
        <f t="shared" si="876"/>
        <v>4455.2</v>
      </c>
      <c r="DA1457">
        <f t="shared" si="877"/>
        <v>1</v>
      </c>
      <c r="DB1457">
        <f t="shared" si="865"/>
        <v>0.13</v>
      </c>
      <c r="DC1457">
        <f t="shared" si="866"/>
        <v>0</v>
      </c>
      <c r="DD1457" t="s">
        <v>3</v>
      </c>
      <c r="DE1457" t="s">
        <v>3</v>
      </c>
      <c r="DF1457">
        <f t="shared" si="867"/>
        <v>0.01</v>
      </c>
      <c r="DG1457">
        <f t="shared" si="868"/>
        <v>0</v>
      </c>
      <c r="DH1457">
        <f t="shared" si="869"/>
        <v>0</v>
      </c>
      <c r="DI1457">
        <f t="shared" si="870"/>
        <v>0</v>
      </c>
      <c r="DJ1457">
        <f t="shared" si="878"/>
        <v>0.01</v>
      </c>
      <c r="DK1457">
        <v>0</v>
      </c>
      <c r="DL1457" t="s">
        <v>3</v>
      </c>
      <c r="DM1457">
        <v>0</v>
      </c>
      <c r="DN1457" t="s">
        <v>3</v>
      </c>
      <c r="DO1457">
        <v>0</v>
      </c>
    </row>
    <row r="1458" spans="1:119" x14ac:dyDescent="0.2">
      <c r="A1458">
        <f>ROW(Source!A749)</f>
        <v>749</v>
      </c>
      <c r="B1458">
        <v>64855517</v>
      </c>
      <c r="C1458">
        <v>64857893</v>
      </c>
      <c r="D1458">
        <v>29113797</v>
      </c>
      <c r="E1458">
        <v>1</v>
      </c>
      <c r="F1458">
        <v>1</v>
      </c>
      <c r="G1458">
        <v>1</v>
      </c>
      <c r="H1458">
        <v>3</v>
      </c>
      <c r="I1458" t="s">
        <v>402</v>
      </c>
      <c r="J1458" t="s">
        <v>404</v>
      </c>
      <c r="K1458" t="s">
        <v>403</v>
      </c>
      <c r="L1458">
        <v>1348</v>
      </c>
      <c r="N1458">
        <v>1009</v>
      </c>
      <c r="O1458" t="s">
        <v>36</v>
      </c>
      <c r="P1458" t="s">
        <v>36</v>
      </c>
      <c r="Q1458">
        <v>1000</v>
      </c>
      <c r="W1458">
        <v>0</v>
      </c>
      <c r="X1458">
        <v>-61748979</v>
      </c>
      <c r="Y1458">
        <f t="shared" si="864"/>
        <v>1.9400000000000001E-3</v>
      </c>
      <c r="AA1458">
        <v>4920</v>
      </c>
      <c r="AB1458">
        <v>0</v>
      </c>
      <c r="AC1458">
        <v>0</v>
      </c>
      <c r="AD1458">
        <v>0</v>
      </c>
      <c r="AE1458">
        <v>4920</v>
      </c>
      <c r="AF1458">
        <v>0</v>
      </c>
      <c r="AG1458">
        <v>0</v>
      </c>
      <c r="AH1458">
        <v>0</v>
      </c>
      <c r="AI1458">
        <v>1</v>
      </c>
      <c r="AJ1458">
        <v>1</v>
      </c>
      <c r="AK1458">
        <v>1</v>
      </c>
      <c r="AL1458">
        <v>1</v>
      </c>
      <c r="AM1458">
        <v>-2</v>
      </c>
      <c r="AN1458">
        <v>0</v>
      </c>
      <c r="AO1458">
        <v>1</v>
      </c>
      <c r="AP1458">
        <v>1</v>
      </c>
      <c r="AQ1458">
        <v>0</v>
      </c>
      <c r="AR1458">
        <v>0</v>
      </c>
      <c r="AS1458" t="s">
        <v>3</v>
      </c>
      <c r="AT1458">
        <v>1.9400000000000001E-3</v>
      </c>
      <c r="AU1458" t="s">
        <v>3</v>
      </c>
      <c r="AV1458">
        <v>0</v>
      </c>
      <c r="AW1458">
        <v>2</v>
      </c>
      <c r="AX1458">
        <v>64857927</v>
      </c>
      <c r="AY1458">
        <v>1</v>
      </c>
      <c r="AZ1458">
        <v>0</v>
      </c>
      <c r="BA1458">
        <v>1512</v>
      </c>
      <c r="BB1458">
        <v>0</v>
      </c>
      <c r="BC1458">
        <v>0</v>
      </c>
      <c r="BD1458">
        <v>0</v>
      </c>
      <c r="BE1458">
        <v>0</v>
      </c>
      <c r="BF1458">
        <v>0</v>
      </c>
      <c r="BG1458">
        <v>0</v>
      </c>
      <c r="BH1458">
        <v>0</v>
      </c>
      <c r="BI1458">
        <v>0</v>
      </c>
      <c r="BJ1458">
        <v>0</v>
      </c>
      <c r="BK1458">
        <v>0</v>
      </c>
      <c r="BL1458">
        <v>0</v>
      </c>
      <c r="BM1458">
        <v>0</v>
      </c>
      <c r="BN1458">
        <v>0</v>
      </c>
      <c r="BO1458">
        <v>0</v>
      </c>
      <c r="BP1458">
        <v>0</v>
      </c>
      <c r="BQ1458">
        <v>0</v>
      </c>
      <c r="BR1458">
        <v>0</v>
      </c>
      <c r="BS1458">
        <v>0</v>
      </c>
      <c r="BT1458">
        <v>0</v>
      </c>
      <c r="BU1458">
        <v>0</v>
      </c>
      <c r="BV1458">
        <v>0</v>
      </c>
      <c r="BW1458">
        <v>0</v>
      </c>
      <c r="CV1458">
        <v>0</v>
      </c>
      <c r="CW1458">
        <v>0</v>
      </c>
      <c r="CX1458">
        <f>ROUND(Y1458*Source!I749,7)</f>
        <v>1.048E-4</v>
      </c>
      <c r="CY1458">
        <f t="shared" si="875"/>
        <v>4920</v>
      </c>
      <c r="CZ1458">
        <f t="shared" si="876"/>
        <v>4920</v>
      </c>
      <c r="DA1458">
        <f t="shared" si="877"/>
        <v>1</v>
      </c>
      <c r="DB1458">
        <f t="shared" si="865"/>
        <v>9.5399999999999991</v>
      </c>
      <c r="DC1458">
        <f t="shared" si="866"/>
        <v>0</v>
      </c>
      <c r="DD1458" t="s">
        <v>3</v>
      </c>
      <c r="DE1458" t="s">
        <v>3</v>
      </c>
      <c r="DF1458">
        <f t="shared" si="867"/>
        <v>0.52</v>
      </c>
      <c r="DG1458">
        <f t="shared" si="868"/>
        <v>0</v>
      </c>
      <c r="DH1458">
        <f t="shared" si="869"/>
        <v>0</v>
      </c>
      <c r="DI1458">
        <f t="shared" si="870"/>
        <v>0</v>
      </c>
      <c r="DJ1458">
        <f t="shared" si="878"/>
        <v>0.52</v>
      </c>
      <c r="DK1458">
        <v>0</v>
      </c>
      <c r="DL1458" t="s">
        <v>3</v>
      </c>
      <c r="DM1458">
        <v>0</v>
      </c>
      <c r="DN1458" t="s">
        <v>3</v>
      </c>
      <c r="DO1458">
        <v>0</v>
      </c>
    </row>
    <row r="1459" spans="1:119" x14ac:dyDescent="0.2">
      <c r="A1459">
        <f>ROW(Source!A749)</f>
        <v>749</v>
      </c>
      <c r="B1459">
        <v>64855517</v>
      </c>
      <c r="C1459">
        <v>64857893</v>
      </c>
      <c r="D1459">
        <v>29113990</v>
      </c>
      <c r="E1459">
        <v>1</v>
      </c>
      <c r="F1459">
        <v>1</v>
      </c>
      <c r="G1459">
        <v>1</v>
      </c>
      <c r="H1459">
        <v>3</v>
      </c>
      <c r="I1459" t="s">
        <v>1292</v>
      </c>
      <c r="J1459" t="s">
        <v>1293</v>
      </c>
      <c r="K1459" t="s">
        <v>1294</v>
      </c>
      <c r="L1459">
        <v>1348</v>
      </c>
      <c r="N1459">
        <v>1009</v>
      </c>
      <c r="O1459" t="s">
        <v>36</v>
      </c>
      <c r="P1459" t="s">
        <v>36</v>
      </c>
      <c r="Q1459">
        <v>1000</v>
      </c>
      <c r="W1459">
        <v>0</v>
      </c>
      <c r="X1459">
        <v>703561654</v>
      </c>
      <c r="Y1459">
        <f t="shared" si="864"/>
        <v>2.8500000000000001E-3</v>
      </c>
      <c r="AA1459">
        <v>10169.99</v>
      </c>
      <c r="AB1459">
        <v>0</v>
      </c>
      <c r="AC1459">
        <v>0</v>
      </c>
      <c r="AD1459">
        <v>0</v>
      </c>
      <c r="AE1459">
        <v>10169.99</v>
      </c>
      <c r="AF1459">
        <v>0</v>
      </c>
      <c r="AG1459">
        <v>0</v>
      </c>
      <c r="AH1459">
        <v>0</v>
      </c>
      <c r="AI1459">
        <v>1</v>
      </c>
      <c r="AJ1459">
        <v>1</v>
      </c>
      <c r="AK1459">
        <v>1</v>
      </c>
      <c r="AL1459">
        <v>1</v>
      </c>
      <c r="AM1459">
        <v>-2</v>
      </c>
      <c r="AN1459">
        <v>0</v>
      </c>
      <c r="AO1459">
        <v>1</v>
      </c>
      <c r="AP1459">
        <v>1</v>
      </c>
      <c r="AQ1459">
        <v>0</v>
      </c>
      <c r="AR1459">
        <v>0</v>
      </c>
      <c r="AS1459" t="s">
        <v>3</v>
      </c>
      <c r="AT1459">
        <v>2.8500000000000001E-3</v>
      </c>
      <c r="AU1459" t="s">
        <v>3</v>
      </c>
      <c r="AV1459">
        <v>0</v>
      </c>
      <c r="AW1459">
        <v>2</v>
      </c>
      <c r="AX1459">
        <v>64857928</v>
      </c>
      <c r="AY1459">
        <v>1</v>
      </c>
      <c r="AZ1459">
        <v>0</v>
      </c>
      <c r="BA1459">
        <v>1513</v>
      </c>
      <c r="BB1459">
        <v>0</v>
      </c>
      <c r="BC1459">
        <v>0</v>
      </c>
      <c r="BD1459">
        <v>0</v>
      </c>
      <c r="BE1459">
        <v>0</v>
      </c>
      <c r="BF1459">
        <v>0</v>
      </c>
      <c r="BG1459">
        <v>0</v>
      </c>
      <c r="BH1459">
        <v>0</v>
      </c>
      <c r="BI1459">
        <v>0</v>
      </c>
      <c r="BJ1459">
        <v>0</v>
      </c>
      <c r="BK1459">
        <v>0</v>
      </c>
      <c r="BL1459">
        <v>0</v>
      </c>
      <c r="BM1459">
        <v>0</v>
      </c>
      <c r="BN1459">
        <v>0</v>
      </c>
      <c r="BO1459">
        <v>0</v>
      </c>
      <c r="BP1459">
        <v>0</v>
      </c>
      <c r="BQ1459">
        <v>0</v>
      </c>
      <c r="BR1459">
        <v>0</v>
      </c>
      <c r="BS1459">
        <v>0</v>
      </c>
      <c r="BT1459">
        <v>0</v>
      </c>
      <c r="BU1459">
        <v>0</v>
      </c>
      <c r="BV1459">
        <v>0</v>
      </c>
      <c r="BW1459">
        <v>0</v>
      </c>
      <c r="CV1459">
        <v>0</v>
      </c>
      <c r="CW1459">
        <v>0</v>
      </c>
      <c r="CX1459">
        <f>ROUND(Y1459*Source!I749,7)</f>
        <v>1.539E-4</v>
      </c>
      <c r="CY1459">
        <f t="shared" si="875"/>
        <v>10169.99</v>
      </c>
      <c r="CZ1459">
        <f t="shared" si="876"/>
        <v>10169.99</v>
      </c>
      <c r="DA1459">
        <f t="shared" si="877"/>
        <v>1</v>
      </c>
      <c r="DB1459">
        <f t="shared" si="865"/>
        <v>28.98</v>
      </c>
      <c r="DC1459">
        <f t="shared" si="866"/>
        <v>0</v>
      </c>
      <c r="DD1459" t="s">
        <v>3</v>
      </c>
      <c r="DE1459" t="s">
        <v>3</v>
      </c>
      <c r="DF1459">
        <f t="shared" si="867"/>
        <v>1.57</v>
      </c>
      <c r="DG1459">
        <f t="shared" si="868"/>
        <v>0</v>
      </c>
      <c r="DH1459">
        <f t="shared" si="869"/>
        <v>0</v>
      </c>
      <c r="DI1459">
        <f t="shared" si="870"/>
        <v>0</v>
      </c>
      <c r="DJ1459">
        <f t="shared" si="878"/>
        <v>1.57</v>
      </c>
      <c r="DK1459">
        <v>0</v>
      </c>
      <c r="DL1459" t="s">
        <v>3</v>
      </c>
      <c r="DM1459">
        <v>0</v>
      </c>
      <c r="DN1459" t="s">
        <v>3</v>
      </c>
      <c r="DO1459">
        <v>0</v>
      </c>
    </row>
    <row r="1460" spans="1:119" x14ac:dyDescent="0.2">
      <c r="A1460">
        <f>ROW(Source!A749)</f>
        <v>749</v>
      </c>
      <c r="B1460">
        <v>64855517</v>
      </c>
      <c r="C1460">
        <v>64857893</v>
      </c>
      <c r="D1460">
        <v>29114247</v>
      </c>
      <c r="E1460">
        <v>1</v>
      </c>
      <c r="F1460">
        <v>1</v>
      </c>
      <c r="G1460">
        <v>1</v>
      </c>
      <c r="H1460">
        <v>3</v>
      </c>
      <c r="I1460" t="s">
        <v>1022</v>
      </c>
      <c r="J1460" t="s">
        <v>1024</v>
      </c>
      <c r="K1460" t="s">
        <v>1023</v>
      </c>
      <c r="L1460">
        <v>1348</v>
      </c>
      <c r="N1460">
        <v>1009</v>
      </c>
      <c r="O1460" t="s">
        <v>36</v>
      </c>
      <c r="P1460" t="s">
        <v>36</v>
      </c>
      <c r="Q1460">
        <v>1000</v>
      </c>
      <c r="W1460">
        <v>0</v>
      </c>
      <c r="X1460">
        <v>969423507</v>
      </c>
      <c r="Y1460">
        <f t="shared" si="864"/>
        <v>4.5100000000000001E-3</v>
      </c>
      <c r="AA1460">
        <v>9040.01</v>
      </c>
      <c r="AB1460">
        <v>0</v>
      </c>
      <c r="AC1460">
        <v>0</v>
      </c>
      <c r="AD1460">
        <v>0</v>
      </c>
      <c r="AE1460">
        <v>9040.01</v>
      </c>
      <c r="AF1460">
        <v>0</v>
      </c>
      <c r="AG1460">
        <v>0</v>
      </c>
      <c r="AH1460">
        <v>0</v>
      </c>
      <c r="AI1460">
        <v>1</v>
      </c>
      <c r="AJ1460">
        <v>1</v>
      </c>
      <c r="AK1460">
        <v>1</v>
      </c>
      <c r="AL1460">
        <v>1</v>
      </c>
      <c r="AM1460">
        <v>-2</v>
      </c>
      <c r="AN1460">
        <v>0</v>
      </c>
      <c r="AO1460">
        <v>1</v>
      </c>
      <c r="AP1460">
        <v>1</v>
      </c>
      <c r="AQ1460">
        <v>0</v>
      </c>
      <c r="AR1460">
        <v>0</v>
      </c>
      <c r="AS1460" t="s">
        <v>3</v>
      </c>
      <c r="AT1460">
        <v>4.5100000000000001E-3</v>
      </c>
      <c r="AU1460" t="s">
        <v>3</v>
      </c>
      <c r="AV1460">
        <v>0</v>
      </c>
      <c r="AW1460">
        <v>2</v>
      </c>
      <c r="AX1460">
        <v>64857929</v>
      </c>
      <c r="AY1460">
        <v>1</v>
      </c>
      <c r="AZ1460">
        <v>0</v>
      </c>
      <c r="BA1460">
        <v>1514</v>
      </c>
      <c r="BB1460">
        <v>0</v>
      </c>
      <c r="BC1460">
        <v>0</v>
      </c>
      <c r="BD1460">
        <v>0</v>
      </c>
      <c r="BE1460">
        <v>0</v>
      </c>
      <c r="BF1460">
        <v>0</v>
      </c>
      <c r="BG1460">
        <v>0</v>
      </c>
      <c r="BH1460">
        <v>0</v>
      </c>
      <c r="BI1460">
        <v>0</v>
      </c>
      <c r="BJ1460">
        <v>0</v>
      </c>
      <c r="BK1460">
        <v>0</v>
      </c>
      <c r="BL1460">
        <v>0</v>
      </c>
      <c r="BM1460">
        <v>0</v>
      </c>
      <c r="BN1460">
        <v>0</v>
      </c>
      <c r="BO1460">
        <v>0</v>
      </c>
      <c r="BP1460">
        <v>0</v>
      </c>
      <c r="BQ1460">
        <v>0</v>
      </c>
      <c r="BR1460">
        <v>0</v>
      </c>
      <c r="BS1460">
        <v>0</v>
      </c>
      <c r="BT1460">
        <v>0</v>
      </c>
      <c r="BU1460">
        <v>0</v>
      </c>
      <c r="BV1460">
        <v>0</v>
      </c>
      <c r="BW1460">
        <v>0</v>
      </c>
      <c r="CV1460">
        <v>0</v>
      </c>
      <c r="CW1460">
        <v>0</v>
      </c>
      <c r="CX1460">
        <f>ROUND(Y1460*Source!I749,7)</f>
        <v>2.4350000000000001E-4</v>
      </c>
      <c r="CY1460">
        <f t="shared" si="875"/>
        <v>9040.01</v>
      </c>
      <c r="CZ1460">
        <f t="shared" si="876"/>
        <v>9040.01</v>
      </c>
      <c r="DA1460">
        <f t="shared" si="877"/>
        <v>1</v>
      </c>
      <c r="DB1460">
        <f t="shared" si="865"/>
        <v>40.770000000000003</v>
      </c>
      <c r="DC1460">
        <f t="shared" si="866"/>
        <v>0</v>
      </c>
      <c r="DD1460" t="s">
        <v>3</v>
      </c>
      <c r="DE1460" t="s">
        <v>3</v>
      </c>
      <c r="DF1460">
        <f t="shared" si="867"/>
        <v>2.2000000000000002</v>
      </c>
      <c r="DG1460">
        <f t="shared" si="868"/>
        <v>0</v>
      </c>
      <c r="DH1460">
        <f t="shared" si="869"/>
        <v>0</v>
      </c>
      <c r="DI1460">
        <f t="shared" si="870"/>
        <v>0</v>
      </c>
      <c r="DJ1460">
        <f t="shared" si="878"/>
        <v>2.2000000000000002</v>
      </c>
      <c r="DK1460">
        <v>0</v>
      </c>
      <c r="DL1460" t="s">
        <v>3</v>
      </c>
      <c r="DM1460">
        <v>0</v>
      </c>
      <c r="DN1460" t="s">
        <v>3</v>
      </c>
      <c r="DO1460">
        <v>0</v>
      </c>
    </row>
    <row r="1461" spans="1:119" x14ac:dyDescent="0.2">
      <c r="A1461">
        <f>ROW(Source!A749)</f>
        <v>749</v>
      </c>
      <c r="B1461">
        <v>64855517</v>
      </c>
      <c r="C1461">
        <v>64857893</v>
      </c>
      <c r="D1461">
        <v>29114332</v>
      </c>
      <c r="E1461">
        <v>1</v>
      </c>
      <c r="F1461">
        <v>1</v>
      </c>
      <c r="G1461">
        <v>1</v>
      </c>
      <c r="H1461">
        <v>3</v>
      </c>
      <c r="I1461" t="s">
        <v>1202</v>
      </c>
      <c r="J1461" t="s">
        <v>1203</v>
      </c>
      <c r="K1461" t="s">
        <v>1204</v>
      </c>
      <c r="L1461">
        <v>1348</v>
      </c>
      <c r="N1461">
        <v>1009</v>
      </c>
      <c r="O1461" t="s">
        <v>36</v>
      </c>
      <c r="P1461" t="s">
        <v>36</v>
      </c>
      <c r="Q1461">
        <v>1000</v>
      </c>
      <c r="W1461">
        <v>0</v>
      </c>
      <c r="X1461">
        <v>1561117559</v>
      </c>
      <c r="Y1461">
        <f t="shared" si="864"/>
        <v>1.0000000000000001E-5</v>
      </c>
      <c r="AA1461">
        <v>11978</v>
      </c>
      <c r="AB1461">
        <v>0</v>
      </c>
      <c r="AC1461">
        <v>0</v>
      </c>
      <c r="AD1461">
        <v>0</v>
      </c>
      <c r="AE1461">
        <v>11978</v>
      </c>
      <c r="AF1461">
        <v>0</v>
      </c>
      <c r="AG1461">
        <v>0</v>
      </c>
      <c r="AH1461">
        <v>0</v>
      </c>
      <c r="AI1461">
        <v>1</v>
      </c>
      <c r="AJ1461">
        <v>1</v>
      </c>
      <c r="AK1461">
        <v>1</v>
      </c>
      <c r="AL1461">
        <v>1</v>
      </c>
      <c r="AM1461">
        <v>-2</v>
      </c>
      <c r="AN1461">
        <v>0</v>
      </c>
      <c r="AO1461">
        <v>1</v>
      </c>
      <c r="AP1461">
        <v>1</v>
      </c>
      <c r="AQ1461">
        <v>0</v>
      </c>
      <c r="AR1461">
        <v>0</v>
      </c>
      <c r="AS1461" t="s">
        <v>3</v>
      </c>
      <c r="AT1461">
        <v>1.0000000000000001E-5</v>
      </c>
      <c r="AU1461" t="s">
        <v>3</v>
      </c>
      <c r="AV1461">
        <v>0</v>
      </c>
      <c r="AW1461">
        <v>2</v>
      </c>
      <c r="AX1461">
        <v>64857930</v>
      </c>
      <c r="AY1461">
        <v>1</v>
      </c>
      <c r="AZ1461">
        <v>0</v>
      </c>
      <c r="BA1461">
        <v>1515</v>
      </c>
      <c r="BB1461">
        <v>0</v>
      </c>
      <c r="BC1461">
        <v>0</v>
      </c>
      <c r="BD1461">
        <v>0</v>
      </c>
      <c r="BE1461">
        <v>0</v>
      </c>
      <c r="BF1461">
        <v>0</v>
      </c>
      <c r="BG1461">
        <v>0</v>
      </c>
      <c r="BH1461">
        <v>0</v>
      </c>
      <c r="BI1461">
        <v>0</v>
      </c>
      <c r="BJ1461">
        <v>0</v>
      </c>
      <c r="BK1461">
        <v>0</v>
      </c>
      <c r="BL1461">
        <v>0</v>
      </c>
      <c r="BM1461">
        <v>0</v>
      </c>
      <c r="BN1461">
        <v>0</v>
      </c>
      <c r="BO1461">
        <v>0</v>
      </c>
      <c r="BP1461">
        <v>0</v>
      </c>
      <c r="BQ1461">
        <v>0</v>
      </c>
      <c r="BR1461">
        <v>0</v>
      </c>
      <c r="BS1461">
        <v>0</v>
      </c>
      <c r="BT1461">
        <v>0</v>
      </c>
      <c r="BU1461">
        <v>0</v>
      </c>
      <c r="BV1461">
        <v>0</v>
      </c>
      <c r="BW1461">
        <v>0</v>
      </c>
      <c r="CV1461">
        <v>0</v>
      </c>
      <c r="CW1461">
        <v>0</v>
      </c>
      <c r="CX1461">
        <f>ROUND(Y1461*Source!I749,7)</f>
        <v>4.9999999999999998E-7</v>
      </c>
      <c r="CY1461">
        <f t="shared" si="875"/>
        <v>11978</v>
      </c>
      <c r="CZ1461">
        <f t="shared" si="876"/>
        <v>11978</v>
      </c>
      <c r="DA1461">
        <f t="shared" si="877"/>
        <v>1</v>
      </c>
      <c r="DB1461">
        <f t="shared" si="865"/>
        <v>0.12</v>
      </c>
      <c r="DC1461">
        <f t="shared" si="866"/>
        <v>0</v>
      </c>
      <c r="DD1461" t="s">
        <v>3</v>
      </c>
      <c r="DE1461" t="s">
        <v>3</v>
      </c>
      <c r="DF1461">
        <f t="shared" si="867"/>
        <v>0.01</v>
      </c>
      <c r="DG1461">
        <f t="shared" si="868"/>
        <v>0</v>
      </c>
      <c r="DH1461">
        <f t="shared" si="869"/>
        <v>0</v>
      </c>
      <c r="DI1461">
        <f t="shared" si="870"/>
        <v>0</v>
      </c>
      <c r="DJ1461">
        <f t="shared" si="878"/>
        <v>0.01</v>
      </c>
      <c r="DK1461">
        <v>0</v>
      </c>
      <c r="DL1461" t="s">
        <v>3</v>
      </c>
      <c r="DM1461">
        <v>0</v>
      </c>
      <c r="DN1461" t="s">
        <v>3</v>
      </c>
      <c r="DO1461">
        <v>0</v>
      </c>
    </row>
    <row r="1462" spans="1:119" x14ac:dyDescent="0.2">
      <c r="A1462">
        <f>ROW(Source!A749)</f>
        <v>749</v>
      </c>
      <c r="B1462">
        <v>64855517</v>
      </c>
      <c r="C1462">
        <v>64857893</v>
      </c>
      <c r="D1462">
        <v>29107313</v>
      </c>
      <c r="E1462">
        <v>1</v>
      </c>
      <c r="F1462">
        <v>1</v>
      </c>
      <c r="G1462">
        <v>1</v>
      </c>
      <c r="H1462">
        <v>3</v>
      </c>
      <c r="I1462" t="s">
        <v>891</v>
      </c>
      <c r="J1462" t="s">
        <v>893</v>
      </c>
      <c r="K1462" t="s">
        <v>892</v>
      </c>
      <c r="L1462">
        <v>1301</v>
      </c>
      <c r="N1462">
        <v>1003</v>
      </c>
      <c r="O1462" t="s">
        <v>288</v>
      </c>
      <c r="P1462" t="s">
        <v>288</v>
      </c>
      <c r="Q1462">
        <v>1</v>
      </c>
      <c r="W1462">
        <v>0</v>
      </c>
      <c r="X1462">
        <v>-931045892</v>
      </c>
      <c r="Y1462">
        <f t="shared" si="864"/>
        <v>74.074074100000004</v>
      </c>
      <c r="AA1462">
        <v>40.93</v>
      </c>
      <c r="AB1462">
        <v>0</v>
      </c>
      <c r="AC1462">
        <v>0</v>
      </c>
      <c r="AD1462">
        <v>0</v>
      </c>
      <c r="AE1462">
        <v>40.93</v>
      </c>
      <c r="AF1462">
        <v>0</v>
      </c>
      <c r="AG1462">
        <v>0</v>
      </c>
      <c r="AH1462">
        <v>0</v>
      </c>
      <c r="AI1462">
        <v>1</v>
      </c>
      <c r="AJ1462">
        <v>1</v>
      </c>
      <c r="AK1462">
        <v>1</v>
      </c>
      <c r="AL1462">
        <v>1</v>
      </c>
      <c r="AM1462">
        <v>0</v>
      </c>
      <c r="AN1462">
        <v>0</v>
      </c>
      <c r="AO1462">
        <v>0</v>
      </c>
      <c r="AP1462">
        <v>1</v>
      </c>
      <c r="AQ1462">
        <v>0</v>
      </c>
      <c r="AR1462">
        <v>0</v>
      </c>
      <c r="AS1462" t="s">
        <v>3</v>
      </c>
      <c r="AT1462">
        <v>74.074074100000004</v>
      </c>
      <c r="AU1462" t="s">
        <v>3</v>
      </c>
      <c r="AV1462">
        <v>0</v>
      </c>
      <c r="AW1462">
        <v>1</v>
      </c>
      <c r="AX1462">
        <v>-1</v>
      </c>
      <c r="AY1462">
        <v>0</v>
      </c>
      <c r="AZ1462">
        <v>0</v>
      </c>
      <c r="BA1462" t="s">
        <v>3</v>
      </c>
      <c r="BB1462">
        <v>0</v>
      </c>
      <c r="BC1462">
        <v>0</v>
      </c>
      <c r="BD1462">
        <v>0</v>
      </c>
      <c r="BE1462">
        <v>0</v>
      </c>
      <c r="BF1462">
        <v>0</v>
      </c>
      <c r="BG1462">
        <v>0</v>
      </c>
      <c r="BH1462">
        <v>0</v>
      </c>
      <c r="BI1462">
        <v>0</v>
      </c>
      <c r="BJ1462">
        <v>0</v>
      </c>
      <c r="BK1462">
        <v>0</v>
      </c>
      <c r="BL1462">
        <v>0</v>
      </c>
      <c r="BM1462">
        <v>0</v>
      </c>
      <c r="BN1462">
        <v>0</v>
      </c>
      <c r="BO1462">
        <v>0</v>
      </c>
      <c r="BP1462">
        <v>0</v>
      </c>
      <c r="BQ1462">
        <v>0</v>
      </c>
      <c r="BR1462">
        <v>0</v>
      </c>
      <c r="BS1462">
        <v>0</v>
      </c>
      <c r="BT1462">
        <v>0</v>
      </c>
      <c r="BU1462">
        <v>0</v>
      </c>
      <c r="BV1462">
        <v>0</v>
      </c>
      <c r="BW1462">
        <v>0</v>
      </c>
      <c r="CV1462">
        <v>0</v>
      </c>
      <c r="CW1462">
        <v>0</v>
      </c>
      <c r="CX1462">
        <f>ROUND(Y1462*Source!I749,7)</f>
        <v>4</v>
      </c>
      <c r="CY1462">
        <f t="shared" si="875"/>
        <v>40.93</v>
      </c>
      <c r="CZ1462">
        <f t="shared" si="876"/>
        <v>40.93</v>
      </c>
      <c r="DA1462">
        <f t="shared" si="877"/>
        <v>1</v>
      </c>
      <c r="DB1462">
        <f t="shared" si="865"/>
        <v>3031.85</v>
      </c>
      <c r="DC1462">
        <f t="shared" si="866"/>
        <v>0</v>
      </c>
      <c r="DD1462" t="s">
        <v>3</v>
      </c>
      <c r="DE1462" t="s">
        <v>3</v>
      </c>
      <c r="DF1462">
        <f t="shared" si="867"/>
        <v>163.72</v>
      </c>
      <c r="DG1462">
        <f t="shared" si="868"/>
        <v>0</v>
      </c>
      <c r="DH1462">
        <f t="shared" si="869"/>
        <v>0</v>
      </c>
      <c r="DI1462">
        <f t="shared" si="870"/>
        <v>0</v>
      </c>
      <c r="DJ1462">
        <f t="shared" si="878"/>
        <v>163.72</v>
      </c>
      <c r="DK1462">
        <v>0</v>
      </c>
      <c r="DL1462" t="s">
        <v>3</v>
      </c>
      <c r="DM1462">
        <v>0</v>
      </c>
      <c r="DN1462" t="s">
        <v>3</v>
      </c>
      <c r="DO1462">
        <v>0</v>
      </c>
    </row>
    <row r="1463" spans="1:119" x14ac:dyDescent="0.2">
      <c r="A1463">
        <f>ROW(Source!A749)</f>
        <v>749</v>
      </c>
      <c r="B1463">
        <v>64855517</v>
      </c>
      <c r="C1463">
        <v>64857893</v>
      </c>
      <c r="D1463">
        <v>29107444</v>
      </c>
      <c r="E1463">
        <v>1</v>
      </c>
      <c r="F1463">
        <v>1</v>
      </c>
      <c r="G1463">
        <v>1</v>
      </c>
      <c r="H1463">
        <v>3</v>
      </c>
      <c r="I1463" t="s">
        <v>1295</v>
      </c>
      <c r="J1463" t="s">
        <v>1296</v>
      </c>
      <c r="K1463" t="s">
        <v>1297</v>
      </c>
      <c r="L1463">
        <v>1346</v>
      </c>
      <c r="N1463">
        <v>1009</v>
      </c>
      <c r="O1463" t="s">
        <v>283</v>
      </c>
      <c r="P1463" t="s">
        <v>283</v>
      </c>
      <c r="Q1463">
        <v>1</v>
      </c>
      <c r="W1463">
        <v>0</v>
      </c>
      <c r="X1463">
        <v>-1817527483</v>
      </c>
      <c r="Y1463">
        <f t="shared" si="864"/>
        <v>0.59</v>
      </c>
      <c r="AA1463">
        <v>6.09</v>
      </c>
      <c r="AB1463">
        <v>0</v>
      </c>
      <c r="AC1463">
        <v>0</v>
      </c>
      <c r="AD1463">
        <v>0</v>
      </c>
      <c r="AE1463">
        <v>6.09</v>
      </c>
      <c r="AF1463">
        <v>0</v>
      </c>
      <c r="AG1463">
        <v>0</v>
      </c>
      <c r="AH1463">
        <v>0</v>
      </c>
      <c r="AI1463">
        <v>1</v>
      </c>
      <c r="AJ1463">
        <v>1</v>
      </c>
      <c r="AK1463">
        <v>1</v>
      </c>
      <c r="AL1463">
        <v>1</v>
      </c>
      <c r="AM1463">
        <v>-2</v>
      </c>
      <c r="AN1463">
        <v>0</v>
      </c>
      <c r="AO1463">
        <v>1</v>
      </c>
      <c r="AP1463">
        <v>1</v>
      </c>
      <c r="AQ1463">
        <v>0</v>
      </c>
      <c r="AR1463">
        <v>0</v>
      </c>
      <c r="AS1463" t="s">
        <v>3</v>
      </c>
      <c r="AT1463">
        <v>0.59</v>
      </c>
      <c r="AU1463" t="s">
        <v>3</v>
      </c>
      <c r="AV1463">
        <v>0</v>
      </c>
      <c r="AW1463">
        <v>2</v>
      </c>
      <c r="AX1463">
        <v>64857931</v>
      </c>
      <c r="AY1463">
        <v>1</v>
      </c>
      <c r="AZ1463">
        <v>0</v>
      </c>
      <c r="BA1463">
        <v>1516</v>
      </c>
      <c r="BB1463">
        <v>0</v>
      </c>
      <c r="BC1463">
        <v>0</v>
      </c>
      <c r="BD1463">
        <v>0</v>
      </c>
      <c r="BE1463">
        <v>0</v>
      </c>
      <c r="BF1463">
        <v>0</v>
      </c>
      <c r="BG1463">
        <v>0</v>
      </c>
      <c r="BH1463">
        <v>0</v>
      </c>
      <c r="BI1463">
        <v>0</v>
      </c>
      <c r="BJ1463">
        <v>0</v>
      </c>
      <c r="BK1463">
        <v>0</v>
      </c>
      <c r="BL1463">
        <v>0</v>
      </c>
      <c r="BM1463">
        <v>0</v>
      </c>
      <c r="BN1463">
        <v>0</v>
      </c>
      <c r="BO1463">
        <v>0</v>
      </c>
      <c r="BP1463">
        <v>0</v>
      </c>
      <c r="BQ1463">
        <v>0</v>
      </c>
      <c r="BR1463">
        <v>0</v>
      </c>
      <c r="BS1463">
        <v>0</v>
      </c>
      <c r="BT1463">
        <v>0</v>
      </c>
      <c r="BU1463">
        <v>0</v>
      </c>
      <c r="BV1463">
        <v>0</v>
      </c>
      <c r="BW1463">
        <v>0</v>
      </c>
      <c r="CV1463">
        <v>0</v>
      </c>
      <c r="CW1463">
        <v>0</v>
      </c>
      <c r="CX1463">
        <f>ROUND(Y1463*Source!I749,7)</f>
        <v>3.1859999999999999E-2</v>
      </c>
      <c r="CY1463">
        <f t="shared" si="875"/>
        <v>6.09</v>
      </c>
      <c r="CZ1463">
        <f t="shared" si="876"/>
        <v>6.09</v>
      </c>
      <c r="DA1463">
        <f t="shared" si="877"/>
        <v>1</v>
      </c>
      <c r="DB1463">
        <f t="shared" si="865"/>
        <v>3.59</v>
      </c>
      <c r="DC1463">
        <f t="shared" si="866"/>
        <v>0</v>
      </c>
      <c r="DD1463" t="s">
        <v>3</v>
      </c>
      <c r="DE1463" t="s">
        <v>3</v>
      </c>
      <c r="DF1463">
        <f t="shared" si="867"/>
        <v>0.19</v>
      </c>
      <c r="DG1463">
        <f t="shared" si="868"/>
        <v>0</v>
      </c>
      <c r="DH1463">
        <f t="shared" si="869"/>
        <v>0</v>
      </c>
      <c r="DI1463">
        <f t="shared" si="870"/>
        <v>0</v>
      </c>
      <c r="DJ1463">
        <f t="shared" si="878"/>
        <v>0.19</v>
      </c>
      <c r="DK1463">
        <v>0</v>
      </c>
      <c r="DL1463" t="s">
        <v>3</v>
      </c>
      <c r="DM1463">
        <v>0</v>
      </c>
      <c r="DN1463" t="s">
        <v>3</v>
      </c>
      <c r="DO1463">
        <v>0</v>
      </c>
    </row>
    <row r="1464" spans="1:119" x14ac:dyDescent="0.2">
      <c r="A1464">
        <f>ROW(Source!A749)</f>
        <v>749</v>
      </c>
      <c r="B1464">
        <v>64855517</v>
      </c>
      <c r="C1464">
        <v>64857893</v>
      </c>
      <c r="D1464">
        <v>29110606</v>
      </c>
      <c r="E1464">
        <v>1</v>
      </c>
      <c r="F1464">
        <v>1</v>
      </c>
      <c r="G1464">
        <v>1</v>
      </c>
      <c r="H1464">
        <v>3</v>
      </c>
      <c r="I1464" t="s">
        <v>1298</v>
      </c>
      <c r="J1464" t="s">
        <v>1299</v>
      </c>
      <c r="K1464" t="s">
        <v>1300</v>
      </c>
      <c r="L1464">
        <v>1348</v>
      </c>
      <c r="N1464">
        <v>1009</v>
      </c>
      <c r="O1464" t="s">
        <v>36</v>
      </c>
      <c r="P1464" t="s">
        <v>36</v>
      </c>
      <c r="Q1464">
        <v>1000</v>
      </c>
      <c r="W1464">
        <v>0</v>
      </c>
      <c r="X1464">
        <v>1170503714</v>
      </c>
      <c r="Y1464">
        <f t="shared" si="864"/>
        <v>5.9999999999999995E-4</v>
      </c>
      <c r="AA1464">
        <v>9420</v>
      </c>
      <c r="AB1464">
        <v>0</v>
      </c>
      <c r="AC1464">
        <v>0</v>
      </c>
      <c r="AD1464">
        <v>0</v>
      </c>
      <c r="AE1464">
        <v>9420</v>
      </c>
      <c r="AF1464">
        <v>0</v>
      </c>
      <c r="AG1464">
        <v>0</v>
      </c>
      <c r="AH1464">
        <v>0</v>
      </c>
      <c r="AI1464">
        <v>1</v>
      </c>
      <c r="AJ1464">
        <v>1</v>
      </c>
      <c r="AK1464">
        <v>1</v>
      </c>
      <c r="AL1464">
        <v>1</v>
      </c>
      <c r="AM1464">
        <v>-2</v>
      </c>
      <c r="AN1464">
        <v>0</v>
      </c>
      <c r="AO1464">
        <v>1</v>
      </c>
      <c r="AP1464">
        <v>1</v>
      </c>
      <c r="AQ1464">
        <v>0</v>
      </c>
      <c r="AR1464">
        <v>0</v>
      </c>
      <c r="AS1464" t="s">
        <v>3</v>
      </c>
      <c r="AT1464">
        <v>5.9999999999999995E-4</v>
      </c>
      <c r="AU1464" t="s">
        <v>3</v>
      </c>
      <c r="AV1464">
        <v>0</v>
      </c>
      <c r="AW1464">
        <v>2</v>
      </c>
      <c r="AX1464">
        <v>64857932</v>
      </c>
      <c r="AY1464">
        <v>1</v>
      </c>
      <c r="AZ1464">
        <v>0</v>
      </c>
      <c r="BA1464">
        <v>1517</v>
      </c>
      <c r="BB1464">
        <v>0</v>
      </c>
      <c r="BC1464">
        <v>0</v>
      </c>
      <c r="BD1464">
        <v>0</v>
      </c>
      <c r="BE1464">
        <v>0</v>
      </c>
      <c r="BF1464">
        <v>0</v>
      </c>
      <c r="BG1464">
        <v>0</v>
      </c>
      <c r="BH1464">
        <v>0</v>
      </c>
      <c r="BI1464">
        <v>0</v>
      </c>
      <c r="BJ1464">
        <v>0</v>
      </c>
      <c r="BK1464">
        <v>0</v>
      </c>
      <c r="BL1464">
        <v>0</v>
      </c>
      <c r="BM1464">
        <v>0</v>
      </c>
      <c r="BN1464">
        <v>0</v>
      </c>
      <c r="BO1464">
        <v>0</v>
      </c>
      <c r="BP1464">
        <v>0</v>
      </c>
      <c r="BQ1464">
        <v>0</v>
      </c>
      <c r="BR1464">
        <v>0</v>
      </c>
      <c r="BS1464">
        <v>0</v>
      </c>
      <c r="BT1464">
        <v>0</v>
      </c>
      <c r="BU1464">
        <v>0</v>
      </c>
      <c r="BV1464">
        <v>0</v>
      </c>
      <c r="BW1464">
        <v>0</v>
      </c>
      <c r="CV1464">
        <v>0</v>
      </c>
      <c r="CW1464">
        <v>0</v>
      </c>
      <c r="CX1464">
        <f>ROUND(Y1464*Source!I749,7)</f>
        <v>3.2400000000000001E-5</v>
      </c>
      <c r="CY1464">
        <f t="shared" si="875"/>
        <v>9420</v>
      </c>
      <c r="CZ1464">
        <f t="shared" si="876"/>
        <v>9420</v>
      </c>
      <c r="DA1464">
        <f t="shared" si="877"/>
        <v>1</v>
      </c>
      <c r="DB1464">
        <f t="shared" si="865"/>
        <v>5.65</v>
      </c>
      <c r="DC1464">
        <f t="shared" si="866"/>
        <v>0</v>
      </c>
      <c r="DD1464" t="s">
        <v>3</v>
      </c>
      <c r="DE1464" t="s">
        <v>3</v>
      </c>
      <c r="DF1464">
        <f t="shared" si="867"/>
        <v>0.31</v>
      </c>
      <c r="DG1464">
        <f t="shared" si="868"/>
        <v>0</v>
      </c>
      <c r="DH1464">
        <f t="shared" si="869"/>
        <v>0</v>
      </c>
      <c r="DI1464">
        <f t="shared" si="870"/>
        <v>0</v>
      </c>
      <c r="DJ1464">
        <f t="shared" si="878"/>
        <v>0.31</v>
      </c>
      <c r="DK1464">
        <v>0</v>
      </c>
      <c r="DL1464" t="s">
        <v>3</v>
      </c>
      <c r="DM1464">
        <v>0</v>
      </c>
      <c r="DN1464" t="s">
        <v>3</v>
      </c>
      <c r="DO1464">
        <v>0</v>
      </c>
    </row>
    <row r="1465" spans="1:119" x14ac:dyDescent="0.2">
      <c r="A1465">
        <f>ROW(Source!A749)</f>
        <v>749</v>
      </c>
      <c r="B1465">
        <v>64855517</v>
      </c>
      <c r="C1465">
        <v>64857893</v>
      </c>
      <c r="D1465">
        <v>29115467</v>
      </c>
      <c r="E1465">
        <v>1</v>
      </c>
      <c r="F1465">
        <v>1</v>
      </c>
      <c r="G1465">
        <v>1</v>
      </c>
      <c r="H1465">
        <v>3</v>
      </c>
      <c r="I1465" t="s">
        <v>1315</v>
      </c>
      <c r="J1465" t="s">
        <v>1316</v>
      </c>
      <c r="K1465" t="s">
        <v>1317</v>
      </c>
      <c r="L1465">
        <v>1339</v>
      </c>
      <c r="N1465">
        <v>1007</v>
      </c>
      <c r="O1465" t="s">
        <v>128</v>
      </c>
      <c r="P1465" t="s">
        <v>128</v>
      </c>
      <c r="Q1465">
        <v>1</v>
      </c>
      <c r="W1465">
        <v>0</v>
      </c>
      <c r="X1465">
        <v>-312411735</v>
      </c>
      <c r="Y1465">
        <f t="shared" si="864"/>
        <v>1.0300000000000001E-3</v>
      </c>
      <c r="AA1465">
        <v>1699.99</v>
      </c>
      <c r="AB1465">
        <v>0</v>
      </c>
      <c r="AC1465">
        <v>0</v>
      </c>
      <c r="AD1465">
        <v>0</v>
      </c>
      <c r="AE1465">
        <v>1699.99</v>
      </c>
      <c r="AF1465">
        <v>0</v>
      </c>
      <c r="AG1465">
        <v>0</v>
      </c>
      <c r="AH1465">
        <v>0</v>
      </c>
      <c r="AI1465">
        <v>1</v>
      </c>
      <c r="AJ1465">
        <v>1</v>
      </c>
      <c r="AK1465">
        <v>1</v>
      </c>
      <c r="AL1465">
        <v>1</v>
      </c>
      <c r="AM1465">
        <v>-2</v>
      </c>
      <c r="AN1465">
        <v>0</v>
      </c>
      <c r="AO1465">
        <v>1</v>
      </c>
      <c r="AP1465">
        <v>1</v>
      </c>
      <c r="AQ1465">
        <v>0</v>
      </c>
      <c r="AR1465">
        <v>0</v>
      </c>
      <c r="AS1465" t="s">
        <v>3</v>
      </c>
      <c r="AT1465">
        <v>1.0300000000000001E-3</v>
      </c>
      <c r="AU1465" t="s">
        <v>3</v>
      </c>
      <c r="AV1465">
        <v>0</v>
      </c>
      <c r="AW1465">
        <v>2</v>
      </c>
      <c r="AX1465">
        <v>64857933</v>
      </c>
      <c r="AY1465">
        <v>1</v>
      </c>
      <c r="AZ1465">
        <v>0</v>
      </c>
      <c r="BA1465">
        <v>1518</v>
      </c>
      <c r="BB1465">
        <v>0</v>
      </c>
      <c r="BC1465">
        <v>0</v>
      </c>
      <c r="BD1465">
        <v>0</v>
      </c>
      <c r="BE1465">
        <v>0</v>
      </c>
      <c r="BF1465">
        <v>0</v>
      </c>
      <c r="BG1465">
        <v>0</v>
      </c>
      <c r="BH1465">
        <v>0</v>
      </c>
      <c r="BI1465">
        <v>0</v>
      </c>
      <c r="BJ1465">
        <v>0</v>
      </c>
      <c r="BK1465">
        <v>0</v>
      </c>
      <c r="BL1465">
        <v>0</v>
      </c>
      <c r="BM1465">
        <v>0</v>
      </c>
      <c r="BN1465">
        <v>0</v>
      </c>
      <c r="BO1465">
        <v>0</v>
      </c>
      <c r="BP1465">
        <v>0</v>
      </c>
      <c r="BQ1465">
        <v>0</v>
      </c>
      <c r="BR1465">
        <v>0</v>
      </c>
      <c r="BS1465">
        <v>0</v>
      </c>
      <c r="BT1465">
        <v>0</v>
      </c>
      <c r="BU1465">
        <v>0</v>
      </c>
      <c r="BV1465">
        <v>0</v>
      </c>
      <c r="BW1465">
        <v>0</v>
      </c>
      <c r="CV1465">
        <v>0</v>
      </c>
      <c r="CW1465">
        <v>0</v>
      </c>
      <c r="CX1465">
        <f>ROUND(Y1465*Source!I749,7)</f>
        <v>5.5600000000000003E-5</v>
      </c>
      <c r="CY1465">
        <f t="shared" si="875"/>
        <v>1699.99</v>
      </c>
      <c r="CZ1465">
        <f t="shared" si="876"/>
        <v>1699.99</v>
      </c>
      <c r="DA1465">
        <f t="shared" si="877"/>
        <v>1</v>
      </c>
      <c r="DB1465">
        <f t="shared" si="865"/>
        <v>1.75</v>
      </c>
      <c r="DC1465">
        <f t="shared" si="866"/>
        <v>0</v>
      </c>
      <c r="DD1465" t="s">
        <v>3</v>
      </c>
      <c r="DE1465" t="s">
        <v>3</v>
      </c>
      <c r="DF1465">
        <f t="shared" si="867"/>
        <v>0.09</v>
      </c>
      <c r="DG1465">
        <f t="shared" si="868"/>
        <v>0</v>
      </c>
      <c r="DH1465">
        <f t="shared" si="869"/>
        <v>0</v>
      </c>
      <c r="DI1465">
        <f t="shared" si="870"/>
        <v>0</v>
      </c>
      <c r="DJ1465">
        <f t="shared" si="878"/>
        <v>0.09</v>
      </c>
      <c r="DK1465">
        <v>0</v>
      </c>
      <c r="DL1465" t="s">
        <v>3</v>
      </c>
      <c r="DM1465">
        <v>0</v>
      </c>
      <c r="DN1465" t="s">
        <v>3</v>
      </c>
      <c r="DO1465">
        <v>0</v>
      </c>
    </row>
    <row r="1466" spans="1:119" x14ac:dyDescent="0.2">
      <c r="A1466">
        <f>ROW(Source!A749)</f>
        <v>749</v>
      </c>
      <c r="B1466">
        <v>64855517</v>
      </c>
      <c r="C1466">
        <v>64857893</v>
      </c>
      <c r="D1466">
        <v>29122102</v>
      </c>
      <c r="E1466">
        <v>1</v>
      </c>
      <c r="F1466">
        <v>1</v>
      </c>
      <c r="G1466">
        <v>1</v>
      </c>
      <c r="H1466">
        <v>3</v>
      </c>
      <c r="I1466" t="s">
        <v>1301</v>
      </c>
      <c r="J1466" t="s">
        <v>1302</v>
      </c>
      <c r="K1466" t="s">
        <v>1303</v>
      </c>
      <c r="L1466">
        <v>1348</v>
      </c>
      <c r="N1466">
        <v>1009</v>
      </c>
      <c r="O1466" t="s">
        <v>36</v>
      </c>
      <c r="P1466" t="s">
        <v>36</v>
      </c>
      <c r="Q1466">
        <v>1000</v>
      </c>
      <c r="W1466">
        <v>0</v>
      </c>
      <c r="X1466">
        <v>-1142562182</v>
      </c>
      <c r="Y1466">
        <f t="shared" si="864"/>
        <v>3.1E-4</v>
      </c>
      <c r="AA1466">
        <v>15620</v>
      </c>
      <c r="AB1466">
        <v>0</v>
      </c>
      <c r="AC1466">
        <v>0</v>
      </c>
      <c r="AD1466">
        <v>0</v>
      </c>
      <c r="AE1466">
        <v>15620</v>
      </c>
      <c r="AF1466">
        <v>0</v>
      </c>
      <c r="AG1466">
        <v>0</v>
      </c>
      <c r="AH1466">
        <v>0</v>
      </c>
      <c r="AI1466">
        <v>1</v>
      </c>
      <c r="AJ1466">
        <v>1</v>
      </c>
      <c r="AK1466">
        <v>1</v>
      </c>
      <c r="AL1466">
        <v>1</v>
      </c>
      <c r="AM1466">
        <v>-2</v>
      </c>
      <c r="AN1466">
        <v>0</v>
      </c>
      <c r="AO1466">
        <v>1</v>
      </c>
      <c r="AP1466">
        <v>1</v>
      </c>
      <c r="AQ1466">
        <v>0</v>
      </c>
      <c r="AR1466">
        <v>0</v>
      </c>
      <c r="AS1466" t="s">
        <v>3</v>
      </c>
      <c r="AT1466">
        <v>3.1E-4</v>
      </c>
      <c r="AU1466" t="s">
        <v>3</v>
      </c>
      <c r="AV1466">
        <v>0</v>
      </c>
      <c r="AW1466">
        <v>2</v>
      </c>
      <c r="AX1466">
        <v>64857934</v>
      </c>
      <c r="AY1466">
        <v>1</v>
      </c>
      <c r="AZ1466">
        <v>0</v>
      </c>
      <c r="BA1466">
        <v>1519</v>
      </c>
      <c r="BB1466">
        <v>0</v>
      </c>
      <c r="BC1466">
        <v>0</v>
      </c>
      <c r="BD1466">
        <v>0</v>
      </c>
      <c r="BE1466">
        <v>0</v>
      </c>
      <c r="BF1466">
        <v>0</v>
      </c>
      <c r="BG1466">
        <v>0</v>
      </c>
      <c r="BH1466">
        <v>0</v>
      </c>
      <c r="BI1466">
        <v>0</v>
      </c>
      <c r="BJ1466">
        <v>0</v>
      </c>
      <c r="BK1466">
        <v>0</v>
      </c>
      <c r="BL1466">
        <v>0</v>
      </c>
      <c r="BM1466">
        <v>0</v>
      </c>
      <c r="BN1466">
        <v>0</v>
      </c>
      <c r="BO1466">
        <v>0</v>
      </c>
      <c r="BP1466">
        <v>0</v>
      </c>
      <c r="BQ1466">
        <v>0</v>
      </c>
      <c r="BR1466">
        <v>0</v>
      </c>
      <c r="BS1466">
        <v>0</v>
      </c>
      <c r="BT1466">
        <v>0</v>
      </c>
      <c r="BU1466">
        <v>0</v>
      </c>
      <c r="BV1466">
        <v>0</v>
      </c>
      <c r="BW1466">
        <v>0</v>
      </c>
      <c r="CV1466">
        <v>0</v>
      </c>
      <c r="CW1466">
        <v>0</v>
      </c>
      <c r="CX1466">
        <f>ROUND(Y1466*Source!I749,7)</f>
        <v>1.6699999999999999E-5</v>
      </c>
      <c r="CY1466">
        <f t="shared" si="875"/>
        <v>15620</v>
      </c>
      <c r="CZ1466">
        <f t="shared" si="876"/>
        <v>15620</v>
      </c>
      <c r="DA1466">
        <f t="shared" si="877"/>
        <v>1</v>
      </c>
      <c r="DB1466">
        <f t="shared" si="865"/>
        <v>4.84</v>
      </c>
      <c r="DC1466">
        <f t="shared" si="866"/>
        <v>0</v>
      </c>
      <c r="DD1466" t="s">
        <v>3</v>
      </c>
      <c r="DE1466" t="s">
        <v>3</v>
      </c>
      <c r="DF1466">
        <f t="shared" si="867"/>
        <v>0.26</v>
      </c>
      <c r="DG1466">
        <f t="shared" si="868"/>
        <v>0</v>
      </c>
      <c r="DH1466">
        <f t="shared" si="869"/>
        <v>0</v>
      </c>
      <c r="DI1466">
        <f t="shared" si="870"/>
        <v>0</v>
      </c>
      <c r="DJ1466">
        <f t="shared" si="878"/>
        <v>0.26</v>
      </c>
      <c r="DK1466">
        <v>0</v>
      </c>
      <c r="DL1466" t="s">
        <v>3</v>
      </c>
      <c r="DM1466">
        <v>0</v>
      </c>
      <c r="DN1466" t="s">
        <v>3</v>
      </c>
      <c r="DO1466">
        <v>0</v>
      </c>
    </row>
    <row r="1467" spans="1:119" x14ac:dyDescent="0.2">
      <c r="A1467">
        <f>ROW(Source!A749)</f>
        <v>749</v>
      </c>
      <c r="B1467">
        <v>64855517</v>
      </c>
      <c r="C1467">
        <v>64857893</v>
      </c>
      <c r="D1467">
        <v>29129276</v>
      </c>
      <c r="E1467">
        <v>1</v>
      </c>
      <c r="F1467">
        <v>1</v>
      </c>
      <c r="G1467">
        <v>1</v>
      </c>
      <c r="H1467">
        <v>3</v>
      </c>
      <c r="I1467" t="s">
        <v>1347</v>
      </c>
      <c r="J1467" t="s">
        <v>1348</v>
      </c>
      <c r="K1467" t="s">
        <v>1349</v>
      </c>
      <c r="L1467">
        <v>1348</v>
      </c>
      <c r="N1467">
        <v>1009</v>
      </c>
      <c r="O1467" t="s">
        <v>36</v>
      </c>
      <c r="P1467" t="s">
        <v>36</v>
      </c>
      <c r="Q1467">
        <v>1000</v>
      </c>
      <c r="W1467">
        <v>0</v>
      </c>
      <c r="X1467">
        <v>49960543</v>
      </c>
      <c r="Y1467">
        <f t="shared" si="864"/>
        <v>3.5000000000000003E-2</v>
      </c>
      <c r="AA1467">
        <v>7712</v>
      </c>
      <c r="AB1467">
        <v>0</v>
      </c>
      <c r="AC1467">
        <v>0</v>
      </c>
      <c r="AD1467">
        <v>0</v>
      </c>
      <c r="AE1467">
        <v>7712</v>
      </c>
      <c r="AF1467">
        <v>0</v>
      </c>
      <c r="AG1467">
        <v>0</v>
      </c>
      <c r="AH1467">
        <v>0</v>
      </c>
      <c r="AI1467">
        <v>1</v>
      </c>
      <c r="AJ1467">
        <v>1</v>
      </c>
      <c r="AK1467">
        <v>1</v>
      </c>
      <c r="AL1467">
        <v>1</v>
      </c>
      <c r="AM1467">
        <v>-2</v>
      </c>
      <c r="AN1467">
        <v>0</v>
      </c>
      <c r="AO1467">
        <v>1</v>
      </c>
      <c r="AP1467">
        <v>1</v>
      </c>
      <c r="AQ1467">
        <v>0</v>
      </c>
      <c r="AR1467">
        <v>0</v>
      </c>
      <c r="AS1467" t="s">
        <v>3</v>
      </c>
      <c r="AT1467">
        <v>3.5000000000000003E-2</v>
      </c>
      <c r="AU1467" t="s">
        <v>3</v>
      </c>
      <c r="AV1467">
        <v>0</v>
      </c>
      <c r="AW1467">
        <v>2</v>
      </c>
      <c r="AX1467">
        <v>64857935</v>
      </c>
      <c r="AY1467">
        <v>1</v>
      </c>
      <c r="AZ1467">
        <v>0</v>
      </c>
      <c r="BA1467">
        <v>1520</v>
      </c>
      <c r="BB1467">
        <v>0</v>
      </c>
      <c r="BC1467">
        <v>0</v>
      </c>
      <c r="BD1467">
        <v>0</v>
      </c>
      <c r="BE1467">
        <v>0</v>
      </c>
      <c r="BF1467">
        <v>0</v>
      </c>
      <c r="BG1467">
        <v>0</v>
      </c>
      <c r="BH1467">
        <v>0</v>
      </c>
      <c r="BI1467">
        <v>0</v>
      </c>
      <c r="BJ1467">
        <v>0</v>
      </c>
      <c r="BK1467">
        <v>0</v>
      </c>
      <c r="BL1467">
        <v>0</v>
      </c>
      <c r="BM1467">
        <v>0</v>
      </c>
      <c r="BN1467">
        <v>0</v>
      </c>
      <c r="BO1467">
        <v>0</v>
      </c>
      <c r="BP1467">
        <v>0</v>
      </c>
      <c r="BQ1467">
        <v>0</v>
      </c>
      <c r="BR1467">
        <v>0</v>
      </c>
      <c r="BS1467">
        <v>0</v>
      </c>
      <c r="BT1467">
        <v>0</v>
      </c>
      <c r="BU1467">
        <v>0</v>
      </c>
      <c r="BV1467">
        <v>0</v>
      </c>
      <c r="BW1467">
        <v>0</v>
      </c>
      <c r="CV1467">
        <v>0</v>
      </c>
      <c r="CW1467">
        <v>0</v>
      </c>
      <c r="CX1467">
        <f>ROUND(Y1467*Source!I749,7)</f>
        <v>1.89E-3</v>
      </c>
      <c r="CY1467">
        <f t="shared" si="875"/>
        <v>7712</v>
      </c>
      <c r="CZ1467">
        <f t="shared" si="876"/>
        <v>7712</v>
      </c>
      <c r="DA1467">
        <f t="shared" si="877"/>
        <v>1</v>
      </c>
      <c r="DB1467">
        <f t="shared" si="865"/>
        <v>269.92</v>
      </c>
      <c r="DC1467">
        <f t="shared" si="866"/>
        <v>0</v>
      </c>
      <c r="DD1467" t="s">
        <v>3</v>
      </c>
      <c r="DE1467" t="s">
        <v>3</v>
      </c>
      <c r="DF1467">
        <f t="shared" si="867"/>
        <v>14.58</v>
      </c>
      <c r="DG1467">
        <f t="shared" si="868"/>
        <v>0</v>
      </c>
      <c r="DH1467">
        <f t="shared" si="869"/>
        <v>0</v>
      </c>
      <c r="DI1467">
        <f t="shared" si="870"/>
        <v>0</v>
      </c>
      <c r="DJ1467">
        <f t="shared" si="878"/>
        <v>14.58</v>
      </c>
      <c r="DK1467">
        <v>0</v>
      </c>
      <c r="DL1467" t="s">
        <v>3</v>
      </c>
      <c r="DM1467">
        <v>0</v>
      </c>
      <c r="DN1467" t="s">
        <v>3</v>
      </c>
      <c r="DO1467">
        <v>0</v>
      </c>
    </row>
    <row r="1468" spans="1:119" x14ac:dyDescent="0.2">
      <c r="A1468">
        <f>ROW(Source!A749)</f>
        <v>749</v>
      </c>
      <c r="B1468">
        <v>64855517</v>
      </c>
      <c r="C1468">
        <v>64857893</v>
      </c>
      <c r="D1468">
        <v>29162764</v>
      </c>
      <c r="E1468">
        <v>1</v>
      </c>
      <c r="F1468">
        <v>1</v>
      </c>
      <c r="G1468">
        <v>1</v>
      </c>
      <c r="H1468">
        <v>3</v>
      </c>
      <c r="I1468" t="s">
        <v>1304</v>
      </c>
      <c r="J1468" t="s">
        <v>1305</v>
      </c>
      <c r="K1468" t="s">
        <v>1306</v>
      </c>
      <c r="L1468">
        <v>1302</v>
      </c>
      <c r="N1468">
        <v>1003</v>
      </c>
      <c r="O1468" t="s">
        <v>325</v>
      </c>
      <c r="P1468" t="s">
        <v>325</v>
      </c>
      <c r="Q1468">
        <v>10</v>
      </c>
      <c r="W1468">
        <v>0</v>
      </c>
      <c r="X1468">
        <v>838327806</v>
      </c>
      <c r="Y1468">
        <f t="shared" si="864"/>
        <v>1.8700000000000001E-2</v>
      </c>
      <c r="AA1468">
        <v>71.489999999999995</v>
      </c>
      <c r="AB1468">
        <v>0</v>
      </c>
      <c r="AC1468">
        <v>0</v>
      </c>
      <c r="AD1468">
        <v>0</v>
      </c>
      <c r="AE1468">
        <v>71.489999999999995</v>
      </c>
      <c r="AF1468">
        <v>0</v>
      </c>
      <c r="AG1468">
        <v>0</v>
      </c>
      <c r="AH1468">
        <v>0</v>
      </c>
      <c r="AI1468">
        <v>1</v>
      </c>
      <c r="AJ1468">
        <v>1</v>
      </c>
      <c r="AK1468">
        <v>1</v>
      </c>
      <c r="AL1468">
        <v>1</v>
      </c>
      <c r="AM1468">
        <v>-2</v>
      </c>
      <c r="AN1468">
        <v>0</v>
      </c>
      <c r="AO1468">
        <v>1</v>
      </c>
      <c r="AP1468">
        <v>1</v>
      </c>
      <c r="AQ1468">
        <v>0</v>
      </c>
      <c r="AR1468">
        <v>0</v>
      </c>
      <c r="AS1468" t="s">
        <v>3</v>
      </c>
      <c r="AT1468">
        <v>1.8700000000000001E-2</v>
      </c>
      <c r="AU1468" t="s">
        <v>3</v>
      </c>
      <c r="AV1468">
        <v>0</v>
      </c>
      <c r="AW1468">
        <v>2</v>
      </c>
      <c r="AX1468">
        <v>64857937</v>
      </c>
      <c r="AY1468">
        <v>1</v>
      </c>
      <c r="AZ1468">
        <v>0</v>
      </c>
      <c r="BA1468">
        <v>1522</v>
      </c>
      <c r="BB1468">
        <v>0</v>
      </c>
      <c r="BC1468">
        <v>0</v>
      </c>
      <c r="BD1468">
        <v>0</v>
      </c>
      <c r="BE1468">
        <v>0</v>
      </c>
      <c r="BF1468">
        <v>0</v>
      </c>
      <c r="BG1468">
        <v>0</v>
      </c>
      <c r="BH1468">
        <v>0</v>
      </c>
      <c r="BI1468">
        <v>0</v>
      </c>
      <c r="BJ1468">
        <v>0</v>
      </c>
      <c r="BK1468">
        <v>0</v>
      </c>
      <c r="BL1468">
        <v>0</v>
      </c>
      <c r="BM1468">
        <v>0</v>
      </c>
      <c r="BN1468">
        <v>0</v>
      </c>
      <c r="BO1468">
        <v>0</v>
      </c>
      <c r="BP1468">
        <v>0</v>
      </c>
      <c r="BQ1468">
        <v>0</v>
      </c>
      <c r="BR1468">
        <v>0</v>
      </c>
      <c r="BS1468">
        <v>0</v>
      </c>
      <c r="BT1468">
        <v>0</v>
      </c>
      <c r="BU1468">
        <v>0</v>
      </c>
      <c r="BV1468">
        <v>0</v>
      </c>
      <c r="BW1468">
        <v>0</v>
      </c>
      <c r="CV1468">
        <v>0</v>
      </c>
      <c r="CW1468">
        <v>0</v>
      </c>
      <c r="CX1468">
        <f>ROUND(Y1468*Source!I749,7)</f>
        <v>1.0097999999999999E-3</v>
      </c>
      <c r="CY1468">
        <f t="shared" si="875"/>
        <v>71.489999999999995</v>
      </c>
      <c r="CZ1468">
        <f t="shared" si="876"/>
        <v>71.489999999999995</v>
      </c>
      <c r="DA1468">
        <f t="shared" si="877"/>
        <v>1</v>
      </c>
      <c r="DB1468">
        <f t="shared" si="865"/>
        <v>1.34</v>
      </c>
      <c r="DC1468">
        <f t="shared" si="866"/>
        <v>0</v>
      </c>
      <c r="DD1468" t="s">
        <v>3</v>
      </c>
      <c r="DE1468" t="s">
        <v>3</v>
      </c>
      <c r="DF1468">
        <f t="shared" si="867"/>
        <v>7.0000000000000007E-2</v>
      </c>
      <c r="DG1468">
        <f t="shared" si="868"/>
        <v>0</v>
      </c>
      <c r="DH1468">
        <f t="shared" si="869"/>
        <v>0</v>
      </c>
      <c r="DI1468">
        <f t="shared" si="870"/>
        <v>0</v>
      </c>
      <c r="DJ1468">
        <f t="shared" si="878"/>
        <v>7.0000000000000007E-2</v>
      </c>
      <c r="DK1468">
        <v>0</v>
      </c>
      <c r="DL1468" t="s">
        <v>3</v>
      </c>
      <c r="DM1468">
        <v>0</v>
      </c>
      <c r="DN1468" t="s">
        <v>3</v>
      </c>
      <c r="DO1468">
        <v>0</v>
      </c>
    </row>
    <row r="1469" spans="1:119" x14ac:dyDescent="0.2">
      <c r="A1469">
        <f>ROW(Source!A750)</f>
        <v>750</v>
      </c>
      <c r="B1469">
        <v>64855514</v>
      </c>
      <c r="C1469">
        <v>64857893</v>
      </c>
      <c r="D1469">
        <v>18413627</v>
      </c>
      <c r="E1469">
        <v>1</v>
      </c>
      <c r="F1469">
        <v>1</v>
      </c>
      <c r="G1469">
        <v>1</v>
      </c>
      <c r="H1469">
        <v>1</v>
      </c>
      <c r="I1469" t="s">
        <v>1110</v>
      </c>
      <c r="J1469" t="s">
        <v>3</v>
      </c>
      <c r="K1469" t="s">
        <v>1111</v>
      </c>
      <c r="L1469">
        <v>1369</v>
      </c>
      <c r="N1469">
        <v>1013</v>
      </c>
      <c r="O1469" t="s">
        <v>1100</v>
      </c>
      <c r="P1469" t="s">
        <v>1100</v>
      </c>
      <c r="Q1469">
        <v>1</v>
      </c>
      <c r="W1469">
        <v>0</v>
      </c>
      <c r="X1469">
        <v>-1366182279</v>
      </c>
      <c r="Y1469">
        <f t="shared" si="864"/>
        <v>33.14</v>
      </c>
      <c r="AA1469">
        <v>0</v>
      </c>
      <c r="AB1469">
        <v>0</v>
      </c>
      <c r="AC1469">
        <v>0</v>
      </c>
      <c r="AD1469">
        <v>9.92</v>
      </c>
      <c r="AE1469">
        <v>0</v>
      </c>
      <c r="AF1469">
        <v>0</v>
      </c>
      <c r="AG1469">
        <v>0</v>
      </c>
      <c r="AH1469">
        <v>9.92</v>
      </c>
      <c r="AI1469">
        <v>1</v>
      </c>
      <c r="AJ1469">
        <v>1</v>
      </c>
      <c r="AK1469">
        <v>1</v>
      </c>
      <c r="AL1469">
        <v>1</v>
      </c>
      <c r="AM1469">
        <v>-2</v>
      </c>
      <c r="AN1469">
        <v>0</v>
      </c>
      <c r="AO1469">
        <v>1</v>
      </c>
      <c r="AP1469">
        <v>1</v>
      </c>
      <c r="AQ1469">
        <v>0</v>
      </c>
      <c r="AR1469">
        <v>0</v>
      </c>
      <c r="AS1469" t="s">
        <v>3</v>
      </c>
      <c r="AT1469">
        <v>33.14</v>
      </c>
      <c r="AU1469" t="s">
        <v>3</v>
      </c>
      <c r="AV1469">
        <v>1</v>
      </c>
      <c r="AW1469">
        <v>2</v>
      </c>
      <c r="AX1469">
        <v>64857916</v>
      </c>
      <c r="AY1469">
        <v>1</v>
      </c>
      <c r="AZ1469">
        <v>0</v>
      </c>
      <c r="BA1469">
        <v>1523</v>
      </c>
      <c r="BB1469">
        <v>0</v>
      </c>
      <c r="BC1469">
        <v>0</v>
      </c>
      <c r="BD1469">
        <v>0</v>
      </c>
      <c r="BE1469">
        <v>0</v>
      </c>
      <c r="BF1469">
        <v>0</v>
      </c>
      <c r="BG1469">
        <v>0</v>
      </c>
      <c r="BH1469">
        <v>0</v>
      </c>
      <c r="BI1469">
        <v>0</v>
      </c>
      <c r="BJ1469">
        <v>0</v>
      </c>
      <c r="BK1469">
        <v>0</v>
      </c>
      <c r="BL1469">
        <v>0</v>
      </c>
      <c r="BM1469">
        <v>0</v>
      </c>
      <c r="BN1469">
        <v>0</v>
      </c>
      <c r="BO1469">
        <v>0</v>
      </c>
      <c r="BP1469">
        <v>0</v>
      </c>
      <c r="BQ1469">
        <v>0</v>
      </c>
      <c r="BR1469">
        <v>0</v>
      </c>
      <c r="BS1469">
        <v>0</v>
      </c>
      <c r="BT1469">
        <v>0</v>
      </c>
      <c r="BU1469">
        <v>0</v>
      </c>
      <c r="BV1469">
        <v>0</v>
      </c>
      <c r="BW1469">
        <v>0</v>
      </c>
      <c r="CU1469">
        <f>ROUND(AT1469*Source!I750*AH1469*AL1469,0)</f>
        <v>18</v>
      </c>
      <c r="CV1469">
        <f>ROUND(Y1469*Source!I750,7)</f>
        <v>1.78956</v>
      </c>
      <c r="CW1469">
        <v>0</v>
      </c>
      <c r="CX1469">
        <f>ROUND(Y1469*Source!I750,7)</f>
        <v>1.78956</v>
      </c>
      <c r="CY1469">
        <f>AD1469</f>
        <v>9.92</v>
      </c>
      <c r="CZ1469">
        <f>AH1469</f>
        <v>9.92</v>
      </c>
      <c r="DA1469">
        <f>AL1469</f>
        <v>1</v>
      </c>
      <c r="DB1469">
        <f t="shared" si="865"/>
        <v>328.75</v>
      </c>
      <c r="DC1469">
        <f t="shared" si="866"/>
        <v>0</v>
      </c>
      <c r="DD1469" t="s">
        <v>3</v>
      </c>
      <c r="DE1469" t="s">
        <v>3</v>
      </c>
      <c r="DF1469">
        <f t="shared" ref="DF1469:DF1476" si="879">ROUND(ROUND(AE1469,0)*CX1469,0)</f>
        <v>0</v>
      </c>
      <c r="DG1469">
        <f>ROUND(ROUND(AF1469,0)*CX1469,0)</f>
        <v>0</v>
      </c>
      <c r="DH1469">
        <f>ROUND(ROUND(AG1469,0)*CX1469,0)</f>
        <v>0</v>
      </c>
      <c r="DI1469">
        <f t="shared" ref="DI1469:DI1490" si="880">ROUND(ROUND(AH1469,0)*CX1469,0)</f>
        <v>18</v>
      </c>
      <c r="DJ1469">
        <f>DI1469</f>
        <v>18</v>
      </c>
      <c r="DK1469">
        <v>0</v>
      </c>
      <c r="DL1469" t="s">
        <v>3</v>
      </c>
      <c r="DM1469">
        <v>0</v>
      </c>
      <c r="DN1469" t="s">
        <v>3</v>
      </c>
      <c r="DO1469">
        <v>0</v>
      </c>
    </row>
    <row r="1470" spans="1:119" x14ac:dyDescent="0.2">
      <c r="A1470">
        <f>ROW(Source!A750)</f>
        <v>750</v>
      </c>
      <c r="B1470">
        <v>64855514</v>
      </c>
      <c r="C1470">
        <v>64857893</v>
      </c>
      <c r="D1470">
        <v>121548</v>
      </c>
      <c r="E1470">
        <v>1</v>
      </c>
      <c r="F1470">
        <v>1</v>
      </c>
      <c r="G1470">
        <v>1</v>
      </c>
      <c r="H1470">
        <v>1</v>
      </c>
      <c r="I1470" t="s">
        <v>44</v>
      </c>
      <c r="J1470" t="s">
        <v>3</v>
      </c>
      <c r="K1470" t="s">
        <v>1101</v>
      </c>
      <c r="L1470">
        <v>608254</v>
      </c>
      <c r="N1470">
        <v>1013</v>
      </c>
      <c r="O1470" t="s">
        <v>1102</v>
      </c>
      <c r="P1470" t="s">
        <v>1102</v>
      </c>
      <c r="Q1470">
        <v>1</v>
      </c>
      <c r="W1470">
        <v>0</v>
      </c>
      <c r="X1470">
        <v>-185737400</v>
      </c>
      <c r="Y1470">
        <f t="shared" si="864"/>
        <v>0.33</v>
      </c>
      <c r="AA1470">
        <v>0</v>
      </c>
      <c r="AB1470">
        <v>0</v>
      </c>
      <c r="AC1470">
        <v>0</v>
      </c>
      <c r="AD1470">
        <v>0</v>
      </c>
      <c r="AE1470">
        <v>0</v>
      </c>
      <c r="AF1470">
        <v>0</v>
      </c>
      <c r="AG1470">
        <v>0</v>
      </c>
      <c r="AH1470">
        <v>0</v>
      </c>
      <c r="AI1470">
        <v>1</v>
      </c>
      <c r="AJ1470">
        <v>1</v>
      </c>
      <c r="AK1470">
        <v>1</v>
      </c>
      <c r="AL1470">
        <v>1</v>
      </c>
      <c r="AM1470">
        <v>-2</v>
      </c>
      <c r="AN1470">
        <v>0</v>
      </c>
      <c r="AO1470">
        <v>1</v>
      </c>
      <c r="AP1470">
        <v>1</v>
      </c>
      <c r="AQ1470">
        <v>0</v>
      </c>
      <c r="AR1470">
        <v>0</v>
      </c>
      <c r="AS1470" t="s">
        <v>3</v>
      </c>
      <c r="AT1470">
        <v>0.33</v>
      </c>
      <c r="AU1470" t="s">
        <v>3</v>
      </c>
      <c r="AV1470">
        <v>2</v>
      </c>
      <c r="AW1470">
        <v>2</v>
      </c>
      <c r="AX1470">
        <v>64857917</v>
      </c>
      <c r="AY1470">
        <v>1</v>
      </c>
      <c r="AZ1470">
        <v>0</v>
      </c>
      <c r="BA1470">
        <v>1524</v>
      </c>
      <c r="BB1470">
        <v>0</v>
      </c>
      <c r="BC1470">
        <v>0</v>
      </c>
      <c r="BD1470">
        <v>0</v>
      </c>
      <c r="BE1470">
        <v>0</v>
      </c>
      <c r="BF1470">
        <v>0</v>
      </c>
      <c r="BG1470">
        <v>0</v>
      </c>
      <c r="BH1470">
        <v>0</v>
      </c>
      <c r="BI1470">
        <v>0</v>
      </c>
      <c r="BJ1470">
        <v>0</v>
      </c>
      <c r="BK1470">
        <v>0</v>
      </c>
      <c r="BL1470">
        <v>0</v>
      </c>
      <c r="BM1470">
        <v>0</v>
      </c>
      <c r="BN1470">
        <v>0</v>
      </c>
      <c r="BO1470">
        <v>0</v>
      </c>
      <c r="BP1470">
        <v>0</v>
      </c>
      <c r="BQ1470">
        <v>0</v>
      </c>
      <c r="BR1470">
        <v>0</v>
      </c>
      <c r="BS1470">
        <v>0</v>
      </c>
      <c r="BT1470">
        <v>0</v>
      </c>
      <c r="BU1470">
        <v>0</v>
      </c>
      <c r="BV1470">
        <v>0</v>
      </c>
      <c r="BW1470">
        <v>0</v>
      </c>
      <c r="CV1470">
        <v>0</v>
      </c>
      <c r="CW1470">
        <v>0</v>
      </c>
      <c r="CX1470">
        <f>ROUND(Y1470*Source!I750,7)</f>
        <v>1.7819999999999999E-2</v>
      </c>
      <c r="CY1470">
        <f>AD1470</f>
        <v>0</v>
      </c>
      <c r="CZ1470">
        <f>AH1470</f>
        <v>0</v>
      </c>
      <c r="DA1470">
        <f>AL1470</f>
        <v>1</v>
      </c>
      <c r="DB1470">
        <f t="shared" si="865"/>
        <v>0</v>
      </c>
      <c r="DC1470">
        <f t="shared" si="866"/>
        <v>0</v>
      </c>
      <c r="DD1470" t="s">
        <v>3</v>
      </c>
      <c r="DE1470" t="s">
        <v>3</v>
      </c>
      <c r="DF1470">
        <f t="shared" si="879"/>
        <v>0</v>
      </c>
      <c r="DG1470">
        <f>ROUND(ROUND(AF1470,0)*CX1470,0)</f>
        <v>0</v>
      </c>
      <c r="DH1470">
        <f>ROUND(ROUND(AG1470,0)*CX1470,0)</f>
        <v>0</v>
      </c>
      <c r="DI1470">
        <f t="shared" si="880"/>
        <v>0</v>
      </c>
      <c r="DJ1470">
        <f>DI1470</f>
        <v>0</v>
      </c>
      <c r="DK1470">
        <v>0</v>
      </c>
      <c r="DL1470" t="s">
        <v>3</v>
      </c>
      <c r="DM1470">
        <v>0</v>
      </c>
      <c r="DN1470" t="s">
        <v>3</v>
      </c>
      <c r="DO1470">
        <v>0</v>
      </c>
    </row>
    <row r="1471" spans="1:119" x14ac:dyDescent="0.2">
      <c r="A1471">
        <f>ROW(Source!A750)</f>
        <v>750</v>
      </c>
      <c r="B1471">
        <v>64855514</v>
      </c>
      <c r="C1471">
        <v>64857893</v>
      </c>
      <c r="D1471">
        <v>29172379</v>
      </c>
      <c r="E1471">
        <v>1</v>
      </c>
      <c r="F1471">
        <v>1</v>
      </c>
      <c r="G1471">
        <v>1</v>
      </c>
      <c r="H1471">
        <v>2</v>
      </c>
      <c r="I1471" t="s">
        <v>1187</v>
      </c>
      <c r="J1471" t="s">
        <v>1188</v>
      </c>
      <c r="K1471" t="s">
        <v>1189</v>
      </c>
      <c r="L1471">
        <v>1368</v>
      </c>
      <c r="N1471">
        <v>1011</v>
      </c>
      <c r="O1471" t="s">
        <v>1106</v>
      </c>
      <c r="P1471" t="s">
        <v>1106</v>
      </c>
      <c r="Q1471">
        <v>1</v>
      </c>
      <c r="W1471">
        <v>0</v>
      </c>
      <c r="X1471">
        <v>1106923569</v>
      </c>
      <c r="Y1471">
        <f t="shared" si="864"/>
        <v>0.33</v>
      </c>
      <c r="AA1471">
        <v>0</v>
      </c>
      <c r="AB1471">
        <v>1471.68</v>
      </c>
      <c r="AC1471">
        <v>687.56</v>
      </c>
      <c r="AD1471">
        <v>0</v>
      </c>
      <c r="AE1471">
        <v>0</v>
      </c>
      <c r="AF1471">
        <v>112</v>
      </c>
      <c r="AG1471">
        <v>13.5</v>
      </c>
      <c r="AH1471">
        <v>0</v>
      </c>
      <c r="AI1471">
        <v>1</v>
      </c>
      <c r="AJ1471">
        <v>13.14</v>
      </c>
      <c r="AK1471">
        <v>50.93</v>
      </c>
      <c r="AL1471">
        <v>1</v>
      </c>
      <c r="AM1471">
        <v>2</v>
      </c>
      <c r="AN1471">
        <v>0</v>
      </c>
      <c r="AO1471">
        <v>1</v>
      </c>
      <c r="AP1471">
        <v>1</v>
      </c>
      <c r="AQ1471">
        <v>0</v>
      </c>
      <c r="AR1471">
        <v>0</v>
      </c>
      <c r="AS1471" t="s">
        <v>3</v>
      </c>
      <c r="AT1471">
        <v>0.33</v>
      </c>
      <c r="AU1471" t="s">
        <v>3</v>
      </c>
      <c r="AV1471">
        <v>0</v>
      </c>
      <c r="AW1471">
        <v>2</v>
      </c>
      <c r="AX1471">
        <v>64857918</v>
      </c>
      <c r="AY1471">
        <v>1</v>
      </c>
      <c r="AZ1471">
        <v>0</v>
      </c>
      <c r="BA1471">
        <v>1525</v>
      </c>
      <c r="BB1471">
        <v>0</v>
      </c>
      <c r="BC1471">
        <v>0</v>
      </c>
      <c r="BD1471">
        <v>0</v>
      </c>
      <c r="BE1471">
        <v>0</v>
      </c>
      <c r="BF1471">
        <v>0</v>
      </c>
      <c r="BG1471">
        <v>0</v>
      </c>
      <c r="BH1471">
        <v>0</v>
      </c>
      <c r="BI1471">
        <v>0</v>
      </c>
      <c r="BJ1471">
        <v>0</v>
      </c>
      <c r="BK1471">
        <v>0</v>
      </c>
      <c r="BL1471">
        <v>0</v>
      </c>
      <c r="BM1471">
        <v>0</v>
      </c>
      <c r="BN1471">
        <v>0</v>
      </c>
      <c r="BO1471">
        <v>0</v>
      </c>
      <c r="BP1471">
        <v>0</v>
      </c>
      <c r="BQ1471">
        <v>0</v>
      </c>
      <c r="BR1471">
        <v>0</v>
      </c>
      <c r="BS1471">
        <v>0</v>
      </c>
      <c r="BT1471">
        <v>0</v>
      </c>
      <c r="BU1471">
        <v>0</v>
      </c>
      <c r="BV1471">
        <v>0</v>
      </c>
      <c r="BW1471">
        <v>0</v>
      </c>
      <c r="CV1471">
        <v>0</v>
      </c>
      <c r="CW1471">
        <f>ROUND(Y1471*Source!I750*DO1471,7)</f>
        <v>0</v>
      </c>
      <c r="CX1471">
        <f>ROUND(Y1471*Source!I750,7)</f>
        <v>1.7819999999999999E-2</v>
      </c>
      <c r="CY1471">
        <f t="shared" ref="CY1471:CY1476" si="881">AB1471</f>
        <v>1471.68</v>
      </c>
      <c r="CZ1471">
        <f t="shared" ref="CZ1471:CZ1476" si="882">AF1471</f>
        <v>112</v>
      </c>
      <c r="DA1471">
        <f t="shared" ref="DA1471:DA1476" si="883">AJ1471</f>
        <v>13.14</v>
      </c>
      <c r="DB1471">
        <f t="shared" si="865"/>
        <v>36.96</v>
      </c>
      <c r="DC1471">
        <f t="shared" si="866"/>
        <v>4.46</v>
      </c>
      <c r="DD1471" t="s">
        <v>3</v>
      </c>
      <c r="DE1471" t="s">
        <v>3</v>
      </c>
      <c r="DF1471">
        <f t="shared" si="879"/>
        <v>0</v>
      </c>
      <c r="DG1471">
        <f t="shared" ref="DG1471:DG1476" si="884">ROUND(ROUND(AF1471*AJ1471,0)*CX1471,0)</f>
        <v>26</v>
      </c>
      <c r="DH1471">
        <f t="shared" ref="DH1471:DH1476" si="885">ROUND(ROUND(AG1471*AK1471,0)*CX1471,0)</f>
        <v>12</v>
      </c>
      <c r="DI1471">
        <f t="shared" si="880"/>
        <v>0</v>
      </c>
      <c r="DJ1471">
        <f t="shared" ref="DJ1471:DJ1476" si="886">DG1471</f>
        <v>26</v>
      </c>
      <c r="DK1471">
        <v>0</v>
      </c>
      <c r="DL1471" t="s">
        <v>3</v>
      </c>
      <c r="DM1471">
        <v>0</v>
      </c>
      <c r="DN1471" t="s">
        <v>3</v>
      </c>
      <c r="DO1471">
        <v>0</v>
      </c>
    </row>
    <row r="1472" spans="1:119" x14ac:dyDescent="0.2">
      <c r="A1472">
        <f>ROW(Source!A750)</f>
        <v>750</v>
      </c>
      <c r="B1472">
        <v>64855514</v>
      </c>
      <c r="C1472">
        <v>64857893</v>
      </c>
      <c r="D1472">
        <v>29172659</v>
      </c>
      <c r="E1472">
        <v>1</v>
      </c>
      <c r="F1472">
        <v>1</v>
      </c>
      <c r="G1472">
        <v>1</v>
      </c>
      <c r="H1472">
        <v>2</v>
      </c>
      <c r="I1472" t="s">
        <v>1274</v>
      </c>
      <c r="J1472" t="s">
        <v>1275</v>
      </c>
      <c r="K1472" t="s">
        <v>1276</v>
      </c>
      <c r="L1472">
        <v>1368</v>
      </c>
      <c r="N1472">
        <v>1011</v>
      </c>
      <c r="O1472" t="s">
        <v>1106</v>
      </c>
      <c r="P1472" t="s">
        <v>1106</v>
      </c>
      <c r="Q1472">
        <v>1</v>
      </c>
      <c r="W1472">
        <v>0</v>
      </c>
      <c r="X1472">
        <v>1514068676</v>
      </c>
      <c r="Y1472">
        <f t="shared" si="864"/>
        <v>2.3199999999999998</v>
      </c>
      <c r="AA1472">
        <v>0</v>
      </c>
      <c r="AB1472">
        <v>9.2899999999999991</v>
      </c>
      <c r="AC1472">
        <v>0</v>
      </c>
      <c r="AD1472">
        <v>0</v>
      </c>
      <c r="AE1472">
        <v>0</v>
      </c>
      <c r="AF1472">
        <v>1.2</v>
      </c>
      <c r="AG1472">
        <v>0</v>
      </c>
      <c r="AH1472">
        <v>0</v>
      </c>
      <c r="AI1472">
        <v>1</v>
      </c>
      <c r="AJ1472">
        <v>7.74</v>
      </c>
      <c r="AK1472">
        <v>50.93</v>
      </c>
      <c r="AL1472">
        <v>1</v>
      </c>
      <c r="AM1472">
        <v>2</v>
      </c>
      <c r="AN1472">
        <v>0</v>
      </c>
      <c r="AO1472">
        <v>1</v>
      </c>
      <c r="AP1472">
        <v>1</v>
      </c>
      <c r="AQ1472">
        <v>0</v>
      </c>
      <c r="AR1472">
        <v>0</v>
      </c>
      <c r="AS1472" t="s">
        <v>3</v>
      </c>
      <c r="AT1472">
        <v>2.3199999999999998</v>
      </c>
      <c r="AU1472" t="s">
        <v>3</v>
      </c>
      <c r="AV1472">
        <v>0</v>
      </c>
      <c r="AW1472">
        <v>2</v>
      </c>
      <c r="AX1472">
        <v>64857919</v>
      </c>
      <c r="AY1472">
        <v>1</v>
      </c>
      <c r="AZ1472">
        <v>0</v>
      </c>
      <c r="BA1472">
        <v>1526</v>
      </c>
      <c r="BB1472">
        <v>0</v>
      </c>
      <c r="BC1472">
        <v>0</v>
      </c>
      <c r="BD1472">
        <v>0</v>
      </c>
      <c r="BE1472">
        <v>0</v>
      </c>
      <c r="BF1472">
        <v>0</v>
      </c>
      <c r="BG1472">
        <v>0</v>
      </c>
      <c r="BH1472">
        <v>0</v>
      </c>
      <c r="BI1472">
        <v>0</v>
      </c>
      <c r="BJ1472">
        <v>0</v>
      </c>
      <c r="BK1472">
        <v>0</v>
      </c>
      <c r="BL1472">
        <v>0</v>
      </c>
      <c r="BM1472">
        <v>0</v>
      </c>
      <c r="BN1472">
        <v>0</v>
      </c>
      <c r="BO1472">
        <v>0</v>
      </c>
      <c r="BP1472">
        <v>0</v>
      </c>
      <c r="BQ1472">
        <v>0</v>
      </c>
      <c r="BR1472">
        <v>0</v>
      </c>
      <c r="BS1472">
        <v>0</v>
      </c>
      <c r="BT1472">
        <v>0</v>
      </c>
      <c r="BU1472">
        <v>0</v>
      </c>
      <c r="BV1472">
        <v>0</v>
      </c>
      <c r="BW1472">
        <v>0</v>
      </c>
      <c r="CV1472">
        <v>0</v>
      </c>
      <c r="CW1472">
        <f>ROUND(Y1472*Source!I750*DO1472,7)</f>
        <v>0</v>
      </c>
      <c r="CX1472">
        <f>ROUND(Y1472*Source!I750,7)</f>
        <v>0.12528</v>
      </c>
      <c r="CY1472">
        <f t="shared" si="881"/>
        <v>9.2899999999999991</v>
      </c>
      <c r="CZ1472">
        <f t="shared" si="882"/>
        <v>1.2</v>
      </c>
      <c r="DA1472">
        <f t="shared" si="883"/>
        <v>7.74</v>
      </c>
      <c r="DB1472">
        <f t="shared" si="865"/>
        <v>2.78</v>
      </c>
      <c r="DC1472">
        <f t="shared" si="866"/>
        <v>0</v>
      </c>
      <c r="DD1472" t="s">
        <v>3</v>
      </c>
      <c r="DE1472" t="s">
        <v>3</v>
      </c>
      <c r="DF1472">
        <f t="shared" si="879"/>
        <v>0</v>
      </c>
      <c r="DG1472">
        <f t="shared" si="884"/>
        <v>1</v>
      </c>
      <c r="DH1472">
        <f t="shared" si="885"/>
        <v>0</v>
      </c>
      <c r="DI1472">
        <f t="shared" si="880"/>
        <v>0</v>
      </c>
      <c r="DJ1472">
        <f t="shared" si="886"/>
        <v>1</v>
      </c>
      <c r="DK1472">
        <v>0</v>
      </c>
      <c r="DL1472" t="s">
        <v>3</v>
      </c>
      <c r="DM1472">
        <v>0</v>
      </c>
      <c r="DN1472" t="s">
        <v>3</v>
      </c>
      <c r="DO1472">
        <v>0</v>
      </c>
    </row>
    <row r="1473" spans="1:119" x14ac:dyDescent="0.2">
      <c r="A1473">
        <f>ROW(Source!A750)</f>
        <v>750</v>
      </c>
      <c r="B1473">
        <v>64855514</v>
      </c>
      <c r="C1473">
        <v>64857893</v>
      </c>
      <c r="D1473">
        <v>29172669</v>
      </c>
      <c r="E1473">
        <v>1</v>
      </c>
      <c r="F1473">
        <v>1</v>
      </c>
      <c r="G1473">
        <v>1</v>
      </c>
      <c r="H1473">
        <v>2</v>
      </c>
      <c r="I1473" t="s">
        <v>1277</v>
      </c>
      <c r="J1473" t="s">
        <v>1278</v>
      </c>
      <c r="K1473" t="s">
        <v>1279</v>
      </c>
      <c r="L1473">
        <v>1368</v>
      </c>
      <c r="N1473">
        <v>1011</v>
      </c>
      <c r="O1473" t="s">
        <v>1106</v>
      </c>
      <c r="P1473" t="s">
        <v>1106</v>
      </c>
      <c r="Q1473">
        <v>1</v>
      </c>
      <c r="W1473">
        <v>0</v>
      </c>
      <c r="X1473">
        <v>1159853466</v>
      </c>
      <c r="Y1473">
        <f t="shared" si="864"/>
        <v>3.2</v>
      </c>
      <c r="AA1473">
        <v>0</v>
      </c>
      <c r="AB1473">
        <v>116.08</v>
      </c>
      <c r="AC1473">
        <v>0</v>
      </c>
      <c r="AD1473">
        <v>0</v>
      </c>
      <c r="AE1473">
        <v>0</v>
      </c>
      <c r="AF1473">
        <v>12.31</v>
      </c>
      <c r="AG1473">
        <v>0</v>
      </c>
      <c r="AH1473">
        <v>0</v>
      </c>
      <c r="AI1473">
        <v>1</v>
      </c>
      <c r="AJ1473">
        <v>9.43</v>
      </c>
      <c r="AK1473">
        <v>50.93</v>
      </c>
      <c r="AL1473">
        <v>1</v>
      </c>
      <c r="AM1473">
        <v>2</v>
      </c>
      <c r="AN1473">
        <v>0</v>
      </c>
      <c r="AO1473">
        <v>1</v>
      </c>
      <c r="AP1473">
        <v>1</v>
      </c>
      <c r="AQ1473">
        <v>0</v>
      </c>
      <c r="AR1473">
        <v>0</v>
      </c>
      <c r="AS1473" t="s">
        <v>3</v>
      </c>
      <c r="AT1473">
        <v>3.2</v>
      </c>
      <c r="AU1473" t="s">
        <v>3</v>
      </c>
      <c r="AV1473">
        <v>0</v>
      </c>
      <c r="AW1473">
        <v>2</v>
      </c>
      <c r="AX1473">
        <v>64857920</v>
      </c>
      <c r="AY1473">
        <v>1</v>
      </c>
      <c r="AZ1473">
        <v>0</v>
      </c>
      <c r="BA1473">
        <v>1527</v>
      </c>
      <c r="BB1473">
        <v>0</v>
      </c>
      <c r="BC1473">
        <v>0</v>
      </c>
      <c r="BD1473">
        <v>0</v>
      </c>
      <c r="BE1473">
        <v>0</v>
      </c>
      <c r="BF1473">
        <v>0</v>
      </c>
      <c r="BG1473">
        <v>0</v>
      </c>
      <c r="BH1473">
        <v>0</v>
      </c>
      <c r="BI1473">
        <v>0</v>
      </c>
      <c r="BJ1473">
        <v>0</v>
      </c>
      <c r="BK1473">
        <v>0</v>
      </c>
      <c r="BL1473">
        <v>0</v>
      </c>
      <c r="BM1473">
        <v>0</v>
      </c>
      <c r="BN1473">
        <v>0</v>
      </c>
      <c r="BO1473">
        <v>0</v>
      </c>
      <c r="BP1473">
        <v>0</v>
      </c>
      <c r="BQ1473">
        <v>0</v>
      </c>
      <c r="BR1473">
        <v>0</v>
      </c>
      <c r="BS1473">
        <v>0</v>
      </c>
      <c r="BT1473">
        <v>0</v>
      </c>
      <c r="BU1473">
        <v>0</v>
      </c>
      <c r="BV1473">
        <v>0</v>
      </c>
      <c r="BW1473">
        <v>0</v>
      </c>
      <c r="CV1473">
        <v>0</v>
      </c>
      <c r="CW1473">
        <f>ROUND(Y1473*Source!I750*DO1473,7)</f>
        <v>0</v>
      </c>
      <c r="CX1473">
        <f>ROUND(Y1473*Source!I750,7)</f>
        <v>0.17280000000000001</v>
      </c>
      <c r="CY1473">
        <f t="shared" si="881"/>
        <v>116.08</v>
      </c>
      <c r="CZ1473">
        <f t="shared" si="882"/>
        <v>12.31</v>
      </c>
      <c r="DA1473">
        <f t="shared" si="883"/>
        <v>9.43</v>
      </c>
      <c r="DB1473">
        <f t="shared" si="865"/>
        <v>39.39</v>
      </c>
      <c r="DC1473">
        <f t="shared" si="866"/>
        <v>0</v>
      </c>
      <c r="DD1473" t="s">
        <v>3</v>
      </c>
      <c r="DE1473" t="s">
        <v>3</v>
      </c>
      <c r="DF1473">
        <f t="shared" si="879"/>
        <v>0</v>
      </c>
      <c r="DG1473">
        <f t="shared" si="884"/>
        <v>20</v>
      </c>
      <c r="DH1473">
        <f t="shared" si="885"/>
        <v>0</v>
      </c>
      <c r="DI1473">
        <f t="shared" si="880"/>
        <v>0</v>
      </c>
      <c r="DJ1473">
        <f t="shared" si="886"/>
        <v>20</v>
      </c>
      <c r="DK1473">
        <v>0</v>
      </c>
      <c r="DL1473" t="s">
        <v>3</v>
      </c>
      <c r="DM1473">
        <v>0</v>
      </c>
      <c r="DN1473" t="s">
        <v>3</v>
      </c>
      <c r="DO1473">
        <v>0</v>
      </c>
    </row>
    <row r="1474" spans="1:119" x14ac:dyDescent="0.2">
      <c r="A1474">
        <f>ROW(Source!A750)</f>
        <v>750</v>
      </c>
      <c r="B1474">
        <v>64855514</v>
      </c>
      <c r="C1474">
        <v>64857893</v>
      </c>
      <c r="D1474">
        <v>29172679</v>
      </c>
      <c r="E1474">
        <v>1</v>
      </c>
      <c r="F1474">
        <v>1</v>
      </c>
      <c r="G1474">
        <v>1</v>
      </c>
      <c r="H1474">
        <v>2</v>
      </c>
      <c r="I1474" t="s">
        <v>1280</v>
      </c>
      <c r="J1474" t="s">
        <v>1281</v>
      </c>
      <c r="K1474" t="s">
        <v>1282</v>
      </c>
      <c r="L1474">
        <v>1368</v>
      </c>
      <c r="N1474">
        <v>1011</v>
      </c>
      <c r="O1474" t="s">
        <v>1106</v>
      </c>
      <c r="P1474" t="s">
        <v>1106</v>
      </c>
      <c r="Q1474">
        <v>1</v>
      </c>
      <c r="W1474">
        <v>0</v>
      </c>
      <c r="X1474">
        <v>1123115873</v>
      </c>
      <c r="Y1474">
        <f t="shared" si="864"/>
        <v>0.2</v>
      </c>
      <c r="AA1474">
        <v>0</v>
      </c>
      <c r="AB1474">
        <v>62.91</v>
      </c>
      <c r="AC1474">
        <v>0</v>
      </c>
      <c r="AD1474">
        <v>0</v>
      </c>
      <c r="AE1474">
        <v>0</v>
      </c>
      <c r="AF1474">
        <v>6.7</v>
      </c>
      <c r="AG1474">
        <v>0</v>
      </c>
      <c r="AH1474">
        <v>0</v>
      </c>
      <c r="AI1474">
        <v>1</v>
      </c>
      <c r="AJ1474">
        <v>9.39</v>
      </c>
      <c r="AK1474">
        <v>50.93</v>
      </c>
      <c r="AL1474">
        <v>1</v>
      </c>
      <c r="AM1474">
        <v>2</v>
      </c>
      <c r="AN1474">
        <v>0</v>
      </c>
      <c r="AO1474">
        <v>1</v>
      </c>
      <c r="AP1474">
        <v>1</v>
      </c>
      <c r="AQ1474">
        <v>0</v>
      </c>
      <c r="AR1474">
        <v>0</v>
      </c>
      <c r="AS1474" t="s">
        <v>3</v>
      </c>
      <c r="AT1474">
        <v>0.2</v>
      </c>
      <c r="AU1474" t="s">
        <v>3</v>
      </c>
      <c r="AV1474">
        <v>0</v>
      </c>
      <c r="AW1474">
        <v>2</v>
      </c>
      <c r="AX1474">
        <v>64857921</v>
      </c>
      <c r="AY1474">
        <v>1</v>
      </c>
      <c r="AZ1474">
        <v>0</v>
      </c>
      <c r="BA1474">
        <v>1528</v>
      </c>
      <c r="BB1474">
        <v>0</v>
      </c>
      <c r="BC1474">
        <v>0</v>
      </c>
      <c r="BD1474">
        <v>0</v>
      </c>
      <c r="BE1474">
        <v>0</v>
      </c>
      <c r="BF1474">
        <v>0</v>
      </c>
      <c r="BG1474">
        <v>0</v>
      </c>
      <c r="BH1474">
        <v>0</v>
      </c>
      <c r="BI1474">
        <v>0</v>
      </c>
      <c r="BJ1474">
        <v>0</v>
      </c>
      <c r="BK1474">
        <v>0</v>
      </c>
      <c r="BL1474">
        <v>0</v>
      </c>
      <c r="BM1474">
        <v>0</v>
      </c>
      <c r="BN1474">
        <v>0</v>
      </c>
      <c r="BO1474">
        <v>0</v>
      </c>
      <c r="BP1474">
        <v>0</v>
      </c>
      <c r="BQ1474">
        <v>0</v>
      </c>
      <c r="BR1474">
        <v>0</v>
      </c>
      <c r="BS1474">
        <v>0</v>
      </c>
      <c r="BT1474">
        <v>0</v>
      </c>
      <c r="BU1474">
        <v>0</v>
      </c>
      <c r="BV1474">
        <v>0</v>
      </c>
      <c r="BW1474">
        <v>0</v>
      </c>
      <c r="CV1474">
        <v>0</v>
      </c>
      <c r="CW1474">
        <f>ROUND(Y1474*Source!I750*DO1474,7)</f>
        <v>0</v>
      </c>
      <c r="CX1474">
        <f>ROUND(Y1474*Source!I750,7)</f>
        <v>1.0800000000000001E-2</v>
      </c>
      <c r="CY1474">
        <f t="shared" si="881"/>
        <v>62.91</v>
      </c>
      <c r="CZ1474">
        <f t="shared" si="882"/>
        <v>6.7</v>
      </c>
      <c r="DA1474">
        <f t="shared" si="883"/>
        <v>9.39</v>
      </c>
      <c r="DB1474">
        <f t="shared" si="865"/>
        <v>1.34</v>
      </c>
      <c r="DC1474">
        <f t="shared" si="866"/>
        <v>0</v>
      </c>
      <c r="DD1474" t="s">
        <v>3</v>
      </c>
      <c r="DE1474" t="s">
        <v>3</v>
      </c>
      <c r="DF1474">
        <f t="shared" si="879"/>
        <v>0</v>
      </c>
      <c r="DG1474">
        <f t="shared" si="884"/>
        <v>1</v>
      </c>
      <c r="DH1474">
        <f t="shared" si="885"/>
        <v>0</v>
      </c>
      <c r="DI1474">
        <f t="shared" si="880"/>
        <v>0</v>
      </c>
      <c r="DJ1474">
        <f t="shared" si="886"/>
        <v>1</v>
      </c>
      <c r="DK1474">
        <v>0</v>
      </c>
      <c r="DL1474" t="s">
        <v>3</v>
      </c>
      <c r="DM1474">
        <v>0</v>
      </c>
      <c r="DN1474" t="s">
        <v>3</v>
      </c>
      <c r="DO1474">
        <v>0</v>
      </c>
    </row>
    <row r="1475" spans="1:119" x14ac:dyDescent="0.2">
      <c r="A1475">
        <f>ROW(Source!A750)</f>
        <v>750</v>
      </c>
      <c r="B1475">
        <v>64855514</v>
      </c>
      <c r="C1475">
        <v>64857893</v>
      </c>
      <c r="D1475">
        <v>29174507</v>
      </c>
      <c r="E1475">
        <v>1</v>
      </c>
      <c r="F1475">
        <v>1</v>
      </c>
      <c r="G1475">
        <v>1</v>
      </c>
      <c r="H1475">
        <v>2</v>
      </c>
      <c r="I1475" t="s">
        <v>1283</v>
      </c>
      <c r="J1475" t="s">
        <v>1284</v>
      </c>
      <c r="K1475" t="s">
        <v>1285</v>
      </c>
      <c r="L1475">
        <v>1368</v>
      </c>
      <c r="N1475">
        <v>1011</v>
      </c>
      <c r="O1475" t="s">
        <v>1106</v>
      </c>
      <c r="P1475" t="s">
        <v>1106</v>
      </c>
      <c r="Q1475">
        <v>1</v>
      </c>
      <c r="W1475">
        <v>0</v>
      </c>
      <c r="X1475">
        <v>-144556207</v>
      </c>
      <c r="Y1475">
        <f t="shared" si="864"/>
        <v>0.31</v>
      </c>
      <c r="AA1475">
        <v>0</v>
      </c>
      <c r="AB1475">
        <v>19.850000000000001</v>
      </c>
      <c r="AC1475">
        <v>0</v>
      </c>
      <c r="AD1475">
        <v>0</v>
      </c>
      <c r="AE1475">
        <v>0</v>
      </c>
      <c r="AF1475">
        <v>5.13</v>
      </c>
      <c r="AG1475">
        <v>0</v>
      </c>
      <c r="AH1475">
        <v>0</v>
      </c>
      <c r="AI1475">
        <v>1</v>
      </c>
      <c r="AJ1475">
        <v>3.87</v>
      </c>
      <c r="AK1475">
        <v>50.93</v>
      </c>
      <c r="AL1475">
        <v>1</v>
      </c>
      <c r="AM1475">
        <v>2</v>
      </c>
      <c r="AN1475">
        <v>0</v>
      </c>
      <c r="AO1475">
        <v>1</v>
      </c>
      <c r="AP1475">
        <v>1</v>
      </c>
      <c r="AQ1475">
        <v>0</v>
      </c>
      <c r="AR1475">
        <v>0</v>
      </c>
      <c r="AS1475" t="s">
        <v>3</v>
      </c>
      <c r="AT1475">
        <v>0.31</v>
      </c>
      <c r="AU1475" t="s">
        <v>3</v>
      </c>
      <c r="AV1475">
        <v>0</v>
      </c>
      <c r="AW1475">
        <v>2</v>
      </c>
      <c r="AX1475">
        <v>64857922</v>
      </c>
      <c r="AY1475">
        <v>1</v>
      </c>
      <c r="AZ1475">
        <v>0</v>
      </c>
      <c r="BA1475">
        <v>1529</v>
      </c>
      <c r="BB1475">
        <v>0</v>
      </c>
      <c r="BC1475">
        <v>0</v>
      </c>
      <c r="BD1475">
        <v>0</v>
      </c>
      <c r="BE1475">
        <v>0</v>
      </c>
      <c r="BF1475">
        <v>0</v>
      </c>
      <c r="BG1475">
        <v>0</v>
      </c>
      <c r="BH1475">
        <v>0</v>
      </c>
      <c r="BI1475">
        <v>0</v>
      </c>
      <c r="BJ1475">
        <v>0</v>
      </c>
      <c r="BK1475">
        <v>0</v>
      </c>
      <c r="BL1475">
        <v>0</v>
      </c>
      <c r="BM1475">
        <v>0</v>
      </c>
      <c r="BN1475">
        <v>0</v>
      </c>
      <c r="BO1475">
        <v>0</v>
      </c>
      <c r="BP1475">
        <v>0</v>
      </c>
      <c r="BQ1475">
        <v>0</v>
      </c>
      <c r="BR1475">
        <v>0</v>
      </c>
      <c r="BS1475">
        <v>0</v>
      </c>
      <c r="BT1475">
        <v>0</v>
      </c>
      <c r="BU1475">
        <v>0</v>
      </c>
      <c r="BV1475">
        <v>0</v>
      </c>
      <c r="BW1475">
        <v>0</v>
      </c>
      <c r="CV1475">
        <v>0</v>
      </c>
      <c r="CW1475">
        <f>ROUND(Y1475*Source!I750*DO1475,7)</f>
        <v>0</v>
      </c>
      <c r="CX1475">
        <f>ROUND(Y1475*Source!I750,7)</f>
        <v>1.6740000000000001E-2</v>
      </c>
      <c r="CY1475">
        <f t="shared" si="881"/>
        <v>19.850000000000001</v>
      </c>
      <c r="CZ1475">
        <f t="shared" si="882"/>
        <v>5.13</v>
      </c>
      <c r="DA1475">
        <f t="shared" si="883"/>
        <v>3.87</v>
      </c>
      <c r="DB1475">
        <f t="shared" si="865"/>
        <v>1.59</v>
      </c>
      <c r="DC1475">
        <f t="shared" si="866"/>
        <v>0</v>
      </c>
      <c r="DD1475" t="s">
        <v>3</v>
      </c>
      <c r="DE1475" t="s">
        <v>3</v>
      </c>
      <c r="DF1475">
        <f t="shared" si="879"/>
        <v>0</v>
      </c>
      <c r="DG1475">
        <f t="shared" si="884"/>
        <v>0</v>
      </c>
      <c r="DH1475">
        <f t="shared" si="885"/>
        <v>0</v>
      </c>
      <c r="DI1475">
        <f t="shared" si="880"/>
        <v>0</v>
      </c>
      <c r="DJ1475">
        <f t="shared" si="886"/>
        <v>0</v>
      </c>
      <c r="DK1475">
        <v>0</v>
      </c>
      <c r="DL1475" t="s">
        <v>3</v>
      </c>
      <c r="DM1475">
        <v>0</v>
      </c>
      <c r="DN1475" t="s">
        <v>3</v>
      </c>
      <c r="DO1475">
        <v>0</v>
      </c>
    </row>
    <row r="1476" spans="1:119" x14ac:dyDescent="0.2">
      <c r="A1476">
        <f>ROW(Source!A750)</f>
        <v>750</v>
      </c>
      <c r="B1476">
        <v>64855514</v>
      </c>
      <c r="C1476">
        <v>64857893</v>
      </c>
      <c r="D1476">
        <v>29174913</v>
      </c>
      <c r="E1476">
        <v>1</v>
      </c>
      <c r="F1476">
        <v>1</v>
      </c>
      <c r="G1476">
        <v>1</v>
      </c>
      <c r="H1476">
        <v>2</v>
      </c>
      <c r="I1476" t="s">
        <v>1152</v>
      </c>
      <c r="J1476" t="s">
        <v>1153</v>
      </c>
      <c r="K1476" t="s">
        <v>1154</v>
      </c>
      <c r="L1476">
        <v>1368</v>
      </c>
      <c r="N1476">
        <v>1011</v>
      </c>
      <c r="O1476" t="s">
        <v>1106</v>
      </c>
      <c r="P1476" t="s">
        <v>1106</v>
      </c>
      <c r="Q1476">
        <v>1</v>
      </c>
      <c r="W1476">
        <v>0</v>
      </c>
      <c r="X1476">
        <v>1230759911</v>
      </c>
      <c r="Y1476">
        <f t="shared" si="864"/>
        <v>0.49</v>
      </c>
      <c r="AA1476">
        <v>0</v>
      </c>
      <c r="AB1476">
        <v>2113</v>
      </c>
      <c r="AC1476">
        <v>590.79</v>
      </c>
      <c r="AD1476">
        <v>0</v>
      </c>
      <c r="AE1476">
        <v>0</v>
      </c>
      <c r="AF1476">
        <v>87.17</v>
      </c>
      <c r="AG1476">
        <v>11.6</v>
      </c>
      <c r="AH1476">
        <v>0</v>
      </c>
      <c r="AI1476">
        <v>1</v>
      </c>
      <c r="AJ1476">
        <v>24.24</v>
      </c>
      <c r="AK1476">
        <v>50.93</v>
      </c>
      <c r="AL1476">
        <v>1</v>
      </c>
      <c r="AM1476">
        <v>2</v>
      </c>
      <c r="AN1476">
        <v>0</v>
      </c>
      <c r="AO1476">
        <v>1</v>
      </c>
      <c r="AP1476">
        <v>1</v>
      </c>
      <c r="AQ1476">
        <v>0</v>
      </c>
      <c r="AR1476">
        <v>0</v>
      </c>
      <c r="AS1476" t="s">
        <v>3</v>
      </c>
      <c r="AT1476">
        <v>0.49</v>
      </c>
      <c r="AU1476" t="s">
        <v>3</v>
      </c>
      <c r="AV1476">
        <v>0</v>
      </c>
      <c r="AW1476">
        <v>2</v>
      </c>
      <c r="AX1476">
        <v>64857923</v>
      </c>
      <c r="AY1476">
        <v>1</v>
      </c>
      <c r="AZ1476">
        <v>0</v>
      </c>
      <c r="BA1476">
        <v>1530</v>
      </c>
      <c r="BB1476">
        <v>0</v>
      </c>
      <c r="BC1476">
        <v>0</v>
      </c>
      <c r="BD1476">
        <v>0</v>
      </c>
      <c r="BE1476">
        <v>0</v>
      </c>
      <c r="BF1476">
        <v>0</v>
      </c>
      <c r="BG1476">
        <v>0</v>
      </c>
      <c r="BH1476">
        <v>0</v>
      </c>
      <c r="BI1476">
        <v>0</v>
      </c>
      <c r="BJ1476">
        <v>0</v>
      </c>
      <c r="BK1476">
        <v>0</v>
      </c>
      <c r="BL1476">
        <v>0</v>
      </c>
      <c r="BM1476">
        <v>0</v>
      </c>
      <c r="BN1476">
        <v>0</v>
      </c>
      <c r="BO1476">
        <v>0</v>
      </c>
      <c r="BP1476">
        <v>0</v>
      </c>
      <c r="BQ1476">
        <v>0</v>
      </c>
      <c r="BR1476">
        <v>0</v>
      </c>
      <c r="BS1476">
        <v>0</v>
      </c>
      <c r="BT1476">
        <v>0</v>
      </c>
      <c r="BU1476">
        <v>0</v>
      </c>
      <c r="BV1476">
        <v>0</v>
      </c>
      <c r="BW1476">
        <v>0</v>
      </c>
      <c r="CV1476">
        <v>0</v>
      </c>
      <c r="CW1476">
        <f>ROUND(Y1476*Source!I750*DO1476,7)</f>
        <v>0</v>
      </c>
      <c r="CX1476">
        <f>ROUND(Y1476*Source!I750,7)</f>
        <v>2.6460000000000001E-2</v>
      </c>
      <c r="CY1476">
        <f t="shared" si="881"/>
        <v>2113</v>
      </c>
      <c r="CZ1476">
        <f t="shared" si="882"/>
        <v>87.17</v>
      </c>
      <c r="DA1476">
        <f t="shared" si="883"/>
        <v>24.24</v>
      </c>
      <c r="DB1476">
        <f t="shared" si="865"/>
        <v>42.71</v>
      </c>
      <c r="DC1476">
        <f t="shared" si="866"/>
        <v>5.68</v>
      </c>
      <c r="DD1476" t="s">
        <v>3</v>
      </c>
      <c r="DE1476" t="s">
        <v>3</v>
      </c>
      <c r="DF1476">
        <f t="shared" si="879"/>
        <v>0</v>
      </c>
      <c r="DG1476">
        <f t="shared" si="884"/>
        <v>56</v>
      </c>
      <c r="DH1476">
        <f t="shared" si="885"/>
        <v>16</v>
      </c>
      <c r="DI1476">
        <f t="shared" si="880"/>
        <v>0</v>
      </c>
      <c r="DJ1476">
        <f t="shared" si="886"/>
        <v>56</v>
      </c>
      <c r="DK1476">
        <v>0</v>
      </c>
      <c r="DL1476" t="s">
        <v>3</v>
      </c>
      <c r="DM1476">
        <v>0</v>
      </c>
      <c r="DN1476" t="s">
        <v>3</v>
      </c>
      <c r="DO1476">
        <v>0</v>
      </c>
    </row>
    <row r="1477" spans="1:119" x14ac:dyDescent="0.2">
      <c r="A1477">
        <f>ROW(Source!A750)</f>
        <v>750</v>
      </c>
      <c r="B1477">
        <v>64855514</v>
      </c>
      <c r="C1477">
        <v>64857893</v>
      </c>
      <c r="D1477">
        <v>29107906</v>
      </c>
      <c r="E1477">
        <v>1</v>
      </c>
      <c r="F1477">
        <v>1</v>
      </c>
      <c r="G1477">
        <v>1</v>
      </c>
      <c r="H1477">
        <v>3</v>
      </c>
      <c r="I1477" t="s">
        <v>1286</v>
      </c>
      <c r="J1477" t="s">
        <v>1287</v>
      </c>
      <c r="K1477" t="s">
        <v>1288</v>
      </c>
      <c r="L1477">
        <v>1348</v>
      </c>
      <c r="N1477">
        <v>1009</v>
      </c>
      <c r="O1477" t="s">
        <v>36</v>
      </c>
      <c r="P1477" t="s">
        <v>36</v>
      </c>
      <c r="Q1477">
        <v>1000</v>
      </c>
      <c r="W1477">
        <v>0</v>
      </c>
      <c r="X1477">
        <v>-399561490</v>
      </c>
      <c r="Y1477">
        <f t="shared" si="864"/>
        <v>1E-4</v>
      </c>
      <c r="AA1477">
        <v>233843</v>
      </c>
      <c r="AB1477">
        <v>0</v>
      </c>
      <c r="AC1477">
        <v>0</v>
      </c>
      <c r="AD1477">
        <v>0</v>
      </c>
      <c r="AE1477">
        <v>37900</v>
      </c>
      <c r="AF1477">
        <v>0</v>
      </c>
      <c r="AG1477">
        <v>0</v>
      </c>
      <c r="AH1477">
        <v>0</v>
      </c>
      <c r="AI1477">
        <v>6.17</v>
      </c>
      <c r="AJ1477">
        <v>1</v>
      </c>
      <c r="AK1477">
        <v>1</v>
      </c>
      <c r="AL1477">
        <v>1</v>
      </c>
      <c r="AM1477">
        <v>2</v>
      </c>
      <c r="AN1477">
        <v>0</v>
      </c>
      <c r="AO1477">
        <v>1</v>
      </c>
      <c r="AP1477">
        <v>1</v>
      </c>
      <c r="AQ1477">
        <v>0</v>
      </c>
      <c r="AR1477">
        <v>0</v>
      </c>
      <c r="AS1477" t="s">
        <v>3</v>
      </c>
      <c r="AT1477">
        <v>1E-4</v>
      </c>
      <c r="AU1477" t="s">
        <v>3</v>
      </c>
      <c r="AV1477">
        <v>0</v>
      </c>
      <c r="AW1477">
        <v>2</v>
      </c>
      <c r="AX1477">
        <v>64857924</v>
      </c>
      <c r="AY1477">
        <v>1</v>
      </c>
      <c r="AZ1477">
        <v>0</v>
      </c>
      <c r="BA1477">
        <v>1531</v>
      </c>
      <c r="BB1477">
        <v>0</v>
      </c>
      <c r="BC1477">
        <v>0</v>
      </c>
      <c r="BD1477">
        <v>0</v>
      </c>
      <c r="BE1477">
        <v>0</v>
      </c>
      <c r="BF1477">
        <v>0</v>
      </c>
      <c r="BG1477">
        <v>0</v>
      </c>
      <c r="BH1477">
        <v>0</v>
      </c>
      <c r="BI1477">
        <v>0</v>
      </c>
      <c r="BJ1477">
        <v>0</v>
      </c>
      <c r="BK1477">
        <v>0</v>
      </c>
      <c r="BL1477">
        <v>0</v>
      </c>
      <c r="BM1477">
        <v>0</v>
      </c>
      <c r="BN1477">
        <v>0</v>
      </c>
      <c r="BO1477">
        <v>0</v>
      </c>
      <c r="BP1477">
        <v>0</v>
      </c>
      <c r="BQ1477">
        <v>0</v>
      </c>
      <c r="BR1477">
        <v>0</v>
      </c>
      <c r="BS1477">
        <v>0</v>
      </c>
      <c r="BT1477">
        <v>0</v>
      </c>
      <c r="BU1477">
        <v>0</v>
      </c>
      <c r="BV1477">
        <v>0</v>
      </c>
      <c r="BW1477">
        <v>0</v>
      </c>
      <c r="CV1477">
        <v>0</v>
      </c>
      <c r="CW1477">
        <v>0</v>
      </c>
      <c r="CX1477">
        <f>ROUND(Y1477*Source!I750,7)</f>
        <v>5.4E-6</v>
      </c>
      <c r="CY1477">
        <f t="shared" ref="CY1477:CY1490" si="887">AA1477</f>
        <v>233843</v>
      </c>
      <c r="CZ1477">
        <f t="shared" ref="CZ1477:CZ1490" si="888">AE1477</f>
        <v>37900</v>
      </c>
      <c r="DA1477">
        <f t="shared" ref="DA1477:DA1490" si="889">AI1477</f>
        <v>6.17</v>
      </c>
      <c r="DB1477">
        <f t="shared" si="865"/>
        <v>3.79</v>
      </c>
      <c r="DC1477">
        <f t="shared" si="866"/>
        <v>0</v>
      </c>
      <c r="DD1477" t="s">
        <v>3</v>
      </c>
      <c r="DE1477" t="s">
        <v>3</v>
      </c>
      <c r="DF1477">
        <f t="shared" ref="DF1477:DF1490" si="890">ROUND(ROUND(AE1477*AI1477,0)*CX1477,0)</f>
        <v>1</v>
      </c>
      <c r="DG1477">
        <f t="shared" ref="DG1477:DG1490" si="891">ROUND(ROUND(AF1477,0)*CX1477,0)</f>
        <v>0</v>
      </c>
      <c r="DH1477">
        <f t="shared" ref="DH1477:DH1490" si="892">ROUND(ROUND(AG1477,0)*CX1477,0)</f>
        <v>0</v>
      </c>
      <c r="DI1477">
        <f t="shared" si="880"/>
        <v>0</v>
      </c>
      <c r="DJ1477">
        <f t="shared" ref="DJ1477:DJ1490" si="893">DF1477</f>
        <v>1</v>
      </c>
      <c r="DK1477">
        <v>0</v>
      </c>
      <c r="DL1477" t="s">
        <v>3</v>
      </c>
      <c r="DM1477">
        <v>0</v>
      </c>
      <c r="DN1477" t="s">
        <v>3</v>
      </c>
      <c r="DO1477">
        <v>0</v>
      </c>
    </row>
    <row r="1478" spans="1:119" x14ac:dyDescent="0.2">
      <c r="A1478">
        <f>ROW(Source!A750)</f>
        <v>750</v>
      </c>
      <c r="B1478">
        <v>64855514</v>
      </c>
      <c r="C1478">
        <v>64857893</v>
      </c>
      <c r="D1478">
        <v>29107441</v>
      </c>
      <c r="E1478">
        <v>1</v>
      </c>
      <c r="F1478">
        <v>1</v>
      </c>
      <c r="G1478">
        <v>1</v>
      </c>
      <c r="H1478">
        <v>3</v>
      </c>
      <c r="I1478" t="s">
        <v>1289</v>
      </c>
      <c r="J1478" t="s">
        <v>1290</v>
      </c>
      <c r="K1478" t="s">
        <v>1291</v>
      </c>
      <c r="L1478">
        <v>1339</v>
      </c>
      <c r="N1478">
        <v>1007</v>
      </c>
      <c r="O1478" t="s">
        <v>128</v>
      </c>
      <c r="P1478" t="s">
        <v>128</v>
      </c>
      <c r="Q1478">
        <v>1</v>
      </c>
      <c r="W1478">
        <v>0</v>
      </c>
      <c r="X1478">
        <v>-756465305</v>
      </c>
      <c r="Y1478">
        <f t="shared" si="864"/>
        <v>1.95</v>
      </c>
      <c r="AA1478">
        <v>110.58</v>
      </c>
      <c r="AB1478">
        <v>0</v>
      </c>
      <c r="AC1478">
        <v>0</v>
      </c>
      <c r="AD1478">
        <v>0</v>
      </c>
      <c r="AE1478">
        <v>6.23</v>
      </c>
      <c r="AF1478">
        <v>0</v>
      </c>
      <c r="AG1478">
        <v>0</v>
      </c>
      <c r="AH1478">
        <v>0</v>
      </c>
      <c r="AI1478">
        <v>17.75</v>
      </c>
      <c r="AJ1478">
        <v>1</v>
      </c>
      <c r="AK1478">
        <v>1</v>
      </c>
      <c r="AL1478">
        <v>1</v>
      </c>
      <c r="AM1478">
        <v>2</v>
      </c>
      <c r="AN1478">
        <v>0</v>
      </c>
      <c r="AO1478">
        <v>1</v>
      </c>
      <c r="AP1478">
        <v>1</v>
      </c>
      <c r="AQ1478">
        <v>0</v>
      </c>
      <c r="AR1478">
        <v>0</v>
      </c>
      <c r="AS1478" t="s">
        <v>3</v>
      </c>
      <c r="AT1478">
        <v>1.95</v>
      </c>
      <c r="AU1478" t="s">
        <v>3</v>
      </c>
      <c r="AV1478">
        <v>0</v>
      </c>
      <c r="AW1478">
        <v>2</v>
      </c>
      <c r="AX1478">
        <v>64857925</v>
      </c>
      <c r="AY1478">
        <v>1</v>
      </c>
      <c r="AZ1478">
        <v>0</v>
      </c>
      <c r="BA1478">
        <v>1532</v>
      </c>
      <c r="BB1478">
        <v>0</v>
      </c>
      <c r="BC1478">
        <v>0</v>
      </c>
      <c r="BD1478">
        <v>0</v>
      </c>
      <c r="BE1478">
        <v>0</v>
      </c>
      <c r="BF1478">
        <v>0</v>
      </c>
      <c r="BG1478">
        <v>0</v>
      </c>
      <c r="BH1478">
        <v>0</v>
      </c>
      <c r="BI1478">
        <v>0</v>
      </c>
      <c r="BJ1478">
        <v>0</v>
      </c>
      <c r="BK1478">
        <v>0</v>
      </c>
      <c r="BL1478">
        <v>0</v>
      </c>
      <c r="BM1478">
        <v>0</v>
      </c>
      <c r="BN1478">
        <v>0</v>
      </c>
      <c r="BO1478">
        <v>0</v>
      </c>
      <c r="BP1478">
        <v>0</v>
      </c>
      <c r="BQ1478">
        <v>0</v>
      </c>
      <c r="BR1478">
        <v>0</v>
      </c>
      <c r="BS1478">
        <v>0</v>
      </c>
      <c r="BT1478">
        <v>0</v>
      </c>
      <c r="BU1478">
        <v>0</v>
      </c>
      <c r="BV1478">
        <v>0</v>
      </c>
      <c r="BW1478">
        <v>0</v>
      </c>
      <c r="CV1478">
        <v>0</v>
      </c>
      <c r="CW1478">
        <v>0</v>
      </c>
      <c r="CX1478">
        <f>ROUND(Y1478*Source!I750,7)</f>
        <v>0.1053</v>
      </c>
      <c r="CY1478">
        <f t="shared" si="887"/>
        <v>110.58</v>
      </c>
      <c r="CZ1478">
        <f t="shared" si="888"/>
        <v>6.23</v>
      </c>
      <c r="DA1478">
        <f t="shared" si="889"/>
        <v>17.75</v>
      </c>
      <c r="DB1478">
        <f t="shared" si="865"/>
        <v>12.15</v>
      </c>
      <c r="DC1478">
        <f t="shared" si="866"/>
        <v>0</v>
      </c>
      <c r="DD1478" t="s">
        <v>3</v>
      </c>
      <c r="DE1478" t="s">
        <v>3</v>
      </c>
      <c r="DF1478">
        <f t="shared" si="890"/>
        <v>12</v>
      </c>
      <c r="DG1478">
        <f t="shared" si="891"/>
        <v>0</v>
      </c>
      <c r="DH1478">
        <f t="shared" si="892"/>
        <v>0</v>
      </c>
      <c r="DI1478">
        <f t="shared" si="880"/>
        <v>0</v>
      </c>
      <c r="DJ1478">
        <f t="shared" si="893"/>
        <v>12</v>
      </c>
      <c r="DK1478">
        <v>0</v>
      </c>
      <c r="DL1478" t="s">
        <v>3</v>
      </c>
      <c r="DM1478">
        <v>0</v>
      </c>
      <c r="DN1478" t="s">
        <v>3</v>
      </c>
      <c r="DO1478">
        <v>0</v>
      </c>
    </row>
    <row r="1479" spans="1:119" x14ac:dyDescent="0.2">
      <c r="A1479">
        <f>ROW(Source!A750)</f>
        <v>750</v>
      </c>
      <c r="B1479">
        <v>64855514</v>
      </c>
      <c r="C1479">
        <v>64857893</v>
      </c>
      <c r="D1479">
        <v>29113598</v>
      </c>
      <c r="E1479">
        <v>1</v>
      </c>
      <c r="F1479">
        <v>1</v>
      </c>
      <c r="G1479">
        <v>1</v>
      </c>
      <c r="H1479">
        <v>3</v>
      </c>
      <c r="I1479" t="s">
        <v>1196</v>
      </c>
      <c r="J1479" t="s">
        <v>1197</v>
      </c>
      <c r="K1479" t="s">
        <v>1198</v>
      </c>
      <c r="L1479">
        <v>1348</v>
      </c>
      <c r="N1479">
        <v>1009</v>
      </c>
      <c r="O1479" t="s">
        <v>36</v>
      </c>
      <c r="P1479" t="s">
        <v>36</v>
      </c>
      <c r="Q1479">
        <v>1000</v>
      </c>
      <c r="W1479">
        <v>0</v>
      </c>
      <c r="X1479">
        <v>-1012359093</v>
      </c>
      <c r="Y1479">
        <f t="shared" si="864"/>
        <v>3.0000000000000001E-5</v>
      </c>
      <c r="AA1479">
        <v>50165.55</v>
      </c>
      <c r="AB1479">
        <v>0</v>
      </c>
      <c r="AC1479">
        <v>0</v>
      </c>
      <c r="AD1479">
        <v>0</v>
      </c>
      <c r="AE1479">
        <v>4455.2</v>
      </c>
      <c r="AF1479">
        <v>0</v>
      </c>
      <c r="AG1479">
        <v>0</v>
      </c>
      <c r="AH1479">
        <v>0</v>
      </c>
      <c r="AI1479">
        <v>11.26</v>
      </c>
      <c r="AJ1479">
        <v>1</v>
      </c>
      <c r="AK1479">
        <v>1</v>
      </c>
      <c r="AL1479">
        <v>1</v>
      </c>
      <c r="AM1479">
        <v>2</v>
      </c>
      <c r="AN1479">
        <v>0</v>
      </c>
      <c r="AO1479">
        <v>1</v>
      </c>
      <c r="AP1479">
        <v>1</v>
      </c>
      <c r="AQ1479">
        <v>0</v>
      </c>
      <c r="AR1479">
        <v>0</v>
      </c>
      <c r="AS1479" t="s">
        <v>3</v>
      </c>
      <c r="AT1479">
        <v>3.0000000000000001E-5</v>
      </c>
      <c r="AU1479" t="s">
        <v>3</v>
      </c>
      <c r="AV1479">
        <v>0</v>
      </c>
      <c r="AW1479">
        <v>2</v>
      </c>
      <c r="AX1479">
        <v>64857926</v>
      </c>
      <c r="AY1479">
        <v>1</v>
      </c>
      <c r="AZ1479">
        <v>0</v>
      </c>
      <c r="BA1479">
        <v>1533</v>
      </c>
      <c r="BB1479">
        <v>0</v>
      </c>
      <c r="BC1479">
        <v>0</v>
      </c>
      <c r="BD1479">
        <v>0</v>
      </c>
      <c r="BE1479">
        <v>0</v>
      </c>
      <c r="BF1479">
        <v>0</v>
      </c>
      <c r="BG1479">
        <v>0</v>
      </c>
      <c r="BH1479">
        <v>0</v>
      </c>
      <c r="BI1479">
        <v>0</v>
      </c>
      <c r="BJ1479">
        <v>0</v>
      </c>
      <c r="BK1479">
        <v>0</v>
      </c>
      <c r="BL1479">
        <v>0</v>
      </c>
      <c r="BM1479">
        <v>0</v>
      </c>
      <c r="BN1479">
        <v>0</v>
      </c>
      <c r="BO1479">
        <v>0</v>
      </c>
      <c r="BP1479">
        <v>0</v>
      </c>
      <c r="BQ1479">
        <v>0</v>
      </c>
      <c r="BR1479">
        <v>0</v>
      </c>
      <c r="BS1479">
        <v>0</v>
      </c>
      <c r="BT1479">
        <v>0</v>
      </c>
      <c r="BU1479">
        <v>0</v>
      </c>
      <c r="BV1479">
        <v>0</v>
      </c>
      <c r="BW1479">
        <v>0</v>
      </c>
      <c r="CV1479">
        <v>0</v>
      </c>
      <c r="CW1479">
        <v>0</v>
      </c>
      <c r="CX1479">
        <f>ROUND(Y1479*Source!I750,7)</f>
        <v>1.5999999999999999E-6</v>
      </c>
      <c r="CY1479">
        <f t="shared" si="887"/>
        <v>50165.55</v>
      </c>
      <c r="CZ1479">
        <f t="shared" si="888"/>
        <v>4455.2</v>
      </c>
      <c r="DA1479">
        <f t="shared" si="889"/>
        <v>11.26</v>
      </c>
      <c r="DB1479">
        <f t="shared" si="865"/>
        <v>0.13</v>
      </c>
      <c r="DC1479">
        <f t="shared" si="866"/>
        <v>0</v>
      </c>
      <c r="DD1479" t="s">
        <v>3</v>
      </c>
      <c r="DE1479" t="s">
        <v>3</v>
      </c>
      <c r="DF1479">
        <f t="shared" si="890"/>
        <v>0</v>
      </c>
      <c r="DG1479">
        <f t="shared" si="891"/>
        <v>0</v>
      </c>
      <c r="DH1479">
        <f t="shared" si="892"/>
        <v>0</v>
      </c>
      <c r="DI1479">
        <f t="shared" si="880"/>
        <v>0</v>
      </c>
      <c r="DJ1479">
        <f t="shared" si="893"/>
        <v>0</v>
      </c>
      <c r="DK1479">
        <v>0</v>
      </c>
      <c r="DL1479" t="s">
        <v>3</v>
      </c>
      <c r="DM1479">
        <v>0</v>
      </c>
      <c r="DN1479" t="s">
        <v>3</v>
      </c>
      <c r="DO1479">
        <v>0</v>
      </c>
    </row>
    <row r="1480" spans="1:119" x14ac:dyDescent="0.2">
      <c r="A1480">
        <f>ROW(Source!A750)</f>
        <v>750</v>
      </c>
      <c r="B1480">
        <v>64855514</v>
      </c>
      <c r="C1480">
        <v>64857893</v>
      </c>
      <c r="D1480">
        <v>29113797</v>
      </c>
      <c r="E1480">
        <v>1</v>
      </c>
      <c r="F1480">
        <v>1</v>
      </c>
      <c r="G1480">
        <v>1</v>
      </c>
      <c r="H1480">
        <v>3</v>
      </c>
      <c r="I1480" t="s">
        <v>402</v>
      </c>
      <c r="J1480" t="s">
        <v>404</v>
      </c>
      <c r="K1480" t="s">
        <v>403</v>
      </c>
      <c r="L1480">
        <v>1348</v>
      </c>
      <c r="N1480">
        <v>1009</v>
      </c>
      <c r="O1480" t="s">
        <v>36</v>
      </c>
      <c r="P1480" t="s">
        <v>36</v>
      </c>
      <c r="Q1480">
        <v>1000</v>
      </c>
      <c r="W1480">
        <v>0</v>
      </c>
      <c r="X1480">
        <v>-61748979</v>
      </c>
      <c r="Y1480">
        <f t="shared" si="864"/>
        <v>1.9400000000000001E-3</v>
      </c>
      <c r="AA1480">
        <v>170822.39999999999</v>
      </c>
      <c r="AB1480">
        <v>0</v>
      </c>
      <c r="AC1480">
        <v>0</v>
      </c>
      <c r="AD1480">
        <v>0</v>
      </c>
      <c r="AE1480">
        <v>4920</v>
      </c>
      <c r="AF1480">
        <v>0</v>
      </c>
      <c r="AG1480">
        <v>0</v>
      </c>
      <c r="AH1480">
        <v>0</v>
      </c>
      <c r="AI1480">
        <v>34.72</v>
      </c>
      <c r="AJ1480">
        <v>1</v>
      </c>
      <c r="AK1480">
        <v>1</v>
      </c>
      <c r="AL1480">
        <v>1</v>
      </c>
      <c r="AM1480">
        <v>2</v>
      </c>
      <c r="AN1480">
        <v>0</v>
      </c>
      <c r="AO1480">
        <v>1</v>
      </c>
      <c r="AP1480">
        <v>1</v>
      </c>
      <c r="AQ1480">
        <v>0</v>
      </c>
      <c r="AR1480">
        <v>0</v>
      </c>
      <c r="AS1480" t="s">
        <v>3</v>
      </c>
      <c r="AT1480">
        <v>1.9400000000000001E-3</v>
      </c>
      <c r="AU1480" t="s">
        <v>3</v>
      </c>
      <c r="AV1480">
        <v>0</v>
      </c>
      <c r="AW1480">
        <v>2</v>
      </c>
      <c r="AX1480">
        <v>64857927</v>
      </c>
      <c r="AY1480">
        <v>1</v>
      </c>
      <c r="AZ1480">
        <v>0</v>
      </c>
      <c r="BA1480">
        <v>1534</v>
      </c>
      <c r="BB1480">
        <v>0</v>
      </c>
      <c r="BC1480">
        <v>0</v>
      </c>
      <c r="BD1480">
        <v>0</v>
      </c>
      <c r="BE1480">
        <v>0</v>
      </c>
      <c r="BF1480">
        <v>0</v>
      </c>
      <c r="BG1480">
        <v>0</v>
      </c>
      <c r="BH1480">
        <v>0</v>
      </c>
      <c r="BI1480">
        <v>0</v>
      </c>
      <c r="BJ1480">
        <v>0</v>
      </c>
      <c r="BK1480">
        <v>0</v>
      </c>
      <c r="BL1480">
        <v>0</v>
      </c>
      <c r="BM1480">
        <v>0</v>
      </c>
      <c r="BN1480">
        <v>0</v>
      </c>
      <c r="BO1480">
        <v>0</v>
      </c>
      <c r="BP1480">
        <v>0</v>
      </c>
      <c r="BQ1480">
        <v>0</v>
      </c>
      <c r="BR1480">
        <v>0</v>
      </c>
      <c r="BS1480">
        <v>0</v>
      </c>
      <c r="BT1480">
        <v>0</v>
      </c>
      <c r="BU1480">
        <v>0</v>
      </c>
      <c r="BV1480">
        <v>0</v>
      </c>
      <c r="BW1480">
        <v>0</v>
      </c>
      <c r="CV1480">
        <v>0</v>
      </c>
      <c r="CW1480">
        <v>0</v>
      </c>
      <c r="CX1480">
        <f>ROUND(Y1480*Source!I750,7)</f>
        <v>1.048E-4</v>
      </c>
      <c r="CY1480">
        <f t="shared" si="887"/>
        <v>170822.39999999999</v>
      </c>
      <c r="CZ1480">
        <f t="shared" si="888"/>
        <v>4920</v>
      </c>
      <c r="DA1480">
        <f t="shared" si="889"/>
        <v>34.72</v>
      </c>
      <c r="DB1480">
        <f t="shared" si="865"/>
        <v>9.5399999999999991</v>
      </c>
      <c r="DC1480">
        <f t="shared" si="866"/>
        <v>0</v>
      </c>
      <c r="DD1480" t="s">
        <v>3</v>
      </c>
      <c r="DE1480" t="s">
        <v>3</v>
      </c>
      <c r="DF1480">
        <f t="shared" si="890"/>
        <v>18</v>
      </c>
      <c r="DG1480">
        <f t="shared" si="891"/>
        <v>0</v>
      </c>
      <c r="DH1480">
        <f t="shared" si="892"/>
        <v>0</v>
      </c>
      <c r="DI1480">
        <f t="shared" si="880"/>
        <v>0</v>
      </c>
      <c r="DJ1480">
        <f t="shared" si="893"/>
        <v>18</v>
      </c>
      <c r="DK1480">
        <v>0</v>
      </c>
      <c r="DL1480" t="s">
        <v>3</v>
      </c>
      <c r="DM1480">
        <v>0</v>
      </c>
      <c r="DN1480" t="s">
        <v>3</v>
      </c>
      <c r="DO1480">
        <v>0</v>
      </c>
    </row>
    <row r="1481" spans="1:119" x14ac:dyDescent="0.2">
      <c r="A1481">
        <f>ROW(Source!A750)</f>
        <v>750</v>
      </c>
      <c r="B1481">
        <v>64855514</v>
      </c>
      <c r="C1481">
        <v>64857893</v>
      </c>
      <c r="D1481">
        <v>29113990</v>
      </c>
      <c r="E1481">
        <v>1</v>
      </c>
      <c r="F1481">
        <v>1</v>
      </c>
      <c r="G1481">
        <v>1</v>
      </c>
      <c r="H1481">
        <v>3</v>
      </c>
      <c r="I1481" t="s">
        <v>1292</v>
      </c>
      <c r="J1481" t="s">
        <v>1293</v>
      </c>
      <c r="K1481" t="s">
        <v>1294</v>
      </c>
      <c r="L1481">
        <v>1348</v>
      </c>
      <c r="N1481">
        <v>1009</v>
      </c>
      <c r="O1481" t="s">
        <v>36</v>
      </c>
      <c r="P1481" t="s">
        <v>36</v>
      </c>
      <c r="Q1481">
        <v>1000</v>
      </c>
      <c r="W1481">
        <v>0</v>
      </c>
      <c r="X1481">
        <v>703561654</v>
      </c>
      <c r="Y1481">
        <f t="shared" si="864"/>
        <v>2.8500000000000001E-3</v>
      </c>
      <c r="AA1481">
        <v>216519.09</v>
      </c>
      <c r="AB1481">
        <v>0</v>
      </c>
      <c r="AC1481">
        <v>0</v>
      </c>
      <c r="AD1481">
        <v>0</v>
      </c>
      <c r="AE1481">
        <v>10169.99</v>
      </c>
      <c r="AF1481">
        <v>0</v>
      </c>
      <c r="AG1481">
        <v>0</v>
      </c>
      <c r="AH1481">
        <v>0</v>
      </c>
      <c r="AI1481">
        <v>21.29</v>
      </c>
      <c r="AJ1481">
        <v>1</v>
      </c>
      <c r="AK1481">
        <v>1</v>
      </c>
      <c r="AL1481">
        <v>1</v>
      </c>
      <c r="AM1481">
        <v>2</v>
      </c>
      <c r="AN1481">
        <v>0</v>
      </c>
      <c r="AO1481">
        <v>1</v>
      </c>
      <c r="AP1481">
        <v>1</v>
      </c>
      <c r="AQ1481">
        <v>0</v>
      </c>
      <c r="AR1481">
        <v>0</v>
      </c>
      <c r="AS1481" t="s">
        <v>3</v>
      </c>
      <c r="AT1481">
        <v>2.8500000000000001E-3</v>
      </c>
      <c r="AU1481" t="s">
        <v>3</v>
      </c>
      <c r="AV1481">
        <v>0</v>
      </c>
      <c r="AW1481">
        <v>2</v>
      </c>
      <c r="AX1481">
        <v>64857928</v>
      </c>
      <c r="AY1481">
        <v>1</v>
      </c>
      <c r="AZ1481">
        <v>0</v>
      </c>
      <c r="BA1481">
        <v>1535</v>
      </c>
      <c r="BB1481">
        <v>0</v>
      </c>
      <c r="BC1481">
        <v>0</v>
      </c>
      <c r="BD1481">
        <v>0</v>
      </c>
      <c r="BE1481">
        <v>0</v>
      </c>
      <c r="BF1481">
        <v>0</v>
      </c>
      <c r="BG1481">
        <v>0</v>
      </c>
      <c r="BH1481">
        <v>0</v>
      </c>
      <c r="BI1481">
        <v>0</v>
      </c>
      <c r="BJ1481">
        <v>0</v>
      </c>
      <c r="BK1481">
        <v>0</v>
      </c>
      <c r="BL1481">
        <v>0</v>
      </c>
      <c r="BM1481">
        <v>0</v>
      </c>
      <c r="BN1481">
        <v>0</v>
      </c>
      <c r="BO1481">
        <v>0</v>
      </c>
      <c r="BP1481">
        <v>0</v>
      </c>
      <c r="BQ1481">
        <v>0</v>
      </c>
      <c r="BR1481">
        <v>0</v>
      </c>
      <c r="BS1481">
        <v>0</v>
      </c>
      <c r="BT1481">
        <v>0</v>
      </c>
      <c r="BU1481">
        <v>0</v>
      </c>
      <c r="BV1481">
        <v>0</v>
      </c>
      <c r="BW1481">
        <v>0</v>
      </c>
      <c r="CV1481">
        <v>0</v>
      </c>
      <c r="CW1481">
        <v>0</v>
      </c>
      <c r="CX1481">
        <f>ROUND(Y1481*Source!I750,7)</f>
        <v>1.539E-4</v>
      </c>
      <c r="CY1481">
        <f t="shared" si="887"/>
        <v>216519.09</v>
      </c>
      <c r="CZ1481">
        <f t="shared" si="888"/>
        <v>10169.99</v>
      </c>
      <c r="DA1481">
        <f t="shared" si="889"/>
        <v>21.29</v>
      </c>
      <c r="DB1481">
        <f t="shared" si="865"/>
        <v>28.98</v>
      </c>
      <c r="DC1481">
        <f t="shared" si="866"/>
        <v>0</v>
      </c>
      <c r="DD1481" t="s">
        <v>3</v>
      </c>
      <c r="DE1481" t="s">
        <v>3</v>
      </c>
      <c r="DF1481">
        <f t="shared" si="890"/>
        <v>33</v>
      </c>
      <c r="DG1481">
        <f t="shared" si="891"/>
        <v>0</v>
      </c>
      <c r="DH1481">
        <f t="shared" si="892"/>
        <v>0</v>
      </c>
      <c r="DI1481">
        <f t="shared" si="880"/>
        <v>0</v>
      </c>
      <c r="DJ1481">
        <f t="shared" si="893"/>
        <v>33</v>
      </c>
      <c r="DK1481">
        <v>0</v>
      </c>
      <c r="DL1481" t="s">
        <v>3</v>
      </c>
      <c r="DM1481">
        <v>0</v>
      </c>
      <c r="DN1481" t="s">
        <v>3</v>
      </c>
      <c r="DO1481">
        <v>0</v>
      </c>
    </row>
    <row r="1482" spans="1:119" x14ac:dyDescent="0.2">
      <c r="A1482">
        <f>ROW(Source!A750)</f>
        <v>750</v>
      </c>
      <c r="B1482">
        <v>64855514</v>
      </c>
      <c r="C1482">
        <v>64857893</v>
      </c>
      <c r="D1482">
        <v>29114247</v>
      </c>
      <c r="E1482">
        <v>1</v>
      </c>
      <c r="F1482">
        <v>1</v>
      </c>
      <c r="G1482">
        <v>1</v>
      </c>
      <c r="H1482">
        <v>3</v>
      </c>
      <c r="I1482" t="s">
        <v>1022</v>
      </c>
      <c r="J1482" t="s">
        <v>1024</v>
      </c>
      <c r="K1482" t="s">
        <v>1023</v>
      </c>
      <c r="L1482">
        <v>1348</v>
      </c>
      <c r="N1482">
        <v>1009</v>
      </c>
      <c r="O1482" t="s">
        <v>36</v>
      </c>
      <c r="P1482" t="s">
        <v>36</v>
      </c>
      <c r="Q1482">
        <v>1000</v>
      </c>
      <c r="W1482">
        <v>0</v>
      </c>
      <c r="X1482">
        <v>969423507</v>
      </c>
      <c r="Y1482">
        <f t="shared" si="864"/>
        <v>4.5100000000000001E-3</v>
      </c>
      <c r="AA1482">
        <v>136956.15</v>
      </c>
      <c r="AB1482">
        <v>0</v>
      </c>
      <c r="AC1482">
        <v>0</v>
      </c>
      <c r="AD1482">
        <v>0</v>
      </c>
      <c r="AE1482">
        <v>9040.01</v>
      </c>
      <c r="AF1482">
        <v>0</v>
      </c>
      <c r="AG1482">
        <v>0</v>
      </c>
      <c r="AH1482">
        <v>0</v>
      </c>
      <c r="AI1482">
        <v>15.15</v>
      </c>
      <c r="AJ1482">
        <v>1</v>
      </c>
      <c r="AK1482">
        <v>1</v>
      </c>
      <c r="AL1482">
        <v>1</v>
      </c>
      <c r="AM1482">
        <v>2</v>
      </c>
      <c r="AN1482">
        <v>0</v>
      </c>
      <c r="AO1482">
        <v>1</v>
      </c>
      <c r="AP1482">
        <v>1</v>
      </c>
      <c r="AQ1482">
        <v>0</v>
      </c>
      <c r="AR1482">
        <v>0</v>
      </c>
      <c r="AS1482" t="s">
        <v>3</v>
      </c>
      <c r="AT1482">
        <v>4.5100000000000001E-3</v>
      </c>
      <c r="AU1482" t="s">
        <v>3</v>
      </c>
      <c r="AV1482">
        <v>0</v>
      </c>
      <c r="AW1482">
        <v>2</v>
      </c>
      <c r="AX1482">
        <v>64857929</v>
      </c>
      <c r="AY1482">
        <v>1</v>
      </c>
      <c r="AZ1482">
        <v>0</v>
      </c>
      <c r="BA1482">
        <v>1536</v>
      </c>
      <c r="BB1482">
        <v>0</v>
      </c>
      <c r="BC1482">
        <v>0</v>
      </c>
      <c r="BD1482">
        <v>0</v>
      </c>
      <c r="BE1482">
        <v>0</v>
      </c>
      <c r="BF1482">
        <v>0</v>
      </c>
      <c r="BG1482">
        <v>0</v>
      </c>
      <c r="BH1482">
        <v>0</v>
      </c>
      <c r="BI1482">
        <v>0</v>
      </c>
      <c r="BJ1482">
        <v>0</v>
      </c>
      <c r="BK1482">
        <v>0</v>
      </c>
      <c r="BL1482">
        <v>0</v>
      </c>
      <c r="BM1482">
        <v>0</v>
      </c>
      <c r="BN1482">
        <v>0</v>
      </c>
      <c r="BO1482">
        <v>0</v>
      </c>
      <c r="BP1482">
        <v>0</v>
      </c>
      <c r="BQ1482">
        <v>0</v>
      </c>
      <c r="BR1482">
        <v>0</v>
      </c>
      <c r="BS1482">
        <v>0</v>
      </c>
      <c r="BT1482">
        <v>0</v>
      </c>
      <c r="BU1482">
        <v>0</v>
      </c>
      <c r="BV1482">
        <v>0</v>
      </c>
      <c r="BW1482">
        <v>0</v>
      </c>
      <c r="CV1482">
        <v>0</v>
      </c>
      <c r="CW1482">
        <v>0</v>
      </c>
      <c r="CX1482">
        <f>ROUND(Y1482*Source!I750,7)</f>
        <v>2.4350000000000001E-4</v>
      </c>
      <c r="CY1482">
        <f t="shared" si="887"/>
        <v>136956.15</v>
      </c>
      <c r="CZ1482">
        <f t="shared" si="888"/>
        <v>9040.01</v>
      </c>
      <c r="DA1482">
        <f t="shared" si="889"/>
        <v>15.15</v>
      </c>
      <c r="DB1482">
        <f t="shared" si="865"/>
        <v>40.770000000000003</v>
      </c>
      <c r="DC1482">
        <f t="shared" si="866"/>
        <v>0</v>
      </c>
      <c r="DD1482" t="s">
        <v>3</v>
      </c>
      <c r="DE1482" t="s">
        <v>3</v>
      </c>
      <c r="DF1482">
        <f t="shared" si="890"/>
        <v>33</v>
      </c>
      <c r="DG1482">
        <f t="shared" si="891"/>
        <v>0</v>
      </c>
      <c r="DH1482">
        <f t="shared" si="892"/>
        <v>0</v>
      </c>
      <c r="DI1482">
        <f t="shared" si="880"/>
        <v>0</v>
      </c>
      <c r="DJ1482">
        <f t="shared" si="893"/>
        <v>33</v>
      </c>
      <c r="DK1482">
        <v>0</v>
      </c>
      <c r="DL1482" t="s">
        <v>3</v>
      </c>
      <c r="DM1482">
        <v>0</v>
      </c>
      <c r="DN1482" t="s">
        <v>3</v>
      </c>
      <c r="DO1482">
        <v>0</v>
      </c>
    </row>
    <row r="1483" spans="1:119" x14ac:dyDescent="0.2">
      <c r="A1483">
        <f>ROW(Source!A750)</f>
        <v>750</v>
      </c>
      <c r="B1483">
        <v>64855514</v>
      </c>
      <c r="C1483">
        <v>64857893</v>
      </c>
      <c r="D1483">
        <v>29114332</v>
      </c>
      <c r="E1483">
        <v>1</v>
      </c>
      <c r="F1483">
        <v>1</v>
      </c>
      <c r="G1483">
        <v>1</v>
      </c>
      <c r="H1483">
        <v>3</v>
      </c>
      <c r="I1483" t="s">
        <v>1202</v>
      </c>
      <c r="J1483" t="s">
        <v>1203</v>
      </c>
      <c r="K1483" t="s">
        <v>1204</v>
      </c>
      <c r="L1483">
        <v>1348</v>
      </c>
      <c r="N1483">
        <v>1009</v>
      </c>
      <c r="O1483" t="s">
        <v>36</v>
      </c>
      <c r="P1483" t="s">
        <v>36</v>
      </c>
      <c r="Q1483">
        <v>1000</v>
      </c>
      <c r="W1483">
        <v>0</v>
      </c>
      <c r="X1483">
        <v>1561117559</v>
      </c>
      <c r="Y1483">
        <f t="shared" si="864"/>
        <v>1.0000000000000001E-5</v>
      </c>
      <c r="AA1483">
        <v>106604.2</v>
      </c>
      <c r="AB1483">
        <v>0</v>
      </c>
      <c r="AC1483">
        <v>0</v>
      </c>
      <c r="AD1483">
        <v>0</v>
      </c>
      <c r="AE1483">
        <v>11978</v>
      </c>
      <c r="AF1483">
        <v>0</v>
      </c>
      <c r="AG1483">
        <v>0</v>
      </c>
      <c r="AH1483">
        <v>0</v>
      </c>
      <c r="AI1483">
        <v>8.9</v>
      </c>
      <c r="AJ1483">
        <v>1</v>
      </c>
      <c r="AK1483">
        <v>1</v>
      </c>
      <c r="AL1483">
        <v>1</v>
      </c>
      <c r="AM1483">
        <v>2</v>
      </c>
      <c r="AN1483">
        <v>0</v>
      </c>
      <c r="AO1483">
        <v>1</v>
      </c>
      <c r="AP1483">
        <v>1</v>
      </c>
      <c r="AQ1483">
        <v>0</v>
      </c>
      <c r="AR1483">
        <v>0</v>
      </c>
      <c r="AS1483" t="s">
        <v>3</v>
      </c>
      <c r="AT1483">
        <v>1.0000000000000001E-5</v>
      </c>
      <c r="AU1483" t="s">
        <v>3</v>
      </c>
      <c r="AV1483">
        <v>0</v>
      </c>
      <c r="AW1483">
        <v>2</v>
      </c>
      <c r="AX1483">
        <v>64857930</v>
      </c>
      <c r="AY1483">
        <v>1</v>
      </c>
      <c r="AZ1483">
        <v>0</v>
      </c>
      <c r="BA1483">
        <v>1537</v>
      </c>
      <c r="BB1483">
        <v>0</v>
      </c>
      <c r="BC1483">
        <v>0</v>
      </c>
      <c r="BD1483">
        <v>0</v>
      </c>
      <c r="BE1483">
        <v>0</v>
      </c>
      <c r="BF1483">
        <v>0</v>
      </c>
      <c r="BG1483">
        <v>0</v>
      </c>
      <c r="BH1483">
        <v>0</v>
      </c>
      <c r="BI1483">
        <v>0</v>
      </c>
      <c r="BJ1483">
        <v>0</v>
      </c>
      <c r="BK1483">
        <v>0</v>
      </c>
      <c r="BL1483">
        <v>0</v>
      </c>
      <c r="BM1483">
        <v>0</v>
      </c>
      <c r="BN1483">
        <v>0</v>
      </c>
      <c r="BO1483">
        <v>0</v>
      </c>
      <c r="BP1483">
        <v>0</v>
      </c>
      <c r="BQ1483">
        <v>0</v>
      </c>
      <c r="BR1483">
        <v>0</v>
      </c>
      <c r="BS1483">
        <v>0</v>
      </c>
      <c r="BT1483">
        <v>0</v>
      </c>
      <c r="BU1483">
        <v>0</v>
      </c>
      <c r="BV1483">
        <v>0</v>
      </c>
      <c r="BW1483">
        <v>0</v>
      </c>
      <c r="CV1483">
        <v>0</v>
      </c>
      <c r="CW1483">
        <v>0</v>
      </c>
      <c r="CX1483">
        <f>ROUND(Y1483*Source!I750,7)</f>
        <v>4.9999999999999998E-7</v>
      </c>
      <c r="CY1483">
        <f t="shared" si="887"/>
        <v>106604.2</v>
      </c>
      <c r="CZ1483">
        <f t="shared" si="888"/>
        <v>11978</v>
      </c>
      <c r="DA1483">
        <f t="shared" si="889"/>
        <v>8.9</v>
      </c>
      <c r="DB1483">
        <f t="shared" si="865"/>
        <v>0.12</v>
      </c>
      <c r="DC1483">
        <f t="shared" si="866"/>
        <v>0</v>
      </c>
      <c r="DD1483" t="s">
        <v>3</v>
      </c>
      <c r="DE1483" t="s">
        <v>3</v>
      </c>
      <c r="DF1483">
        <f t="shared" si="890"/>
        <v>0</v>
      </c>
      <c r="DG1483">
        <f t="shared" si="891"/>
        <v>0</v>
      </c>
      <c r="DH1483">
        <f t="shared" si="892"/>
        <v>0</v>
      </c>
      <c r="DI1483">
        <f t="shared" si="880"/>
        <v>0</v>
      </c>
      <c r="DJ1483">
        <f t="shared" si="893"/>
        <v>0</v>
      </c>
      <c r="DK1483">
        <v>0</v>
      </c>
      <c r="DL1483" t="s">
        <v>3</v>
      </c>
      <c r="DM1483">
        <v>0</v>
      </c>
      <c r="DN1483" t="s">
        <v>3</v>
      </c>
      <c r="DO1483">
        <v>0</v>
      </c>
    </row>
    <row r="1484" spans="1:119" x14ac:dyDescent="0.2">
      <c r="A1484">
        <f>ROW(Source!A750)</f>
        <v>750</v>
      </c>
      <c r="B1484">
        <v>64855514</v>
      </c>
      <c r="C1484">
        <v>64857893</v>
      </c>
      <c r="D1484">
        <v>29107313</v>
      </c>
      <c r="E1484">
        <v>1</v>
      </c>
      <c r="F1484">
        <v>1</v>
      </c>
      <c r="G1484">
        <v>1</v>
      </c>
      <c r="H1484">
        <v>3</v>
      </c>
      <c r="I1484" t="s">
        <v>891</v>
      </c>
      <c r="J1484" t="s">
        <v>893</v>
      </c>
      <c r="K1484" t="s">
        <v>892</v>
      </c>
      <c r="L1484">
        <v>1301</v>
      </c>
      <c r="N1484">
        <v>1003</v>
      </c>
      <c r="O1484" t="s">
        <v>288</v>
      </c>
      <c r="P1484" t="s">
        <v>288</v>
      </c>
      <c r="Q1484">
        <v>1</v>
      </c>
      <c r="W1484">
        <v>0</v>
      </c>
      <c r="X1484">
        <v>-931045892</v>
      </c>
      <c r="Y1484">
        <f t="shared" si="864"/>
        <v>74.074074100000004</v>
      </c>
      <c r="AA1484">
        <v>784.22</v>
      </c>
      <c r="AB1484">
        <v>0</v>
      </c>
      <c r="AC1484">
        <v>0</v>
      </c>
      <c r="AD1484">
        <v>0</v>
      </c>
      <c r="AE1484">
        <v>40.93</v>
      </c>
      <c r="AF1484">
        <v>0</v>
      </c>
      <c r="AG1484">
        <v>0</v>
      </c>
      <c r="AH1484">
        <v>0</v>
      </c>
      <c r="AI1484">
        <v>19.16</v>
      </c>
      <c r="AJ1484">
        <v>1</v>
      </c>
      <c r="AK1484">
        <v>1</v>
      </c>
      <c r="AL1484">
        <v>1</v>
      </c>
      <c r="AM1484">
        <v>0</v>
      </c>
      <c r="AN1484">
        <v>0</v>
      </c>
      <c r="AO1484">
        <v>0</v>
      </c>
      <c r="AP1484">
        <v>1</v>
      </c>
      <c r="AQ1484">
        <v>0</v>
      </c>
      <c r="AR1484">
        <v>0</v>
      </c>
      <c r="AS1484" t="s">
        <v>3</v>
      </c>
      <c r="AT1484">
        <v>74.074074100000004</v>
      </c>
      <c r="AU1484" t="s">
        <v>3</v>
      </c>
      <c r="AV1484">
        <v>0</v>
      </c>
      <c r="AW1484">
        <v>1</v>
      </c>
      <c r="AX1484">
        <v>-1</v>
      </c>
      <c r="AY1484">
        <v>0</v>
      </c>
      <c r="AZ1484">
        <v>0</v>
      </c>
      <c r="BA1484" t="s">
        <v>3</v>
      </c>
      <c r="BB1484">
        <v>0</v>
      </c>
      <c r="BC1484">
        <v>0</v>
      </c>
      <c r="BD1484">
        <v>0</v>
      </c>
      <c r="BE1484">
        <v>0</v>
      </c>
      <c r="BF1484">
        <v>0</v>
      </c>
      <c r="BG1484">
        <v>0</v>
      </c>
      <c r="BH1484">
        <v>0</v>
      </c>
      <c r="BI1484">
        <v>0</v>
      </c>
      <c r="BJ1484">
        <v>0</v>
      </c>
      <c r="BK1484">
        <v>0</v>
      </c>
      <c r="BL1484">
        <v>0</v>
      </c>
      <c r="BM1484">
        <v>0</v>
      </c>
      <c r="BN1484">
        <v>0</v>
      </c>
      <c r="BO1484">
        <v>0</v>
      </c>
      <c r="BP1484">
        <v>0</v>
      </c>
      <c r="BQ1484">
        <v>0</v>
      </c>
      <c r="BR1484">
        <v>0</v>
      </c>
      <c r="BS1484">
        <v>0</v>
      </c>
      <c r="BT1484">
        <v>0</v>
      </c>
      <c r="BU1484">
        <v>0</v>
      </c>
      <c r="BV1484">
        <v>0</v>
      </c>
      <c r="BW1484">
        <v>0</v>
      </c>
      <c r="CV1484">
        <v>0</v>
      </c>
      <c r="CW1484">
        <v>0</v>
      </c>
      <c r="CX1484">
        <f>ROUND(Y1484*Source!I750,7)</f>
        <v>4</v>
      </c>
      <c r="CY1484">
        <f t="shared" si="887"/>
        <v>784.22</v>
      </c>
      <c r="CZ1484">
        <f t="shared" si="888"/>
        <v>40.93</v>
      </c>
      <c r="DA1484">
        <f t="shared" si="889"/>
        <v>19.16</v>
      </c>
      <c r="DB1484">
        <f t="shared" si="865"/>
        <v>3031.85</v>
      </c>
      <c r="DC1484">
        <f t="shared" si="866"/>
        <v>0</v>
      </c>
      <c r="DD1484" t="s">
        <v>3</v>
      </c>
      <c r="DE1484" t="s">
        <v>3</v>
      </c>
      <c r="DF1484">
        <f t="shared" si="890"/>
        <v>3136</v>
      </c>
      <c r="DG1484">
        <f t="shared" si="891"/>
        <v>0</v>
      </c>
      <c r="DH1484">
        <f t="shared" si="892"/>
        <v>0</v>
      </c>
      <c r="DI1484">
        <f t="shared" si="880"/>
        <v>0</v>
      </c>
      <c r="DJ1484">
        <f t="shared" si="893"/>
        <v>3136</v>
      </c>
      <c r="DK1484">
        <v>0</v>
      </c>
      <c r="DL1484" t="s">
        <v>3</v>
      </c>
      <c r="DM1484">
        <v>0</v>
      </c>
      <c r="DN1484" t="s">
        <v>3</v>
      </c>
      <c r="DO1484">
        <v>0</v>
      </c>
    </row>
    <row r="1485" spans="1:119" x14ac:dyDescent="0.2">
      <c r="A1485">
        <f>ROW(Source!A750)</f>
        <v>750</v>
      </c>
      <c r="B1485">
        <v>64855514</v>
      </c>
      <c r="C1485">
        <v>64857893</v>
      </c>
      <c r="D1485">
        <v>29107444</v>
      </c>
      <c r="E1485">
        <v>1</v>
      </c>
      <c r="F1485">
        <v>1</v>
      </c>
      <c r="G1485">
        <v>1</v>
      </c>
      <c r="H1485">
        <v>3</v>
      </c>
      <c r="I1485" t="s">
        <v>1295</v>
      </c>
      <c r="J1485" t="s">
        <v>1296</v>
      </c>
      <c r="K1485" t="s">
        <v>1297</v>
      </c>
      <c r="L1485">
        <v>1346</v>
      </c>
      <c r="N1485">
        <v>1009</v>
      </c>
      <c r="O1485" t="s">
        <v>283</v>
      </c>
      <c r="P1485" t="s">
        <v>283</v>
      </c>
      <c r="Q1485">
        <v>1</v>
      </c>
      <c r="W1485">
        <v>0</v>
      </c>
      <c r="X1485">
        <v>-1817527483</v>
      </c>
      <c r="Y1485">
        <f t="shared" si="864"/>
        <v>0.59</v>
      </c>
      <c r="AA1485">
        <v>50.55</v>
      </c>
      <c r="AB1485">
        <v>0</v>
      </c>
      <c r="AC1485">
        <v>0</v>
      </c>
      <c r="AD1485">
        <v>0</v>
      </c>
      <c r="AE1485">
        <v>6.09</v>
      </c>
      <c r="AF1485">
        <v>0</v>
      </c>
      <c r="AG1485">
        <v>0</v>
      </c>
      <c r="AH1485">
        <v>0</v>
      </c>
      <c r="AI1485">
        <v>8.3000000000000007</v>
      </c>
      <c r="AJ1485">
        <v>1</v>
      </c>
      <c r="AK1485">
        <v>1</v>
      </c>
      <c r="AL1485">
        <v>1</v>
      </c>
      <c r="AM1485">
        <v>2</v>
      </c>
      <c r="AN1485">
        <v>0</v>
      </c>
      <c r="AO1485">
        <v>1</v>
      </c>
      <c r="AP1485">
        <v>1</v>
      </c>
      <c r="AQ1485">
        <v>0</v>
      </c>
      <c r="AR1485">
        <v>0</v>
      </c>
      <c r="AS1485" t="s">
        <v>3</v>
      </c>
      <c r="AT1485">
        <v>0.59</v>
      </c>
      <c r="AU1485" t="s">
        <v>3</v>
      </c>
      <c r="AV1485">
        <v>0</v>
      </c>
      <c r="AW1485">
        <v>2</v>
      </c>
      <c r="AX1485">
        <v>64857931</v>
      </c>
      <c r="AY1485">
        <v>1</v>
      </c>
      <c r="AZ1485">
        <v>0</v>
      </c>
      <c r="BA1485">
        <v>1538</v>
      </c>
      <c r="BB1485">
        <v>0</v>
      </c>
      <c r="BC1485">
        <v>0</v>
      </c>
      <c r="BD1485">
        <v>0</v>
      </c>
      <c r="BE1485">
        <v>0</v>
      </c>
      <c r="BF1485">
        <v>0</v>
      </c>
      <c r="BG1485">
        <v>0</v>
      </c>
      <c r="BH1485">
        <v>0</v>
      </c>
      <c r="BI1485">
        <v>0</v>
      </c>
      <c r="BJ1485">
        <v>0</v>
      </c>
      <c r="BK1485">
        <v>0</v>
      </c>
      <c r="BL1485">
        <v>0</v>
      </c>
      <c r="BM1485">
        <v>0</v>
      </c>
      <c r="BN1485">
        <v>0</v>
      </c>
      <c r="BO1485">
        <v>0</v>
      </c>
      <c r="BP1485">
        <v>0</v>
      </c>
      <c r="BQ1485">
        <v>0</v>
      </c>
      <c r="BR1485">
        <v>0</v>
      </c>
      <c r="BS1485">
        <v>0</v>
      </c>
      <c r="BT1485">
        <v>0</v>
      </c>
      <c r="BU1485">
        <v>0</v>
      </c>
      <c r="BV1485">
        <v>0</v>
      </c>
      <c r="BW1485">
        <v>0</v>
      </c>
      <c r="CV1485">
        <v>0</v>
      </c>
      <c r="CW1485">
        <v>0</v>
      </c>
      <c r="CX1485">
        <f>ROUND(Y1485*Source!I750,7)</f>
        <v>3.1859999999999999E-2</v>
      </c>
      <c r="CY1485">
        <f t="shared" si="887"/>
        <v>50.55</v>
      </c>
      <c r="CZ1485">
        <f t="shared" si="888"/>
        <v>6.09</v>
      </c>
      <c r="DA1485">
        <f t="shared" si="889"/>
        <v>8.3000000000000007</v>
      </c>
      <c r="DB1485">
        <f t="shared" si="865"/>
        <v>3.59</v>
      </c>
      <c r="DC1485">
        <f t="shared" si="866"/>
        <v>0</v>
      </c>
      <c r="DD1485" t="s">
        <v>3</v>
      </c>
      <c r="DE1485" t="s">
        <v>3</v>
      </c>
      <c r="DF1485">
        <f t="shared" si="890"/>
        <v>2</v>
      </c>
      <c r="DG1485">
        <f t="shared" si="891"/>
        <v>0</v>
      </c>
      <c r="DH1485">
        <f t="shared" si="892"/>
        <v>0</v>
      </c>
      <c r="DI1485">
        <f t="shared" si="880"/>
        <v>0</v>
      </c>
      <c r="DJ1485">
        <f t="shared" si="893"/>
        <v>2</v>
      </c>
      <c r="DK1485">
        <v>0</v>
      </c>
      <c r="DL1485" t="s">
        <v>3</v>
      </c>
      <c r="DM1485">
        <v>0</v>
      </c>
      <c r="DN1485" t="s">
        <v>3</v>
      </c>
      <c r="DO1485">
        <v>0</v>
      </c>
    </row>
    <row r="1486" spans="1:119" x14ac:dyDescent="0.2">
      <c r="A1486">
        <f>ROW(Source!A750)</f>
        <v>750</v>
      </c>
      <c r="B1486">
        <v>64855514</v>
      </c>
      <c r="C1486">
        <v>64857893</v>
      </c>
      <c r="D1486">
        <v>29110606</v>
      </c>
      <c r="E1486">
        <v>1</v>
      </c>
      <c r="F1486">
        <v>1</v>
      </c>
      <c r="G1486">
        <v>1</v>
      </c>
      <c r="H1486">
        <v>3</v>
      </c>
      <c r="I1486" t="s">
        <v>1298</v>
      </c>
      <c r="J1486" t="s">
        <v>1299</v>
      </c>
      <c r="K1486" t="s">
        <v>1300</v>
      </c>
      <c r="L1486">
        <v>1348</v>
      </c>
      <c r="N1486">
        <v>1009</v>
      </c>
      <c r="O1486" t="s">
        <v>36</v>
      </c>
      <c r="P1486" t="s">
        <v>36</v>
      </c>
      <c r="Q1486">
        <v>1000</v>
      </c>
      <c r="W1486">
        <v>0</v>
      </c>
      <c r="X1486">
        <v>1170503714</v>
      </c>
      <c r="Y1486">
        <f t="shared" si="864"/>
        <v>5.9999999999999995E-4</v>
      </c>
      <c r="AA1486">
        <v>98815.8</v>
      </c>
      <c r="AB1486">
        <v>0</v>
      </c>
      <c r="AC1486">
        <v>0</v>
      </c>
      <c r="AD1486">
        <v>0</v>
      </c>
      <c r="AE1486">
        <v>9420</v>
      </c>
      <c r="AF1486">
        <v>0</v>
      </c>
      <c r="AG1486">
        <v>0</v>
      </c>
      <c r="AH1486">
        <v>0</v>
      </c>
      <c r="AI1486">
        <v>10.49</v>
      </c>
      <c r="AJ1486">
        <v>1</v>
      </c>
      <c r="AK1486">
        <v>1</v>
      </c>
      <c r="AL1486">
        <v>1</v>
      </c>
      <c r="AM1486">
        <v>2</v>
      </c>
      <c r="AN1486">
        <v>0</v>
      </c>
      <c r="AO1486">
        <v>1</v>
      </c>
      <c r="AP1486">
        <v>1</v>
      </c>
      <c r="AQ1486">
        <v>0</v>
      </c>
      <c r="AR1486">
        <v>0</v>
      </c>
      <c r="AS1486" t="s">
        <v>3</v>
      </c>
      <c r="AT1486">
        <v>5.9999999999999995E-4</v>
      </c>
      <c r="AU1486" t="s">
        <v>3</v>
      </c>
      <c r="AV1486">
        <v>0</v>
      </c>
      <c r="AW1486">
        <v>2</v>
      </c>
      <c r="AX1486">
        <v>64857932</v>
      </c>
      <c r="AY1486">
        <v>1</v>
      </c>
      <c r="AZ1486">
        <v>0</v>
      </c>
      <c r="BA1486">
        <v>1539</v>
      </c>
      <c r="BB1486">
        <v>0</v>
      </c>
      <c r="BC1486">
        <v>0</v>
      </c>
      <c r="BD1486">
        <v>0</v>
      </c>
      <c r="BE1486">
        <v>0</v>
      </c>
      <c r="BF1486">
        <v>0</v>
      </c>
      <c r="BG1486">
        <v>0</v>
      </c>
      <c r="BH1486">
        <v>0</v>
      </c>
      <c r="BI1486">
        <v>0</v>
      </c>
      <c r="BJ1486">
        <v>0</v>
      </c>
      <c r="BK1486">
        <v>0</v>
      </c>
      <c r="BL1486">
        <v>0</v>
      </c>
      <c r="BM1486">
        <v>0</v>
      </c>
      <c r="BN1486">
        <v>0</v>
      </c>
      <c r="BO1486">
        <v>0</v>
      </c>
      <c r="BP1486">
        <v>0</v>
      </c>
      <c r="BQ1486">
        <v>0</v>
      </c>
      <c r="BR1486">
        <v>0</v>
      </c>
      <c r="BS1486">
        <v>0</v>
      </c>
      <c r="BT1486">
        <v>0</v>
      </c>
      <c r="BU1486">
        <v>0</v>
      </c>
      <c r="BV1486">
        <v>0</v>
      </c>
      <c r="BW1486">
        <v>0</v>
      </c>
      <c r="CV1486">
        <v>0</v>
      </c>
      <c r="CW1486">
        <v>0</v>
      </c>
      <c r="CX1486">
        <f>ROUND(Y1486*Source!I750,7)</f>
        <v>3.2400000000000001E-5</v>
      </c>
      <c r="CY1486">
        <f t="shared" si="887"/>
        <v>98815.8</v>
      </c>
      <c r="CZ1486">
        <f t="shared" si="888"/>
        <v>9420</v>
      </c>
      <c r="DA1486">
        <f t="shared" si="889"/>
        <v>10.49</v>
      </c>
      <c r="DB1486">
        <f t="shared" si="865"/>
        <v>5.65</v>
      </c>
      <c r="DC1486">
        <f t="shared" si="866"/>
        <v>0</v>
      </c>
      <c r="DD1486" t="s">
        <v>3</v>
      </c>
      <c r="DE1486" t="s">
        <v>3</v>
      </c>
      <c r="DF1486">
        <f t="shared" si="890"/>
        <v>3</v>
      </c>
      <c r="DG1486">
        <f t="shared" si="891"/>
        <v>0</v>
      </c>
      <c r="DH1486">
        <f t="shared" si="892"/>
        <v>0</v>
      </c>
      <c r="DI1486">
        <f t="shared" si="880"/>
        <v>0</v>
      </c>
      <c r="DJ1486">
        <f t="shared" si="893"/>
        <v>3</v>
      </c>
      <c r="DK1486">
        <v>0</v>
      </c>
      <c r="DL1486" t="s">
        <v>3</v>
      </c>
      <c r="DM1486">
        <v>0</v>
      </c>
      <c r="DN1486" t="s">
        <v>3</v>
      </c>
      <c r="DO1486">
        <v>0</v>
      </c>
    </row>
    <row r="1487" spans="1:119" x14ac:dyDescent="0.2">
      <c r="A1487">
        <f>ROW(Source!A750)</f>
        <v>750</v>
      </c>
      <c r="B1487">
        <v>64855514</v>
      </c>
      <c r="C1487">
        <v>64857893</v>
      </c>
      <c r="D1487">
        <v>29115467</v>
      </c>
      <c r="E1487">
        <v>1</v>
      </c>
      <c r="F1487">
        <v>1</v>
      </c>
      <c r="G1487">
        <v>1</v>
      </c>
      <c r="H1487">
        <v>3</v>
      </c>
      <c r="I1487" t="s">
        <v>1315</v>
      </c>
      <c r="J1487" t="s">
        <v>1316</v>
      </c>
      <c r="K1487" t="s">
        <v>1317</v>
      </c>
      <c r="L1487">
        <v>1339</v>
      </c>
      <c r="N1487">
        <v>1007</v>
      </c>
      <c r="O1487" t="s">
        <v>128</v>
      </c>
      <c r="P1487" t="s">
        <v>128</v>
      </c>
      <c r="Q1487">
        <v>1</v>
      </c>
      <c r="W1487">
        <v>0</v>
      </c>
      <c r="X1487">
        <v>-312411735</v>
      </c>
      <c r="Y1487">
        <f t="shared" si="864"/>
        <v>1.0300000000000001E-3</v>
      </c>
      <c r="AA1487">
        <v>18648.89</v>
      </c>
      <c r="AB1487">
        <v>0</v>
      </c>
      <c r="AC1487">
        <v>0</v>
      </c>
      <c r="AD1487">
        <v>0</v>
      </c>
      <c r="AE1487">
        <v>1699.99</v>
      </c>
      <c r="AF1487">
        <v>0</v>
      </c>
      <c r="AG1487">
        <v>0</v>
      </c>
      <c r="AH1487">
        <v>0</v>
      </c>
      <c r="AI1487">
        <v>10.97</v>
      </c>
      <c r="AJ1487">
        <v>1</v>
      </c>
      <c r="AK1487">
        <v>1</v>
      </c>
      <c r="AL1487">
        <v>1</v>
      </c>
      <c r="AM1487">
        <v>2</v>
      </c>
      <c r="AN1487">
        <v>0</v>
      </c>
      <c r="AO1487">
        <v>1</v>
      </c>
      <c r="AP1487">
        <v>1</v>
      </c>
      <c r="AQ1487">
        <v>0</v>
      </c>
      <c r="AR1487">
        <v>0</v>
      </c>
      <c r="AS1487" t="s">
        <v>3</v>
      </c>
      <c r="AT1487">
        <v>1.0300000000000001E-3</v>
      </c>
      <c r="AU1487" t="s">
        <v>3</v>
      </c>
      <c r="AV1487">
        <v>0</v>
      </c>
      <c r="AW1487">
        <v>2</v>
      </c>
      <c r="AX1487">
        <v>64857933</v>
      </c>
      <c r="AY1487">
        <v>1</v>
      </c>
      <c r="AZ1487">
        <v>0</v>
      </c>
      <c r="BA1487">
        <v>1540</v>
      </c>
      <c r="BB1487">
        <v>0</v>
      </c>
      <c r="BC1487">
        <v>0</v>
      </c>
      <c r="BD1487">
        <v>0</v>
      </c>
      <c r="BE1487">
        <v>0</v>
      </c>
      <c r="BF1487">
        <v>0</v>
      </c>
      <c r="BG1487">
        <v>0</v>
      </c>
      <c r="BH1487">
        <v>0</v>
      </c>
      <c r="BI1487">
        <v>0</v>
      </c>
      <c r="BJ1487">
        <v>0</v>
      </c>
      <c r="BK1487">
        <v>0</v>
      </c>
      <c r="BL1487">
        <v>0</v>
      </c>
      <c r="BM1487">
        <v>0</v>
      </c>
      <c r="BN1487">
        <v>0</v>
      </c>
      <c r="BO1487">
        <v>0</v>
      </c>
      <c r="BP1487">
        <v>0</v>
      </c>
      <c r="BQ1487">
        <v>0</v>
      </c>
      <c r="BR1487">
        <v>0</v>
      </c>
      <c r="BS1487">
        <v>0</v>
      </c>
      <c r="BT1487">
        <v>0</v>
      </c>
      <c r="BU1487">
        <v>0</v>
      </c>
      <c r="BV1487">
        <v>0</v>
      </c>
      <c r="BW1487">
        <v>0</v>
      </c>
      <c r="CV1487">
        <v>0</v>
      </c>
      <c r="CW1487">
        <v>0</v>
      </c>
      <c r="CX1487">
        <f>ROUND(Y1487*Source!I750,7)</f>
        <v>5.5600000000000003E-5</v>
      </c>
      <c r="CY1487">
        <f t="shared" si="887"/>
        <v>18648.89</v>
      </c>
      <c r="CZ1487">
        <f t="shared" si="888"/>
        <v>1699.99</v>
      </c>
      <c r="DA1487">
        <f t="shared" si="889"/>
        <v>10.97</v>
      </c>
      <c r="DB1487">
        <f t="shared" si="865"/>
        <v>1.75</v>
      </c>
      <c r="DC1487">
        <f t="shared" si="866"/>
        <v>0</v>
      </c>
      <c r="DD1487" t="s">
        <v>3</v>
      </c>
      <c r="DE1487" t="s">
        <v>3</v>
      </c>
      <c r="DF1487">
        <f t="shared" si="890"/>
        <v>1</v>
      </c>
      <c r="DG1487">
        <f t="shared" si="891"/>
        <v>0</v>
      </c>
      <c r="DH1487">
        <f t="shared" si="892"/>
        <v>0</v>
      </c>
      <c r="DI1487">
        <f t="shared" si="880"/>
        <v>0</v>
      </c>
      <c r="DJ1487">
        <f t="shared" si="893"/>
        <v>1</v>
      </c>
      <c r="DK1487">
        <v>0</v>
      </c>
      <c r="DL1487" t="s">
        <v>3</v>
      </c>
      <c r="DM1487">
        <v>0</v>
      </c>
      <c r="DN1487" t="s">
        <v>3</v>
      </c>
      <c r="DO1487">
        <v>0</v>
      </c>
    </row>
    <row r="1488" spans="1:119" x14ac:dyDescent="0.2">
      <c r="A1488">
        <f>ROW(Source!A750)</f>
        <v>750</v>
      </c>
      <c r="B1488">
        <v>64855514</v>
      </c>
      <c r="C1488">
        <v>64857893</v>
      </c>
      <c r="D1488">
        <v>29122102</v>
      </c>
      <c r="E1488">
        <v>1</v>
      </c>
      <c r="F1488">
        <v>1</v>
      </c>
      <c r="G1488">
        <v>1</v>
      </c>
      <c r="H1488">
        <v>3</v>
      </c>
      <c r="I1488" t="s">
        <v>1301</v>
      </c>
      <c r="J1488" t="s">
        <v>1302</v>
      </c>
      <c r="K1488" t="s">
        <v>1303</v>
      </c>
      <c r="L1488">
        <v>1348</v>
      </c>
      <c r="N1488">
        <v>1009</v>
      </c>
      <c r="O1488" t="s">
        <v>36</v>
      </c>
      <c r="P1488" t="s">
        <v>36</v>
      </c>
      <c r="Q1488">
        <v>1000</v>
      </c>
      <c r="W1488">
        <v>0</v>
      </c>
      <c r="X1488">
        <v>-1142562182</v>
      </c>
      <c r="Y1488">
        <f t="shared" si="864"/>
        <v>3.1E-4</v>
      </c>
      <c r="AA1488">
        <v>69977.600000000006</v>
      </c>
      <c r="AB1488">
        <v>0</v>
      </c>
      <c r="AC1488">
        <v>0</v>
      </c>
      <c r="AD1488">
        <v>0</v>
      </c>
      <c r="AE1488">
        <v>15620</v>
      </c>
      <c r="AF1488">
        <v>0</v>
      </c>
      <c r="AG1488">
        <v>0</v>
      </c>
      <c r="AH1488">
        <v>0</v>
      </c>
      <c r="AI1488">
        <v>4.4800000000000004</v>
      </c>
      <c r="AJ1488">
        <v>1</v>
      </c>
      <c r="AK1488">
        <v>1</v>
      </c>
      <c r="AL1488">
        <v>1</v>
      </c>
      <c r="AM1488">
        <v>2</v>
      </c>
      <c r="AN1488">
        <v>0</v>
      </c>
      <c r="AO1488">
        <v>1</v>
      </c>
      <c r="AP1488">
        <v>1</v>
      </c>
      <c r="AQ1488">
        <v>0</v>
      </c>
      <c r="AR1488">
        <v>0</v>
      </c>
      <c r="AS1488" t="s">
        <v>3</v>
      </c>
      <c r="AT1488">
        <v>3.1E-4</v>
      </c>
      <c r="AU1488" t="s">
        <v>3</v>
      </c>
      <c r="AV1488">
        <v>0</v>
      </c>
      <c r="AW1488">
        <v>2</v>
      </c>
      <c r="AX1488">
        <v>64857934</v>
      </c>
      <c r="AY1488">
        <v>1</v>
      </c>
      <c r="AZ1488">
        <v>0</v>
      </c>
      <c r="BA1488">
        <v>1541</v>
      </c>
      <c r="BB1488">
        <v>0</v>
      </c>
      <c r="BC1488">
        <v>0</v>
      </c>
      <c r="BD1488">
        <v>0</v>
      </c>
      <c r="BE1488">
        <v>0</v>
      </c>
      <c r="BF1488">
        <v>0</v>
      </c>
      <c r="BG1488">
        <v>0</v>
      </c>
      <c r="BH1488">
        <v>0</v>
      </c>
      <c r="BI1488">
        <v>0</v>
      </c>
      <c r="BJ1488">
        <v>0</v>
      </c>
      <c r="BK1488">
        <v>0</v>
      </c>
      <c r="BL1488">
        <v>0</v>
      </c>
      <c r="BM1488">
        <v>0</v>
      </c>
      <c r="BN1488">
        <v>0</v>
      </c>
      <c r="BO1488">
        <v>0</v>
      </c>
      <c r="BP1488">
        <v>0</v>
      </c>
      <c r="BQ1488">
        <v>0</v>
      </c>
      <c r="BR1488">
        <v>0</v>
      </c>
      <c r="BS1488">
        <v>0</v>
      </c>
      <c r="BT1488">
        <v>0</v>
      </c>
      <c r="BU1488">
        <v>0</v>
      </c>
      <c r="BV1488">
        <v>0</v>
      </c>
      <c r="BW1488">
        <v>0</v>
      </c>
      <c r="CV1488">
        <v>0</v>
      </c>
      <c r="CW1488">
        <v>0</v>
      </c>
      <c r="CX1488">
        <f>ROUND(Y1488*Source!I750,7)</f>
        <v>1.6699999999999999E-5</v>
      </c>
      <c r="CY1488">
        <f t="shared" si="887"/>
        <v>69977.600000000006</v>
      </c>
      <c r="CZ1488">
        <f t="shared" si="888"/>
        <v>15620</v>
      </c>
      <c r="DA1488">
        <f t="shared" si="889"/>
        <v>4.4800000000000004</v>
      </c>
      <c r="DB1488">
        <f t="shared" si="865"/>
        <v>4.84</v>
      </c>
      <c r="DC1488">
        <f t="shared" si="866"/>
        <v>0</v>
      </c>
      <c r="DD1488" t="s">
        <v>3</v>
      </c>
      <c r="DE1488" t="s">
        <v>3</v>
      </c>
      <c r="DF1488">
        <f t="shared" si="890"/>
        <v>1</v>
      </c>
      <c r="DG1488">
        <f t="shared" si="891"/>
        <v>0</v>
      </c>
      <c r="DH1488">
        <f t="shared" si="892"/>
        <v>0</v>
      </c>
      <c r="DI1488">
        <f t="shared" si="880"/>
        <v>0</v>
      </c>
      <c r="DJ1488">
        <f t="shared" si="893"/>
        <v>1</v>
      </c>
      <c r="DK1488">
        <v>0</v>
      </c>
      <c r="DL1488" t="s">
        <v>3</v>
      </c>
      <c r="DM1488">
        <v>0</v>
      </c>
      <c r="DN1488" t="s">
        <v>3</v>
      </c>
      <c r="DO1488">
        <v>0</v>
      </c>
    </row>
    <row r="1489" spans="1:119" x14ac:dyDescent="0.2">
      <c r="A1489">
        <f>ROW(Source!A750)</f>
        <v>750</v>
      </c>
      <c r="B1489">
        <v>64855514</v>
      </c>
      <c r="C1489">
        <v>64857893</v>
      </c>
      <c r="D1489">
        <v>29129276</v>
      </c>
      <c r="E1489">
        <v>1</v>
      </c>
      <c r="F1489">
        <v>1</v>
      </c>
      <c r="G1489">
        <v>1</v>
      </c>
      <c r="H1489">
        <v>3</v>
      </c>
      <c r="I1489" t="s">
        <v>1347</v>
      </c>
      <c r="J1489" t="s">
        <v>1348</v>
      </c>
      <c r="K1489" t="s">
        <v>1349</v>
      </c>
      <c r="L1489">
        <v>1348</v>
      </c>
      <c r="N1489">
        <v>1009</v>
      </c>
      <c r="O1489" t="s">
        <v>36</v>
      </c>
      <c r="P1489" t="s">
        <v>36</v>
      </c>
      <c r="Q1489">
        <v>1000</v>
      </c>
      <c r="W1489">
        <v>0</v>
      </c>
      <c r="X1489">
        <v>49960543</v>
      </c>
      <c r="Y1489">
        <f t="shared" si="864"/>
        <v>3.5000000000000003E-2</v>
      </c>
      <c r="AA1489">
        <v>104420.48</v>
      </c>
      <c r="AB1489">
        <v>0</v>
      </c>
      <c r="AC1489">
        <v>0</v>
      </c>
      <c r="AD1489">
        <v>0</v>
      </c>
      <c r="AE1489">
        <v>7712</v>
      </c>
      <c r="AF1489">
        <v>0</v>
      </c>
      <c r="AG1489">
        <v>0</v>
      </c>
      <c r="AH1489">
        <v>0</v>
      </c>
      <c r="AI1489">
        <v>13.54</v>
      </c>
      <c r="AJ1489">
        <v>1</v>
      </c>
      <c r="AK1489">
        <v>1</v>
      </c>
      <c r="AL1489">
        <v>1</v>
      </c>
      <c r="AM1489">
        <v>2</v>
      </c>
      <c r="AN1489">
        <v>0</v>
      </c>
      <c r="AO1489">
        <v>1</v>
      </c>
      <c r="AP1489">
        <v>1</v>
      </c>
      <c r="AQ1489">
        <v>0</v>
      </c>
      <c r="AR1489">
        <v>0</v>
      </c>
      <c r="AS1489" t="s">
        <v>3</v>
      </c>
      <c r="AT1489">
        <v>3.5000000000000003E-2</v>
      </c>
      <c r="AU1489" t="s">
        <v>3</v>
      </c>
      <c r="AV1489">
        <v>0</v>
      </c>
      <c r="AW1489">
        <v>2</v>
      </c>
      <c r="AX1489">
        <v>64857935</v>
      </c>
      <c r="AY1489">
        <v>1</v>
      </c>
      <c r="AZ1489">
        <v>0</v>
      </c>
      <c r="BA1489">
        <v>1542</v>
      </c>
      <c r="BB1489">
        <v>0</v>
      </c>
      <c r="BC1489">
        <v>0</v>
      </c>
      <c r="BD1489">
        <v>0</v>
      </c>
      <c r="BE1489">
        <v>0</v>
      </c>
      <c r="BF1489">
        <v>0</v>
      </c>
      <c r="BG1489">
        <v>0</v>
      </c>
      <c r="BH1489">
        <v>0</v>
      </c>
      <c r="BI1489">
        <v>0</v>
      </c>
      <c r="BJ1489">
        <v>0</v>
      </c>
      <c r="BK1489">
        <v>0</v>
      </c>
      <c r="BL1489">
        <v>0</v>
      </c>
      <c r="BM1489">
        <v>0</v>
      </c>
      <c r="BN1489">
        <v>0</v>
      </c>
      <c r="BO1489">
        <v>0</v>
      </c>
      <c r="BP1489">
        <v>0</v>
      </c>
      <c r="BQ1489">
        <v>0</v>
      </c>
      <c r="BR1489">
        <v>0</v>
      </c>
      <c r="BS1489">
        <v>0</v>
      </c>
      <c r="BT1489">
        <v>0</v>
      </c>
      <c r="BU1489">
        <v>0</v>
      </c>
      <c r="BV1489">
        <v>0</v>
      </c>
      <c r="BW1489">
        <v>0</v>
      </c>
      <c r="CV1489">
        <v>0</v>
      </c>
      <c r="CW1489">
        <v>0</v>
      </c>
      <c r="CX1489">
        <f>ROUND(Y1489*Source!I750,7)</f>
        <v>1.89E-3</v>
      </c>
      <c r="CY1489">
        <f t="shared" si="887"/>
        <v>104420.48</v>
      </c>
      <c r="CZ1489">
        <f t="shared" si="888"/>
        <v>7712</v>
      </c>
      <c r="DA1489">
        <f t="shared" si="889"/>
        <v>13.54</v>
      </c>
      <c r="DB1489">
        <f t="shared" si="865"/>
        <v>269.92</v>
      </c>
      <c r="DC1489">
        <f t="shared" si="866"/>
        <v>0</v>
      </c>
      <c r="DD1489" t="s">
        <v>3</v>
      </c>
      <c r="DE1489" t="s">
        <v>3</v>
      </c>
      <c r="DF1489">
        <f t="shared" si="890"/>
        <v>197</v>
      </c>
      <c r="DG1489">
        <f t="shared" si="891"/>
        <v>0</v>
      </c>
      <c r="DH1489">
        <f t="shared" si="892"/>
        <v>0</v>
      </c>
      <c r="DI1489">
        <f t="shared" si="880"/>
        <v>0</v>
      </c>
      <c r="DJ1489">
        <f t="shared" si="893"/>
        <v>197</v>
      </c>
      <c r="DK1489">
        <v>0</v>
      </c>
      <c r="DL1489" t="s">
        <v>3</v>
      </c>
      <c r="DM1489">
        <v>0</v>
      </c>
      <c r="DN1489" t="s">
        <v>3</v>
      </c>
      <c r="DO1489">
        <v>0</v>
      </c>
    </row>
    <row r="1490" spans="1:119" x14ac:dyDescent="0.2">
      <c r="A1490">
        <f>ROW(Source!A750)</f>
        <v>750</v>
      </c>
      <c r="B1490">
        <v>64855514</v>
      </c>
      <c r="C1490">
        <v>64857893</v>
      </c>
      <c r="D1490">
        <v>29162764</v>
      </c>
      <c r="E1490">
        <v>1</v>
      </c>
      <c r="F1490">
        <v>1</v>
      </c>
      <c r="G1490">
        <v>1</v>
      </c>
      <c r="H1490">
        <v>3</v>
      </c>
      <c r="I1490" t="s">
        <v>1304</v>
      </c>
      <c r="J1490" t="s">
        <v>1305</v>
      </c>
      <c r="K1490" t="s">
        <v>1306</v>
      </c>
      <c r="L1490">
        <v>1302</v>
      </c>
      <c r="N1490">
        <v>1003</v>
      </c>
      <c r="O1490" t="s">
        <v>325</v>
      </c>
      <c r="P1490" t="s">
        <v>325</v>
      </c>
      <c r="Q1490">
        <v>10</v>
      </c>
      <c r="W1490">
        <v>0</v>
      </c>
      <c r="X1490">
        <v>838327806</v>
      </c>
      <c r="Y1490">
        <f t="shared" si="864"/>
        <v>1.8700000000000001E-2</v>
      </c>
      <c r="AA1490">
        <v>438.95</v>
      </c>
      <c r="AB1490">
        <v>0</v>
      </c>
      <c r="AC1490">
        <v>0</v>
      </c>
      <c r="AD1490">
        <v>0</v>
      </c>
      <c r="AE1490">
        <v>71.489999999999995</v>
      </c>
      <c r="AF1490">
        <v>0</v>
      </c>
      <c r="AG1490">
        <v>0</v>
      </c>
      <c r="AH1490">
        <v>0</v>
      </c>
      <c r="AI1490">
        <v>6.14</v>
      </c>
      <c r="AJ1490">
        <v>1</v>
      </c>
      <c r="AK1490">
        <v>1</v>
      </c>
      <c r="AL1490">
        <v>1</v>
      </c>
      <c r="AM1490">
        <v>2</v>
      </c>
      <c r="AN1490">
        <v>0</v>
      </c>
      <c r="AO1490">
        <v>1</v>
      </c>
      <c r="AP1490">
        <v>1</v>
      </c>
      <c r="AQ1490">
        <v>0</v>
      </c>
      <c r="AR1490">
        <v>0</v>
      </c>
      <c r="AS1490" t="s">
        <v>3</v>
      </c>
      <c r="AT1490">
        <v>1.8700000000000001E-2</v>
      </c>
      <c r="AU1490" t="s">
        <v>3</v>
      </c>
      <c r="AV1490">
        <v>0</v>
      </c>
      <c r="AW1490">
        <v>2</v>
      </c>
      <c r="AX1490">
        <v>64857937</v>
      </c>
      <c r="AY1490">
        <v>1</v>
      </c>
      <c r="AZ1490">
        <v>0</v>
      </c>
      <c r="BA1490">
        <v>1544</v>
      </c>
      <c r="BB1490">
        <v>0</v>
      </c>
      <c r="BC1490">
        <v>0</v>
      </c>
      <c r="BD1490">
        <v>0</v>
      </c>
      <c r="BE1490">
        <v>0</v>
      </c>
      <c r="BF1490">
        <v>0</v>
      </c>
      <c r="BG1490">
        <v>0</v>
      </c>
      <c r="BH1490">
        <v>0</v>
      </c>
      <c r="BI1490">
        <v>0</v>
      </c>
      <c r="BJ1490">
        <v>0</v>
      </c>
      <c r="BK1490">
        <v>0</v>
      </c>
      <c r="BL1490">
        <v>0</v>
      </c>
      <c r="BM1490">
        <v>0</v>
      </c>
      <c r="BN1490">
        <v>0</v>
      </c>
      <c r="BO1490">
        <v>0</v>
      </c>
      <c r="BP1490">
        <v>0</v>
      </c>
      <c r="BQ1490">
        <v>0</v>
      </c>
      <c r="BR1490">
        <v>0</v>
      </c>
      <c r="BS1490">
        <v>0</v>
      </c>
      <c r="BT1490">
        <v>0</v>
      </c>
      <c r="BU1490">
        <v>0</v>
      </c>
      <c r="BV1490">
        <v>0</v>
      </c>
      <c r="BW1490">
        <v>0</v>
      </c>
      <c r="CV1490">
        <v>0</v>
      </c>
      <c r="CW1490">
        <v>0</v>
      </c>
      <c r="CX1490">
        <f>ROUND(Y1490*Source!I750,7)</f>
        <v>1.0097999999999999E-3</v>
      </c>
      <c r="CY1490">
        <f t="shared" si="887"/>
        <v>438.95</v>
      </c>
      <c r="CZ1490">
        <f t="shared" si="888"/>
        <v>71.489999999999995</v>
      </c>
      <c r="DA1490">
        <f t="shared" si="889"/>
        <v>6.14</v>
      </c>
      <c r="DB1490">
        <f t="shared" si="865"/>
        <v>1.34</v>
      </c>
      <c r="DC1490">
        <f t="shared" si="866"/>
        <v>0</v>
      </c>
      <c r="DD1490" t="s">
        <v>3</v>
      </c>
      <c r="DE1490" t="s">
        <v>3</v>
      </c>
      <c r="DF1490">
        <f t="shared" si="890"/>
        <v>0</v>
      </c>
      <c r="DG1490">
        <f t="shared" si="891"/>
        <v>0</v>
      </c>
      <c r="DH1490">
        <f t="shared" si="892"/>
        <v>0</v>
      </c>
      <c r="DI1490">
        <f t="shared" si="880"/>
        <v>0</v>
      </c>
      <c r="DJ1490">
        <f t="shared" si="893"/>
        <v>0</v>
      </c>
      <c r="DK1490">
        <v>0</v>
      </c>
      <c r="DL1490" t="s">
        <v>3</v>
      </c>
      <c r="DM1490">
        <v>0</v>
      </c>
      <c r="DN1490" t="s">
        <v>3</v>
      </c>
      <c r="DO1490">
        <v>0</v>
      </c>
    </row>
    <row r="1491" spans="1:119" x14ac:dyDescent="0.2">
      <c r="A1491">
        <f>ROW(Source!A753)</f>
        <v>753</v>
      </c>
      <c r="B1491">
        <v>64855517</v>
      </c>
      <c r="C1491">
        <v>64857939</v>
      </c>
      <c r="D1491">
        <v>18413230</v>
      </c>
      <c r="E1491">
        <v>1</v>
      </c>
      <c r="F1491">
        <v>1</v>
      </c>
      <c r="G1491">
        <v>1</v>
      </c>
      <c r="H1491">
        <v>1</v>
      </c>
      <c r="I1491" t="s">
        <v>1613</v>
      </c>
      <c r="J1491" t="s">
        <v>3</v>
      </c>
      <c r="K1491" t="s">
        <v>1614</v>
      </c>
      <c r="L1491">
        <v>1369</v>
      </c>
      <c r="N1491">
        <v>1013</v>
      </c>
      <c r="O1491" t="s">
        <v>1100</v>
      </c>
      <c r="P1491" t="s">
        <v>1100</v>
      </c>
      <c r="Q1491">
        <v>1</v>
      </c>
      <c r="W1491">
        <v>0</v>
      </c>
      <c r="X1491">
        <v>355262106</v>
      </c>
      <c r="Y1491">
        <f t="shared" si="864"/>
        <v>0.47</v>
      </c>
      <c r="AA1491">
        <v>0</v>
      </c>
      <c r="AB1491">
        <v>0</v>
      </c>
      <c r="AC1491">
        <v>0</v>
      </c>
      <c r="AD1491">
        <v>9.18</v>
      </c>
      <c r="AE1491">
        <v>0</v>
      </c>
      <c r="AF1491">
        <v>0</v>
      </c>
      <c r="AG1491">
        <v>0</v>
      </c>
      <c r="AH1491">
        <v>9.18</v>
      </c>
      <c r="AI1491">
        <v>1</v>
      </c>
      <c r="AJ1491">
        <v>1</v>
      </c>
      <c r="AK1491">
        <v>1</v>
      </c>
      <c r="AL1491">
        <v>1</v>
      </c>
      <c r="AM1491">
        <v>-2</v>
      </c>
      <c r="AN1491">
        <v>0</v>
      </c>
      <c r="AO1491">
        <v>1</v>
      </c>
      <c r="AP1491">
        <v>1</v>
      </c>
      <c r="AQ1491">
        <v>0</v>
      </c>
      <c r="AR1491">
        <v>0</v>
      </c>
      <c r="AS1491" t="s">
        <v>3</v>
      </c>
      <c r="AT1491">
        <v>0.47</v>
      </c>
      <c r="AU1491" t="s">
        <v>3</v>
      </c>
      <c r="AV1491">
        <v>1</v>
      </c>
      <c r="AW1491">
        <v>2</v>
      </c>
      <c r="AX1491">
        <v>64857946</v>
      </c>
      <c r="AY1491">
        <v>1</v>
      </c>
      <c r="AZ1491">
        <v>0</v>
      </c>
      <c r="BA1491">
        <v>1545</v>
      </c>
      <c r="BB1491">
        <v>0</v>
      </c>
      <c r="BC1491">
        <v>0</v>
      </c>
      <c r="BD1491">
        <v>0</v>
      </c>
      <c r="BE1491">
        <v>0</v>
      </c>
      <c r="BF1491">
        <v>0</v>
      </c>
      <c r="BG1491">
        <v>0</v>
      </c>
      <c r="BH1491">
        <v>0</v>
      </c>
      <c r="BI1491">
        <v>0</v>
      </c>
      <c r="BJ1491">
        <v>0</v>
      </c>
      <c r="BK1491">
        <v>0</v>
      </c>
      <c r="BL1491">
        <v>0</v>
      </c>
      <c r="BM1491">
        <v>0</v>
      </c>
      <c r="BN1491">
        <v>0</v>
      </c>
      <c r="BO1491">
        <v>0</v>
      </c>
      <c r="BP1491">
        <v>0</v>
      </c>
      <c r="BQ1491">
        <v>0</v>
      </c>
      <c r="BR1491">
        <v>0</v>
      </c>
      <c r="BS1491">
        <v>0</v>
      </c>
      <c r="BT1491">
        <v>0</v>
      </c>
      <c r="BU1491">
        <v>0</v>
      </c>
      <c r="BV1491">
        <v>0</v>
      </c>
      <c r="BW1491">
        <v>0</v>
      </c>
      <c r="CU1491">
        <f>ROUND(AT1491*Source!I753*AH1491*AL1491,0)</f>
        <v>9</v>
      </c>
      <c r="CV1491">
        <f>ROUND(Y1491*Source!I753,7)</f>
        <v>0.94</v>
      </c>
      <c r="CW1491">
        <v>0</v>
      </c>
      <c r="CX1491">
        <f>ROUND(Y1491*Source!I753,7)</f>
        <v>0.94</v>
      </c>
      <c r="CY1491">
        <f>AD1491</f>
        <v>9.18</v>
      </c>
      <c r="CZ1491">
        <f>AH1491</f>
        <v>9.18</v>
      </c>
      <c r="DA1491">
        <f>AL1491</f>
        <v>1</v>
      </c>
      <c r="DB1491">
        <f t="shared" si="865"/>
        <v>4.3099999999999996</v>
      </c>
      <c r="DC1491">
        <f t="shared" si="866"/>
        <v>0</v>
      </c>
      <c r="DD1491" t="s">
        <v>3</v>
      </c>
      <c r="DE1491" t="s">
        <v>3</v>
      </c>
      <c r="DF1491">
        <f t="shared" ref="DF1491:DF1496" si="894">ROUND(ROUND(AE1491,2)*CX1491,2)</f>
        <v>0</v>
      </c>
      <c r="DG1491">
        <f t="shared" ref="DG1491:DG1496" si="895">ROUND(ROUND(AF1491,2)*CX1491,2)</f>
        <v>0</v>
      </c>
      <c r="DH1491">
        <f t="shared" ref="DH1491:DH1496" si="896">ROUND(ROUND(AG1491,2)*CX1491,2)</f>
        <v>0</v>
      </c>
      <c r="DI1491">
        <f t="shared" ref="DI1491:DI1496" si="897">ROUND(ROUND(AH1491,2)*CX1491,2)</f>
        <v>8.6300000000000008</v>
      </c>
      <c r="DJ1491">
        <f>DI1491</f>
        <v>8.6300000000000008</v>
      </c>
      <c r="DK1491">
        <v>0</v>
      </c>
      <c r="DL1491" t="s">
        <v>3</v>
      </c>
      <c r="DM1491">
        <v>0</v>
      </c>
      <c r="DN1491" t="s">
        <v>3</v>
      </c>
      <c r="DO1491">
        <v>0</v>
      </c>
    </row>
    <row r="1492" spans="1:119" x14ac:dyDescent="0.2">
      <c r="A1492">
        <f>ROW(Source!A753)</f>
        <v>753</v>
      </c>
      <c r="B1492">
        <v>64855517</v>
      </c>
      <c r="C1492">
        <v>64857939</v>
      </c>
      <c r="D1492">
        <v>29172509</v>
      </c>
      <c r="E1492">
        <v>1</v>
      </c>
      <c r="F1492">
        <v>1</v>
      </c>
      <c r="G1492">
        <v>1</v>
      </c>
      <c r="H1492">
        <v>2</v>
      </c>
      <c r="I1492" t="s">
        <v>1615</v>
      </c>
      <c r="J1492" t="s">
        <v>1616</v>
      </c>
      <c r="K1492" t="s">
        <v>1617</v>
      </c>
      <c r="L1492">
        <v>1368</v>
      </c>
      <c r="N1492">
        <v>1011</v>
      </c>
      <c r="O1492" t="s">
        <v>1106</v>
      </c>
      <c r="P1492" t="s">
        <v>1106</v>
      </c>
      <c r="Q1492">
        <v>1</v>
      </c>
      <c r="W1492">
        <v>0</v>
      </c>
      <c r="X1492">
        <v>646448148</v>
      </c>
      <c r="Y1492">
        <f t="shared" si="864"/>
        <v>0.09</v>
      </c>
      <c r="AA1492">
        <v>0</v>
      </c>
      <c r="AB1492">
        <v>3.12</v>
      </c>
      <c r="AC1492">
        <v>0</v>
      </c>
      <c r="AD1492">
        <v>0</v>
      </c>
      <c r="AE1492">
        <v>0</v>
      </c>
      <c r="AF1492">
        <v>3.12</v>
      </c>
      <c r="AG1492">
        <v>0</v>
      </c>
      <c r="AH1492">
        <v>0</v>
      </c>
      <c r="AI1492">
        <v>1</v>
      </c>
      <c r="AJ1492">
        <v>1</v>
      </c>
      <c r="AK1492">
        <v>1</v>
      </c>
      <c r="AL1492">
        <v>1</v>
      </c>
      <c r="AM1492">
        <v>-2</v>
      </c>
      <c r="AN1492">
        <v>0</v>
      </c>
      <c r="AO1492">
        <v>1</v>
      </c>
      <c r="AP1492">
        <v>1</v>
      </c>
      <c r="AQ1492">
        <v>0</v>
      </c>
      <c r="AR1492">
        <v>0</v>
      </c>
      <c r="AS1492" t="s">
        <v>3</v>
      </c>
      <c r="AT1492">
        <v>0.09</v>
      </c>
      <c r="AU1492" t="s">
        <v>3</v>
      </c>
      <c r="AV1492">
        <v>0</v>
      </c>
      <c r="AW1492">
        <v>2</v>
      </c>
      <c r="AX1492">
        <v>64857947</v>
      </c>
      <c r="AY1492">
        <v>1</v>
      </c>
      <c r="AZ1492">
        <v>0</v>
      </c>
      <c r="BA1492">
        <v>1546</v>
      </c>
      <c r="BB1492">
        <v>0</v>
      </c>
      <c r="BC1492">
        <v>0</v>
      </c>
      <c r="BD1492">
        <v>0</v>
      </c>
      <c r="BE1492">
        <v>0</v>
      </c>
      <c r="BF1492">
        <v>0</v>
      </c>
      <c r="BG1492">
        <v>0</v>
      </c>
      <c r="BH1492">
        <v>0</v>
      </c>
      <c r="BI1492">
        <v>0</v>
      </c>
      <c r="BJ1492">
        <v>0</v>
      </c>
      <c r="BK1492">
        <v>0</v>
      </c>
      <c r="BL1492">
        <v>0</v>
      </c>
      <c r="BM1492">
        <v>0</v>
      </c>
      <c r="BN1492">
        <v>0</v>
      </c>
      <c r="BO1492">
        <v>0</v>
      </c>
      <c r="BP1492">
        <v>0</v>
      </c>
      <c r="BQ1492">
        <v>0</v>
      </c>
      <c r="BR1492">
        <v>0</v>
      </c>
      <c r="BS1492">
        <v>0</v>
      </c>
      <c r="BT1492">
        <v>0</v>
      </c>
      <c r="BU1492">
        <v>0</v>
      </c>
      <c r="BV1492">
        <v>0</v>
      </c>
      <c r="BW1492">
        <v>0</v>
      </c>
      <c r="CV1492">
        <v>0</v>
      </c>
      <c r="CW1492">
        <f>ROUND(Y1492*Source!I753*DO1492,7)</f>
        <v>0</v>
      </c>
      <c r="CX1492">
        <f>ROUND(Y1492*Source!I753,7)</f>
        <v>0.18</v>
      </c>
      <c r="CY1492">
        <f>AB1492</f>
        <v>3.12</v>
      </c>
      <c r="CZ1492">
        <f>AF1492</f>
        <v>3.12</v>
      </c>
      <c r="DA1492">
        <f>AJ1492</f>
        <v>1</v>
      </c>
      <c r="DB1492">
        <f t="shared" si="865"/>
        <v>0.28000000000000003</v>
      </c>
      <c r="DC1492">
        <f t="shared" si="866"/>
        <v>0</v>
      </c>
      <c r="DD1492" t="s">
        <v>3</v>
      </c>
      <c r="DE1492" t="s">
        <v>3</v>
      </c>
      <c r="DF1492">
        <f t="shared" si="894"/>
        <v>0</v>
      </c>
      <c r="DG1492">
        <f t="shared" si="895"/>
        <v>0.56000000000000005</v>
      </c>
      <c r="DH1492">
        <f t="shared" si="896"/>
        <v>0</v>
      </c>
      <c r="DI1492">
        <f t="shared" si="897"/>
        <v>0</v>
      </c>
      <c r="DJ1492">
        <f>DG1492</f>
        <v>0.56000000000000005</v>
      </c>
      <c r="DK1492">
        <v>0</v>
      </c>
      <c r="DL1492" t="s">
        <v>3</v>
      </c>
      <c r="DM1492">
        <v>0</v>
      </c>
      <c r="DN1492" t="s">
        <v>3</v>
      </c>
      <c r="DO1492">
        <v>0</v>
      </c>
    </row>
    <row r="1493" spans="1:119" x14ac:dyDescent="0.2">
      <c r="A1493">
        <f>ROW(Source!A753)</f>
        <v>753</v>
      </c>
      <c r="B1493">
        <v>64855517</v>
      </c>
      <c r="C1493">
        <v>64857939</v>
      </c>
      <c r="D1493">
        <v>29172657</v>
      </c>
      <c r="E1493">
        <v>1</v>
      </c>
      <c r="F1493">
        <v>1</v>
      </c>
      <c r="G1493">
        <v>1</v>
      </c>
      <c r="H1493">
        <v>2</v>
      </c>
      <c r="I1493" t="s">
        <v>1224</v>
      </c>
      <c r="J1493" t="s">
        <v>1225</v>
      </c>
      <c r="K1493" t="s">
        <v>1226</v>
      </c>
      <c r="L1493">
        <v>1368</v>
      </c>
      <c r="N1493">
        <v>1011</v>
      </c>
      <c r="O1493" t="s">
        <v>1106</v>
      </c>
      <c r="P1493" t="s">
        <v>1106</v>
      </c>
      <c r="Q1493">
        <v>1</v>
      </c>
      <c r="W1493">
        <v>0</v>
      </c>
      <c r="X1493">
        <v>1474986261</v>
      </c>
      <c r="Y1493">
        <f t="shared" si="864"/>
        <v>0.05</v>
      </c>
      <c r="AA1493">
        <v>0</v>
      </c>
      <c r="AB1493">
        <v>8.1</v>
      </c>
      <c r="AC1493">
        <v>0</v>
      </c>
      <c r="AD1493">
        <v>0</v>
      </c>
      <c r="AE1493">
        <v>0</v>
      </c>
      <c r="AF1493">
        <v>8.1</v>
      </c>
      <c r="AG1493">
        <v>0</v>
      </c>
      <c r="AH1493">
        <v>0</v>
      </c>
      <c r="AI1493">
        <v>1</v>
      </c>
      <c r="AJ1493">
        <v>1</v>
      </c>
      <c r="AK1493">
        <v>1</v>
      </c>
      <c r="AL1493">
        <v>1</v>
      </c>
      <c r="AM1493">
        <v>-2</v>
      </c>
      <c r="AN1493">
        <v>0</v>
      </c>
      <c r="AO1493">
        <v>1</v>
      </c>
      <c r="AP1493">
        <v>1</v>
      </c>
      <c r="AQ1493">
        <v>0</v>
      </c>
      <c r="AR1493">
        <v>0</v>
      </c>
      <c r="AS1493" t="s">
        <v>3</v>
      </c>
      <c r="AT1493">
        <v>0.05</v>
      </c>
      <c r="AU1493" t="s">
        <v>3</v>
      </c>
      <c r="AV1493">
        <v>0</v>
      </c>
      <c r="AW1493">
        <v>2</v>
      </c>
      <c r="AX1493">
        <v>64857948</v>
      </c>
      <c r="AY1493">
        <v>1</v>
      </c>
      <c r="AZ1493">
        <v>0</v>
      </c>
      <c r="BA1493">
        <v>1547</v>
      </c>
      <c r="BB1493">
        <v>0</v>
      </c>
      <c r="BC1493">
        <v>0</v>
      </c>
      <c r="BD1493">
        <v>0</v>
      </c>
      <c r="BE1493">
        <v>0</v>
      </c>
      <c r="BF1493">
        <v>0</v>
      </c>
      <c r="BG1493">
        <v>0</v>
      </c>
      <c r="BH1493">
        <v>0</v>
      </c>
      <c r="BI1493">
        <v>0</v>
      </c>
      <c r="BJ1493">
        <v>0</v>
      </c>
      <c r="BK1493">
        <v>0</v>
      </c>
      <c r="BL1493">
        <v>0</v>
      </c>
      <c r="BM1493">
        <v>0</v>
      </c>
      <c r="BN1493">
        <v>0</v>
      </c>
      <c r="BO1493">
        <v>0</v>
      </c>
      <c r="BP1493">
        <v>0</v>
      </c>
      <c r="BQ1493">
        <v>0</v>
      </c>
      <c r="BR1493">
        <v>0</v>
      </c>
      <c r="BS1493">
        <v>0</v>
      </c>
      <c r="BT1493">
        <v>0</v>
      </c>
      <c r="BU1493">
        <v>0</v>
      </c>
      <c r="BV1493">
        <v>0</v>
      </c>
      <c r="BW1493">
        <v>0</v>
      </c>
      <c r="CV1493">
        <v>0</v>
      </c>
      <c r="CW1493">
        <f>ROUND(Y1493*Source!I753*DO1493,7)</f>
        <v>0</v>
      </c>
      <c r="CX1493">
        <f>ROUND(Y1493*Source!I753,7)</f>
        <v>0.1</v>
      </c>
      <c r="CY1493">
        <f>AB1493</f>
        <v>8.1</v>
      </c>
      <c r="CZ1493">
        <f>AF1493</f>
        <v>8.1</v>
      </c>
      <c r="DA1493">
        <f>AJ1493</f>
        <v>1</v>
      </c>
      <c r="DB1493">
        <f t="shared" si="865"/>
        <v>0.41</v>
      </c>
      <c r="DC1493">
        <f t="shared" si="866"/>
        <v>0</v>
      </c>
      <c r="DD1493" t="s">
        <v>3</v>
      </c>
      <c r="DE1493" t="s">
        <v>3</v>
      </c>
      <c r="DF1493">
        <f t="shared" si="894"/>
        <v>0</v>
      </c>
      <c r="DG1493">
        <f t="shared" si="895"/>
        <v>0.81</v>
      </c>
      <c r="DH1493">
        <f t="shared" si="896"/>
        <v>0</v>
      </c>
      <c r="DI1493">
        <f t="shared" si="897"/>
        <v>0</v>
      </c>
      <c r="DJ1493">
        <f>DG1493</f>
        <v>0.81</v>
      </c>
      <c r="DK1493">
        <v>0</v>
      </c>
      <c r="DL1493" t="s">
        <v>3</v>
      </c>
      <c r="DM1493">
        <v>0</v>
      </c>
      <c r="DN1493" t="s">
        <v>3</v>
      </c>
      <c r="DO1493">
        <v>0</v>
      </c>
    </row>
    <row r="1494" spans="1:119" x14ac:dyDescent="0.2">
      <c r="A1494">
        <f>ROW(Source!A753)</f>
        <v>753</v>
      </c>
      <c r="B1494">
        <v>64855517</v>
      </c>
      <c r="C1494">
        <v>64857939</v>
      </c>
      <c r="D1494">
        <v>29174913</v>
      </c>
      <c r="E1494">
        <v>1</v>
      </c>
      <c r="F1494">
        <v>1</v>
      </c>
      <c r="G1494">
        <v>1</v>
      </c>
      <c r="H1494">
        <v>2</v>
      </c>
      <c r="I1494" t="s">
        <v>1152</v>
      </c>
      <c r="J1494" t="s">
        <v>1153</v>
      </c>
      <c r="K1494" t="s">
        <v>1154</v>
      </c>
      <c r="L1494">
        <v>1368</v>
      </c>
      <c r="N1494">
        <v>1011</v>
      </c>
      <c r="O1494" t="s">
        <v>1106</v>
      </c>
      <c r="P1494" t="s">
        <v>1106</v>
      </c>
      <c r="Q1494">
        <v>1</v>
      </c>
      <c r="W1494">
        <v>0</v>
      </c>
      <c r="X1494">
        <v>1230759911</v>
      </c>
      <c r="Y1494">
        <f t="shared" si="864"/>
        <v>0.01</v>
      </c>
      <c r="AA1494">
        <v>0</v>
      </c>
      <c r="AB1494">
        <v>87.17</v>
      </c>
      <c r="AC1494">
        <v>11.6</v>
      </c>
      <c r="AD1494">
        <v>0</v>
      </c>
      <c r="AE1494">
        <v>0</v>
      </c>
      <c r="AF1494">
        <v>87.17</v>
      </c>
      <c r="AG1494">
        <v>11.6</v>
      </c>
      <c r="AH1494">
        <v>0</v>
      </c>
      <c r="AI1494">
        <v>1</v>
      </c>
      <c r="AJ1494">
        <v>1</v>
      </c>
      <c r="AK1494">
        <v>1</v>
      </c>
      <c r="AL1494">
        <v>1</v>
      </c>
      <c r="AM1494">
        <v>-2</v>
      </c>
      <c r="AN1494">
        <v>0</v>
      </c>
      <c r="AO1494">
        <v>1</v>
      </c>
      <c r="AP1494">
        <v>1</v>
      </c>
      <c r="AQ1494">
        <v>0</v>
      </c>
      <c r="AR1494">
        <v>0</v>
      </c>
      <c r="AS1494" t="s">
        <v>3</v>
      </c>
      <c r="AT1494">
        <v>0.01</v>
      </c>
      <c r="AU1494" t="s">
        <v>3</v>
      </c>
      <c r="AV1494">
        <v>0</v>
      </c>
      <c r="AW1494">
        <v>2</v>
      </c>
      <c r="AX1494">
        <v>64857949</v>
      </c>
      <c r="AY1494">
        <v>1</v>
      </c>
      <c r="AZ1494">
        <v>0</v>
      </c>
      <c r="BA1494">
        <v>1548</v>
      </c>
      <c r="BB1494">
        <v>0</v>
      </c>
      <c r="BC1494">
        <v>0</v>
      </c>
      <c r="BD1494">
        <v>0</v>
      </c>
      <c r="BE1494">
        <v>0</v>
      </c>
      <c r="BF1494">
        <v>0</v>
      </c>
      <c r="BG1494">
        <v>0</v>
      </c>
      <c r="BH1494">
        <v>0</v>
      </c>
      <c r="BI1494">
        <v>0</v>
      </c>
      <c r="BJ1494">
        <v>0</v>
      </c>
      <c r="BK1494">
        <v>0</v>
      </c>
      <c r="BL1494">
        <v>0</v>
      </c>
      <c r="BM1494">
        <v>0</v>
      </c>
      <c r="BN1494">
        <v>0</v>
      </c>
      <c r="BO1494">
        <v>0</v>
      </c>
      <c r="BP1494">
        <v>0</v>
      </c>
      <c r="BQ1494">
        <v>0</v>
      </c>
      <c r="BR1494">
        <v>0</v>
      </c>
      <c r="BS1494">
        <v>0</v>
      </c>
      <c r="BT1494">
        <v>0</v>
      </c>
      <c r="BU1494">
        <v>0</v>
      </c>
      <c r="BV1494">
        <v>0</v>
      </c>
      <c r="BW1494">
        <v>0</v>
      </c>
      <c r="CV1494">
        <v>0</v>
      </c>
      <c r="CW1494">
        <f>ROUND(Y1494*Source!I753*DO1494,7)</f>
        <v>0</v>
      </c>
      <c r="CX1494">
        <f>ROUND(Y1494*Source!I753,7)</f>
        <v>0.02</v>
      </c>
      <c r="CY1494">
        <f>AB1494</f>
        <v>87.17</v>
      </c>
      <c r="CZ1494">
        <f>AF1494</f>
        <v>87.17</v>
      </c>
      <c r="DA1494">
        <f>AJ1494</f>
        <v>1</v>
      </c>
      <c r="DB1494">
        <f t="shared" si="865"/>
        <v>0.87</v>
      </c>
      <c r="DC1494">
        <f t="shared" si="866"/>
        <v>0.12</v>
      </c>
      <c r="DD1494" t="s">
        <v>3</v>
      </c>
      <c r="DE1494" t="s">
        <v>3</v>
      </c>
      <c r="DF1494">
        <f t="shared" si="894"/>
        <v>0</v>
      </c>
      <c r="DG1494">
        <f t="shared" si="895"/>
        <v>1.74</v>
      </c>
      <c r="DH1494">
        <f t="shared" si="896"/>
        <v>0.23</v>
      </c>
      <c r="DI1494">
        <f t="shared" si="897"/>
        <v>0</v>
      </c>
      <c r="DJ1494">
        <f>DG1494</f>
        <v>1.74</v>
      </c>
      <c r="DK1494">
        <v>0</v>
      </c>
      <c r="DL1494" t="s">
        <v>3</v>
      </c>
      <c r="DM1494">
        <v>0</v>
      </c>
      <c r="DN1494" t="s">
        <v>3</v>
      </c>
      <c r="DO1494">
        <v>0</v>
      </c>
    </row>
    <row r="1495" spans="1:119" x14ac:dyDescent="0.2">
      <c r="A1495">
        <f>ROW(Source!A753)</f>
        <v>753</v>
      </c>
      <c r="B1495">
        <v>64855517</v>
      </c>
      <c r="C1495">
        <v>64857939</v>
      </c>
      <c r="D1495">
        <v>29113986</v>
      </c>
      <c r="E1495">
        <v>1</v>
      </c>
      <c r="F1495">
        <v>1</v>
      </c>
      <c r="G1495">
        <v>1</v>
      </c>
      <c r="H1495">
        <v>3</v>
      </c>
      <c r="I1495" t="s">
        <v>1510</v>
      </c>
      <c r="J1495" t="s">
        <v>1511</v>
      </c>
      <c r="K1495" t="s">
        <v>1512</v>
      </c>
      <c r="L1495">
        <v>1348</v>
      </c>
      <c r="N1495">
        <v>1009</v>
      </c>
      <c r="O1495" t="s">
        <v>36</v>
      </c>
      <c r="P1495" t="s">
        <v>36</v>
      </c>
      <c r="Q1495">
        <v>1000</v>
      </c>
      <c r="W1495">
        <v>0</v>
      </c>
      <c r="X1495">
        <v>-2063358494</v>
      </c>
      <c r="Y1495">
        <f t="shared" si="864"/>
        <v>4.0000000000000003E-5</v>
      </c>
      <c r="AA1495">
        <v>10362</v>
      </c>
      <c r="AB1495">
        <v>0</v>
      </c>
      <c r="AC1495">
        <v>0</v>
      </c>
      <c r="AD1495">
        <v>0</v>
      </c>
      <c r="AE1495">
        <v>10362</v>
      </c>
      <c r="AF1495">
        <v>0</v>
      </c>
      <c r="AG1495">
        <v>0</v>
      </c>
      <c r="AH1495">
        <v>0</v>
      </c>
      <c r="AI1495">
        <v>1</v>
      </c>
      <c r="AJ1495">
        <v>1</v>
      </c>
      <c r="AK1495">
        <v>1</v>
      </c>
      <c r="AL1495">
        <v>1</v>
      </c>
      <c r="AM1495">
        <v>-2</v>
      </c>
      <c r="AN1495">
        <v>0</v>
      </c>
      <c r="AO1495">
        <v>1</v>
      </c>
      <c r="AP1495">
        <v>1</v>
      </c>
      <c r="AQ1495">
        <v>0</v>
      </c>
      <c r="AR1495">
        <v>0</v>
      </c>
      <c r="AS1495" t="s">
        <v>3</v>
      </c>
      <c r="AT1495">
        <v>4.0000000000000003E-5</v>
      </c>
      <c r="AU1495" t="s">
        <v>3</v>
      </c>
      <c r="AV1495">
        <v>0</v>
      </c>
      <c r="AW1495">
        <v>2</v>
      </c>
      <c r="AX1495">
        <v>64857950</v>
      </c>
      <c r="AY1495">
        <v>1</v>
      </c>
      <c r="AZ1495">
        <v>0</v>
      </c>
      <c r="BA1495">
        <v>1549</v>
      </c>
      <c r="BB1495">
        <v>0</v>
      </c>
      <c r="BC1495">
        <v>0</v>
      </c>
      <c r="BD1495">
        <v>0</v>
      </c>
      <c r="BE1495">
        <v>0</v>
      </c>
      <c r="BF1495">
        <v>0</v>
      </c>
      <c r="BG1495">
        <v>0</v>
      </c>
      <c r="BH1495">
        <v>0</v>
      </c>
      <c r="BI1495">
        <v>0</v>
      </c>
      <c r="BJ1495">
        <v>0</v>
      </c>
      <c r="BK1495">
        <v>0</v>
      </c>
      <c r="BL1495">
        <v>0</v>
      </c>
      <c r="BM1495">
        <v>0</v>
      </c>
      <c r="BN1495">
        <v>0</v>
      </c>
      <c r="BO1495">
        <v>0</v>
      </c>
      <c r="BP1495">
        <v>0</v>
      </c>
      <c r="BQ1495">
        <v>0</v>
      </c>
      <c r="BR1495">
        <v>0</v>
      </c>
      <c r="BS1495">
        <v>0</v>
      </c>
      <c r="BT1495">
        <v>0</v>
      </c>
      <c r="BU1495">
        <v>0</v>
      </c>
      <c r="BV1495">
        <v>0</v>
      </c>
      <c r="BW1495">
        <v>0</v>
      </c>
      <c r="CV1495">
        <v>0</v>
      </c>
      <c r="CW1495">
        <v>0</v>
      </c>
      <c r="CX1495">
        <f>ROUND(Y1495*Source!I753,7)</f>
        <v>8.0000000000000007E-5</v>
      </c>
      <c r="CY1495">
        <f>AA1495</f>
        <v>10362</v>
      </c>
      <c r="CZ1495">
        <f>AE1495</f>
        <v>10362</v>
      </c>
      <c r="DA1495">
        <f>AI1495</f>
        <v>1</v>
      </c>
      <c r="DB1495">
        <f t="shared" si="865"/>
        <v>0.41</v>
      </c>
      <c r="DC1495">
        <f t="shared" si="866"/>
        <v>0</v>
      </c>
      <c r="DD1495" t="s">
        <v>3</v>
      </c>
      <c r="DE1495" t="s">
        <v>3</v>
      </c>
      <c r="DF1495">
        <f t="shared" si="894"/>
        <v>0.83</v>
      </c>
      <c r="DG1495">
        <f t="shared" si="895"/>
        <v>0</v>
      </c>
      <c r="DH1495">
        <f t="shared" si="896"/>
        <v>0</v>
      </c>
      <c r="DI1495">
        <f t="shared" si="897"/>
        <v>0</v>
      </c>
      <c r="DJ1495">
        <f>DF1495</f>
        <v>0.83</v>
      </c>
      <c r="DK1495">
        <v>0</v>
      </c>
      <c r="DL1495" t="s">
        <v>3</v>
      </c>
      <c r="DM1495">
        <v>0</v>
      </c>
      <c r="DN1495" t="s">
        <v>3</v>
      </c>
      <c r="DO1495">
        <v>0</v>
      </c>
    </row>
    <row r="1496" spans="1:119" x14ac:dyDescent="0.2">
      <c r="A1496">
        <f>ROW(Source!A753)</f>
        <v>753</v>
      </c>
      <c r="B1496">
        <v>64855517</v>
      </c>
      <c r="C1496">
        <v>64857939</v>
      </c>
      <c r="D1496">
        <v>29114247</v>
      </c>
      <c r="E1496">
        <v>1</v>
      </c>
      <c r="F1496">
        <v>1</v>
      </c>
      <c r="G1496">
        <v>1</v>
      </c>
      <c r="H1496">
        <v>3</v>
      </c>
      <c r="I1496" t="s">
        <v>1022</v>
      </c>
      <c r="J1496" t="s">
        <v>1024</v>
      </c>
      <c r="K1496" t="s">
        <v>1023</v>
      </c>
      <c r="L1496">
        <v>1348</v>
      </c>
      <c r="N1496">
        <v>1009</v>
      </c>
      <c r="O1496" t="s">
        <v>36</v>
      </c>
      <c r="P1496" t="s">
        <v>36</v>
      </c>
      <c r="Q1496">
        <v>1000</v>
      </c>
      <c r="W1496">
        <v>0</v>
      </c>
      <c r="X1496">
        <v>969423507</v>
      </c>
      <c r="Y1496">
        <f t="shared" si="864"/>
        <v>1.8000000000000001E-4</v>
      </c>
      <c r="AA1496">
        <v>9040.01</v>
      </c>
      <c r="AB1496">
        <v>0</v>
      </c>
      <c r="AC1496">
        <v>0</v>
      </c>
      <c r="AD1496">
        <v>0</v>
      </c>
      <c r="AE1496">
        <v>9040.01</v>
      </c>
      <c r="AF1496">
        <v>0</v>
      </c>
      <c r="AG1496">
        <v>0</v>
      </c>
      <c r="AH1496">
        <v>0</v>
      </c>
      <c r="AI1496">
        <v>1</v>
      </c>
      <c r="AJ1496">
        <v>1</v>
      </c>
      <c r="AK1496">
        <v>1</v>
      </c>
      <c r="AL1496">
        <v>1</v>
      </c>
      <c r="AM1496">
        <v>-2</v>
      </c>
      <c r="AN1496">
        <v>0</v>
      </c>
      <c r="AO1496">
        <v>1</v>
      </c>
      <c r="AP1496">
        <v>1</v>
      </c>
      <c r="AQ1496">
        <v>0</v>
      </c>
      <c r="AR1496">
        <v>0</v>
      </c>
      <c r="AS1496" t="s">
        <v>3</v>
      </c>
      <c r="AT1496">
        <v>1.8000000000000001E-4</v>
      </c>
      <c r="AU1496" t="s">
        <v>3</v>
      </c>
      <c r="AV1496">
        <v>0</v>
      </c>
      <c r="AW1496">
        <v>2</v>
      </c>
      <c r="AX1496">
        <v>64857951</v>
      </c>
      <c r="AY1496">
        <v>1</v>
      </c>
      <c r="AZ1496">
        <v>0</v>
      </c>
      <c r="BA1496">
        <v>1550</v>
      </c>
      <c r="BB1496">
        <v>0</v>
      </c>
      <c r="BC1496">
        <v>0</v>
      </c>
      <c r="BD1496">
        <v>0</v>
      </c>
      <c r="BE1496">
        <v>0</v>
      </c>
      <c r="BF1496">
        <v>0</v>
      </c>
      <c r="BG1496">
        <v>0</v>
      </c>
      <c r="BH1496">
        <v>0</v>
      </c>
      <c r="BI1496">
        <v>0</v>
      </c>
      <c r="BJ1496">
        <v>0</v>
      </c>
      <c r="BK1496">
        <v>0</v>
      </c>
      <c r="BL1496">
        <v>0</v>
      </c>
      <c r="BM1496">
        <v>0</v>
      </c>
      <c r="BN1496">
        <v>0</v>
      </c>
      <c r="BO1496">
        <v>0</v>
      </c>
      <c r="BP1496">
        <v>0</v>
      </c>
      <c r="BQ1496">
        <v>0</v>
      </c>
      <c r="BR1496">
        <v>0</v>
      </c>
      <c r="BS1496">
        <v>0</v>
      </c>
      <c r="BT1496">
        <v>0</v>
      </c>
      <c r="BU1496">
        <v>0</v>
      </c>
      <c r="BV1496">
        <v>0</v>
      </c>
      <c r="BW1496">
        <v>0</v>
      </c>
      <c r="CV1496">
        <v>0</v>
      </c>
      <c r="CW1496">
        <v>0</v>
      </c>
      <c r="CX1496">
        <f>ROUND(Y1496*Source!I753,7)</f>
        <v>3.6000000000000002E-4</v>
      </c>
      <c r="CY1496">
        <f>AA1496</f>
        <v>9040.01</v>
      </c>
      <c r="CZ1496">
        <f>AE1496</f>
        <v>9040.01</v>
      </c>
      <c r="DA1496">
        <f>AI1496</f>
        <v>1</v>
      </c>
      <c r="DB1496">
        <f t="shared" si="865"/>
        <v>1.63</v>
      </c>
      <c r="DC1496">
        <f t="shared" si="866"/>
        <v>0</v>
      </c>
      <c r="DD1496" t="s">
        <v>3</v>
      </c>
      <c r="DE1496" t="s">
        <v>3</v>
      </c>
      <c r="DF1496">
        <f t="shared" si="894"/>
        <v>3.25</v>
      </c>
      <c r="DG1496">
        <f t="shared" si="895"/>
        <v>0</v>
      </c>
      <c r="DH1496">
        <f t="shared" si="896"/>
        <v>0</v>
      </c>
      <c r="DI1496">
        <f t="shared" si="897"/>
        <v>0</v>
      </c>
      <c r="DJ1496">
        <f>DF1496</f>
        <v>3.25</v>
      </c>
      <c r="DK1496">
        <v>0</v>
      </c>
      <c r="DL1496" t="s">
        <v>3</v>
      </c>
      <c r="DM1496">
        <v>0</v>
      </c>
      <c r="DN1496" t="s">
        <v>3</v>
      </c>
      <c r="DO1496">
        <v>0</v>
      </c>
    </row>
    <row r="1497" spans="1:119" x14ac:dyDescent="0.2">
      <c r="A1497">
        <f>ROW(Source!A754)</f>
        <v>754</v>
      </c>
      <c r="B1497">
        <v>64855514</v>
      </c>
      <c r="C1497">
        <v>64857939</v>
      </c>
      <c r="D1497">
        <v>18413230</v>
      </c>
      <c r="E1497">
        <v>1</v>
      </c>
      <c r="F1497">
        <v>1</v>
      </c>
      <c r="G1497">
        <v>1</v>
      </c>
      <c r="H1497">
        <v>1</v>
      </c>
      <c r="I1497" t="s">
        <v>1613</v>
      </c>
      <c r="J1497" t="s">
        <v>3</v>
      </c>
      <c r="K1497" t="s">
        <v>1614</v>
      </c>
      <c r="L1497">
        <v>1369</v>
      </c>
      <c r="N1497">
        <v>1013</v>
      </c>
      <c r="O1497" t="s">
        <v>1100</v>
      </c>
      <c r="P1497" t="s">
        <v>1100</v>
      </c>
      <c r="Q1497">
        <v>1</v>
      </c>
      <c r="W1497">
        <v>0</v>
      </c>
      <c r="X1497">
        <v>355262106</v>
      </c>
      <c r="Y1497">
        <f t="shared" si="864"/>
        <v>0.47</v>
      </c>
      <c r="AA1497">
        <v>0</v>
      </c>
      <c r="AB1497">
        <v>0</v>
      </c>
      <c r="AC1497">
        <v>0</v>
      </c>
      <c r="AD1497">
        <v>9.18</v>
      </c>
      <c r="AE1497">
        <v>0</v>
      </c>
      <c r="AF1497">
        <v>0</v>
      </c>
      <c r="AG1497">
        <v>0</v>
      </c>
      <c r="AH1497">
        <v>9.18</v>
      </c>
      <c r="AI1497">
        <v>1</v>
      </c>
      <c r="AJ1497">
        <v>1</v>
      </c>
      <c r="AK1497">
        <v>1</v>
      </c>
      <c r="AL1497">
        <v>1</v>
      </c>
      <c r="AM1497">
        <v>-2</v>
      </c>
      <c r="AN1497">
        <v>0</v>
      </c>
      <c r="AO1497">
        <v>1</v>
      </c>
      <c r="AP1497">
        <v>1</v>
      </c>
      <c r="AQ1497">
        <v>0</v>
      </c>
      <c r="AR1497">
        <v>0</v>
      </c>
      <c r="AS1497" t="s">
        <v>3</v>
      </c>
      <c r="AT1497">
        <v>0.47</v>
      </c>
      <c r="AU1497" t="s">
        <v>3</v>
      </c>
      <c r="AV1497">
        <v>1</v>
      </c>
      <c r="AW1497">
        <v>2</v>
      </c>
      <c r="AX1497">
        <v>64857946</v>
      </c>
      <c r="AY1497">
        <v>1</v>
      </c>
      <c r="AZ1497">
        <v>0</v>
      </c>
      <c r="BA1497">
        <v>1553</v>
      </c>
      <c r="BB1497">
        <v>0</v>
      </c>
      <c r="BC1497">
        <v>0</v>
      </c>
      <c r="BD1497">
        <v>0</v>
      </c>
      <c r="BE1497">
        <v>0</v>
      </c>
      <c r="BF1497">
        <v>0</v>
      </c>
      <c r="BG1497">
        <v>0</v>
      </c>
      <c r="BH1497">
        <v>0</v>
      </c>
      <c r="BI1497">
        <v>0</v>
      </c>
      <c r="BJ1497">
        <v>0</v>
      </c>
      <c r="BK1497">
        <v>0</v>
      </c>
      <c r="BL1497">
        <v>0</v>
      </c>
      <c r="BM1497">
        <v>0</v>
      </c>
      <c r="BN1497">
        <v>0</v>
      </c>
      <c r="BO1497">
        <v>0</v>
      </c>
      <c r="BP1497">
        <v>0</v>
      </c>
      <c r="BQ1497">
        <v>0</v>
      </c>
      <c r="BR1497">
        <v>0</v>
      </c>
      <c r="BS1497">
        <v>0</v>
      </c>
      <c r="BT1497">
        <v>0</v>
      </c>
      <c r="BU1497">
        <v>0</v>
      </c>
      <c r="BV1497">
        <v>0</v>
      </c>
      <c r="BW1497">
        <v>0</v>
      </c>
      <c r="CU1497">
        <f>ROUND(AT1497*Source!I754*AH1497*AL1497,0)</f>
        <v>9</v>
      </c>
      <c r="CV1497">
        <f>ROUND(Y1497*Source!I754,7)</f>
        <v>0.94</v>
      </c>
      <c r="CW1497">
        <v>0</v>
      </c>
      <c r="CX1497">
        <f>ROUND(Y1497*Source!I754,7)</f>
        <v>0.94</v>
      </c>
      <c r="CY1497">
        <f>AD1497</f>
        <v>9.18</v>
      </c>
      <c r="CZ1497">
        <f>AH1497</f>
        <v>9.18</v>
      </c>
      <c r="DA1497">
        <f>AL1497</f>
        <v>1</v>
      </c>
      <c r="DB1497">
        <f t="shared" si="865"/>
        <v>4.3099999999999996</v>
      </c>
      <c r="DC1497">
        <f t="shared" si="866"/>
        <v>0</v>
      </c>
      <c r="DD1497" t="s">
        <v>3</v>
      </c>
      <c r="DE1497" t="s">
        <v>3</v>
      </c>
      <c r="DF1497">
        <f>ROUND(ROUND(AE1497,0)*CX1497,0)</f>
        <v>0</v>
      </c>
      <c r="DG1497">
        <f>ROUND(ROUND(AF1497,0)*CX1497,0)</f>
        <v>0</v>
      </c>
      <c r="DH1497">
        <f>ROUND(ROUND(AG1497,0)*CX1497,0)</f>
        <v>0</v>
      </c>
      <c r="DI1497">
        <f t="shared" ref="DI1497:DI1502" si="898">ROUND(ROUND(AH1497,0)*CX1497,0)</f>
        <v>8</v>
      </c>
      <c r="DJ1497">
        <f>DI1497</f>
        <v>8</v>
      </c>
      <c r="DK1497">
        <v>0</v>
      </c>
      <c r="DL1497" t="s">
        <v>3</v>
      </c>
      <c r="DM1497">
        <v>0</v>
      </c>
      <c r="DN1497" t="s">
        <v>3</v>
      </c>
      <c r="DO1497">
        <v>0</v>
      </c>
    </row>
    <row r="1498" spans="1:119" x14ac:dyDescent="0.2">
      <c r="A1498">
        <f>ROW(Source!A754)</f>
        <v>754</v>
      </c>
      <c r="B1498">
        <v>64855514</v>
      </c>
      <c r="C1498">
        <v>64857939</v>
      </c>
      <c r="D1498">
        <v>29172509</v>
      </c>
      <c r="E1498">
        <v>1</v>
      </c>
      <c r="F1498">
        <v>1</v>
      </c>
      <c r="G1498">
        <v>1</v>
      </c>
      <c r="H1498">
        <v>2</v>
      </c>
      <c r="I1498" t="s">
        <v>1615</v>
      </c>
      <c r="J1498" t="s">
        <v>1616</v>
      </c>
      <c r="K1498" t="s">
        <v>1617</v>
      </c>
      <c r="L1498">
        <v>1368</v>
      </c>
      <c r="N1498">
        <v>1011</v>
      </c>
      <c r="O1498" t="s">
        <v>1106</v>
      </c>
      <c r="P1498" t="s">
        <v>1106</v>
      </c>
      <c r="Q1498">
        <v>1</v>
      </c>
      <c r="W1498">
        <v>0</v>
      </c>
      <c r="X1498">
        <v>646448148</v>
      </c>
      <c r="Y1498">
        <f t="shared" si="864"/>
        <v>0.09</v>
      </c>
      <c r="AA1498">
        <v>0</v>
      </c>
      <c r="AB1498">
        <v>13.54</v>
      </c>
      <c r="AC1498">
        <v>0</v>
      </c>
      <c r="AD1498">
        <v>0</v>
      </c>
      <c r="AE1498">
        <v>0</v>
      </c>
      <c r="AF1498">
        <v>3.12</v>
      </c>
      <c r="AG1498">
        <v>0</v>
      </c>
      <c r="AH1498">
        <v>0</v>
      </c>
      <c r="AI1498">
        <v>1</v>
      </c>
      <c r="AJ1498">
        <v>4.34</v>
      </c>
      <c r="AK1498">
        <v>50.93</v>
      </c>
      <c r="AL1498">
        <v>1</v>
      </c>
      <c r="AM1498">
        <v>2</v>
      </c>
      <c r="AN1498">
        <v>0</v>
      </c>
      <c r="AO1498">
        <v>1</v>
      </c>
      <c r="AP1498">
        <v>1</v>
      </c>
      <c r="AQ1498">
        <v>0</v>
      </c>
      <c r="AR1498">
        <v>0</v>
      </c>
      <c r="AS1498" t="s">
        <v>3</v>
      </c>
      <c r="AT1498">
        <v>0.09</v>
      </c>
      <c r="AU1498" t="s">
        <v>3</v>
      </c>
      <c r="AV1498">
        <v>0</v>
      </c>
      <c r="AW1498">
        <v>2</v>
      </c>
      <c r="AX1498">
        <v>64857947</v>
      </c>
      <c r="AY1498">
        <v>1</v>
      </c>
      <c r="AZ1498">
        <v>0</v>
      </c>
      <c r="BA1498">
        <v>1554</v>
      </c>
      <c r="BB1498">
        <v>0</v>
      </c>
      <c r="BC1498">
        <v>0</v>
      </c>
      <c r="BD1498">
        <v>0</v>
      </c>
      <c r="BE1498">
        <v>0</v>
      </c>
      <c r="BF1498">
        <v>0</v>
      </c>
      <c r="BG1498">
        <v>0</v>
      </c>
      <c r="BH1498">
        <v>0</v>
      </c>
      <c r="BI1498">
        <v>0</v>
      </c>
      <c r="BJ1498">
        <v>0</v>
      </c>
      <c r="BK1498">
        <v>0</v>
      </c>
      <c r="BL1498">
        <v>0</v>
      </c>
      <c r="BM1498">
        <v>0</v>
      </c>
      <c r="BN1498">
        <v>0</v>
      </c>
      <c r="BO1498">
        <v>0</v>
      </c>
      <c r="BP1498">
        <v>0</v>
      </c>
      <c r="BQ1498">
        <v>0</v>
      </c>
      <c r="BR1498">
        <v>0</v>
      </c>
      <c r="BS1498">
        <v>0</v>
      </c>
      <c r="BT1498">
        <v>0</v>
      </c>
      <c r="BU1498">
        <v>0</v>
      </c>
      <c r="BV1498">
        <v>0</v>
      </c>
      <c r="BW1498">
        <v>0</v>
      </c>
      <c r="CV1498">
        <v>0</v>
      </c>
      <c r="CW1498">
        <f>ROUND(Y1498*Source!I754*DO1498,7)</f>
        <v>0</v>
      </c>
      <c r="CX1498">
        <f>ROUND(Y1498*Source!I754,7)</f>
        <v>0.18</v>
      </c>
      <c r="CY1498">
        <f>AB1498</f>
        <v>13.54</v>
      </c>
      <c r="CZ1498">
        <f>AF1498</f>
        <v>3.12</v>
      </c>
      <c r="DA1498">
        <f>AJ1498</f>
        <v>4.34</v>
      </c>
      <c r="DB1498">
        <f t="shared" si="865"/>
        <v>0.28000000000000003</v>
      </c>
      <c r="DC1498">
        <f t="shared" si="866"/>
        <v>0</v>
      </c>
      <c r="DD1498" t="s">
        <v>3</v>
      </c>
      <c r="DE1498" t="s">
        <v>3</v>
      </c>
      <c r="DF1498">
        <f>ROUND(ROUND(AE1498,0)*CX1498,0)</f>
        <v>0</v>
      </c>
      <c r="DG1498">
        <f>ROUND(ROUND(AF1498*AJ1498,0)*CX1498,0)</f>
        <v>3</v>
      </c>
      <c r="DH1498">
        <f>ROUND(ROUND(AG1498*AK1498,0)*CX1498,0)</f>
        <v>0</v>
      </c>
      <c r="DI1498">
        <f t="shared" si="898"/>
        <v>0</v>
      </c>
      <c r="DJ1498">
        <f>DG1498</f>
        <v>3</v>
      </c>
      <c r="DK1498">
        <v>0</v>
      </c>
      <c r="DL1498" t="s">
        <v>3</v>
      </c>
      <c r="DM1498">
        <v>0</v>
      </c>
      <c r="DN1498" t="s">
        <v>3</v>
      </c>
      <c r="DO1498">
        <v>0</v>
      </c>
    </row>
    <row r="1499" spans="1:119" x14ac:dyDescent="0.2">
      <c r="A1499">
        <f>ROW(Source!A754)</f>
        <v>754</v>
      </c>
      <c r="B1499">
        <v>64855514</v>
      </c>
      <c r="C1499">
        <v>64857939</v>
      </c>
      <c r="D1499">
        <v>29172657</v>
      </c>
      <c r="E1499">
        <v>1</v>
      </c>
      <c r="F1499">
        <v>1</v>
      </c>
      <c r="G1499">
        <v>1</v>
      </c>
      <c r="H1499">
        <v>2</v>
      </c>
      <c r="I1499" t="s">
        <v>1224</v>
      </c>
      <c r="J1499" t="s">
        <v>1225</v>
      </c>
      <c r="K1499" t="s">
        <v>1226</v>
      </c>
      <c r="L1499">
        <v>1368</v>
      </c>
      <c r="N1499">
        <v>1011</v>
      </c>
      <c r="O1499" t="s">
        <v>1106</v>
      </c>
      <c r="P1499" t="s">
        <v>1106</v>
      </c>
      <c r="Q1499">
        <v>1</v>
      </c>
      <c r="W1499">
        <v>0</v>
      </c>
      <c r="X1499">
        <v>1474986261</v>
      </c>
      <c r="Y1499">
        <f t="shared" si="864"/>
        <v>0.05</v>
      </c>
      <c r="AA1499">
        <v>0</v>
      </c>
      <c r="AB1499">
        <v>67.150000000000006</v>
      </c>
      <c r="AC1499">
        <v>0</v>
      </c>
      <c r="AD1499">
        <v>0</v>
      </c>
      <c r="AE1499">
        <v>0</v>
      </c>
      <c r="AF1499">
        <v>8.1</v>
      </c>
      <c r="AG1499">
        <v>0</v>
      </c>
      <c r="AH1499">
        <v>0</v>
      </c>
      <c r="AI1499">
        <v>1</v>
      </c>
      <c r="AJ1499">
        <v>8.2899999999999991</v>
      </c>
      <c r="AK1499">
        <v>50.93</v>
      </c>
      <c r="AL1499">
        <v>1</v>
      </c>
      <c r="AM1499">
        <v>2</v>
      </c>
      <c r="AN1499">
        <v>0</v>
      </c>
      <c r="AO1499">
        <v>1</v>
      </c>
      <c r="AP1499">
        <v>1</v>
      </c>
      <c r="AQ1499">
        <v>0</v>
      </c>
      <c r="AR1499">
        <v>0</v>
      </c>
      <c r="AS1499" t="s">
        <v>3</v>
      </c>
      <c r="AT1499">
        <v>0.05</v>
      </c>
      <c r="AU1499" t="s">
        <v>3</v>
      </c>
      <c r="AV1499">
        <v>0</v>
      </c>
      <c r="AW1499">
        <v>2</v>
      </c>
      <c r="AX1499">
        <v>64857948</v>
      </c>
      <c r="AY1499">
        <v>1</v>
      </c>
      <c r="AZ1499">
        <v>0</v>
      </c>
      <c r="BA1499">
        <v>1555</v>
      </c>
      <c r="BB1499">
        <v>0</v>
      </c>
      <c r="BC1499">
        <v>0</v>
      </c>
      <c r="BD1499">
        <v>0</v>
      </c>
      <c r="BE1499">
        <v>0</v>
      </c>
      <c r="BF1499">
        <v>0</v>
      </c>
      <c r="BG1499">
        <v>0</v>
      </c>
      <c r="BH1499">
        <v>0</v>
      </c>
      <c r="BI1499">
        <v>0</v>
      </c>
      <c r="BJ1499">
        <v>0</v>
      </c>
      <c r="BK1499">
        <v>0</v>
      </c>
      <c r="BL1499">
        <v>0</v>
      </c>
      <c r="BM1499">
        <v>0</v>
      </c>
      <c r="BN1499">
        <v>0</v>
      </c>
      <c r="BO1499">
        <v>0</v>
      </c>
      <c r="BP1499">
        <v>0</v>
      </c>
      <c r="BQ1499">
        <v>0</v>
      </c>
      <c r="BR1499">
        <v>0</v>
      </c>
      <c r="BS1499">
        <v>0</v>
      </c>
      <c r="BT1499">
        <v>0</v>
      </c>
      <c r="BU1499">
        <v>0</v>
      </c>
      <c r="BV1499">
        <v>0</v>
      </c>
      <c r="BW1499">
        <v>0</v>
      </c>
      <c r="CV1499">
        <v>0</v>
      </c>
      <c r="CW1499">
        <f>ROUND(Y1499*Source!I754*DO1499,7)</f>
        <v>0</v>
      </c>
      <c r="CX1499">
        <f>ROUND(Y1499*Source!I754,7)</f>
        <v>0.1</v>
      </c>
      <c r="CY1499">
        <f>AB1499</f>
        <v>67.150000000000006</v>
      </c>
      <c r="CZ1499">
        <f>AF1499</f>
        <v>8.1</v>
      </c>
      <c r="DA1499">
        <f>AJ1499</f>
        <v>8.2899999999999991</v>
      </c>
      <c r="DB1499">
        <f t="shared" si="865"/>
        <v>0.41</v>
      </c>
      <c r="DC1499">
        <f t="shared" si="866"/>
        <v>0</v>
      </c>
      <c r="DD1499" t="s">
        <v>3</v>
      </c>
      <c r="DE1499" t="s">
        <v>3</v>
      </c>
      <c r="DF1499">
        <f>ROUND(ROUND(AE1499,0)*CX1499,0)</f>
        <v>0</v>
      </c>
      <c r="DG1499">
        <f>ROUND(ROUND(AF1499*AJ1499,0)*CX1499,0)</f>
        <v>7</v>
      </c>
      <c r="DH1499">
        <f>ROUND(ROUND(AG1499*AK1499,0)*CX1499,0)</f>
        <v>0</v>
      </c>
      <c r="DI1499">
        <f t="shared" si="898"/>
        <v>0</v>
      </c>
      <c r="DJ1499">
        <f>DG1499</f>
        <v>7</v>
      </c>
      <c r="DK1499">
        <v>0</v>
      </c>
      <c r="DL1499" t="s">
        <v>3</v>
      </c>
      <c r="DM1499">
        <v>0</v>
      </c>
      <c r="DN1499" t="s">
        <v>3</v>
      </c>
      <c r="DO1499">
        <v>0</v>
      </c>
    </row>
    <row r="1500" spans="1:119" x14ac:dyDescent="0.2">
      <c r="A1500">
        <f>ROW(Source!A754)</f>
        <v>754</v>
      </c>
      <c r="B1500">
        <v>64855514</v>
      </c>
      <c r="C1500">
        <v>64857939</v>
      </c>
      <c r="D1500">
        <v>29174913</v>
      </c>
      <c r="E1500">
        <v>1</v>
      </c>
      <c r="F1500">
        <v>1</v>
      </c>
      <c r="G1500">
        <v>1</v>
      </c>
      <c r="H1500">
        <v>2</v>
      </c>
      <c r="I1500" t="s">
        <v>1152</v>
      </c>
      <c r="J1500" t="s">
        <v>1153</v>
      </c>
      <c r="K1500" t="s">
        <v>1154</v>
      </c>
      <c r="L1500">
        <v>1368</v>
      </c>
      <c r="N1500">
        <v>1011</v>
      </c>
      <c r="O1500" t="s">
        <v>1106</v>
      </c>
      <c r="P1500" t="s">
        <v>1106</v>
      </c>
      <c r="Q1500">
        <v>1</v>
      </c>
      <c r="W1500">
        <v>0</v>
      </c>
      <c r="X1500">
        <v>1230759911</v>
      </c>
      <c r="Y1500">
        <f t="shared" si="864"/>
        <v>0.01</v>
      </c>
      <c r="AA1500">
        <v>0</v>
      </c>
      <c r="AB1500">
        <v>2113</v>
      </c>
      <c r="AC1500">
        <v>590.79</v>
      </c>
      <c r="AD1500">
        <v>0</v>
      </c>
      <c r="AE1500">
        <v>0</v>
      </c>
      <c r="AF1500">
        <v>87.17</v>
      </c>
      <c r="AG1500">
        <v>11.6</v>
      </c>
      <c r="AH1500">
        <v>0</v>
      </c>
      <c r="AI1500">
        <v>1</v>
      </c>
      <c r="AJ1500">
        <v>24.24</v>
      </c>
      <c r="AK1500">
        <v>50.93</v>
      </c>
      <c r="AL1500">
        <v>1</v>
      </c>
      <c r="AM1500">
        <v>2</v>
      </c>
      <c r="AN1500">
        <v>0</v>
      </c>
      <c r="AO1500">
        <v>1</v>
      </c>
      <c r="AP1500">
        <v>1</v>
      </c>
      <c r="AQ1500">
        <v>0</v>
      </c>
      <c r="AR1500">
        <v>0</v>
      </c>
      <c r="AS1500" t="s">
        <v>3</v>
      </c>
      <c r="AT1500">
        <v>0.01</v>
      </c>
      <c r="AU1500" t="s">
        <v>3</v>
      </c>
      <c r="AV1500">
        <v>0</v>
      </c>
      <c r="AW1500">
        <v>2</v>
      </c>
      <c r="AX1500">
        <v>64857949</v>
      </c>
      <c r="AY1500">
        <v>1</v>
      </c>
      <c r="AZ1500">
        <v>0</v>
      </c>
      <c r="BA1500">
        <v>1556</v>
      </c>
      <c r="BB1500">
        <v>0</v>
      </c>
      <c r="BC1500">
        <v>0</v>
      </c>
      <c r="BD1500">
        <v>0</v>
      </c>
      <c r="BE1500">
        <v>0</v>
      </c>
      <c r="BF1500">
        <v>0</v>
      </c>
      <c r="BG1500">
        <v>0</v>
      </c>
      <c r="BH1500">
        <v>0</v>
      </c>
      <c r="BI1500">
        <v>0</v>
      </c>
      <c r="BJ1500">
        <v>0</v>
      </c>
      <c r="BK1500">
        <v>0</v>
      </c>
      <c r="BL1500">
        <v>0</v>
      </c>
      <c r="BM1500">
        <v>0</v>
      </c>
      <c r="BN1500">
        <v>0</v>
      </c>
      <c r="BO1500">
        <v>0</v>
      </c>
      <c r="BP1500">
        <v>0</v>
      </c>
      <c r="BQ1500">
        <v>0</v>
      </c>
      <c r="BR1500">
        <v>0</v>
      </c>
      <c r="BS1500">
        <v>0</v>
      </c>
      <c r="BT1500">
        <v>0</v>
      </c>
      <c r="BU1500">
        <v>0</v>
      </c>
      <c r="BV1500">
        <v>0</v>
      </c>
      <c r="BW1500">
        <v>0</v>
      </c>
      <c r="CV1500">
        <v>0</v>
      </c>
      <c r="CW1500">
        <f>ROUND(Y1500*Source!I754*DO1500,7)</f>
        <v>0</v>
      </c>
      <c r="CX1500">
        <f>ROUND(Y1500*Source!I754,7)</f>
        <v>0.02</v>
      </c>
      <c r="CY1500">
        <f>AB1500</f>
        <v>2113</v>
      </c>
      <c r="CZ1500">
        <f>AF1500</f>
        <v>87.17</v>
      </c>
      <c r="DA1500">
        <f>AJ1500</f>
        <v>24.24</v>
      </c>
      <c r="DB1500">
        <f t="shared" si="865"/>
        <v>0.87</v>
      </c>
      <c r="DC1500">
        <f t="shared" si="866"/>
        <v>0.12</v>
      </c>
      <c r="DD1500" t="s">
        <v>3</v>
      </c>
      <c r="DE1500" t="s">
        <v>3</v>
      </c>
      <c r="DF1500">
        <f>ROUND(ROUND(AE1500,0)*CX1500,0)</f>
        <v>0</v>
      </c>
      <c r="DG1500">
        <f>ROUND(ROUND(AF1500*AJ1500,0)*CX1500,0)</f>
        <v>42</v>
      </c>
      <c r="DH1500">
        <f>ROUND(ROUND(AG1500*AK1500,0)*CX1500,0)</f>
        <v>12</v>
      </c>
      <c r="DI1500">
        <f t="shared" si="898"/>
        <v>0</v>
      </c>
      <c r="DJ1500">
        <f>DG1500</f>
        <v>42</v>
      </c>
      <c r="DK1500">
        <v>0</v>
      </c>
      <c r="DL1500" t="s">
        <v>3</v>
      </c>
      <c r="DM1500">
        <v>0</v>
      </c>
      <c r="DN1500" t="s">
        <v>3</v>
      </c>
      <c r="DO1500">
        <v>0</v>
      </c>
    </row>
    <row r="1501" spans="1:119" x14ac:dyDescent="0.2">
      <c r="A1501">
        <f>ROW(Source!A754)</f>
        <v>754</v>
      </c>
      <c r="B1501">
        <v>64855514</v>
      </c>
      <c r="C1501">
        <v>64857939</v>
      </c>
      <c r="D1501">
        <v>29113986</v>
      </c>
      <c r="E1501">
        <v>1</v>
      </c>
      <c r="F1501">
        <v>1</v>
      </c>
      <c r="G1501">
        <v>1</v>
      </c>
      <c r="H1501">
        <v>3</v>
      </c>
      <c r="I1501" t="s">
        <v>1510</v>
      </c>
      <c r="J1501" t="s">
        <v>1511</v>
      </c>
      <c r="K1501" t="s">
        <v>1512</v>
      </c>
      <c r="L1501">
        <v>1348</v>
      </c>
      <c r="N1501">
        <v>1009</v>
      </c>
      <c r="O1501" t="s">
        <v>36</v>
      </c>
      <c r="P1501" t="s">
        <v>36</v>
      </c>
      <c r="Q1501">
        <v>1000</v>
      </c>
      <c r="W1501">
        <v>0</v>
      </c>
      <c r="X1501">
        <v>-2063358494</v>
      </c>
      <c r="Y1501">
        <f t="shared" si="864"/>
        <v>4.0000000000000003E-5</v>
      </c>
      <c r="AA1501">
        <v>177086.58</v>
      </c>
      <c r="AB1501">
        <v>0</v>
      </c>
      <c r="AC1501">
        <v>0</v>
      </c>
      <c r="AD1501">
        <v>0</v>
      </c>
      <c r="AE1501">
        <v>10362</v>
      </c>
      <c r="AF1501">
        <v>0</v>
      </c>
      <c r="AG1501">
        <v>0</v>
      </c>
      <c r="AH1501">
        <v>0</v>
      </c>
      <c r="AI1501">
        <v>17.09</v>
      </c>
      <c r="AJ1501">
        <v>1</v>
      </c>
      <c r="AK1501">
        <v>1</v>
      </c>
      <c r="AL1501">
        <v>1</v>
      </c>
      <c r="AM1501">
        <v>2</v>
      </c>
      <c r="AN1501">
        <v>0</v>
      </c>
      <c r="AO1501">
        <v>1</v>
      </c>
      <c r="AP1501">
        <v>1</v>
      </c>
      <c r="AQ1501">
        <v>0</v>
      </c>
      <c r="AR1501">
        <v>0</v>
      </c>
      <c r="AS1501" t="s">
        <v>3</v>
      </c>
      <c r="AT1501">
        <v>4.0000000000000003E-5</v>
      </c>
      <c r="AU1501" t="s">
        <v>3</v>
      </c>
      <c r="AV1501">
        <v>0</v>
      </c>
      <c r="AW1501">
        <v>2</v>
      </c>
      <c r="AX1501">
        <v>64857950</v>
      </c>
      <c r="AY1501">
        <v>1</v>
      </c>
      <c r="AZ1501">
        <v>0</v>
      </c>
      <c r="BA1501">
        <v>1557</v>
      </c>
      <c r="BB1501">
        <v>0</v>
      </c>
      <c r="BC1501">
        <v>0</v>
      </c>
      <c r="BD1501">
        <v>0</v>
      </c>
      <c r="BE1501">
        <v>0</v>
      </c>
      <c r="BF1501">
        <v>0</v>
      </c>
      <c r="BG1501">
        <v>0</v>
      </c>
      <c r="BH1501">
        <v>0</v>
      </c>
      <c r="BI1501">
        <v>0</v>
      </c>
      <c r="BJ1501">
        <v>0</v>
      </c>
      <c r="BK1501">
        <v>0</v>
      </c>
      <c r="BL1501">
        <v>0</v>
      </c>
      <c r="BM1501">
        <v>0</v>
      </c>
      <c r="BN1501">
        <v>0</v>
      </c>
      <c r="BO1501">
        <v>0</v>
      </c>
      <c r="BP1501">
        <v>0</v>
      </c>
      <c r="BQ1501">
        <v>0</v>
      </c>
      <c r="BR1501">
        <v>0</v>
      </c>
      <c r="BS1501">
        <v>0</v>
      </c>
      <c r="BT1501">
        <v>0</v>
      </c>
      <c r="BU1501">
        <v>0</v>
      </c>
      <c r="BV1501">
        <v>0</v>
      </c>
      <c r="BW1501">
        <v>0</v>
      </c>
      <c r="CV1501">
        <v>0</v>
      </c>
      <c r="CW1501">
        <v>0</v>
      </c>
      <c r="CX1501">
        <f>ROUND(Y1501*Source!I754,7)</f>
        <v>8.0000000000000007E-5</v>
      </c>
      <c r="CY1501">
        <f>AA1501</f>
        <v>177086.58</v>
      </c>
      <c r="CZ1501">
        <f>AE1501</f>
        <v>10362</v>
      </c>
      <c r="DA1501">
        <f>AI1501</f>
        <v>17.09</v>
      </c>
      <c r="DB1501">
        <f t="shared" si="865"/>
        <v>0.41</v>
      </c>
      <c r="DC1501">
        <f t="shared" si="866"/>
        <v>0</v>
      </c>
      <c r="DD1501" t="s">
        <v>3</v>
      </c>
      <c r="DE1501" t="s">
        <v>3</v>
      </c>
      <c r="DF1501">
        <f>ROUND(ROUND(AE1501*AI1501,0)*CX1501,0)</f>
        <v>14</v>
      </c>
      <c r="DG1501">
        <f>ROUND(ROUND(AF1501,0)*CX1501,0)</f>
        <v>0</v>
      </c>
      <c r="DH1501">
        <f>ROUND(ROUND(AG1501,0)*CX1501,0)</f>
        <v>0</v>
      </c>
      <c r="DI1501">
        <f t="shared" si="898"/>
        <v>0</v>
      </c>
      <c r="DJ1501">
        <f>DF1501</f>
        <v>14</v>
      </c>
      <c r="DK1501">
        <v>0</v>
      </c>
      <c r="DL1501" t="s">
        <v>3</v>
      </c>
      <c r="DM1501">
        <v>0</v>
      </c>
      <c r="DN1501" t="s">
        <v>3</v>
      </c>
      <c r="DO1501">
        <v>0</v>
      </c>
    </row>
    <row r="1502" spans="1:119" x14ac:dyDescent="0.2">
      <c r="A1502">
        <f>ROW(Source!A754)</f>
        <v>754</v>
      </c>
      <c r="B1502">
        <v>64855514</v>
      </c>
      <c r="C1502">
        <v>64857939</v>
      </c>
      <c r="D1502">
        <v>29114247</v>
      </c>
      <c r="E1502">
        <v>1</v>
      </c>
      <c r="F1502">
        <v>1</v>
      </c>
      <c r="G1502">
        <v>1</v>
      </c>
      <c r="H1502">
        <v>3</v>
      </c>
      <c r="I1502" t="s">
        <v>1022</v>
      </c>
      <c r="J1502" t="s">
        <v>1024</v>
      </c>
      <c r="K1502" t="s">
        <v>1023</v>
      </c>
      <c r="L1502">
        <v>1348</v>
      </c>
      <c r="N1502">
        <v>1009</v>
      </c>
      <c r="O1502" t="s">
        <v>36</v>
      </c>
      <c r="P1502" t="s">
        <v>36</v>
      </c>
      <c r="Q1502">
        <v>1000</v>
      </c>
      <c r="W1502">
        <v>0</v>
      </c>
      <c r="X1502">
        <v>969423507</v>
      </c>
      <c r="Y1502">
        <f t="shared" si="864"/>
        <v>1.8000000000000001E-4</v>
      </c>
      <c r="AA1502">
        <v>136956.15</v>
      </c>
      <c r="AB1502">
        <v>0</v>
      </c>
      <c r="AC1502">
        <v>0</v>
      </c>
      <c r="AD1502">
        <v>0</v>
      </c>
      <c r="AE1502">
        <v>9040.01</v>
      </c>
      <c r="AF1502">
        <v>0</v>
      </c>
      <c r="AG1502">
        <v>0</v>
      </c>
      <c r="AH1502">
        <v>0</v>
      </c>
      <c r="AI1502">
        <v>15.15</v>
      </c>
      <c r="AJ1502">
        <v>1</v>
      </c>
      <c r="AK1502">
        <v>1</v>
      </c>
      <c r="AL1502">
        <v>1</v>
      </c>
      <c r="AM1502">
        <v>2</v>
      </c>
      <c r="AN1502">
        <v>0</v>
      </c>
      <c r="AO1502">
        <v>1</v>
      </c>
      <c r="AP1502">
        <v>1</v>
      </c>
      <c r="AQ1502">
        <v>0</v>
      </c>
      <c r="AR1502">
        <v>0</v>
      </c>
      <c r="AS1502" t="s">
        <v>3</v>
      </c>
      <c r="AT1502">
        <v>1.8000000000000001E-4</v>
      </c>
      <c r="AU1502" t="s">
        <v>3</v>
      </c>
      <c r="AV1502">
        <v>0</v>
      </c>
      <c r="AW1502">
        <v>2</v>
      </c>
      <c r="AX1502">
        <v>64857951</v>
      </c>
      <c r="AY1502">
        <v>1</v>
      </c>
      <c r="AZ1502">
        <v>0</v>
      </c>
      <c r="BA1502">
        <v>1558</v>
      </c>
      <c r="BB1502">
        <v>0</v>
      </c>
      <c r="BC1502">
        <v>0</v>
      </c>
      <c r="BD1502">
        <v>0</v>
      </c>
      <c r="BE1502">
        <v>0</v>
      </c>
      <c r="BF1502">
        <v>0</v>
      </c>
      <c r="BG1502">
        <v>0</v>
      </c>
      <c r="BH1502">
        <v>0</v>
      </c>
      <c r="BI1502">
        <v>0</v>
      </c>
      <c r="BJ1502">
        <v>0</v>
      </c>
      <c r="BK1502">
        <v>0</v>
      </c>
      <c r="BL1502">
        <v>0</v>
      </c>
      <c r="BM1502">
        <v>0</v>
      </c>
      <c r="BN1502">
        <v>0</v>
      </c>
      <c r="BO1502">
        <v>0</v>
      </c>
      <c r="BP1502">
        <v>0</v>
      </c>
      <c r="BQ1502">
        <v>0</v>
      </c>
      <c r="BR1502">
        <v>0</v>
      </c>
      <c r="BS1502">
        <v>0</v>
      </c>
      <c r="BT1502">
        <v>0</v>
      </c>
      <c r="BU1502">
        <v>0</v>
      </c>
      <c r="BV1502">
        <v>0</v>
      </c>
      <c r="BW1502">
        <v>0</v>
      </c>
      <c r="CV1502">
        <v>0</v>
      </c>
      <c r="CW1502">
        <v>0</v>
      </c>
      <c r="CX1502">
        <f>ROUND(Y1502*Source!I754,7)</f>
        <v>3.6000000000000002E-4</v>
      </c>
      <c r="CY1502">
        <f>AA1502</f>
        <v>136956.15</v>
      </c>
      <c r="CZ1502">
        <f>AE1502</f>
        <v>9040.01</v>
      </c>
      <c r="DA1502">
        <f>AI1502</f>
        <v>15.15</v>
      </c>
      <c r="DB1502">
        <f t="shared" si="865"/>
        <v>1.63</v>
      </c>
      <c r="DC1502">
        <f t="shared" si="866"/>
        <v>0</v>
      </c>
      <c r="DD1502" t="s">
        <v>3</v>
      </c>
      <c r="DE1502" t="s">
        <v>3</v>
      </c>
      <c r="DF1502">
        <f>ROUND(ROUND(AE1502*AI1502,0)*CX1502,0)</f>
        <v>49</v>
      </c>
      <c r="DG1502">
        <f>ROUND(ROUND(AF1502,0)*CX1502,0)</f>
        <v>0</v>
      </c>
      <c r="DH1502">
        <f>ROUND(ROUND(AG1502,0)*CX1502,0)</f>
        <v>0</v>
      </c>
      <c r="DI1502">
        <f t="shared" si="898"/>
        <v>0</v>
      </c>
      <c r="DJ1502">
        <f>DF1502</f>
        <v>49</v>
      </c>
      <c r="DK1502">
        <v>0</v>
      </c>
      <c r="DL1502" t="s">
        <v>3</v>
      </c>
      <c r="DM1502">
        <v>0</v>
      </c>
      <c r="DN1502" t="s">
        <v>3</v>
      </c>
      <c r="DO1502">
        <v>0</v>
      </c>
    </row>
    <row r="1503" spans="1:119" x14ac:dyDescent="0.2">
      <c r="A1503">
        <f>ROW(Source!A759)</f>
        <v>759</v>
      </c>
      <c r="B1503">
        <v>64855517</v>
      </c>
      <c r="C1503">
        <v>64857956</v>
      </c>
      <c r="D1503">
        <v>29364679</v>
      </c>
      <c r="E1503">
        <v>1</v>
      </c>
      <c r="F1503">
        <v>1</v>
      </c>
      <c r="G1503">
        <v>1</v>
      </c>
      <c r="H1503">
        <v>1</v>
      </c>
      <c r="I1503" t="s">
        <v>1618</v>
      </c>
      <c r="J1503" t="s">
        <v>3</v>
      </c>
      <c r="K1503" t="s">
        <v>1619</v>
      </c>
      <c r="L1503">
        <v>1369</v>
      </c>
      <c r="N1503">
        <v>1013</v>
      </c>
      <c r="O1503" t="s">
        <v>1100</v>
      </c>
      <c r="P1503" t="s">
        <v>1100</v>
      </c>
      <c r="Q1503">
        <v>1</v>
      </c>
      <c r="W1503">
        <v>0</v>
      </c>
      <c r="X1503">
        <v>931378261</v>
      </c>
      <c r="Y1503">
        <f t="shared" si="864"/>
        <v>3.37</v>
      </c>
      <c r="AA1503">
        <v>0</v>
      </c>
      <c r="AB1503">
        <v>0</v>
      </c>
      <c r="AC1503">
        <v>0</v>
      </c>
      <c r="AD1503">
        <v>9.92</v>
      </c>
      <c r="AE1503">
        <v>0</v>
      </c>
      <c r="AF1503">
        <v>0</v>
      </c>
      <c r="AG1503">
        <v>0</v>
      </c>
      <c r="AH1503">
        <v>9.92</v>
      </c>
      <c r="AI1503">
        <v>1</v>
      </c>
      <c r="AJ1503">
        <v>1</v>
      </c>
      <c r="AK1503">
        <v>1</v>
      </c>
      <c r="AL1503">
        <v>1</v>
      </c>
      <c r="AM1503">
        <v>-2</v>
      </c>
      <c r="AN1503">
        <v>0</v>
      </c>
      <c r="AO1503">
        <v>1</v>
      </c>
      <c r="AP1503">
        <v>1</v>
      </c>
      <c r="AQ1503">
        <v>0</v>
      </c>
      <c r="AR1503">
        <v>0</v>
      </c>
      <c r="AS1503" t="s">
        <v>3</v>
      </c>
      <c r="AT1503">
        <v>3.37</v>
      </c>
      <c r="AU1503" t="s">
        <v>3</v>
      </c>
      <c r="AV1503">
        <v>1</v>
      </c>
      <c r="AW1503">
        <v>2</v>
      </c>
      <c r="AX1503">
        <v>64857965</v>
      </c>
      <c r="AY1503">
        <v>1</v>
      </c>
      <c r="AZ1503">
        <v>0</v>
      </c>
      <c r="BA1503">
        <v>1561</v>
      </c>
      <c r="BB1503">
        <v>0</v>
      </c>
      <c r="BC1503">
        <v>0</v>
      </c>
      <c r="BD1503">
        <v>0</v>
      </c>
      <c r="BE1503">
        <v>0</v>
      </c>
      <c r="BF1503">
        <v>0</v>
      </c>
      <c r="BG1503">
        <v>0</v>
      </c>
      <c r="BH1503">
        <v>0</v>
      </c>
      <c r="BI1503">
        <v>0</v>
      </c>
      <c r="BJ1503">
        <v>0</v>
      </c>
      <c r="BK1503">
        <v>0</v>
      </c>
      <c r="BL1503">
        <v>0</v>
      </c>
      <c r="BM1503">
        <v>0</v>
      </c>
      <c r="BN1503">
        <v>0</v>
      </c>
      <c r="BO1503">
        <v>0</v>
      </c>
      <c r="BP1503">
        <v>0</v>
      </c>
      <c r="BQ1503">
        <v>0</v>
      </c>
      <c r="BR1503">
        <v>0</v>
      </c>
      <c r="BS1503">
        <v>0</v>
      </c>
      <c r="BT1503">
        <v>0</v>
      </c>
      <c r="BU1503">
        <v>0</v>
      </c>
      <c r="BV1503">
        <v>0</v>
      </c>
      <c r="BW1503">
        <v>0</v>
      </c>
      <c r="CU1503">
        <f>ROUND(AT1503*Source!I759*AH1503*AL1503,0)</f>
        <v>67</v>
      </c>
      <c r="CV1503">
        <f>ROUND(Y1503*Source!I759,7)</f>
        <v>6.74</v>
      </c>
      <c r="CW1503">
        <v>0</v>
      </c>
      <c r="CX1503">
        <f>ROUND(Y1503*Source!I759,7)</f>
        <v>6.74</v>
      </c>
      <c r="CY1503">
        <f>AD1503</f>
        <v>9.92</v>
      </c>
      <c r="CZ1503">
        <f>AH1503</f>
        <v>9.92</v>
      </c>
      <c r="DA1503">
        <f>AL1503</f>
        <v>1</v>
      </c>
      <c r="DB1503">
        <f t="shared" si="865"/>
        <v>33.43</v>
      </c>
      <c r="DC1503">
        <f t="shared" si="866"/>
        <v>0</v>
      </c>
      <c r="DD1503" t="s">
        <v>3</v>
      </c>
      <c r="DE1503" t="s">
        <v>3</v>
      </c>
      <c r="DF1503">
        <f t="shared" ref="DF1503:DF1510" si="899">ROUND(ROUND(AE1503,2)*CX1503,2)</f>
        <v>0</v>
      </c>
      <c r="DG1503">
        <f t="shared" ref="DG1503:DG1510" si="900">ROUND(ROUND(AF1503,2)*CX1503,2)</f>
        <v>0</v>
      </c>
      <c r="DH1503">
        <f t="shared" ref="DH1503:DH1510" si="901">ROUND(ROUND(AG1503,2)*CX1503,2)</f>
        <v>0</v>
      </c>
      <c r="DI1503">
        <f t="shared" ref="DI1503:DI1510" si="902">ROUND(ROUND(AH1503,2)*CX1503,2)</f>
        <v>66.86</v>
      </c>
      <c r="DJ1503">
        <f>DI1503</f>
        <v>66.86</v>
      </c>
      <c r="DK1503">
        <v>0</v>
      </c>
      <c r="DL1503" t="s">
        <v>3</v>
      </c>
      <c r="DM1503">
        <v>0</v>
      </c>
      <c r="DN1503" t="s">
        <v>3</v>
      </c>
      <c r="DO1503">
        <v>0</v>
      </c>
    </row>
    <row r="1504" spans="1:119" x14ac:dyDescent="0.2">
      <c r="A1504">
        <f>ROW(Source!A759)</f>
        <v>759</v>
      </c>
      <c r="B1504">
        <v>64855517</v>
      </c>
      <c r="C1504">
        <v>64857956</v>
      </c>
      <c r="D1504">
        <v>121548</v>
      </c>
      <c r="E1504">
        <v>1</v>
      </c>
      <c r="F1504">
        <v>1</v>
      </c>
      <c r="G1504">
        <v>1</v>
      </c>
      <c r="H1504">
        <v>1</v>
      </c>
      <c r="I1504" t="s">
        <v>44</v>
      </c>
      <c r="J1504" t="s">
        <v>3</v>
      </c>
      <c r="K1504" t="s">
        <v>1101</v>
      </c>
      <c r="L1504">
        <v>608254</v>
      </c>
      <c r="N1504">
        <v>1013</v>
      </c>
      <c r="O1504" t="s">
        <v>1102</v>
      </c>
      <c r="P1504" t="s">
        <v>1102</v>
      </c>
      <c r="Q1504">
        <v>1</v>
      </c>
      <c r="W1504">
        <v>0</v>
      </c>
      <c r="X1504">
        <v>-185737400</v>
      </c>
      <c r="Y1504">
        <f t="shared" si="864"/>
        <v>0.33</v>
      </c>
      <c r="AA1504">
        <v>0</v>
      </c>
      <c r="AB1504">
        <v>0</v>
      </c>
      <c r="AC1504">
        <v>0</v>
      </c>
      <c r="AD1504">
        <v>0</v>
      </c>
      <c r="AE1504">
        <v>0</v>
      </c>
      <c r="AF1504">
        <v>0</v>
      </c>
      <c r="AG1504">
        <v>0</v>
      </c>
      <c r="AH1504">
        <v>0</v>
      </c>
      <c r="AI1504">
        <v>1</v>
      </c>
      <c r="AJ1504">
        <v>1</v>
      </c>
      <c r="AK1504">
        <v>1</v>
      </c>
      <c r="AL1504">
        <v>1</v>
      </c>
      <c r="AM1504">
        <v>-2</v>
      </c>
      <c r="AN1504">
        <v>0</v>
      </c>
      <c r="AO1504">
        <v>1</v>
      </c>
      <c r="AP1504">
        <v>1</v>
      </c>
      <c r="AQ1504">
        <v>0</v>
      </c>
      <c r="AR1504">
        <v>0</v>
      </c>
      <c r="AS1504" t="s">
        <v>3</v>
      </c>
      <c r="AT1504">
        <v>0.33</v>
      </c>
      <c r="AU1504" t="s">
        <v>3</v>
      </c>
      <c r="AV1504">
        <v>2</v>
      </c>
      <c r="AW1504">
        <v>2</v>
      </c>
      <c r="AX1504">
        <v>64857966</v>
      </c>
      <c r="AY1504">
        <v>1</v>
      </c>
      <c r="AZ1504">
        <v>0</v>
      </c>
      <c r="BA1504">
        <v>1562</v>
      </c>
      <c r="BB1504">
        <v>0</v>
      </c>
      <c r="BC1504">
        <v>0</v>
      </c>
      <c r="BD1504">
        <v>0</v>
      </c>
      <c r="BE1504">
        <v>0</v>
      </c>
      <c r="BF1504">
        <v>0</v>
      </c>
      <c r="BG1504">
        <v>0</v>
      </c>
      <c r="BH1504">
        <v>0</v>
      </c>
      <c r="BI1504">
        <v>0</v>
      </c>
      <c r="BJ1504">
        <v>0</v>
      </c>
      <c r="BK1504">
        <v>0</v>
      </c>
      <c r="BL1504">
        <v>0</v>
      </c>
      <c r="BM1504">
        <v>0</v>
      </c>
      <c r="BN1504">
        <v>0</v>
      </c>
      <c r="BO1504">
        <v>0</v>
      </c>
      <c r="BP1504">
        <v>0</v>
      </c>
      <c r="BQ1504">
        <v>0</v>
      </c>
      <c r="BR1504">
        <v>0</v>
      </c>
      <c r="BS1504">
        <v>0</v>
      </c>
      <c r="BT1504">
        <v>0</v>
      </c>
      <c r="BU1504">
        <v>0</v>
      </c>
      <c r="BV1504">
        <v>0</v>
      </c>
      <c r="BW1504">
        <v>0</v>
      </c>
      <c r="CV1504">
        <v>0</v>
      </c>
      <c r="CW1504">
        <v>0</v>
      </c>
      <c r="CX1504">
        <f>ROUND(Y1504*Source!I759,7)</f>
        <v>0.66</v>
      </c>
      <c r="CY1504">
        <f>AD1504</f>
        <v>0</v>
      </c>
      <c r="CZ1504">
        <f>AH1504</f>
        <v>0</v>
      </c>
      <c r="DA1504">
        <f>AL1504</f>
        <v>1</v>
      </c>
      <c r="DB1504">
        <f t="shared" si="865"/>
        <v>0</v>
      </c>
      <c r="DC1504">
        <f t="shared" si="866"/>
        <v>0</v>
      </c>
      <c r="DD1504" t="s">
        <v>3</v>
      </c>
      <c r="DE1504" t="s">
        <v>3</v>
      </c>
      <c r="DF1504">
        <f t="shared" si="899"/>
        <v>0</v>
      </c>
      <c r="DG1504">
        <f t="shared" si="900"/>
        <v>0</v>
      </c>
      <c r="DH1504">
        <f t="shared" si="901"/>
        <v>0</v>
      </c>
      <c r="DI1504">
        <f t="shared" si="902"/>
        <v>0</v>
      </c>
      <c r="DJ1504">
        <f>DI1504</f>
        <v>0</v>
      </c>
      <c r="DK1504">
        <v>0</v>
      </c>
      <c r="DL1504" t="s">
        <v>3</v>
      </c>
      <c r="DM1504">
        <v>0</v>
      </c>
      <c r="DN1504" t="s">
        <v>3</v>
      </c>
      <c r="DO1504">
        <v>0</v>
      </c>
    </row>
    <row r="1505" spans="1:119" x14ac:dyDescent="0.2">
      <c r="A1505">
        <f>ROW(Source!A759)</f>
        <v>759</v>
      </c>
      <c r="B1505">
        <v>64855517</v>
      </c>
      <c r="C1505">
        <v>64857956</v>
      </c>
      <c r="D1505">
        <v>29172362</v>
      </c>
      <c r="E1505">
        <v>1</v>
      </c>
      <c r="F1505">
        <v>1</v>
      </c>
      <c r="G1505">
        <v>1</v>
      </c>
      <c r="H1505">
        <v>2</v>
      </c>
      <c r="I1505" t="s">
        <v>1620</v>
      </c>
      <c r="J1505" t="s">
        <v>1621</v>
      </c>
      <c r="K1505" t="s">
        <v>1622</v>
      </c>
      <c r="L1505">
        <v>1368</v>
      </c>
      <c r="N1505">
        <v>1011</v>
      </c>
      <c r="O1505" t="s">
        <v>1106</v>
      </c>
      <c r="P1505" t="s">
        <v>1106</v>
      </c>
      <c r="Q1505">
        <v>1</v>
      </c>
      <c r="W1505">
        <v>0</v>
      </c>
      <c r="X1505">
        <v>783836208</v>
      </c>
      <c r="Y1505">
        <f t="shared" si="864"/>
        <v>0.33</v>
      </c>
      <c r="AA1505">
        <v>0</v>
      </c>
      <c r="AB1505">
        <v>134.65</v>
      </c>
      <c r="AC1505">
        <v>13.5</v>
      </c>
      <c r="AD1505">
        <v>0</v>
      </c>
      <c r="AE1505">
        <v>0</v>
      </c>
      <c r="AF1505">
        <v>134.65</v>
      </c>
      <c r="AG1505">
        <v>13.5</v>
      </c>
      <c r="AH1505">
        <v>0</v>
      </c>
      <c r="AI1505">
        <v>1</v>
      </c>
      <c r="AJ1505">
        <v>1</v>
      </c>
      <c r="AK1505">
        <v>1</v>
      </c>
      <c r="AL1505">
        <v>1</v>
      </c>
      <c r="AM1505">
        <v>-2</v>
      </c>
      <c r="AN1505">
        <v>0</v>
      </c>
      <c r="AO1505">
        <v>1</v>
      </c>
      <c r="AP1505">
        <v>1</v>
      </c>
      <c r="AQ1505">
        <v>0</v>
      </c>
      <c r="AR1505">
        <v>0</v>
      </c>
      <c r="AS1505" t="s">
        <v>3</v>
      </c>
      <c r="AT1505">
        <v>0.33</v>
      </c>
      <c r="AU1505" t="s">
        <v>3</v>
      </c>
      <c r="AV1505">
        <v>0</v>
      </c>
      <c r="AW1505">
        <v>2</v>
      </c>
      <c r="AX1505">
        <v>64857967</v>
      </c>
      <c r="AY1505">
        <v>1</v>
      </c>
      <c r="AZ1505">
        <v>0</v>
      </c>
      <c r="BA1505">
        <v>1563</v>
      </c>
      <c r="BB1505">
        <v>0</v>
      </c>
      <c r="BC1505">
        <v>0</v>
      </c>
      <c r="BD1505">
        <v>0</v>
      </c>
      <c r="BE1505">
        <v>0</v>
      </c>
      <c r="BF1505">
        <v>0</v>
      </c>
      <c r="BG1505">
        <v>0</v>
      </c>
      <c r="BH1505">
        <v>0</v>
      </c>
      <c r="BI1505">
        <v>0</v>
      </c>
      <c r="BJ1505">
        <v>0</v>
      </c>
      <c r="BK1505">
        <v>0</v>
      </c>
      <c r="BL1505">
        <v>0</v>
      </c>
      <c r="BM1505">
        <v>0</v>
      </c>
      <c r="BN1505">
        <v>0</v>
      </c>
      <c r="BO1505">
        <v>0</v>
      </c>
      <c r="BP1505">
        <v>0</v>
      </c>
      <c r="BQ1505">
        <v>0</v>
      </c>
      <c r="BR1505">
        <v>0</v>
      </c>
      <c r="BS1505">
        <v>0</v>
      </c>
      <c r="BT1505">
        <v>0</v>
      </c>
      <c r="BU1505">
        <v>0</v>
      </c>
      <c r="BV1505">
        <v>0</v>
      </c>
      <c r="BW1505">
        <v>0</v>
      </c>
      <c r="CV1505">
        <v>0</v>
      </c>
      <c r="CW1505">
        <f>ROUND(Y1505*Source!I759*DO1505,7)</f>
        <v>0</v>
      </c>
      <c r="CX1505">
        <f>ROUND(Y1505*Source!I759,7)</f>
        <v>0.66</v>
      </c>
      <c r="CY1505">
        <f>AB1505</f>
        <v>134.65</v>
      </c>
      <c r="CZ1505">
        <f>AF1505</f>
        <v>134.65</v>
      </c>
      <c r="DA1505">
        <f>AJ1505</f>
        <v>1</v>
      </c>
      <c r="DB1505">
        <f t="shared" si="865"/>
        <v>44.43</v>
      </c>
      <c r="DC1505">
        <f t="shared" si="866"/>
        <v>4.46</v>
      </c>
      <c r="DD1505" t="s">
        <v>3</v>
      </c>
      <c r="DE1505" t="s">
        <v>3</v>
      </c>
      <c r="DF1505">
        <f t="shared" si="899"/>
        <v>0</v>
      </c>
      <c r="DG1505">
        <f t="shared" si="900"/>
        <v>88.87</v>
      </c>
      <c r="DH1505">
        <f t="shared" si="901"/>
        <v>8.91</v>
      </c>
      <c r="DI1505">
        <f t="shared" si="902"/>
        <v>0</v>
      </c>
      <c r="DJ1505">
        <f>DG1505</f>
        <v>88.87</v>
      </c>
      <c r="DK1505">
        <v>0</v>
      </c>
      <c r="DL1505" t="s">
        <v>3</v>
      </c>
      <c r="DM1505">
        <v>0</v>
      </c>
      <c r="DN1505" t="s">
        <v>3</v>
      </c>
      <c r="DO1505">
        <v>0</v>
      </c>
    </row>
    <row r="1506" spans="1:119" x14ac:dyDescent="0.2">
      <c r="A1506">
        <f>ROW(Source!A759)</f>
        <v>759</v>
      </c>
      <c r="B1506">
        <v>64855517</v>
      </c>
      <c r="C1506">
        <v>64857956</v>
      </c>
      <c r="D1506">
        <v>29174913</v>
      </c>
      <c r="E1506">
        <v>1</v>
      </c>
      <c r="F1506">
        <v>1</v>
      </c>
      <c r="G1506">
        <v>1</v>
      </c>
      <c r="H1506">
        <v>2</v>
      </c>
      <c r="I1506" t="s">
        <v>1152</v>
      </c>
      <c r="J1506" t="s">
        <v>1153</v>
      </c>
      <c r="K1506" t="s">
        <v>1154</v>
      </c>
      <c r="L1506">
        <v>1368</v>
      </c>
      <c r="N1506">
        <v>1011</v>
      </c>
      <c r="O1506" t="s">
        <v>1106</v>
      </c>
      <c r="P1506" t="s">
        <v>1106</v>
      </c>
      <c r="Q1506">
        <v>1</v>
      </c>
      <c r="W1506">
        <v>0</v>
      </c>
      <c r="X1506">
        <v>1230759911</v>
      </c>
      <c r="Y1506">
        <f t="shared" si="864"/>
        <v>0.33</v>
      </c>
      <c r="AA1506">
        <v>0</v>
      </c>
      <c r="AB1506">
        <v>87.17</v>
      </c>
      <c r="AC1506">
        <v>11.6</v>
      </c>
      <c r="AD1506">
        <v>0</v>
      </c>
      <c r="AE1506">
        <v>0</v>
      </c>
      <c r="AF1506">
        <v>87.17</v>
      </c>
      <c r="AG1506">
        <v>11.6</v>
      </c>
      <c r="AH1506">
        <v>0</v>
      </c>
      <c r="AI1506">
        <v>1</v>
      </c>
      <c r="AJ1506">
        <v>1</v>
      </c>
      <c r="AK1506">
        <v>1</v>
      </c>
      <c r="AL1506">
        <v>1</v>
      </c>
      <c r="AM1506">
        <v>-2</v>
      </c>
      <c r="AN1506">
        <v>0</v>
      </c>
      <c r="AO1506">
        <v>1</v>
      </c>
      <c r="AP1506">
        <v>1</v>
      </c>
      <c r="AQ1506">
        <v>0</v>
      </c>
      <c r="AR1506">
        <v>0</v>
      </c>
      <c r="AS1506" t="s">
        <v>3</v>
      </c>
      <c r="AT1506">
        <v>0.33</v>
      </c>
      <c r="AU1506" t="s">
        <v>3</v>
      </c>
      <c r="AV1506">
        <v>0</v>
      </c>
      <c r="AW1506">
        <v>2</v>
      </c>
      <c r="AX1506">
        <v>64857968</v>
      </c>
      <c r="AY1506">
        <v>1</v>
      </c>
      <c r="AZ1506">
        <v>0</v>
      </c>
      <c r="BA1506">
        <v>1564</v>
      </c>
      <c r="BB1506">
        <v>0</v>
      </c>
      <c r="BC1506">
        <v>0</v>
      </c>
      <c r="BD1506">
        <v>0</v>
      </c>
      <c r="BE1506">
        <v>0</v>
      </c>
      <c r="BF1506">
        <v>0</v>
      </c>
      <c r="BG1506">
        <v>0</v>
      </c>
      <c r="BH1506">
        <v>0</v>
      </c>
      <c r="BI1506">
        <v>0</v>
      </c>
      <c r="BJ1506">
        <v>0</v>
      </c>
      <c r="BK1506">
        <v>0</v>
      </c>
      <c r="BL1506">
        <v>0</v>
      </c>
      <c r="BM1506">
        <v>0</v>
      </c>
      <c r="BN1506">
        <v>0</v>
      </c>
      <c r="BO1506">
        <v>0</v>
      </c>
      <c r="BP1506">
        <v>0</v>
      </c>
      <c r="BQ1506">
        <v>0</v>
      </c>
      <c r="BR1506">
        <v>0</v>
      </c>
      <c r="BS1506">
        <v>0</v>
      </c>
      <c r="BT1506">
        <v>0</v>
      </c>
      <c r="BU1506">
        <v>0</v>
      </c>
      <c r="BV1506">
        <v>0</v>
      </c>
      <c r="BW1506">
        <v>0</v>
      </c>
      <c r="CV1506">
        <v>0</v>
      </c>
      <c r="CW1506">
        <f>ROUND(Y1506*Source!I759*DO1506,7)</f>
        <v>0</v>
      </c>
      <c r="CX1506">
        <f>ROUND(Y1506*Source!I759,7)</f>
        <v>0.66</v>
      </c>
      <c r="CY1506">
        <f>AB1506</f>
        <v>87.17</v>
      </c>
      <c r="CZ1506">
        <f>AF1506</f>
        <v>87.17</v>
      </c>
      <c r="DA1506">
        <f>AJ1506</f>
        <v>1</v>
      </c>
      <c r="DB1506">
        <f t="shared" si="865"/>
        <v>28.77</v>
      </c>
      <c r="DC1506">
        <f t="shared" si="866"/>
        <v>3.83</v>
      </c>
      <c r="DD1506" t="s">
        <v>3</v>
      </c>
      <c r="DE1506" t="s">
        <v>3</v>
      </c>
      <c r="DF1506">
        <f t="shared" si="899"/>
        <v>0</v>
      </c>
      <c r="DG1506">
        <f t="shared" si="900"/>
        <v>57.53</v>
      </c>
      <c r="DH1506">
        <f t="shared" si="901"/>
        <v>7.66</v>
      </c>
      <c r="DI1506">
        <f t="shared" si="902"/>
        <v>0</v>
      </c>
      <c r="DJ1506">
        <f>DG1506</f>
        <v>57.53</v>
      </c>
      <c r="DK1506">
        <v>0</v>
      </c>
      <c r="DL1506" t="s">
        <v>3</v>
      </c>
      <c r="DM1506">
        <v>0</v>
      </c>
      <c r="DN1506" t="s">
        <v>3</v>
      </c>
      <c r="DO1506">
        <v>0</v>
      </c>
    </row>
    <row r="1507" spans="1:119" x14ac:dyDescent="0.2">
      <c r="A1507">
        <f>ROW(Source!A759)</f>
        <v>759</v>
      </c>
      <c r="B1507">
        <v>64855517</v>
      </c>
      <c r="C1507">
        <v>64857956</v>
      </c>
      <c r="D1507">
        <v>29114221</v>
      </c>
      <c r="E1507">
        <v>1</v>
      </c>
      <c r="F1507">
        <v>1</v>
      </c>
      <c r="G1507">
        <v>1</v>
      </c>
      <c r="H1507">
        <v>3</v>
      </c>
      <c r="I1507" t="s">
        <v>1623</v>
      </c>
      <c r="J1507" t="s">
        <v>1624</v>
      </c>
      <c r="K1507" t="s">
        <v>1625</v>
      </c>
      <c r="L1507">
        <v>1348</v>
      </c>
      <c r="N1507">
        <v>1009</v>
      </c>
      <c r="O1507" t="s">
        <v>36</v>
      </c>
      <c r="P1507" t="s">
        <v>36</v>
      </c>
      <c r="Q1507">
        <v>1000</v>
      </c>
      <c r="W1507">
        <v>0</v>
      </c>
      <c r="X1507">
        <v>-486848068</v>
      </c>
      <c r="Y1507">
        <f t="shared" si="864"/>
        <v>4.0000000000000001E-3</v>
      </c>
      <c r="AA1507">
        <v>9539.8799999999992</v>
      </c>
      <c r="AB1507">
        <v>0</v>
      </c>
      <c r="AC1507">
        <v>0</v>
      </c>
      <c r="AD1507">
        <v>0</v>
      </c>
      <c r="AE1507">
        <v>9539.8799999999992</v>
      </c>
      <c r="AF1507">
        <v>0</v>
      </c>
      <c r="AG1507">
        <v>0</v>
      </c>
      <c r="AH1507">
        <v>0</v>
      </c>
      <c r="AI1507">
        <v>1</v>
      </c>
      <c r="AJ1507">
        <v>1</v>
      </c>
      <c r="AK1507">
        <v>1</v>
      </c>
      <c r="AL1507">
        <v>1</v>
      </c>
      <c r="AM1507">
        <v>-2</v>
      </c>
      <c r="AN1507">
        <v>0</v>
      </c>
      <c r="AO1507">
        <v>1</v>
      </c>
      <c r="AP1507">
        <v>1</v>
      </c>
      <c r="AQ1507">
        <v>0</v>
      </c>
      <c r="AR1507">
        <v>0</v>
      </c>
      <c r="AS1507" t="s">
        <v>3</v>
      </c>
      <c r="AT1507">
        <v>4.0000000000000001E-3</v>
      </c>
      <c r="AU1507" t="s">
        <v>3</v>
      </c>
      <c r="AV1507">
        <v>0</v>
      </c>
      <c r="AW1507">
        <v>2</v>
      </c>
      <c r="AX1507">
        <v>64857969</v>
      </c>
      <c r="AY1507">
        <v>1</v>
      </c>
      <c r="AZ1507">
        <v>0</v>
      </c>
      <c r="BA1507">
        <v>1565</v>
      </c>
      <c r="BB1507">
        <v>0</v>
      </c>
      <c r="BC1507">
        <v>0</v>
      </c>
      <c r="BD1507">
        <v>0</v>
      </c>
      <c r="BE1507">
        <v>0</v>
      </c>
      <c r="BF1507">
        <v>0</v>
      </c>
      <c r="BG1507">
        <v>0</v>
      </c>
      <c r="BH1507">
        <v>0</v>
      </c>
      <c r="BI1507">
        <v>0</v>
      </c>
      <c r="BJ1507">
        <v>0</v>
      </c>
      <c r="BK1507">
        <v>0</v>
      </c>
      <c r="BL1507">
        <v>0</v>
      </c>
      <c r="BM1507">
        <v>0</v>
      </c>
      <c r="BN1507">
        <v>0</v>
      </c>
      <c r="BO1507">
        <v>0</v>
      </c>
      <c r="BP1507">
        <v>0</v>
      </c>
      <c r="BQ1507">
        <v>0</v>
      </c>
      <c r="BR1507">
        <v>0</v>
      </c>
      <c r="BS1507">
        <v>0</v>
      </c>
      <c r="BT1507">
        <v>0</v>
      </c>
      <c r="BU1507">
        <v>0</v>
      </c>
      <c r="BV1507">
        <v>0</v>
      </c>
      <c r="BW1507">
        <v>0</v>
      </c>
      <c r="CV1507">
        <v>0</v>
      </c>
      <c r="CW1507">
        <v>0</v>
      </c>
      <c r="CX1507">
        <f>ROUND(Y1507*Source!I759,7)</f>
        <v>8.0000000000000002E-3</v>
      </c>
      <c r="CY1507">
        <f>AA1507</f>
        <v>9539.8799999999992</v>
      </c>
      <c r="CZ1507">
        <f>AE1507</f>
        <v>9539.8799999999992</v>
      </c>
      <c r="DA1507">
        <f>AI1507</f>
        <v>1</v>
      </c>
      <c r="DB1507">
        <f t="shared" si="865"/>
        <v>38.159999999999997</v>
      </c>
      <c r="DC1507">
        <f t="shared" si="866"/>
        <v>0</v>
      </c>
      <c r="DD1507" t="s">
        <v>3</v>
      </c>
      <c r="DE1507" t="s">
        <v>3</v>
      </c>
      <c r="DF1507">
        <f t="shared" si="899"/>
        <v>76.319999999999993</v>
      </c>
      <c r="DG1507">
        <f t="shared" si="900"/>
        <v>0</v>
      </c>
      <c r="DH1507">
        <f t="shared" si="901"/>
        <v>0</v>
      </c>
      <c r="DI1507">
        <f t="shared" si="902"/>
        <v>0</v>
      </c>
      <c r="DJ1507">
        <f>DF1507</f>
        <v>76.319999999999993</v>
      </c>
      <c r="DK1507">
        <v>0</v>
      </c>
      <c r="DL1507" t="s">
        <v>3</v>
      </c>
      <c r="DM1507">
        <v>0</v>
      </c>
      <c r="DN1507" t="s">
        <v>3</v>
      </c>
      <c r="DO1507">
        <v>0</v>
      </c>
    </row>
    <row r="1508" spans="1:119" x14ac:dyDescent="0.2">
      <c r="A1508">
        <f>ROW(Source!A759)</f>
        <v>759</v>
      </c>
      <c r="B1508">
        <v>64855517</v>
      </c>
      <c r="C1508">
        <v>64857956</v>
      </c>
      <c r="D1508">
        <v>29114545</v>
      </c>
      <c r="E1508">
        <v>1</v>
      </c>
      <c r="F1508">
        <v>1</v>
      </c>
      <c r="G1508">
        <v>1</v>
      </c>
      <c r="H1508">
        <v>3</v>
      </c>
      <c r="I1508" t="s">
        <v>1626</v>
      </c>
      <c r="J1508" t="s">
        <v>1627</v>
      </c>
      <c r="K1508" t="s">
        <v>1628</v>
      </c>
      <c r="L1508">
        <v>1346</v>
      </c>
      <c r="N1508">
        <v>1009</v>
      </c>
      <c r="O1508" t="s">
        <v>283</v>
      </c>
      <c r="P1508" t="s">
        <v>283</v>
      </c>
      <c r="Q1508">
        <v>1</v>
      </c>
      <c r="W1508">
        <v>0</v>
      </c>
      <c r="X1508">
        <v>56206432</v>
      </c>
      <c r="Y1508">
        <f t="shared" si="864"/>
        <v>3.0000000000000001E-3</v>
      </c>
      <c r="AA1508">
        <v>29.39</v>
      </c>
      <c r="AB1508">
        <v>0</v>
      </c>
      <c r="AC1508">
        <v>0</v>
      </c>
      <c r="AD1508">
        <v>0</v>
      </c>
      <c r="AE1508">
        <v>29.39</v>
      </c>
      <c r="AF1508">
        <v>0</v>
      </c>
      <c r="AG1508">
        <v>0</v>
      </c>
      <c r="AH1508">
        <v>0</v>
      </c>
      <c r="AI1508">
        <v>1</v>
      </c>
      <c r="AJ1508">
        <v>1</v>
      </c>
      <c r="AK1508">
        <v>1</v>
      </c>
      <c r="AL1508">
        <v>1</v>
      </c>
      <c r="AM1508">
        <v>-2</v>
      </c>
      <c r="AN1508">
        <v>0</v>
      </c>
      <c r="AO1508">
        <v>1</v>
      </c>
      <c r="AP1508">
        <v>1</v>
      </c>
      <c r="AQ1508">
        <v>0</v>
      </c>
      <c r="AR1508">
        <v>0</v>
      </c>
      <c r="AS1508" t="s">
        <v>3</v>
      </c>
      <c r="AT1508">
        <v>3.0000000000000001E-3</v>
      </c>
      <c r="AU1508" t="s">
        <v>3</v>
      </c>
      <c r="AV1508">
        <v>0</v>
      </c>
      <c r="AW1508">
        <v>2</v>
      </c>
      <c r="AX1508">
        <v>64857970</v>
      </c>
      <c r="AY1508">
        <v>1</v>
      </c>
      <c r="AZ1508">
        <v>0</v>
      </c>
      <c r="BA1508">
        <v>1566</v>
      </c>
      <c r="BB1508">
        <v>0</v>
      </c>
      <c r="BC1508">
        <v>0</v>
      </c>
      <c r="BD1508">
        <v>0</v>
      </c>
      <c r="BE1508">
        <v>0</v>
      </c>
      <c r="BF1508">
        <v>0</v>
      </c>
      <c r="BG1508">
        <v>0</v>
      </c>
      <c r="BH1508">
        <v>0</v>
      </c>
      <c r="BI1508">
        <v>0</v>
      </c>
      <c r="BJ1508">
        <v>0</v>
      </c>
      <c r="BK1508">
        <v>0</v>
      </c>
      <c r="BL1508">
        <v>0</v>
      </c>
      <c r="BM1508">
        <v>0</v>
      </c>
      <c r="BN1508">
        <v>0</v>
      </c>
      <c r="BO1508">
        <v>0</v>
      </c>
      <c r="BP1508">
        <v>0</v>
      </c>
      <c r="BQ1508">
        <v>0</v>
      </c>
      <c r="BR1508">
        <v>0</v>
      </c>
      <c r="BS1508">
        <v>0</v>
      </c>
      <c r="BT1508">
        <v>0</v>
      </c>
      <c r="BU1508">
        <v>0</v>
      </c>
      <c r="BV1508">
        <v>0</v>
      </c>
      <c r="BW1508">
        <v>0</v>
      </c>
      <c r="CV1508">
        <v>0</v>
      </c>
      <c r="CW1508">
        <v>0</v>
      </c>
      <c r="CX1508">
        <f>ROUND(Y1508*Source!I759,7)</f>
        <v>6.0000000000000001E-3</v>
      </c>
      <c r="CY1508">
        <f>AA1508</f>
        <v>29.39</v>
      </c>
      <c r="CZ1508">
        <f>AE1508</f>
        <v>29.39</v>
      </c>
      <c r="DA1508">
        <f>AI1508</f>
        <v>1</v>
      </c>
      <c r="DB1508">
        <f t="shared" si="865"/>
        <v>0.09</v>
      </c>
      <c r="DC1508">
        <f t="shared" si="866"/>
        <v>0</v>
      </c>
      <c r="DD1508" t="s">
        <v>3</v>
      </c>
      <c r="DE1508" t="s">
        <v>3</v>
      </c>
      <c r="DF1508">
        <f t="shared" si="899"/>
        <v>0.18</v>
      </c>
      <c r="DG1508">
        <f t="shared" si="900"/>
        <v>0</v>
      </c>
      <c r="DH1508">
        <f t="shared" si="901"/>
        <v>0</v>
      </c>
      <c r="DI1508">
        <f t="shared" si="902"/>
        <v>0</v>
      </c>
      <c r="DJ1508">
        <f>DF1508</f>
        <v>0.18</v>
      </c>
      <c r="DK1508">
        <v>0</v>
      </c>
      <c r="DL1508" t="s">
        <v>3</v>
      </c>
      <c r="DM1508">
        <v>0</v>
      </c>
      <c r="DN1508" t="s">
        <v>3</v>
      </c>
      <c r="DO1508">
        <v>0</v>
      </c>
    </row>
    <row r="1509" spans="1:119" x14ac:dyDescent="0.2">
      <c r="A1509">
        <f>ROW(Source!A759)</f>
        <v>759</v>
      </c>
      <c r="B1509">
        <v>64855517</v>
      </c>
      <c r="C1509">
        <v>64857956</v>
      </c>
      <c r="D1509">
        <v>29171661</v>
      </c>
      <c r="E1509">
        <v>1</v>
      </c>
      <c r="F1509">
        <v>1</v>
      </c>
      <c r="G1509">
        <v>1</v>
      </c>
      <c r="H1509">
        <v>3</v>
      </c>
      <c r="I1509" t="s">
        <v>1629</v>
      </c>
      <c r="J1509" t="s">
        <v>1630</v>
      </c>
      <c r="K1509" t="s">
        <v>1631</v>
      </c>
      <c r="L1509">
        <v>1346</v>
      </c>
      <c r="N1509">
        <v>1009</v>
      </c>
      <c r="O1509" t="s">
        <v>283</v>
      </c>
      <c r="P1509" t="s">
        <v>283</v>
      </c>
      <c r="Q1509">
        <v>1</v>
      </c>
      <c r="W1509">
        <v>0</v>
      </c>
      <c r="X1509">
        <v>-1811314193</v>
      </c>
      <c r="Y1509">
        <f t="shared" si="864"/>
        <v>3.0000000000000001E-3</v>
      </c>
      <c r="AA1509">
        <v>26.52</v>
      </c>
      <c r="AB1509">
        <v>0</v>
      </c>
      <c r="AC1509">
        <v>0</v>
      </c>
      <c r="AD1509">
        <v>0</v>
      </c>
      <c r="AE1509">
        <v>26.52</v>
      </c>
      <c r="AF1509">
        <v>0</v>
      </c>
      <c r="AG1509">
        <v>0</v>
      </c>
      <c r="AH1509">
        <v>0</v>
      </c>
      <c r="AI1509">
        <v>1</v>
      </c>
      <c r="AJ1509">
        <v>1</v>
      </c>
      <c r="AK1509">
        <v>1</v>
      </c>
      <c r="AL1509">
        <v>1</v>
      </c>
      <c r="AM1509">
        <v>-2</v>
      </c>
      <c r="AN1509">
        <v>0</v>
      </c>
      <c r="AO1509">
        <v>1</v>
      </c>
      <c r="AP1509">
        <v>1</v>
      </c>
      <c r="AQ1509">
        <v>0</v>
      </c>
      <c r="AR1509">
        <v>0</v>
      </c>
      <c r="AS1509" t="s">
        <v>3</v>
      </c>
      <c r="AT1509">
        <v>3.0000000000000001E-3</v>
      </c>
      <c r="AU1509" t="s">
        <v>3</v>
      </c>
      <c r="AV1509">
        <v>0</v>
      </c>
      <c r="AW1509">
        <v>2</v>
      </c>
      <c r="AX1509">
        <v>64857971</v>
      </c>
      <c r="AY1509">
        <v>1</v>
      </c>
      <c r="AZ1509">
        <v>0</v>
      </c>
      <c r="BA1509">
        <v>1567</v>
      </c>
      <c r="BB1509">
        <v>0</v>
      </c>
      <c r="BC1509">
        <v>0</v>
      </c>
      <c r="BD1509">
        <v>0</v>
      </c>
      <c r="BE1509">
        <v>0</v>
      </c>
      <c r="BF1509">
        <v>0</v>
      </c>
      <c r="BG1509">
        <v>0</v>
      </c>
      <c r="BH1509">
        <v>0</v>
      </c>
      <c r="BI1509">
        <v>0</v>
      </c>
      <c r="BJ1509">
        <v>0</v>
      </c>
      <c r="BK1509">
        <v>0</v>
      </c>
      <c r="BL1509">
        <v>0</v>
      </c>
      <c r="BM1509">
        <v>0</v>
      </c>
      <c r="BN1509">
        <v>0</v>
      </c>
      <c r="BO1509">
        <v>0</v>
      </c>
      <c r="BP1509">
        <v>0</v>
      </c>
      <c r="BQ1509">
        <v>0</v>
      </c>
      <c r="BR1509">
        <v>0</v>
      </c>
      <c r="BS1509">
        <v>0</v>
      </c>
      <c r="BT1509">
        <v>0</v>
      </c>
      <c r="BU1509">
        <v>0</v>
      </c>
      <c r="BV1509">
        <v>0</v>
      </c>
      <c r="BW1509">
        <v>0</v>
      </c>
      <c r="CV1509">
        <v>0</v>
      </c>
      <c r="CW1509">
        <v>0</v>
      </c>
      <c r="CX1509">
        <f>ROUND(Y1509*Source!I759,7)</f>
        <v>6.0000000000000001E-3</v>
      </c>
      <c r="CY1509">
        <f>AA1509</f>
        <v>26.52</v>
      </c>
      <c r="CZ1509">
        <f>AE1509</f>
        <v>26.52</v>
      </c>
      <c r="DA1509">
        <f>AI1509</f>
        <v>1</v>
      </c>
      <c r="DB1509">
        <f t="shared" si="865"/>
        <v>0.08</v>
      </c>
      <c r="DC1509">
        <f t="shared" si="866"/>
        <v>0</v>
      </c>
      <c r="DD1509" t="s">
        <v>3</v>
      </c>
      <c r="DE1509" t="s">
        <v>3</v>
      </c>
      <c r="DF1509">
        <f t="shared" si="899"/>
        <v>0.16</v>
      </c>
      <c r="DG1509">
        <f t="shared" si="900"/>
        <v>0</v>
      </c>
      <c r="DH1509">
        <f t="shared" si="901"/>
        <v>0</v>
      </c>
      <c r="DI1509">
        <f t="shared" si="902"/>
        <v>0</v>
      </c>
      <c r="DJ1509">
        <f>DF1509</f>
        <v>0.16</v>
      </c>
      <c r="DK1509">
        <v>0</v>
      </c>
      <c r="DL1509" t="s">
        <v>3</v>
      </c>
      <c r="DM1509">
        <v>0</v>
      </c>
      <c r="DN1509" t="s">
        <v>3</v>
      </c>
      <c r="DO1509">
        <v>0</v>
      </c>
    </row>
    <row r="1510" spans="1:119" x14ac:dyDescent="0.2">
      <c r="A1510">
        <f>ROW(Source!A759)</f>
        <v>759</v>
      </c>
      <c r="B1510">
        <v>64855517</v>
      </c>
      <c r="C1510">
        <v>64857956</v>
      </c>
      <c r="D1510">
        <v>29171808</v>
      </c>
      <c r="E1510">
        <v>1</v>
      </c>
      <c r="F1510">
        <v>1</v>
      </c>
      <c r="G1510">
        <v>1</v>
      </c>
      <c r="H1510">
        <v>3</v>
      </c>
      <c r="I1510" t="s">
        <v>1249</v>
      </c>
      <c r="J1510" t="s">
        <v>1335</v>
      </c>
      <c r="K1510" t="s">
        <v>1251</v>
      </c>
      <c r="L1510">
        <v>1374</v>
      </c>
      <c r="N1510">
        <v>1013</v>
      </c>
      <c r="O1510" t="s">
        <v>1252</v>
      </c>
      <c r="P1510" t="s">
        <v>1252</v>
      </c>
      <c r="Q1510">
        <v>1</v>
      </c>
      <c r="W1510">
        <v>0</v>
      </c>
      <c r="X1510">
        <v>-915781824</v>
      </c>
      <c r="Y1510">
        <f t="shared" ref="Y1510:Y1573" si="903">AT1510</f>
        <v>0.67</v>
      </c>
      <c r="AA1510">
        <v>1</v>
      </c>
      <c r="AB1510">
        <v>0</v>
      </c>
      <c r="AC1510">
        <v>0</v>
      </c>
      <c r="AD1510">
        <v>0</v>
      </c>
      <c r="AE1510">
        <v>1</v>
      </c>
      <c r="AF1510">
        <v>0</v>
      </c>
      <c r="AG1510">
        <v>0</v>
      </c>
      <c r="AH1510">
        <v>0</v>
      </c>
      <c r="AI1510">
        <v>1</v>
      </c>
      <c r="AJ1510">
        <v>1</v>
      </c>
      <c r="AK1510">
        <v>1</v>
      </c>
      <c r="AL1510">
        <v>1</v>
      </c>
      <c r="AM1510">
        <v>-2</v>
      </c>
      <c r="AN1510">
        <v>0</v>
      </c>
      <c r="AO1510">
        <v>1</v>
      </c>
      <c r="AP1510">
        <v>1</v>
      </c>
      <c r="AQ1510">
        <v>0</v>
      </c>
      <c r="AR1510">
        <v>0</v>
      </c>
      <c r="AS1510" t="s">
        <v>3</v>
      </c>
      <c r="AT1510">
        <v>0.67</v>
      </c>
      <c r="AU1510" t="s">
        <v>3</v>
      </c>
      <c r="AV1510">
        <v>0</v>
      </c>
      <c r="AW1510">
        <v>2</v>
      </c>
      <c r="AX1510">
        <v>64857972</v>
      </c>
      <c r="AY1510">
        <v>1</v>
      </c>
      <c r="AZ1510">
        <v>0</v>
      </c>
      <c r="BA1510">
        <v>1568</v>
      </c>
      <c r="BB1510">
        <v>0</v>
      </c>
      <c r="BC1510">
        <v>0</v>
      </c>
      <c r="BD1510">
        <v>0</v>
      </c>
      <c r="BE1510">
        <v>0</v>
      </c>
      <c r="BF1510">
        <v>0</v>
      </c>
      <c r="BG1510">
        <v>0</v>
      </c>
      <c r="BH1510">
        <v>0</v>
      </c>
      <c r="BI1510">
        <v>0</v>
      </c>
      <c r="BJ1510">
        <v>0</v>
      </c>
      <c r="BK1510">
        <v>0</v>
      </c>
      <c r="BL1510">
        <v>0</v>
      </c>
      <c r="BM1510">
        <v>0</v>
      </c>
      <c r="BN1510">
        <v>0</v>
      </c>
      <c r="BO1510">
        <v>0</v>
      </c>
      <c r="BP1510">
        <v>0</v>
      </c>
      <c r="BQ1510">
        <v>0</v>
      </c>
      <c r="BR1510">
        <v>0</v>
      </c>
      <c r="BS1510">
        <v>0</v>
      </c>
      <c r="BT1510">
        <v>0</v>
      </c>
      <c r="BU1510">
        <v>0</v>
      </c>
      <c r="BV1510">
        <v>0</v>
      </c>
      <c r="BW1510">
        <v>0</v>
      </c>
      <c r="CV1510">
        <v>0</v>
      </c>
      <c r="CW1510">
        <v>0</v>
      </c>
      <c r="CX1510">
        <f>ROUND(Y1510*Source!I759,7)</f>
        <v>1.34</v>
      </c>
      <c r="CY1510">
        <f>AA1510</f>
        <v>1</v>
      </c>
      <c r="CZ1510">
        <f>AE1510</f>
        <v>1</v>
      </c>
      <c r="DA1510">
        <f>AI1510</f>
        <v>1</v>
      </c>
      <c r="DB1510">
        <f t="shared" ref="DB1510:DB1573" si="904">ROUND(ROUND(AT1510*CZ1510,2),2)</f>
        <v>0.67</v>
      </c>
      <c r="DC1510">
        <f t="shared" ref="DC1510:DC1573" si="905">ROUND(ROUND(AT1510*AG1510,2),2)</f>
        <v>0</v>
      </c>
      <c r="DD1510" t="s">
        <v>3</v>
      </c>
      <c r="DE1510" t="s">
        <v>3</v>
      </c>
      <c r="DF1510">
        <f t="shared" si="899"/>
        <v>1.34</v>
      </c>
      <c r="DG1510">
        <f t="shared" si="900"/>
        <v>0</v>
      </c>
      <c r="DH1510">
        <f t="shared" si="901"/>
        <v>0</v>
      </c>
      <c r="DI1510">
        <f t="shared" si="902"/>
        <v>0</v>
      </c>
      <c r="DJ1510">
        <f>DF1510</f>
        <v>1.34</v>
      </c>
      <c r="DK1510">
        <v>0</v>
      </c>
      <c r="DL1510" t="s">
        <v>3</v>
      </c>
      <c r="DM1510">
        <v>0</v>
      </c>
      <c r="DN1510" t="s">
        <v>3</v>
      </c>
      <c r="DO1510">
        <v>0</v>
      </c>
    </row>
    <row r="1511" spans="1:119" x14ac:dyDescent="0.2">
      <c r="A1511">
        <f>ROW(Source!A760)</f>
        <v>760</v>
      </c>
      <c r="B1511">
        <v>64855514</v>
      </c>
      <c r="C1511">
        <v>64857956</v>
      </c>
      <c r="D1511">
        <v>29364679</v>
      </c>
      <c r="E1511">
        <v>1</v>
      </c>
      <c r="F1511">
        <v>1</v>
      </c>
      <c r="G1511">
        <v>1</v>
      </c>
      <c r="H1511">
        <v>1</v>
      </c>
      <c r="I1511" t="s">
        <v>1618</v>
      </c>
      <c r="J1511" t="s">
        <v>3</v>
      </c>
      <c r="K1511" t="s">
        <v>1619</v>
      </c>
      <c r="L1511">
        <v>1369</v>
      </c>
      <c r="N1511">
        <v>1013</v>
      </c>
      <c r="O1511" t="s">
        <v>1100</v>
      </c>
      <c r="P1511" t="s">
        <v>1100</v>
      </c>
      <c r="Q1511">
        <v>1</v>
      </c>
      <c r="W1511">
        <v>0</v>
      </c>
      <c r="X1511">
        <v>931378261</v>
      </c>
      <c r="Y1511">
        <f t="shared" si="903"/>
        <v>3.37</v>
      </c>
      <c r="AA1511">
        <v>0</v>
      </c>
      <c r="AB1511">
        <v>0</v>
      </c>
      <c r="AC1511">
        <v>0</v>
      </c>
      <c r="AD1511">
        <v>9.92</v>
      </c>
      <c r="AE1511">
        <v>0</v>
      </c>
      <c r="AF1511">
        <v>0</v>
      </c>
      <c r="AG1511">
        <v>0</v>
      </c>
      <c r="AH1511">
        <v>9.92</v>
      </c>
      <c r="AI1511">
        <v>1</v>
      </c>
      <c r="AJ1511">
        <v>1</v>
      </c>
      <c r="AK1511">
        <v>1</v>
      </c>
      <c r="AL1511">
        <v>1</v>
      </c>
      <c r="AM1511">
        <v>-2</v>
      </c>
      <c r="AN1511">
        <v>0</v>
      </c>
      <c r="AO1511">
        <v>1</v>
      </c>
      <c r="AP1511">
        <v>1</v>
      </c>
      <c r="AQ1511">
        <v>0</v>
      </c>
      <c r="AR1511">
        <v>0</v>
      </c>
      <c r="AS1511" t="s">
        <v>3</v>
      </c>
      <c r="AT1511">
        <v>3.37</v>
      </c>
      <c r="AU1511" t="s">
        <v>3</v>
      </c>
      <c r="AV1511">
        <v>1</v>
      </c>
      <c r="AW1511">
        <v>2</v>
      </c>
      <c r="AX1511">
        <v>64857965</v>
      </c>
      <c r="AY1511">
        <v>1</v>
      </c>
      <c r="AZ1511">
        <v>0</v>
      </c>
      <c r="BA1511">
        <v>1569</v>
      </c>
      <c r="BB1511">
        <v>0</v>
      </c>
      <c r="BC1511">
        <v>0</v>
      </c>
      <c r="BD1511">
        <v>0</v>
      </c>
      <c r="BE1511">
        <v>0</v>
      </c>
      <c r="BF1511">
        <v>0</v>
      </c>
      <c r="BG1511">
        <v>0</v>
      </c>
      <c r="BH1511">
        <v>0</v>
      </c>
      <c r="BI1511">
        <v>0</v>
      </c>
      <c r="BJ1511">
        <v>0</v>
      </c>
      <c r="BK1511">
        <v>0</v>
      </c>
      <c r="BL1511">
        <v>0</v>
      </c>
      <c r="BM1511">
        <v>0</v>
      </c>
      <c r="BN1511">
        <v>0</v>
      </c>
      <c r="BO1511">
        <v>0</v>
      </c>
      <c r="BP1511">
        <v>0</v>
      </c>
      <c r="BQ1511">
        <v>0</v>
      </c>
      <c r="BR1511">
        <v>0</v>
      </c>
      <c r="BS1511">
        <v>0</v>
      </c>
      <c r="BT1511">
        <v>0</v>
      </c>
      <c r="BU1511">
        <v>0</v>
      </c>
      <c r="BV1511">
        <v>0</v>
      </c>
      <c r="BW1511">
        <v>0</v>
      </c>
      <c r="CU1511">
        <f>ROUND(AT1511*Source!I760*AH1511*AL1511,0)</f>
        <v>67</v>
      </c>
      <c r="CV1511">
        <f>ROUND(Y1511*Source!I760,7)</f>
        <v>6.74</v>
      </c>
      <c r="CW1511">
        <v>0</v>
      </c>
      <c r="CX1511">
        <f>ROUND(Y1511*Source!I760,7)</f>
        <v>6.74</v>
      </c>
      <c r="CY1511">
        <f>AD1511</f>
        <v>9.92</v>
      </c>
      <c r="CZ1511">
        <f>AH1511</f>
        <v>9.92</v>
      </c>
      <c r="DA1511">
        <f>AL1511</f>
        <v>1</v>
      </c>
      <c r="DB1511">
        <f t="shared" si="904"/>
        <v>33.43</v>
      </c>
      <c r="DC1511">
        <f t="shared" si="905"/>
        <v>0</v>
      </c>
      <c r="DD1511" t="s">
        <v>3</v>
      </c>
      <c r="DE1511" t="s">
        <v>3</v>
      </c>
      <c r="DF1511">
        <f>ROUND(ROUND(AE1511,0)*CX1511,0)</f>
        <v>0</v>
      </c>
      <c r="DG1511">
        <f>ROUND(ROUND(AF1511,0)*CX1511,0)</f>
        <v>0</v>
      </c>
      <c r="DH1511">
        <f>ROUND(ROUND(AG1511,0)*CX1511,0)</f>
        <v>0</v>
      </c>
      <c r="DI1511">
        <f t="shared" ref="DI1511:DI1518" si="906">ROUND(ROUND(AH1511,0)*CX1511,0)</f>
        <v>67</v>
      </c>
      <c r="DJ1511">
        <f>DI1511</f>
        <v>67</v>
      </c>
      <c r="DK1511">
        <v>0</v>
      </c>
      <c r="DL1511" t="s">
        <v>3</v>
      </c>
      <c r="DM1511">
        <v>0</v>
      </c>
      <c r="DN1511" t="s">
        <v>3</v>
      </c>
      <c r="DO1511">
        <v>0</v>
      </c>
    </row>
    <row r="1512" spans="1:119" x14ac:dyDescent="0.2">
      <c r="A1512">
        <f>ROW(Source!A760)</f>
        <v>760</v>
      </c>
      <c r="B1512">
        <v>64855514</v>
      </c>
      <c r="C1512">
        <v>64857956</v>
      </c>
      <c r="D1512">
        <v>121548</v>
      </c>
      <c r="E1512">
        <v>1</v>
      </c>
      <c r="F1512">
        <v>1</v>
      </c>
      <c r="G1512">
        <v>1</v>
      </c>
      <c r="H1512">
        <v>1</v>
      </c>
      <c r="I1512" t="s">
        <v>44</v>
      </c>
      <c r="J1512" t="s">
        <v>3</v>
      </c>
      <c r="K1512" t="s">
        <v>1101</v>
      </c>
      <c r="L1512">
        <v>608254</v>
      </c>
      <c r="N1512">
        <v>1013</v>
      </c>
      <c r="O1512" t="s">
        <v>1102</v>
      </c>
      <c r="P1512" t="s">
        <v>1102</v>
      </c>
      <c r="Q1512">
        <v>1</v>
      </c>
      <c r="W1512">
        <v>0</v>
      </c>
      <c r="X1512">
        <v>-185737400</v>
      </c>
      <c r="Y1512">
        <f t="shared" si="903"/>
        <v>0.33</v>
      </c>
      <c r="AA1512">
        <v>0</v>
      </c>
      <c r="AB1512">
        <v>0</v>
      </c>
      <c r="AC1512">
        <v>0</v>
      </c>
      <c r="AD1512">
        <v>0</v>
      </c>
      <c r="AE1512">
        <v>0</v>
      </c>
      <c r="AF1512">
        <v>0</v>
      </c>
      <c r="AG1512">
        <v>0</v>
      </c>
      <c r="AH1512">
        <v>0</v>
      </c>
      <c r="AI1512">
        <v>1</v>
      </c>
      <c r="AJ1512">
        <v>1</v>
      </c>
      <c r="AK1512">
        <v>1</v>
      </c>
      <c r="AL1512">
        <v>1</v>
      </c>
      <c r="AM1512">
        <v>-2</v>
      </c>
      <c r="AN1512">
        <v>0</v>
      </c>
      <c r="AO1512">
        <v>1</v>
      </c>
      <c r="AP1512">
        <v>1</v>
      </c>
      <c r="AQ1512">
        <v>0</v>
      </c>
      <c r="AR1512">
        <v>0</v>
      </c>
      <c r="AS1512" t="s">
        <v>3</v>
      </c>
      <c r="AT1512">
        <v>0.33</v>
      </c>
      <c r="AU1512" t="s">
        <v>3</v>
      </c>
      <c r="AV1512">
        <v>2</v>
      </c>
      <c r="AW1512">
        <v>2</v>
      </c>
      <c r="AX1512">
        <v>64857966</v>
      </c>
      <c r="AY1512">
        <v>1</v>
      </c>
      <c r="AZ1512">
        <v>0</v>
      </c>
      <c r="BA1512">
        <v>1570</v>
      </c>
      <c r="BB1512">
        <v>0</v>
      </c>
      <c r="BC1512">
        <v>0</v>
      </c>
      <c r="BD1512">
        <v>0</v>
      </c>
      <c r="BE1512">
        <v>0</v>
      </c>
      <c r="BF1512">
        <v>0</v>
      </c>
      <c r="BG1512">
        <v>0</v>
      </c>
      <c r="BH1512">
        <v>0</v>
      </c>
      <c r="BI1512">
        <v>0</v>
      </c>
      <c r="BJ1512">
        <v>0</v>
      </c>
      <c r="BK1512">
        <v>0</v>
      </c>
      <c r="BL1512">
        <v>0</v>
      </c>
      <c r="BM1512">
        <v>0</v>
      </c>
      <c r="BN1512">
        <v>0</v>
      </c>
      <c r="BO1512">
        <v>0</v>
      </c>
      <c r="BP1512">
        <v>0</v>
      </c>
      <c r="BQ1512">
        <v>0</v>
      </c>
      <c r="BR1512">
        <v>0</v>
      </c>
      <c r="BS1512">
        <v>0</v>
      </c>
      <c r="BT1512">
        <v>0</v>
      </c>
      <c r="BU1512">
        <v>0</v>
      </c>
      <c r="BV1512">
        <v>0</v>
      </c>
      <c r="BW1512">
        <v>0</v>
      </c>
      <c r="CV1512">
        <v>0</v>
      </c>
      <c r="CW1512">
        <v>0</v>
      </c>
      <c r="CX1512">
        <f>ROUND(Y1512*Source!I760,7)</f>
        <v>0.66</v>
      </c>
      <c r="CY1512">
        <f>AD1512</f>
        <v>0</v>
      </c>
      <c r="CZ1512">
        <f>AH1512</f>
        <v>0</v>
      </c>
      <c r="DA1512">
        <f>AL1512</f>
        <v>1</v>
      </c>
      <c r="DB1512">
        <f t="shared" si="904"/>
        <v>0</v>
      </c>
      <c r="DC1512">
        <f t="shared" si="905"/>
        <v>0</v>
      </c>
      <c r="DD1512" t="s">
        <v>3</v>
      </c>
      <c r="DE1512" t="s">
        <v>3</v>
      </c>
      <c r="DF1512">
        <f>ROUND(ROUND(AE1512,0)*CX1512,0)</f>
        <v>0</v>
      </c>
      <c r="DG1512">
        <f>ROUND(ROUND(AF1512,0)*CX1512,0)</f>
        <v>0</v>
      </c>
      <c r="DH1512">
        <f>ROUND(ROUND(AG1512,0)*CX1512,0)</f>
        <v>0</v>
      </c>
      <c r="DI1512">
        <f t="shared" si="906"/>
        <v>0</v>
      </c>
      <c r="DJ1512">
        <f>DI1512</f>
        <v>0</v>
      </c>
      <c r="DK1512">
        <v>0</v>
      </c>
      <c r="DL1512" t="s">
        <v>3</v>
      </c>
      <c r="DM1512">
        <v>0</v>
      </c>
      <c r="DN1512" t="s">
        <v>3</v>
      </c>
      <c r="DO1512">
        <v>0</v>
      </c>
    </row>
    <row r="1513" spans="1:119" x14ac:dyDescent="0.2">
      <c r="A1513">
        <f>ROW(Source!A760)</f>
        <v>760</v>
      </c>
      <c r="B1513">
        <v>64855514</v>
      </c>
      <c r="C1513">
        <v>64857956</v>
      </c>
      <c r="D1513">
        <v>29172362</v>
      </c>
      <c r="E1513">
        <v>1</v>
      </c>
      <c r="F1513">
        <v>1</v>
      </c>
      <c r="G1513">
        <v>1</v>
      </c>
      <c r="H1513">
        <v>2</v>
      </c>
      <c r="I1513" t="s">
        <v>1620</v>
      </c>
      <c r="J1513" t="s">
        <v>1621</v>
      </c>
      <c r="K1513" t="s">
        <v>1622</v>
      </c>
      <c r="L1513">
        <v>1368</v>
      </c>
      <c r="N1513">
        <v>1011</v>
      </c>
      <c r="O1513" t="s">
        <v>1106</v>
      </c>
      <c r="P1513" t="s">
        <v>1106</v>
      </c>
      <c r="Q1513">
        <v>1</v>
      </c>
      <c r="W1513">
        <v>0</v>
      </c>
      <c r="X1513">
        <v>783836208</v>
      </c>
      <c r="Y1513">
        <f t="shared" si="903"/>
        <v>0.33</v>
      </c>
      <c r="AA1513">
        <v>0</v>
      </c>
      <c r="AB1513">
        <v>1485.19</v>
      </c>
      <c r="AC1513">
        <v>687.56</v>
      </c>
      <c r="AD1513">
        <v>0</v>
      </c>
      <c r="AE1513">
        <v>0</v>
      </c>
      <c r="AF1513">
        <v>134.65</v>
      </c>
      <c r="AG1513">
        <v>13.5</v>
      </c>
      <c r="AH1513">
        <v>0</v>
      </c>
      <c r="AI1513">
        <v>1</v>
      </c>
      <c r="AJ1513">
        <v>11.03</v>
      </c>
      <c r="AK1513">
        <v>50.93</v>
      </c>
      <c r="AL1513">
        <v>1</v>
      </c>
      <c r="AM1513">
        <v>2</v>
      </c>
      <c r="AN1513">
        <v>0</v>
      </c>
      <c r="AO1513">
        <v>1</v>
      </c>
      <c r="AP1513">
        <v>1</v>
      </c>
      <c r="AQ1513">
        <v>0</v>
      </c>
      <c r="AR1513">
        <v>0</v>
      </c>
      <c r="AS1513" t="s">
        <v>3</v>
      </c>
      <c r="AT1513">
        <v>0.33</v>
      </c>
      <c r="AU1513" t="s">
        <v>3</v>
      </c>
      <c r="AV1513">
        <v>0</v>
      </c>
      <c r="AW1513">
        <v>2</v>
      </c>
      <c r="AX1513">
        <v>64857967</v>
      </c>
      <c r="AY1513">
        <v>1</v>
      </c>
      <c r="AZ1513">
        <v>0</v>
      </c>
      <c r="BA1513">
        <v>1571</v>
      </c>
      <c r="BB1513">
        <v>0</v>
      </c>
      <c r="BC1513">
        <v>0</v>
      </c>
      <c r="BD1513">
        <v>0</v>
      </c>
      <c r="BE1513">
        <v>0</v>
      </c>
      <c r="BF1513">
        <v>0</v>
      </c>
      <c r="BG1513">
        <v>0</v>
      </c>
      <c r="BH1513">
        <v>0</v>
      </c>
      <c r="BI1513">
        <v>0</v>
      </c>
      <c r="BJ1513">
        <v>0</v>
      </c>
      <c r="BK1513">
        <v>0</v>
      </c>
      <c r="BL1513">
        <v>0</v>
      </c>
      <c r="BM1513">
        <v>0</v>
      </c>
      <c r="BN1513">
        <v>0</v>
      </c>
      <c r="BO1513">
        <v>0</v>
      </c>
      <c r="BP1513">
        <v>0</v>
      </c>
      <c r="BQ1513">
        <v>0</v>
      </c>
      <c r="BR1513">
        <v>0</v>
      </c>
      <c r="BS1513">
        <v>0</v>
      </c>
      <c r="BT1513">
        <v>0</v>
      </c>
      <c r="BU1513">
        <v>0</v>
      </c>
      <c r="BV1513">
        <v>0</v>
      </c>
      <c r="BW1513">
        <v>0</v>
      </c>
      <c r="CV1513">
        <v>0</v>
      </c>
      <c r="CW1513">
        <f>ROUND(Y1513*Source!I760*DO1513,7)</f>
        <v>0</v>
      </c>
      <c r="CX1513">
        <f>ROUND(Y1513*Source!I760,7)</f>
        <v>0.66</v>
      </c>
      <c r="CY1513">
        <f>AB1513</f>
        <v>1485.19</v>
      </c>
      <c r="CZ1513">
        <f>AF1513</f>
        <v>134.65</v>
      </c>
      <c r="DA1513">
        <f>AJ1513</f>
        <v>11.03</v>
      </c>
      <c r="DB1513">
        <f t="shared" si="904"/>
        <v>44.43</v>
      </c>
      <c r="DC1513">
        <f t="shared" si="905"/>
        <v>4.46</v>
      </c>
      <c r="DD1513" t="s">
        <v>3</v>
      </c>
      <c r="DE1513" t="s">
        <v>3</v>
      </c>
      <c r="DF1513">
        <f>ROUND(ROUND(AE1513,0)*CX1513,0)</f>
        <v>0</v>
      </c>
      <c r="DG1513">
        <f>ROUND(ROUND(AF1513*AJ1513,0)*CX1513,0)</f>
        <v>980</v>
      </c>
      <c r="DH1513">
        <f>ROUND(ROUND(AG1513*AK1513,0)*CX1513,0)</f>
        <v>454</v>
      </c>
      <c r="DI1513">
        <f t="shared" si="906"/>
        <v>0</v>
      </c>
      <c r="DJ1513">
        <f>DG1513</f>
        <v>980</v>
      </c>
      <c r="DK1513">
        <v>0</v>
      </c>
      <c r="DL1513" t="s">
        <v>3</v>
      </c>
      <c r="DM1513">
        <v>0</v>
      </c>
      <c r="DN1513" t="s">
        <v>3</v>
      </c>
      <c r="DO1513">
        <v>0</v>
      </c>
    </row>
    <row r="1514" spans="1:119" x14ac:dyDescent="0.2">
      <c r="A1514">
        <f>ROW(Source!A760)</f>
        <v>760</v>
      </c>
      <c r="B1514">
        <v>64855514</v>
      </c>
      <c r="C1514">
        <v>64857956</v>
      </c>
      <c r="D1514">
        <v>29174913</v>
      </c>
      <c r="E1514">
        <v>1</v>
      </c>
      <c r="F1514">
        <v>1</v>
      </c>
      <c r="G1514">
        <v>1</v>
      </c>
      <c r="H1514">
        <v>2</v>
      </c>
      <c r="I1514" t="s">
        <v>1152</v>
      </c>
      <c r="J1514" t="s">
        <v>1153</v>
      </c>
      <c r="K1514" t="s">
        <v>1154</v>
      </c>
      <c r="L1514">
        <v>1368</v>
      </c>
      <c r="N1514">
        <v>1011</v>
      </c>
      <c r="O1514" t="s">
        <v>1106</v>
      </c>
      <c r="P1514" t="s">
        <v>1106</v>
      </c>
      <c r="Q1514">
        <v>1</v>
      </c>
      <c r="W1514">
        <v>0</v>
      </c>
      <c r="X1514">
        <v>1230759911</v>
      </c>
      <c r="Y1514">
        <f t="shared" si="903"/>
        <v>0.33</v>
      </c>
      <c r="AA1514">
        <v>0</v>
      </c>
      <c r="AB1514">
        <v>2113</v>
      </c>
      <c r="AC1514">
        <v>590.79</v>
      </c>
      <c r="AD1514">
        <v>0</v>
      </c>
      <c r="AE1514">
        <v>0</v>
      </c>
      <c r="AF1514">
        <v>87.17</v>
      </c>
      <c r="AG1514">
        <v>11.6</v>
      </c>
      <c r="AH1514">
        <v>0</v>
      </c>
      <c r="AI1514">
        <v>1</v>
      </c>
      <c r="AJ1514">
        <v>24.24</v>
      </c>
      <c r="AK1514">
        <v>50.93</v>
      </c>
      <c r="AL1514">
        <v>1</v>
      </c>
      <c r="AM1514">
        <v>2</v>
      </c>
      <c r="AN1514">
        <v>0</v>
      </c>
      <c r="AO1514">
        <v>1</v>
      </c>
      <c r="AP1514">
        <v>1</v>
      </c>
      <c r="AQ1514">
        <v>0</v>
      </c>
      <c r="AR1514">
        <v>0</v>
      </c>
      <c r="AS1514" t="s">
        <v>3</v>
      </c>
      <c r="AT1514">
        <v>0.33</v>
      </c>
      <c r="AU1514" t="s">
        <v>3</v>
      </c>
      <c r="AV1514">
        <v>0</v>
      </c>
      <c r="AW1514">
        <v>2</v>
      </c>
      <c r="AX1514">
        <v>64857968</v>
      </c>
      <c r="AY1514">
        <v>1</v>
      </c>
      <c r="AZ1514">
        <v>0</v>
      </c>
      <c r="BA1514">
        <v>1572</v>
      </c>
      <c r="BB1514">
        <v>0</v>
      </c>
      <c r="BC1514">
        <v>0</v>
      </c>
      <c r="BD1514">
        <v>0</v>
      </c>
      <c r="BE1514">
        <v>0</v>
      </c>
      <c r="BF1514">
        <v>0</v>
      </c>
      <c r="BG1514">
        <v>0</v>
      </c>
      <c r="BH1514">
        <v>0</v>
      </c>
      <c r="BI1514">
        <v>0</v>
      </c>
      <c r="BJ1514">
        <v>0</v>
      </c>
      <c r="BK1514">
        <v>0</v>
      </c>
      <c r="BL1514">
        <v>0</v>
      </c>
      <c r="BM1514">
        <v>0</v>
      </c>
      <c r="BN1514">
        <v>0</v>
      </c>
      <c r="BO1514">
        <v>0</v>
      </c>
      <c r="BP1514">
        <v>0</v>
      </c>
      <c r="BQ1514">
        <v>0</v>
      </c>
      <c r="BR1514">
        <v>0</v>
      </c>
      <c r="BS1514">
        <v>0</v>
      </c>
      <c r="BT1514">
        <v>0</v>
      </c>
      <c r="BU1514">
        <v>0</v>
      </c>
      <c r="BV1514">
        <v>0</v>
      </c>
      <c r="BW1514">
        <v>0</v>
      </c>
      <c r="CV1514">
        <v>0</v>
      </c>
      <c r="CW1514">
        <f>ROUND(Y1514*Source!I760*DO1514,7)</f>
        <v>0</v>
      </c>
      <c r="CX1514">
        <f>ROUND(Y1514*Source!I760,7)</f>
        <v>0.66</v>
      </c>
      <c r="CY1514">
        <f>AB1514</f>
        <v>2113</v>
      </c>
      <c r="CZ1514">
        <f>AF1514</f>
        <v>87.17</v>
      </c>
      <c r="DA1514">
        <f>AJ1514</f>
        <v>24.24</v>
      </c>
      <c r="DB1514">
        <f t="shared" si="904"/>
        <v>28.77</v>
      </c>
      <c r="DC1514">
        <f t="shared" si="905"/>
        <v>3.83</v>
      </c>
      <c r="DD1514" t="s">
        <v>3</v>
      </c>
      <c r="DE1514" t="s">
        <v>3</v>
      </c>
      <c r="DF1514">
        <f>ROUND(ROUND(AE1514,0)*CX1514,0)</f>
        <v>0</v>
      </c>
      <c r="DG1514">
        <f>ROUND(ROUND(AF1514*AJ1514,0)*CX1514,0)</f>
        <v>1395</v>
      </c>
      <c r="DH1514">
        <f>ROUND(ROUND(AG1514*AK1514,0)*CX1514,0)</f>
        <v>390</v>
      </c>
      <c r="DI1514">
        <f t="shared" si="906"/>
        <v>0</v>
      </c>
      <c r="DJ1514">
        <f>DG1514</f>
        <v>1395</v>
      </c>
      <c r="DK1514">
        <v>0</v>
      </c>
      <c r="DL1514" t="s">
        <v>3</v>
      </c>
      <c r="DM1514">
        <v>0</v>
      </c>
      <c r="DN1514" t="s">
        <v>3</v>
      </c>
      <c r="DO1514">
        <v>0</v>
      </c>
    </row>
    <row r="1515" spans="1:119" x14ac:dyDescent="0.2">
      <c r="A1515">
        <f>ROW(Source!A760)</f>
        <v>760</v>
      </c>
      <c r="B1515">
        <v>64855514</v>
      </c>
      <c r="C1515">
        <v>64857956</v>
      </c>
      <c r="D1515">
        <v>29114221</v>
      </c>
      <c r="E1515">
        <v>1</v>
      </c>
      <c r="F1515">
        <v>1</v>
      </c>
      <c r="G1515">
        <v>1</v>
      </c>
      <c r="H1515">
        <v>3</v>
      </c>
      <c r="I1515" t="s">
        <v>1623</v>
      </c>
      <c r="J1515" t="s">
        <v>1624</v>
      </c>
      <c r="K1515" t="s">
        <v>1625</v>
      </c>
      <c r="L1515">
        <v>1348</v>
      </c>
      <c r="N1515">
        <v>1009</v>
      </c>
      <c r="O1515" t="s">
        <v>36</v>
      </c>
      <c r="P1515" t="s">
        <v>36</v>
      </c>
      <c r="Q1515">
        <v>1000</v>
      </c>
      <c r="W1515">
        <v>0</v>
      </c>
      <c r="X1515">
        <v>-486848068</v>
      </c>
      <c r="Y1515">
        <f t="shared" si="903"/>
        <v>4.0000000000000001E-3</v>
      </c>
      <c r="AA1515">
        <v>143002.79999999999</v>
      </c>
      <c r="AB1515">
        <v>0</v>
      </c>
      <c r="AC1515">
        <v>0</v>
      </c>
      <c r="AD1515">
        <v>0</v>
      </c>
      <c r="AE1515">
        <v>9539.8799999999992</v>
      </c>
      <c r="AF1515">
        <v>0</v>
      </c>
      <c r="AG1515">
        <v>0</v>
      </c>
      <c r="AH1515">
        <v>0</v>
      </c>
      <c r="AI1515">
        <v>14.99</v>
      </c>
      <c r="AJ1515">
        <v>1</v>
      </c>
      <c r="AK1515">
        <v>1</v>
      </c>
      <c r="AL1515">
        <v>1</v>
      </c>
      <c r="AM1515">
        <v>2</v>
      </c>
      <c r="AN1515">
        <v>0</v>
      </c>
      <c r="AO1515">
        <v>1</v>
      </c>
      <c r="AP1515">
        <v>1</v>
      </c>
      <c r="AQ1515">
        <v>0</v>
      </c>
      <c r="AR1515">
        <v>0</v>
      </c>
      <c r="AS1515" t="s">
        <v>3</v>
      </c>
      <c r="AT1515">
        <v>4.0000000000000001E-3</v>
      </c>
      <c r="AU1515" t="s">
        <v>3</v>
      </c>
      <c r="AV1515">
        <v>0</v>
      </c>
      <c r="AW1515">
        <v>2</v>
      </c>
      <c r="AX1515">
        <v>64857969</v>
      </c>
      <c r="AY1515">
        <v>1</v>
      </c>
      <c r="AZ1515">
        <v>0</v>
      </c>
      <c r="BA1515">
        <v>1573</v>
      </c>
      <c r="BB1515">
        <v>0</v>
      </c>
      <c r="BC1515">
        <v>0</v>
      </c>
      <c r="BD1515">
        <v>0</v>
      </c>
      <c r="BE1515">
        <v>0</v>
      </c>
      <c r="BF1515">
        <v>0</v>
      </c>
      <c r="BG1515">
        <v>0</v>
      </c>
      <c r="BH1515">
        <v>0</v>
      </c>
      <c r="BI1515">
        <v>0</v>
      </c>
      <c r="BJ1515">
        <v>0</v>
      </c>
      <c r="BK1515">
        <v>0</v>
      </c>
      <c r="BL1515">
        <v>0</v>
      </c>
      <c r="BM1515">
        <v>0</v>
      </c>
      <c r="BN1515">
        <v>0</v>
      </c>
      <c r="BO1515">
        <v>0</v>
      </c>
      <c r="BP1515">
        <v>0</v>
      </c>
      <c r="BQ1515">
        <v>0</v>
      </c>
      <c r="BR1515">
        <v>0</v>
      </c>
      <c r="BS1515">
        <v>0</v>
      </c>
      <c r="BT1515">
        <v>0</v>
      </c>
      <c r="BU1515">
        <v>0</v>
      </c>
      <c r="BV1515">
        <v>0</v>
      </c>
      <c r="BW1515">
        <v>0</v>
      </c>
      <c r="CV1515">
        <v>0</v>
      </c>
      <c r="CW1515">
        <v>0</v>
      </c>
      <c r="CX1515">
        <f>ROUND(Y1515*Source!I760,7)</f>
        <v>8.0000000000000002E-3</v>
      </c>
      <c r="CY1515">
        <f>AA1515</f>
        <v>143002.79999999999</v>
      </c>
      <c r="CZ1515">
        <f>AE1515</f>
        <v>9539.8799999999992</v>
      </c>
      <c r="DA1515">
        <f>AI1515</f>
        <v>14.99</v>
      </c>
      <c r="DB1515">
        <f t="shared" si="904"/>
        <v>38.159999999999997</v>
      </c>
      <c r="DC1515">
        <f t="shared" si="905"/>
        <v>0</v>
      </c>
      <c r="DD1515" t="s">
        <v>3</v>
      </c>
      <c r="DE1515" t="s">
        <v>3</v>
      </c>
      <c r="DF1515">
        <f>ROUND(ROUND(AE1515*AI1515,0)*CX1515,0)</f>
        <v>1144</v>
      </c>
      <c r="DG1515">
        <f>ROUND(ROUND(AF1515,0)*CX1515,0)</f>
        <v>0</v>
      </c>
      <c r="DH1515">
        <f>ROUND(ROUND(AG1515,0)*CX1515,0)</f>
        <v>0</v>
      </c>
      <c r="DI1515">
        <f t="shared" si="906"/>
        <v>0</v>
      </c>
      <c r="DJ1515">
        <f>DF1515</f>
        <v>1144</v>
      </c>
      <c r="DK1515">
        <v>0</v>
      </c>
      <c r="DL1515" t="s">
        <v>3</v>
      </c>
      <c r="DM1515">
        <v>0</v>
      </c>
      <c r="DN1515" t="s">
        <v>3</v>
      </c>
      <c r="DO1515">
        <v>0</v>
      </c>
    </row>
    <row r="1516" spans="1:119" x14ac:dyDescent="0.2">
      <c r="A1516">
        <f>ROW(Source!A760)</f>
        <v>760</v>
      </c>
      <c r="B1516">
        <v>64855514</v>
      </c>
      <c r="C1516">
        <v>64857956</v>
      </c>
      <c r="D1516">
        <v>29114545</v>
      </c>
      <c r="E1516">
        <v>1</v>
      </c>
      <c r="F1516">
        <v>1</v>
      </c>
      <c r="G1516">
        <v>1</v>
      </c>
      <c r="H1516">
        <v>3</v>
      </c>
      <c r="I1516" t="s">
        <v>1626</v>
      </c>
      <c r="J1516" t="s">
        <v>1627</v>
      </c>
      <c r="K1516" t="s">
        <v>1628</v>
      </c>
      <c r="L1516">
        <v>1346</v>
      </c>
      <c r="N1516">
        <v>1009</v>
      </c>
      <c r="O1516" t="s">
        <v>283</v>
      </c>
      <c r="P1516" t="s">
        <v>283</v>
      </c>
      <c r="Q1516">
        <v>1</v>
      </c>
      <c r="W1516">
        <v>0</v>
      </c>
      <c r="X1516">
        <v>56206432</v>
      </c>
      <c r="Y1516">
        <f t="shared" si="903"/>
        <v>3.0000000000000001E-3</v>
      </c>
      <c r="AA1516">
        <v>158.12</v>
      </c>
      <c r="AB1516">
        <v>0</v>
      </c>
      <c r="AC1516">
        <v>0</v>
      </c>
      <c r="AD1516">
        <v>0</v>
      </c>
      <c r="AE1516">
        <v>29.39</v>
      </c>
      <c r="AF1516">
        <v>0</v>
      </c>
      <c r="AG1516">
        <v>0</v>
      </c>
      <c r="AH1516">
        <v>0</v>
      </c>
      <c r="AI1516">
        <v>5.38</v>
      </c>
      <c r="AJ1516">
        <v>1</v>
      </c>
      <c r="AK1516">
        <v>1</v>
      </c>
      <c r="AL1516">
        <v>1</v>
      </c>
      <c r="AM1516">
        <v>2</v>
      </c>
      <c r="AN1516">
        <v>0</v>
      </c>
      <c r="AO1516">
        <v>1</v>
      </c>
      <c r="AP1516">
        <v>1</v>
      </c>
      <c r="AQ1516">
        <v>0</v>
      </c>
      <c r="AR1516">
        <v>0</v>
      </c>
      <c r="AS1516" t="s">
        <v>3</v>
      </c>
      <c r="AT1516">
        <v>3.0000000000000001E-3</v>
      </c>
      <c r="AU1516" t="s">
        <v>3</v>
      </c>
      <c r="AV1516">
        <v>0</v>
      </c>
      <c r="AW1516">
        <v>2</v>
      </c>
      <c r="AX1516">
        <v>64857970</v>
      </c>
      <c r="AY1516">
        <v>1</v>
      </c>
      <c r="AZ1516">
        <v>0</v>
      </c>
      <c r="BA1516">
        <v>1574</v>
      </c>
      <c r="BB1516">
        <v>0</v>
      </c>
      <c r="BC1516">
        <v>0</v>
      </c>
      <c r="BD1516">
        <v>0</v>
      </c>
      <c r="BE1516">
        <v>0</v>
      </c>
      <c r="BF1516">
        <v>0</v>
      </c>
      <c r="BG1516">
        <v>0</v>
      </c>
      <c r="BH1516">
        <v>0</v>
      </c>
      <c r="BI1516">
        <v>0</v>
      </c>
      <c r="BJ1516">
        <v>0</v>
      </c>
      <c r="BK1516">
        <v>0</v>
      </c>
      <c r="BL1516">
        <v>0</v>
      </c>
      <c r="BM1516">
        <v>0</v>
      </c>
      <c r="BN1516">
        <v>0</v>
      </c>
      <c r="BO1516">
        <v>0</v>
      </c>
      <c r="BP1516">
        <v>0</v>
      </c>
      <c r="BQ1516">
        <v>0</v>
      </c>
      <c r="BR1516">
        <v>0</v>
      </c>
      <c r="BS1516">
        <v>0</v>
      </c>
      <c r="BT1516">
        <v>0</v>
      </c>
      <c r="BU1516">
        <v>0</v>
      </c>
      <c r="BV1516">
        <v>0</v>
      </c>
      <c r="BW1516">
        <v>0</v>
      </c>
      <c r="CV1516">
        <v>0</v>
      </c>
      <c r="CW1516">
        <v>0</v>
      </c>
      <c r="CX1516">
        <f>ROUND(Y1516*Source!I760,7)</f>
        <v>6.0000000000000001E-3</v>
      </c>
      <c r="CY1516">
        <f>AA1516</f>
        <v>158.12</v>
      </c>
      <c r="CZ1516">
        <f>AE1516</f>
        <v>29.39</v>
      </c>
      <c r="DA1516">
        <f>AI1516</f>
        <v>5.38</v>
      </c>
      <c r="DB1516">
        <f t="shared" si="904"/>
        <v>0.09</v>
      </c>
      <c r="DC1516">
        <f t="shared" si="905"/>
        <v>0</v>
      </c>
      <c r="DD1516" t="s">
        <v>3</v>
      </c>
      <c r="DE1516" t="s">
        <v>3</v>
      </c>
      <c r="DF1516">
        <f>ROUND(ROUND(AE1516*AI1516,0)*CX1516,0)</f>
        <v>1</v>
      </c>
      <c r="DG1516">
        <f>ROUND(ROUND(AF1516,0)*CX1516,0)</f>
        <v>0</v>
      </c>
      <c r="DH1516">
        <f>ROUND(ROUND(AG1516,0)*CX1516,0)</f>
        <v>0</v>
      </c>
      <c r="DI1516">
        <f t="shared" si="906"/>
        <v>0</v>
      </c>
      <c r="DJ1516">
        <f>DF1516</f>
        <v>1</v>
      </c>
      <c r="DK1516">
        <v>0</v>
      </c>
      <c r="DL1516" t="s">
        <v>3</v>
      </c>
      <c r="DM1516">
        <v>0</v>
      </c>
      <c r="DN1516" t="s">
        <v>3</v>
      </c>
      <c r="DO1516">
        <v>0</v>
      </c>
    </row>
    <row r="1517" spans="1:119" x14ac:dyDescent="0.2">
      <c r="A1517">
        <f>ROW(Source!A760)</f>
        <v>760</v>
      </c>
      <c r="B1517">
        <v>64855514</v>
      </c>
      <c r="C1517">
        <v>64857956</v>
      </c>
      <c r="D1517">
        <v>29171661</v>
      </c>
      <c r="E1517">
        <v>1</v>
      </c>
      <c r="F1517">
        <v>1</v>
      </c>
      <c r="G1517">
        <v>1</v>
      </c>
      <c r="H1517">
        <v>3</v>
      </c>
      <c r="I1517" t="s">
        <v>1629</v>
      </c>
      <c r="J1517" t="s">
        <v>1630</v>
      </c>
      <c r="K1517" t="s">
        <v>1631</v>
      </c>
      <c r="L1517">
        <v>1346</v>
      </c>
      <c r="N1517">
        <v>1009</v>
      </c>
      <c r="O1517" t="s">
        <v>283</v>
      </c>
      <c r="P1517" t="s">
        <v>283</v>
      </c>
      <c r="Q1517">
        <v>1</v>
      </c>
      <c r="W1517">
        <v>0</v>
      </c>
      <c r="X1517">
        <v>-1811314193</v>
      </c>
      <c r="Y1517">
        <f t="shared" si="903"/>
        <v>3.0000000000000001E-3</v>
      </c>
      <c r="AA1517">
        <v>213.49</v>
      </c>
      <c r="AB1517">
        <v>0</v>
      </c>
      <c r="AC1517">
        <v>0</v>
      </c>
      <c r="AD1517">
        <v>0</v>
      </c>
      <c r="AE1517">
        <v>26.52</v>
      </c>
      <c r="AF1517">
        <v>0</v>
      </c>
      <c r="AG1517">
        <v>0</v>
      </c>
      <c r="AH1517">
        <v>0</v>
      </c>
      <c r="AI1517">
        <v>8.0500000000000007</v>
      </c>
      <c r="AJ1517">
        <v>1</v>
      </c>
      <c r="AK1517">
        <v>1</v>
      </c>
      <c r="AL1517">
        <v>1</v>
      </c>
      <c r="AM1517">
        <v>2</v>
      </c>
      <c r="AN1517">
        <v>0</v>
      </c>
      <c r="AO1517">
        <v>1</v>
      </c>
      <c r="AP1517">
        <v>1</v>
      </c>
      <c r="AQ1517">
        <v>0</v>
      </c>
      <c r="AR1517">
        <v>0</v>
      </c>
      <c r="AS1517" t="s">
        <v>3</v>
      </c>
      <c r="AT1517">
        <v>3.0000000000000001E-3</v>
      </c>
      <c r="AU1517" t="s">
        <v>3</v>
      </c>
      <c r="AV1517">
        <v>0</v>
      </c>
      <c r="AW1517">
        <v>2</v>
      </c>
      <c r="AX1517">
        <v>64857971</v>
      </c>
      <c r="AY1517">
        <v>1</v>
      </c>
      <c r="AZ1517">
        <v>0</v>
      </c>
      <c r="BA1517">
        <v>1575</v>
      </c>
      <c r="BB1517">
        <v>0</v>
      </c>
      <c r="BC1517">
        <v>0</v>
      </c>
      <c r="BD1517">
        <v>0</v>
      </c>
      <c r="BE1517">
        <v>0</v>
      </c>
      <c r="BF1517">
        <v>0</v>
      </c>
      <c r="BG1517">
        <v>0</v>
      </c>
      <c r="BH1517">
        <v>0</v>
      </c>
      <c r="BI1517">
        <v>0</v>
      </c>
      <c r="BJ1517">
        <v>0</v>
      </c>
      <c r="BK1517">
        <v>0</v>
      </c>
      <c r="BL1517">
        <v>0</v>
      </c>
      <c r="BM1517">
        <v>0</v>
      </c>
      <c r="BN1517">
        <v>0</v>
      </c>
      <c r="BO1517">
        <v>0</v>
      </c>
      <c r="BP1517">
        <v>0</v>
      </c>
      <c r="BQ1517">
        <v>0</v>
      </c>
      <c r="BR1517">
        <v>0</v>
      </c>
      <c r="BS1517">
        <v>0</v>
      </c>
      <c r="BT1517">
        <v>0</v>
      </c>
      <c r="BU1517">
        <v>0</v>
      </c>
      <c r="BV1517">
        <v>0</v>
      </c>
      <c r="BW1517">
        <v>0</v>
      </c>
      <c r="CV1517">
        <v>0</v>
      </c>
      <c r="CW1517">
        <v>0</v>
      </c>
      <c r="CX1517">
        <f>ROUND(Y1517*Source!I760,7)</f>
        <v>6.0000000000000001E-3</v>
      </c>
      <c r="CY1517">
        <f>AA1517</f>
        <v>213.49</v>
      </c>
      <c r="CZ1517">
        <f>AE1517</f>
        <v>26.52</v>
      </c>
      <c r="DA1517">
        <f>AI1517</f>
        <v>8.0500000000000007</v>
      </c>
      <c r="DB1517">
        <f t="shared" si="904"/>
        <v>0.08</v>
      </c>
      <c r="DC1517">
        <f t="shared" si="905"/>
        <v>0</v>
      </c>
      <c r="DD1517" t="s">
        <v>3</v>
      </c>
      <c r="DE1517" t="s">
        <v>3</v>
      </c>
      <c r="DF1517">
        <f>ROUND(ROUND(AE1517*AI1517,0)*CX1517,0)</f>
        <v>1</v>
      </c>
      <c r="DG1517">
        <f>ROUND(ROUND(AF1517,0)*CX1517,0)</f>
        <v>0</v>
      </c>
      <c r="DH1517">
        <f>ROUND(ROUND(AG1517,0)*CX1517,0)</f>
        <v>0</v>
      </c>
      <c r="DI1517">
        <f t="shared" si="906"/>
        <v>0</v>
      </c>
      <c r="DJ1517">
        <f>DF1517</f>
        <v>1</v>
      </c>
      <c r="DK1517">
        <v>0</v>
      </c>
      <c r="DL1517" t="s">
        <v>3</v>
      </c>
      <c r="DM1517">
        <v>0</v>
      </c>
      <c r="DN1517" t="s">
        <v>3</v>
      </c>
      <c r="DO1517">
        <v>0</v>
      </c>
    </row>
    <row r="1518" spans="1:119" x14ac:dyDescent="0.2">
      <c r="A1518">
        <f>ROW(Source!A760)</f>
        <v>760</v>
      </c>
      <c r="B1518">
        <v>64855514</v>
      </c>
      <c r="C1518">
        <v>64857956</v>
      </c>
      <c r="D1518">
        <v>29171808</v>
      </c>
      <c r="E1518">
        <v>1</v>
      </c>
      <c r="F1518">
        <v>1</v>
      </c>
      <c r="G1518">
        <v>1</v>
      </c>
      <c r="H1518">
        <v>3</v>
      </c>
      <c r="I1518" t="s">
        <v>1249</v>
      </c>
      <c r="J1518" t="s">
        <v>1335</v>
      </c>
      <c r="K1518" t="s">
        <v>1251</v>
      </c>
      <c r="L1518">
        <v>1374</v>
      </c>
      <c r="N1518">
        <v>1013</v>
      </c>
      <c r="O1518" t="s">
        <v>1252</v>
      </c>
      <c r="P1518" t="s">
        <v>1252</v>
      </c>
      <c r="Q1518">
        <v>1</v>
      </c>
      <c r="W1518">
        <v>0</v>
      </c>
      <c r="X1518">
        <v>-915781824</v>
      </c>
      <c r="Y1518">
        <f t="shared" si="903"/>
        <v>0.67</v>
      </c>
      <c r="AA1518">
        <v>1</v>
      </c>
      <c r="AB1518">
        <v>0</v>
      </c>
      <c r="AC1518">
        <v>0</v>
      </c>
      <c r="AD1518">
        <v>0</v>
      </c>
      <c r="AE1518">
        <v>1</v>
      </c>
      <c r="AF1518">
        <v>0</v>
      </c>
      <c r="AG1518">
        <v>0</v>
      </c>
      <c r="AH1518">
        <v>0</v>
      </c>
      <c r="AI1518">
        <v>1</v>
      </c>
      <c r="AJ1518">
        <v>1</v>
      </c>
      <c r="AK1518">
        <v>1</v>
      </c>
      <c r="AL1518">
        <v>1</v>
      </c>
      <c r="AM1518">
        <v>-2</v>
      </c>
      <c r="AN1518">
        <v>0</v>
      </c>
      <c r="AO1518">
        <v>1</v>
      </c>
      <c r="AP1518">
        <v>1</v>
      </c>
      <c r="AQ1518">
        <v>0</v>
      </c>
      <c r="AR1518">
        <v>0</v>
      </c>
      <c r="AS1518" t="s">
        <v>3</v>
      </c>
      <c r="AT1518">
        <v>0.67</v>
      </c>
      <c r="AU1518" t="s">
        <v>3</v>
      </c>
      <c r="AV1518">
        <v>0</v>
      </c>
      <c r="AW1518">
        <v>2</v>
      </c>
      <c r="AX1518">
        <v>64857972</v>
      </c>
      <c r="AY1518">
        <v>1</v>
      </c>
      <c r="AZ1518">
        <v>0</v>
      </c>
      <c r="BA1518">
        <v>1576</v>
      </c>
      <c r="BB1518">
        <v>0</v>
      </c>
      <c r="BC1518">
        <v>0</v>
      </c>
      <c r="BD1518">
        <v>0</v>
      </c>
      <c r="BE1518">
        <v>0</v>
      </c>
      <c r="BF1518">
        <v>0</v>
      </c>
      <c r="BG1518">
        <v>0</v>
      </c>
      <c r="BH1518">
        <v>0</v>
      </c>
      <c r="BI1518">
        <v>0</v>
      </c>
      <c r="BJ1518">
        <v>0</v>
      </c>
      <c r="BK1518">
        <v>0</v>
      </c>
      <c r="BL1518">
        <v>0</v>
      </c>
      <c r="BM1518">
        <v>0</v>
      </c>
      <c r="BN1518">
        <v>0</v>
      </c>
      <c r="BO1518">
        <v>0</v>
      </c>
      <c r="BP1518">
        <v>0</v>
      </c>
      <c r="BQ1518">
        <v>0</v>
      </c>
      <c r="BR1518">
        <v>0</v>
      </c>
      <c r="BS1518">
        <v>0</v>
      </c>
      <c r="BT1518">
        <v>0</v>
      </c>
      <c r="BU1518">
        <v>0</v>
      </c>
      <c r="BV1518">
        <v>0</v>
      </c>
      <c r="BW1518">
        <v>0</v>
      </c>
      <c r="CV1518">
        <v>0</v>
      </c>
      <c r="CW1518">
        <v>0</v>
      </c>
      <c r="CX1518">
        <f>ROUND(Y1518*Source!I760,7)</f>
        <v>1.34</v>
      </c>
      <c r="CY1518">
        <f>AA1518</f>
        <v>1</v>
      </c>
      <c r="CZ1518">
        <f>AE1518</f>
        <v>1</v>
      </c>
      <c r="DA1518">
        <f>AI1518</f>
        <v>1</v>
      </c>
      <c r="DB1518">
        <f t="shared" si="904"/>
        <v>0.67</v>
      </c>
      <c r="DC1518">
        <f t="shared" si="905"/>
        <v>0</v>
      </c>
      <c r="DD1518" t="s">
        <v>3</v>
      </c>
      <c r="DE1518" t="s">
        <v>3</v>
      </c>
      <c r="DF1518">
        <f>ROUND(ROUND(AE1518,0)*CX1518,0)</f>
        <v>1</v>
      </c>
      <c r="DG1518">
        <f>ROUND(ROUND(AF1518,0)*CX1518,0)</f>
        <v>0</v>
      </c>
      <c r="DH1518">
        <f>ROUND(ROUND(AG1518,0)*CX1518,0)</f>
        <v>0</v>
      </c>
      <c r="DI1518">
        <f t="shared" si="906"/>
        <v>0</v>
      </c>
      <c r="DJ1518">
        <f>DF1518</f>
        <v>1</v>
      </c>
      <c r="DK1518">
        <v>0</v>
      </c>
      <c r="DL1518" t="s">
        <v>3</v>
      </c>
      <c r="DM1518">
        <v>0</v>
      </c>
      <c r="DN1518" t="s">
        <v>3</v>
      </c>
      <c r="DO1518">
        <v>0</v>
      </c>
    </row>
    <row r="1519" spans="1:119" x14ac:dyDescent="0.2">
      <c r="A1519">
        <f>ROW(Source!A798)</f>
        <v>798</v>
      </c>
      <c r="B1519">
        <v>64855517</v>
      </c>
      <c r="C1519">
        <v>64857974</v>
      </c>
      <c r="D1519">
        <v>18408291</v>
      </c>
      <c r="E1519">
        <v>1</v>
      </c>
      <c r="F1519">
        <v>1</v>
      </c>
      <c r="G1519">
        <v>1</v>
      </c>
      <c r="H1519">
        <v>1</v>
      </c>
      <c r="I1519" t="s">
        <v>1130</v>
      </c>
      <c r="J1519" t="s">
        <v>3</v>
      </c>
      <c r="K1519" t="s">
        <v>1131</v>
      </c>
      <c r="L1519">
        <v>1369</v>
      </c>
      <c r="N1519">
        <v>1013</v>
      </c>
      <c r="O1519" t="s">
        <v>1100</v>
      </c>
      <c r="P1519" t="s">
        <v>1100</v>
      </c>
      <c r="Q1519">
        <v>1</v>
      </c>
      <c r="W1519">
        <v>0</v>
      </c>
      <c r="X1519">
        <v>1933892413</v>
      </c>
      <c r="Y1519">
        <f t="shared" si="903"/>
        <v>2.4</v>
      </c>
      <c r="AA1519">
        <v>0</v>
      </c>
      <c r="AB1519">
        <v>0</v>
      </c>
      <c r="AC1519">
        <v>0</v>
      </c>
      <c r="AD1519">
        <v>8.17</v>
      </c>
      <c r="AE1519">
        <v>0</v>
      </c>
      <c r="AF1519">
        <v>0</v>
      </c>
      <c r="AG1519">
        <v>0</v>
      </c>
      <c r="AH1519">
        <v>8.17</v>
      </c>
      <c r="AI1519">
        <v>1</v>
      </c>
      <c r="AJ1519">
        <v>1</v>
      </c>
      <c r="AK1519">
        <v>1</v>
      </c>
      <c r="AL1519">
        <v>1</v>
      </c>
      <c r="AM1519">
        <v>-2</v>
      </c>
      <c r="AN1519">
        <v>0</v>
      </c>
      <c r="AO1519">
        <v>1</v>
      </c>
      <c r="AP1519">
        <v>1</v>
      </c>
      <c r="AQ1519">
        <v>0</v>
      </c>
      <c r="AR1519">
        <v>0</v>
      </c>
      <c r="AS1519" t="s">
        <v>3</v>
      </c>
      <c r="AT1519">
        <v>2.4</v>
      </c>
      <c r="AU1519" t="s">
        <v>3</v>
      </c>
      <c r="AV1519">
        <v>1</v>
      </c>
      <c r="AW1519">
        <v>2</v>
      </c>
      <c r="AX1519">
        <v>64857982</v>
      </c>
      <c r="AY1519">
        <v>1</v>
      </c>
      <c r="AZ1519">
        <v>0</v>
      </c>
      <c r="BA1519">
        <v>1577</v>
      </c>
      <c r="BB1519">
        <v>0</v>
      </c>
      <c r="BC1519">
        <v>0</v>
      </c>
      <c r="BD1519">
        <v>0</v>
      </c>
      <c r="BE1519">
        <v>0</v>
      </c>
      <c r="BF1519">
        <v>0</v>
      </c>
      <c r="BG1519">
        <v>0</v>
      </c>
      <c r="BH1519">
        <v>0</v>
      </c>
      <c r="BI1519">
        <v>0</v>
      </c>
      <c r="BJ1519">
        <v>0</v>
      </c>
      <c r="BK1519">
        <v>0</v>
      </c>
      <c r="BL1519">
        <v>0</v>
      </c>
      <c r="BM1519">
        <v>0</v>
      </c>
      <c r="BN1519">
        <v>0</v>
      </c>
      <c r="BO1519">
        <v>0</v>
      </c>
      <c r="BP1519">
        <v>0</v>
      </c>
      <c r="BQ1519">
        <v>0</v>
      </c>
      <c r="BR1519">
        <v>0</v>
      </c>
      <c r="BS1519">
        <v>0</v>
      </c>
      <c r="BT1519">
        <v>0</v>
      </c>
      <c r="BU1519">
        <v>0</v>
      </c>
      <c r="BV1519">
        <v>0</v>
      </c>
      <c r="BW1519">
        <v>0</v>
      </c>
      <c r="CU1519">
        <f>ROUND(AT1519*Source!I798*AH1519*AL1519,0)</f>
        <v>192</v>
      </c>
      <c r="CV1519">
        <f>ROUND(Y1519*Source!I798,7)</f>
        <v>23.52</v>
      </c>
      <c r="CW1519">
        <v>0</v>
      </c>
      <c r="CX1519">
        <f>ROUND(Y1519*Source!I798,7)</f>
        <v>23.52</v>
      </c>
      <c r="CY1519">
        <f>AD1519</f>
        <v>8.17</v>
      </c>
      <c r="CZ1519">
        <f>AH1519</f>
        <v>8.17</v>
      </c>
      <c r="DA1519">
        <f>AL1519</f>
        <v>1</v>
      </c>
      <c r="DB1519">
        <f t="shared" si="904"/>
        <v>19.61</v>
      </c>
      <c r="DC1519">
        <f t="shared" si="905"/>
        <v>0</v>
      </c>
      <c r="DD1519" t="s">
        <v>3</v>
      </c>
      <c r="DE1519" t="s">
        <v>3</v>
      </c>
      <c r="DF1519">
        <f t="shared" ref="DF1519:DF1525" si="907">ROUND(ROUND(AE1519,2)*CX1519,2)</f>
        <v>0</v>
      </c>
      <c r="DG1519">
        <f t="shared" ref="DG1519:DG1525" si="908">ROUND(ROUND(AF1519,2)*CX1519,2)</f>
        <v>0</v>
      </c>
      <c r="DH1519">
        <f t="shared" ref="DH1519:DH1525" si="909">ROUND(ROUND(AG1519,2)*CX1519,2)</f>
        <v>0</v>
      </c>
      <c r="DI1519">
        <f t="shared" ref="DI1519:DI1525" si="910">ROUND(ROUND(AH1519,2)*CX1519,2)</f>
        <v>192.16</v>
      </c>
      <c r="DJ1519">
        <f>DI1519</f>
        <v>192.16</v>
      </c>
      <c r="DK1519">
        <v>0</v>
      </c>
      <c r="DL1519" t="s">
        <v>3</v>
      </c>
      <c r="DM1519">
        <v>0</v>
      </c>
      <c r="DN1519" t="s">
        <v>3</v>
      </c>
      <c r="DO1519">
        <v>0</v>
      </c>
    </row>
    <row r="1520" spans="1:119" x14ac:dyDescent="0.2">
      <c r="A1520">
        <f>ROW(Source!A798)</f>
        <v>798</v>
      </c>
      <c r="B1520">
        <v>64855517</v>
      </c>
      <c r="C1520">
        <v>64857974</v>
      </c>
      <c r="D1520">
        <v>121548</v>
      </c>
      <c r="E1520">
        <v>1</v>
      </c>
      <c r="F1520">
        <v>1</v>
      </c>
      <c r="G1520">
        <v>1</v>
      </c>
      <c r="H1520">
        <v>1</v>
      </c>
      <c r="I1520" t="s">
        <v>44</v>
      </c>
      <c r="J1520" t="s">
        <v>3</v>
      </c>
      <c r="K1520" t="s">
        <v>1101</v>
      </c>
      <c r="L1520">
        <v>608254</v>
      </c>
      <c r="N1520">
        <v>1013</v>
      </c>
      <c r="O1520" t="s">
        <v>1102</v>
      </c>
      <c r="P1520" t="s">
        <v>1102</v>
      </c>
      <c r="Q1520">
        <v>1</v>
      </c>
      <c r="W1520">
        <v>0</v>
      </c>
      <c r="X1520">
        <v>-185737400</v>
      </c>
      <c r="Y1520">
        <f t="shared" si="903"/>
        <v>0.54</v>
      </c>
      <c r="AA1520">
        <v>0</v>
      </c>
      <c r="AB1520">
        <v>0</v>
      </c>
      <c r="AC1520">
        <v>0</v>
      </c>
      <c r="AD1520">
        <v>0</v>
      </c>
      <c r="AE1520">
        <v>0</v>
      </c>
      <c r="AF1520">
        <v>0</v>
      </c>
      <c r="AG1520">
        <v>0</v>
      </c>
      <c r="AH1520">
        <v>0</v>
      </c>
      <c r="AI1520">
        <v>1</v>
      </c>
      <c r="AJ1520">
        <v>1</v>
      </c>
      <c r="AK1520">
        <v>1</v>
      </c>
      <c r="AL1520">
        <v>1</v>
      </c>
      <c r="AM1520">
        <v>-2</v>
      </c>
      <c r="AN1520">
        <v>0</v>
      </c>
      <c r="AO1520">
        <v>1</v>
      </c>
      <c r="AP1520">
        <v>1</v>
      </c>
      <c r="AQ1520">
        <v>0</v>
      </c>
      <c r="AR1520">
        <v>0</v>
      </c>
      <c r="AS1520" t="s">
        <v>3</v>
      </c>
      <c r="AT1520">
        <v>0.54</v>
      </c>
      <c r="AU1520" t="s">
        <v>3</v>
      </c>
      <c r="AV1520">
        <v>2</v>
      </c>
      <c r="AW1520">
        <v>2</v>
      </c>
      <c r="AX1520">
        <v>64857983</v>
      </c>
      <c r="AY1520">
        <v>1</v>
      </c>
      <c r="AZ1520">
        <v>0</v>
      </c>
      <c r="BA1520">
        <v>1578</v>
      </c>
      <c r="BB1520">
        <v>0</v>
      </c>
      <c r="BC1520">
        <v>0</v>
      </c>
      <c r="BD1520">
        <v>0</v>
      </c>
      <c r="BE1520">
        <v>0</v>
      </c>
      <c r="BF1520">
        <v>0</v>
      </c>
      <c r="BG1520">
        <v>0</v>
      </c>
      <c r="BH1520">
        <v>0</v>
      </c>
      <c r="BI1520">
        <v>0</v>
      </c>
      <c r="BJ1520">
        <v>0</v>
      </c>
      <c r="BK1520">
        <v>0</v>
      </c>
      <c r="BL1520">
        <v>0</v>
      </c>
      <c r="BM1520">
        <v>0</v>
      </c>
      <c r="BN1520">
        <v>0</v>
      </c>
      <c r="BO1520">
        <v>0</v>
      </c>
      <c r="BP1520">
        <v>0</v>
      </c>
      <c r="BQ1520">
        <v>0</v>
      </c>
      <c r="BR1520">
        <v>0</v>
      </c>
      <c r="BS1520">
        <v>0</v>
      </c>
      <c r="BT1520">
        <v>0</v>
      </c>
      <c r="BU1520">
        <v>0</v>
      </c>
      <c r="BV1520">
        <v>0</v>
      </c>
      <c r="BW1520">
        <v>0</v>
      </c>
      <c r="CV1520">
        <v>0</v>
      </c>
      <c r="CW1520">
        <v>0</v>
      </c>
      <c r="CX1520">
        <f>ROUND(Y1520*Source!I798,7)</f>
        <v>5.2919999999999998</v>
      </c>
      <c r="CY1520">
        <f>AD1520</f>
        <v>0</v>
      </c>
      <c r="CZ1520">
        <f>AH1520</f>
        <v>0</v>
      </c>
      <c r="DA1520">
        <f>AL1520</f>
        <v>1</v>
      </c>
      <c r="DB1520">
        <f t="shared" si="904"/>
        <v>0</v>
      </c>
      <c r="DC1520">
        <f t="shared" si="905"/>
        <v>0</v>
      </c>
      <c r="DD1520" t="s">
        <v>3</v>
      </c>
      <c r="DE1520" t="s">
        <v>3</v>
      </c>
      <c r="DF1520">
        <f t="shared" si="907"/>
        <v>0</v>
      </c>
      <c r="DG1520">
        <f t="shared" si="908"/>
        <v>0</v>
      </c>
      <c r="DH1520">
        <f t="shared" si="909"/>
        <v>0</v>
      </c>
      <c r="DI1520">
        <f t="shared" si="910"/>
        <v>0</v>
      </c>
      <c r="DJ1520">
        <f>DI1520</f>
        <v>0</v>
      </c>
      <c r="DK1520">
        <v>0</v>
      </c>
      <c r="DL1520" t="s">
        <v>3</v>
      </c>
      <c r="DM1520">
        <v>0</v>
      </c>
      <c r="DN1520" t="s">
        <v>3</v>
      </c>
      <c r="DO1520">
        <v>0</v>
      </c>
    </row>
    <row r="1521" spans="1:119" x14ac:dyDescent="0.2">
      <c r="A1521">
        <f>ROW(Source!A798)</f>
        <v>798</v>
      </c>
      <c r="B1521">
        <v>64855517</v>
      </c>
      <c r="C1521">
        <v>64857974</v>
      </c>
      <c r="D1521">
        <v>29172599</v>
      </c>
      <c r="E1521">
        <v>1</v>
      </c>
      <c r="F1521">
        <v>1</v>
      </c>
      <c r="G1521">
        <v>1</v>
      </c>
      <c r="H1521">
        <v>2</v>
      </c>
      <c r="I1521" t="s">
        <v>1132</v>
      </c>
      <c r="J1521" t="s">
        <v>1133</v>
      </c>
      <c r="K1521" t="s">
        <v>1134</v>
      </c>
      <c r="L1521">
        <v>1368</v>
      </c>
      <c r="N1521">
        <v>1011</v>
      </c>
      <c r="O1521" t="s">
        <v>1106</v>
      </c>
      <c r="P1521" t="s">
        <v>1106</v>
      </c>
      <c r="Q1521">
        <v>1</v>
      </c>
      <c r="W1521">
        <v>0</v>
      </c>
      <c r="X1521">
        <v>-881231059</v>
      </c>
      <c r="Y1521">
        <f t="shared" si="903"/>
        <v>0.08</v>
      </c>
      <c r="AA1521">
        <v>0</v>
      </c>
      <c r="AB1521">
        <v>133.13</v>
      </c>
      <c r="AC1521">
        <v>11.6</v>
      </c>
      <c r="AD1521">
        <v>0</v>
      </c>
      <c r="AE1521">
        <v>0</v>
      </c>
      <c r="AF1521">
        <v>133.13</v>
      </c>
      <c r="AG1521">
        <v>11.6</v>
      </c>
      <c r="AH1521">
        <v>0</v>
      </c>
      <c r="AI1521">
        <v>1</v>
      </c>
      <c r="AJ1521">
        <v>1</v>
      </c>
      <c r="AK1521">
        <v>1</v>
      </c>
      <c r="AL1521">
        <v>1</v>
      </c>
      <c r="AM1521">
        <v>-2</v>
      </c>
      <c r="AN1521">
        <v>0</v>
      </c>
      <c r="AO1521">
        <v>1</v>
      </c>
      <c r="AP1521">
        <v>1</v>
      </c>
      <c r="AQ1521">
        <v>0</v>
      </c>
      <c r="AR1521">
        <v>0</v>
      </c>
      <c r="AS1521" t="s">
        <v>3</v>
      </c>
      <c r="AT1521">
        <v>0.08</v>
      </c>
      <c r="AU1521" t="s">
        <v>3</v>
      </c>
      <c r="AV1521">
        <v>0</v>
      </c>
      <c r="AW1521">
        <v>2</v>
      </c>
      <c r="AX1521">
        <v>64857984</v>
      </c>
      <c r="AY1521">
        <v>1</v>
      </c>
      <c r="AZ1521">
        <v>0</v>
      </c>
      <c r="BA1521">
        <v>1579</v>
      </c>
      <c r="BB1521">
        <v>0</v>
      </c>
      <c r="BC1521">
        <v>0</v>
      </c>
      <c r="BD1521">
        <v>0</v>
      </c>
      <c r="BE1521">
        <v>0</v>
      </c>
      <c r="BF1521">
        <v>0</v>
      </c>
      <c r="BG1521">
        <v>0</v>
      </c>
      <c r="BH1521">
        <v>0</v>
      </c>
      <c r="BI1521">
        <v>0</v>
      </c>
      <c r="BJ1521">
        <v>0</v>
      </c>
      <c r="BK1521">
        <v>0</v>
      </c>
      <c r="BL1521">
        <v>0</v>
      </c>
      <c r="BM1521">
        <v>0</v>
      </c>
      <c r="BN1521">
        <v>0</v>
      </c>
      <c r="BO1521">
        <v>0</v>
      </c>
      <c r="BP1521">
        <v>0</v>
      </c>
      <c r="BQ1521">
        <v>0</v>
      </c>
      <c r="BR1521">
        <v>0</v>
      </c>
      <c r="BS1521">
        <v>0</v>
      </c>
      <c r="BT1521">
        <v>0</v>
      </c>
      <c r="BU1521">
        <v>0</v>
      </c>
      <c r="BV1521">
        <v>0</v>
      </c>
      <c r="BW1521">
        <v>0</v>
      </c>
      <c r="CV1521">
        <v>0</v>
      </c>
      <c r="CW1521">
        <f>ROUND(Y1521*Source!I798*DO1521,7)</f>
        <v>0</v>
      </c>
      <c r="CX1521">
        <f>ROUND(Y1521*Source!I798,7)</f>
        <v>0.78400000000000003</v>
      </c>
      <c r="CY1521">
        <f>AB1521</f>
        <v>133.13</v>
      </c>
      <c r="CZ1521">
        <f>AF1521</f>
        <v>133.13</v>
      </c>
      <c r="DA1521">
        <f>AJ1521</f>
        <v>1</v>
      </c>
      <c r="DB1521">
        <f t="shared" si="904"/>
        <v>10.65</v>
      </c>
      <c r="DC1521">
        <f t="shared" si="905"/>
        <v>0.93</v>
      </c>
      <c r="DD1521" t="s">
        <v>3</v>
      </c>
      <c r="DE1521" t="s">
        <v>3</v>
      </c>
      <c r="DF1521">
        <f t="shared" si="907"/>
        <v>0</v>
      </c>
      <c r="DG1521">
        <f t="shared" si="908"/>
        <v>104.37</v>
      </c>
      <c r="DH1521">
        <f t="shared" si="909"/>
        <v>9.09</v>
      </c>
      <c r="DI1521">
        <f t="shared" si="910"/>
        <v>0</v>
      </c>
      <c r="DJ1521">
        <f>DG1521</f>
        <v>104.37</v>
      </c>
      <c r="DK1521">
        <v>0</v>
      </c>
      <c r="DL1521" t="s">
        <v>3</v>
      </c>
      <c r="DM1521">
        <v>0</v>
      </c>
      <c r="DN1521" t="s">
        <v>3</v>
      </c>
      <c r="DO1521">
        <v>0</v>
      </c>
    </row>
    <row r="1522" spans="1:119" x14ac:dyDescent="0.2">
      <c r="A1522">
        <f>ROW(Source!A798)</f>
        <v>798</v>
      </c>
      <c r="B1522">
        <v>64855517</v>
      </c>
      <c r="C1522">
        <v>64857974</v>
      </c>
      <c r="D1522">
        <v>29172710</v>
      </c>
      <c r="E1522">
        <v>1</v>
      </c>
      <c r="F1522">
        <v>1</v>
      </c>
      <c r="G1522">
        <v>1</v>
      </c>
      <c r="H1522">
        <v>2</v>
      </c>
      <c r="I1522" t="s">
        <v>1135</v>
      </c>
      <c r="J1522" t="s">
        <v>1136</v>
      </c>
      <c r="K1522" t="s">
        <v>1137</v>
      </c>
      <c r="L1522">
        <v>1368</v>
      </c>
      <c r="N1522">
        <v>1011</v>
      </c>
      <c r="O1522" t="s">
        <v>1106</v>
      </c>
      <c r="P1522" t="s">
        <v>1106</v>
      </c>
      <c r="Q1522">
        <v>1</v>
      </c>
      <c r="W1522">
        <v>0</v>
      </c>
      <c r="X1522">
        <v>315863809</v>
      </c>
      <c r="Y1522">
        <f t="shared" si="903"/>
        <v>0.46</v>
      </c>
      <c r="AA1522">
        <v>0</v>
      </c>
      <c r="AB1522">
        <v>46.56</v>
      </c>
      <c r="AC1522">
        <v>10.06</v>
      </c>
      <c r="AD1522">
        <v>0</v>
      </c>
      <c r="AE1522">
        <v>0</v>
      </c>
      <c r="AF1522">
        <v>46.56</v>
      </c>
      <c r="AG1522">
        <v>10.06</v>
      </c>
      <c r="AH1522">
        <v>0</v>
      </c>
      <c r="AI1522">
        <v>1</v>
      </c>
      <c r="AJ1522">
        <v>1</v>
      </c>
      <c r="AK1522">
        <v>1</v>
      </c>
      <c r="AL1522">
        <v>1</v>
      </c>
      <c r="AM1522">
        <v>-2</v>
      </c>
      <c r="AN1522">
        <v>0</v>
      </c>
      <c r="AO1522">
        <v>1</v>
      </c>
      <c r="AP1522">
        <v>1</v>
      </c>
      <c r="AQ1522">
        <v>0</v>
      </c>
      <c r="AR1522">
        <v>0</v>
      </c>
      <c r="AS1522" t="s">
        <v>3</v>
      </c>
      <c r="AT1522">
        <v>0.46</v>
      </c>
      <c r="AU1522" t="s">
        <v>3</v>
      </c>
      <c r="AV1522">
        <v>0</v>
      </c>
      <c r="AW1522">
        <v>2</v>
      </c>
      <c r="AX1522">
        <v>64857985</v>
      </c>
      <c r="AY1522">
        <v>1</v>
      </c>
      <c r="AZ1522">
        <v>0</v>
      </c>
      <c r="BA1522">
        <v>1580</v>
      </c>
      <c r="BB1522">
        <v>0</v>
      </c>
      <c r="BC1522">
        <v>0</v>
      </c>
      <c r="BD1522">
        <v>0</v>
      </c>
      <c r="BE1522">
        <v>0</v>
      </c>
      <c r="BF1522">
        <v>0</v>
      </c>
      <c r="BG1522">
        <v>0</v>
      </c>
      <c r="BH1522">
        <v>0</v>
      </c>
      <c r="BI1522">
        <v>0</v>
      </c>
      <c r="BJ1522">
        <v>0</v>
      </c>
      <c r="BK1522">
        <v>0</v>
      </c>
      <c r="BL1522">
        <v>0</v>
      </c>
      <c r="BM1522">
        <v>0</v>
      </c>
      <c r="BN1522">
        <v>0</v>
      </c>
      <c r="BO1522">
        <v>0</v>
      </c>
      <c r="BP1522">
        <v>0</v>
      </c>
      <c r="BQ1522">
        <v>0</v>
      </c>
      <c r="BR1522">
        <v>0</v>
      </c>
      <c r="BS1522">
        <v>0</v>
      </c>
      <c r="BT1522">
        <v>0</v>
      </c>
      <c r="BU1522">
        <v>0</v>
      </c>
      <c r="BV1522">
        <v>0</v>
      </c>
      <c r="BW1522">
        <v>0</v>
      </c>
      <c r="CV1522">
        <v>0</v>
      </c>
      <c r="CW1522">
        <f>ROUND(Y1522*Source!I798*DO1522,7)</f>
        <v>0</v>
      </c>
      <c r="CX1522">
        <f>ROUND(Y1522*Source!I798,7)</f>
        <v>4.508</v>
      </c>
      <c r="CY1522">
        <f>AB1522</f>
        <v>46.56</v>
      </c>
      <c r="CZ1522">
        <f>AF1522</f>
        <v>46.56</v>
      </c>
      <c r="DA1522">
        <f>AJ1522</f>
        <v>1</v>
      </c>
      <c r="DB1522">
        <f t="shared" si="904"/>
        <v>21.42</v>
      </c>
      <c r="DC1522">
        <f t="shared" si="905"/>
        <v>4.63</v>
      </c>
      <c r="DD1522" t="s">
        <v>3</v>
      </c>
      <c r="DE1522" t="s">
        <v>3</v>
      </c>
      <c r="DF1522">
        <f t="shared" si="907"/>
        <v>0</v>
      </c>
      <c r="DG1522">
        <f t="shared" si="908"/>
        <v>209.89</v>
      </c>
      <c r="DH1522">
        <f t="shared" si="909"/>
        <v>45.35</v>
      </c>
      <c r="DI1522">
        <f t="shared" si="910"/>
        <v>0</v>
      </c>
      <c r="DJ1522">
        <f>DG1522</f>
        <v>209.89</v>
      </c>
      <c r="DK1522">
        <v>0</v>
      </c>
      <c r="DL1522" t="s">
        <v>3</v>
      </c>
      <c r="DM1522">
        <v>0</v>
      </c>
      <c r="DN1522" t="s">
        <v>3</v>
      </c>
      <c r="DO1522">
        <v>0</v>
      </c>
    </row>
    <row r="1523" spans="1:119" x14ac:dyDescent="0.2">
      <c r="A1523">
        <f>ROW(Source!A798)</f>
        <v>798</v>
      </c>
      <c r="B1523">
        <v>64855517</v>
      </c>
      <c r="C1523">
        <v>64857974</v>
      </c>
      <c r="D1523">
        <v>29174559</v>
      </c>
      <c r="E1523">
        <v>1</v>
      </c>
      <c r="F1523">
        <v>1</v>
      </c>
      <c r="G1523">
        <v>1</v>
      </c>
      <c r="H1523">
        <v>2</v>
      </c>
      <c r="I1523" t="s">
        <v>1138</v>
      </c>
      <c r="J1523" t="s">
        <v>1139</v>
      </c>
      <c r="K1523" t="s">
        <v>1140</v>
      </c>
      <c r="L1523">
        <v>1368</v>
      </c>
      <c r="N1523">
        <v>1011</v>
      </c>
      <c r="O1523" t="s">
        <v>1106</v>
      </c>
      <c r="P1523" t="s">
        <v>1106</v>
      </c>
      <c r="Q1523">
        <v>1</v>
      </c>
      <c r="W1523">
        <v>0</v>
      </c>
      <c r="X1523">
        <v>-839973004</v>
      </c>
      <c r="Y1523">
        <f t="shared" si="903"/>
        <v>0.92</v>
      </c>
      <c r="AA1523">
        <v>0</v>
      </c>
      <c r="AB1523">
        <v>0.55000000000000004</v>
      </c>
      <c r="AC1523">
        <v>0</v>
      </c>
      <c r="AD1523">
        <v>0</v>
      </c>
      <c r="AE1523">
        <v>0</v>
      </c>
      <c r="AF1523">
        <v>0.55000000000000004</v>
      </c>
      <c r="AG1523">
        <v>0</v>
      </c>
      <c r="AH1523">
        <v>0</v>
      </c>
      <c r="AI1523">
        <v>1</v>
      </c>
      <c r="AJ1523">
        <v>1</v>
      </c>
      <c r="AK1523">
        <v>1</v>
      </c>
      <c r="AL1523">
        <v>1</v>
      </c>
      <c r="AM1523">
        <v>-2</v>
      </c>
      <c r="AN1523">
        <v>0</v>
      </c>
      <c r="AO1523">
        <v>1</v>
      </c>
      <c r="AP1523">
        <v>1</v>
      </c>
      <c r="AQ1523">
        <v>0</v>
      </c>
      <c r="AR1523">
        <v>0</v>
      </c>
      <c r="AS1523" t="s">
        <v>3</v>
      </c>
      <c r="AT1523">
        <v>0.92</v>
      </c>
      <c r="AU1523" t="s">
        <v>3</v>
      </c>
      <c r="AV1523">
        <v>0</v>
      </c>
      <c r="AW1523">
        <v>2</v>
      </c>
      <c r="AX1523">
        <v>64857986</v>
      </c>
      <c r="AY1523">
        <v>1</v>
      </c>
      <c r="AZ1523">
        <v>0</v>
      </c>
      <c r="BA1523">
        <v>1581</v>
      </c>
      <c r="BB1523">
        <v>0</v>
      </c>
      <c r="BC1523">
        <v>0</v>
      </c>
      <c r="BD1523">
        <v>0</v>
      </c>
      <c r="BE1523">
        <v>0</v>
      </c>
      <c r="BF1523">
        <v>0</v>
      </c>
      <c r="BG1523">
        <v>0</v>
      </c>
      <c r="BH1523">
        <v>0</v>
      </c>
      <c r="BI1523">
        <v>0</v>
      </c>
      <c r="BJ1523">
        <v>0</v>
      </c>
      <c r="BK1523">
        <v>0</v>
      </c>
      <c r="BL1523">
        <v>0</v>
      </c>
      <c r="BM1523">
        <v>0</v>
      </c>
      <c r="BN1523">
        <v>0</v>
      </c>
      <c r="BO1523">
        <v>0</v>
      </c>
      <c r="BP1523">
        <v>0</v>
      </c>
      <c r="BQ1523">
        <v>0</v>
      </c>
      <c r="BR1523">
        <v>0</v>
      </c>
      <c r="BS1523">
        <v>0</v>
      </c>
      <c r="BT1523">
        <v>0</v>
      </c>
      <c r="BU1523">
        <v>0</v>
      </c>
      <c r="BV1523">
        <v>0</v>
      </c>
      <c r="BW1523">
        <v>0</v>
      </c>
      <c r="CV1523">
        <v>0</v>
      </c>
      <c r="CW1523">
        <f>ROUND(Y1523*Source!I798*DO1523,7)</f>
        <v>0</v>
      </c>
      <c r="CX1523">
        <f>ROUND(Y1523*Source!I798,7)</f>
        <v>9.016</v>
      </c>
      <c r="CY1523">
        <f>AB1523</f>
        <v>0.55000000000000004</v>
      </c>
      <c r="CZ1523">
        <f>AF1523</f>
        <v>0.55000000000000004</v>
      </c>
      <c r="DA1523">
        <f>AJ1523</f>
        <v>1</v>
      </c>
      <c r="DB1523">
        <f t="shared" si="904"/>
        <v>0.51</v>
      </c>
      <c r="DC1523">
        <f t="shared" si="905"/>
        <v>0</v>
      </c>
      <c r="DD1523" t="s">
        <v>3</v>
      </c>
      <c r="DE1523" t="s">
        <v>3</v>
      </c>
      <c r="DF1523">
        <f t="shared" si="907"/>
        <v>0</v>
      </c>
      <c r="DG1523">
        <f t="shared" si="908"/>
        <v>4.96</v>
      </c>
      <c r="DH1523">
        <f t="shared" si="909"/>
        <v>0</v>
      </c>
      <c r="DI1523">
        <f t="shared" si="910"/>
        <v>0</v>
      </c>
      <c r="DJ1523">
        <f>DG1523</f>
        <v>4.96</v>
      </c>
      <c r="DK1523">
        <v>0</v>
      </c>
      <c r="DL1523" t="s">
        <v>3</v>
      </c>
      <c r="DM1523">
        <v>0</v>
      </c>
      <c r="DN1523" t="s">
        <v>3</v>
      </c>
      <c r="DO1523">
        <v>0</v>
      </c>
    </row>
    <row r="1524" spans="1:119" x14ac:dyDescent="0.2">
      <c r="A1524">
        <f>ROW(Source!A798)</f>
        <v>798</v>
      </c>
      <c r="B1524">
        <v>64855517</v>
      </c>
      <c r="C1524">
        <v>64857974</v>
      </c>
      <c r="D1524">
        <v>29149513</v>
      </c>
      <c r="E1524">
        <v>1</v>
      </c>
      <c r="F1524">
        <v>1</v>
      </c>
      <c r="G1524">
        <v>1</v>
      </c>
      <c r="H1524">
        <v>3</v>
      </c>
      <c r="I1524" t="s">
        <v>126</v>
      </c>
      <c r="J1524" t="s">
        <v>129</v>
      </c>
      <c r="K1524" t="s">
        <v>127</v>
      </c>
      <c r="L1524">
        <v>1339</v>
      </c>
      <c r="N1524">
        <v>1007</v>
      </c>
      <c r="O1524" t="s">
        <v>128</v>
      </c>
      <c r="P1524" t="s">
        <v>128</v>
      </c>
      <c r="Q1524">
        <v>1</v>
      </c>
      <c r="W1524">
        <v>1</v>
      </c>
      <c r="X1524">
        <v>467189497</v>
      </c>
      <c r="Y1524">
        <f t="shared" si="903"/>
        <v>-1.3</v>
      </c>
      <c r="AA1524">
        <v>131.08000000000001</v>
      </c>
      <c r="AB1524">
        <v>0</v>
      </c>
      <c r="AC1524">
        <v>0</v>
      </c>
      <c r="AD1524">
        <v>0</v>
      </c>
      <c r="AE1524">
        <v>131.08000000000001</v>
      </c>
      <c r="AF1524">
        <v>0</v>
      </c>
      <c r="AG1524">
        <v>0</v>
      </c>
      <c r="AH1524">
        <v>0</v>
      </c>
      <c r="AI1524">
        <v>1</v>
      </c>
      <c r="AJ1524">
        <v>1</v>
      </c>
      <c r="AK1524">
        <v>1</v>
      </c>
      <c r="AL1524">
        <v>1</v>
      </c>
      <c r="AM1524">
        <v>-2</v>
      </c>
      <c r="AN1524">
        <v>0</v>
      </c>
      <c r="AO1524">
        <v>1</v>
      </c>
      <c r="AP1524">
        <v>1</v>
      </c>
      <c r="AQ1524">
        <v>0</v>
      </c>
      <c r="AR1524">
        <v>0</v>
      </c>
      <c r="AS1524" t="s">
        <v>3</v>
      </c>
      <c r="AT1524">
        <v>-1.3</v>
      </c>
      <c r="AU1524" t="s">
        <v>3</v>
      </c>
      <c r="AV1524">
        <v>0</v>
      </c>
      <c r="AW1524">
        <v>2</v>
      </c>
      <c r="AX1524">
        <v>64857987</v>
      </c>
      <c r="AY1524">
        <v>1</v>
      </c>
      <c r="AZ1524">
        <v>6144</v>
      </c>
      <c r="BA1524">
        <v>1582</v>
      </c>
      <c r="BB1524">
        <v>0</v>
      </c>
      <c r="BC1524">
        <v>0</v>
      </c>
      <c r="BD1524">
        <v>0</v>
      </c>
      <c r="BE1524">
        <v>0</v>
      </c>
      <c r="BF1524">
        <v>0</v>
      </c>
      <c r="BG1524">
        <v>0</v>
      </c>
      <c r="BH1524">
        <v>0</v>
      </c>
      <c r="BI1524">
        <v>0</v>
      </c>
      <c r="BJ1524">
        <v>0</v>
      </c>
      <c r="BK1524">
        <v>0</v>
      </c>
      <c r="BL1524">
        <v>0</v>
      </c>
      <c r="BM1524">
        <v>0</v>
      </c>
      <c r="BN1524">
        <v>0</v>
      </c>
      <c r="BO1524">
        <v>0</v>
      </c>
      <c r="BP1524">
        <v>0</v>
      </c>
      <c r="BQ1524">
        <v>0</v>
      </c>
      <c r="BR1524">
        <v>0</v>
      </c>
      <c r="BS1524">
        <v>0</v>
      </c>
      <c r="BT1524">
        <v>0</v>
      </c>
      <c r="BU1524">
        <v>0</v>
      </c>
      <c r="BV1524">
        <v>0</v>
      </c>
      <c r="BW1524">
        <v>0</v>
      </c>
      <c r="CV1524">
        <v>0</v>
      </c>
      <c r="CW1524">
        <v>0</v>
      </c>
      <c r="CX1524">
        <f>ROUND(Y1524*Source!I798,7)</f>
        <v>-12.74</v>
      </c>
      <c r="CY1524">
        <f>AA1524</f>
        <v>131.08000000000001</v>
      </c>
      <c r="CZ1524">
        <f>AE1524</f>
        <v>131.08000000000001</v>
      </c>
      <c r="DA1524">
        <f>AI1524</f>
        <v>1</v>
      </c>
      <c r="DB1524">
        <f t="shared" si="904"/>
        <v>-170.4</v>
      </c>
      <c r="DC1524">
        <f t="shared" si="905"/>
        <v>0</v>
      </c>
      <c r="DD1524" t="s">
        <v>3</v>
      </c>
      <c r="DE1524" t="s">
        <v>3</v>
      </c>
      <c r="DF1524">
        <f t="shared" si="907"/>
        <v>-1669.96</v>
      </c>
      <c r="DG1524">
        <f t="shared" si="908"/>
        <v>0</v>
      </c>
      <c r="DH1524">
        <f t="shared" si="909"/>
        <v>0</v>
      </c>
      <c r="DI1524">
        <f t="shared" si="910"/>
        <v>0</v>
      </c>
      <c r="DJ1524">
        <f>DF1524</f>
        <v>-1669.96</v>
      </c>
      <c r="DK1524">
        <v>0</v>
      </c>
      <c r="DL1524" t="s">
        <v>3</v>
      </c>
      <c r="DM1524">
        <v>0</v>
      </c>
      <c r="DN1524" t="s">
        <v>3</v>
      </c>
      <c r="DO1524">
        <v>0</v>
      </c>
    </row>
    <row r="1525" spans="1:119" x14ac:dyDescent="0.2">
      <c r="A1525">
        <f>ROW(Source!A798)</f>
        <v>798</v>
      </c>
      <c r="B1525">
        <v>64855517</v>
      </c>
      <c r="C1525">
        <v>64857974</v>
      </c>
      <c r="D1525">
        <v>29150040</v>
      </c>
      <c r="E1525">
        <v>1</v>
      </c>
      <c r="F1525">
        <v>1</v>
      </c>
      <c r="G1525">
        <v>1</v>
      </c>
      <c r="H1525">
        <v>3</v>
      </c>
      <c r="I1525" t="s">
        <v>1141</v>
      </c>
      <c r="J1525" t="s">
        <v>1142</v>
      </c>
      <c r="K1525" t="s">
        <v>1143</v>
      </c>
      <c r="L1525">
        <v>1339</v>
      </c>
      <c r="N1525">
        <v>1007</v>
      </c>
      <c r="O1525" t="s">
        <v>128</v>
      </c>
      <c r="P1525" t="s">
        <v>128</v>
      </c>
      <c r="Q1525">
        <v>1</v>
      </c>
      <c r="W1525">
        <v>0</v>
      </c>
      <c r="X1525">
        <v>619799737</v>
      </c>
      <c r="Y1525">
        <f t="shared" si="903"/>
        <v>0.15</v>
      </c>
      <c r="AA1525">
        <v>2.44</v>
      </c>
      <c r="AB1525">
        <v>0</v>
      </c>
      <c r="AC1525">
        <v>0</v>
      </c>
      <c r="AD1525">
        <v>0</v>
      </c>
      <c r="AE1525">
        <v>2.44</v>
      </c>
      <c r="AF1525">
        <v>0</v>
      </c>
      <c r="AG1525">
        <v>0</v>
      </c>
      <c r="AH1525">
        <v>0</v>
      </c>
      <c r="AI1525">
        <v>1</v>
      </c>
      <c r="AJ1525">
        <v>1</v>
      </c>
      <c r="AK1525">
        <v>1</v>
      </c>
      <c r="AL1525">
        <v>1</v>
      </c>
      <c r="AM1525">
        <v>-2</v>
      </c>
      <c r="AN1525">
        <v>0</v>
      </c>
      <c r="AO1525">
        <v>1</v>
      </c>
      <c r="AP1525">
        <v>1</v>
      </c>
      <c r="AQ1525">
        <v>0</v>
      </c>
      <c r="AR1525">
        <v>0</v>
      </c>
      <c r="AS1525" t="s">
        <v>3</v>
      </c>
      <c r="AT1525">
        <v>0.15</v>
      </c>
      <c r="AU1525" t="s">
        <v>3</v>
      </c>
      <c r="AV1525">
        <v>0</v>
      </c>
      <c r="AW1525">
        <v>2</v>
      </c>
      <c r="AX1525">
        <v>64857988</v>
      </c>
      <c r="AY1525">
        <v>1</v>
      </c>
      <c r="AZ1525">
        <v>0</v>
      </c>
      <c r="BA1525">
        <v>1583</v>
      </c>
      <c r="BB1525">
        <v>0</v>
      </c>
      <c r="BC1525">
        <v>0</v>
      </c>
      <c r="BD1525">
        <v>0</v>
      </c>
      <c r="BE1525">
        <v>0</v>
      </c>
      <c r="BF1525">
        <v>0</v>
      </c>
      <c r="BG1525">
        <v>0</v>
      </c>
      <c r="BH1525">
        <v>0</v>
      </c>
      <c r="BI1525">
        <v>0</v>
      </c>
      <c r="BJ1525">
        <v>0</v>
      </c>
      <c r="BK1525">
        <v>0</v>
      </c>
      <c r="BL1525">
        <v>0</v>
      </c>
      <c r="BM1525">
        <v>0</v>
      </c>
      <c r="BN1525">
        <v>0</v>
      </c>
      <c r="BO1525">
        <v>0</v>
      </c>
      <c r="BP1525">
        <v>0</v>
      </c>
      <c r="BQ1525">
        <v>0</v>
      </c>
      <c r="BR1525">
        <v>0</v>
      </c>
      <c r="BS1525">
        <v>0</v>
      </c>
      <c r="BT1525">
        <v>0</v>
      </c>
      <c r="BU1525">
        <v>0</v>
      </c>
      <c r="BV1525">
        <v>0</v>
      </c>
      <c r="BW1525">
        <v>0</v>
      </c>
      <c r="CV1525">
        <v>0</v>
      </c>
      <c r="CW1525">
        <v>0</v>
      </c>
      <c r="CX1525">
        <f>ROUND(Y1525*Source!I798,7)</f>
        <v>1.47</v>
      </c>
      <c r="CY1525">
        <f>AA1525</f>
        <v>2.44</v>
      </c>
      <c r="CZ1525">
        <f>AE1525</f>
        <v>2.44</v>
      </c>
      <c r="DA1525">
        <f>AI1525</f>
        <v>1</v>
      </c>
      <c r="DB1525">
        <f t="shared" si="904"/>
        <v>0.37</v>
      </c>
      <c r="DC1525">
        <f t="shared" si="905"/>
        <v>0</v>
      </c>
      <c r="DD1525" t="s">
        <v>3</v>
      </c>
      <c r="DE1525" t="s">
        <v>3</v>
      </c>
      <c r="DF1525">
        <f t="shared" si="907"/>
        <v>3.59</v>
      </c>
      <c r="DG1525">
        <f t="shared" si="908"/>
        <v>0</v>
      </c>
      <c r="DH1525">
        <f t="shared" si="909"/>
        <v>0</v>
      </c>
      <c r="DI1525">
        <f t="shared" si="910"/>
        <v>0</v>
      </c>
      <c r="DJ1525">
        <f>DF1525</f>
        <v>3.59</v>
      </c>
      <c r="DK1525">
        <v>0</v>
      </c>
      <c r="DL1525" t="s">
        <v>3</v>
      </c>
      <c r="DM1525">
        <v>0</v>
      </c>
      <c r="DN1525" t="s">
        <v>3</v>
      </c>
      <c r="DO1525">
        <v>0</v>
      </c>
    </row>
    <row r="1526" spans="1:119" x14ac:dyDescent="0.2">
      <c r="A1526">
        <f>ROW(Source!A799)</f>
        <v>799</v>
      </c>
      <c r="B1526">
        <v>64855514</v>
      </c>
      <c r="C1526">
        <v>64857974</v>
      </c>
      <c r="D1526">
        <v>18408291</v>
      </c>
      <c r="E1526">
        <v>1</v>
      </c>
      <c r="F1526">
        <v>1</v>
      </c>
      <c r="G1526">
        <v>1</v>
      </c>
      <c r="H1526">
        <v>1</v>
      </c>
      <c r="I1526" t="s">
        <v>1130</v>
      </c>
      <c r="J1526" t="s">
        <v>3</v>
      </c>
      <c r="K1526" t="s">
        <v>1131</v>
      </c>
      <c r="L1526">
        <v>1369</v>
      </c>
      <c r="N1526">
        <v>1013</v>
      </c>
      <c r="O1526" t="s">
        <v>1100</v>
      </c>
      <c r="P1526" t="s">
        <v>1100</v>
      </c>
      <c r="Q1526">
        <v>1</v>
      </c>
      <c r="W1526">
        <v>0</v>
      </c>
      <c r="X1526">
        <v>1933892413</v>
      </c>
      <c r="Y1526">
        <f t="shared" si="903"/>
        <v>2.4</v>
      </c>
      <c r="AA1526">
        <v>0</v>
      </c>
      <c r="AB1526">
        <v>0</v>
      </c>
      <c r="AC1526">
        <v>0</v>
      </c>
      <c r="AD1526">
        <v>8.17</v>
      </c>
      <c r="AE1526">
        <v>0</v>
      </c>
      <c r="AF1526">
        <v>0</v>
      </c>
      <c r="AG1526">
        <v>0</v>
      </c>
      <c r="AH1526">
        <v>8.17</v>
      </c>
      <c r="AI1526">
        <v>1</v>
      </c>
      <c r="AJ1526">
        <v>1</v>
      </c>
      <c r="AK1526">
        <v>1</v>
      </c>
      <c r="AL1526">
        <v>1</v>
      </c>
      <c r="AM1526">
        <v>-2</v>
      </c>
      <c r="AN1526">
        <v>0</v>
      </c>
      <c r="AO1526">
        <v>1</v>
      </c>
      <c r="AP1526">
        <v>1</v>
      </c>
      <c r="AQ1526">
        <v>0</v>
      </c>
      <c r="AR1526">
        <v>0</v>
      </c>
      <c r="AS1526" t="s">
        <v>3</v>
      </c>
      <c r="AT1526">
        <v>2.4</v>
      </c>
      <c r="AU1526" t="s">
        <v>3</v>
      </c>
      <c r="AV1526">
        <v>1</v>
      </c>
      <c r="AW1526">
        <v>2</v>
      </c>
      <c r="AX1526">
        <v>64857982</v>
      </c>
      <c r="AY1526">
        <v>1</v>
      </c>
      <c r="AZ1526">
        <v>0</v>
      </c>
      <c r="BA1526">
        <v>1584</v>
      </c>
      <c r="BB1526">
        <v>0</v>
      </c>
      <c r="BC1526">
        <v>0</v>
      </c>
      <c r="BD1526">
        <v>0</v>
      </c>
      <c r="BE1526">
        <v>0</v>
      </c>
      <c r="BF1526">
        <v>0</v>
      </c>
      <c r="BG1526">
        <v>0</v>
      </c>
      <c r="BH1526">
        <v>0</v>
      </c>
      <c r="BI1526">
        <v>0</v>
      </c>
      <c r="BJ1526">
        <v>0</v>
      </c>
      <c r="BK1526">
        <v>0</v>
      </c>
      <c r="BL1526">
        <v>0</v>
      </c>
      <c r="BM1526">
        <v>0</v>
      </c>
      <c r="BN1526">
        <v>0</v>
      </c>
      <c r="BO1526">
        <v>0</v>
      </c>
      <c r="BP1526">
        <v>0</v>
      </c>
      <c r="BQ1526">
        <v>0</v>
      </c>
      <c r="BR1526">
        <v>0</v>
      </c>
      <c r="BS1526">
        <v>0</v>
      </c>
      <c r="BT1526">
        <v>0</v>
      </c>
      <c r="BU1526">
        <v>0</v>
      </c>
      <c r="BV1526">
        <v>0</v>
      </c>
      <c r="BW1526">
        <v>0</v>
      </c>
      <c r="CU1526">
        <f>ROUND(AT1526*Source!I799*AH1526*AL1526,0)</f>
        <v>192</v>
      </c>
      <c r="CV1526">
        <f>ROUND(Y1526*Source!I799,7)</f>
        <v>23.52</v>
      </c>
      <c r="CW1526">
        <v>0</v>
      </c>
      <c r="CX1526">
        <f>ROUND(Y1526*Source!I799,7)</f>
        <v>23.52</v>
      </c>
      <c r="CY1526">
        <f>AD1526</f>
        <v>8.17</v>
      </c>
      <c r="CZ1526">
        <f>AH1526</f>
        <v>8.17</v>
      </c>
      <c r="DA1526">
        <f>AL1526</f>
        <v>1</v>
      </c>
      <c r="DB1526">
        <f t="shared" si="904"/>
        <v>19.61</v>
      </c>
      <c r="DC1526">
        <f t="shared" si="905"/>
        <v>0</v>
      </c>
      <c r="DD1526" t="s">
        <v>3</v>
      </c>
      <c r="DE1526" t="s">
        <v>3</v>
      </c>
      <c r="DF1526">
        <f>ROUND(ROUND(AE1526,0)*CX1526,0)</f>
        <v>0</v>
      </c>
      <c r="DG1526">
        <f>ROUND(ROUND(AF1526,0)*CX1526,0)</f>
        <v>0</v>
      </c>
      <c r="DH1526">
        <f>ROUND(ROUND(AG1526,0)*CX1526,0)</f>
        <v>0</v>
      </c>
      <c r="DI1526">
        <f t="shared" ref="DI1526:DI1532" si="911">ROUND(ROUND(AH1526,0)*CX1526,0)</f>
        <v>188</v>
      </c>
      <c r="DJ1526">
        <f>DI1526</f>
        <v>188</v>
      </c>
      <c r="DK1526">
        <v>0</v>
      </c>
      <c r="DL1526" t="s">
        <v>3</v>
      </c>
      <c r="DM1526">
        <v>0</v>
      </c>
      <c r="DN1526" t="s">
        <v>3</v>
      </c>
      <c r="DO1526">
        <v>0</v>
      </c>
    </row>
    <row r="1527" spans="1:119" x14ac:dyDescent="0.2">
      <c r="A1527">
        <f>ROW(Source!A799)</f>
        <v>799</v>
      </c>
      <c r="B1527">
        <v>64855514</v>
      </c>
      <c r="C1527">
        <v>64857974</v>
      </c>
      <c r="D1527">
        <v>121548</v>
      </c>
      <c r="E1527">
        <v>1</v>
      </c>
      <c r="F1527">
        <v>1</v>
      </c>
      <c r="G1527">
        <v>1</v>
      </c>
      <c r="H1527">
        <v>1</v>
      </c>
      <c r="I1527" t="s">
        <v>44</v>
      </c>
      <c r="J1527" t="s">
        <v>3</v>
      </c>
      <c r="K1527" t="s">
        <v>1101</v>
      </c>
      <c r="L1527">
        <v>608254</v>
      </c>
      <c r="N1527">
        <v>1013</v>
      </c>
      <c r="O1527" t="s">
        <v>1102</v>
      </c>
      <c r="P1527" t="s">
        <v>1102</v>
      </c>
      <c r="Q1527">
        <v>1</v>
      </c>
      <c r="W1527">
        <v>0</v>
      </c>
      <c r="X1527">
        <v>-185737400</v>
      </c>
      <c r="Y1527">
        <f t="shared" si="903"/>
        <v>0.54</v>
      </c>
      <c r="AA1527">
        <v>0</v>
      </c>
      <c r="AB1527">
        <v>0</v>
      </c>
      <c r="AC1527">
        <v>0</v>
      </c>
      <c r="AD1527">
        <v>0</v>
      </c>
      <c r="AE1527">
        <v>0</v>
      </c>
      <c r="AF1527">
        <v>0</v>
      </c>
      <c r="AG1527">
        <v>0</v>
      </c>
      <c r="AH1527">
        <v>0</v>
      </c>
      <c r="AI1527">
        <v>1</v>
      </c>
      <c r="AJ1527">
        <v>1</v>
      </c>
      <c r="AK1527">
        <v>1</v>
      </c>
      <c r="AL1527">
        <v>1</v>
      </c>
      <c r="AM1527">
        <v>-2</v>
      </c>
      <c r="AN1527">
        <v>0</v>
      </c>
      <c r="AO1527">
        <v>1</v>
      </c>
      <c r="AP1527">
        <v>1</v>
      </c>
      <c r="AQ1527">
        <v>0</v>
      </c>
      <c r="AR1527">
        <v>0</v>
      </c>
      <c r="AS1527" t="s">
        <v>3</v>
      </c>
      <c r="AT1527">
        <v>0.54</v>
      </c>
      <c r="AU1527" t="s">
        <v>3</v>
      </c>
      <c r="AV1527">
        <v>2</v>
      </c>
      <c r="AW1527">
        <v>2</v>
      </c>
      <c r="AX1527">
        <v>64857983</v>
      </c>
      <c r="AY1527">
        <v>1</v>
      </c>
      <c r="AZ1527">
        <v>0</v>
      </c>
      <c r="BA1527">
        <v>1585</v>
      </c>
      <c r="BB1527">
        <v>0</v>
      </c>
      <c r="BC1527">
        <v>0</v>
      </c>
      <c r="BD1527">
        <v>0</v>
      </c>
      <c r="BE1527">
        <v>0</v>
      </c>
      <c r="BF1527">
        <v>0</v>
      </c>
      <c r="BG1527">
        <v>0</v>
      </c>
      <c r="BH1527">
        <v>0</v>
      </c>
      <c r="BI1527">
        <v>0</v>
      </c>
      <c r="BJ1527">
        <v>0</v>
      </c>
      <c r="BK1527">
        <v>0</v>
      </c>
      <c r="BL1527">
        <v>0</v>
      </c>
      <c r="BM1527">
        <v>0</v>
      </c>
      <c r="BN1527">
        <v>0</v>
      </c>
      <c r="BO1527">
        <v>0</v>
      </c>
      <c r="BP1527">
        <v>0</v>
      </c>
      <c r="BQ1527">
        <v>0</v>
      </c>
      <c r="BR1527">
        <v>0</v>
      </c>
      <c r="BS1527">
        <v>0</v>
      </c>
      <c r="BT1527">
        <v>0</v>
      </c>
      <c r="BU1527">
        <v>0</v>
      </c>
      <c r="BV1527">
        <v>0</v>
      </c>
      <c r="BW1527">
        <v>0</v>
      </c>
      <c r="CV1527">
        <v>0</v>
      </c>
      <c r="CW1527">
        <v>0</v>
      </c>
      <c r="CX1527">
        <f>ROUND(Y1527*Source!I799,7)</f>
        <v>5.2919999999999998</v>
      </c>
      <c r="CY1527">
        <f>AD1527</f>
        <v>0</v>
      </c>
      <c r="CZ1527">
        <f>AH1527</f>
        <v>0</v>
      </c>
      <c r="DA1527">
        <f>AL1527</f>
        <v>1</v>
      </c>
      <c r="DB1527">
        <f t="shared" si="904"/>
        <v>0</v>
      </c>
      <c r="DC1527">
        <f t="shared" si="905"/>
        <v>0</v>
      </c>
      <c r="DD1527" t="s">
        <v>3</v>
      </c>
      <c r="DE1527" t="s">
        <v>3</v>
      </c>
      <c r="DF1527">
        <f>ROUND(ROUND(AE1527,0)*CX1527,0)</f>
        <v>0</v>
      </c>
      <c r="DG1527">
        <f>ROUND(ROUND(AF1527,0)*CX1527,0)</f>
        <v>0</v>
      </c>
      <c r="DH1527">
        <f>ROUND(ROUND(AG1527,0)*CX1527,0)</f>
        <v>0</v>
      </c>
      <c r="DI1527">
        <f t="shared" si="911"/>
        <v>0</v>
      </c>
      <c r="DJ1527">
        <f>DI1527</f>
        <v>0</v>
      </c>
      <c r="DK1527">
        <v>0</v>
      </c>
      <c r="DL1527" t="s">
        <v>3</v>
      </c>
      <c r="DM1527">
        <v>0</v>
      </c>
      <c r="DN1527" t="s">
        <v>3</v>
      </c>
      <c r="DO1527">
        <v>0</v>
      </c>
    </row>
    <row r="1528" spans="1:119" x14ac:dyDescent="0.2">
      <c r="A1528">
        <f>ROW(Source!A799)</f>
        <v>799</v>
      </c>
      <c r="B1528">
        <v>64855514</v>
      </c>
      <c r="C1528">
        <v>64857974</v>
      </c>
      <c r="D1528">
        <v>29172599</v>
      </c>
      <c r="E1528">
        <v>1</v>
      </c>
      <c r="F1528">
        <v>1</v>
      </c>
      <c r="G1528">
        <v>1</v>
      </c>
      <c r="H1528">
        <v>2</v>
      </c>
      <c r="I1528" t="s">
        <v>1132</v>
      </c>
      <c r="J1528" t="s">
        <v>1133</v>
      </c>
      <c r="K1528" t="s">
        <v>1134</v>
      </c>
      <c r="L1528">
        <v>1368</v>
      </c>
      <c r="N1528">
        <v>1011</v>
      </c>
      <c r="O1528" t="s">
        <v>1106</v>
      </c>
      <c r="P1528" t="s">
        <v>1106</v>
      </c>
      <c r="Q1528">
        <v>1</v>
      </c>
      <c r="W1528">
        <v>0</v>
      </c>
      <c r="X1528">
        <v>-881231059</v>
      </c>
      <c r="Y1528">
        <f t="shared" si="903"/>
        <v>0.08</v>
      </c>
      <c r="AA1528">
        <v>0</v>
      </c>
      <c r="AB1528">
        <v>1431.15</v>
      </c>
      <c r="AC1528">
        <v>590.79</v>
      </c>
      <c r="AD1528">
        <v>0</v>
      </c>
      <c r="AE1528">
        <v>0</v>
      </c>
      <c r="AF1528">
        <v>133.13</v>
      </c>
      <c r="AG1528">
        <v>11.6</v>
      </c>
      <c r="AH1528">
        <v>0</v>
      </c>
      <c r="AI1528">
        <v>1</v>
      </c>
      <c r="AJ1528">
        <v>10.75</v>
      </c>
      <c r="AK1528">
        <v>50.93</v>
      </c>
      <c r="AL1528">
        <v>1</v>
      </c>
      <c r="AM1528">
        <v>2</v>
      </c>
      <c r="AN1528">
        <v>0</v>
      </c>
      <c r="AO1528">
        <v>1</v>
      </c>
      <c r="AP1528">
        <v>1</v>
      </c>
      <c r="AQ1528">
        <v>0</v>
      </c>
      <c r="AR1528">
        <v>0</v>
      </c>
      <c r="AS1528" t="s">
        <v>3</v>
      </c>
      <c r="AT1528">
        <v>0.08</v>
      </c>
      <c r="AU1528" t="s">
        <v>3</v>
      </c>
      <c r="AV1528">
        <v>0</v>
      </c>
      <c r="AW1528">
        <v>2</v>
      </c>
      <c r="AX1528">
        <v>64857984</v>
      </c>
      <c r="AY1528">
        <v>1</v>
      </c>
      <c r="AZ1528">
        <v>0</v>
      </c>
      <c r="BA1528">
        <v>1586</v>
      </c>
      <c r="BB1528">
        <v>0</v>
      </c>
      <c r="BC1528">
        <v>0</v>
      </c>
      <c r="BD1528">
        <v>0</v>
      </c>
      <c r="BE1528">
        <v>0</v>
      </c>
      <c r="BF1528">
        <v>0</v>
      </c>
      <c r="BG1528">
        <v>0</v>
      </c>
      <c r="BH1528">
        <v>0</v>
      </c>
      <c r="BI1528">
        <v>0</v>
      </c>
      <c r="BJ1528">
        <v>0</v>
      </c>
      <c r="BK1528">
        <v>0</v>
      </c>
      <c r="BL1528">
        <v>0</v>
      </c>
      <c r="BM1528">
        <v>0</v>
      </c>
      <c r="BN1528">
        <v>0</v>
      </c>
      <c r="BO1528">
        <v>0</v>
      </c>
      <c r="BP1528">
        <v>0</v>
      </c>
      <c r="BQ1528">
        <v>0</v>
      </c>
      <c r="BR1528">
        <v>0</v>
      </c>
      <c r="BS1528">
        <v>0</v>
      </c>
      <c r="BT1528">
        <v>0</v>
      </c>
      <c r="BU1528">
        <v>0</v>
      </c>
      <c r="BV1528">
        <v>0</v>
      </c>
      <c r="BW1528">
        <v>0</v>
      </c>
      <c r="CV1528">
        <v>0</v>
      </c>
      <c r="CW1528">
        <f>ROUND(Y1528*Source!I799*DO1528,7)</f>
        <v>0</v>
      </c>
      <c r="CX1528">
        <f>ROUND(Y1528*Source!I799,7)</f>
        <v>0.78400000000000003</v>
      </c>
      <c r="CY1528">
        <f>AB1528</f>
        <v>1431.15</v>
      </c>
      <c r="CZ1528">
        <f>AF1528</f>
        <v>133.13</v>
      </c>
      <c r="DA1528">
        <f>AJ1528</f>
        <v>10.75</v>
      </c>
      <c r="DB1528">
        <f t="shared" si="904"/>
        <v>10.65</v>
      </c>
      <c r="DC1528">
        <f t="shared" si="905"/>
        <v>0.93</v>
      </c>
      <c r="DD1528" t="s">
        <v>3</v>
      </c>
      <c r="DE1528" t="s">
        <v>3</v>
      </c>
      <c r="DF1528">
        <f>ROUND(ROUND(AE1528,0)*CX1528,0)</f>
        <v>0</v>
      </c>
      <c r="DG1528">
        <f>ROUND(ROUND(AF1528*AJ1528,0)*CX1528,0)</f>
        <v>1122</v>
      </c>
      <c r="DH1528">
        <f>ROUND(ROUND(AG1528*AK1528,0)*CX1528,0)</f>
        <v>463</v>
      </c>
      <c r="DI1528">
        <f t="shared" si="911"/>
        <v>0</v>
      </c>
      <c r="DJ1528">
        <f>DG1528</f>
        <v>1122</v>
      </c>
      <c r="DK1528">
        <v>0</v>
      </c>
      <c r="DL1528" t="s">
        <v>3</v>
      </c>
      <c r="DM1528">
        <v>0</v>
      </c>
      <c r="DN1528" t="s">
        <v>3</v>
      </c>
      <c r="DO1528">
        <v>0</v>
      </c>
    </row>
    <row r="1529" spans="1:119" x14ac:dyDescent="0.2">
      <c r="A1529">
        <f>ROW(Source!A799)</f>
        <v>799</v>
      </c>
      <c r="B1529">
        <v>64855514</v>
      </c>
      <c r="C1529">
        <v>64857974</v>
      </c>
      <c r="D1529">
        <v>29172710</v>
      </c>
      <c r="E1529">
        <v>1</v>
      </c>
      <c r="F1529">
        <v>1</v>
      </c>
      <c r="G1529">
        <v>1</v>
      </c>
      <c r="H1529">
        <v>2</v>
      </c>
      <c r="I1529" t="s">
        <v>1135</v>
      </c>
      <c r="J1529" t="s">
        <v>1136</v>
      </c>
      <c r="K1529" t="s">
        <v>1137</v>
      </c>
      <c r="L1529">
        <v>1368</v>
      </c>
      <c r="N1529">
        <v>1011</v>
      </c>
      <c r="O1529" t="s">
        <v>1106</v>
      </c>
      <c r="P1529" t="s">
        <v>1106</v>
      </c>
      <c r="Q1529">
        <v>1</v>
      </c>
      <c r="W1529">
        <v>0</v>
      </c>
      <c r="X1529">
        <v>315863809</v>
      </c>
      <c r="Y1529">
        <f t="shared" si="903"/>
        <v>0.46</v>
      </c>
      <c r="AA1529">
        <v>0</v>
      </c>
      <c r="AB1529">
        <v>778.48</v>
      </c>
      <c r="AC1529">
        <v>512.36</v>
      </c>
      <c r="AD1529">
        <v>0</v>
      </c>
      <c r="AE1529">
        <v>0</v>
      </c>
      <c r="AF1529">
        <v>46.56</v>
      </c>
      <c r="AG1529">
        <v>10.06</v>
      </c>
      <c r="AH1529">
        <v>0</v>
      </c>
      <c r="AI1529">
        <v>1</v>
      </c>
      <c r="AJ1529">
        <v>16.72</v>
      </c>
      <c r="AK1529">
        <v>50.93</v>
      </c>
      <c r="AL1529">
        <v>1</v>
      </c>
      <c r="AM1529">
        <v>2</v>
      </c>
      <c r="AN1529">
        <v>0</v>
      </c>
      <c r="AO1529">
        <v>1</v>
      </c>
      <c r="AP1529">
        <v>1</v>
      </c>
      <c r="AQ1529">
        <v>0</v>
      </c>
      <c r="AR1529">
        <v>0</v>
      </c>
      <c r="AS1529" t="s">
        <v>3</v>
      </c>
      <c r="AT1529">
        <v>0.46</v>
      </c>
      <c r="AU1529" t="s">
        <v>3</v>
      </c>
      <c r="AV1529">
        <v>0</v>
      </c>
      <c r="AW1529">
        <v>2</v>
      </c>
      <c r="AX1529">
        <v>64857985</v>
      </c>
      <c r="AY1529">
        <v>1</v>
      </c>
      <c r="AZ1529">
        <v>0</v>
      </c>
      <c r="BA1529">
        <v>1587</v>
      </c>
      <c r="BB1529">
        <v>0</v>
      </c>
      <c r="BC1529">
        <v>0</v>
      </c>
      <c r="BD1529">
        <v>0</v>
      </c>
      <c r="BE1529">
        <v>0</v>
      </c>
      <c r="BF1529">
        <v>0</v>
      </c>
      <c r="BG1529">
        <v>0</v>
      </c>
      <c r="BH1529">
        <v>0</v>
      </c>
      <c r="BI1529">
        <v>0</v>
      </c>
      <c r="BJ1529">
        <v>0</v>
      </c>
      <c r="BK1529">
        <v>0</v>
      </c>
      <c r="BL1529">
        <v>0</v>
      </c>
      <c r="BM1529">
        <v>0</v>
      </c>
      <c r="BN1529">
        <v>0</v>
      </c>
      <c r="BO1529">
        <v>0</v>
      </c>
      <c r="BP1529">
        <v>0</v>
      </c>
      <c r="BQ1529">
        <v>0</v>
      </c>
      <c r="BR1529">
        <v>0</v>
      </c>
      <c r="BS1529">
        <v>0</v>
      </c>
      <c r="BT1529">
        <v>0</v>
      </c>
      <c r="BU1529">
        <v>0</v>
      </c>
      <c r="BV1529">
        <v>0</v>
      </c>
      <c r="BW1529">
        <v>0</v>
      </c>
      <c r="CV1529">
        <v>0</v>
      </c>
      <c r="CW1529">
        <f>ROUND(Y1529*Source!I799*DO1529,7)</f>
        <v>0</v>
      </c>
      <c r="CX1529">
        <f>ROUND(Y1529*Source!I799,7)</f>
        <v>4.508</v>
      </c>
      <c r="CY1529">
        <f>AB1529</f>
        <v>778.48</v>
      </c>
      <c r="CZ1529">
        <f>AF1529</f>
        <v>46.56</v>
      </c>
      <c r="DA1529">
        <f>AJ1529</f>
        <v>16.72</v>
      </c>
      <c r="DB1529">
        <f t="shared" si="904"/>
        <v>21.42</v>
      </c>
      <c r="DC1529">
        <f t="shared" si="905"/>
        <v>4.63</v>
      </c>
      <c r="DD1529" t="s">
        <v>3</v>
      </c>
      <c r="DE1529" t="s">
        <v>3</v>
      </c>
      <c r="DF1529">
        <f>ROUND(ROUND(AE1529,0)*CX1529,0)</f>
        <v>0</v>
      </c>
      <c r="DG1529">
        <f>ROUND(ROUND(AF1529*AJ1529,0)*CX1529,0)</f>
        <v>3507</v>
      </c>
      <c r="DH1529">
        <f>ROUND(ROUND(AG1529*AK1529,0)*CX1529,0)</f>
        <v>2308</v>
      </c>
      <c r="DI1529">
        <f t="shared" si="911"/>
        <v>0</v>
      </c>
      <c r="DJ1529">
        <f>DG1529</f>
        <v>3507</v>
      </c>
      <c r="DK1529">
        <v>0</v>
      </c>
      <c r="DL1529" t="s">
        <v>3</v>
      </c>
      <c r="DM1529">
        <v>0</v>
      </c>
      <c r="DN1529" t="s">
        <v>3</v>
      </c>
      <c r="DO1529">
        <v>0</v>
      </c>
    </row>
    <row r="1530" spans="1:119" x14ac:dyDescent="0.2">
      <c r="A1530">
        <f>ROW(Source!A799)</f>
        <v>799</v>
      </c>
      <c r="B1530">
        <v>64855514</v>
      </c>
      <c r="C1530">
        <v>64857974</v>
      </c>
      <c r="D1530">
        <v>29174559</v>
      </c>
      <c r="E1530">
        <v>1</v>
      </c>
      <c r="F1530">
        <v>1</v>
      </c>
      <c r="G1530">
        <v>1</v>
      </c>
      <c r="H1530">
        <v>2</v>
      </c>
      <c r="I1530" t="s">
        <v>1138</v>
      </c>
      <c r="J1530" t="s">
        <v>1139</v>
      </c>
      <c r="K1530" t="s">
        <v>1140</v>
      </c>
      <c r="L1530">
        <v>1368</v>
      </c>
      <c r="N1530">
        <v>1011</v>
      </c>
      <c r="O1530" t="s">
        <v>1106</v>
      </c>
      <c r="P1530" t="s">
        <v>1106</v>
      </c>
      <c r="Q1530">
        <v>1</v>
      </c>
      <c r="W1530">
        <v>0</v>
      </c>
      <c r="X1530">
        <v>-839973004</v>
      </c>
      <c r="Y1530">
        <f t="shared" si="903"/>
        <v>0.92</v>
      </c>
      <c r="AA1530">
        <v>0</v>
      </c>
      <c r="AB1530">
        <v>4.2</v>
      </c>
      <c r="AC1530">
        <v>0</v>
      </c>
      <c r="AD1530">
        <v>0</v>
      </c>
      <c r="AE1530">
        <v>0</v>
      </c>
      <c r="AF1530">
        <v>0.55000000000000004</v>
      </c>
      <c r="AG1530">
        <v>0</v>
      </c>
      <c r="AH1530">
        <v>0</v>
      </c>
      <c r="AI1530">
        <v>1</v>
      </c>
      <c r="AJ1530">
        <v>7.64</v>
      </c>
      <c r="AK1530">
        <v>50.93</v>
      </c>
      <c r="AL1530">
        <v>1</v>
      </c>
      <c r="AM1530">
        <v>2</v>
      </c>
      <c r="AN1530">
        <v>0</v>
      </c>
      <c r="AO1530">
        <v>1</v>
      </c>
      <c r="AP1530">
        <v>1</v>
      </c>
      <c r="AQ1530">
        <v>0</v>
      </c>
      <c r="AR1530">
        <v>0</v>
      </c>
      <c r="AS1530" t="s">
        <v>3</v>
      </c>
      <c r="AT1530">
        <v>0.92</v>
      </c>
      <c r="AU1530" t="s">
        <v>3</v>
      </c>
      <c r="AV1530">
        <v>0</v>
      </c>
      <c r="AW1530">
        <v>2</v>
      </c>
      <c r="AX1530">
        <v>64857986</v>
      </c>
      <c r="AY1530">
        <v>1</v>
      </c>
      <c r="AZ1530">
        <v>0</v>
      </c>
      <c r="BA1530">
        <v>1588</v>
      </c>
      <c r="BB1530">
        <v>0</v>
      </c>
      <c r="BC1530">
        <v>0</v>
      </c>
      <c r="BD1530">
        <v>0</v>
      </c>
      <c r="BE1530">
        <v>0</v>
      </c>
      <c r="BF1530">
        <v>0</v>
      </c>
      <c r="BG1530">
        <v>0</v>
      </c>
      <c r="BH1530">
        <v>0</v>
      </c>
      <c r="BI1530">
        <v>0</v>
      </c>
      <c r="BJ1530">
        <v>0</v>
      </c>
      <c r="BK1530">
        <v>0</v>
      </c>
      <c r="BL1530">
        <v>0</v>
      </c>
      <c r="BM1530">
        <v>0</v>
      </c>
      <c r="BN1530">
        <v>0</v>
      </c>
      <c r="BO1530">
        <v>0</v>
      </c>
      <c r="BP1530">
        <v>0</v>
      </c>
      <c r="BQ1530">
        <v>0</v>
      </c>
      <c r="BR1530">
        <v>0</v>
      </c>
      <c r="BS1530">
        <v>0</v>
      </c>
      <c r="BT1530">
        <v>0</v>
      </c>
      <c r="BU1530">
        <v>0</v>
      </c>
      <c r="BV1530">
        <v>0</v>
      </c>
      <c r="BW1530">
        <v>0</v>
      </c>
      <c r="CV1530">
        <v>0</v>
      </c>
      <c r="CW1530">
        <f>ROUND(Y1530*Source!I799*DO1530,7)</f>
        <v>0</v>
      </c>
      <c r="CX1530">
        <f>ROUND(Y1530*Source!I799,7)</f>
        <v>9.016</v>
      </c>
      <c r="CY1530">
        <f>AB1530</f>
        <v>4.2</v>
      </c>
      <c r="CZ1530">
        <f>AF1530</f>
        <v>0.55000000000000004</v>
      </c>
      <c r="DA1530">
        <f>AJ1530</f>
        <v>7.64</v>
      </c>
      <c r="DB1530">
        <f t="shared" si="904"/>
        <v>0.51</v>
      </c>
      <c r="DC1530">
        <f t="shared" si="905"/>
        <v>0</v>
      </c>
      <c r="DD1530" t="s">
        <v>3</v>
      </c>
      <c r="DE1530" t="s">
        <v>3</v>
      </c>
      <c r="DF1530">
        <f>ROUND(ROUND(AE1530,0)*CX1530,0)</f>
        <v>0</v>
      </c>
      <c r="DG1530">
        <f>ROUND(ROUND(AF1530*AJ1530,0)*CX1530,0)</f>
        <v>36</v>
      </c>
      <c r="DH1530">
        <f>ROUND(ROUND(AG1530*AK1530,0)*CX1530,0)</f>
        <v>0</v>
      </c>
      <c r="DI1530">
        <f t="shared" si="911"/>
        <v>0</v>
      </c>
      <c r="DJ1530">
        <f>DG1530</f>
        <v>36</v>
      </c>
      <c r="DK1530">
        <v>0</v>
      </c>
      <c r="DL1530" t="s">
        <v>3</v>
      </c>
      <c r="DM1530">
        <v>0</v>
      </c>
      <c r="DN1530" t="s">
        <v>3</v>
      </c>
      <c r="DO1530">
        <v>0</v>
      </c>
    </row>
    <row r="1531" spans="1:119" x14ac:dyDescent="0.2">
      <c r="A1531">
        <f>ROW(Source!A799)</f>
        <v>799</v>
      </c>
      <c r="B1531">
        <v>64855514</v>
      </c>
      <c r="C1531">
        <v>64857974</v>
      </c>
      <c r="D1531">
        <v>29149513</v>
      </c>
      <c r="E1531">
        <v>1</v>
      </c>
      <c r="F1531">
        <v>1</v>
      </c>
      <c r="G1531">
        <v>1</v>
      </c>
      <c r="H1531">
        <v>3</v>
      </c>
      <c r="I1531" t="s">
        <v>126</v>
      </c>
      <c r="J1531" t="s">
        <v>129</v>
      </c>
      <c r="K1531" t="s">
        <v>127</v>
      </c>
      <c r="L1531">
        <v>1339</v>
      </c>
      <c r="N1531">
        <v>1007</v>
      </c>
      <c r="O1531" t="s">
        <v>128</v>
      </c>
      <c r="P1531" t="s">
        <v>128</v>
      </c>
      <c r="Q1531">
        <v>1</v>
      </c>
      <c r="W1531">
        <v>1</v>
      </c>
      <c r="X1531">
        <v>467189497</v>
      </c>
      <c r="Y1531">
        <f t="shared" si="903"/>
        <v>-1.3</v>
      </c>
      <c r="AA1531">
        <v>2149.71</v>
      </c>
      <c r="AB1531">
        <v>0</v>
      </c>
      <c r="AC1531">
        <v>0</v>
      </c>
      <c r="AD1531">
        <v>0</v>
      </c>
      <c r="AE1531">
        <v>131.08000000000001</v>
      </c>
      <c r="AF1531">
        <v>0</v>
      </c>
      <c r="AG1531">
        <v>0</v>
      </c>
      <c r="AH1531">
        <v>0</v>
      </c>
      <c r="AI1531">
        <v>16.399999999999999</v>
      </c>
      <c r="AJ1531">
        <v>1</v>
      </c>
      <c r="AK1531">
        <v>1</v>
      </c>
      <c r="AL1531">
        <v>1</v>
      </c>
      <c r="AM1531">
        <v>2</v>
      </c>
      <c r="AN1531">
        <v>0</v>
      </c>
      <c r="AO1531">
        <v>1</v>
      </c>
      <c r="AP1531">
        <v>1</v>
      </c>
      <c r="AQ1531">
        <v>0</v>
      </c>
      <c r="AR1531">
        <v>0</v>
      </c>
      <c r="AS1531" t="s">
        <v>3</v>
      </c>
      <c r="AT1531">
        <v>-1.3</v>
      </c>
      <c r="AU1531" t="s">
        <v>3</v>
      </c>
      <c r="AV1531">
        <v>0</v>
      </c>
      <c r="AW1531">
        <v>2</v>
      </c>
      <c r="AX1531">
        <v>64857987</v>
      </c>
      <c r="AY1531">
        <v>1</v>
      </c>
      <c r="AZ1531">
        <v>6144</v>
      </c>
      <c r="BA1531">
        <v>1589</v>
      </c>
      <c r="BB1531">
        <v>0</v>
      </c>
      <c r="BC1531">
        <v>0</v>
      </c>
      <c r="BD1531">
        <v>0</v>
      </c>
      <c r="BE1531">
        <v>0</v>
      </c>
      <c r="BF1531">
        <v>0</v>
      </c>
      <c r="BG1531">
        <v>0</v>
      </c>
      <c r="BH1531">
        <v>0</v>
      </c>
      <c r="BI1531">
        <v>0</v>
      </c>
      <c r="BJ1531">
        <v>0</v>
      </c>
      <c r="BK1531">
        <v>0</v>
      </c>
      <c r="BL1531">
        <v>0</v>
      </c>
      <c r="BM1531">
        <v>0</v>
      </c>
      <c r="BN1531">
        <v>0</v>
      </c>
      <c r="BO1531">
        <v>0</v>
      </c>
      <c r="BP1531">
        <v>0</v>
      </c>
      <c r="BQ1531">
        <v>0</v>
      </c>
      <c r="BR1531">
        <v>0</v>
      </c>
      <c r="BS1531">
        <v>0</v>
      </c>
      <c r="BT1531">
        <v>0</v>
      </c>
      <c r="BU1531">
        <v>0</v>
      </c>
      <c r="BV1531">
        <v>0</v>
      </c>
      <c r="BW1531">
        <v>0</v>
      </c>
      <c r="CV1531">
        <v>0</v>
      </c>
      <c r="CW1531">
        <v>0</v>
      </c>
      <c r="CX1531">
        <f>ROUND(Y1531*Source!I799,7)</f>
        <v>-12.74</v>
      </c>
      <c r="CY1531">
        <f>AA1531</f>
        <v>2149.71</v>
      </c>
      <c r="CZ1531">
        <f>AE1531</f>
        <v>131.08000000000001</v>
      </c>
      <c r="DA1531">
        <f>AI1531</f>
        <v>16.399999999999999</v>
      </c>
      <c r="DB1531">
        <f t="shared" si="904"/>
        <v>-170.4</v>
      </c>
      <c r="DC1531">
        <f t="shared" si="905"/>
        <v>0</v>
      </c>
      <c r="DD1531" t="s">
        <v>3</v>
      </c>
      <c r="DE1531" t="s">
        <v>3</v>
      </c>
      <c r="DF1531">
        <f>ROUND(ROUND(AE1531*AI1531,0)*CX1531,0)</f>
        <v>-27391</v>
      </c>
      <c r="DG1531">
        <f>ROUND(ROUND(AF1531,0)*CX1531,0)</f>
        <v>0</v>
      </c>
      <c r="DH1531">
        <f>ROUND(ROUND(AG1531,0)*CX1531,0)</f>
        <v>0</v>
      </c>
      <c r="DI1531">
        <f t="shared" si="911"/>
        <v>0</v>
      </c>
      <c r="DJ1531">
        <f>DF1531</f>
        <v>-27391</v>
      </c>
      <c r="DK1531">
        <v>0</v>
      </c>
      <c r="DL1531" t="s">
        <v>3</v>
      </c>
      <c r="DM1531">
        <v>0</v>
      </c>
      <c r="DN1531" t="s">
        <v>3</v>
      </c>
      <c r="DO1531">
        <v>0</v>
      </c>
    </row>
    <row r="1532" spans="1:119" x14ac:dyDescent="0.2">
      <c r="A1532">
        <f>ROW(Source!A799)</f>
        <v>799</v>
      </c>
      <c r="B1532">
        <v>64855514</v>
      </c>
      <c r="C1532">
        <v>64857974</v>
      </c>
      <c r="D1532">
        <v>29150040</v>
      </c>
      <c r="E1532">
        <v>1</v>
      </c>
      <c r="F1532">
        <v>1</v>
      </c>
      <c r="G1532">
        <v>1</v>
      </c>
      <c r="H1532">
        <v>3</v>
      </c>
      <c r="I1532" t="s">
        <v>1141</v>
      </c>
      <c r="J1532" t="s">
        <v>1142</v>
      </c>
      <c r="K1532" t="s">
        <v>1143</v>
      </c>
      <c r="L1532">
        <v>1339</v>
      </c>
      <c r="N1532">
        <v>1007</v>
      </c>
      <c r="O1532" t="s">
        <v>128</v>
      </c>
      <c r="P1532" t="s">
        <v>128</v>
      </c>
      <c r="Q1532">
        <v>1</v>
      </c>
      <c r="W1532">
        <v>0</v>
      </c>
      <c r="X1532">
        <v>619799737</v>
      </c>
      <c r="Y1532">
        <f t="shared" si="903"/>
        <v>0.15</v>
      </c>
      <c r="AA1532">
        <v>31.28</v>
      </c>
      <c r="AB1532">
        <v>0</v>
      </c>
      <c r="AC1532">
        <v>0</v>
      </c>
      <c r="AD1532">
        <v>0</v>
      </c>
      <c r="AE1532">
        <v>2.44</v>
      </c>
      <c r="AF1532">
        <v>0</v>
      </c>
      <c r="AG1532">
        <v>0</v>
      </c>
      <c r="AH1532">
        <v>0</v>
      </c>
      <c r="AI1532">
        <v>12.82</v>
      </c>
      <c r="AJ1532">
        <v>1</v>
      </c>
      <c r="AK1532">
        <v>1</v>
      </c>
      <c r="AL1532">
        <v>1</v>
      </c>
      <c r="AM1532">
        <v>2</v>
      </c>
      <c r="AN1532">
        <v>0</v>
      </c>
      <c r="AO1532">
        <v>1</v>
      </c>
      <c r="AP1532">
        <v>1</v>
      </c>
      <c r="AQ1532">
        <v>0</v>
      </c>
      <c r="AR1532">
        <v>0</v>
      </c>
      <c r="AS1532" t="s">
        <v>3</v>
      </c>
      <c r="AT1532">
        <v>0.15</v>
      </c>
      <c r="AU1532" t="s">
        <v>3</v>
      </c>
      <c r="AV1532">
        <v>0</v>
      </c>
      <c r="AW1532">
        <v>2</v>
      </c>
      <c r="AX1532">
        <v>64857988</v>
      </c>
      <c r="AY1532">
        <v>1</v>
      </c>
      <c r="AZ1532">
        <v>0</v>
      </c>
      <c r="BA1532">
        <v>1590</v>
      </c>
      <c r="BB1532">
        <v>0</v>
      </c>
      <c r="BC1532">
        <v>0</v>
      </c>
      <c r="BD1532">
        <v>0</v>
      </c>
      <c r="BE1532">
        <v>0</v>
      </c>
      <c r="BF1532">
        <v>0</v>
      </c>
      <c r="BG1532">
        <v>0</v>
      </c>
      <c r="BH1532">
        <v>0</v>
      </c>
      <c r="BI1532">
        <v>0</v>
      </c>
      <c r="BJ1532">
        <v>0</v>
      </c>
      <c r="BK1532">
        <v>0</v>
      </c>
      <c r="BL1532">
        <v>0</v>
      </c>
      <c r="BM1532">
        <v>0</v>
      </c>
      <c r="BN1532">
        <v>0</v>
      </c>
      <c r="BO1532">
        <v>0</v>
      </c>
      <c r="BP1532">
        <v>0</v>
      </c>
      <c r="BQ1532">
        <v>0</v>
      </c>
      <c r="BR1532">
        <v>0</v>
      </c>
      <c r="BS1532">
        <v>0</v>
      </c>
      <c r="BT1532">
        <v>0</v>
      </c>
      <c r="BU1532">
        <v>0</v>
      </c>
      <c r="BV1532">
        <v>0</v>
      </c>
      <c r="BW1532">
        <v>0</v>
      </c>
      <c r="CV1532">
        <v>0</v>
      </c>
      <c r="CW1532">
        <v>0</v>
      </c>
      <c r="CX1532">
        <f>ROUND(Y1532*Source!I799,7)</f>
        <v>1.47</v>
      </c>
      <c r="CY1532">
        <f>AA1532</f>
        <v>31.28</v>
      </c>
      <c r="CZ1532">
        <f>AE1532</f>
        <v>2.44</v>
      </c>
      <c r="DA1532">
        <f>AI1532</f>
        <v>12.82</v>
      </c>
      <c r="DB1532">
        <f t="shared" si="904"/>
        <v>0.37</v>
      </c>
      <c r="DC1532">
        <f t="shared" si="905"/>
        <v>0</v>
      </c>
      <c r="DD1532" t="s">
        <v>3</v>
      </c>
      <c r="DE1532" t="s">
        <v>3</v>
      </c>
      <c r="DF1532">
        <f>ROUND(ROUND(AE1532*AI1532,0)*CX1532,0)</f>
        <v>46</v>
      </c>
      <c r="DG1532">
        <f>ROUND(ROUND(AF1532,0)*CX1532,0)</f>
        <v>0</v>
      </c>
      <c r="DH1532">
        <f>ROUND(ROUND(AG1532,0)*CX1532,0)</f>
        <v>0</v>
      </c>
      <c r="DI1532">
        <f t="shared" si="911"/>
        <v>0</v>
      </c>
      <c r="DJ1532">
        <f>DF1532</f>
        <v>46</v>
      </c>
      <c r="DK1532">
        <v>0</v>
      </c>
      <c r="DL1532" t="s">
        <v>3</v>
      </c>
      <c r="DM1532">
        <v>0</v>
      </c>
      <c r="DN1532" t="s">
        <v>3</v>
      </c>
      <c r="DO1532">
        <v>0</v>
      </c>
    </row>
    <row r="1533" spans="1:119" x14ac:dyDescent="0.2">
      <c r="A1533">
        <f>ROW(Source!A804)</f>
        <v>804</v>
      </c>
      <c r="B1533">
        <v>64855517</v>
      </c>
      <c r="C1533">
        <v>64857991</v>
      </c>
      <c r="D1533">
        <v>18406804</v>
      </c>
      <c r="E1533">
        <v>1</v>
      </c>
      <c r="F1533">
        <v>1</v>
      </c>
      <c r="G1533">
        <v>1</v>
      </c>
      <c r="H1533">
        <v>1</v>
      </c>
      <c r="I1533" t="s">
        <v>1174</v>
      </c>
      <c r="J1533" t="s">
        <v>3</v>
      </c>
      <c r="K1533" t="s">
        <v>1175</v>
      </c>
      <c r="L1533">
        <v>1369</v>
      </c>
      <c r="N1533">
        <v>1013</v>
      </c>
      <c r="O1533" t="s">
        <v>1100</v>
      </c>
      <c r="P1533" t="s">
        <v>1100</v>
      </c>
      <c r="Q1533">
        <v>1</v>
      </c>
      <c r="W1533">
        <v>0</v>
      </c>
      <c r="X1533">
        <v>254330056</v>
      </c>
      <c r="Y1533">
        <f t="shared" si="903"/>
        <v>180</v>
      </c>
      <c r="AA1533">
        <v>0</v>
      </c>
      <c r="AB1533">
        <v>0</v>
      </c>
      <c r="AC1533">
        <v>0</v>
      </c>
      <c r="AD1533">
        <v>7.8</v>
      </c>
      <c r="AE1533">
        <v>0</v>
      </c>
      <c r="AF1533">
        <v>0</v>
      </c>
      <c r="AG1533">
        <v>0</v>
      </c>
      <c r="AH1533">
        <v>7.8</v>
      </c>
      <c r="AI1533">
        <v>1</v>
      </c>
      <c r="AJ1533">
        <v>1</v>
      </c>
      <c r="AK1533">
        <v>1</v>
      </c>
      <c r="AL1533">
        <v>1</v>
      </c>
      <c r="AM1533">
        <v>-2</v>
      </c>
      <c r="AN1533">
        <v>0</v>
      </c>
      <c r="AO1533">
        <v>1</v>
      </c>
      <c r="AP1533">
        <v>1</v>
      </c>
      <c r="AQ1533">
        <v>0</v>
      </c>
      <c r="AR1533">
        <v>0</v>
      </c>
      <c r="AS1533" t="s">
        <v>3</v>
      </c>
      <c r="AT1533">
        <v>180</v>
      </c>
      <c r="AU1533" t="s">
        <v>3</v>
      </c>
      <c r="AV1533">
        <v>1</v>
      </c>
      <c r="AW1533">
        <v>2</v>
      </c>
      <c r="AX1533">
        <v>64858000</v>
      </c>
      <c r="AY1533">
        <v>1</v>
      </c>
      <c r="AZ1533">
        <v>0</v>
      </c>
      <c r="BA1533">
        <v>1591</v>
      </c>
      <c r="BB1533">
        <v>0</v>
      </c>
      <c r="BC1533">
        <v>0</v>
      </c>
      <c r="BD1533">
        <v>0</v>
      </c>
      <c r="BE1533">
        <v>0</v>
      </c>
      <c r="BF1533">
        <v>0</v>
      </c>
      <c r="BG1533">
        <v>0</v>
      </c>
      <c r="BH1533">
        <v>0</v>
      </c>
      <c r="BI1533">
        <v>0</v>
      </c>
      <c r="BJ1533">
        <v>0</v>
      </c>
      <c r="BK1533">
        <v>0</v>
      </c>
      <c r="BL1533">
        <v>0</v>
      </c>
      <c r="BM1533">
        <v>0</v>
      </c>
      <c r="BN1533">
        <v>0</v>
      </c>
      <c r="BO1533">
        <v>0</v>
      </c>
      <c r="BP1533">
        <v>0</v>
      </c>
      <c r="BQ1533">
        <v>0</v>
      </c>
      <c r="BR1533">
        <v>0</v>
      </c>
      <c r="BS1533">
        <v>0</v>
      </c>
      <c r="BT1533">
        <v>0</v>
      </c>
      <c r="BU1533">
        <v>0</v>
      </c>
      <c r="BV1533">
        <v>0</v>
      </c>
      <c r="BW1533">
        <v>0</v>
      </c>
      <c r="CU1533">
        <f>ROUND(AT1533*Source!I804*AH1533*AL1533,0)</f>
        <v>32</v>
      </c>
      <c r="CV1533">
        <f>ROUND(Y1533*Source!I804,7)</f>
        <v>4.1399999999999997</v>
      </c>
      <c r="CW1533">
        <v>0</v>
      </c>
      <c r="CX1533">
        <f>ROUND(Y1533*Source!I804,7)</f>
        <v>4.1399999999999997</v>
      </c>
      <c r="CY1533">
        <f>AD1533</f>
        <v>7.8</v>
      </c>
      <c r="CZ1533">
        <f>AH1533</f>
        <v>7.8</v>
      </c>
      <c r="DA1533">
        <f>AL1533</f>
        <v>1</v>
      </c>
      <c r="DB1533">
        <f t="shared" si="904"/>
        <v>1404</v>
      </c>
      <c r="DC1533">
        <f t="shared" si="905"/>
        <v>0</v>
      </c>
      <c r="DD1533" t="s">
        <v>3</v>
      </c>
      <c r="DE1533" t="s">
        <v>3</v>
      </c>
      <c r="DF1533">
        <f t="shared" ref="DF1533:DF1540" si="912">ROUND(ROUND(AE1533,2)*CX1533,2)</f>
        <v>0</v>
      </c>
      <c r="DG1533">
        <f t="shared" ref="DG1533:DG1540" si="913">ROUND(ROUND(AF1533,2)*CX1533,2)</f>
        <v>0</v>
      </c>
      <c r="DH1533">
        <f t="shared" ref="DH1533:DH1540" si="914">ROUND(ROUND(AG1533,2)*CX1533,2)</f>
        <v>0</v>
      </c>
      <c r="DI1533">
        <f t="shared" ref="DI1533:DI1540" si="915">ROUND(ROUND(AH1533,2)*CX1533,2)</f>
        <v>32.29</v>
      </c>
      <c r="DJ1533">
        <f>DI1533</f>
        <v>32.29</v>
      </c>
      <c r="DK1533">
        <v>0</v>
      </c>
      <c r="DL1533" t="s">
        <v>3</v>
      </c>
      <c r="DM1533">
        <v>0</v>
      </c>
      <c r="DN1533" t="s">
        <v>3</v>
      </c>
      <c r="DO1533">
        <v>0</v>
      </c>
    </row>
    <row r="1534" spans="1:119" x14ac:dyDescent="0.2">
      <c r="A1534">
        <f>ROW(Source!A804)</f>
        <v>804</v>
      </c>
      <c r="B1534">
        <v>64855517</v>
      </c>
      <c r="C1534">
        <v>64857991</v>
      </c>
      <c r="D1534">
        <v>121548</v>
      </c>
      <c r="E1534">
        <v>1</v>
      </c>
      <c r="F1534">
        <v>1</v>
      </c>
      <c r="G1534">
        <v>1</v>
      </c>
      <c r="H1534">
        <v>1</v>
      </c>
      <c r="I1534" t="s">
        <v>44</v>
      </c>
      <c r="J1534" t="s">
        <v>3</v>
      </c>
      <c r="K1534" t="s">
        <v>1101</v>
      </c>
      <c r="L1534">
        <v>608254</v>
      </c>
      <c r="N1534">
        <v>1013</v>
      </c>
      <c r="O1534" t="s">
        <v>1102</v>
      </c>
      <c r="P1534" t="s">
        <v>1102</v>
      </c>
      <c r="Q1534">
        <v>1</v>
      </c>
      <c r="W1534">
        <v>0</v>
      </c>
      <c r="X1534">
        <v>-185737400</v>
      </c>
      <c r="Y1534">
        <f t="shared" si="903"/>
        <v>18</v>
      </c>
      <c r="AA1534">
        <v>0</v>
      </c>
      <c r="AB1534">
        <v>0</v>
      </c>
      <c r="AC1534">
        <v>0</v>
      </c>
      <c r="AD1534">
        <v>0</v>
      </c>
      <c r="AE1534">
        <v>0</v>
      </c>
      <c r="AF1534">
        <v>0</v>
      </c>
      <c r="AG1534">
        <v>0</v>
      </c>
      <c r="AH1534">
        <v>0</v>
      </c>
      <c r="AI1534">
        <v>1</v>
      </c>
      <c r="AJ1534">
        <v>1</v>
      </c>
      <c r="AK1534">
        <v>1</v>
      </c>
      <c r="AL1534">
        <v>1</v>
      </c>
      <c r="AM1534">
        <v>-2</v>
      </c>
      <c r="AN1534">
        <v>0</v>
      </c>
      <c r="AO1534">
        <v>1</v>
      </c>
      <c r="AP1534">
        <v>1</v>
      </c>
      <c r="AQ1534">
        <v>0</v>
      </c>
      <c r="AR1534">
        <v>0</v>
      </c>
      <c r="AS1534" t="s">
        <v>3</v>
      </c>
      <c r="AT1534">
        <v>18</v>
      </c>
      <c r="AU1534" t="s">
        <v>3</v>
      </c>
      <c r="AV1534">
        <v>2</v>
      </c>
      <c r="AW1534">
        <v>2</v>
      </c>
      <c r="AX1534">
        <v>64858001</v>
      </c>
      <c r="AY1534">
        <v>1</v>
      </c>
      <c r="AZ1534">
        <v>0</v>
      </c>
      <c r="BA1534">
        <v>1592</v>
      </c>
      <c r="BB1534">
        <v>0</v>
      </c>
      <c r="BC1534">
        <v>0</v>
      </c>
      <c r="BD1534">
        <v>0</v>
      </c>
      <c r="BE1534">
        <v>0</v>
      </c>
      <c r="BF1534">
        <v>0</v>
      </c>
      <c r="BG1534">
        <v>0</v>
      </c>
      <c r="BH1534">
        <v>0</v>
      </c>
      <c r="BI1534">
        <v>0</v>
      </c>
      <c r="BJ1534">
        <v>0</v>
      </c>
      <c r="BK1534">
        <v>0</v>
      </c>
      <c r="BL1534">
        <v>0</v>
      </c>
      <c r="BM1534">
        <v>0</v>
      </c>
      <c r="BN1534">
        <v>0</v>
      </c>
      <c r="BO1534">
        <v>0</v>
      </c>
      <c r="BP1534">
        <v>0</v>
      </c>
      <c r="BQ1534">
        <v>0</v>
      </c>
      <c r="BR1534">
        <v>0</v>
      </c>
      <c r="BS1534">
        <v>0</v>
      </c>
      <c r="BT1534">
        <v>0</v>
      </c>
      <c r="BU1534">
        <v>0</v>
      </c>
      <c r="BV1534">
        <v>0</v>
      </c>
      <c r="BW1534">
        <v>0</v>
      </c>
      <c r="CV1534">
        <v>0</v>
      </c>
      <c r="CW1534">
        <v>0</v>
      </c>
      <c r="CX1534">
        <f>ROUND(Y1534*Source!I804,7)</f>
        <v>0.41399999999999998</v>
      </c>
      <c r="CY1534">
        <f>AD1534</f>
        <v>0</v>
      </c>
      <c r="CZ1534">
        <f>AH1534</f>
        <v>0</v>
      </c>
      <c r="DA1534">
        <f>AL1534</f>
        <v>1</v>
      </c>
      <c r="DB1534">
        <f t="shared" si="904"/>
        <v>0</v>
      </c>
      <c r="DC1534">
        <f t="shared" si="905"/>
        <v>0</v>
      </c>
      <c r="DD1534" t="s">
        <v>3</v>
      </c>
      <c r="DE1534" t="s">
        <v>3</v>
      </c>
      <c r="DF1534">
        <f t="shared" si="912"/>
        <v>0</v>
      </c>
      <c r="DG1534">
        <f t="shared" si="913"/>
        <v>0</v>
      </c>
      <c r="DH1534">
        <f t="shared" si="914"/>
        <v>0</v>
      </c>
      <c r="DI1534">
        <f t="shared" si="915"/>
        <v>0</v>
      </c>
      <c r="DJ1534">
        <f>DI1534</f>
        <v>0</v>
      </c>
      <c r="DK1534">
        <v>0</v>
      </c>
      <c r="DL1534" t="s">
        <v>3</v>
      </c>
      <c r="DM1534">
        <v>0</v>
      </c>
      <c r="DN1534" t="s">
        <v>3</v>
      </c>
      <c r="DO1534">
        <v>0</v>
      </c>
    </row>
    <row r="1535" spans="1:119" x14ac:dyDescent="0.2">
      <c r="A1535">
        <f>ROW(Source!A804)</f>
        <v>804</v>
      </c>
      <c r="B1535">
        <v>64855517</v>
      </c>
      <c r="C1535">
        <v>64857991</v>
      </c>
      <c r="D1535">
        <v>29172268</v>
      </c>
      <c r="E1535">
        <v>1</v>
      </c>
      <c r="F1535">
        <v>1</v>
      </c>
      <c r="G1535">
        <v>1</v>
      </c>
      <c r="H1535">
        <v>2</v>
      </c>
      <c r="I1535" t="s">
        <v>1176</v>
      </c>
      <c r="J1535" t="s">
        <v>1177</v>
      </c>
      <c r="K1535" t="s">
        <v>1178</v>
      </c>
      <c r="L1535">
        <v>1368</v>
      </c>
      <c r="N1535">
        <v>1011</v>
      </c>
      <c r="O1535" t="s">
        <v>1106</v>
      </c>
      <c r="P1535" t="s">
        <v>1106</v>
      </c>
      <c r="Q1535">
        <v>1</v>
      </c>
      <c r="W1535">
        <v>0</v>
      </c>
      <c r="X1535">
        <v>-438066613</v>
      </c>
      <c r="Y1535">
        <f t="shared" si="903"/>
        <v>18</v>
      </c>
      <c r="AA1535">
        <v>0</v>
      </c>
      <c r="AB1535">
        <v>86.4</v>
      </c>
      <c r="AC1535">
        <v>13.5</v>
      </c>
      <c r="AD1535">
        <v>0</v>
      </c>
      <c r="AE1535">
        <v>0</v>
      </c>
      <c r="AF1535">
        <v>86.4</v>
      </c>
      <c r="AG1535">
        <v>13.5</v>
      </c>
      <c r="AH1535">
        <v>0</v>
      </c>
      <c r="AI1535">
        <v>1</v>
      </c>
      <c r="AJ1535">
        <v>1</v>
      </c>
      <c r="AK1535">
        <v>1</v>
      </c>
      <c r="AL1535">
        <v>1</v>
      </c>
      <c r="AM1535">
        <v>-2</v>
      </c>
      <c r="AN1535">
        <v>0</v>
      </c>
      <c r="AO1535">
        <v>1</v>
      </c>
      <c r="AP1535">
        <v>1</v>
      </c>
      <c r="AQ1535">
        <v>0</v>
      </c>
      <c r="AR1535">
        <v>0</v>
      </c>
      <c r="AS1535" t="s">
        <v>3</v>
      </c>
      <c r="AT1535">
        <v>18</v>
      </c>
      <c r="AU1535" t="s">
        <v>3</v>
      </c>
      <c r="AV1535">
        <v>0</v>
      </c>
      <c r="AW1535">
        <v>2</v>
      </c>
      <c r="AX1535">
        <v>64858002</v>
      </c>
      <c r="AY1535">
        <v>1</v>
      </c>
      <c r="AZ1535">
        <v>0</v>
      </c>
      <c r="BA1535">
        <v>1593</v>
      </c>
      <c r="BB1535">
        <v>0</v>
      </c>
      <c r="BC1535">
        <v>0</v>
      </c>
      <c r="BD1535">
        <v>0</v>
      </c>
      <c r="BE1535">
        <v>0</v>
      </c>
      <c r="BF1535">
        <v>0</v>
      </c>
      <c r="BG1535">
        <v>0</v>
      </c>
      <c r="BH1535">
        <v>0</v>
      </c>
      <c r="BI1535">
        <v>0</v>
      </c>
      <c r="BJ1535">
        <v>0</v>
      </c>
      <c r="BK1535">
        <v>0</v>
      </c>
      <c r="BL1535">
        <v>0</v>
      </c>
      <c r="BM1535">
        <v>0</v>
      </c>
      <c r="BN1535">
        <v>0</v>
      </c>
      <c r="BO1535">
        <v>0</v>
      </c>
      <c r="BP1535">
        <v>0</v>
      </c>
      <c r="BQ1535">
        <v>0</v>
      </c>
      <c r="BR1535">
        <v>0</v>
      </c>
      <c r="BS1535">
        <v>0</v>
      </c>
      <c r="BT1535">
        <v>0</v>
      </c>
      <c r="BU1535">
        <v>0</v>
      </c>
      <c r="BV1535">
        <v>0</v>
      </c>
      <c r="BW1535">
        <v>0</v>
      </c>
      <c r="CV1535">
        <v>0</v>
      </c>
      <c r="CW1535">
        <f>ROUND(Y1535*Source!I804*DO1535,7)</f>
        <v>0</v>
      </c>
      <c r="CX1535">
        <f>ROUND(Y1535*Source!I804,7)</f>
        <v>0.41399999999999998</v>
      </c>
      <c r="CY1535">
        <f>AB1535</f>
        <v>86.4</v>
      </c>
      <c r="CZ1535">
        <f>AF1535</f>
        <v>86.4</v>
      </c>
      <c r="DA1535">
        <f>AJ1535</f>
        <v>1</v>
      </c>
      <c r="DB1535">
        <f t="shared" si="904"/>
        <v>1555.2</v>
      </c>
      <c r="DC1535">
        <f t="shared" si="905"/>
        <v>243</v>
      </c>
      <c r="DD1535" t="s">
        <v>3</v>
      </c>
      <c r="DE1535" t="s">
        <v>3</v>
      </c>
      <c r="DF1535">
        <f t="shared" si="912"/>
        <v>0</v>
      </c>
      <c r="DG1535">
        <f t="shared" si="913"/>
        <v>35.770000000000003</v>
      </c>
      <c r="DH1535">
        <f t="shared" si="914"/>
        <v>5.59</v>
      </c>
      <c r="DI1535">
        <f t="shared" si="915"/>
        <v>0</v>
      </c>
      <c r="DJ1535">
        <f>DG1535</f>
        <v>35.770000000000003</v>
      </c>
      <c r="DK1535">
        <v>0</v>
      </c>
      <c r="DL1535" t="s">
        <v>3</v>
      </c>
      <c r="DM1535">
        <v>0</v>
      </c>
      <c r="DN1535" t="s">
        <v>3</v>
      </c>
      <c r="DO1535">
        <v>0</v>
      </c>
    </row>
    <row r="1536" spans="1:119" x14ac:dyDescent="0.2">
      <c r="A1536">
        <f>ROW(Source!A804)</f>
        <v>804</v>
      </c>
      <c r="B1536">
        <v>64855517</v>
      </c>
      <c r="C1536">
        <v>64857991</v>
      </c>
      <c r="D1536">
        <v>29173152</v>
      </c>
      <c r="E1536">
        <v>1</v>
      </c>
      <c r="F1536">
        <v>1</v>
      </c>
      <c r="G1536">
        <v>1</v>
      </c>
      <c r="H1536">
        <v>2</v>
      </c>
      <c r="I1536" t="s">
        <v>1179</v>
      </c>
      <c r="J1536" t="s">
        <v>1180</v>
      </c>
      <c r="K1536" t="s">
        <v>1181</v>
      </c>
      <c r="L1536">
        <v>1368</v>
      </c>
      <c r="N1536">
        <v>1011</v>
      </c>
      <c r="O1536" t="s">
        <v>1106</v>
      </c>
      <c r="P1536" t="s">
        <v>1106</v>
      </c>
      <c r="Q1536">
        <v>1</v>
      </c>
      <c r="W1536">
        <v>0</v>
      </c>
      <c r="X1536">
        <v>-944612788</v>
      </c>
      <c r="Y1536">
        <f t="shared" si="903"/>
        <v>48</v>
      </c>
      <c r="AA1536">
        <v>0</v>
      </c>
      <c r="AB1536">
        <v>0.5</v>
      </c>
      <c r="AC1536">
        <v>0</v>
      </c>
      <c r="AD1536">
        <v>0</v>
      </c>
      <c r="AE1536">
        <v>0</v>
      </c>
      <c r="AF1536">
        <v>0.5</v>
      </c>
      <c r="AG1536">
        <v>0</v>
      </c>
      <c r="AH1536">
        <v>0</v>
      </c>
      <c r="AI1536">
        <v>1</v>
      </c>
      <c r="AJ1536">
        <v>1</v>
      </c>
      <c r="AK1536">
        <v>1</v>
      </c>
      <c r="AL1536">
        <v>1</v>
      </c>
      <c r="AM1536">
        <v>-2</v>
      </c>
      <c r="AN1536">
        <v>0</v>
      </c>
      <c r="AO1536">
        <v>1</v>
      </c>
      <c r="AP1536">
        <v>1</v>
      </c>
      <c r="AQ1536">
        <v>0</v>
      </c>
      <c r="AR1536">
        <v>0</v>
      </c>
      <c r="AS1536" t="s">
        <v>3</v>
      </c>
      <c r="AT1536">
        <v>48</v>
      </c>
      <c r="AU1536" t="s">
        <v>3</v>
      </c>
      <c r="AV1536">
        <v>0</v>
      </c>
      <c r="AW1536">
        <v>2</v>
      </c>
      <c r="AX1536">
        <v>64858003</v>
      </c>
      <c r="AY1536">
        <v>1</v>
      </c>
      <c r="AZ1536">
        <v>0</v>
      </c>
      <c r="BA1536">
        <v>1594</v>
      </c>
      <c r="BB1536">
        <v>0</v>
      </c>
      <c r="BC1536">
        <v>0</v>
      </c>
      <c r="BD1536">
        <v>0</v>
      </c>
      <c r="BE1536">
        <v>0</v>
      </c>
      <c r="BF1536">
        <v>0</v>
      </c>
      <c r="BG1536">
        <v>0</v>
      </c>
      <c r="BH1536">
        <v>0</v>
      </c>
      <c r="BI1536">
        <v>0</v>
      </c>
      <c r="BJ1536">
        <v>0</v>
      </c>
      <c r="BK1536">
        <v>0</v>
      </c>
      <c r="BL1536">
        <v>0</v>
      </c>
      <c r="BM1536">
        <v>0</v>
      </c>
      <c r="BN1536">
        <v>0</v>
      </c>
      <c r="BO1536">
        <v>0</v>
      </c>
      <c r="BP1536">
        <v>0</v>
      </c>
      <c r="BQ1536">
        <v>0</v>
      </c>
      <c r="BR1536">
        <v>0</v>
      </c>
      <c r="BS1536">
        <v>0</v>
      </c>
      <c r="BT1536">
        <v>0</v>
      </c>
      <c r="BU1536">
        <v>0</v>
      </c>
      <c r="BV1536">
        <v>0</v>
      </c>
      <c r="BW1536">
        <v>0</v>
      </c>
      <c r="CV1536">
        <v>0</v>
      </c>
      <c r="CW1536">
        <f>ROUND(Y1536*Source!I804*DO1536,7)</f>
        <v>0</v>
      </c>
      <c r="CX1536">
        <f>ROUND(Y1536*Source!I804,7)</f>
        <v>1.1040000000000001</v>
      </c>
      <c r="CY1536">
        <f>AB1536</f>
        <v>0.5</v>
      </c>
      <c r="CZ1536">
        <f>AF1536</f>
        <v>0.5</v>
      </c>
      <c r="DA1536">
        <f>AJ1536</f>
        <v>1</v>
      </c>
      <c r="DB1536">
        <f t="shared" si="904"/>
        <v>24</v>
      </c>
      <c r="DC1536">
        <f t="shared" si="905"/>
        <v>0</v>
      </c>
      <c r="DD1536" t="s">
        <v>3</v>
      </c>
      <c r="DE1536" t="s">
        <v>3</v>
      </c>
      <c r="DF1536">
        <f t="shared" si="912"/>
        <v>0</v>
      </c>
      <c r="DG1536">
        <f t="shared" si="913"/>
        <v>0.55000000000000004</v>
      </c>
      <c r="DH1536">
        <f t="shared" si="914"/>
        <v>0</v>
      </c>
      <c r="DI1536">
        <f t="shared" si="915"/>
        <v>0</v>
      </c>
      <c r="DJ1536">
        <f>DG1536</f>
        <v>0.55000000000000004</v>
      </c>
      <c r="DK1536">
        <v>0</v>
      </c>
      <c r="DL1536" t="s">
        <v>3</v>
      </c>
      <c r="DM1536">
        <v>0</v>
      </c>
      <c r="DN1536" t="s">
        <v>3</v>
      </c>
      <c r="DO1536">
        <v>0</v>
      </c>
    </row>
    <row r="1537" spans="1:119" x14ac:dyDescent="0.2">
      <c r="A1537">
        <f>ROW(Source!A804)</f>
        <v>804</v>
      </c>
      <c r="B1537">
        <v>64855517</v>
      </c>
      <c r="C1537">
        <v>64857991</v>
      </c>
      <c r="D1537">
        <v>29174913</v>
      </c>
      <c r="E1537">
        <v>1</v>
      </c>
      <c r="F1537">
        <v>1</v>
      </c>
      <c r="G1537">
        <v>1</v>
      </c>
      <c r="H1537">
        <v>2</v>
      </c>
      <c r="I1537" t="s">
        <v>1152</v>
      </c>
      <c r="J1537" t="s">
        <v>1153</v>
      </c>
      <c r="K1537" t="s">
        <v>1154</v>
      </c>
      <c r="L1537">
        <v>1368</v>
      </c>
      <c r="N1537">
        <v>1011</v>
      </c>
      <c r="O1537" t="s">
        <v>1106</v>
      </c>
      <c r="P1537" t="s">
        <v>1106</v>
      </c>
      <c r="Q1537">
        <v>1</v>
      </c>
      <c r="W1537">
        <v>0</v>
      </c>
      <c r="X1537">
        <v>1230759911</v>
      </c>
      <c r="Y1537">
        <f t="shared" si="903"/>
        <v>0.13</v>
      </c>
      <c r="AA1537">
        <v>0</v>
      </c>
      <c r="AB1537">
        <v>87.17</v>
      </c>
      <c r="AC1537">
        <v>11.6</v>
      </c>
      <c r="AD1537">
        <v>0</v>
      </c>
      <c r="AE1537">
        <v>0</v>
      </c>
      <c r="AF1537">
        <v>87.17</v>
      </c>
      <c r="AG1537">
        <v>11.6</v>
      </c>
      <c r="AH1537">
        <v>0</v>
      </c>
      <c r="AI1537">
        <v>1</v>
      </c>
      <c r="AJ1537">
        <v>1</v>
      </c>
      <c r="AK1537">
        <v>1</v>
      </c>
      <c r="AL1537">
        <v>1</v>
      </c>
      <c r="AM1537">
        <v>-2</v>
      </c>
      <c r="AN1537">
        <v>0</v>
      </c>
      <c r="AO1537">
        <v>1</v>
      </c>
      <c r="AP1537">
        <v>1</v>
      </c>
      <c r="AQ1537">
        <v>0</v>
      </c>
      <c r="AR1537">
        <v>0</v>
      </c>
      <c r="AS1537" t="s">
        <v>3</v>
      </c>
      <c r="AT1537">
        <v>0.13</v>
      </c>
      <c r="AU1537" t="s">
        <v>3</v>
      </c>
      <c r="AV1537">
        <v>0</v>
      </c>
      <c r="AW1537">
        <v>2</v>
      </c>
      <c r="AX1537">
        <v>64858004</v>
      </c>
      <c r="AY1537">
        <v>1</v>
      </c>
      <c r="AZ1537">
        <v>0</v>
      </c>
      <c r="BA1537">
        <v>1595</v>
      </c>
      <c r="BB1537">
        <v>0</v>
      </c>
      <c r="BC1537">
        <v>0</v>
      </c>
      <c r="BD1537">
        <v>0</v>
      </c>
      <c r="BE1537">
        <v>0</v>
      </c>
      <c r="BF1537">
        <v>0</v>
      </c>
      <c r="BG1537">
        <v>0</v>
      </c>
      <c r="BH1537">
        <v>0</v>
      </c>
      <c r="BI1537">
        <v>0</v>
      </c>
      <c r="BJ1537">
        <v>0</v>
      </c>
      <c r="BK1537">
        <v>0</v>
      </c>
      <c r="BL1537">
        <v>0</v>
      </c>
      <c r="BM1537">
        <v>0</v>
      </c>
      <c r="BN1537">
        <v>0</v>
      </c>
      <c r="BO1537">
        <v>0</v>
      </c>
      <c r="BP1537">
        <v>0</v>
      </c>
      <c r="BQ1537">
        <v>0</v>
      </c>
      <c r="BR1537">
        <v>0</v>
      </c>
      <c r="BS1537">
        <v>0</v>
      </c>
      <c r="BT1537">
        <v>0</v>
      </c>
      <c r="BU1537">
        <v>0</v>
      </c>
      <c r="BV1537">
        <v>0</v>
      </c>
      <c r="BW1537">
        <v>0</v>
      </c>
      <c r="CV1537">
        <v>0</v>
      </c>
      <c r="CW1537">
        <f>ROUND(Y1537*Source!I804*DO1537,7)</f>
        <v>0</v>
      </c>
      <c r="CX1537">
        <f>ROUND(Y1537*Source!I804,7)</f>
        <v>2.99E-3</v>
      </c>
      <c r="CY1537">
        <f>AB1537</f>
        <v>87.17</v>
      </c>
      <c r="CZ1537">
        <f>AF1537</f>
        <v>87.17</v>
      </c>
      <c r="DA1537">
        <f>AJ1537</f>
        <v>1</v>
      </c>
      <c r="DB1537">
        <f t="shared" si="904"/>
        <v>11.33</v>
      </c>
      <c r="DC1537">
        <f t="shared" si="905"/>
        <v>1.51</v>
      </c>
      <c r="DD1537" t="s">
        <v>3</v>
      </c>
      <c r="DE1537" t="s">
        <v>3</v>
      </c>
      <c r="DF1537">
        <f t="shared" si="912"/>
        <v>0</v>
      </c>
      <c r="DG1537">
        <f t="shared" si="913"/>
        <v>0.26</v>
      </c>
      <c r="DH1537">
        <f t="shared" si="914"/>
        <v>0.03</v>
      </c>
      <c r="DI1537">
        <f t="shared" si="915"/>
        <v>0</v>
      </c>
      <c r="DJ1537">
        <f>DG1537</f>
        <v>0.26</v>
      </c>
      <c r="DK1537">
        <v>0</v>
      </c>
      <c r="DL1537" t="s">
        <v>3</v>
      </c>
      <c r="DM1537">
        <v>0</v>
      </c>
      <c r="DN1537" t="s">
        <v>3</v>
      </c>
      <c r="DO1537">
        <v>0</v>
      </c>
    </row>
    <row r="1538" spans="1:119" x14ac:dyDescent="0.2">
      <c r="A1538">
        <f>ROW(Source!A804)</f>
        <v>804</v>
      </c>
      <c r="B1538">
        <v>64855517</v>
      </c>
      <c r="C1538">
        <v>64857991</v>
      </c>
      <c r="D1538">
        <v>29108248</v>
      </c>
      <c r="E1538">
        <v>1</v>
      </c>
      <c r="F1538">
        <v>1</v>
      </c>
      <c r="G1538">
        <v>1</v>
      </c>
      <c r="H1538">
        <v>3</v>
      </c>
      <c r="I1538" t="s">
        <v>1182</v>
      </c>
      <c r="J1538" t="s">
        <v>1183</v>
      </c>
      <c r="K1538" t="s">
        <v>1184</v>
      </c>
      <c r="L1538">
        <v>1327</v>
      </c>
      <c r="N1538">
        <v>1005</v>
      </c>
      <c r="O1538" t="s">
        <v>298</v>
      </c>
      <c r="P1538" t="s">
        <v>298</v>
      </c>
      <c r="Q1538">
        <v>1</v>
      </c>
      <c r="W1538">
        <v>0</v>
      </c>
      <c r="X1538">
        <v>914604176</v>
      </c>
      <c r="Y1538">
        <f t="shared" si="903"/>
        <v>250</v>
      </c>
      <c r="AA1538">
        <v>10.199999999999999</v>
      </c>
      <c r="AB1538">
        <v>0</v>
      </c>
      <c r="AC1538">
        <v>0</v>
      </c>
      <c r="AD1538">
        <v>0</v>
      </c>
      <c r="AE1538">
        <v>10.199999999999999</v>
      </c>
      <c r="AF1538">
        <v>0</v>
      </c>
      <c r="AG1538">
        <v>0</v>
      </c>
      <c r="AH1538">
        <v>0</v>
      </c>
      <c r="AI1538">
        <v>1</v>
      </c>
      <c r="AJ1538">
        <v>1</v>
      </c>
      <c r="AK1538">
        <v>1</v>
      </c>
      <c r="AL1538">
        <v>1</v>
      </c>
      <c r="AM1538">
        <v>-2</v>
      </c>
      <c r="AN1538">
        <v>0</v>
      </c>
      <c r="AO1538">
        <v>1</v>
      </c>
      <c r="AP1538">
        <v>1</v>
      </c>
      <c r="AQ1538">
        <v>0</v>
      </c>
      <c r="AR1538">
        <v>0</v>
      </c>
      <c r="AS1538" t="s">
        <v>3</v>
      </c>
      <c r="AT1538">
        <v>250</v>
      </c>
      <c r="AU1538" t="s">
        <v>3</v>
      </c>
      <c r="AV1538">
        <v>0</v>
      </c>
      <c r="AW1538">
        <v>2</v>
      </c>
      <c r="AX1538">
        <v>64858005</v>
      </c>
      <c r="AY1538">
        <v>1</v>
      </c>
      <c r="AZ1538">
        <v>0</v>
      </c>
      <c r="BA1538">
        <v>1596</v>
      </c>
      <c r="BB1538">
        <v>0</v>
      </c>
      <c r="BC1538">
        <v>0</v>
      </c>
      <c r="BD1538">
        <v>0</v>
      </c>
      <c r="BE1538">
        <v>0</v>
      </c>
      <c r="BF1538">
        <v>0</v>
      </c>
      <c r="BG1538">
        <v>0</v>
      </c>
      <c r="BH1538">
        <v>0</v>
      </c>
      <c r="BI1538">
        <v>0</v>
      </c>
      <c r="BJ1538">
        <v>0</v>
      </c>
      <c r="BK1538">
        <v>0</v>
      </c>
      <c r="BL1538">
        <v>0</v>
      </c>
      <c r="BM1538">
        <v>0</v>
      </c>
      <c r="BN1538">
        <v>0</v>
      </c>
      <c r="BO1538">
        <v>0</v>
      </c>
      <c r="BP1538">
        <v>0</v>
      </c>
      <c r="BQ1538">
        <v>0</v>
      </c>
      <c r="BR1538">
        <v>0</v>
      </c>
      <c r="BS1538">
        <v>0</v>
      </c>
      <c r="BT1538">
        <v>0</v>
      </c>
      <c r="BU1538">
        <v>0</v>
      </c>
      <c r="BV1538">
        <v>0</v>
      </c>
      <c r="BW1538">
        <v>0</v>
      </c>
      <c r="CV1538">
        <v>0</v>
      </c>
      <c r="CW1538">
        <v>0</v>
      </c>
      <c r="CX1538">
        <f>ROUND(Y1538*Source!I804,7)</f>
        <v>5.75</v>
      </c>
      <c r="CY1538">
        <f>AA1538</f>
        <v>10.199999999999999</v>
      </c>
      <c r="CZ1538">
        <f>AE1538</f>
        <v>10.199999999999999</v>
      </c>
      <c r="DA1538">
        <f>AI1538</f>
        <v>1</v>
      </c>
      <c r="DB1538">
        <f t="shared" si="904"/>
        <v>2550</v>
      </c>
      <c r="DC1538">
        <f t="shared" si="905"/>
        <v>0</v>
      </c>
      <c r="DD1538" t="s">
        <v>3</v>
      </c>
      <c r="DE1538" t="s">
        <v>3</v>
      </c>
      <c r="DF1538">
        <f t="shared" si="912"/>
        <v>58.65</v>
      </c>
      <c r="DG1538">
        <f t="shared" si="913"/>
        <v>0</v>
      </c>
      <c r="DH1538">
        <f t="shared" si="914"/>
        <v>0</v>
      </c>
      <c r="DI1538">
        <f t="shared" si="915"/>
        <v>0</v>
      </c>
      <c r="DJ1538">
        <f>DF1538</f>
        <v>58.65</v>
      </c>
      <c r="DK1538">
        <v>0</v>
      </c>
      <c r="DL1538" t="s">
        <v>3</v>
      </c>
      <c r="DM1538">
        <v>0</v>
      </c>
      <c r="DN1538" t="s">
        <v>3</v>
      </c>
      <c r="DO1538">
        <v>0</v>
      </c>
    </row>
    <row r="1539" spans="1:119" x14ac:dyDescent="0.2">
      <c r="A1539">
        <f>ROW(Source!A804)</f>
        <v>804</v>
      </c>
      <c r="B1539">
        <v>64855517</v>
      </c>
      <c r="C1539">
        <v>64857991</v>
      </c>
      <c r="D1539">
        <v>29145038</v>
      </c>
      <c r="E1539">
        <v>1</v>
      </c>
      <c r="F1539">
        <v>1</v>
      </c>
      <c r="G1539">
        <v>1</v>
      </c>
      <c r="H1539">
        <v>3</v>
      </c>
      <c r="I1539" t="s">
        <v>184</v>
      </c>
      <c r="J1539" t="s">
        <v>186</v>
      </c>
      <c r="K1539" t="s">
        <v>185</v>
      </c>
      <c r="L1539">
        <v>1339</v>
      </c>
      <c r="N1539">
        <v>1007</v>
      </c>
      <c r="O1539" t="s">
        <v>128</v>
      </c>
      <c r="P1539" t="s">
        <v>128</v>
      </c>
      <c r="Q1539">
        <v>1</v>
      </c>
      <c r="W1539">
        <v>1</v>
      </c>
      <c r="X1539">
        <v>-982149453</v>
      </c>
      <c r="Y1539">
        <f t="shared" si="903"/>
        <v>-102</v>
      </c>
      <c r="AA1539">
        <v>520</v>
      </c>
      <c r="AB1539">
        <v>0</v>
      </c>
      <c r="AC1539">
        <v>0</v>
      </c>
      <c r="AD1539">
        <v>0</v>
      </c>
      <c r="AE1539">
        <v>520</v>
      </c>
      <c r="AF1539">
        <v>0</v>
      </c>
      <c r="AG1539">
        <v>0</v>
      </c>
      <c r="AH1539">
        <v>0</v>
      </c>
      <c r="AI1539">
        <v>1</v>
      </c>
      <c r="AJ1539">
        <v>1</v>
      </c>
      <c r="AK1539">
        <v>1</v>
      </c>
      <c r="AL1539">
        <v>1</v>
      </c>
      <c r="AM1539">
        <v>-2</v>
      </c>
      <c r="AN1539">
        <v>0</v>
      </c>
      <c r="AO1539">
        <v>1</v>
      </c>
      <c r="AP1539">
        <v>1</v>
      </c>
      <c r="AQ1539">
        <v>0</v>
      </c>
      <c r="AR1539">
        <v>0</v>
      </c>
      <c r="AS1539" t="s">
        <v>3</v>
      </c>
      <c r="AT1539">
        <v>-102</v>
      </c>
      <c r="AU1539" t="s">
        <v>3</v>
      </c>
      <c r="AV1539">
        <v>0</v>
      </c>
      <c r="AW1539">
        <v>2</v>
      </c>
      <c r="AX1539">
        <v>64858006</v>
      </c>
      <c r="AY1539">
        <v>1</v>
      </c>
      <c r="AZ1539">
        <v>6144</v>
      </c>
      <c r="BA1539">
        <v>1597</v>
      </c>
      <c r="BB1539">
        <v>0</v>
      </c>
      <c r="BC1539">
        <v>0</v>
      </c>
      <c r="BD1539">
        <v>0</v>
      </c>
      <c r="BE1539">
        <v>0</v>
      </c>
      <c r="BF1539">
        <v>0</v>
      </c>
      <c r="BG1539">
        <v>0</v>
      </c>
      <c r="BH1539">
        <v>0</v>
      </c>
      <c r="BI1539">
        <v>0</v>
      </c>
      <c r="BJ1539">
        <v>0</v>
      </c>
      <c r="BK1539">
        <v>0</v>
      </c>
      <c r="BL1539">
        <v>0</v>
      </c>
      <c r="BM1539">
        <v>0</v>
      </c>
      <c r="BN1539">
        <v>0</v>
      </c>
      <c r="BO1539">
        <v>0</v>
      </c>
      <c r="BP1539">
        <v>0</v>
      </c>
      <c r="BQ1539">
        <v>0</v>
      </c>
      <c r="BR1539">
        <v>0</v>
      </c>
      <c r="BS1539">
        <v>0</v>
      </c>
      <c r="BT1539">
        <v>0</v>
      </c>
      <c r="BU1539">
        <v>0</v>
      </c>
      <c r="BV1539">
        <v>0</v>
      </c>
      <c r="BW1539">
        <v>0</v>
      </c>
      <c r="CV1539">
        <v>0</v>
      </c>
      <c r="CW1539">
        <v>0</v>
      </c>
      <c r="CX1539">
        <f>ROUND(Y1539*Source!I804,7)</f>
        <v>-2.3460000000000001</v>
      </c>
      <c r="CY1539">
        <f>AA1539</f>
        <v>520</v>
      </c>
      <c r="CZ1539">
        <f>AE1539</f>
        <v>520</v>
      </c>
      <c r="DA1539">
        <f>AI1539</f>
        <v>1</v>
      </c>
      <c r="DB1539">
        <f t="shared" si="904"/>
        <v>-53040</v>
      </c>
      <c r="DC1539">
        <f t="shared" si="905"/>
        <v>0</v>
      </c>
      <c r="DD1539" t="s">
        <v>3</v>
      </c>
      <c r="DE1539" t="s">
        <v>3</v>
      </c>
      <c r="DF1539">
        <f t="shared" si="912"/>
        <v>-1219.92</v>
      </c>
      <c r="DG1539">
        <f t="shared" si="913"/>
        <v>0</v>
      </c>
      <c r="DH1539">
        <f t="shared" si="914"/>
        <v>0</v>
      </c>
      <c r="DI1539">
        <f t="shared" si="915"/>
        <v>0</v>
      </c>
      <c r="DJ1539">
        <f>DF1539</f>
        <v>-1219.92</v>
      </c>
      <c r="DK1539">
        <v>0</v>
      </c>
      <c r="DL1539" t="s">
        <v>3</v>
      </c>
      <c r="DM1539">
        <v>0</v>
      </c>
      <c r="DN1539" t="s">
        <v>3</v>
      </c>
      <c r="DO1539">
        <v>0</v>
      </c>
    </row>
    <row r="1540" spans="1:119" x14ac:dyDescent="0.2">
      <c r="A1540">
        <f>ROW(Source!A804)</f>
        <v>804</v>
      </c>
      <c r="B1540">
        <v>64855517</v>
      </c>
      <c r="C1540">
        <v>64857991</v>
      </c>
      <c r="D1540">
        <v>29150040</v>
      </c>
      <c r="E1540">
        <v>1</v>
      </c>
      <c r="F1540">
        <v>1</v>
      </c>
      <c r="G1540">
        <v>1</v>
      </c>
      <c r="H1540">
        <v>3</v>
      </c>
      <c r="I1540" t="s">
        <v>1141</v>
      </c>
      <c r="J1540" t="s">
        <v>1142</v>
      </c>
      <c r="K1540" t="s">
        <v>1143</v>
      </c>
      <c r="L1540">
        <v>1339</v>
      </c>
      <c r="N1540">
        <v>1007</v>
      </c>
      <c r="O1540" t="s">
        <v>128</v>
      </c>
      <c r="P1540" t="s">
        <v>128</v>
      </c>
      <c r="Q1540">
        <v>1</v>
      </c>
      <c r="W1540">
        <v>0</v>
      </c>
      <c r="X1540">
        <v>619799737</v>
      </c>
      <c r="Y1540">
        <f t="shared" si="903"/>
        <v>0.2</v>
      </c>
      <c r="AA1540">
        <v>2.44</v>
      </c>
      <c r="AB1540">
        <v>0</v>
      </c>
      <c r="AC1540">
        <v>0</v>
      </c>
      <c r="AD1540">
        <v>0</v>
      </c>
      <c r="AE1540">
        <v>2.44</v>
      </c>
      <c r="AF1540">
        <v>0</v>
      </c>
      <c r="AG1540">
        <v>0</v>
      </c>
      <c r="AH1540">
        <v>0</v>
      </c>
      <c r="AI1540">
        <v>1</v>
      </c>
      <c r="AJ1540">
        <v>1</v>
      </c>
      <c r="AK1540">
        <v>1</v>
      </c>
      <c r="AL1540">
        <v>1</v>
      </c>
      <c r="AM1540">
        <v>-2</v>
      </c>
      <c r="AN1540">
        <v>0</v>
      </c>
      <c r="AO1540">
        <v>1</v>
      </c>
      <c r="AP1540">
        <v>1</v>
      </c>
      <c r="AQ1540">
        <v>0</v>
      </c>
      <c r="AR1540">
        <v>0</v>
      </c>
      <c r="AS1540" t="s">
        <v>3</v>
      </c>
      <c r="AT1540">
        <v>0.2</v>
      </c>
      <c r="AU1540" t="s">
        <v>3</v>
      </c>
      <c r="AV1540">
        <v>0</v>
      </c>
      <c r="AW1540">
        <v>2</v>
      </c>
      <c r="AX1540">
        <v>64858007</v>
      </c>
      <c r="AY1540">
        <v>1</v>
      </c>
      <c r="AZ1540">
        <v>0</v>
      </c>
      <c r="BA1540">
        <v>1598</v>
      </c>
      <c r="BB1540">
        <v>0</v>
      </c>
      <c r="BC1540">
        <v>0</v>
      </c>
      <c r="BD1540">
        <v>0</v>
      </c>
      <c r="BE1540">
        <v>0</v>
      </c>
      <c r="BF1540">
        <v>0</v>
      </c>
      <c r="BG1540">
        <v>0</v>
      </c>
      <c r="BH1540">
        <v>0</v>
      </c>
      <c r="BI1540">
        <v>0</v>
      </c>
      <c r="BJ1540">
        <v>0</v>
      </c>
      <c r="BK1540">
        <v>0</v>
      </c>
      <c r="BL1540">
        <v>0</v>
      </c>
      <c r="BM1540">
        <v>0</v>
      </c>
      <c r="BN1540">
        <v>0</v>
      </c>
      <c r="BO1540">
        <v>0</v>
      </c>
      <c r="BP1540">
        <v>0</v>
      </c>
      <c r="BQ1540">
        <v>0</v>
      </c>
      <c r="BR1540">
        <v>0</v>
      </c>
      <c r="BS1540">
        <v>0</v>
      </c>
      <c r="BT1540">
        <v>0</v>
      </c>
      <c r="BU1540">
        <v>0</v>
      </c>
      <c r="BV1540">
        <v>0</v>
      </c>
      <c r="BW1540">
        <v>0</v>
      </c>
      <c r="CV1540">
        <v>0</v>
      </c>
      <c r="CW1540">
        <v>0</v>
      </c>
      <c r="CX1540">
        <f>ROUND(Y1540*Source!I804,7)</f>
        <v>4.5999999999999999E-3</v>
      </c>
      <c r="CY1540">
        <f>AA1540</f>
        <v>2.44</v>
      </c>
      <c r="CZ1540">
        <f>AE1540</f>
        <v>2.44</v>
      </c>
      <c r="DA1540">
        <f>AI1540</f>
        <v>1</v>
      </c>
      <c r="DB1540">
        <f t="shared" si="904"/>
        <v>0.49</v>
      </c>
      <c r="DC1540">
        <f t="shared" si="905"/>
        <v>0</v>
      </c>
      <c r="DD1540" t="s">
        <v>3</v>
      </c>
      <c r="DE1540" t="s">
        <v>3</v>
      </c>
      <c r="DF1540">
        <f t="shared" si="912"/>
        <v>0.01</v>
      </c>
      <c r="DG1540">
        <f t="shared" si="913"/>
        <v>0</v>
      </c>
      <c r="DH1540">
        <f t="shared" si="914"/>
        <v>0</v>
      </c>
      <c r="DI1540">
        <f t="shared" si="915"/>
        <v>0</v>
      </c>
      <c r="DJ1540">
        <f>DF1540</f>
        <v>0.01</v>
      </c>
      <c r="DK1540">
        <v>0</v>
      </c>
      <c r="DL1540" t="s">
        <v>3</v>
      </c>
      <c r="DM1540">
        <v>0</v>
      </c>
      <c r="DN1540" t="s">
        <v>3</v>
      </c>
      <c r="DO1540">
        <v>0</v>
      </c>
    </row>
    <row r="1541" spans="1:119" x14ac:dyDescent="0.2">
      <c r="A1541">
        <f>ROW(Source!A805)</f>
        <v>805</v>
      </c>
      <c r="B1541">
        <v>64855514</v>
      </c>
      <c r="C1541">
        <v>64857991</v>
      </c>
      <c r="D1541">
        <v>18406804</v>
      </c>
      <c r="E1541">
        <v>1</v>
      </c>
      <c r="F1541">
        <v>1</v>
      </c>
      <c r="G1541">
        <v>1</v>
      </c>
      <c r="H1541">
        <v>1</v>
      </c>
      <c r="I1541" t="s">
        <v>1174</v>
      </c>
      <c r="J1541" t="s">
        <v>3</v>
      </c>
      <c r="K1541" t="s">
        <v>1175</v>
      </c>
      <c r="L1541">
        <v>1369</v>
      </c>
      <c r="N1541">
        <v>1013</v>
      </c>
      <c r="O1541" t="s">
        <v>1100</v>
      </c>
      <c r="P1541" t="s">
        <v>1100</v>
      </c>
      <c r="Q1541">
        <v>1</v>
      </c>
      <c r="W1541">
        <v>0</v>
      </c>
      <c r="X1541">
        <v>254330056</v>
      </c>
      <c r="Y1541">
        <f t="shared" si="903"/>
        <v>180</v>
      </c>
      <c r="AA1541">
        <v>0</v>
      </c>
      <c r="AB1541">
        <v>0</v>
      </c>
      <c r="AC1541">
        <v>0</v>
      </c>
      <c r="AD1541">
        <v>7.8</v>
      </c>
      <c r="AE1541">
        <v>0</v>
      </c>
      <c r="AF1541">
        <v>0</v>
      </c>
      <c r="AG1541">
        <v>0</v>
      </c>
      <c r="AH1541">
        <v>7.8</v>
      </c>
      <c r="AI1541">
        <v>1</v>
      </c>
      <c r="AJ1541">
        <v>1</v>
      </c>
      <c r="AK1541">
        <v>1</v>
      </c>
      <c r="AL1541">
        <v>1</v>
      </c>
      <c r="AM1541">
        <v>-2</v>
      </c>
      <c r="AN1541">
        <v>0</v>
      </c>
      <c r="AO1541">
        <v>1</v>
      </c>
      <c r="AP1541">
        <v>1</v>
      </c>
      <c r="AQ1541">
        <v>0</v>
      </c>
      <c r="AR1541">
        <v>0</v>
      </c>
      <c r="AS1541" t="s">
        <v>3</v>
      </c>
      <c r="AT1541">
        <v>180</v>
      </c>
      <c r="AU1541" t="s">
        <v>3</v>
      </c>
      <c r="AV1541">
        <v>1</v>
      </c>
      <c r="AW1541">
        <v>2</v>
      </c>
      <c r="AX1541">
        <v>64858000</v>
      </c>
      <c r="AY1541">
        <v>1</v>
      </c>
      <c r="AZ1541">
        <v>0</v>
      </c>
      <c r="BA1541">
        <v>1599</v>
      </c>
      <c r="BB1541">
        <v>0</v>
      </c>
      <c r="BC1541">
        <v>0</v>
      </c>
      <c r="BD1541">
        <v>0</v>
      </c>
      <c r="BE1541">
        <v>0</v>
      </c>
      <c r="BF1541">
        <v>0</v>
      </c>
      <c r="BG1541">
        <v>0</v>
      </c>
      <c r="BH1541">
        <v>0</v>
      </c>
      <c r="BI1541">
        <v>0</v>
      </c>
      <c r="BJ1541">
        <v>0</v>
      </c>
      <c r="BK1541">
        <v>0</v>
      </c>
      <c r="BL1541">
        <v>0</v>
      </c>
      <c r="BM1541">
        <v>0</v>
      </c>
      <c r="BN1541">
        <v>0</v>
      </c>
      <c r="BO1541">
        <v>0</v>
      </c>
      <c r="BP1541">
        <v>0</v>
      </c>
      <c r="BQ1541">
        <v>0</v>
      </c>
      <c r="BR1541">
        <v>0</v>
      </c>
      <c r="BS1541">
        <v>0</v>
      </c>
      <c r="BT1541">
        <v>0</v>
      </c>
      <c r="BU1541">
        <v>0</v>
      </c>
      <c r="BV1541">
        <v>0</v>
      </c>
      <c r="BW1541">
        <v>0</v>
      </c>
      <c r="CU1541">
        <f>ROUND(AT1541*Source!I805*AH1541*AL1541,0)</f>
        <v>32</v>
      </c>
      <c r="CV1541">
        <f>ROUND(Y1541*Source!I805,7)</f>
        <v>4.1399999999999997</v>
      </c>
      <c r="CW1541">
        <v>0</v>
      </c>
      <c r="CX1541">
        <f>ROUND(Y1541*Source!I805,7)</f>
        <v>4.1399999999999997</v>
      </c>
      <c r="CY1541">
        <f>AD1541</f>
        <v>7.8</v>
      </c>
      <c r="CZ1541">
        <f>AH1541</f>
        <v>7.8</v>
      </c>
      <c r="DA1541">
        <f>AL1541</f>
        <v>1</v>
      </c>
      <c r="DB1541">
        <f t="shared" si="904"/>
        <v>1404</v>
      </c>
      <c r="DC1541">
        <f t="shared" si="905"/>
        <v>0</v>
      </c>
      <c r="DD1541" t="s">
        <v>3</v>
      </c>
      <c r="DE1541" t="s">
        <v>3</v>
      </c>
      <c r="DF1541">
        <f>ROUND(ROUND(AE1541,0)*CX1541,0)</f>
        <v>0</v>
      </c>
      <c r="DG1541">
        <f>ROUND(ROUND(AF1541,0)*CX1541,0)</f>
        <v>0</v>
      </c>
      <c r="DH1541">
        <f>ROUND(ROUND(AG1541,0)*CX1541,0)</f>
        <v>0</v>
      </c>
      <c r="DI1541">
        <f t="shared" ref="DI1541:DI1548" si="916">ROUND(ROUND(AH1541,0)*CX1541,0)</f>
        <v>33</v>
      </c>
      <c r="DJ1541">
        <f>DI1541</f>
        <v>33</v>
      </c>
      <c r="DK1541">
        <v>0</v>
      </c>
      <c r="DL1541" t="s">
        <v>3</v>
      </c>
      <c r="DM1541">
        <v>0</v>
      </c>
      <c r="DN1541" t="s">
        <v>3</v>
      </c>
      <c r="DO1541">
        <v>0</v>
      </c>
    </row>
    <row r="1542" spans="1:119" x14ac:dyDescent="0.2">
      <c r="A1542">
        <f>ROW(Source!A805)</f>
        <v>805</v>
      </c>
      <c r="B1542">
        <v>64855514</v>
      </c>
      <c r="C1542">
        <v>64857991</v>
      </c>
      <c r="D1542">
        <v>121548</v>
      </c>
      <c r="E1542">
        <v>1</v>
      </c>
      <c r="F1542">
        <v>1</v>
      </c>
      <c r="G1542">
        <v>1</v>
      </c>
      <c r="H1542">
        <v>1</v>
      </c>
      <c r="I1542" t="s">
        <v>44</v>
      </c>
      <c r="J1542" t="s">
        <v>3</v>
      </c>
      <c r="K1542" t="s">
        <v>1101</v>
      </c>
      <c r="L1542">
        <v>608254</v>
      </c>
      <c r="N1542">
        <v>1013</v>
      </c>
      <c r="O1542" t="s">
        <v>1102</v>
      </c>
      <c r="P1542" t="s">
        <v>1102</v>
      </c>
      <c r="Q1542">
        <v>1</v>
      </c>
      <c r="W1542">
        <v>0</v>
      </c>
      <c r="X1542">
        <v>-185737400</v>
      </c>
      <c r="Y1542">
        <f t="shared" si="903"/>
        <v>18</v>
      </c>
      <c r="AA1542">
        <v>0</v>
      </c>
      <c r="AB1542">
        <v>0</v>
      </c>
      <c r="AC1542">
        <v>0</v>
      </c>
      <c r="AD1542">
        <v>0</v>
      </c>
      <c r="AE1542">
        <v>0</v>
      </c>
      <c r="AF1542">
        <v>0</v>
      </c>
      <c r="AG1542">
        <v>0</v>
      </c>
      <c r="AH1542">
        <v>0</v>
      </c>
      <c r="AI1542">
        <v>1</v>
      </c>
      <c r="AJ1542">
        <v>1</v>
      </c>
      <c r="AK1542">
        <v>1</v>
      </c>
      <c r="AL1542">
        <v>1</v>
      </c>
      <c r="AM1542">
        <v>-2</v>
      </c>
      <c r="AN1542">
        <v>0</v>
      </c>
      <c r="AO1542">
        <v>1</v>
      </c>
      <c r="AP1542">
        <v>1</v>
      </c>
      <c r="AQ1542">
        <v>0</v>
      </c>
      <c r="AR1542">
        <v>0</v>
      </c>
      <c r="AS1542" t="s">
        <v>3</v>
      </c>
      <c r="AT1542">
        <v>18</v>
      </c>
      <c r="AU1542" t="s">
        <v>3</v>
      </c>
      <c r="AV1542">
        <v>2</v>
      </c>
      <c r="AW1542">
        <v>2</v>
      </c>
      <c r="AX1542">
        <v>64858001</v>
      </c>
      <c r="AY1542">
        <v>1</v>
      </c>
      <c r="AZ1542">
        <v>0</v>
      </c>
      <c r="BA1542">
        <v>1600</v>
      </c>
      <c r="BB1542">
        <v>0</v>
      </c>
      <c r="BC1542">
        <v>0</v>
      </c>
      <c r="BD1542">
        <v>0</v>
      </c>
      <c r="BE1542">
        <v>0</v>
      </c>
      <c r="BF1542">
        <v>0</v>
      </c>
      <c r="BG1542">
        <v>0</v>
      </c>
      <c r="BH1542">
        <v>0</v>
      </c>
      <c r="BI1542">
        <v>0</v>
      </c>
      <c r="BJ1542">
        <v>0</v>
      </c>
      <c r="BK1542">
        <v>0</v>
      </c>
      <c r="BL1542">
        <v>0</v>
      </c>
      <c r="BM1542">
        <v>0</v>
      </c>
      <c r="BN1542">
        <v>0</v>
      </c>
      <c r="BO1542">
        <v>0</v>
      </c>
      <c r="BP1542">
        <v>0</v>
      </c>
      <c r="BQ1542">
        <v>0</v>
      </c>
      <c r="BR1542">
        <v>0</v>
      </c>
      <c r="BS1542">
        <v>0</v>
      </c>
      <c r="BT1542">
        <v>0</v>
      </c>
      <c r="BU1542">
        <v>0</v>
      </c>
      <c r="BV1542">
        <v>0</v>
      </c>
      <c r="BW1542">
        <v>0</v>
      </c>
      <c r="CV1542">
        <v>0</v>
      </c>
      <c r="CW1542">
        <v>0</v>
      </c>
      <c r="CX1542">
        <f>ROUND(Y1542*Source!I805,7)</f>
        <v>0.41399999999999998</v>
      </c>
      <c r="CY1542">
        <f>AD1542</f>
        <v>0</v>
      </c>
      <c r="CZ1542">
        <f>AH1542</f>
        <v>0</v>
      </c>
      <c r="DA1542">
        <f>AL1542</f>
        <v>1</v>
      </c>
      <c r="DB1542">
        <f t="shared" si="904"/>
        <v>0</v>
      </c>
      <c r="DC1542">
        <f t="shared" si="905"/>
        <v>0</v>
      </c>
      <c r="DD1542" t="s">
        <v>3</v>
      </c>
      <c r="DE1542" t="s">
        <v>3</v>
      </c>
      <c r="DF1542">
        <f>ROUND(ROUND(AE1542,0)*CX1542,0)</f>
        <v>0</v>
      </c>
      <c r="DG1542">
        <f>ROUND(ROUND(AF1542,0)*CX1542,0)</f>
        <v>0</v>
      </c>
      <c r="DH1542">
        <f>ROUND(ROUND(AG1542,0)*CX1542,0)</f>
        <v>0</v>
      </c>
      <c r="DI1542">
        <f t="shared" si="916"/>
        <v>0</v>
      </c>
      <c r="DJ1542">
        <f>DI1542</f>
        <v>0</v>
      </c>
      <c r="DK1542">
        <v>0</v>
      </c>
      <c r="DL1542" t="s">
        <v>3</v>
      </c>
      <c r="DM1542">
        <v>0</v>
      </c>
      <c r="DN1542" t="s">
        <v>3</v>
      </c>
      <c r="DO1542">
        <v>0</v>
      </c>
    </row>
    <row r="1543" spans="1:119" x14ac:dyDescent="0.2">
      <c r="A1543">
        <f>ROW(Source!A805)</f>
        <v>805</v>
      </c>
      <c r="B1543">
        <v>64855514</v>
      </c>
      <c r="C1543">
        <v>64857991</v>
      </c>
      <c r="D1543">
        <v>29172268</v>
      </c>
      <c r="E1543">
        <v>1</v>
      </c>
      <c r="F1543">
        <v>1</v>
      </c>
      <c r="G1543">
        <v>1</v>
      </c>
      <c r="H1543">
        <v>2</v>
      </c>
      <c r="I1543" t="s">
        <v>1176</v>
      </c>
      <c r="J1543" t="s">
        <v>1177</v>
      </c>
      <c r="K1543" t="s">
        <v>1178</v>
      </c>
      <c r="L1543">
        <v>1368</v>
      </c>
      <c r="N1543">
        <v>1011</v>
      </c>
      <c r="O1543" t="s">
        <v>1106</v>
      </c>
      <c r="P1543" t="s">
        <v>1106</v>
      </c>
      <c r="Q1543">
        <v>1</v>
      </c>
      <c r="W1543">
        <v>0</v>
      </c>
      <c r="X1543">
        <v>-438066613</v>
      </c>
      <c r="Y1543">
        <f t="shared" si="903"/>
        <v>18</v>
      </c>
      <c r="AA1543">
        <v>0</v>
      </c>
      <c r="AB1543">
        <v>1170.72</v>
      </c>
      <c r="AC1543">
        <v>687.56</v>
      </c>
      <c r="AD1543">
        <v>0</v>
      </c>
      <c r="AE1543">
        <v>0</v>
      </c>
      <c r="AF1543">
        <v>86.4</v>
      </c>
      <c r="AG1543">
        <v>13.5</v>
      </c>
      <c r="AH1543">
        <v>0</v>
      </c>
      <c r="AI1543">
        <v>1</v>
      </c>
      <c r="AJ1543">
        <v>13.55</v>
      </c>
      <c r="AK1543">
        <v>50.93</v>
      </c>
      <c r="AL1543">
        <v>1</v>
      </c>
      <c r="AM1543">
        <v>2</v>
      </c>
      <c r="AN1543">
        <v>0</v>
      </c>
      <c r="AO1543">
        <v>1</v>
      </c>
      <c r="AP1543">
        <v>1</v>
      </c>
      <c r="AQ1543">
        <v>0</v>
      </c>
      <c r="AR1543">
        <v>0</v>
      </c>
      <c r="AS1543" t="s">
        <v>3</v>
      </c>
      <c r="AT1543">
        <v>18</v>
      </c>
      <c r="AU1543" t="s">
        <v>3</v>
      </c>
      <c r="AV1543">
        <v>0</v>
      </c>
      <c r="AW1543">
        <v>2</v>
      </c>
      <c r="AX1543">
        <v>64858002</v>
      </c>
      <c r="AY1543">
        <v>1</v>
      </c>
      <c r="AZ1543">
        <v>0</v>
      </c>
      <c r="BA1543">
        <v>1601</v>
      </c>
      <c r="BB1543">
        <v>0</v>
      </c>
      <c r="BC1543">
        <v>0</v>
      </c>
      <c r="BD1543">
        <v>0</v>
      </c>
      <c r="BE1543">
        <v>0</v>
      </c>
      <c r="BF1543">
        <v>0</v>
      </c>
      <c r="BG1543">
        <v>0</v>
      </c>
      <c r="BH1543">
        <v>0</v>
      </c>
      <c r="BI1543">
        <v>0</v>
      </c>
      <c r="BJ1543">
        <v>0</v>
      </c>
      <c r="BK1543">
        <v>0</v>
      </c>
      <c r="BL1543">
        <v>0</v>
      </c>
      <c r="BM1543">
        <v>0</v>
      </c>
      <c r="BN1543">
        <v>0</v>
      </c>
      <c r="BO1543">
        <v>0</v>
      </c>
      <c r="BP1543">
        <v>0</v>
      </c>
      <c r="BQ1543">
        <v>0</v>
      </c>
      <c r="BR1543">
        <v>0</v>
      </c>
      <c r="BS1543">
        <v>0</v>
      </c>
      <c r="BT1543">
        <v>0</v>
      </c>
      <c r="BU1543">
        <v>0</v>
      </c>
      <c r="BV1543">
        <v>0</v>
      </c>
      <c r="BW1543">
        <v>0</v>
      </c>
      <c r="CV1543">
        <v>0</v>
      </c>
      <c r="CW1543">
        <f>ROUND(Y1543*Source!I805*DO1543,7)</f>
        <v>0</v>
      </c>
      <c r="CX1543">
        <f>ROUND(Y1543*Source!I805,7)</f>
        <v>0.41399999999999998</v>
      </c>
      <c r="CY1543">
        <f>AB1543</f>
        <v>1170.72</v>
      </c>
      <c r="CZ1543">
        <f>AF1543</f>
        <v>86.4</v>
      </c>
      <c r="DA1543">
        <f>AJ1543</f>
        <v>13.55</v>
      </c>
      <c r="DB1543">
        <f t="shared" si="904"/>
        <v>1555.2</v>
      </c>
      <c r="DC1543">
        <f t="shared" si="905"/>
        <v>243</v>
      </c>
      <c r="DD1543" t="s">
        <v>3</v>
      </c>
      <c r="DE1543" t="s">
        <v>3</v>
      </c>
      <c r="DF1543">
        <f>ROUND(ROUND(AE1543,0)*CX1543,0)</f>
        <v>0</v>
      </c>
      <c r="DG1543">
        <f>ROUND(ROUND(AF1543*AJ1543,0)*CX1543,0)</f>
        <v>485</v>
      </c>
      <c r="DH1543">
        <f>ROUND(ROUND(AG1543*AK1543,0)*CX1543,0)</f>
        <v>285</v>
      </c>
      <c r="DI1543">
        <f t="shared" si="916"/>
        <v>0</v>
      </c>
      <c r="DJ1543">
        <f>DG1543</f>
        <v>485</v>
      </c>
      <c r="DK1543">
        <v>0</v>
      </c>
      <c r="DL1543" t="s">
        <v>3</v>
      </c>
      <c r="DM1543">
        <v>0</v>
      </c>
      <c r="DN1543" t="s">
        <v>3</v>
      </c>
      <c r="DO1543">
        <v>0</v>
      </c>
    </row>
    <row r="1544" spans="1:119" x14ac:dyDescent="0.2">
      <c r="A1544">
        <f>ROW(Source!A805)</f>
        <v>805</v>
      </c>
      <c r="B1544">
        <v>64855514</v>
      </c>
      <c r="C1544">
        <v>64857991</v>
      </c>
      <c r="D1544">
        <v>29173152</v>
      </c>
      <c r="E1544">
        <v>1</v>
      </c>
      <c r="F1544">
        <v>1</v>
      </c>
      <c r="G1544">
        <v>1</v>
      </c>
      <c r="H1544">
        <v>2</v>
      </c>
      <c r="I1544" t="s">
        <v>1179</v>
      </c>
      <c r="J1544" t="s">
        <v>1180</v>
      </c>
      <c r="K1544" t="s">
        <v>1181</v>
      </c>
      <c r="L1544">
        <v>1368</v>
      </c>
      <c r="N1544">
        <v>1011</v>
      </c>
      <c r="O1544" t="s">
        <v>1106</v>
      </c>
      <c r="P1544" t="s">
        <v>1106</v>
      </c>
      <c r="Q1544">
        <v>1</v>
      </c>
      <c r="W1544">
        <v>0</v>
      </c>
      <c r="X1544">
        <v>-944612788</v>
      </c>
      <c r="Y1544">
        <f t="shared" si="903"/>
        <v>48</v>
      </c>
      <c r="AA1544">
        <v>0</v>
      </c>
      <c r="AB1544">
        <v>4.51</v>
      </c>
      <c r="AC1544">
        <v>0</v>
      </c>
      <c r="AD1544">
        <v>0</v>
      </c>
      <c r="AE1544">
        <v>0</v>
      </c>
      <c r="AF1544">
        <v>0.5</v>
      </c>
      <c r="AG1544">
        <v>0</v>
      </c>
      <c r="AH1544">
        <v>0</v>
      </c>
      <c r="AI1544">
        <v>1</v>
      </c>
      <c r="AJ1544">
        <v>9.02</v>
      </c>
      <c r="AK1544">
        <v>50.93</v>
      </c>
      <c r="AL1544">
        <v>1</v>
      </c>
      <c r="AM1544">
        <v>2</v>
      </c>
      <c r="AN1544">
        <v>0</v>
      </c>
      <c r="AO1544">
        <v>1</v>
      </c>
      <c r="AP1544">
        <v>1</v>
      </c>
      <c r="AQ1544">
        <v>0</v>
      </c>
      <c r="AR1544">
        <v>0</v>
      </c>
      <c r="AS1544" t="s">
        <v>3</v>
      </c>
      <c r="AT1544">
        <v>48</v>
      </c>
      <c r="AU1544" t="s">
        <v>3</v>
      </c>
      <c r="AV1544">
        <v>0</v>
      </c>
      <c r="AW1544">
        <v>2</v>
      </c>
      <c r="AX1544">
        <v>64858003</v>
      </c>
      <c r="AY1544">
        <v>1</v>
      </c>
      <c r="AZ1544">
        <v>0</v>
      </c>
      <c r="BA1544">
        <v>1602</v>
      </c>
      <c r="BB1544">
        <v>0</v>
      </c>
      <c r="BC1544">
        <v>0</v>
      </c>
      <c r="BD1544">
        <v>0</v>
      </c>
      <c r="BE1544">
        <v>0</v>
      </c>
      <c r="BF1544">
        <v>0</v>
      </c>
      <c r="BG1544">
        <v>0</v>
      </c>
      <c r="BH1544">
        <v>0</v>
      </c>
      <c r="BI1544">
        <v>0</v>
      </c>
      <c r="BJ1544">
        <v>0</v>
      </c>
      <c r="BK1544">
        <v>0</v>
      </c>
      <c r="BL1544">
        <v>0</v>
      </c>
      <c r="BM1544">
        <v>0</v>
      </c>
      <c r="BN1544">
        <v>0</v>
      </c>
      <c r="BO1544">
        <v>0</v>
      </c>
      <c r="BP1544">
        <v>0</v>
      </c>
      <c r="BQ1544">
        <v>0</v>
      </c>
      <c r="BR1544">
        <v>0</v>
      </c>
      <c r="BS1544">
        <v>0</v>
      </c>
      <c r="BT1544">
        <v>0</v>
      </c>
      <c r="BU1544">
        <v>0</v>
      </c>
      <c r="BV1544">
        <v>0</v>
      </c>
      <c r="BW1544">
        <v>0</v>
      </c>
      <c r="CV1544">
        <v>0</v>
      </c>
      <c r="CW1544">
        <f>ROUND(Y1544*Source!I805*DO1544,7)</f>
        <v>0</v>
      </c>
      <c r="CX1544">
        <f>ROUND(Y1544*Source!I805,7)</f>
        <v>1.1040000000000001</v>
      </c>
      <c r="CY1544">
        <f>AB1544</f>
        <v>4.51</v>
      </c>
      <c r="CZ1544">
        <f>AF1544</f>
        <v>0.5</v>
      </c>
      <c r="DA1544">
        <f>AJ1544</f>
        <v>9.02</v>
      </c>
      <c r="DB1544">
        <f t="shared" si="904"/>
        <v>24</v>
      </c>
      <c r="DC1544">
        <f t="shared" si="905"/>
        <v>0</v>
      </c>
      <c r="DD1544" t="s">
        <v>3</v>
      </c>
      <c r="DE1544" t="s">
        <v>3</v>
      </c>
      <c r="DF1544">
        <f>ROUND(ROUND(AE1544,0)*CX1544,0)</f>
        <v>0</v>
      </c>
      <c r="DG1544">
        <f>ROUND(ROUND(AF1544*AJ1544,0)*CX1544,0)</f>
        <v>6</v>
      </c>
      <c r="DH1544">
        <f>ROUND(ROUND(AG1544*AK1544,0)*CX1544,0)</f>
        <v>0</v>
      </c>
      <c r="DI1544">
        <f t="shared" si="916"/>
        <v>0</v>
      </c>
      <c r="DJ1544">
        <f>DG1544</f>
        <v>6</v>
      </c>
      <c r="DK1544">
        <v>0</v>
      </c>
      <c r="DL1544" t="s">
        <v>3</v>
      </c>
      <c r="DM1544">
        <v>0</v>
      </c>
      <c r="DN1544" t="s">
        <v>3</v>
      </c>
      <c r="DO1544">
        <v>0</v>
      </c>
    </row>
    <row r="1545" spans="1:119" x14ac:dyDescent="0.2">
      <c r="A1545">
        <f>ROW(Source!A805)</f>
        <v>805</v>
      </c>
      <c r="B1545">
        <v>64855514</v>
      </c>
      <c r="C1545">
        <v>64857991</v>
      </c>
      <c r="D1545">
        <v>29174913</v>
      </c>
      <c r="E1545">
        <v>1</v>
      </c>
      <c r="F1545">
        <v>1</v>
      </c>
      <c r="G1545">
        <v>1</v>
      </c>
      <c r="H1545">
        <v>2</v>
      </c>
      <c r="I1545" t="s">
        <v>1152</v>
      </c>
      <c r="J1545" t="s">
        <v>1153</v>
      </c>
      <c r="K1545" t="s">
        <v>1154</v>
      </c>
      <c r="L1545">
        <v>1368</v>
      </c>
      <c r="N1545">
        <v>1011</v>
      </c>
      <c r="O1545" t="s">
        <v>1106</v>
      </c>
      <c r="P1545" t="s">
        <v>1106</v>
      </c>
      <c r="Q1545">
        <v>1</v>
      </c>
      <c r="W1545">
        <v>0</v>
      </c>
      <c r="X1545">
        <v>1230759911</v>
      </c>
      <c r="Y1545">
        <f t="shared" si="903"/>
        <v>0.13</v>
      </c>
      <c r="AA1545">
        <v>0</v>
      </c>
      <c r="AB1545">
        <v>2113</v>
      </c>
      <c r="AC1545">
        <v>590.79</v>
      </c>
      <c r="AD1545">
        <v>0</v>
      </c>
      <c r="AE1545">
        <v>0</v>
      </c>
      <c r="AF1545">
        <v>87.17</v>
      </c>
      <c r="AG1545">
        <v>11.6</v>
      </c>
      <c r="AH1545">
        <v>0</v>
      </c>
      <c r="AI1545">
        <v>1</v>
      </c>
      <c r="AJ1545">
        <v>24.24</v>
      </c>
      <c r="AK1545">
        <v>50.93</v>
      </c>
      <c r="AL1545">
        <v>1</v>
      </c>
      <c r="AM1545">
        <v>2</v>
      </c>
      <c r="AN1545">
        <v>0</v>
      </c>
      <c r="AO1545">
        <v>1</v>
      </c>
      <c r="AP1545">
        <v>1</v>
      </c>
      <c r="AQ1545">
        <v>0</v>
      </c>
      <c r="AR1545">
        <v>0</v>
      </c>
      <c r="AS1545" t="s">
        <v>3</v>
      </c>
      <c r="AT1545">
        <v>0.13</v>
      </c>
      <c r="AU1545" t="s">
        <v>3</v>
      </c>
      <c r="AV1545">
        <v>0</v>
      </c>
      <c r="AW1545">
        <v>2</v>
      </c>
      <c r="AX1545">
        <v>64858004</v>
      </c>
      <c r="AY1545">
        <v>1</v>
      </c>
      <c r="AZ1545">
        <v>0</v>
      </c>
      <c r="BA1545">
        <v>1603</v>
      </c>
      <c r="BB1545">
        <v>0</v>
      </c>
      <c r="BC1545">
        <v>0</v>
      </c>
      <c r="BD1545">
        <v>0</v>
      </c>
      <c r="BE1545">
        <v>0</v>
      </c>
      <c r="BF1545">
        <v>0</v>
      </c>
      <c r="BG1545">
        <v>0</v>
      </c>
      <c r="BH1545">
        <v>0</v>
      </c>
      <c r="BI1545">
        <v>0</v>
      </c>
      <c r="BJ1545">
        <v>0</v>
      </c>
      <c r="BK1545">
        <v>0</v>
      </c>
      <c r="BL1545">
        <v>0</v>
      </c>
      <c r="BM1545">
        <v>0</v>
      </c>
      <c r="BN1545">
        <v>0</v>
      </c>
      <c r="BO1545">
        <v>0</v>
      </c>
      <c r="BP1545">
        <v>0</v>
      </c>
      <c r="BQ1545">
        <v>0</v>
      </c>
      <c r="BR1545">
        <v>0</v>
      </c>
      <c r="BS1545">
        <v>0</v>
      </c>
      <c r="BT1545">
        <v>0</v>
      </c>
      <c r="BU1545">
        <v>0</v>
      </c>
      <c r="BV1545">
        <v>0</v>
      </c>
      <c r="BW1545">
        <v>0</v>
      </c>
      <c r="CV1545">
        <v>0</v>
      </c>
      <c r="CW1545">
        <f>ROUND(Y1545*Source!I805*DO1545,7)</f>
        <v>0</v>
      </c>
      <c r="CX1545">
        <f>ROUND(Y1545*Source!I805,7)</f>
        <v>2.99E-3</v>
      </c>
      <c r="CY1545">
        <f>AB1545</f>
        <v>2113</v>
      </c>
      <c r="CZ1545">
        <f>AF1545</f>
        <v>87.17</v>
      </c>
      <c r="DA1545">
        <f>AJ1545</f>
        <v>24.24</v>
      </c>
      <c r="DB1545">
        <f t="shared" si="904"/>
        <v>11.33</v>
      </c>
      <c r="DC1545">
        <f t="shared" si="905"/>
        <v>1.51</v>
      </c>
      <c r="DD1545" t="s">
        <v>3</v>
      </c>
      <c r="DE1545" t="s">
        <v>3</v>
      </c>
      <c r="DF1545">
        <f>ROUND(ROUND(AE1545,0)*CX1545,0)</f>
        <v>0</v>
      </c>
      <c r="DG1545">
        <f>ROUND(ROUND(AF1545*AJ1545,0)*CX1545,0)</f>
        <v>6</v>
      </c>
      <c r="DH1545">
        <f>ROUND(ROUND(AG1545*AK1545,0)*CX1545,0)</f>
        <v>2</v>
      </c>
      <c r="DI1545">
        <f t="shared" si="916"/>
        <v>0</v>
      </c>
      <c r="DJ1545">
        <f>DG1545</f>
        <v>6</v>
      </c>
      <c r="DK1545">
        <v>0</v>
      </c>
      <c r="DL1545" t="s">
        <v>3</v>
      </c>
      <c r="DM1545">
        <v>0</v>
      </c>
      <c r="DN1545" t="s">
        <v>3</v>
      </c>
      <c r="DO1545">
        <v>0</v>
      </c>
    </row>
    <row r="1546" spans="1:119" x14ac:dyDescent="0.2">
      <c r="A1546">
        <f>ROW(Source!A805)</f>
        <v>805</v>
      </c>
      <c r="B1546">
        <v>64855514</v>
      </c>
      <c r="C1546">
        <v>64857991</v>
      </c>
      <c r="D1546">
        <v>29108248</v>
      </c>
      <c r="E1546">
        <v>1</v>
      </c>
      <c r="F1546">
        <v>1</v>
      </c>
      <c r="G1546">
        <v>1</v>
      </c>
      <c r="H1546">
        <v>3</v>
      </c>
      <c r="I1546" t="s">
        <v>1182</v>
      </c>
      <c r="J1546" t="s">
        <v>1183</v>
      </c>
      <c r="K1546" t="s">
        <v>1184</v>
      </c>
      <c r="L1546">
        <v>1327</v>
      </c>
      <c r="N1546">
        <v>1005</v>
      </c>
      <c r="O1546" t="s">
        <v>298</v>
      </c>
      <c r="P1546" t="s">
        <v>298</v>
      </c>
      <c r="Q1546">
        <v>1</v>
      </c>
      <c r="W1546">
        <v>0</v>
      </c>
      <c r="X1546">
        <v>914604176</v>
      </c>
      <c r="Y1546">
        <f t="shared" si="903"/>
        <v>250</v>
      </c>
      <c r="AA1546">
        <v>133.11000000000001</v>
      </c>
      <c r="AB1546">
        <v>0</v>
      </c>
      <c r="AC1546">
        <v>0</v>
      </c>
      <c r="AD1546">
        <v>0</v>
      </c>
      <c r="AE1546">
        <v>10.199999999999999</v>
      </c>
      <c r="AF1546">
        <v>0</v>
      </c>
      <c r="AG1546">
        <v>0</v>
      </c>
      <c r="AH1546">
        <v>0</v>
      </c>
      <c r="AI1546">
        <v>13.05</v>
      </c>
      <c r="AJ1546">
        <v>1</v>
      </c>
      <c r="AK1546">
        <v>1</v>
      </c>
      <c r="AL1546">
        <v>1</v>
      </c>
      <c r="AM1546">
        <v>2</v>
      </c>
      <c r="AN1546">
        <v>0</v>
      </c>
      <c r="AO1546">
        <v>1</v>
      </c>
      <c r="AP1546">
        <v>1</v>
      </c>
      <c r="AQ1546">
        <v>0</v>
      </c>
      <c r="AR1546">
        <v>0</v>
      </c>
      <c r="AS1546" t="s">
        <v>3</v>
      </c>
      <c r="AT1546">
        <v>250</v>
      </c>
      <c r="AU1546" t="s">
        <v>3</v>
      </c>
      <c r="AV1546">
        <v>0</v>
      </c>
      <c r="AW1546">
        <v>2</v>
      </c>
      <c r="AX1546">
        <v>64858005</v>
      </c>
      <c r="AY1546">
        <v>1</v>
      </c>
      <c r="AZ1546">
        <v>0</v>
      </c>
      <c r="BA1546">
        <v>1604</v>
      </c>
      <c r="BB1546">
        <v>0</v>
      </c>
      <c r="BC1546">
        <v>0</v>
      </c>
      <c r="BD1546">
        <v>0</v>
      </c>
      <c r="BE1546">
        <v>0</v>
      </c>
      <c r="BF1546">
        <v>0</v>
      </c>
      <c r="BG1546">
        <v>0</v>
      </c>
      <c r="BH1546">
        <v>0</v>
      </c>
      <c r="BI1546">
        <v>0</v>
      </c>
      <c r="BJ1546">
        <v>0</v>
      </c>
      <c r="BK1546">
        <v>0</v>
      </c>
      <c r="BL1546">
        <v>0</v>
      </c>
      <c r="BM1546">
        <v>0</v>
      </c>
      <c r="BN1546">
        <v>0</v>
      </c>
      <c r="BO1546">
        <v>0</v>
      </c>
      <c r="BP1546">
        <v>0</v>
      </c>
      <c r="BQ1546">
        <v>0</v>
      </c>
      <c r="BR1546">
        <v>0</v>
      </c>
      <c r="BS1546">
        <v>0</v>
      </c>
      <c r="BT1546">
        <v>0</v>
      </c>
      <c r="BU1546">
        <v>0</v>
      </c>
      <c r="BV1546">
        <v>0</v>
      </c>
      <c r="BW1546">
        <v>0</v>
      </c>
      <c r="CV1546">
        <v>0</v>
      </c>
      <c r="CW1546">
        <v>0</v>
      </c>
      <c r="CX1546">
        <f>ROUND(Y1546*Source!I805,7)</f>
        <v>5.75</v>
      </c>
      <c r="CY1546">
        <f>AA1546</f>
        <v>133.11000000000001</v>
      </c>
      <c r="CZ1546">
        <f>AE1546</f>
        <v>10.199999999999999</v>
      </c>
      <c r="DA1546">
        <f>AI1546</f>
        <v>13.05</v>
      </c>
      <c r="DB1546">
        <f t="shared" si="904"/>
        <v>2550</v>
      </c>
      <c r="DC1546">
        <f t="shared" si="905"/>
        <v>0</v>
      </c>
      <c r="DD1546" t="s">
        <v>3</v>
      </c>
      <c r="DE1546" t="s">
        <v>3</v>
      </c>
      <c r="DF1546">
        <f>ROUND(ROUND(AE1546*AI1546,0)*CX1546,0)</f>
        <v>765</v>
      </c>
      <c r="DG1546">
        <f>ROUND(ROUND(AF1546,0)*CX1546,0)</f>
        <v>0</v>
      </c>
      <c r="DH1546">
        <f>ROUND(ROUND(AG1546,0)*CX1546,0)</f>
        <v>0</v>
      </c>
      <c r="DI1546">
        <f t="shared" si="916"/>
        <v>0</v>
      </c>
      <c r="DJ1546">
        <f>DF1546</f>
        <v>765</v>
      </c>
      <c r="DK1546">
        <v>0</v>
      </c>
      <c r="DL1546" t="s">
        <v>3</v>
      </c>
      <c r="DM1546">
        <v>0</v>
      </c>
      <c r="DN1546" t="s">
        <v>3</v>
      </c>
      <c r="DO1546">
        <v>0</v>
      </c>
    </row>
    <row r="1547" spans="1:119" x14ac:dyDescent="0.2">
      <c r="A1547">
        <f>ROW(Source!A805)</f>
        <v>805</v>
      </c>
      <c r="B1547">
        <v>64855514</v>
      </c>
      <c r="C1547">
        <v>64857991</v>
      </c>
      <c r="D1547">
        <v>29145038</v>
      </c>
      <c r="E1547">
        <v>1</v>
      </c>
      <c r="F1547">
        <v>1</v>
      </c>
      <c r="G1547">
        <v>1</v>
      </c>
      <c r="H1547">
        <v>3</v>
      </c>
      <c r="I1547" t="s">
        <v>184</v>
      </c>
      <c r="J1547" t="s">
        <v>186</v>
      </c>
      <c r="K1547" t="s">
        <v>185</v>
      </c>
      <c r="L1547">
        <v>1339</v>
      </c>
      <c r="N1547">
        <v>1007</v>
      </c>
      <c r="O1547" t="s">
        <v>128</v>
      </c>
      <c r="P1547" t="s">
        <v>128</v>
      </c>
      <c r="Q1547">
        <v>1</v>
      </c>
      <c r="W1547">
        <v>1</v>
      </c>
      <c r="X1547">
        <v>-982149453</v>
      </c>
      <c r="Y1547">
        <f t="shared" si="903"/>
        <v>-102</v>
      </c>
      <c r="AA1547">
        <v>4690.3999999999996</v>
      </c>
      <c r="AB1547">
        <v>0</v>
      </c>
      <c r="AC1547">
        <v>0</v>
      </c>
      <c r="AD1547">
        <v>0</v>
      </c>
      <c r="AE1547">
        <v>520</v>
      </c>
      <c r="AF1547">
        <v>0</v>
      </c>
      <c r="AG1547">
        <v>0</v>
      </c>
      <c r="AH1547">
        <v>0</v>
      </c>
      <c r="AI1547">
        <v>9.02</v>
      </c>
      <c r="AJ1547">
        <v>1</v>
      </c>
      <c r="AK1547">
        <v>1</v>
      </c>
      <c r="AL1547">
        <v>1</v>
      </c>
      <c r="AM1547">
        <v>2</v>
      </c>
      <c r="AN1547">
        <v>0</v>
      </c>
      <c r="AO1547">
        <v>1</v>
      </c>
      <c r="AP1547">
        <v>1</v>
      </c>
      <c r="AQ1547">
        <v>0</v>
      </c>
      <c r="AR1547">
        <v>0</v>
      </c>
      <c r="AS1547" t="s">
        <v>3</v>
      </c>
      <c r="AT1547">
        <v>-102</v>
      </c>
      <c r="AU1547" t="s">
        <v>3</v>
      </c>
      <c r="AV1547">
        <v>0</v>
      </c>
      <c r="AW1547">
        <v>2</v>
      </c>
      <c r="AX1547">
        <v>64858006</v>
      </c>
      <c r="AY1547">
        <v>1</v>
      </c>
      <c r="AZ1547">
        <v>6144</v>
      </c>
      <c r="BA1547">
        <v>1605</v>
      </c>
      <c r="BB1547">
        <v>0</v>
      </c>
      <c r="BC1547">
        <v>0</v>
      </c>
      <c r="BD1547">
        <v>0</v>
      </c>
      <c r="BE1547">
        <v>0</v>
      </c>
      <c r="BF1547">
        <v>0</v>
      </c>
      <c r="BG1547">
        <v>0</v>
      </c>
      <c r="BH1547">
        <v>0</v>
      </c>
      <c r="BI1547">
        <v>0</v>
      </c>
      <c r="BJ1547">
        <v>0</v>
      </c>
      <c r="BK1547">
        <v>0</v>
      </c>
      <c r="BL1547">
        <v>0</v>
      </c>
      <c r="BM1547">
        <v>0</v>
      </c>
      <c r="BN1547">
        <v>0</v>
      </c>
      <c r="BO1547">
        <v>0</v>
      </c>
      <c r="BP1547">
        <v>0</v>
      </c>
      <c r="BQ1547">
        <v>0</v>
      </c>
      <c r="BR1547">
        <v>0</v>
      </c>
      <c r="BS1547">
        <v>0</v>
      </c>
      <c r="BT1547">
        <v>0</v>
      </c>
      <c r="BU1547">
        <v>0</v>
      </c>
      <c r="BV1547">
        <v>0</v>
      </c>
      <c r="BW1547">
        <v>0</v>
      </c>
      <c r="CV1547">
        <v>0</v>
      </c>
      <c r="CW1547">
        <v>0</v>
      </c>
      <c r="CX1547">
        <f>ROUND(Y1547*Source!I805,7)</f>
        <v>-2.3460000000000001</v>
      </c>
      <c r="CY1547">
        <f>AA1547</f>
        <v>4690.3999999999996</v>
      </c>
      <c r="CZ1547">
        <f>AE1547</f>
        <v>520</v>
      </c>
      <c r="DA1547">
        <f>AI1547</f>
        <v>9.02</v>
      </c>
      <c r="DB1547">
        <f t="shared" si="904"/>
        <v>-53040</v>
      </c>
      <c r="DC1547">
        <f t="shared" si="905"/>
        <v>0</v>
      </c>
      <c r="DD1547" t="s">
        <v>3</v>
      </c>
      <c r="DE1547" t="s">
        <v>3</v>
      </c>
      <c r="DF1547">
        <f>ROUND(ROUND(AE1547*AI1547,0)*CX1547,0)</f>
        <v>-11003</v>
      </c>
      <c r="DG1547">
        <f>ROUND(ROUND(AF1547,0)*CX1547,0)</f>
        <v>0</v>
      </c>
      <c r="DH1547">
        <f>ROUND(ROUND(AG1547,0)*CX1547,0)</f>
        <v>0</v>
      </c>
      <c r="DI1547">
        <f t="shared" si="916"/>
        <v>0</v>
      </c>
      <c r="DJ1547">
        <f>DF1547</f>
        <v>-11003</v>
      </c>
      <c r="DK1547">
        <v>0</v>
      </c>
      <c r="DL1547" t="s">
        <v>3</v>
      </c>
      <c r="DM1547">
        <v>0</v>
      </c>
      <c r="DN1547" t="s">
        <v>3</v>
      </c>
      <c r="DO1547">
        <v>0</v>
      </c>
    </row>
    <row r="1548" spans="1:119" x14ac:dyDescent="0.2">
      <c r="A1548">
        <f>ROW(Source!A805)</f>
        <v>805</v>
      </c>
      <c r="B1548">
        <v>64855514</v>
      </c>
      <c r="C1548">
        <v>64857991</v>
      </c>
      <c r="D1548">
        <v>29150040</v>
      </c>
      <c r="E1548">
        <v>1</v>
      </c>
      <c r="F1548">
        <v>1</v>
      </c>
      <c r="G1548">
        <v>1</v>
      </c>
      <c r="H1548">
        <v>3</v>
      </c>
      <c r="I1548" t="s">
        <v>1141</v>
      </c>
      <c r="J1548" t="s">
        <v>1142</v>
      </c>
      <c r="K1548" t="s">
        <v>1143</v>
      </c>
      <c r="L1548">
        <v>1339</v>
      </c>
      <c r="N1548">
        <v>1007</v>
      </c>
      <c r="O1548" t="s">
        <v>128</v>
      </c>
      <c r="P1548" t="s">
        <v>128</v>
      </c>
      <c r="Q1548">
        <v>1</v>
      </c>
      <c r="W1548">
        <v>0</v>
      </c>
      <c r="X1548">
        <v>619799737</v>
      </c>
      <c r="Y1548">
        <f t="shared" si="903"/>
        <v>0.2</v>
      </c>
      <c r="AA1548">
        <v>31.28</v>
      </c>
      <c r="AB1548">
        <v>0</v>
      </c>
      <c r="AC1548">
        <v>0</v>
      </c>
      <c r="AD1548">
        <v>0</v>
      </c>
      <c r="AE1548">
        <v>2.44</v>
      </c>
      <c r="AF1548">
        <v>0</v>
      </c>
      <c r="AG1548">
        <v>0</v>
      </c>
      <c r="AH1548">
        <v>0</v>
      </c>
      <c r="AI1548">
        <v>12.82</v>
      </c>
      <c r="AJ1548">
        <v>1</v>
      </c>
      <c r="AK1548">
        <v>1</v>
      </c>
      <c r="AL1548">
        <v>1</v>
      </c>
      <c r="AM1548">
        <v>2</v>
      </c>
      <c r="AN1548">
        <v>0</v>
      </c>
      <c r="AO1548">
        <v>1</v>
      </c>
      <c r="AP1548">
        <v>1</v>
      </c>
      <c r="AQ1548">
        <v>0</v>
      </c>
      <c r="AR1548">
        <v>0</v>
      </c>
      <c r="AS1548" t="s">
        <v>3</v>
      </c>
      <c r="AT1548">
        <v>0.2</v>
      </c>
      <c r="AU1548" t="s">
        <v>3</v>
      </c>
      <c r="AV1548">
        <v>0</v>
      </c>
      <c r="AW1548">
        <v>2</v>
      </c>
      <c r="AX1548">
        <v>64858007</v>
      </c>
      <c r="AY1548">
        <v>1</v>
      </c>
      <c r="AZ1548">
        <v>0</v>
      </c>
      <c r="BA1548">
        <v>1606</v>
      </c>
      <c r="BB1548">
        <v>0</v>
      </c>
      <c r="BC1548">
        <v>0</v>
      </c>
      <c r="BD1548">
        <v>0</v>
      </c>
      <c r="BE1548">
        <v>0</v>
      </c>
      <c r="BF1548">
        <v>0</v>
      </c>
      <c r="BG1548">
        <v>0</v>
      </c>
      <c r="BH1548">
        <v>0</v>
      </c>
      <c r="BI1548">
        <v>0</v>
      </c>
      <c r="BJ1548">
        <v>0</v>
      </c>
      <c r="BK1548">
        <v>0</v>
      </c>
      <c r="BL1548">
        <v>0</v>
      </c>
      <c r="BM1548">
        <v>0</v>
      </c>
      <c r="BN1548">
        <v>0</v>
      </c>
      <c r="BO1548">
        <v>0</v>
      </c>
      <c r="BP1548">
        <v>0</v>
      </c>
      <c r="BQ1548">
        <v>0</v>
      </c>
      <c r="BR1548">
        <v>0</v>
      </c>
      <c r="BS1548">
        <v>0</v>
      </c>
      <c r="BT1548">
        <v>0</v>
      </c>
      <c r="BU1548">
        <v>0</v>
      </c>
      <c r="BV1548">
        <v>0</v>
      </c>
      <c r="BW1548">
        <v>0</v>
      </c>
      <c r="CV1548">
        <v>0</v>
      </c>
      <c r="CW1548">
        <v>0</v>
      </c>
      <c r="CX1548">
        <f>ROUND(Y1548*Source!I805,7)</f>
        <v>4.5999999999999999E-3</v>
      </c>
      <c r="CY1548">
        <f>AA1548</f>
        <v>31.28</v>
      </c>
      <c r="CZ1548">
        <f>AE1548</f>
        <v>2.44</v>
      </c>
      <c r="DA1548">
        <f>AI1548</f>
        <v>12.82</v>
      </c>
      <c r="DB1548">
        <f t="shared" si="904"/>
        <v>0.49</v>
      </c>
      <c r="DC1548">
        <f t="shared" si="905"/>
        <v>0</v>
      </c>
      <c r="DD1548" t="s">
        <v>3</v>
      </c>
      <c r="DE1548" t="s">
        <v>3</v>
      </c>
      <c r="DF1548">
        <f>ROUND(ROUND(AE1548*AI1548,0)*CX1548,0)</f>
        <v>0</v>
      </c>
      <c r="DG1548">
        <f>ROUND(ROUND(AF1548,0)*CX1548,0)</f>
        <v>0</v>
      </c>
      <c r="DH1548">
        <f>ROUND(ROUND(AG1548,0)*CX1548,0)</f>
        <v>0</v>
      </c>
      <c r="DI1548">
        <f t="shared" si="916"/>
        <v>0</v>
      </c>
      <c r="DJ1548">
        <f>DF1548</f>
        <v>0</v>
      </c>
      <c r="DK1548">
        <v>0</v>
      </c>
      <c r="DL1548" t="s">
        <v>3</v>
      </c>
      <c r="DM1548">
        <v>0</v>
      </c>
      <c r="DN1548" t="s">
        <v>3</v>
      </c>
      <c r="DO1548">
        <v>0</v>
      </c>
    </row>
    <row r="1549" spans="1:119" x14ac:dyDescent="0.2">
      <c r="A1549">
        <f>ROW(Source!A810)</f>
        <v>810</v>
      </c>
      <c r="B1549">
        <v>64855517</v>
      </c>
      <c r="C1549">
        <v>64858010</v>
      </c>
      <c r="D1549">
        <v>18407150</v>
      </c>
      <c r="E1549">
        <v>1</v>
      </c>
      <c r="F1549">
        <v>1</v>
      </c>
      <c r="G1549">
        <v>1</v>
      </c>
      <c r="H1549">
        <v>1</v>
      </c>
      <c r="I1549" t="s">
        <v>1185</v>
      </c>
      <c r="J1549" t="s">
        <v>3</v>
      </c>
      <c r="K1549" t="s">
        <v>1186</v>
      </c>
      <c r="L1549">
        <v>1369</v>
      </c>
      <c r="N1549">
        <v>1013</v>
      </c>
      <c r="O1549" t="s">
        <v>1100</v>
      </c>
      <c r="P1549" t="s">
        <v>1100</v>
      </c>
      <c r="Q1549">
        <v>1</v>
      </c>
      <c r="W1549">
        <v>0</v>
      </c>
      <c r="X1549">
        <v>-931037793</v>
      </c>
      <c r="Y1549">
        <f t="shared" si="903"/>
        <v>220.66</v>
      </c>
      <c r="AA1549">
        <v>0</v>
      </c>
      <c r="AB1549">
        <v>0</v>
      </c>
      <c r="AC1549">
        <v>0</v>
      </c>
      <c r="AD1549">
        <v>8.5299999999999994</v>
      </c>
      <c r="AE1549">
        <v>0</v>
      </c>
      <c r="AF1549">
        <v>0</v>
      </c>
      <c r="AG1549">
        <v>0</v>
      </c>
      <c r="AH1549">
        <v>8.5299999999999994</v>
      </c>
      <c r="AI1549">
        <v>1</v>
      </c>
      <c r="AJ1549">
        <v>1</v>
      </c>
      <c r="AK1549">
        <v>1</v>
      </c>
      <c r="AL1549">
        <v>1</v>
      </c>
      <c r="AM1549">
        <v>-2</v>
      </c>
      <c r="AN1549">
        <v>0</v>
      </c>
      <c r="AO1549">
        <v>1</v>
      </c>
      <c r="AP1549">
        <v>1</v>
      </c>
      <c r="AQ1549">
        <v>0</v>
      </c>
      <c r="AR1549">
        <v>0</v>
      </c>
      <c r="AS1549" t="s">
        <v>3</v>
      </c>
      <c r="AT1549">
        <v>220.66</v>
      </c>
      <c r="AU1549" t="s">
        <v>3</v>
      </c>
      <c r="AV1549">
        <v>1</v>
      </c>
      <c r="AW1549">
        <v>2</v>
      </c>
      <c r="AX1549">
        <v>64858030</v>
      </c>
      <c r="AY1549">
        <v>1</v>
      </c>
      <c r="AZ1549">
        <v>0</v>
      </c>
      <c r="BA1549">
        <v>1607</v>
      </c>
      <c r="BB1549">
        <v>0</v>
      </c>
      <c r="BC1549">
        <v>0</v>
      </c>
      <c r="BD1549">
        <v>0</v>
      </c>
      <c r="BE1549">
        <v>0</v>
      </c>
      <c r="BF1549">
        <v>0</v>
      </c>
      <c r="BG1549">
        <v>0</v>
      </c>
      <c r="BH1549">
        <v>0</v>
      </c>
      <c r="BI1549">
        <v>0</v>
      </c>
      <c r="BJ1549">
        <v>0</v>
      </c>
      <c r="BK1549">
        <v>0</v>
      </c>
      <c r="BL1549">
        <v>0</v>
      </c>
      <c r="BM1549">
        <v>0</v>
      </c>
      <c r="BN1549">
        <v>0</v>
      </c>
      <c r="BO1549">
        <v>0</v>
      </c>
      <c r="BP1549">
        <v>0</v>
      </c>
      <c r="BQ1549">
        <v>0</v>
      </c>
      <c r="BR1549">
        <v>0</v>
      </c>
      <c r="BS1549">
        <v>0</v>
      </c>
      <c r="BT1549">
        <v>0</v>
      </c>
      <c r="BU1549">
        <v>0</v>
      </c>
      <c r="BV1549">
        <v>0</v>
      </c>
      <c r="BW1549">
        <v>0</v>
      </c>
      <c r="CU1549">
        <f>ROUND(AT1549*Source!I810*AH1549*AL1549,0)</f>
        <v>75</v>
      </c>
      <c r="CV1549">
        <f>ROUND(Y1549*Source!I810,7)</f>
        <v>8.8263999999999996</v>
      </c>
      <c r="CW1549">
        <v>0</v>
      </c>
      <c r="CX1549">
        <f>ROUND(Y1549*Source!I810,7)</f>
        <v>8.8263999999999996</v>
      </c>
      <c r="CY1549">
        <f>AD1549</f>
        <v>8.5299999999999994</v>
      </c>
      <c r="CZ1549">
        <f>AH1549</f>
        <v>8.5299999999999994</v>
      </c>
      <c r="DA1549">
        <f>AL1549</f>
        <v>1</v>
      </c>
      <c r="DB1549">
        <f t="shared" si="904"/>
        <v>1882.23</v>
      </c>
      <c r="DC1549">
        <f t="shared" si="905"/>
        <v>0</v>
      </c>
      <c r="DD1549" t="s">
        <v>3</v>
      </c>
      <c r="DE1549" t="s">
        <v>3</v>
      </c>
      <c r="DF1549">
        <f t="shared" ref="DF1549:DF1567" si="917">ROUND(ROUND(AE1549,2)*CX1549,2)</f>
        <v>0</v>
      </c>
      <c r="DG1549">
        <f t="shared" ref="DG1549:DG1567" si="918">ROUND(ROUND(AF1549,2)*CX1549,2)</f>
        <v>0</v>
      </c>
      <c r="DH1549">
        <f t="shared" ref="DH1549:DH1567" si="919">ROUND(ROUND(AG1549,2)*CX1549,2)</f>
        <v>0</v>
      </c>
      <c r="DI1549">
        <f t="shared" ref="DI1549:DI1567" si="920">ROUND(ROUND(AH1549,2)*CX1549,2)</f>
        <v>75.290000000000006</v>
      </c>
      <c r="DJ1549">
        <f>DI1549</f>
        <v>75.290000000000006</v>
      </c>
      <c r="DK1549">
        <v>0</v>
      </c>
      <c r="DL1549" t="s">
        <v>3</v>
      </c>
      <c r="DM1549">
        <v>0</v>
      </c>
      <c r="DN1549" t="s">
        <v>3</v>
      </c>
      <c r="DO1549">
        <v>0</v>
      </c>
    </row>
    <row r="1550" spans="1:119" x14ac:dyDescent="0.2">
      <c r="A1550">
        <f>ROW(Source!A810)</f>
        <v>810</v>
      </c>
      <c r="B1550">
        <v>64855517</v>
      </c>
      <c r="C1550">
        <v>64858010</v>
      </c>
      <c r="D1550">
        <v>121548</v>
      </c>
      <c r="E1550">
        <v>1</v>
      </c>
      <c r="F1550">
        <v>1</v>
      </c>
      <c r="G1550">
        <v>1</v>
      </c>
      <c r="H1550">
        <v>1</v>
      </c>
      <c r="I1550" t="s">
        <v>44</v>
      </c>
      <c r="J1550" t="s">
        <v>3</v>
      </c>
      <c r="K1550" t="s">
        <v>1101</v>
      </c>
      <c r="L1550">
        <v>608254</v>
      </c>
      <c r="N1550">
        <v>1013</v>
      </c>
      <c r="O1550" t="s">
        <v>1102</v>
      </c>
      <c r="P1550" t="s">
        <v>1102</v>
      </c>
      <c r="Q1550">
        <v>1</v>
      </c>
      <c r="W1550">
        <v>0</v>
      </c>
      <c r="X1550">
        <v>-185737400</v>
      </c>
      <c r="Y1550">
        <f t="shared" si="903"/>
        <v>27.31</v>
      </c>
      <c r="AA1550">
        <v>0</v>
      </c>
      <c r="AB1550">
        <v>0</v>
      </c>
      <c r="AC1550">
        <v>0</v>
      </c>
      <c r="AD1550">
        <v>0</v>
      </c>
      <c r="AE1550">
        <v>0</v>
      </c>
      <c r="AF1550">
        <v>0</v>
      </c>
      <c r="AG1550">
        <v>0</v>
      </c>
      <c r="AH1550">
        <v>0</v>
      </c>
      <c r="AI1550">
        <v>1</v>
      </c>
      <c r="AJ1550">
        <v>1</v>
      </c>
      <c r="AK1550">
        <v>1</v>
      </c>
      <c r="AL1550">
        <v>1</v>
      </c>
      <c r="AM1550">
        <v>-2</v>
      </c>
      <c r="AN1550">
        <v>0</v>
      </c>
      <c r="AO1550">
        <v>1</v>
      </c>
      <c r="AP1550">
        <v>1</v>
      </c>
      <c r="AQ1550">
        <v>0</v>
      </c>
      <c r="AR1550">
        <v>0</v>
      </c>
      <c r="AS1550" t="s">
        <v>3</v>
      </c>
      <c r="AT1550">
        <v>27.31</v>
      </c>
      <c r="AU1550" t="s">
        <v>3</v>
      </c>
      <c r="AV1550">
        <v>2</v>
      </c>
      <c r="AW1550">
        <v>2</v>
      </c>
      <c r="AX1550">
        <v>64858031</v>
      </c>
      <c r="AY1550">
        <v>1</v>
      </c>
      <c r="AZ1550">
        <v>0</v>
      </c>
      <c r="BA1550">
        <v>1608</v>
      </c>
      <c r="BB1550">
        <v>0</v>
      </c>
      <c r="BC1550">
        <v>0</v>
      </c>
      <c r="BD1550">
        <v>0</v>
      </c>
      <c r="BE1550">
        <v>0</v>
      </c>
      <c r="BF1550">
        <v>0</v>
      </c>
      <c r="BG1550">
        <v>0</v>
      </c>
      <c r="BH1550">
        <v>0</v>
      </c>
      <c r="BI1550">
        <v>0</v>
      </c>
      <c r="BJ1550">
        <v>0</v>
      </c>
      <c r="BK1550">
        <v>0</v>
      </c>
      <c r="BL1550">
        <v>0</v>
      </c>
      <c r="BM1550">
        <v>0</v>
      </c>
      <c r="BN1550">
        <v>0</v>
      </c>
      <c r="BO1550">
        <v>0</v>
      </c>
      <c r="BP1550">
        <v>0</v>
      </c>
      <c r="BQ1550">
        <v>0</v>
      </c>
      <c r="BR1550">
        <v>0</v>
      </c>
      <c r="BS1550">
        <v>0</v>
      </c>
      <c r="BT1550">
        <v>0</v>
      </c>
      <c r="BU1550">
        <v>0</v>
      </c>
      <c r="BV1550">
        <v>0</v>
      </c>
      <c r="BW1550">
        <v>0</v>
      </c>
      <c r="CV1550">
        <v>0</v>
      </c>
      <c r="CW1550">
        <v>0</v>
      </c>
      <c r="CX1550">
        <f>ROUND(Y1550*Source!I810,7)</f>
        <v>1.0924</v>
      </c>
      <c r="CY1550">
        <f>AD1550</f>
        <v>0</v>
      </c>
      <c r="CZ1550">
        <f>AH1550</f>
        <v>0</v>
      </c>
      <c r="DA1550">
        <f>AL1550</f>
        <v>1</v>
      </c>
      <c r="DB1550">
        <f t="shared" si="904"/>
        <v>0</v>
      </c>
      <c r="DC1550">
        <f t="shared" si="905"/>
        <v>0</v>
      </c>
      <c r="DD1550" t="s">
        <v>3</v>
      </c>
      <c r="DE1550" t="s">
        <v>3</v>
      </c>
      <c r="DF1550">
        <f t="shared" si="917"/>
        <v>0</v>
      </c>
      <c r="DG1550">
        <f t="shared" si="918"/>
        <v>0</v>
      </c>
      <c r="DH1550">
        <f t="shared" si="919"/>
        <v>0</v>
      </c>
      <c r="DI1550">
        <f t="shared" si="920"/>
        <v>0</v>
      </c>
      <c r="DJ1550">
        <f>DI1550</f>
        <v>0</v>
      </c>
      <c r="DK1550">
        <v>0</v>
      </c>
      <c r="DL1550" t="s">
        <v>3</v>
      </c>
      <c r="DM1550">
        <v>0</v>
      </c>
      <c r="DN1550" t="s">
        <v>3</v>
      </c>
      <c r="DO1550">
        <v>0</v>
      </c>
    </row>
    <row r="1551" spans="1:119" x14ac:dyDescent="0.2">
      <c r="A1551">
        <f>ROW(Source!A810)</f>
        <v>810</v>
      </c>
      <c r="B1551">
        <v>64855517</v>
      </c>
      <c r="C1551">
        <v>64858010</v>
      </c>
      <c r="D1551">
        <v>29172268</v>
      </c>
      <c r="E1551">
        <v>1</v>
      </c>
      <c r="F1551">
        <v>1</v>
      </c>
      <c r="G1551">
        <v>1</v>
      </c>
      <c r="H1551">
        <v>2</v>
      </c>
      <c r="I1551" t="s">
        <v>1176</v>
      </c>
      <c r="J1551" t="s">
        <v>1177</v>
      </c>
      <c r="K1551" t="s">
        <v>1178</v>
      </c>
      <c r="L1551">
        <v>1368</v>
      </c>
      <c r="N1551">
        <v>1011</v>
      </c>
      <c r="O1551" t="s">
        <v>1106</v>
      </c>
      <c r="P1551" t="s">
        <v>1106</v>
      </c>
      <c r="Q1551">
        <v>1</v>
      </c>
      <c r="W1551">
        <v>0</v>
      </c>
      <c r="X1551">
        <v>-438066613</v>
      </c>
      <c r="Y1551">
        <f t="shared" si="903"/>
        <v>26.06</v>
      </c>
      <c r="AA1551">
        <v>0</v>
      </c>
      <c r="AB1551">
        <v>86.4</v>
      </c>
      <c r="AC1551">
        <v>13.5</v>
      </c>
      <c r="AD1551">
        <v>0</v>
      </c>
      <c r="AE1551">
        <v>0</v>
      </c>
      <c r="AF1551">
        <v>86.4</v>
      </c>
      <c r="AG1551">
        <v>13.5</v>
      </c>
      <c r="AH1551">
        <v>0</v>
      </c>
      <c r="AI1551">
        <v>1</v>
      </c>
      <c r="AJ1551">
        <v>1</v>
      </c>
      <c r="AK1551">
        <v>1</v>
      </c>
      <c r="AL1551">
        <v>1</v>
      </c>
      <c r="AM1551">
        <v>-2</v>
      </c>
      <c r="AN1551">
        <v>0</v>
      </c>
      <c r="AO1551">
        <v>1</v>
      </c>
      <c r="AP1551">
        <v>1</v>
      </c>
      <c r="AQ1551">
        <v>0</v>
      </c>
      <c r="AR1551">
        <v>0</v>
      </c>
      <c r="AS1551" t="s">
        <v>3</v>
      </c>
      <c r="AT1551">
        <v>26.06</v>
      </c>
      <c r="AU1551" t="s">
        <v>3</v>
      </c>
      <c r="AV1551">
        <v>0</v>
      </c>
      <c r="AW1551">
        <v>2</v>
      </c>
      <c r="AX1551">
        <v>64858032</v>
      </c>
      <c r="AY1551">
        <v>1</v>
      </c>
      <c r="AZ1551">
        <v>0</v>
      </c>
      <c r="BA1551">
        <v>1609</v>
      </c>
      <c r="BB1551">
        <v>0</v>
      </c>
      <c r="BC1551">
        <v>0</v>
      </c>
      <c r="BD1551">
        <v>0</v>
      </c>
      <c r="BE1551">
        <v>0</v>
      </c>
      <c r="BF1551">
        <v>0</v>
      </c>
      <c r="BG1551">
        <v>0</v>
      </c>
      <c r="BH1551">
        <v>0</v>
      </c>
      <c r="BI1551">
        <v>0</v>
      </c>
      <c r="BJ1551">
        <v>0</v>
      </c>
      <c r="BK1551">
        <v>0</v>
      </c>
      <c r="BL1551">
        <v>0</v>
      </c>
      <c r="BM1551">
        <v>0</v>
      </c>
      <c r="BN1551">
        <v>0</v>
      </c>
      <c r="BO1551">
        <v>0</v>
      </c>
      <c r="BP1551">
        <v>0</v>
      </c>
      <c r="BQ1551">
        <v>0</v>
      </c>
      <c r="BR1551">
        <v>0</v>
      </c>
      <c r="BS1551">
        <v>0</v>
      </c>
      <c r="BT1551">
        <v>0</v>
      </c>
      <c r="BU1551">
        <v>0</v>
      </c>
      <c r="BV1551">
        <v>0</v>
      </c>
      <c r="BW1551">
        <v>0</v>
      </c>
      <c r="CV1551">
        <v>0</v>
      </c>
      <c r="CW1551">
        <f>ROUND(Y1551*Source!I810*DO1551,7)</f>
        <v>0</v>
      </c>
      <c r="CX1551">
        <f>ROUND(Y1551*Source!I810,7)</f>
        <v>1.0424</v>
      </c>
      <c r="CY1551">
        <f t="shared" ref="CY1551:CY1557" si="921">AB1551</f>
        <v>86.4</v>
      </c>
      <c r="CZ1551">
        <f t="shared" ref="CZ1551:CZ1557" si="922">AF1551</f>
        <v>86.4</v>
      </c>
      <c r="DA1551">
        <f t="shared" ref="DA1551:DA1557" si="923">AJ1551</f>
        <v>1</v>
      </c>
      <c r="DB1551">
        <f t="shared" si="904"/>
        <v>2251.58</v>
      </c>
      <c r="DC1551">
        <f t="shared" si="905"/>
        <v>351.81</v>
      </c>
      <c r="DD1551" t="s">
        <v>3</v>
      </c>
      <c r="DE1551" t="s">
        <v>3</v>
      </c>
      <c r="DF1551">
        <f t="shared" si="917"/>
        <v>0</v>
      </c>
      <c r="DG1551">
        <f t="shared" si="918"/>
        <v>90.06</v>
      </c>
      <c r="DH1551">
        <f t="shared" si="919"/>
        <v>14.07</v>
      </c>
      <c r="DI1551">
        <f t="shared" si="920"/>
        <v>0</v>
      </c>
      <c r="DJ1551">
        <f t="shared" ref="DJ1551:DJ1557" si="924">DG1551</f>
        <v>90.06</v>
      </c>
      <c r="DK1551">
        <v>0</v>
      </c>
      <c r="DL1551" t="s">
        <v>3</v>
      </c>
      <c r="DM1551">
        <v>0</v>
      </c>
      <c r="DN1551" t="s">
        <v>3</v>
      </c>
      <c r="DO1551">
        <v>0</v>
      </c>
    </row>
    <row r="1552" spans="1:119" x14ac:dyDescent="0.2">
      <c r="A1552">
        <f>ROW(Source!A810)</f>
        <v>810</v>
      </c>
      <c r="B1552">
        <v>64855517</v>
      </c>
      <c r="C1552">
        <v>64858010</v>
      </c>
      <c r="D1552">
        <v>29172379</v>
      </c>
      <c r="E1552">
        <v>1</v>
      </c>
      <c r="F1552">
        <v>1</v>
      </c>
      <c r="G1552">
        <v>1</v>
      </c>
      <c r="H1552">
        <v>2</v>
      </c>
      <c r="I1552" t="s">
        <v>1187</v>
      </c>
      <c r="J1552" t="s">
        <v>1188</v>
      </c>
      <c r="K1552" t="s">
        <v>1189</v>
      </c>
      <c r="L1552">
        <v>1368</v>
      </c>
      <c r="N1552">
        <v>1011</v>
      </c>
      <c r="O1552" t="s">
        <v>1106</v>
      </c>
      <c r="P1552" t="s">
        <v>1106</v>
      </c>
      <c r="Q1552">
        <v>1</v>
      </c>
      <c r="W1552">
        <v>0</v>
      </c>
      <c r="X1552">
        <v>1106923569</v>
      </c>
      <c r="Y1552">
        <f t="shared" si="903"/>
        <v>0.98</v>
      </c>
      <c r="AA1552">
        <v>0</v>
      </c>
      <c r="AB1552">
        <v>112</v>
      </c>
      <c r="AC1552">
        <v>13.5</v>
      </c>
      <c r="AD1552">
        <v>0</v>
      </c>
      <c r="AE1552">
        <v>0</v>
      </c>
      <c r="AF1552">
        <v>112</v>
      </c>
      <c r="AG1552">
        <v>13.5</v>
      </c>
      <c r="AH1552">
        <v>0</v>
      </c>
      <c r="AI1552">
        <v>1</v>
      </c>
      <c r="AJ1552">
        <v>1</v>
      </c>
      <c r="AK1552">
        <v>1</v>
      </c>
      <c r="AL1552">
        <v>1</v>
      </c>
      <c r="AM1552">
        <v>-2</v>
      </c>
      <c r="AN1552">
        <v>0</v>
      </c>
      <c r="AO1552">
        <v>1</v>
      </c>
      <c r="AP1552">
        <v>1</v>
      </c>
      <c r="AQ1552">
        <v>0</v>
      </c>
      <c r="AR1552">
        <v>0</v>
      </c>
      <c r="AS1552" t="s">
        <v>3</v>
      </c>
      <c r="AT1552">
        <v>0.98</v>
      </c>
      <c r="AU1552" t="s">
        <v>3</v>
      </c>
      <c r="AV1552">
        <v>0</v>
      </c>
      <c r="AW1552">
        <v>2</v>
      </c>
      <c r="AX1552">
        <v>64858033</v>
      </c>
      <c r="AY1552">
        <v>1</v>
      </c>
      <c r="AZ1552">
        <v>0</v>
      </c>
      <c r="BA1552">
        <v>1610</v>
      </c>
      <c r="BB1552">
        <v>0</v>
      </c>
      <c r="BC1552">
        <v>0</v>
      </c>
      <c r="BD1552">
        <v>0</v>
      </c>
      <c r="BE1552">
        <v>0</v>
      </c>
      <c r="BF1552">
        <v>0</v>
      </c>
      <c r="BG1552">
        <v>0</v>
      </c>
      <c r="BH1552">
        <v>0</v>
      </c>
      <c r="BI1552">
        <v>0</v>
      </c>
      <c r="BJ1552">
        <v>0</v>
      </c>
      <c r="BK1552">
        <v>0</v>
      </c>
      <c r="BL1552">
        <v>0</v>
      </c>
      <c r="BM1552">
        <v>0</v>
      </c>
      <c r="BN1552">
        <v>0</v>
      </c>
      <c r="BO1552">
        <v>0</v>
      </c>
      <c r="BP1552">
        <v>0</v>
      </c>
      <c r="BQ1552">
        <v>0</v>
      </c>
      <c r="BR1552">
        <v>0</v>
      </c>
      <c r="BS1552">
        <v>0</v>
      </c>
      <c r="BT1552">
        <v>0</v>
      </c>
      <c r="BU1552">
        <v>0</v>
      </c>
      <c r="BV1552">
        <v>0</v>
      </c>
      <c r="BW1552">
        <v>0</v>
      </c>
      <c r="CV1552">
        <v>0</v>
      </c>
      <c r="CW1552">
        <f>ROUND(Y1552*Source!I810*DO1552,7)</f>
        <v>0</v>
      </c>
      <c r="CX1552">
        <f>ROUND(Y1552*Source!I810,7)</f>
        <v>3.9199999999999999E-2</v>
      </c>
      <c r="CY1552">
        <f t="shared" si="921"/>
        <v>112</v>
      </c>
      <c r="CZ1552">
        <f t="shared" si="922"/>
        <v>112</v>
      </c>
      <c r="DA1552">
        <f t="shared" si="923"/>
        <v>1</v>
      </c>
      <c r="DB1552">
        <f t="shared" si="904"/>
        <v>109.76</v>
      </c>
      <c r="DC1552">
        <f t="shared" si="905"/>
        <v>13.23</v>
      </c>
      <c r="DD1552" t="s">
        <v>3</v>
      </c>
      <c r="DE1552" t="s">
        <v>3</v>
      </c>
      <c r="DF1552">
        <f t="shared" si="917"/>
        <v>0</v>
      </c>
      <c r="DG1552">
        <f t="shared" si="918"/>
        <v>4.3899999999999997</v>
      </c>
      <c r="DH1552">
        <f t="shared" si="919"/>
        <v>0.53</v>
      </c>
      <c r="DI1552">
        <f t="shared" si="920"/>
        <v>0</v>
      </c>
      <c r="DJ1552">
        <f t="shared" si="924"/>
        <v>4.3899999999999997</v>
      </c>
      <c r="DK1552">
        <v>0</v>
      </c>
      <c r="DL1552" t="s">
        <v>3</v>
      </c>
      <c r="DM1552">
        <v>0</v>
      </c>
      <c r="DN1552" t="s">
        <v>3</v>
      </c>
      <c r="DO1552">
        <v>0</v>
      </c>
    </row>
    <row r="1553" spans="1:119" x14ac:dyDescent="0.2">
      <c r="A1553">
        <f>ROW(Source!A810)</f>
        <v>810</v>
      </c>
      <c r="B1553">
        <v>64855517</v>
      </c>
      <c r="C1553">
        <v>64858010</v>
      </c>
      <c r="D1553">
        <v>29172479</v>
      </c>
      <c r="E1553">
        <v>1</v>
      </c>
      <c r="F1553">
        <v>1</v>
      </c>
      <c r="G1553">
        <v>1</v>
      </c>
      <c r="H1553">
        <v>2</v>
      </c>
      <c r="I1553" t="s">
        <v>1149</v>
      </c>
      <c r="J1553" t="s">
        <v>1150</v>
      </c>
      <c r="K1553" t="s">
        <v>1151</v>
      </c>
      <c r="L1553">
        <v>1368</v>
      </c>
      <c r="N1553">
        <v>1011</v>
      </c>
      <c r="O1553" t="s">
        <v>1106</v>
      </c>
      <c r="P1553" t="s">
        <v>1106</v>
      </c>
      <c r="Q1553">
        <v>1</v>
      </c>
      <c r="W1553">
        <v>0</v>
      </c>
      <c r="X1553">
        <v>1549832887</v>
      </c>
      <c r="Y1553">
        <f t="shared" si="903"/>
        <v>0.27</v>
      </c>
      <c r="AA1553">
        <v>0</v>
      </c>
      <c r="AB1553">
        <v>99.89</v>
      </c>
      <c r="AC1553">
        <v>10.06</v>
      </c>
      <c r="AD1553">
        <v>0</v>
      </c>
      <c r="AE1553">
        <v>0</v>
      </c>
      <c r="AF1553">
        <v>99.89</v>
      </c>
      <c r="AG1553">
        <v>10.06</v>
      </c>
      <c r="AH1553">
        <v>0</v>
      </c>
      <c r="AI1553">
        <v>1</v>
      </c>
      <c r="AJ1553">
        <v>1</v>
      </c>
      <c r="AK1553">
        <v>1</v>
      </c>
      <c r="AL1553">
        <v>1</v>
      </c>
      <c r="AM1553">
        <v>-2</v>
      </c>
      <c r="AN1553">
        <v>0</v>
      </c>
      <c r="AO1553">
        <v>1</v>
      </c>
      <c r="AP1553">
        <v>1</v>
      </c>
      <c r="AQ1553">
        <v>0</v>
      </c>
      <c r="AR1553">
        <v>0</v>
      </c>
      <c r="AS1553" t="s">
        <v>3</v>
      </c>
      <c r="AT1553">
        <v>0.27</v>
      </c>
      <c r="AU1553" t="s">
        <v>3</v>
      </c>
      <c r="AV1553">
        <v>0</v>
      </c>
      <c r="AW1553">
        <v>2</v>
      </c>
      <c r="AX1553">
        <v>64858034</v>
      </c>
      <c r="AY1553">
        <v>1</v>
      </c>
      <c r="AZ1553">
        <v>0</v>
      </c>
      <c r="BA1553">
        <v>1611</v>
      </c>
      <c r="BB1553">
        <v>0</v>
      </c>
      <c r="BC1553">
        <v>0</v>
      </c>
      <c r="BD1553">
        <v>0</v>
      </c>
      <c r="BE1553">
        <v>0</v>
      </c>
      <c r="BF1553">
        <v>0</v>
      </c>
      <c r="BG1553">
        <v>0</v>
      </c>
      <c r="BH1553">
        <v>0</v>
      </c>
      <c r="BI1553">
        <v>0</v>
      </c>
      <c r="BJ1553">
        <v>0</v>
      </c>
      <c r="BK1553">
        <v>0</v>
      </c>
      <c r="BL1553">
        <v>0</v>
      </c>
      <c r="BM1553">
        <v>0</v>
      </c>
      <c r="BN1553">
        <v>0</v>
      </c>
      <c r="BO1553">
        <v>0</v>
      </c>
      <c r="BP1553">
        <v>0</v>
      </c>
      <c r="BQ1553">
        <v>0</v>
      </c>
      <c r="BR1553">
        <v>0</v>
      </c>
      <c r="BS1553">
        <v>0</v>
      </c>
      <c r="BT1553">
        <v>0</v>
      </c>
      <c r="BU1553">
        <v>0</v>
      </c>
      <c r="BV1553">
        <v>0</v>
      </c>
      <c r="BW1553">
        <v>0</v>
      </c>
      <c r="CV1553">
        <v>0</v>
      </c>
      <c r="CW1553">
        <f>ROUND(Y1553*Source!I810*DO1553,7)</f>
        <v>0</v>
      </c>
      <c r="CX1553">
        <f>ROUND(Y1553*Source!I810,7)</f>
        <v>1.0800000000000001E-2</v>
      </c>
      <c r="CY1553">
        <f t="shared" si="921"/>
        <v>99.89</v>
      </c>
      <c r="CZ1553">
        <f t="shared" si="922"/>
        <v>99.89</v>
      </c>
      <c r="DA1553">
        <f t="shared" si="923"/>
        <v>1</v>
      </c>
      <c r="DB1553">
        <f t="shared" si="904"/>
        <v>26.97</v>
      </c>
      <c r="DC1553">
        <f t="shared" si="905"/>
        <v>2.72</v>
      </c>
      <c r="DD1553" t="s">
        <v>3</v>
      </c>
      <c r="DE1553" t="s">
        <v>3</v>
      </c>
      <c r="DF1553">
        <f t="shared" si="917"/>
        <v>0</v>
      </c>
      <c r="DG1553">
        <f t="shared" si="918"/>
        <v>1.08</v>
      </c>
      <c r="DH1553">
        <f t="shared" si="919"/>
        <v>0.11</v>
      </c>
      <c r="DI1553">
        <f t="shared" si="920"/>
        <v>0</v>
      </c>
      <c r="DJ1553">
        <f t="shared" si="924"/>
        <v>1.08</v>
      </c>
      <c r="DK1553">
        <v>0</v>
      </c>
      <c r="DL1553" t="s">
        <v>3</v>
      </c>
      <c r="DM1553">
        <v>0</v>
      </c>
      <c r="DN1553" t="s">
        <v>3</v>
      </c>
      <c r="DO1553">
        <v>0</v>
      </c>
    </row>
    <row r="1554" spans="1:119" x14ac:dyDescent="0.2">
      <c r="A1554">
        <f>ROW(Source!A810)</f>
        <v>810</v>
      </c>
      <c r="B1554">
        <v>64855517</v>
      </c>
      <c r="C1554">
        <v>64858010</v>
      </c>
      <c r="D1554">
        <v>29172657</v>
      </c>
      <c r="E1554">
        <v>1</v>
      </c>
      <c r="F1554">
        <v>1</v>
      </c>
      <c r="G1554">
        <v>1</v>
      </c>
      <c r="H1554">
        <v>2</v>
      </c>
      <c r="I1554" t="s">
        <v>1224</v>
      </c>
      <c r="J1554" t="s">
        <v>1225</v>
      </c>
      <c r="K1554" t="s">
        <v>1226</v>
      </c>
      <c r="L1554">
        <v>1368</v>
      </c>
      <c r="N1554">
        <v>1011</v>
      </c>
      <c r="O1554" t="s">
        <v>1106</v>
      </c>
      <c r="P1554" t="s">
        <v>1106</v>
      </c>
      <c r="Q1554">
        <v>1</v>
      </c>
      <c r="W1554">
        <v>0</v>
      </c>
      <c r="X1554">
        <v>1474986261</v>
      </c>
      <c r="Y1554">
        <f t="shared" si="903"/>
        <v>4.3</v>
      </c>
      <c r="AA1554">
        <v>0</v>
      </c>
      <c r="AB1554">
        <v>8.1</v>
      </c>
      <c r="AC1554">
        <v>0</v>
      </c>
      <c r="AD1554">
        <v>0</v>
      </c>
      <c r="AE1554">
        <v>0</v>
      </c>
      <c r="AF1554">
        <v>8.1</v>
      </c>
      <c r="AG1554">
        <v>0</v>
      </c>
      <c r="AH1554">
        <v>0</v>
      </c>
      <c r="AI1554">
        <v>1</v>
      </c>
      <c r="AJ1554">
        <v>1</v>
      </c>
      <c r="AK1554">
        <v>1</v>
      </c>
      <c r="AL1554">
        <v>1</v>
      </c>
      <c r="AM1554">
        <v>-2</v>
      </c>
      <c r="AN1554">
        <v>0</v>
      </c>
      <c r="AO1554">
        <v>1</v>
      </c>
      <c r="AP1554">
        <v>1</v>
      </c>
      <c r="AQ1554">
        <v>0</v>
      </c>
      <c r="AR1554">
        <v>0</v>
      </c>
      <c r="AS1554" t="s">
        <v>3</v>
      </c>
      <c r="AT1554">
        <v>4.3</v>
      </c>
      <c r="AU1554" t="s">
        <v>3</v>
      </c>
      <c r="AV1554">
        <v>0</v>
      </c>
      <c r="AW1554">
        <v>2</v>
      </c>
      <c r="AX1554">
        <v>64858035</v>
      </c>
      <c r="AY1554">
        <v>1</v>
      </c>
      <c r="AZ1554">
        <v>0</v>
      </c>
      <c r="BA1554">
        <v>1612</v>
      </c>
      <c r="BB1554">
        <v>0</v>
      </c>
      <c r="BC1554">
        <v>0</v>
      </c>
      <c r="BD1554">
        <v>0</v>
      </c>
      <c r="BE1554">
        <v>0</v>
      </c>
      <c r="BF1554">
        <v>0</v>
      </c>
      <c r="BG1554">
        <v>0</v>
      </c>
      <c r="BH1554">
        <v>0</v>
      </c>
      <c r="BI1554">
        <v>0</v>
      </c>
      <c r="BJ1554">
        <v>0</v>
      </c>
      <c r="BK1554">
        <v>0</v>
      </c>
      <c r="BL1554">
        <v>0</v>
      </c>
      <c r="BM1554">
        <v>0</v>
      </c>
      <c r="BN1554">
        <v>0</v>
      </c>
      <c r="BO1554">
        <v>0</v>
      </c>
      <c r="BP1554">
        <v>0</v>
      </c>
      <c r="BQ1554">
        <v>0</v>
      </c>
      <c r="BR1554">
        <v>0</v>
      </c>
      <c r="BS1554">
        <v>0</v>
      </c>
      <c r="BT1554">
        <v>0</v>
      </c>
      <c r="BU1554">
        <v>0</v>
      </c>
      <c r="BV1554">
        <v>0</v>
      </c>
      <c r="BW1554">
        <v>0</v>
      </c>
      <c r="CV1554">
        <v>0</v>
      </c>
      <c r="CW1554">
        <f>ROUND(Y1554*Source!I810*DO1554,7)</f>
        <v>0</v>
      </c>
      <c r="CX1554">
        <f>ROUND(Y1554*Source!I810,7)</f>
        <v>0.17199999999999999</v>
      </c>
      <c r="CY1554">
        <f t="shared" si="921"/>
        <v>8.1</v>
      </c>
      <c r="CZ1554">
        <f t="shared" si="922"/>
        <v>8.1</v>
      </c>
      <c r="DA1554">
        <f t="shared" si="923"/>
        <v>1</v>
      </c>
      <c r="DB1554">
        <f t="shared" si="904"/>
        <v>34.83</v>
      </c>
      <c r="DC1554">
        <f t="shared" si="905"/>
        <v>0</v>
      </c>
      <c r="DD1554" t="s">
        <v>3</v>
      </c>
      <c r="DE1554" t="s">
        <v>3</v>
      </c>
      <c r="DF1554">
        <f t="shared" si="917"/>
        <v>0</v>
      </c>
      <c r="DG1554">
        <f t="shared" si="918"/>
        <v>1.39</v>
      </c>
      <c r="DH1554">
        <f t="shared" si="919"/>
        <v>0</v>
      </c>
      <c r="DI1554">
        <f t="shared" si="920"/>
        <v>0</v>
      </c>
      <c r="DJ1554">
        <f t="shared" si="924"/>
        <v>1.39</v>
      </c>
      <c r="DK1554">
        <v>0</v>
      </c>
      <c r="DL1554" t="s">
        <v>3</v>
      </c>
      <c r="DM1554">
        <v>0</v>
      </c>
      <c r="DN1554" t="s">
        <v>3</v>
      </c>
      <c r="DO1554">
        <v>0</v>
      </c>
    </row>
    <row r="1555" spans="1:119" x14ac:dyDescent="0.2">
      <c r="A1555">
        <f>ROW(Source!A810)</f>
        <v>810</v>
      </c>
      <c r="B1555">
        <v>64855517</v>
      </c>
      <c r="C1555">
        <v>64858010</v>
      </c>
      <c r="D1555">
        <v>29173150</v>
      </c>
      <c r="E1555">
        <v>1</v>
      </c>
      <c r="F1555">
        <v>1</v>
      </c>
      <c r="G1555">
        <v>1</v>
      </c>
      <c r="H1555">
        <v>2</v>
      </c>
      <c r="I1555" t="s">
        <v>1190</v>
      </c>
      <c r="J1555" t="s">
        <v>1191</v>
      </c>
      <c r="K1555" t="s">
        <v>1192</v>
      </c>
      <c r="L1555">
        <v>1368</v>
      </c>
      <c r="N1555">
        <v>1011</v>
      </c>
      <c r="O1555" t="s">
        <v>1106</v>
      </c>
      <c r="P1555" t="s">
        <v>1106</v>
      </c>
      <c r="Q1555">
        <v>1</v>
      </c>
      <c r="W1555">
        <v>0</v>
      </c>
      <c r="X1555">
        <v>650070217</v>
      </c>
      <c r="Y1555">
        <f t="shared" si="903"/>
        <v>10.71</v>
      </c>
      <c r="AA1555">
        <v>0</v>
      </c>
      <c r="AB1555">
        <v>1.9</v>
      </c>
      <c r="AC1555">
        <v>0</v>
      </c>
      <c r="AD1555">
        <v>0</v>
      </c>
      <c r="AE1555">
        <v>0</v>
      </c>
      <c r="AF1555">
        <v>1.9</v>
      </c>
      <c r="AG1555">
        <v>0</v>
      </c>
      <c r="AH1555">
        <v>0</v>
      </c>
      <c r="AI1555">
        <v>1</v>
      </c>
      <c r="AJ1555">
        <v>1</v>
      </c>
      <c r="AK1555">
        <v>1</v>
      </c>
      <c r="AL1555">
        <v>1</v>
      </c>
      <c r="AM1555">
        <v>-2</v>
      </c>
      <c r="AN1555">
        <v>0</v>
      </c>
      <c r="AO1555">
        <v>1</v>
      </c>
      <c r="AP1555">
        <v>1</v>
      </c>
      <c r="AQ1555">
        <v>0</v>
      </c>
      <c r="AR1555">
        <v>0</v>
      </c>
      <c r="AS1555" t="s">
        <v>3</v>
      </c>
      <c r="AT1555">
        <v>10.71</v>
      </c>
      <c r="AU1555" t="s">
        <v>3</v>
      </c>
      <c r="AV1555">
        <v>0</v>
      </c>
      <c r="AW1555">
        <v>2</v>
      </c>
      <c r="AX1555">
        <v>64858036</v>
      </c>
      <c r="AY1555">
        <v>1</v>
      </c>
      <c r="AZ1555">
        <v>0</v>
      </c>
      <c r="BA1555">
        <v>1613</v>
      </c>
      <c r="BB1555">
        <v>0</v>
      </c>
      <c r="BC1555">
        <v>0</v>
      </c>
      <c r="BD1555">
        <v>0</v>
      </c>
      <c r="BE1555">
        <v>0</v>
      </c>
      <c r="BF1555">
        <v>0</v>
      </c>
      <c r="BG1555">
        <v>0</v>
      </c>
      <c r="BH1555">
        <v>0</v>
      </c>
      <c r="BI1555">
        <v>0</v>
      </c>
      <c r="BJ1555">
        <v>0</v>
      </c>
      <c r="BK1555">
        <v>0</v>
      </c>
      <c r="BL1555">
        <v>0</v>
      </c>
      <c r="BM1555">
        <v>0</v>
      </c>
      <c r="BN1555">
        <v>0</v>
      </c>
      <c r="BO1555">
        <v>0</v>
      </c>
      <c r="BP1555">
        <v>0</v>
      </c>
      <c r="BQ1555">
        <v>0</v>
      </c>
      <c r="BR1555">
        <v>0</v>
      </c>
      <c r="BS1555">
        <v>0</v>
      </c>
      <c r="BT1555">
        <v>0</v>
      </c>
      <c r="BU1555">
        <v>0</v>
      </c>
      <c r="BV1555">
        <v>0</v>
      </c>
      <c r="BW1555">
        <v>0</v>
      </c>
      <c r="CV1555">
        <v>0</v>
      </c>
      <c r="CW1555">
        <f>ROUND(Y1555*Source!I810*DO1555,7)</f>
        <v>0</v>
      </c>
      <c r="CX1555">
        <f>ROUND(Y1555*Source!I810,7)</f>
        <v>0.4284</v>
      </c>
      <c r="CY1555">
        <f t="shared" si="921"/>
        <v>1.9</v>
      </c>
      <c r="CZ1555">
        <f t="shared" si="922"/>
        <v>1.9</v>
      </c>
      <c r="DA1555">
        <f t="shared" si="923"/>
        <v>1</v>
      </c>
      <c r="DB1555">
        <f t="shared" si="904"/>
        <v>20.350000000000001</v>
      </c>
      <c r="DC1555">
        <f t="shared" si="905"/>
        <v>0</v>
      </c>
      <c r="DD1555" t="s">
        <v>3</v>
      </c>
      <c r="DE1555" t="s">
        <v>3</v>
      </c>
      <c r="DF1555">
        <f t="shared" si="917"/>
        <v>0</v>
      </c>
      <c r="DG1555">
        <f t="shared" si="918"/>
        <v>0.81</v>
      </c>
      <c r="DH1555">
        <f t="shared" si="919"/>
        <v>0</v>
      </c>
      <c r="DI1555">
        <f t="shared" si="920"/>
        <v>0</v>
      </c>
      <c r="DJ1555">
        <f t="shared" si="924"/>
        <v>0.81</v>
      </c>
      <c r="DK1555">
        <v>0</v>
      </c>
      <c r="DL1555" t="s">
        <v>3</v>
      </c>
      <c r="DM1555">
        <v>0</v>
      </c>
      <c r="DN1555" t="s">
        <v>3</v>
      </c>
      <c r="DO1555">
        <v>0</v>
      </c>
    </row>
    <row r="1556" spans="1:119" x14ac:dyDescent="0.2">
      <c r="A1556">
        <f>ROW(Source!A810)</f>
        <v>810</v>
      </c>
      <c r="B1556">
        <v>64855517</v>
      </c>
      <c r="C1556">
        <v>64858010</v>
      </c>
      <c r="D1556">
        <v>29174592</v>
      </c>
      <c r="E1556">
        <v>1</v>
      </c>
      <c r="F1556">
        <v>1</v>
      </c>
      <c r="G1556">
        <v>1</v>
      </c>
      <c r="H1556">
        <v>2</v>
      </c>
      <c r="I1556" t="s">
        <v>1193</v>
      </c>
      <c r="J1556" t="s">
        <v>1194</v>
      </c>
      <c r="K1556" t="s">
        <v>1195</v>
      </c>
      <c r="L1556">
        <v>1368</v>
      </c>
      <c r="N1556">
        <v>1011</v>
      </c>
      <c r="O1556" t="s">
        <v>1106</v>
      </c>
      <c r="P1556" t="s">
        <v>1106</v>
      </c>
      <c r="Q1556">
        <v>1</v>
      </c>
      <c r="W1556">
        <v>0</v>
      </c>
      <c r="X1556">
        <v>-1835804875</v>
      </c>
      <c r="Y1556">
        <f t="shared" si="903"/>
        <v>0.1</v>
      </c>
      <c r="AA1556">
        <v>0</v>
      </c>
      <c r="AB1556">
        <v>3.27</v>
      </c>
      <c r="AC1556">
        <v>0</v>
      </c>
      <c r="AD1556">
        <v>0</v>
      </c>
      <c r="AE1556">
        <v>0</v>
      </c>
      <c r="AF1556">
        <v>3.27</v>
      </c>
      <c r="AG1556">
        <v>0</v>
      </c>
      <c r="AH1556">
        <v>0</v>
      </c>
      <c r="AI1556">
        <v>1</v>
      </c>
      <c r="AJ1556">
        <v>1</v>
      </c>
      <c r="AK1556">
        <v>1</v>
      </c>
      <c r="AL1556">
        <v>1</v>
      </c>
      <c r="AM1556">
        <v>-2</v>
      </c>
      <c r="AN1556">
        <v>0</v>
      </c>
      <c r="AO1556">
        <v>1</v>
      </c>
      <c r="AP1556">
        <v>1</v>
      </c>
      <c r="AQ1556">
        <v>0</v>
      </c>
      <c r="AR1556">
        <v>0</v>
      </c>
      <c r="AS1556" t="s">
        <v>3</v>
      </c>
      <c r="AT1556">
        <v>0.1</v>
      </c>
      <c r="AU1556" t="s">
        <v>3</v>
      </c>
      <c r="AV1556">
        <v>0</v>
      </c>
      <c r="AW1556">
        <v>2</v>
      </c>
      <c r="AX1556">
        <v>64858037</v>
      </c>
      <c r="AY1556">
        <v>1</v>
      </c>
      <c r="AZ1556">
        <v>0</v>
      </c>
      <c r="BA1556">
        <v>1614</v>
      </c>
      <c r="BB1556">
        <v>0</v>
      </c>
      <c r="BC1556">
        <v>0</v>
      </c>
      <c r="BD1556">
        <v>0</v>
      </c>
      <c r="BE1556">
        <v>0</v>
      </c>
      <c r="BF1556">
        <v>0</v>
      </c>
      <c r="BG1556">
        <v>0</v>
      </c>
      <c r="BH1556">
        <v>0</v>
      </c>
      <c r="BI1556">
        <v>0</v>
      </c>
      <c r="BJ1556">
        <v>0</v>
      </c>
      <c r="BK1556">
        <v>0</v>
      </c>
      <c r="BL1556">
        <v>0</v>
      </c>
      <c r="BM1556">
        <v>0</v>
      </c>
      <c r="BN1556">
        <v>0</v>
      </c>
      <c r="BO1556">
        <v>0</v>
      </c>
      <c r="BP1556">
        <v>0</v>
      </c>
      <c r="BQ1556">
        <v>0</v>
      </c>
      <c r="BR1556">
        <v>0</v>
      </c>
      <c r="BS1556">
        <v>0</v>
      </c>
      <c r="BT1556">
        <v>0</v>
      </c>
      <c r="BU1556">
        <v>0</v>
      </c>
      <c r="BV1556">
        <v>0</v>
      </c>
      <c r="BW1556">
        <v>0</v>
      </c>
      <c r="CV1556">
        <v>0</v>
      </c>
      <c r="CW1556">
        <f>ROUND(Y1556*Source!I810*DO1556,7)</f>
        <v>0</v>
      </c>
      <c r="CX1556">
        <f>ROUND(Y1556*Source!I810,7)</f>
        <v>4.0000000000000001E-3</v>
      </c>
      <c r="CY1556">
        <f t="shared" si="921"/>
        <v>3.27</v>
      </c>
      <c r="CZ1556">
        <f t="shared" si="922"/>
        <v>3.27</v>
      </c>
      <c r="DA1556">
        <f t="shared" si="923"/>
        <v>1</v>
      </c>
      <c r="DB1556">
        <f t="shared" si="904"/>
        <v>0.33</v>
      </c>
      <c r="DC1556">
        <f t="shared" si="905"/>
        <v>0</v>
      </c>
      <c r="DD1556" t="s">
        <v>3</v>
      </c>
      <c r="DE1556" t="s">
        <v>3</v>
      </c>
      <c r="DF1556">
        <f t="shared" si="917"/>
        <v>0</v>
      </c>
      <c r="DG1556">
        <f t="shared" si="918"/>
        <v>0.01</v>
      </c>
      <c r="DH1556">
        <f t="shared" si="919"/>
        <v>0</v>
      </c>
      <c r="DI1556">
        <f t="shared" si="920"/>
        <v>0</v>
      </c>
      <c r="DJ1556">
        <f t="shared" si="924"/>
        <v>0.01</v>
      </c>
      <c r="DK1556">
        <v>0</v>
      </c>
      <c r="DL1556" t="s">
        <v>3</v>
      </c>
      <c r="DM1556">
        <v>0</v>
      </c>
      <c r="DN1556" t="s">
        <v>3</v>
      </c>
      <c r="DO1556">
        <v>0</v>
      </c>
    </row>
    <row r="1557" spans="1:119" x14ac:dyDescent="0.2">
      <c r="A1557">
        <f>ROW(Source!A810)</f>
        <v>810</v>
      </c>
      <c r="B1557">
        <v>64855517</v>
      </c>
      <c r="C1557">
        <v>64858010</v>
      </c>
      <c r="D1557">
        <v>29174913</v>
      </c>
      <c r="E1557">
        <v>1</v>
      </c>
      <c r="F1557">
        <v>1</v>
      </c>
      <c r="G1557">
        <v>1</v>
      </c>
      <c r="H1557">
        <v>2</v>
      </c>
      <c r="I1557" t="s">
        <v>1152</v>
      </c>
      <c r="J1557" t="s">
        <v>1153</v>
      </c>
      <c r="K1557" t="s">
        <v>1154</v>
      </c>
      <c r="L1557">
        <v>1368</v>
      </c>
      <c r="N1557">
        <v>1011</v>
      </c>
      <c r="O1557" t="s">
        <v>1106</v>
      </c>
      <c r="P1557" t="s">
        <v>1106</v>
      </c>
      <c r="Q1557">
        <v>1</v>
      </c>
      <c r="W1557">
        <v>0</v>
      </c>
      <c r="X1557">
        <v>1230759911</v>
      </c>
      <c r="Y1557">
        <f t="shared" si="903"/>
        <v>1.47</v>
      </c>
      <c r="AA1557">
        <v>0</v>
      </c>
      <c r="AB1557">
        <v>87.17</v>
      </c>
      <c r="AC1557">
        <v>11.6</v>
      </c>
      <c r="AD1557">
        <v>0</v>
      </c>
      <c r="AE1557">
        <v>0</v>
      </c>
      <c r="AF1557">
        <v>87.17</v>
      </c>
      <c r="AG1557">
        <v>11.6</v>
      </c>
      <c r="AH1557">
        <v>0</v>
      </c>
      <c r="AI1557">
        <v>1</v>
      </c>
      <c r="AJ1557">
        <v>1</v>
      </c>
      <c r="AK1557">
        <v>1</v>
      </c>
      <c r="AL1557">
        <v>1</v>
      </c>
      <c r="AM1557">
        <v>-2</v>
      </c>
      <c r="AN1557">
        <v>0</v>
      </c>
      <c r="AO1557">
        <v>1</v>
      </c>
      <c r="AP1557">
        <v>1</v>
      </c>
      <c r="AQ1557">
        <v>0</v>
      </c>
      <c r="AR1557">
        <v>0</v>
      </c>
      <c r="AS1557" t="s">
        <v>3</v>
      </c>
      <c r="AT1557">
        <v>1.47</v>
      </c>
      <c r="AU1557" t="s">
        <v>3</v>
      </c>
      <c r="AV1557">
        <v>0</v>
      </c>
      <c r="AW1557">
        <v>2</v>
      </c>
      <c r="AX1557">
        <v>64858038</v>
      </c>
      <c r="AY1557">
        <v>1</v>
      </c>
      <c r="AZ1557">
        <v>0</v>
      </c>
      <c r="BA1557">
        <v>1615</v>
      </c>
      <c r="BB1557">
        <v>0</v>
      </c>
      <c r="BC1557">
        <v>0</v>
      </c>
      <c r="BD1557">
        <v>0</v>
      </c>
      <c r="BE1557">
        <v>0</v>
      </c>
      <c r="BF1557">
        <v>0</v>
      </c>
      <c r="BG1557">
        <v>0</v>
      </c>
      <c r="BH1557">
        <v>0</v>
      </c>
      <c r="BI1557">
        <v>0</v>
      </c>
      <c r="BJ1557">
        <v>0</v>
      </c>
      <c r="BK1557">
        <v>0</v>
      </c>
      <c r="BL1557">
        <v>0</v>
      </c>
      <c r="BM1557">
        <v>0</v>
      </c>
      <c r="BN1557">
        <v>0</v>
      </c>
      <c r="BO1557">
        <v>0</v>
      </c>
      <c r="BP1557">
        <v>0</v>
      </c>
      <c r="BQ1557">
        <v>0</v>
      </c>
      <c r="BR1557">
        <v>0</v>
      </c>
      <c r="BS1557">
        <v>0</v>
      </c>
      <c r="BT1557">
        <v>0</v>
      </c>
      <c r="BU1557">
        <v>0</v>
      </c>
      <c r="BV1557">
        <v>0</v>
      </c>
      <c r="BW1557">
        <v>0</v>
      </c>
      <c r="CV1557">
        <v>0</v>
      </c>
      <c r="CW1557">
        <f>ROUND(Y1557*Source!I810*DO1557,7)</f>
        <v>0</v>
      </c>
      <c r="CX1557">
        <f>ROUND(Y1557*Source!I810,7)</f>
        <v>5.8799999999999998E-2</v>
      </c>
      <c r="CY1557">
        <f t="shared" si="921"/>
        <v>87.17</v>
      </c>
      <c r="CZ1557">
        <f t="shared" si="922"/>
        <v>87.17</v>
      </c>
      <c r="DA1557">
        <f t="shared" si="923"/>
        <v>1</v>
      </c>
      <c r="DB1557">
        <f t="shared" si="904"/>
        <v>128.13999999999999</v>
      </c>
      <c r="DC1557">
        <f t="shared" si="905"/>
        <v>17.05</v>
      </c>
      <c r="DD1557" t="s">
        <v>3</v>
      </c>
      <c r="DE1557" t="s">
        <v>3</v>
      </c>
      <c r="DF1557">
        <f t="shared" si="917"/>
        <v>0</v>
      </c>
      <c r="DG1557">
        <f t="shared" si="918"/>
        <v>5.13</v>
      </c>
      <c r="DH1557">
        <f t="shared" si="919"/>
        <v>0.68</v>
      </c>
      <c r="DI1557">
        <f t="shared" si="920"/>
        <v>0</v>
      </c>
      <c r="DJ1557">
        <f t="shared" si="924"/>
        <v>5.13</v>
      </c>
      <c r="DK1557">
        <v>0</v>
      </c>
      <c r="DL1557" t="s">
        <v>3</v>
      </c>
      <c r="DM1557">
        <v>0</v>
      </c>
      <c r="DN1557" t="s">
        <v>3</v>
      </c>
      <c r="DO1557">
        <v>0</v>
      </c>
    </row>
    <row r="1558" spans="1:119" x14ac:dyDescent="0.2">
      <c r="A1558">
        <f>ROW(Source!A810)</f>
        <v>810</v>
      </c>
      <c r="B1558">
        <v>64855517</v>
      </c>
      <c r="C1558">
        <v>64858010</v>
      </c>
      <c r="D1558">
        <v>29113598</v>
      </c>
      <c r="E1558">
        <v>1</v>
      </c>
      <c r="F1558">
        <v>1</v>
      </c>
      <c r="G1558">
        <v>1</v>
      </c>
      <c r="H1558">
        <v>3</v>
      </c>
      <c r="I1558" t="s">
        <v>1196</v>
      </c>
      <c r="J1558" t="s">
        <v>1197</v>
      </c>
      <c r="K1558" t="s">
        <v>1198</v>
      </c>
      <c r="L1558">
        <v>1348</v>
      </c>
      <c r="N1558">
        <v>1009</v>
      </c>
      <c r="O1558" t="s">
        <v>36</v>
      </c>
      <c r="P1558" t="s">
        <v>36</v>
      </c>
      <c r="Q1558">
        <v>1000</v>
      </c>
      <c r="W1558">
        <v>0</v>
      </c>
      <c r="X1558">
        <v>-1012359093</v>
      </c>
      <c r="Y1558">
        <f t="shared" si="903"/>
        <v>1.0200000000000001E-2</v>
      </c>
      <c r="AA1558">
        <v>4455.2</v>
      </c>
      <c r="AB1558">
        <v>0</v>
      </c>
      <c r="AC1558">
        <v>0</v>
      </c>
      <c r="AD1558">
        <v>0</v>
      </c>
      <c r="AE1558">
        <v>4455.2</v>
      </c>
      <c r="AF1558">
        <v>0</v>
      </c>
      <c r="AG1558">
        <v>0</v>
      </c>
      <c r="AH1558">
        <v>0</v>
      </c>
      <c r="AI1558">
        <v>1</v>
      </c>
      <c r="AJ1558">
        <v>1</v>
      </c>
      <c r="AK1558">
        <v>1</v>
      </c>
      <c r="AL1558">
        <v>1</v>
      </c>
      <c r="AM1558">
        <v>-2</v>
      </c>
      <c r="AN1558">
        <v>0</v>
      </c>
      <c r="AO1558">
        <v>1</v>
      </c>
      <c r="AP1558">
        <v>1</v>
      </c>
      <c r="AQ1558">
        <v>0</v>
      </c>
      <c r="AR1558">
        <v>0</v>
      </c>
      <c r="AS1558" t="s">
        <v>3</v>
      </c>
      <c r="AT1558">
        <v>1.0200000000000001E-2</v>
      </c>
      <c r="AU1558" t="s">
        <v>3</v>
      </c>
      <c r="AV1558">
        <v>0</v>
      </c>
      <c r="AW1558">
        <v>2</v>
      </c>
      <c r="AX1558">
        <v>64858039</v>
      </c>
      <c r="AY1558">
        <v>1</v>
      </c>
      <c r="AZ1558">
        <v>0</v>
      </c>
      <c r="BA1558">
        <v>1616</v>
      </c>
      <c r="BB1558">
        <v>0</v>
      </c>
      <c r="BC1558">
        <v>0</v>
      </c>
      <c r="BD1558">
        <v>0</v>
      </c>
      <c r="BE1558">
        <v>0</v>
      </c>
      <c r="BF1558">
        <v>0</v>
      </c>
      <c r="BG1558">
        <v>0</v>
      </c>
      <c r="BH1558">
        <v>0</v>
      </c>
      <c r="BI1558">
        <v>0</v>
      </c>
      <c r="BJ1558">
        <v>0</v>
      </c>
      <c r="BK1558">
        <v>0</v>
      </c>
      <c r="BL1558">
        <v>0</v>
      </c>
      <c r="BM1558">
        <v>0</v>
      </c>
      <c r="BN1558">
        <v>0</v>
      </c>
      <c r="BO1558">
        <v>0</v>
      </c>
      <c r="BP1558">
        <v>0</v>
      </c>
      <c r="BQ1558">
        <v>0</v>
      </c>
      <c r="BR1558">
        <v>0</v>
      </c>
      <c r="BS1558">
        <v>0</v>
      </c>
      <c r="BT1558">
        <v>0</v>
      </c>
      <c r="BU1558">
        <v>0</v>
      </c>
      <c r="BV1558">
        <v>0</v>
      </c>
      <c r="BW1558">
        <v>0</v>
      </c>
      <c r="CV1558">
        <v>0</v>
      </c>
      <c r="CW1558">
        <v>0</v>
      </c>
      <c r="CX1558">
        <f>ROUND(Y1558*Source!I810,7)</f>
        <v>4.08E-4</v>
      </c>
      <c r="CY1558">
        <f t="shared" ref="CY1558:CY1567" si="925">AA1558</f>
        <v>4455.2</v>
      </c>
      <c r="CZ1558">
        <f t="shared" ref="CZ1558:CZ1567" si="926">AE1558</f>
        <v>4455.2</v>
      </c>
      <c r="DA1558">
        <f t="shared" ref="DA1558:DA1567" si="927">AI1558</f>
        <v>1</v>
      </c>
      <c r="DB1558">
        <f t="shared" si="904"/>
        <v>45.44</v>
      </c>
      <c r="DC1558">
        <f t="shared" si="905"/>
        <v>0</v>
      </c>
      <c r="DD1558" t="s">
        <v>3</v>
      </c>
      <c r="DE1558" t="s">
        <v>3</v>
      </c>
      <c r="DF1558">
        <f t="shared" si="917"/>
        <v>1.82</v>
      </c>
      <c r="DG1558">
        <f t="shared" si="918"/>
        <v>0</v>
      </c>
      <c r="DH1558">
        <f t="shared" si="919"/>
        <v>0</v>
      </c>
      <c r="DI1558">
        <f t="shared" si="920"/>
        <v>0</v>
      </c>
      <c r="DJ1558">
        <f t="shared" ref="DJ1558:DJ1567" si="928">DF1558</f>
        <v>1.82</v>
      </c>
      <c r="DK1558">
        <v>0</v>
      </c>
      <c r="DL1558" t="s">
        <v>3</v>
      </c>
      <c r="DM1558">
        <v>0</v>
      </c>
      <c r="DN1558" t="s">
        <v>3</v>
      </c>
      <c r="DO1558">
        <v>0</v>
      </c>
    </row>
    <row r="1559" spans="1:119" x14ac:dyDescent="0.2">
      <c r="A1559">
        <f>ROW(Source!A810)</f>
        <v>810</v>
      </c>
      <c r="B1559">
        <v>64855517</v>
      </c>
      <c r="C1559">
        <v>64858010</v>
      </c>
      <c r="D1559">
        <v>29113979</v>
      </c>
      <c r="E1559">
        <v>1</v>
      </c>
      <c r="F1559">
        <v>1</v>
      </c>
      <c r="G1559">
        <v>1</v>
      </c>
      <c r="H1559">
        <v>3</v>
      </c>
      <c r="I1559" t="s">
        <v>1227</v>
      </c>
      <c r="J1559" t="s">
        <v>1228</v>
      </c>
      <c r="K1559" t="s">
        <v>1229</v>
      </c>
      <c r="L1559">
        <v>1348</v>
      </c>
      <c r="N1559">
        <v>1009</v>
      </c>
      <c r="O1559" t="s">
        <v>36</v>
      </c>
      <c r="P1559" t="s">
        <v>36</v>
      </c>
      <c r="Q1559">
        <v>1000</v>
      </c>
      <c r="W1559">
        <v>0</v>
      </c>
      <c r="X1559">
        <v>-1319080431</v>
      </c>
      <c r="Y1559">
        <f t="shared" si="903"/>
        <v>5.0000000000000001E-3</v>
      </c>
      <c r="AA1559">
        <v>9749.99</v>
      </c>
      <c r="AB1559">
        <v>0</v>
      </c>
      <c r="AC1559">
        <v>0</v>
      </c>
      <c r="AD1559">
        <v>0</v>
      </c>
      <c r="AE1559">
        <v>9749.99</v>
      </c>
      <c r="AF1559">
        <v>0</v>
      </c>
      <c r="AG1559">
        <v>0</v>
      </c>
      <c r="AH1559">
        <v>0</v>
      </c>
      <c r="AI1559">
        <v>1</v>
      </c>
      <c r="AJ1559">
        <v>1</v>
      </c>
      <c r="AK1559">
        <v>1</v>
      </c>
      <c r="AL1559">
        <v>1</v>
      </c>
      <c r="AM1559">
        <v>-2</v>
      </c>
      <c r="AN1559">
        <v>0</v>
      </c>
      <c r="AO1559">
        <v>1</v>
      </c>
      <c r="AP1559">
        <v>1</v>
      </c>
      <c r="AQ1559">
        <v>0</v>
      </c>
      <c r="AR1559">
        <v>0</v>
      </c>
      <c r="AS1559" t="s">
        <v>3</v>
      </c>
      <c r="AT1559">
        <v>5.0000000000000001E-3</v>
      </c>
      <c r="AU1559" t="s">
        <v>3</v>
      </c>
      <c r="AV1559">
        <v>0</v>
      </c>
      <c r="AW1559">
        <v>2</v>
      </c>
      <c r="AX1559">
        <v>64858040</v>
      </c>
      <c r="AY1559">
        <v>1</v>
      </c>
      <c r="AZ1559">
        <v>0</v>
      </c>
      <c r="BA1559">
        <v>1617</v>
      </c>
      <c r="BB1559">
        <v>0</v>
      </c>
      <c r="BC1559">
        <v>0</v>
      </c>
      <c r="BD1559">
        <v>0</v>
      </c>
      <c r="BE1559">
        <v>0</v>
      </c>
      <c r="BF1559">
        <v>0</v>
      </c>
      <c r="BG1559">
        <v>0</v>
      </c>
      <c r="BH1559">
        <v>0</v>
      </c>
      <c r="BI1559">
        <v>0</v>
      </c>
      <c r="BJ1559">
        <v>0</v>
      </c>
      <c r="BK1559">
        <v>0</v>
      </c>
      <c r="BL1559">
        <v>0</v>
      </c>
      <c r="BM1559">
        <v>0</v>
      </c>
      <c r="BN1559">
        <v>0</v>
      </c>
      <c r="BO1559">
        <v>0</v>
      </c>
      <c r="BP1559">
        <v>0</v>
      </c>
      <c r="BQ1559">
        <v>0</v>
      </c>
      <c r="BR1559">
        <v>0</v>
      </c>
      <c r="BS1559">
        <v>0</v>
      </c>
      <c r="BT1559">
        <v>0</v>
      </c>
      <c r="BU1559">
        <v>0</v>
      </c>
      <c r="BV1559">
        <v>0</v>
      </c>
      <c r="BW1559">
        <v>0</v>
      </c>
      <c r="CV1559">
        <v>0</v>
      </c>
      <c r="CW1559">
        <v>0</v>
      </c>
      <c r="CX1559">
        <f>ROUND(Y1559*Source!I810,7)</f>
        <v>2.0000000000000001E-4</v>
      </c>
      <c r="CY1559">
        <f t="shared" si="925"/>
        <v>9749.99</v>
      </c>
      <c r="CZ1559">
        <f t="shared" si="926"/>
        <v>9749.99</v>
      </c>
      <c r="DA1559">
        <f t="shared" si="927"/>
        <v>1</v>
      </c>
      <c r="DB1559">
        <f t="shared" si="904"/>
        <v>48.75</v>
      </c>
      <c r="DC1559">
        <f t="shared" si="905"/>
        <v>0</v>
      </c>
      <c r="DD1559" t="s">
        <v>3</v>
      </c>
      <c r="DE1559" t="s">
        <v>3</v>
      </c>
      <c r="DF1559">
        <f t="shared" si="917"/>
        <v>1.95</v>
      </c>
      <c r="DG1559">
        <f t="shared" si="918"/>
        <v>0</v>
      </c>
      <c r="DH1559">
        <f t="shared" si="919"/>
        <v>0</v>
      </c>
      <c r="DI1559">
        <f t="shared" si="920"/>
        <v>0</v>
      </c>
      <c r="DJ1559">
        <f t="shared" si="928"/>
        <v>1.95</v>
      </c>
      <c r="DK1559">
        <v>0</v>
      </c>
      <c r="DL1559" t="s">
        <v>3</v>
      </c>
      <c r="DM1559">
        <v>0</v>
      </c>
      <c r="DN1559" t="s">
        <v>3</v>
      </c>
      <c r="DO1559">
        <v>0</v>
      </c>
    </row>
    <row r="1560" spans="1:119" x14ac:dyDescent="0.2">
      <c r="A1560">
        <f>ROW(Source!A810)</f>
        <v>810</v>
      </c>
      <c r="B1560">
        <v>64855517</v>
      </c>
      <c r="C1560">
        <v>64858010</v>
      </c>
      <c r="D1560">
        <v>29108248</v>
      </c>
      <c r="E1560">
        <v>1</v>
      </c>
      <c r="F1560">
        <v>1</v>
      </c>
      <c r="G1560">
        <v>1</v>
      </c>
      <c r="H1560">
        <v>3</v>
      </c>
      <c r="I1560" t="s">
        <v>1182</v>
      </c>
      <c r="J1560" t="s">
        <v>1183</v>
      </c>
      <c r="K1560" t="s">
        <v>1184</v>
      </c>
      <c r="L1560">
        <v>1327</v>
      </c>
      <c r="N1560">
        <v>1005</v>
      </c>
      <c r="O1560" t="s">
        <v>298</v>
      </c>
      <c r="P1560" t="s">
        <v>298</v>
      </c>
      <c r="Q1560">
        <v>1</v>
      </c>
      <c r="W1560">
        <v>0</v>
      </c>
      <c r="X1560">
        <v>914604176</v>
      </c>
      <c r="Y1560">
        <f t="shared" si="903"/>
        <v>30</v>
      </c>
      <c r="AA1560">
        <v>10.199999999999999</v>
      </c>
      <c r="AB1560">
        <v>0</v>
      </c>
      <c r="AC1560">
        <v>0</v>
      </c>
      <c r="AD1560">
        <v>0</v>
      </c>
      <c r="AE1560">
        <v>10.199999999999999</v>
      </c>
      <c r="AF1560">
        <v>0</v>
      </c>
      <c r="AG1560">
        <v>0</v>
      </c>
      <c r="AH1560">
        <v>0</v>
      </c>
      <c r="AI1560">
        <v>1</v>
      </c>
      <c r="AJ1560">
        <v>1</v>
      </c>
      <c r="AK1560">
        <v>1</v>
      </c>
      <c r="AL1560">
        <v>1</v>
      </c>
      <c r="AM1560">
        <v>-2</v>
      </c>
      <c r="AN1560">
        <v>0</v>
      </c>
      <c r="AO1560">
        <v>1</v>
      </c>
      <c r="AP1560">
        <v>1</v>
      </c>
      <c r="AQ1560">
        <v>0</v>
      </c>
      <c r="AR1560">
        <v>0</v>
      </c>
      <c r="AS1560" t="s">
        <v>3</v>
      </c>
      <c r="AT1560">
        <v>30</v>
      </c>
      <c r="AU1560" t="s">
        <v>3</v>
      </c>
      <c r="AV1560">
        <v>0</v>
      </c>
      <c r="AW1560">
        <v>2</v>
      </c>
      <c r="AX1560">
        <v>64858041</v>
      </c>
      <c r="AY1560">
        <v>1</v>
      </c>
      <c r="AZ1560">
        <v>0</v>
      </c>
      <c r="BA1560">
        <v>1618</v>
      </c>
      <c r="BB1560">
        <v>0</v>
      </c>
      <c r="BC1560">
        <v>0</v>
      </c>
      <c r="BD1560">
        <v>0</v>
      </c>
      <c r="BE1560">
        <v>0</v>
      </c>
      <c r="BF1560">
        <v>0</v>
      </c>
      <c r="BG1560">
        <v>0</v>
      </c>
      <c r="BH1560">
        <v>0</v>
      </c>
      <c r="BI1560">
        <v>0</v>
      </c>
      <c r="BJ1560">
        <v>0</v>
      </c>
      <c r="BK1560">
        <v>0</v>
      </c>
      <c r="BL1560">
        <v>0</v>
      </c>
      <c r="BM1560">
        <v>0</v>
      </c>
      <c r="BN1560">
        <v>0</v>
      </c>
      <c r="BO1560">
        <v>0</v>
      </c>
      <c r="BP1560">
        <v>0</v>
      </c>
      <c r="BQ1560">
        <v>0</v>
      </c>
      <c r="BR1560">
        <v>0</v>
      </c>
      <c r="BS1560">
        <v>0</v>
      </c>
      <c r="BT1560">
        <v>0</v>
      </c>
      <c r="BU1560">
        <v>0</v>
      </c>
      <c r="BV1560">
        <v>0</v>
      </c>
      <c r="BW1560">
        <v>0</v>
      </c>
      <c r="CV1560">
        <v>0</v>
      </c>
      <c r="CW1560">
        <v>0</v>
      </c>
      <c r="CX1560">
        <f>ROUND(Y1560*Source!I810,7)</f>
        <v>1.2</v>
      </c>
      <c r="CY1560">
        <f t="shared" si="925"/>
        <v>10.199999999999999</v>
      </c>
      <c r="CZ1560">
        <f t="shared" si="926"/>
        <v>10.199999999999999</v>
      </c>
      <c r="DA1560">
        <f t="shared" si="927"/>
        <v>1</v>
      </c>
      <c r="DB1560">
        <f t="shared" si="904"/>
        <v>306</v>
      </c>
      <c r="DC1560">
        <f t="shared" si="905"/>
        <v>0</v>
      </c>
      <c r="DD1560" t="s">
        <v>3</v>
      </c>
      <c r="DE1560" t="s">
        <v>3</v>
      </c>
      <c r="DF1560">
        <f t="shared" si="917"/>
        <v>12.24</v>
      </c>
      <c r="DG1560">
        <f t="shared" si="918"/>
        <v>0</v>
      </c>
      <c r="DH1560">
        <f t="shared" si="919"/>
        <v>0</v>
      </c>
      <c r="DI1560">
        <f t="shared" si="920"/>
        <v>0</v>
      </c>
      <c r="DJ1560">
        <f t="shared" si="928"/>
        <v>12.24</v>
      </c>
      <c r="DK1560">
        <v>0</v>
      </c>
      <c r="DL1560" t="s">
        <v>3</v>
      </c>
      <c r="DM1560">
        <v>0</v>
      </c>
      <c r="DN1560" t="s">
        <v>3</v>
      </c>
      <c r="DO1560">
        <v>0</v>
      </c>
    </row>
    <row r="1561" spans="1:119" x14ac:dyDescent="0.2">
      <c r="A1561">
        <f>ROW(Source!A810)</f>
        <v>810</v>
      </c>
      <c r="B1561">
        <v>64855517</v>
      </c>
      <c r="C1561">
        <v>64858010</v>
      </c>
      <c r="D1561">
        <v>29114332</v>
      </c>
      <c r="E1561">
        <v>1</v>
      </c>
      <c r="F1561">
        <v>1</v>
      </c>
      <c r="G1561">
        <v>1</v>
      </c>
      <c r="H1561">
        <v>3</v>
      </c>
      <c r="I1561" t="s">
        <v>1202</v>
      </c>
      <c r="J1561" t="s">
        <v>1203</v>
      </c>
      <c r="K1561" t="s">
        <v>1204</v>
      </c>
      <c r="L1561">
        <v>1348</v>
      </c>
      <c r="N1561">
        <v>1009</v>
      </c>
      <c r="O1561" t="s">
        <v>36</v>
      </c>
      <c r="P1561" t="s">
        <v>36</v>
      </c>
      <c r="Q1561">
        <v>1000</v>
      </c>
      <c r="W1561">
        <v>0</v>
      </c>
      <c r="X1561">
        <v>1561117559</v>
      </c>
      <c r="Y1561">
        <f t="shared" si="903"/>
        <v>2E-3</v>
      </c>
      <c r="AA1561">
        <v>11978</v>
      </c>
      <c r="AB1561">
        <v>0</v>
      </c>
      <c r="AC1561">
        <v>0</v>
      </c>
      <c r="AD1561">
        <v>0</v>
      </c>
      <c r="AE1561">
        <v>11978</v>
      </c>
      <c r="AF1561">
        <v>0</v>
      </c>
      <c r="AG1561">
        <v>0</v>
      </c>
      <c r="AH1561">
        <v>0</v>
      </c>
      <c r="AI1561">
        <v>1</v>
      </c>
      <c r="AJ1561">
        <v>1</v>
      </c>
      <c r="AK1561">
        <v>1</v>
      </c>
      <c r="AL1561">
        <v>1</v>
      </c>
      <c r="AM1561">
        <v>-2</v>
      </c>
      <c r="AN1561">
        <v>0</v>
      </c>
      <c r="AO1561">
        <v>1</v>
      </c>
      <c r="AP1561">
        <v>1</v>
      </c>
      <c r="AQ1561">
        <v>0</v>
      </c>
      <c r="AR1561">
        <v>0</v>
      </c>
      <c r="AS1561" t="s">
        <v>3</v>
      </c>
      <c r="AT1561">
        <v>2E-3</v>
      </c>
      <c r="AU1561" t="s">
        <v>3</v>
      </c>
      <c r="AV1561">
        <v>0</v>
      </c>
      <c r="AW1561">
        <v>2</v>
      </c>
      <c r="AX1561">
        <v>64858042</v>
      </c>
      <c r="AY1561">
        <v>1</v>
      </c>
      <c r="AZ1561">
        <v>0</v>
      </c>
      <c r="BA1561">
        <v>1619</v>
      </c>
      <c r="BB1561">
        <v>0</v>
      </c>
      <c r="BC1561">
        <v>0</v>
      </c>
      <c r="BD1561">
        <v>0</v>
      </c>
      <c r="BE1561">
        <v>0</v>
      </c>
      <c r="BF1561">
        <v>0</v>
      </c>
      <c r="BG1561">
        <v>0</v>
      </c>
      <c r="BH1561">
        <v>0</v>
      </c>
      <c r="BI1561">
        <v>0</v>
      </c>
      <c r="BJ1561">
        <v>0</v>
      </c>
      <c r="BK1561">
        <v>0</v>
      </c>
      <c r="BL1561">
        <v>0</v>
      </c>
      <c r="BM1561">
        <v>0</v>
      </c>
      <c r="BN1561">
        <v>0</v>
      </c>
      <c r="BO1561">
        <v>0</v>
      </c>
      <c r="BP1561">
        <v>0</v>
      </c>
      <c r="BQ1561">
        <v>0</v>
      </c>
      <c r="BR1561">
        <v>0</v>
      </c>
      <c r="BS1561">
        <v>0</v>
      </c>
      <c r="BT1561">
        <v>0</v>
      </c>
      <c r="BU1561">
        <v>0</v>
      </c>
      <c r="BV1561">
        <v>0</v>
      </c>
      <c r="BW1561">
        <v>0</v>
      </c>
      <c r="CV1561">
        <v>0</v>
      </c>
      <c r="CW1561">
        <v>0</v>
      </c>
      <c r="CX1561">
        <f>ROUND(Y1561*Source!I810,7)</f>
        <v>8.0000000000000007E-5</v>
      </c>
      <c r="CY1561">
        <f t="shared" si="925"/>
        <v>11978</v>
      </c>
      <c r="CZ1561">
        <f t="shared" si="926"/>
        <v>11978</v>
      </c>
      <c r="DA1561">
        <f t="shared" si="927"/>
        <v>1</v>
      </c>
      <c r="DB1561">
        <f t="shared" si="904"/>
        <v>23.96</v>
      </c>
      <c r="DC1561">
        <f t="shared" si="905"/>
        <v>0</v>
      </c>
      <c r="DD1561" t="s">
        <v>3</v>
      </c>
      <c r="DE1561" t="s">
        <v>3</v>
      </c>
      <c r="DF1561">
        <f t="shared" si="917"/>
        <v>0.96</v>
      </c>
      <c r="DG1561">
        <f t="shared" si="918"/>
        <v>0</v>
      </c>
      <c r="DH1561">
        <f t="shared" si="919"/>
        <v>0</v>
      </c>
      <c r="DI1561">
        <f t="shared" si="920"/>
        <v>0</v>
      </c>
      <c r="DJ1561">
        <f t="shared" si="928"/>
        <v>0.96</v>
      </c>
      <c r="DK1561">
        <v>0</v>
      </c>
      <c r="DL1561" t="s">
        <v>3</v>
      </c>
      <c r="DM1561">
        <v>0</v>
      </c>
      <c r="DN1561" t="s">
        <v>3</v>
      </c>
      <c r="DO1561">
        <v>0</v>
      </c>
    </row>
    <row r="1562" spans="1:119" x14ac:dyDescent="0.2">
      <c r="A1562">
        <f>ROW(Source!A810)</f>
        <v>810</v>
      </c>
      <c r="B1562">
        <v>64855517</v>
      </c>
      <c r="C1562">
        <v>64858010</v>
      </c>
      <c r="D1562">
        <v>29115650</v>
      </c>
      <c r="E1562">
        <v>1</v>
      </c>
      <c r="F1562">
        <v>1</v>
      </c>
      <c r="G1562">
        <v>1</v>
      </c>
      <c r="H1562">
        <v>3</v>
      </c>
      <c r="I1562" t="s">
        <v>1205</v>
      </c>
      <c r="J1562" t="s">
        <v>1206</v>
      </c>
      <c r="K1562" t="s">
        <v>1207</v>
      </c>
      <c r="L1562">
        <v>1339</v>
      </c>
      <c r="N1562">
        <v>1007</v>
      </c>
      <c r="O1562" t="s">
        <v>128</v>
      </c>
      <c r="P1562" t="s">
        <v>128</v>
      </c>
      <c r="Q1562">
        <v>1</v>
      </c>
      <c r="W1562">
        <v>0</v>
      </c>
      <c r="X1562">
        <v>-2068707452</v>
      </c>
      <c r="Y1562">
        <f t="shared" si="903"/>
        <v>0.04</v>
      </c>
      <c r="AA1562">
        <v>1056</v>
      </c>
      <c r="AB1562">
        <v>0</v>
      </c>
      <c r="AC1562">
        <v>0</v>
      </c>
      <c r="AD1562">
        <v>0</v>
      </c>
      <c r="AE1562">
        <v>1056</v>
      </c>
      <c r="AF1562">
        <v>0</v>
      </c>
      <c r="AG1562">
        <v>0</v>
      </c>
      <c r="AH1562">
        <v>0</v>
      </c>
      <c r="AI1562">
        <v>1</v>
      </c>
      <c r="AJ1562">
        <v>1</v>
      </c>
      <c r="AK1562">
        <v>1</v>
      </c>
      <c r="AL1562">
        <v>1</v>
      </c>
      <c r="AM1562">
        <v>-2</v>
      </c>
      <c r="AN1562">
        <v>0</v>
      </c>
      <c r="AO1562">
        <v>1</v>
      </c>
      <c r="AP1562">
        <v>1</v>
      </c>
      <c r="AQ1562">
        <v>0</v>
      </c>
      <c r="AR1562">
        <v>0</v>
      </c>
      <c r="AS1562" t="s">
        <v>3</v>
      </c>
      <c r="AT1562">
        <v>0.04</v>
      </c>
      <c r="AU1562" t="s">
        <v>3</v>
      </c>
      <c r="AV1562">
        <v>0</v>
      </c>
      <c r="AW1562">
        <v>2</v>
      </c>
      <c r="AX1562">
        <v>64858043</v>
      </c>
      <c r="AY1562">
        <v>1</v>
      </c>
      <c r="AZ1562">
        <v>0</v>
      </c>
      <c r="BA1562">
        <v>1620</v>
      </c>
      <c r="BB1562">
        <v>0</v>
      </c>
      <c r="BC1562">
        <v>0</v>
      </c>
      <c r="BD1562">
        <v>0</v>
      </c>
      <c r="BE1562">
        <v>0</v>
      </c>
      <c r="BF1562">
        <v>0</v>
      </c>
      <c r="BG1562">
        <v>0</v>
      </c>
      <c r="BH1562">
        <v>0</v>
      </c>
      <c r="BI1562">
        <v>0</v>
      </c>
      <c r="BJ1562">
        <v>0</v>
      </c>
      <c r="BK1562">
        <v>0</v>
      </c>
      <c r="BL1562">
        <v>0</v>
      </c>
      <c r="BM1562">
        <v>0</v>
      </c>
      <c r="BN1562">
        <v>0</v>
      </c>
      <c r="BO1562">
        <v>0</v>
      </c>
      <c r="BP1562">
        <v>0</v>
      </c>
      <c r="BQ1562">
        <v>0</v>
      </c>
      <c r="BR1562">
        <v>0</v>
      </c>
      <c r="BS1562">
        <v>0</v>
      </c>
      <c r="BT1562">
        <v>0</v>
      </c>
      <c r="BU1562">
        <v>0</v>
      </c>
      <c r="BV1562">
        <v>0</v>
      </c>
      <c r="BW1562">
        <v>0</v>
      </c>
      <c r="CV1562">
        <v>0</v>
      </c>
      <c r="CW1562">
        <v>0</v>
      </c>
      <c r="CX1562">
        <f>ROUND(Y1562*Source!I810,7)</f>
        <v>1.6000000000000001E-3</v>
      </c>
      <c r="CY1562">
        <f t="shared" si="925"/>
        <v>1056</v>
      </c>
      <c r="CZ1562">
        <f t="shared" si="926"/>
        <v>1056</v>
      </c>
      <c r="DA1562">
        <f t="shared" si="927"/>
        <v>1</v>
      </c>
      <c r="DB1562">
        <f t="shared" si="904"/>
        <v>42.24</v>
      </c>
      <c r="DC1562">
        <f t="shared" si="905"/>
        <v>0</v>
      </c>
      <c r="DD1562" t="s">
        <v>3</v>
      </c>
      <c r="DE1562" t="s">
        <v>3</v>
      </c>
      <c r="DF1562">
        <f t="shared" si="917"/>
        <v>1.69</v>
      </c>
      <c r="DG1562">
        <f t="shared" si="918"/>
        <v>0</v>
      </c>
      <c r="DH1562">
        <f t="shared" si="919"/>
        <v>0</v>
      </c>
      <c r="DI1562">
        <f t="shared" si="920"/>
        <v>0</v>
      </c>
      <c r="DJ1562">
        <f t="shared" si="928"/>
        <v>1.69</v>
      </c>
      <c r="DK1562">
        <v>0</v>
      </c>
      <c r="DL1562" t="s">
        <v>3</v>
      </c>
      <c r="DM1562">
        <v>0</v>
      </c>
      <c r="DN1562" t="s">
        <v>3</v>
      </c>
      <c r="DO1562">
        <v>0</v>
      </c>
    </row>
    <row r="1563" spans="1:119" x14ac:dyDescent="0.2">
      <c r="A1563">
        <f>ROW(Source!A810)</f>
        <v>810</v>
      </c>
      <c r="B1563">
        <v>64855517</v>
      </c>
      <c r="C1563">
        <v>64858010</v>
      </c>
      <c r="D1563">
        <v>29131309</v>
      </c>
      <c r="E1563">
        <v>1</v>
      </c>
      <c r="F1563">
        <v>1</v>
      </c>
      <c r="G1563">
        <v>1</v>
      </c>
      <c r="H1563">
        <v>3</v>
      </c>
      <c r="I1563" t="s">
        <v>1238</v>
      </c>
      <c r="J1563" t="s">
        <v>1239</v>
      </c>
      <c r="K1563" t="s">
        <v>1240</v>
      </c>
      <c r="L1563">
        <v>1327</v>
      </c>
      <c r="N1563">
        <v>1005</v>
      </c>
      <c r="O1563" t="s">
        <v>298</v>
      </c>
      <c r="P1563" t="s">
        <v>298</v>
      </c>
      <c r="Q1563">
        <v>1</v>
      </c>
      <c r="W1563">
        <v>0</v>
      </c>
      <c r="X1563">
        <v>-847711581</v>
      </c>
      <c r="Y1563">
        <f t="shared" si="903"/>
        <v>3.6</v>
      </c>
      <c r="AA1563">
        <v>57.63</v>
      </c>
      <c r="AB1563">
        <v>0</v>
      </c>
      <c r="AC1563">
        <v>0</v>
      </c>
      <c r="AD1563">
        <v>0</v>
      </c>
      <c r="AE1563">
        <v>57.63</v>
      </c>
      <c r="AF1563">
        <v>0</v>
      </c>
      <c r="AG1563">
        <v>0</v>
      </c>
      <c r="AH1563">
        <v>0</v>
      </c>
      <c r="AI1563">
        <v>1</v>
      </c>
      <c r="AJ1563">
        <v>1</v>
      </c>
      <c r="AK1563">
        <v>1</v>
      </c>
      <c r="AL1563">
        <v>1</v>
      </c>
      <c r="AM1563">
        <v>-2</v>
      </c>
      <c r="AN1563">
        <v>0</v>
      </c>
      <c r="AO1563">
        <v>1</v>
      </c>
      <c r="AP1563">
        <v>1</v>
      </c>
      <c r="AQ1563">
        <v>0</v>
      </c>
      <c r="AR1563">
        <v>0</v>
      </c>
      <c r="AS1563" t="s">
        <v>3</v>
      </c>
      <c r="AT1563">
        <v>3.6</v>
      </c>
      <c r="AU1563" t="s">
        <v>3</v>
      </c>
      <c r="AV1563">
        <v>0</v>
      </c>
      <c r="AW1563">
        <v>2</v>
      </c>
      <c r="AX1563">
        <v>64858044</v>
      </c>
      <c r="AY1563">
        <v>1</v>
      </c>
      <c r="AZ1563">
        <v>0</v>
      </c>
      <c r="BA1563">
        <v>1621</v>
      </c>
      <c r="BB1563">
        <v>0</v>
      </c>
      <c r="BC1563">
        <v>0</v>
      </c>
      <c r="BD1563">
        <v>0</v>
      </c>
      <c r="BE1563">
        <v>0</v>
      </c>
      <c r="BF1563">
        <v>0</v>
      </c>
      <c r="BG1563">
        <v>0</v>
      </c>
      <c r="BH1563">
        <v>0</v>
      </c>
      <c r="BI1563">
        <v>0</v>
      </c>
      <c r="BJ1563">
        <v>0</v>
      </c>
      <c r="BK1563">
        <v>0</v>
      </c>
      <c r="BL1563">
        <v>0</v>
      </c>
      <c r="BM1563">
        <v>0</v>
      </c>
      <c r="BN1563">
        <v>0</v>
      </c>
      <c r="BO1563">
        <v>0</v>
      </c>
      <c r="BP1563">
        <v>0</v>
      </c>
      <c r="BQ1563">
        <v>0</v>
      </c>
      <c r="BR1563">
        <v>0</v>
      </c>
      <c r="BS1563">
        <v>0</v>
      </c>
      <c r="BT1563">
        <v>0</v>
      </c>
      <c r="BU1563">
        <v>0</v>
      </c>
      <c r="BV1563">
        <v>0</v>
      </c>
      <c r="BW1563">
        <v>0</v>
      </c>
      <c r="CV1563">
        <v>0</v>
      </c>
      <c r="CW1563">
        <v>0</v>
      </c>
      <c r="CX1563">
        <f>ROUND(Y1563*Source!I810,7)</f>
        <v>0.14399999999999999</v>
      </c>
      <c r="CY1563">
        <f t="shared" si="925"/>
        <v>57.63</v>
      </c>
      <c r="CZ1563">
        <f t="shared" si="926"/>
        <v>57.63</v>
      </c>
      <c r="DA1563">
        <f t="shared" si="927"/>
        <v>1</v>
      </c>
      <c r="DB1563">
        <f t="shared" si="904"/>
        <v>207.47</v>
      </c>
      <c r="DC1563">
        <f t="shared" si="905"/>
        <v>0</v>
      </c>
      <c r="DD1563" t="s">
        <v>3</v>
      </c>
      <c r="DE1563" t="s">
        <v>3</v>
      </c>
      <c r="DF1563">
        <f t="shared" si="917"/>
        <v>8.3000000000000007</v>
      </c>
      <c r="DG1563">
        <f t="shared" si="918"/>
        <v>0</v>
      </c>
      <c r="DH1563">
        <f t="shared" si="919"/>
        <v>0</v>
      </c>
      <c r="DI1563">
        <f t="shared" si="920"/>
        <v>0</v>
      </c>
      <c r="DJ1563">
        <f t="shared" si="928"/>
        <v>8.3000000000000007</v>
      </c>
      <c r="DK1563">
        <v>0</v>
      </c>
      <c r="DL1563" t="s">
        <v>3</v>
      </c>
      <c r="DM1563">
        <v>0</v>
      </c>
      <c r="DN1563" t="s">
        <v>3</v>
      </c>
      <c r="DO1563">
        <v>0</v>
      </c>
    </row>
    <row r="1564" spans="1:119" x14ac:dyDescent="0.2">
      <c r="A1564">
        <f>ROW(Source!A810)</f>
        <v>810</v>
      </c>
      <c r="B1564">
        <v>64855517</v>
      </c>
      <c r="C1564">
        <v>64858010</v>
      </c>
      <c r="D1564">
        <v>29131324</v>
      </c>
      <c r="E1564">
        <v>1</v>
      </c>
      <c r="F1564">
        <v>1</v>
      </c>
      <c r="G1564">
        <v>1</v>
      </c>
      <c r="H1564">
        <v>3</v>
      </c>
      <c r="I1564" t="s">
        <v>200</v>
      </c>
      <c r="J1564" t="s">
        <v>202</v>
      </c>
      <c r="K1564" t="s">
        <v>201</v>
      </c>
      <c r="L1564">
        <v>1348</v>
      </c>
      <c r="N1564">
        <v>1009</v>
      </c>
      <c r="O1564" t="s">
        <v>36</v>
      </c>
      <c r="P1564" t="s">
        <v>36</v>
      </c>
      <c r="Q1564">
        <v>1000</v>
      </c>
      <c r="W1564">
        <v>1</v>
      </c>
      <c r="X1564">
        <v>-922545297</v>
      </c>
      <c r="Y1564">
        <f t="shared" si="903"/>
        <v>-8.1</v>
      </c>
      <c r="AA1564">
        <v>5649.99</v>
      </c>
      <c r="AB1564">
        <v>0</v>
      </c>
      <c r="AC1564">
        <v>0</v>
      </c>
      <c r="AD1564">
        <v>0</v>
      </c>
      <c r="AE1564">
        <v>5649.99</v>
      </c>
      <c r="AF1564">
        <v>0</v>
      </c>
      <c r="AG1564">
        <v>0</v>
      </c>
      <c r="AH1564">
        <v>0</v>
      </c>
      <c r="AI1564">
        <v>1</v>
      </c>
      <c r="AJ1564">
        <v>1</v>
      </c>
      <c r="AK1564">
        <v>1</v>
      </c>
      <c r="AL1564">
        <v>1</v>
      </c>
      <c r="AM1564">
        <v>-2</v>
      </c>
      <c r="AN1564">
        <v>0</v>
      </c>
      <c r="AO1564">
        <v>1</v>
      </c>
      <c r="AP1564">
        <v>1</v>
      </c>
      <c r="AQ1564">
        <v>0</v>
      </c>
      <c r="AR1564">
        <v>0</v>
      </c>
      <c r="AS1564" t="s">
        <v>3</v>
      </c>
      <c r="AT1564">
        <v>-8.1</v>
      </c>
      <c r="AU1564" t="s">
        <v>3</v>
      </c>
      <c r="AV1564">
        <v>0</v>
      </c>
      <c r="AW1564">
        <v>2</v>
      </c>
      <c r="AX1564">
        <v>64858045</v>
      </c>
      <c r="AY1564">
        <v>1</v>
      </c>
      <c r="AZ1564">
        <v>6144</v>
      </c>
      <c r="BA1564">
        <v>1622</v>
      </c>
      <c r="BB1564">
        <v>0</v>
      </c>
      <c r="BC1564">
        <v>0</v>
      </c>
      <c r="BD1564">
        <v>0</v>
      </c>
      <c r="BE1564">
        <v>0</v>
      </c>
      <c r="BF1564">
        <v>0</v>
      </c>
      <c r="BG1564">
        <v>0</v>
      </c>
      <c r="BH1564">
        <v>0</v>
      </c>
      <c r="BI1564">
        <v>0</v>
      </c>
      <c r="BJ1564">
        <v>0</v>
      </c>
      <c r="BK1564">
        <v>0</v>
      </c>
      <c r="BL1564">
        <v>0</v>
      </c>
      <c r="BM1564">
        <v>0</v>
      </c>
      <c r="BN1564">
        <v>0</v>
      </c>
      <c r="BO1564">
        <v>0</v>
      </c>
      <c r="BP1564">
        <v>0</v>
      </c>
      <c r="BQ1564">
        <v>0</v>
      </c>
      <c r="BR1564">
        <v>0</v>
      </c>
      <c r="BS1564">
        <v>0</v>
      </c>
      <c r="BT1564">
        <v>0</v>
      </c>
      <c r="BU1564">
        <v>0</v>
      </c>
      <c r="BV1564">
        <v>0</v>
      </c>
      <c r="BW1564">
        <v>0</v>
      </c>
      <c r="CV1564">
        <v>0</v>
      </c>
      <c r="CW1564">
        <v>0</v>
      </c>
      <c r="CX1564">
        <f>ROUND(Y1564*Source!I810,7)</f>
        <v>-0.32400000000000001</v>
      </c>
      <c r="CY1564">
        <f t="shared" si="925"/>
        <v>5649.99</v>
      </c>
      <c r="CZ1564">
        <f t="shared" si="926"/>
        <v>5649.99</v>
      </c>
      <c r="DA1564">
        <f t="shared" si="927"/>
        <v>1</v>
      </c>
      <c r="DB1564">
        <f t="shared" si="904"/>
        <v>-45764.92</v>
      </c>
      <c r="DC1564">
        <f t="shared" si="905"/>
        <v>0</v>
      </c>
      <c r="DD1564" t="s">
        <v>3</v>
      </c>
      <c r="DE1564" t="s">
        <v>3</v>
      </c>
      <c r="DF1564">
        <f t="shared" si="917"/>
        <v>-1830.6</v>
      </c>
      <c r="DG1564">
        <f t="shared" si="918"/>
        <v>0</v>
      </c>
      <c r="DH1564">
        <f t="shared" si="919"/>
        <v>0</v>
      </c>
      <c r="DI1564">
        <f t="shared" si="920"/>
        <v>0</v>
      </c>
      <c r="DJ1564">
        <f t="shared" si="928"/>
        <v>-1830.6</v>
      </c>
      <c r="DK1564">
        <v>0</v>
      </c>
      <c r="DL1564" t="s">
        <v>3</v>
      </c>
      <c r="DM1564">
        <v>0</v>
      </c>
      <c r="DN1564" t="s">
        <v>3</v>
      </c>
      <c r="DO1564">
        <v>0</v>
      </c>
    </row>
    <row r="1565" spans="1:119" x14ac:dyDescent="0.2">
      <c r="A1565">
        <f>ROW(Source!A810)</f>
        <v>810</v>
      </c>
      <c r="B1565">
        <v>64855517</v>
      </c>
      <c r="C1565">
        <v>64858010</v>
      </c>
      <c r="D1565">
        <v>29145043</v>
      </c>
      <c r="E1565">
        <v>1</v>
      </c>
      <c r="F1565">
        <v>1</v>
      </c>
      <c r="G1565">
        <v>1</v>
      </c>
      <c r="H1565">
        <v>3</v>
      </c>
      <c r="I1565" t="s">
        <v>196</v>
      </c>
      <c r="J1565" t="s">
        <v>198</v>
      </c>
      <c r="K1565" t="s">
        <v>197</v>
      </c>
      <c r="L1565">
        <v>1339</v>
      </c>
      <c r="N1565">
        <v>1007</v>
      </c>
      <c r="O1565" t="s">
        <v>128</v>
      </c>
      <c r="P1565" t="s">
        <v>128</v>
      </c>
      <c r="Q1565">
        <v>1</v>
      </c>
      <c r="W1565">
        <v>0</v>
      </c>
      <c r="X1565">
        <v>548345076</v>
      </c>
      <c r="Y1565">
        <f t="shared" si="903"/>
        <v>101.5</v>
      </c>
      <c r="AA1565">
        <v>665</v>
      </c>
      <c r="AB1565">
        <v>0</v>
      </c>
      <c r="AC1565">
        <v>0</v>
      </c>
      <c r="AD1565">
        <v>0</v>
      </c>
      <c r="AE1565">
        <v>665</v>
      </c>
      <c r="AF1565">
        <v>0</v>
      </c>
      <c r="AG1565">
        <v>0</v>
      </c>
      <c r="AH1565">
        <v>0</v>
      </c>
      <c r="AI1565">
        <v>1</v>
      </c>
      <c r="AJ1565">
        <v>1</v>
      </c>
      <c r="AK1565">
        <v>1</v>
      </c>
      <c r="AL1565">
        <v>1</v>
      </c>
      <c r="AM1565">
        <v>-2</v>
      </c>
      <c r="AN1565">
        <v>0</v>
      </c>
      <c r="AO1565">
        <v>1</v>
      </c>
      <c r="AP1565">
        <v>1</v>
      </c>
      <c r="AQ1565">
        <v>0</v>
      </c>
      <c r="AR1565">
        <v>0</v>
      </c>
      <c r="AS1565" t="s">
        <v>3</v>
      </c>
      <c r="AT1565">
        <v>101.5</v>
      </c>
      <c r="AU1565" t="s">
        <v>3</v>
      </c>
      <c r="AV1565">
        <v>0</v>
      </c>
      <c r="AW1565">
        <v>2</v>
      </c>
      <c r="AX1565">
        <v>64858046</v>
      </c>
      <c r="AY1565">
        <v>1</v>
      </c>
      <c r="AZ1565">
        <v>0</v>
      </c>
      <c r="BA1565">
        <v>1623</v>
      </c>
      <c r="BB1565">
        <v>0</v>
      </c>
      <c r="BC1565">
        <v>0</v>
      </c>
      <c r="BD1565">
        <v>0</v>
      </c>
      <c r="BE1565">
        <v>0</v>
      </c>
      <c r="BF1565">
        <v>0</v>
      </c>
      <c r="BG1565">
        <v>0</v>
      </c>
      <c r="BH1565">
        <v>0</v>
      </c>
      <c r="BI1565">
        <v>0</v>
      </c>
      <c r="BJ1565">
        <v>0</v>
      </c>
      <c r="BK1565">
        <v>0</v>
      </c>
      <c r="BL1565">
        <v>0</v>
      </c>
      <c r="BM1565">
        <v>0</v>
      </c>
      <c r="BN1565">
        <v>0</v>
      </c>
      <c r="BO1565">
        <v>0</v>
      </c>
      <c r="BP1565">
        <v>0</v>
      </c>
      <c r="BQ1565">
        <v>0</v>
      </c>
      <c r="BR1565">
        <v>0</v>
      </c>
      <c r="BS1565">
        <v>0</v>
      </c>
      <c r="BT1565">
        <v>0</v>
      </c>
      <c r="BU1565">
        <v>0</v>
      </c>
      <c r="BV1565">
        <v>0</v>
      </c>
      <c r="BW1565">
        <v>0</v>
      </c>
      <c r="CV1565">
        <v>0</v>
      </c>
      <c r="CW1565">
        <v>0</v>
      </c>
      <c r="CX1565">
        <f>ROUND(Y1565*Source!I810,7)</f>
        <v>4.0599999999999996</v>
      </c>
      <c r="CY1565">
        <f t="shared" si="925"/>
        <v>665</v>
      </c>
      <c r="CZ1565">
        <f t="shared" si="926"/>
        <v>665</v>
      </c>
      <c r="DA1565">
        <f t="shared" si="927"/>
        <v>1</v>
      </c>
      <c r="DB1565">
        <f t="shared" si="904"/>
        <v>67497.5</v>
      </c>
      <c r="DC1565">
        <f t="shared" si="905"/>
        <v>0</v>
      </c>
      <c r="DD1565" t="s">
        <v>3</v>
      </c>
      <c r="DE1565" t="s">
        <v>3</v>
      </c>
      <c r="DF1565">
        <f t="shared" si="917"/>
        <v>2699.9</v>
      </c>
      <c r="DG1565">
        <f t="shared" si="918"/>
        <v>0</v>
      </c>
      <c r="DH1565">
        <f t="shared" si="919"/>
        <v>0</v>
      </c>
      <c r="DI1565">
        <f t="shared" si="920"/>
        <v>0</v>
      </c>
      <c r="DJ1565">
        <f t="shared" si="928"/>
        <v>2699.9</v>
      </c>
      <c r="DK1565">
        <v>0</v>
      </c>
      <c r="DL1565" t="s">
        <v>3</v>
      </c>
      <c r="DM1565">
        <v>0</v>
      </c>
      <c r="DN1565" t="s">
        <v>3</v>
      </c>
      <c r="DO1565">
        <v>0</v>
      </c>
    </row>
    <row r="1566" spans="1:119" x14ac:dyDescent="0.2">
      <c r="A1566">
        <f>ROW(Source!A810)</f>
        <v>810</v>
      </c>
      <c r="B1566">
        <v>64855517</v>
      </c>
      <c r="C1566">
        <v>64858010</v>
      </c>
      <c r="D1566">
        <v>29149243</v>
      </c>
      <c r="E1566">
        <v>1</v>
      </c>
      <c r="F1566">
        <v>1</v>
      </c>
      <c r="G1566">
        <v>1</v>
      </c>
      <c r="H1566">
        <v>3</v>
      </c>
      <c r="I1566" t="s">
        <v>1211</v>
      </c>
      <c r="J1566" t="s">
        <v>1212</v>
      </c>
      <c r="K1566" t="s">
        <v>1213</v>
      </c>
      <c r="L1566">
        <v>1348</v>
      </c>
      <c r="N1566">
        <v>1009</v>
      </c>
      <c r="O1566" t="s">
        <v>36</v>
      </c>
      <c r="P1566" t="s">
        <v>36</v>
      </c>
      <c r="Q1566">
        <v>1000</v>
      </c>
      <c r="W1566">
        <v>0</v>
      </c>
      <c r="X1566">
        <v>-1340402651</v>
      </c>
      <c r="Y1566">
        <f t="shared" si="903"/>
        <v>0.01</v>
      </c>
      <c r="AA1566">
        <v>734.5</v>
      </c>
      <c r="AB1566">
        <v>0</v>
      </c>
      <c r="AC1566">
        <v>0</v>
      </c>
      <c r="AD1566">
        <v>0</v>
      </c>
      <c r="AE1566">
        <v>734.5</v>
      </c>
      <c r="AF1566">
        <v>0</v>
      </c>
      <c r="AG1566">
        <v>0</v>
      </c>
      <c r="AH1566">
        <v>0</v>
      </c>
      <c r="AI1566">
        <v>1</v>
      </c>
      <c r="AJ1566">
        <v>1</v>
      </c>
      <c r="AK1566">
        <v>1</v>
      </c>
      <c r="AL1566">
        <v>1</v>
      </c>
      <c r="AM1566">
        <v>-2</v>
      </c>
      <c r="AN1566">
        <v>0</v>
      </c>
      <c r="AO1566">
        <v>1</v>
      </c>
      <c r="AP1566">
        <v>1</v>
      </c>
      <c r="AQ1566">
        <v>0</v>
      </c>
      <c r="AR1566">
        <v>0</v>
      </c>
      <c r="AS1566" t="s">
        <v>3</v>
      </c>
      <c r="AT1566">
        <v>0.01</v>
      </c>
      <c r="AU1566" t="s">
        <v>3</v>
      </c>
      <c r="AV1566">
        <v>0</v>
      </c>
      <c r="AW1566">
        <v>2</v>
      </c>
      <c r="AX1566">
        <v>64858047</v>
      </c>
      <c r="AY1566">
        <v>1</v>
      </c>
      <c r="AZ1566">
        <v>0</v>
      </c>
      <c r="BA1566">
        <v>1624</v>
      </c>
      <c r="BB1566">
        <v>0</v>
      </c>
      <c r="BC1566">
        <v>0</v>
      </c>
      <c r="BD1566">
        <v>0</v>
      </c>
      <c r="BE1566">
        <v>0</v>
      </c>
      <c r="BF1566">
        <v>0</v>
      </c>
      <c r="BG1566">
        <v>0</v>
      </c>
      <c r="BH1566">
        <v>0</v>
      </c>
      <c r="BI1566">
        <v>0</v>
      </c>
      <c r="BJ1566">
        <v>0</v>
      </c>
      <c r="BK1566">
        <v>0</v>
      </c>
      <c r="BL1566">
        <v>0</v>
      </c>
      <c r="BM1566">
        <v>0</v>
      </c>
      <c r="BN1566">
        <v>0</v>
      </c>
      <c r="BO1566">
        <v>0</v>
      </c>
      <c r="BP1566">
        <v>0</v>
      </c>
      <c r="BQ1566">
        <v>0</v>
      </c>
      <c r="BR1566">
        <v>0</v>
      </c>
      <c r="BS1566">
        <v>0</v>
      </c>
      <c r="BT1566">
        <v>0</v>
      </c>
      <c r="BU1566">
        <v>0</v>
      </c>
      <c r="BV1566">
        <v>0</v>
      </c>
      <c r="BW1566">
        <v>0</v>
      </c>
      <c r="CV1566">
        <v>0</v>
      </c>
      <c r="CW1566">
        <v>0</v>
      </c>
      <c r="CX1566">
        <f>ROUND(Y1566*Source!I810,7)</f>
        <v>4.0000000000000002E-4</v>
      </c>
      <c r="CY1566">
        <f t="shared" si="925"/>
        <v>734.5</v>
      </c>
      <c r="CZ1566">
        <f t="shared" si="926"/>
        <v>734.5</v>
      </c>
      <c r="DA1566">
        <f t="shared" si="927"/>
        <v>1</v>
      </c>
      <c r="DB1566">
        <f t="shared" si="904"/>
        <v>7.35</v>
      </c>
      <c r="DC1566">
        <f t="shared" si="905"/>
        <v>0</v>
      </c>
      <c r="DD1566" t="s">
        <v>3</v>
      </c>
      <c r="DE1566" t="s">
        <v>3</v>
      </c>
      <c r="DF1566">
        <f t="shared" si="917"/>
        <v>0.28999999999999998</v>
      </c>
      <c r="DG1566">
        <f t="shared" si="918"/>
        <v>0</v>
      </c>
      <c r="DH1566">
        <f t="shared" si="919"/>
        <v>0</v>
      </c>
      <c r="DI1566">
        <f t="shared" si="920"/>
        <v>0</v>
      </c>
      <c r="DJ1566">
        <f t="shared" si="928"/>
        <v>0.28999999999999998</v>
      </c>
      <c r="DK1566">
        <v>0</v>
      </c>
      <c r="DL1566" t="s">
        <v>3</v>
      </c>
      <c r="DM1566">
        <v>0</v>
      </c>
      <c r="DN1566" t="s">
        <v>3</v>
      </c>
      <c r="DO1566">
        <v>0</v>
      </c>
    </row>
    <row r="1567" spans="1:119" x14ac:dyDescent="0.2">
      <c r="A1567">
        <f>ROW(Source!A810)</f>
        <v>810</v>
      </c>
      <c r="B1567">
        <v>64855517</v>
      </c>
      <c r="C1567">
        <v>64858010</v>
      </c>
      <c r="D1567">
        <v>29150040</v>
      </c>
      <c r="E1567">
        <v>1</v>
      </c>
      <c r="F1567">
        <v>1</v>
      </c>
      <c r="G1567">
        <v>1</v>
      </c>
      <c r="H1567">
        <v>3</v>
      </c>
      <c r="I1567" t="s">
        <v>1141</v>
      </c>
      <c r="J1567" t="s">
        <v>1142</v>
      </c>
      <c r="K1567" t="s">
        <v>1143</v>
      </c>
      <c r="L1567">
        <v>1339</v>
      </c>
      <c r="N1567">
        <v>1007</v>
      </c>
      <c r="O1567" t="s">
        <v>128</v>
      </c>
      <c r="P1567" t="s">
        <v>128</v>
      </c>
      <c r="Q1567">
        <v>1</v>
      </c>
      <c r="W1567">
        <v>0</v>
      </c>
      <c r="X1567">
        <v>619799737</v>
      </c>
      <c r="Y1567">
        <f t="shared" si="903"/>
        <v>0.73</v>
      </c>
      <c r="AA1567">
        <v>2.44</v>
      </c>
      <c r="AB1567">
        <v>0</v>
      </c>
      <c r="AC1567">
        <v>0</v>
      </c>
      <c r="AD1567">
        <v>0</v>
      </c>
      <c r="AE1567">
        <v>2.44</v>
      </c>
      <c r="AF1567">
        <v>0</v>
      </c>
      <c r="AG1567">
        <v>0</v>
      </c>
      <c r="AH1567">
        <v>0</v>
      </c>
      <c r="AI1567">
        <v>1</v>
      </c>
      <c r="AJ1567">
        <v>1</v>
      </c>
      <c r="AK1567">
        <v>1</v>
      </c>
      <c r="AL1567">
        <v>1</v>
      </c>
      <c r="AM1567">
        <v>-2</v>
      </c>
      <c r="AN1567">
        <v>0</v>
      </c>
      <c r="AO1567">
        <v>1</v>
      </c>
      <c r="AP1567">
        <v>1</v>
      </c>
      <c r="AQ1567">
        <v>0</v>
      </c>
      <c r="AR1567">
        <v>0</v>
      </c>
      <c r="AS1567" t="s">
        <v>3</v>
      </c>
      <c r="AT1567">
        <v>0.73</v>
      </c>
      <c r="AU1567" t="s">
        <v>3</v>
      </c>
      <c r="AV1567">
        <v>0</v>
      </c>
      <c r="AW1567">
        <v>2</v>
      </c>
      <c r="AX1567">
        <v>64858048</v>
      </c>
      <c r="AY1567">
        <v>1</v>
      </c>
      <c r="AZ1567">
        <v>0</v>
      </c>
      <c r="BA1567">
        <v>1625</v>
      </c>
      <c r="BB1567">
        <v>0</v>
      </c>
      <c r="BC1567">
        <v>0</v>
      </c>
      <c r="BD1567">
        <v>0</v>
      </c>
      <c r="BE1567">
        <v>0</v>
      </c>
      <c r="BF1567">
        <v>0</v>
      </c>
      <c r="BG1567">
        <v>0</v>
      </c>
      <c r="BH1567">
        <v>0</v>
      </c>
      <c r="BI1567">
        <v>0</v>
      </c>
      <c r="BJ1567">
        <v>0</v>
      </c>
      <c r="BK1567">
        <v>0</v>
      </c>
      <c r="BL1567">
        <v>0</v>
      </c>
      <c r="BM1567">
        <v>0</v>
      </c>
      <c r="BN1567">
        <v>0</v>
      </c>
      <c r="BO1567">
        <v>0</v>
      </c>
      <c r="BP1567">
        <v>0</v>
      </c>
      <c r="BQ1567">
        <v>0</v>
      </c>
      <c r="BR1567">
        <v>0</v>
      </c>
      <c r="BS1567">
        <v>0</v>
      </c>
      <c r="BT1567">
        <v>0</v>
      </c>
      <c r="BU1567">
        <v>0</v>
      </c>
      <c r="BV1567">
        <v>0</v>
      </c>
      <c r="BW1567">
        <v>0</v>
      </c>
      <c r="CV1567">
        <v>0</v>
      </c>
      <c r="CW1567">
        <v>0</v>
      </c>
      <c r="CX1567">
        <f>ROUND(Y1567*Source!I810,7)</f>
        <v>2.92E-2</v>
      </c>
      <c r="CY1567">
        <f t="shared" si="925"/>
        <v>2.44</v>
      </c>
      <c r="CZ1567">
        <f t="shared" si="926"/>
        <v>2.44</v>
      </c>
      <c r="DA1567">
        <f t="shared" si="927"/>
        <v>1</v>
      </c>
      <c r="DB1567">
        <f t="shared" si="904"/>
        <v>1.78</v>
      </c>
      <c r="DC1567">
        <f t="shared" si="905"/>
        <v>0</v>
      </c>
      <c r="DD1567" t="s">
        <v>3</v>
      </c>
      <c r="DE1567" t="s">
        <v>3</v>
      </c>
      <c r="DF1567">
        <f t="shared" si="917"/>
        <v>7.0000000000000007E-2</v>
      </c>
      <c r="DG1567">
        <f t="shared" si="918"/>
        <v>0</v>
      </c>
      <c r="DH1567">
        <f t="shared" si="919"/>
        <v>0</v>
      </c>
      <c r="DI1567">
        <f t="shared" si="920"/>
        <v>0</v>
      </c>
      <c r="DJ1567">
        <f t="shared" si="928"/>
        <v>7.0000000000000007E-2</v>
      </c>
      <c r="DK1567">
        <v>0</v>
      </c>
      <c r="DL1567" t="s">
        <v>3</v>
      </c>
      <c r="DM1567">
        <v>0</v>
      </c>
      <c r="DN1567" t="s">
        <v>3</v>
      </c>
      <c r="DO1567">
        <v>0</v>
      </c>
    </row>
    <row r="1568" spans="1:119" x14ac:dyDescent="0.2">
      <c r="A1568">
        <f>ROW(Source!A811)</f>
        <v>811</v>
      </c>
      <c r="B1568">
        <v>64855514</v>
      </c>
      <c r="C1568">
        <v>64858010</v>
      </c>
      <c r="D1568">
        <v>18407150</v>
      </c>
      <c r="E1568">
        <v>1</v>
      </c>
      <c r="F1568">
        <v>1</v>
      </c>
      <c r="G1568">
        <v>1</v>
      </c>
      <c r="H1568">
        <v>1</v>
      </c>
      <c r="I1568" t="s">
        <v>1185</v>
      </c>
      <c r="J1568" t="s">
        <v>3</v>
      </c>
      <c r="K1568" t="s">
        <v>1186</v>
      </c>
      <c r="L1568">
        <v>1369</v>
      </c>
      <c r="N1568">
        <v>1013</v>
      </c>
      <c r="O1568" t="s">
        <v>1100</v>
      </c>
      <c r="P1568" t="s">
        <v>1100</v>
      </c>
      <c r="Q1568">
        <v>1</v>
      </c>
      <c r="W1568">
        <v>0</v>
      </c>
      <c r="X1568">
        <v>-931037793</v>
      </c>
      <c r="Y1568">
        <f t="shared" si="903"/>
        <v>220.66</v>
      </c>
      <c r="AA1568">
        <v>0</v>
      </c>
      <c r="AB1568">
        <v>0</v>
      </c>
      <c r="AC1568">
        <v>0</v>
      </c>
      <c r="AD1568">
        <v>8.5299999999999994</v>
      </c>
      <c r="AE1568">
        <v>0</v>
      </c>
      <c r="AF1568">
        <v>0</v>
      </c>
      <c r="AG1568">
        <v>0</v>
      </c>
      <c r="AH1568">
        <v>8.5299999999999994</v>
      </c>
      <c r="AI1568">
        <v>1</v>
      </c>
      <c r="AJ1568">
        <v>1</v>
      </c>
      <c r="AK1568">
        <v>1</v>
      </c>
      <c r="AL1568">
        <v>1</v>
      </c>
      <c r="AM1568">
        <v>-2</v>
      </c>
      <c r="AN1568">
        <v>0</v>
      </c>
      <c r="AO1568">
        <v>1</v>
      </c>
      <c r="AP1568">
        <v>1</v>
      </c>
      <c r="AQ1568">
        <v>0</v>
      </c>
      <c r="AR1568">
        <v>0</v>
      </c>
      <c r="AS1568" t="s">
        <v>3</v>
      </c>
      <c r="AT1568">
        <v>220.66</v>
      </c>
      <c r="AU1568" t="s">
        <v>3</v>
      </c>
      <c r="AV1568">
        <v>1</v>
      </c>
      <c r="AW1568">
        <v>2</v>
      </c>
      <c r="AX1568">
        <v>64858030</v>
      </c>
      <c r="AY1568">
        <v>1</v>
      </c>
      <c r="AZ1568">
        <v>0</v>
      </c>
      <c r="BA1568">
        <v>1626</v>
      </c>
      <c r="BB1568">
        <v>0</v>
      </c>
      <c r="BC1568">
        <v>0</v>
      </c>
      <c r="BD1568">
        <v>0</v>
      </c>
      <c r="BE1568">
        <v>0</v>
      </c>
      <c r="BF1568">
        <v>0</v>
      </c>
      <c r="BG1568">
        <v>0</v>
      </c>
      <c r="BH1568">
        <v>0</v>
      </c>
      <c r="BI1568">
        <v>0</v>
      </c>
      <c r="BJ1568">
        <v>0</v>
      </c>
      <c r="BK1568">
        <v>0</v>
      </c>
      <c r="BL1568">
        <v>0</v>
      </c>
      <c r="BM1568">
        <v>0</v>
      </c>
      <c r="BN1568">
        <v>0</v>
      </c>
      <c r="BO1568">
        <v>0</v>
      </c>
      <c r="BP1568">
        <v>0</v>
      </c>
      <c r="BQ1568">
        <v>0</v>
      </c>
      <c r="BR1568">
        <v>0</v>
      </c>
      <c r="BS1568">
        <v>0</v>
      </c>
      <c r="BT1568">
        <v>0</v>
      </c>
      <c r="BU1568">
        <v>0</v>
      </c>
      <c r="BV1568">
        <v>0</v>
      </c>
      <c r="BW1568">
        <v>0</v>
      </c>
      <c r="CU1568">
        <f>ROUND(AT1568*Source!I811*AH1568*AL1568,0)</f>
        <v>75</v>
      </c>
      <c r="CV1568">
        <f>ROUND(Y1568*Source!I811,7)</f>
        <v>8.8263999999999996</v>
      </c>
      <c r="CW1568">
        <v>0</v>
      </c>
      <c r="CX1568">
        <f>ROUND(Y1568*Source!I811,7)</f>
        <v>8.8263999999999996</v>
      </c>
      <c r="CY1568">
        <f>AD1568</f>
        <v>8.5299999999999994</v>
      </c>
      <c r="CZ1568">
        <f>AH1568</f>
        <v>8.5299999999999994</v>
      </c>
      <c r="DA1568">
        <f>AL1568</f>
        <v>1</v>
      </c>
      <c r="DB1568">
        <f t="shared" si="904"/>
        <v>1882.23</v>
      </c>
      <c r="DC1568">
        <f t="shared" si="905"/>
        <v>0</v>
      </c>
      <c r="DD1568" t="s">
        <v>3</v>
      </c>
      <c r="DE1568" t="s">
        <v>3</v>
      </c>
      <c r="DF1568">
        <f t="shared" ref="DF1568:DF1576" si="929">ROUND(ROUND(AE1568,0)*CX1568,0)</f>
        <v>0</v>
      </c>
      <c r="DG1568">
        <f>ROUND(ROUND(AF1568,0)*CX1568,0)</f>
        <v>0</v>
      </c>
      <c r="DH1568">
        <f>ROUND(ROUND(AG1568,0)*CX1568,0)</f>
        <v>0</v>
      </c>
      <c r="DI1568">
        <f t="shared" ref="DI1568:DI1586" si="930">ROUND(ROUND(AH1568,0)*CX1568,0)</f>
        <v>79</v>
      </c>
      <c r="DJ1568">
        <f>DI1568</f>
        <v>79</v>
      </c>
      <c r="DK1568">
        <v>0</v>
      </c>
      <c r="DL1568" t="s">
        <v>3</v>
      </c>
      <c r="DM1568">
        <v>0</v>
      </c>
      <c r="DN1568" t="s">
        <v>3</v>
      </c>
      <c r="DO1568">
        <v>0</v>
      </c>
    </row>
    <row r="1569" spans="1:119" x14ac:dyDescent="0.2">
      <c r="A1569">
        <f>ROW(Source!A811)</f>
        <v>811</v>
      </c>
      <c r="B1569">
        <v>64855514</v>
      </c>
      <c r="C1569">
        <v>64858010</v>
      </c>
      <c r="D1569">
        <v>121548</v>
      </c>
      <c r="E1569">
        <v>1</v>
      </c>
      <c r="F1569">
        <v>1</v>
      </c>
      <c r="G1569">
        <v>1</v>
      </c>
      <c r="H1569">
        <v>1</v>
      </c>
      <c r="I1569" t="s">
        <v>44</v>
      </c>
      <c r="J1569" t="s">
        <v>3</v>
      </c>
      <c r="K1569" t="s">
        <v>1101</v>
      </c>
      <c r="L1569">
        <v>608254</v>
      </c>
      <c r="N1569">
        <v>1013</v>
      </c>
      <c r="O1569" t="s">
        <v>1102</v>
      </c>
      <c r="P1569" t="s">
        <v>1102</v>
      </c>
      <c r="Q1569">
        <v>1</v>
      </c>
      <c r="W1569">
        <v>0</v>
      </c>
      <c r="X1569">
        <v>-185737400</v>
      </c>
      <c r="Y1569">
        <f t="shared" si="903"/>
        <v>27.31</v>
      </c>
      <c r="AA1569">
        <v>0</v>
      </c>
      <c r="AB1569">
        <v>0</v>
      </c>
      <c r="AC1569">
        <v>0</v>
      </c>
      <c r="AD1569">
        <v>0</v>
      </c>
      <c r="AE1569">
        <v>0</v>
      </c>
      <c r="AF1569">
        <v>0</v>
      </c>
      <c r="AG1569">
        <v>0</v>
      </c>
      <c r="AH1569">
        <v>0</v>
      </c>
      <c r="AI1569">
        <v>1</v>
      </c>
      <c r="AJ1569">
        <v>1</v>
      </c>
      <c r="AK1569">
        <v>1</v>
      </c>
      <c r="AL1569">
        <v>1</v>
      </c>
      <c r="AM1569">
        <v>-2</v>
      </c>
      <c r="AN1569">
        <v>0</v>
      </c>
      <c r="AO1569">
        <v>1</v>
      </c>
      <c r="AP1569">
        <v>1</v>
      </c>
      <c r="AQ1569">
        <v>0</v>
      </c>
      <c r="AR1569">
        <v>0</v>
      </c>
      <c r="AS1569" t="s">
        <v>3</v>
      </c>
      <c r="AT1569">
        <v>27.31</v>
      </c>
      <c r="AU1569" t="s">
        <v>3</v>
      </c>
      <c r="AV1569">
        <v>2</v>
      </c>
      <c r="AW1569">
        <v>2</v>
      </c>
      <c r="AX1569">
        <v>64858031</v>
      </c>
      <c r="AY1569">
        <v>1</v>
      </c>
      <c r="AZ1569">
        <v>0</v>
      </c>
      <c r="BA1569">
        <v>1627</v>
      </c>
      <c r="BB1569">
        <v>0</v>
      </c>
      <c r="BC1569">
        <v>0</v>
      </c>
      <c r="BD1569">
        <v>0</v>
      </c>
      <c r="BE1569">
        <v>0</v>
      </c>
      <c r="BF1569">
        <v>0</v>
      </c>
      <c r="BG1569">
        <v>0</v>
      </c>
      <c r="BH1569">
        <v>0</v>
      </c>
      <c r="BI1569">
        <v>0</v>
      </c>
      <c r="BJ1569">
        <v>0</v>
      </c>
      <c r="BK1569">
        <v>0</v>
      </c>
      <c r="BL1569">
        <v>0</v>
      </c>
      <c r="BM1569">
        <v>0</v>
      </c>
      <c r="BN1569">
        <v>0</v>
      </c>
      <c r="BO1569">
        <v>0</v>
      </c>
      <c r="BP1569">
        <v>0</v>
      </c>
      <c r="BQ1569">
        <v>0</v>
      </c>
      <c r="BR1569">
        <v>0</v>
      </c>
      <c r="BS1569">
        <v>0</v>
      </c>
      <c r="BT1569">
        <v>0</v>
      </c>
      <c r="BU1569">
        <v>0</v>
      </c>
      <c r="BV1569">
        <v>0</v>
      </c>
      <c r="BW1569">
        <v>0</v>
      </c>
      <c r="CV1569">
        <v>0</v>
      </c>
      <c r="CW1569">
        <v>0</v>
      </c>
      <c r="CX1569">
        <f>ROUND(Y1569*Source!I811,7)</f>
        <v>1.0924</v>
      </c>
      <c r="CY1569">
        <f>AD1569</f>
        <v>0</v>
      </c>
      <c r="CZ1569">
        <f>AH1569</f>
        <v>0</v>
      </c>
      <c r="DA1569">
        <f>AL1569</f>
        <v>1</v>
      </c>
      <c r="DB1569">
        <f t="shared" si="904"/>
        <v>0</v>
      </c>
      <c r="DC1569">
        <f t="shared" si="905"/>
        <v>0</v>
      </c>
      <c r="DD1569" t="s">
        <v>3</v>
      </c>
      <c r="DE1569" t="s">
        <v>3</v>
      </c>
      <c r="DF1569">
        <f t="shared" si="929"/>
        <v>0</v>
      </c>
      <c r="DG1569">
        <f>ROUND(ROUND(AF1569,0)*CX1569,0)</f>
        <v>0</v>
      </c>
      <c r="DH1569">
        <f>ROUND(ROUND(AG1569,0)*CX1569,0)</f>
        <v>0</v>
      </c>
      <c r="DI1569">
        <f t="shared" si="930"/>
        <v>0</v>
      </c>
      <c r="DJ1569">
        <f>DI1569</f>
        <v>0</v>
      </c>
      <c r="DK1569">
        <v>0</v>
      </c>
      <c r="DL1569" t="s">
        <v>3</v>
      </c>
      <c r="DM1569">
        <v>0</v>
      </c>
      <c r="DN1569" t="s">
        <v>3</v>
      </c>
      <c r="DO1569">
        <v>0</v>
      </c>
    </row>
    <row r="1570" spans="1:119" x14ac:dyDescent="0.2">
      <c r="A1570">
        <f>ROW(Source!A811)</f>
        <v>811</v>
      </c>
      <c r="B1570">
        <v>64855514</v>
      </c>
      <c r="C1570">
        <v>64858010</v>
      </c>
      <c r="D1570">
        <v>29172268</v>
      </c>
      <c r="E1570">
        <v>1</v>
      </c>
      <c r="F1570">
        <v>1</v>
      </c>
      <c r="G1570">
        <v>1</v>
      </c>
      <c r="H1570">
        <v>2</v>
      </c>
      <c r="I1570" t="s">
        <v>1176</v>
      </c>
      <c r="J1570" t="s">
        <v>1177</v>
      </c>
      <c r="K1570" t="s">
        <v>1178</v>
      </c>
      <c r="L1570">
        <v>1368</v>
      </c>
      <c r="N1570">
        <v>1011</v>
      </c>
      <c r="O1570" t="s">
        <v>1106</v>
      </c>
      <c r="P1570" t="s">
        <v>1106</v>
      </c>
      <c r="Q1570">
        <v>1</v>
      </c>
      <c r="W1570">
        <v>0</v>
      </c>
      <c r="X1570">
        <v>-438066613</v>
      </c>
      <c r="Y1570">
        <f t="shared" si="903"/>
        <v>26.06</v>
      </c>
      <c r="AA1570">
        <v>0</v>
      </c>
      <c r="AB1570">
        <v>1170.72</v>
      </c>
      <c r="AC1570">
        <v>687.56</v>
      </c>
      <c r="AD1570">
        <v>0</v>
      </c>
      <c r="AE1570">
        <v>0</v>
      </c>
      <c r="AF1570">
        <v>86.4</v>
      </c>
      <c r="AG1570">
        <v>13.5</v>
      </c>
      <c r="AH1570">
        <v>0</v>
      </c>
      <c r="AI1570">
        <v>1</v>
      </c>
      <c r="AJ1570">
        <v>13.55</v>
      </c>
      <c r="AK1570">
        <v>50.93</v>
      </c>
      <c r="AL1570">
        <v>1</v>
      </c>
      <c r="AM1570">
        <v>2</v>
      </c>
      <c r="AN1570">
        <v>0</v>
      </c>
      <c r="AO1570">
        <v>1</v>
      </c>
      <c r="AP1570">
        <v>1</v>
      </c>
      <c r="AQ1570">
        <v>0</v>
      </c>
      <c r="AR1570">
        <v>0</v>
      </c>
      <c r="AS1570" t="s">
        <v>3</v>
      </c>
      <c r="AT1570">
        <v>26.06</v>
      </c>
      <c r="AU1570" t="s">
        <v>3</v>
      </c>
      <c r="AV1570">
        <v>0</v>
      </c>
      <c r="AW1570">
        <v>2</v>
      </c>
      <c r="AX1570">
        <v>64858032</v>
      </c>
      <c r="AY1570">
        <v>1</v>
      </c>
      <c r="AZ1570">
        <v>0</v>
      </c>
      <c r="BA1570">
        <v>1628</v>
      </c>
      <c r="BB1570">
        <v>0</v>
      </c>
      <c r="BC1570">
        <v>0</v>
      </c>
      <c r="BD1570">
        <v>0</v>
      </c>
      <c r="BE1570">
        <v>0</v>
      </c>
      <c r="BF1570">
        <v>0</v>
      </c>
      <c r="BG1570">
        <v>0</v>
      </c>
      <c r="BH1570">
        <v>0</v>
      </c>
      <c r="BI1570">
        <v>0</v>
      </c>
      <c r="BJ1570">
        <v>0</v>
      </c>
      <c r="BK1570">
        <v>0</v>
      </c>
      <c r="BL1570">
        <v>0</v>
      </c>
      <c r="BM1570">
        <v>0</v>
      </c>
      <c r="BN1570">
        <v>0</v>
      </c>
      <c r="BO1570">
        <v>0</v>
      </c>
      <c r="BP1570">
        <v>0</v>
      </c>
      <c r="BQ1570">
        <v>0</v>
      </c>
      <c r="BR1570">
        <v>0</v>
      </c>
      <c r="BS1570">
        <v>0</v>
      </c>
      <c r="BT1570">
        <v>0</v>
      </c>
      <c r="BU1570">
        <v>0</v>
      </c>
      <c r="BV1570">
        <v>0</v>
      </c>
      <c r="BW1570">
        <v>0</v>
      </c>
      <c r="CV1570">
        <v>0</v>
      </c>
      <c r="CW1570">
        <f>ROUND(Y1570*Source!I811*DO1570,7)</f>
        <v>0</v>
      </c>
      <c r="CX1570">
        <f>ROUND(Y1570*Source!I811,7)</f>
        <v>1.0424</v>
      </c>
      <c r="CY1570">
        <f t="shared" ref="CY1570:CY1576" si="931">AB1570</f>
        <v>1170.72</v>
      </c>
      <c r="CZ1570">
        <f t="shared" ref="CZ1570:CZ1576" si="932">AF1570</f>
        <v>86.4</v>
      </c>
      <c r="DA1570">
        <f t="shared" ref="DA1570:DA1576" si="933">AJ1570</f>
        <v>13.55</v>
      </c>
      <c r="DB1570">
        <f t="shared" si="904"/>
        <v>2251.58</v>
      </c>
      <c r="DC1570">
        <f t="shared" si="905"/>
        <v>351.81</v>
      </c>
      <c r="DD1570" t="s">
        <v>3</v>
      </c>
      <c r="DE1570" t="s">
        <v>3</v>
      </c>
      <c r="DF1570">
        <f t="shared" si="929"/>
        <v>0</v>
      </c>
      <c r="DG1570">
        <f t="shared" ref="DG1570:DG1576" si="934">ROUND(ROUND(AF1570*AJ1570,0)*CX1570,0)</f>
        <v>1221</v>
      </c>
      <c r="DH1570">
        <f t="shared" ref="DH1570:DH1576" si="935">ROUND(ROUND(AG1570*AK1570,0)*CX1570,0)</f>
        <v>717</v>
      </c>
      <c r="DI1570">
        <f t="shared" si="930"/>
        <v>0</v>
      </c>
      <c r="DJ1570">
        <f t="shared" ref="DJ1570:DJ1576" si="936">DG1570</f>
        <v>1221</v>
      </c>
      <c r="DK1570">
        <v>0</v>
      </c>
      <c r="DL1570" t="s">
        <v>3</v>
      </c>
      <c r="DM1570">
        <v>0</v>
      </c>
      <c r="DN1570" t="s">
        <v>3</v>
      </c>
      <c r="DO1570">
        <v>0</v>
      </c>
    </row>
    <row r="1571" spans="1:119" x14ac:dyDescent="0.2">
      <c r="A1571">
        <f>ROW(Source!A811)</f>
        <v>811</v>
      </c>
      <c r="B1571">
        <v>64855514</v>
      </c>
      <c r="C1571">
        <v>64858010</v>
      </c>
      <c r="D1571">
        <v>29172379</v>
      </c>
      <c r="E1571">
        <v>1</v>
      </c>
      <c r="F1571">
        <v>1</v>
      </c>
      <c r="G1571">
        <v>1</v>
      </c>
      <c r="H1571">
        <v>2</v>
      </c>
      <c r="I1571" t="s">
        <v>1187</v>
      </c>
      <c r="J1571" t="s">
        <v>1188</v>
      </c>
      <c r="K1571" t="s">
        <v>1189</v>
      </c>
      <c r="L1571">
        <v>1368</v>
      </c>
      <c r="N1571">
        <v>1011</v>
      </c>
      <c r="O1571" t="s">
        <v>1106</v>
      </c>
      <c r="P1571" t="s">
        <v>1106</v>
      </c>
      <c r="Q1571">
        <v>1</v>
      </c>
      <c r="W1571">
        <v>0</v>
      </c>
      <c r="X1571">
        <v>1106923569</v>
      </c>
      <c r="Y1571">
        <f t="shared" si="903"/>
        <v>0.98</v>
      </c>
      <c r="AA1571">
        <v>0</v>
      </c>
      <c r="AB1571">
        <v>1471.68</v>
      </c>
      <c r="AC1571">
        <v>687.56</v>
      </c>
      <c r="AD1571">
        <v>0</v>
      </c>
      <c r="AE1571">
        <v>0</v>
      </c>
      <c r="AF1571">
        <v>112</v>
      </c>
      <c r="AG1571">
        <v>13.5</v>
      </c>
      <c r="AH1571">
        <v>0</v>
      </c>
      <c r="AI1571">
        <v>1</v>
      </c>
      <c r="AJ1571">
        <v>13.14</v>
      </c>
      <c r="AK1571">
        <v>50.93</v>
      </c>
      <c r="AL1571">
        <v>1</v>
      </c>
      <c r="AM1571">
        <v>2</v>
      </c>
      <c r="AN1571">
        <v>0</v>
      </c>
      <c r="AO1571">
        <v>1</v>
      </c>
      <c r="AP1571">
        <v>1</v>
      </c>
      <c r="AQ1571">
        <v>0</v>
      </c>
      <c r="AR1571">
        <v>0</v>
      </c>
      <c r="AS1571" t="s">
        <v>3</v>
      </c>
      <c r="AT1571">
        <v>0.98</v>
      </c>
      <c r="AU1571" t="s">
        <v>3</v>
      </c>
      <c r="AV1571">
        <v>0</v>
      </c>
      <c r="AW1571">
        <v>2</v>
      </c>
      <c r="AX1571">
        <v>64858033</v>
      </c>
      <c r="AY1571">
        <v>1</v>
      </c>
      <c r="AZ1571">
        <v>0</v>
      </c>
      <c r="BA1571">
        <v>1629</v>
      </c>
      <c r="BB1571">
        <v>0</v>
      </c>
      <c r="BC1571">
        <v>0</v>
      </c>
      <c r="BD1571">
        <v>0</v>
      </c>
      <c r="BE1571">
        <v>0</v>
      </c>
      <c r="BF1571">
        <v>0</v>
      </c>
      <c r="BG1571">
        <v>0</v>
      </c>
      <c r="BH1571">
        <v>0</v>
      </c>
      <c r="BI1571">
        <v>0</v>
      </c>
      <c r="BJ1571">
        <v>0</v>
      </c>
      <c r="BK1571">
        <v>0</v>
      </c>
      <c r="BL1571">
        <v>0</v>
      </c>
      <c r="BM1571">
        <v>0</v>
      </c>
      <c r="BN1571">
        <v>0</v>
      </c>
      <c r="BO1571">
        <v>0</v>
      </c>
      <c r="BP1571">
        <v>0</v>
      </c>
      <c r="BQ1571">
        <v>0</v>
      </c>
      <c r="BR1571">
        <v>0</v>
      </c>
      <c r="BS1571">
        <v>0</v>
      </c>
      <c r="BT1571">
        <v>0</v>
      </c>
      <c r="BU1571">
        <v>0</v>
      </c>
      <c r="BV1571">
        <v>0</v>
      </c>
      <c r="BW1571">
        <v>0</v>
      </c>
      <c r="CV1571">
        <v>0</v>
      </c>
      <c r="CW1571">
        <f>ROUND(Y1571*Source!I811*DO1571,7)</f>
        <v>0</v>
      </c>
      <c r="CX1571">
        <f>ROUND(Y1571*Source!I811,7)</f>
        <v>3.9199999999999999E-2</v>
      </c>
      <c r="CY1571">
        <f t="shared" si="931"/>
        <v>1471.68</v>
      </c>
      <c r="CZ1571">
        <f t="shared" si="932"/>
        <v>112</v>
      </c>
      <c r="DA1571">
        <f t="shared" si="933"/>
        <v>13.14</v>
      </c>
      <c r="DB1571">
        <f t="shared" si="904"/>
        <v>109.76</v>
      </c>
      <c r="DC1571">
        <f t="shared" si="905"/>
        <v>13.23</v>
      </c>
      <c r="DD1571" t="s">
        <v>3</v>
      </c>
      <c r="DE1571" t="s">
        <v>3</v>
      </c>
      <c r="DF1571">
        <f t="shared" si="929"/>
        <v>0</v>
      </c>
      <c r="DG1571">
        <f t="shared" si="934"/>
        <v>58</v>
      </c>
      <c r="DH1571">
        <f t="shared" si="935"/>
        <v>27</v>
      </c>
      <c r="DI1571">
        <f t="shared" si="930"/>
        <v>0</v>
      </c>
      <c r="DJ1571">
        <f t="shared" si="936"/>
        <v>58</v>
      </c>
      <c r="DK1571">
        <v>0</v>
      </c>
      <c r="DL1571" t="s">
        <v>3</v>
      </c>
      <c r="DM1571">
        <v>0</v>
      </c>
      <c r="DN1571" t="s">
        <v>3</v>
      </c>
      <c r="DO1571">
        <v>0</v>
      </c>
    </row>
    <row r="1572" spans="1:119" x14ac:dyDescent="0.2">
      <c r="A1572">
        <f>ROW(Source!A811)</f>
        <v>811</v>
      </c>
      <c r="B1572">
        <v>64855514</v>
      </c>
      <c r="C1572">
        <v>64858010</v>
      </c>
      <c r="D1572">
        <v>29172479</v>
      </c>
      <c r="E1572">
        <v>1</v>
      </c>
      <c r="F1572">
        <v>1</v>
      </c>
      <c r="G1572">
        <v>1</v>
      </c>
      <c r="H1572">
        <v>2</v>
      </c>
      <c r="I1572" t="s">
        <v>1149</v>
      </c>
      <c r="J1572" t="s">
        <v>1150</v>
      </c>
      <c r="K1572" t="s">
        <v>1151</v>
      </c>
      <c r="L1572">
        <v>1368</v>
      </c>
      <c r="N1572">
        <v>1011</v>
      </c>
      <c r="O1572" t="s">
        <v>1106</v>
      </c>
      <c r="P1572" t="s">
        <v>1106</v>
      </c>
      <c r="Q1572">
        <v>1</v>
      </c>
      <c r="W1572">
        <v>0</v>
      </c>
      <c r="X1572">
        <v>1549832887</v>
      </c>
      <c r="Y1572">
        <f t="shared" si="903"/>
        <v>0.27</v>
      </c>
      <c r="AA1572">
        <v>0</v>
      </c>
      <c r="AB1572">
        <v>1211.67</v>
      </c>
      <c r="AC1572">
        <v>512.36</v>
      </c>
      <c r="AD1572">
        <v>0</v>
      </c>
      <c r="AE1572">
        <v>0</v>
      </c>
      <c r="AF1572">
        <v>99.89</v>
      </c>
      <c r="AG1572">
        <v>10.06</v>
      </c>
      <c r="AH1572">
        <v>0</v>
      </c>
      <c r="AI1572">
        <v>1</v>
      </c>
      <c r="AJ1572">
        <v>12.13</v>
      </c>
      <c r="AK1572">
        <v>50.93</v>
      </c>
      <c r="AL1572">
        <v>1</v>
      </c>
      <c r="AM1572">
        <v>2</v>
      </c>
      <c r="AN1572">
        <v>0</v>
      </c>
      <c r="AO1572">
        <v>1</v>
      </c>
      <c r="AP1572">
        <v>1</v>
      </c>
      <c r="AQ1572">
        <v>0</v>
      </c>
      <c r="AR1572">
        <v>0</v>
      </c>
      <c r="AS1572" t="s">
        <v>3</v>
      </c>
      <c r="AT1572">
        <v>0.27</v>
      </c>
      <c r="AU1572" t="s">
        <v>3</v>
      </c>
      <c r="AV1572">
        <v>0</v>
      </c>
      <c r="AW1572">
        <v>2</v>
      </c>
      <c r="AX1572">
        <v>64858034</v>
      </c>
      <c r="AY1572">
        <v>1</v>
      </c>
      <c r="AZ1572">
        <v>0</v>
      </c>
      <c r="BA1572">
        <v>1630</v>
      </c>
      <c r="BB1572">
        <v>0</v>
      </c>
      <c r="BC1572">
        <v>0</v>
      </c>
      <c r="BD1572">
        <v>0</v>
      </c>
      <c r="BE1572">
        <v>0</v>
      </c>
      <c r="BF1572">
        <v>0</v>
      </c>
      <c r="BG1572">
        <v>0</v>
      </c>
      <c r="BH1572">
        <v>0</v>
      </c>
      <c r="BI1572">
        <v>0</v>
      </c>
      <c r="BJ1572">
        <v>0</v>
      </c>
      <c r="BK1572">
        <v>0</v>
      </c>
      <c r="BL1572">
        <v>0</v>
      </c>
      <c r="BM1572">
        <v>0</v>
      </c>
      <c r="BN1572">
        <v>0</v>
      </c>
      <c r="BO1572">
        <v>0</v>
      </c>
      <c r="BP1572">
        <v>0</v>
      </c>
      <c r="BQ1572">
        <v>0</v>
      </c>
      <c r="BR1572">
        <v>0</v>
      </c>
      <c r="BS1572">
        <v>0</v>
      </c>
      <c r="BT1572">
        <v>0</v>
      </c>
      <c r="BU1572">
        <v>0</v>
      </c>
      <c r="BV1572">
        <v>0</v>
      </c>
      <c r="BW1572">
        <v>0</v>
      </c>
      <c r="CV1572">
        <v>0</v>
      </c>
      <c r="CW1572">
        <f>ROUND(Y1572*Source!I811*DO1572,7)</f>
        <v>0</v>
      </c>
      <c r="CX1572">
        <f>ROUND(Y1572*Source!I811,7)</f>
        <v>1.0800000000000001E-2</v>
      </c>
      <c r="CY1572">
        <f t="shared" si="931"/>
        <v>1211.67</v>
      </c>
      <c r="CZ1572">
        <f t="shared" si="932"/>
        <v>99.89</v>
      </c>
      <c r="DA1572">
        <f t="shared" si="933"/>
        <v>12.13</v>
      </c>
      <c r="DB1572">
        <f t="shared" si="904"/>
        <v>26.97</v>
      </c>
      <c r="DC1572">
        <f t="shared" si="905"/>
        <v>2.72</v>
      </c>
      <c r="DD1572" t="s">
        <v>3</v>
      </c>
      <c r="DE1572" t="s">
        <v>3</v>
      </c>
      <c r="DF1572">
        <f t="shared" si="929"/>
        <v>0</v>
      </c>
      <c r="DG1572">
        <f t="shared" si="934"/>
        <v>13</v>
      </c>
      <c r="DH1572">
        <f t="shared" si="935"/>
        <v>6</v>
      </c>
      <c r="DI1572">
        <f t="shared" si="930"/>
        <v>0</v>
      </c>
      <c r="DJ1572">
        <f t="shared" si="936"/>
        <v>13</v>
      </c>
      <c r="DK1572">
        <v>0</v>
      </c>
      <c r="DL1572" t="s">
        <v>3</v>
      </c>
      <c r="DM1572">
        <v>0</v>
      </c>
      <c r="DN1572" t="s">
        <v>3</v>
      </c>
      <c r="DO1572">
        <v>0</v>
      </c>
    </row>
    <row r="1573" spans="1:119" x14ac:dyDescent="0.2">
      <c r="A1573">
        <f>ROW(Source!A811)</f>
        <v>811</v>
      </c>
      <c r="B1573">
        <v>64855514</v>
      </c>
      <c r="C1573">
        <v>64858010</v>
      </c>
      <c r="D1573">
        <v>29172657</v>
      </c>
      <c r="E1573">
        <v>1</v>
      </c>
      <c r="F1573">
        <v>1</v>
      </c>
      <c r="G1573">
        <v>1</v>
      </c>
      <c r="H1573">
        <v>2</v>
      </c>
      <c r="I1573" t="s">
        <v>1224</v>
      </c>
      <c r="J1573" t="s">
        <v>1225</v>
      </c>
      <c r="K1573" t="s">
        <v>1226</v>
      </c>
      <c r="L1573">
        <v>1368</v>
      </c>
      <c r="N1573">
        <v>1011</v>
      </c>
      <c r="O1573" t="s">
        <v>1106</v>
      </c>
      <c r="P1573" t="s">
        <v>1106</v>
      </c>
      <c r="Q1573">
        <v>1</v>
      </c>
      <c r="W1573">
        <v>0</v>
      </c>
      <c r="X1573">
        <v>1474986261</v>
      </c>
      <c r="Y1573">
        <f t="shared" si="903"/>
        <v>4.3</v>
      </c>
      <c r="AA1573">
        <v>0</v>
      </c>
      <c r="AB1573">
        <v>67.150000000000006</v>
      </c>
      <c r="AC1573">
        <v>0</v>
      </c>
      <c r="AD1573">
        <v>0</v>
      </c>
      <c r="AE1573">
        <v>0</v>
      </c>
      <c r="AF1573">
        <v>8.1</v>
      </c>
      <c r="AG1573">
        <v>0</v>
      </c>
      <c r="AH1573">
        <v>0</v>
      </c>
      <c r="AI1573">
        <v>1</v>
      </c>
      <c r="AJ1573">
        <v>8.2899999999999991</v>
      </c>
      <c r="AK1573">
        <v>50.93</v>
      </c>
      <c r="AL1573">
        <v>1</v>
      </c>
      <c r="AM1573">
        <v>2</v>
      </c>
      <c r="AN1573">
        <v>0</v>
      </c>
      <c r="AO1573">
        <v>1</v>
      </c>
      <c r="AP1573">
        <v>1</v>
      </c>
      <c r="AQ1573">
        <v>0</v>
      </c>
      <c r="AR1573">
        <v>0</v>
      </c>
      <c r="AS1573" t="s">
        <v>3</v>
      </c>
      <c r="AT1573">
        <v>4.3</v>
      </c>
      <c r="AU1573" t="s">
        <v>3</v>
      </c>
      <c r="AV1573">
        <v>0</v>
      </c>
      <c r="AW1573">
        <v>2</v>
      </c>
      <c r="AX1573">
        <v>64858035</v>
      </c>
      <c r="AY1573">
        <v>1</v>
      </c>
      <c r="AZ1573">
        <v>0</v>
      </c>
      <c r="BA1573">
        <v>1631</v>
      </c>
      <c r="BB1573">
        <v>0</v>
      </c>
      <c r="BC1573">
        <v>0</v>
      </c>
      <c r="BD1573">
        <v>0</v>
      </c>
      <c r="BE1573">
        <v>0</v>
      </c>
      <c r="BF1573">
        <v>0</v>
      </c>
      <c r="BG1573">
        <v>0</v>
      </c>
      <c r="BH1573">
        <v>0</v>
      </c>
      <c r="BI1573">
        <v>0</v>
      </c>
      <c r="BJ1573">
        <v>0</v>
      </c>
      <c r="BK1573">
        <v>0</v>
      </c>
      <c r="BL1573">
        <v>0</v>
      </c>
      <c r="BM1573">
        <v>0</v>
      </c>
      <c r="BN1573">
        <v>0</v>
      </c>
      <c r="BO1573">
        <v>0</v>
      </c>
      <c r="BP1573">
        <v>0</v>
      </c>
      <c r="BQ1573">
        <v>0</v>
      </c>
      <c r="BR1573">
        <v>0</v>
      </c>
      <c r="BS1573">
        <v>0</v>
      </c>
      <c r="BT1573">
        <v>0</v>
      </c>
      <c r="BU1573">
        <v>0</v>
      </c>
      <c r="BV1573">
        <v>0</v>
      </c>
      <c r="BW1573">
        <v>0</v>
      </c>
      <c r="CV1573">
        <v>0</v>
      </c>
      <c r="CW1573">
        <f>ROUND(Y1573*Source!I811*DO1573,7)</f>
        <v>0</v>
      </c>
      <c r="CX1573">
        <f>ROUND(Y1573*Source!I811,7)</f>
        <v>0.17199999999999999</v>
      </c>
      <c r="CY1573">
        <f t="shared" si="931"/>
        <v>67.150000000000006</v>
      </c>
      <c r="CZ1573">
        <f t="shared" si="932"/>
        <v>8.1</v>
      </c>
      <c r="DA1573">
        <f t="shared" si="933"/>
        <v>8.2899999999999991</v>
      </c>
      <c r="DB1573">
        <f t="shared" si="904"/>
        <v>34.83</v>
      </c>
      <c r="DC1573">
        <f t="shared" si="905"/>
        <v>0</v>
      </c>
      <c r="DD1573" t="s">
        <v>3</v>
      </c>
      <c r="DE1573" t="s">
        <v>3</v>
      </c>
      <c r="DF1573">
        <f t="shared" si="929"/>
        <v>0</v>
      </c>
      <c r="DG1573">
        <f t="shared" si="934"/>
        <v>12</v>
      </c>
      <c r="DH1573">
        <f t="shared" si="935"/>
        <v>0</v>
      </c>
      <c r="DI1573">
        <f t="shared" si="930"/>
        <v>0</v>
      </c>
      <c r="DJ1573">
        <f t="shared" si="936"/>
        <v>12</v>
      </c>
      <c r="DK1573">
        <v>0</v>
      </c>
      <c r="DL1573" t="s">
        <v>3</v>
      </c>
      <c r="DM1573">
        <v>0</v>
      </c>
      <c r="DN1573" t="s">
        <v>3</v>
      </c>
      <c r="DO1573">
        <v>0</v>
      </c>
    </row>
    <row r="1574" spans="1:119" x14ac:dyDescent="0.2">
      <c r="A1574">
        <f>ROW(Source!A811)</f>
        <v>811</v>
      </c>
      <c r="B1574">
        <v>64855514</v>
      </c>
      <c r="C1574">
        <v>64858010</v>
      </c>
      <c r="D1574">
        <v>29173150</v>
      </c>
      <c r="E1574">
        <v>1</v>
      </c>
      <c r="F1574">
        <v>1</v>
      </c>
      <c r="G1574">
        <v>1</v>
      </c>
      <c r="H1574">
        <v>2</v>
      </c>
      <c r="I1574" t="s">
        <v>1190</v>
      </c>
      <c r="J1574" t="s">
        <v>1191</v>
      </c>
      <c r="K1574" t="s">
        <v>1192</v>
      </c>
      <c r="L1574">
        <v>1368</v>
      </c>
      <c r="N1574">
        <v>1011</v>
      </c>
      <c r="O1574" t="s">
        <v>1106</v>
      </c>
      <c r="P1574" t="s">
        <v>1106</v>
      </c>
      <c r="Q1574">
        <v>1</v>
      </c>
      <c r="W1574">
        <v>0</v>
      </c>
      <c r="X1574">
        <v>650070217</v>
      </c>
      <c r="Y1574">
        <f t="shared" ref="Y1574:Y1586" si="937">AT1574</f>
        <v>10.71</v>
      </c>
      <c r="AA1574">
        <v>0</v>
      </c>
      <c r="AB1574">
        <v>22.74</v>
      </c>
      <c r="AC1574">
        <v>0</v>
      </c>
      <c r="AD1574">
        <v>0</v>
      </c>
      <c r="AE1574">
        <v>0</v>
      </c>
      <c r="AF1574">
        <v>1.9</v>
      </c>
      <c r="AG1574">
        <v>0</v>
      </c>
      <c r="AH1574">
        <v>0</v>
      </c>
      <c r="AI1574">
        <v>1</v>
      </c>
      <c r="AJ1574">
        <v>11.97</v>
      </c>
      <c r="AK1574">
        <v>50.93</v>
      </c>
      <c r="AL1574">
        <v>1</v>
      </c>
      <c r="AM1574">
        <v>2</v>
      </c>
      <c r="AN1574">
        <v>0</v>
      </c>
      <c r="AO1574">
        <v>1</v>
      </c>
      <c r="AP1574">
        <v>1</v>
      </c>
      <c r="AQ1574">
        <v>0</v>
      </c>
      <c r="AR1574">
        <v>0</v>
      </c>
      <c r="AS1574" t="s">
        <v>3</v>
      </c>
      <c r="AT1574">
        <v>10.71</v>
      </c>
      <c r="AU1574" t="s">
        <v>3</v>
      </c>
      <c r="AV1574">
        <v>0</v>
      </c>
      <c r="AW1574">
        <v>2</v>
      </c>
      <c r="AX1574">
        <v>64858036</v>
      </c>
      <c r="AY1574">
        <v>1</v>
      </c>
      <c r="AZ1574">
        <v>0</v>
      </c>
      <c r="BA1574">
        <v>1632</v>
      </c>
      <c r="BB1574">
        <v>0</v>
      </c>
      <c r="BC1574">
        <v>0</v>
      </c>
      <c r="BD1574">
        <v>0</v>
      </c>
      <c r="BE1574">
        <v>0</v>
      </c>
      <c r="BF1574">
        <v>0</v>
      </c>
      <c r="BG1574">
        <v>0</v>
      </c>
      <c r="BH1574">
        <v>0</v>
      </c>
      <c r="BI1574">
        <v>0</v>
      </c>
      <c r="BJ1574">
        <v>0</v>
      </c>
      <c r="BK1574">
        <v>0</v>
      </c>
      <c r="BL1574">
        <v>0</v>
      </c>
      <c r="BM1574">
        <v>0</v>
      </c>
      <c r="BN1574">
        <v>0</v>
      </c>
      <c r="BO1574">
        <v>0</v>
      </c>
      <c r="BP1574">
        <v>0</v>
      </c>
      <c r="BQ1574">
        <v>0</v>
      </c>
      <c r="BR1574">
        <v>0</v>
      </c>
      <c r="BS1574">
        <v>0</v>
      </c>
      <c r="BT1574">
        <v>0</v>
      </c>
      <c r="BU1574">
        <v>0</v>
      </c>
      <c r="BV1574">
        <v>0</v>
      </c>
      <c r="BW1574">
        <v>0</v>
      </c>
      <c r="CV1574">
        <v>0</v>
      </c>
      <c r="CW1574">
        <f>ROUND(Y1574*Source!I811*DO1574,7)</f>
        <v>0</v>
      </c>
      <c r="CX1574">
        <f>ROUND(Y1574*Source!I811,7)</f>
        <v>0.4284</v>
      </c>
      <c r="CY1574">
        <f t="shared" si="931"/>
        <v>22.74</v>
      </c>
      <c r="CZ1574">
        <f t="shared" si="932"/>
        <v>1.9</v>
      </c>
      <c r="DA1574">
        <f t="shared" si="933"/>
        <v>11.97</v>
      </c>
      <c r="DB1574">
        <f t="shared" ref="DB1574:DB1586" si="938">ROUND(ROUND(AT1574*CZ1574,2),2)</f>
        <v>20.350000000000001</v>
      </c>
      <c r="DC1574">
        <f t="shared" ref="DC1574:DC1586" si="939">ROUND(ROUND(AT1574*AG1574,2),2)</f>
        <v>0</v>
      </c>
      <c r="DD1574" t="s">
        <v>3</v>
      </c>
      <c r="DE1574" t="s">
        <v>3</v>
      </c>
      <c r="DF1574">
        <f t="shared" si="929"/>
        <v>0</v>
      </c>
      <c r="DG1574">
        <f t="shared" si="934"/>
        <v>10</v>
      </c>
      <c r="DH1574">
        <f t="shared" si="935"/>
        <v>0</v>
      </c>
      <c r="DI1574">
        <f t="shared" si="930"/>
        <v>0</v>
      </c>
      <c r="DJ1574">
        <f t="shared" si="936"/>
        <v>10</v>
      </c>
      <c r="DK1574">
        <v>0</v>
      </c>
      <c r="DL1574" t="s">
        <v>3</v>
      </c>
      <c r="DM1574">
        <v>0</v>
      </c>
      <c r="DN1574" t="s">
        <v>3</v>
      </c>
      <c r="DO1574">
        <v>0</v>
      </c>
    </row>
    <row r="1575" spans="1:119" x14ac:dyDescent="0.2">
      <c r="A1575">
        <f>ROW(Source!A811)</f>
        <v>811</v>
      </c>
      <c r="B1575">
        <v>64855514</v>
      </c>
      <c r="C1575">
        <v>64858010</v>
      </c>
      <c r="D1575">
        <v>29174592</v>
      </c>
      <c r="E1575">
        <v>1</v>
      </c>
      <c r="F1575">
        <v>1</v>
      </c>
      <c r="G1575">
        <v>1</v>
      </c>
      <c r="H1575">
        <v>2</v>
      </c>
      <c r="I1575" t="s">
        <v>1193</v>
      </c>
      <c r="J1575" t="s">
        <v>1194</v>
      </c>
      <c r="K1575" t="s">
        <v>1195</v>
      </c>
      <c r="L1575">
        <v>1368</v>
      </c>
      <c r="N1575">
        <v>1011</v>
      </c>
      <c r="O1575" t="s">
        <v>1106</v>
      </c>
      <c r="P1575" t="s">
        <v>1106</v>
      </c>
      <c r="Q1575">
        <v>1</v>
      </c>
      <c r="W1575">
        <v>0</v>
      </c>
      <c r="X1575">
        <v>-1835804875</v>
      </c>
      <c r="Y1575">
        <f t="shared" si="937"/>
        <v>0.1</v>
      </c>
      <c r="AA1575">
        <v>0</v>
      </c>
      <c r="AB1575">
        <v>28.74</v>
      </c>
      <c r="AC1575">
        <v>0</v>
      </c>
      <c r="AD1575">
        <v>0</v>
      </c>
      <c r="AE1575">
        <v>0</v>
      </c>
      <c r="AF1575">
        <v>3.27</v>
      </c>
      <c r="AG1575">
        <v>0</v>
      </c>
      <c r="AH1575">
        <v>0</v>
      </c>
      <c r="AI1575">
        <v>1</v>
      </c>
      <c r="AJ1575">
        <v>8.7899999999999991</v>
      </c>
      <c r="AK1575">
        <v>50.93</v>
      </c>
      <c r="AL1575">
        <v>1</v>
      </c>
      <c r="AM1575">
        <v>2</v>
      </c>
      <c r="AN1575">
        <v>0</v>
      </c>
      <c r="AO1575">
        <v>1</v>
      </c>
      <c r="AP1575">
        <v>1</v>
      </c>
      <c r="AQ1575">
        <v>0</v>
      </c>
      <c r="AR1575">
        <v>0</v>
      </c>
      <c r="AS1575" t="s">
        <v>3</v>
      </c>
      <c r="AT1575">
        <v>0.1</v>
      </c>
      <c r="AU1575" t="s">
        <v>3</v>
      </c>
      <c r="AV1575">
        <v>0</v>
      </c>
      <c r="AW1575">
        <v>2</v>
      </c>
      <c r="AX1575">
        <v>64858037</v>
      </c>
      <c r="AY1575">
        <v>1</v>
      </c>
      <c r="AZ1575">
        <v>0</v>
      </c>
      <c r="BA1575">
        <v>1633</v>
      </c>
      <c r="BB1575">
        <v>0</v>
      </c>
      <c r="BC1575">
        <v>0</v>
      </c>
      <c r="BD1575">
        <v>0</v>
      </c>
      <c r="BE1575">
        <v>0</v>
      </c>
      <c r="BF1575">
        <v>0</v>
      </c>
      <c r="BG1575">
        <v>0</v>
      </c>
      <c r="BH1575">
        <v>0</v>
      </c>
      <c r="BI1575">
        <v>0</v>
      </c>
      <c r="BJ1575">
        <v>0</v>
      </c>
      <c r="BK1575">
        <v>0</v>
      </c>
      <c r="BL1575">
        <v>0</v>
      </c>
      <c r="BM1575">
        <v>0</v>
      </c>
      <c r="BN1575">
        <v>0</v>
      </c>
      <c r="BO1575">
        <v>0</v>
      </c>
      <c r="BP1575">
        <v>0</v>
      </c>
      <c r="BQ1575">
        <v>0</v>
      </c>
      <c r="BR1575">
        <v>0</v>
      </c>
      <c r="BS1575">
        <v>0</v>
      </c>
      <c r="BT1575">
        <v>0</v>
      </c>
      <c r="BU1575">
        <v>0</v>
      </c>
      <c r="BV1575">
        <v>0</v>
      </c>
      <c r="BW1575">
        <v>0</v>
      </c>
      <c r="CV1575">
        <v>0</v>
      </c>
      <c r="CW1575">
        <f>ROUND(Y1575*Source!I811*DO1575,7)</f>
        <v>0</v>
      </c>
      <c r="CX1575">
        <f>ROUND(Y1575*Source!I811,7)</f>
        <v>4.0000000000000001E-3</v>
      </c>
      <c r="CY1575">
        <f t="shared" si="931"/>
        <v>28.74</v>
      </c>
      <c r="CZ1575">
        <f t="shared" si="932"/>
        <v>3.27</v>
      </c>
      <c r="DA1575">
        <f t="shared" si="933"/>
        <v>8.7899999999999991</v>
      </c>
      <c r="DB1575">
        <f t="shared" si="938"/>
        <v>0.33</v>
      </c>
      <c r="DC1575">
        <f t="shared" si="939"/>
        <v>0</v>
      </c>
      <c r="DD1575" t="s">
        <v>3</v>
      </c>
      <c r="DE1575" t="s">
        <v>3</v>
      </c>
      <c r="DF1575">
        <f t="shared" si="929"/>
        <v>0</v>
      </c>
      <c r="DG1575">
        <f t="shared" si="934"/>
        <v>0</v>
      </c>
      <c r="DH1575">
        <f t="shared" si="935"/>
        <v>0</v>
      </c>
      <c r="DI1575">
        <f t="shared" si="930"/>
        <v>0</v>
      </c>
      <c r="DJ1575">
        <f t="shared" si="936"/>
        <v>0</v>
      </c>
      <c r="DK1575">
        <v>0</v>
      </c>
      <c r="DL1575" t="s">
        <v>3</v>
      </c>
      <c r="DM1575">
        <v>0</v>
      </c>
      <c r="DN1575" t="s">
        <v>3</v>
      </c>
      <c r="DO1575">
        <v>0</v>
      </c>
    </row>
    <row r="1576" spans="1:119" x14ac:dyDescent="0.2">
      <c r="A1576">
        <f>ROW(Source!A811)</f>
        <v>811</v>
      </c>
      <c r="B1576">
        <v>64855514</v>
      </c>
      <c r="C1576">
        <v>64858010</v>
      </c>
      <c r="D1576">
        <v>29174913</v>
      </c>
      <c r="E1576">
        <v>1</v>
      </c>
      <c r="F1576">
        <v>1</v>
      </c>
      <c r="G1576">
        <v>1</v>
      </c>
      <c r="H1576">
        <v>2</v>
      </c>
      <c r="I1576" t="s">
        <v>1152</v>
      </c>
      <c r="J1576" t="s">
        <v>1153</v>
      </c>
      <c r="K1576" t="s">
        <v>1154</v>
      </c>
      <c r="L1576">
        <v>1368</v>
      </c>
      <c r="N1576">
        <v>1011</v>
      </c>
      <c r="O1576" t="s">
        <v>1106</v>
      </c>
      <c r="P1576" t="s">
        <v>1106</v>
      </c>
      <c r="Q1576">
        <v>1</v>
      </c>
      <c r="W1576">
        <v>0</v>
      </c>
      <c r="X1576">
        <v>1230759911</v>
      </c>
      <c r="Y1576">
        <f t="shared" si="937"/>
        <v>1.47</v>
      </c>
      <c r="AA1576">
        <v>0</v>
      </c>
      <c r="AB1576">
        <v>2113</v>
      </c>
      <c r="AC1576">
        <v>590.79</v>
      </c>
      <c r="AD1576">
        <v>0</v>
      </c>
      <c r="AE1576">
        <v>0</v>
      </c>
      <c r="AF1576">
        <v>87.17</v>
      </c>
      <c r="AG1576">
        <v>11.6</v>
      </c>
      <c r="AH1576">
        <v>0</v>
      </c>
      <c r="AI1576">
        <v>1</v>
      </c>
      <c r="AJ1576">
        <v>24.24</v>
      </c>
      <c r="AK1576">
        <v>50.93</v>
      </c>
      <c r="AL1576">
        <v>1</v>
      </c>
      <c r="AM1576">
        <v>2</v>
      </c>
      <c r="AN1576">
        <v>0</v>
      </c>
      <c r="AO1576">
        <v>1</v>
      </c>
      <c r="AP1576">
        <v>1</v>
      </c>
      <c r="AQ1576">
        <v>0</v>
      </c>
      <c r="AR1576">
        <v>0</v>
      </c>
      <c r="AS1576" t="s">
        <v>3</v>
      </c>
      <c r="AT1576">
        <v>1.47</v>
      </c>
      <c r="AU1576" t="s">
        <v>3</v>
      </c>
      <c r="AV1576">
        <v>0</v>
      </c>
      <c r="AW1576">
        <v>2</v>
      </c>
      <c r="AX1576">
        <v>64858038</v>
      </c>
      <c r="AY1576">
        <v>1</v>
      </c>
      <c r="AZ1576">
        <v>0</v>
      </c>
      <c r="BA1576">
        <v>1634</v>
      </c>
      <c r="BB1576">
        <v>0</v>
      </c>
      <c r="BC1576">
        <v>0</v>
      </c>
      <c r="BD1576">
        <v>0</v>
      </c>
      <c r="BE1576">
        <v>0</v>
      </c>
      <c r="BF1576">
        <v>0</v>
      </c>
      <c r="BG1576">
        <v>0</v>
      </c>
      <c r="BH1576">
        <v>0</v>
      </c>
      <c r="BI1576">
        <v>0</v>
      </c>
      <c r="BJ1576">
        <v>0</v>
      </c>
      <c r="BK1576">
        <v>0</v>
      </c>
      <c r="BL1576">
        <v>0</v>
      </c>
      <c r="BM1576">
        <v>0</v>
      </c>
      <c r="BN1576">
        <v>0</v>
      </c>
      <c r="BO1576">
        <v>0</v>
      </c>
      <c r="BP1576">
        <v>0</v>
      </c>
      <c r="BQ1576">
        <v>0</v>
      </c>
      <c r="BR1576">
        <v>0</v>
      </c>
      <c r="BS1576">
        <v>0</v>
      </c>
      <c r="BT1576">
        <v>0</v>
      </c>
      <c r="BU1576">
        <v>0</v>
      </c>
      <c r="BV1576">
        <v>0</v>
      </c>
      <c r="BW1576">
        <v>0</v>
      </c>
      <c r="CV1576">
        <v>0</v>
      </c>
      <c r="CW1576">
        <f>ROUND(Y1576*Source!I811*DO1576,7)</f>
        <v>0</v>
      </c>
      <c r="CX1576">
        <f>ROUND(Y1576*Source!I811,7)</f>
        <v>5.8799999999999998E-2</v>
      </c>
      <c r="CY1576">
        <f t="shared" si="931"/>
        <v>2113</v>
      </c>
      <c r="CZ1576">
        <f t="shared" si="932"/>
        <v>87.17</v>
      </c>
      <c r="DA1576">
        <f t="shared" si="933"/>
        <v>24.24</v>
      </c>
      <c r="DB1576">
        <f t="shared" si="938"/>
        <v>128.13999999999999</v>
      </c>
      <c r="DC1576">
        <f t="shared" si="939"/>
        <v>17.05</v>
      </c>
      <c r="DD1576" t="s">
        <v>3</v>
      </c>
      <c r="DE1576" t="s">
        <v>3</v>
      </c>
      <c r="DF1576">
        <f t="shared" si="929"/>
        <v>0</v>
      </c>
      <c r="DG1576">
        <f t="shared" si="934"/>
        <v>124</v>
      </c>
      <c r="DH1576">
        <f t="shared" si="935"/>
        <v>35</v>
      </c>
      <c r="DI1576">
        <f t="shared" si="930"/>
        <v>0</v>
      </c>
      <c r="DJ1576">
        <f t="shared" si="936"/>
        <v>124</v>
      </c>
      <c r="DK1576">
        <v>0</v>
      </c>
      <c r="DL1576" t="s">
        <v>3</v>
      </c>
      <c r="DM1576">
        <v>0</v>
      </c>
      <c r="DN1576" t="s">
        <v>3</v>
      </c>
      <c r="DO1576">
        <v>0</v>
      </c>
    </row>
    <row r="1577" spans="1:119" x14ac:dyDescent="0.2">
      <c r="A1577">
        <f>ROW(Source!A811)</f>
        <v>811</v>
      </c>
      <c r="B1577">
        <v>64855514</v>
      </c>
      <c r="C1577">
        <v>64858010</v>
      </c>
      <c r="D1577">
        <v>29113598</v>
      </c>
      <c r="E1577">
        <v>1</v>
      </c>
      <c r="F1577">
        <v>1</v>
      </c>
      <c r="G1577">
        <v>1</v>
      </c>
      <c r="H1577">
        <v>3</v>
      </c>
      <c r="I1577" t="s">
        <v>1196</v>
      </c>
      <c r="J1577" t="s">
        <v>1197</v>
      </c>
      <c r="K1577" t="s">
        <v>1198</v>
      </c>
      <c r="L1577">
        <v>1348</v>
      </c>
      <c r="N1577">
        <v>1009</v>
      </c>
      <c r="O1577" t="s">
        <v>36</v>
      </c>
      <c r="P1577" t="s">
        <v>36</v>
      </c>
      <c r="Q1577">
        <v>1000</v>
      </c>
      <c r="W1577">
        <v>0</v>
      </c>
      <c r="X1577">
        <v>-1012359093</v>
      </c>
      <c r="Y1577">
        <f t="shared" si="937"/>
        <v>1.0200000000000001E-2</v>
      </c>
      <c r="AA1577">
        <v>50165.55</v>
      </c>
      <c r="AB1577">
        <v>0</v>
      </c>
      <c r="AC1577">
        <v>0</v>
      </c>
      <c r="AD1577">
        <v>0</v>
      </c>
      <c r="AE1577">
        <v>4455.2</v>
      </c>
      <c r="AF1577">
        <v>0</v>
      </c>
      <c r="AG1577">
        <v>0</v>
      </c>
      <c r="AH1577">
        <v>0</v>
      </c>
      <c r="AI1577">
        <v>11.26</v>
      </c>
      <c r="AJ1577">
        <v>1</v>
      </c>
      <c r="AK1577">
        <v>1</v>
      </c>
      <c r="AL1577">
        <v>1</v>
      </c>
      <c r="AM1577">
        <v>2</v>
      </c>
      <c r="AN1577">
        <v>0</v>
      </c>
      <c r="AO1577">
        <v>1</v>
      </c>
      <c r="AP1577">
        <v>1</v>
      </c>
      <c r="AQ1577">
        <v>0</v>
      </c>
      <c r="AR1577">
        <v>0</v>
      </c>
      <c r="AS1577" t="s">
        <v>3</v>
      </c>
      <c r="AT1577">
        <v>1.0200000000000001E-2</v>
      </c>
      <c r="AU1577" t="s">
        <v>3</v>
      </c>
      <c r="AV1577">
        <v>0</v>
      </c>
      <c r="AW1577">
        <v>2</v>
      </c>
      <c r="AX1577">
        <v>64858039</v>
      </c>
      <c r="AY1577">
        <v>1</v>
      </c>
      <c r="AZ1577">
        <v>0</v>
      </c>
      <c r="BA1577">
        <v>1635</v>
      </c>
      <c r="BB1577">
        <v>0</v>
      </c>
      <c r="BC1577">
        <v>0</v>
      </c>
      <c r="BD1577">
        <v>0</v>
      </c>
      <c r="BE1577">
        <v>0</v>
      </c>
      <c r="BF1577">
        <v>0</v>
      </c>
      <c r="BG1577">
        <v>0</v>
      </c>
      <c r="BH1577">
        <v>0</v>
      </c>
      <c r="BI1577">
        <v>0</v>
      </c>
      <c r="BJ1577">
        <v>0</v>
      </c>
      <c r="BK1577">
        <v>0</v>
      </c>
      <c r="BL1577">
        <v>0</v>
      </c>
      <c r="BM1577">
        <v>0</v>
      </c>
      <c r="BN1577">
        <v>0</v>
      </c>
      <c r="BO1577">
        <v>0</v>
      </c>
      <c r="BP1577">
        <v>0</v>
      </c>
      <c r="BQ1577">
        <v>0</v>
      </c>
      <c r="BR1577">
        <v>0</v>
      </c>
      <c r="BS1577">
        <v>0</v>
      </c>
      <c r="BT1577">
        <v>0</v>
      </c>
      <c r="BU1577">
        <v>0</v>
      </c>
      <c r="BV1577">
        <v>0</v>
      </c>
      <c r="BW1577">
        <v>0</v>
      </c>
      <c r="CV1577">
        <v>0</v>
      </c>
      <c r="CW1577">
        <v>0</v>
      </c>
      <c r="CX1577">
        <f>ROUND(Y1577*Source!I811,7)</f>
        <v>4.08E-4</v>
      </c>
      <c r="CY1577">
        <f t="shared" ref="CY1577:CY1586" si="940">AA1577</f>
        <v>50165.55</v>
      </c>
      <c r="CZ1577">
        <f t="shared" ref="CZ1577:CZ1586" si="941">AE1577</f>
        <v>4455.2</v>
      </c>
      <c r="DA1577">
        <f t="shared" ref="DA1577:DA1586" si="942">AI1577</f>
        <v>11.26</v>
      </c>
      <c r="DB1577">
        <f t="shared" si="938"/>
        <v>45.44</v>
      </c>
      <c r="DC1577">
        <f t="shared" si="939"/>
        <v>0</v>
      </c>
      <c r="DD1577" t="s">
        <v>3</v>
      </c>
      <c r="DE1577" t="s">
        <v>3</v>
      </c>
      <c r="DF1577">
        <f t="shared" ref="DF1577:DF1586" si="943">ROUND(ROUND(AE1577*AI1577,0)*CX1577,0)</f>
        <v>20</v>
      </c>
      <c r="DG1577">
        <f t="shared" ref="DG1577:DG1586" si="944">ROUND(ROUND(AF1577,0)*CX1577,0)</f>
        <v>0</v>
      </c>
      <c r="DH1577">
        <f t="shared" ref="DH1577:DH1586" si="945">ROUND(ROUND(AG1577,0)*CX1577,0)</f>
        <v>0</v>
      </c>
      <c r="DI1577">
        <f t="shared" si="930"/>
        <v>0</v>
      </c>
      <c r="DJ1577">
        <f t="shared" ref="DJ1577:DJ1586" si="946">DF1577</f>
        <v>20</v>
      </c>
      <c r="DK1577">
        <v>0</v>
      </c>
      <c r="DL1577" t="s">
        <v>3</v>
      </c>
      <c r="DM1577">
        <v>0</v>
      </c>
      <c r="DN1577" t="s">
        <v>3</v>
      </c>
      <c r="DO1577">
        <v>0</v>
      </c>
    </row>
    <row r="1578" spans="1:119" x14ac:dyDescent="0.2">
      <c r="A1578">
        <f>ROW(Source!A811)</f>
        <v>811</v>
      </c>
      <c r="B1578">
        <v>64855514</v>
      </c>
      <c r="C1578">
        <v>64858010</v>
      </c>
      <c r="D1578">
        <v>29113979</v>
      </c>
      <c r="E1578">
        <v>1</v>
      </c>
      <c r="F1578">
        <v>1</v>
      </c>
      <c r="G1578">
        <v>1</v>
      </c>
      <c r="H1578">
        <v>3</v>
      </c>
      <c r="I1578" t="s">
        <v>1227</v>
      </c>
      <c r="J1578" t="s">
        <v>1228</v>
      </c>
      <c r="K1578" t="s">
        <v>1229</v>
      </c>
      <c r="L1578">
        <v>1348</v>
      </c>
      <c r="N1578">
        <v>1009</v>
      </c>
      <c r="O1578" t="s">
        <v>36</v>
      </c>
      <c r="P1578" t="s">
        <v>36</v>
      </c>
      <c r="Q1578">
        <v>1000</v>
      </c>
      <c r="W1578">
        <v>0</v>
      </c>
      <c r="X1578">
        <v>-1319080431</v>
      </c>
      <c r="Y1578">
        <f t="shared" si="937"/>
        <v>5.0000000000000001E-3</v>
      </c>
      <c r="AA1578">
        <v>206017.29</v>
      </c>
      <c r="AB1578">
        <v>0</v>
      </c>
      <c r="AC1578">
        <v>0</v>
      </c>
      <c r="AD1578">
        <v>0</v>
      </c>
      <c r="AE1578">
        <v>9749.99</v>
      </c>
      <c r="AF1578">
        <v>0</v>
      </c>
      <c r="AG1578">
        <v>0</v>
      </c>
      <c r="AH1578">
        <v>0</v>
      </c>
      <c r="AI1578">
        <v>21.13</v>
      </c>
      <c r="AJ1578">
        <v>1</v>
      </c>
      <c r="AK1578">
        <v>1</v>
      </c>
      <c r="AL1578">
        <v>1</v>
      </c>
      <c r="AM1578">
        <v>2</v>
      </c>
      <c r="AN1578">
        <v>0</v>
      </c>
      <c r="AO1578">
        <v>1</v>
      </c>
      <c r="AP1578">
        <v>1</v>
      </c>
      <c r="AQ1578">
        <v>0</v>
      </c>
      <c r="AR1578">
        <v>0</v>
      </c>
      <c r="AS1578" t="s">
        <v>3</v>
      </c>
      <c r="AT1578">
        <v>5.0000000000000001E-3</v>
      </c>
      <c r="AU1578" t="s">
        <v>3</v>
      </c>
      <c r="AV1578">
        <v>0</v>
      </c>
      <c r="AW1578">
        <v>2</v>
      </c>
      <c r="AX1578">
        <v>64858040</v>
      </c>
      <c r="AY1578">
        <v>1</v>
      </c>
      <c r="AZ1578">
        <v>0</v>
      </c>
      <c r="BA1578">
        <v>1636</v>
      </c>
      <c r="BB1578">
        <v>0</v>
      </c>
      <c r="BC1578">
        <v>0</v>
      </c>
      <c r="BD1578">
        <v>0</v>
      </c>
      <c r="BE1578">
        <v>0</v>
      </c>
      <c r="BF1578">
        <v>0</v>
      </c>
      <c r="BG1578">
        <v>0</v>
      </c>
      <c r="BH1578">
        <v>0</v>
      </c>
      <c r="BI1578">
        <v>0</v>
      </c>
      <c r="BJ1578">
        <v>0</v>
      </c>
      <c r="BK1578">
        <v>0</v>
      </c>
      <c r="BL1578">
        <v>0</v>
      </c>
      <c r="BM1578">
        <v>0</v>
      </c>
      <c r="BN1578">
        <v>0</v>
      </c>
      <c r="BO1578">
        <v>0</v>
      </c>
      <c r="BP1578">
        <v>0</v>
      </c>
      <c r="BQ1578">
        <v>0</v>
      </c>
      <c r="BR1578">
        <v>0</v>
      </c>
      <c r="BS1578">
        <v>0</v>
      </c>
      <c r="BT1578">
        <v>0</v>
      </c>
      <c r="BU1578">
        <v>0</v>
      </c>
      <c r="BV1578">
        <v>0</v>
      </c>
      <c r="BW1578">
        <v>0</v>
      </c>
      <c r="CV1578">
        <v>0</v>
      </c>
      <c r="CW1578">
        <v>0</v>
      </c>
      <c r="CX1578">
        <f>ROUND(Y1578*Source!I811,7)</f>
        <v>2.0000000000000001E-4</v>
      </c>
      <c r="CY1578">
        <f t="shared" si="940"/>
        <v>206017.29</v>
      </c>
      <c r="CZ1578">
        <f t="shared" si="941"/>
        <v>9749.99</v>
      </c>
      <c r="DA1578">
        <f t="shared" si="942"/>
        <v>21.13</v>
      </c>
      <c r="DB1578">
        <f t="shared" si="938"/>
        <v>48.75</v>
      </c>
      <c r="DC1578">
        <f t="shared" si="939"/>
        <v>0</v>
      </c>
      <c r="DD1578" t="s">
        <v>3</v>
      </c>
      <c r="DE1578" t="s">
        <v>3</v>
      </c>
      <c r="DF1578">
        <f t="shared" si="943"/>
        <v>41</v>
      </c>
      <c r="DG1578">
        <f t="shared" si="944"/>
        <v>0</v>
      </c>
      <c r="DH1578">
        <f t="shared" si="945"/>
        <v>0</v>
      </c>
      <c r="DI1578">
        <f t="shared" si="930"/>
        <v>0</v>
      </c>
      <c r="DJ1578">
        <f t="shared" si="946"/>
        <v>41</v>
      </c>
      <c r="DK1578">
        <v>0</v>
      </c>
      <c r="DL1578" t="s">
        <v>3</v>
      </c>
      <c r="DM1578">
        <v>0</v>
      </c>
      <c r="DN1578" t="s">
        <v>3</v>
      </c>
      <c r="DO1578">
        <v>0</v>
      </c>
    </row>
    <row r="1579" spans="1:119" x14ac:dyDescent="0.2">
      <c r="A1579">
        <f>ROW(Source!A811)</f>
        <v>811</v>
      </c>
      <c r="B1579">
        <v>64855514</v>
      </c>
      <c r="C1579">
        <v>64858010</v>
      </c>
      <c r="D1579">
        <v>29108248</v>
      </c>
      <c r="E1579">
        <v>1</v>
      </c>
      <c r="F1579">
        <v>1</v>
      </c>
      <c r="G1579">
        <v>1</v>
      </c>
      <c r="H1579">
        <v>3</v>
      </c>
      <c r="I1579" t="s">
        <v>1182</v>
      </c>
      <c r="J1579" t="s">
        <v>1183</v>
      </c>
      <c r="K1579" t="s">
        <v>1184</v>
      </c>
      <c r="L1579">
        <v>1327</v>
      </c>
      <c r="N1579">
        <v>1005</v>
      </c>
      <c r="O1579" t="s">
        <v>298</v>
      </c>
      <c r="P1579" t="s">
        <v>298</v>
      </c>
      <c r="Q1579">
        <v>1</v>
      </c>
      <c r="W1579">
        <v>0</v>
      </c>
      <c r="X1579">
        <v>914604176</v>
      </c>
      <c r="Y1579">
        <f t="shared" si="937"/>
        <v>30</v>
      </c>
      <c r="AA1579">
        <v>133.11000000000001</v>
      </c>
      <c r="AB1579">
        <v>0</v>
      </c>
      <c r="AC1579">
        <v>0</v>
      </c>
      <c r="AD1579">
        <v>0</v>
      </c>
      <c r="AE1579">
        <v>10.199999999999999</v>
      </c>
      <c r="AF1579">
        <v>0</v>
      </c>
      <c r="AG1579">
        <v>0</v>
      </c>
      <c r="AH1579">
        <v>0</v>
      </c>
      <c r="AI1579">
        <v>13.05</v>
      </c>
      <c r="AJ1579">
        <v>1</v>
      </c>
      <c r="AK1579">
        <v>1</v>
      </c>
      <c r="AL1579">
        <v>1</v>
      </c>
      <c r="AM1579">
        <v>2</v>
      </c>
      <c r="AN1579">
        <v>0</v>
      </c>
      <c r="AO1579">
        <v>1</v>
      </c>
      <c r="AP1579">
        <v>1</v>
      </c>
      <c r="AQ1579">
        <v>0</v>
      </c>
      <c r="AR1579">
        <v>0</v>
      </c>
      <c r="AS1579" t="s">
        <v>3</v>
      </c>
      <c r="AT1579">
        <v>30</v>
      </c>
      <c r="AU1579" t="s">
        <v>3</v>
      </c>
      <c r="AV1579">
        <v>0</v>
      </c>
      <c r="AW1579">
        <v>2</v>
      </c>
      <c r="AX1579">
        <v>64858041</v>
      </c>
      <c r="AY1579">
        <v>1</v>
      </c>
      <c r="AZ1579">
        <v>0</v>
      </c>
      <c r="BA1579">
        <v>1637</v>
      </c>
      <c r="BB1579">
        <v>0</v>
      </c>
      <c r="BC1579">
        <v>0</v>
      </c>
      <c r="BD1579">
        <v>0</v>
      </c>
      <c r="BE1579">
        <v>0</v>
      </c>
      <c r="BF1579">
        <v>0</v>
      </c>
      <c r="BG1579">
        <v>0</v>
      </c>
      <c r="BH1579">
        <v>0</v>
      </c>
      <c r="BI1579">
        <v>0</v>
      </c>
      <c r="BJ1579">
        <v>0</v>
      </c>
      <c r="BK1579">
        <v>0</v>
      </c>
      <c r="BL1579">
        <v>0</v>
      </c>
      <c r="BM1579">
        <v>0</v>
      </c>
      <c r="BN1579">
        <v>0</v>
      </c>
      <c r="BO1579">
        <v>0</v>
      </c>
      <c r="BP1579">
        <v>0</v>
      </c>
      <c r="BQ1579">
        <v>0</v>
      </c>
      <c r="BR1579">
        <v>0</v>
      </c>
      <c r="BS1579">
        <v>0</v>
      </c>
      <c r="BT1579">
        <v>0</v>
      </c>
      <c r="BU1579">
        <v>0</v>
      </c>
      <c r="BV1579">
        <v>0</v>
      </c>
      <c r="BW1579">
        <v>0</v>
      </c>
      <c r="CV1579">
        <v>0</v>
      </c>
      <c r="CW1579">
        <v>0</v>
      </c>
      <c r="CX1579">
        <f>ROUND(Y1579*Source!I811,7)</f>
        <v>1.2</v>
      </c>
      <c r="CY1579">
        <f t="shared" si="940"/>
        <v>133.11000000000001</v>
      </c>
      <c r="CZ1579">
        <f t="shared" si="941"/>
        <v>10.199999999999999</v>
      </c>
      <c r="DA1579">
        <f t="shared" si="942"/>
        <v>13.05</v>
      </c>
      <c r="DB1579">
        <f t="shared" si="938"/>
        <v>306</v>
      </c>
      <c r="DC1579">
        <f t="shared" si="939"/>
        <v>0</v>
      </c>
      <c r="DD1579" t="s">
        <v>3</v>
      </c>
      <c r="DE1579" t="s">
        <v>3</v>
      </c>
      <c r="DF1579">
        <f t="shared" si="943"/>
        <v>160</v>
      </c>
      <c r="DG1579">
        <f t="shared" si="944"/>
        <v>0</v>
      </c>
      <c r="DH1579">
        <f t="shared" si="945"/>
        <v>0</v>
      </c>
      <c r="DI1579">
        <f t="shared" si="930"/>
        <v>0</v>
      </c>
      <c r="DJ1579">
        <f t="shared" si="946"/>
        <v>160</v>
      </c>
      <c r="DK1579">
        <v>0</v>
      </c>
      <c r="DL1579" t="s">
        <v>3</v>
      </c>
      <c r="DM1579">
        <v>0</v>
      </c>
      <c r="DN1579" t="s">
        <v>3</v>
      </c>
      <c r="DO1579">
        <v>0</v>
      </c>
    </row>
    <row r="1580" spans="1:119" x14ac:dyDescent="0.2">
      <c r="A1580">
        <f>ROW(Source!A811)</f>
        <v>811</v>
      </c>
      <c r="B1580">
        <v>64855514</v>
      </c>
      <c r="C1580">
        <v>64858010</v>
      </c>
      <c r="D1580">
        <v>29114332</v>
      </c>
      <c r="E1580">
        <v>1</v>
      </c>
      <c r="F1580">
        <v>1</v>
      </c>
      <c r="G1580">
        <v>1</v>
      </c>
      <c r="H1580">
        <v>3</v>
      </c>
      <c r="I1580" t="s">
        <v>1202</v>
      </c>
      <c r="J1580" t="s">
        <v>1203</v>
      </c>
      <c r="K1580" t="s">
        <v>1204</v>
      </c>
      <c r="L1580">
        <v>1348</v>
      </c>
      <c r="N1580">
        <v>1009</v>
      </c>
      <c r="O1580" t="s">
        <v>36</v>
      </c>
      <c r="P1580" t="s">
        <v>36</v>
      </c>
      <c r="Q1580">
        <v>1000</v>
      </c>
      <c r="W1580">
        <v>0</v>
      </c>
      <c r="X1580">
        <v>1561117559</v>
      </c>
      <c r="Y1580">
        <f t="shared" si="937"/>
        <v>2E-3</v>
      </c>
      <c r="AA1580">
        <v>106604.2</v>
      </c>
      <c r="AB1580">
        <v>0</v>
      </c>
      <c r="AC1580">
        <v>0</v>
      </c>
      <c r="AD1580">
        <v>0</v>
      </c>
      <c r="AE1580">
        <v>11978</v>
      </c>
      <c r="AF1580">
        <v>0</v>
      </c>
      <c r="AG1580">
        <v>0</v>
      </c>
      <c r="AH1580">
        <v>0</v>
      </c>
      <c r="AI1580">
        <v>8.9</v>
      </c>
      <c r="AJ1580">
        <v>1</v>
      </c>
      <c r="AK1580">
        <v>1</v>
      </c>
      <c r="AL1580">
        <v>1</v>
      </c>
      <c r="AM1580">
        <v>2</v>
      </c>
      <c r="AN1580">
        <v>0</v>
      </c>
      <c r="AO1580">
        <v>1</v>
      </c>
      <c r="AP1580">
        <v>1</v>
      </c>
      <c r="AQ1580">
        <v>0</v>
      </c>
      <c r="AR1580">
        <v>0</v>
      </c>
      <c r="AS1580" t="s">
        <v>3</v>
      </c>
      <c r="AT1580">
        <v>2E-3</v>
      </c>
      <c r="AU1580" t="s">
        <v>3</v>
      </c>
      <c r="AV1580">
        <v>0</v>
      </c>
      <c r="AW1580">
        <v>2</v>
      </c>
      <c r="AX1580">
        <v>64858042</v>
      </c>
      <c r="AY1580">
        <v>1</v>
      </c>
      <c r="AZ1580">
        <v>0</v>
      </c>
      <c r="BA1580">
        <v>1638</v>
      </c>
      <c r="BB1580">
        <v>0</v>
      </c>
      <c r="BC1580">
        <v>0</v>
      </c>
      <c r="BD1580">
        <v>0</v>
      </c>
      <c r="BE1580">
        <v>0</v>
      </c>
      <c r="BF1580">
        <v>0</v>
      </c>
      <c r="BG1580">
        <v>0</v>
      </c>
      <c r="BH1580">
        <v>0</v>
      </c>
      <c r="BI1580">
        <v>0</v>
      </c>
      <c r="BJ1580">
        <v>0</v>
      </c>
      <c r="BK1580">
        <v>0</v>
      </c>
      <c r="BL1580">
        <v>0</v>
      </c>
      <c r="BM1580">
        <v>0</v>
      </c>
      <c r="BN1580">
        <v>0</v>
      </c>
      <c r="BO1580">
        <v>0</v>
      </c>
      <c r="BP1580">
        <v>0</v>
      </c>
      <c r="BQ1580">
        <v>0</v>
      </c>
      <c r="BR1580">
        <v>0</v>
      </c>
      <c r="BS1580">
        <v>0</v>
      </c>
      <c r="BT1580">
        <v>0</v>
      </c>
      <c r="BU1580">
        <v>0</v>
      </c>
      <c r="BV1580">
        <v>0</v>
      </c>
      <c r="BW1580">
        <v>0</v>
      </c>
      <c r="CV1580">
        <v>0</v>
      </c>
      <c r="CW1580">
        <v>0</v>
      </c>
      <c r="CX1580">
        <f>ROUND(Y1580*Source!I811,7)</f>
        <v>8.0000000000000007E-5</v>
      </c>
      <c r="CY1580">
        <f t="shared" si="940"/>
        <v>106604.2</v>
      </c>
      <c r="CZ1580">
        <f t="shared" si="941"/>
        <v>11978</v>
      </c>
      <c r="DA1580">
        <f t="shared" si="942"/>
        <v>8.9</v>
      </c>
      <c r="DB1580">
        <f t="shared" si="938"/>
        <v>23.96</v>
      </c>
      <c r="DC1580">
        <f t="shared" si="939"/>
        <v>0</v>
      </c>
      <c r="DD1580" t="s">
        <v>3</v>
      </c>
      <c r="DE1580" t="s">
        <v>3</v>
      </c>
      <c r="DF1580">
        <f t="shared" si="943"/>
        <v>9</v>
      </c>
      <c r="DG1580">
        <f t="shared" si="944"/>
        <v>0</v>
      </c>
      <c r="DH1580">
        <f t="shared" si="945"/>
        <v>0</v>
      </c>
      <c r="DI1580">
        <f t="shared" si="930"/>
        <v>0</v>
      </c>
      <c r="DJ1580">
        <f t="shared" si="946"/>
        <v>9</v>
      </c>
      <c r="DK1580">
        <v>0</v>
      </c>
      <c r="DL1580" t="s">
        <v>3</v>
      </c>
      <c r="DM1580">
        <v>0</v>
      </c>
      <c r="DN1580" t="s">
        <v>3</v>
      </c>
      <c r="DO1580">
        <v>0</v>
      </c>
    </row>
    <row r="1581" spans="1:119" x14ac:dyDescent="0.2">
      <c r="A1581">
        <f>ROW(Source!A811)</f>
        <v>811</v>
      </c>
      <c r="B1581">
        <v>64855514</v>
      </c>
      <c r="C1581">
        <v>64858010</v>
      </c>
      <c r="D1581">
        <v>29115650</v>
      </c>
      <c r="E1581">
        <v>1</v>
      </c>
      <c r="F1581">
        <v>1</v>
      </c>
      <c r="G1581">
        <v>1</v>
      </c>
      <c r="H1581">
        <v>3</v>
      </c>
      <c r="I1581" t="s">
        <v>1205</v>
      </c>
      <c r="J1581" t="s">
        <v>1206</v>
      </c>
      <c r="K1581" t="s">
        <v>1207</v>
      </c>
      <c r="L1581">
        <v>1339</v>
      </c>
      <c r="N1581">
        <v>1007</v>
      </c>
      <c r="O1581" t="s">
        <v>128</v>
      </c>
      <c r="P1581" t="s">
        <v>128</v>
      </c>
      <c r="Q1581">
        <v>1</v>
      </c>
      <c r="W1581">
        <v>0</v>
      </c>
      <c r="X1581">
        <v>-2068707452</v>
      </c>
      <c r="Y1581">
        <f t="shared" si="937"/>
        <v>0.04</v>
      </c>
      <c r="AA1581">
        <v>10486.08</v>
      </c>
      <c r="AB1581">
        <v>0</v>
      </c>
      <c r="AC1581">
        <v>0</v>
      </c>
      <c r="AD1581">
        <v>0</v>
      </c>
      <c r="AE1581">
        <v>1056</v>
      </c>
      <c r="AF1581">
        <v>0</v>
      </c>
      <c r="AG1581">
        <v>0</v>
      </c>
      <c r="AH1581">
        <v>0</v>
      </c>
      <c r="AI1581">
        <v>9.93</v>
      </c>
      <c r="AJ1581">
        <v>1</v>
      </c>
      <c r="AK1581">
        <v>1</v>
      </c>
      <c r="AL1581">
        <v>1</v>
      </c>
      <c r="AM1581">
        <v>2</v>
      </c>
      <c r="AN1581">
        <v>0</v>
      </c>
      <c r="AO1581">
        <v>1</v>
      </c>
      <c r="AP1581">
        <v>1</v>
      </c>
      <c r="AQ1581">
        <v>0</v>
      </c>
      <c r="AR1581">
        <v>0</v>
      </c>
      <c r="AS1581" t="s">
        <v>3</v>
      </c>
      <c r="AT1581">
        <v>0.04</v>
      </c>
      <c r="AU1581" t="s">
        <v>3</v>
      </c>
      <c r="AV1581">
        <v>0</v>
      </c>
      <c r="AW1581">
        <v>2</v>
      </c>
      <c r="AX1581">
        <v>64858043</v>
      </c>
      <c r="AY1581">
        <v>1</v>
      </c>
      <c r="AZ1581">
        <v>0</v>
      </c>
      <c r="BA1581">
        <v>1639</v>
      </c>
      <c r="BB1581">
        <v>0</v>
      </c>
      <c r="BC1581">
        <v>0</v>
      </c>
      <c r="BD1581">
        <v>0</v>
      </c>
      <c r="BE1581">
        <v>0</v>
      </c>
      <c r="BF1581">
        <v>0</v>
      </c>
      <c r="BG1581">
        <v>0</v>
      </c>
      <c r="BH1581">
        <v>0</v>
      </c>
      <c r="BI1581">
        <v>0</v>
      </c>
      <c r="BJ1581">
        <v>0</v>
      </c>
      <c r="BK1581">
        <v>0</v>
      </c>
      <c r="BL1581">
        <v>0</v>
      </c>
      <c r="BM1581">
        <v>0</v>
      </c>
      <c r="BN1581">
        <v>0</v>
      </c>
      <c r="BO1581">
        <v>0</v>
      </c>
      <c r="BP1581">
        <v>0</v>
      </c>
      <c r="BQ1581">
        <v>0</v>
      </c>
      <c r="BR1581">
        <v>0</v>
      </c>
      <c r="BS1581">
        <v>0</v>
      </c>
      <c r="BT1581">
        <v>0</v>
      </c>
      <c r="BU1581">
        <v>0</v>
      </c>
      <c r="BV1581">
        <v>0</v>
      </c>
      <c r="BW1581">
        <v>0</v>
      </c>
      <c r="CV1581">
        <v>0</v>
      </c>
      <c r="CW1581">
        <v>0</v>
      </c>
      <c r="CX1581">
        <f>ROUND(Y1581*Source!I811,7)</f>
        <v>1.6000000000000001E-3</v>
      </c>
      <c r="CY1581">
        <f t="shared" si="940"/>
        <v>10486.08</v>
      </c>
      <c r="CZ1581">
        <f t="shared" si="941"/>
        <v>1056</v>
      </c>
      <c r="DA1581">
        <f t="shared" si="942"/>
        <v>9.93</v>
      </c>
      <c r="DB1581">
        <f t="shared" si="938"/>
        <v>42.24</v>
      </c>
      <c r="DC1581">
        <f t="shared" si="939"/>
        <v>0</v>
      </c>
      <c r="DD1581" t="s">
        <v>3</v>
      </c>
      <c r="DE1581" t="s">
        <v>3</v>
      </c>
      <c r="DF1581">
        <f t="shared" si="943"/>
        <v>17</v>
      </c>
      <c r="DG1581">
        <f t="shared" si="944"/>
        <v>0</v>
      </c>
      <c r="DH1581">
        <f t="shared" si="945"/>
        <v>0</v>
      </c>
      <c r="DI1581">
        <f t="shared" si="930"/>
        <v>0</v>
      </c>
      <c r="DJ1581">
        <f t="shared" si="946"/>
        <v>17</v>
      </c>
      <c r="DK1581">
        <v>0</v>
      </c>
      <c r="DL1581" t="s">
        <v>3</v>
      </c>
      <c r="DM1581">
        <v>0</v>
      </c>
      <c r="DN1581" t="s">
        <v>3</v>
      </c>
      <c r="DO1581">
        <v>0</v>
      </c>
    </row>
    <row r="1582" spans="1:119" x14ac:dyDescent="0.2">
      <c r="A1582">
        <f>ROW(Source!A811)</f>
        <v>811</v>
      </c>
      <c r="B1582">
        <v>64855514</v>
      </c>
      <c r="C1582">
        <v>64858010</v>
      </c>
      <c r="D1582">
        <v>29131309</v>
      </c>
      <c r="E1582">
        <v>1</v>
      </c>
      <c r="F1582">
        <v>1</v>
      </c>
      <c r="G1582">
        <v>1</v>
      </c>
      <c r="H1582">
        <v>3</v>
      </c>
      <c r="I1582" t="s">
        <v>1238</v>
      </c>
      <c r="J1582" t="s">
        <v>1239</v>
      </c>
      <c r="K1582" t="s">
        <v>1240</v>
      </c>
      <c r="L1582">
        <v>1327</v>
      </c>
      <c r="N1582">
        <v>1005</v>
      </c>
      <c r="O1582" t="s">
        <v>298</v>
      </c>
      <c r="P1582" t="s">
        <v>298</v>
      </c>
      <c r="Q1582">
        <v>1</v>
      </c>
      <c r="W1582">
        <v>0</v>
      </c>
      <c r="X1582">
        <v>-847711581</v>
      </c>
      <c r="Y1582">
        <f t="shared" si="937"/>
        <v>3.6</v>
      </c>
      <c r="AA1582">
        <v>733.63</v>
      </c>
      <c r="AB1582">
        <v>0</v>
      </c>
      <c r="AC1582">
        <v>0</v>
      </c>
      <c r="AD1582">
        <v>0</v>
      </c>
      <c r="AE1582">
        <v>57.63</v>
      </c>
      <c r="AF1582">
        <v>0</v>
      </c>
      <c r="AG1582">
        <v>0</v>
      </c>
      <c r="AH1582">
        <v>0</v>
      </c>
      <c r="AI1582">
        <v>12.73</v>
      </c>
      <c r="AJ1582">
        <v>1</v>
      </c>
      <c r="AK1582">
        <v>1</v>
      </c>
      <c r="AL1582">
        <v>1</v>
      </c>
      <c r="AM1582">
        <v>2</v>
      </c>
      <c r="AN1582">
        <v>0</v>
      </c>
      <c r="AO1582">
        <v>1</v>
      </c>
      <c r="AP1582">
        <v>1</v>
      </c>
      <c r="AQ1582">
        <v>0</v>
      </c>
      <c r="AR1582">
        <v>0</v>
      </c>
      <c r="AS1582" t="s">
        <v>3</v>
      </c>
      <c r="AT1582">
        <v>3.6</v>
      </c>
      <c r="AU1582" t="s">
        <v>3</v>
      </c>
      <c r="AV1582">
        <v>0</v>
      </c>
      <c r="AW1582">
        <v>2</v>
      </c>
      <c r="AX1582">
        <v>64858044</v>
      </c>
      <c r="AY1582">
        <v>1</v>
      </c>
      <c r="AZ1582">
        <v>0</v>
      </c>
      <c r="BA1582">
        <v>1640</v>
      </c>
      <c r="BB1582">
        <v>0</v>
      </c>
      <c r="BC1582">
        <v>0</v>
      </c>
      <c r="BD1582">
        <v>0</v>
      </c>
      <c r="BE1582">
        <v>0</v>
      </c>
      <c r="BF1582">
        <v>0</v>
      </c>
      <c r="BG1582">
        <v>0</v>
      </c>
      <c r="BH1582">
        <v>0</v>
      </c>
      <c r="BI1582">
        <v>0</v>
      </c>
      <c r="BJ1582">
        <v>0</v>
      </c>
      <c r="BK1582">
        <v>0</v>
      </c>
      <c r="BL1582">
        <v>0</v>
      </c>
      <c r="BM1582">
        <v>0</v>
      </c>
      <c r="BN1582">
        <v>0</v>
      </c>
      <c r="BO1582">
        <v>0</v>
      </c>
      <c r="BP1582">
        <v>0</v>
      </c>
      <c r="BQ1582">
        <v>0</v>
      </c>
      <c r="BR1582">
        <v>0</v>
      </c>
      <c r="BS1582">
        <v>0</v>
      </c>
      <c r="BT1582">
        <v>0</v>
      </c>
      <c r="BU1582">
        <v>0</v>
      </c>
      <c r="BV1582">
        <v>0</v>
      </c>
      <c r="BW1582">
        <v>0</v>
      </c>
      <c r="CV1582">
        <v>0</v>
      </c>
      <c r="CW1582">
        <v>0</v>
      </c>
      <c r="CX1582">
        <f>ROUND(Y1582*Source!I811,7)</f>
        <v>0.14399999999999999</v>
      </c>
      <c r="CY1582">
        <f t="shared" si="940"/>
        <v>733.63</v>
      </c>
      <c r="CZ1582">
        <f t="shared" si="941"/>
        <v>57.63</v>
      </c>
      <c r="DA1582">
        <f t="shared" si="942"/>
        <v>12.73</v>
      </c>
      <c r="DB1582">
        <f t="shared" si="938"/>
        <v>207.47</v>
      </c>
      <c r="DC1582">
        <f t="shared" si="939"/>
        <v>0</v>
      </c>
      <c r="DD1582" t="s">
        <v>3</v>
      </c>
      <c r="DE1582" t="s">
        <v>3</v>
      </c>
      <c r="DF1582">
        <f t="shared" si="943"/>
        <v>106</v>
      </c>
      <c r="DG1582">
        <f t="shared" si="944"/>
        <v>0</v>
      </c>
      <c r="DH1582">
        <f t="shared" si="945"/>
        <v>0</v>
      </c>
      <c r="DI1582">
        <f t="shared" si="930"/>
        <v>0</v>
      </c>
      <c r="DJ1582">
        <f t="shared" si="946"/>
        <v>106</v>
      </c>
      <c r="DK1582">
        <v>0</v>
      </c>
      <c r="DL1582" t="s">
        <v>3</v>
      </c>
      <c r="DM1582">
        <v>0</v>
      </c>
      <c r="DN1582" t="s">
        <v>3</v>
      </c>
      <c r="DO1582">
        <v>0</v>
      </c>
    </row>
    <row r="1583" spans="1:119" x14ac:dyDescent="0.2">
      <c r="A1583">
        <f>ROW(Source!A811)</f>
        <v>811</v>
      </c>
      <c r="B1583">
        <v>64855514</v>
      </c>
      <c r="C1583">
        <v>64858010</v>
      </c>
      <c r="D1583">
        <v>29131324</v>
      </c>
      <c r="E1583">
        <v>1</v>
      </c>
      <c r="F1583">
        <v>1</v>
      </c>
      <c r="G1583">
        <v>1</v>
      </c>
      <c r="H1583">
        <v>3</v>
      </c>
      <c r="I1583" t="s">
        <v>200</v>
      </c>
      <c r="J1583" t="s">
        <v>202</v>
      </c>
      <c r="K1583" t="s">
        <v>201</v>
      </c>
      <c r="L1583">
        <v>1348</v>
      </c>
      <c r="N1583">
        <v>1009</v>
      </c>
      <c r="O1583" t="s">
        <v>36</v>
      </c>
      <c r="P1583" t="s">
        <v>36</v>
      </c>
      <c r="Q1583">
        <v>1000</v>
      </c>
      <c r="W1583">
        <v>1</v>
      </c>
      <c r="X1583">
        <v>-922545297</v>
      </c>
      <c r="Y1583">
        <f t="shared" si="937"/>
        <v>-8.1</v>
      </c>
      <c r="AA1583">
        <v>47911.92</v>
      </c>
      <c r="AB1583">
        <v>0</v>
      </c>
      <c r="AC1583">
        <v>0</v>
      </c>
      <c r="AD1583">
        <v>0</v>
      </c>
      <c r="AE1583">
        <v>5649.99</v>
      </c>
      <c r="AF1583">
        <v>0</v>
      </c>
      <c r="AG1583">
        <v>0</v>
      </c>
      <c r="AH1583">
        <v>0</v>
      </c>
      <c r="AI1583">
        <v>8.48</v>
      </c>
      <c r="AJ1583">
        <v>1</v>
      </c>
      <c r="AK1583">
        <v>1</v>
      </c>
      <c r="AL1583">
        <v>1</v>
      </c>
      <c r="AM1583">
        <v>2</v>
      </c>
      <c r="AN1583">
        <v>0</v>
      </c>
      <c r="AO1583">
        <v>1</v>
      </c>
      <c r="AP1583">
        <v>1</v>
      </c>
      <c r="AQ1583">
        <v>0</v>
      </c>
      <c r="AR1583">
        <v>0</v>
      </c>
      <c r="AS1583" t="s">
        <v>3</v>
      </c>
      <c r="AT1583">
        <v>-8.1</v>
      </c>
      <c r="AU1583" t="s">
        <v>3</v>
      </c>
      <c r="AV1583">
        <v>0</v>
      </c>
      <c r="AW1583">
        <v>2</v>
      </c>
      <c r="AX1583">
        <v>64858045</v>
      </c>
      <c r="AY1583">
        <v>1</v>
      </c>
      <c r="AZ1583">
        <v>6144</v>
      </c>
      <c r="BA1583">
        <v>1641</v>
      </c>
      <c r="BB1583">
        <v>0</v>
      </c>
      <c r="BC1583">
        <v>0</v>
      </c>
      <c r="BD1583">
        <v>0</v>
      </c>
      <c r="BE1583">
        <v>0</v>
      </c>
      <c r="BF1583">
        <v>0</v>
      </c>
      <c r="BG1583">
        <v>0</v>
      </c>
      <c r="BH1583">
        <v>0</v>
      </c>
      <c r="BI1583">
        <v>0</v>
      </c>
      <c r="BJ1583">
        <v>0</v>
      </c>
      <c r="BK1583">
        <v>0</v>
      </c>
      <c r="BL1583">
        <v>0</v>
      </c>
      <c r="BM1583">
        <v>0</v>
      </c>
      <c r="BN1583">
        <v>0</v>
      </c>
      <c r="BO1583">
        <v>0</v>
      </c>
      <c r="BP1583">
        <v>0</v>
      </c>
      <c r="BQ1583">
        <v>0</v>
      </c>
      <c r="BR1583">
        <v>0</v>
      </c>
      <c r="BS1583">
        <v>0</v>
      </c>
      <c r="BT1583">
        <v>0</v>
      </c>
      <c r="BU1583">
        <v>0</v>
      </c>
      <c r="BV1583">
        <v>0</v>
      </c>
      <c r="BW1583">
        <v>0</v>
      </c>
      <c r="CV1583">
        <v>0</v>
      </c>
      <c r="CW1583">
        <v>0</v>
      </c>
      <c r="CX1583">
        <f>ROUND(Y1583*Source!I811,7)</f>
        <v>-0.32400000000000001</v>
      </c>
      <c r="CY1583">
        <f t="shared" si="940"/>
        <v>47911.92</v>
      </c>
      <c r="CZ1583">
        <f t="shared" si="941"/>
        <v>5649.99</v>
      </c>
      <c r="DA1583">
        <f t="shared" si="942"/>
        <v>8.48</v>
      </c>
      <c r="DB1583">
        <f t="shared" si="938"/>
        <v>-45764.92</v>
      </c>
      <c r="DC1583">
        <f t="shared" si="939"/>
        <v>0</v>
      </c>
      <c r="DD1583" t="s">
        <v>3</v>
      </c>
      <c r="DE1583" t="s">
        <v>3</v>
      </c>
      <c r="DF1583">
        <f t="shared" si="943"/>
        <v>-15523</v>
      </c>
      <c r="DG1583">
        <f t="shared" si="944"/>
        <v>0</v>
      </c>
      <c r="DH1583">
        <f t="shared" si="945"/>
        <v>0</v>
      </c>
      <c r="DI1583">
        <f t="shared" si="930"/>
        <v>0</v>
      </c>
      <c r="DJ1583">
        <f t="shared" si="946"/>
        <v>-15523</v>
      </c>
      <c r="DK1583">
        <v>0</v>
      </c>
      <c r="DL1583" t="s">
        <v>3</v>
      </c>
      <c r="DM1583">
        <v>0</v>
      </c>
      <c r="DN1583" t="s">
        <v>3</v>
      </c>
      <c r="DO1583">
        <v>0</v>
      </c>
    </row>
    <row r="1584" spans="1:119" x14ac:dyDescent="0.2">
      <c r="A1584">
        <f>ROW(Source!A811)</f>
        <v>811</v>
      </c>
      <c r="B1584">
        <v>64855514</v>
      </c>
      <c r="C1584">
        <v>64858010</v>
      </c>
      <c r="D1584">
        <v>29145043</v>
      </c>
      <c r="E1584">
        <v>1</v>
      </c>
      <c r="F1584">
        <v>1</v>
      </c>
      <c r="G1584">
        <v>1</v>
      </c>
      <c r="H1584">
        <v>3</v>
      </c>
      <c r="I1584" t="s">
        <v>196</v>
      </c>
      <c r="J1584" t="s">
        <v>198</v>
      </c>
      <c r="K1584" t="s">
        <v>197</v>
      </c>
      <c r="L1584">
        <v>1339</v>
      </c>
      <c r="N1584">
        <v>1007</v>
      </c>
      <c r="O1584" t="s">
        <v>128</v>
      </c>
      <c r="P1584" t="s">
        <v>128</v>
      </c>
      <c r="Q1584">
        <v>1</v>
      </c>
      <c r="W1584">
        <v>0</v>
      </c>
      <c r="X1584">
        <v>548345076</v>
      </c>
      <c r="Y1584">
        <f t="shared" si="937"/>
        <v>101.5</v>
      </c>
      <c r="AA1584">
        <v>5406.45</v>
      </c>
      <c r="AB1584">
        <v>0</v>
      </c>
      <c r="AC1584">
        <v>0</v>
      </c>
      <c r="AD1584">
        <v>0</v>
      </c>
      <c r="AE1584">
        <v>665</v>
      </c>
      <c r="AF1584">
        <v>0</v>
      </c>
      <c r="AG1584">
        <v>0</v>
      </c>
      <c r="AH1584">
        <v>0</v>
      </c>
      <c r="AI1584">
        <v>8.1300000000000008</v>
      </c>
      <c r="AJ1584">
        <v>1</v>
      </c>
      <c r="AK1584">
        <v>1</v>
      </c>
      <c r="AL1584">
        <v>1</v>
      </c>
      <c r="AM1584">
        <v>2</v>
      </c>
      <c r="AN1584">
        <v>0</v>
      </c>
      <c r="AO1584">
        <v>1</v>
      </c>
      <c r="AP1584">
        <v>1</v>
      </c>
      <c r="AQ1584">
        <v>0</v>
      </c>
      <c r="AR1584">
        <v>0</v>
      </c>
      <c r="AS1584" t="s">
        <v>3</v>
      </c>
      <c r="AT1584">
        <v>101.5</v>
      </c>
      <c r="AU1584" t="s">
        <v>3</v>
      </c>
      <c r="AV1584">
        <v>0</v>
      </c>
      <c r="AW1584">
        <v>2</v>
      </c>
      <c r="AX1584">
        <v>64858046</v>
      </c>
      <c r="AY1584">
        <v>1</v>
      </c>
      <c r="AZ1584">
        <v>0</v>
      </c>
      <c r="BA1584">
        <v>1642</v>
      </c>
      <c r="BB1584">
        <v>0</v>
      </c>
      <c r="BC1584">
        <v>0</v>
      </c>
      <c r="BD1584">
        <v>0</v>
      </c>
      <c r="BE1584">
        <v>0</v>
      </c>
      <c r="BF1584">
        <v>0</v>
      </c>
      <c r="BG1584">
        <v>0</v>
      </c>
      <c r="BH1584">
        <v>0</v>
      </c>
      <c r="BI1584">
        <v>0</v>
      </c>
      <c r="BJ1584">
        <v>0</v>
      </c>
      <c r="BK1584">
        <v>0</v>
      </c>
      <c r="BL1584">
        <v>0</v>
      </c>
      <c r="BM1584">
        <v>0</v>
      </c>
      <c r="BN1584">
        <v>0</v>
      </c>
      <c r="BO1584">
        <v>0</v>
      </c>
      <c r="BP1584">
        <v>0</v>
      </c>
      <c r="BQ1584">
        <v>0</v>
      </c>
      <c r="BR1584">
        <v>0</v>
      </c>
      <c r="BS1584">
        <v>0</v>
      </c>
      <c r="BT1584">
        <v>0</v>
      </c>
      <c r="BU1584">
        <v>0</v>
      </c>
      <c r="BV1584">
        <v>0</v>
      </c>
      <c r="BW1584">
        <v>0</v>
      </c>
      <c r="CV1584">
        <v>0</v>
      </c>
      <c r="CW1584">
        <v>0</v>
      </c>
      <c r="CX1584">
        <f>ROUND(Y1584*Source!I811,7)</f>
        <v>4.0599999999999996</v>
      </c>
      <c r="CY1584">
        <f t="shared" si="940"/>
        <v>5406.45</v>
      </c>
      <c r="CZ1584">
        <f t="shared" si="941"/>
        <v>665</v>
      </c>
      <c r="DA1584">
        <f t="shared" si="942"/>
        <v>8.1300000000000008</v>
      </c>
      <c r="DB1584">
        <f t="shared" si="938"/>
        <v>67497.5</v>
      </c>
      <c r="DC1584">
        <f t="shared" si="939"/>
        <v>0</v>
      </c>
      <c r="DD1584" t="s">
        <v>3</v>
      </c>
      <c r="DE1584" t="s">
        <v>3</v>
      </c>
      <c r="DF1584">
        <f t="shared" si="943"/>
        <v>21948</v>
      </c>
      <c r="DG1584">
        <f t="shared" si="944"/>
        <v>0</v>
      </c>
      <c r="DH1584">
        <f t="shared" si="945"/>
        <v>0</v>
      </c>
      <c r="DI1584">
        <f t="shared" si="930"/>
        <v>0</v>
      </c>
      <c r="DJ1584">
        <f t="shared" si="946"/>
        <v>21948</v>
      </c>
      <c r="DK1584">
        <v>0</v>
      </c>
      <c r="DL1584" t="s">
        <v>3</v>
      </c>
      <c r="DM1584">
        <v>0</v>
      </c>
      <c r="DN1584" t="s">
        <v>3</v>
      </c>
      <c r="DO1584">
        <v>0</v>
      </c>
    </row>
    <row r="1585" spans="1:119" x14ac:dyDescent="0.2">
      <c r="A1585">
        <f>ROW(Source!A811)</f>
        <v>811</v>
      </c>
      <c r="B1585">
        <v>64855514</v>
      </c>
      <c r="C1585">
        <v>64858010</v>
      </c>
      <c r="D1585">
        <v>29149243</v>
      </c>
      <c r="E1585">
        <v>1</v>
      </c>
      <c r="F1585">
        <v>1</v>
      </c>
      <c r="G1585">
        <v>1</v>
      </c>
      <c r="H1585">
        <v>3</v>
      </c>
      <c r="I1585" t="s">
        <v>1211</v>
      </c>
      <c r="J1585" t="s">
        <v>1212</v>
      </c>
      <c r="K1585" t="s">
        <v>1213</v>
      </c>
      <c r="L1585">
        <v>1348</v>
      </c>
      <c r="N1585">
        <v>1009</v>
      </c>
      <c r="O1585" t="s">
        <v>36</v>
      </c>
      <c r="P1585" t="s">
        <v>36</v>
      </c>
      <c r="Q1585">
        <v>1000</v>
      </c>
      <c r="W1585">
        <v>0</v>
      </c>
      <c r="X1585">
        <v>-1340402651</v>
      </c>
      <c r="Y1585">
        <f t="shared" si="937"/>
        <v>0.01</v>
      </c>
      <c r="AA1585">
        <v>4678.7700000000004</v>
      </c>
      <c r="AB1585">
        <v>0</v>
      </c>
      <c r="AC1585">
        <v>0</v>
      </c>
      <c r="AD1585">
        <v>0</v>
      </c>
      <c r="AE1585">
        <v>734.5</v>
      </c>
      <c r="AF1585">
        <v>0</v>
      </c>
      <c r="AG1585">
        <v>0</v>
      </c>
      <c r="AH1585">
        <v>0</v>
      </c>
      <c r="AI1585">
        <v>6.37</v>
      </c>
      <c r="AJ1585">
        <v>1</v>
      </c>
      <c r="AK1585">
        <v>1</v>
      </c>
      <c r="AL1585">
        <v>1</v>
      </c>
      <c r="AM1585">
        <v>2</v>
      </c>
      <c r="AN1585">
        <v>0</v>
      </c>
      <c r="AO1585">
        <v>1</v>
      </c>
      <c r="AP1585">
        <v>1</v>
      </c>
      <c r="AQ1585">
        <v>0</v>
      </c>
      <c r="AR1585">
        <v>0</v>
      </c>
      <c r="AS1585" t="s">
        <v>3</v>
      </c>
      <c r="AT1585">
        <v>0.01</v>
      </c>
      <c r="AU1585" t="s">
        <v>3</v>
      </c>
      <c r="AV1585">
        <v>0</v>
      </c>
      <c r="AW1585">
        <v>2</v>
      </c>
      <c r="AX1585">
        <v>64858047</v>
      </c>
      <c r="AY1585">
        <v>1</v>
      </c>
      <c r="AZ1585">
        <v>0</v>
      </c>
      <c r="BA1585">
        <v>1643</v>
      </c>
      <c r="BB1585">
        <v>0</v>
      </c>
      <c r="BC1585">
        <v>0</v>
      </c>
      <c r="BD1585">
        <v>0</v>
      </c>
      <c r="BE1585">
        <v>0</v>
      </c>
      <c r="BF1585">
        <v>0</v>
      </c>
      <c r="BG1585">
        <v>0</v>
      </c>
      <c r="BH1585">
        <v>0</v>
      </c>
      <c r="BI1585">
        <v>0</v>
      </c>
      <c r="BJ1585">
        <v>0</v>
      </c>
      <c r="BK1585">
        <v>0</v>
      </c>
      <c r="BL1585">
        <v>0</v>
      </c>
      <c r="BM1585">
        <v>0</v>
      </c>
      <c r="BN1585">
        <v>0</v>
      </c>
      <c r="BO1585">
        <v>0</v>
      </c>
      <c r="BP1585">
        <v>0</v>
      </c>
      <c r="BQ1585">
        <v>0</v>
      </c>
      <c r="BR1585">
        <v>0</v>
      </c>
      <c r="BS1585">
        <v>0</v>
      </c>
      <c r="BT1585">
        <v>0</v>
      </c>
      <c r="BU1585">
        <v>0</v>
      </c>
      <c r="BV1585">
        <v>0</v>
      </c>
      <c r="BW1585">
        <v>0</v>
      </c>
      <c r="CV1585">
        <v>0</v>
      </c>
      <c r="CW1585">
        <v>0</v>
      </c>
      <c r="CX1585">
        <f>ROUND(Y1585*Source!I811,7)</f>
        <v>4.0000000000000002E-4</v>
      </c>
      <c r="CY1585">
        <f t="shared" si="940"/>
        <v>4678.7700000000004</v>
      </c>
      <c r="CZ1585">
        <f t="shared" si="941"/>
        <v>734.5</v>
      </c>
      <c r="DA1585">
        <f t="shared" si="942"/>
        <v>6.37</v>
      </c>
      <c r="DB1585">
        <f t="shared" si="938"/>
        <v>7.35</v>
      </c>
      <c r="DC1585">
        <f t="shared" si="939"/>
        <v>0</v>
      </c>
      <c r="DD1585" t="s">
        <v>3</v>
      </c>
      <c r="DE1585" t="s">
        <v>3</v>
      </c>
      <c r="DF1585">
        <f t="shared" si="943"/>
        <v>2</v>
      </c>
      <c r="DG1585">
        <f t="shared" si="944"/>
        <v>0</v>
      </c>
      <c r="DH1585">
        <f t="shared" si="945"/>
        <v>0</v>
      </c>
      <c r="DI1585">
        <f t="shared" si="930"/>
        <v>0</v>
      </c>
      <c r="DJ1585">
        <f t="shared" si="946"/>
        <v>2</v>
      </c>
      <c r="DK1585">
        <v>0</v>
      </c>
      <c r="DL1585" t="s">
        <v>3</v>
      </c>
      <c r="DM1585">
        <v>0</v>
      </c>
      <c r="DN1585" t="s">
        <v>3</v>
      </c>
      <c r="DO1585">
        <v>0</v>
      </c>
    </row>
    <row r="1586" spans="1:119" x14ac:dyDescent="0.2">
      <c r="A1586">
        <f>ROW(Source!A811)</f>
        <v>811</v>
      </c>
      <c r="B1586">
        <v>64855514</v>
      </c>
      <c r="C1586">
        <v>64858010</v>
      </c>
      <c r="D1586">
        <v>29150040</v>
      </c>
      <c r="E1586">
        <v>1</v>
      </c>
      <c r="F1586">
        <v>1</v>
      </c>
      <c r="G1586">
        <v>1</v>
      </c>
      <c r="H1586">
        <v>3</v>
      </c>
      <c r="I1586" t="s">
        <v>1141</v>
      </c>
      <c r="J1586" t="s">
        <v>1142</v>
      </c>
      <c r="K1586" t="s">
        <v>1143</v>
      </c>
      <c r="L1586">
        <v>1339</v>
      </c>
      <c r="N1586">
        <v>1007</v>
      </c>
      <c r="O1586" t="s">
        <v>128</v>
      </c>
      <c r="P1586" t="s">
        <v>128</v>
      </c>
      <c r="Q1586">
        <v>1</v>
      </c>
      <c r="W1586">
        <v>0</v>
      </c>
      <c r="X1586">
        <v>619799737</v>
      </c>
      <c r="Y1586">
        <f t="shared" si="937"/>
        <v>0.73</v>
      </c>
      <c r="AA1586">
        <v>31.28</v>
      </c>
      <c r="AB1586">
        <v>0</v>
      </c>
      <c r="AC1586">
        <v>0</v>
      </c>
      <c r="AD1586">
        <v>0</v>
      </c>
      <c r="AE1586">
        <v>2.44</v>
      </c>
      <c r="AF1586">
        <v>0</v>
      </c>
      <c r="AG1586">
        <v>0</v>
      </c>
      <c r="AH1586">
        <v>0</v>
      </c>
      <c r="AI1586">
        <v>12.82</v>
      </c>
      <c r="AJ1586">
        <v>1</v>
      </c>
      <c r="AK1586">
        <v>1</v>
      </c>
      <c r="AL1586">
        <v>1</v>
      </c>
      <c r="AM1586">
        <v>2</v>
      </c>
      <c r="AN1586">
        <v>0</v>
      </c>
      <c r="AO1586">
        <v>1</v>
      </c>
      <c r="AP1586">
        <v>1</v>
      </c>
      <c r="AQ1586">
        <v>0</v>
      </c>
      <c r="AR1586">
        <v>0</v>
      </c>
      <c r="AS1586" t="s">
        <v>3</v>
      </c>
      <c r="AT1586">
        <v>0.73</v>
      </c>
      <c r="AU1586" t="s">
        <v>3</v>
      </c>
      <c r="AV1586">
        <v>0</v>
      </c>
      <c r="AW1586">
        <v>2</v>
      </c>
      <c r="AX1586">
        <v>64858048</v>
      </c>
      <c r="AY1586">
        <v>1</v>
      </c>
      <c r="AZ1586">
        <v>0</v>
      </c>
      <c r="BA1586">
        <v>1644</v>
      </c>
      <c r="BB1586">
        <v>0</v>
      </c>
      <c r="BC1586">
        <v>0</v>
      </c>
      <c r="BD1586">
        <v>0</v>
      </c>
      <c r="BE1586">
        <v>0</v>
      </c>
      <c r="BF1586">
        <v>0</v>
      </c>
      <c r="BG1586">
        <v>0</v>
      </c>
      <c r="BH1586">
        <v>0</v>
      </c>
      <c r="BI1586">
        <v>0</v>
      </c>
      <c r="BJ1586">
        <v>0</v>
      </c>
      <c r="BK1586">
        <v>0</v>
      </c>
      <c r="BL1586">
        <v>0</v>
      </c>
      <c r="BM1586">
        <v>0</v>
      </c>
      <c r="BN1586">
        <v>0</v>
      </c>
      <c r="BO1586">
        <v>0</v>
      </c>
      <c r="BP1586">
        <v>0</v>
      </c>
      <c r="BQ1586">
        <v>0</v>
      </c>
      <c r="BR1586">
        <v>0</v>
      </c>
      <c r="BS1586">
        <v>0</v>
      </c>
      <c r="BT1586">
        <v>0</v>
      </c>
      <c r="BU1586">
        <v>0</v>
      </c>
      <c r="BV1586">
        <v>0</v>
      </c>
      <c r="BW1586">
        <v>0</v>
      </c>
      <c r="CV1586">
        <v>0</v>
      </c>
      <c r="CW1586">
        <v>0</v>
      </c>
      <c r="CX1586">
        <f>ROUND(Y1586*Source!I811,7)</f>
        <v>2.92E-2</v>
      </c>
      <c r="CY1586">
        <f t="shared" si="940"/>
        <v>31.28</v>
      </c>
      <c r="CZ1586">
        <f t="shared" si="941"/>
        <v>2.44</v>
      </c>
      <c r="DA1586">
        <f t="shared" si="942"/>
        <v>12.82</v>
      </c>
      <c r="DB1586">
        <f t="shared" si="938"/>
        <v>1.78</v>
      </c>
      <c r="DC1586">
        <f t="shared" si="939"/>
        <v>0</v>
      </c>
      <c r="DD1586" t="s">
        <v>3</v>
      </c>
      <c r="DE1586" t="s">
        <v>3</v>
      </c>
      <c r="DF1586">
        <f t="shared" si="943"/>
        <v>1</v>
      </c>
      <c r="DG1586">
        <f t="shared" si="944"/>
        <v>0</v>
      </c>
      <c r="DH1586">
        <f t="shared" si="945"/>
        <v>0</v>
      </c>
      <c r="DI1586">
        <f t="shared" si="930"/>
        <v>0</v>
      </c>
      <c r="DJ1586">
        <f t="shared" si="946"/>
        <v>1</v>
      </c>
      <c r="DK1586">
        <v>0</v>
      </c>
      <c r="DL1586" t="s">
        <v>3</v>
      </c>
      <c r="DM1586">
        <v>0</v>
      </c>
      <c r="DN1586" t="s">
        <v>3</v>
      </c>
      <c r="DO1586">
        <v>0</v>
      </c>
    </row>
    <row r="1587" spans="1:119" x14ac:dyDescent="0.2">
      <c r="A1587">
        <f>ROW(Source!A818)</f>
        <v>818</v>
      </c>
      <c r="B1587">
        <v>64855517</v>
      </c>
      <c r="C1587">
        <v>64858052</v>
      </c>
      <c r="D1587">
        <v>18410255</v>
      </c>
      <c r="E1587">
        <v>1</v>
      </c>
      <c r="F1587">
        <v>1</v>
      </c>
      <c r="G1587">
        <v>1</v>
      </c>
      <c r="H1587">
        <v>1</v>
      </c>
      <c r="I1587" t="s">
        <v>1155</v>
      </c>
      <c r="J1587" t="s">
        <v>3</v>
      </c>
      <c r="K1587" t="s">
        <v>1156</v>
      </c>
      <c r="L1587">
        <v>1369</v>
      </c>
      <c r="N1587">
        <v>1013</v>
      </c>
      <c r="O1587" t="s">
        <v>1100</v>
      </c>
      <c r="P1587" t="s">
        <v>1100</v>
      </c>
      <c r="Q1587">
        <v>1</v>
      </c>
      <c r="W1587">
        <v>0</v>
      </c>
      <c r="X1587">
        <v>479342659</v>
      </c>
      <c r="Y1587">
        <f t="shared" ref="Y1587:Y1592" si="947">(AT1587*ROUND((0.2+1),7))</f>
        <v>32.363999999999997</v>
      </c>
      <c r="AA1587">
        <v>0</v>
      </c>
      <c r="AB1587">
        <v>0</v>
      </c>
      <c r="AC1587">
        <v>0</v>
      </c>
      <c r="AD1587">
        <v>10.94</v>
      </c>
      <c r="AE1587">
        <v>0</v>
      </c>
      <c r="AF1587">
        <v>0</v>
      </c>
      <c r="AG1587">
        <v>0</v>
      </c>
      <c r="AH1587">
        <v>10.94</v>
      </c>
      <c r="AI1587">
        <v>1</v>
      </c>
      <c r="AJ1587">
        <v>1</v>
      </c>
      <c r="AK1587">
        <v>1</v>
      </c>
      <c r="AL1587">
        <v>1</v>
      </c>
      <c r="AM1587">
        <v>-2</v>
      </c>
      <c r="AN1587">
        <v>0</v>
      </c>
      <c r="AO1587">
        <v>1</v>
      </c>
      <c r="AP1587">
        <v>1</v>
      </c>
      <c r="AQ1587">
        <v>0</v>
      </c>
      <c r="AR1587">
        <v>0</v>
      </c>
      <c r="AS1587" t="s">
        <v>3</v>
      </c>
      <c r="AT1587">
        <v>26.97</v>
      </c>
      <c r="AU1587" t="s">
        <v>42</v>
      </c>
      <c r="AV1587">
        <v>1</v>
      </c>
      <c r="AW1587">
        <v>2</v>
      </c>
      <c r="AX1587">
        <v>64858062</v>
      </c>
      <c r="AY1587">
        <v>1</v>
      </c>
      <c r="AZ1587">
        <v>0</v>
      </c>
      <c r="BA1587">
        <v>1645</v>
      </c>
      <c r="BB1587">
        <v>0</v>
      </c>
      <c r="BC1587">
        <v>0</v>
      </c>
      <c r="BD1587">
        <v>0</v>
      </c>
      <c r="BE1587">
        <v>0</v>
      </c>
      <c r="BF1587">
        <v>0</v>
      </c>
      <c r="BG1587">
        <v>0</v>
      </c>
      <c r="BH1587">
        <v>0</v>
      </c>
      <c r="BI1587">
        <v>0</v>
      </c>
      <c r="BJ1587">
        <v>0</v>
      </c>
      <c r="BK1587">
        <v>0</v>
      </c>
      <c r="BL1587">
        <v>0</v>
      </c>
      <c r="BM1587">
        <v>0</v>
      </c>
      <c r="BN1587">
        <v>0</v>
      </c>
      <c r="BO1587">
        <v>0</v>
      </c>
      <c r="BP1587">
        <v>0</v>
      </c>
      <c r="BQ1587">
        <v>0</v>
      </c>
      <c r="BR1587">
        <v>0</v>
      </c>
      <c r="BS1587">
        <v>0</v>
      </c>
      <c r="BT1587">
        <v>0</v>
      </c>
      <c r="BU1587">
        <v>0</v>
      </c>
      <c r="BV1587">
        <v>0</v>
      </c>
      <c r="BW1587">
        <v>0</v>
      </c>
      <c r="CU1587">
        <f>ROUND(AT1587*Source!I818*AH1587*AL1587,0)</f>
        <v>87</v>
      </c>
      <c r="CV1587">
        <f>ROUND(Y1587*Source!I818,7)</f>
        <v>9.5797439999999998</v>
      </c>
      <c r="CW1587">
        <v>0</v>
      </c>
      <c r="CX1587">
        <f>ROUND(Y1587*Source!I818,7)</f>
        <v>9.5797439999999998</v>
      </c>
      <c r="CY1587">
        <f>AD1587</f>
        <v>10.94</v>
      </c>
      <c r="CZ1587">
        <f>AH1587</f>
        <v>10.94</v>
      </c>
      <c r="DA1587">
        <f>AL1587</f>
        <v>1</v>
      </c>
      <c r="DB1587">
        <f t="shared" ref="DB1587:DB1592" si="948">ROUND((ROUND(AT1587*CZ1587,2)*ROUND((0.2+1),7)),2)</f>
        <v>354.06</v>
      </c>
      <c r="DC1587">
        <f t="shared" ref="DC1587:DC1592" si="949">ROUND((ROUND(AT1587*AG1587,2)*ROUND((0.2+1),7)),2)</f>
        <v>0</v>
      </c>
      <c r="DD1587" t="s">
        <v>3</v>
      </c>
      <c r="DE1587" t="s">
        <v>3</v>
      </c>
      <c r="DF1587">
        <f t="shared" ref="DF1587:DF1595" si="950">ROUND(ROUND(AE1587,2)*CX1587,2)</f>
        <v>0</v>
      </c>
      <c r="DG1587">
        <f t="shared" ref="DG1587:DG1595" si="951">ROUND(ROUND(AF1587,2)*CX1587,2)</f>
        <v>0</v>
      </c>
      <c r="DH1587">
        <f t="shared" ref="DH1587:DH1595" si="952">ROUND(ROUND(AG1587,2)*CX1587,2)</f>
        <v>0</v>
      </c>
      <c r="DI1587">
        <f t="shared" ref="DI1587:DI1595" si="953">ROUND(ROUND(AH1587,2)*CX1587,2)</f>
        <v>104.8</v>
      </c>
      <c r="DJ1587">
        <f>DI1587</f>
        <v>104.8</v>
      </c>
      <c r="DK1587">
        <v>0</v>
      </c>
      <c r="DL1587" t="s">
        <v>3</v>
      </c>
      <c r="DM1587">
        <v>0</v>
      </c>
      <c r="DN1587" t="s">
        <v>3</v>
      </c>
      <c r="DO1587">
        <v>0</v>
      </c>
    </row>
    <row r="1588" spans="1:119" x14ac:dyDescent="0.2">
      <c r="A1588">
        <f>ROW(Source!A818)</f>
        <v>818</v>
      </c>
      <c r="B1588">
        <v>64855517</v>
      </c>
      <c r="C1588">
        <v>64858052</v>
      </c>
      <c r="D1588">
        <v>121548</v>
      </c>
      <c r="E1588">
        <v>1</v>
      </c>
      <c r="F1588">
        <v>1</v>
      </c>
      <c r="G1588">
        <v>1</v>
      </c>
      <c r="H1588">
        <v>1</v>
      </c>
      <c r="I1588" t="s">
        <v>44</v>
      </c>
      <c r="J1588" t="s">
        <v>3</v>
      </c>
      <c r="K1588" t="s">
        <v>1101</v>
      </c>
      <c r="L1588">
        <v>608254</v>
      </c>
      <c r="N1588">
        <v>1013</v>
      </c>
      <c r="O1588" t="s">
        <v>1102</v>
      </c>
      <c r="P1588" t="s">
        <v>1102</v>
      </c>
      <c r="Q1588">
        <v>1</v>
      </c>
      <c r="W1588">
        <v>0</v>
      </c>
      <c r="X1588">
        <v>-185737400</v>
      </c>
      <c r="Y1588">
        <f t="shared" si="947"/>
        <v>3.5999999999999997E-2</v>
      </c>
      <c r="AA1588">
        <v>0</v>
      </c>
      <c r="AB1588">
        <v>0</v>
      </c>
      <c r="AC1588">
        <v>0</v>
      </c>
      <c r="AD1588">
        <v>0</v>
      </c>
      <c r="AE1588">
        <v>0</v>
      </c>
      <c r="AF1588">
        <v>0</v>
      </c>
      <c r="AG1588">
        <v>0</v>
      </c>
      <c r="AH1588">
        <v>0</v>
      </c>
      <c r="AI1588">
        <v>1</v>
      </c>
      <c r="AJ1588">
        <v>1</v>
      </c>
      <c r="AK1588">
        <v>1</v>
      </c>
      <c r="AL1588">
        <v>1</v>
      </c>
      <c r="AM1588">
        <v>-2</v>
      </c>
      <c r="AN1588">
        <v>0</v>
      </c>
      <c r="AO1588">
        <v>1</v>
      </c>
      <c r="AP1588">
        <v>1</v>
      </c>
      <c r="AQ1588">
        <v>0</v>
      </c>
      <c r="AR1588">
        <v>0</v>
      </c>
      <c r="AS1588" t="s">
        <v>3</v>
      </c>
      <c r="AT1588">
        <v>0.03</v>
      </c>
      <c r="AU1588" t="s">
        <v>42</v>
      </c>
      <c r="AV1588">
        <v>2</v>
      </c>
      <c r="AW1588">
        <v>2</v>
      </c>
      <c r="AX1588">
        <v>64858063</v>
      </c>
      <c r="AY1588">
        <v>1</v>
      </c>
      <c r="AZ1588">
        <v>0</v>
      </c>
      <c r="BA1588">
        <v>1646</v>
      </c>
      <c r="BB1588">
        <v>0</v>
      </c>
      <c r="BC1588">
        <v>0</v>
      </c>
      <c r="BD1588">
        <v>0</v>
      </c>
      <c r="BE1588">
        <v>0</v>
      </c>
      <c r="BF1588">
        <v>0</v>
      </c>
      <c r="BG1588">
        <v>0</v>
      </c>
      <c r="BH1588">
        <v>0</v>
      </c>
      <c r="BI1588">
        <v>0</v>
      </c>
      <c r="BJ1588">
        <v>0</v>
      </c>
      <c r="BK1588">
        <v>0</v>
      </c>
      <c r="BL1588">
        <v>0</v>
      </c>
      <c r="BM1588">
        <v>0</v>
      </c>
      <c r="BN1588">
        <v>0</v>
      </c>
      <c r="BO1588">
        <v>0</v>
      </c>
      <c r="BP1588">
        <v>0</v>
      </c>
      <c r="BQ1588">
        <v>0</v>
      </c>
      <c r="BR1588">
        <v>0</v>
      </c>
      <c r="BS1588">
        <v>0</v>
      </c>
      <c r="BT1588">
        <v>0</v>
      </c>
      <c r="BU1588">
        <v>0</v>
      </c>
      <c r="BV1588">
        <v>0</v>
      </c>
      <c r="BW1588">
        <v>0</v>
      </c>
      <c r="CV1588">
        <v>0</v>
      </c>
      <c r="CW1588">
        <v>0</v>
      </c>
      <c r="CX1588">
        <f>ROUND(Y1588*Source!I818,7)</f>
        <v>1.0656000000000001E-2</v>
      </c>
      <c r="CY1588">
        <f>AD1588</f>
        <v>0</v>
      </c>
      <c r="CZ1588">
        <f>AH1588</f>
        <v>0</v>
      </c>
      <c r="DA1588">
        <f>AL1588</f>
        <v>1</v>
      </c>
      <c r="DB1588">
        <f t="shared" si="948"/>
        <v>0</v>
      </c>
      <c r="DC1588">
        <f t="shared" si="949"/>
        <v>0</v>
      </c>
      <c r="DD1588" t="s">
        <v>3</v>
      </c>
      <c r="DE1588" t="s">
        <v>3</v>
      </c>
      <c r="DF1588">
        <f t="shared" si="950"/>
        <v>0</v>
      </c>
      <c r="DG1588">
        <f t="shared" si="951"/>
        <v>0</v>
      </c>
      <c r="DH1588">
        <f t="shared" si="952"/>
        <v>0</v>
      </c>
      <c r="DI1588">
        <f t="shared" si="953"/>
        <v>0</v>
      </c>
      <c r="DJ1588">
        <f>DI1588</f>
        <v>0</v>
      </c>
      <c r="DK1588">
        <v>0</v>
      </c>
      <c r="DL1588" t="s">
        <v>3</v>
      </c>
      <c r="DM1588">
        <v>0</v>
      </c>
      <c r="DN1588" t="s">
        <v>3</v>
      </c>
      <c r="DO1588">
        <v>0</v>
      </c>
    </row>
    <row r="1589" spans="1:119" x14ac:dyDescent="0.2">
      <c r="A1589">
        <f>ROW(Source!A818)</f>
        <v>818</v>
      </c>
      <c r="B1589">
        <v>64855517</v>
      </c>
      <c r="C1589">
        <v>64858052</v>
      </c>
      <c r="D1589">
        <v>29172556</v>
      </c>
      <c r="E1589">
        <v>1</v>
      </c>
      <c r="F1589">
        <v>1</v>
      </c>
      <c r="G1589">
        <v>1</v>
      </c>
      <c r="H1589">
        <v>2</v>
      </c>
      <c r="I1589" t="s">
        <v>1157</v>
      </c>
      <c r="J1589" t="s">
        <v>1158</v>
      </c>
      <c r="K1589" t="s">
        <v>1159</v>
      </c>
      <c r="L1589">
        <v>1368</v>
      </c>
      <c r="N1589">
        <v>1011</v>
      </c>
      <c r="O1589" t="s">
        <v>1106</v>
      </c>
      <c r="P1589" t="s">
        <v>1106</v>
      </c>
      <c r="Q1589">
        <v>1</v>
      </c>
      <c r="W1589">
        <v>0</v>
      </c>
      <c r="X1589">
        <v>344519037</v>
      </c>
      <c r="Y1589">
        <f t="shared" si="947"/>
        <v>3.5999999999999997E-2</v>
      </c>
      <c r="AA1589">
        <v>0</v>
      </c>
      <c r="AB1589">
        <v>31.26</v>
      </c>
      <c r="AC1589">
        <v>13.5</v>
      </c>
      <c r="AD1589">
        <v>0</v>
      </c>
      <c r="AE1589">
        <v>0</v>
      </c>
      <c r="AF1589">
        <v>31.26</v>
      </c>
      <c r="AG1589">
        <v>13.5</v>
      </c>
      <c r="AH1589">
        <v>0</v>
      </c>
      <c r="AI1589">
        <v>1</v>
      </c>
      <c r="AJ1589">
        <v>1</v>
      </c>
      <c r="AK1589">
        <v>1</v>
      </c>
      <c r="AL1589">
        <v>1</v>
      </c>
      <c r="AM1589">
        <v>-2</v>
      </c>
      <c r="AN1589">
        <v>0</v>
      </c>
      <c r="AO1589">
        <v>1</v>
      </c>
      <c r="AP1589">
        <v>1</v>
      </c>
      <c r="AQ1589">
        <v>0</v>
      </c>
      <c r="AR1589">
        <v>0</v>
      </c>
      <c r="AS1589" t="s">
        <v>3</v>
      </c>
      <c r="AT1589">
        <v>0.03</v>
      </c>
      <c r="AU1589" t="s">
        <v>42</v>
      </c>
      <c r="AV1589">
        <v>0</v>
      </c>
      <c r="AW1589">
        <v>2</v>
      </c>
      <c r="AX1589">
        <v>64858064</v>
      </c>
      <c r="AY1589">
        <v>1</v>
      </c>
      <c r="AZ1589">
        <v>0</v>
      </c>
      <c r="BA1589">
        <v>1647</v>
      </c>
      <c r="BB1589">
        <v>0</v>
      </c>
      <c r="BC1589">
        <v>0</v>
      </c>
      <c r="BD1589">
        <v>0</v>
      </c>
      <c r="BE1589">
        <v>0</v>
      </c>
      <c r="BF1589">
        <v>0</v>
      </c>
      <c r="BG1589">
        <v>0</v>
      </c>
      <c r="BH1589">
        <v>0</v>
      </c>
      <c r="BI1589">
        <v>0</v>
      </c>
      <c r="BJ1589">
        <v>0</v>
      </c>
      <c r="BK1589">
        <v>0</v>
      </c>
      <c r="BL1589">
        <v>0</v>
      </c>
      <c r="BM1589">
        <v>0</v>
      </c>
      <c r="BN1589">
        <v>0</v>
      </c>
      <c r="BO1589">
        <v>0</v>
      </c>
      <c r="BP1589">
        <v>0</v>
      </c>
      <c r="BQ1589">
        <v>0</v>
      </c>
      <c r="BR1589">
        <v>0</v>
      </c>
      <c r="BS1589">
        <v>0</v>
      </c>
      <c r="BT1589">
        <v>0</v>
      </c>
      <c r="BU1589">
        <v>0</v>
      </c>
      <c r="BV1589">
        <v>0</v>
      </c>
      <c r="BW1589">
        <v>0</v>
      </c>
      <c r="CV1589">
        <v>0</v>
      </c>
      <c r="CW1589">
        <f>ROUND(Y1589*Source!I818*DO1589,7)</f>
        <v>0</v>
      </c>
      <c r="CX1589">
        <f>ROUND(Y1589*Source!I818,7)</f>
        <v>1.0656000000000001E-2</v>
      </c>
      <c r="CY1589">
        <f>AB1589</f>
        <v>31.26</v>
      </c>
      <c r="CZ1589">
        <f>AF1589</f>
        <v>31.26</v>
      </c>
      <c r="DA1589">
        <f>AJ1589</f>
        <v>1</v>
      </c>
      <c r="DB1589">
        <f t="shared" si="948"/>
        <v>1.1299999999999999</v>
      </c>
      <c r="DC1589">
        <f t="shared" si="949"/>
        <v>0.49</v>
      </c>
      <c r="DD1589" t="s">
        <v>3</v>
      </c>
      <c r="DE1589" t="s">
        <v>3</v>
      </c>
      <c r="DF1589">
        <f t="shared" si="950"/>
        <v>0</v>
      </c>
      <c r="DG1589">
        <f t="shared" si="951"/>
        <v>0.33</v>
      </c>
      <c r="DH1589">
        <f t="shared" si="952"/>
        <v>0.14000000000000001</v>
      </c>
      <c r="DI1589">
        <f t="shared" si="953"/>
        <v>0</v>
      </c>
      <c r="DJ1589">
        <f>DG1589</f>
        <v>0.33</v>
      </c>
      <c r="DK1589">
        <v>0</v>
      </c>
      <c r="DL1589" t="s">
        <v>3</v>
      </c>
      <c r="DM1589">
        <v>0</v>
      </c>
      <c r="DN1589" t="s">
        <v>3</v>
      </c>
      <c r="DO1589">
        <v>0</v>
      </c>
    </row>
    <row r="1590" spans="1:119" x14ac:dyDescent="0.2">
      <c r="A1590">
        <f>ROW(Source!A818)</f>
        <v>818</v>
      </c>
      <c r="B1590">
        <v>64855517</v>
      </c>
      <c r="C1590">
        <v>64858052</v>
      </c>
      <c r="D1590">
        <v>29173252</v>
      </c>
      <c r="E1590">
        <v>1</v>
      </c>
      <c r="F1590">
        <v>1</v>
      </c>
      <c r="G1590">
        <v>1</v>
      </c>
      <c r="H1590">
        <v>2</v>
      </c>
      <c r="I1590" t="s">
        <v>1160</v>
      </c>
      <c r="J1590" t="s">
        <v>1161</v>
      </c>
      <c r="K1590" t="s">
        <v>1162</v>
      </c>
      <c r="L1590">
        <v>1368</v>
      </c>
      <c r="N1590">
        <v>1011</v>
      </c>
      <c r="O1590" t="s">
        <v>1106</v>
      </c>
      <c r="P1590" t="s">
        <v>1106</v>
      </c>
      <c r="Q1590">
        <v>1</v>
      </c>
      <c r="W1590">
        <v>0</v>
      </c>
      <c r="X1590">
        <v>527313756</v>
      </c>
      <c r="Y1590">
        <f t="shared" si="947"/>
        <v>0.86399999999999999</v>
      </c>
      <c r="AA1590">
        <v>0</v>
      </c>
      <c r="AB1590">
        <v>30</v>
      </c>
      <c r="AC1590">
        <v>0</v>
      </c>
      <c r="AD1590">
        <v>0</v>
      </c>
      <c r="AE1590">
        <v>0</v>
      </c>
      <c r="AF1590">
        <v>30</v>
      </c>
      <c r="AG1590">
        <v>0</v>
      </c>
      <c r="AH1590">
        <v>0</v>
      </c>
      <c r="AI1590">
        <v>1</v>
      </c>
      <c r="AJ1590">
        <v>1</v>
      </c>
      <c r="AK1590">
        <v>1</v>
      </c>
      <c r="AL1590">
        <v>1</v>
      </c>
      <c r="AM1590">
        <v>-2</v>
      </c>
      <c r="AN1590">
        <v>0</v>
      </c>
      <c r="AO1590">
        <v>1</v>
      </c>
      <c r="AP1590">
        <v>1</v>
      </c>
      <c r="AQ1590">
        <v>0</v>
      </c>
      <c r="AR1590">
        <v>0</v>
      </c>
      <c r="AS1590" t="s">
        <v>3</v>
      </c>
      <c r="AT1590">
        <v>0.72</v>
      </c>
      <c r="AU1590" t="s">
        <v>42</v>
      </c>
      <c r="AV1590">
        <v>0</v>
      </c>
      <c r="AW1590">
        <v>2</v>
      </c>
      <c r="AX1590">
        <v>64858065</v>
      </c>
      <c r="AY1590">
        <v>1</v>
      </c>
      <c r="AZ1590">
        <v>0</v>
      </c>
      <c r="BA1590">
        <v>1648</v>
      </c>
      <c r="BB1590">
        <v>0</v>
      </c>
      <c r="BC1590">
        <v>0</v>
      </c>
      <c r="BD1590">
        <v>0</v>
      </c>
      <c r="BE1590">
        <v>0</v>
      </c>
      <c r="BF1590">
        <v>0</v>
      </c>
      <c r="BG1590">
        <v>0</v>
      </c>
      <c r="BH1590">
        <v>0</v>
      </c>
      <c r="BI1590">
        <v>0</v>
      </c>
      <c r="BJ1590">
        <v>0</v>
      </c>
      <c r="BK1590">
        <v>0</v>
      </c>
      <c r="BL1590">
        <v>0</v>
      </c>
      <c r="BM1590">
        <v>0</v>
      </c>
      <c r="BN1590">
        <v>0</v>
      </c>
      <c r="BO1590">
        <v>0</v>
      </c>
      <c r="BP1590">
        <v>0</v>
      </c>
      <c r="BQ1590">
        <v>0</v>
      </c>
      <c r="BR1590">
        <v>0</v>
      </c>
      <c r="BS1590">
        <v>0</v>
      </c>
      <c r="BT1590">
        <v>0</v>
      </c>
      <c r="BU1590">
        <v>0</v>
      </c>
      <c r="BV1590">
        <v>0</v>
      </c>
      <c r="BW1590">
        <v>0</v>
      </c>
      <c r="CV1590">
        <v>0</v>
      </c>
      <c r="CW1590">
        <f>ROUND(Y1590*Source!I818*DO1590,7)</f>
        <v>0</v>
      </c>
      <c r="CX1590">
        <f>ROUND(Y1590*Source!I818,7)</f>
        <v>0.25574400000000003</v>
      </c>
      <c r="CY1590">
        <f>AB1590</f>
        <v>30</v>
      </c>
      <c r="CZ1590">
        <f>AF1590</f>
        <v>30</v>
      </c>
      <c r="DA1590">
        <f>AJ1590</f>
        <v>1</v>
      </c>
      <c r="DB1590">
        <f t="shared" si="948"/>
        <v>25.92</v>
      </c>
      <c r="DC1590">
        <f t="shared" si="949"/>
        <v>0</v>
      </c>
      <c r="DD1590" t="s">
        <v>3</v>
      </c>
      <c r="DE1590" t="s">
        <v>3</v>
      </c>
      <c r="DF1590">
        <f t="shared" si="950"/>
        <v>0</v>
      </c>
      <c r="DG1590">
        <f t="shared" si="951"/>
        <v>7.67</v>
      </c>
      <c r="DH1590">
        <f t="shared" si="952"/>
        <v>0</v>
      </c>
      <c r="DI1590">
        <f t="shared" si="953"/>
        <v>0</v>
      </c>
      <c r="DJ1590">
        <f>DG1590</f>
        <v>7.67</v>
      </c>
      <c r="DK1590">
        <v>0</v>
      </c>
      <c r="DL1590" t="s">
        <v>3</v>
      </c>
      <c r="DM1590">
        <v>0</v>
      </c>
      <c r="DN1590" t="s">
        <v>3</v>
      </c>
      <c r="DO1590">
        <v>0</v>
      </c>
    </row>
    <row r="1591" spans="1:119" x14ac:dyDescent="0.2">
      <c r="A1591">
        <f>ROW(Source!A818)</f>
        <v>818</v>
      </c>
      <c r="B1591">
        <v>64855517</v>
      </c>
      <c r="C1591">
        <v>64858052</v>
      </c>
      <c r="D1591">
        <v>29174725</v>
      </c>
      <c r="E1591">
        <v>1</v>
      </c>
      <c r="F1591">
        <v>1</v>
      </c>
      <c r="G1591">
        <v>1</v>
      </c>
      <c r="H1591">
        <v>2</v>
      </c>
      <c r="I1591" t="s">
        <v>1163</v>
      </c>
      <c r="J1591" t="s">
        <v>1164</v>
      </c>
      <c r="K1591" t="s">
        <v>1165</v>
      </c>
      <c r="L1591">
        <v>1368</v>
      </c>
      <c r="N1591">
        <v>1011</v>
      </c>
      <c r="O1591" t="s">
        <v>1106</v>
      </c>
      <c r="P1591" t="s">
        <v>1106</v>
      </c>
      <c r="Q1591">
        <v>1</v>
      </c>
      <c r="W1591">
        <v>0</v>
      </c>
      <c r="X1591">
        <v>-652635439</v>
      </c>
      <c r="Y1591">
        <f t="shared" si="947"/>
        <v>0.3</v>
      </c>
      <c r="AA1591">
        <v>0</v>
      </c>
      <c r="AB1591">
        <v>2.7</v>
      </c>
      <c r="AC1591">
        <v>0</v>
      </c>
      <c r="AD1591">
        <v>0</v>
      </c>
      <c r="AE1591">
        <v>0</v>
      </c>
      <c r="AF1591">
        <v>2.7</v>
      </c>
      <c r="AG1591">
        <v>0</v>
      </c>
      <c r="AH1591">
        <v>0</v>
      </c>
      <c r="AI1591">
        <v>1</v>
      </c>
      <c r="AJ1591">
        <v>1</v>
      </c>
      <c r="AK1591">
        <v>1</v>
      </c>
      <c r="AL1591">
        <v>1</v>
      </c>
      <c r="AM1591">
        <v>-2</v>
      </c>
      <c r="AN1591">
        <v>0</v>
      </c>
      <c r="AO1591">
        <v>1</v>
      </c>
      <c r="AP1591">
        <v>1</v>
      </c>
      <c r="AQ1591">
        <v>0</v>
      </c>
      <c r="AR1591">
        <v>0</v>
      </c>
      <c r="AS1591" t="s">
        <v>3</v>
      </c>
      <c r="AT1591">
        <v>0.25</v>
      </c>
      <c r="AU1591" t="s">
        <v>42</v>
      </c>
      <c r="AV1591">
        <v>0</v>
      </c>
      <c r="AW1591">
        <v>2</v>
      </c>
      <c r="AX1591">
        <v>64858066</v>
      </c>
      <c r="AY1591">
        <v>1</v>
      </c>
      <c r="AZ1591">
        <v>0</v>
      </c>
      <c r="BA1591">
        <v>1649</v>
      </c>
      <c r="BB1591">
        <v>0</v>
      </c>
      <c r="BC1591">
        <v>0</v>
      </c>
      <c r="BD1591">
        <v>0</v>
      </c>
      <c r="BE1591">
        <v>0</v>
      </c>
      <c r="BF1591">
        <v>0</v>
      </c>
      <c r="BG1591">
        <v>0</v>
      </c>
      <c r="BH1591">
        <v>0</v>
      </c>
      <c r="BI1591">
        <v>0</v>
      </c>
      <c r="BJ1591">
        <v>0</v>
      </c>
      <c r="BK1591">
        <v>0</v>
      </c>
      <c r="BL1591">
        <v>0</v>
      </c>
      <c r="BM1591">
        <v>0</v>
      </c>
      <c r="BN1591">
        <v>0</v>
      </c>
      <c r="BO1591">
        <v>0</v>
      </c>
      <c r="BP1591">
        <v>0</v>
      </c>
      <c r="BQ1591">
        <v>0</v>
      </c>
      <c r="BR1591">
        <v>0</v>
      </c>
      <c r="BS1591">
        <v>0</v>
      </c>
      <c r="BT1591">
        <v>0</v>
      </c>
      <c r="BU1591">
        <v>0</v>
      </c>
      <c r="BV1591">
        <v>0</v>
      </c>
      <c r="BW1591">
        <v>0</v>
      </c>
      <c r="CV1591">
        <v>0</v>
      </c>
      <c r="CW1591">
        <f>ROUND(Y1591*Source!I818*DO1591,7)</f>
        <v>0</v>
      </c>
      <c r="CX1591">
        <f>ROUND(Y1591*Source!I818,7)</f>
        <v>8.8800000000000004E-2</v>
      </c>
      <c r="CY1591">
        <f>AB1591</f>
        <v>2.7</v>
      </c>
      <c r="CZ1591">
        <f>AF1591</f>
        <v>2.7</v>
      </c>
      <c r="DA1591">
        <f>AJ1591</f>
        <v>1</v>
      </c>
      <c r="DB1591">
        <f t="shared" si="948"/>
        <v>0.82</v>
      </c>
      <c r="DC1591">
        <f t="shared" si="949"/>
        <v>0</v>
      </c>
      <c r="DD1591" t="s">
        <v>3</v>
      </c>
      <c r="DE1591" t="s">
        <v>3</v>
      </c>
      <c r="DF1591">
        <f t="shared" si="950"/>
        <v>0</v>
      </c>
      <c r="DG1591">
        <f t="shared" si="951"/>
        <v>0.24</v>
      </c>
      <c r="DH1591">
        <f t="shared" si="952"/>
        <v>0</v>
      </c>
      <c r="DI1591">
        <f t="shared" si="953"/>
        <v>0</v>
      </c>
      <c r="DJ1591">
        <f>DG1591</f>
        <v>0.24</v>
      </c>
      <c r="DK1591">
        <v>0</v>
      </c>
      <c r="DL1591" t="s">
        <v>3</v>
      </c>
      <c r="DM1591">
        <v>0</v>
      </c>
      <c r="DN1591" t="s">
        <v>3</v>
      </c>
      <c r="DO1591">
        <v>0</v>
      </c>
    </row>
    <row r="1592" spans="1:119" x14ac:dyDescent="0.2">
      <c r="A1592">
        <f>ROW(Source!A818)</f>
        <v>818</v>
      </c>
      <c r="B1592">
        <v>64855517</v>
      </c>
      <c r="C1592">
        <v>64858052</v>
      </c>
      <c r="D1592">
        <v>29174913</v>
      </c>
      <c r="E1592">
        <v>1</v>
      </c>
      <c r="F1592">
        <v>1</v>
      </c>
      <c r="G1592">
        <v>1</v>
      </c>
      <c r="H1592">
        <v>2</v>
      </c>
      <c r="I1592" t="s">
        <v>1152</v>
      </c>
      <c r="J1592" t="s">
        <v>1153</v>
      </c>
      <c r="K1592" t="s">
        <v>1154</v>
      </c>
      <c r="L1592">
        <v>1368</v>
      </c>
      <c r="N1592">
        <v>1011</v>
      </c>
      <c r="O1592" t="s">
        <v>1106</v>
      </c>
      <c r="P1592" t="s">
        <v>1106</v>
      </c>
      <c r="Q1592">
        <v>1</v>
      </c>
      <c r="W1592">
        <v>0</v>
      </c>
      <c r="X1592">
        <v>1230759911</v>
      </c>
      <c r="Y1592">
        <f t="shared" si="947"/>
        <v>4.8000000000000001E-2</v>
      </c>
      <c r="AA1592">
        <v>0</v>
      </c>
      <c r="AB1592">
        <v>87.17</v>
      </c>
      <c r="AC1592">
        <v>11.6</v>
      </c>
      <c r="AD1592">
        <v>0</v>
      </c>
      <c r="AE1592">
        <v>0</v>
      </c>
      <c r="AF1592">
        <v>87.17</v>
      </c>
      <c r="AG1592">
        <v>11.6</v>
      </c>
      <c r="AH1592">
        <v>0</v>
      </c>
      <c r="AI1592">
        <v>1</v>
      </c>
      <c r="AJ1592">
        <v>1</v>
      </c>
      <c r="AK1592">
        <v>1</v>
      </c>
      <c r="AL1592">
        <v>1</v>
      </c>
      <c r="AM1592">
        <v>-2</v>
      </c>
      <c r="AN1592">
        <v>0</v>
      </c>
      <c r="AO1592">
        <v>1</v>
      </c>
      <c r="AP1592">
        <v>1</v>
      </c>
      <c r="AQ1592">
        <v>0</v>
      </c>
      <c r="AR1592">
        <v>0</v>
      </c>
      <c r="AS1592" t="s">
        <v>3</v>
      </c>
      <c r="AT1592">
        <v>0.04</v>
      </c>
      <c r="AU1592" t="s">
        <v>42</v>
      </c>
      <c r="AV1592">
        <v>0</v>
      </c>
      <c r="AW1592">
        <v>2</v>
      </c>
      <c r="AX1592">
        <v>64858067</v>
      </c>
      <c r="AY1592">
        <v>1</v>
      </c>
      <c r="AZ1592">
        <v>0</v>
      </c>
      <c r="BA1592">
        <v>1650</v>
      </c>
      <c r="BB1592">
        <v>0</v>
      </c>
      <c r="BC1592">
        <v>0</v>
      </c>
      <c r="BD1592">
        <v>0</v>
      </c>
      <c r="BE1592">
        <v>0</v>
      </c>
      <c r="BF1592">
        <v>0</v>
      </c>
      <c r="BG1592">
        <v>0</v>
      </c>
      <c r="BH1592">
        <v>0</v>
      </c>
      <c r="BI1592">
        <v>0</v>
      </c>
      <c r="BJ1592">
        <v>0</v>
      </c>
      <c r="BK1592">
        <v>0</v>
      </c>
      <c r="BL1592">
        <v>0</v>
      </c>
      <c r="BM1592">
        <v>0</v>
      </c>
      <c r="BN1592">
        <v>0</v>
      </c>
      <c r="BO1592">
        <v>0</v>
      </c>
      <c r="BP1592">
        <v>0</v>
      </c>
      <c r="BQ1592">
        <v>0</v>
      </c>
      <c r="BR1592">
        <v>0</v>
      </c>
      <c r="BS1592">
        <v>0</v>
      </c>
      <c r="BT1592">
        <v>0</v>
      </c>
      <c r="BU1592">
        <v>0</v>
      </c>
      <c r="BV1592">
        <v>0</v>
      </c>
      <c r="BW1592">
        <v>0</v>
      </c>
      <c r="CV1592">
        <v>0</v>
      </c>
      <c r="CW1592">
        <f>ROUND(Y1592*Source!I818*DO1592,7)</f>
        <v>0</v>
      </c>
      <c r="CX1592">
        <f>ROUND(Y1592*Source!I818,7)</f>
        <v>1.4208E-2</v>
      </c>
      <c r="CY1592">
        <f>AB1592</f>
        <v>87.17</v>
      </c>
      <c r="CZ1592">
        <f>AF1592</f>
        <v>87.17</v>
      </c>
      <c r="DA1592">
        <f>AJ1592</f>
        <v>1</v>
      </c>
      <c r="DB1592">
        <f t="shared" si="948"/>
        <v>4.1900000000000004</v>
      </c>
      <c r="DC1592">
        <f t="shared" si="949"/>
        <v>0.55000000000000004</v>
      </c>
      <c r="DD1592" t="s">
        <v>3</v>
      </c>
      <c r="DE1592" t="s">
        <v>3</v>
      </c>
      <c r="DF1592">
        <f t="shared" si="950"/>
        <v>0</v>
      </c>
      <c r="DG1592">
        <f t="shared" si="951"/>
        <v>1.24</v>
      </c>
      <c r="DH1592">
        <f t="shared" si="952"/>
        <v>0.16</v>
      </c>
      <c r="DI1592">
        <f t="shared" si="953"/>
        <v>0</v>
      </c>
      <c r="DJ1592">
        <f>DG1592</f>
        <v>1.24</v>
      </c>
      <c r="DK1592">
        <v>0</v>
      </c>
      <c r="DL1592" t="s">
        <v>3</v>
      </c>
      <c r="DM1592">
        <v>0</v>
      </c>
      <c r="DN1592" t="s">
        <v>3</v>
      </c>
      <c r="DO1592">
        <v>0</v>
      </c>
    </row>
    <row r="1593" spans="1:119" x14ac:dyDescent="0.2">
      <c r="A1593">
        <f>ROW(Source!A818)</f>
        <v>818</v>
      </c>
      <c r="B1593">
        <v>64855517</v>
      </c>
      <c r="C1593">
        <v>64858052</v>
      </c>
      <c r="D1593">
        <v>29108414</v>
      </c>
      <c r="E1593">
        <v>1</v>
      </c>
      <c r="F1593">
        <v>1</v>
      </c>
      <c r="G1593">
        <v>1</v>
      </c>
      <c r="H1593">
        <v>3</v>
      </c>
      <c r="I1593" t="s">
        <v>160</v>
      </c>
      <c r="J1593" t="s">
        <v>162</v>
      </c>
      <c r="K1593" t="s">
        <v>161</v>
      </c>
      <c r="L1593">
        <v>1348</v>
      </c>
      <c r="N1593">
        <v>1009</v>
      </c>
      <c r="O1593" t="s">
        <v>36</v>
      </c>
      <c r="P1593" t="s">
        <v>36</v>
      </c>
      <c r="Q1593">
        <v>1000</v>
      </c>
      <c r="W1593">
        <v>0</v>
      </c>
      <c r="X1593">
        <v>503556632</v>
      </c>
      <c r="Y1593">
        <f>AT1593</f>
        <v>0.02</v>
      </c>
      <c r="AA1593">
        <v>1383.11</v>
      </c>
      <c r="AB1593">
        <v>0</v>
      </c>
      <c r="AC1593">
        <v>0</v>
      </c>
      <c r="AD1593">
        <v>0</v>
      </c>
      <c r="AE1593">
        <v>1383.11</v>
      </c>
      <c r="AF1593">
        <v>0</v>
      </c>
      <c r="AG1593">
        <v>0</v>
      </c>
      <c r="AH1593">
        <v>0</v>
      </c>
      <c r="AI1593">
        <v>1</v>
      </c>
      <c r="AJ1593">
        <v>1</v>
      </c>
      <c r="AK1593">
        <v>1</v>
      </c>
      <c r="AL1593">
        <v>1</v>
      </c>
      <c r="AM1593">
        <v>-2</v>
      </c>
      <c r="AN1593">
        <v>0</v>
      </c>
      <c r="AO1593">
        <v>1</v>
      </c>
      <c r="AP1593">
        <v>1</v>
      </c>
      <c r="AQ1593">
        <v>0</v>
      </c>
      <c r="AR1593">
        <v>0</v>
      </c>
      <c r="AS1593" t="s">
        <v>3</v>
      </c>
      <c r="AT1593">
        <v>0.02</v>
      </c>
      <c r="AU1593" t="s">
        <v>3</v>
      </c>
      <c r="AV1593">
        <v>0</v>
      </c>
      <c r="AW1593">
        <v>2</v>
      </c>
      <c r="AX1593">
        <v>64858068</v>
      </c>
      <c r="AY1593">
        <v>1</v>
      </c>
      <c r="AZ1593">
        <v>0</v>
      </c>
      <c r="BA1593">
        <v>1651</v>
      </c>
      <c r="BB1593">
        <v>0</v>
      </c>
      <c r="BC1593">
        <v>0</v>
      </c>
      <c r="BD1593">
        <v>0</v>
      </c>
      <c r="BE1593">
        <v>0</v>
      </c>
      <c r="BF1593">
        <v>0</v>
      </c>
      <c r="BG1593">
        <v>0</v>
      </c>
      <c r="BH1593">
        <v>0</v>
      </c>
      <c r="BI1593">
        <v>0</v>
      </c>
      <c r="BJ1593">
        <v>0</v>
      </c>
      <c r="BK1593">
        <v>0</v>
      </c>
      <c r="BL1593">
        <v>0</v>
      </c>
      <c r="BM1593">
        <v>0</v>
      </c>
      <c r="BN1593">
        <v>0</v>
      </c>
      <c r="BO1593">
        <v>0</v>
      </c>
      <c r="BP1593">
        <v>0</v>
      </c>
      <c r="BQ1593">
        <v>0</v>
      </c>
      <c r="BR1593">
        <v>0</v>
      </c>
      <c r="BS1593">
        <v>0</v>
      </c>
      <c r="BT1593">
        <v>0</v>
      </c>
      <c r="BU1593">
        <v>0</v>
      </c>
      <c r="BV1593">
        <v>0</v>
      </c>
      <c r="BW1593">
        <v>0</v>
      </c>
      <c r="CV1593">
        <v>0</v>
      </c>
      <c r="CW1593">
        <v>0</v>
      </c>
      <c r="CX1593">
        <f>ROUND(Y1593*Source!I818,7)</f>
        <v>5.9199999999999999E-3</v>
      </c>
      <c r="CY1593">
        <f>AA1593</f>
        <v>1383.11</v>
      </c>
      <c r="CZ1593">
        <f>AE1593</f>
        <v>1383.11</v>
      </c>
      <c r="DA1593">
        <f>AI1593</f>
        <v>1</v>
      </c>
      <c r="DB1593">
        <f>ROUND(ROUND(AT1593*CZ1593,2),2)</f>
        <v>27.66</v>
      </c>
      <c r="DC1593">
        <f>ROUND(ROUND(AT1593*AG1593,2),2)</f>
        <v>0</v>
      </c>
      <c r="DD1593" t="s">
        <v>3</v>
      </c>
      <c r="DE1593" t="s">
        <v>3</v>
      </c>
      <c r="DF1593">
        <f t="shared" si="950"/>
        <v>8.19</v>
      </c>
      <c r="DG1593">
        <f t="shared" si="951"/>
        <v>0</v>
      </c>
      <c r="DH1593">
        <f t="shared" si="952"/>
        <v>0</v>
      </c>
      <c r="DI1593">
        <f t="shared" si="953"/>
        <v>0</v>
      </c>
      <c r="DJ1593">
        <f>DF1593</f>
        <v>8.19</v>
      </c>
      <c r="DK1593">
        <v>0</v>
      </c>
      <c r="DL1593" t="s">
        <v>3</v>
      </c>
      <c r="DM1593">
        <v>0</v>
      </c>
      <c r="DN1593" t="s">
        <v>3</v>
      </c>
      <c r="DO1593">
        <v>0</v>
      </c>
    </row>
    <row r="1594" spans="1:119" x14ac:dyDescent="0.2">
      <c r="A1594">
        <f>ROW(Source!A818)</f>
        <v>818</v>
      </c>
      <c r="B1594">
        <v>64855517</v>
      </c>
      <c r="C1594">
        <v>64858052</v>
      </c>
      <c r="D1594">
        <v>29107416</v>
      </c>
      <c r="E1594">
        <v>1</v>
      </c>
      <c r="F1594">
        <v>1</v>
      </c>
      <c r="G1594">
        <v>1</v>
      </c>
      <c r="H1594">
        <v>3</v>
      </c>
      <c r="I1594" t="s">
        <v>1166</v>
      </c>
      <c r="J1594" t="s">
        <v>1167</v>
      </c>
      <c r="K1594" t="s">
        <v>1168</v>
      </c>
      <c r="L1594">
        <v>1348</v>
      </c>
      <c r="N1594">
        <v>1009</v>
      </c>
      <c r="O1594" t="s">
        <v>36</v>
      </c>
      <c r="P1594" t="s">
        <v>36</v>
      </c>
      <c r="Q1594">
        <v>1000</v>
      </c>
      <c r="W1594">
        <v>0</v>
      </c>
      <c r="X1594">
        <v>1313199458</v>
      </c>
      <c r="Y1594">
        <f>AT1594</f>
        <v>0.04</v>
      </c>
      <c r="AA1594">
        <v>2606.89</v>
      </c>
      <c r="AB1594">
        <v>0</v>
      </c>
      <c r="AC1594">
        <v>0</v>
      </c>
      <c r="AD1594">
        <v>0</v>
      </c>
      <c r="AE1594">
        <v>2606.89</v>
      </c>
      <c r="AF1594">
        <v>0</v>
      </c>
      <c r="AG1594">
        <v>0</v>
      </c>
      <c r="AH1594">
        <v>0</v>
      </c>
      <c r="AI1594">
        <v>1</v>
      </c>
      <c r="AJ1594">
        <v>1</v>
      </c>
      <c r="AK1594">
        <v>1</v>
      </c>
      <c r="AL1594">
        <v>1</v>
      </c>
      <c r="AM1594">
        <v>-2</v>
      </c>
      <c r="AN1594">
        <v>0</v>
      </c>
      <c r="AO1594">
        <v>1</v>
      </c>
      <c r="AP1594">
        <v>1</v>
      </c>
      <c r="AQ1594">
        <v>0</v>
      </c>
      <c r="AR1594">
        <v>0</v>
      </c>
      <c r="AS1594" t="s">
        <v>3</v>
      </c>
      <c r="AT1594">
        <v>0.04</v>
      </c>
      <c r="AU1594" t="s">
        <v>3</v>
      </c>
      <c r="AV1594">
        <v>0</v>
      </c>
      <c r="AW1594">
        <v>2</v>
      </c>
      <c r="AX1594">
        <v>64858069</v>
      </c>
      <c r="AY1594">
        <v>1</v>
      </c>
      <c r="AZ1594">
        <v>0</v>
      </c>
      <c r="BA1594">
        <v>1652</v>
      </c>
      <c r="BB1594">
        <v>0</v>
      </c>
      <c r="BC1594">
        <v>0</v>
      </c>
      <c r="BD1594">
        <v>0</v>
      </c>
      <c r="BE1594">
        <v>0</v>
      </c>
      <c r="BF1594">
        <v>0</v>
      </c>
      <c r="BG1594">
        <v>0</v>
      </c>
      <c r="BH1594">
        <v>0</v>
      </c>
      <c r="BI1594">
        <v>0</v>
      </c>
      <c r="BJ1594">
        <v>0</v>
      </c>
      <c r="BK1594">
        <v>0</v>
      </c>
      <c r="BL1594">
        <v>0</v>
      </c>
      <c r="BM1594">
        <v>0</v>
      </c>
      <c r="BN1594">
        <v>0</v>
      </c>
      <c r="BO1594">
        <v>0</v>
      </c>
      <c r="BP1594">
        <v>0</v>
      </c>
      <c r="BQ1594">
        <v>0</v>
      </c>
      <c r="BR1594">
        <v>0</v>
      </c>
      <c r="BS1594">
        <v>0</v>
      </c>
      <c r="BT1594">
        <v>0</v>
      </c>
      <c r="BU1594">
        <v>0</v>
      </c>
      <c r="BV1594">
        <v>0</v>
      </c>
      <c r="BW1594">
        <v>0</v>
      </c>
      <c r="CV1594">
        <v>0</v>
      </c>
      <c r="CW1594">
        <v>0</v>
      </c>
      <c r="CX1594">
        <f>ROUND(Y1594*Source!I818,7)</f>
        <v>1.184E-2</v>
      </c>
      <c r="CY1594">
        <f>AA1594</f>
        <v>2606.89</v>
      </c>
      <c r="CZ1594">
        <f>AE1594</f>
        <v>2606.89</v>
      </c>
      <c r="DA1594">
        <f>AI1594</f>
        <v>1</v>
      </c>
      <c r="DB1594">
        <f>ROUND(ROUND(AT1594*CZ1594,2),2)</f>
        <v>104.28</v>
      </c>
      <c r="DC1594">
        <f>ROUND(ROUND(AT1594*AG1594,2),2)</f>
        <v>0</v>
      </c>
      <c r="DD1594" t="s">
        <v>3</v>
      </c>
      <c r="DE1594" t="s">
        <v>3</v>
      </c>
      <c r="DF1594">
        <f t="shared" si="950"/>
        <v>30.87</v>
      </c>
      <c r="DG1594">
        <f t="shared" si="951"/>
        <v>0</v>
      </c>
      <c r="DH1594">
        <f t="shared" si="952"/>
        <v>0</v>
      </c>
      <c r="DI1594">
        <f t="shared" si="953"/>
        <v>0</v>
      </c>
      <c r="DJ1594">
        <f>DF1594</f>
        <v>30.87</v>
      </c>
      <c r="DK1594">
        <v>0</v>
      </c>
      <c r="DL1594" t="s">
        <v>3</v>
      </c>
      <c r="DM1594">
        <v>0</v>
      </c>
      <c r="DN1594" t="s">
        <v>3</v>
      </c>
      <c r="DO1594">
        <v>0</v>
      </c>
    </row>
    <row r="1595" spans="1:119" x14ac:dyDescent="0.2">
      <c r="A1595">
        <f>ROW(Source!A818)</f>
        <v>818</v>
      </c>
      <c r="B1595">
        <v>64855517</v>
      </c>
      <c r="C1595">
        <v>64858052</v>
      </c>
      <c r="D1595">
        <v>29107800</v>
      </c>
      <c r="E1595">
        <v>1</v>
      </c>
      <c r="F1595">
        <v>1</v>
      </c>
      <c r="G1595">
        <v>1</v>
      </c>
      <c r="H1595">
        <v>3</v>
      </c>
      <c r="I1595" t="s">
        <v>1169</v>
      </c>
      <c r="J1595" t="s">
        <v>1170</v>
      </c>
      <c r="K1595" t="s">
        <v>1171</v>
      </c>
      <c r="L1595">
        <v>1346</v>
      </c>
      <c r="N1595">
        <v>1009</v>
      </c>
      <c r="O1595" t="s">
        <v>283</v>
      </c>
      <c r="P1595" t="s">
        <v>283</v>
      </c>
      <c r="Q1595">
        <v>1</v>
      </c>
      <c r="W1595">
        <v>0</v>
      </c>
      <c r="X1595">
        <v>644139035</v>
      </c>
      <c r="Y1595">
        <f>AT1595</f>
        <v>0.5</v>
      </c>
      <c r="AA1595">
        <v>1.81</v>
      </c>
      <c r="AB1595">
        <v>0</v>
      </c>
      <c r="AC1595">
        <v>0</v>
      </c>
      <c r="AD1595">
        <v>0</v>
      </c>
      <c r="AE1595">
        <v>1.81</v>
      </c>
      <c r="AF1595">
        <v>0</v>
      </c>
      <c r="AG1595">
        <v>0</v>
      </c>
      <c r="AH1595">
        <v>0</v>
      </c>
      <c r="AI1595">
        <v>1</v>
      </c>
      <c r="AJ1595">
        <v>1</v>
      </c>
      <c r="AK1595">
        <v>1</v>
      </c>
      <c r="AL1595">
        <v>1</v>
      </c>
      <c r="AM1595">
        <v>-2</v>
      </c>
      <c r="AN1595">
        <v>0</v>
      </c>
      <c r="AO1595">
        <v>1</v>
      </c>
      <c r="AP1595">
        <v>1</v>
      </c>
      <c r="AQ1595">
        <v>0</v>
      </c>
      <c r="AR1595">
        <v>0</v>
      </c>
      <c r="AS1595" t="s">
        <v>3</v>
      </c>
      <c r="AT1595">
        <v>0.5</v>
      </c>
      <c r="AU1595" t="s">
        <v>3</v>
      </c>
      <c r="AV1595">
        <v>0</v>
      </c>
      <c r="AW1595">
        <v>2</v>
      </c>
      <c r="AX1595">
        <v>64858070</v>
      </c>
      <c r="AY1595">
        <v>1</v>
      </c>
      <c r="AZ1595">
        <v>0</v>
      </c>
      <c r="BA1595">
        <v>1653</v>
      </c>
      <c r="BB1595">
        <v>0</v>
      </c>
      <c r="BC1595">
        <v>0</v>
      </c>
      <c r="BD1595">
        <v>0</v>
      </c>
      <c r="BE1595">
        <v>0</v>
      </c>
      <c r="BF1595">
        <v>0</v>
      </c>
      <c r="BG1595">
        <v>0</v>
      </c>
      <c r="BH1595">
        <v>0</v>
      </c>
      <c r="BI1595">
        <v>0</v>
      </c>
      <c r="BJ1595">
        <v>0</v>
      </c>
      <c r="BK1595">
        <v>0</v>
      </c>
      <c r="BL1595">
        <v>0</v>
      </c>
      <c r="BM1595">
        <v>0</v>
      </c>
      <c r="BN1595">
        <v>0</v>
      </c>
      <c r="BO1595">
        <v>0</v>
      </c>
      <c r="BP1595">
        <v>0</v>
      </c>
      <c r="BQ1595">
        <v>0</v>
      </c>
      <c r="BR1595">
        <v>0</v>
      </c>
      <c r="BS1595">
        <v>0</v>
      </c>
      <c r="BT1595">
        <v>0</v>
      </c>
      <c r="BU1595">
        <v>0</v>
      </c>
      <c r="BV1595">
        <v>0</v>
      </c>
      <c r="BW1595">
        <v>0</v>
      </c>
      <c r="CV1595">
        <v>0</v>
      </c>
      <c r="CW1595">
        <v>0</v>
      </c>
      <c r="CX1595">
        <f>ROUND(Y1595*Source!I818,7)</f>
        <v>0.14799999999999999</v>
      </c>
      <c r="CY1595">
        <f>AA1595</f>
        <v>1.81</v>
      </c>
      <c r="CZ1595">
        <f>AE1595</f>
        <v>1.81</v>
      </c>
      <c r="DA1595">
        <f>AI1595</f>
        <v>1</v>
      </c>
      <c r="DB1595">
        <f>ROUND(ROUND(AT1595*CZ1595,2),2)</f>
        <v>0.91</v>
      </c>
      <c r="DC1595">
        <f>ROUND(ROUND(AT1595*AG1595,2),2)</f>
        <v>0</v>
      </c>
      <c r="DD1595" t="s">
        <v>3</v>
      </c>
      <c r="DE1595" t="s">
        <v>3</v>
      </c>
      <c r="DF1595">
        <f t="shared" si="950"/>
        <v>0.27</v>
      </c>
      <c r="DG1595">
        <f t="shared" si="951"/>
        <v>0</v>
      </c>
      <c r="DH1595">
        <f t="shared" si="952"/>
        <v>0</v>
      </c>
      <c r="DI1595">
        <f t="shared" si="953"/>
        <v>0</v>
      </c>
      <c r="DJ1595">
        <f>DF1595</f>
        <v>0.27</v>
      </c>
      <c r="DK1595">
        <v>0</v>
      </c>
      <c r="DL1595" t="s">
        <v>3</v>
      </c>
      <c r="DM1595">
        <v>0</v>
      </c>
      <c r="DN1595" t="s">
        <v>3</v>
      </c>
      <c r="DO1595">
        <v>0</v>
      </c>
    </row>
    <row r="1596" spans="1:119" x14ac:dyDescent="0.2">
      <c r="A1596">
        <f>ROW(Source!A819)</f>
        <v>819</v>
      </c>
      <c r="B1596">
        <v>64855514</v>
      </c>
      <c r="C1596">
        <v>64858052</v>
      </c>
      <c r="D1596">
        <v>18410255</v>
      </c>
      <c r="E1596">
        <v>1</v>
      </c>
      <c r="F1596">
        <v>1</v>
      </c>
      <c r="G1596">
        <v>1</v>
      </c>
      <c r="H1596">
        <v>1</v>
      </c>
      <c r="I1596" t="s">
        <v>1155</v>
      </c>
      <c r="J1596" t="s">
        <v>3</v>
      </c>
      <c r="K1596" t="s">
        <v>1156</v>
      </c>
      <c r="L1596">
        <v>1369</v>
      </c>
      <c r="N1596">
        <v>1013</v>
      </c>
      <c r="O1596" t="s">
        <v>1100</v>
      </c>
      <c r="P1596" t="s">
        <v>1100</v>
      </c>
      <c r="Q1596">
        <v>1</v>
      </c>
      <c r="W1596">
        <v>0</v>
      </c>
      <c r="X1596">
        <v>479342659</v>
      </c>
      <c r="Y1596">
        <f t="shared" ref="Y1596:Y1601" si="954">(AT1596*ROUND((0.2+1),7))</f>
        <v>32.363999999999997</v>
      </c>
      <c r="AA1596">
        <v>0</v>
      </c>
      <c r="AB1596">
        <v>0</v>
      </c>
      <c r="AC1596">
        <v>0</v>
      </c>
      <c r="AD1596">
        <v>10.94</v>
      </c>
      <c r="AE1596">
        <v>0</v>
      </c>
      <c r="AF1596">
        <v>0</v>
      </c>
      <c r="AG1596">
        <v>0</v>
      </c>
      <c r="AH1596">
        <v>10.94</v>
      </c>
      <c r="AI1596">
        <v>1</v>
      </c>
      <c r="AJ1596">
        <v>1</v>
      </c>
      <c r="AK1596">
        <v>1</v>
      </c>
      <c r="AL1596">
        <v>1</v>
      </c>
      <c r="AM1596">
        <v>-2</v>
      </c>
      <c r="AN1596">
        <v>0</v>
      </c>
      <c r="AO1596">
        <v>1</v>
      </c>
      <c r="AP1596">
        <v>1</v>
      </c>
      <c r="AQ1596">
        <v>0</v>
      </c>
      <c r="AR1596">
        <v>0</v>
      </c>
      <c r="AS1596" t="s">
        <v>3</v>
      </c>
      <c r="AT1596">
        <v>26.97</v>
      </c>
      <c r="AU1596" t="s">
        <v>42</v>
      </c>
      <c r="AV1596">
        <v>1</v>
      </c>
      <c r="AW1596">
        <v>2</v>
      </c>
      <c r="AX1596">
        <v>64858062</v>
      </c>
      <c r="AY1596">
        <v>1</v>
      </c>
      <c r="AZ1596">
        <v>0</v>
      </c>
      <c r="BA1596">
        <v>1654</v>
      </c>
      <c r="BB1596">
        <v>0</v>
      </c>
      <c r="BC1596">
        <v>0</v>
      </c>
      <c r="BD1596">
        <v>0</v>
      </c>
      <c r="BE1596">
        <v>0</v>
      </c>
      <c r="BF1596">
        <v>0</v>
      </c>
      <c r="BG1596">
        <v>0</v>
      </c>
      <c r="BH1596">
        <v>0</v>
      </c>
      <c r="BI1596">
        <v>0</v>
      </c>
      <c r="BJ1596">
        <v>0</v>
      </c>
      <c r="BK1596">
        <v>0</v>
      </c>
      <c r="BL1596">
        <v>0</v>
      </c>
      <c r="BM1596">
        <v>0</v>
      </c>
      <c r="BN1596">
        <v>0</v>
      </c>
      <c r="BO1596">
        <v>0</v>
      </c>
      <c r="BP1596">
        <v>0</v>
      </c>
      <c r="BQ1596">
        <v>0</v>
      </c>
      <c r="BR1596">
        <v>0</v>
      </c>
      <c r="BS1596">
        <v>0</v>
      </c>
      <c r="BT1596">
        <v>0</v>
      </c>
      <c r="BU1596">
        <v>0</v>
      </c>
      <c r="BV1596">
        <v>0</v>
      </c>
      <c r="BW1596">
        <v>0</v>
      </c>
      <c r="CU1596">
        <f>ROUND(AT1596*Source!I819*AH1596*AL1596,0)</f>
        <v>87</v>
      </c>
      <c r="CV1596">
        <f>ROUND(Y1596*Source!I819,7)</f>
        <v>9.5797439999999998</v>
      </c>
      <c r="CW1596">
        <v>0</v>
      </c>
      <c r="CX1596">
        <f>ROUND(Y1596*Source!I819,7)</f>
        <v>9.5797439999999998</v>
      </c>
      <c r="CY1596">
        <f>AD1596</f>
        <v>10.94</v>
      </c>
      <c r="CZ1596">
        <f>AH1596</f>
        <v>10.94</v>
      </c>
      <c r="DA1596">
        <f>AL1596</f>
        <v>1</v>
      </c>
      <c r="DB1596">
        <f t="shared" ref="DB1596:DB1601" si="955">ROUND((ROUND(AT1596*CZ1596,2)*ROUND((0.2+1),7)),2)</f>
        <v>354.06</v>
      </c>
      <c r="DC1596">
        <f t="shared" ref="DC1596:DC1601" si="956">ROUND((ROUND(AT1596*AG1596,2)*ROUND((0.2+1),7)),2)</f>
        <v>0</v>
      </c>
      <c r="DD1596" t="s">
        <v>3</v>
      </c>
      <c r="DE1596" t="s">
        <v>3</v>
      </c>
      <c r="DF1596">
        <f t="shared" ref="DF1596:DF1601" si="957">ROUND(ROUND(AE1596,0)*CX1596,0)</f>
        <v>0</v>
      </c>
      <c r="DG1596">
        <f>ROUND(ROUND(AF1596,0)*CX1596,0)</f>
        <v>0</v>
      </c>
      <c r="DH1596">
        <f>ROUND(ROUND(AG1596,0)*CX1596,0)</f>
        <v>0</v>
      </c>
      <c r="DI1596">
        <f t="shared" ref="DI1596:DI1604" si="958">ROUND(ROUND(AH1596,0)*CX1596,0)</f>
        <v>105</v>
      </c>
      <c r="DJ1596">
        <f>DI1596</f>
        <v>105</v>
      </c>
      <c r="DK1596">
        <v>0</v>
      </c>
      <c r="DL1596" t="s">
        <v>3</v>
      </c>
      <c r="DM1596">
        <v>0</v>
      </c>
      <c r="DN1596" t="s">
        <v>3</v>
      </c>
      <c r="DO1596">
        <v>0</v>
      </c>
    </row>
    <row r="1597" spans="1:119" x14ac:dyDescent="0.2">
      <c r="A1597">
        <f>ROW(Source!A819)</f>
        <v>819</v>
      </c>
      <c r="B1597">
        <v>64855514</v>
      </c>
      <c r="C1597">
        <v>64858052</v>
      </c>
      <c r="D1597">
        <v>121548</v>
      </c>
      <c r="E1597">
        <v>1</v>
      </c>
      <c r="F1597">
        <v>1</v>
      </c>
      <c r="G1597">
        <v>1</v>
      </c>
      <c r="H1597">
        <v>1</v>
      </c>
      <c r="I1597" t="s">
        <v>44</v>
      </c>
      <c r="J1597" t="s">
        <v>3</v>
      </c>
      <c r="K1597" t="s">
        <v>1101</v>
      </c>
      <c r="L1597">
        <v>608254</v>
      </c>
      <c r="N1597">
        <v>1013</v>
      </c>
      <c r="O1597" t="s">
        <v>1102</v>
      </c>
      <c r="P1597" t="s">
        <v>1102</v>
      </c>
      <c r="Q1597">
        <v>1</v>
      </c>
      <c r="W1597">
        <v>0</v>
      </c>
      <c r="X1597">
        <v>-185737400</v>
      </c>
      <c r="Y1597">
        <f t="shared" si="954"/>
        <v>3.5999999999999997E-2</v>
      </c>
      <c r="AA1597">
        <v>0</v>
      </c>
      <c r="AB1597">
        <v>0</v>
      </c>
      <c r="AC1597">
        <v>0</v>
      </c>
      <c r="AD1597">
        <v>0</v>
      </c>
      <c r="AE1597">
        <v>0</v>
      </c>
      <c r="AF1597">
        <v>0</v>
      </c>
      <c r="AG1597">
        <v>0</v>
      </c>
      <c r="AH1597">
        <v>0</v>
      </c>
      <c r="AI1597">
        <v>1</v>
      </c>
      <c r="AJ1597">
        <v>1</v>
      </c>
      <c r="AK1597">
        <v>1</v>
      </c>
      <c r="AL1597">
        <v>1</v>
      </c>
      <c r="AM1597">
        <v>-2</v>
      </c>
      <c r="AN1597">
        <v>0</v>
      </c>
      <c r="AO1597">
        <v>1</v>
      </c>
      <c r="AP1597">
        <v>1</v>
      </c>
      <c r="AQ1597">
        <v>0</v>
      </c>
      <c r="AR1597">
        <v>0</v>
      </c>
      <c r="AS1597" t="s">
        <v>3</v>
      </c>
      <c r="AT1597">
        <v>0.03</v>
      </c>
      <c r="AU1597" t="s">
        <v>42</v>
      </c>
      <c r="AV1597">
        <v>2</v>
      </c>
      <c r="AW1597">
        <v>2</v>
      </c>
      <c r="AX1597">
        <v>64858063</v>
      </c>
      <c r="AY1597">
        <v>1</v>
      </c>
      <c r="AZ1597">
        <v>0</v>
      </c>
      <c r="BA1597">
        <v>1655</v>
      </c>
      <c r="BB1597">
        <v>0</v>
      </c>
      <c r="BC1597">
        <v>0</v>
      </c>
      <c r="BD1597">
        <v>0</v>
      </c>
      <c r="BE1597">
        <v>0</v>
      </c>
      <c r="BF1597">
        <v>0</v>
      </c>
      <c r="BG1597">
        <v>0</v>
      </c>
      <c r="BH1597">
        <v>0</v>
      </c>
      <c r="BI1597">
        <v>0</v>
      </c>
      <c r="BJ1597">
        <v>0</v>
      </c>
      <c r="BK1597">
        <v>0</v>
      </c>
      <c r="BL1597">
        <v>0</v>
      </c>
      <c r="BM1597">
        <v>0</v>
      </c>
      <c r="BN1597">
        <v>0</v>
      </c>
      <c r="BO1597">
        <v>0</v>
      </c>
      <c r="BP1597">
        <v>0</v>
      </c>
      <c r="BQ1597">
        <v>0</v>
      </c>
      <c r="BR1597">
        <v>0</v>
      </c>
      <c r="BS1597">
        <v>0</v>
      </c>
      <c r="BT1597">
        <v>0</v>
      </c>
      <c r="BU1597">
        <v>0</v>
      </c>
      <c r="BV1597">
        <v>0</v>
      </c>
      <c r="BW1597">
        <v>0</v>
      </c>
      <c r="CV1597">
        <v>0</v>
      </c>
      <c r="CW1597">
        <v>0</v>
      </c>
      <c r="CX1597">
        <f>ROUND(Y1597*Source!I819,7)</f>
        <v>1.0656000000000001E-2</v>
      </c>
      <c r="CY1597">
        <f>AD1597</f>
        <v>0</v>
      </c>
      <c r="CZ1597">
        <f>AH1597</f>
        <v>0</v>
      </c>
      <c r="DA1597">
        <f>AL1597</f>
        <v>1</v>
      </c>
      <c r="DB1597">
        <f t="shared" si="955"/>
        <v>0</v>
      </c>
      <c r="DC1597">
        <f t="shared" si="956"/>
        <v>0</v>
      </c>
      <c r="DD1597" t="s">
        <v>3</v>
      </c>
      <c r="DE1597" t="s">
        <v>3</v>
      </c>
      <c r="DF1597">
        <f t="shared" si="957"/>
        <v>0</v>
      </c>
      <c r="DG1597">
        <f>ROUND(ROUND(AF1597,0)*CX1597,0)</f>
        <v>0</v>
      </c>
      <c r="DH1597">
        <f>ROUND(ROUND(AG1597,0)*CX1597,0)</f>
        <v>0</v>
      </c>
      <c r="DI1597">
        <f t="shared" si="958"/>
        <v>0</v>
      </c>
      <c r="DJ1597">
        <f>DI1597</f>
        <v>0</v>
      </c>
      <c r="DK1597">
        <v>0</v>
      </c>
      <c r="DL1597" t="s">
        <v>3</v>
      </c>
      <c r="DM1597">
        <v>0</v>
      </c>
      <c r="DN1597" t="s">
        <v>3</v>
      </c>
      <c r="DO1597">
        <v>0</v>
      </c>
    </row>
    <row r="1598" spans="1:119" x14ac:dyDescent="0.2">
      <c r="A1598">
        <f>ROW(Source!A819)</f>
        <v>819</v>
      </c>
      <c r="B1598">
        <v>64855514</v>
      </c>
      <c r="C1598">
        <v>64858052</v>
      </c>
      <c r="D1598">
        <v>29172556</v>
      </c>
      <c r="E1598">
        <v>1</v>
      </c>
      <c r="F1598">
        <v>1</v>
      </c>
      <c r="G1598">
        <v>1</v>
      </c>
      <c r="H1598">
        <v>2</v>
      </c>
      <c r="I1598" t="s">
        <v>1157</v>
      </c>
      <c r="J1598" t="s">
        <v>1158</v>
      </c>
      <c r="K1598" t="s">
        <v>1159</v>
      </c>
      <c r="L1598">
        <v>1368</v>
      </c>
      <c r="N1598">
        <v>1011</v>
      </c>
      <c r="O1598" t="s">
        <v>1106</v>
      </c>
      <c r="P1598" t="s">
        <v>1106</v>
      </c>
      <c r="Q1598">
        <v>1</v>
      </c>
      <c r="W1598">
        <v>0</v>
      </c>
      <c r="X1598">
        <v>344519037</v>
      </c>
      <c r="Y1598">
        <f t="shared" si="954"/>
        <v>3.5999999999999997E-2</v>
      </c>
      <c r="AA1598">
        <v>0</v>
      </c>
      <c r="AB1598">
        <v>710.23</v>
      </c>
      <c r="AC1598">
        <v>687.56</v>
      </c>
      <c r="AD1598">
        <v>0</v>
      </c>
      <c r="AE1598">
        <v>0</v>
      </c>
      <c r="AF1598">
        <v>31.26</v>
      </c>
      <c r="AG1598">
        <v>13.5</v>
      </c>
      <c r="AH1598">
        <v>0</v>
      </c>
      <c r="AI1598">
        <v>1</v>
      </c>
      <c r="AJ1598">
        <v>22.72</v>
      </c>
      <c r="AK1598">
        <v>50.93</v>
      </c>
      <c r="AL1598">
        <v>1</v>
      </c>
      <c r="AM1598">
        <v>2</v>
      </c>
      <c r="AN1598">
        <v>0</v>
      </c>
      <c r="AO1598">
        <v>1</v>
      </c>
      <c r="AP1598">
        <v>1</v>
      </c>
      <c r="AQ1598">
        <v>0</v>
      </c>
      <c r="AR1598">
        <v>0</v>
      </c>
      <c r="AS1598" t="s">
        <v>3</v>
      </c>
      <c r="AT1598">
        <v>0.03</v>
      </c>
      <c r="AU1598" t="s">
        <v>42</v>
      </c>
      <c r="AV1598">
        <v>0</v>
      </c>
      <c r="AW1598">
        <v>2</v>
      </c>
      <c r="AX1598">
        <v>64858064</v>
      </c>
      <c r="AY1598">
        <v>1</v>
      </c>
      <c r="AZ1598">
        <v>0</v>
      </c>
      <c r="BA1598">
        <v>1656</v>
      </c>
      <c r="BB1598">
        <v>0</v>
      </c>
      <c r="BC1598">
        <v>0</v>
      </c>
      <c r="BD1598">
        <v>0</v>
      </c>
      <c r="BE1598">
        <v>0</v>
      </c>
      <c r="BF1598">
        <v>0</v>
      </c>
      <c r="BG1598">
        <v>0</v>
      </c>
      <c r="BH1598">
        <v>0</v>
      </c>
      <c r="BI1598">
        <v>0</v>
      </c>
      <c r="BJ1598">
        <v>0</v>
      </c>
      <c r="BK1598">
        <v>0</v>
      </c>
      <c r="BL1598">
        <v>0</v>
      </c>
      <c r="BM1598">
        <v>0</v>
      </c>
      <c r="BN1598">
        <v>0</v>
      </c>
      <c r="BO1598">
        <v>0</v>
      </c>
      <c r="BP1598">
        <v>0</v>
      </c>
      <c r="BQ1598">
        <v>0</v>
      </c>
      <c r="BR1598">
        <v>0</v>
      </c>
      <c r="BS1598">
        <v>0</v>
      </c>
      <c r="BT1598">
        <v>0</v>
      </c>
      <c r="BU1598">
        <v>0</v>
      </c>
      <c r="BV1598">
        <v>0</v>
      </c>
      <c r="BW1598">
        <v>0</v>
      </c>
      <c r="CV1598">
        <v>0</v>
      </c>
      <c r="CW1598">
        <f>ROUND(Y1598*Source!I819*DO1598,7)</f>
        <v>0</v>
      </c>
      <c r="CX1598">
        <f>ROUND(Y1598*Source!I819,7)</f>
        <v>1.0656000000000001E-2</v>
      </c>
      <c r="CY1598">
        <f>AB1598</f>
        <v>710.23</v>
      </c>
      <c r="CZ1598">
        <f>AF1598</f>
        <v>31.26</v>
      </c>
      <c r="DA1598">
        <f>AJ1598</f>
        <v>22.72</v>
      </c>
      <c r="DB1598">
        <f t="shared" si="955"/>
        <v>1.1299999999999999</v>
      </c>
      <c r="DC1598">
        <f t="shared" si="956"/>
        <v>0.49</v>
      </c>
      <c r="DD1598" t="s">
        <v>3</v>
      </c>
      <c r="DE1598" t="s">
        <v>3</v>
      </c>
      <c r="DF1598">
        <f t="shared" si="957"/>
        <v>0</v>
      </c>
      <c r="DG1598">
        <f>ROUND(ROUND(AF1598*AJ1598,0)*CX1598,0)</f>
        <v>8</v>
      </c>
      <c r="DH1598">
        <f>ROUND(ROUND(AG1598*AK1598,0)*CX1598,0)</f>
        <v>7</v>
      </c>
      <c r="DI1598">
        <f t="shared" si="958"/>
        <v>0</v>
      </c>
      <c r="DJ1598">
        <f>DG1598</f>
        <v>8</v>
      </c>
      <c r="DK1598">
        <v>0</v>
      </c>
      <c r="DL1598" t="s">
        <v>3</v>
      </c>
      <c r="DM1598">
        <v>0</v>
      </c>
      <c r="DN1598" t="s">
        <v>3</v>
      </c>
      <c r="DO1598">
        <v>0</v>
      </c>
    </row>
    <row r="1599" spans="1:119" x14ac:dyDescent="0.2">
      <c r="A1599">
        <f>ROW(Source!A819)</f>
        <v>819</v>
      </c>
      <c r="B1599">
        <v>64855514</v>
      </c>
      <c r="C1599">
        <v>64858052</v>
      </c>
      <c r="D1599">
        <v>29173252</v>
      </c>
      <c r="E1599">
        <v>1</v>
      </c>
      <c r="F1599">
        <v>1</v>
      </c>
      <c r="G1599">
        <v>1</v>
      </c>
      <c r="H1599">
        <v>2</v>
      </c>
      <c r="I1599" t="s">
        <v>1160</v>
      </c>
      <c r="J1599" t="s">
        <v>1161</v>
      </c>
      <c r="K1599" t="s">
        <v>1162</v>
      </c>
      <c r="L1599">
        <v>1368</v>
      </c>
      <c r="N1599">
        <v>1011</v>
      </c>
      <c r="O1599" t="s">
        <v>1106</v>
      </c>
      <c r="P1599" t="s">
        <v>1106</v>
      </c>
      <c r="Q1599">
        <v>1</v>
      </c>
      <c r="W1599">
        <v>0</v>
      </c>
      <c r="X1599">
        <v>527313756</v>
      </c>
      <c r="Y1599">
        <f t="shared" si="954"/>
        <v>0.86399999999999999</v>
      </c>
      <c r="AA1599">
        <v>0</v>
      </c>
      <c r="AB1599">
        <v>138.30000000000001</v>
      </c>
      <c r="AC1599">
        <v>0</v>
      </c>
      <c r="AD1599">
        <v>0</v>
      </c>
      <c r="AE1599">
        <v>0</v>
      </c>
      <c r="AF1599">
        <v>30</v>
      </c>
      <c r="AG1599">
        <v>0</v>
      </c>
      <c r="AH1599">
        <v>0</v>
      </c>
      <c r="AI1599">
        <v>1</v>
      </c>
      <c r="AJ1599">
        <v>4.6100000000000003</v>
      </c>
      <c r="AK1599">
        <v>50.93</v>
      </c>
      <c r="AL1599">
        <v>1</v>
      </c>
      <c r="AM1599">
        <v>2</v>
      </c>
      <c r="AN1599">
        <v>0</v>
      </c>
      <c r="AO1599">
        <v>1</v>
      </c>
      <c r="AP1599">
        <v>1</v>
      </c>
      <c r="AQ1599">
        <v>0</v>
      </c>
      <c r="AR1599">
        <v>0</v>
      </c>
      <c r="AS1599" t="s">
        <v>3</v>
      </c>
      <c r="AT1599">
        <v>0.72</v>
      </c>
      <c r="AU1599" t="s">
        <v>42</v>
      </c>
      <c r="AV1599">
        <v>0</v>
      </c>
      <c r="AW1599">
        <v>2</v>
      </c>
      <c r="AX1599">
        <v>64858065</v>
      </c>
      <c r="AY1599">
        <v>1</v>
      </c>
      <c r="AZ1599">
        <v>0</v>
      </c>
      <c r="BA1599">
        <v>1657</v>
      </c>
      <c r="BB1599">
        <v>0</v>
      </c>
      <c r="BC1599">
        <v>0</v>
      </c>
      <c r="BD1599">
        <v>0</v>
      </c>
      <c r="BE1599">
        <v>0</v>
      </c>
      <c r="BF1599">
        <v>0</v>
      </c>
      <c r="BG1599">
        <v>0</v>
      </c>
      <c r="BH1599">
        <v>0</v>
      </c>
      <c r="BI1599">
        <v>0</v>
      </c>
      <c r="BJ1599">
        <v>0</v>
      </c>
      <c r="BK1599">
        <v>0</v>
      </c>
      <c r="BL1599">
        <v>0</v>
      </c>
      <c r="BM1599">
        <v>0</v>
      </c>
      <c r="BN1599">
        <v>0</v>
      </c>
      <c r="BO1599">
        <v>0</v>
      </c>
      <c r="BP1599">
        <v>0</v>
      </c>
      <c r="BQ1599">
        <v>0</v>
      </c>
      <c r="BR1599">
        <v>0</v>
      </c>
      <c r="BS1599">
        <v>0</v>
      </c>
      <c r="BT1599">
        <v>0</v>
      </c>
      <c r="BU1599">
        <v>0</v>
      </c>
      <c r="BV1599">
        <v>0</v>
      </c>
      <c r="BW1599">
        <v>0</v>
      </c>
      <c r="CV1599">
        <v>0</v>
      </c>
      <c r="CW1599">
        <f>ROUND(Y1599*Source!I819*DO1599,7)</f>
        <v>0</v>
      </c>
      <c r="CX1599">
        <f>ROUND(Y1599*Source!I819,7)</f>
        <v>0.25574400000000003</v>
      </c>
      <c r="CY1599">
        <f>AB1599</f>
        <v>138.30000000000001</v>
      </c>
      <c r="CZ1599">
        <f>AF1599</f>
        <v>30</v>
      </c>
      <c r="DA1599">
        <f>AJ1599</f>
        <v>4.6100000000000003</v>
      </c>
      <c r="DB1599">
        <f t="shared" si="955"/>
        <v>25.92</v>
      </c>
      <c r="DC1599">
        <f t="shared" si="956"/>
        <v>0</v>
      </c>
      <c r="DD1599" t="s">
        <v>3</v>
      </c>
      <c r="DE1599" t="s">
        <v>3</v>
      </c>
      <c r="DF1599">
        <f t="shared" si="957"/>
        <v>0</v>
      </c>
      <c r="DG1599">
        <f>ROUND(ROUND(AF1599*AJ1599,0)*CX1599,0)</f>
        <v>35</v>
      </c>
      <c r="DH1599">
        <f>ROUND(ROUND(AG1599*AK1599,0)*CX1599,0)</f>
        <v>0</v>
      </c>
      <c r="DI1599">
        <f t="shared" si="958"/>
        <v>0</v>
      </c>
      <c r="DJ1599">
        <f>DG1599</f>
        <v>35</v>
      </c>
      <c r="DK1599">
        <v>0</v>
      </c>
      <c r="DL1599" t="s">
        <v>3</v>
      </c>
      <c r="DM1599">
        <v>0</v>
      </c>
      <c r="DN1599" t="s">
        <v>3</v>
      </c>
      <c r="DO1599">
        <v>0</v>
      </c>
    </row>
    <row r="1600" spans="1:119" x14ac:dyDescent="0.2">
      <c r="A1600">
        <f>ROW(Source!A819)</f>
        <v>819</v>
      </c>
      <c r="B1600">
        <v>64855514</v>
      </c>
      <c r="C1600">
        <v>64858052</v>
      </c>
      <c r="D1600">
        <v>29174725</v>
      </c>
      <c r="E1600">
        <v>1</v>
      </c>
      <c r="F1600">
        <v>1</v>
      </c>
      <c r="G1600">
        <v>1</v>
      </c>
      <c r="H1600">
        <v>2</v>
      </c>
      <c r="I1600" t="s">
        <v>1163</v>
      </c>
      <c r="J1600" t="s">
        <v>1164</v>
      </c>
      <c r="K1600" t="s">
        <v>1165</v>
      </c>
      <c r="L1600">
        <v>1368</v>
      </c>
      <c r="N1600">
        <v>1011</v>
      </c>
      <c r="O1600" t="s">
        <v>1106</v>
      </c>
      <c r="P1600" t="s">
        <v>1106</v>
      </c>
      <c r="Q1600">
        <v>1</v>
      </c>
      <c r="W1600">
        <v>0</v>
      </c>
      <c r="X1600">
        <v>-652635439</v>
      </c>
      <c r="Y1600">
        <f t="shared" si="954"/>
        <v>0.3</v>
      </c>
      <c r="AA1600">
        <v>0</v>
      </c>
      <c r="AB1600">
        <v>14.04</v>
      </c>
      <c r="AC1600">
        <v>0</v>
      </c>
      <c r="AD1600">
        <v>0</v>
      </c>
      <c r="AE1600">
        <v>0</v>
      </c>
      <c r="AF1600">
        <v>2.7</v>
      </c>
      <c r="AG1600">
        <v>0</v>
      </c>
      <c r="AH1600">
        <v>0</v>
      </c>
      <c r="AI1600">
        <v>1</v>
      </c>
      <c r="AJ1600">
        <v>5.2</v>
      </c>
      <c r="AK1600">
        <v>50.93</v>
      </c>
      <c r="AL1600">
        <v>1</v>
      </c>
      <c r="AM1600">
        <v>2</v>
      </c>
      <c r="AN1600">
        <v>0</v>
      </c>
      <c r="AO1600">
        <v>1</v>
      </c>
      <c r="AP1600">
        <v>1</v>
      </c>
      <c r="AQ1600">
        <v>0</v>
      </c>
      <c r="AR1600">
        <v>0</v>
      </c>
      <c r="AS1600" t="s">
        <v>3</v>
      </c>
      <c r="AT1600">
        <v>0.25</v>
      </c>
      <c r="AU1600" t="s">
        <v>42</v>
      </c>
      <c r="AV1600">
        <v>0</v>
      </c>
      <c r="AW1600">
        <v>2</v>
      </c>
      <c r="AX1600">
        <v>64858066</v>
      </c>
      <c r="AY1600">
        <v>1</v>
      </c>
      <c r="AZ1600">
        <v>0</v>
      </c>
      <c r="BA1600">
        <v>1658</v>
      </c>
      <c r="BB1600">
        <v>0</v>
      </c>
      <c r="BC1600">
        <v>0</v>
      </c>
      <c r="BD1600">
        <v>0</v>
      </c>
      <c r="BE1600">
        <v>0</v>
      </c>
      <c r="BF1600">
        <v>0</v>
      </c>
      <c r="BG1600">
        <v>0</v>
      </c>
      <c r="BH1600">
        <v>0</v>
      </c>
      <c r="BI1600">
        <v>0</v>
      </c>
      <c r="BJ1600">
        <v>0</v>
      </c>
      <c r="BK1600">
        <v>0</v>
      </c>
      <c r="BL1600">
        <v>0</v>
      </c>
      <c r="BM1600">
        <v>0</v>
      </c>
      <c r="BN1600">
        <v>0</v>
      </c>
      <c r="BO1600">
        <v>0</v>
      </c>
      <c r="BP1600">
        <v>0</v>
      </c>
      <c r="BQ1600">
        <v>0</v>
      </c>
      <c r="BR1600">
        <v>0</v>
      </c>
      <c r="BS1600">
        <v>0</v>
      </c>
      <c r="BT1600">
        <v>0</v>
      </c>
      <c r="BU1600">
        <v>0</v>
      </c>
      <c r="BV1600">
        <v>0</v>
      </c>
      <c r="BW1600">
        <v>0</v>
      </c>
      <c r="CV1600">
        <v>0</v>
      </c>
      <c r="CW1600">
        <f>ROUND(Y1600*Source!I819*DO1600,7)</f>
        <v>0</v>
      </c>
      <c r="CX1600">
        <f>ROUND(Y1600*Source!I819,7)</f>
        <v>8.8800000000000004E-2</v>
      </c>
      <c r="CY1600">
        <f>AB1600</f>
        <v>14.04</v>
      </c>
      <c r="CZ1600">
        <f>AF1600</f>
        <v>2.7</v>
      </c>
      <c r="DA1600">
        <f>AJ1600</f>
        <v>5.2</v>
      </c>
      <c r="DB1600">
        <f t="shared" si="955"/>
        <v>0.82</v>
      </c>
      <c r="DC1600">
        <f t="shared" si="956"/>
        <v>0</v>
      </c>
      <c r="DD1600" t="s">
        <v>3</v>
      </c>
      <c r="DE1600" t="s">
        <v>3</v>
      </c>
      <c r="DF1600">
        <f t="shared" si="957"/>
        <v>0</v>
      </c>
      <c r="DG1600">
        <f>ROUND(ROUND(AF1600*AJ1600,0)*CX1600,0)</f>
        <v>1</v>
      </c>
      <c r="DH1600">
        <f>ROUND(ROUND(AG1600*AK1600,0)*CX1600,0)</f>
        <v>0</v>
      </c>
      <c r="DI1600">
        <f t="shared" si="958"/>
        <v>0</v>
      </c>
      <c r="DJ1600">
        <f>DG1600</f>
        <v>1</v>
      </c>
      <c r="DK1600">
        <v>0</v>
      </c>
      <c r="DL1600" t="s">
        <v>3</v>
      </c>
      <c r="DM1600">
        <v>0</v>
      </c>
      <c r="DN1600" t="s">
        <v>3</v>
      </c>
      <c r="DO1600">
        <v>0</v>
      </c>
    </row>
    <row r="1601" spans="1:119" x14ac:dyDescent="0.2">
      <c r="A1601">
        <f>ROW(Source!A819)</f>
        <v>819</v>
      </c>
      <c r="B1601">
        <v>64855514</v>
      </c>
      <c r="C1601">
        <v>64858052</v>
      </c>
      <c r="D1601">
        <v>29174913</v>
      </c>
      <c r="E1601">
        <v>1</v>
      </c>
      <c r="F1601">
        <v>1</v>
      </c>
      <c r="G1601">
        <v>1</v>
      </c>
      <c r="H1601">
        <v>2</v>
      </c>
      <c r="I1601" t="s">
        <v>1152</v>
      </c>
      <c r="J1601" t="s">
        <v>1153</v>
      </c>
      <c r="K1601" t="s">
        <v>1154</v>
      </c>
      <c r="L1601">
        <v>1368</v>
      </c>
      <c r="N1601">
        <v>1011</v>
      </c>
      <c r="O1601" t="s">
        <v>1106</v>
      </c>
      <c r="P1601" t="s">
        <v>1106</v>
      </c>
      <c r="Q1601">
        <v>1</v>
      </c>
      <c r="W1601">
        <v>0</v>
      </c>
      <c r="X1601">
        <v>1230759911</v>
      </c>
      <c r="Y1601">
        <f t="shared" si="954"/>
        <v>4.8000000000000001E-2</v>
      </c>
      <c r="AA1601">
        <v>0</v>
      </c>
      <c r="AB1601">
        <v>2113</v>
      </c>
      <c r="AC1601">
        <v>590.79</v>
      </c>
      <c r="AD1601">
        <v>0</v>
      </c>
      <c r="AE1601">
        <v>0</v>
      </c>
      <c r="AF1601">
        <v>87.17</v>
      </c>
      <c r="AG1601">
        <v>11.6</v>
      </c>
      <c r="AH1601">
        <v>0</v>
      </c>
      <c r="AI1601">
        <v>1</v>
      </c>
      <c r="AJ1601">
        <v>24.24</v>
      </c>
      <c r="AK1601">
        <v>50.93</v>
      </c>
      <c r="AL1601">
        <v>1</v>
      </c>
      <c r="AM1601">
        <v>2</v>
      </c>
      <c r="AN1601">
        <v>0</v>
      </c>
      <c r="AO1601">
        <v>1</v>
      </c>
      <c r="AP1601">
        <v>1</v>
      </c>
      <c r="AQ1601">
        <v>0</v>
      </c>
      <c r="AR1601">
        <v>0</v>
      </c>
      <c r="AS1601" t="s">
        <v>3</v>
      </c>
      <c r="AT1601">
        <v>0.04</v>
      </c>
      <c r="AU1601" t="s">
        <v>42</v>
      </c>
      <c r="AV1601">
        <v>0</v>
      </c>
      <c r="AW1601">
        <v>2</v>
      </c>
      <c r="AX1601">
        <v>64858067</v>
      </c>
      <c r="AY1601">
        <v>1</v>
      </c>
      <c r="AZ1601">
        <v>0</v>
      </c>
      <c r="BA1601">
        <v>1659</v>
      </c>
      <c r="BB1601">
        <v>0</v>
      </c>
      <c r="BC1601">
        <v>0</v>
      </c>
      <c r="BD1601">
        <v>0</v>
      </c>
      <c r="BE1601">
        <v>0</v>
      </c>
      <c r="BF1601">
        <v>0</v>
      </c>
      <c r="BG1601">
        <v>0</v>
      </c>
      <c r="BH1601">
        <v>0</v>
      </c>
      <c r="BI1601">
        <v>0</v>
      </c>
      <c r="BJ1601">
        <v>0</v>
      </c>
      <c r="BK1601">
        <v>0</v>
      </c>
      <c r="BL1601">
        <v>0</v>
      </c>
      <c r="BM1601">
        <v>0</v>
      </c>
      <c r="BN1601">
        <v>0</v>
      </c>
      <c r="BO1601">
        <v>0</v>
      </c>
      <c r="BP1601">
        <v>0</v>
      </c>
      <c r="BQ1601">
        <v>0</v>
      </c>
      <c r="BR1601">
        <v>0</v>
      </c>
      <c r="BS1601">
        <v>0</v>
      </c>
      <c r="BT1601">
        <v>0</v>
      </c>
      <c r="BU1601">
        <v>0</v>
      </c>
      <c r="BV1601">
        <v>0</v>
      </c>
      <c r="BW1601">
        <v>0</v>
      </c>
      <c r="CV1601">
        <v>0</v>
      </c>
      <c r="CW1601">
        <f>ROUND(Y1601*Source!I819*DO1601,7)</f>
        <v>0</v>
      </c>
      <c r="CX1601">
        <f>ROUND(Y1601*Source!I819,7)</f>
        <v>1.4208E-2</v>
      </c>
      <c r="CY1601">
        <f>AB1601</f>
        <v>2113</v>
      </c>
      <c r="CZ1601">
        <f>AF1601</f>
        <v>87.17</v>
      </c>
      <c r="DA1601">
        <f>AJ1601</f>
        <v>24.24</v>
      </c>
      <c r="DB1601">
        <f t="shared" si="955"/>
        <v>4.1900000000000004</v>
      </c>
      <c r="DC1601">
        <f t="shared" si="956"/>
        <v>0.55000000000000004</v>
      </c>
      <c r="DD1601" t="s">
        <v>3</v>
      </c>
      <c r="DE1601" t="s">
        <v>3</v>
      </c>
      <c r="DF1601">
        <f t="shared" si="957"/>
        <v>0</v>
      </c>
      <c r="DG1601">
        <f>ROUND(ROUND(AF1601*AJ1601,0)*CX1601,0)</f>
        <v>30</v>
      </c>
      <c r="DH1601">
        <f>ROUND(ROUND(AG1601*AK1601,0)*CX1601,0)</f>
        <v>8</v>
      </c>
      <c r="DI1601">
        <f t="shared" si="958"/>
        <v>0</v>
      </c>
      <c r="DJ1601">
        <f>DG1601</f>
        <v>30</v>
      </c>
      <c r="DK1601">
        <v>0</v>
      </c>
      <c r="DL1601" t="s">
        <v>3</v>
      </c>
      <c r="DM1601">
        <v>0</v>
      </c>
      <c r="DN1601" t="s">
        <v>3</v>
      </c>
      <c r="DO1601">
        <v>0</v>
      </c>
    </row>
    <row r="1602" spans="1:119" x14ac:dyDescent="0.2">
      <c r="A1602">
        <f>ROW(Source!A819)</f>
        <v>819</v>
      </c>
      <c r="B1602">
        <v>64855514</v>
      </c>
      <c r="C1602">
        <v>64858052</v>
      </c>
      <c r="D1602">
        <v>29108414</v>
      </c>
      <c r="E1602">
        <v>1</v>
      </c>
      <c r="F1602">
        <v>1</v>
      </c>
      <c r="G1602">
        <v>1</v>
      </c>
      <c r="H1602">
        <v>3</v>
      </c>
      <c r="I1602" t="s">
        <v>160</v>
      </c>
      <c r="J1602" t="s">
        <v>162</v>
      </c>
      <c r="K1602" t="s">
        <v>161</v>
      </c>
      <c r="L1602">
        <v>1348</v>
      </c>
      <c r="N1602">
        <v>1009</v>
      </c>
      <c r="O1602" t="s">
        <v>36</v>
      </c>
      <c r="P1602" t="s">
        <v>36</v>
      </c>
      <c r="Q1602">
        <v>1000</v>
      </c>
      <c r="W1602">
        <v>0</v>
      </c>
      <c r="X1602">
        <v>503556632</v>
      </c>
      <c r="Y1602">
        <f t="shared" ref="Y1602:Y1622" si="959">AT1602</f>
        <v>0.02</v>
      </c>
      <c r="AA1602">
        <v>35725.730000000003</v>
      </c>
      <c r="AB1602">
        <v>0</v>
      </c>
      <c r="AC1602">
        <v>0</v>
      </c>
      <c r="AD1602">
        <v>0</v>
      </c>
      <c r="AE1602">
        <v>1383.11</v>
      </c>
      <c r="AF1602">
        <v>0</v>
      </c>
      <c r="AG1602">
        <v>0</v>
      </c>
      <c r="AH1602">
        <v>0</v>
      </c>
      <c r="AI1602">
        <v>25.83</v>
      </c>
      <c r="AJ1602">
        <v>1</v>
      </c>
      <c r="AK1602">
        <v>1</v>
      </c>
      <c r="AL1602">
        <v>1</v>
      </c>
      <c r="AM1602">
        <v>2</v>
      </c>
      <c r="AN1602">
        <v>0</v>
      </c>
      <c r="AO1602">
        <v>1</v>
      </c>
      <c r="AP1602">
        <v>1</v>
      </c>
      <c r="AQ1602">
        <v>0</v>
      </c>
      <c r="AR1602">
        <v>0</v>
      </c>
      <c r="AS1602" t="s">
        <v>3</v>
      </c>
      <c r="AT1602">
        <v>0.02</v>
      </c>
      <c r="AU1602" t="s">
        <v>3</v>
      </c>
      <c r="AV1602">
        <v>0</v>
      </c>
      <c r="AW1602">
        <v>2</v>
      </c>
      <c r="AX1602">
        <v>64858068</v>
      </c>
      <c r="AY1602">
        <v>1</v>
      </c>
      <c r="AZ1602">
        <v>0</v>
      </c>
      <c r="BA1602">
        <v>1660</v>
      </c>
      <c r="BB1602">
        <v>0</v>
      </c>
      <c r="BC1602">
        <v>0</v>
      </c>
      <c r="BD1602">
        <v>0</v>
      </c>
      <c r="BE1602">
        <v>0</v>
      </c>
      <c r="BF1602">
        <v>0</v>
      </c>
      <c r="BG1602">
        <v>0</v>
      </c>
      <c r="BH1602">
        <v>0</v>
      </c>
      <c r="BI1602">
        <v>0</v>
      </c>
      <c r="BJ1602">
        <v>0</v>
      </c>
      <c r="BK1602">
        <v>0</v>
      </c>
      <c r="BL1602">
        <v>0</v>
      </c>
      <c r="BM1602">
        <v>0</v>
      </c>
      <c r="BN1602">
        <v>0</v>
      </c>
      <c r="BO1602">
        <v>0</v>
      </c>
      <c r="BP1602">
        <v>0</v>
      </c>
      <c r="BQ1602">
        <v>0</v>
      </c>
      <c r="BR1602">
        <v>0</v>
      </c>
      <c r="BS1602">
        <v>0</v>
      </c>
      <c r="BT1602">
        <v>0</v>
      </c>
      <c r="BU1602">
        <v>0</v>
      </c>
      <c r="BV1602">
        <v>0</v>
      </c>
      <c r="BW1602">
        <v>0</v>
      </c>
      <c r="CV1602">
        <v>0</v>
      </c>
      <c r="CW1602">
        <v>0</v>
      </c>
      <c r="CX1602">
        <f>ROUND(Y1602*Source!I819,7)</f>
        <v>5.9199999999999999E-3</v>
      </c>
      <c r="CY1602">
        <f>AA1602</f>
        <v>35725.730000000003</v>
      </c>
      <c r="CZ1602">
        <f>AE1602</f>
        <v>1383.11</v>
      </c>
      <c r="DA1602">
        <f>AI1602</f>
        <v>25.83</v>
      </c>
      <c r="DB1602">
        <f t="shared" ref="DB1602:DB1622" si="960">ROUND(ROUND(AT1602*CZ1602,2),2)</f>
        <v>27.66</v>
      </c>
      <c r="DC1602">
        <f t="shared" ref="DC1602:DC1622" si="961">ROUND(ROUND(AT1602*AG1602,2),2)</f>
        <v>0</v>
      </c>
      <c r="DD1602" t="s">
        <v>3</v>
      </c>
      <c r="DE1602" t="s">
        <v>3</v>
      </c>
      <c r="DF1602">
        <f>ROUND(ROUND(AE1602*AI1602,0)*CX1602,0)</f>
        <v>211</v>
      </c>
      <c r="DG1602">
        <f>ROUND(ROUND(AF1602,0)*CX1602,0)</f>
        <v>0</v>
      </c>
      <c r="DH1602">
        <f>ROUND(ROUND(AG1602,0)*CX1602,0)</f>
        <v>0</v>
      </c>
      <c r="DI1602">
        <f t="shared" si="958"/>
        <v>0</v>
      </c>
      <c r="DJ1602">
        <f>DF1602</f>
        <v>211</v>
      </c>
      <c r="DK1602">
        <v>0</v>
      </c>
      <c r="DL1602" t="s">
        <v>3</v>
      </c>
      <c r="DM1602">
        <v>0</v>
      </c>
      <c r="DN1602" t="s">
        <v>3</v>
      </c>
      <c r="DO1602">
        <v>0</v>
      </c>
    </row>
    <row r="1603" spans="1:119" x14ac:dyDescent="0.2">
      <c r="A1603">
        <f>ROW(Source!A819)</f>
        <v>819</v>
      </c>
      <c r="B1603">
        <v>64855514</v>
      </c>
      <c r="C1603">
        <v>64858052</v>
      </c>
      <c r="D1603">
        <v>29107416</v>
      </c>
      <c r="E1603">
        <v>1</v>
      </c>
      <c r="F1603">
        <v>1</v>
      </c>
      <c r="G1603">
        <v>1</v>
      </c>
      <c r="H1603">
        <v>3</v>
      </c>
      <c r="I1603" t="s">
        <v>1166</v>
      </c>
      <c r="J1603" t="s">
        <v>1167</v>
      </c>
      <c r="K1603" t="s">
        <v>1168</v>
      </c>
      <c r="L1603">
        <v>1348</v>
      </c>
      <c r="N1603">
        <v>1009</v>
      </c>
      <c r="O1603" t="s">
        <v>36</v>
      </c>
      <c r="P1603" t="s">
        <v>36</v>
      </c>
      <c r="Q1603">
        <v>1000</v>
      </c>
      <c r="W1603">
        <v>0</v>
      </c>
      <c r="X1603">
        <v>1313199458</v>
      </c>
      <c r="Y1603">
        <f t="shared" si="959"/>
        <v>0.04</v>
      </c>
      <c r="AA1603">
        <v>52033.52</v>
      </c>
      <c r="AB1603">
        <v>0</v>
      </c>
      <c r="AC1603">
        <v>0</v>
      </c>
      <c r="AD1603">
        <v>0</v>
      </c>
      <c r="AE1603">
        <v>2606.89</v>
      </c>
      <c r="AF1603">
        <v>0</v>
      </c>
      <c r="AG1603">
        <v>0</v>
      </c>
      <c r="AH1603">
        <v>0</v>
      </c>
      <c r="AI1603">
        <v>19.96</v>
      </c>
      <c r="AJ1603">
        <v>1</v>
      </c>
      <c r="AK1603">
        <v>1</v>
      </c>
      <c r="AL1603">
        <v>1</v>
      </c>
      <c r="AM1603">
        <v>2</v>
      </c>
      <c r="AN1603">
        <v>0</v>
      </c>
      <c r="AO1603">
        <v>1</v>
      </c>
      <c r="AP1603">
        <v>1</v>
      </c>
      <c r="AQ1603">
        <v>0</v>
      </c>
      <c r="AR1603">
        <v>0</v>
      </c>
      <c r="AS1603" t="s">
        <v>3</v>
      </c>
      <c r="AT1603">
        <v>0.04</v>
      </c>
      <c r="AU1603" t="s">
        <v>3</v>
      </c>
      <c r="AV1603">
        <v>0</v>
      </c>
      <c r="AW1603">
        <v>2</v>
      </c>
      <c r="AX1603">
        <v>64858069</v>
      </c>
      <c r="AY1603">
        <v>1</v>
      </c>
      <c r="AZ1603">
        <v>0</v>
      </c>
      <c r="BA1603">
        <v>1661</v>
      </c>
      <c r="BB1603">
        <v>0</v>
      </c>
      <c r="BC1603">
        <v>0</v>
      </c>
      <c r="BD1603">
        <v>0</v>
      </c>
      <c r="BE1603">
        <v>0</v>
      </c>
      <c r="BF1603">
        <v>0</v>
      </c>
      <c r="BG1603">
        <v>0</v>
      </c>
      <c r="BH1603">
        <v>0</v>
      </c>
      <c r="BI1603">
        <v>0</v>
      </c>
      <c r="BJ1603">
        <v>0</v>
      </c>
      <c r="BK1603">
        <v>0</v>
      </c>
      <c r="BL1603">
        <v>0</v>
      </c>
      <c r="BM1603">
        <v>0</v>
      </c>
      <c r="BN1603">
        <v>0</v>
      </c>
      <c r="BO1603">
        <v>0</v>
      </c>
      <c r="BP1603">
        <v>0</v>
      </c>
      <c r="BQ1603">
        <v>0</v>
      </c>
      <c r="BR1603">
        <v>0</v>
      </c>
      <c r="BS1603">
        <v>0</v>
      </c>
      <c r="BT1603">
        <v>0</v>
      </c>
      <c r="BU1603">
        <v>0</v>
      </c>
      <c r="BV1603">
        <v>0</v>
      </c>
      <c r="BW1603">
        <v>0</v>
      </c>
      <c r="CV1603">
        <v>0</v>
      </c>
      <c r="CW1603">
        <v>0</v>
      </c>
      <c r="CX1603">
        <f>ROUND(Y1603*Source!I819,7)</f>
        <v>1.184E-2</v>
      </c>
      <c r="CY1603">
        <f>AA1603</f>
        <v>52033.52</v>
      </c>
      <c r="CZ1603">
        <f>AE1603</f>
        <v>2606.89</v>
      </c>
      <c r="DA1603">
        <f>AI1603</f>
        <v>19.96</v>
      </c>
      <c r="DB1603">
        <f t="shared" si="960"/>
        <v>104.28</v>
      </c>
      <c r="DC1603">
        <f t="shared" si="961"/>
        <v>0</v>
      </c>
      <c r="DD1603" t="s">
        <v>3</v>
      </c>
      <c r="DE1603" t="s">
        <v>3</v>
      </c>
      <c r="DF1603">
        <f>ROUND(ROUND(AE1603*AI1603,0)*CX1603,0)</f>
        <v>616</v>
      </c>
      <c r="DG1603">
        <f>ROUND(ROUND(AF1603,0)*CX1603,0)</f>
        <v>0</v>
      </c>
      <c r="DH1603">
        <f>ROUND(ROUND(AG1603,0)*CX1603,0)</f>
        <v>0</v>
      </c>
      <c r="DI1603">
        <f t="shared" si="958"/>
        <v>0</v>
      </c>
      <c r="DJ1603">
        <f>DF1603</f>
        <v>616</v>
      </c>
      <c r="DK1603">
        <v>0</v>
      </c>
      <c r="DL1603" t="s">
        <v>3</v>
      </c>
      <c r="DM1603">
        <v>0</v>
      </c>
      <c r="DN1603" t="s">
        <v>3</v>
      </c>
      <c r="DO1603">
        <v>0</v>
      </c>
    </row>
    <row r="1604" spans="1:119" x14ac:dyDescent="0.2">
      <c r="A1604">
        <f>ROW(Source!A819)</f>
        <v>819</v>
      </c>
      <c r="B1604">
        <v>64855514</v>
      </c>
      <c r="C1604">
        <v>64858052</v>
      </c>
      <c r="D1604">
        <v>29107800</v>
      </c>
      <c r="E1604">
        <v>1</v>
      </c>
      <c r="F1604">
        <v>1</v>
      </c>
      <c r="G1604">
        <v>1</v>
      </c>
      <c r="H1604">
        <v>3</v>
      </c>
      <c r="I1604" t="s">
        <v>1169</v>
      </c>
      <c r="J1604" t="s">
        <v>1170</v>
      </c>
      <c r="K1604" t="s">
        <v>1171</v>
      </c>
      <c r="L1604">
        <v>1346</v>
      </c>
      <c r="N1604">
        <v>1009</v>
      </c>
      <c r="O1604" t="s">
        <v>283</v>
      </c>
      <c r="P1604" t="s">
        <v>283</v>
      </c>
      <c r="Q1604">
        <v>1</v>
      </c>
      <c r="W1604">
        <v>0</v>
      </c>
      <c r="X1604">
        <v>644139035</v>
      </c>
      <c r="Y1604">
        <f t="shared" si="959"/>
        <v>0.5</v>
      </c>
      <c r="AA1604">
        <v>114.66</v>
      </c>
      <c r="AB1604">
        <v>0</v>
      </c>
      <c r="AC1604">
        <v>0</v>
      </c>
      <c r="AD1604">
        <v>0</v>
      </c>
      <c r="AE1604">
        <v>1.81</v>
      </c>
      <c r="AF1604">
        <v>0</v>
      </c>
      <c r="AG1604">
        <v>0</v>
      </c>
      <c r="AH1604">
        <v>0</v>
      </c>
      <c r="AI1604">
        <v>63.35</v>
      </c>
      <c r="AJ1604">
        <v>1</v>
      </c>
      <c r="AK1604">
        <v>1</v>
      </c>
      <c r="AL1604">
        <v>1</v>
      </c>
      <c r="AM1604">
        <v>2</v>
      </c>
      <c r="AN1604">
        <v>0</v>
      </c>
      <c r="AO1604">
        <v>1</v>
      </c>
      <c r="AP1604">
        <v>1</v>
      </c>
      <c r="AQ1604">
        <v>0</v>
      </c>
      <c r="AR1604">
        <v>0</v>
      </c>
      <c r="AS1604" t="s">
        <v>3</v>
      </c>
      <c r="AT1604">
        <v>0.5</v>
      </c>
      <c r="AU1604" t="s">
        <v>3</v>
      </c>
      <c r="AV1604">
        <v>0</v>
      </c>
      <c r="AW1604">
        <v>2</v>
      </c>
      <c r="AX1604">
        <v>64858070</v>
      </c>
      <c r="AY1604">
        <v>1</v>
      </c>
      <c r="AZ1604">
        <v>0</v>
      </c>
      <c r="BA1604">
        <v>1662</v>
      </c>
      <c r="BB1604">
        <v>0</v>
      </c>
      <c r="BC1604">
        <v>0</v>
      </c>
      <c r="BD1604">
        <v>0</v>
      </c>
      <c r="BE1604">
        <v>0</v>
      </c>
      <c r="BF1604">
        <v>0</v>
      </c>
      <c r="BG1604">
        <v>0</v>
      </c>
      <c r="BH1604">
        <v>0</v>
      </c>
      <c r="BI1604">
        <v>0</v>
      </c>
      <c r="BJ1604">
        <v>0</v>
      </c>
      <c r="BK1604">
        <v>0</v>
      </c>
      <c r="BL1604">
        <v>0</v>
      </c>
      <c r="BM1604">
        <v>0</v>
      </c>
      <c r="BN1604">
        <v>0</v>
      </c>
      <c r="BO1604">
        <v>0</v>
      </c>
      <c r="BP1604">
        <v>0</v>
      </c>
      <c r="BQ1604">
        <v>0</v>
      </c>
      <c r="BR1604">
        <v>0</v>
      </c>
      <c r="BS1604">
        <v>0</v>
      </c>
      <c r="BT1604">
        <v>0</v>
      </c>
      <c r="BU1604">
        <v>0</v>
      </c>
      <c r="BV1604">
        <v>0</v>
      </c>
      <c r="BW1604">
        <v>0</v>
      </c>
      <c r="CV1604">
        <v>0</v>
      </c>
      <c r="CW1604">
        <v>0</v>
      </c>
      <c r="CX1604">
        <f>ROUND(Y1604*Source!I819,7)</f>
        <v>0.14799999999999999</v>
      </c>
      <c r="CY1604">
        <f>AA1604</f>
        <v>114.66</v>
      </c>
      <c r="CZ1604">
        <f>AE1604</f>
        <v>1.81</v>
      </c>
      <c r="DA1604">
        <f>AI1604</f>
        <v>63.35</v>
      </c>
      <c r="DB1604">
        <f t="shared" si="960"/>
        <v>0.91</v>
      </c>
      <c r="DC1604">
        <f t="shared" si="961"/>
        <v>0</v>
      </c>
      <c r="DD1604" t="s">
        <v>3</v>
      </c>
      <c r="DE1604" t="s">
        <v>3</v>
      </c>
      <c r="DF1604">
        <f>ROUND(ROUND(AE1604*AI1604,0)*CX1604,0)</f>
        <v>17</v>
      </c>
      <c r="DG1604">
        <f>ROUND(ROUND(AF1604,0)*CX1604,0)</f>
        <v>0</v>
      </c>
      <c r="DH1604">
        <f>ROUND(ROUND(AG1604,0)*CX1604,0)</f>
        <v>0</v>
      </c>
      <c r="DI1604">
        <f t="shared" si="958"/>
        <v>0</v>
      </c>
      <c r="DJ1604">
        <f>DF1604</f>
        <v>17</v>
      </c>
      <c r="DK1604">
        <v>0</v>
      </c>
      <c r="DL1604" t="s">
        <v>3</v>
      </c>
      <c r="DM1604">
        <v>0</v>
      </c>
      <c r="DN1604" t="s">
        <v>3</v>
      </c>
      <c r="DO1604">
        <v>0</v>
      </c>
    </row>
    <row r="1605" spans="1:119" x14ac:dyDescent="0.2">
      <c r="A1605">
        <f>ROW(Source!A820)</f>
        <v>820</v>
      </c>
      <c r="B1605">
        <v>64855517</v>
      </c>
      <c r="C1605">
        <v>64858071</v>
      </c>
      <c r="D1605">
        <v>18410280</v>
      </c>
      <c r="E1605">
        <v>1</v>
      </c>
      <c r="F1605">
        <v>1</v>
      </c>
      <c r="G1605">
        <v>1</v>
      </c>
      <c r="H1605">
        <v>1</v>
      </c>
      <c r="I1605" t="s">
        <v>1172</v>
      </c>
      <c r="J1605" t="s">
        <v>3</v>
      </c>
      <c r="K1605" t="s">
        <v>1173</v>
      </c>
      <c r="L1605">
        <v>1369</v>
      </c>
      <c r="N1605">
        <v>1013</v>
      </c>
      <c r="O1605" t="s">
        <v>1100</v>
      </c>
      <c r="P1605" t="s">
        <v>1100</v>
      </c>
      <c r="Q1605">
        <v>1</v>
      </c>
      <c r="W1605">
        <v>0</v>
      </c>
      <c r="X1605">
        <v>-464685602</v>
      </c>
      <c r="Y1605">
        <f t="shared" si="959"/>
        <v>21.2</v>
      </c>
      <c r="AA1605">
        <v>0</v>
      </c>
      <c r="AB1605">
        <v>0</v>
      </c>
      <c r="AC1605">
        <v>0</v>
      </c>
      <c r="AD1605">
        <v>9.51</v>
      </c>
      <c r="AE1605">
        <v>0</v>
      </c>
      <c r="AF1605">
        <v>0</v>
      </c>
      <c r="AG1605">
        <v>0</v>
      </c>
      <c r="AH1605">
        <v>9.51</v>
      </c>
      <c r="AI1605">
        <v>1</v>
      </c>
      <c r="AJ1605">
        <v>1</v>
      </c>
      <c r="AK1605">
        <v>1</v>
      </c>
      <c r="AL1605">
        <v>1</v>
      </c>
      <c r="AM1605">
        <v>-2</v>
      </c>
      <c r="AN1605">
        <v>0</v>
      </c>
      <c r="AO1605">
        <v>1</v>
      </c>
      <c r="AP1605">
        <v>1</v>
      </c>
      <c r="AQ1605">
        <v>0</v>
      </c>
      <c r="AR1605">
        <v>0</v>
      </c>
      <c r="AS1605" t="s">
        <v>3</v>
      </c>
      <c r="AT1605">
        <v>21.2</v>
      </c>
      <c r="AU1605" t="s">
        <v>3</v>
      </c>
      <c r="AV1605">
        <v>1</v>
      </c>
      <c r="AW1605">
        <v>2</v>
      </c>
      <c r="AX1605">
        <v>64858079</v>
      </c>
      <c r="AY1605">
        <v>1</v>
      </c>
      <c r="AZ1605">
        <v>0</v>
      </c>
      <c r="BA1605">
        <v>1663</v>
      </c>
      <c r="BB1605">
        <v>0</v>
      </c>
      <c r="BC1605">
        <v>0</v>
      </c>
      <c r="BD1605">
        <v>0</v>
      </c>
      <c r="BE1605">
        <v>0</v>
      </c>
      <c r="BF1605">
        <v>0</v>
      </c>
      <c r="BG1605">
        <v>0</v>
      </c>
      <c r="BH1605">
        <v>0</v>
      </c>
      <c r="BI1605">
        <v>0</v>
      </c>
      <c r="BJ1605">
        <v>0</v>
      </c>
      <c r="BK1605">
        <v>0</v>
      </c>
      <c r="BL1605">
        <v>0</v>
      </c>
      <c r="BM1605">
        <v>0</v>
      </c>
      <c r="BN1605">
        <v>0</v>
      </c>
      <c r="BO1605">
        <v>0</v>
      </c>
      <c r="BP1605">
        <v>0</v>
      </c>
      <c r="BQ1605">
        <v>0</v>
      </c>
      <c r="BR1605">
        <v>0</v>
      </c>
      <c r="BS1605">
        <v>0</v>
      </c>
      <c r="BT1605">
        <v>0</v>
      </c>
      <c r="BU1605">
        <v>0</v>
      </c>
      <c r="BV1605">
        <v>0</v>
      </c>
      <c r="BW1605">
        <v>0</v>
      </c>
      <c r="CU1605">
        <f>ROUND(AT1605*Source!I820*AH1605*AL1605,0)</f>
        <v>60</v>
      </c>
      <c r="CV1605">
        <f>ROUND(Y1605*Source!I820,7)</f>
        <v>6.2751999999999999</v>
      </c>
      <c r="CW1605">
        <v>0</v>
      </c>
      <c r="CX1605">
        <f>ROUND(Y1605*Source!I820,7)</f>
        <v>6.2751999999999999</v>
      </c>
      <c r="CY1605">
        <f>AD1605</f>
        <v>9.51</v>
      </c>
      <c r="CZ1605">
        <f>AH1605</f>
        <v>9.51</v>
      </c>
      <c r="DA1605">
        <f>AL1605</f>
        <v>1</v>
      </c>
      <c r="DB1605">
        <f t="shared" si="960"/>
        <v>201.61</v>
      </c>
      <c r="DC1605">
        <f t="shared" si="961"/>
        <v>0</v>
      </c>
      <c r="DD1605" t="s">
        <v>3</v>
      </c>
      <c r="DE1605" t="s">
        <v>3</v>
      </c>
      <c r="DF1605">
        <f t="shared" ref="DF1605:DF1611" si="962">ROUND(ROUND(AE1605,2)*CX1605,2)</f>
        <v>0</v>
      </c>
      <c r="DG1605">
        <f t="shared" ref="DG1605:DG1611" si="963">ROUND(ROUND(AF1605,2)*CX1605,2)</f>
        <v>0</v>
      </c>
      <c r="DH1605">
        <f t="shared" ref="DH1605:DH1611" si="964">ROUND(ROUND(AG1605,2)*CX1605,2)</f>
        <v>0</v>
      </c>
      <c r="DI1605">
        <f t="shared" ref="DI1605:DI1611" si="965">ROUND(ROUND(AH1605,2)*CX1605,2)</f>
        <v>59.68</v>
      </c>
      <c r="DJ1605">
        <f>DI1605</f>
        <v>59.68</v>
      </c>
      <c r="DK1605">
        <v>0</v>
      </c>
      <c r="DL1605" t="s">
        <v>3</v>
      </c>
      <c r="DM1605">
        <v>0</v>
      </c>
      <c r="DN1605" t="s">
        <v>3</v>
      </c>
      <c r="DO1605">
        <v>0</v>
      </c>
    </row>
    <row r="1606" spans="1:119" x14ac:dyDescent="0.2">
      <c r="A1606">
        <f>ROW(Source!A820)</f>
        <v>820</v>
      </c>
      <c r="B1606">
        <v>64855517</v>
      </c>
      <c r="C1606">
        <v>64858071</v>
      </c>
      <c r="D1606">
        <v>29173252</v>
      </c>
      <c r="E1606">
        <v>1</v>
      </c>
      <c r="F1606">
        <v>1</v>
      </c>
      <c r="G1606">
        <v>1</v>
      </c>
      <c r="H1606">
        <v>2</v>
      </c>
      <c r="I1606" t="s">
        <v>1160</v>
      </c>
      <c r="J1606" t="s">
        <v>1161</v>
      </c>
      <c r="K1606" t="s">
        <v>1162</v>
      </c>
      <c r="L1606">
        <v>1368</v>
      </c>
      <c r="N1606">
        <v>1011</v>
      </c>
      <c r="O1606" t="s">
        <v>1106</v>
      </c>
      <c r="P1606" t="s">
        <v>1106</v>
      </c>
      <c r="Q1606">
        <v>1</v>
      </c>
      <c r="W1606">
        <v>0</v>
      </c>
      <c r="X1606">
        <v>527313756</v>
      </c>
      <c r="Y1606">
        <f t="shared" si="959"/>
        <v>1.95</v>
      </c>
      <c r="AA1606">
        <v>0</v>
      </c>
      <c r="AB1606">
        <v>30</v>
      </c>
      <c r="AC1606">
        <v>0</v>
      </c>
      <c r="AD1606">
        <v>0</v>
      </c>
      <c r="AE1606">
        <v>0</v>
      </c>
      <c r="AF1606">
        <v>30</v>
      </c>
      <c r="AG1606">
        <v>0</v>
      </c>
      <c r="AH1606">
        <v>0</v>
      </c>
      <c r="AI1606">
        <v>1</v>
      </c>
      <c r="AJ1606">
        <v>1</v>
      </c>
      <c r="AK1606">
        <v>1</v>
      </c>
      <c r="AL1606">
        <v>1</v>
      </c>
      <c r="AM1606">
        <v>-2</v>
      </c>
      <c r="AN1606">
        <v>0</v>
      </c>
      <c r="AO1606">
        <v>1</v>
      </c>
      <c r="AP1606">
        <v>1</v>
      </c>
      <c r="AQ1606">
        <v>0</v>
      </c>
      <c r="AR1606">
        <v>0</v>
      </c>
      <c r="AS1606" t="s">
        <v>3</v>
      </c>
      <c r="AT1606">
        <v>1.95</v>
      </c>
      <c r="AU1606" t="s">
        <v>3</v>
      </c>
      <c r="AV1606">
        <v>0</v>
      </c>
      <c r="AW1606">
        <v>2</v>
      </c>
      <c r="AX1606">
        <v>64858080</v>
      </c>
      <c r="AY1606">
        <v>1</v>
      </c>
      <c r="AZ1606">
        <v>0</v>
      </c>
      <c r="BA1606">
        <v>1664</v>
      </c>
      <c r="BB1606">
        <v>0</v>
      </c>
      <c r="BC1606">
        <v>0</v>
      </c>
      <c r="BD1606">
        <v>0</v>
      </c>
      <c r="BE1606">
        <v>0</v>
      </c>
      <c r="BF1606">
        <v>0</v>
      </c>
      <c r="BG1606">
        <v>0</v>
      </c>
      <c r="BH1606">
        <v>0</v>
      </c>
      <c r="BI1606">
        <v>0</v>
      </c>
      <c r="BJ1606">
        <v>0</v>
      </c>
      <c r="BK1606">
        <v>0</v>
      </c>
      <c r="BL1606">
        <v>0</v>
      </c>
      <c r="BM1606">
        <v>0</v>
      </c>
      <c r="BN1606">
        <v>0</v>
      </c>
      <c r="BO1606">
        <v>0</v>
      </c>
      <c r="BP1606">
        <v>0</v>
      </c>
      <c r="BQ1606">
        <v>0</v>
      </c>
      <c r="BR1606">
        <v>0</v>
      </c>
      <c r="BS1606">
        <v>0</v>
      </c>
      <c r="BT1606">
        <v>0</v>
      </c>
      <c r="BU1606">
        <v>0</v>
      </c>
      <c r="BV1606">
        <v>0</v>
      </c>
      <c r="BW1606">
        <v>0</v>
      </c>
      <c r="CV1606">
        <v>0</v>
      </c>
      <c r="CW1606">
        <f>ROUND(Y1606*Source!I820*DO1606,7)</f>
        <v>0</v>
      </c>
      <c r="CX1606">
        <f>ROUND(Y1606*Source!I820,7)</f>
        <v>0.57720000000000005</v>
      </c>
      <c r="CY1606">
        <f>AB1606</f>
        <v>30</v>
      </c>
      <c r="CZ1606">
        <f>AF1606</f>
        <v>30</v>
      </c>
      <c r="DA1606">
        <f>AJ1606</f>
        <v>1</v>
      </c>
      <c r="DB1606">
        <f t="shared" si="960"/>
        <v>58.5</v>
      </c>
      <c r="DC1606">
        <f t="shared" si="961"/>
        <v>0</v>
      </c>
      <c r="DD1606" t="s">
        <v>3</v>
      </c>
      <c r="DE1606" t="s">
        <v>3</v>
      </c>
      <c r="DF1606">
        <f t="shared" si="962"/>
        <v>0</v>
      </c>
      <c r="DG1606">
        <f t="shared" si="963"/>
        <v>17.32</v>
      </c>
      <c r="DH1606">
        <f t="shared" si="964"/>
        <v>0</v>
      </c>
      <c r="DI1606">
        <f t="shared" si="965"/>
        <v>0</v>
      </c>
      <c r="DJ1606">
        <f>DG1606</f>
        <v>17.32</v>
      </c>
      <c r="DK1606">
        <v>0</v>
      </c>
      <c r="DL1606" t="s">
        <v>3</v>
      </c>
      <c r="DM1606">
        <v>0</v>
      </c>
      <c r="DN1606" t="s">
        <v>3</v>
      </c>
      <c r="DO1606">
        <v>0</v>
      </c>
    </row>
    <row r="1607" spans="1:119" x14ac:dyDescent="0.2">
      <c r="A1607">
        <f>ROW(Source!A820)</f>
        <v>820</v>
      </c>
      <c r="B1607">
        <v>64855517</v>
      </c>
      <c r="C1607">
        <v>64858071</v>
      </c>
      <c r="D1607">
        <v>29174913</v>
      </c>
      <c r="E1607">
        <v>1</v>
      </c>
      <c r="F1607">
        <v>1</v>
      </c>
      <c r="G1607">
        <v>1</v>
      </c>
      <c r="H1607">
        <v>2</v>
      </c>
      <c r="I1607" t="s">
        <v>1152</v>
      </c>
      <c r="J1607" t="s">
        <v>1153</v>
      </c>
      <c r="K1607" t="s">
        <v>1154</v>
      </c>
      <c r="L1607">
        <v>1368</v>
      </c>
      <c r="N1607">
        <v>1011</v>
      </c>
      <c r="O1607" t="s">
        <v>1106</v>
      </c>
      <c r="P1607" t="s">
        <v>1106</v>
      </c>
      <c r="Q1607">
        <v>1</v>
      </c>
      <c r="W1607">
        <v>0</v>
      </c>
      <c r="X1607">
        <v>1230759911</v>
      </c>
      <c r="Y1607">
        <f t="shared" si="959"/>
        <v>0.2</v>
      </c>
      <c r="AA1607">
        <v>0</v>
      </c>
      <c r="AB1607">
        <v>87.17</v>
      </c>
      <c r="AC1607">
        <v>11.6</v>
      </c>
      <c r="AD1607">
        <v>0</v>
      </c>
      <c r="AE1607">
        <v>0</v>
      </c>
      <c r="AF1607">
        <v>87.17</v>
      </c>
      <c r="AG1607">
        <v>11.6</v>
      </c>
      <c r="AH1607">
        <v>0</v>
      </c>
      <c r="AI1607">
        <v>1</v>
      </c>
      <c r="AJ1607">
        <v>1</v>
      </c>
      <c r="AK1607">
        <v>1</v>
      </c>
      <c r="AL1607">
        <v>1</v>
      </c>
      <c r="AM1607">
        <v>-2</v>
      </c>
      <c r="AN1607">
        <v>0</v>
      </c>
      <c r="AO1607">
        <v>1</v>
      </c>
      <c r="AP1607">
        <v>1</v>
      </c>
      <c r="AQ1607">
        <v>0</v>
      </c>
      <c r="AR1607">
        <v>0</v>
      </c>
      <c r="AS1607" t="s">
        <v>3</v>
      </c>
      <c r="AT1607">
        <v>0.2</v>
      </c>
      <c r="AU1607" t="s">
        <v>3</v>
      </c>
      <c r="AV1607">
        <v>0</v>
      </c>
      <c r="AW1607">
        <v>2</v>
      </c>
      <c r="AX1607">
        <v>64858081</v>
      </c>
      <c r="AY1607">
        <v>1</v>
      </c>
      <c r="AZ1607">
        <v>0</v>
      </c>
      <c r="BA1607">
        <v>1665</v>
      </c>
      <c r="BB1607">
        <v>0</v>
      </c>
      <c r="BC1607">
        <v>0</v>
      </c>
      <c r="BD1607">
        <v>0</v>
      </c>
      <c r="BE1607">
        <v>0</v>
      </c>
      <c r="BF1607">
        <v>0</v>
      </c>
      <c r="BG1607">
        <v>0</v>
      </c>
      <c r="BH1607">
        <v>0</v>
      </c>
      <c r="BI1607">
        <v>0</v>
      </c>
      <c r="BJ1607">
        <v>0</v>
      </c>
      <c r="BK1607">
        <v>0</v>
      </c>
      <c r="BL1607">
        <v>0</v>
      </c>
      <c r="BM1607">
        <v>0</v>
      </c>
      <c r="BN1607">
        <v>0</v>
      </c>
      <c r="BO1607">
        <v>0</v>
      </c>
      <c r="BP1607">
        <v>0</v>
      </c>
      <c r="BQ1607">
        <v>0</v>
      </c>
      <c r="BR1607">
        <v>0</v>
      </c>
      <c r="BS1607">
        <v>0</v>
      </c>
      <c r="BT1607">
        <v>0</v>
      </c>
      <c r="BU1607">
        <v>0</v>
      </c>
      <c r="BV1607">
        <v>0</v>
      </c>
      <c r="BW1607">
        <v>0</v>
      </c>
      <c r="CV1607">
        <v>0</v>
      </c>
      <c r="CW1607">
        <f>ROUND(Y1607*Source!I820*DO1607,7)</f>
        <v>0</v>
      </c>
      <c r="CX1607">
        <f>ROUND(Y1607*Source!I820,7)</f>
        <v>5.9200000000000003E-2</v>
      </c>
      <c r="CY1607">
        <f>AB1607</f>
        <v>87.17</v>
      </c>
      <c r="CZ1607">
        <f>AF1607</f>
        <v>87.17</v>
      </c>
      <c r="DA1607">
        <f>AJ1607</f>
        <v>1</v>
      </c>
      <c r="DB1607">
        <f t="shared" si="960"/>
        <v>17.43</v>
      </c>
      <c r="DC1607">
        <f t="shared" si="961"/>
        <v>2.3199999999999998</v>
      </c>
      <c r="DD1607" t="s">
        <v>3</v>
      </c>
      <c r="DE1607" t="s">
        <v>3</v>
      </c>
      <c r="DF1607">
        <f t="shared" si="962"/>
        <v>0</v>
      </c>
      <c r="DG1607">
        <f t="shared" si="963"/>
        <v>5.16</v>
      </c>
      <c r="DH1607">
        <f t="shared" si="964"/>
        <v>0.69</v>
      </c>
      <c r="DI1607">
        <f t="shared" si="965"/>
        <v>0</v>
      </c>
      <c r="DJ1607">
        <f>DG1607</f>
        <v>5.16</v>
      </c>
      <c r="DK1607">
        <v>0</v>
      </c>
      <c r="DL1607" t="s">
        <v>3</v>
      </c>
      <c r="DM1607">
        <v>0</v>
      </c>
      <c r="DN1607" t="s">
        <v>3</v>
      </c>
      <c r="DO1607">
        <v>0</v>
      </c>
    </row>
    <row r="1608" spans="1:119" x14ac:dyDescent="0.2">
      <c r="A1608">
        <f>ROW(Source!A820)</f>
        <v>820</v>
      </c>
      <c r="B1608">
        <v>64855517</v>
      </c>
      <c r="C1608">
        <v>64858071</v>
      </c>
      <c r="D1608">
        <v>29108414</v>
      </c>
      <c r="E1608">
        <v>1</v>
      </c>
      <c r="F1608">
        <v>1</v>
      </c>
      <c r="G1608">
        <v>1</v>
      </c>
      <c r="H1608">
        <v>3</v>
      </c>
      <c r="I1608" t="s">
        <v>160</v>
      </c>
      <c r="J1608" t="s">
        <v>162</v>
      </c>
      <c r="K1608" t="s">
        <v>161</v>
      </c>
      <c r="L1608">
        <v>1348</v>
      </c>
      <c r="N1608">
        <v>1009</v>
      </c>
      <c r="O1608" t="s">
        <v>36</v>
      </c>
      <c r="P1608" t="s">
        <v>36</v>
      </c>
      <c r="Q1608">
        <v>1000</v>
      </c>
      <c r="W1608">
        <v>0</v>
      </c>
      <c r="X1608">
        <v>503556632</v>
      </c>
      <c r="Y1608">
        <f t="shared" si="959"/>
        <v>1.6E-2</v>
      </c>
      <c r="AA1608">
        <v>1383.11</v>
      </c>
      <c r="AB1608">
        <v>0</v>
      </c>
      <c r="AC1608">
        <v>0</v>
      </c>
      <c r="AD1608">
        <v>0</v>
      </c>
      <c r="AE1608">
        <v>1383.11</v>
      </c>
      <c r="AF1608">
        <v>0</v>
      </c>
      <c r="AG1608">
        <v>0</v>
      </c>
      <c r="AH1608">
        <v>0</v>
      </c>
      <c r="AI1608">
        <v>1</v>
      </c>
      <c r="AJ1608">
        <v>1</v>
      </c>
      <c r="AK1608">
        <v>1</v>
      </c>
      <c r="AL1608">
        <v>1</v>
      </c>
      <c r="AM1608">
        <v>-2</v>
      </c>
      <c r="AN1608">
        <v>0</v>
      </c>
      <c r="AO1608">
        <v>1</v>
      </c>
      <c r="AP1608">
        <v>1</v>
      </c>
      <c r="AQ1608">
        <v>0</v>
      </c>
      <c r="AR1608">
        <v>0</v>
      </c>
      <c r="AS1608" t="s">
        <v>3</v>
      </c>
      <c r="AT1608">
        <v>1.6E-2</v>
      </c>
      <c r="AU1608" t="s">
        <v>3</v>
      </c>
      <c r="AV1608">
        <v>0</v>
      </c>
      <c r="AW1608">
        <v>2</v>
      </c>
      <c r="AX1608">
        <v>64858082</v>
      </c>
      <c r="AY1608">
        <v>1</v>
      </c>
      <c r="AZ1608">
        <v>0</v>
      </c>
      <c r="BA1608">
        <v>1666</v>
      </c>
      <c r="BB1608">
        <v>0</v>
      </c>
      <c r="BC1608">
        <v>0</v>
      </c>
      <c r="BD1608">
        <v>0</v>
      </c>
      <c r="BE1608">
        <v>0</v>
      </c>
      <c r="BF1608">
        <v>0</v>
      </c>
      <c r="BG1608">
        <v>0</v>
      </c>
      <c r="BH1608">
        <v>0</v>
      </c>
      <c r="BI1608">
        <v>0</v>
      </c>
      <c r="BJ1608">
        <v>0</v>
      </c>
      <c r="BK1608">
        <v>0</v>
      </c>
      <c r="BL1608">
        <v>0</v>
      </c>
      <c r="BM1608">
        <v>0</v>
      </c>
      <c r="BN1608">
        <v>0</v>
      </c>
      <c r="BO1608">
        <v>0</v>
      </c>
      <c r="BP1608">
        <v>0</v>
      </c>
      <c r="BQ1608">
        <v>0</v>
      </c>
      <c r="BR1608">
        <v>0</v>
      </c>
      <c r="BS1608">
        <v>0</v>
      </c>
      <c r="BT1608">
        <v>0</v>
      </c>
      <c r="BU1608">
        <v>0</v>
      </c>
      <c r="BV1608">
        <v>0</v>
      </c>
      <c r="BW1608">
        <v>0</v>
      </c>
      <c r="CV1608">
        <v>0</v>
      </c>
      <c r="CW1608">
        <v>0</v>
      </c>
      <c r="CX1608">
        <f>ROUND(Y1608*Source!I820,7)</f>
        <v>4.7359999999999998E-3</v>
      </c>
      <c r="CY1608">
        <f>AA1608</f>
        <v>1383.11</v>
      </c>
      <c r="CZ1608">
        <f>AE1608</f>
        <v>1383.11</v>
      </c>
      <c r="DA1608">
        <f>AI1608</f>
        <v>1</v>
      </c>
      <c r="DB1608">
        <f t="shared" si="960"/>
        <v>22.13</v>
      </c>
      <c r="DC1608">
        <f t="shared" si="961"/>
        <v>0</v>
      </c>
      <c r="DD1608" t="s">
        <v>3</v>
      </c>
      <c r="DE1608" t="s">
        <v>3</v>
      </c>
      <c r="DF1608">
        <f t="shared" si="962"/>
        <v>6.55</v>
      </c>
      <c r="DG1608">
        <f t="shared" si="963"/>
        <v>0</v>
      </c>
      <c r="DH1608">
        <f t="shared" si="964"/>
        <v>0</v>
      </c>
      <c r="DI1608">
        <f t="shared" si="965"/>
        <v>0</v>
      </c>
      <c r="DJ1608">
        <f>DF1608</f>
        <v>6.55</v>
      </c>
      <c r="DK1608">
        <v>0</v>
      </c>
      <c r="DL1608" t="s">
        <v>3</v>
      </c>
      <c r="DM1608">
        <v>0</v>
      </c>
      <c r="DN1608" t="s">
        <v>3</v>
      </c>
      <c r="DO1608">
        <v>0</v>
      </c>
    </row>
    <row r="1609" spans="1:119" x14ac:dyDescent="0.2">
      <c r="A1609">
        <f>ROW(Source!A820)</f>
        <v>820</v>
      </c>
      <c r="B1609">
        <v>64855517</v>
      </c>
      <c r="C1609">
        <v>64858071</v>
      </c>
      <c r="D1609">
        <v>29107416</v>
      </c>
      <c r="E1609">
        <v>1</v>
      </c>
      <c r="F1609">
        <v>1</v>
      </c>
      <c r="G1609">
        <v>1</v>
      </c>
      <c r="H1609">
        <v>3</v>
      </c>
      <c r="I1609" t="s">
        <v>1166</v>
      </c>
      <c r="J1609" t="s">
        <v>1167</v>
      </c>
      <c r="K1609" t="s">
        <v>1168</v>
      </c>
      <c r="L1609">
        <v>1348</v>
      </c>
      <c r="N1609">
        <v>1009</v>
      </c>
      <c r="O1609" t="s">
        <v>36</v>
      </c>
      <c r="P1609" t="s">
        <v>36</v>
      </c>
      <c r="Q1609">
        <v>1000</v>
      </c>
      <c r="W1609">
        <v>0</v>
      </c>
      <c r="X1609">
        <v>1313199458</v>
      </c>
      <c r="Y1609">
        <f t="shared" si="959"/>
        <v>2.4E-2</v>
      </c>
      <c r="AA1609">
        <v>2606.89</v>
      </c>
      <c r="AB1609">
        <v>0</v>
      </c>
      <c r="AC1609">
        <v>0</v>
      </c>
      <c r="AD1609">
        <v>0</v>
      </c>
      <c r="AE1609">
        <v>2606.89</v>
      </c>
      <c r="AF1609">
        <v>0</v>
      </c>
      <c r="AG1609">
        <v>0</v>
      </c>
      <c r="AH1609">
        <v>0</v>
      </c>
      <c r="AI1609">
        <v>1</v>
      </c>
      <c r="AJ1609">
        <v>1</v>
      </c>
      <c r="AK1609">
        <v>1</v>
      </c>
      <c r="AL1609">
        <v>1</v>
      </c>
      <c r="AM1609">
        <v>-2</v>
      </c>
      <c r="AN1609">
        <v>0</v>
      </c>
      <c r="AO1609">
        <v>1</v>
      </c>
      <c r="AP1609">
        <v>1</v>
      </c>
      <c r="AQ1609">
        <v>0</v>
      </c>
      <c r="AR1609">
        <v>0</v>
      </c>
      <c r="AS1609" t="s">
        <v>3</v>
      </c>
      <c r="AT1609">
        <v>2.4E-2</v>
      </c>
      <c r="AU1609" t="s">
        <v>3</v>
      </c>
      <c r="AV1609">
        <v>0</v>
      </c>
      <c r="AW1609">
        <v>2</v>
      </c>
      <c r="AX1609">
        <v>64858083</v>
      </c>
      <c r="AY1609">
        <v>1</v>
      </c>
      <c r="AZ1609">
        <v>0</v>
      </c>
      <c r="BA1609">
        <v>1667</v>
      </c>
      <c r="BB1609">
        <v>0</v>
      </c>
      <c r="BC1609">
        <v>0</v>
      </c>
      <c r="BD1609">
        <v>0</v>
      </c>
      <c r="BE1609">
        <v>0</v>
      </c>
      <c r="BF1609">
        <v>0</v>
      </c>
      <c r="BG1609">
        <v>0</v>
      </c>
      <c r="BH1609">
        <v>0</v>
      </c>
      <c r="BI1609">
        <v>0</v>
      </c>
      <c r="BJ1609">
        <v>0</v>
      </c>
      <c r="BK1609">
        <v>0</v>
      </c>
      <c r="BL1609">
        <v>0</v>
      </c>
      <c r="BM1609">
        <v>0</v>
      </c>
      <c r="BN1609">
        <v>0</v>
      </c>
      <c r="BO1609">
        <v>0</v>
      </c>
      <c r="BP1609">
        <v>0</v>
      </c>
      <c r="BQ1609">
        <v>0</v>
      </c>
      <c r="BR1609">
        <v>0</v>
      </c>
      <c r="BS1609">
        <v>0</v>
      </c>
      <c r="BT1609">
        <v>0</v>
      </c>
      <c r="BU1609">
        <v>0</v>
      </c>
      <c r="BV1609">
        <v>0</v>
      </c>
      <c r="BW1609">
        <v>0</v>
      </c>
      <c r="CV1609">
        <v>0</v>
      </c>
      <c r="CW1609">
        <v>0</v>
      </c>
      <c r="CX1609">
        <f>ROUND(Y1609*Source!I820,7)</f>
        <v>7.1040000000000001E-3</v>
      </c>
      <c r="CY1609">
        <f>AA1609</f>
        <v>2606.89</v>
      </c>
      <c r="CZ1609">
        <f>AE1609</f>
        <v>2606.89</v>
      </c>
      <c r="DA1609">
        <f>AI1609</f>
        <v>1</v>
      </c>
      <c r="DB1609">
        <f t="shared" si="960"/>
        <v>62.57</v>
      </c>
      <c r="DC1609">
        <f t="shared" si="961"/>
        <v>0</v>
      </c>
      <c r="DD1609" t="s">
        <v>3</v>
      </c>
      <c r="DE1609" t="s">
        <v>3</v>
      </c>
      <c r="DF1609">
        <f t="shared" si="962"/>
        <v>18.52</v>
      </c>
      <c r="DG1609">
        <f t="shared" si="963"/>
        <v>0</v>
      </c>
      <c r="DH1609">
        <f t="shared" si="964"/>
        <v>0</v>
      </c>
      <c r="DI1609">
        <f t="shared" si="965"/>
        <v>0</v>
      </c>
      <c r="DJ1609">
        <f>DF1609</f>
        <v>18.52</v>
      </c>
      <c r="DK1609">
        <v>0</v>
      </c>
      <c r="DL1609" t="s">
        <v>3</v>
      </c>
      <c r="DM1609">
        <v>0</v>
      </c>
      <c r="DN1609" t="s">
        <v>3</v>
      </c>
      <c r="DO1609">
        <v>0</v>
      </c>
    </row>
    <row r="1610" spans="1:119" x14ac:dyDescent="0.2">
      <c r="A1610">
        <f>ROW(Source!A820)</f>
        <v>820</v>
      </c>
      <c r="B1610">
        <v>64855517</v>
      </c>
      <c r="C1610">
        <v>64858071</v>
      </c>
      <c r="D1610">
        <v>29108442</v>
      </c>
      <c r="E1610">
        <v>1</v>
      </c>
      <c r="F1610">
        <v>1</v>
      </c>
      <c r="G1610">
        <v>1</v>
      </c>
      <c r="H1610">
        <v>3</v>
      </c>
      <c r="I1610" t="s">
        <v>302</v>
      </c>
      <c r="J1610" t="s">
        <v>304</v>
      </c>
      <c r="K1610" t="s">
        <v>303</v>
      </c>
      <c r="L1610">
        <v>1348</v>
      </c>
      <c r="N1610">
        <v>1009</v>
      </c>
      <c r="O1610" t="s">
        <v>36</v>
      </c>
      <c r="P1610" t="s">
        <v>36</v>
      </c>
      <c r="Q1610">
        <v>1000</v>
      </c>
      <c r="W1610">
        <v>0</v>
      </c>
      <c r="X1610">
        <v>-1622221180</v>
      </c>
      <c r="Y1610">
        <f t="shared" si="959"/>
        <v>0.24</v>
      </c>
      <c r="AA1610">
        <v>3390</v>
      </c>
      <c r="AB1610">
        <v>0</v>
      </c>
      <c r="AC1610">
        <v>0</v>
      </c>
      <c r="AD1610">
        <v>0</v>
      </c>
      <c r="AE1610">
        <v>3390</v>
      </c>
      <c r="AF1610">
        <v>0</v>
      </c>
      <c r="AG1610">
        <v>0</v>
      </c>
      <c r="AH1610">
        <v>0</v>
      </c>
      <c r="AI1610">
        <v>1</v>
      </c>
      <c r="AJ1610">
        <v>1</v>
      </c>
      <c r="AK1610">
        <v>1</v>
      </c>
      <c r="AL1610">
        <v>1</v>
      </c>
      <c r="AM1610">
        <v>-2</v>
      </c>
      <c r="AN1610">
        <v>0</v>
      </c>
      <c r="AO1610">
        <v>1</v>
      </c>
      <c r="AP1610">
        <v>1</v>
      </c>
      <c r="AQ1610">
        <v>0</v>
      </c>
      <c r="AR1610">
        <v>0</v>
      </c>
      <c r="AS1610" t="s">
        <v>3</v>
      </c>
      <c r="AT1610">
        <v>0.24</v>
      </c>
      <c r="AU1610" t="s">
        <v>3</v>
      </c>
      <c r="AV1610">
        <v>0</v>
      </c>
      <c r="AW1610">
        <v>2</v>
      </c>
      <c r="AX1610">
        <v>64858084</v>
      </c>
      <c r="AY1610">
        <v>1</v>
      </c>
      <c r="AZ1610">
        <v>0</v>
      </c>
      <c r="BA1610">
        <v>1668</v>
      </c>
      <c r="BB1610">
        <v>0</v>
      </c>
      <c r="BC1610">
        <v>0</v>
      </c>
      <c r="BD1610">
        <v>0</v>
      </c>
      <c r="BE1610">
        <v>0</v>
      </c>
      <c r="BF1610">
        <v>0</v>
      </c>
      <c r="BG1610">
        <v>0</v>
      </c>
      <c r="BH1610">
        <v>0</v>
      </c>
      <c r="BI1610">
        <v>0</v>
      </c>
      <c r="BJ1610">
        <v>0</v>
      </c>
      <c r="BK1610">
        <v>0</v>
      </c>
      <c r="BL1610">
        <v>0</v>
      </c>
      <c r="BM1610">
        <v>0</v>
      </c>
      <c r="BN1610">
        <v>0</v>
      </c>
      <c r="BO1610">
        <v>0</v>
      </c>
      <c r="BP1610">
        <v>0</v>
      </c>
      <c r="BQ1610">
        <v>0</v>
      </c>
      <c r="BR1610">
        <v>0</v>
      </c>
      <c r="BS1610">
        <v>0</v>
      </c>
      <c r="BT1610">
        <v>0</v>
      </c>
      <c r="BU1610">
        <v>0</v>
      </c>
      <c r="BV1610">
        <v>0</v>
      </c>
      <c r="BW1610">
        <v>0</v>
      </c>
      <c r="CV1610">
        <v>0</v>
      </c>
      <c r="CW1610">
        <v>0</v>
      </c>
      <c r="CX1610">
        <f>ROUND(Y1610*Source!I820,7)</f>
        <v>7.1040000000000006E-2</v>
      </c>
      <c r="CY1610">
        <f>AA1610</f>
        <v>3390</v>
      </c>
      <c r="CZ1610">
        <f>AE1610</f>
        <v>3390</v>
      </c>
      <c r="DA1610">
        <f>AI1610</f>
        <v>1</v>
      </c>
      <c r="DB1610">
        <f t="shared" si="960"/>
        <v>813.6</v>
      </c>
      <c r="DC1610">
        <f t="shared" si="961"/>
        <v>0</v>
      </c>
      <c r="DD1610" t="s">
        <v>3</v>
      </c>
      <c r="DE1610" t="s">
        <v>3</v>
      </c>
      <c r="DF1610">
        <f t="shared" si="962"/>
        <v>240.83</v>
      </c>
      <c r="DG1610">
        <f t="shared" si="963"/>
        <v>0</v>
      </c>
      <c r="DH1610">
        <f t="shared" si="964"/>
        <v>0</v>
      </c>
      <c r="DI1610">
        <f t="shared" si="965"/>
        <v>0</v>
      </c>
      <c r="DJ1610">
        <f>DF1610</f>
        <v>240.83</v>
      </c>
      <c r="DK1610">
        <v>0</v>
      </c>
      <c r="DL1610" t="s">
        <v>3</v>
      </c>
      <c r="DM1610">
        <v>0</v>
      </c>
      <c r="DN1610" t="s">
        <v>3</v>
      </c>
      <c r="DO1610">
        <v>0</v>
      </c>
    </row>
    <row r="1611" spans="1:119" x14ac:dyDescent="0.2">
      <c r="A1611">
        <f>ROW(Source!A820)</f>
        <v>820</v>
      </c>
      <c r="B1611">
        <v>64855517</v>
      </c>
      <c r="C1611">
        <v>64858071</v>
      </c>
      <c r="D1611">
        <v>29107800</v>
      </c>
      <c r="E1611">
        <v>1</v>
      </c>
      <c r="F1611">
        <v>1</v>
      </c>
      <c r="G1611">
        <v>1</v>
      </c>
      <c r="H1611">
        <v>3</v>
      </c>
      <c r="I1611" t="s">
        <v>1169</v>
      </c>
      <c r="J1611" t="s">
        <v>1170</v>
      </c>
      <c r="K1611" t="s">
        <v>1171</v>
      </c>
      <c r="L1611">
        <v>1346</v>
      </c>
      <c r="N1611">
        <v>1009</v>
      </c>
      <c r="O1611" t="s">
        <v>283</v>
      </c>
      <c r="P1611" t="s">
        <v>283</v>
      </c>
      <c r="Q1611">
        <v>1</v>
      </c>
      <c r="W1611">
        <v>0</v>
      </c>
      <c r="X1611">
        <v>644139035</v>
      </c>
      <c r="Y1611">
        <f t="shared" si="959"/>
        <v>0.1</v>
      </c>
      <c r="AA1611">
        <v>1.81</v>
      </c>
      <c r="AB1611">
        <v>0</v>
      </c>
      <c r="AC1611">
        <v>0</v>
      </c>
      <c r="AD1611">
        <v>0</v>
      </c>
      <c r="AE1611">
        <v>1.81</v>
      </c>
      <c r="AF1611">
        <v>0</v>
      </c>
      <c r="AG1611">
        <v>0</v>
      </c>
      <c r="AH1611">
        <v>0</v>
      </c>
      <c r="AI1611">
        <v>1</v>
      </c>
      <c r="AJ1611">
        <v>1</v>
      </c>
      <c r="AK1611">
        <v>1</v>
      </c>
      <c r="AL1611">
        <v>1</v>
      </c>
      <c r="AM1611">
        <v>-2</v>
      </c>
      <c r="AN1611">
        <v>0</v>
      </c>
      <c r="AO1611">
        <v>1</v>
      </c>
      <c r="AP1611">
        <v>1</v>
      </c>
      <c r="AQ1611">
        <v>0</v>
      </c>
      <c r="AR1611">
        <v>0</v>
      </c>
      <c r="AS1611" t="s">
        <v>3</v>
      </c>
      <c r="AT1611">
        <v>0.1</v>
      </c>
      <c r="AU1611" t="s">
        <v>3</v>
      </c>
      <c r="AV1611">
        <v>0</v>
      </c>
      <c r="AW1611">
        <v>2</v>
      </c>
      <c r="AX1611">
        <v>64858085</v>
      </c>
      <c r="AY1611">
        <v>1</v>
      </c>
      <c r="AZ1611">
        <v>0</v>
      </c>
      <c r="BA1611">
        <v>1669</v>
      </c>
      <c r="BB1611">
        <v>0</v>
      </c>
      <c r="BC1611">
        <v>0</v>
      </c>
      <c r="BD1611">
        <v>0</v>
      </c>
      <c r="BE1611">
        <v>0</v>
      </c>
      <c r="BF1611">
        <v>0</v>
      </c>
      <c r="BG1611">
        <v>0</v>
      </c>
      <c r="BH1611">
        <v>0</v>
      </c>
      <c r="BI1611">
        <v>0</v>
      </c>
      <c r="BJ1611">
        <v>0</v>
      </c>
      <c r="BK1611">
        <v>0</v>
      </c>
      <c r="BL1611">
        <v>0</v>
      </c>
      <c r="BM1611">
        <v>0</v>
      </c>
      <c r="BN1611">
        <v>0</v>
      </c>
      <c r="BO1611">
        <v>0</v>
      </c>
      <c r="BP1611">
        <v>0</v>
      </c>
      <c r="BQ1611">
        <v>0</v>
      </c>
      <c r="BR1611">
        <v>0</v>
      </c>
      <c r="BS1611">
        <v>0</v>
      </c>
      <c r="BT1611">
        <v>0</v>
      </c>
      <c r="BU1611">
        <v>0</v>
      </c>
      <c r="BV1611">
        <v>0</v>
      </c>
      <c r="BW1611">
        <v>0</v>
      </c>
      <c r="CV1611">
        <v>0</v>
      </c>
      <c r="CW1611">
        <v>0</v>
      </c>
      <c r="CX1611">
        <f>ROUND(Y1611*Source!I820,7)</f>
        <v>2.9600000000000001E-2</v>
      </c>
      <c r="CY1611">
        <f>AA1611</f>
        <v>1.81</v>
      </c>
      <c r="CZ1611">
        <f>AE1611</f>
        <v>1.81</v>
      </c>
      <c r="DA1611">
        <f>AI1611</f>
        <v>1</v>
      </c>
      <c r="DB1611">
        <f t="shared" si="960"/>
        <v>0.18</v>
      </c>
      <c r="DC1611">
        <f t="shared" si="961"/>
        <v>0</v>
      </c>
      <c r="DD1611" t="s">
        <v>3</v>
      </c>
      <c r="DE1611" t="s">
        <v>3</v>
      </c>
      <c r="DF1611">
        <f t="shared" si="962"/>
        <v>0.05</v>
      </c>
      <c r="DG1611">
        <f t="shared" si="963"/>
        <v>0</v>
      </c>
      <c r="DH1611">
        <f t="shared" si="964"/>
        <v>0</v>
      </c>
      <c r="DI1611">
        <f t="shared" si="965"/>
        <v>0</v>
      </c>
      <c r="DJ1611">
        <f>DF1611</f>
        <v>0.05</v>
      </c>
      <c r="DK1611">
        <v>0</v>
      </c>
      <c r="DL1611" t="s">
        <v>3</v>
      </c>
      <c r="DM1611">
        <v>0</v>
      </c>
      <c r="DN1611" t="s">
        <v>3</v>
      </c>
      <c r="DO1611">
        <v>0</v>
      </c>
    </row>
    <row r="1612" spans="1:119" x14ac:dyDescent="0.2">
      <c r="A1612">
        <f>ROW(Source!A821)</f>
        <v>821</v>
      </c>
      <c r="B1612">
        <v>64855514</v>
      </c>
      <c r="C1612">
        <v>64858071</v>
      </c>
      <c r="D1612">
        <v>18410280</v>
      </c>
      <c r="E1612">
        <v>1</v>
      </c>
      <c r="F1612">
        <v>1</v>
      </c>
      <c r="G1612">
        <v>1</v>
      </c>
      <c r="H1612">
        <v>1</v>
      </c>
      <c r="I1612" t="s">
        <v>1172</v>
      </c>
      <c r="J1612" t="s">
        <v>3</v>
      </c>
      <c r="K1612" t="s">
        <v>1173</v>
      </c>
      <c r="L1612">
        <v>1369</v>
      </c>
      <c r="N1612">
        <v>1013</v>
      </c>
      <c r="O1612" t="s">
        <v>1100</v>
      </c>
      <c r="P1612" t="s">
        <v>1100</v>
      </c>
      <c r="Q1612">
        <v>1</v>
      </c>
      <c r="W1612">
        <v>0</v>
      </c>
      <c r="X1612">
        <v>-464685602</v>
      </c>
      <c r="Y1612">
        <f t="shared" si="959"/>
        <v>21.2</v>
      </c>
      <c r="AA1612">
        <v>0</v>
      </c>
      <c r="AB1612">
        <v>0</v>
      </c>
      <c r="AC1612">
        <v>0</v>
      </c>
      <c r="AD1612">
        <v>9.51</v>
      </c>
      <c r="AE1612">
        <v>0</v>
      </c>
      <c r="AF1612">
        <v>0</v>
      </c>
      <c r="AG1612">
        <v>0</v>
      </c>
      <c r="AH1612">
        <v>9.51</v>
      </c>
      <c r="AI1612">
        <v>1</v>
      </c>
      <c r="AJ1612">
        <v>1</v>
      </c>
      <c r="AK1612">
        <v>1</v>
      </c>
      <c r="AL1612">
        <v>1</v>
      </c>
      <c r="AM1612">
        <v>-2</v>
      </c>
      <c r="AN1612">
        <v>0</v>
      </c>
      <c r="AO1612">
        <v>1</v>
      </c>
      <c r="AP1612">
        <v>1</v>
      </c>
      <c r="AQ1612">
        <v>0</v>
      </c>
      <c r="AR1612">
        <v>0</v>
      </c>
      <c r="AS1612" t="s">
        <v>3</v>
      </c>
      <c r="AT1612">
        <v>21.2</v>
      </c>
      <c r="AU1612" t="s">
        <v>3</v>
      </c>
      <c r="AV1612">
        <v>1</v>
      </c>
      <c r="AW1612">
        <v>2</v>
      </c>
      <c r="AX1612">
        <v>64858079</v>
      </c>
      <c r="AY1612">
        <v>1</v>
      </c>
      <c r="AZ1612">
        <v>0</v>
      </c>
      <c r="BA1612">
        <v>1670</v>
      </c>
      <c r="BB1612">
        <v>0</v>
      </c>
      <c r="BC1612">
        <v>0</v>
      </c>
      <c r="BD1612">
        <v>0</v>
      </c>
      <c r="BE1612">
        <v>0</v>
      </c>
      <c r="BF1612">
        <v>0</v>
      </c>
      <c r="BG1612">
        <v>0</v>
      </c>
      <c r="BH1612">
        <v>0</v>
      </c>
      <c r="BI1612">
        <v>0</v>
      </c>
      <c r="BJ1612">
        <v>0</v>
      </c>
      <c r="BK1612">
        <v>0</v>
      </c>
      <c r="BL1612">
        <v>0</v>
      </c>
      <c r="BM1612">
        <v>0</v>
      </c>
      <c r="BN1612">
        <v>0</v>
      </c>
      <c r="BO1612">
        <v>0</v>
      </c>
      <c r="BP1612">
        <v>0</v>
      </c>
      <c r="BQ1612">
        <v>0</v>
      </c>
      <c r="BR1612">
        <v>0</v>
      </c>
      <c r="BS1612">
        <v>0</v>
      </c>
      <c r="BT1612">
        <v>0</v>
      </c>
      <c r="BU1612">
        <v>0</v>
      </c>
      <c r="BV1612">
        <v>0</v>
      </c>
      <c r="BW1612">
        <v>0</v>
      </c>
      <c r="CU1612">
        <f>ROUND(AT1612*Source!I821*AH1612*AL1612,0)</f>
        <v>60</v>
      </c>
      <c r="CV1612">
        <f>ROUND(Y1612*Source!I821,7)</f>
        <v>6.2751999999999999</v>
      </c>
      <c r="CW1612">
        <v>0</v>
      </c>
      <c r="CX1612">
        <f>ROUND(Y1612*Source!I821,7)</f>
        <v>6.2751999999999999</v>
      </c>
      <c r="CY1612">
        <f>AD1612</f>
        <v>9.51</v>
      </c>
      <c r="CZ1612">
        <f>AH1612</f>
        <v>9.51</v>
      </c>
      <c r="DA1612">
        <f>AL1612</f>
        <v>1</v>
      </c>
      <c r="DB1612">
        <f t="shared" si="960"/>
        <v>201.61</v>
      </c>
      <c r="DC1612">
        <f t="shared" si="961"/>
        <v>0</v>
      </c>
      <c r="DD1612" t="s">
        <v>3</v>
      </c>
      <c r="DE1612" t="s">
        <v>3</v>
      </c>
      <c r="DF1612">
        <f>ROUND(ROUND(AE1612,0)*CX1612,0)</f>
        <v>0</v>
      </c>
      <c r="DG1612">
        <f>ROUND(ROUND(AF1612,0)*CX1612,0)</f>
        <v>0</v>
      </c>
      <c r="DH1612">
        <f>ROUND(ROUND(AG1612,0)*CX1612,0)</f>
        <v>0</v>
      </c>
      <c r="DI1612">
        <f t="shared" ref="DI1612:DI1618" si="966">ROUND(ROUND(AH1612,0)*CX1612,0)</f>
        <v>63</v>
      </c>
      <c r="DJ1612">
        <f>DI1612</f>
        <v>63</v>
      </c>
      <c r="DK1612">
        <v>0</v>
      </c>
      <c r="DL1612" t="s">
        <v>3</v>
      </c>
      <c r="DM1612">
        <v>0</v>
      </c>
      <c r="DN1612" t="s">
        <v>3</v>
      </c>
      <c r="DO1612">
        <v>0</v>
      </c>
    </row>
    <row r="1613" spans="1:119" x14ac:dyDescent="0.2">
      <c r="A1613">
        <f>ROW(Source!A821)</f>
        <v>821</v>
      </c>
      <c r="B1613">
        <v>64855514</v>
      </c>
      <c r="C1613">
        <v>64858071</v>
      </c>
      <c r="D1613">
        <v>29173252</v>
      </c>
      <c r="E1613">
        <v>1</v>
      </c>
      <c r="F1613">
        <v>1</v>
      </c>
      <c r="G1613">
        <v>1</v>
      </c>
      <c r="H1613">
        <v>2</v>
      </c>
      <c r="I1613" t="s">
        <v>1160</v>
      </c>
      <c r="J1613" t="s">
        <v>1161</v>
      </c>
      <c r="K1613" t="s">
        <v>1162</v>
      </c>
      <c r="L1613">
        <v>1368</v>
      </c>
      <c r="N1613">
        <v>1011</v>
      </c>
      <c r="O1613" t="s">
        <v>1106</v>
      </c>
      <c r="P1613" t="s">
        <v>1106</v>
      </c>
      <c r="Q1613">
        <v>1</v>
      </c>
      <c r="W1613">
        <v>0</v>
      </c>
      <c r="X1613">
        <v>527313756</v>
      </c>
      <c r="Y1613">
        <f t="shared" si="959"/>
        <v>1.95</v>
      </c>
      <c r="AA1613">
        <v>0</v>
      </c>
      <c r="AB1613">
        <v>138.30000000000001</v>
      </c>
      <c r="AC1613">
        <v>0</v>
      </c>
      <c r="AD1613">
        <v>0</v>
      </c>
      <c r="AE1613">
        <v>0</v>
      </c>
      <c r="AF1613">
        <v>30</v>
      </c>
      <c r="AG1613">
        <v>0</v>
      </c>
      <c r="AH1613">
        <v>0</v>
      </c>
      <c r="AI1613">
        <v>1</v>
      </c>
      <c r="AJ1613">
        <v>4.6100000000000003</v>
      </c>
      <c r="AK1613">
        <v>50.93</v>
      </c>
      <c r="AL1613">
        <v>1</v>
      </c>
      <c r="AM1613">
        <v>2</v>
      </c>
      <c r="AN1613">
        <v>0</v>
      </c>
      <c r="AO1613">
        <v>1</v>
      </c>
      <c r="AP1613">
        <v>1</v>
      </c>
      <c r="AQ1613">
        <v>0</v>
      </c>
      <c r="AR1613">
        <v>0</v>
      </c>
      <c r="AS1613" t="s">
        <v>3</v>
      </c>
      <c r="AT1613">
        <v>1.95</v>
      </c>
      <c r="AU1613" t="s">
        <v>3</v>
      </c>
      <c r="AV1613">
        <v>0</v>
      </c>
      <c r="AW1613">
        <v>2</v>
      </c>
      <c r="AX1613">
        <v>64858080</v>
      </c>
      <c r="AY1613">
        <v>1</v>
      </c>
      <c r="AZ1613">
        <v>0</v>
      </c>
      <c r="BA1613">
        <v>1671</v>
      </c>
      <c r="BB1613">
        <v>0</v>
      </c>
      <c r="BC1613">
        <v>0</v>
      </c>
      <c r="BD1613">
        <v>0</v>
      </c>
      <c r="BE1613">
        <v>0</v>
      </c>
      <c r="BF1613">
        <v>0</v>
      </c>
      <c r="BG1613">
        <v>0</v>
      </c>
      <c r="BH1613">
        <v>0</v>
      </c>
      <c r="BI1613">
        <v>0</v>
      </c>
      <c r="BJ1613">
        <v>0</v>
      </c>
      <c r="BK1613">
        <v>0</v>
      </c>
      <c r="BL1613">
        <v>0</v>
      </c>
      <c r="BM1613">
        <v>0</v>
      </c>
      <c r="BN1613">
        <v>0</v>
      </c>
      <c r="BO1613">
        <v>0</v>
      </c>
      <c r="BP1613">
        <v>0</v>
      </c>
      <c r="BQ1613">
        <v>0</v>
      </c>
      <c r="BR1613">
        <v>0</v>
      </c>
      <c r="BS1613">
        <v>0</v>
      </c>
      <c r="BT1613">
        <v>0</v>
      </c>
      <c r="BU1613">
        <v>0</v>
      </c>
      <c r="BV1613">
        <v>0</v>
      </c>
      <c r="BW1613">
        <v>0</v>
      </c>
      <c r="CV1613">
        <v>0</v>
      </c>
      <c r="CW1613">
        <f>ROUND(Y1613*Source!I821*DO1613,7)</f>
        <v>0</v>
      </c>
      <c r="CX1613">
        <f>ROUND(Y1613*Source!I821,7)</f>
        <v>0.57720000000000005</v>
      </c>
      <c r="CY1613">
        <f>AB1613</f>
        <v>138.30000000000001</v>
      </c>
      <c r="CZ1613">
        <f>AF1613</f>
        <v>30</v>
      </c>
      <c r="DA1613">
        <f>AJ1613</f>
        <v>4.6100000000000003</v>
      </c>
      <c r="DB1613">
        <f t="shared" si="960"/>
        <v>58.5</v>
      </c>
      <c r="DC1613">
        <f t="shared" si="961"/>
        <v>0</v>
      </c>
      <c r="DD1613" t="s">
        <v>3</v>
      </c>
      <c r="DE1613" t="s">
        <v>3</v>
      </c>
      <c r="DF1613">
        <f>ROUND(ROUND(AE1613,0)*CX1613,0)</f>
        <v>0</v>
      </c>
      <c r="DG1613">
        <f>ROUND(ROUND(AF1613*AJ1613,0)*CX1613,0)</f>
        <v>80</v>
      </c>
      <c r="DH1613">
        <f>ROUND(ROUND(AG1613*AK1613,0)*CX1613,0)</f>
        <v>0</v>
      </c>
      <c r="DI1613">
        <f t="shared" si="966"/>
        <v>0</v>
      </c>
      <c r="DJ1613">
        <f>DG1613</f>
        <v>80</v>
      </c>
      <c r="DK1613">
        <v>0</v>
      </c>
      <c r="DL1613" t="s">
        <v>3</v>
      </c>
      <c r="DM1613">
        <v>0</v>
      </c>
      <c r="DN1613" t="s">
        <v>3</v>
      </c>
      <c r="DO1613">
        <v>0</v>
      </c>
    </row>
    <row r="1614" spans="1:119" x14ac:dyDescent="0.2">
      <c r="A1614">
        <f>ROW(Source!A821)</f>
        <v>821</v>
      </c>
      <c r="B1614">
        <v>64855514</v>
      </c>
      <c r="C1614">
        <v>64858071</v>
      </c>
      <c r="D1614">
        <v>29174913</v>
      </c>
      <c r="E1614">
        <v>1</v>
      </c>
      <c r="F1614">
        <v>1</v>
      </c>
      <c r="G1614">
        <v>1</v>
      </c>
      <c r="H1614">
        <v>2</v>
      </c>
      <c r="I1614" t="s">
        <v>1152</v>
      </c>
      <c r="J1614" t="s">
        <v>1153</v>
      </c>
      <c r="K1614" t="s">
        <v>1154</v>
      </c>
      <c r="L1614">
        <v>1368</v>
      </c>
      <c r="N1614">
        <v>1011</v>
      </c>
      <c r="O1614" t="s">
        <v>1106</v>
      </c>
      <c r="P1614" t="s">
        <v>1106</v>
      </c>
      <c r="Q1614">
        <v>1</v>
      </c>
      <c r="W1614">
        <v>0</v>
      </c>
      <c r="X1614">
        <v>1230759911</v>
      </c>
      <c r="Y1614">
        <f t="shared" si="959"/>
        <v>0.2</v>
      </c>
      <c r="AA1614">
        <v>0</v>
      </c>
      <c r="AB1614">
        <v>2113</v>
      </c>
      <c r="AC1614">
        <v>590.79</v>
      </c>
      <c r="AD1614">
        <v>0</v>
      </c>
      <c r="AE1614">
        <v>0</v>
      </c>
      <c r="AF1614">
        <v>87.17</v>
      </c>
      <c r="AG1614">
        <v>11.6</v>
      </c>
      <c r="AH1614">
        <v>0</v>
      </c>
      <c r="AI1614">
        <v>1</v>
      </c>
      <c r="AJ1614">
        <v>24.24</v>
      </c>
      <c r="AK1614">
        <v>50.93</v>
      </c>
      <c r="AL1614">
        <v>1</v>
      </c>
      <c r="AM1614">
        <v>2</v>
      </c>
      <c r="AN1614">
        <v>0</v>
      </c>
      <c r="AO1614">
        <v>1</v>
      </c>
      <c r="AP1614">
        <v>1</v>
      </c>
      <c r="AQ1614">
        <v>0</v>
      </c>
      <c r="AR1614">
        <v>0</v>
      </c>
      <c r="AS1614" t="s">
        <v>3</v>
      </c>
      <c r="AT1614">
        <v>0.2</v>
      </c>
      <c r="AU1614" t="s">
        <v>3</v>
      </c>
      <c r="AV1614">
        <v>0</v>
      </c>
      <c r="AW1614">
        <v>2</v>
      </c>
      <c r="AX1614">
        <v>64858081</v>
      </c>
      <c r="AY1614">
        <v>1</v>
      </c>
      <c r="AZ1614">
        <v>0</v>
      </c>
      <c r="BA1614">
        <v>1672</v>
      </c>
      <c r="BB1614">
        <v>0</v>
      </c>
      <c r="BC1614">
        <v>0</v>
      </c>
      <c r="BD1614">
        <v>0</v>
      </c>
      <c r="BE1614">
        <v>0</v>
      </c>
      <c r="BF1614">
        <v>0</v>
      </c>
      <c r="BG1614">
        <v>0</v>
      </c>
      <c r="BH1614">
        <v>0</v>
      </c>
      <c r="BI1614">
        <v>0</v>
      </c>
      <c r="BJ1614">
        <v>0</v>
      </c>
      <c r="BK1614">
        <v>0</v>
      </c>
      <c r="BL1614">
        <v>0</v>
      </c>
      <c r="BM1614">
        <v>0</v>
      </c>
      <c r="BN1614">
        <v>0</v>
      </c>
      <c r="BO1614">
        <v>0</v>
      </c>
      <c r="BP1614">
        <v>0</v>
      </c>
      <c r="BQ1614">
        <v>0</v>
      </c>
      <c r="BR1614">
        <v>0</v>
      </c>
      <c r="BS1614">
        <v>0</v>
      </c>
      <c r="BT1614">
        <v>0</v>
      </c>
      <c r="BU1614">
        <v>0</v>
      </c>
      <c r="BV1614">
        <v>0</v>
      </c>
      <c r="BW1614">
        <v>0</v>
      </c>
      <c r="CV1614">
        <v>0</v>
      </c>
      <c r="CW1614">
        <f>ROUND(Y1614*Source!I821*DO1614,7)</f>
        <v>0</v>
      </c>
      <c r="CX1614">
        <f>ROUND(Y1614*Source!I821,7)</f>
        <v>5.9200000000000003E-2</v>
      </c>
      <c r="CY1614">
        <f>AB1614</f>
        <v>2113</v>
      </c>
      <c r="CZ1614">
        <f>AF1614</f>
        <v>87.17</v>
      </c>
      <c r="DA1614">
        <f>AJ1614</f>
        <v>24.24</v>
      </c>
      <c r="DB1614">
        <f t="shared" si="960"/>
        <v>17.43</v>
      </c>
      <c r="DC1614">
        <f t="shared" si="961"/>
        <v>2.3199999999999998</v>
      </c>
      <c r="DD1614" t="s">
        <v>3</v>
      </c>
      <c r="DE1614" t="s">
        <v>3</v>
      </c>
      <c r="DF1614">
        <f>ROUND(ROUND(AE1614,0)*CX1614,0)</f>
        <v>0</v>
      </c>
      <c r="DG1614">
        <f>ROUND(ROUND(AF1614*AJ1614,0)*CX1614,0)</f>
        <v>125</v>
      </c>
      <c r="DH1614">
        <f>ROUND(ROUND(AG1614*AK1614,0)*CX1614,0)</f>
        <v>35</v>
      </c>
      <c r="DI1614">
        <f t="shared" si="966"/>
        <v>0</v>
      </c>
      <c r="DJ1614">
        <f>DG1614</f>
        <v>125</v>
      </c>
      <c r="DK1614">
        <v>0</v>
      </c>
      <c r="DL1614" t="s">
        <v>3</v>
      </c>
      <c r="DM1614">
        <v>0</v>
      </c>
      <c r="DN1614" t="s">
        <v>3</v>
      </c>
      <c r="DO1614">
        <v>0</v>
      </c>
    </row>
    <row r="1615" spans="1:119" x14ac:dyDescent="0.2">
      <c r="A1615">
        <f>ROW(Source!A821)</f>
        <v>821</v>
      </c>
      <c r="B1615">
        <v>64855514</v>
      </c>
      <c r="C1615">
        <v>64858071</v>
      </c>
      <c r="D1615">
        <v>29108414</v>
      </c>
      <c r="E1615">
        <v>1</v>
      </c>
      <c r="F1615">
        <v>1</v>
      </c>
      <c r="G1615">
        <v>1</v>
      </c>
      <c r="H1615">
        <v>3</v>
      </c>
      <c r="I1615" t="s">
        <v>160</v>
      </c>
      <c r="J1615" t="s">
        <v>162</v>
      </c>
      <c r="K1615" t="s">
        <v>161</v>
      </c>
      <c r="L1615">
        <v>1348</v>
      </c>
      <c r="N1615">
        <v>1009</v>
      </c>
      <c r="O1615" t="s">
        <v>36</v>
      </c>
      <c r="P1615" t="s">
        <v>36</v>
      </c>
      <c r="Q1615">
        <v>1000</v>
      </c>
      <c r="W1615">
        <v>0</v>
      </c>
      <c r="X1615">
        <v>503556632</v>
      </c>
      <c r="Y1615">
        <f t="shared" si="959"/>
        <v>1.6E-2</v>
      </c>
      <c r="AA1615">
        <v>35725.730000000003</v>
      </c>
      <c r="AB1615">
        <v>0</v>
      </c>
      <c r="AC1615">
        <v>0</v>
      </c>
      <c r="AD1615">
        <v>0</v>
      </c>
      <c r="AE1615">
        <v>1383.11</v>
      </c>
      <c r="AF1615">
        <v>0</v>
      </c>
      <c r="AG1615">
        <v>0</v>
      </c>
      <c r="AH1615">
        <v>0</v>
      </c>
      <c r="AI1615">
        <v>25.83</v>
      </c>
      <c r="AJ1615">
        <v>1</v>
      </c>
      <c r="AK1615">
        <v>1</v>
      </c>
      <c r="AL1615">
        <v>1</v>
      </c>
      <c r="AM1615">
        <v>2</v>
      </c>
      <c r="AN1615">
        <v>0</v>
      </c>
      <c r="AO1615">
        <v>1</v>
      </c>
      <c r="AP1615">
        <v>1</v>
      </c>
      <c r="AQ1615">
        <v>0</v>
      </c>
      <c r="AR1615">
        <v>0</v>
      </c>
      <c r="AS1615" t="s">
        <v>3</v>
      </c>
      <c r="AT1615">
        <v>1.6E-2</v>
      </c>
      <c r="AU1615" t="s">
        <v>3</v>
      </c>
      <c r="AV1615">
        <v>0</v>
      </c>
      <c r="AW1615">
        <v>2</v>
      </c>
      <c r="AX1615">
        <v>64858082</v>
      </c>
      <c r="AY1615">
        <v>1</v>
      </c>
      <c r="AZ1615">
        <v>0</v>
      </c>
      <c r="BA1615">
        <v>1673</v>
      </c>
      <c r="BB1615">
        <v>0</v>
      </c>
      <c r="BC1615">
        <v>0</v>
      </c>
      <c r="BD1615">
        <v>0</v>
      </c>
      <c r="BE1615">
        <v>0</v>
      </c>
      <c r="BF1615">
        <v>0</v>
      </c>
      <c r="BG1615">
        <v>0</v>
      </c>
      <c r="BH1615">
        <v>0</v>
      </c>
      <c r="BI1615">
        <v>0</v>
      </c>
      <c r="BJ1615">
        <v>0</v>
      </c>
      <c r="BK1615">
        <v>0</v>
      </c>
      <c r="BL1615">
        <v>0</v>
      </c>
      <c r="BM1615">
        <v>0</v>
      </c>
      <c r="BN1615">
        <v>0</v>
      </c>
      <c r="BO1615">
        <v>0</v>
      </c>
      <c r="BP1615">
        <v>0</v>
      </c>
      <c r="BQ1615">
        <v>0</v>
      </c>
      <c r="BR1615">
        <v>0</v>
      </c>
      <c r="BS1615">
        <v>0</v>
      </c>
      <c r="BT1615">
        <v>0</v>
      </c>
      <c r="BU1615">
        <v>0</v>
      </c>
      <c r="BV1615">
        <v>0</v>
      </c>
      <c r="BW1615">
        <v>0</v>
      </c>
      <c r="CV1615">
        <v>0</v>
      </c>
      <c r="CW1615">
        <v>0</v>
      </c>
      <c r="CX1615">
        <f>ROUND(Y1615*Source!I821,7)</f>
        <v>4.7359999999999998E-3</v>
      </c>
      <c r="CY1615">
        <f>AA1615</f>
        <v>35725.730000000003</v>
      </c>
      <c r="CZ1615">
        <f>AE1615</f>
        <v>1383.11</v>
      </c>
      <c r="DA1615">
        <f>AI1615</f>
        <v>25.83</v>
      </c>
      <c r="DB1615">
        <f t="shared" si="960"/>
        <v>22.13</v>
      </c>
      <c r="DC1615">
        <f t="shared" si="961"/>
        <v>0</v>
      </c>
      <c r="DD1615" t="s">
        <v>3</v>
      </c>
      <c r="DE1615" t="s">
        <v>3</v>
      </c>
      <c r="DF1615">
        <f>ROUND(ROUND(AE1615*AI1615,0)*CX1615,0)</f>
        <v>169</v>
      </c>
      <c r="DG1615">
        <f>ROUND(ROUND(AF1615,0)*CX1615,0)</f>
        <v>0</v>
      </c>
      <c r="DH1615">
        <f>ROUND(ROUND(AG1615,0)*CX1615,0)</f>
        <v>0</v>
      </c>
      <c r="DI1615">
        <f t="shared" si="966"/>
        <v>0</v>
      </c>
      <c r="DJ1615">
        <f>DF1615</f>
        <v>169</v>
      </c>
      <c r="DK1615">
        <v>0</v>
      </c>
      <c r="DL1615" t="s">
        <v>3</v>
      </c>
      <c r="DM1615">
        <v>0</v>
      </c>
      <c r="DN1615" t="s">
        <v>3</v>
      </c>
      <c r="DO1615">
        <v>0</v>
      </c>
    </row>
    <row r="1616" spans="1:119" x14ac:dyDescent="0.2">
      <c r="A1616">
        <f>ROW(Source!A821)</f>
        <v>821</v>
      </c>
      <c r="B1616">
        <v>64855514</v>
      </c>
      <c r="C1616">
        <v>64858071</v>
      </c>
      <c r="D1616">
        <v>29107416</v>
      </c>
      <c r="E1616">
        <v>1</v>
      </c>
      <c r="F1616">
        <v>1</v>
      </c>
      <c r="G1616">
        <v>1</v>
      </c>
      <c r="H1616">
        <v>3</v>
      </c>
      <c r="I1616" t="s">
        <v>1166</v>
      </c>
      <c r="J1616" t="s">
        <v>1167</v>
      </c>
      <c r="K1616" t="s">
        <v>1168</v>
      </c>
      <c r="L1616">
        <v>1348</v>
      </c>
      <c r="N1616">
        <v>1009</v>
      </c>
      <c r="O1616" t="s">
        <v>36</v>
      </c>
      <c r="P1616" t="s">
        <v>36</v>
      </c>
      <c r="Q1616">
        <v>1000</v>
      </c>
      <c r="W1616">
        <v>0</v>
      </c>
      <c r="X1616">
        <v>1313199458</v>
      </c>
      <c r="Y1616">
        <f t="shared" si="959"/>
        <v>2.4E-2</v>
      </c>
      <c r="AA1616">
        <v>52033.52</v>
      </c>
      <c r="AB1616">
        <v>0</v>
      </c>
      <c r="AC1616">
        <v>0</v>
      </c>
      <c r="AD1616">
        <v>0</v>
      </c>
      <c r="AE1616">
        <v>2606.89</v>
      </c>
      <c r="AF1616">
        <v>0</v>
      </c>
      <c r="AG1616">
        <v>0</v>
      </c>
      <c r="AH1616">
        <v>0</v>
      </c>
      <c r="AI1616">
        <v>19.96</v>
      </c>
      <c r="AJ1616">
        <v>1</v>
      </c>
      <c r="AK1616">
        <v>1</v>
      </c>
      <c r="AL1616">
        <v>1</v>
      </c>
      <c r="AM1616">
        <v>2</v>
      </c>
      <c r="AN1616">
        <v>0</v>
      </c>
      <c r="AO1616">
        <v>1</v>
      </c>
      <c r="AP1616">
        <v>1</v>
      </c>
      <c r="AQ1616">
        <v>0</v>
      </c>
      <c r="AR1616">
        <v>0</v>
      </c>
      <c r="AS1616" t="s">
        <v>3</v>
      </c>
      <c r="AT1616">
        <v>2.4E-2</v>
      </c>
      <c r="AU1616" t="s">
        <v>3</v>
      </c>
      <c r="AV1616">
        <v>0</v>
      </c>
      <c r="AW1616">
        <v>2</v>
      </c>
      <c r="AX1616">
        <v>64858083</v>
      </c>
      <c r="AY1616">
        <v>1</v>
      </c>
      <c r="AZ1616">
        <v>0</v>
      </c>
      <c r="BA1616">
        <v>1674</v>
      </c>
      <c r="BB1616">
        <v>0</v>
      </c>
      <c r="BC1616">
        <v>0</v>
      </c>
      <c r="BD1616">
        <v>0</v>
      </c>
      <c r="BE1616">
        <v>0</v>
      </c>
      <c r="BF1616">
        <v>0</v>
      </c>
      <c r="BG1616">
        <v>0</v>
      </c>
      <c r="BH1616">
        <v>0</v>
      </c>
      <c r="BI1616">
        <v>0</v>
      </c>
      <c r="BJ1616">
        <v>0</v>
      </c>
      <c r="BK1616">
        <v>0</v>
      </c>
      <c r="BL1616">
        <v>0</v>
      </c>
      <c r="BM1616">
        <v>0</v>
      </c>
      <c r="BN1616">
        <v>0</v>
      </c>
      <c r="BO1616">
        <v>0</v>
      </c>
      <c r="BP1616">
        <v>0</v>
      </c>
      <c r="BQ1616">
        <v>0</v>
      </c>
      <c r="BR1616">
        <v>0</v>
      </c>
      <c r="BS1616">
        <v>0</v>
      </c>
      <c r="BT1616">
        <v>0</v>
      </c>
      <c r="BU1616">
        <v>0</v>
      </c>
      <c r="BV1616">
        <v>0</v>
      </c>
      <c r="BW1616">
        <v>0</v>
      </c>
      <c r="CV1616">
        <v>0</v>
      </c>
      <c r="CW1616">
        <v>0</v>
      </c>
      <c r="CX1616">
        <f>ROUND(Y1616*Source!I821,7)</f>
        <v>7.1040000000000001E-3</v>
      </c>
      <c r="CY1616">
        <f>AA1616</f>
        <v>52033.52</v>
      </c>
      <c r="CZ1616">
        <f>AE1616</f>
        <v>2606.89</v>
      </c>
      <c r="DA1616">
        <f>AI1616</f>
        <v>19.96</v>
      </c>
      <c r="DB1616">
        <f t="shared" si="960"/>
        <v>62.57</v>
      </c>
      <c r="DC1616">
        <f t="shared" si="961"/>
        <v>0</v>
      </c>
      <c r="DD1616" t="s">
        <v>3</v>
      </c>
      <c r="DE1616" t="s">
        <v>3</v>
      </c>
      <c r="DF1616">
        <f>ROUND(ROUND(AE1616*AI1616,0)*CX1616,0)</f>
        <v>370</v>
      </c>
      <c r="DG1616">
        <f>ROUND(ROUND(AF1616,0)*CX1616,0)</f>
        <v>0</v>
      </c>
      <c r="DH1616">
        <f>ROUND(ROUND(AG1616,0)*CX1616,0)</f>
        <v>0</v>
      </c>
      <c r="DI1616">
        <f t="shared" si="966"/>
        <v>0</v>
      </c>
      <c r="DJ1616">
        <f>DF1616</f>
        <v>370</v>
      </c>
      <c r="DK1616">
        <v>0</v>
      </c>
      <c r="DL1616" t="s">
        <v>3</v>
      </c>
      <c r="DM1616">
        <v>0</v>
      </c>
      <c r="DN1616" t="s">
        <v>3</v>
      </c>
      <c r="DO1616">
        <v>0</v>
      </c>
    </row>
    <row r="1617" spans="1:119" x14ac:dyDescent="0.2">
      <c r="A1617">
        <f>ROW(Source!A821)</f>
        <v>821</v>
      </c>
      <c r="B1617">
        <v>64855514</v>
      </c>
      <c r="C1617">
        <v>64858071</v>
      </c>
      <c r="D1617">
        <v>29108442</v>
      </c>
      <c r="E1617">
        <v>1</v>
      </c>
      <c r="F1617">
        <v>1</v>
      </c>
      <c r="G1617">
        <v>1</v>
      </c>
      <c r="H1617">
        <v>3</v>
      </c>
      <c r="I1617" t="s">
        <v>302</v>
      </c>
      <c r="J1617" t="s">
        <v>304</v>
      </c>
      <c r="K1617" t="s">
        <v>303</v>
      </c>
      <c r="L1617">
        <v>1348</v>
      </c>
      <c r="N1617">
        <v>1009</v>
      </c>
      <c r="O1617" t="s">
        <v>36</v>
      </c>
      <c r="P1617" t="s">
        <v>36</v>
      </c>
      <c r="Q1617">
        <v>1000</v>
      </c>
      <c r="W1617">
        <v>0</v>
      </c>
      <c r="X1617">
        <v>-1622221180</v>
      </c>
      <c r="Y1617">
        <f t="shared" si="959"/>
        <v>0.24</v>
      </c>
      <c r="AA1617">
        <v>37425.599999999999</v>
      </c>
      <c r="AB1617">
        <v>0</v>
      </c>
      <c r="AC1617">
        <v>0</v>
      </c>
      <c r="AD1617">
        <v>0</v>
      </c>
      <c r="AE1617">
        <v>3390</v>
      </c>
      <c r="AF1617">
        <v>0</v>
      </c>
      <c r="AG1617">
        <v>0</v>
      </c>
      <c r="AH1617">
        <v>0</v>
      </c>
      <c r="AI1617">
        <v>11.04</v>
      </c>
      <c r="AJ1617">
        <v>1</v>
      </c>
      <c r="AK1617">
        <v>1</v>
      </c>
      <c r="AL1617">
        <v>1</v>
      </c>
      <c r="AM1617">
        <v>2</v>
      </c>
      <c r="AN1617">
        <v>0</v>
      </c>
      <c r="AO1617">
        <v>1</v>
      </c>
      <c r="AP1617">
        <v>1</v>
      </c>
      <c r="AQ1617">
        <v>0</v>
      </c>
      <c r="AR1617">
        <v>0</v>
      </c>
      <c r="AS1617" t="s">
        <v>3</v>
      </c>
      <c r="AT1617">
        <v>0.24</v>
      </c>
      <c r="AU1617" t="s">
        <v>3</v>
      </c>
      <c r="AV1617">
        <v>0</v>
      </c>
      <c r="AW1617">
        <v>2</v>
      </c>
      <c r="AX1617">
        <v>64858084</v>
      </c>
      <c r="AY1617">
        <v>1</v>
      </c>
      <c r="AZ1617">
        <v>0</v>
      </c>
      <c r="BA1617">
        <v>1675</v>
      </c>
      <c r="BB1617">
        <v>0</v>
      </c>
      <c r="BC1617">
        <v>0</v>
      </c>
      <c r="BD1617">
        <v>0</v>
      </c>
      <c r="BE1617">
        <v>0</v>
      </c>
      <c r="BF1617">
        <v>0</v>
      </c>
      <c r="BG1617">
        <v>0</v>
      </c>
      <c r="BH1617">
        <v>0</v>
      </c>
      <c r="BI1617">
        <v>0</v>
      </c>
      <c r="BJ1617">
        <v>0</v>
      </c>
      <c r="BK1617">
        <v>0</v>
      </c>
      <c r="BL1617">
        <v>0</v>
      </c>
      <c r="BM1617">
        <v>0</v>
      </c>
      <c r="BN1617">
        <v>0</v>
      </c>
      <c r="BO1617">
        <v>0</v>
      </c>
      <c r="BP1617">
        <v>0</v>
      </c>
      <c r="BQ1617">
        <v>0</v>
      </c>
      <c r="BR1617">
        <v>0</v>
      </c>
      <c r="BS1617">
        <v>0</v>
      </c>
      <c r="BT1617">
        <v>0</v>
      </c>
      <c r="BU1617">
        <v>0</v>
      </c>
      <c r="BV1617">
        <v>0</v>
      </c>
      <c r="BW1617">
        <v>0</v>
      </c>
      <c r="CV1617">
        <v>0</v>
      </c>
      <c r="CW1617">
        <v>0</v>
      </c>
      <c r="CX1617">
        <f>ROUND(Y1617*Source!I821,7)</f>
        <v>7.1040000000000006E-2</v>
      </c>
      <c r="CY1617">
        <f>AA1617</f>
        <v>37425.599999999999</v>
      </c>
      <c r="CZ1617">
        <f>AE1617</f>
        <v>3390</v>
      </c>
      <c r="DA1617">
        <f>AI1617</f>
        <v>11.04</v>
      </c>
      <c r="DB1617">
        <f t="shared" si="960"/>
        <v>813.6</v>
      </c>
      <c r="DC1617">
        <f t="shared" si="961"/>
        <v>0</v>
      </c>
      <c r="DD1617" t="s">
        <v>3</v>
      </c>
      <c r="DE1617" t="s">
        <v>3</v>
      </c>
      <c r="DF1617">
        <f>ROUND(ROUND(AE1617*AI1617,0)*CX1617,0)</f>
        <v>2659</v>
      </c>
      <c r="DG1617">
        <f>ROUND(ROUND(AF1617,0)*CX1617,0)</f>
        <v>0</v>
      </c>
      <c r="DH1617">
        <f>ROUND(ROUND(AG1617,0)*CX1617,0)</f>
        <v>0</v>
      </c>
      <c r="DI1617">
        <f t="shared" si="966"/>
        <v>0</v>
      </c>
      <c r="DJ1617">
        <f>DF1617</f>
        <v>2659</v>
      </c>
      <c r="DK1617">
        <v>0</v>
      </c>
      <c r="DL1617" t="s">
        <v>3</v>
      </c>
      <c r="DM1617">
        <v>0</v>
      </c>
      <c r="DN1617" t="s">
        <v>3</v>
      </c>
      <c r="DO1617">
        <v>0</v>
      </c>
    </row>
    <row r="1618" spans="1:119" x14ac:dyDescent="0.2">
      <c r="A1618">
        <f>ROW(Source!A821)</f>
        <v>821</v>
      </c>
      <c r="B1618">
        <v>64855514</v>
      </c>
      <c r="C1618">
        <v>64858071</v>
      </c>
      <c r="D1618">
        <v>29107800</v>
      </c>
      <c r="E1618">
        <v>1</v>
      </c>
      <c r="F1618">
        <v>1</v>
      </c>
      <c r="G1618">
        <v>1</v>
      </c>
      <c r="H1618">
        <v>3</v>
      </c>
      <c r="I1618" t="s">
        <v>1169</v>
      </c>
      <c r="J1618" t="s">
        <v>1170</v>
      </c>
      <c r="K1618" t="s">
        <v>1171</v>
      </c>
      <c r="L1618">
        <v>1346</v>
      </c>
      <c r="N1618">
        <v>1009</v>
      </c>
      <c r="O1618" t="s">
        <v>283</v>
      </c>
      <c r="P1618" t="s">
        <v>283</v>
      </c>
      <c r="Q1618">
        <v>1</v>
      </c>
      <c r="W1618">
        <v>0</v>
      </c>
      <c r="X1618">
        <v>644139035</v>
      </c>
      <c r="Y1618">
        <f t="shared" si="959"/>
        <v>0.1</v>
      </c>
      <c r="AA1618">
        <v>114.66</v>
      </c>
      <c r="AB1618">
        <v>0</v>
      </c>
      <c r="AC1618">
        <v>0</v>
      </c>
      <c r="AD1618">
        <v>0</v>
      </c>
      <c r="AE1618">
        <v>1.81</v>
      </c>
      <c r="AF1618">
        <v>0</v>
      </c>
      <c r="AG1618">
        <v>0</v>
      </c>
      <c r="AH1618">
        <v>0</v>
      </c>
      <c r="AI1618">
        <v>63.35</v>
      </c>
      <c r="AJ1618">
        <v>1</v>
      </c>
      <c r="AK1618">
        <v>1</v>
      </c>
      <c r="AL1618">
        <v>1</v>
      </c>
      <c r="AM1618">
        <v>2</v>
      </c>
      <c r="AN1618">
        <v>0</v>
      </c>
      <c r="AO1618">
        <v>1</v>
      </c>
      <c r="AP1618">
        <v>1</v>
      </c>
      <c r="AQ1618">
        <v>0</v>
      </c>
      <c r="AR1618">
        <v>0</v>
      </c>
      <c r="AS1618" t="s">
        <v>3</v>
      </c>
      <c r="AT1618">
        <v>0.1</v>
      </c>
      <c r="AU1618" t="s">
        <v>3</v>
      </c>
      <c r="AV1618">
        <v>0</v>
      </c>
      <c r="AW1618">
        <v>2</v>
      </c>
      <c r="AX1618">
        <v>64858085</v>
      </c>
      <c r="AY1618">
        <v>1</v>
      </c>
      <c r="AZ1618">
        <v>0</v>
      </c>
      <c r="BA1618">
        <v>1676</v>
      </c>
      <c r="BB1618">
        <v>0</v>
      </c>
      <c r="BC1618">
        <v>0</v>
      </c>
      <c r="BD1618">
        <v>0</v>
      </c>
      <c r="BE1618">
        <v>0</v>
      </c>
      <c r="BF1618">
        <v>0</v>
      </c>
      <c r="BG1618">
        <v>0</v>
      </c>
      <c r="BH1618">
        <v>0</v>
      </c>
      <c r="BI1618">
        <v>0</v>
      </c>
      <c r="BJ1618">
        <v>0</v>
      </c>
      <c r="BK1618">
        <v>0</v>
      </c>
      <c r="BL1618">
        <v>0</v>
      </c>
      <c r="BM1618">
        <v>0</v>
      </c>
      <c r="BN1618">
        <v>0</v>
      </c>
      <c r="BO1618">
        <v>0</v>
      </c>
      <c r="BP1618">
        <v>0</v>
      </c>
      <c r="BQ1618">
        <v>0</v>
      </c>
      <c r="BR1618">
        <v>0</v>
      </c>
      <c r="BS1618">
        <v>0</v>
      </c>
      <c r="BT1618">
        <v>0</v>
      </c>
      <c r="BU1618">
        <v>0</v>
      </c>
      <c r="BV1618">
        <v>0</v>
      </c>
      <c r="BW1618">
        <v>0</v>
      </c>
      <c r="CV1618">
        <v>0</v>
      </c>
      <c r="CW1618">
        <v>0</v>
      </c>
      <c r="CX1618">
        <f>ROUND(Y1618*Source!I821,7)</f>
        <v>2.9600000000000001E-2</v>
      </c>
      <c r="CY1618">
        <f>AA1618</f>
        <v>114.66</v>
      </c>
      <c r="CZ1618">
        <f>AE1618</f>
        <v>1.81</v>
      </c>
      <c r="DA1618">
        <f>AI1618</f>
        <v>63.35</v>
      </c>
      <c r="DB1618">
        <f t="shared" si="960"/>
        <v>0.18</v>
      </c>
      <c r="DC1618">
        <f t="shared" si="961"/>
        <v>0</v>
      </c>
      <c r="DD1618" t="s">
        <v>3</v>
      </c>
      <c r="DE1618" t="s">
        <v>3</v>
      </c>
      <c r="DF1618">
        <f>ROUND(ROUND(AE1618*AI1618,0)*CX1618,0)</f>
        <v>3</v>
      </c>
      <c r="DG1618">
        <f>ROUND(ROUND(AF1618,0)*CX1618,0)</f>
        <v>0</v>
      </c>
      <c r="DH1618">
        <f>ROUND(ROUND(AG1618,0)*CX1618,0)</f>
        <v>0</v>
      </c>
      <c r="DI1618">
        <f t="shared" si="966"/>
        <v>0</v>
      </c>
      <c r="DJ1618">
        <f>DF1618</f>
        <v>3</v>
      </c>
      <c r="DK1618">
        <v>0</v>
      </c>
      <c r="DL1618" t="s">
        <v>3</v>
      </c>
      <c r="DM1618">
        <v>0</v>
      </c>
      <c r="DN1618" t="s">
        <v>3</v>
      </c>
      <c r="DO1618">
        <v>0</v>
      </c>
    </row>
    <row r="1619" spans="1:119" x14ac:dyDescent="0.2">
      <c r="A1619">
        <f>ROW(Source!A822)</f>
        <v>822</v>
      </c>
      <c r="B1619">
        <v>64855517</v>
      </c>
      <c r="C1619">
        <v>64858086</v>
      </c>
      <c r="D1619">
        <v>18410171</v>
      </c>
      <c r="E1619">
        <v>1</v>
      </c>
      <c r="F1619">
        <v>1</v>
      </c>
      <c r="G1619">
        <v>1</v>
      </c>
      <c r="H1619">
        <v>1</v>
      </c>
      <c r="I1619" t="s">
        <v>1144</v>
      </c>
      <c r="J1619" t="s">
        <v>3</v>
      </c>
      <c r="K1619" t="s">
        <v>1145</v>
      </c>
      <c r="L1619">
        <v>1369</v>
      </c>
      <c r="N1619">
        <v>1013</v>
      </c>
      <c r="O1619" t="s">
        <v>1100</v>
      </c>
      <c r="P1619" t="s">
        <v>1100</v>
      </c>
      <c r="Q1619">
        <v>1</v>
      </c>
      <c r="W1619">
        <v>0</v>
      </c>
      <c r="X1619">
        <v>1151098980</v>
      </c>
      <c r="Y1619">
        <f t="shared" si="959"/>
        <v>19.87</v>
      </c>
      <c r="AA1619">
        <v>0</v>
      </c>
      <c r="AB1619">
        <v>0</v>
      </c>
      <c r="AC1619">
        <v>0</v>
      </c>
      <c r="AD1619">
        <v>8.9700000000000006</v>
      </c>
      <c r="AE1619">
        <v>0</v>
      </c>
      <c r="AF1619">
        <v>0</v>
      </c>
      <c r="AG1619">
        <v>0</v>
      </c>
      <c r="AH1619">
        <v>8.9700000000000006</v>
      </c>
      <c r="AI1619">
        <v>1</v>
      </c>
      <c r="AJ1619">
        <v>1</v>
      </c>
      <c r="AK1619">
        <v>1</v>
      </c>
      <c r="AL1619">
        <v>1</v>
      </c>
      <c r="AM1619">
        <v>-2</v>
      </c>
      <c r="AN1619">
        <v>0</v>
      </c>
      <c r="AO1619">
        <v>1</v>
      </c>
      <c r="AP1619">
        <v>1</v>
      </c>
      <c r="AQ1619">
        <v>0</v>
      </c>
      <c r="AR1619">
        <v>0</v>
      </c>
      <c r="AS1619" t="s">
        <v>3</v>
      </c>
      <c r="AT1619">
        <v>19.87</v>
      </c>
      <c r="AU1619" t="s">
        <v>3</v>
      </c>
      <c r="AV1619">
        <v>1</v>
      </c>
      <c r="AW1619">
        <v>2</v>
      </c>
      <c r="AX1619">
        <v>64858089</v>
      </c>
      <c r="AY1619">
        <v>1</v>
      </c>
      <c r="AZ1619">
        <v>0</v>
      </c>
      <c r="BA1619">
        <v>1677</v>
      </c>
      <c r="BB1619">
        <v>0</v>
      </c>
      <c r="BC1619">
        <v>0</v>
      </c>
      <c r="BD1619">
        <v>0</v>
      </c>
      <c r="BE1619">
        <v>0</v>
      </c>
      <c r="BF1619">
        <v>0</v>
      </c>
      <c r="BG1619">
        <v>0</v>
      </c>
      <c r="BH1619">
        <v>0</v>
      </c>
      <c r="BI1619">
        <v>0</v>
      </c>
      <c r="BJ1619">
        <v>0</v>
      </c>
      <c r="BK1619">
        <v>0</v>
      </c>
      <c r="BL1619">
        <v>0</v>
      </c>
      <c r="BM1619">
        <v>0</v>
      </c>
      <c r="BN1619">
        <v>0</v>
      </c>
      <c r="BO1619">
        <v>0</v>
      </c>
      <c r="BP1619">
        <v>0</v>
      </c>
      <c r="BQ1619">
        <v>0</v>
      </c>
      <c r="BR1619">
        <v>0</v>
      </c>
      <c r="BS1619">
        <v>0</v>
      </c>
      <c r="BT1619">
        <v>0</v>
      </c>
      <c r="BU1619">
        <v>0</v>
      </c>
      <c r="BV1619">
        <v>0</v>
      </c>
      <c r="BW1619">
        <v>0</v>
      </c>
      <c r="CU1619">
        <f>ROUND(AT1619*Source!I822*AH1619*AL1619,0)</f>
        <v>0</v>
      </c>
      <c r="CV1619">
        <f>ROUND(Y1619*Source!I822,7)</f>
        <v>0</v>
      </c>
      <c r="CW1619">
        <v>0</v>
      </c>
      <c r="CX1619">
        <f>ROUND(Y1619*Source!I822,7)</f>
        <v>0</v>
      </c>
      <c r="CY1619">
        <f>AD1619</f>
        <v>8.9700000000000006</v>
      </c>
      <c r="CZ1619">
        <f>AH1619</f>
        <v>8.9700000000000006</v>
      </c>
      <c r="DA1619">
        <f>AL1619</f>
        <v>1</v>
      </c>
      <c r="DB1619">
        <f t="shared" si="960"/>
        <v>178.23</v>
      </c>
      <c r="DC1619">
        <f t="shared" si="961"/>
        <v>0</v>
      </c>
      <c r="DD1619" t="s">
        <v>3</v>
      </c>
      <c r="DE1619" t="s">
        <v>3</v>
      </c>
      <c r="DF1619">
        <f>ROUND(ROUND(AE1619,2)*CX1619,2)</f>
        <v>0</v>
      </c>
      <c r="DG1619">
        <f>ROUND(ROUND(AF1619,2)*CX1619,2)</f>
        <v>0</v>
      </c>
      <c r="DH1619">
        <f>ROUND(ROUND(AG1619,2)*CX1619,2)</f>
        <v>0</v>
      </c>
      <c r="DI1619">
        <f>ROUND(ROUND(AH1619,2)*CX1619,2)</f>
        <v>0</v>
      </c>
      <c r="DJ1619">
        <f>DI1619</f>
        <v>0</v>
      </c>
      <c r="DK1619">
        <v>0</v>
      </c>
      <c r="DL1619" t="s">
        <v>3</v>
      </c>
      <c r="DM1619">
        <v>0</v>
      </c>
      <c r="DN1619" t="s">
        <v>3</v>
      </c>
      <c r="DO1619">
        <v>0</v>
      </c>
    </row>
    <row r="1620" spans="1:119" x14ac:dyDescent="0.2">
      <c r="A1620">
        <f>ROW(Source!A822)</f>
        <v>822</v>
      </c>
      <c r="B1620">
        <v>64855517</v>
      </c>
      <c r="C1620">
        <v>64858086</v>
      </c>
      <c r="D1620">
        <v>29174913</v>
      </c>
      <c r="E1620">
        <v>1</v>
      </c>
      <c r="F1620">
        <v>1</v>
      </c>
      <c r="G1620">
        <v>1</v>
      </c>
      <c r="H1620">
        <v>2</v>
      </c>
      <c r="I1620" t="s">
        <v>1152</v>
      </c>
      <c r="J1620" t="s">
        <v>1153</v>
      </c>
      <c r="K1620" t="s">
        <v>1154</v>
      </c>
      <c r="L1620">
        <v>1368</v>
      </c>
      <c r="N1620">
        <v>1011</v>
      </c>
      <c r="O1620" t="s">
        <v>1106</v>
      </c>
      <c r="P1620" t="s">
        <v>1106</v>
      </c>
      <c r="Q1620">
        <v>1</v>
      </c>
      <c r="W1620">
        <v>0</v>
      </c>
      <c r="X1620">
        <v>1230759911</v>
      </c>
      <c r="Y1620">
        <f t="shared" si="959"/>
        <v>0.11</v>
      </c>
      <c r="AA1620">
        <v>0</v>
      </c>
      <c r="AB1620">
        <v>87.17</v>
      </c>
      <c r="AC1620">
        <v>11.6</v>
      </c>
      <c r="AD1620">
        <v>0</v>
      </c>
      <c r="AE1620">
        <v>0</v>
      </c>
      <c r="AF1620">
        <v>87.17</v>
      </c>
      <c r="AG1620">
        <v>11.6</v>
      </c>
      <c r="AH1620">
        <v>0</v>
      </c>
      <c r="AI1620">
        <v>1</v>
      </c>
      <c r="AJ1620">
        <v>1</v>
      </c>
      <c r="AK1620">
        <v>1</v>
      </c>
      <c r="AL1620">
        <v>1</v>
      </c>
      <c r="AM1620">
        <v>-2</v>
      </c>
      <c r="AN1620">
        <v>0</v>
      </c>
      <c r="AO1620">
        <v>1</v>
      </c>
      <c r="AP1620">
        <v>1</v>
      </c>
      <c r="AQ1620">
        <v>0</v>
      </c>
      <c r="AR1620">
        <v>0</v>
      </c>
      <c r="AS1620" t="s">
        <v>3</v>
      </c>
      <c r="AT1620">
        <v>0.11</v>
      </c>
      <c r="AU1620" t="s">
        <v>3</v>
      </c>
      <c r="AV1620">
        <v>0</v>
      </c>
      <c r="AW1620">
        <v>2</v>
      </c>
      <c r="AX1620">
        <v>64858090</v>
      </c>
      <c r="AY1620">
        <v>1</v>
      </c>
      <c r="AZ1620">
        <v>0</v>
      </c>
      <c r="BA1620">
        <v>1678</v>
      </c>
      <c r="BB1620">
        <v>0</v>
      </c>
      <c r="BC1620">
        <v>0</v>
      </c>
      <c r="BD1620">
        <v>0</v>
      </c>
      <c r="BE1620">
        <v>0</v>
      </c>
      <c r="BF1620">
        <v>0</v>
      </c>
      <c r="BG1620">
        <v>0</v>
      </c>
      <c r="BH1620">
        <v>0</v>
      </c>
      <c r="BI1620">
        <v>0</v>
      </c>
      <c r="BJ1620">
        <v>0</v>
      </c>
      <c r="BK1620">
        <v>0</v>
      </c>
      <c r="BL1620">
        <v>0</v>
      </c>
      <c r="BM1620">
        <v>0</v>
      </c>
      <c r="BN1620">
        <v>0</v>
      </c>
      <c r="BO1620">
        <v>0</v>
      </c>
      <c r="BP1620">
        <v>0</v>
      </c>
      <c r="BQ1620">
        <v>0</v>
      </c>
      <c r="BR1620">
        <v>0</v>
      </c>
      <c r="BS1620">
        <v>0</v>
      </c>
      <c r="BT1620">
        <v>0</v>
      </c>
      <c r="BU1620">
        <v>0</v>
      </c>
      <c r="BV1620">
        <v>0</v>
      </c>
      <c r="BW1620">
        <v>0</v>
      </c>
      <c r="CV1620">
        <v>0</v>
      </c>
      <c r="CW1620">
        <f>ROUND(Y1620*Source!I822*DO1620,7)</f>
        <v>0</v>
      </c>
      <c r="CX1620">
        <f>ROUND(Y1620*Source!I822,7)</f>
        <v>0</v>
      </c>
      <c r="CY1620">
        <f>AB1620</f>
        <v>87.17</v>
      </c>
      <c r="CZ1620">
        <f>AF1620</f>
        <v>87.17</v>
      </c>
      <c r="DA1620">
        <f>AJ1620</f>
        <v>1</v>
      </c>
      <c r="DB1620">
        <f t="shared" si="960"/>
        <v>9.59</v>
      </c>
      <c r="DC1620">
        <f t="shared" si="961"/>
        <v>1.28</v>
      </c>
      <c r="DD1620" t="s">
        <v>3</v>
      </c>
      <c r="DE1620" t="s">
        <v>3</v>
      </c>
      <c r="DF1620">
        <f>ROUND(ROUND(AE1620,2)*CX1620,2)</f>
        <v>0</v>
      </c>
      <c r="DG1620">
        <f>ROUND(ROUND(AF1620,2)*CX1620,2)</f>
        <v>0</v>
      </c>
      <c r="DH1620">
        <f>ROUND(ROUND(AG1620,2)*CX1620,2)</f>
        <v>0</v>
      </c>
      <c r="DI1620">
        <f>ROUND(ROUND(AH1620,2)*CX1620,2)</f>
        <v>0</v>
      </c>
      <c r="DJ1620">
        <f>DG1620</f>
        <v>0</v>
      </c>
      <c r="DK1620">
        <v>0</v>
      </c>
      <c r="DL1620" t="s">
        <v>3</v>
      </c>
      <c r="DM1620">
        <v>0</v>
      </c>
      <c r="DN1620" t="s">
        <v>3</v>
      </c>
      <c r="DO1620">
        <v>0</v>
      </c>
    </row>
    <row r="1621" spans="1:119" x14ac:dyDescent="0.2">
      <c r="A1621">
        <f>ROW(Source!A823)</f>
        <v>823</v>
      </c>
      <c r="B1621">
        <v>64855514</v>
      </c>
      <c r="C1621">
        <v>64858086</v>
      </c>
      <c r="D1621">
        <v>18410171</v>
      </c>
      <c r="E1621">
        <v>1</v>
      </c>
      <c r="F1621">
        <v>1</v>
      </c>
      <c r="G1621">
        <v>1</v>
      </c>
      <c r="H1621">
        <v>1</v>
      </c>
      <c r="I1621" t="s">
        <v>1144</v>
      </c>
      <c r="J1621" t="s">
        <v>3</v>
      </c>
      <c r="K1621" t="s">
        <v>1145</v>
      </c>
      <c r="L1621">
        <v>1369</v>
      </c>
      <c r="N1621">
        <v>1013</v>
      </c>
      <c r="O1621" t="s">
        <v>1100</v>
      </c>
      <c r="P1621" t="s">
        <v>1100</v>
      </c>
      <c r="Q1621">
        <v>1</v>
      </c>
      <c r="W1621">
        <v>0</v>
      </c>
      <c r="X1621">
        <v>1151098980</v>
      </c>
      <c r="Y1621">
        <f t="shared" si="959"/>
        <v>19.87</v>
      </c>
      <c r="AA1621">
        <v>0</v>
      </c>
      <c r="AB1621">
        <v>0</v>
      </c>
      <c r="AC1621">
        <v>0</v>
      </c>
      <c r="AD1621">
        <v>8.9700000000000006</v>
      </c>
      <c r="AE1621">
        <v>0</v>
      </c>
      <c r="AF1621">
        <v>0</v>
      </c>
      <c r="AG1621">
        <v>0</v>
      </c>
      <c r="AH1621">
        <v>8.9700000000000006</v>
      </c>
      <c r="AI1621">
        <v>1</v>
      </c>
      <c r="AJ1621">
        <v>1</v>
      </c>
      <c r="AK1621">
        <v>1</v>
      </c>
      <c r="AL1621">
        <v>1</v>
      </c>
      <c r="AM1621">
        <v>-2</v>
      </c>
      <c r="AN1621">
        <v>0</v>
      </c>
      <c r="AO1621">
        <v>1</v>
      </c>
      <c r="AP1621">
        <v>1</v>
      </c>
      <c r="AQ1621">
        <v>0</v>
      </c>
      <c r="AR1621">
        <v>0</v>
      </c>
      <c r="AS1621" t="s">
        <v>3</v>
      </c>
      <c r="AT1621">
        <v>19.87</v>
      </c>
      <c r="AU1621" t="s">
        <v>3</v>
      </c>
      <c r="AV1621">
        <v>1</v>
      </c>
      <c r="AW1621">
        <v>2</v>
      </c>
      <c r="AX1621">
        <v>64858089</v>
      </c>
      <c r="AY1621">
        <v>1</v>
      </c>
      <c r="AZ1621">
        <v>0</v>
      </c>
      <c r="BA1621">
        <v>1681</v>
      </c>
      <c r="BB1621">
        <v>0</v>
      </c>
      <c r="BC1621">
        <v>0</v>
      </c>
      <c r="BD1621">
        <v>0</v>
      </c>
      <c r="BE1621">
        <v>0</v>
      </c>
      <c r="BF1621">
        <v>0</v>
      </c>
      <c r="BG1621">
        <v>0</v>
      </c>
      <c r="BH1621">
        <v>0</v>
      </c>
      <c r="BI1621">
        <v>0</v>
      </c>
      <c r="BJ1621">
        <v>0</v>
      </c>
      <c r="BK1621">
        <v>0</v>
      </c>
      <c r="BL1621">
        <v>0</v>
      </c>
      <c r="BM1621">
        <v>0</v>
      </c>
      <c r="BN1621">
        <v>0</v>
      </c>
      <c r="BO1621">
        <v>0</v>
      </c>
      <c r="BP1621">
        <v>0</v>
      </c>
      <c r="BQ1621">
        <v>0</v>
      </c>
      <c r="BR1621">
        <v>0</v>
      </c>
      <c r="BS1621">
        <v>0</v>
      </c>
      <c r="BT1621">
        <v>0</v>
      </c>
      <c r="BU1621">
        <v>0</v>
      </c>
      <c r="BV1621">
        <v>0</v>
      </c>
      <c r="BW1621">
        <v>0</v>
      </c>
      <c r="CU1621">
        <f>ROUND(AT1621*Source!I823*AH1621*AL1621,0)</f>
        <v>0</v>
      </c>
      <c r="CV1621">
        <f>ROUND(Y1621*Source!I823,7)</f>
        <v>0</v>
      </c>
      <c r="CW1621">
        <v>0</v>
      </c>
      <c r="CX1621">
        <f>ROUND(Y1621*Source!I823,7)</f>
        <v>0</v>
      </c>
      <c r="CY1621">
        <f>AD1621</f>
        <v>8.9700000000000006</v>
      </c>
      <c r="CZ1621">
        <f>AH1621</f>
        <v>8.9700000000000006</v>
      </c>
      <c r="DA1621">
        <f>AL1621</f>
        <v>1</v>
      </c>
      <c r="DB1621">
        <f t="shared" si="960"/>
        <v>178.23</v>
      </c>
      <c r="DC1621">
        <f t="shared" si="961"/>
        <v>0</v>
      </c>
      <c r="DD1621" t="s">
        <v>3</v>
      </c>
      <c r="DE1621" t="s">
        <v>3</v>
      </c>
      <c r="DF1621">
        <f>ROUND(ROUND(AE1621,0)*CX1621,0)</f>
        <v>0</v>
      </c>
      <c r="DG1621">
        <f>ROUND(ROUND(AF1621,0)*CX1621,0)</f>
        <v>0</v>
      </c>
      <c r="DH1621">
        <f>ROUND(ROUND(AG1621,0)*CX1621,0)</f>
        <v>0</v>
      </c>
      <c r="DI1621">
        <f>ROUND(ROUND(AH1621,0)*CX1621,0)</f>
        <v>0</v>
      </c>
      <c r="DJ1621">
        <f>DI1621</f>
        <v>0</v>
      </c>
      <c r="DK1621">
        <v>0</v>
      </c>
      <c r="DL1621" t="s">
        <v>3</v>
      </c>
      <c r="DM1621">
        <v>0</v>
      </c>
      <c r="DN1621" t="s">
        <v>3</v>
      </c>
      <c r="DO1621">
        <v>0</v>
      </c>
    </row>
    <row r="1622" spans="1:119" x14ac:dyDescent="0.2">
      <c r="A1622">
        <f>ROW(Source!A823)</f>
        <v>823</v>
      </c>
      <c r="B1622">
        <v>64855514</v>
      </c>
      <c r="C1622">
        <v>64858086</v>
      </c>
      <c r="D1622">
        <v>29174913</v>
      </c>
      <c r="E1622">
        <v>1</v>
      </c>
      <c r="F1622">
        <v>1</v>
      </c>
      <c r="G1622">
        <v>1</v>
      </c>
      <c r="H1622">
        <v>2</v>
      </c>
      <c r="I1622" t="s">
        <v>1152</v>
      </c>
      <c r="J1622" t="s">
        <v>1153</v>
      </c>
      <c r="K1622" t="s">
        <v>1154</v>
      </c>
      <c r="L1622">
        <v>1368</v>
      </c>
      <c r="N1622">
        <v>1011</v>
      </c>
      <c r="O1622" t="s">
        <v>1106</v>
      </c>
      <c r="P1622" t="s">
        <v>1106</v>
      </c>
      <c r="Q1622">
        <v>1</v>
      </c>
      <c r="W1622">
        <v>0</v>
      </c>
      <c r="X1622">
        <v>1230759911</v>
      </c>
      <c r="Y1622">
        <f t="shared" si="959"/>
        <v>0.11</v>
      </c>
      <c r="AA1622">
        <v>0</v>
      </c>
      <c r="AB1622">
        <v>2113</v>
      </c>
      <c r="AC1622">
        <v>590.79</v>
      </c>
      <c r="AD1622">
        <v>0</v>
      </c>
      <c r="AE1622">
        <v>0</v>
      </c>
      <c r="AF1622">
        <v>87.17</v>
      </c>
      <c r="AG1622">
        <v>11.6</v>
      </c>
      <c r="AH1622">
        <v>0</v>
      </c>
      <c r="AI1622">
        <v>1</v>
      </c>
      <c r="AJ1622">
        <v>24.24</v>
      </c>
      <c r="AK1622">
        <v>50.93</v>
      </c>
      <c r="AL1622">
        <v>1</v>
      </c>
      <c r="AM1622">
        <v>2</v>
      </c>
      <c r="AN1622">
        <v>0</v>
      </c>
      <c r="AO1622">
        <v>1</v>
      </c>
      <c r="AP1622">
        <v>1</v>
      </c>
      <c r="AQ1622">
        <v>0</v>
      </c>
      <c r="AR1622">
        <v>0</v>
      </c>
      <c r="AS1622" t="s">
        <v>3</v>
      </c>
      <c r="AT1622">
        <v>0.11</v>
      </c>
      <c r="AU1622" t="s">
        <v>3</v>
      </c>
      <c r="AV1622">
        <v>0</v>
      </c>
      <c r="AW1622">
        <v>2</v>
      </c>
      <c r="AX1622">
        <v>64858090</v>
      </c>
      <c r="AY1622">
        <v>1</v>
      </c>
      <c r="AZ1622">
        <v>0</v>
      </c>
      <c r="BA1622">
        <v>1682</v>
      </c>
      <c r="BB1622">
        <v>0</v>
      </c>
      <c r="BC1622">
        <v>0</v>
      </c>
      <c r="BD1622">
        <v>0</v>
      </c>
      <c r="BE1622">
        <v>0</v>
      </c>
      <c r="BF1622">
        <v>0</v>
      </c>
      <c r="BG1622">
        <v>0</v>
      </c>
      <c r="BH1622">
        <v>0</v>
      </c>
      <c r="BI1622">
        <v>0</v>
      </c>
      <c r="BJ1622">
        <v>0</v>
      </c>
      <c r="BK1622">
        <v>0</v>
      </c>
      <c r="BL1622">
        <v>0</v>
      </c>
      <c r="BM1622">
        <v>0</v>
      </c>
      <c r="BN1622">
        <v>0</v>
      </c>
      <c r="BO1622">
        <v>0</v>
      </c>
      <c r="BP1622">
        <v>0</v>
      </c>
      <c r="BQ1622">
        <v>0</v>
      </c>
      <c r="BR1622">
        <v>0</v>
      </c>
      <c r="BS1622">
        <v>0</v>
      </c>
      <c r="BT1622">
        <v>0</v>
      </c>
      <c r="BU1622">
        <v>0</v>
      </c>
      <c r="BV1622">
        <v>0</v>
      </c>
      <c r="BW1622">
        <v>0</v>
      </c>
      <c r="CV1622">
        <v>0</v>
      </c>
      <c r="CW1622">
        <f>ROUND(Y1622*Source!I823*DO1622,7)</f>
        <v>0</v>
      </c>
      <c r="CX1622">
        <f>ROUND(Y1622*Source!I823,7)</f>
        <v>0</v>
      </c>
      <c r="CY1622">
        <f>AB1622</f>
        <v>2113</v>
      </c>
      <c r="CZ1622">
        <f>AF1622</f>
        <v>87.17</v>
      </c>
      <c r="DA1622">
        <f>AJ1622</f>
        <v>24.24</v>
      </c>
      <c r="DB1622">
        <f t="shared" si="960"/>
        <v>9.59</v>
      </c>
      <c r="DC1622">
        <f t="shared" si="961"/>
        <v>1.28</v>
      </c>
      <c r="DD1622" t="s">
        <v>3</v>
      </c>
      <c r="DE1622" t="s">
        <v>3</v>
      </c>
      <c r="DF1622">
        <f>ROUND(ROUND(AE1622,0)*CX1622,0)</f>
        <v>0</v>
      </c>
      <c r="DG1622">
        <f>ROUND(ROUND(AF1622*AJ1622,0)*CX1622,0)</f>
        <v>0</v>
      </c>
      <c r="DH1622">
        <f>ROUND(ROUND(AG1622*AK1622,0)*CX1622,0)</f>
        <v>0</v>
      </c>
      <c r="DI1622">
        <f>ROUND(ROUND(AH1622,0)*CX1622,0)</f>
        <v>0</v>
      </c>
      <c r="DJ1622">
        <f>DG1622</f>
        <v>0</v>
      </c>
      <c r="DK1622">
        <v>0</v>
      </c>
      <c r="DL1622" t="s">
        <v>3</v>
      </c>
      <c r="DM1622">
        <v>0</v>
      </c>
      <c r="DN1622" t="s">
        <v>3</v>
      </c>
      <c r="DO1622">
        <v>0</v>
      </c>
    </row>
    <row r="1623" spans="1:119" x14ac:dyDescent="0.2">
      <c r="A1623">
        <f>ROW(Source!A859)</f>
        <v>859</v>
      </c>
      <c r="B1623">
        <v>64855517</v>
      </c>
      <c r="C1623">
        <v>64858093</v>
      </c>
      <c r="D1623">
        <v>18411117</v>
      </c>
      <c r="E1623">
        <v>1</v>
      </c>
      <c r="F1623">
        <v>1</v>
      </c>
      <c r="G1623">
        <v>1</v>
      </c>
      <c r="H1623">
        <v>1</v>
      </c>
      <c r="I1623" t="s">
        <v>1307</v>
      </c>
      <c r="J1623" t="s">
        <v>3</v>
      </c>
      <c r="K1623" t="s">
        <v>1308</v>
      </c>
      <c r="L1623">
        <v>1369</v>
      </c>
      <c r="N1623">
        <v>1013</v>
      </c>
      <c r="O1623" t="s">
        <v>1100</v>
      </c>
      <c r="P1623" t="s">
        <v>1100</v>
      </c>
      <c r="Q1623">
        <v>1</v>
      </c>
      <c r="W1623">
        <v>0</v>
      </c>
      <c r="X1623">
        <v>-1739886638</v>
      </c>
      <c r="Y1623">
        <f>(AT1623*ROUND((0.2+1),7))</f>
        <v>102.84</v>
      </c>
      <c r="AA1623">
        <v>0</v>
      </c>
      <c r="AB1623">
        <v>0</v>
      </c>
      <c r="AC1623">
        <v>0</v>
      </c>
      <c r="AD1623">
        <v>9.6199999999999992</v>
      </c>
      <c r="AE1623">
        <v>0</v>
      </c>
      <c r="AF1623">
        <v>0</v>
      </c>
      <c r="AG1623">
        <v>0</v>
      </c>
      <c r="AH1623">
        <v>9.6199999999999992</v>
      </c>
      <c r="AI1623">
        <v>1</v>
      </c>
      <c r="AJ1623">
        <v>1</v>
      </c>
      <c r="AK1623">
        <v>1</v>
      </c>
      <c r="AL1623">
        <v>1</v>
      </c>
      <c r="AM1623">
        <v>-2</v>
      </c>
      <c r="AN1623">
        <v>0</v>
      </c>
      <c r="AO1623">
        <v>1</v>
      </c>
      <c r="AP1623">
        <v>1</v>
      </c>
      <c r="AQ1623">
        <v>0</v>
      </c>
      <c r="AR1623">
        <v>0</v>
      </c>
      <c r="AS1623" t="s">
        <v>3</v>
      </c>
      <c r="AT1623">
        <v>85.7</v>
      </c>
      <c r="AU1623" t="s">
        <v>42</v>
      </c>
      <c r="AV1623">
        <v>1</v>
      </c>
      <c r="AW1623">
        <v>2</v>
      </c>
      <c r="AX1623">
        <v>64858099</v>
      </c>
      <c r="AY1623">
        <v>1</v>
      </c>
      <c r="AZ1623">
        <v>0</v>
      </c>
      <c r="BA1623">
        <v>1685</v>
      </c>
      <c r="BB1623">
        <v>0</v>
      </c>
      <c r="BC1623">
        <v>0</v>
      </c>
      <c r="BD1623">
        <v>0</v>
      </c>
      <c r="BE1623">
        <v>0</v>
      </c>
      <c r="BF1623">
        <v>0</v>
      </c>
      <c r="BG1623">
        <v>0</v>
      </c>
      <c r="BH1623">
        <v>0</v>
      </c>
      <c r="BI1623">
        <v>0</v>
      </c>
      <c r="BJ1623">
        <v>0</v>
      </c>
      <c r="BK1623">
        <v>0</v>
      </c>
      <c r="BL1623">
        <v>0</v>
      </c>
      <c r="BM1623">
        <v>0</v>
      </c>
      <c r="BN1623">
        <v>0</v>
      </c>
      <c r="BO1623">
        <v>0</v>
      </c>
      <c r="BP1623">
        <v>0</v>
      </c>
      <c r="BQ1623">
        <v>0</v>
      </c>
      <c r="BR1623">
        <v>0</v>
      </c>
      <c r="BS1623">
        <v>0</v>
      </c>
      <c r="BT1623">
        <v>0</v>
      </c>
      <c r="BU1623">
        <v>0</v>
      </c>
      <c r="BV1623">
        <v>0</v>
      </c>
      <c r="BW1623">
        <v>0</v>
      </c>
      <c r="CU1623">
        <f>ROUND(AT1623*Source!I859*AH1623*AL1623,0)</f>
        <v>0</v>
      </c>
      <c r="CV1623">
        <f>ROUND(Y1623*Source!I859,7)</f>
        <v>0</v>
      </c>
      <c r="CW1623">
        <v>0</v>
      </c>
      <c r="CX1623">
        <f>ROUND(Y1623*Source!I859,7)</f>
        <v>0</v>
      </c>
      <c r="CY1623">
        <f>AD1623</f>
        <v>9.6199999999999992</v>
      </c>
      <c r="CZ1623">
        <f>AH1623</f>
        <v>9.6199999999999992</v>
      </c>
      <c r="DA1623">
        <f>AL1623</f>
        <v>1</v>
      </c>
      <c r="DB1623">
        <f>ROUND((ROUND(AT1623*CZ1623,2)*ROUND((0.2+1),7)),2)</f>
        <v>989.32</v>
      </c>
      <c r="DC1623">
        <f>ROUND((ROUND(AT1623*AG1623,2)*ROUND((0.2+1),7)),2)</f>
        <v>0</v>
      </c>
      <c r="DD1623" t="s">
        <v>3</v>
      </c>
      <c r="DE1623" t="s">
        <v>3</v>
      </c>
      <c r="DF1623">
        <f>ROUND(ROUND(AE1623,2)*CX1623,2)</f>
        <v>0</v>
      </c>
      <c r="DG1623">
        <f>ROUND(ROUND(AF1623,2)*CX1623,2)</f>
        <v>0</v>
      </c>
      <c r="DH1623">
        <f>ROUND(ROUND(AG1623,2)*CX1623,2)</f>
        <v>0</v>
      </c>
      <c r="DI1623">
        <f>ROUND(ROUND(AH1623,2)*CX1623,2)</f>
        <v>0</v>
      </c>
      <c r="DJ1623">
        <f>DI1623</f>
        <v>0</v>
      </c>
      <c r="DK1623">
        <v>0</v>
      </c>
      <c r="DL1623" t="s">
        <v>3</v>
      </c>
      <c r="DM1623">
        <v>0</v>
      </c>
      <c r="DN1623" t="s">
        <v>3</v>
      </c>
      <c r="DO1623">
        <v>0</v>
      </c>
    </row>
    <row r="1624" spans="1:119" x14ac:dyDescent="0.2">
      <c r="A1624">
        <f>ROW(Source!A859)</f>
        <v>859</v>
      </c>
      <c r="B1624">
        <v>64855517</v>
      </c>
      <c r="C1624">
        <v>64858093</v>
      </c>
      <c r="D1624">
        <v>121548</v>
      </c>
      <c r="E1624">
        <v>1</v>
      </c>
      <c r="F1624">
        <v>1</v>
      </c>
      <c r="G1624">
        <v>1</v>
      </c>
      <c r="H1624">
        <v>1</v>
      </c>
      <c r="I1624" t="s">
        <v>44</v>
      </c>
      <c r="J1624" t="s">
        <v>3</v>
      </c>
      <c r="K1624" t="s">
        <v>1101</v>
      </c>
      <c r="L1624">
        <v>608254</v>
      </c>
      <c r="N1624">
        <v>1013</v>
      </c>
      <c r="O1624" t="s">
        <v>1102</v>
      </c>
      <c r="P1624" t="s">
        <v>1102</v>
      </c>
      <c r="Q1624">
        <v>1</v>
      </c>
      <c r="W1624">
        <v>0</v>
      </c>
      <c r="X1624">
        <v>-185737400</v>
      </c>
      <c r="Y1624">
        <f>(AT1624*ROUND((0.2+1),7))</f>
        <v>52.895999999999994</v>
      </c>
      <c r="AA1624">
        <v>0</v>
      </c>
      <c r="AB1624">
        <v>0</v>
      </c>
      <c r="AC1624">
        <v>0</v>
      </c>
      <c r="AD1624">
        <v>0</v>
      </c>
      <c r="AE1624">
        <v>0</v>
      </c>
      <c r="AF1624">
        <v>0</v>
      </c>
      <c r="AG1624">
        <v>0</v>
      </c>
      <c r="AH1624">
        <v>0</v>
      </c>
      <c r="AI1624">
        <v>1</v>
      </c>
      <c r="AJ1624">
        <v>1</v>
      </c>
      <c r="AK1624">
        <v>1</v>
      </c>
      <c r="AL1624">
        <v>1</v>
      </c>
      <c r="AM1624">
        <v>-2</v>
      </c>
      <c r="AN1624">
        <v>0</v>
      </c>
      <c r="AO1624">
        <v>1</v>
      </c>
      <c r="AP1624">
        <v>1</v>
      </c>
      <c r="AQ1624">
        <v>0</v>
      </c>
      <c r="AR1624">
        <v>0</v>
      </c>
      <c r="AS1624" t="s">
        <v>3</v>
      </c>
      <c r="AT1624">
        <v>44.08</v>
      </c>
      <c r="AU1624" t="s">
        <v>42</v>
      </c>
      <c r="AV1624">
        <v>2</v>
      </c>
      <c r="AW1624">
        <v>2</v>
      </c>
      <c r="AX1624">
        <v>64858100</v>
      </c>
      <c r="AY1624">
        <v>1</v>
      </c>
      <c r="AZ1624">
        <v>0</v>
      </c>
      <c r="BA1624">
        <v>1686</v>
      </c>
      <c r="BB1624">
        <v>0</v>
      </c>
      <c r="BC1624">
        <v>0</v>
      </c>
      <c r="BD1624">
        <v>0</v>
      </c>
      <c r="BE1624">
        <v>0</v>
      </c>
      <c r="BF1624">
        <v>0</v>
      </c>
      <c r="BG1624">
        <v>0</v>
      </c>
      <c r="BH1624">
        <v>0</v>
      </c>
      <c r="BI1624">
        <v>0</v>
      </c>
      <c r="BJ1624">
        <v>0</v>
      </c>
      <c r="BK1624">
        <v>0</v>
      </c>
      <c r="BL1624">
        <v>0</v>
      </c>
      <c r="BM1624">
        <v>0</v>
      </c>
      <c r="BN1624">
        <v>0</v>
      </c>
      <c r="BO1624">
        <v>0</v>
      </c>
      <c r="BP1624">
        <v>0</v>
      </c>
      <c r="BQ1624">
        <v>0</v>
      </c>
      <c r="BR1624">
        <v>0</v>
      </c>
      <c r="BS1624">
        <v>0</v>
      </c>
      <c r="BT1624">
        <v>0</v>
      </c>
      <c r="BU1624">
        <v>0</v>
      </c>
      <c r="BV1624">
        <v>0</v>
      </c>
      <c r="BW1624">
        <v>0</v>
      </c>
      <c r="CV1624">
        <v>0</v>
      </c>
      <c r="CW1624">
        <v>0</v>
      </c>
      <c r="CX1624">
        <f>ROUND(Y1624*Source!I859,7)</f>
        <v>0</v>
      </c>
      <c r="CY1624">
        <f>AD1624</f>
        <v>0</v>
      </c>
      <c r="CZ1624">
        <f>AH1624</f>
        <v>0</v>
      </c>
      <c r="DA1624">
        <f>AL1624</f>
        <v>1</v>
      </c>
      <c r="DB1624">
        <f>ROUND((ROUND(AT1624*CZ1624,2)*ROUND((0.2+1),7)),2)</f>
        <v>0</v>
      </c>
      <c r="DC1624">
        <f>ROUND((ROUND(AT1624*AG1624,2)*ROUND((0.2+1),7)),2)</f>
        <v>0</v>
      </c>
      <c r="DD1624" t="s">
        <v>3</v>
      </c>
      <c r="DE1624" t="s">
        <v>3</v>
      </c>
      <c r="DF1624">
        <f>ROUND(ROUND(AE1624,2)*CX1624,2)</f>
        <v>0</v>
      </c>
      <c r="DG1624">
        <f>ROUND(ROUND(AF1624,2)*CX1624,2)</f>
        <v>0</v>
      </c>
      <c r="DH1624">
        <f>ROUND(ROUND(AG1624,2)*CX1624,2)</f>
        <v>0</v>
      </c>
      <c r="DI1624">
        <f>ROUND(ROUND(AH1624,2)*CX1624,2)</f>
        <v>0</v>
      </c>
      <c r="DJ1624">
        <f>DI1624</f>
        <v>0</v>
      </c>
      <c r="DK1624">
        <v>0</v>
      </c>
      <c r="DL1624" t="s">
        <v>3</v>
      </c>
      <c r="DM1624">
        <v>0</v>
      </c>
      <c r="DN1624" t="s">
        <v>3</v>
      </c>
      <c r="DO1624">
        <v>0</v>
      </c>
    </row>
    <row r="1625" spans="1:119" x14ac:dyDescent="0.2">
      <c r="A1625">
        <f>ROW(Source!A859)</f>
        <v>859</v>
      </c>
      <c r="B1625">
        <v>64855517</v>
      </c>
      <c r="C1625">
        <v>64858093</v>
      </c>
      <c r="D1625">
        <v>29173028</v>
      </c>
      <c r="E1625">
        <v>1</v>
      </c>
      <c r="F1625">
        <v>1</v>
      </c>
      <c r="G1625">
        <v>1</v>
      </c>
      <c r="H1625">
        <v>2</v>
      </c>
      <c r="I1625" t="s">
        <v>1632</v>
      </c>
      <c r="J1625" t="s">
        <v>1633</v>
      </c>
      <c r="K1625" t="s">
        <v>1634</v>
      </c>
      <c r="L1625">
        <v>1368</v>
      </c>
      <c r="N1625">
        <v>1011</v>
      </c>
      <c r="O1625" t="s">
        <v>1106</v>
      </c>
      <c r="P1625" t="s">
        <v>1106</v>
      </c>
      <c r="Q1625">
        <v>1</v>
      </c>
      <c r="W1625">
        <v>0</v>
      </c>
      <c r="X1625">
        <v>-1754027669</v>
      </c>
      <c r="Y1625">
        <f>(AT1625*ROUND((0.2+1),7))</f>
        <v>52.895999999999994</v>
      </c>
      <c r="AA1625">
        <v>0</v>
      </c>
      <c r="AB1625">
        <v>87.6</v>
      </c>
      <c r="AC1625">
        <v>13.5</v>
      </c>
      <c r="AD1625">
        <v>0</v>
      </c>
      <c r="AE1625">
        <v>0</v>
      </c>
      <c r="AF1625">
        <v>87.6</v>
      </c>
      <c r="AG1625">
        <v>13.5</v>
      </c>
      <c r="AH1625">
        <v>0</v>
      </c>
      <c r="AI1625">
        <v>1</v>
      </c>
      <c r="AJ1625">
        <v>1</v>
      </c>
      <c r="AK1625">
        <v>1</v>
      </c>
      <c r="AL1625">
        <v>1</v>
      </c>
      <c r="AM1625">
        <v>-2</v>
      </c>
      <c r="AN1625">
        <v>0</v>
      </c>
      <c r="AO1625">
        <v>1</v>
      </c>
      <c r="AP1625">
        <v>1</v>
      </c>
      <c r="AQ1625">
        <v>0</v>
      </c>
      <c r="AR1625">
        <v>0</v>
      </c>
      <c r="AS1625" t="s">
        <v>3</v>
      </c>
      <c r="AT1625">
        <v>44.08</v>
      </c>
      <c r="AU1625" t="s">
        <v>42</v>
      </c>
      <c r="AV1625">
        <v>0</v>
      </c>
      <c r="AW1625">
        <v>2</v>
      </c>
      <c r="AX1625">
        <v>64858101</v>
      </c>
      <c r="AY1625">
        <v>1</v>
      </c>
      <c r="AZ1625">
        <v>0</v>
      </c>
      <c r="BA1625">
        <v>1687</v>
      </c>
      <c r="BB1625">
        <v>0</v>
      </c>
      <c r="BC1625">
        <v>0</v>
      </c>
      <c r="BD1625">
        <v>0</v>
      </c>
      <c r="BE1625">
        <v>0</v>
      </c>
      <c r="BF1625">
        <v>0</v>
      </c>
      <c r="BG1625">
        <v>0</v>
      </c>
      <c r="BH1625">
        <v>0</v>
      </c>
      <c r="BI1625">
        <v>0</v>
      </c>
      <c r="BJ1625">
        <v>0</v>
      </c>
      <c r="BK1625">
        <v>0</v>
      </c>
      <c r="BL1625">
        <v>0</v>
      </c>
      <c r="BM1625">
        <v>0</v>
      </c>
      <c r="BN1625">
        <v>0</v>
      </c>
      <c r="BO1625">
        <v>0</v>
      </c>
      <c r="BP1625">
        <v>0</v>
      </c>
      <c r="BQ1625">
        <v>0</v>
      </c>
      <c r="BR1625">
        <v>0</v>
      </c>
      <c r="BS1625">
        <v>0</v>
      </c>
      <c r="BT1625">
        <v>0</v>
      </c>
      <c r="BU1625">
        <v>0</v>
      </c>
      <c r="BV1625">
        <v>0</v>
      </c>
      <c r="BW1625">
        <v>0</v>
      </c>
      <c r="CV1625">
        <v>0</v>
      </c>
      <c r="CW1625">
        <f>ROUND(Y1625*Source!I859*DO1625,7)</f>
        <v>0</v>
      </c>
      <c r="CX1625">
        <f>ROUND(Y1625*Source!I859,7)</f>
        <v>0</v>
      </c>
      <c r="CY1625">
        <f>AB1625</f>
        <v>87.6</v>
      </c>
      <c r="CZ1625">
        <f>AF1625</f>
        <v>87.6</v>
      </c>
      <c r="DA1625">
        <f>AJ1625</f>
        <v>1</v>
      </c>
      <c r="DB1625">
        <f>ROUND((ROUND(AT1625*CZ1625,2)*ROUND((0.2+1),7)),2)</f>
        <v>4633.6899999999996</v>
      </c>
      <c r="DC1625">
        <f>ROUND((ROUND(AT1625*AG1625,2)*ROUND((0.2+1),7)),2)</f>
        <v>714.1</v>
      </c>
      <c r="DD1625" t="s">
        <v>3</v>
      </c>
      <c r="DE1625" t="s">
        <v>3</v>
      </c>
      <c r="DF1625">
        <f>ROUND(ROUND(AE1625,2)*CX1625,2)</f>
        <v>0</v>
      </c>
      <c r="DG1625">
        <f>ROUND(ROUND(AF1625,2)*CX1625,2)</f>
        <v>0</v>
      </c>
      <c r="DH1625">
        <f>ROUND(ROUND(AG1625,2)*CX1625,2)</f>
        <v>0</v>
      </c>
      <c r="DI1625">
        <f>ROUND(ROUND(AH1625,2)*CX1625,2)</f>
        <v>0</v>
      </c>
      <c r="DJ1625">
        <f>DG1625</f>
        <v>0</v>
      </c>
      <c r="DK1625">
        <v>0</v>
      </c>
      <c r="DL1625" t="s">
        <v>3</v>
      </c>
      <c r="DM1625">
        <v>0</v>
      </c>
      <c r="DN1625" t="s">
        <v>3</v>
      </c>
      <c r="DO1625">
        <v>0</v>
      </c>
    </row>
    <row r="1626" spans="1:119" x14ac:dyDescent="0.2">
      <c r="A1626">
        <f>ROW(Source!A859)</f>
        <v>859</v>
      </c>
      <c r="B1626">
        <v>64855517</v>
      </c>
      <c r="C1626">
        <v>64858093</v>
      </c>
      <c r="D1626">
        <v>29174913</v>
      </c>
      <c r="E1626">
        <v>1</v>
      </c>
      <c r="F1626">
        <v>1</v>
      </c>
      <c r="G1626">
        <v>1</v>
      </c>
      <c r="H1626">
        <v>2</v>
      </c>
      <c r="I1626" t="s">
        <v>1152</v>
      </c>
      <c r="J1626" t="s">
        <v>1153</v>
      </c>
      <c r="K1626" t="s">
        <v>1154</v>
      </c>
      <c r="L1626">
        <v>1368</v>
      </c>
      <c r="N1626">
        <v>1011</v>
      </c>
      <c r="O1626" t="s">
        <v>1106</v>
      </c>
      <c r="P1626" t="s">
        <v>1106</v>
      </c>
      <c r="Q1626">
        <v>1</v>
      </c>
      <c r="W1626">
        <v>0</v>
      </c>
      <c r="X1626">
        <v>1230759911</v>
      </c>
      <c r="Y1626">
        <f>(AT1626*ROUND((0.2+1),7))</f>
        <v>0.88800000000000001</v>
      </c>
      <c r="AA1626">
        <v>0</v>
      </c>
      <c r="AB1626">
        <v>87.17</v>
      </c>
      <c r="AC1626">
        <v>11.6</v>
      </c>
      <c r="AD1626">
        <v>0</v>
      </c>
      <c r="AE1626">
        <v>0</v>
      </c>
      <c r="AF1626">
        <v>87.17</v>
      </c>
      <c r="AG1626">
        <v>11.6</v>
      </c>
      <c r="AH1626">
        <v>0</v>
      </c>
      <c r="AI1626">
        <v>1</v>
      </c>
      <c r="AJ1626">
        <v>1</v>
      </c>
      <c r="AK1626">
        <v>1</v>
      </c>
      <c r="AL1626">
        <v>1</v>
      </c>
      <c r="AM1626">
        <v>-2</v>
      </c>
      <c r="AN1626">
        <v>0</v>
      </c>
      <c r="AO1626">
        <v>1</v>
      </c>
      <c r="AP1626">
        <v>1</v>
      </c>
      <c r="AQ1626">
        <v>0</v>
      </c>
      <c r="AR1626">
        <v>0</v>
      </c>
      <c r="AS1626" t="s">
        <v>3</v>
      </c>
      <c r="AT1626">
        <v>0.74</v>
      </c>
      <c r="AU1626" t="s">
        <v>42</v>
      </c>
      <c r="AV1626">
        <v>0</v>
      </c>
      <c r="AW1626">
        <v>2</v>
      </c>
      <c r="AX1626">
        <v>64858102</v>
      </c>
      <c r="AY1626">
        <v>1</v>
      </c>
      <c r="AZ1626">
        <v>0</v>
      </c>
      <c r="BA1626">
        <v>1688</v>
      </c>
      <c r="BB1626">
        <v>0</v>
      </c>
      <c r="BC1626">
        <v>0</v>
      </c>
      <c r="BD1626">
        <v>0</v>
      </c>
      <c r="BE1626">
        <v>0</v>
      </c>
      <c r="BF1626">
        <v>0</v>
      </c>
      <c r="BG1626">
        <v>0</v>
      </c>
      <c r="BH1626">
        <v>0</v>
      </c>
      <c r="BI1626">
        <v>0</v>
      </c>
      <c r="BJ1626">
        <v>0</v>
      </c>
      <c r="BK1626">
        <v>0</v>
      </c>
      <c r="BL1626">
        <v>0</v>
      </c>
      <c r="BM1626">
        <v>0</v>
      </c>
      <c r="BN1626">
        <v>0</v>
      </c>
      <c r="BO1626">
        <v>0</v>
      </c>
      <c r="BP1626">
        <v>0</v>
      </c>
      <c r="BQ1626">
        <v>0</v>
      </c>
      <c r="BR1626">
        <v>0</v>
      </c>
      <c r="BS1626">
        <v>0</v>
      </c>
      <c r="BT1626">
        <v>0</v>
      </c>
      <c r="BU1626">
        <v>0</v>
      </c>
      <c r="BV1626">
        <v>0</v>
      </c>
      <c r="BW1626">
        <v>0</v>
      </c>
      <c r="CV1626">
        <v>0</v>
      </c>
      <c r="CW1626">
        <f>ROUND(Y1626*Source!I859*DO1626,7)</f>
        <v>0</v>
      </c>
      <c r="CX1626">
        <f>ROUND(Y1626*Source!I859,7)</f>
        <v>0</v>
      </c>
      <c r="CY1626">
        <f>AB1626</f>
        <v>87.17</v>
      </c>
      <c r="CZ1626">
        <f>AF1626</f>
        <v>87.17</v>
      </c>
      <c r="DA1626">
        <f>AJ1626</f>
        <v>1</v>
      </c>
      <c r="DB1626">
        <f>ROUND((ROUND(AT1626*CZ1626,2)*ROUND((0.2+1),7)),2)</f>
        <v>77.41</v>
      </c>
      <c r="DC1626">
        <f>ROUND((ROUND(AT1626*AG1626,2)*ROUND((0.2+1),7)),2)</f>
        <v>10.3</v>
      </c>
      <c r="DD1626" t="s">
        <v>3</v>
      </c>
      <c r="DE1626" t="s">
        <v>3</v>
      </c>
      <c r="DF1626">
        <f>ROUND(ROUND(AE1626,2)*CX1626,2)</f>
        <v>0</v>
      </c>
      <c r="DG1626">
        <f>ROUND(ROUND(AF1626,2)*CX1626,2)</f>
        <v>0</v>
      </c>
      <c r="DH1626">
        <f>ROUND(ROUND(AG1626,2)*CX1626,2)</f>
        <v>0</v>
      </c>
      <c r="DI1626">
        <f>ROUND(ROUND(AH1626,2)*CX1626,2)</f>
        <v>0</v>
      </c>
      <c r="DJ1626">
        <f>DG1626</f>
        <v>0</v>
      </c>
      <c r="DK1626">
        <v>0</v>
      </c>
      <c r="DL1626" t="s">
        <v>3</v>
      </c>
      <c r="DM1626">
        <v>0</v>
      </c>
      <c r="DN1626" t="s">
        <v>3</v>
      </c>
      <c r="DO1626">
        <v>0</v>
      </c>
    </row>
    <row r="1627" spans="1:119" x14ac:dyDescent="0.2">
      <c r="A1627">
        <f>ROW(Source!A859)</f>
        <v>859</v>
      </c>
      <c r="B1627">
        <v>64855517</v>
      </c>
      <c r="C1627">
        <v>64858093</v>
      </c>
      <c r="D1627">
        <v>29121174</v>
      </c>
      <c r="E1627">
        <v>1</v>
      </c>
      <c r="F1627">
        <v>1</v>
      </c>
      <c r="G1627">
        <v>1</v>
      </c>
      <c r="H1627">
        <v>3</v>
      </c>
      <c r="I1627" t="s">
        <v>1635</v>
      </c>
      <c r="J1627" t="s">
        <v>1636</v>
      </c>
      <c r="K1627" t="s">
        <v>1637</v>
      </c>
      <c r="L1627">
        <v>1354</v>
      </c>
      <c r="N1627">
        <v>1010</v>
      </c>
      <c r="O1627" t="s">
        <v>438</v>
      </c>
      <c r="P1627" t="s">
        <v>438</v>
      </c>
      <c r="Q1627">
        <v>1</v>
      </c>
      <c r="W1627">
        <v>0</v>
      </c>
      <c r="X1627">
        <v>184001073</v>
      </c>
      <c r="Y1627">
        <f>AT1627</f>
        <v>15.6</v>
      </c>
      <c r="AA1627">
        <v>597.01</v>
      </c>
      <c r="AB1627">
        <v>0</v>
      </c>
      <c r="AC1627">
        <v>0</v>
      </c>
      <c r="AD1627">
        <v>0</v>
      </c>
      <c r="AE1627">
        <v>597.01</v>
      </c>
      <c r="AF1627">
        <v>0</v>
      </c>
      <c r="AG1627">
        <v>0</v>
      </c>
      <c r="AH1627">
        <v>0</v>
      </c>
      <c r="AI1627">
        <v>1</v>
      </c>
      <c r="AJ1627">
        <v>1</v>
      </c>
      <c r="AK1627">
        <v>1</v>
      </c>
      <c r="AL1627">
        <v>1</v>
      </c>
      <c r="AM1627">
        <v>-2</v>
      </c>
      <c r="AN1627">
        <v>0</v>
      </c>
      <c r="AO1627">
        <v>1</v>
      </c>
      <c r="AP1627">
        <v>1</v>
      </c>
      <c r="AQ1627">
        <v>0</v>
      </c>
      <c r="AR1627">
        <v>0</v>
      </c>
      <c r="AS1627" t="s">
        <v>3</v>
      </c>
      <c r="AT1627">
        <v>15.6</v>
      </c>
      <c r="AU1627" t="s">
        <v>3</v>
      </c>
      <c r="AV1627">
        <v>0</v>
      </c>
      <c r="AW1627">
        <v>2</v>
      </c>
      <c r="AX1627">
        <v>64858103</v>
      </c>
      <c r="AY1627">
        <v>1</v>
      </c>
      <c r="AZ1627">
        <v>0</v>
      </c>
      <c r="BA1627">
        <v>1689</v>
      </c>
      <c r="BB1627">
        <v>0</v>
      </c>
      <c r="BC1627">
        <v>0</v>
      </c>
      <c r="BD1627">
        <v>0</v>
      </c>
      <c r="BE1627">
        <v>0</v>
      </c>
      <c r="BF1627">
        <v>0</v>
      </c>
      <c r="BG1627">
        <v>0</v>
      </c>
      <c r="BH1627">
        <v>0</v>
      </c>
      <c r="BI1627">
        <v>0</v>
      </c>
      <c r="BJ1627">
        <v>0</v>
      </c>
      <c r="BK1627">
        <v>0</v>
      </c>
      <c r="BL1627">
        <v>0</v>
      </c>
      <c r="BM1627">
        <v>0</v>
      </c>
      <c r="BN1627">
        <v>0</v>
      </c>
      <c r="BO1627">
        <v>0</v>
      </c>
      <c r="BP1627">
        <v>0</v>
      </c>
      <c r="BQ1627">
        <v>0</v>
      </c>
      <c r="BR1627">
        <v>0</v>
      </c>
      <c r="BS1627">
        <v>0</v>
      </c>
      <c r="BT1627">
        <v>0</v>
      </c>
      <c r="BU1627">
        <v>0</v>
      </c>
      <c r="BV1627">
        <v>0</v>
      </c>
      <c r="BW1627">
        <v>0</v>
      </c>
      <c r="CV1627">
        <v>0</v>
      </c>
      <c r="CW1627">
        <v>0</v>
      </c>
      <c r="CX1627">
        <f>ROUND(Y1627*Source!I859,7)</f>
        <v>0</v>
      </c>
      <c r="CY1627">
        <f>AA1627</f>
        <v>597.01</v>
      </c>
      <c r="CZ1627">
        <f>AE1627</f>
        <v>597.01</v>
      </c>
      <c r="DA1627">
        <f>AI1627</f>
        <v>1</v>
      </c>
      <c r="DB1627">
        <f>ROUND(ROUND(AT1627*CZ1627,2),2)</f>
        <v>9313.36</v>
      </c>
      <c r="DC1627">
        <f>ROUND(ROUND(AT1627*AG1627,2),2)</f>
        <v>0</v>
      </c>
      <c r="DD1627" t="s">
        <v>3</v>
      </c>
      <c r="DE1627" t="s">
        <v>3</v>
      </c>
      <c r="DF1627">
        <f>ROUND(ROUND(AE1627,2)*CX1627,2)</f>
        <v>0</v>
      </c>
      <c r="DG1627">
        <f>ROUND(ROUND(AF1627,2)*CX1627,2)</f>
        <v>0</v>
      </c>
      <c r="DH1627">
        <f>ROUND(ROUND(AG1627,2)*CX1627,2)</f>
        <v>0</v>
      </c>
      <c r="DI1627">
        <f>ROUND(ROUND(AH1627,2)*CX1627,2)</f>
        <v>0</v>
      </c>
      <c r="DJ1627">
        <f>DF1627</f>
        <v>0</v>
      </c>
      <c r="DK1627">
        <v>0</v>
      </c>
      <c r="DL1627" t="s">
        <v>3</v>
      </c>
      <c r="DM1627">
        <v>0</v>
      </c>
      <c r="DN1627" t="s">
        <v>3</v>
      </c>
      <c r="DO1627">
        <v>0</v>
      </c>
    </row>
    <row r="1628" spans="1:119" x14ac:dyDescent="0.2">
      <c r="A1628">
        <f>ROW(Source!A860)</f>
        <v>860</v>
      </c>
      <c r="B1628">
        <v>64855514</v>
      </c>
      <c r="C1628">
        <v>64858093</v>
      </c>
      <c r="D1628">
        <v>18411117</v>
      </c>
      <c r="E1628">
        <v>1</v>
      </c>
      <c r="F1628">
        <v>1</v>
      </c>
      <c r="G1628">
        <v>1</v>
      </c>
      <c r="H1628">
        <v>1</v>
      </c>
      <c r="I1628" t="s">
        <v>1307</v>
      </c>
      <c r="J1628" t="s">
        <v>3</v>
      </c>
      <c r="K1628" t="s">
        <v>1308</v>
      </c>
      <c r="L1628">
        <v>1369</v>
      </c>
      <c r="N1628">
        <v>1013</v>
      </c>
      <c r="O1628" t="s">
        <v>1100</v>
      </c>
      <c r="P1628" t="s">
        <v>1100</v>
      </c>
      <c r="Q1628">
        <v>1</v>
      </c>
      <c r="W1628">
        <v>0</v>
      </c>
      <c r="X1628">
        <v>-1739886638</v>
      </c>
      <c r="Y1628">
        <f>(AT1628*ROUND((0.2+1),7))</f>
        <v>102.84</v>
      </c>
      <c r="AA1628">
        <v>0</v>
      </c>
      <c r="AB1628">
        <v>0</v>
      </c>
      <c r="AC1628">
        <v>0</v>
      </c>
      <c r="AD1628">
        <v>9.6199999999999992</v>
      </c>
      <c r="AE1628">
        <v>0</v>
      </c>
      <c r="AF1628">
        <v>0</v>
      </c>
      <c r="AG1628">
        <v>0</v>
      </c>
      <c r="AH1628">
        <v>9.6199999999999992</v>
      </c>
      <c r="AI1628">
        <v>1</v>
      </c>
      <c r="AJ1628">
        <v>1</v>
      </c>
      <c r="AK1628">
        <v>1</v>
      </c>
      <c r="AL1628">
        <v>1</v>
      </c>
      <c r="AM1628">
        <v>-2</v>
      </c>
      <c r="AN1628">
        <v>0</v>
      </c>
      <c r="AO1628">
        <v>1</v>
      </c>
      <c r="AP1628">
        <v>1</v>
      </c>
      <c r="AQ1628">
        <v>0</v>
      </c>
      <c r="AR1628">
        <v>0</v>
      </c>
      <c r="AS1628" t="s">
        <v>3</v>
      </c>
      <c r="AT1628">
        <v>85.7</v>
      </c>
      <c r="AU1628" t="s">
        <v>42</v>
      </c>
      <c r="AV1628">
        <v>1</v>
      </c>
      <c r="AW1628">
        <v>2</v>
      </c>
      <c r="AX1628">
        <v>64858099</v>
      </c>
      <c r="AY1628">
        <v>1</v>
      </c>
      <c r="AZ1628">
        <v>0</v>
      </c>
      <c r="BA1628">
        <v>1691</v>
      </c>
      <c r="BB1628">
        <v>0</v>
      </c>
      <c r="BC1628">
        <v>0</v>
      </c>
      <c r="BD1628">
        <v>0</v>
      </c>
      <c r="BE1628">
        <v>0</v>
      </c>
      <c r="BF1628">
        <v>0</v>
      </c>
      <c r="BG1628">
        <v>0</v>
      </c>
      <c r="BH1628">
        <v>0</v>
      </c>
      <c r="BI1628">
        <v>0</v>
      </c>
      <c r="BJ1628">
        <v>0</v>
      </c>
      <c r="BK1628">
        <v>0</v>
      </c>
      <c r="BL1628">
        <v>0</v>
      </c>
      <c r="BM1628">
        <v>0</v>
      </c>
      <c r="BN1628">
        <v>0</v>
      </c>
      <c r="BO1628">
        <v>0</v>
      </c>
      <c r="BP1628">
        <v>0</v>
      </c>
      <c r="BQ1628">
        <v>0</v>
      </c>
      <c r="BR1628">
        <v>0</v>
      </c>
      <c r="BS1628">
        <v>0</v>
      </c>
      <c r="BT1628">
        <v>0</v>
      </c>
      <c r="BU1628">
        <v>0</v>
      </c>
      <c r="BV1628">
        <v>0</v>
      </c>
      <c r="BW1628">
        <v>0</v>
      </c>
      <c r="CU1628">
        <f>ROUND(AT1628*Source!I860*AH1628*AL1628,0)</f>
        <v>0</v>
      </c>
      <c r="CV1628">
        <f>ROUND(Y1628*Source!I860,7)</f>
        <v>0</v>
      </c>
      <c r="CW1628">
        <v>0</v>
      </c>
      <c r="CX1628">
        <f>ROUND(Y1628*Source!I860,7)</f>
        <v>0</v>
      </c>
      <c r="CY1628">
        <f>AD1628</f>
        <v>9.6199999999999992</v>
      </c>
      <c r="CZ1628">
        <f>AH1628</f>
        <v>9.6199999999999992</v>
      </c>
      <c r="DA1628">
        <f>AL1628</f>
        <v>1</v>
      </c>
      <c r="DB1628">
        <f>ROUND((ROUND(AT1628*CZ1628,2)*ROUND((0.2+1),7)),2)</f>
        <v>989.32</v>
      </c>
      <c r="DC1628">
        <f>ROUND((ROUND(AT1628*AG1628,2)*ROUND((0.2+1),7)),2)</f>
        <v>0</v>
      </c>
      <c r="DD1628" t="s">
        <v>3</v>
      </c>
      <c r="DE1628" t="s">
        <v>3</v>
      </c>
      <c r="DF1628">
        <f>ROUND(ROUND(AE1628,0)*CX1628,0)</f>
        <v>0</v>
      </c>
      <c r="DG1628">
        <f>ROUND(ROUND(AF1628,0)*CX1628,0)</f>
        <v>0</v>
      </c>
      <c r="DH1628">
        <f>ROUND(ROUND(AG1628,0)*CX1628,0)</f>
        <v>0</v>
      </c>
      <c r="DI1628">
        <f>ROUND(ROUND(AH1628,0)*CX1628,0)</f>
        <v>0</v>
      </c>
      <c r="DJ1628">
        <f>DI1628</f>
        <v>0</v>
      </c>
      <c r="DK1628">
        <v>0</v>
      </c>
      <c r="DL1628" t="s">
        <v>3</v>
      </c>
      <c r="DM1628">
        <v>0</v>
      </c>
      <c r="DN1628" t="s">
        <v>3</v>
      </c>
      <c r="DO1628">
        <v>0</v>
      </c>
    </row>
    <row r="1629" spans="1:119" x14ac:dyDescent="0.2">
      <c r="A1629">
        <f>ROW(Source!A860)</f>
        <v>860</v>
      </c>
      <c r="B1629">
        <v>64855514</v>
      </c>
      <c r="C1629">
        <v>64858093</v>
      </c>
      <c r="D1629">
        <v>121548</v>
      </c>
      <c r="E1629">
        <v>1</v>
      </c>
      <c r="F1629">
        <v>1</v>
      </c>
      <c r="G1629">
        <v>1</v>
      </c>
      <c r="H1629">
        <v>1</v>
      </c>
      <c r="I1629" t="s">
        <v>44</v>
      </c>
      <c r="J1629" t="s">
        <v>3</v>
      </c>
      <c r="K1629" t="s">
        <v>1101</v>
      </c>
      <c r="L1629">
        <v>608254</v>
      </c>
      <c r="N1629">
        <v>1013</v>
      </c>
      <c r="O1629" t="s">
        <v>1102</v>
      </c>
      <c r="P1629" t="s">
        <v>1102</v>
      </c>
      <c r="Q1629">
        <v>1</v>
      </c>
      <c r="W1629">
        <v>0</v>
      </c>
      <c r="X1629">
        <v>-185737400</v>
      </c>
      <c r="Y1629">
        <f>(AT1629*ROUND((0.2+1),7))</f>
        <v>52.895999999999994</v>
      </c>
      <c r="AA1629">
        <v>0</v>
      </c>
      <c r="AB1629">
        <v>0</v>
      </c>
      <c r="AC1629">
        <v>0</v>
      </c>
      <c r="AD1629">
        <v>0</v>
      </c>
      <c r="AE1629">
        <v>0</v>
      </c>
      <c r="AF1629">
        <v>0</v>
      </c>
      <c r="AG1629">
        <v>0</v>
      </c>
      <c r="AH1629">
        <v>0</v>
      </c>
      <c r="AI1629">
        <v>1</v>
      </c>
      <c r="AJ1629">
        <v>1</v>
      </c>
      <c r="AK1629">
        <v>1</v>
      </c>
      <c r="AL1629">
        <v>1</v>
      </c>
      <c r="AM1629">
        <v>-2</v>
      </c>
      <c r="AN1629">
        <v>0</v>
      </c>
      <c r="AO1629">
        <v>1</v>
      </c>
      <c r="AP1629">
        <v>1</v>
      </c>
      <c r="AQ1629">
        <v>0</v>
      </c>
      <c r="AR1629">
        <v>0</v>
      </c>
      <c r="AS1629" t="s">
        <v>3</v>
      </c>
      <c r="AT1629">
        <v>44.08</v>
      </c>
      <c r="AU1629" t="s">
        <v>42</v>
      </c>
      <c r="AV1629">
        <v>2</v>
      </c>
      <c r="AW1629">
        <v>2</v>
      </c>
      <c r="AX1629">
        <v>64858100</v>
      </c>
      <c r="AY1629">
        <v>1</v>
      </c>
      <c r="AZ1629">
        <v>0</v>
      </c>
      <c r="BA1629">
        <v>1692</v>
      </c>
      <c r="BB1629">
        <v>0</v>
      </c>
      <c r="BC1629">
        <v>0</v>
      </c>
      <c r="BD1629">
        <v>0</v>
      </c>
      <c r="BE1629">
        <v>0</v>
      </c>
      <c r="BF1629">
        <v>0</v>
      </c>
      <c r="BG1629">
        <v>0</v>
      </c>
      <c r="BH1629">
        <v>0</v>
      </c>
      <c r="BI1629">
        <v>0</v>
      </c>
      <c r="BJ1629">
        <v>0</v>
      </c>
      <c r="BK1629">
        <v>0</v>
      </c>
      <c r="BL1629">
        <v>0</v>
      </c>
      <c r="BM1629">
        <v>0</v>
      </c>
      <c r="BN1629">
        <v>0</v>
      </c>
      <c r="BO1629">
        <v>0</v>
      </c>
      <c r="BP1629">
        <v>0</v>
      </c>
      <c r="BQ1629">
        <v>0</v>
      </c>
      <c r="BR1629">
        <v>0</v>
      </c>
      <c r="BS1629">
        <v>0</v>
      </c>
      <c r="BT1629">
        <v>0</v>
      </c>
      <c r="BU1629">
        <v>0</v>
      </c>
      <c r="BV1629">
        <v>0</v>
      </c>
      <c r="BW1629">
        <v>0</v>
      </c>
      <c r="CV1629">
        <v>0</v>
      </c>
      <c r="CW1629">
        <v>0</v>
      </c>
      <c r="CX1629">
        <f>ROUND(Y1629*Source!I860,7)</f>
        <v>0</v>
      </c>
      <c r="CY1629">
        <f>AD1629</f>
        <v>0</v>
      </c>
      <c r="CZ1629">
        <f>AH1629</f>
        <v>0</v>
      </c>
      <c r="DA1629">
        <f>AL1629</f>
        <v>1</v>
      </c>
      <c r="DB1629">
        <f>ROUND((ROUND(AT1629*CZ1629,2)*ROUND((0.2+1),7)),2)</f>
        <v>0</v>
      </c>
      <c r="DC1629">
        <f>ROUND((ROUND(AT1629*AG1629,2)*ROUND((0.2+1),7)),2)</f>
        <v>0</v>
      </c>
      <c r="DD1629" t="s">
        <v>3</v>
      </c>
      <c r="DE1629" t="s">
        <v>3</v>
      </c>
      <c r="DF1629">
        <f>ROUND(ROUND(AE1629,0)*CX1629,0)</f>
        <v>0</v>
      </c>
      <c r="DG1629">
        <f>ROUND(ROUND(AF1629,0)*CX1629,0)</f>
        <v>0</v>
      </c>
      <c r="DH1629">
        <f>ROUND(ROUND(AG1629,0)*CX1629,0)</f>
        <v>0</v>
      </c>
      <c r="DI1629">
        <f>ROUND(ROUND(AH1629,0)*CX1629,0)</f>
        <v>0</v>
      </c>
      <c r="DJ1629">
        <f>DI1629</f>
        <v>0</v>
      </c>
      <c r="DK1629">
        <v>0</v>
      </c>
      <c r="DL1629" t="s">
        <v>3</v>
      </c>
      <c r="DM1629">
        <v>0</v>
      </c>
      <c r="DN1629" t="s">
        <v>3</v>
      </c>
      <c r="DO1629">
        <v>0</v>
      </c>
    </row>
    <row r="1630" spans="1:119" x14ac:dyDescent="0.2">
      <c r="A1630">
        <f>ROW(Source!A860)</f>
        <v>860</v>
      </c>
      <c r="B1630">
        <v>64855514</v>
      </c>
      <c r="C1630">
        <v>64858093</v>
      </c>
      <c r="D1630">
        <v>29173028</v>
      </c>
      <c r="E1630">
        <v>1</v>
      </c>
      <c r="F1630">
        <v>1</v>
      </c>
      <c r="G1630">
        <v>1</v>
      </c>
      <c r="H1630">
        <v>2</v>
      </c>
      <c r="I1630" t="s">
        <v>1632</v>
      </c>
      <c r="J1630" t="s">
        <v>1633</v>
      </c>
      <c r="K1630" t="s">
        <v>1634</v>
      </c>
      <c r="L1630">
        <v>1368</v>
      </c>
      <c r="N1630">
        <v>1011</v>
      </c>
      <c r="O1630" t="s">
        <v>1106</v>
      </c>
      <c r="P1630" t="s">
        <v>1106</v>
      </c>
      <c r="Q1630">
        <v>1</v>
      </c>
      <c r="W1630">
        <v>0</v>
      </c>
      <c r="X1630">
        <v>-1754027669</v>
      </c>
      <c r="Y1630">
        <f>(AT1630*ROUND((0.2+1),7))</f>
        <v>52.895999999999994</v>
      </c>
      <c r="AA1630">
        <v>0</v>
      </c>
      <c r="AB1630">
        <v>1540.88</v>
      </c>
      <c r="AC1630">
        <v>687.56</v>
      </c>
      <c r="AD1630">
        <v>0</v>
      </c>
      <c r="AE1630">
        <v>0</v>
      </c>
      <c r="AF1630">
        <v>87.6</v>
      </c>
      <c r="AG1630">
        <v>13.5</v>
      </c>
      <c r="AH1630">
        <v>0</v>
      </c>
      <c r="AI1630">
        <v>1</v>
      </c>
      <c r="AJ1630">
        <v>17.59</v>
      </c>
      <c r="AK1630">
        <v>50.93</v>
      </c>
      <c r="AL1630">
        <v>1</v>
      </c>
      <c r="AM1630">
        <v>2</v>
      </c>
      <c r="AN1630">
        <v>0</v>
      </c>
      <c r="AO1630">
        <v>1</v>
      </c>
      <c r="AP1630">
        <v>1</v>
      </c>
      <c r="AQ1630">
        <v>0</v>
      </c>
      <c r="AR1630">
        <v>0</v>
      </c>
      <c r="AS1630" t="s">
        <v>3</v>
      </c>
      <c r="AT1630">
        <v>44.08</v>
      </c>
      <c r="AU1630" t="s">
        <v>42</v>
      </c>
      <c r="AV1630">
        <v>0</v>
      </c>
      <c r="AW1630">
        <v>2</v>
      </c>
      <c r="AX1630">
        <v>64858101</v>
      </c>
      <c r="AY1630">
        <v>1</v>
      </c>
      <c r="AZ1630">
        <v>0</v>
      </c>
      <c r="BA1630">
        <v>1693</v>
      </c>
      <c r="BB1630">
        <v>0</v>
      </c>
      <c r="BC1630">
        <v>0</v>
      </c>
      <c r="BD1630">
        <v>0</v>
      </c>
      <c r="BE1630">
        <v>0</v>
      </c>
      <c r="BF1630">
        <v>0</v>
      </c>
      <c r="BG1630">
        <v>0</v>
      </c>
      <c r="BH1630">
        <v>0</v>
      </c>
      <c r="BI1630">
        <v>0</v>
      </c>
      <c r="BJ1630">
        <v>0</v>
      </c>
      <c r="BK1630">
        <v>0</v>
      </c>
      <c r="BL1630">
        <v>0</v>
      </c>
      <c r="BM1630">
        <v>0</v>
      </c>
      <c r="BN1630">
        <v>0</v>
      </c>
      <c r="BO1630">
        <v>0</v>
      </c>
      <c r="BP1630">
        <v>0</v>
      </c>
      <c r="BQ1630">
        <v>0</v>
      </c>
      <c r="BR1630">
        <v>0</v>
      </c>
      <c r="BS1630">
        <v>0</v>
      </c>
      <c r="BT1630">
        <v>0</v>
      </c>
      <c r="BU1630">
        <v>0</v>
      </c>
      <c r="BV1630">
        <v>0</v>
      </c>
      <c r="BW1630">
        <v>0</v>
      </c>
      <c r="CV1630">
        <v>0</v>
      </c>
      <c r="CW1630">
        <f>ROUND(Y1630*Source!I860*DO1630,7)</f>
        <v>0</v>
      </c>
      <c r="CX1630">
        <f>ROUND(Y1630*Source!I860,7)</f>
        <v>0</v>
      </c>
      <c r="CY1630">
        <f>AB1630</f>
        <v>1540.88</v>
      </c>
      <c r="CZ1630">
        <f>AF1630</f>
        <v>87.6</v>
      </c>
      <c r="DA1630">
        <f>AJ1630</f>
        <v>17.59</v>
      </c>
      <c r="DB1630">
        <f>ROUND((ROUND(AT1630*CZ1630,2)*ROUND((0.2+1),7)),2)</f>
        <v>4633.6899999999996</v>
      </c>
      <c r="DC1630">
        <f>ROUND((ROUND(AT1630*AG1630,2)*ROUND((0.2+1),7)),2)</f>
        <v>714.1</v>
      </c>
      <c r="DD1630" t="s">
        <v>3</v>
      </c>
      <c r="DE1630" t="s">
        <v>3</v>
      </c>
      <c r="DF1630">
        <f>ROUND(ROUND(AE1630,0)*CX1630,0)</f>
        <v>0</v>
      </c>
      <c r="DG1630">
        <f>ROUND(ROUND(AF1630*AJ1630,0)*CX1630,0)</f>
        <v>0</v>
      </c>
      <c r="DH1630">
        <f>ROUND(ROUND(AG1630*AK1630,0)*CX1630,0)</f>
        <v>0</v>
      </c>
      <c r="DI1630">
        <f>ROUND(ROUND(AH1630,0)*CX1630,0)</f>
        <v>0</v>
      </c>
      <c r="DJ1630">
        <f>DG1630</f>
        <v>0</v>
      </c>
      <c r="DK1630">
        <v>0</v>
      </c>
      <c r="DL1630" t="s">
        <v>3</v>
      </c>
      <c r="DM1630">
        <v>0</v>
      </c>
      <c r="DN1630" t="s">
        <v>3</v>
      </c>
      <c r="DO1630">
        <v>0</v>
      </c>
    </row>
    <row r="1631" spans="1:119" x14ac:dyDescent="0.2">
      <c r="A1631">
        <f>ROW(Source!A860)</f>
        <v>860</v>
      </c>
      <c r="B1631">
        <v>64855514</v>
      </c>
      <c r="C1631">
        <v>64858093</v>
      </c>
      <c r="D1631">
        <v>29174913</v>
      </c>
      <c r="E1631">
        <v>1</v>
      </c>
      <c r="F1631">
        <v>1</v>
      </c>
      <c r="G1631">
        <v>1</v>
      </c>
      <c r="H1631">
        <v>2</v>
      </c>
      <c r="I1631" t="s">
        <v>1152</v>
      </c>
      <c r="J1631" t="s">
        <v>1153</v>
      </c>
      <c r="K1631" t="s">
        <v>1154</v>
      </c>
      <c r="L1631">
        <v>1368</v>
      </c>
      <c r="N1631">
        <v>1011</v>
      </c>
      <c r="O1631" t="s">
        <v>1106</v>
      </c>
      <c r="P1631" t="s">
        <v>1106</v>
      </c>
      <c r="Q1631">
        <v>1</v>
      </c>
      <c r="W1631">
        <v>0</v>
      </c>
      <c r="X1631">
        <v>1230759911</v>
      </c>
      <c r="Y1631">
        <f>(AT1631*ROUND((0.2+1),7))</f>
        <v>0.88800000000000001</v>
      </c>
      <c r="AA1631">
        <v>0</v>
      </c>
      <c r="AB1631">
        <v>2113</v>
      </c>
      <c r="AC1631">
        <v>590.79</v>
      </c>
      <c r="AD1631">
        <v>0</v>
      </c>
      <c r="AE1631">
        <v>0</v>
      </c>
      <c r="AF1631">
        <v>87.17</v>
      </c>
      <c r="AG1631">
        <v>11.6</v>
      </c>
      <c r="AH1631">
        <v>0</v>
      </c>
      <c r="AI1631">
        <v>1</v>
      </c>
      <c r="AJ1631">
        <v>24.24</v>
      </c>
      <c r="AK1631">
        <v>50.93</v>
      </c>
      <c r="AL1631">
        <v>1</v>
      </c>
      <c r="AM1631">
        <v>2</v>
      </c>
      <c r="AN1631">
        <v>0</v>
      </c>
      <c r="AO1631">
        <v>1</v>
      </c>
      <c r="AP1631">
        <v>1</v>
      </c>
      <c r="AQ1631">
        <v>0</v>
      </c>
      <c r="AR1631">
        <v>0</v>
      </c>
      <c r="AS1631" t="s">
        <v>3</v>
      </c>
      <c r="AT1631">
        <v>0.74</v>
      </c>
      <c r="AU1631" t="s">
        <v>42</v>
      </c>
      <c r="AV1631">
        <v>0</v>
      </c>
      <c r="AW1631">
        <v>2</v>
      </c>
      <c r="AX1631">
        <v>64858102</v>
      </c>
      <c r="AY1631">
        <v>1</v>
      </c>
      <c r="AZ1631">
        <v>0</v>
      </c>
      <c r="BA1631">
        <v>1694</v>
      </c>
      <c r="BB1631">
        <v>0</v>
      </c>
      <c r="BC1631">
        <v>0</v>
      </c>
      <c r="BD1631">
        <v>0</v>
      </c>
      <c r="BE1631">
        <v>0</v>
      </c>
      <c r="BF1631">
        <v>0</v>
      </c>
      <c r="BG1631">
        <v>0</v>
      </c>
      <c r="BH1631">
        <v>0</v>
      </c>
      <c r="BI1631">
        <v>0</v>
      </c>
      <c r="BJ1631">
        <v>0</v>
      </c>
      <c r="BK1631">
        <v>0</v>
      </c>
      <c r="BL1631">
        <v>0</v>
      </c>
      <c r="BM1631">
        <v>0</v>
      </c>
      <c r="BN1631">
        <v>0</v>
      </c>
      <c r="BO1631">
        <v>0</v>
      </c>
      <c r="BP1631">
        <v>0</v>
      </c>
      <c r="BQ1631">
        <v>0</v>
      </c>
      <c r="BR1631">
        <v>0</v>
      </c>
      <c r="BS1631">
        <v>0</v>
      </c>
      <c r="BT1631">
        <v>0</v>
      </c>
      <c r="BU1631">
        <v>0</v>
      </c>
      <c r="BV1631">
        <v>0</v>
      </c>
      <c r="BW1631">
        <v>0</v>
      </c>
      <c r="CV1631">
        <v>0</v>
      </c>
      <c r="CW1631">
        <f>ROUND(Y1631*Source!I860*DO1631,7)</f>
        <v>0</v>
      </c>
      <c r="CX1631">
        <f>ROUND(Y1631*Source!I860,7)</f>
        <v>0</v>
      </c>
      <c r="CY1631">
        <f>AB1631</f>
        <v>2113</v>
      </c>
      <c r="CZ1631">
        <f>AF1631</f>
        <v>87.17</v>
      </c>
      <c r="DA1631">
        <f>AJ1631</f>
        <v>24.24</v>
      </c>
      <c r="DB1631">
        <f>ROUND((ROUND(AT1631*CZ1631,2)*ROUND((0.2+1),7)),2)</f>
        <v>77.41</v>
      </c>
      <c r="DC1631">
        <f>ROUND((ROUND(AT1631*AG1631,2)*ROUND((0.2+1),7)),2)</f>
        <v>10.3</v>
      </c>
      <c r="DD1631" t="s">
        <v>3</v>
      </c>
      <c r="DE1631" t="s">
        <v>3</v>
      </c>
      <c r="DF1631">
        <f>ROUND(ROUND(AE1631,0)*CX1631,0)</f>
        <v>0</v>
      </c>
      <c r="DG1631">
        <f>ROUND(ROUND(AF1631*AJ1631,0)*CX1631,0)</f>
        <v>0</v>
      </c>
      <c r="DH1631">
        <f>ROUND(ROUND(AG1631*AK1631,0)*CX1631,0)</f>
        <v>0</v>
      </c>
      <c r="DI1631">
        <f>ROUND(ROUND(AH1631,0)*CX1631,0)</f>
        <v>0</v>
      </c>
      <c r="DJ1631">
        <f>DG1631</f>
        <v>0</v>
      </c>
      <c r="DK1631">
        <v>0</v>
      </c>
      <c r="DL1631" t="s">
        <v>3</v>
      </c>
      <c r="DM1631">
        <v>0</v>
      </c>
      <c r="DN1631" t="s">
        <v>3</v>
      </c>
      <c r="DO1631">
        <v>0</v>
      </c>
    </row>
    <row r="1632" spans="1:119" x14ac:dyDescent="0.2">
      <c r="A1632">
        <f>ROW(Source!A860)</f>
        <v>860</v>
      </c>
      <c r="B1632">
        <v>64855514</v>
      </c>
      <c r="C1632">
        <v>64858093</v>
      </c>
      <c r="D1632">
        <v>29121174</v>
      </c>
      <c r="E1632">
        <v>1</v>
      </c>
      <c r="F1632">
        <v>1</v>
      </c>
      <c r="G1632">
        <v>1</v>
      </c>
      <c r="H1632">
        <v>3</v>
      </c>
      <c r="I1632" t="s">
        <v>1635</v>
      </c>
      <c r="J1632" t="s">
        <v>1636</v>
      </c>
      <c r="K1632" t="s">
        <v>1637</v>
      </c>
      <c r="L1632">
        <v>1354</v>
      </c>
      <c r="N1632">
        <v>1010</v>
      </c>
      <c r="O1632" t="s">
        <v>438</v>
      </c>
      <c r="P1632" t="s">
        <v>438</v>
      </c>
      <c r="Q1632">
        <v>1</v>
      </c>
      <c r="W1632">
        <v>0</v>
      </c>
      <c r="X1632">
        <v>184001073</v>
      </c>
      <c r="Y1632">
        <f>AT1632</f>
        <v>15.6</v>
      </c>
      <c r="AA1632">
        <v>6817.85</v>
      </c>
      <c r="AB1632">
        <v>0</v>
      </c>
      <c r="AC1632">
        <v>0</v>
      </c>
      <c r="AD1632">
        <v>0</v>
      </c>
      <c r="AE1632">
        <v>597.01</v>
      </c>
      <c r="AF1632">
        <v>0</v>
      </c>
      <c r="AG1632">
        <v>0</v>
      </c>
      <c r="AH1632">
        <v>0</v>
      </c>
      <c r="AI1632">
        <v>11.42</v>
      </c>
      <c r="AJ1632">
        <v>1</v>
      </c>
      <c r="AK1632">
        <v>1</v>
      </c>
      <c r="AL1632">
        <v>1</v>
      </c>
      <c r="AM1632">
        <v>2</v>
      </c>
      <c r="AN1632">
        <v>0</v>
      </c>
      <c r="AO1632">
        <v>1</v>
      </c>
      <c r="AP1632">
        <v>1</v>
      </c>
      <c r="AQ1632">
        <v>0</v>
      </c>
      <c r="AR1632">
        <v>0</v>
      </c>
      <c r="AS1632" t="s">
        <v>3</v>
      </c>
      <c r="AT1632">
        <v>15.6</v>
      </c>
      <c r="AU1632" t="s">
        <v>3</v>
      </c>
      <c r="AV1632">
        <v>0</v>
      </c>
      <c r="AW1632">
        <v>2</v>
      </c>
      <c r="AX1632">
        <v>64858103</v>
      </c>
      <c r="AY1632">
        <v>1</v>
      </c>
      <c r="AZ1632">
        <v>0</v>
      </c>
      <c r="BA1632">
        <v>1695</v>
      </c>
      <c r="BB1632">
        <v>0</v>
      </c>
      <c r="BC1632">
        <v>0</v>
      </c>
      <c r="BD1632">
        <v>0</v>
      </c>
      <c r="BE1632">
        <v>0</v>
      </c>
      <c r="BF1632">
        <v>0</v>
      </c>
      <c r="BG1632">
        <v>0</v>
      </c>
      <c r="BH1632">
        <v>0</v>
      </c>
      <c r="BI1632">
        <v>0</v>
      </c>
      <c r="BJ1632">
        <v>0</v>
      </c>
      <c r="BK1632">
        <v>0</v>
      </c>
      <c r="BL1632">
        <v>0</v>
      </c>
      <c r="BM1632">
        <v>0</v>
      </c>
      <c r="BN1632">
        <v>0</v>
      </c>
      <c r="BO1632">
        <v>0</v>
      </c>
      <c r="BP1632">
        <v>0</v>
      </c>
      <c r="BQ1632">
        <v>0</v>
      </c>
      <c r="BR1632">
        <v>0</v>
      </c>
      <c r="BS1632">
        <v>0</v>
      </c>
      <c r="BT1632">
        <v>0</v>
      </c>
      <c r="BU1632">
        <v>0</v>
      </c>
      <c r="BV1632">
        <v>0</v>
      </c>
      <c r="BW1632">
        <v>0</v>
      </c>
      <c r="CV1632">
        <v>0</v>
      </c>
      <c r="CW1632">
        <v>0</v>
      </c>
      <c r="CX1632">
        <f>ROUND(Y1632*Source!I860,7)</f>
        <v>0</v>
      </c>
      <c r="CY1632">
        <f>AA1632</f>
        <v>6817.85</v>
      </c>
      <c r="CZ1632">
        <f>AE1632</f>
        <v>597.01</v>
      </c>
      <c r="DA1632">
        <f>AI1632</f>
        <v>11.42</v>
      </c>
      <c r="DB1632">
        <f>ROUND(ROUND(AT1632*CZ1632,2),2)</f>
        <v>9313.36</v>
      </c>
      <c r="DC1632">
        <f>ROUND(ROUND(AT1632*AG1632,2),2)</f>
        <v>0</v>
      </c>
      <c r="DD1632" t="s">
        <v>3</v>
      </c>
      <c r="DE1632" t="s">
        <v>3</v>
      </c>
      <c r="DF1632">
        <f>ROUND(ROUND(AE1632*AI1632,0)*CX1632,0)</f>
        <v>0</v>
      </c>
      <c r="DG1632">
        <f>ROUND(ROUND(AF1632,0)*CX1632,0)</f>
        <v>0</v>
      </c>
      <c r="DH1632">
        <f>ROUND(ROUND(AG1632,0)*CX1632,0)</f>
        <v>0</v>
      </c>
      <c r="DI1632">
        <f>ROUND(ROUND(AH1632,0)*CX1632,0)</f>
        <v>0</v>
      </c>
      <c r="DJ1632">
        <f>DF1632</f>
        <v>0</v>
      </c>
      <c r="DK1632">
        <v>0</v>
      </c>
      <c r="DL1632" t="s">
        <v>3</v>
      </c>
      <c r="DM1632">
        <v>0</v>
      </c>
      <c r="DN1632" t="s">
        <v>3</v>
      </c>
      <c r="DO1632">
        <v>0</v>
      </c>
    </row>
    <row r="1633" spans="1:119" x14ac:dyDescent="0.2">
      <c r="A1633">
        <f>ROW(Source!A861)</f>
        <v>861</v>
      </c>
      <c r="B1633">
        <v>64855517</v>
      </c>
      <c r="C1633">
        <v>64858105</v>
      </c>
      <c r="D1633">
        <v>41134156</v>
      </c>
      <c r="E1633">
        <v>1</v>
      </c>
      <c r="F1633">
        <v>1</v>
      </c>
      <c r="G1633">
        <v>1</v>
      </c>
      <c r="H1633">
        <v>1</v>
      </c>
      <c r="I1633" t="s">
        <v>1269</v>
      </c>
      <c r="J1633" t="s">
        <v>3</v>
      </c>
      <c r="K1633" t="s">
        <v>1270</v>
      </c>
      <c r="L1633">
        <v>1369</v>
      </c>
      <c r="N1633">
        <v>1013</v>
      </c>
      <c r="O1633" t="s">
        <v>1100</v>
      </c>
      <c r="P1633" t="s">
        <v>1100</v>
      </c>
      <c r="Q1633">
        <v>1</v>
      </c>
      <c r="W1633">
        <v>0</v>
      </c>
      <c r="X1633">
        <v>362928354</v>
      </c>
      <c r="Y1633">
        <f t="shared" ref="Y1633:Y1642" si="967">(AT1633*ROUND((0.2+1),7))</f>
        <v>0.93599999999999994</v>
      </c>
      <c r="AA1633">
        <v>0</v>
      </c>
      <c r="AB1633">
        <v>0</v>
      </c>
      <c r="AC1633">
        <v>0</v>
      </c>
      <c r="AD1633">
        <v>8.9700000000000006</v>
      </c>
      <c r="AE1633">
        <v>0</v>
      </c>
      <c r="AF1633">
        <v>0</v>
      </c>
      <c r="AG1633">
        <v>0</v>
      </c>
      <c r="AH1633">
        <v>8.9700000000000006</v>
      </c>
      <c r="AI1633">
        <v>1</v>
      </c>
      <c r="AJ1633">
        <v>1</v>
      </c>
      <c r="AK1633">
        <v>1</v>
      </c>
      <c r="AL1633">
        <v>1</v>
      </c>
      <c r="AM1633">
        <v>-2</v>
      </c>
      <c r="AN1633">
        <v>0</v>
      </c>
      <c r="AO1633">
        <v>1</v>
      </c>
      <c r="AP1633">
        <v>1</v>
      </c>
      <c r="AQ1633">
        <v>0</v>
      </c>
      <c r="AR1633">
        <v>0</v>
      </c>
      <c r="AS1633" t="s">
        <v>3</v>
      </c>
      <c r="AT1633">
        <v>0.78</v>
      </c>
      <c r="AU1633" t="s">
        <v>42</v>
      </c>
      <c r="AV1633">
        <v>1</v>
      </c>
      <c r="AW1633">
        <v>2</v>
      </c>
      <c r="AX1633">
        <v>64858119</v>
      </c>
      <c r="AY1633">
        <v>1</v>
      </c>
      <c r="AZ1633">
        <v>0</v>
      </c>
      <c r="BA1633">
        <v>1697</v>
      </c>
      <c r="BB1633">
        <v>0</v>
      </c>
      <c r="BC1633">
        <v>0</v>
      </c>
      <c r="BD1633">
        <v>0</v>
      </c>
      <c r="BE1633">
        <v>0</v>
      </c>
      <c r="BF1633">
        <v>0</v>
      </c>
      <c r="BG1633">
        <v>0</v>
      </c>
      <c r="BH1633">
        <v>0</v>
      </c>
      <c r="BI1633">
        <v>0</v>
      </c>
      <c r="BJ1633">
        <v>0</v>
      </c>
      <c r="BK1633">
        <v>0</v>
      </c>
      <c r="BL1633">
        <v>0</v>
      </c>
      <c r="BM1633">
        <v>0</v>
      </c>
      <c r="BN1633">
        <v>0</v>
      </c>
      <c r="BO1633">
        <v>0</v>
      </c>
      <c r="BP1633">
        <v>0</v>
      </c>
      <c r="BQ1633">
        <v>0</v>
      </c>
      <c r="BR1633">
        <v>0</v>
      </c>
      <c r="BS1633">
        <v>0</v>
      </c>
      <c r="BT1633">
        <v>0</v>
      </c>
      <c r="BU1633">
        <v>0</v>
      </c>
      <c r="BV1633">
        <v>0</v>
      </c>
      <c r="BW1633">
        <v>0</v>
      </c>
      <c r="CU1633">
        <f>ROUND(AT1633*Source!I861*AH1633*AL1633,0)</f>
        <v>31</v>
      </c>
      <c r="CV1633">
        <f>ROUND(Y1633*Source!I861,7)</f>
        <v>4.1979600000000001</v>
      </c>
      <c r="CW1633">
        <v>0</v>
      </c>
      <c r="CX1633">
        <f>ROUND(Y1633*Source!I861,7)</f>
        <v>4.1979600000000001</v>
      </c>
      <c r="CY1633">
        <f>AD1633</f>
        <v>8.9700000000000006</v>
      </c>
      <c r="CZ1633">
        <f>AH1633</f>
        <v>8.9700000000000006</v>
      </c>
      <c r="DA1633">
        <f>AL1633</f>
        <v>1</v>
      </c>
      <c r="DB1633">
        <f t="shared" ref="DB1633:DB1642" si="968">ROUND((ROUND(AT1633*CZ1633,2)*ROUND((0.2+1),7)),2)</f>
        <v>8.4</v>
      </c>
      <c r="DC1633">
        <f t="shared" ref="DC1633:DC1642" si="969">ROUND((ROUND(AT1633*AG1633,2)*ROUND((0.2+1),7)),2)</f>
        <v>0</v>
      </c>
      <c r="DD1633" t="s">
        <v>3</v>
      </c>
      <c r="DE1633" t="s">
        <v>3</v>
      </c>
      <c r="DF1633">
        <f t="shared" ref="DF1633:DF1645" si="970">ROUND(ROUND(AE1633,2)*CX1633,2)</f>
        <v>0</v>
      </c>
      <c r="DG1633">
        <f t="shared" ref="DG1633:DG1645" si="971">ROUND(ROUND(AF1633,2)*CX1633,2)</f>
        <v>0</v>
      </c>
      <c r="DH1633">
        <f t="shared" ref="DH1633:DH1645" si="972">ROUND(ROUND(AG1633,2)*CX1633,2)</f>
        <v>0</v>
      </c>
      <c r="DI1633">
        <f t="shared" ref="DI1633:DI1645" si="973">ROUND(ROUND(AH1633,2)*CX1633,2)</f>
        <v>37.659999999999997</v>
      </c>
      <c r="DJ1633">
        <f>DI1633</f>
        <v>37.659999999999997</v>
      </c>
      <c r="DK1633">
        <v>0</v>
      </c>
      <c r="DL1633" t="s">
        <v>3</v>
      </c>
      <c r="DM1633">
        <v>0</v>
      </c>
      <c r="DN1633" t="s">
        <v>3</v>
      </c>
      <c r="DO1633">
        <v>0</v>
      </c>
    </row>
    <row r="1634" spans="1:119" x14ac:dyDescent="0.2">
      <c r="A1634">
        <f>ROW(Source!A861)</f>
        <v>861</v>
      </c>
      <c r="B1634">
        <v>64855517</v>
      </c>
      <c r="C1634">
        <v>64858105</v>
      </c>
      <c r="D1634">
        <v>121548</v>
      </c>
      <c r="E1634">
        <v>1</v>
      </c>
      <c r="F1634">
        <v>1</v>
      </c>
      <c r="G1634">
        <v>1</v>
      </c>
      <c r="H1634">
        <v>1</v>
      </c>
      <c r="I1634" t="s">
        <v>44</v>
      </c>
      <c r="J1634" t="s">
        <v>3</v>
      </c>
      <c r="K1634" t="s">
        <v>1101</v>
      </c>
      <c r="L1634">
        <v>608254</v>
      </c>
      <c r="N1634">
        <v>1013</v>
      </c>
      <c r="O1634" t="s">
        <v>1102</v>
      </c>
      <c r="P1634" t="s">
        <v>1102</v>
      </c>
      <c r="Q1634">
        <v>1</v>
      </c>
      <c r="W1634">
        <v>0</v>
      </c>
      <c r="X1634">
        <v>-185737400</v>
      </c>
      <c r="Y1634">
        <f t="shared" si="967"/>
        <v>0.3</v>
      </c>
      <c r="AA1634">
        <v>0</v>
      </c>
      <c r="AB1634">
        <v>0</v>
      </c>
      <c r="AC1634">
        <v>0</v>
      </c>
      <c r="AD1634">
        <v>0</v>
      </c>
      <c r="AE1634">
        <v>0</v>
      </c>
      <c r="AF1634">
        <v>0</v>
      </c>
      <c r="AG1634">
        <v>0</v>
      </c>
      <c r="AH1634">
        <v>0</v>
      </c>
      <c r="AI1634">
        <v>1</v>
      </c>
      <c r="AJ1634">
        <v>1</v>
      </c>
      <c r="AK1634">
        <v>1</v>
      </c>
      <c r="AL1634">
        <v>1</v>
      </c>
      <c r="AM1634">
        <v>-2</v>
      </c>
      <c r="AN1634">
        <v>0</v>
      </c>
      <c r="AO1634">
        <v>1</v>
      </c>
      <c r="AP1634">
        <v>1</v>
      </c>
      <c r="AQ1634">
        <v>0</v>
      </c>
      <c r="AR1634">
        <v>0</v>
      </c>
      <c r="AS1634" t="s">
        <v>3</v>
      </c>
      <c r="AT1634">
        <v>0.25</v>
      </c>
      <c r="AU1634" t="s">
        <v>42</v>
      </c>
      <c r="AV1634">
        <v>2</v>
      </c>
      <c r="AW1634">
        <v>2</v>
      </c>
      <c r="AX1634">
        <v>64858120</v>
      </c>
      <c r="AY1634">
        <v>1</v>
      </c>
      <c r="AZ1634">
        <v>0</v>
      </c>
      <c r="BA1634">
        <v>1698</v>
      </c>
      <c r="BB1634">
        <v>0</v>
      </c>
      <c r="BC1634">
        <v>0</v>
      </c>
      <c r="BD1634">
        <v>0</v>
      </c>
      <c r="BE1634">
        <v>0</v>
      </c>
      <c r="BF1634">
        <v>0</v>
      </c>
      <c r="BG1634">
        <v>0</v>
      </c>
      <c r="BH1634">
        <v>0</v>
      </c>
      <c r="BI1634">
        <v>0</v>
      </c>
      <c r="BJ1634">
        <v>0</v>
      </c>
      <c r="BK1634">
        <v>0</v>
      </c>
      <c r="BL1634">
        <v>0</v>
      </c>
      <c r="BM1634">
        <v>0</v>
      </c>
      <c r="BN1634">
        <v>0</v>
      </c>
      <c r="BO1634">
        <v>0</v>
      </c>
      <c r="BP1634">
        <v>0</v>
      </c>
      <c r="BQ1634">
        <v>0</v>
      </c>
      <c r="BR1634">
        <v>0</v>
      </c>
      <c r="BS1634">
        <v>0</v>
      </c>
      <c r="BT1634">
        <v>0</v>
      </c>
      <c r="BU1634">
        <v>0</v>
      </c>
      <c r="BV1634">
        <v>0</v>
      </c>
      <c r="BW1634">
        <v>0</v>
      </c>
      <c r="CV1634">
        <v>0</v>
      </c>
      <c r="CW1634">
        <v>0</v>
      </c>
      <c r="CX1634">
        <f>ROUND(Y1634*Source!I861,7)</f>
        <v>1.3454999999999999</v>
      </c>
      <c r="CY1634">
        <f>AD1634</f>
        <v>0</v>
      </c>
      <c r="CZ1634">
        <f>AH1634</f>
        <v>0</v>
      </c>
      <c r="DA1634">
        <f>AL1634</f>
        <v>1</v>
      </c>
      <c r="DB1634">
        <f t="shared" si="968"/>
        <v>0</v>
      </c>
      <c r="DC1634">
        <f t="shared" si="969"/>
        <v>0</v>
      </c>
      <c r="DD1634" t="s">
        <v>3</v>
      </c>
      <c r="DE1634" t="s">
        <v>3</v>
      </c>
      <c r="DF1634">
        <f t="shared" si="970"/>
        <v>0</v>
      </c>
      <c r="DG1634">
        <f t="shared" si="971"/>
        <v>0</v>
      </c>
      <c r="DH1634">
        <f t="shared" si="972"/>
        <v>0</v>
      </c>
      <c r="DI1634">
        <f t="shared" si="973"/>
        <v>0</v>
      </c>
      <c r="DJ1634">
        <f>DI1634</f>
        <v>0</v>
      </c>
      <c r="DK1634">
        <v>0</v>
      </c>
      <c r="DL1634" t="s">
        <v>3</v>
      </c>
      <c r="DM1634">
        <v>0</v>
      </c>
      <c r="DN1634" t="s">
        <v>3</v>
      </c>
      <c r="DO1634">
        <v>0</v>
      </c>
    </row>
    <row r="1635" spans="1:119" x14ac:dyDescent="0.2">
      <c r="A1635">
        <f>ROW(Source!A861)</f>
        <v>861</v>
      </c>
      <c r="B1635">
        <v>64855517</v>
      </c>
      <c r="C1635">
        <v>64858105</v>
      </c>
      <c r="D1635">
        <v>46800409</v>
      </c>
      <c r="E1635">
        <v>1</v>
      </c>
      <c r="F1635">
        <v>1</v>
      </c>
      <c r="G1635">
        <v>1</v>
      </c>
      <c r="H1635">
        <v>2</v>
      </c>
      <c r="I1635" t="s">
        <v>1103</v>
      </c>
      <c r="J1635" t="s">
        <v>1217</v>
      </c>
      <c r="K1635" t="s">
        <v>1105</v>
      </c>
      <c r="L1635">
        <v>1368</v>
      </c>
      <c r="N1635">
        <v>1011</v>
      </c>
      <c r="O1635" t="s">
        <v>1106</v>
      </c>
      <c r="P1635" t="s">
        <v>1106</v>
      </c>
      <c r="Q1635">
        <v>1</v>
      </c>
      <c r="W1635">
        <v>0</v>
      </c>
      <c r="X1635">
        <v>1199836115</v>
      </c>
      <c r="Y1635">
        <f t="shared" si="967"/>
        <v>2.4E-2</v>
      </c>
      <c r="AA1635">
        <v>0</v>
      </c>
      <c r="AB1635">
        <v>163.49</v>
      </c>
      <c r="AC1635">
        <v>13.5</v>
      </c>
      <c r="AD1635">
        <v>0</v>
      </c>
      <c r="AE1635">
        <v>0</v>
      </c>
      <c r="AF1635">
        <v>163.49</v>
      </c>
      <c r="AG1635">
        <v>13.5</v>
      </c>
      <c r="AH1635">
        <v>0</v>
      </c>
      <c r="AI1635">
        <v>1</v>
      </c>
      <c r="AJ1635">
        <v>1</v>
      </c>
      <c r="AK1635">
        <v>1</v>
      </c>
      <c r="AL1635">
        <v>1</v>
      </c>
      <c r="AM1635">
        <v>-2</v>
      </c>
      <c r="AN1635">
        <v>0</v>
      </c>
      <c r="AO1635">
        <v>1</v>
      </c>
      <c r="AP1635">
        <v>1</v>
      </c>
      <c r="AQ1635">
        <v>0</v>
      </c>
      <c r="AR1635">
        <v>0</v>
      </c>
      <c r="AS1635" t="s">
        <v>3</v>
      </c>
      <c r="AT1635">
        <v>0.02</v>
      </c>
      <c r="AU1635" t="s">
        <v>42</v>
      </c>
      <c r="AV1635">
        <v>0</v>
      </c>
      <c r="AW1635">
        <v>2</v>
      </c>
      <c r="AX1635">
        <v>64858121</v>
      </c>
      <c r="AY1635">
        <v>1</v>
      </c>
      <c r="AZ1635">
        <v>0</v>
      </c>
      <c r="BA1635">
        <v>1699</v>
      </c>
      <c r="BB1635">
        <v>0</v>
      </c>
      <c r="BC1635">
        <v>0</v>
      </c>
      <c r="BD1635">
        <v>0</v>
      </c>
      <c r="BE1635">
        <v>0</v>
      </c>
      <c r="BF1635">
        <v>0</v>
      </c>
      <c r="BG1635">
        <v>0</v>
      </c>
      <c r="BH1635">
        <v>0</v>
      </c>
      <c r="BI1635">
        <v>0</v>
      </c>
      <c r="BJ1635">
        <v>0</v>
      </c>
      <c r="BK1635">
        <v>0</v>
      </c>
      <c r="BL1635">
        <v>0</v>
      </c>
      <c r="BM1635">
        <v>0</v>
      </c>
      <c r="BN1635">
        <v>0</v>
      </c>
      <c r="BO1635">
        <v>0</v>
      </c>
      <c r="BP1635">
        <v>0</v>
      </c>
      <c r="BQ1635">
        <v>0</v>
      </c>
      <c r="BR1635">
        <v>0</v>
      </c>
      <c r="BS1635">
        <v>0</v>
      </c>
      <c r="BT1635">
        <v>0</v>
      </c>
      <c r="BU1635">
        <v>0</v>
      </c>
      <c r="BV1635">
        <v>0</v>
      </c>
      <c r="BW1635">
        <v>0</v>
      </c>
      <c r="CV1635">
        <v>0</v>
      </c>
      <c r="CW1635">
        <f>ROUND(Y1635*Source!I861*DO1635,7)</f>
        <v>0</v>
      </c>
      <c r="CX1635">
        <f>ROUND(Y1635*Source!I861,7)</f>
        <v>0.10764</v>
      </c>
      <c r="CY1635">
        <f t="shared" ref="CY1635:CY1642" si="974">AB1635</f>
        <v>163.49</v>
      </c>
      <c r="CZ1635">
        <f t="shared" ref="CZ1635:CZ1642" si="975">AF1635</f>
        <v>163.49</v>
      </c>
      <c r="DA1635">
        <f t="shared" ref="DA1635:DA1642" si="976">AJ1635</f>
        <v>1</v>
      </c>
      <c r="DB1635">
        <f t="shared" si="968"/>
        <v>3.92</v>
      </c>
      <c r="DC1635">
        <f t="shared" si="969"/>
        <v>0.32</v>
      </c>
      <c r="DD1635" t="s">
        <v>3</v>
      </c>
      <c r="DE1635" t="s">
        <v>3</v>
      </c>
      <c r="DF1635">
        <f t="shared" si="970"/>
        <v>0</v>
      </c>
      <c r="DG1635">
        <f t="shared" si="971"/>
        <v>17.600000000000001</v>
      </c>
      <c r="DH1635">
        <f t="shared" si="972"/>
        <v>1.45</v>
      </c>
      <c r="DI1635">
        <f t="shared" si="973"/>
        <v>0</v>
      </c>
      <c r="DJ1635">
        <f t="shared" ref="DJ1635:DJ1642" si="977">DG1635</f>
        <v>17.600000000000001</v>
      </c>
      <c r="DK1635">
        <v>0</v>
      </c>
      <c r="DL1635" t="s">
        <v>3</v>
      </c>
      <c r="DM1635">
        <v>0</v>
      </c>
      <c r="DN1635" t="s">
        <v>3</v>
      </c>
      <c r="DO1635">
        <v>0</v>
      </c>
    </row>
    <row r="1636" spans="1:119" x14ac:dyDescent="0.2">
      <c r="A1636">
        <f>ROW(Source!A861)</f>
        <v>861</v>
      </c>
      <c r="B1636">
        <v>64855517</v>
      </c>
      <c r="C1636">
        <v>64858105</v>
      </c>
      <c r="D1636">
        <v>46800480</v>
      </c>
      <c r="E1636">
        <v>1</v>
      </c>
      <c r="F1636">
        <v>1</v>
      </c>
      <c r="G1636">
        <v>1</v>
      </c>
      <c r="H1636">
        <v>2</v>
      </c>
      <c r="I1636" t="s">
        <v>1638</v>
      </c>
      <c r="J1636" t="s">
        <v>1639</v>
      </c>
      <c r="K1636" t="s">
        <v>1640</v>
      </c>
      <c r="L1636">
        <v>1368</v>
      </c>
      <c r="N1636">
        <v>1011</v>
      </c>
      <c r="O1636" t="s">
        <v>1106</v>
      </c>
      <c r="P1636" t="s">
        <v>1106</v>
      </c>
      <c r="Q1636">
        <v>1</v>
      </c>
      <c r="W1636">
        <v>0</v>
      </c>
      <c r="X1636">
        <v>1665553915</v>
      </c>
      <c r="Y1636">
        <f t="shared" si="967"/>
        <v>2.4E-2</v>
      </c>
      <c r="AA1636">
        <v>0</v>
      </c>
      <c r="AB1636">
        <v>27.11</v>
      </c>
      <c r="AC1636">
        <v>11.6</v>
      </c>
      <c r="AD1636">
        <v>0</v>
      </c>
      <c r="AE1636">
        <v>0</v>
      </c>
      <c r="AF1636">
        <v>27.11</v>
      </c>
      <c r="AG1636">
        <v>11.6</v>
      </c>
      <c r="AH1636">
        <v>0</v>
      </c>
      <c r="AI1636">
        <v>1</v>
      </c>
      <c r="AJ1636">
        <v>1</v>
      </c>
      <c r="AK1636">
        <v>1</v>
      </c>
      <c r="AL1636">
        <v>1</v>
      </c>
      <c r="AM1636">
        <v>-2</v>
      </c>
      <c r="AN1636">
        <v>0</v>
      </c>
      <c r="AO1636">
        <v>1</v>
      </c>
      <c r="AP1636">
        <v>1</v>
      </c>
      <c r="AQ1636">
        <v>0</v>
      </c>
      <c r="AR1636">
        <v>0</v>
      </c>
      <c r="AS1636" t="s">
        <v>3</v>
      </c>
      <c r="AT1636">
        <v>0.02</v>
      </c>
      <c r="AU1636" t="s">
        <v>42</v>
      </c>
      <c r="AV1636">
        <v>0</v>
      </c>
      <c r="AW1636">
        <v>2</v>
      </c>
      <c r="AX1636">
        <v>64858122</v>
      </c>
      <c r="AY1636">
        <v>1</v>
      </c>
      <c r="AZ1636">
        <v>0</v>
      </c>
      <c r="BA1636">
        <v>1700</v>
      </c>
      <c r="BB1636">
        <v>0</v>
      </c>
      <c r="BC1636">
        <v>0</v>
      </c>
      <c r="BD1636">
        <v>0</v>
      </c>
      <c r="BE1636">
        <v>0</v>
      </c>
      <c r="BF1636">
        <v>0</v>
      </c>
      <c r="BG1636">
        <v>0</v>
      </c>
      <c r="BH1636">
        <v>0</v>
      </c>
      <c r="BI1636">
        <v>0</v>
      </c>
      <c r="BJ1636">
        <v>0</v>
      </c>
      <c r="BK1636">
        <v>0</v>
      </c>
      <c r="BL1636">
        <v>0</v>
      </c>
      <c r="BM1636">
        <v>0</v>
      </c>
      <c r="BN1636">
        <v>0</v>
      </c>
      <c r="BO1636">
        <v>0</v>
      </c>
      <c r="BP1636">
        <v>0</v>
      </c>
      <c r="BQ1636">
        <v>0</v>
      </c>
      <c r="BR1636">
        <v>0</v>
      </c>
      <c r="BS1636">
        <v>0</v>
      </c>
      <c r="BT1636">
        <v>0</v>
      </c>
      <c r="BU1636">
        <v>0</v>
      </c>
      <c r="BV1636">
        <v>0</v>
      </c>
      <c r="BW1636">
        <v>0</v>
      </c>
      <c r="CV1636">
        <v>0</v>
      </c>
      <c r="CW1636">
        <f>ROUND(Y1636*Source!I861*DO1636,7)</f>
        <v>0</v>
      </c>
      <c r="CX1636">
        <f>ROUND(Y1636*Source!I861,7)</f>
        <v>0.10764</v>
      </c>
      <c r="CY1636">
        <f t="shared" si="974"/>
        <v>27.11</v>
      </c>
      <c r="CZ1636">
        <f t="shared" si="975"/>
        <v>27.11</v>
      </c>
      <c r="DA1636">
        <f t="shared" si="976"/>
        <v>1</v>
      </c>
      <c r="DB1636">
        <f t="shared" si="968"/>
        <v>0.65</v>
      </c>
      <c r="DC1636">
        <f t="shared" si="969"/>
        <v>0.28000000000000003</v>
      </c>
      <c r="DD1636" t="s">
        <v>3</v>
      </c>
      <c r="DE1636" t="s">
        <v>3</v>
      </c>
      <c r="DF1636">
        <f t="shared" si="970"/>
        <v>0</v>
      </c>
      <c r="DG1636">
        <f t="shared" si="971"/>
        <v>2.92</v>
      </c>
      <c r="DH1636">
        <f t="shared" si="972"/>
        <v>1.25</v>
      </c>
      <c r="DI1636">
        <f t="shared" si="973"/>
        <v>0</v>
      </c>
      <c r="DJ1636">
        <f t="shared" si="977"/>
        <v>2.92</v>
      </c>
      <c r="DK1636">
        <v>0</v>
      </c>
      <c r="DL1636" t="s">
        <v>3</v>
      </c>
      <c r="DM1636">
        <v>0</v>
      </c>
      <c r="DN1636" t="s">
        <v>3</v>
      </c>
      <c r="DO1636">
        <v>0</v>
      </c>
    </row>
    <row r="1637" spans="1:119" x14ac:dyDescent="0.2">
      <c r="A1637">
        <f>ROW(Source!A861)</f>
        <v>861</v>
      </c>
      <c r="B1637">
        <v>64855517</v>
      </c>
      <c r="C1637">
        <v>64858105</v>
      </c>
      <c r="D1637">
        <v>46800482</v>
      </c>
      <c r="E1637">
        <v>1</v>
      </c>
      <c r="F1637">
        <v>1</v>
      </c>
      <c r="G1637">
        <v>1</v>
      </c>
      <c r="H1637">
        <v>2</v>
      </c>
      <c r="I1637" t="s">
        <v>1641</v>
      </c>
      <c r="J1637" t="s">
        <v>1642</v>
      </c>
      <c r="K1637" t="s">
        <v>1643</v>
      </c>
      <c r="L1637">
        <v>1368</v>
      </c>
      <c r="N1637">
        <v>1011</v>
      </c>
      <c r="O1637" t="s">
        <v>1106</v>
      </c>
      <c r="P1637" t="s">
        <v>1106</v>
      </c>
      <c r="Q1637">
        <v>1</v>
      </c>
      <c r="W1637">
        <v>0</v>
      </c>
      <c r="X1637">
        <v>2077370007</v>
      </c>
      <c r="Y1637">
        <f t="shared" si="967"/>
        <v>0.18</v>
      </c>
      <c r="AA1637">
        <v>0</v>
      </c>
      <c r="AB1637">
        <v>14</v>
      </c>
      <c r="AC1637">
        <v>0</v>
      </c>
      <c r="AD1637">
        <v>0</v>
      </c>
      <c r="AE1637">
        <v>0</v>
      </c>
      <c r="AF1637">
        <v>14</v>
      </c>
      <c r="AG1637">
        <v>0</v>
      </c>
      <c r="AH1637">
        <v>0</v>
      </c>
      <c r="AI1637">
        <v>1</v>
      </c>
      <c r="AJ1637">
        <v>1</v>
      </c>
      <c r="AK1637">
        <v>1</v>
      </c>
      <c r="AL1637">
        <v>1</v>
      </c>
      <c r="AM1637">
        <v>-2</v>
      </c>
      <c r="AN1637">
        <v>0</v>
      </c>
      <c r="AO1637">
        <v>1</v>
      </c>
      <c r="AP1637">
        <v>1</v>
      </c>
      <c r="AQ1637">
        <v>0</v>
      </c>
      <c r="AR1637">
        <v>0</v>
      </c>
      <c r="AS1637" t="s">
        <v>3</v>
      </c>
      <c r="AT1637">
        <v>0.15</v>
      </c>
      <c r="AU1637" t="s">
        <v>42</v>
      </c>
      <c r="AV1637">
        <v>0</v>
      </c>
      <c r="AW1637">
        <v>2</v>
      </c>
      <c r="AX1637">
        <v>64858123</v>
      </c>
      <c r="AY1637">
        <v>1</v>
      </c>
      <c r="AZ1637">
        <v>0</v>
      </c>
      <c r="BA1637">
        <v>1701</v>
      </c>
      <c r="BB1637">
        <v>0</v>
      </c>
      <c r="BC1637">
        <v>0</v>
      </c>
      <c r="BD1637">
        <v>0</v>
      </c>
      <c r="BE1637">
        <v>0</v>
      </c>
      <c r="BF1637">
        <v>0</v>
      </c>
      <c r="BG1637">
        <v>0</v>
      </c>
      <c r="BH1637">
        <v>0</v>
      </c>
      <c r="BI1637">
        <v>0</v>
      </c>
      <c r="BJ1637">
        <v>0</v>
      </c>
      <c r="BK1637">
        <v>0</v>
      </c>
      <c r="BL1637">
        <v>0</v>
      </c>
      <c r="BM1637">
        <v>0</v>
      </c>
      <c r="BN1637">
        <v>0</v>
      </c>
      <c r="BO1637">
        <v>0</v>
      </c>
      <c r="BP1637">
        <v>0</v>
      </c>
      <c r="BQ1637">
        <v>0</v>
      </c>
      <c r="BR1637">
        <v>0</v>
      </c>
      <c r="BS1637">
        <v>0</v>
      </c>
      <c r="BT1637">
        <v>0</v>
      </c>
      <c r="BU1637">
        <v>0</v>
      </c>
      <c r="BV1637">
        <v>0</v>
      </c>
      <c r="BW1637">
        <v>0</v>
      </c>
      <c r="CV1637">
        <v>0</v>
      </c>
      <c r="CW1637">
        <f>ROUND(Y1637*Source!I861*DO1637,7)</f>
        <v>0</v>
      </c>
      <c r="CX1637">
        <f>ROUND(Y1637*Source!I861,7)</f>
        <v>0.80730000000000002</v>
      </c>
      <c r="CY1637">
        <f t="shared" si="974"/>
        <v>14</v>
      </c>
      <c r="CZ1637">
        <f t="shared" si="975"/>
        <v>14</v>
      </c>
      <c r="DA1637">
        <f t="shared" si="976"/>
        <v>1</v>
      </c>
      <c r="DB1637">
        <f t="shared" si="968"/>
        <v>2.52</v>
      </c>
      <c r="DC1637">
        <f t="shared" si="969"/>
        <v>0</v>
      </c>
      <c r="DD1637" t="s">
        <v>3</v>
      </c>
      <c r="DE1637" t="s">
        <v>3</v>
      </c>
      <c r="DF1637">
        <f t="shared" si="970"/>
        <v>0</v>
      </c>
      <c r="DG1637">
        <f t="shared" si="971"/>
        <v>11.3</v>
      </c>
      <c r="DH1637">
        <f t="shared" si="972"/>
        <v>0</v>
      </c>
      <c r="DI1637">
        <f t="shared" si="973"/>
        <v>0</v>
      </c>
      <c r="DJ1637">
        <f t="shared" si="977"/>
        <v>11.3</v>
      </c>
      <c r="DK1637">
        <v>0</v>
      </c>
      <c r="DL1637" t="s">
        <v>3</v>
      </c>
      <c r="DM1637">
        <v>0</v>
      </c>
      <c r="DN1637" t="s">
        <v>3</v>
      </c>
      <c r="DO1637">
        <v>0</v>
      </c>
    </row>
    <row r="1638" spans="1:119" x14ac:dyDescent="0.2">
      <c r="A1638">
        <f>ROW(Source!A861)</f>
        <v>861</v>
      </c>
      <c r="B1638">
        <v>64855517</v>
      </c>
      <c r="C1638">
        <v>64858105</v>
      </c>
      <c r="D1638">
        <v>46800486</v>
      </c>
      <c r="E1638">
        <v>1</v>
      </c>
      <c r="F1638">
        <v>1</v>
      </c>
      <c r="G1638">
        <v>1</v>
      </c>
      <c r="H1638">
        <v>2</v>
      </c>
      <c r="I1638" t="s">
        <v>1274</v>
      </c>
      <c r="J1638" t="s">
        <v>1644</v>
      </c>
      <c r="K1638" t="s">
        <v>1276</v>
      </c>
      <c r="L1638">
        <v>1368</v>
      </c>
      <c r="N1638">
        <v>1011</v>
      </c>
      <c r="O1638" t="s">
        <v>1106</v>
      </c>
      <c r="P1638" t="s">
        <v>1106</v>
      </c>
      <c r="Q1638">
        <v>1</v>
      </c>
      <c r="W1638">
        <v>0</v>
      </c>
      <c r="X1638">
        <v>880289683</v>
      </c>
      <c r="Y1638">
        <f t="shared" si="967"/>
        <v>1.2E-2</v>
      </c>
      <c r="AA1638">
        <v>0</v>
      </c>
      <c r="AB1638">
        <v>1.2</v>
      </c>
      <c r="AC1638">
        <v>0</v>
      </c>
      <c r="AD1638">
        <v>0</v>
      </c>
      <c r="AE1638">
        <v>0</v>
      </c>
      <c r="AF1638">
        <v>1.2</v>
      </c>
      <c r="AG1638">
        <v>0</v>
      </c>
      <c r="AH1638">
        <v>0</v>
      </c>
      <c r="AI1638">
        <v>1</v>
      </c>
      <c r="AJ1638">
        <v>1</v>
      </c>
      <c r="AK1638">
        <v>1</v>
      </c>
      <c r="AL1638">
        <v>1</v>
      </c>
      <c r="AM1638">
        <v>-2</v>
      </c>
      <c r="AN1638">
        <v>0</v>
      </c>
      <c r="AO1638">
        <v>1</v>
      </c>
      <c r="AP1638">
        <v>1</v>
      </c>
      <c r="AQ1638">
        <v>0</v>
      </c>
      <c r="AR1638">
        <v>0</v>
      </c>
      <c r="AS1638" t="s">
        <v>3</v>
      </c>
      <c r="AT1638">
        <v>0.01</v>
      </c>
      <c r="AU1638" t="s">
        <v>42</v>
      </c>
      <c r="AV1638">
        <v>0</v>
      </c>
      <c r="AW1638">
        <v>2</v>
      </c>
      <c r="AX1638">
        <v>64858124</v>
      </c>
      <c r="AY1638">
        <v>1</v>
      </c>
      <c r="AZ1638">
        <v>0</v>
      </c>
      <c r="BA1638">
        <v>1702</v>
      </c>
      <c r="BB1638">
        <v>0</v>
      </c>
      <c r="BC1638">
        <v>0</v>
      </c>
      <c r="BD1638">
        <v>0</v>
      </c>
      <c r="BE1638">
        <v>0</v>
      </c>
      <c r="BF1638">
        <v>0</v>
      </c>
      <c r="BG1638">
        <v>0</v>
      </c>
      <c r="BH1638">
        <v>0</v>
      </c>
      <c r="BI1638">
        <v>0</v>
      </c>
      <c r="BJ1638">
        <v>0</v>
      </c>
      <c r="BK1638">
        <v>0</v>
      </c>
      <c r="BL1638">
        <v>0</v>
      </c>
      <c r="BM1638">
        <v>0</v>
      </c>
      <c r="BN1638">
        <v>0</v>
      </c>
      <c r="BO1638">
        <v>0</v>
      </c>
      <c r="BP1638">
        <v>0</v>
      </c>
      <c r="BQ1638">
        <v>0</v>
      </c>
      <c r="BR1638">
        <v>0</v>
      </c>
      <c r="BS1638">
        <v>0</v>
      </c>
      <c r="BT1638">
        <v>0</v>
      </c>
      <c r="BU1638">
        <v>0</v>
      </c>
      <c r="BV1638">
        <v>0</v>
      </c>
      <c r="BW1638">
        <v>0</v>
      </c>
      <c r="CV1638">
        <v>0</v>
      </c>
      <c r="CW1638">
        <f>ROUND(Y1638*Source!I861*DO1638,7)</f>
        <v>0</v>
      </c>
      <c r="CX1638">
        <f>ROUND(Y1638*Source!I861,7)</f>
        <v>5.382E-2</v>
      </c>
      <c r="CY1638">
        <f t="shared" si="974"/>
        <v>1.2</v>
      </c>
      <c r="CZ1638">
        <f t="shared" si="975"/>
        <v>1.2</v>
      </c>
      <c r="DA1638">
        <f t="shared" si="976"/>
        <v>1</v>
      </c>
      <c r="DB1638">
        <f t="shared" si="968"/>
        <v>0.01</v>
      </c>
      <c r="DC1638">
        <f t="shared" si="969"/>
        <v>0</v>
      </c>
      <c r="DD1638" t="s">
        <v>3</v>
      </c>
      <c r="DE1638" t="s">
        <v>3</v>
      </c>
      <c r="DF1638">
        <f t="shared" si="970"/>
        <v>0</v>
      </c>
      <c r="DG1638">
        <f t="shared" si="971"/>
        <v>0.06</v>
      </c>
      <c r="DH1638">
        <f t="shared" si="972"/>
        <v>0</v>
      </c>
      <c r="DI1638">
        <f t="shared" si="973"/>
        <v>0</v>
      </c>
      <c r="DJ1638">
        <f t="shared" si="977"/>
        <v>0.06</v>
      </c>
      <c r="DK1638">
        <v>0</v>
      </c>
      <c r="DL1638" t="s">
        <v>3</v>
      </c>
      <c r="DM1638">
        <v>0</v>
      </c>
      <c r="DN1638" t="s">
        <v>3</v>
      </c>
      <c r="DO1638">
        <v>0</v>
      </c>
    </row>
    <row r="1639" spans="1:119" x14ac:dyDescent="0.2">
      <c r="A1639">
        <f>ROW(Source!A861)</f>
        <v>861</v>
      </c>
      <c r="B1639">
        <v>64855517</v>
      </c>
      <c r="C1639">
        <v>64858105</v>
      </c>
      <c r="D1639">
        <v>46800596</v>
      </c>
      <c r="E1639">
        <v>1</v>
      </c>
      <c r="F1639">
        <v>1</v>
      </c>
      <c r="G1639">
        <v>1</v>
      </c>
      <c r="H1639">
        <v>2</v>
      </c>
      <c r="I1639" t="s">
        <v>1645</v>
      </c>
      <c r="J1639" t="s">
        <v>1646</v>
      </c>
      <c r="K1639" t="s">
        <v>1647</v>
      </c>
      <c r="L1639">
        <v>1368</v>
      </c>
      <c r="N1639">
        <v>1011</v>
      </c>
      <c r="O1639" t="s">
        <v>1106</v>
      </c>
      <c r="P1639" t="s">
        <v>1106</v>
      </c>
      <c r="Q1639">
        <v>1</v>
      </c>
      <c r="W1639">
        <v>0</v>
      </c>
      <c r="X1639">
        <v>1581199535</v>
      </c>
      <c r="Y1639">
        <f t="shared" si="967"/>
        <v>0.252</v>
      </c>
      <c r="AA1639">
        <v>0</v>
      </c>
      <c r="AB1639">
        <v>285.85000000000002</v>
      </c>
      <c r="AC1639">
        <v>17.84</v>
      </c>
      <c r="AD1639">
        <v>0</v>
      </c>
      <c r="AE1639">
        <v>0</v>
      </c>
      <c r="AF1639">
        <v>285.85000000000002</v>
      </c>
      <c r="AG1639">
        <v>17.84</v>
      </c>
      <c r="AH1639">
        <v>0</v>
      </c>
      <c r="AI1639">
        <v>1</v>
      </c>
      <c r="AJ1639">
        <v>1</v>
      </c>
      <c r="AK1639">
        <v>1</v>
      </c>
      <c r="AL1639">
        <v>1</v>
      </c>
      <c r="AM1639">
        <v>-2</v>
      </c>
      <c r="AN1639">
        <v>0</v>
      </c>
      <c r="AO1639">
        <v>1</v>
      </c>
      <c r="AP1639">
        <v>1</v>
      </c>
      <c r="AQ1639">
        <v>0</v>
      </c>
      <c r="AR1639">
        <v>0</v>
      </c>
      <c r="AS1639" t="s">
        <v>3</v>
      </c>
      <c r="AT1639">
        <v>0.21</v>
      </c>
      <c r="AU1639" t="s">
        <v>42</v>
      </c>
      <c r="AV1639">
        <v>0</v>
      </c>
      <c r="AW1639">
        <v>2</v>
      </c>
      <c r="AX1639">
        <v>64858125</v>
      </c>
      <c r="AY1639">
        <v>1</v>
      </c>
      <c r="AZ1639">
        <v>0</v>
      </c>
      <c r="BA1639">
        <v>1703</v>
      </c>
      <c r="BB1639">
        <v>0</v>
      </c>
      <c r="BC1639">
        <v>0</v>
      </c>
      <c r="BD1639">
        <v>0</v>
      </c>
      <c r="BE1639">
        <v>0</v>
      </c>
      <c r="BF1639">
        <v>0</v>
      </c>
      <c r="BG1639">
        <v>0</v>
      </c>
      <c r="BH1639">
        <v>0</v>
      </c>
      <c r="BI1639">
        <v>0</v>
      </c>
      <c r="BJ1639">
        <v>0</v>
      </c>
      <c r="BK1639">
        <v>0</v>
      </c>
      <c r="BL1639">
        <v>0</v>
      </c>
      <c r="BM1639">
        <v>0</v>
      </c>
      <c r="BN1639">
        <v>0</v>
      </c>
      <c r="BO1639">
        <v>0</v>
      </c>
      <c r="BP1639">
        <v>0</v>
      </c>
      <c r="BQ1639">
        <v>0</v>
      </c>
      <c r="BR1639">
        <v>0</v>
      </c>
      <c r="BS1639">
        <v>0</v>
      </c>
      <c r="BT1639">
        <v>0</v>
      </c>
      <c r="BU1639">
        <v>0</v>
      </c>
      <c r="BV1639">
        <v>0</v>
      </c>
      <c r="BW1639">
        <v>0</v>
      </c>
      <c r="CV1639">
        <v>0</v>
      </c>
      <c r="CW1639">
        <f>ROUND(Y1639*Source!I861*DO1639,7)</f>
        <v>0</v>
      </c>
      <c r="CX1639">
        <f>ROUND(Y1639*Source!I861,7)</f>
        <v>1.13022</v>
      </c>
      <c r="CY1639">
        <f t="shared" si="974"/>
        <v>285.85000000000002</v>
      </c>
      <c r="CZ1639">
        <f t="shared" si="975"/>
        <v>285.85000000000002</v>
      </c>
      <c r="DA1639">
        <f t="shared" si="976"/>
        <v>1</v>
      </c>
      <c r="DB1639">
        <f t="shared" si="968"/>
        <v>72.040000000000006</v>
      </c>
      <c r="DC1639">
        <f t="shared" si="969"/>
        <v>4.5</v>
      </c>
      <c r="DD1639" t="s">
        <v>3</v>
      </c>
      <c r="DE1639" t="s">
        <v>3</v>
      </c>
      <c r="DF1639">
        <f t="shared" si="970"/>
        <v>0</v>
      </c>
      <c r="DG1639">
        <f t="shared" si="971"/>
        <v>323.07</v>
      </c>
      <c r="DH1639">
        <f t="shared" si="972"/>
        <v>20.16</v>
      </c>
      <c r="DI1639">
        <f t="shared" si="973"/>
        <v>0</v>
      </c>
      <c r="DJ1639">
        <f t="shared" si="977"/>
        <v>323.07</v>
      </c>
      <c r="DK1639">
        <v>0</v>
      </c>
      <c r="DL1639" t="s">
        <v>3</v>
      </c>
      <c r="DM1639">
        <v>0</v>
      </c>
      <c r="DN1639" t="s">
        <v>3</v>
      </c>
      <c r="DO1639">
        <v>0</v>
      </c>
    </row>
    <row r="1640" spans="1:119" x14ac:dyDescent="0.2">
      <c r="A1640">
        <f>ROW(Source!A861)</f>
        <v>861</v>
      </c>
      <c r="B1640">
        <v>64855517</v>
      </c>
      <c r="C1640">
        <v>64858105</v>
      </c>
      <c r="D1640">
        <v>46800712</v>
      </c>
      <c r="E1640">
        <v>1</v>
      </c>
      <c r="F1640">
        <v>1</v>
      </c>
      <c r="G1640">
        <v>1</v>
      </c>
      <c r="H1640">
        <v>2</v>
      </c>
      <c r="I1640" t="s">
        <v>1648</v>
      </c>
      <c r="J1640" t="s">
        <v>1649</v>
      </c>
      <c r="K1640" t="s">
        <v>1650</v>
      </c>
      <c r="L1640">
        <v>1368</v>
      </c>
      <c r="N1640">
        <v>1011</v>
      </c>
      <c r="O1640" t="s">
        <v>1106</v>
      </c>
      <c r="P1640" t="s">
        <v>1106</v>
      </c>
      <c r="Q1640">
        <v>1</v>
      </c>
      <c r="W1640">
        <v>0</v>
      </c>
      <c r="X1640">
        <v>-1815653726</v>
      </c>
      <c r="Y1640">
        <f t="shared" si="967"/>
        <v>2.4E-2</v>
      </c>
      <c r="AA1640">
        <v>0</v>
      </c>
      <c r="AB1640">
        <v>3.39</v>
      </c>
      <c r="AC1640">
        <v>0</v>
      </c>
      <c r="AD1640">
        <v>0</v>
      </c>
      <c r="AE1640">
        <v>0</v>
      </c>
      <c r="AF1640">
        <v>3.39</v>
      </c>
      <c r="AG1640">
        <v>0</v>
      </c>
      <c r="AH1640">
        <v>0</v>
      </c>
      <c r="AI1640">
        <v>1</v>
      </c>
      <c r="AJ1640">
        <v>1</v>
      </c>
      <c r="AK1640">
        <v>1</v>
      </c>
      <c r="AL1640">
        <v>1</v>
      </c>
      <c r="AM1640">
        <v>-2</v>
      </c>
      <c r="AN1640">
        <v>0</v>
      </c>
      <c r="AO1640">
        <v>1</v>
      </c>
      <c r="AP1640">
        <v>1</v>
      </c>
      <c r="AQ1640">
        <v>0</v>
      </c>
      <c r="AR1640">
        <v>0</v>
      </c>
      <c r="AS1640" t="s">
        <v>3</v>
      </c>
      <c r="AT1640">
        <v>0.02</v>
      </c>
      <c r="AU1640" t="s">
        <v>42</v>
      </c>
      <c r="AV1640">
        <v>0</v>
      </c>
      <c r="AW1640">
        <v>2</v>
      </c>
      <c r="AX1640">
        <v>64858126</v>
      </c>
      <c r="AY1640">
        <v>1</v>
      </c>
      <c r="AZ1640">
        <v>0</v>
      </c>
      <c r="BA1640">
        <v>1704</v>
      </c>
      <c r="BB1640">
        <v>0</v>
      </c>
      <c r="BC1640">
        <v>0</v>
      </c>
      <c r="BD1640">
        <v>0</v>
      </c>
      <c r="BE1640">
        <v>0</v>
      </c>
      <c r="BF1640">
        <v>0</v>
      </c>
      <c r="BG1640">
        <v>0</v>
      </c>
      <c r="BH1640">
        <v>0</v>
      </c>
      <c r="BI1640">
        <v>0</v>
      </c>
      <c r="BJ1640">
        <v>0</v>
      </c>
      <c r="BK1640">
        <v>0</v>
      </c>
      <c r="BL1640">
        <v>0</v>
      </c>
      <c r="BM1640">
        <v>0</v>
      </c>
      <c r="BN1640">
        <v>0</v>
      </c>
      <c r="BO1640">
        <v>0</v>
      </c>
      <c r="BP1640">
        <v>0</v>
      </c>
      <c r="BQ1640">
        <v>0</v>
      </c>
      <c r="BR1640">
        <v>0</v>
      </c>
      <c r="BS1640">
        <v>0</v>
      </c>
      <c r="BT1640">
        <v>0</v>
      </c>
      <c r="BU1640">
        <v>0</v>
      </c>
      <c r="BV1640">
        <v>0</v>
      </c>
      <c r="BW1640">
        <v>0</v>
      </c>
      <c r="CV1640">
        <v>0</v>
      </c>
      <c r="CW1640">
        <f>ROUND(Y1640*Source!I861*DO1640,7)</f>
        <v>0</v>
      </c>
      <c r="CX1640">
        <f>ROUND(Y1640*Source!I861,7)</f>
        <v>0.10764</v>
      </c>
      <c r="CY1640">
        <f t="shared" si="974"/>
        <v>3.39</v>
      </c>
      <c r="CZ1640">
        <f t="shared" si="975"/>
        <v>3.39</v>
      </c>
      <c r="DA1640">
        <f t="shared" si="976"/>
        <v>1</v>
      </c>
      <c r="DB1640">
        <f t="shared" si="968"/>
        <v>0.08</v>
      </c>
      <c r="DC1640">
        <f t="shared" si="969"/>
        <v>0</v>
      </c>
      <c r="DD1640" t="s">
        <v>3</v>
      </c>
      <c r="DE1640" t="s">
        <v>3</v>
      </c>
      <c r="DF1640">
        <f t="shared" si="970"/>
        <v>0</v>
      </c>
      <c r="DG1640">
        <f t="shared" si="971"/>
        <v>0.36</v>
      </c>
      <c r="DH1640">
        <f t="shared" si="972"/>
        <v>0</v>
      </c>
      <c r="DI1640">
        <f t="shared" si="973"/>
        <v>0</v>
      </c>
      <c r="DJ1640">
        <f t="shared" si="977"/>
        <v>0.36</v>
      </c>
      <c r="DK1640">
        <v>0</v>
      </c>
      <c r="DL1640" t="s">
        <v>3</v>
      </c>
      <c r="DM1640">
        <v>0</v>
      </c>
      <c r="DN1640" t="s">
        <v>3</v>
      </c>
      <c r="DO1640">
        <v>0</v>
      </c>
    </row>
    <row r="1641" spans="1:119" x14ac:dyDescent="0.2">
      <c r="A1641">
        <f>ROW(Source!A861)</f>
        <v>861</v>
      </c>
      <c r="B1641">
        <v>64855517</v>
      </c>
      <c r="C1641">
        <v>64858105</v>
      </c>
      <c r="D1641">
        <v>46800787</v>
      </c>
      <c r="E1641">
        <v>1</v>
      </c>
      <c r="F1641">
        <v>1</v>
      </c>
      <c r="G1641">
        <v>1</v>
      </c>
      <c r="H1641">
        <v>2</v>
      </c>
      <c r="I1641" t="s">
        <v>1651</v>
      </c>
      <c r="J1641" t="s">
        <v>1652</v>
      </c>
      <c r="K1641" t="s">
        <v>1653</v>
      </c>
      <c r="L1641">
        <v>1368</v>
      </c>
      <c r="N1641">
        <v>1011</v>
      </c>
      <c r="O1641" t="s">
        <v>1106</v>
      </c>
      <c r="P1641" t="s">
        <v>1106</v>
      </c>
      <c r="Q1641">
        <v>1</v>
      </c>
      <c r="W1641">
        <v>0</v>
      </c>
      <c r="X1641">
        <v>1709171330</v>
      </c>
      <c r="Y1641">
        <f t="shared" si="967"/>
        <v>2.4E-2</v>
      </c>
      <c r="AA1641">
        <v>0</v>
      </c>
      <c r="AB1641">
        <v>140.82</v>
      </c>
      <c r="AC1641">
        <v>13.5</v>
      </c>
      <c r="AD1641">
        <v>0</v>
      </c>
      <c r="AE1641">
        <v>0</v>
      </c>
      <c r="AF1641">
        <v>140.82</v>
      </c>
      <c r="AG1641">
        <v>13.5</v>
      </c>
      <c r="AH1641">
        <v>0</v>
      </c>
      <c r="AI1641">
        <v>1</v>
      </c>
      <c r="AJ1641">
        <v>1</v>
      </c>
      <c r="AK1641">
        <v>1</v>
      </c>
      <c r="AL1641">
        <v>1</v>
      </c>
      <c r="AM1641">
        <v>-2</v>
      </c>
      <c r="AN1641">
        <v>0</v>
      </c>
      <c r="AO1641">
        <v>1</v>
      </c>
      <c r="AP1641">
        <v>1</v>
      </c>
      <c r="AQ1641">
        <v>0</v>
      </c>
      <c r="AR1641">
        <v>0</v>
      </c>
      <c r="AS1641" t="s">
        <v>3</v>
      </c>
      <c r="AT1641">
        <v>0.02</v>
      </c>
      <c r="AU1641" t="s">
        <v>42</v>
      </c>
      <c r="AV1641">
        <v>0</v>
      </c>
      <c r="AW1641">
        <v>2</v>
      </c>
      <c r="AX1641">
        <v>64858127</v>
      </c>
      <c r="AY1641">
        <v>1</v>
      </c>
      <c r="AZ1641">
        <v>0</v>
      </c>
      <c r="BA1641">
        <v>1705</v>
      </c>
      <c r="BB1641">
        <v>0</v>
      </c>
      <c r="BC1641">
        <v>0</v>
      </c>
      <c r="BD1641">
        <v>0</v>
      </c>
      <c r="BE1641">
        <v>0</v>
      </c>
      <c r="BF1641">
        <v>0</v>
      </c>
      <c r="BG1641">
        <v>0</v>
      </c>
      <c r="BH1641">
        <v>0</v>
      </c>
      <c r="BI1641">
        <v>0</v>
      </c>
      <c r="BJ1641">
        <v>0</v>
      </c>
      <c r="BK1641">
        <v>0</v>
      </c>
      <c r="BL1641">
        <v>0</v>
      </c>
      <c r="BM1641">
        <v>0</v>
      </c>
      <c r="BN1641">
        <v>0</v>
      </c>
      <c r="BO1641">
        <v>0</v>
      </c>
      <c r="BP1641">
        <v>0</v>
      </c>
      <c r="BQ1641">
        <v>0</v>
      </c>
      <c r="BR1641">
        <v>0</v>
      </c>
      <c r="BS1641">
        <v>0</v>
      </c>
      <c r="BT1641">
        <v>0</v>
      </c>
      <c r="BU1641">
        <v>0</v>
      </c>
      <c r="BV1641">
        <v>0</v>
      </c>
      <c r="BW1641">
        <v>0</v>
      </c>
      <c r="CV1641">
        <v>0</v>
      </c>
      <c r="CW1641">
        <f>ROUND(Y1641*Source!I861*DO1641,7)</f>
        <v>0</v>
      </c>
      <c r="CX1641">
        <f>ROUND(Y1641*Source!I861,7)</f>
        <v>0.10764</v>
      </c>
      <c r="CY1641">
        <f t="shared" si="974"/>
        <v>140.82</v>
      </c>
      <c r="CZ1641">
        <f t="shared" si="975"/>
        <v>140.82</v>
      </c>
      <c r="DA1641">
        <f t="shared" si="976"/>
        <v>1</v>
      </c>
      <c r="DB1641">
        <f t="shared" si="968"/>
        <v>3.38</v>
      </c>
      <c r="DC1641">
        <f t="shared" si="969"/>
        <v>0.32</v>
      </c>
      <c r="DD1641" t="s">
        <v>3</v>
      </c>
      <c r="DE1641" t="s">
        <v>3</v>
      </c>
      <c r="DF1641">
        <f t="shared" si="970"/>
        <v>0</v>
      </c>
      <c r="DG1641">
        <f t="shared" si="971"/>
        <v>15.16</v>
      </c>
      <c r="DH1641">
        <f t="shared" si="972"/>
        <v>1.45</v>
      </c>
      <c r="DI1641">
        <f t="shared" si="973"/>
        <v>0</v>
      </c>
      <c r="DJ1641">
        <f t="shared" si="977"/>
        <v>15.16</v>
      </c>
      <c r="DK1641">
        <v>0</v>
      </c>
      <c r="DL1641" t="s">
        <v>3</v>
      </c>
      <c r="DM1641">
        <v>0</v>
      </c>
      <c r="DN1641" t="s">
        <v>3</v>
      </c>
      <c r="DO1641">
        <v>0</v>
      </c>
    </row>
    <row r="1642" spans="1:119" x14ac:dyDescent="0.2">
      <c r="A1642">
        <f>ROW(Source!A861)</f>
        <v>861</v>
      </c>
      <c r="B1642">
        <v>64855517</v>
      </c>
      <c r="C1642">
        <v>64858105</v>
      </c>
      <c r="D1642">
        <v>46800790</v>
      </c>
      <c r="E1642">
        <v>1</v>
      </c>
      <c r="F1642">
        <v>1</v>
      </c>
      <c r="G1642">
        <v>1</v>
      </c>
      <c r="H1642">
        <v>2</v>
      </c>
      <c r="I1642" t="s">
        <v>1654</v>
      </c>
      <c r="J1642" t="s">
        <v>1655</v>
      </c>
      <c r="K1642" t="s">
        <v>1656</v>
      </c>
      <c r="L1642">
        <v>1368</v>
      </c>
      <c r="N1642">
        <v>1011</v>
      </c>
      <c r="O1642" t="s">
        <v>1106</v>
      </c>
      <c r="P1642" t="s">
        <v>1106</v>
      </c>
      <c r="Q1642">
        <v>1</v>
      </c>
      <c r="W1642">
        <v>0</v>
      </c>
      <c r="X1642">
        <v>-123081946</v>
      </c>
      <c r="Y1642">
        <f t="shared" si="967"/>
        <v>2.4E-2</v>
      </c>
      <c r="AA1642">
        <v>0</v>
      </c>
      <c r="AB1642">
        <v>12</v>
      </c>
      <c r="AC1642">
        <v>0</v>
      </c>
      <c r="AD1642">
        <v>0</v>
      </c>
      <c r="AE1642">
        <v>0</v>
      </c>
      <c r="AF1642">
        <v>12</v>
      </c>
      <c r="AG1642">
        <v>0</v>
      </c>
      <c r="AH1642">
        <v>0</v>
      </c>
      <c r="AI1642">
        <v>1</v>
      </c>
      <c r="AJ1642">
        <v>1</v>
      </c>
      <c r="AK1642">
        <v>1</v>
      </c>
      <c r="AL1642">
        <v>1</v>
      </c>
      <c r="AM1642">
        <v>-2</v>
      </c>
      <c r="AN1642">
        <v>0</v>
      </c>
      <c r="AO1642">
        <v>1</v>
      </c>
      <c r="AP1642">
        <v>1</v>
      </c>
      <c r="AQ1642">
        <v>0</v>
      </c>
      <c r="AR1642">
        <v>0</v>
      </c>
      <c r="AS1642" t="s">
        <v>3</v>
      </c>
      <c r="AT1642">
        <v>0.02</v>
      </c>
      <c r="AU1642" t="s">
        <v>42</v>
      </c>
      <c r="AV1642">
        <v>0</v>
      </c>
      <c r="AW1642">
        <v>2</v>
      </c>
      <c r="AX1642">
        <v>64858128</v>
      </c>
      <c r="AY1642">
        <v>1</v>
      </c>
      <c r="AZ1642">
        <v>0</v>
      </c>
      <c r="BA1642">
        <v>1706</v>
      </c>
      <c r="BB1642">
        <v>0</v>
      </c>
      <c r="BC1642">
        <v>0</v>
      </c>
      <c r="BD1642">
        <v>0</v>
      </c>
      <c r="BE1642">
        <v>0</v>
      </c>
      <c r="BF1642">
        <v>0</v>
      </c>
      <c r="BG1642">
        <v>0</v>
      </c>
      <c r="BH1642">
        <v>0</v>
      </c>
      <c r="BI1642">
        <v>0</v>
      </c>
      <c r="BJ1642">
        <v>0</v>
      </c>
      <c r="BK1642">
        <v>0</v>
      </c>
      <c r="BL1642">
        <v>0</v>
      </c>
      <c r="BM1642">
        <v>0</v>
      </c>
      <c r="BN1642">
        <v>0</v>
      </c>
      <c r="BO1642">
        <v>0</v>
      </c>
      <c r="BP1642">
        <v>0</v>
      </c>
      <c r="BQ1642">
        <v>0</v>
      </c>
      <c r="BR1642">
        <v>0</v>
      </c>
      <c r="BS1642">
        <v>0</v>
      </c>
      <c r="BT1642">
        <v>0</v>
      </c>
      <c r="BU1642">
        <v>0</v>
      </c>
      <c r="BV1642">
        <v>0</v>
      </c>
      <c r="BW1642">
        <v>0</v>
      </c>
      <c r="CV1642">
        <v>0</v>
      </c>
      <c r="CW1642">
        <f>ROUND(Y1642*Source!I861*DO1642,7)</f>
        <v>0</v>
      </c>
      <c r="CX1642">
        <f>ROUND(Y1642*Source!I861,7)</f>
        <v>0.10764</v>
      </c>
      <c r="CY1642">
        <f t="shared" si="974"/>
        <v>12</v>
      </c>
      <c r="CZ1642">
        <f t="shared" si="975"/>
        <v>12</v>
      </c>
      <c r="DA1642">
        <f t="shared" si="976"/>
        <v>1</v>
      </c>
      <c r="DB1642">
        <f t="shared" si="968"/>
        <v>0.28999999999999998</v>
      </c>
      <c r="DC1642">
        <f t="shared" si="969"/>
        <v>0</v>
      </c>
      <c r="DD1642" t="s">
        <v>3</v>
      </c>
      <c r="DE1642" t="s">
        <v>3</v>
      </c>
      <c r="DF1642">
        <f t="shared" si="970"/>
        <v>0</v>
      </c>
      <c r="DG1642">
        <f t="shared" si="971"/>
        <v>1.29</v>
      </c>
      <c r="DH1642">
        <f t="shared" si="972"/>
        <v>0</v>
      </c>
      <c r="DI1642">
        <f t="shared" si="973"/>
        <v>0</v>
      </c>
      <c r="DJ1642">
        <f t="shared" si="977"/>
        <v>1.29</v>
      </c>
      <c r="DK1642">
        <v>0</v>
      </c>
      <c r="DL1642" t="s">
        <v>3</v>
      </c>
      <c r="DM1642">
        <v>0</v>
      </c>
      <c r="DN1642" t="s">
        <v>3</v>
      </c>
      <c r="DO1642">
        <v>0</v>
      </c>
    </row>
    <row r="1643" spans="1:119" x14ac:dyDescent="0.2">
      <c r="A1643">
        <f>ROW(Source!A861)</f>
        <v>861</v>
      </c>
      <c r="B1643">
        <v>64855517</v>
      </c>
      <c r="C1643">
        <v>64858105</v>
      </c>
      <c r="D1643">
        <v>46798579</v>
      </c>
      <c r="E1643">
        <v>1</v>
      </c>
      <c r="F1643">
        <v>1</v>
      </c>
      <c r="G1643">
        <v>1</v>
      </c>
      <c r="H1643">
        <v>3</v>
      </c>
      <c r="I1643" t="s">
        <v>1289</v>
      </c>
      <c r="J1643" t="s">
        <v>1657</v>
      </c>
      <c r="K1643" t="s">
        <v>1291</v>
      </c>
      <c r="L1643">
        <v>1339</v>
      </c>
      <c r="N1643">
        <v>1007</v>
      </c>
      <c r="O1643" t="s">
        <v>128</v>
      </c>
      <c r="P1643" t="s">
        <v>128</v>
      </c>
      <c r="Q1643">
        <v>1</v>
      </c>
      <c r="W1643">
        <v>0</v>
      </c>
      <c r="X1643">
        <v>1324400073</v>
      </c>
      <c r="Y1643">
        <f>AT1643</f>
        <v>0.04</v>
      </c>
      <c r="AA1643">
        <v>6.23</v>
      </c>
      <c r="AB1643">
        <v>0</v>
      </c>
      <c r="AC1643">
        <v>0</v>
      </c>
      <c r="AD1643">
        <v>0</v>
      </c>
      <c r="AE1643">
        <v>6.23</v>
      </c>
      <c r="AF1643">
        <v>0</v>
      </c>
      <c r="AG1643">
        <v>0</v>
      </c>
      <c r="AH1643">
        <v>0</v>
      </c>
      <c r="AI1643">
        <v>1</v>
      </c>
      <c r="AJ1643">
        <v>1</v>
      </c>
      <c r="AK1643">
        <v>1</v>
      </c>
      <c r="AL1643">
        <v>1</v>
      </c>
      <c r="AM1643">
        <v>-2</v>
      </c>
      <c r="AN1643">
        <v>0</v>
      </c>
      <c r="AO1643">
        <v>1</v>
      </c>
      <c r="AP1643">
        <v>1</v>
      </c>
      <c r="AQ1643">
        <v>0</v>
      </c>
      <c r="AR1643">
        <v>0</v>
      </c>
      <c r="AS1643" t="s">
        <v>3</v>
      </c>
      <c r="AT1643">
        <v>0.04</v>
      </c>
      <c r="AU1643" t="s">
        <v>3</v>
      </c>
      <c r="AV1643">
        <v>0</v>
      </c>
      <c r="AW1643">
        <v>2</v>
      </c>
      <c r="AX1643">
        <v>64858129</v>
      </c>
      <c r="AY1643">
        <v>1</v>
      </c>
      <c r="AZ1643">
        <v>0</v>
      </c>
      <c r="BA1643">
        <v>1707</v>
      </c>
      <c r="BB1643">
        <v>0</v>
      </c>
      <c r="BC1643">
        <v>0</v>
      </c>
      <c r="BD1643">
        <v>0</v>
      </c>
      <c r="BE1643">
        <v>0</v>
      </c>
      <c r="BF1643">
        <v>0</v>
      </c>
      <c r="BG1643">
        <v>0</v>
      </c>
      <c r="BH1643">
        <v>0</v>
      </c>
      <c r="BI1643">
        <v>0</v>
      </c>
      <c r="BJ1643">
        <v>0</v>
      </c>
      <c r="BK1643">
        <v>0</v>
      </c>
      <c r="BL1643">
        <v>0</v>
      </c>
      <c r="BM1643">
        <v>0</v>
      </c>
      <c r="BN1643">
        <v>0</v>
      </c>
      <c r="BO1643">
        <v>0</v>
      </c>
      <c r="BP1643">
        <v>0</v>
      </c>
      <c r="BQ1643">
        <v>0</v>
      </c>
      <c r="BR1643">
        <v>0</v>
      </c>
      <c r="BS1643">
        <v>0</v>
      </c>
      <c r="BT1643">
        <v>0</v>
      </c>
      <c r="BU1643">
        <v>0</v>
      </c>
      <c r="BV1643">
        <v>0</v>
      </c>
      <c r="BW1643">
        <v>0</v>
      </c>
      <c r="CV1643">
        <v>0</v>
      </c>
      <c r="CW1643">
        <v>0</v>
      </c>
      <c r="CX1643">
        <f>ROUND(Y1643*Source!I861,7)</f>
        <v>0.1794</v>
      </c>
      <c r="CY1643">
        <f>AA1643</f>
        <v>6.23</v>
      </c>
      <c r="CZ1643">
        <f>AE1643</f>
        <v>6.23</v>
      </c>
      <c r="DA1643">
        <f>AI1643</f>
        <v>1</v>
      </c>
      <c r="DB1643">
        <f>ROUND(ROUND(AT1643*CZ1643,2),2)</f>
        <v>0.25</v>
      </c>
      <c r="DC1643">
        <f>ROUND(ROUND(AT1643*AG1643,2),2)</f>
        <v>0</v>
      </c>
      <c r="DD1643" t="s">
        <v>3</v>
      </c>
      <c r="DE1643" t="s">
        <v>3</v>
      </c>
      <c r="DF1643">
        <f t="shared" si="970"/>
        <v>1.1200000000000001</v>
      </c>
      <c r="DG1643">
        <f t="shared" si="971"/>
        <v>0</v>
      </c>
      <c r="DH1643">
        <f t="shared" si="972"/>
        <v>0</v>
      </c>
      <c r="DI1643">
        <f t="shared" si="973"/>
        <v>0</v>
      </c>
      <c r="DJ1643">
        <f>DF1643</f>
        <v>1.1200000000000001</v>
      </c>
      <c r="DK1643">
        <v>0</v>
      </c>
      <c r="DL1643" t="s">
        <v>3</v>
      </c>
      <c r="DM1643">
        <v>0</v>
      </c>
      <c r="DN1643" t="s">
        <v>3</v>
      </c>
      <c r="DO1643">
        <v>0</v>
      </c>
    </row>
    <row r="1644" spans="1:119" x14ac:dyDescent="0.2">
      <c r="A1644">
        <f>ROW(Source!A861)</f>
        <v>861</v>
      </c>
      <c r="B1644">
        <v>64855517</v>
      </c>
      <c r="C1644">
        <v>64858105</v>
      </c>
      <c r="D1644">
        <v>46798750</v>
      </c>
      <c r="E1644">
        <v>1</v>
      </c>
      <c r="F1644">
        <v>1</v>
      </c>
      <c r="G1644">
        <v>1</v>
      </c>
      <c r="H1644">
        <v>3</v>
      </c>
      <c r="I1644" t="s">
        <v>1227</v>
      </c>
      <c r="J1644" t="s">
        <v>1658</v>
      </c>
      <c r="K1644" t="s">
        <v>1229</v>
      </c>
      <c r="L1644">
        <v>1348</v>
      </c>
      <c r="N1644">
        <v>1009</v>
      </c>
      <c r="O1644" t="s">
        <v>36</v>
      </c>
      <c r="P1644" t="s">
        <v>36</v>
      </c>
      <c r="Q1644">
        <v>1000</v>
      </c>
      <c r="W1644">
        <v>0</v>
      </c>
      <c r="X1644">
        <v>-1371955538</v>
      </c>
      <c r="Y1644">
        <f>AT1644</f>
        <v>1E-3</v>
      </c>
      <c r="AA1644">
        <v>9749.99</v>
      </c>
      <c r="AB1644">
        <v>0</v>
      </c>
      <c r="AC1644">
        <v>0</v>
      </c>
      <c r="AD1644">
        <v>0</v>
      </c>
      <c r="AE1644">
        <v>9749.99</v>
      </c>
      <c r="AF1644">
        <v>0</v>
      </c>
      <c r="AG1644">
        <v>0</v>
      </c>
      <c r="AH1644">
        <v>0</v>
      </c>
      <c r="AI1644">
        <v>1</v>
      </c>
      <c r="AJ1644">
        <v>1</v>
      </c>
      <c r="AK1644">
        <v>1</v>
      </c>
      <c r="AL1644">
        <v>1</v>
      </c>
      <c r="AM1644">
        <v>-2</v>
      </c>
      <c r="AN1644">
        <v>0</v>
      </c>
      <c r="AO1644">
        <v>1</v>
      </c>
      <c r="AP1644">
        <v>1</v>
      </c>
      <c r="AQ1644">
        <v>0</v>
      </c>
      <c r="AR1644">
        <v>0</v>
      </c>
      <c r="AS1644" t="s">
        <v>3</v>
      </c>
      <c r="AT1644">
        <v>1E-3</v>
      </c>
      <c r="AU1644" t="s">
        <v>3</v>
      </c>
      <c r="AV1644">
        <v>0</v>
      </c>
      <c r="AW1644">
        <v>2</v>
      </c>
      <c r="AX1644">
        <v>64858130</v>
      </c>
      <c r="AY1644">
        <v>1</v>
      </c>
      <c r="AZ1644">
        <v>0</v>
      </c>
      <c r="BA1644">
        <v>1708</v>
      </c>
      <c r="BB1644">
        <v>0</v>
      </c>
      <c r="BC1644">
        <v>0</v>
      </c>
      <c r="BD1644">
        <v>0</v>
      </c>
      <c r="BE1644">
        <v>0</v>
      </c>
      <c r="BF1644">
        <v>0</v>
      </c>
      <c r="BG1644">
        <v>0</v>
      </c>
      <c r="BH1644">
        <v>0</v>
      </c>
      <c r="BI1644">
        <v>0</v>
      </c>
      <c r="BJ1644">
        <v>0</v>
      </c>
      <c r="BK1644">
        <v>0</v>
      </c>
      <c r="BL1644">
        <v>0</v>
      </c>
      <c r="BM1644">
        <v>0</v>
      </c>
      <c r="BN1644">
        <v>0</v>
      </c>
      <c r="BO1644">
        <v>0</v>
      </c>
      <c r="BP1644">
        <v>0</v>
      </c>
      <c r="BQ1644">
        <v>0</v>
      </c>
      <c r="BR1644">
        <v>0</v>
      </c>
      <c r="BS1644">
        <v>0</v>
      </c>
      <c r="BT1644">
        <v>0</v>
      </c>
      <c r="BU1644">
        <v>0</v>
      </c>
      <c r="BV1644">
        <v>0</v>
      </c>
      <c r="BW1644">
        <v>0</v>
      </c>
      <c r="CV1644">
        <v>0</v>
      </c>
      <c r="CW1644">
        <v>0</v>
      </c>
      <c r="CX1644">
        <f>ROUND(Y1644*Source!I861,7)</f>
        <v>4.4850000000000003E-3</v>
      </c>
      <c r="CY1644">
        <f>AA1644</f>
        <v>9749.99</v>
      </c>
      <c r="CZ1644">
        <f>AE1644</f>
        <v>9749.99</v>
      </c>
      <c r="DA1644">
        <f>AI1644</f>
        <v>1</v>
      </c>
      <c r="DB1644">
        <f>ROUND(ROUND(AT1644*CZ1644,2),2)</f>
        <v>9.75</v>
      </c>
      <c r="DC1644">
        <f>ROUND(ROUND(AT1644*AG1644,2),2)</f>
        <v>0</v>
      </c>
      <c r="DD1644" t="s">
        <v>3</v>
      </c>
      <c r="DE1644" t="s">
        <v>3</v>
      </c>
      <c r="DF1644">
        <f t="shared" si="970"/>
        <v>43.73</v>
      </c>
      <c r="DG1644">
        <f t="shared" si="971"/>
        <v>0</v>
      </c>
      <c r="DH1644">
        <f t="shared" si="972"/>
        <v>0</v>
      </c>
      <c r="DI1644">
        <f t="shared" si="973"/>
        <v>0</v>
      </c>
      <c r="DJ1644">
        <f>DF1644</f>
        <v>43.73</v>
      </c>
      <c r="DK1644">
        <v>0</v>
      </c>
      <c r="DL1644" t="s">
        <v>3</v>
      </c>
      <c r="DM1644">
        <v>0</v>
      </c>
      <c r="DN1644" t="s">
        <v>3</v>
      </c>
      <c r="DO1644">
        <v>0</v>
      </c>
    </row>
    <row r="1645" spans="1:119" x14ac:dyDescent="0.2">
      <c r="A1645">
        <f>ROW(Source!A861)</f>
        <v>861</v>
      </c>
      <c r="B1645">
        <v>64855517</v>
      </c>
      <c r="C1645">
        <v>64858105</v>
      </c>
      <c r="D1645">
        <v>46798775</v>
      </c>
      <c r="E1645">
        <v>1</v>
      </c>
      <c r="F1645">
        <v>1</v>
      </c>
      <c r="G1645">
        <v>1</v>
      </c>
      <c r="H1645">
        <v>3</v>
      </c>
      <c r="I1645" t="s">
        <v>1659</v>
      </c>
      <c r="J1645" t="s">
        <v>1660</v>
      </c>
      <c r="K1645" t="s">
        <v>1661</v>
      </c>
      <c r="L1645">
        <v>1339</v>
      </c>
      <c r="N1645">
        <v>1007</v>
      </c>
      <c r="O1645" t="s">
        <v>128</v>
      </c>
      <c r="P1645" t="s">
        <v>128</v>
      </c>
      <c r="Q1645">
        <v>1</v>
      </c>
      <c r="W1645">
        <v>0</v>
      </c>
      <c r="X1645">
        <v>-582232277</v>
      </c>
      <c r="Y1645">
        <f>AT1645</f>
        <v>8.0000000000000002E-3</v>
      </c>
      <c r="AA1645">
        <v>38.49</v>
      </c>
      <c r="AB1645">
        <v>0</v>
      </c>
      <c r="AC1645">
        <v>0</v>
      </c>
      <c r="AD1645">
        <v>0</v>
      </c>
      <c r="AE1645">
        <v>38.49</v>
      </c>
      <c r="AF1645">
        <v>0</v>
      </c>
      <c r="AG1645">
        <v>0</v>
      </c>
      <c r="AH1645">
        <v>0</v>
      </c>
      <c r="AI1645">
        <v>1</v>
      </c>
      <c r="AJ1645">
        <v>1</v>
      </c>
      <c r="AK1645">
        <v>1</v>
      </c>
      <c r="AL1645">
        <v>1</v>
      </c>
      <c r="AM1645">
        <v>-2</v>
      </c>
      <c r="AN1645">
        <v>0</v>
      </c>
      <c r="AO1645">
        <v>1</v>
      </c>
      <c r="AP1645">
        <v>1</v>
      </c>
      <c r="AQ1645">
        <v>0</v>
      </c>
      <c r="AR1645">
        <v>0</v>
      </c>
      <c r="AS1645" t="s">
        <v>3</v>
      </c>
      <c r="AT1645">
        <v>8.0000000000000002E-3</v>
      </c>
      <c r="AU1645" t="s">
        <v>3</v>
      </c>
      <c r="AV1645">
        <v>0</v>
      </c>
      <c r="AW1645">
        <v>2</v>
      </c>
      <c r="AX1645">
        <v>64858131</v>
      </c>
      <c r="AY1645">
        <v>1</v>
      </c>
      <c r="AZ1645">
        <v>0</v>
      </c>
      <c r="BA1645">
        <v>1709</v>
      </c>
      <c r="BB1645">
        <v>0</v>
      </c>
      <c r="BC1645">
        <v>0</v>
      </c>
      <c r="BD1645">
        <v>0</v>
      </c>
      <c r="BE1645">
        <v>0</v>
      </c>
      <c r="BF1645">
        <v>0</v>
      </c>
      <c r="BG1645">
        <v>0</v>
      </c>
      <c r="BH1645">
        <v>0</v>
      </c>
      <c r="BI1645">
        <v>0</v>
      </c>
      <c r="BJ1645">
        <v>0</v>
      </c>
      <c r="BK1645">
        <v>0</v>
      </c>
      <c r="BL1645">
        <v>0</v>
      </c>
      <c r="BM1645">
        <v>0</v>
      </c>
      <c r="BN1645">
        <v>0</v>
      </c>
      <c r="BO1645">
        <v>0</v>
      </c>
      <c r="BP1645">
        <v>0</v>
      </c>
      <c r="BQ1645">
        <v>0</v>
      </c>
      <c r="BR1645">
        <v>0</v>
      </c>
      <c r="BS1645">
        <v>0</v>
      </c>
      <c r="BT1645">
        <v>0</v>
      </c>
      <c r="BU1645">
        <v>0</v>
      </c>
      <c r="BV1645">
        <v>0</v>
      </c>
      <c r="BW1645">
        <v>0</v>
      </c>
      <c r="CV1645">
        <v>0</v>
      </c>
      <c r="CW1645">
        <v>0</v>
      </c>
      <c r="CX1645">
        <f>ROUND(Y1645*Source!I861,7)</f>
        <v>3.5880000000000002E-2</v>
      </c>
      <c r="CY1645">
        <f>AA1645</f>
        <v>38.49</v>
      </c>
      <c r="CZ1645">
        <f>AE1645</f>
        <v>38.49</v>
      </c>
      <c r="DA1645">
        <f>AI1645</f>
        <v>1</v>
      </c>
      <c r="DB1645">
        <f>ROUND(ROUND(AT1645*CZ1645,2),2)</f>
        <v>0.31</v>
      </c>
      <c r="DC1645">
        <f>ROUND(ROUND(AT1645*AG1645,2),2)</f>
        <v>0</v>
      </c>
      <c r="DD1645" t="s">
        <v>3</v>
      </c>
      <c r="DE1645" t="s">
        <v>3</v>
      </c>
      <c r="DF1645">
        <f t="shared" si="970"/>
        <v>1.38</v>
      </c>
      <c r="DG1645">
        <f t="shared" si="971"/>
        <v>0</v>
      </c>
      <c r="DH1645">
        <f t="shared" si="972"/>
        <v>0</v>
      </c>
      <c r="DI1645">
        <f t="shared" si="973"/>
        <v>0</v>
      </c>
      <c r="DJ1645">
        <f>DF1645</f>
        <v>1.38</v>
      </c>
      <c r="DK1645">
        <v>0</v>
      </c>
      <c r="DL1645" t="s">
        <v>3</v>
      </c>
      <c r="DM1645">
        <v>0</v>
      </c>
      <c r="DN1645" t="s">
        <v>3</v>
      </c>
      <c r="DO1645">
        <v>0</v>
      </c>
    </row>
    <row r="1646" spans="1:119" x14ac:dyDescent="0.2">
      <c r="A1646">
        <f>ROW(Source!A862)</f>
        <v>862</v>
      </c>
      <c r="B1646">
        <v>64855514</v>
      </c>
      <c r="C1646">
        <v>64858105</v>
      </c>
      <c r="D1646">
        <v>41134156</v>
      </c>
      <c r="E1646">
        <v>1</v>
      </c>
      <c r="F1646">
        <v>1</v>
      </c>
      <c r="G1646">
        <v>1</v>
      </c>
      <c r="H1646">
        <v>1</v>
      </c>
      <c r="I1646" t="s">
        <v>1269</v>
      </c>
      <c r="J1646" t="s">
        <v>3</v>
      </c>
      <c r="K1646" t="s">
        <v>1270</v>
      </c>
      <c r="L1646">
        <v>1369</v>
      </c>
      <c r="N1646">
        <v>1013</v>
      </c>
      <c r="O1646" t="s">
        <v>1100</v>
      </c>
      <c r="P1646" t="s">
        <v>1100</v>
      </c>
      <c r="Q1646">
        <v>1</v>
      </c>
      <c r="W1646">
        <v>0</v>
      </c>
      <c r="X1646">
        <v>362928354</v>
      </c>
      <c r="Y1646">
        <f t="shared" ref="Y1646:Y1655" si="978">(AT1646*ROUND((0.2+1),7))</f>
        <v>0.93599999999999994</v>
      </c>
      <c r="AA1646">
        <v>0</v>
      </c>
      <c r="AB1646">
        <v>0</v>
      </c>
      <c r="AC1646">
        <v>0</v>
      </c>
      <c r="AD1646">
        <v>8.9700000000000006</v>
      </c>
      <c r="AE1646">
        <v>0</v>
      </c>
      <c r="AF1646">
        <v>0</v>
      </c>
      <c r="AG1646">
        <v>0</v>
      </c>
      <c r="AH1646">
        <v>8.9700000000000006</v>
      </c>
      <c r="AI1646">
        <v>1</v>
      </c>
      <c r="AJ1646">
        <v>1</v>
      </c>
      <c r="AK1646">
        <v>1</v>
      </c>
      <c r="AL1646">
        <v>1</v>
      </c>
      <c r="AM1646">
        <v>-2</v>
      </c>
      <c r="AN1646">
        <v>0</v>
      </c>
      <c r="AO1646">
        <v>1</v>
      </c>
      <c r="AP1646">
        <v>1</v>
      </c>
      <c r="AQ1646">
        <v>0</v>
      </c>
      <c r="AR1646">
        <v>0</v>
      </c>
      <c r="AS1646" t="s">
        <v>3</v>
      </c>
      <c r="AT1646">
        <v>0.78</v>
      </c>
      <c r="AU1646" t="s">
        <v>42</v>
      </c>
      <c r="AV1646">
        <v>1</v>
      </c>
      <c r="AW1646">
        <v>2</v>
      </c>
      <c r="AX1646">
        <v>64858119</v>
      </c>
      <c r="AY1646">
        <v>1</v>
      </c>
      <c r="AZ1646">
        <v>0</v>
      </c>
      <c r="BA1646">
        <v>1713</v>
      </c>
      <c r="BB1646">
        <v>0</v>
      </c>
      <c r="BC1646">
        <v>0</v>
      </c>
      <c r="BD1646">
        <v>0</v>
      </c>
      <c r="BE1646">
        <v>0</v>
      </c>
      <c r="BF1646">
        <v>0</v>
      </c>
      <c r="BG1646">
        <v>0</v>
      </c>
      <c r="BH1646">
        <v>0</v>
      </c>
      <c r="BI1646">
        <v>0</v>
      </c>
      <c r="BJ1646">
        <v>0</v>
      </c>
      <c r="BK1646">
        <v>0</v>
      </c>
      <c r="BL1646">
        <v>0</v>
      </c>
      <c r="BM1646">
        <v>0</v>
      </c>
      <c r="BN1646">
        <v>0</v>
      </c>
      <c r="BO1646">
        <v>0</v>
      </c>
      <c r="BP1646">
        <v>0</v>
      </c>
      <c r="BQ1646">
        <v>0</v>
      </c>
      <c r="BR1646">
        <v>0</v>
      </c>
      <c r="BS1646">
        <v>0</v>
      </c>
      <c r="BT1646">
        <v>0</v>
      </c>
      <c r="BU1646">
        <v>0</v>
      </c>
      <c r="BV1646">
        <v>0</v>
      </c>
      <c r="BW1646">
        <v>0</v>
      </c>
      <c r="CU1646">
        <f>ROUND(AT1646*Source!I862*AH1646*AL1646,0)</f>
        <v>31</v>
      </c>
      <c r="CV1646">
        <f>ROUND(Y1646*Source!I862,7)</f>
        <v>4.1979600000000001</v>
      </c>
      <c r="CW1646">
        <v>0</v>
      </c>
      <c r="CX1646">
        <f>ROUND(Y1646*Source!I862,7)</f>
        <v>4.1979600000000001</v>
      </c>
      <c r="CY1646">
        <f>AD1646</f>
        <v>8.9700000000000006</v>
      </c>
      <c r="CZ1646">
        <f>AH1646</f>
        <v>8.9700000000000006</v>
      </c>
      <c r="DA1646">
        <f>AL1646</f>
        <v>1</v>
      </c>
      <c r="DB1646">
        <f t="shared" ref="DB1646:DB1655" si="979">ROUND((ROUND(AT1646*CZ1646,2)*ROUND((0.2+1),7)),2)</f>
        <v>8.4</v>
      </c>
      <c r="DC1646">
        <f t="shared" ref="DC1646:DC1655" si="980">ROUND((ROUND(AT1646*AG1646,2)*ROUND((0.2+1),7)),2)</f>
        <v>0</v>
      </c>
      <c r="DD1646" t="s">
        <v>3</v>
      </c>
      <c r="DE1646" t="s">
        <v>3</v>
      </c>
      <c r="DF1646">
        <f t="shared" ref="DF1646:DF1655" si="981">ROUND(ROUND(AE1646,0)*CX1646,0)</f>
        <v>0</v>
      </c>
      <c r="DG1646">
        <f>ROUND(ROUND(AF1646,0)*CX1646,0)</f>
        <v>0</v>
      </c>
      <c r="DH1646">
        <f>ROUND(ROUND(AG1646,0)*CX1646,0)</f>
        <v>0</v>
      </c>
      <c r="DI1646">
        <f t="shared" ref="DI1646:DI1658" si="982">ROUND(ROUND(AH1646,0)*CX1646,0)</f>
        <v>38</v>
      </c>
      <c r="DJ1646">
        <f>DI1646</f>
        <v>38</v>
      </c>
      <c r="DK1646">
        <v>0</v>
      </c>
      <c r="DL1646" t="s">
        <v>3</v>
      </c>
      <c r="DM1646">
        <v>0</v>
      </c>
      <c r="DN1646" t="s">
        <v>3</v>
      </c>
      <c r="DO1646">
        <v>0</v>
      </c>
    </row>
    <row r="1647" spans="1:119" x14ac:dyDescent="0.2">
      <c r="A1647">
        <f>ROW(Source!A862)</f>
        <v>862</v>
      </c>
      <c r="B1647">
        <v>64855514</v>
      </c>
      <c r="C1647">
        <v>64858105</v>
      </c>
      <c r="D1647">
        <v>121548</v>
      </c>
      <c r="E1647">
        <v>1</v>
      </c>
      <c r="F1647">
        <v>1</v>
      </c>
      <c r="G1647">
        <v>1</v>
      </c>
      <c r="H1647">
        <v>1</v>
      </c>
      <c r="I1647" t="s">
        <v>44</v>
      </c>
      <c r="J1647" t="s">
        <v>3</v>
      </c>
      <c r="K1647" t="s">
        <v>1101</v>
      </c>
      <c r="L1647">
        <v>608254</v>
      </c>
      <c r="N1647">
        <v>1013</v>
      </c>
      <c r="O1647" t="s">
        <v>1102</v>
      </c>
      <c r="P1647" t="s">
        <v>1102</v>
      </c>
      <c r="Q1647">
        <v>1</v>
      </c>
      <c r="W1647">
        <v>0</v>
      </c>
      <c r="X1647">
        <v>-185737400</v>
      </c>
      <c r="Y1647">
        <f t="shared" si="978"/>
        <v>0.3</v>
      </c>
      <c r="AA1647">
        <v>0</v>
      </c>
      <c r="AB1647">
        <v>0</v>
      </c>
      <c r="AC1647">
        <v>0</v>
      </c>
      <c r="AD1647">
        <v>0</v>
      </c>
      <c r="AE1647">
        <v>0</v>
      </c>
      <c r="AF1647">
        <v>0</v>
      </c>
      <c r="AG1647">
        <v>0</v>
      </c>
      <c r="AH1647">
        <v>0</v>
      </c>
      <c r="AI1647">
        <v>1</v>
      </c>
      <c r="AJ1647">
        <v>1</v>
      </c>
      <c r="AK1647">
        <v>1</v>
      </c>
      <c r="AL1647">
        <v>1</v>
      </c>
      <c r="AM1647">
        <v>-2</v>
      </c>
      <c r="AN1647">
        <v>0</v>
      </c>
      <c r="AO1647">
        <v>1</v>
      </c>
      <c r="AP1647">
        <v>1</v>
      </c>
      <c r="AQ1647">
        <v>0</v>
      </c>
      <c r="AR1647">
        <v>0</v>
      </c>
      <c r="AS1647" t="s">
        <v>3</v>
      </c>
      <c r="AT1647">
        <v>0.25</v>
      </c>
      <c r="AU1647" t="s">
        <v>42</v>
      </c>
      <c r="AV1647">
        <v>2</v>
      </c>
      <c r="AW1647">
        <v>2</v>
      </c>
      <c r="AX1647">
        <v>64858120</v>
      </c>
      <c r="AY1647">
        <v>1</v>
      </c>
      <c r="AZ1647">
        <v>0</v>
      </c>
      <c r="BA1647">
        <v>1714</v>
      </c>
      <c r="BB1647">
        <v>0</v>
      </c>
      <c r="BC1647">
        <v>0</v>
      </c>
      <c r="BD1647">
        <v>0</v>
      </c>
      <c r="BE1647">
        <v>0</v>
      </c>
      <c r="BF1647">
        <v>0</v>
      </c>
      <c r="BG1647">
        <v>0</v>
      </c>
      <c r="BH1647">
        <v>0</v>
      </c>
      <c r="BI1647">
        <v>0</v>
      </c>
      <c r="BJ1647">
        <v>0</v>
      </c>
      <c r="BK1647">
        <v>0</v>
      </c>
      <c r="BL1647">
        <v>0</v>
      </c>
      <c r="BM1647">
        <v>0</v>
      </c>
      <c r="BN1647">
        <v>0</v>
      </c>
      <c r="BO1647">
        <v>0</v>
      </c>
      <c r="BP1647">
        <v>0</v>
      </c>
      <c r="BQ1647">
        <v>0</v>
      </c>
      <c r="BR1647">
        <v>0</v>
      </c>
      <c r="BS1647">
        <v>0</v>
      </c>
      <c r="BT1647">
        <v>0</v>
      </c>
      <c r="BU1647">
        <v>0</v>
      </c>
      <c r="BV1647">
        <v>0</v>
      </c>
      <c r="BW1647">
        <v>0</v>
      </c>
      <c r="CV1647">
        <v>0</v>
      </c>
      <c r="CW1647">
        <v>0</v>
      </c>
      <c r="CX1647">
        <f>ROUND(Y1647*Source!I862,7)</f>
        <v>1.3454999999999999</v>
      </c>
      <c r="CY1647">
        <f>AD1647</f>
        <v>0</v>
      </c>
      <c r="CZ1647">
        <f>AH1647</f>
        <v>0</v>
      </c>
      <c r="DA1647">
        <f>AL1647</f>
        <v>1</v>
      </c>
      <c r="DB1647">
        <f t="shared" si="979"/>
        <v>0</v>
      </c>
      <c r="DC1647">
        <f t="shared" si="980"/>
        <v>0</v>
      </c>
      <c r="DD1647" t="s">
        <v>3</v>
      </c>
      <c r="DE1647" t="s">
        <v>3</v>
      </c>
      <c r="DF1647">
        <f t="shared" si="981"/>
        <v>0</v>
      </c>
      <c r="DG1647">
        <f>ROUND(ROUND(AF1647,0)*CX1647,0)</f>
        <v>0</v>
      </c>
      <c r="DH1647">
        <f>ROUND(ROUND(AG1647,0)*CX1647,0)</f>
        <v>0</v>
      </c>
      <c r="DI1647">
        <f t="shared" si="982"/>
        <v>0</v>
      </c>
      <c r="DJ1647">
        <f>DI1647</f>
        <v>0</v>
      </c>
      <c r="DK1647">
        <v>0</v>
      </c>
      <c r="DL1647" t="s">
        <v>3</v>
      </c>
      <c r="DM1647">
        <v>0</v>
      </c>
      <c r="DN1647" t="s">
        <v>3</v>
      </c>
      <c r="DO1647">
        <v>0</v>
      </c>
    </row>
    <row r="1648" spans="1:119" x14ac:dyDescent="0.2">
      <c r="A1648">
        <f>ROW(Source!A862)</f>
        <v>862</v>
      </c>
      <c r="B1648">
        <v>64855514</v>
      </c>
      <c r="C1648">
        <v>64858105</v>
      </c>
      <c r="D1648">
        <v>46800409</v>
      </c>
      <c r="E1648">
        <v>1</v>
      </c>
      <c r="F1648">
        <v>1</v>
      </c>
      <c r="G1648">
        <v>1</v>
      </c>
      <c r="H1648">
        <v>2</v>
      </c>
      <c r="I1648" t="s">
        <v>1103</v>
      </c>
      <c r="J1648" t="s">
        <v>1217</v>
      </c>
      <c r="K1648" t="s">
        <v>1105</v>
      </c>
      <c r="L1648">
        <v>1368</v>
      </c>
      <c r="N1648">
        <v>1011</v>
      </c>
      <c r="O1648" t="s">
        <v>1106</v>
      </c>
      <c r="P1648" t="s">
        <v>1106</v>
      </c>
      <c r="Q1648">
        <v>1</v>
      </c>
      <c r="W1648">
        <v>0</v>
      </c>
      <c r="X1648">
        <v>1199836115</v>
      </c>
      <c r="Y1648">
        <f t="shared" si="978"/>
        <v>2.4E-2</v>
      </c>
      <c r="AA1648">
        <v>0</v>
      </c>
      <c r="AB1648">
        <v>1857.25</v>
      </c>
      <c r="AC1648">
        <v>687.56</v>
      </c>
      <c r="AD1648">
        <v>0</v>
      </c>
      <c r="AE1648">
        <v>0</v>
      </c>
      <c r="AF1648">
        <v>163.49</v>
      </c>
      <c r="AG1648">
        <v>13.5</v>
      </c>
      <c r="AH1648">
        <v>0</v>
      </c>
      <c r="AI1648">
        <v>1</v>
      </c>
      <c r="AJ1648">
        <v>11.36</v>
      </c>
      <c r="AK1648">
        <v>50.93</v>
      </c>
      <c r="AL1648">
        <v>1</v>
      </c>
      <c r="AM1648">
        <v>2</v>
      </c>
      <c r="AN1648">
        <v>0</v>
      </c>
      <c r="AO1648">
        <v>1</v>
      </c>
      <c r="AP1648">
        <v>1</v>
      </c>
      <c r="AQ1648">
        <v>0</v>
      </c>
      <c r="AR1648">
        <v>0</v>
      </c>
      <c r="AS1648" t="s">
        <v>3</v>
      </c>
      <c r="AT1648">
        <v>0.02</v>
      </c>
      <c r="AU1648" t="s">
        <v>42</v>
      </c>
      <c r="AV1648">
        <v>0</v>
      </c>
      <c r="AW1648">
        <v>2</v>
      </c>
      <c r="AX1648">
        <v>64858121</v>
      </c>
      <c r="AY1648">
        <v>1</v>
      </c>
      <c r="AZ1648">
        <v>0</v>
      </c>
      <c r="BA1648">
        <v>1715</v>
      </c>
      <c r="BB1648">
        <v>0</v>
      </c>
      <c r="BC1648">
        <v>0</v>
      </c>
      <c r="BD1648">
        <v>0</v>
      </c>
      <c r="BE1648">
        <v>0</v>
      </c>
      <c r="BF1648">
        <v>0</v>
      </c>
      <c r="BG1648">
        <v>0</v>
      </c>
      <c r="BH1648">
        <v>0</v>
      </c>
      <c r="BI1648">
        <v>0</v>
      </c>
      <c r="BJ1648">
        <v>0</v>
      </c>
      <c r="BK1648">
        <v>0</v>
      </c>
      <c r="BL1648">
        <v>0</v>
      </c>
      <c r="BM1648">
        <v>0</v>
      </c>
      <c r="BN1648">
        <v>0</v>
      </c>
      <c r="BO1648">
        <v>0</v>
      </c>
      <c r="BP1648">
        <v>0</v>
      </c>
      <c r="BQ1648">
        <v>0</v>
      </c>
      <c r="BR1648">
        <v>0</v>
      </c>
      <c r="BS1648">
        <v>0</v>
      </c>
      <c r="BT1648">
        <v>0</v>
      </c>
      <c r="BU1648">
        <v>0</v>
      </c>
      <c r="BV1648">
        <v>0</v>
      </c>
      <c r="BW1648">
        <v>0</v>
      </c>
      <c r="CV1648">
        <v>0</v>
      </c>
      <c r="CW1648">
        <f>ROUND(Y1648*Source!I862*DO1648,7)</f>
        <v>0</v>
      </c>
      <c r="CX1648">
        <f>ROUND(Y1648*Source!I862,7)</f>
        <v>0.10764</v>
      </c>
      <c r="CY1648">
        <f t="shared" ref="CY1648:CY1655" si="983">AB1648</f>
        <v>1857.25</v>
      </c>
      <c r="CZ1648">
        <f t="shared" ref="CZ1648:CZ1655" si="984">AF1648</f>
        <v>163.49</v>
      </c>
      <c r="DA1648">
        <f t="shared" ref="DA1648:DA1655" si="985">AJ1648</f>
        <v>11.36</v>
      </c>
      <c r="DB1648">
        <f t="shared" si="979"/>
        <v>3.92</v>
      </c>
      <c r="DC1648">
        <f t="shared" si="980"/>
        <v>0.32</v>
      </c>
      <c r="DD1648" t="s">
        <v>3</v>
      </c>
      <c r="DE1648" t="s">
        <v>3</v>
      </c>
      <c r="DF1648">
        <f t="shared" si="981"/>
        <v>0</v>
      </c>
      <c r="DG1648">
        <f t="shared" ref="DG1648:DG1655" si="986">ROUND(ROUND(AF1648*AJ1648,0)*CX1648,0)</f>
        <v>200</v>
      </c>
      <c r="DH1648">
        <f t="shared" ref="DH1648:DH1655" si="987">ROUND(ROUND(AG1648*AK1648,0)*CX1648,0)</f>
        <v>74</v>
      </c>
      <c r="DI1648">
        <f t="shared" si="982"/>
        <v>0</v>
      </c>
      <c r="DJ1648">
        <f t="shared" ref="DJ1648:DJ1655" si="988">DG1648</f>
        <v>200</v>
      </c>
      <c r="DK1648">
        <v>0</v>
      </c>
      <c r="DL1648" t="s">
        <v>3</v>
      </c>
      <c r="DM1648">
        <v>0</v>
      </c>
      <c r="DN1648" t="s">
        <v>3</v>
      </c>
      <c r="DO1648">
        <v>0</v>
      </c>
    </row>
    <row r="1649" spans="1:119" x14ac:dyDescent="0.2">
      <c r="A1649">
        <f>ROW(Source!A862)</f>
        <v>862</v>
      </c>
      <c r="B1649">
        <v>64855514</v>
      </c>
      <c r="C1649">
        <v>64858105</v>
      </c>
      <c r="D1649">
        <v>46800480</v>
      </c>
      <c r="E1649">
        <v>1</v>
      </c>
      <c r="F1649">
        <v>1</v>
      </c>
      <c r="G1649">
        <v>1</v>
      </c>
      <c r="H1649">
        <v>2</v>
      </c>
      <c r="I1649" t="s">
        <v>1638</v>
      </c>
      <c r="J1649" t="s">
        <v>1639</v>
      </c>
      <c r="K1649" t="s">
        <v>1640</v>
      </c>
      <c r="L1649">
        <v>1368</v>
      </c>
      <c r="N1649">
        <v>1011</v>
      </c>
      <c r="O1649" t="s">
        <v>1106</v>
      </c>
      <c r="P1649" t="s">
        <v>1106</v>
      </c>
      <c r="Q1649">
        <v>1</v>
      </c>
      <c r="W1649">
        <v>0</v>
      </c>
      <c r="X1649">
        <v>1665553915</v>
      </c>
      <c r="Y1649">
        <f t="shared" si="978"/>
        <v>2.4E-2</v>
      </c>
      <c r="AA1649">
        <v>0</v>
      </c>
      <c r="AB1649">
        <v>751.22</v>
      </c>
      <c r="AC1649">
        <v>590.79</v>
      </c>
      <c r="AD1649">
        <v>0</v>
      </c>
      <c r="AE1649">
        <v>0</v>
      </c>
      <c r="AF1649">
        <v>27.11</v>
      </c>
      <c r="AG1649">
        <v>11.6</v>
      </c>
      <c r="AH1649">
        <v>0</v>
      </c>
      <c r="AI1649">
        <v>1</v>
      </c>
      <c r="AJ1649">
        <v>27.71</v>
      </c>
      <c r="AK1649">
        <v>50.93</v>
      </c>
      <c r="AL1649">
        <v>1</v>
      </c>
      <c r="AM1649">
        <v>2</v>
      </c>
      <c r="AN1649">
        <v>0</v>
      </c>
      <c r="AO1649">
        <v>1</v>
      </c>
      <c r="AP1649">
        <v>1</v>
      </c>
      <c r="AQ1649">
        <v>0</v>
      </c>
      <c r="AR1649">
        <v>0</v>
      </c>
      <c r="AS1649" t="s">
        <v>3</v>
      </c>
      <c r="AT1649">
        <v>0.02</v>
      </c>
      <c r="AU1649" t="s">
        <v>42</v>
      </c>
      <c r="AV1649">
        <v>0</v>
      </c>
      <c r="AW1649">
        <v>2</v>
      </c>
      <c r="AX1649">
        <v>64858122</v>
      </c>
      <c r="AY1649">
        <v>1</v>
      </c>
      <c r="AZ1649">
        <v>0</v>
      </c>
      <c r="BA1649">
        <v>1716</v>
      </c>
      <c r="BB1649">
        <v>0</v>
      </c>
      <c r="BC1649">
        <v>0</v>
      </c>
      <c r="BD1649">
        <v>0</v>
      </c>
      <c r="BE1649">
        <v>0</v>
      </c>
      <c r="BF1649">
        <v>0</v>
      </c>
      <c r="BG1649">
        <v>0</v>
      </c>
      <c r="BH1649">
        <v>0</v>
      </c>
      <c r="BI1649">
        <v>0</v>
      </c>
      <c r="BJ1649">
        <v>0</v>
      </c>
      <c r="BK1649">
        <v>0</v>
      </c>
      <c r="BL1649">
        <v>0</v>
      </c>
      <c r="BM1649">
        <v>0</v>
      </c>
      <c r="BN1649">
        <v>0</v>
      </c>
      <c r="BO1649">
        <v>0</v>
      </c>
      <c r="BP1649">
        <v>0</v>
      </c>
      <c r="BQ1649">
        <v>0</v>
      </c>
      <c r="BR1649">
        <v>0</v>
      </c>
      <c r="BS1649">
        <v>0</v>
      </c>
      <c r="BT1649">
        <v>0</v>
      </c>
      <c r="BU1649">
        <v>0</v>
      </c>
      <c r="BV1649">
        <v>0</v>
      </c>
      <c r="BW1649">
        <v>0</v>
      </c>
      <c r="CV1649">
        <v>0</v>
      </c>
      <c r="CW1649">
        <f>ROUND(Y1649*Source!I862*DO1649,7)</f>
        <v>0</v>
      </c>
      <c r="CX1649">
        <f>ROUND(Y1649*Source!I862,7)</f>
        <v>0.10764</v>
      </c>
      <c r="CY1649">
        <f t="shared" si="983"/>
        <v>751.22</v>
      </c>
      <c r="CZ1649">
        <f t="shared" si="984"/>
        <v>27.11</v>
      </c>
      <c r="DA1649">
        <f t="shared" si="985"/>
        <v>27.71</v>
      </c>
      <c r="DB1649">
        <f t="shared" si="979"/>
        <v>0.65</v>
      </c>
      <c r="DC1649">
        <f t="shared" si="980"/>
        <v>0.28000000000000003</v>
      </c>
      <c r="DD1649" t="s">
        <v>3</v>
      </c>
      <c r="DE1649" t="s">
        <v>3</v>
      </c>
      <c r="DF1649">
        <f t="shared" si="981"/>
        <v>0</v>
      </c>
      <c r="DG1649">
        <f t="shared" si="986"/>
        <v>81</v>
      </c>
      <c r="DH1649">
        <f t="shared" si="987"/>
        <v>64</v>
      </c>
      <c r="DI1649">
        <f t="shared" si="982"/>
        <v>0</v>
      </c>
      <c r="DJ1649">
        <f t="shared" si="988"/>
        <v>81</v>
      </c>
      <c r="DK1649">
        <v>0</v>
      </c>
      <c r="DL1649" t="s">
        <v>3</v>
      </c>
      <c r="DM1649">
        <v>0</v>
      </c>
      <c r="DN1649" t="s">
        <v>3</v>
      </c>
      <c r="DO1649">
        <v>0</v>
      </c>
    </row>
    <row r="1650" spans="1:119" x14ac:dyDescent="0.2">
      <c r="A1650">
        <f>ROW(Source!A862)</f>
        <v>862</v>
      </c>
      <c r="B1650">
        <v>64855514</v>
      </c>
      <c r="C1650">
        <v>64858105</v>
      </c>
      <c r="D1650">
        <v>46800482</v>
      </c>
      <c r="E1650">
        <v>1</v>
      </c>
      <c r="F1650">
        <v>1</v>
      </c>
      <c r="G1650">
        <v>1</v>
      </c>
      <c r="H1650">
        <v>2</v>
      </c>
      <c r="I1650" t="s">
        <v>1641</v>
      </c>
      <c r="J1650" t="s">
        <v>1642</v>
      </c>
      <c r="K1650" t="s">
        <v>1643</v>
      </c>
      <c r="L1650">
        <v>1368</v>
      </c>
      <c r="N1650">
        <v>1011</v>
      </c>
      <c r="O1650" t="s">
        <v>1106</v>
      </c>
      <c r="P1650" t="s">
        <v>1106</v>
      </c>
      <c r="Q1650">
        <v>1</v>
      </c>
      <c r="W1650">
        <v>0</v>
      </c>
      <c r="X1650">
        <v>2077370007</v>
      </c>
      <c r="Y1650">
        <f t="shared" si="978"/>
        <v>0.18</v>
      </c>
      <c r="AA1650">
        <v>0</v>
      </c>
      <c r="AB1650">
        <v>139.58000000000001</v>
      </c>
      <c r="AC1650">
        <v>0</v>
      </c>
      <c r="AD1650">
        <v>0</v>
      </c>
      <c r="AE1650">
        <v>0</v>
      </c>
      <c r="AF1650">
        <v>14</v>
      </c>
      <c r="AG1650">
        <v>0</v>
      </c>
      <c r="AH1650">
        <v>0</v>
      </c>
      <c r="AI1650">
        <v>1</v>
      </c>
      <c r="AJ1650">
        <v>9.9700000000000006</v>
      </c>
      <c r="AK1650">
        <v>50.93</v>
      </c>
      <c r="AL1650">
        <v>1</v>
      </c>
      <c r="AM1650">
        <v>2</v>
      </c>
      <c r="AN1650">
        <v>0</v>
      </c>
      <c r="AO1650">
        <v>1</v>
      </c>
      <c r="AP1650">
        <v>1</v>
      </c>
      <c r="AQ1650">
        <v>0</v>
      </c>
      <c r="AR1650">
        <v>0</v>
      </c>
      <c r="AS1650" t="s">
        <v>3</v>
      </c>
      <c r="AT1650">
        <v>0.15</v>
      </c>
      <c r="AU1650" t="s">
        <v>42</v>
      </c>
      <c r="AV1650">
        <v>0</v>
      </c>
      <c r="AW1650">
        <v>2</v>
      </c>
      <c r="AX1650">
        <v>64858123</v>
      </c>
      <c r="AY1650">
        <v>1</v>
      </c>
      <c r="AZ1650">
        <v>0</v>
      </c>
      <c r="BA1650">
        <v>1717</v>
      </c>
      <c r="BB1650">
        <v>0</v>
      </c>
      <c r="BC1650">
        <v>0</v>
      </c>
      <c r="BD1650">
        <v>0</v>
      </c>
      <c r="BE1650">
        <v>0</v>
      </c>
      <c r="BF1650">
        <v>0</v>
      </c>
      <c r="BG1650">
        <v>0</v>
      </c>
      <c r="BH1650">
        <v>0</v>
      </c>
      <c r="BI1650">
        <v>0</v>
      </c>
      <c r="BJ1650">
        <v>0</v>
      </c>
      <c r="BK1650">
        <v>0</v>
      </c>
      <c r="BL1650">
        <v>0</v>
      </c>
      <c r="BM1650">
        <v>0</v>
      </c>
      <c r="BN1650">
        <v>0</v>
      </c>
      <c r="BO1650">
        <v>0</v>
      </c>
      <c r="BP1650">
        <v>0</v>
      </c>
      <c r="BQ1650">
        <v>0</v>
      </c>
      <c r="BR1650">
        <v>0</v>
      </c>
      <c r="BS1650">
        <v>0</v>
      </c>
      <c r="BT1650">
        <v>0</v>
      </c>
      <c r="BU1650">
        <v>0</v>
      </c>
      <c r="BV1650">
        <v>0</v>
      </c>
      <c r="BW1650">
        <v>0</v>
      </c>
      <c r="CV1650">
        <v>0</v>
      </c>
      <c r="CW1650">
        <f>ROUND(Y1650*Source!I862*DO1650,7)</f>
        <v>0</v>
      </c>
      <c r="CX1650">
        <f>ROUND(Y1650*Source!I862,7)</f>
        <v>0.80730000000000002</v>
      </c>
      <c r="CY1650">
        <f t="shared" si="983"/>
        <v>139.58000000000001</v>
      </c>
      <c r="CZ1650">
        <f t="shared" si="984"/>
        <v>14</v>
      </c>
      <c r="DA1650">
        <f t="shared" si="985"/>
        <v>9.9700000000000006</v>
      </c>
      <c r="DB1650">
        <f t="shared" si="979"/>
        <v>2.52</v>
      </c>
      <c r="DC1650">
        <f t="shared" si="980"/>
        <v>0</v>
      </c>
      <c r="DD1650" t="s">
        <v>3</v>
      </c>
      <c r="DE1650" t="s">
        <v>3</v>
      </c>
      <c r="DF1650">
        <f t="shared" si="981"/>
        <v>0</v>
      </c>
      <c r="DG1650">
        <f t="shared" si="986"/>
        <v>113</v>
      </c>
      <c r="DH1650">
        <f t="shared" si="987"/>
        <v>0</v>
      </c>
      <c r="DI1650">
        <f t="shared" si="982"/>
        <v>0</v>
      </c>
      <c r="DJ1650">
        <f t="shared" si="988"/>
        <v>113</v>
      </c>
      <c r="DK1650">
        <v>0</v>
      </c>
      <c r="DL1650" t="s">
        <v>3</v>
      </c>
      <c r="DM1650">
        <v>0</v>
      </c>
      <c r="DN1650" t="s">
        <v>3</v>
      </c>
      <c r="DO1650">
        <v>0</v>
      </c>
    </row>
    <row r="1651" spans="1:119" x14ac:dyDescent="0.2">
      <c r="A1651">
        <f>ROW(Source!A862)</f>
        <v>862</v>
      </c>
      <c r="B1651">
        <v>64855514</v>
      </c>
      <c r="C1651">
        <v>64858105</v>
      </c>
      <c r="D1651">
        <v>46800486</v>
      </c>
      <c r="E1651">
        <v>1</v>
      </c>
      <c r="F1651">
        <v>1</v>
      </c>
      <c r="G1651">
        <v>1</v>
      </c>
      <c r="H1651">
        <v>2</v>
      </c>
      <c r="I1651" t="s">
        <v>1274</v>
      </c>
      <c r="J1651" t="s">
        <v>1644</v>
      </c>
      <c r="K1651" t="s">
        <v>1276</v>
      </c>
      <c r="L1651">
        <v>1368</v>
      </c>
      <c r="N1651">
        <v>1011</v>
      </c>
      <c r="O1651" t="s">
        <v>1106</v>
      </c>
      <c r="P1651" t="s">
        <v>1106</v>
      </c>
      <c r="Q1651">
        <v>1</v>
      </c>
      <c r="W1651">
        <v>0</v>
      </c>
      <c r="X1651">
        <v>880289683</v>
      </c>
      <c r="Y1651">
        <f t="shared" si="978"/>
        <v>1.2E-2</v>
      </c>
      <c r="AA1651">
        <v>0</v>
      </c>
      <c r="AB1651">
        <v>9.2899999999999991</v>
      </c>
      <c r="AC1651">
        <v>0</v>
      </c>
      <c r="AD1651">
        <v>0</v>
      </c>
      <c r="AE1651">
        <v>0</v>
      </c>
      <c r="AF1651">
        <v>1.2</v>
      </c>
      <c r="AG1651">
        <v>0</v>
      </c>
      <c r="AH1651">
        <v>0</v>
      </c>
      <c r="AI1651">
        <v>1</v>
      </c>
      <c r="AJ1651">
        <v>7.74</v>
      </c>
      <c r="AK1651">
        <v>50.93</v>
      </c>
      <c r="AL1651">
        <v>1</v>
      </c>
      <c r="AM1651">
        <v>2</v>
      </c>
      <c r="AN1651">
        <v>0</v>
      </c>
      <c r="AO1651">
        <v>1</v>
      </c>
      <c r="AP1651">
        <v>1</v>
      </c>
      <c r="AQ1651">
        <v>0</v>
      </c>
      <c r="AR1651">
        <v>0</v>
      </c>
      <c r="AS1651" t="s">
        <v>3</v>
      </c>
      <c r="AT1651">
        <v>0.01</v>
      </c>
      <c r="AU1651" t="s">
        <v>42</v>
      </c>
      <c r="AV1651">
        <v>0</v>
      </c>
      <c r="AW1651">
        <v>2</v>
      </c>
      <c r="AX1651">
        <v>64858124</v>
      </c>
      <c r="AY1651">
        <v>1</v>
      </c>
      <c r="AZ1651">
        <v>0</v>
      </c>
      <c r="BA1651">
        <v>1718</v>
      </c>
      <c r="BB1651">
        <v>0</v>
      </c>
      <c r="BC1651">
        <v>0</v>
      </c>
      <c r="BD1651">
        <v>0</v>
      </c>
      <c r="BE1651">
        <v>0</v>
      </c>
      <c r="BF1651">
        <v>0</v>
      </c>
      <c r="BG1651">
        <v>0</v>
      </c>
      <c r="BH1651">
        <v>0</v>
      </c>
      <c r="BI1651">
        <v>0</v>
      </c>
      <c r="BJ1651">
        <v>0</v>
      </c>
      <c r="BK1651">
        <v>0</v>
      </c>
      <c r="BL1651">
        <v>0</v>
      </c>
      <c r="BM1651">
        <v>0</v>
      </c>
      <c r="BN1651">
        <v>0</v>
      </c>
      <c r="BO1651">
        <v>0</v>
      </c>
      <c r="BP1651">
        <v>0</v>
      </c>
      <c r="BQ1651">
        <v>0</v>
      </c>
      <c r="BR1651">
        <v>0</v>
      </c>
      <c r="BS1651">
        <v>0</v>
      </c>
      <c r="BT1651">
        <v>0</v>
      </c>
      <c r="BU1651">
        <v>0</v>
      </c>
      <c r="BV1651">
        <v>0</v>
      </c>
      <c r="BW1651">
        <v>0</v>
      </c>
      <c r="CV1651">
        <v>0</v>
      </c>
      <c r="CW1651">
        <f>ROUND(Y1651*Source!I862*DO1651,7)</f>
        <v>0</v>
      </c>
      <c r="CX1651">
        <f>ROUND(Y1651*Source!I862,7)</f>
        <v>5.382E-2</v>
      </c>
      <c r="CY1651">
        <f t="shared" si="983"/>
        <v>9.2899999999999991</v>
      </c>
      <c r="CZ1651">
        <f t="shared" si="984"/>
        <v>1.2</v>
      </c>
      <c r="DA1651">
        <f t="shared" si="985"/>
        <v>7.74</v>
      </c>
      <c r="DB1651">
        <f t="shared" si="979"/>
        <v>0.01</v>
      </c>
      <c r="DC1651">
        <f t="shared" si="980"/>
        <v>0</v>
      </c>
      <c r="DD1651" t="s">
        <v>3</v>
      </c>
      <c r="DE1651" t="s">
        <v>3</v>
      </c>
      <c r="DF1651">
        <f t="shared" si="981"/>
        <v>0</v>
      </c>
      <c r="DG1651">
        <f t="shared" si="986"/>
        <v>0</v>
      </c>
      <c r="DH1651">
        <f t="shared" si="987"/>
        <v>0</v>
      </c>
      <c r="DI1651">
        <f t="shared" si="982"/>
        <v>0</v>
      </c>
      <c r="DJ1651">
        <f t="shared" si="988"/>
        <v>0</v>
      </c>
      <c r="DK1651">
        <v>0</v>
      </c>
      <c r="DL1651" t="s">
        <v>3</v>
      </c>
      <c r="DM1651">
        <v>0</v>
      </c>
      <c r="DN1651" t="s">
        <v>3</v>
      </c>
      <c r="DO1651">
        <v>0</v>
      </c>
    </row>
    <row r="1652" spans="1:119" x14ac:dyDescent="0.2">
      <c r="A1652">
        <f>ROW(Source!A862)</f>
        <v>862</v>
      </c>
      <c r="B1652">
        <v>64855514</v>
      </c>
      <c r="C1652">
        <v>64858105</v>
      </c>
      <c r="D1652">
        <v>46800596</v>
      </c>
      <c r="E1652">
        <v>1</v>
      </c>
      <c r="F1652">
        <v>1</v>
      </c>
      <c r="G1652">
        <v>1</v>
      </c>
      <c r="H1652">
        <v>2</v>
      </c>
      <c r="I1652" t="s">
        <v>1645</v>
      </c>
      <c r="J1652" t="s">
        <v>1646</v>
      </c>
      <c r="K1652" t="s">
        <v>1647</v>
      </c>
      <c r="L1652">
        <v>1368</v>
      </c>
      <c r="N1652">
        <v>1011</v>
      </c>
      <c r="O1652" t="s">
        <v>1106</v>
      </c>
      <c r="P1652" t="s">
        <v>1106</v>
      </c>
      <c r="Q1652">
        <v>1</v>
      </c>
      <c r="W1652">
        <v>0</v>
      </c>
      <c r="X1652">
        <v>1581199535</v>
      </c>
      <c r="Y1652">
        <f t="shared" si="978"/>
        <v>0.252</v>
      </c>
      <c r="AA1652">
        <v>0</v>
      </c>
      <c r="AB1652">
        <v>1932.35</v>
      </c>
      <c r="AC1652">
        <v>908.59</v>
      </c>
      <c r="AD1652">
        <v>0</v>
      </c>
      <c r="AE1652">
        <v>0</v>
      </c>
      <c r="AF1652">
        <v>285.85000000000002</v>
      </c>
      <c r="AG1652">
        <v>17.84</v>
      </c>
      <c r="AH1652">
        <v>0</v>
      </c>
      <c r="AI1652">
        <v>1</v>
      </c>
      <c r="AJ1652">
        <v>6.76</v>
      </c>
      <c r="AK1652">
        <v>50.93</v>
      </c>
      <c r="AL1652">
        <v>1</v>
      </c>
      <c r="AM1652">
        <v>2</v>
      </c>
      <c r="AN1652">
        <v>0</v>
      </c>
      <c r="AO1652">
        <v>1</v>
      </c>
      <c r="AP1652">
        <v>1</v>
      </c>
      <c r="AQ1652">
        <v>0</v>
      </c>
      <c r="AR1652">
        <v>0</v>
      </c>
      <c r="AS1652" t="s">
        <v>3</v>
      </c>
      <c r="AT1652">
        <v>0.21</v>
      </c>
      <c r="AU1652" t="s">
        <v>42</v>
      </c>
      <c r="AV1652">
        <v>0</v>
      </c>
      <c r="AW1652">
        <v>2</v>
      </c>
      <c r="AX1652">
        <v>64858125</v>
      </c>
      <c r="AY1652">
        <v>1</v>
      </c>
      <c r="AZ1652">
        <v>0</v>
      </c>
      <c r="BA1652">
        <v>1719</v>
      </c>
      <c r="BB1652">
        <v>0</v>
      </c>
      <c r="BC1652">
        <v>0</v>
      </c>
      <c r="BD1652">
        <v>0</v>
      </c>
      <c r="BE1652">
        <v>0</v>
      </c>
      <c r="BF1652">
        <v>0</v>
      </c>
      <c r="BG1652">
        <v>0</v>
      </c>
      <c r="BH1652">
        <v>0</v>
      </c>
      <c r="BI1652">
        <v>0</v>
      </c>
      <c r="BJ1652">
        <v>0</v>
      </c>
      <c r="BK1652">
        <v>0</v>
      </c>
      <c r="BL1652">
        <v>0</v>
      </c>
      <c r="BM1652">
        <v>0</v>
      </c>
      <c r="BN1652">
        <v>0</v>
      </c>
      <c r="BO1652">
        <v>0</v>
      </c>
      <c r="BP1652">
        <v>0</v>
      </c>
      <c r="BQ1652">
        <v>0</v>
      </c>
      <c r="BR1652">
        <v>0</v>
      </c>
      <c r="BS1652">
        <v>0</v>
      </c>
      <c r="BT1652">
        <v>0</v>
      </c>
      <c r="BU1652">
        <v>0</v>
      </c>
      <c r="BV1652">
        <v>0</v>
      </c>
      <c r="BW1652">
        <v>0</v>
      </c>
      <c r="CV1652">
        <v>0</v>
      </c>
      <c r="CW1652">
        <f>ROUND(Y1652*Source!I862*DO1652,7)</f>
        <v>0</v>
      </c>
      <c r="CX1652">
        <f>ROUND(Y1652*Source!I862,7)</f>
        <v>1.13022</v>
      </c>
      <c r="CY1652">
        <f t="shared" si="983"/>
        <v>1932.35</v>
      </c>
      <c r="CZ1652">
        <f t="shared" si="984"/>
        <v>285.85000000000002</v>
      </c>
      <c r="DA1652">
        <f t="shared" si="985"/>
        <v>6.76</v>
      </c>
      <c r="DB1652">
        <f t="shared" si="979"/>
        <v>72.040000000000006</v>
      </c>
      <c r="DC1652">
        <f t="shared" si="980"/>
        <v>4.5</v>
      </c>
      <c r="DD1652" t="s">
        <v>3</v>
      </c>
      <c r="DE1652" t="s">
        <v>3</v>
      </c>
      <c r="DF1652">
        <f t="shared" si="981"/>
        <v>0</v>
      </c>
      <c r="DG1652">
        <f t="shared" si="986"/>
        <v>2184</v>
      </c>
      <c r="DH1652">
        <f t="shared" si="987"/>
        <v>1027</v>
      </c>
      <c r="DI1652">
        <f t="shared" si="982"/>
        <v>0</v>
      </c>
      <c r="DJ1652">
        <f t="shared" si="988"/>
        <v>2184</v>
      </c>
      <c r="DK1652">
        <v>0</v>
      </c>
      <c r="DL1652" t="s">
        <v>3</v>
      </c>
      <c r="DM1652">
        <v>0</v>
      </c>
      <c r="DN1652" t="s">
        <v>3</v>
      </c>
      <c r="DO1652">
        <v>0</v>
      </c>
    </row>
    <row r="1653" spans="1:119" x14ac:dyDescent="0.2">
      <c r="A1653">
        <f>ROW(Source!A862)</f>
        <v>862</v>
      </c>
      <c r="B1653">
        <v>64855514</v>
      </c>
      <c r="C1653">
        <v>64858105</v>
      </c>
      <c r="D1653">
        <v>46800712</v>
      </c>
      <c r="E1653">
        <v>1</v>
      </c>
      <c r="F1653">
        <v>1</v>
      </c>
      <c r="G1653">
        <v>1</v>
      </c>
      <c r="H1653">
        <v>2</v>
      </c>
      <c r="I1653" t="s">
        <v>1648</v>
      </c>
      <c r="J1653" t="s">
        <v>1649</v>
      </c>
      <c r="K1653" t="s">
        <v>1650</v>
      </c>
      <c r="L1653">
        <v>1368</v>
      </c>
      <c r="N1653">
        <v>1011</v>
      </c>
      <c r="O1653" t="s">
        <v>1106</v>
      </c>
      <c r="P1653" t="s">
        <v>1106</v>
      </c>
      <c r="Q1653">
        <v>1</v>
      </c>
      <c r="W1653">
        <v>0</v>
      </c>
      <c r="X1653">
        <v>-1815653726</v>
      </c>
      <c r="Y1653">
        <f t="shared" si="978"/>
        <v>2.4E-2</v>
      </c>
      <c r="AA1653">
        <v>0</v>
      </c>
      <c r="AB1653">
        <v>12.48</v>
      </c>
      <c r="AC1653">
        <v>0</v>
      </c>
      <c r="AD1653">
        <v>0</v>
      </c>
      <c r="AE1653">
        <v>0</v>
      </c>
      <c r="AF1653">
        <v>3.39</v>
      </c>
      <c r="AG1653">
        <v>0</v>
      </c>
      <c r="AH1653">
        <v>0</v>
      </c>
      <c r="AI1653">
        <v>1</v>
      </c>
      <c r="AJ1653">
        <v>3.68</v>
      </c>
      <c r="AK1653">
        <v>50.93</v>
      </c>
      <c r="AL1653">
        <v>1</v>
      </c>
      <c r="AM1653">
        <v>2</v>
      </c>
      <c r="AN1653">
        <v>0</v>
      </c>
      <c r="AO1653">
        <v>1</v>
      </c>
      <c r="AP1653">
        <v>1</v>
      </c>
      <c r="AQ1653">
        <v>0</v>
      </c>
      <c r="AR1653">
        <v>0</v>
      </c>
      <c r="AS1653" t="s">
        <v>3</v>
      </c>
      <c r="AT1653">
        <v>0.02</v>
      </c>
      <c r="AU1653" t="s">
        <v>42</v>
      </c>
      <c r="AV1653">
        <v>0</v>
      </c>
      <c r="AW1653">
        <v>2</v>
      </c>
      <c r="AX1653">
        <v>64858126</v>
      </c>
      <c r="AY1653">
        <v>1</v>
      </c>
      <c r="AZ1653">
        <v>0</v>
      </c>
      <c r="BA1653">
        <v>1720</v>
      </c>
      <c r="BB1653">
        <v>0</v>
      </c>
      <c r="BC1653">
        <v>0</v>
      </c>
      <c r="BD1653">
        <v>0</v>
      </c>
      <c r="BE1653">
        <v>0</v>
      </c>
      <c r="BF1653">
        <v>0</v>
      </c>
      <c r="BG1653">
        <v>0</v>
      </c>
      <c r="BH1653">
        <v>0</v>
      </c>
      <c r="BI1653">
        <v>0</v>
      </c>
      <c r="BJ1653">
        <v>0</v>
      </c>
      <c r="BK1653">
        <v>0</v>
      </c>
      <c r="BL1653">
        <v>0</v>
      </c>
      <c r="BM1653">
        <v>0</v>
      </c>
      <c r="BN1653">
        <v>0</v>
      </c>
      <c r="BO1653">
        <v>0</v>
      </c>
      <c r="BP1653">
        <v>0</v>
      </c>
      <c r="BQ1653">
        <v>0</v>
      </c>
      <c r="BR1653">
        <v>0</v>
      </c>
      <c r="BS1653">
        <v>0</v>
      </c>
      <c r="BT1653">
        <v>0</v>
      </c>
      <c r="BU1653">
        <v>0</v>
      </c>
      <c r="BV1653">
        <v>0</v>
      </c>
      <c r="BW1653">
        <v>0</v>
      </c>
      <c r="CV1653">
        <v>0</v>
      </c>
      <c r="CW1653">
        <f>ROUND(Y1653*Source!I862*DO1653,7)</f>
        <v>0</v>
      </c>
      <c r="CX1653">
        <f>ROUND(Y1653*Source!I862,7)</f>
        <v>0.10764</v>
      </c>
      <c r="CY1653">
        <f t="shared" si="983"/>
        <v>12.48</v>
      </c>
      <c r="CZ1653">
        <f t="shared" si="984"/>
        <v>3.39</v>
      </c>
      <c r="DA1653">
        <f t="shared" si="985"/>
        <v>3.68</v>
      </c>
      <c r="DB1653">
        <f t="shared" si="979"/>
        <v>0.08</v>
      </c>
      <c r="DC1653">
        <f t="shared" si="980"/>
        <v>0</v>
      </c>
      <c r="DD1653" t="s">
        <v>3</v>
      </c>
      <c r="DE1653" t="s">
        <v>3</v>
      </c>
      <c r="DF1653">
        <f t="shared" si="981"/>
        <v>0</v>
      </c>
      <c r="DG1653">
        <f t="shared" si="986"/>
        <v>1</v>
      </c>
      <c r="DH1653">
        <f t="shared" si="987"/>
        <v>0</v>
      </c>
      <c r="DI1653">
        <f t="shared" si="982"/>
        <v>0</v>
      </c>
      <c r="DJ1653">
        <f t="shared" si="988"/>
        <v>1</v>
      </c>
      <c r="DK1653">
        <v>0</v>
      </c>
      <c r="DL1653" t="s">
        <v>3</v>
      </c>
      <c r="DM1653">
        <v>0</v>
      </c>
      <c r="DN1653" t="s">
        <v>3</v>
      </c>
      <c r="DO1653">
        <v>0</v>
      </c>
    </row>
    <row r="1654" spans="1:119" x14ac:dyDescent="0.2">
      <c r="A1654">
        <f>ROW(Source!A862)</f>
        <v>862</v>
      </c>
      <c r="B1654">
        <v>64855514</v>
      </c>
      <c r="C1654">
        <v>64858105</v>
      </c>
      <c r="D1654">
        <v>46800787</v>
      </c>
      <c r="E1654">
        <v>1</v>
      </c>
      <c r="F1654">
        <v>1</v>
      </c>
      <c r="G1654">
        <v>1</v>
      </c>
      <c r="H1654">
        <v>2</v>
      </c>
      <c r="I1654" t="s">
        <v>1651</v>
      </c>
      <c r="J1654" t="s">
        <v>1652</v>
      </c>
      <c r="K1654" t="s">
        <v>1653</v>
      </c>
      <c r="L1654">
        <v>1368</v>
      </c>
      <c r="N1654">
        <v>1011</v>
      </c>
      <c r="O1654" t="s">
        <v>1106</v>
      </c>
      <c r="P1654" t="s">
        <v>1106</v>
      </c>
      <c r="Q1654">
        <v>1</v>
      </c>
      <c r="W1654">
        <v>0</v>
      </c>
      <c r="X1654">
        <v>1709171330</v>
      </c>
      <c r="Y1654">
        <f t="shared" si="978"/>
        <v>2.4E-2</v>
      </c>
      <c r="AA1654">
        <v>0</v>
      </c>
      <c r="AB1654">
        <v>2423.5100000000002</v>
      </c>
      <c r="AC1654">
        <v>687.56</v>
      </c>
      <c r="AD1654">
        <v>0</v>
      </c>
      <c r="AE1654">
        <v>0</v>
      </c>
      <c r="AF1654">
        <v>140.82</v>
      </c>
      <c r="AG1654">
        <v>13.5</v>
      </c>
      <c r="AH1654">
        <v>0</v>
      </c>
      <c r="AI1654">
        <v>1</v>
      </c>
      <c r="AJ1654">
        <v>17.21</v>
      </c>
      <c r="AK1654">
        <v>50.93</v>
      </c>
      <c r="AL1654">
        <v>1</v>
      </c>
      <c r="AM1654">
        <v>2</v>
      </c>
      <c r="AN1654">
        <v>0</v>
      </c>
      <c r="AO1654">
        <v>1</v>
      </c>
      <c r="AP1654">
        <v>1</v>
      </c>
      <c r="AQ1654">
        <v>0</v>
      </c>
      <c r="AR1654">
        <v>0</v>
      </c>
      <c r="AS1654" t="s">
        <v>3</v>
      </c>
      <c r="AT1654">
        <v>0.02</v>
      </c>
      <c r="AU1654" t="s">
        <v>42</v>
      </c>
      <c r="AV1654">
        <v>0</v>
      </c>
      <c r="AW1654">
        <v>2</v>
      </c>
      <c r="AX1654">
        <v>64858127</v>
      </c>
      <c r="AY1654">
        <v>1</v>
      </c>
      <c r="AZ1654">
        <v>0</v>
      </c>
      <c r="BA1654">
        <v>1721</v>
      </c>
      <c r="BB1654">
        <v>0</v>
      </c>
      <c r="BC1654">
        <v>0</v>
      </c>
      <c r="BD1654">
        <v>0</v>
      </c>
      <c r="BE1654">
        <v>0</v>
      </c>
      <c r="BF1654">
        <v>0</v>
      </c>
      <c r="BG1654">
        <v>0</v>
      </c>
      <c r="BH1654">
        <v>0</v>
      </c>
      <c r="BI1654">
        <v>0</v>
      </c>
      <c r="BJ1654">
        <v>0</v>
      </c>
      <c r="BK1654">
        <v>0</v>
      </c>
      <c r="BL1654">
        <v>0</v>
      </c>
      <c r="BM1654">
        <v>0</v>
      </c>
      <c r="BN1654">
        <v>0</v>
      </c>
      <c r="BO1654">
        <v>0</v>
      </c>
      <c r="BP1654">
        <v>0</v>
      </c>
      <c r="BQ1654">
        <v>0</v>
      </c>
      <c r="BR1654">
        <v>0</v>
      </c>
      <c r="BS1654">
        <v>0</v>
      </c>
      <c r="BT1654">
        <v>0</v>
      </c>
      <c r="BU1654">
        <v>0</v>
      </c>
      <c r="BV1654">
        <v>0</v>
      </c>
      <c r="BW1654">
        <v>0</v>
      </c>
      <c r="CV1654">
        <v>0</v>
      </c>
      <c r="CW1654">
        <f>ROUND(Y1654*Source!I862*DO1654,7)</f>
        <v>0</v>
      </c>
      <c r="CX1654">
        <f>ROUND(Y1654*Source!I862,7)</f>
        <v>0.10764</v>
      </c>
      <c r="CY1654">
        <f t="shared" si="983"/>
        <v>2423.5100000000002</v>
      </c>
      <c r="CZ1654">
        <f t="shared" si="984"/>
        <v>140.82</v>
      </c>
      <c r="DA1654">
        <f t="shared" si="985"/>
        <v>17.21</v>
      </c>
      <c r="DB1654">
        <f t="shared" si="979"/>
        <v>3.38</v>
      </c>
      <c r="DC1654">
        <f t="shared" si="980"/>
        <v>0.32</v>
      </c>
      <c r="DD1654" t="s">
        <v>3</v>
      </c>
      <c r="DE1654" t="s">
        <v>3</v>
      </c>
      <c r="DF1654">
        <f t="shared" si="981"/>
        <v>0</v>
      </c>
      <c r="DG1654">
        <f t="shared" si="986"/>
        <v>261</v>
      </c>
      <c r="DH1654">
        <f t="shared" si="987"/>
        <v>74</v>
      </c>
      <c r="DI1654">
        <f t="shared" si="982"/>
        <v>0</v>
      </c>
      <c r="DJ1654">
        <f t="shared" si="988"/>
        <v>261</v>
      </c>
      <c r="DK1654">
        <v>0</v>
      </c>
      <c r="DL1654" t="s">
        <v>3</v>
      </c>
      <c r="DM1654">
        <v>0</v>
      </c>
      <c r="DN1654" t="s">
        <v>3</v>
      </c>
      <c r="DO1654">
        <v>0</v>
      </c>
    </row>
    <row r="1655" spans="1:119" x14ac:dyDescent="0.2">
      <c r="A1655">
        <f>ROW(Source!A862)</f>
        <v>862</v>
      </c>
      <c r="B1655">
        <v>64855514</v>
      </c>
      <c r="C1655">
        <v>64858105</v>
      </c>
      <c r="D1655">
        <v>46800790</v>
      </c>
      <c r="E1655">
        <v>1</v>
      </c>
      <c r="F1655">
        <v>1</v>
      </c>
      <c r="G1655">
        <v>1</v>
      </c>
      <c r="H1655">
        <v>2</v>
      </c>
      <c r="I1655" t="s">
        <v>1654</v>
      </c>
      <c r="J1655" t="s">
        <v>1655</v>
      </c>
      <c r="K1655" t="s">
        <v>1656</v>
      </c>
      <c r="L1655">
        <v>1368</v>
      </c>
      <c r="N1655">
        <v>1011</v>
      </c>
      <c r="O1655" t="s">
        <v>1106</v>
      </c>
      <c r="P1655" t="s">
        <v>1106</v>
      </c>
      <c r="Q1655">
        <v>1</v>
      </c>
      <c r="W1655">
        <v>0</v>
      </c>
      <c r="X1655">
        <v>-123081946</v>
      </c>
      <c r="Y1655">
        <f t="shared" si="978"/>
        <v>2.4E-2</v>
      </c>
      <c r="AA1655">
        <v>0</v>
      </c>
      <c r="AB1655">
        <v>75</v>
      </c>
      <c r="AC1655">
        <v>0</v>
      </c>
      <c r="AD1655">
        <v>0</v>
      </c>
      <c r="AE1655">
        <v>0</v>
      </c>
      <c r="AF1655">
        <v>12</v>
      </c>
      <c r="AG1655">
        <v>0</v>
      </c>
      <c r="AH1655">
        <v>0</v>
      </c>
      <c r="AI1655">
        <v>1</v>
      </c>
      <c r="AJ1655">
        <v>6.25</v>
      </c>
      <c r="AK1655">
        <v>50.93</v>
      </c>
      <c r="AL1655">
        <v>1</v>
      </c>
      <c r="AM1655">
        <v>2</v>
      </c>
      <c r="AN1655">
        <v>0</v>
      </c>
      <c r="AO1655">
        <v>1</v>
      </c>
      <c r="AP1655">
        <v>1</v>
      </c>
      <c r="AQ1655">
        <v>0</v>
      </c>
      <c r="AR1655">
        <v>0</v>
      </c>
      <c r="AS1655" t="s">
        <v>3</v>
      </c>
      <c r="AT1655">
        <v>0.02</v>
      </c>
      <c r="AU1655" t="s">
        <v>42</v>
      </c>
      <c r="AV1655">
        <v>0</v>
      </c>
      <c r="AW1655">
        <v>2</v>
      </c>
      <c r="AX1655">
        <v>64858128</v>
      </c>
      <c r="AY1655">
        <v>1</v>
      </c>
      <c r="AZ1655">
        <v>0</v>
      </c>
      <c r="BA1655">
        <v>1722</v>
      </c>
      <c r="BB1655">
        <v>0</v>
      </c>
      <c r="BC1655">
        <v>0</v>
      </c>
      <c r="BD1655">
        <v>0</v>
      </c>
      <c r="BE1655">
        <v>0</v>
      </c>
      <c r="BF1655">
        <v>0</v>
      </c>
      <c r="BG1655">
        <v>0</v>
      </c>
      <c r="BH1655">
        <v>0</v>
      </c>
      <c r="BI1655">
        <v>0</v>
      </c>
      <c r="BJ1655">
        <v>0</v>
      </c>
      <c r="BK1655">
        <v>0</v>
      </c>
      <c r="BL1655">
        <v>0</v>
      </c>
      <c r="BM1655">
        <v>0</v>
      </c>
      <c r="BN1655">
        <v>0</v>
      </c>
      <c r="BO1655">
        <v>0</v>
      </c>
      <c r="BP1655">
        <v>0</v>
      </c>
      <c r="BQ1655">
        <v>0</v>
      </c>
      <c r="BR1655">
        <v>0</v>
      </c>
      <c r="BS1655">
        <v>0</v>
      </c>
      <c r="BT1655">
        <v>0</v>
      </c>
      <c r="BU1655">
        <v>0</v>
      </c>
      <c r="BV1655">
        <v>0</v>
      </c>
      <c r="BW1655">
        <v>0</v>
      </c>
      <c r="CV1655">
        <v>0</v>
      </c>
      <c r="CW1655">
        <f>ROUND(Y1655*Source!I862*DO1655,7)</f>
        <v>0</v>
      </c>
      <c r="CX1655">
        <f>ROUND(Y1655*Source!I862,7)</f>
        <v>0.10764</v>
      </c>
      <c r="CY1655">
        <f t="shared" si="983"/>
        <v>75</v>
      </c>
      <c r="CZ1655">
        <f t="shared" si="984"/>
        <v>12</v>
      </c>
      <c r="DA1655">
        <f t="shared" si="985"/>
        <v>6.25</v>
      </c>
      <c r="DB1655">
        <f t="shared" si="979"/>
        <v>0.28999999999999998</v>
      </c>
      <c r="DC1655">
        <f t="shared" si="980"/>
        <v>0</v>
      </c>
      <c r="DD1655" t="s">
        <v>3</v>
      </c>
      <c r="DE1655" t="s">
        <v>3</v>
      </c>
      <c r="DF1655">
        <f t="shared" si="981"/>
        <v>0</v>
      </c>
      <c r="DG1655">
        <f t="shared" si="986"/>
        <v>8</v>
      </c>
      <c r="DH1655">
        <f t="shared" si="987"/>
        <v>0</v>
      </c>
      <c r="DI1655">
        <f t="shared" si="982"/>
        <v>0</v>
      </c>
      <c r="DJ1655">
        <f t="shared" si="988"/>
        <v>8</v>
      </c>
      <c r="DK1655">
        <v>0</v>
      </c>
      <c r="DL1655" t="s">
        <v>3</v>
      </c>
      <c r="DM1655">
        <v>0</v>
      </c>
      <c r="DN1655" t="s">
        <v>3</v>
      </c>
      <c r="DO1655">
        <v>0</v>
      </c>
    </row>
    <row r="1656" spans="1:119" x14ac:dyDescent="0.2">
      <c r="A1656">
        <f>ROW(Source!A862)</f>
        <v>862</v>
      </c>
      <c r="B1656">
        <v>64855514</v>
      </c>
      <c r="C1656">
        <v>64858105</v>
      </c>
      <c r="D1656">
        <v>46798579</v>
      </c>
      <c r="E1656">
        <v>1</v>
      </c>
      <c r="F1656">
        <v>1</v>
      </c>
      <c r="G1656">
        <v>1</v>
      </c>
      <c r="H1656">
        <v>3</v>
      </c>
      <c r="I1656" t="s">
        <v>1289</v>
      </c>
      <c r="J1656" t="s">
        <v>1657</v>
      </c>
      <c r="K1656" t="s">
        <v>1291</v>
      </c>
      <c r="L1656">
        <v>1339</v>
      </c>
      <c r="N1656">
        <v>1007</v>
      </c>
      <c r="O1656" t="s">
        <v>128</v>
      </c>
      <c r="P1656" t="s">
        <v>128</v>
      </c>
      <c r="Q1656">
        <v>1</v>
      </c>
      <c r="W1656">
        <v>0</v>
      </c>
      <c r="X1656">
        <v>1324400073</v>
      </c>
      <c r="Y1656">
        <f>AT1656</f>
        <v>0.04</v>
      </c>
      <c r="AA1656">
        <v>110.58</v>
      </c>
      <c r="AB1656">
        <v>0</v>
      </c>
      <c r="AC1656">
        <v>0</v>
      </c>
      <c r="AD1656">
        <v>0</v>
      </c>
      <c r="AE1656">
        <v>6.23</v>
      </c>
      <c r="AF1656">
        <v>0</v>
      </c>
      <c r="AG1656">
        <v>0</v>
      </c>
      <c r="AH1656">
        <v>0</v>
      </c>
      <c r="AI1656">
        <v>17.75</v>
      </c>
      <c r="AJ1656">
        <v>1</v>
      </c>
      <c r="AK1656">
        <v>1</v>
      </c>
      <c r="AL1656">
        <v>1</v>
      </c>
      <c r="AM1656">
        <v>2</v>
      </c>
      <c r="AN1656">
        <v>0</v>
      </c>
      <c r="AO1656">
        <v>1</v>
      </c>
      <c r="AP1656">
        <v>1</v>
      </c>
      <c r="AQ1656">
        <v>0</v>
      </c>
      <c r="AR1656">
        <v>0</v>
      </c>
      <c r="AS1656" t="s">
        <v>3</v>
      </c>
      <c r="AT1656">
        <v>0.04</v>
      </c>
      <c r="AU1656" t="s">
        <v>3</v>
      </c>
      <c r="AV1656">
        <v>0</v>
      </c>
      <c r="AW1656">
        <v>2</v>
      </c>
      <c r="AX1656">
        <v>64858129</v>
      </c>
      <c r="AY1656">
        <v>1</v>
      </c>
      <c r="AZ1656">
        <v>0</v>
      </c>
      <c r="BA1656">
        <v>1723</v>
      </c>
      <c r="BB1656">
        <v>0</v>
      </c>
      <c r="BC1656">
        <v>0</v>
      </c>
      <c r="BD1656">
        <v>0</v>
      </c>
      <c r="BE1656">
        <v>0</v>
      </c>
      <c r="BF1656">
        <v>0</v>
      </c>
      <c r="BG1656">
        <v>0</v>
      </c>
      <c r="BH1656">
        <v>0</v>
      </c>
      <c r="BI1656">
        <v>0</v>
      </c>
      <c r="BJ1656">
        <v>0</v>
      </c>
      <c r="BK1656">
        <v>0</v>
      </c>
      <c r="BL1656">
        <v>0</v>
      </c>
      <c r="BM1656">
        <v>0</v>
      </c>
      <c r="BN1656">
        <v>0</v>
      </c>
      <c r="BO1656">
        <v>0</v>
      </c>
      <c r="BP1656">
        <v>0</v>
      </c>
      <c r="BQ1656">
        <v>0</v>
      </c>
      <c r="BR1656">
        <v>0</v>
      </c>
      <c r="BS1656">
        <v>0</v>
      </c>
      <c r="BT1656">
        <v>0</v>
      </c>
      <c r="BU1656">
        <v>0</v>
      </c>
      <c r="BV1656">
        <v>0</v>
      </c>
      <c r="BW1656">
        <v>0</v>
      </c>
      <c r="CV1656">
        <v>0</v>
      </c>
      <c r="CW1656">
        <v>0</v>
      </c>
      <c r="CX1656">
        <f>ROUND(Y1656*Source!I862,7)</f>
        <v>0.1794</v>
      </c>
      <c r="CY1656">
        <f>AA1656</f>
        <v>110.58</v>
      </c>
      <c r="CZ1656">
        <f>AE1656</f>
        <v>6.23</v>
      </c>
      <c r="DA1656">
        <f>AI1656</f>
        <v>17.75</v>
      </c>
      <c r="DB1656">
        <f>ROUND(ROUND(AT1656*CZ1656,2),2)</f>
        <v>0.25</v>
      </c>
      <c r="DC1656">
        <f>ROUND(ROUND(AT1656*AG1656,2),2)</f>
        <v>0</v>
      </c>
      <c r="DD1656" t="s">
        <v>3</v>
      </c>
      <c r="DE1656" t="s">
        <v>3</v>
      </c>
      <c r="DF1656">
        <f>ROUND(ROUND(AE1656*AI1656,0)*CX1656,0)</f>
        <v>20</v>
      </c>
      <c r="DG1656">
        <f>ROUND(ROUND(AF1656,0)*CX1656,0)</f>
        <v>0</v>
      </c>
      <c r="DH1656">
        <f>ROUND(ROUND(AG1656,0)*CX1656,0)</f>
        <v>0</v>
      </c>
      <c r="DI1656">
        <f t="shared" si="982"/>
        <v>0</v>
      </c>
      <c r="DJ1656">
        <f>DF1656</f>
        <v>20</v>
      </c>
      <c r="DK1656">
        <v>0</v>
      </c>
      <c r="DL1656" t="s">
        <v>3</v>
      </c>
      <c r="DM1656">
        <v>0</v>
      </c>
      <c r="DN1656" t="s">
        <v>3</v>
      </c>
      <c r="DO1656">
        <v>0</v>
      </c>
    </row>
    <row r="1657" spans="1:119" x14ac:dyDescent="0.2">
      <c r="A1657">
        <f>ROW(Source!A862)</f>
        <v>862</v>
      </c>
      <c r="B1657">
        <v>64855514</v>
      </c>
      <c r="C1657">
        <v>64858105</v>
      </c>
      <c r="D1657">
        <v>46798750</v>
      </c>
      <c r="E1657">
        <v>1</v>
      </c>
      <c r="F1657">
        <v>1</v>
      </c>
      <c r="G1657">
        <v>1</v>
      </c>
      <c r="H1657">
        <v>3</v>
      </c>
      <c r="I1657" t="s">
        <v>1227</v>
      </c>
      <c r="J1657" t="s">
        <v>1658</v>
      </c>
      <c r="K1657" t="s">
        <v>1229</v>
      </c>
      <c r="L1657">
        <v>1348</v>
      </c>
      <c r="N1657">
        <v>1009</v>
      </c>
      <c r="O1657" t="s">
        <v>36</v>
      </c>
      <c r="P1657" t="s">
        <v>36</v>
      </c>
      <c r="Q1657">
        <v>1000</v>
      </c>
      <c r="W1657">
        <v>0</v>
      </c>
      <c r="X1657">
        <v>-1371955538</v>
      </c>
      <c r="Y1657">
        <f>AT1657</f>
        <v>1E-3</v>
      </c>
      <c r="AA1657">
        <v>206017.29</v>
      </c>
      <c r="AB1657">
        <v>0</v>
      </c>
      <c r="AC1657">
        <v>0</v>
      </c>
      <c r="AD1657">
        <v>0</v>
      </c>
      <c r="AE1657">
        <v>9749.99</v>
      </c>
      <c r="AF1657">
        <v>0</v>
      </c>
      <c r="AG1657">
        <v>0</v>
      </c>
      <c r="AH1657">
        <v>0</v>
      </c>
      <c r="AI1657">
        <v>21.13</v>
      </c>
      <c r="AJ1657">
        <v>1</v>
      </c>
      <c r="AK1657">
        <v>1</v>
      </c>
      <c r="AL1657">
        <v>1</v>
      </c>
      <c r="AM1657">
        <v>2</v>
      </c>
      <c r="AN1657">
        <v>0</v>
      </c>
      <c r="AO1657">
        <v>1</v>
      </c>
      <c r="AP1657">
        <v>1</v>
      </c>
      <c r="AQ1657">
        <v>0</v>
      </c>
      <c r="AR1657">
        <v>0</v>
      </c>
      <c r="AS1657" t="s">
        <v>3</v>
      </c>
      <c r="AT1657">
        <v>1E-3</v>
      </c>
      <c r="AU1657" t="s">
        <v>3</v>
      </c>
      <c r="AV1657">
        <v>0</v>
      </c>
      <c r="AW1657">
        <v>2</v>
      </c>
      <c r="AX1657">
        <v>64858130</v>
      </c>
      <c r="AY1657">
        <v>1</v>
      </c>
      <c r="AZ1657">
        <v>0</v>
      </c>
      <c r="BA1657">
        <v>1724</v>
      </c>
      <c r="BB1657">
        <v>0</v>
      </c>
      <c r="BC1657">
        <v>0</v>
      </c>
      <c r="BD1657">
        <v>0</v>
      </c>
      <c r="BE1657">
        <v>0</v>
      </c>
      <c r="BF1657">
        <v>0</v>
      </c>
      <c r="BG1657">
        <v>0</v>
      </c>
      <c r="BH1657">
        <v>0</v>
      </c>
      <c r="BI1657">
        <v>0</v>
      </c>
      <c r="BJ1657">
        <v>0</v>
      </c>
      <c r="BK1657">
        <v>0</v>
      </c>
      <c r="BL1657">
        <v>0</v>
      </c>
      <c r="BM1657">
        <v>0</v>
      </c>
      <c r="BN1657">
        <v>0</v>
      </c>
      <c r="BO1657">
        <v>0</v>
      </c>
      <c r="BP1657">
        <v>0</v>
      </c>
      <c r="BQ1657">
        <v>0</v>
      </c>
      <c r="BR1657">
        <v>0</v>
      </c>
      <c r="BS1657">
        <v>0</v>
      </c>
      <c r="BT1657">
        <v>0</v>
      </c>
      <c r="BU1657">
        <v>0</v>
      </c>
      <c r="BV1657">
        <v>0</v>
      </c>
      <c r="BW1657">
        <v>0</v>
      </c>
      <c r="CV1657">
        <v>0</v>
      </c>
      <c r="CW1657">
        <v>0</v>
      </c>
      <c r="CX1657">
        <f>ROUND(Y1657*Source!I862,7)</f>
        <v>4.4850000000000003E-3</v>
      </c>
      <c r="CY1657">
        <f>AA1657</f>
        <v>206017.29</v>
      </c>
      <c r="CZ1657">
        <f>AE1657</f>
        <v>9749.99</v>
      </c>
      <c r="DA1657">
        <f>AI1657</f>
        <v>21.13</v>
      </c>
      <c r="DB1657">
        <f>ROUND(ROUND(AT1657*CZ1657,2),2)</f>
        <v>9.75</v>
      </c>
      <c r="DC1657">
        <f>ROUND(ROUND(AT1657*AG1657,2),2)</f>
        <v>0</v>
      </c>
      <c r="DD1657" t="s">
        <v>3</v>
      </c>
      <c r="DE1657" t="s">
        <v>3</v>
      </c>
      <c r="DF1657">
        <f>ROUND(ROUND(AE1657*AI1657,0)*CX1657,0)</f>
        <v>924</v>
      </c>
      <c r="DG1657">
        <f>ROUND(ROUND(AF1657,0)*CX1657,0)</f>
        <v>0</v>
      </c>
      <c r="DH1657">
        <f>ROUND(ROUND(AG1657,0)*CX1657,0)</f>
        <v>0</v>
      </c>
      <c r="DI1657">
        <f t="shared" si="982"/>
        <v>0</v>
      </c>
      <c r="DJ1657">
        <f>DF1657</f>
        <v>924</v>
      </c>
      <c r="DK1657">
        <v>0</v>
      </c>
      <c r="DL1657" t="s">
        <v>3</v>
      </c>
      <c r="DM1657">
        <v>0</v>
      </c>
      <c r="DN1657" t="s">
        <v>3</v>
      </c>
      <c r="DO1657">
        <v>0</v>
      </c>
    </row>
    <row r="1658" spans="1:119" x14ac:dyDescent="0.2">
      <c r="A1658">
        <f>ROW(Source!A862)</f>
        <v>862</v>
      </c>
      <c r="B1658">
        <v>64855514</v>
      </c>
      <c r="C1658">
        <v>64858105</v>
      </c>
      <c r="D1658">
        <v>46798775</v>
      </c>
      <c r="E1658">
        <v>1</v>
      </c>
      <c r="F1658">
        <v>1</v>
      </c>
      <c r="G1658">
        <v>1</v>
      </c>
      <c r="H1658">
        <v>3</v>
      </c>
      <c r="I1658" t="s">
        <v>1659</v>
      </c>
      <c r="J1658" t="s">
        <v>1660</v>
      </c>
      <c r="K1658" t="s">
        <v>1661</v>
      </c>
      <c r="L1658">
        <v>1339</v>
      </c>
      <c r="N1658">
        <v>1007</v>
      </c>
      <c r="O1658" t="s">
        <v>128</v>
      </c>
      <c r="P1658" t="s">
        <v>128</v>
      </c>
      <c r="Q1658">
        <v>1</v>
      </c>
      <c r="W1658">
        <v>0</v>
      </c>
      <c r="X1658">
        <v>-582232277</v>
      </c>
      <c r="Y1658">
        <f>AT1658</f>
        <v>8.0000000000000002E-3</v>
      </c>
      <c r="AA1658">
        <v>617.76</v>
      </c>
      <c r="AB1658">
        <v>0</v>
      </c>
      <c r="AC1658">
        <v>0</v>
      </c>
      <c r="AD1658">
        <v>0</v>
      </c>
      <c r="AE1658">
        <v>38.49</v>
      </c>
      <c r="AF1658">
        <v>0</v>
      </c>
      <c r="AG1658">
        <v>0</v>
      </c>
      <c r="AH1658">
        <v>0</v>
      </c>
      <c r="AI1658">
        <v>16.05</v>
      </c>
      <c r="AJ1658">
        <v>1</v>
      </c>
      <c r="AK1658">
        <v>1</v>
      </c>
      <c r="AL1658">
        <v>1</v>
      </c>
      <c r="AM1658">
        <v>2</v>
      </c>
      <c r="AN1658">
        <v>0</v>
      </c>
      <c r="AO1658">
        <v>1</v>
      </c>
      <c r="AP1658">
        <v>1</v>
      </c>
      <c r="AQ1658">
        <v>0</v>
      </c>
      <c r="AR1658">
        <v>0</v>
      </c>
      <c r="AS1658" t="s">
        <v>3</v>
      </c>
      <c r="AT1658">
        <v>8.0000000000000002E-3</v>
      </c>
      <c r="AU1658" t="s">
        <v>3</v>
      </c>
      <c r="AV1658">
        <v>0</v>
      </c>
      <c r="AW1658">
        <v>2</v>
      </c>
      <c r="AX1658">
        <v>64858131</v>
      </c>
      <c r="AY1658">
        <v>1</v>
      </c>
      <c r="AZ1658">
        <v>0</v>
      </c>
      <c r="BA1658">
        <v>1725</v>
      </c>
      <c r="BB1658">
        <v>0</v>
      </c>
      <c r="BC1658">
        <v>0</v>
      </c>
      <c r="BD1658">
        <v>0</v>
      </c>
      <c r="BE1658">
        <v>0</v>
      </c>
      <c r="BF1658">
        <v>0</v>
      </c>
      <c r="BG1658">
        <v>0</v>
      </c>
      <c r="BH1658">
        <v>0</v>
      </c>
      <c r="BI1658">
        <v>0</v>
      </c>
      <c r="BJ1658">
        <v>0</v>
      </c>
      <c r="BK1658">
        <v>0</v>
      </c>
      <c r="BL1658">
        <v>0</v>
      </c>
      <c r="BM1658">
        <v>0</v>
      </c>
      <c r="BN1658">
        <v>0</v>
      </c>
      <c r="BO1658">
        <v>0</v>
      </c>
      <c r="BP1658">
        <v>0</v>
      </c>
      <c r="BQ1658">
        <v>0</v>
      </c>
      <c r="BR1658">
        <v>0</v>
      </c>
      <c r="BS1658">
        <v>0</v>
      </c>
      <c r="BT1658">
        <v>0</v>
      </c>
      <c r="BU1658">
        <v>0</v>
      </c>
      <c r="BV1658">
        <v>0</v>
      </c>
      <c r="BW1658">
        <v>0</v>
      </c>
      <c r="CV1658">
        <v>0</v>
      </c>
      <c r="CW1658">
        <v>0</v>
      </c>
      <c r="CX1658">
        <f>ROUND(Y1658*Source!I862,7)</f>
        <v>3.5880000000000002E-2</v>
      </c>
      <c r="CY1658">
        <f>AA1658</f>
        <v>617.76</v>
      </c>
      <c r="CZ1658">
        <f>AE1658</f>
        <v>38.49</v>
      </c>
      <c r="DA1658">
        <f>AI1658</f>
        <v>16.05</v>
      </c>
      <c r="DB1658">
        <f>ROUND(ROUND(AT1658*CZ1658,2),2)</f>
        <v>0.31</v>
      </c>
      <c r="DC1658">
        <f>ROUND(ROUND(AT1658*AG1658,2),2)</f>
        <v>0</v>
      </c>
      <c r="DD1658" t="s">
        <v>3</v>
      </c>
      <c r="DE1658" t="s">
        <v>3</v>
      </c>
      <c r="DF1658">
        <f>ROUND(ROUND(AE1658*AI1658,0)*CX1658,0)</f>
        <v>22</v>
      </c>
      <c r="DG1658">
        <f>ROUND(ROUND(AF1658,0)*CX1658,0)</f>
        <v>0</v>
      </c>
      <c r="DH1658">
        <f>ROUND(ROUND(AG1658,0)*CX1658,0)</f>
        <v>0</v>
      </c>
      <c r="DI1658">
        <f t="shared" si="982"/>
        <v>0</v>
      </c>
      <c r="DJ1658">
        <f>DF1658</f>
        <v>22</v>
      </c>
      <c r="DK1658">
        <v>0</v>
      </c>
      <c r="DL1658" t="s">
        <v>3</v>
      </c>
      <c r="DM1658">
        <v>0</v>
      </c>
      <c r="DN1658" t="s">
        <v>3</v>
      </c>
      <c r="DO1658">
        <v>0</v>
      </c>
    </row>
    <row r="1659" spans="1:119" x14ac:dyDescent="0.2">
      <c r="A1659">
        <f>ROW(Source!A863)</f>
        <v>863</v>
      </c>
      <c r="B1659">
        <v>64855517</v>
      </c>
      <c r="C1659">
        <v>64858135</v>
      </c>
      <c r="D1659">
        <v>18411117</v>
      </c>
      <c r="E1659">
        <v>1</v>
      </c>
      <c r="F1659">
        <v>1</v>
      </c>
      <c r="G1659">
        <v>1</v>
      </c>
      <c r="H1659">
        <v>1</v>
      </c>
      <c r="I1659" t="s">
        <v>1307</v>
      </c>
      <c r="J1659" t="s">
        <v>3</v>
      </c>
      <c r="K1659" t="s">
        <v>1308</v>
      </c>
      <c r="L1659">
        <v>1369</v>
      </c>
      <c r="N1659">
        <v>1013</v>
      </c>
      <c r="O1659" t="s">
        <v>1100</v>
      </c>
      <c r="P1659" t="s">
        <v>1100</v>
      </c>
      <c r="Q1659">
        <v>1</v>
      </c>
      <c r="W1659">
        <v>0</v>
      </c>
      <c r="X1659">
        <v>-1739886638</v>
      </c>
      <c r="Y1659">
        <f t="shared" ref="Y1659:Y1664" si="989">(AT1659*ROUND((0.2+1),7))</f>
        <v>5.6159999999999997</v>
      </c>
      <c r="AA1659">
        <v>0</v>
      </c>
      <c r="AB1659">
        <v>0</v>
      </c>
      <c r="AC1659">
        <v>0</v>
      </c>
      <c r="AD1659">
        <v>9.6199999999999992</v>
      </c>
      <c r="AE1659">
        <v>0</v>
      </c>
      <c r="AF1659">
        <v>0</v>
      </c>
      <c r="AG1659">
        <v>0</v>
      </c>
      <c r="AH1659">
        <v>9.6199999999999992</v>
      </c>
      <c r="AI1659">
        <v>1</v>
      </c>
      <c r="AJ1659">
        <v>1</v>
      </c>
      <c r="AK1659">
        <v>1</v>
      </c>
      <c r="AL1659">
        <v>1</v>
      </c>
      <c r="AM1659">
        <v>-2</v>
      </c>
      <c r="AN1659">
        <v>0</v>
      </c>
      <c r="AO1659">
        <v>1</v>
      </c>
      <c r="AP1659">
        <v>1</v>
      </c>
      <c r="AQ1659">
        <v>0</v>
      </c>
      <c r="AR1659">
        <v>0</v>
      </c>
      <c r="AS1659" t="s">
        <v>3</v>
      </c>
      <c r="AT1659">
        <v>4.68</v>
      </c>
      <c r="AU1659" t="s">
        <v>42</v>
      </c>
      <c r="AV1659">
        <v>1</v>
      </c>
      <c r="AW1659">
        <v>2</v>
      </c>
      <c r="AX1659">
        <v>64858144</v>
      </c>
      <c r="AY1659">
        <v>1</v>
      </c>
      <c r="AZ1659">
        <v>0</v>
      </c>
      <c r="BA1659">
        <v>1729</v>
      </c>
      <c r="BB1659">
        <v>0</v>
      </c>
      <c r="BC1659">
        <v>0</v>
      </c>
      <c r="BD1659">
        <v>0</v>
      </c>
      <c r="BE1659">
        <v>0</v>
      </c>
      <c r="BF1659">
        <v>0</v>
      </c>
      <c r="BG1659">
        <v>0</v>
      </c>
      <c r="BH1659">
        <v>0</v>
      </c>
      <c r="BI1659">
        <v>0</v>
      </c>
      <c r="BJ1659">
        <v>0</v>
      </c>
      <c r="BK1659">
        <v>0</v>
      </c>
      <c r="BL1659">
        <v>0</v>
      </c>
      <c r="BM1659">
        <v>0</v>
      </c>
      <c r="BN1659">
        <v>0</v>
      </c>
      <c r="BO1659">
        <v>0</v>
      </c>
      <c r="BP1659">
        <v>0</v>
      </c>
      <c r="BQ1659">
        <v>0</v>
      </c>
      <c r="BR1659">
        <v>0</v>
      </c>
      <c r="BS1659">
        <v>0</v>
      </c>
      <c r="BT1659">
        <v>0</v>
      </c>
      <c r="BU1659">
        <v>0</v>
      </c>
      <c r="BV1659">
        <v>0</v>
      </c>
      <c r="BW1659">
        <v>0</v>
      </c>
      <c r="CU1659">
        <f>ROUND(AT1659*Source!I863*AH1659*AL1659,0)</f>
        <v>0</v>
      </c>
      <c r="CV1659">
        <f>ROUND(Y1659*Source!I863,7)</f>
        <v>0</v>
      </c>
      <c r="CW1659">
        <v>0</v>
      </c>
      <c r="CX1659">
        <f>ROUND(Y1659*Source!I863,7)</f>
        <v>0</v>
      </c>
      <c r="CY1659">
        <f>AD1659</f>
        <v>9.6199999999999992</v>
      </c>
      <c r="CZ1659">
        <f>AH1659</f>
        <v>9.6199999999999992</v>
      </c>
      <c r="DA1659">
        <f>AL1659</f>
        <v>1</v>
      </c>
      <c r="DB1659">
        <f t="shared" ref="DB1659:DB1664" si="990">ROUND((ROUND(AT1659*CZ1659,2)*ROUND((0.2+1),7)),2)</f>
        <v>54.02</v>
      </c>
      <c r="DC1659">
        <f t="shared" ref="DC1659:DC1664" si="991">ROUND((ROUND(AT1659*AG1659,2)*ROUND((0.2+1),7)),2)</f>
        <v>0</v>
      </c>
      <c r="DD1659" t="s">
        <v>3</v>
      </c>
      <c r="DE1659" t="s">
        <v>3</v>
      </c>
      <c r="DF1659">
        <f t="shared" ref="DF1659:DF1666" si="992">ROUND(ROUND(AE1659,2)*CX1659,2)</f>
        <v>0</v>
      </c>
      <c r="DG1659">
        <f t="shared" ref="DG1659:DG1666" si="993">ROUND(ROUND(AF1659,2)*CX1659,2)</f>
        <v>0</v>
      </c>
      <c r="DH1659">
        <f t="shared" ref="DH1659:DH1666" si="994">ROUND(ROUND(AG1659,2)*CX1659,2)</f>
        <v>0</v>
      </c>
      <c r="DI1659">
        <f t="shared" ref="DI1659:DI1666" si="995">ROUND(ROUND(AH1659,2)*CX1659,2)</f>
        <v>0</v>
      </c>
      <c r="DJ1659">
        <f>DI1659</f>
        <v>0</v>
      </c>
      <c r="DK1659">
        <v>0</v>
      </c>
      <c r="DL1659" t="s">
        <v>3</v>
      </c>
      <c r="DM1659">
        <v>0</v>
      </c>
      <c r="DN1659" t="s">
        <v>3</v>
      </c>
      <c r="DO1659">
        <v>0</v>
      </c>
    </row>
    <row r="1660" spans="1:119" x14ac:dyDescent="0.2">
      <c r="A1660">
        <f>ROW(Source!A863)</f>
        <v>863</v>
      </c>
      <c r="B1660">
        <v>64855517</v>
      </c>
      <c r="C1660">
        <v>64858135</v>
      </c>
      <c r="D1660">
        <v>121548</v>
      </c>
      <c r="E1660">
        <v>1</v>
      </c>
      <c r="F1660">
        <v>1</v>
      </c>
      <c r="G1660">
        <v>1</v>
      </c>
      <c r="H1660">
        <v>1</v>
      </c>
      <c r="I1660" t="s">
        <v>44</v>
      </c>
      <c r="J1660" t="s">
        <v>3</v>
      </c>
      <c r="K1660" t="s">
        <v>1101</v>
      </c>
      <c r="L1660">
        <v>608254</v>
      </c>
      <c r="N1660">
        <v>1013</v>
      </c>
      <c r="O1660" t="s">
        <v>1102</v>
      </c>
      <c r="P1660" t="s">
        <v>1102</v>
      </c>
      <c r="Q1660">
        <v>1</v>
      </c>
      <c r="W1660">
        <v>0</v>
      </c>
      <c r="X1660">
        <v>-185737400</v>
      </c>
      <c r="Y1660">
        <f t="shared" si="989"/>
        <v>1.38</v>
      </c>
      <c r="AA1660">
        <v>0</v>
      </c>
      <c r="AB1660">
        <v>0</v>
      </c>
      <c r="AC1660">
        <v>0</v>
      </c>
      <c r="AD1660">
        <v>0</v>
      </c>
      <c r="AE1660">
        <v>0</v>
      </c>
      <c r="AF1660">
        <v>0</v>
      </c>
      <c r="AG1660">
        <v>0</v>
      </c>
      <c r="AH1660">
        <v>0</v>
      </c>
      <c r="AI1660">
        <v>1</v>
      </c>
      <c r="AJ1660">
        <v>1</v>
      </c>
      <c r="AK1660">
        <v>1</v>
      </c>
      <c r="AL1660">
        <v>1</v>
      </c>
      <c r="AM1660">
        <v>-2</v>
      </c>
      <c r="AN1660">
        <v>0</v>
      </c>
      <c r="AO1660">
        <v>1</v>
      </c>
      <c r="AP1660">
        <v>1</v>
      </c>
      <c r="AQ1660">
        <v>0</v>
      </c>
      <c r="AR1660">
        <v>0</v>
      </c>
      <c r="AS1660" t="s">
        <v>3</v>
      </c>
      <c r="AT1660">
        <v>1.1499999999999999</v>
      </c>
      <c r="AU1660" t="s">
        <v>42</v>
      </c>
      <c r="AV1660">
        <v>2</v>
      </c>
      <c r="AW1660">
        <v>2</v>
      </c>
      <c r="AX1660">
        <v>64858145</v>
      </c>
      <c r="AY1660">
        <v>1</v>
      </c>
      <c r="AZ1660">
        <v>0</v>
      </c>
      <c r="BA1660">
        <v>1730</v>
      </c>
      <c r="BB1660">
        <v>0</v>
      </c>
      <c r="BC1660">
        <v>0</v>
      </c>
      <c r="BD1660">
        <v>0</v>
      </c>
      <c r="BE1660">
        <v>0</v>
      </c>
      <c r="BF1660">
        <v>0</v>
      </c>
      <c r="BG1660">
        <v>0</v>
      </c>
      <c r="BH1660">
        <v>0</v>
      </c>
      <c r="BI1660">
        <v>0</v>
      </c>
      <c r="BJ1660">
        <v>0</v>
      </c>
      <c r="BK1660">
        <v>0</v>
      </c>
      <c r="BL1660">
        <v>0</v>
      </c>
      <c r="BM1660">
        <v>0</v>
      </c>
      <c r="BN1660">
        <v>0</v>
      </c>
      <c r="BO1660">
        <v>0</v>
      </c>
      <c r="BP1660">
        <v>0</v>
      </c>
      <c r="BQ1660">
        <v>0</v>
      </c>
      <c r="BR1660">
        <v>0</v>
      </c>
      <c r="BS1660">
        <v>0</v>
      </c>
      <c r="BT1660">
        <v>0</v>
      </c>
      <c r="BU1660">
        <v>0</v>
      </c>
      <c r="BV1660">
        <v>0</v>
      </c>
      <c r="BW1660">
        <v>0</v>
      </c>
      <c r="CV1660">
        <v>0</v>
      </c>
      <c r="CW1660">
        <v>0</v>
      </c>
      <c r="CX1660">
        <f>ROUND(Y1660*Source!I863,7)</f>
        <v>0</v>
      </c>
      <c r="CY1660">
        <f>AD1660</f>
        <v>0</v>
      </c>
      <c r="CZ1660">
        <f>AH1660</f>
        <v>0</v>
      </c>
      <c r="DA1660">
        <f>AL1660</f>
        <v>1</v>
      </c>
      <c r="DB1660">
        <f t="shared" si="990"/>
        <v>0</v>
      </c>
      <c r="DC1660">
        <f t="shared" si="991"/>
        <v>0</v>
      </c>
      <c r="DD1660" t="s">
        <v>3</v>
      </c>
      <c r="DE1660" t="s">
        <v>3</v>
      </c>
      <c r="DF1660">
        <f t="shared" si="992"/>
        <v>0</v>
      </c>
      <c r="DG1660">
        <f t="shared" si="993"/>
        <v>0</v>
      </c>
      <c r="DH1660">
        <f t="shared" si="994"/>
        <v>0</v>
      </c>
      <c r="DI1660">
        <f t="shared" si="995"/>
        <v>0</v>
      </c>
      <c r="DJ1660">
        <f>DI1660</f>
        <v>0</v>
      </c>
      <c r="DK1660">
        <v>0</v>
      </c>
      <c r="DL1660" t="s">
        <v>3</v>
      </c>
      <c r="DM1660">
        <v>0</v>
      </c>
      <c r="DN1660" t="s">
        <v>3</v>
      </c>
      <c r="DO1660">
        <v>0</v>
      </c>
    </row>
    <row r="1661" spans="1:119" x14ac:dyDescent="0.2">
      <c r="A1661">
        <f>ROW(Source!A863)</f>
        <v>863</v>
      </c>
      <c r="B1661">
        <v>64855517</v>
      </c>
      <c r="C1661">
        <v>64858135</v>
      </c>
      <c r="D1661">
        <v>29172379</v>
      </c>
      <c r="E1661">
        <v>1</v>
      </c>
      <c r="F1661">
        <v>1</v>
      </c>
      <c r="G1661">
        <v>1</v>
      </c>
      <c r="H1661">
        <v>2</v>
      </c>
      <c r="I1661" t="s">
        <v>1187</v>
      </c>
      <c r="J1661" t="s">
        <v>1188</v>
      </c>
      <c r="K1661" t="s">
        <v>1189</v>
      </c>
      <c r="L1661">
        <v>1368</v>
      </c>
      <c r="N1661">
        <v>1011</v>
      </c>
      <c r="O1661" t="s">
        <v>1106</v>
      </c>
      <c r="P1661" t="s">
        <v>1106</v>
      </c>
      <c r="Q1661">
        <v>1</v>
      </c>
      <c r="W1661">
        <v>0</v>
      </c>
      <c r="X1661">
        <v>1106923569</v>
      </c>
      <c r="Y1661">
        <f t="shared" si="989"/>
        <v>0.06</v>
      </c>
      <c r="AA1661">
        <v>0</v>
      </c>
      <c r="AB1661">
        <v>112</v>
      </c>
      <c r="AC1661">
        <v>13.5</v>
      </c>
      <c r="AD1661">
        <v>0</v>
      </c>
      <c r="AE1661">
        <v>0</v>
      </c>
      <c r="AF1661">
        <v>112</v>
      </c>
      <c r="AG1661">
        <v>13.5</v>
      </c>
      <c r="AH1661">
        <v>0</v>
      </c>
      <c r="AI1661">
        <v>1</v>
      </c>
      <c r="AJ1661">
        <v>1</v>
      </c>
      <c r="AK1661">
        <v>1</v>
      </c>
      <c r="AL1661">
        <v>1</v>
      </c>
      <c r="AM1661">
        <v>-2</v>
      </c>
      <c r="AN1661">
        <v>0</v>
      </c>
      <c r="AO1661">
        <v>1</v>
      </c>
      <c r="AP1661">
        <v>1</v>
      </c>
      <c r="AQ1661">
        <v>0</v>
      </c>
      <c r="AR1661">
        <v>0</v>
      </c>
      <c r="AS1661" t="s">
        <v>3</v>
      </c>
      <c r="AT1661">
        <v>0.05</v>
      </c>
      <c r="AU1661" t="s">
        <v>42</v>
      </c>
      <c r="AV1661">
        <v>0</v>
      </c>
      <c r="AW1661">
        <v>2</v>
      </c>
      <c r="AX1661">
        <v>64858146</v>
      </c>
      <c r="AY1661">
        <v>1</v>
      </c>
      <c r="AZ1661">
        <v>0</v>
      </c>
      <c r="BA1661">
        <v>1731</v>
      </c>
      <c r="BB1661">
        <v>0</v>
      </c>
      <c r="BC1661">
        <v>0</v>
      </c>
      <c r="BD1661">
        <v>0</v>
      </c>
      <c r="BE1661">
        <v>0</v>
      </c>
      <c r="BF1661">
        <v>0</v>
      </c>
      <c r="BG1661">
        <v>0</v>
      </c>
      <c r="BH1661">
        <v>0</v>
      </c>
      <c r="BI1661">
        <v>0</v>
      </c>
      <c r="BJ1661">
        <v>0</v>
      </c>
      <c r="BK1661">
        <v>0</v>
      </c>
      <c r="BL1661">
        <v>0</v>
      </c>
      <c r="BM1661">
        <v>0</v>
      </c>
      <c r="BN1661">
        <v>0</v>
      </c>
      <c r="BO1661">
        <v>0</v>
      </c>
      <c r="BP1661">
        <v>0</v>
      </c>
      <c r="BQ1661">
        <v>0</v>
      </c>
      <c r="BR1661">
        <v>0</v>
      </c>
      <c r="BS1661">
        <v>0</v>
      </c>
      <c r="BT1661">
        <v>0</v>
      </c>
      <c r="BU1661">
        <v>0</v>
      </c>
      <c r="BV1661">
        <v>0</v>
      </c>
      <c r="BW1661">
        <v>0</v>
      </c>
      <c r="CV1661">
        <v>0</v>
      </c>
      <c r="CW1661">
        <f>ROUND(Y1661*Source!I863*DO1661,7)</f>
        <v>0</v>
      </c>
      <c r="CX1661">
        <f>ROUND(Y1661*Source!I863,7)</f>
        <v>0</v>
      </c>
      <c r="CY1661">
        <f>AB1661</f>
        <v>112</v>
      </c>
      <c r="CZ1661">
        <f>AF1661</f>
        <v>112</v>
      </c>
      <c r="DA1661">
        <f>AJ1661</f>
        <v>1</v>
      </c>
      <c r="DB1661">
        <f t="shared" si="990"/>
        <v>6.72</v>
      </c>
      <c r="DC1661">
        <f t="shared" si="991"/>
        <v>0.82</v>
      </c>
      <c r="DD1661" t="s">
        <v>3</v>
      </c>
      <c r="DE1661" t="s">
        <v>3</v>
      </c>
      <c r="DF1661">
        <f t="shared" si="992"/>
        <v>0</v>
      </c>
      <c r="DG1661">
        <f t="shared" si="993"/>
        <v>0</v>
      </c>
      <c r="DH1661">
        <f t="shared" si="994"/>
        <v>0</v>
      </c>
      <c r="DI1661">
        <f t="shared" si="995"/>
        <v>0</v>
      </c>
      <c r="DJ1661">
        <f>DG1661</f>
        <v>0</v>
      </c>
      <c r="DK1661">
        <v>0</v>
      </c>
      <c r="DL1661" t="s">
        <v>3</v>
      </c>
      <c r="DM1661">
        <v>0</v>
      </c>
      <c r="DN1661" t="s">
        <v>3</v>
      </c>
      <c r="DO1661">
        <v>0</v>
      </c>
    </row>
    <row r="1662" spans="1:119" x14ac:dyDescent="0.2">
      <c r="A1662">
        <f>ROW(Source!A863)</f>
        <v>863</v>
      </c>
      <c r="B1662">
        <v>64855517</v>
      </c>
      <c r="C1662">
        <v>64858135</v>
      </c>
      <c r="D1662">
        <v>29172646</v>
      </c>
      <c r="E1662">
        <v>1</v>
      </c>
      <c r="F1662">
        <v>1</v>
      </c>
      <c r="G1662">
        <v>1</v>
      </c>
      <c r="H1662">
        <v>2</v>
      </c>
      <c r="I1662" t="s">
        <v>1641</v>
      </c>
      <c r="J1662" t="s">
        <v>1662</v>
      </c>
      <c r="K1662" t="s">
        <v>1663</v>
      </c>
      <c r="L1662">
        <v>1368</v>
      </c>
      <c r="N1662">
        <v>1011</v>
      </c>
      <c r="O1662" t="s">
        <v>1106</v>
      </c>
      <c r="P1662" t="s">
        <v>1106</v>
      </c>
      <c r="Q1662">
        <v>1</v>
      </c>
      <c r="W1662">
        <v>0</v>
      </c>
      <c r="X1662">
        <v>180222472</v>
      </c>
      <c r="Y1662">
        <f t="shared" si="989"/>
        <v>1.4039999999999999</v>
      </c>
      <c r="AA1662">
        <v>0</v>
      </c>
      <c r="AB1662">
        <v>14</v>
      </c>
      <c r="AC1662">
        <v>0</v>
      </c>
      <c r="AD1662">
        <v>0</v>
      </c>
      <c r="AE1662">
        <v>0</v>
      </c>
      <c r="AF1662">
        <v>14</v>
      </c>
      <c r="AG1662">
        <v>0</v>
      </c>
      <c r="AH1662">
        <v>0</v>
      </c>
      <c r="AI1662">
        <v>1</v>
      </c>
      <c r="AJ1662">
        <v>1</v>
      </c>
      <c r="AK1662">
        <v>1</v>
      </c>
      <c r="AL1662">
        <v>1</v>
      </c>
      <c r="AM1662">
        <v>-2</v>
      </c>
      <c r="AN1662">
        <v>0</v>
      </c>
      <c r="AO1662">
        <v>1</v>
      </c>
      <c r="AP1662">
        <v>1</v>
      </c>
      <c r="AQ1662">
        <v>0</v>
      </c>
      <c r="AR1662">
        <v>0</v>
      </c>
      <c r="AS1662" t="s">
        <v>3</v>
      </c>
      <c r="AT1662">
        <v>1.17</v>
      </c>
      <c r="AU1662" t="s">
        <v>42</v>
      </c>
      <c r="AV1662">
        <v>0</v>
      </c>
      <c r="AW1662">
        <v>2</v>
      </c>
      <c r="AX1662">
        <v>64858147</v>
      </c>
      <c r="AY1662">
        <v>1</v>
      </c>
      <c r="AZ1662">
        <v>0</v>
      </c>
      <c r="BA1662">
        <v>1732</v>
      </c>
      <c r="BB1662">
        <v>0</v>
      </c>
      <c r="BC1662">
        <v>0</v>
      </c>
      <c r="BD1662">
        <v>0</v>
      </c>
      <c r="BE1662">
        <v>0</v>
      </c>
      <c r="BF1662">
        <v>0</v>
      </c>
      <c r="BG1662">
        <v>0</v>
      </c>
      <c r="BH1662">
        <v>0</v>
      </c>
      <c r="BI1662">
        <v>0</v>
      </c>
      <c r="BJ1662">
        <v>0</v>
      </c>
      <c r="BK1662">
        <v>0</v>
      </c>
      <c r="BL1662">
        <v>0</v>
      </c>
      <c r="BM1662">
        <v>0</v>
      </c>
      <c r="BN1662">
        <v>0</v>
      </c>
      <c r="BO1662">
        <v>0</v>
      </c>
      <c r="BP1662">
        <v>0</v>
      </c>
      <c r="BQ1662">
        <v>0</v>
      </c>
      <c r="BR1662">
        <v>0</v>
      </c>
      <c r="BS1662">
        <v>0</v>
      </c>
      <c r="BT1662">
        <v>0</v>
      </c>
      <c r="BU1662">
        <v>0</v>
      </c>
      <c r="BV1662">
        <v>0</v>
      </c>
      <c r="BW1662">
        <v>0</v>
      </c>
      <c r="CV1662">
        <v>0</v>
      </c>
      <c r="CW1662">
        <f>ROUND(Y1662*Source!I863*DO1662,7)</f>
        <v>0</v>
      </c>
      <c r="CX1662">
        <f>ROUND(Y1662*Source!I863,7)</f>
        <v>0</v>
      </c>
      <c r="CY1662">
        <f>AB1662</f>
        <v>14</v>
      </c>
      <c r="CZ1662">
        <f>AF1662</f>
        <v>14</v>
      </c>
      <c r="DA1662">
        <f>AJ1662</f>
        <v>1</v>
      </c>
      <c r="DB1662">
        <f t="shared" si="990"/>
        <v>19.66</v>
      </c>
      <c r="DC1662">
        <f t="shared" si="991"/>
        <v>0</v>
      </c>
      <c r="DD1662" t="s">
        <v>3</v>
      </c>
      <c r="DE1662" t="s">
        <v>3</v>
      </c>
      <c r="DF1662">
        <f t="shared" si="992"/>
        <v>0</v>
      </c>
      <c r="DG1662">
        <f t="shared" si="993"/>
        <v>0</v>
      </c>
      <c r="DH1662">
        <f t="shared" si="994"/>
        <v>0</v>
      </c>
      <c r="DI1662">
        <f t="shared" si="995"/>
        <v>0</v>
      </c>
      <c r="DJ1662">
        <f>DG1662</f>
        <v>0</v>
      </c>
      <c r="DK1662">
        <v>0</v>
      </c>
      <c r="DL1662" t="s">
        <v>3</v>
      </c>
      <c r="DM1662">
        <v>0</v>
      </c>
      <c r="DN1662" t="s">
        <v>3</v>
      </c>
      <c r="DO1662">
        <v>0</v>
      </c>
    </row>
    <row r="1663" spans="1:119" x14ac:dyDescent="0.2">
      <c r="A1663">
        <f>ROW(Source!A863)</f>
        <v>863</v>
      </c>
      <c r="B1663">
        <v>64855517</v>
      </c>
      <c r="C1663">
        <v>64858135</v>
      </c>
      <c r="D1663">
        <v>29173019</v>
      </c>
      <c r="E1663">
        <v>1</v>
      </c>
      <c r="F1663">
        <v>1</v>
      </c>
      <c r="G1663">
        <v>1</v>
      </c>
      <c r="H1663">
        <v>2</v>
      </c>
      <c r="I1663" t="s">
        <v>1664</v>
      </c>
      <c r="J1663" t="s">
        <v>1665</v>
      </c>
      <c r="K1663" t="s">
        <v>1666</v>
      </c>
      <c r="L1663">
        <v>1368</v>
      </c>
      <c r="N1663">
        <v>1011</v>
      </c>
      <c r="O1663" t="s">
        <v>1106</v>
      </c>
      <c r="P1663" t="s">
        <v>1106</v>
      </c>
      <c r="Q1663">
        <v>1</v>
      </c>
      <c r="W1663">
        <v>0</v>
      </c>
      <c r="X1663">
        <v>-591277870</v>
      </c>
      <c r="Y1663">
        <f t="shared" si="989"/>
        <v>1.32</v>
      </c>
      <c r="AA1663">
        <v>0</v>
      </c>
      <c r="AB1663">
        <v>340</v>
      </c>
      <c r="AC1663">
        <v>13.5</v>
      </c>
      <c r="AD1663">
        <v>0</v>
      </c>
      <c r="AE1663">
        <v>0</v>
      </c>
      <c r="AF1663">
        <v>340</v>
      </c>
      <c r="AG1663">
        <v>13.5</v>
      </c>
      <c r="AH1663">
        <v>0</v>
      </c>
      <c r="AI1663">
        <v>1</v>
      </c>
      <c r="AJ1663">
        <v>1</v>
      </c>
      <c r="AK1663">
        <v>1</v>
      </c>
      <c r="AL1663">
        <v>1</v>
      </c>
      <c r="AM1663">
        <v>-2</v>
      </c>
      <c r="AN1663">
        <v>0</v>
      </c>
      <c r="AO1663">
        <v>1</v>
      </c>
      <c r="AP1663">
        <v>1</v>
      </c>
      <c r="AQ1663">
        <v>0</v>
      </c>
      <c r="AR1663">
        <v>0</v>
      </c>
      <c r="AS1663" t="s">
        <v>3</v>
      </c>
      <c r="AT1663">
        <v>1.1000000000000001</v>
      </c>
      <c r="AU1663" t="s">
        <v>42</v>
      </c>
      <c r="AV1663">
        <v>0</v>
      </c>
      <c r="AW1663">
        <v>2</v>
      </c>
      <c r="AX1663">
        <v>64858148</v>
      </c>
      <c r="AY1663">
        <v>1</v>
      </c>
      <c r="AZ1663">
        <v>0</v>
      </c>
      <c r="BA1663">
        <v>1733</v>
      </c>
      <c r="BB1663">
        <v>0</v>
      </c>
      <c r="BC1663">
        <v>0</v>
      </c>
      <c r="BD1663">
        <v>0</v>
      </c>
      <c r="BE1663">
        <v>0</v>
      </c>
      <c r="BF1663">
        <v>0</v>
      </c>
      <c r="BG1663">
        <v>0</v>
      </c>
      <c r="BH1663">
        <v>0</v>
      </c>
      <c r="BI1663">
        <v>0</v>
      </c>
      <c r="BJ1663">
        <v>0</v>
      </c>
      <c r="BK1663">
        <v>0</v>
      </c>
      <c r="BL1663">
        <v>0</v>
      </c>
      <c r="BM1663">
        <v>0</v>
      </c>
      <c r="BN1663">
        <v>0</v>
      </c>
      <c r="BO1663">
        <v>0</v>
      </c>
      <c r="BP1663">
        <v>0</v>
      </c>
      <c r="BQ1663">
        <v>0</v>
      </c>
      <c r="BR1663">
        <v>0</v>
      </c>
      <c r="BS1663">
        <v>0</v>
      </c>
      <c r="BT1663">
        <v>0</v>
      </c>
      <c r="BU1663">
        <v>0</v>
      </c>
      <c r="BV1663">
        <v>0</v>
      </c>
      <c r="BW1663">
        <v>0</v>
      </c>
      <c r="CV1663">
        <v>0</v>
      </c>
      <c r="CW1663">
        <f>ROUND(Y1663*Source!I863*DO1663,7)</f>
        <v>0</v>
      </c>
      <c r="CX1663">
        <f>ROUND(Y1663*Source!I863,7)</f>
        <v>0</v>
      </c>
      <c r="CY1663">
        <f>AB1663</f>
        <v>340</v>
      </c>
      <c r="CZ1663">
        <f>AF1663</f>
        <v>340</v>
      </c>
      <c r="DA1663">
        <f>AJ1663</f>
        <v>1</v>
      </c>
      <c r="DB1663">
        <f t="shared" si="990"/>
        <v>448.8</v>
      </c>
      <c r="DC1663">
        <f t="shared" si="991"/>
        <v>17.82</v>
      </c>
      <c r="DD1663" t="s">
        <v>3</v>
      </c>
      <c r="DE1663" t="s">
        <v>3</v>
      </c>
      <c r="DF1663">
        <f t="shared" si="992"/>
        <v>0</v>
      </c>
      <c r="DG1663">
        <f t="shared" si="993"/>
        <v>0</v>
      </c>
      <c r="DH1663">
        <f t="shared" si="994"/>
        <v>0</v>
      </c>
      <c r="DI1663">
        <f t="shared" si="995"/>
        <v>0</v>
      </c>
      <c r="DJ1663">
        <f>DG1663</f>
        <v>0</v>
      </c>
      <c r="DK1663">
        <v>0</v>
      </c>
      <c r="DL1663" t="s">
        <v>3</v>
      </c>
      <c r="DM1663">
        <v>0</v>
      </c>
      <c r="DN1663" t="s">
        <v>3</v>
      </c>
      <c r="DO1663">
        <v>0</v>
      </c>
    </row>
    <row r="1664" spans="1:119" x14ac:dyDescent="0.2">
      <c r="A1664">
        <f>ROW(Source!A863)</f>
        <v>863</v>
      </c>
      <c r="B1664">
        <v>64855517</v>
      </c>
      <c r="C1664">
        <v>64858135</v>
      </c>
      <c r="D1664">
        <v>29174913</v>
      </c>
      <c r="E1664">
        <v>1</v>
      </c>
      <c r="F1664">
        <v>1</v>
      </c>
      <c r="G1664">
        <v>1</v>
      </c>
      <c r="H1664">
        <v>2</v>
      </c>
      <c r="I1664" t="s">
        <v>1152</v>
      </c>
      <c r="J1664" t="s">
        <v>1153</v>
      </c>
      <c r="K1664" t="s">
        <v>1154</v>
      </c>
      <c r="L1664">
        <v>1368</v>
      </c>
      <c r="N1664">
        <v>1011</v>
      </c>
      <c r="O1664" t="s">
        <v>1106</v>
      </c>
      <c r="P1664" t="s">
        <v>1106</v>
      </c>
      <c r="Q1664">
        <v>1</v>
      </c>
      <c r="W1664">
        <v>0</v>
      </c>
      <c r="X1664">
        <v>1230759911</v>
      </c>
      <c r="Y1664">
        <f t="shared" si="989"/>
        <v>9.6000000000000002E-2</v>
      </c>
      <c r="AA1664">
        <v>0</v>
      </c>
      <c r="AB1664">
        <v>87.17</v>
      </c>
      <c r="AC1664">
        <v>11.6</v>
      </c>
      <c r="AD1664">
        <v>0</v>
      </c>
      <c r="AE1664">
        <v>0</v>
      </c>
      <c r="AF1664">
        <v>87.17</v>
      </c>
      <c r="AG1664">
        <v>11.6</v>
      </c>
      <c r="AH1664">
        <v>0</v>
      </c>
      <c r="AI1664">
        <v>1</v>
      </c>
      <c r="AJ1664">
        <v>1</v>
      </c>
      <c r="AK1664">
        <v>1</v>
      </c>
      <c r="AL1664">
        <v>1</v>
      </c>
      <c r="AM1664">
        <v>-2</v>
      </c>
      <c r="AN1664">
        <v>0</v>
      </c>
      <c r="AO1664">
        <v>1</v>
      </c>
      <c r="AP1664">
        <v>1</v>
      </c>
      <c r="AQ1664">
        <v>0</v>
      </c>
      <c r="AR1664">
        <v>0</v>
      </c>
      <c r="AS1664" t="s">
        <v>3</v>
      </c>
      <c r="AT1664">
        <v>0.08</v>
      </c>
      <c r="AU1664" t="s">
        <v>42</v>
      </c>
      <c r="AV1664">
        <v>0</v>
      </c>
      <c r="AW1664">
        <v>2</v>
      </c>
      <c r="AX1664">
        <v>64858149</v>
      </c>
      <c r="AY1664">
        <v>1</v>
      </c>
      <c r="AZ1664">
        <v>0</v>
      </c>
      <c r="BA1664">
        <v>1734</v>
      </c>
      <c r="BB1664">
        <v>0</v>
      </c>
      <c r="BC1664">
        <v>0</v>
      </c>
      <c r="BD1664">
        <v>0</v>
      </c>
      <c r="BE1664">
        <v>0</v>
      </c>
      <c r="BF1664">
        <v>0</v>
      </c>
      <c r="BG1664">
        <v>0</v>
      </c>
      <c r="BH1664">
        <v>0</v>
      </c>
      <c r="BI1664">
        <v>0</v>
      </c>
      <c r="BJ1664">
        <v>0</v>
      </c>
      <c r="BK1664">
        <v>0</v>
      </c>
      <c r="BL1664">
        <v>0</v>
      </c>
      <c r="BM1664">
        <v>0</v>
      </c>
      <c r="BN1664">
        <v>0</v>
      </c>
      <c r="BO1664">
        <v>0</v>
      </c>
      <c r="BP1664">
        <v>0</v>
      </c>
      <c r="BQ1664">
        <v>0</v>
      </c>
      <c r="BR1664">
        <v>0</v>
      </c>
      <c r="BS1664">
        <v>0</v>
      </c>
      <c r="BT1664">
        <v>0</v>
      </c>
      <c r="BU1664">
        <v>0</v>
      </c>
      <c r="BV1664">
        <v>0</v>
      </c>
      <c r="BW1664">
        <v>0</v>
      </c>
      <c r="CV1664">
        <v>0</v>
      </c>
      <c r="CW1664">
        <f>ROUND(Y1664*Source!I863*DO1664,7)</f>
        <v>0</v>
      </c>
      <c r="CX1664">
        <f>ROUND(Y1664*Source!I863,7)</f>
        <v>0</v>
      </c>
      <c r="CY1664">
        <f>AB1664</f>
        <v>87.17</v>
      </c>
      <c r="CZ1664">
        <f>AF1664</f>
        <v>87.17</v>
      </c>
      <c r="DA1664">
        <f>AJ1664</f>
        <v>1</v>
      </c>
      <c r="DB1664">
        <f t="shared" si="990"/>
        <v>8.36</v>
      </c>
      <c r="DC1664">
        <f t="shared" si="991"/>
        <v>1.1200000000000001</v>
      </c>
      <c r="DD1664" t="s">
        <v>3</v>
      </c>
      <c r="DE1664" t="s">
        <v>3</v>
      </c>
      <c r="DF1664">
        <f t="shared" si="992"/>
        <v>0</v>
      </c>
      <c r="DG1664">
        <f t="shared" si="993"/>
        <v>0</v>
      </c>
      <c r="DH1664">
        <f t="shared" si="994"/>
        <v>0</v>
      </c>
      <c r="DI1664">
        <f t="shared" si="995"/>
        <v>0</v>
      </c>
      <c r="DJ1664">
        <f>DG1664</f>
        <v>0</v>
      </c>
      <c r="DK1664">
        <v>0</v>
      </c>
      <c r="DL1664" t="s">
        <v>3</v>
      </c>
      <c r="DM1664">
        <v>0</v>
      </c>
      <c r="DN1664" t="s">
        <v>3</v>
      </c>
      <c r="DO1664">
        <v>0</v>
      </c>
    </row>
    <row r="1665" spans="1:119" x14ac:dyDescent="0.2">
      <c r="A1665">
        <f>ROW(Source!A863)</f>
        <v>863</v>
      </c>
      <c r="B1665">
        <v>64855517</v>
      </c>
      <c r="C1665">
        <v>64858135</v>
      </c>
      <c r="D1665">
        <v>29112724</v>
      </c>
      <c r="E1665">
        <v>1</v>
      </c>
      <c r="F1665">
        <v>1</v>
      </c>
      <c r="G1665">
        <v>1</v>
      </c>
      <c r="H1665">
        <v>3</v>
      </c>
      <c r="I1665" t="s">
        <v>1350</v>
      </c>
      <c r="J1665" t="s">
        <v>1351</v>
      </c>
      <c r="K1665" t="s">
        <v>1352</v>
      </c>
      <c r="L1665">
        <v>1348</v>
      </c>
      <c r="N1665">
        <v>1009</v>
      </c>
      <c r="O1665" t="s">
        <v>36</v>
      </c>
      <c r="P1665" t="s">
        <v>36</v>
      </c>
      <c r="Q1665">
        <v>1000</v>
      </c>
      <c r="W1665">
        <v>0</v>
      </c>
      <c r="X1665">
        <v>1645202039</v>
      </c>
      <c r="Y1665">
        <f>AT1665</f>
        <v>2.9999999999999997E-4</v>
      </c>
      <c r="AA1665">
        <v>5989</v>
      </c>
      <c r="AB1665">
        <v>0</v>
      </c>
      <c r="AC1665">
        <v>0</v>
      </c>
      <c r="AD1665">
        <v>0</v>
      </c>
      <c r="AE1665">
        <v>5989</v>
      </c>
      <c r="AF1665">
        <v>0</v>
      </c>
      <c r="AG1665">
        <v>0</v>
      </c>
      <c r="AH1665">
        <v>0</v>
      </c>
      <c r="AI1665">
        <v>1</v>
      </c>
      <c r="AJ1665">
        <v>1</v>
      </c>
      <c r="AK1665">
        <v>1</v>
      </c>
      <c r="AL1665">
        <v>1</v>
      </c>
      <c r="AM1665">
        <v>-2</v>
      </c>
      <c r="AN1665">
        <v>0</v>
      </c>
      <c r="AO1665">
        <v>1</v>
      </c>
      <c r="AP1665">
        <v>1</v>
      </c>
      <c r="AQ1665">
        <v>0</v>
      </c>
      <c r="AR1665">
        <v>0</v>
      </c>
      <c r="AS1665" t="s">
        <v>3</v>
      </c>
      <c r="AT1665">
        <v>2.9999999999999997E-4</v>
      </c>
      <c r="AU1665" t="s">
        <v>3</v>
      </c>
      <c r="AV1665">
        <v>0</v>
      </c>
      <c r="AW1665">
        <v>2</v>
      </c>
      <c r="AX1665">
        <v>64858150</v>
      </c>
      <c r="AY1665">
        <v>1</v>
      </c>
      <c r="AZ1665">
        <v>0</v>
      </c>
      <c r="BA1665">
        <v>1735</v>
      </c>
      <c r="BB1665">
        <v>0</v>
      </c>
      <c r="BC1665">
        <v>0</v>
      </c>
      <c r="BD1665">
        <v>0</v>
      </c>
      <c r="BE1665">
        <v>0</v>
      </c>
      <c r="BF1665">
        <v>0</v>
      </c>
      <c r="BG1665">
        <v>0</v>
      </c>
      <c r="BH1665">
        <v>0</v>
      </c>
      <c r="BI1665">
        <v>0</v>
      </c>
      <c r="BJ1665">
        <v>0</v>
      </c>
      <c r="BK1665">
        <v>0</v>
      </c>
      <c r="BL1665">
        <v>0</v>
      </c>
      <c r="BM1665">
        <v>0</v>
      </c>
      <c r="BN1665">
        <v>0</v>
      </c>
      <c r="BO1665">
        <v>0</v>
      </c>
      <c r="BP1665">
        <v>0</v>
      </c>
      <c r="BQ1665">
        <v>0</v>
      </c>
      <c r="BR1665">
        <v>0</v>
      </c>
      <c r="BS1665">
        <v>0</v>
      </c>
      <c r="BT1665">
        <v>0</v>
      </c>
      <c r="BU1665">
        <v>0</v>
      </c>
      <c r="BV1665">
        <v>0</v>
      </c>
      <c r="BW1665">
        <v>0</v>
      </c>
      <c r="CV1665">
        <v>0</v>
      </c>
      <c r="CW1665">
        <v>0</v>
      </c>
      <c r="CX1665">
        <f>ROUND(Y1665*Source!I863,7)</f>
        <v>0</v>
      </c>
      <c r="CY1665">
        <f>AA1665</f>
        <v>5989</v>
      </c>
      <c r="CZ1665">
        <f>AE1665</f>
        <v>5989</v>
      </c>
      <c r="DA1665">
        <f>AI1665</f>
        <v>1</v>
      </c>
      <c r="DB1665">
        <f>ROUND(ROUND(AT1665*CZ1665,2),2)</f>
        <v>1.8</v>
      </c>
      <c r="DC1665">
        <f>ROUND(ROUND(AT1665*AG1665,2),2)</f>
        <v>0</v>
      </c>
      <c r="DD1665" t="s">
        <v>3</v>
      </c>
      <c r="DE1665" t="s">
        <v>3</v>
      </c>
      <c r="DF1665">
        <f t="shared" si="992"/>
        <v>0</v>
      </c>
      <c r="DG1665">
        <f t="shared" si="993"/>
        <v>0</v>
      </c>
      <c r="DH1665">
        <f t="shared" si="994"/>
        <v>0</v>
      </c>
      <c r="DI1665">
        <f t="shared" si="995"/>
        <v>0</v>
      </c>
      <c r="DJ1665">
        <f>DF1665</f>
        <v>0</v>
      </c>
      <c r="DK1665">
        <v>0</v>
      </c>
      <c r="DL1665" t="s">
        <v>3</v>
      </c>
      <c r="DM1665">
        <v>0</v>
      </c>
      <c r="DN1665" t="s">
        <v>3</v>
      </c>
      <c r="DO1665">
        <v>0</v>
      </c>
    </row>
    <row r="1666" spans="1:119" x14ac:dyDescent="0.2">
      <c r="A1666">
        <f>ROW(Source!A863)</f>
        <v>863</v>
      </c>
      <c r="B1666">
        <v>64855517</v>
      </c>
      <c r="C1666">
        <v>64858135</v>
      </c>
      <c r="D1666">
        <v>29114007</v>
      </c>
      <c r="E1666">
        <v>1</v>
      </c>
      <c r="F1666">
        <v>1</v>
      </c>
      <c r="G1666">
        <v>1</v>
      </c>
      <c r="H1666">
        <v>3</v>
      </c>
      <c r="I1666" t="s">
        <v>1667</v>
      </c>
      <c r="J1666" t="s">
        <v>1668</v>
      </c>
      <c r="K1666" t="s">
        <v>1669</v>
      </c>
      <c r="L1666">
        <v>1348</v>
      </c>
      <c r="N1666">
        <v>1009</v>
      </c>
      <c r="O1666" t="s">
        <v>36</v>
      </c>
      <c r="P1666" t="s">
        <v>36</v>
      </c>
      <c r="Q1666">
        <v>1000</v>
      </c>
      <c r="W1666">
        <v>0</v>
      </c>
      <c r="X1666">
        <v>913614565</v>
      </c>
      <c r="Y1666">
        <f>AT1666</f>
        <v>1.1999999999999999E-3</v>
      </c>
      <c r="AA1666">
        <v>11623.98</v>
      </c>
      <c r="AB1666">
        <v>0</v>
      </c>
      <c r="AC1666">
        <v>0</v>
      </c>
      <c r="AD1666">
        <v>0</v>
      </c>
      <c r="AE1666">
        <v>11623.98</v>
      </c>
      <c r="AF1666">
        <v>0</v>
      </c>
      <c r="AG1666">
        <v>0</v>
      </c>
      <c r="AH1666">
        <v>0</v>
      </c>
      <c r="AI1666">
        <v>1</v>
      </c>
      <c r="AJ1666">
        <v>1</v>
      </c>
      <c r="AK1666">
        <v>1</v>
      </c>
      <c r="AL1666">
        <v>1</v>
      </c>
      <c r="AM1666">
        <v>-2</v>
      </c>
      <c r="AN1666">
        <v>0</v>
      </c>
      <c r="AO1666">
        <v>1</v>
      </c>
      <c r="AP1666">
        <v>1</v>
      </c>
      <c r="AQ1666">
        <v>0</v>
      </c>
      <c r="AR1666">
        <v>0</v>
      </c>
      <c r="AS1666" t="s">
        <v>3</v>
      </c>
      <c r="AT1666">
        <v>1.1999999999999999E-3</v>
      </c>
      <c r="AU1666" t="s">
        <v>3</v>
      </c>
      <c r="AV1666">
        <v>0</v>
      </c>
      <c r="AW1666">
        <v>2</v>
      </c>
      <c r="AX1666">
        <v>64858151</v>
      </c>
      <c r="AY1666">
        <v>1</v>
      </c>
      <c r="AZ1666">
        <v>0</v>
      </c>
      <c r="BA1666">
        <v>1736</v>
      </c>
      <c r="BB1666">
        <v>0</v>
      </c>
      <c r="BC1666">
        <v>0</v>
      </c>
      <c r="BD1666">
        <v>0</v>
      </c>
      <c r="BE1666">
        <v>0</v>
      </c>
      <c r="BF1666">
        <v>0</v>
      </c>
      <c r="BG1666">
        <v>0</v>
      </c>
      <c r="BH1666">
        <v>0</v>
      </c>
      <c r="BI1666">
        <v>0</v>
      </c>
      <c r="BJ1666">
        <v>0</v>
      </c>
      <c r="BK1666">
        <v>0</v>
      </c>
      <c r="BL1666">
        <v>0</v>
      </c>
      <c r="BM1666">
        <v>0</v>
      </c>
      <c r="BN1666">
        <v>0</v>
      </c>
      <c r="BO1666">
        <v>0</v>
      </c>
      <c r="BP1666">
        <v>0</v>
      </c>
      <c r="BQ1666">
        <v>0</v>
      </c>
      <c r="BR1666">
        <v>0</v>
      </c>
      <c r="BS1666">
        <v>0</v>
      </c>
      <c r="BT1666">
        <v>0</v>
      </c>
      <c r="BU1666">
        <v>0</v>
      </c>
      <c r="BV1666">
        <v>0</v>
      </c>
      <c r="BW1666">
        <v>0</v>
      </c>
      <c r="CV1666">
        <v>0</v>
      </c>
      <c r="CW1666">
        <v>0</v>
      </c>
      <c r="CX1666">
        <f>ROUND(Y1666*Source!I863,7)</f>
        <v>0</v>
      </c>
      <c r="CY1666">
        <f>AA1666</f>
        <v>11623.98</v>
      </c>
      <c r="CZ1666">
        <f>AE1666</f>
        <v>11623.98</v>
      </c>
      <c r="DA1666">
        <f>AI1666</f>
        <v>1</v>
      </c>
      <c r="DB1666">
        <f>ROUND(ROUND(AT1666*CZ1666,2),2)</f>
        <v>13.95</v>
      </c>
      <c r="DC1666">
        <f>ROUND(ROUND(AT1666*AG1666,2),2)</f>
        <v>0</v>
      </c>
      <c r="DD1666" t="s">
        <v>3</v>
      </c>
      <c r="DE1666" t="s">
        <v>3</v>
      </c>
      <c r="DF1666">
        <f t="shared" si="992"/>
        <v>0</v>
      </c>
      <c r="DG1666">
        <f t="shared" si="993"/>
        <v>0</v>
      </c>
      <c r="DH1666">
        <f t="shared" si="994"/>
        <v>0</v>
      </c>
      <c r="DI1666">
        <f t="shared" si="995"/>
        <v>0</v>
      </c>
      <c r="DJ1666">
        <f>DF1666</f>
        <v>0</v>
      </c>
      <c r="DK1666">
        <v>0</v>
      </c>
      <c r="DL1666" t="s">
        <v>3</v>
      </c>
      <c r="DM1666">
        <v>0</v>
      </c>
      <c r="DN1666" t="s">
        <v>3</v>
      </c>
      <c r="DO1666">
        <v>0</v>
      </c>
    </row>
    <row r="1667" spans="1:119" x14ac:dyDescent="0.2">
      <c r="A1667">
        <f>ROW(Source!A864)</f>
        <v>864</v>
      </c>
      <c r="B1667">
        <v>64855514</v>
      </c>
      <c r="C1667">
        <v>64858135</v>
      </c>
      <c r="D1667">
        <v>18411117</v>
      </c>
      <c r="E1667">
        <v>1</v>
      </c>
      <c r="F1667">
        <v>1</v>
      </c>
      <c r="G1667">
        <v>1</v>
      </c>
      <c r="H1667">
        <v>1</v>
      </c>
      <c r="I1667" t="s">
        <v>1307</v>
      </c>
      <c r="J1667" t="s">
        <v>3</v>
      </c>
      <c r="K1667" t="s">
        <v>1308</v>
      </c>
      <c r="L1667">
        <v>1369</v>
      </c>
      <c r="N1667">
        <v>1013</v>
      </c>
      <c r="O1667" t="s">
        <v>1100</v>
      </c>
      <c r="P1667" t="s">
        <v>1100</v>
      </c>
      <c r="Q1667">
        <v>1</v>
      </c>
      <c r="W1667">
        <v>0</v>
      </c>
      <c r="X1667">
        <v>-1739886638</v>
      </c>
      <c r="Y1667">
        <f t="shared" ref="Y1667:Y1672" si="996">(AT1667*ROUND((0.2+1),7))</f>
        <v>5.6159999999999997</v>
      </c>
      <c r="AA1667">
        <v>0</v>
      </c>
      <c r="AB1667">
        <v>0</v>
      </c>
      <c r="AC1667">
        <v>0</v>
      </c>
      <c r="AD1667">
        <v>9.6199999999999992</v>
      </c>
      <c r="AE1667">
        <v>0</v>
      </c>
      <c r="AF1667">
        <v>0</v>
      </c>
      <c r="AG1667">
        <v>0</v>
      </c>
      <c r="AH1667">
        <v>9.6199999999999992</v>
      </c>
      <c r="AI1667">
        <v>1</v>
      </c>
      <c r="AJ1667">
        <v>1</v>
      </c>
      <c r="AK1667">
        <v>1</v>
      </c>
      <c r="AL1667">
        <v>1</v>
      </c>
      <c r="AM1667">
        <v>-2</v>
      </c>
      <c r="AN1667">
        <v>0</v>
      </c>
      <c r="AO1667">
        <v>1</v>
      </c>
      <c r="AP1667">
        <v>1</v>
      </c>
      <c r="AQ1667">
        <v>0</v>
      </c>
      <c r="AR1667">
        <v>0</v>
      </c>
      <c r="AS1667" t="s">
        <v>3</v>
      </c>
      <c r="AT1667">
        <v>4.68</v>
      </c>
      <c r="AU1667" t="s">
        <v>42</v>
      </c>
      <c r="AV1667">
        <v>1</v>
      </c>
      <c r="AW1667">
        <v>2</v>
      </c>
      <c r="AX1667">
        <v>64858144</v>
      </c>
      <c r="AY1667">
        <v>1</v>
      </c>
      <c r="AZ1667">
        <v>0</v>
      </c>
      <c r="BA1667">
        <v>1739</v>
      </c>
      <c r="BB1667">
        <v>0</v>
      </c>
      <c r="BC1667">
        <v>0</v>
      </c>
      <c r="BD1667">
        <v>0</v>
      </c>
      <c r="BE1667">
        <v>0</v>
      </c>
      <c r="BF1667">
        <v>0</v>
      </c>
      <c r="BG1667">
        <v>0</v>
      </c>
      <c r="BH1667">
        <v>0</v>
      </c>
      <c r="BI1667">
        <v>0</v>
      </c>
      <c r="BJ1667">
        <v>0</v>
      </c>
      <c r="BK1667">
        <v>0</v>
      </c>
      <c r="BL1667">
        <v>0</v>
      </c>
      <c r="BM1667">
        <v>0</v>
      </c>
      <c r="BN1667">
        <v>0</v>
      </c>
      <c r="BO1667">
        <v>0</v>
      </c>
      <c r="BP1667">
        <v>0</v>
      </c>
      <c r="BQ1667">
        <v>0</v>
      </c>
      <c r="BR1667">
        <v>0</v>
      </c>
      <c r="BS1667">
        <v>0</v>
      </c>
      <c r="BT1667">
        <v>0</v>
      </c>
      <c r="BU1667">
        <v>0</v>
      </c>
      <c r="BV1667">
        <v>0</v>
      </c>
      <c r="BW1667">
        <v>0</v>
      </c>
      <c r="CU1667">
        <f>ROUND(AT1667*Source!I864*AH1667*AL1667,0)</f>
        <v>0</v>
      </c>
      <c r="CV1667">
        <f>ROUND(Y1667*Source!I864,7)</f>
        <v>0</v>
      </c>
      <c r="CW1667">
        <v>0</v>
      </c>
      <c r="CX1667">
        <f>ROUND(Y1667*Source!I864,7)</f>
        <v>0</v>
      </c>
      <c r="CY1667">
        <f>AD1667</f>
        <v>9.6199999999999992</v>
      </c>
      <c r="CZ1667">
        <f>AH1667</f>
        <v>9.6199999999999992</v>
      </c>
      <c r="DA1667">
        <f>AL1667</f>
        <v>1</v>
      </c>
      <c r="DB1667">
        <f t="shared" ref="DB1667:DB1672" si="997">ROUND((ROUND(AT1667*CZ1667,2)*ROUND((0.2+1),7)),2)</f>
        <v>54.02</v>
      </c>
      <c r="DC1667">
        <f t="shared" ref="DC1667:DC1672" si="998">ROUND((ROUND(AT1667*AG1667,2)*ROUND((0.2+1),7)),2)</f>
        <v>0</v>
      </c>
      <c r="DD1667" t="s">
        <v>3</v>
      </c>
      <c r="DE1667" t="s">
        <v>3</v>
      </c>
      <c r="DF1667">
        <f t="shared" ref="DF1667:DF1672" si="999">ROUND(ROUND(AE1667,0)*CX1667,0)</f>
        <v>0</v>
      </c>
      <c r="DG1667">
        <f>ROUND(ROUND(AF1667,0)*CX1667,0)</f>
        <v>0</v>
      </c>
      <c r="DH1667">
        <f>ROUND(ROUND(AG1667,0)*CX1667,0)</f>
        <v>0</v>
      </c>
      <c r="DI1667">
        <f t="shared" ref="DI1667:DI1674" si="1000">ROUND(ROUND(AH1667,0)*CX1667,0)</f>
        <v>0</v>
      </c>
      <c r="DJ1667">
        <f>DI1667</f>
        <v>0</v>
      </c>
      <c r="DK1667">
        <v>0</v>
      </c>
      <c r="DL1667" t="s">
        <v>3</v>
      </c>
      <c r="DM1667">
        <v>0</v>
      </c>
      <c r="DN1667" t="s">
        <v>3</v>
      </c>
      <c r="DO1667">
        <v>0</v>
      </c>
    </row>
    <row r="1668" spans="1:119" x14ac:dyDescent="0.2">
      <c r="A1668">
        <f>ROW(Source!A864)</f>
        <v>864</v>
      </c>
      <c r="B1668">
        <v>64855514</v>
      </c>
      <c r="C1668">
        <v>64858135</v>
      </c>
      <c r="D1668">
        <v>121548</v>
      </c>
      <c r="E1668">
        <v>1</v>
      </c>
      <c r="F1668">
        <v>1</v>
      </c>
      <c r="G1668">
        <v>1</v>
      </c>
      <c r="H1668">
        <v>1</v>
      </c>
      <c r="I1668" t="s">
        <v>44</v>
      </c>
      <c r="J1668" t="s">
        <v>3</v>
      </c>
      <c r="K1668" t="s">
        <v>1101</v>
      </c>
      <c r="L1668">
        <v>608254</v>
      </c>
      <c r="N1668">
        <v>1013</v>
      </c>
      <c r="O1668" t="s">
        <v>1102</v>
      </c>
      <c r="P1668" t="s">
        <v>1102</v>
      </c>
      <c r="Q1668">
        <v>1</v>
      </c>
      <c r="W1668">
        <v>0</v>
      </c>
      <c r="X1668">
        <v>-185737400</v>
      </c>
      <c r="Y1668">
        <f t="shared" si="996"/>
        <v>1.38</v>
      </c>
      <c r="AA1668">
        <v>0</v>
      </c>
      <c r="AB1668">
        <v>0</v>
      </c>
      <c r="AC1668">
        <v>0</v>
      </c>
      <c r="AD1668">
        <v>0</v>
      </c>
      <c r="AE1668">
        <v>0</v>
      </c>
      <c r="AF1668">
        <v>0</v>
      </c>
      <c r="AG1668">
        <v>0</v>
      </c>
      <c r="AH1668">
        <v>0</v>
      </c>
      <c r="AI1668">
        <v>1</v>
      </c>
      <c r="AJ1668">
        <v>1</v>
      </c>
      <c r="AK1668">
        <v>1</v>
      </c>
      <c r="AL1668">
        <v>1</v>
      </c>
      <c r="AM1668">
        <v>-2</v>
      </c>
      <c r="AN1668">
        <v>0</v>
      </c>
      <c r="AO1668">
        <v>1</v>
      </c>
      <c r="AP1668">
        <v>1</v>
      </c>
      <c r="AQ1668">
        <v>0</v>
      </c>
      <c r="AR1668">
        <v>0</v>
      </c>
      <c r="AS1668" t="s">
        <v>3</v>
      </c>
      <c r="AT1668">
        <v>1.1499999999999999</v>
      </c>
      <c r="AU1668" t="s">
        <v>42</v>
      </c>
      <c r="AV1668">
        <v>2</v>
      </c>
      <c r="AW1668">
        <v>2</v>
      </c>
      <c r="AX1668">
        <v>64858145</v>
      </c>
      <c r="AY1668">
        <v>1</v>
      </c>
      <c r="AZ1668">
        <v>0</v>
      </c>
      <c r="BA1668">
        <v>1740</v>
      </c>
      <c r="BB1668">
        <v>0</v>
      </c>
      <c r="BC1668">
        <v>0</v>
      </c>
      <c r="BD1668">
        <v>0</v>
      </c>
      <c r="BE1668">
        <v>0</v>
      </c>
      <c r="BF1668">
        <v>0</v>
      </c>
      <c r="BG1668">
        <v>0</v>
      </c>
      <c r="BH1668">
        <v>0</v>
      </c>
      <c r="BI1668">
        <v>0</v>
      </c>
      <c r="BJ1668">
        <v>0</v>
      </c>
      <c r="BK1668">
        <v>0</v>
      </c>
      <c r="BL1668">
        <v>0</v>
      </c>
      <c r="BM1668">
        <v>0</v>
      </c>
      <c r="BN1668">
        <v>0</v>
      </c>
      <c r="BO1668">
        <v>0</v>
      </c>
      <c r="BP1668">
        <v>0</v>
      </c>
      <c r="BQ1668">
        <v>0</v>
      </c>
      <c r="BR1668">
        <v>0</v>
      </c>
      <c r="BS1668">
        <v>0</v>
      </c>
      <c r="BT1668">
        <v>0</v>
      </c>
      <c r="BU1668">
        <v>0</v>
      </c>
      <c r="BV1668">
        <v>0</v>
      </c>
      <c r="BW1668">
        <v>0</v>
      </c>
      <c r="CV1668">
        <v>0</v>
      </c>
      <c r="CW1668">
        <v>0</v>
      </c>
      <c r="CX1668">
        <f>ROUND(Y1668*Source!I864,7)</f>
        <v>0</v>
      </c>
      <c r="CY1668">
        <f>AD1668</f>
        <v>0</v>
      </c>
      <c r="CZ1668">
        <f>AH1668</f>
        <v>0</v>
      </c>
      <c r="DA1668">
        <f>AL1668</f>
        <v>1</v>
      </c>
      <c r="DB1668">
        <f t="shared" si="997"/>
        <v>0</v>
      </c>
      <c r="DC1668">
        <f t="shared" si="998"/>
        <v>0</v>
      </c>
      <c r="DD1668" t="s">
        <v>3</v>
      </c>
      <c r="DE1668" t="s">
        <v>3</v>
      </c>
      <c r="DF1668">
        <f t="shared" si="999"/>
        <v>0</v>
      </c>
      <c r="DG1668">
        <f>ROUND(ROUND(AF1668,0)*CX1668,0)</f>
        <v>0</v>
      </c>
      <c r="DH1668">
        <f>ROUND(ROUND(AG1668,0)*CX1668,0)</f>
        <v>0</v>
      </c>
      <c r="DI1668">
        <f t="shared" si="1000"/>
        <v>0</v>
      </c>
      <c r="DJ1668">
        <f>DI1668</f>
        <v>0</v>
      </c>
      <c r="DK1668">
        <v>0</v>
      </c>
      <c r="DL1668" t="s">
        <v>3</v>
      </c>
      <c r="DM1668">
        <v>0</v>
      </c>
      <c r="DN1668" t="s">
        <v>3</v>
      </c>
      <c r="DO1668">
        <v>0</v>
      </c>
    </row>
    <row r="1669" spans="1:119" x14ac:dyDescent="0.2">
      <c r="A1669">
        <f>ROW(Source!A864)</f>
        <v>864</v>
      </c>
      <c r="B1669">
        <v>64855514</v>
      </c>
      <c r="C1669">
        <v>64858135</v>
      </c>
      <c r="D1669">
        <v>29172379</v>
      </c>
      <c r="E1669">
        <v>1</v>
      </c>
      <c r="F1669">
        <v>1</v>
      </c>
      <c r="G1669">
        <v>1</v>
      </c>
      <c r="H1669">
        <v>2</v>
      </c>
      <c r="I1669" t="s">
        <v>1187</v>
      </c>
      <c r="J1669" t="s">
        <v>1188</v>
      </c>
      <c r="K1669" t="s">
        <v>1189</v>
      </c>
      <c r="L1669">
        <v>1368</v>
      </c>
      <c r="N1669">
        <v>1011</v>
      </c>
      <c r="O1669" t="s">
        <v>1106</v>
      </c>
      <c r="P1669" t="s">
        <v>1106</v>
      </c>
      <c r="Q1669">
        <v>1</v>
      </c>
      <c r="W1669">
        <v>0</v>
      </c>
      <c r="X1669">
        <v>1106923569</v>
      </c>
      <c r="Y1669">
        <f t="shared" si="996"/>
        <v>0.06</v>
      </c>
      <c r="AA1669">
        <v>0</v>
      </c>
      <c r="AB1669">
        <v>1471.68</v>
      </c>
      <c r="AC1669">
        <v>687.56</v>
      </c>
      <c r="AD1669">
        <v>0</v>
      </c>
      <c r="AE1669">
        <v>0</v>
      </c>
      <c r="AF1669">
        <v>112</v>
      </c>
      <c r="AG1669">
        <v>13.5</v>
      </c>
      <c r="AH1669">
        <v>0</v>
      </c>
      <c r="AI1669">
        <v>1</v>
      </c>
      <c r="AJ1669">
        <v>13.14</v>
      </c>
      <c r="AK1669">
        <v>50.93</v>
      </c>
      <c r="AL1669">
        <v>1</v>
      </c>
      <c r="AM1669">
        <v>2</v>
      </c>
      <c r="AN1669">
        <v>0</v>
      </c>
      <c r="AO1669">
        <v>1</v>
      </c>
      <c r="AP1669">
        <v>1</v>
      </c>
      <c r="AQ1669">
        <v>0</v>
      </c>
      <c r="AR1669">
        <v>0</v>
      </c>
      <c r="AS1669" t="s">
        <v>3</v>
      </c>
      <c r="AT1669">
        <v>0.05</v>
      </c>
      <c r="AU1669" t="s">
        <v>42</v>
      </c>
      <c r="AV1669">
        <v>0</v>
      </c>
      <c r="AW1669">
        <v>2</v>
      </c>
      <c r="AX1669">
        <v>64858146</v>
      </c>
      <c r="AY1669">
        <v>1</v>
      </c>
      <c r="AZ1669">
        <v>0</v>
      </c>
      <c r="BA1669">
        <v>1741</v>
      </c>
      <c r="BB1669">
        <v>0</v>
      </c>
      <c r="BC1669">
        <v>0</v>
      </c>
      <c r="BD1669">
        <v>0</v>
      </c>
      <c r="BE1669">
        <v>0</v>
      </c>
      <c r="BF1669">
        <v>0</v>
      </c>
      <c r="BG1669">
        <v>0</v>
      </c>
      <c r="BH1669">
        <v>0</v>
      </c>
      <c r="BI1669">
        <v>0</v>
      </c>
      <c r="BJ1669">
        <v>0</v>
      </c>
      <c r="BK1669">
        <v>0</v>
      </c>
      <c r="BL1669">
        <v>0</v>
      </c>
      <c r="BM1669">
        <v>0</v>
      </c>
      <c r="BN1669">
        <v>0</v>
      </c>
      <c r="BO1669">
        <v>0</v>
      </c>
      <c r="BP1669">
        <v>0</v>
      </c>
      <c r="BQ1669">
        <v>0</v>
      </c>
      <c r="BR1669">
        <v>0</v>
      </c>
      <c r="BS1669">
        <v>0</v>
      </c>
      <c r="BT1669">
        <v>0</v>
      </c>
      <c r="BU1669">
        <v>0</v>
      </c>
      <c r="BV1669">
        <v>0</v>
      </c>
      <c r="BW1669">
        <v>0</v>
      </c>
      <c r="CV1669">
        <v>0</v>
      </c>
      <c r="CW1669">
        <f>ROUND(Y1669*Source!I864*DO1669,7)</f>
        <v>0</v>
      </c>
      <c r="CX1669">
        <f>ROUND(Y1669*Source!I864,7)</f>
        <v>0</v>
      </c>
      <c r="CY1669">
        <f>AB1669</f>
        <v>1471.68</v>
      </c>
      <c r="CZ1669">
        <f>AF1669</f>
        <v>112</v>
      </c>
      <c r="DA1669">
        <f>AJ1669</f>
        <v>13.14</v>
      </c>
      <c r="DB1669">
        <f t="shared" si="997"/>
        <v>6.72</v>
      </c>
      <c r="DC1669">
        <f t="shared" si="998"/>
        <v>0.82</v>
      </c>
      <c r="DD1669" t="s">
        <v>3</v>
      </c>
      <c r="DE1669" t="s">
        <v>3</v>
      </c>
      <c r="DF1669">
        <f t="shared" si="999"/>
        <v>0</v>
      </c>
      <c r="DG1669">
        <f>ROUND(ROUND(AF1669*AJ1669,0)*CX1669,0)</f>
        <v>0</v>
      </c>
      <c r="DH1669">
        <f>ROUND(ROUND(AG1669*AK1669,0)*CX1669,0)</f>
        <v>0</v>
      </c>
      <c r="DI1669">
        <f t="shared" si="1000"/>
        <v>0</v>
      </c>
      <c r="DJ1669">
        <f>DG1669</f>
        <v>0</v>
      </c>
      <c r="DK1669">
        <v>0</v>
      </c>
      <c r="DL1669" t="s">
        <v>3</v>
      </c>
      <c r="DM1669">
        <v>0</v>
      </c>
      <c r="DN1669" t="s">
        <v>3</v>
      </c>
      <c r="DO1669">
        <v>0</v>
      </c>
    </row>
    <row r="1670" spans="1:119" x14ac:dyDescent="0.2">
      <c r="A1670">
        <f>ROW(Source!A864)</f>
        <v>864</v>
      </c>
      <c r="B1670">
        <v>64855514</v>
      </c>
      <c r="C1670">
        <v>64858135</v>
      </c>
      <c r="D1670">
        <v>29172646</v>
      </c>
      <c r="E1670">
        <v>1</v>
      </c>
      <c r="F1670">
        <v>1</v>
      </c>
      <c r="G1670">
        <v>1</v>
      </c>
      <c r="H1670">
        <v>2</v>
      </c>
      <c r="I1670" t="s">
        <v>1641</v>
      </c>
      <c r="J1670" t="s">
        <v>1662</v>
      </c>
      <c r="K1670" t="s">
        <v>1663</v>
      </c>
      <c r="L1670">
        <v>1368</v>
      </c>
      <c r="N1670">
        <v>1011</v>
      </c>
      <c r="O1670" t="s">
        <v>1106</v>
      </c>
      <c r="P1670" t="s">
        <v>1106</v>
      </c>
      <c r="Q1670">
        <v>1</v>
      </c>
      <c r="W1670">
        <v>0</v>
      </c>
      <c r="X1670">
        <v>180222472</v>
      </c>
      <c r="Y1670">
        <f t="shared" si="996"/>
        <v>1.4039999999999999</v>
      </c>
      <c r="AA1670">
        <v>0</v>
      </c>
      <c r="AB1670">
        <v>139.58000000000001</v>
      </c>
      <c r="AC1670">
        <v>0</v>
      </c>
      <c r="AD1670">
        <v>0</v>
      </c>
      <c r="AE1670">
        <v>0</v>
      </c>
      <c r="AF1670">
        <v>14</v>
      </c>
      <c r="AG1670">
        <v>0</v>
      </c>
      <c r="AH1670">
        <v>0</v>
      </c>
      <c r="AI1670">
        <v>1</v>
      </c>
      <c r="AJ1670">
        <v>9.9700000000000006</v>
      </c>
      <c r="AK1670">
        <v>50.93</v>
      </c>
      <c r="AL1670">
        <v>1</v>
      </c>
      <c r="AM1670">
        <v>2</v>
      </c>
      <c r="AN1670">
        <v>0</v>
      </c>
      <c r="AO1670">
        <v>1</v>
      </c>
      <c r="AP1670">
        <v>1</v>
      </c>
      <c r="AQ1670">
        <v>0</v>
      </c>
      <c r="AR1670">
        <v>0</v>
      </c>
      <c r="AS1670" t="s">
        <v>3</v>
      </c>
      <c r="AT1670">
        <v>1.17</v>
      </c>
      <c r="AU1670" t="s">
        <v>42</v>
      </c>
      <c r="AV1670">
        <v>0</v>
      </c>
      <c r="AW1670">
        <v>2</v>
      </c>
      <c r="AX1670">
        <v>64858147</v>
      </c>
      <c r="AY1670">
        <v>1</v>
      </c>
      <c r="AZ1670">
        <v>0</v>
      </c>
      <c r="BA1670">
        <v>1742</v>
      </c>
      <c r="BB1670">
        <v>0</v>
      </c>
      <c r="BC1670">
        <v>0</v>
      </c>
      <c r="BD1670">
        <v>0</v>
      </c>
      <c r="BE1670">
        <v>0</v>
      </c>
      <c r="BF1670">
        <v>0</v>
      </c>
      <c r="BG1670">
        <v>0</v>
      </c>
      <c r="BH1670">
        <v>0</v>
      </c>
      <c r="BI1670">
        <v>0</v>
      </c>
      <c r="BJ1670">
        <v>0</v>
      </c>
      <c r="BK1670">
        <v>0</v>
      </c>
      <c r="BL1670">
        <v>0</v>
      </c>
      <c r="BM1670">
        <v>0</v>
      </c>
      <c r="BN1670">
        <v>0</v>
      </c>
      <c r="BO1670">
        <v>0</v>
      </c>
      <c r="BP1670">
        <v>0</v>
      </c>
      <c r="BQ1670">
        <v>0</v>
      </c>
      <c r="BR1670">
        <v>0</v>
      </c>
      <c r="BS1670">
        <v>0</v>
      </c>
      <c r="BT1670">
        <v>0</v>
      </c>
      <c r="BU1670">
        <v>0</v>
      </c>
      <c r="BV1670">
        <v>0</v>
      </c>
      <c r="BW1670">
        <v>0</v>
      </c>
      <c r="CV1670">
        <v>0</v>
      </c>
      <c r="CW1670">
        <f>ROUND(Y1670*Source!I864*DO1670,7)</f>
        <v>0</v>
      </c>
      <c r="CX1670">
        <f>ROUND(Y1670*Source!I864,7)</f>
        <v>0</v>
      </c>
      <c r="CY1670">
        <f>AB1670</f>
        <v>139.58000000000001</v>
      </c>
      <c r="CZ1670">
        <f>AF1670</f>
        <v>14</v>
      </c>
      <c r="DA1670">
        <f>AJ1670</f>
        <v>9.9700000000000006</v>
      </c>
      <c r="DB1670">
        <f t="shared" si="997"/>
        <v>19.66</v>
      </c>
      <c r="DC1670">
        <f t="shared" si="998"/>
        <v>0</v>
      </c>
      <c r="DD1670" t="s">
        <v>3</v>
      </c>
      <c r="DE1670" t="s">
        <v>3</v>
      </c>
      <c r="DF1670">
        <f t="shared" si="999"/>
        <v>0</v>
      </c>
      <c r="DG1670">
        <f>ROUND(ROUND(AF1670*AJ1670,0)*CX1670,0)</f>
        <v>0</v>
      </c>
      <c r="DH1670">
        <f>ROUND(ROUND(AG1670*AK1670,0)*CX1670,0)</f>
        <v>0</v>
      </c>
      <c r="DI1670">
        <f t="shared" si="1000"/>
        <v>0</v>
      </c>
      <c r="DJ1670">
        <f>DG1670</f>
        <v>0</v>
      </c>
      <c r="DK1670">
        <v>0</v>
      </c>
      <c r="DL1670" t="s">
        <v>3</v>
      </c>
      <c r="DM1670">
        <v>0</v>
      </c>
      <c r="DN1670" t="s">
        <v>3</v>
      </c>
      <c r="DO1670">
        <v>0</v>
      </c>
    </row>
    <row r="1671" spans="1:119" x14ac:dyDescent="0.2">
      <c r="A1671">
        <f>ROW(Source!A864)</f>
        <v>864</v>
      </c>
      <c r="B1671">
        <v>64855514</v>
      </c>
      <c r="C1671">
        <v>64858135</v>
      </c>
      <c r="D1671">
        <v>29173019</v>
      </c>
      <c r="E1671">
        <v>1</v>
      </c>
      <c r="F1671">
        <v>1</v>
      </c>
      <c r="G1671">
        <v>1</v>
      </c>
      <c r="H1671">
        <v>2</v>
      </c>
      <c r="I1671" t="s">
        <v>1664</v>
      </c>
      <c r="J1671" t="s">
        <v>1665</v>
      </c>
      <c r="K1671" t="s">
        <v>1666</v>
      </c>
      <c r="L1671">
        <v>1368</v>
      </c>
      <c r="N1671">
        <v>1011</v>
      </c>
      <c r="O1671" t="s">
        <v>1106</v>
      </c>
      <c r="P1671" t="s">
        <v>1106</v>
      </c>
      <c r="Q1671">
        <v>1</v>
      </c>
      <c r="W1671">
        <v>0</v>
      </c>
      <c r="X1671">
        <v>-591277870</v>
      </c>
      <c r="Y1671">
        <f t="shared" si="996"/>
        <v>1.32</v>
      </c>
      <c r="AA1671">
        <v>0</v>
      </c>
      <c r="AB1671">
        <v>2607.8000000000002</v>
      </c>
      <c r="AC1671">
        <v>687.56</v>
      </c>
      <c r="AD1671">
        <v>0</v>
      </c>
      <c r="AE1671">
        <v>0</v>
      </c>
      <c r="AF1671">
        <v>340</v>
      </c>
      <c r="AG1671">
        <v>13.5</v>
      </c>
      <c r="AH1671">
        <v>0</v>
      </c>
      <c r="AI1671">
        <v>1</v>
      </c>
      <c r="AJ1671">
        <v>7.67</v>
      </c>
      <c r="AK1671">
        <v>50.93</v>
      </c>
      <c r="AL1671">
        <v>1</v>
      </c>
      <c r="AM1671">
        <v>2</v>
      </c>
      <c r="AN1671">
        <v>0</v>
      </c>
      <c r="AO1671">
        <v>1</v>
      </c>
      <c r="AP1671">
        <v>1</v>
      </c>
      <c r="AQ1671">
        <v>0</v>
      </c>
      <c r="AR1671">
        <v>0</v>
      </c>
      <c r="AS1671" t="s">
        <v>3</v>
      </c>
      <c r="AT1671">
        <v>1.1000000000000001</v>
      </c>
      <c r="AU1671" t="s">
        <v>42</v>
      </c>
      <c r="AV1671">
        <v>0</v>
      </c>
      <c r="AW1671">
        <v>2</v>
      </c>
      <c r="AX1671">
        <v>64858148</v>
      </c>
      <c r="AY1671">
        <v>1</v>
      </c>
      <c r="AZ1671">
        <v>0</v>
      </c>
      <c r="BA1671">
        <v>1743</v>
      </c>
      <c r="BB1671">
        <v>0</v>
      </c>
      <c r="BC1671">
        <v>0</v>
      </c>
      <c r="BD1671">
        <v>0</v>
      </c>
      <c r="BE1671">
        <v>0</v>
      </c>
      <c r="BF1671">
        <v>0</v>
      </c>
      <c r="BG1671">
        <v>0</v>
      </c>
      <c r="BH1671">
        <v>0</v>
      </c>
      <c r="BI1671">
        <v>0</v>
      </c>
      <c r="BJ1671">
        <v>0</v>
      </c>
      <c r="BK1671">
        <v>0</v>
      </c>
      <c r="BL1671">
        <v>0</v>
      </c>
      <c r="BM1671">
        <v>0</v>
      </c>
      <c r="BN1671">
        <v>0</v>
      </c>
      <c r="BO1671">
        <v>0</v>
      </c>
      <c r="BP1671">
        <v>0</v>
      </c>
      <c r="BQ1671">
        <v>0</v>
      </c>
      <c r="BR1671">
        <v>0</v>
      </c>
      <c r="BS1671">
        <v>0</v>
      </c>
      <c r="BT1671">
        <v>0</v>
      </c>
      <c r="BU1671">
        <v>0</v>
      </c>
      <c r="BV1671">
        <v>0</v>
      </c>
      <c r="BW1671">
        <v>0</v>
      </c>
      <c r="CV1671">
        <v>0</v>
      </c>
      <c r="CW1671">
        <f>ROUND(Y1671*Source!I864*DO1671,7)</f>
        <v>0</v>
      </c>
      <c r="CX1671">
        <f>ROUND(Y1671*Source!I864,7)</f>
        <v>0</v>
      </c>
      <c r="CY1671">
        <f>AB1671</f>
        <v>2607.8000000000002</v>
      </c>
      <c r="CZ1671">
        <f>AF1671</f>
        <v>340</v>
      </c>
      <c r="DA1671">
        <f>AJ1671</f>
        <v>7.67</v>
      </c>
      <c r="DB1671">
        <f t="shared" si="997"/>
        <v>448.8</v>
      </c>
      <c r="DC1671">
        <f t="shared" si="998"/>
        <v>17.82</v>
      </c>
      <c r="DD1671" t="s">
        <v>3</v>
      </c>
      <c r="DE1671" t="s">
        <v>3</v>
      </c>
      <c r="DF1671">
        <f t="shared" si="999"/>
        <v>0</v>
      </c>
      <c r="DG1671">
        <f>ROUND(ROUND(AF1671*AJ1671,0)*CX1671,0)</f>
        <v>0</v>
      </c>
      <c r="DH1671">
        <f>ROUND(ROUND(AG1671*AK1671,0)*CX1671,0)</f>
        <v>0</v>
      </c>
      <c r="DI1671">
        <f t="shared" si="1000"/>
        <v>0</v>
      </c>
      <c r="DJ1671">
        <f>DG1671</f>
        <v>0</v>
      </c>
      <c r="DK1671">
        <v>0</v>
      </c>
      <c r="DL1671" t="s">
        <v>3</v>
      </c>
      <c r="DM1671">
        <v>0</v>
      </c>
      <c r="DN1671" t="s">
        <v>3</v>
      </c>
      <c r="DO1671">
        <v>0</v>
      </c>
    </row>
    <row r="1672" spans="1:119" x14ac:dyDescent="0.2">
      <c r="A1672">
        <f>ROW(Source!A864)</f>
        <v>864</v>
      </c>
      <c r="B1672">
        <v>64855514</v>
      </c>
      <c r="C1672">
        <v>64858135</v>
      </c>
      <c r="D1672">
        <v>29174913</v>
      </c>
      <c r="E1672">
        <v>1</v>
      </c>
      <c r="F1672">
        <v>1</v>
      </c>
      <c r="G1672">
        <v>1</v>
      </c>
      <c r="H1672">
        <v>2</v>
      </c>
      <c r="I1672" t="s">
        <v>1152</v>
      </c>
      <c r="J1672" t="s">
        <v>1153</v>
      </c>
      <c r="K1672" t="s">
        <v>1154</v>
      </c>
      <c r="L1672">
        <v>1368</v>
      </c>
      <c r="N1672">
        <v>1011</v>
      </c>
      <c r="O1672" t="s">
        <v>1106</v>
      </c>
      <c r="P1672" t="s">
        <v>1106</v>
      </c>
      <c r="Q1672">
        <v>1</v>
      </c>
      <c r="W1672">
        <v>0</v>
      </c>
      <c r="X1672">
        <v>1230759911</v>
      </c>
      <c r="Y1672">
        <f t="shared" si="996"/>
        <v>9.6000000000000002E-2</v>
      </c>
      <c r="AA1672">
        <v>0</v>
      </c>
      <c r="AB1672">
        <v>2113</v>
      </c>
      <c r="AC1672">
        <v>590.79</v>
      </c>
      <c r="AD1672">
        <v>0</v>
      </c>
      <c r="AE1672">
        <v>0</v>
      </c>
      <c r="AF1672">
        <v>87.17</v>
      </c>
      <c r="AG1672">
        <v>11.6</v>
      </c>
      <c r="AH1672">
        <v>0</v>
      </c>
      <c r="AI1672">
        <v>1</v>
      </c>
      <c r="AJ1672">
        <v>24.24</v>
      </c>
      <c r="AK1672">
        <v>50.93</v>
      </c>
      <c r="AL1672">
        <v>1</v>
      </c>
      <c r="AM1672">
        <v>2</v>
      </c>
      <c r="AN1672">
        <v>0</v>
      </c>
      <c r="AO1672">
        <v>1</v>
      </c>
      <c r="AP1672">
        <v>1</v>
      </c>
      <c r="AQ1672">
        <v>0</v>
      </c>
      <c r="AR1672">
        <v>0</v>
      </c>
      <c r="AS1672" t="s">
        <v>3</v>
      </c>
      <c r="AT1672">
        <v>0.08</v>
      </c>
      <c r="AU1672" t="s">
        <v>42</v>
      </c>
      <c r="AV1672">
        <v>0</v>
      </c>
      <c r="AW1672">
        <v>2</v>
      </c>
      <c r="AX1672">
        <v>64858149</v>
      </c>
      <c r="AY1672">
        <v>1</v>
      </c>
      <c r="AZ1672">
        <v>0</v>
      </c>
      <c r="BA1672">
        <v>1744</v>
      </c>
      <c r="BB1672">
        <v>0</v>
      </c>
      <c r="BC1672">
        <v>0</v>
      </c>
      <c r="BD1672">
        <v>0</v>
      </c>
      <c r="BE1672">
        <v>0</v>
      </c>
      <c r="BF1672">
        <v>0</v>
      </c>
      <c r="BG1672">
        <v>0</v>
      </c>
      <c r="BH1672">
        <v>0</v>
      </c>
      <c r="BI1672">
        <v>0</v>
      </c>
      <c r="BJ1672">
        <v>0</v>
      </c>
      <c r="BK1672">
        <v>0</v>
      </c>
      <c r="BL1672">
        <v>0</v>
      </c>
      <c r="BM1672">
        <v>0</v>
      </c>
      <c r="BN1672">
        <v>0</v>
      </c>
      <c r="BO1672">
        <v>0</v>
      </c>
      <c r="BP1672">
        <v>0</v>
      </c>
      <c r="BQ1672">
        <v>0</v>
      </c>
      <c r="BR1672">
        <v>0</v>
      </c>
      <c r="BS1672">
        <v>0</v>
      </c>
      <c r="BT1672">
        <v>0</v>
      </c>
      <c r="BU1672">
        <v>0</v>
      </c>
      <c r="BV1672">
        <v>0</v>
      </c>
      <c r="BW1672">
        <v>0</v>
      </c>
      <c r="CV1672">
        <v>0</v>
      </c>
      <c r="CW1672">
        <f>ROUND(Y1672*Source!I864*DO1672,7)</f>
        <v>0</v>
      </c>
      <c r="CX1672">
        <f>ROUND(Y1672*Source!I864,7)</f>
        <v>0</v>
      </c>
      <c r="CY1672">
        <f>AB1672</f>
        <v>2113</v>
      </c>
      <c r="CZ1672">
        <f>AF1672</f>
        <v>87.17</v>
      </c>
      <c r="DA1672">
        <f>AJ1672</f>
        <v>24.24</v>
      </c>
      <c r="DB1672">
        <f t="shared" si="997"/>
        <v>8.36</v>
      </c>
      <c r="DC1672">
        <f t="shared" si="998"/>
        <v>1.1200000000000001</v>
      </c>
      <c r="DD1672" t="s">
        <v>3</v>
      </c>
      <c r="DE1672" t="s">
        <v>3</v>
      </c>
      <c r="DF1672">
        <f t="shared" si="999"/>
        <v>0</v>
      </c>
      <c r="DG1672">
        <f>ROUND(ROUND(AF1672*AJ1672,0)*CX1672,0)</f>
        <v>0</v>
      </c>
      <c r="DH1672">
        <f>ROUND(ROUND(AG1672*AK1672,0)*CX1672,0)</f>
        <v>0</v>
      </c>
      <c r="DI1672">
        <f t="shared" si="1000"/>
        <v>0</v>
      </c>
      <c r="DJ1672">
        <f>DG1672</f>
        <v>0</v>
      </c>
      <c r="DK1672">
        <v>0</v>
      </c>
      <c r="DL1672" t="s">
        <v>3</v>
      </c>
      <c r="DM1672">
        <v>0</v>
      </c>
      <c r="DN1672" t="s">
        <v>3</v>
      </c>
      <c r="DO1672">
        <v>0</v>
      </c>
    </row>
    <row r="1673" spans="1:119" x14ac:dyDescent="0.2">
      <c r="A1673">
        <f>ROW(Source!A864)</f>
        <v>864</v>
      </c>
      <c r="B1673">
        <v>64855514</v>
      </c>
      <c r="C1673">
        <v>64858135</v>
      </c>
      <c r="D1673">
        <v>29112724</v>
      </c>
      <c r="E1673">
        <v>1</v>
      </c>
      <c r="F1673">
        <v>1</v>
      </c>
      <c r="G1673">
        <v>1</v>
      </c>
      <c r="H1673">
        <v>3</v>
      </c>
      <c r="I1673" t="s">
        <v>1350</v>
      </c>
      <c r="J1673" t="s">
        <v>1351</v>
      </c>
      <c r="K1673" t="s">
        <v>1352</v>
      </c>
      <c r="L1673">
        <v>1348</v>
      </c>
      <c r="N1673">
        <v>1009</v>
      </c>
      <c r="O1673" t="s">
        <v>36</v>
      </c>
      <c r="P1673" t="s">
        <v>36</v>
      </c>
      <c r="Q1673">
        <v>1000</v>
      </c>
      <c r="W1673">
        <v>0</v>
      </c>
      <c r="X1673">
        <v>1645202039</v>
      </c>
      <c r="Y1673">
        <f>AT1673</f>
        <v>2.9999999999999997E-4</v>
      </c>
      <c r="AA1673">
        <v>56116.93</v>
      </c>
      <c r="AB1673">
        <v>0</v>
      </c>
      <c r="AC1673">
        <v>0</v>
      </c>
      <c r="AD1673">
        <v>0</v>
      </c>
      <c r="AE1673">
        <v>5989</v>
      </c>
      <c r="AF1673">
        <v>0</v>
      </c>
      <c r="AG1673">
        <v>0</v>
      </c>
      <c r="AH1673">
        <v>0</v>
      </c>
      <c r="AI1673">
        <v>9.3699999999999992</v>
      </c>
      <c r="AJ1673">
        <v>1</v>
      </c>
      <c r="AK1673">
        <v>1</v>
      </c>
      <c r="AL1673">
        <v>1</v>
      </c>
      <c r="AM1673">
        <v>2</v>
      </c>
      <c r="AN1673">
        <v>0</v>
      </c>
      <c r="AO1673">
        <v>1</v>
      </c>
      <c r="AP1673">
        <v>1</v>
      </c>
      <c r="AQ1673">
        <v>0</v>
      </c>
      <c r="AR1673">
        <v>0</v>
      </c>
      <c r="AS1673" t="s">
        <v>3</v>
      </c>
      <c r="AT1673">
        <v>2.9999999999999997E-4</v>
      </c>
      <c r="AU1673" t="s">
        <v>3</v>
      </c>
      <c r="AV1673">
        <v>0</v>
      </c>
      <c r="AW1673">
        <v>2</v>
      </c>
      <c r="AX1673">
        <v>64858150</v>
      </c>
      <c r="AY1673">
        <v>1</v>
      </c>
      <c r="AZ1673">
        <v>0</v>
      </c>
      <c r="BA1673">
        <v>1745</v>
      </c>
      <c r="BB1673">
        <v>0</v>
      </c>
      <c r="BC1673">
        <v>0</v>
      </c>
      <c r="BD1673">
        <v>0</v>
      </c>
      <c r="BE1673">
        <v>0</v>
      </c>
      <c r="BF1673">
        <v>0</v>
      </c>
      <c r="BG1673">
        <v>0</v>
      </c>
      <c r="BH1673">
        <v>0</v>
      </c>
      <c r="BI1673">
        <v>0</v>
      </c>
      <c r="BJ1673">
        <v>0</v>
      </c>
      <c r="BK1673">
        <v>0</v>
      </c>
      <c r="BL1673">
        <v>0</v>
      </c>
      <c r="BM1673">
        <v>0</v>
      </c>
      <c r="BN1673">
        <v>0</v>
      </c>
      <c r="BO1673">
        <v>0</v>
      </c>
      <c r="BP1673">
        <v>0</v>
      </c>
      <c r="BQ1673">
        <v>0</v>
      </c>
      <c r="BR1673">
        <v>0</v>
      </c>
      <c r="BS1673">
        <v>0</v>
      </c>
      <c r="BT1673">
        <v>0</v>
      </c>
      <c r="BU1673">
        <v>0</v>
      </c>
      <c r="BV1673">
        <v>0</v>
      </c>
      <c r="BW1673">
        <v>0</v>
      </c>
      <c r="CV1673">
        <v>0</v>
      </c>
      <c r="CW1673">
        <v>0</v>
      </c>
      <c r="CX1673">
        <f>ROUND(Y1673*Source!I864,7)</f>
        <v>0</v>
      </c>
      <c r="CY1673">
        <f>AA1673</f>
        <v>56116.93</v>
      </c>
      <c r="CZ1673">
        <f>AE1673</f>
        <v>5989</v>
      </c>
      <c r="DA1673">
        <f>AI1673</f>
        <v>9.3699999999999992</v>
      </c>
      <c r="DB1673">
        <f>ROUND(ROUND(AT1673*CZ1673,2),2)</f>
        <v>1.8</v>
      </c>
      <c r="DC1673">
        <f>ROUND(ROUND(AT1673*AG1673,2),2)</f>
        <v>0</v>
      </c>
      <c r="DD1673" t="s">
        <v>3</v>
      </c>
      <c r="DE1673" t="s">
        <v>3</v>
      </c>
      <c r="DF1673">
        <f>ROUND(ROUND(AE1673*AI1673,0)*CX1673,0)</f>
        <v>0</v>
      </c>
      <c r="DG1673">
        <f>ROUND(ROUND(AF1673,0)*CX1673,0)</f>
        <v>0</v>
      </c>
      <c r="DH1673">
        <f>ROUND(ROUND(AG1673,0)*CX1673,0)</f>
        <v>0</v>
      </c>
      <c r="DI1673">
        <f t="shared" si="1000"/>
        <v>0</v>
      </c>
      <c r="DJ1673">
        <f>DF1673</f>
        <v>0</v>
      </c>
      <c r="DK1673">
        <v>0</v>
      </c>
      <c r="DL1673" t="s">
        <v>3</v>
      </c>
      <c r="DM1673">
        <v>0</v>
      </c>
      <c r="DN1673" t="s">
        <v>3</v>
      </c>
      <c r="DO1673">
        <v>0</v>
      </c>
    </row>
    <row r="1674" spans="1:119" x14ac:dyDescent="0.2">
      <c r="A1674">
        <f>ROW(Source!A864)</f>
        <v>864</v>
      </c>
      <c r="B1674">
        <v>64855514</v>
      </c>
      <c r="C1674">
        <v>64858135</v>
      </c>
      <c r="D1674">
        <v>29114007</v>
      </c>
      <c r="E1674">
        <v>1</v>
      </c>
      <c r="F1674">
        <v>1</v>
      </c>
      <c r="G1674">
        <v>1</v>
      </c>
      <c r="H1674">
        <v>3</v>
      </c>
      <c r="I1674" t="s">
        <v>1667</v>
      </c>
      <c r="J1674" t="s">
        <v>1668</v>
      </c>
      <c r="K1674" t="s">
        <v>1669</v>
      </c>
      <c r="L1674">
        <v>1348</v>
      </c>
      <c r="N1674">
        <v>1009</v>
      </c>
      <c r="O1674" t="s">
        <v>36</v>
      </c>
      <c r="P1674" t="s">
        <v>36</v>
      </c>
      <c r="Q1674">
        <v>1000</v>
      </c>
      <c r="W1674">
        <v>0</v>
      </c>
      <c r="X1674">
        <v>913614565</v>
      </c>
      <c r="Y1674">
        <f>AT1674</f>
        <v>1.1999999999999999E-3</v>
      </c>
      <c r="AA1674">
        <v>179590.49</v>
      </c>
      <c r="AB1674">
        <v>0</v>
      </c>
      <c r="AC1674">
        <v>0</v>
      </c>
      <c r="AD1674">
        <v>0</v>
      </c>
      <c r="AE1674">
        <v>11623.98</v>
      </c>
      <c r="AF1674">
        <v>0</v>
      </c>
      <c r="AG1674">
        <v>0</v>
      </c>
      <c r="AH1674">
        <v>0</v>
      </c>
      <c r="AI1674">
        <v>15.45</v>
      </c>
      <c r="AJ1674">
        <v>1</v>
      </c>
      <c r="AK1674">
        <v>1</v>
      </c>
      <c r="AL1674">
        <v>1</v>
      </c>
      <c r="AM1674">
        <v>2</v>
      </c>
      <c r="AN1674">
        <v>0</v>
      </c>
      <c r="AO1674">
        <v>1</v>
      </c>
      <c r="AP1674">
        <v>1</v>
      </c>
      <c r="AQ1674">
        <v>0</v>
      </c>
      <c r="AR1674">
        <v>0</v>
      </c>
      <c r="AS1674" t="s">
        <v>3</v>
      </c>
      <c r="AT1674">
        <v>1.1999999999999999E-3</v>
      </c>
      <c r="AU1674" t="s">
        <v>3</v>
      </c>
      <c r="AV1674">
        <v>0</v>
      </c>
      <c r="AW1674">
        <v>2</v>
      </c>
      <c r="AX1674">
        <v>64858151</v>
      </c>
      <c r="AY1674">
        <v>1</v>
      </c>
      <c r="AZ1674">
        <v>0</v>
      </c>
      <c r="BA1674">
        <v>1746</v>
      </c>
      <c r="BB1674">
        <v>0</v>
      </c>
      <c r="BC1674">
        <v>0</v>
      </c>
      <c r="BD1674">
        <v>0</v>
      </c>
      <c r="BE1674">
        <v>0</v>
      </c>
      <c r="BF1674">
        <v>0</v>
      </c>
      <c r="BG1674">
        <v>0</v>
      </c>
      <c r="BH1674">
        <v>0</v>
      </c>
      <c r="BI1674">
        <v>0</v>
      </c>
      <c r="BJ1674">
        <v>0</v>
      </c>
      <c r="BK1674">
        <v>0</v>
      </c>
      <c r="BL1674">
        <v>0</v>
      </c>
      <c r="BM1674">
        <v>0</v>
      </c>
      <c r="BN1674">
        <v>0</v>
      </c>
      <c r="BO1674">
        <v>0</v>
      </c>
      <c r="BP1674">
        <v>0</v>
      </c>
      <c r="BQ1674">
        <v>0</v>
      </c>
      <c r="BR1674">
        <v>0</v>
      </c>
      <c r="BS1674">
        <v>0</v>
      </c>
      <c r="BT1674">
        <v>0</v>
      </c>
      <c r="BU1674">
        <v>0</v>
      </c>
      <c r="BV1674">
        <v>0</v>
      </c>
      <c r="BW1674">
        <v>0</v>
      </c>
      <c r="CV1674">
        <v>0</v>
      </c>
      <c r="CW1674">
        <v>0</v>
      </c>
      <c r="CX1674">
        <f>ROUND(Y1674*Source!I864,7)</f>
        <v>0</v>
      </c>
      <c r="CY1674">
        <f>AA1674</f>
        <v>179590.49</v>
      </c>
      <c r="CZ1674">
        <f>AE1674</f>
        <v>11623.98</v>
      </c>
      <c r="DA1674">
        <f>AI1674</f>
        <v>15.45</v>
      </c>
      <c r="DB1674">
        <f>ROUND(ROUND(AT1674*CZ1674,2),2)</f>
        <v>13.95</v>
      </c>
      <c r="DC1674">
        <f>ROUND(ROUND(AT1674*AG1674,2),2)</f>
        <v>0</v>
      </c>
      <c r="DD1674" t="s">
        <v>3</v>
      </c>
      <c r="DE1674" t="s">
        <v>3</v>
      </c>
      <c r="DF1674">
        <f>ROUND(ROUND(AE1674*AI1674,0)*CX1674,0)</f>
        <v>0</v>
      </c>
      <c r="DG1674">
        <f>ROUND(ROUND(AF1674,0)*CX1674,0)</f>
        <v>0</v>
      </c>
      <c r="DH1674">
        <f>ROUND(ROUND(AG1674,0)*CX1674,0)</f>
        <v>0</v>
      </c>
      <c r="DI1674">
        <f t="shared" si="1000"/>
        <v>0</v>
      </c>
      <c r="DJ1674">
        <f>DF1674</f>
        <v>0</v>
      </c>
      <c r="DK1674">
        <v>0</v>
      </c>
      <c r="DL1674" t="s">
        <v>3</v>
      </c>
      <c r="DM1674">
        <v>0</v>
      </c>
      <c r="DN1674" t="s">
        <v>3</v>
      </c>
      <c r="DO1674">
        <v>0</v>
      </c>
    </row>
    <row r="1675" spans="1:119" x14ac:dyDescent="0.2">
      <c r="A1675">
        <f>ROW(Source!A869)</f>
        <v>869</v>
      </c>
      <c r="B1675">
        <v>64855517</v>
      </c>
      <c r="C1675">
        <v>64858156</v>
      </c>
      <c r="D1675">
        <v>18413230</v>
      </c>
      <c r="E1675">
        <v>1</v>
      </c>
      <c r="F1675">
        <v>1</v>
      </c>
      <c r="G1675">
        <v>1</v>
      </c>
      <c r="H1675">
        <v>1</v>
      </c>
      <c r="I1675" t="s">
        <v>1613</v>
      </c>
      <c r="J1675" t="s">
        <v>3</v>
      </c>
      <c r="K1675" t="s">
        <v>1614</v>
      </c>
      <c r="L1675">
        <v>1369</v>
      </c>
      <c r="N1675">
        <v>1013</v>
      </c>
      <c r="O1675" t="s">
        <v>1100</v>
      </c>
      <c r="P1675" t="s">
        <v>1100</v>
      </c>
      <c r="Q1675">
        <v>1</v>
      </c>
      <c r="W1675">
        <v>0</v>
      </c>
      <c r="X1675">
        <v>355262106</v>
      </c>
      <c r="Y1675">
        <f>(AT1675*ROUND((0.2+1),7))</f>
        <v>101.628</v>
      </c>
      <c r="AA1675">
        <v>0</v>
      </c>
      <c r="AB1675">
        <v>0</v>
      </c>
      <c r="AC1675">
        <v>0</v>
      </c>
      <c r="AD1675">
        <v>9.18</v>
      </c>
      <c r="AE1675">
        <v>0</v>
      </c>
      <c r="AF1675">
        <v>0</v>
      </c>
      <c r="AG1675">
        <v>0</v>
      </c>
      <c r="AH1675">
        <v>9.18</v>
      </c>
      <c r="AI1675">
        <v>1</v>
      </c>
      <c r="AJ1675">
        <v>1</v>
      </c>
      <c r="AK1675">
        <v>1</v>
      </c>
      <c r="AL1675">
        <v>1</v>
      </c>
      <c r="AM1675">
        <v>-2</v>
      </c>
      <c r="AN1675">
        <v>0</v>
      </c>
      <c r="AO1675">
        <v>1</v>
      </c>
      <c r="AP1675">
        <v>1</v>
      </c>
      <c r="AQ1675">
        <v>0</v>
      </c>
      <c r="AR1675">
        <v>0</v>
      </c>
      <c r="AS1675" t="s">
        <v>3</v>
      </c>
      <c r="AT1675">
        <v>84.69</v>
      </c>
      <c r="AU1675" t="s">
        <v>42</v>
      </c>
      <c r="AV1675">
        <v>1</v>
      </c>
      <c r="AW1675">
        <v>2</v>
      </c>
      <c r="AX1675">
        <v>64858163</v>
      </c>
      <c r="AY1675">
        <v>1</v>
      </c>
      <c r="AZ1675">
        <v>0</v>
      </c>
      <c r="BA1675">
        <v>1749</v>
      </c>
      <c r="BB1675">
        <v>0</v>
      </c>
      <c r="BC1675">
        <v>0</v>
      </c>
      <c r="BD1675">
        <v>0</v>
      </c>
      <c r="BE1675">
        <v>0</v>
      </c>
      <c r="BF1675">
        <v>0</v>
      </c>
      <c r="BG1675">
        <v>0</v>
      </c>
      <c r="BH1675">
        <v>0</v>
      </c>
      <c r="BI1675">
        <v>0</v>
      </c>
      <c r="BJ1675">
        <v>0</v>
      </c>
      <c r="BK1675">
        <v>0</v>
      </c>
      <c r="BL1675">
        <v>0</v>
      </c>
      <c r="BM1675">
        <v>0</v>
      </c>
      <c r="BN1675">
        <v>0</v>
      </c>
      <c r="BO1675">
        <v>0</v>
      </c>
      <c r="BP1675">
        <v>0</v>
      </c>
      <c r="BQ1675">
        <v>0</v>
      </c>
      <c r="BR1675">
        <v>0</v>
      </c>
      <c r="BS1675">
        <v>0</v>
      </c>
      <c r="BT1675">
        <v>0</v>
      </c>
      <c r="BU1675">
        <v>0</v>
      </c>
      <c r="BV1675">
        <v>0</v>
      </c>
      <c r="BW1675">
        <v>0</v>
      </c>
      <c r="CU1675">
        <f>ROUND(AT1675*Source!I869*AH1675*AL1675,0)</f>
        <v>0</v>
      </c>
      <c r="CV1675">
        <f>ROUND(Y1675*Source!I869,7)</f>
        <v>0</v>
      </c>
      <c r="CW1675">
        <v>0</v>
      </c>
      <c r="CX1675">
        <f>ROUND(Y1675*Source!I869,7)</f>
        <v>0</v>
      </c>
      <c r="CY1675">
        <f>AD1675</f>
        <v>9.18</v>
      </c>
      <c r="CZ1675">
        <f>AH1675</f>
        <v>9.18</v>
      </c>
      <c r="DA1675">
        <f>AL1675</f>
        <v>1</v>
      </c>
      <c r="DB1675">
        <f>ROUND((ROUND(AT1675*CZ1675,2)*ROUND((0.2+1),7)),2)</f>
        <v>932.94</v>
      </c>
      <c r="DC1675">
        <f>ROUND((ROUND(AT1675*AG1675,2)*ROUND((0.2+1),7)),2)</f>
        <v>0</v>
      </c>
      <c r="DD1675" t="s">
        <v>3</v>
      </c>
      <c r="DE1675" t="s">
        <v>3</v>
      </c>
      <c r="DF1675">
        <f t="shared" ref="DF1675:DF1680" si="1001">ROUND(ROUND(AE1675,2)*CX1675,2)</f>
        <v>0</v>
      </c>
      <c r="DG1675">
        <f t="shared" ref="DG1675:DG1680" si="1002">ROUND(ROUND(AF1675,2)*CX1675,2)</f>
        <v>0</v>
      </c>
      <c r="DH1675">
        <f t="shared" ref="DH1675:DH1680" si="1003">ROUND(ROUND(AG1675,2)*CX1675,2)</f>
        <v>0</v>
      </c>
      <c r="DI1675">
        <f t="shared" ref="DI1675:DI1680" si="1004">ROUND(ROUND(AH1675,2)*CX1675,2)</f>
        <v>0</v>
      </c>
      <c r="DJ1675">
        <f>DI1675</f>
        <v>0</v>
      </c>
      <c r="DK1675">
        <v>0</v>
      </c>
      <c r="DL1675" t="s">
        <v>3</v>
      </c>
      <c r="DM1675">
        <v>0</v>
      </c>
      <c r="DN1675" t="s">
        <v>3</v>
      </c>
      <c r="DO1675">
        <v>0</v>
      </c>
    </row>
    <row r="1676" spans="1:119" x14ac:dyDescent="0.2">
      <c r="A1676">
        <f>ROW(Source!A869)</f>
        <v>869</v>
      </c>
      <c r="B1676">
        <v>64855517</v>
      </c>
      <c r="C1676">
        <v>64858156</v>
      </c>
      <c r="D1676">
        <v>29172657</v>
      </c>
      <c r="E1676">
        <v>1</v>
      </c>
      <c r="F1676">
        <v>1</v>
      </c>
      <c r="G1676">
        <v>1</v>
      </c>
      <c r="H1676">
        <v>2</v>
      </c>
      <c r="I1676" t="s">
        <v>1224</v>
      </c>
      <c r="J1676" t="s">
        <v>1225</v>
      </c>
      <c r="K1676" t="s">
        <v>1226</v>
      </c>
      <c r="L1676">
        <v>1368</v>
      </c>
      <c r="N1676">
        <v>1011</v>
      </c>
      <c r="O1676" t="s">
        <v>1106</v>
      </c>
      <c r="P1676" t="s">
        <v>1106</v>
      </c>
      <c r="Q1676">
        <v>1</v>
      </c>
      <c r="W1676">
        <v>0</v>
      </c>
      <c r="X1676">
        <v>1474986261</v>
      </c>
      <c r="Y1676">
        <f>(AT1676*ROUND((0.2+1),7))</f>
        <v>11.411999999999999</v>
      </c>
      <c r="AA1676">
        <v>0</v>
      </c>
      <c r="AB1676">
        <v>8.1</v>
      </c>
      <c r="AC1676">
        <v>0</v>
      </c>
      <c r="AD1676">
        <v>0</v>
      </c>
      <c r="AE1676">
        <v>0</v>
      </c>
      <c r="AF1676">
        <v>8.1</v>
      </c>
      <c r="AG1676">
        <v>0</v>
      </c>
      <c r="AH1676">
        <v>0</v>
      </c>
      <c r="AI1676">
        <v>1</v>
      </c>
      <c r="AJ1676">
        <v>1</v>
      </c>
      <c r="AK1676">
        <v>1</v>
      </c>
      <c r="AL1676">
        <v>1</v>
      </c>
      <c r="AM1676">
        <v>-2</v>
      </c>
      <c r="AN1676">
        <v>0</v>
      </c>
      <c r="AO1676">
        <v>1</v>
      </c>
      <c r="AP1676">
        <v>1</v>
      </c>
      <c r="AQ1676">
        <v>0</v>
      </c>
      <c r="AR1676">
        <v>0</v>
      </c>
      <c r="AS1676" t="s">
        <v>3</v>
      </c>
      <c r="AT1676">
        <v>9.51</v>
      </c>
      <c r="AU1676" t="s">
        <v>42</v>
      </c>
      <c r="AV1676">
        <v>0</v>
      </c>
      <c r="AW1676">
        <v>2</v>
      </c>
      <c r="AX1676">
        <v>64858164</v>
      </c>
      <c r="AY1676">
        <v>1</v>
      </c>
      <c r="AZ1676">
        <v>0</v>
      </c>
      <c r="BA1676">
        <v>1750</v>
      </c>
      <c r="BB1676">
        <v>0</v>
      </c>
      <c r="BC1676">
        <v>0</v>
      </c>
      <c r="BD1676">
        <v>0</v>
      </c>
      <c r="BE1676">
        <v>0</v>
      </c>
      <c r="BF1676">
        <v>0</v>
      </c>
      <c r="BG1676">
        <v>0</v>
      </c>
      <c r="BH1676">
        <v>0</v>
      </c>
      <c r="BI1676">
        <v>0</v>
      </c>
      <c r="BJ1676">
        <v>0</v>
      </c>
      <c r="BK1676">
        <v>0</v>
      </c>
      <c r="BL1676">
        <v>0</v>
      </c>
      <c r="BM1676">
        <v>0</v>
      </c>
      <c r="BN1676">
        <v>0</v>
      </c>
      <c r="BO1676">
        <v>0</v>
      </c>
      <c r="BP1676">
        <v>0</v>
      </c>
      <c r="BQ1676">
        <v>0</v>
      </c>
      <c r="BR1676">
        <v>0</v>
      </c>
      <c r="BS1676">
        <v>0</v>
      </c>
      <c r="BT1676">
        <v>0</v>
      </c>
      <c r="BU1676">
        <v>0</v>
      </c>
      <c r="BV1676">
        <v>0</v>
      </c>
      <c r="BW1676">
        <v>0</v>
      </c>
      <c r="CV1676">
        <v>0</v>
      </c>
      <c r="CW1676">
        <f>ROUND(Y1676*Source!I869*DO1676,7)</f>
        <v>0</v>
      </c>
      <c r="CX1676">
        <f>ROUND(Y1676*Source!I869,7)</f>
        <v>0</v>
      </c>
      <c r="CY1676">
        <f>AB1676</f>
        <v>8.1</v>
      </c>
      <c r="CZ1676">
        <f>AF1676</f>
        <v>8.1</v>
      </c>
      <c r="DA1676">
        <f>AJ1676</f>
        <v>1</v>
      </c>
      <c r="DB1676">
        <f>ROUND((ROUND(AT1676*CZ1676,2)*ROUND((0.2+1),7)),2)</f>
        <v>92.44</v>
      </c>
      <c r="DC1676">
        <f>ROUND((ROUND(AT1676*AG1676,2)*ROUND((0.2+1),7)),2)</f>
        <v>0</v>
      </c>
      <c r="DD1676" t="s">
        <v>3</v>
      </c>
      <c r="DE1676" t="s">
        <v>3</v>
      </c>
      <c r="DF1676">
        <f t="shared" si="1001"/>
        <v>0</v>
      </c>
      <c r="DG1676">
        <f t="shared" si="1002"/>
        <v>0</v>
      </c>
      <c r="DH1676">
        <f t="shared" si="1003"/>
        <v>0</v>
      </c>
      <c r="DI1676">
        <f t="shared" si="1004"/>
        <v>0</v>
      </c>
      <c r="DJ1676">
        <f>DG1676</f>
        <v>0</v>
      </c>
      <c r="DK1676">
        <v>0</v>
      </c>
      <c r="DL1676" t="s">
        <v>3</v>
      </c>
      <c r="DM1676">
        <v>0</v>
      </c>
      <c r="DN1676" t="s">
        <v>3</v>
      </c>
      <c r="DO1676">
        <v>0</v>
      </c>
    </row>
    <row r="1677" spans="1:119" x14ac:dyDescent="0.2">
      <c r="A1677">
        <f>ROW(Source!A869)</f>
        <v>869</v>
      </c>
      <c r="B1677">
        <v>64855517</v>
      </c>
      <c r="C1677">
        <v>64858156</v>
      </c>
      <c r="D1677">
        <v>29174507</v>
      </c>
      <c r="E1677">
        <v>1</v>
      </c>
      <c r="F1677">
        <v>1</v>
      </c>
      <c r="G1677">
        <v>1</v>
      </c>
      <c r="H1677">
        <v>2</v>
      </c>
      <c r="I1677" t="s">
        <v>1283</v>
      </c>
      <c r="J1677" t="s">
        <v>1284</v>
      </c>
      <c r="K1677" t="s">
        <v>1285</v>
      </c>
      <c r="L1677">
        <v>1368</v>
      </c>
      <c r="N1677">
        <v>1011</v>
      </c>
      <c r="O1677" t="s">
        <v>1106</v>
      </c>
      <c r="P1677" t="s">
        <v>1106</v>
      </c>
      <c r="Q1677">
        <v>1</v>
      </c>
      <c r="W1677">
        <v>0</v>
      </c>
      <c r="X1677">
        <v>-144556207</v>
      </c>
      <c r="Y1677">
        <f>(AT1677*ROUND((0.2+1),7))</f>
        <v>28.679999999999996</v>
      </c>
      <c r="AA1677">
        <v>0</v>
      </c>
      <c r="AB1677">
        <v>5.13</v>
      </c>
      <c r="AC1677">
        <v>0</v>
      </c>
      <c r="AD1677">
        <v>0</v>
      </c>
      <c r="AE1677">
        <v>0</v>
      </c>
      <c r="AF1677">
        <v>5.13</v>
      </c>
      <c r="AG1677">
        <v>0</v>
      </c>
      <c r="AH1677">
        <v>0</v>
      </c>
      <c r="AI1677">
        <v>1</v>
      </c>
      <c r="AJ1677">
        <v>1</v>
      </c>
      <c r="AK1677">
        <v>1</v>
      </c>
      <c r="AL1677">
        <v>1</v>
      </c>
      <c r="AM1677">
        <v>-2</v>
      </c>
      <c r="AN1677">
        <v>0</v>
      </c>
      <c r="AO1677">
        <v>1</v>
      </c>
      <c r="AP1677">
        <v>1</v>
      </c>
      <c r="AQ1677">
        <v>0</v>
      </c>
      <c r="AR1677">
        <v>0</v>
      </c>
      <c r="AS1677" t="s">
        <v>3</v>
      </c>
      <c r="AT1677">
        <v>23.9</v>
      </c>
      <c r="AU1677" t="s">
        <v>42</v>
      </c>
      <c r="AV1677">
        <v>0</v>
      </c>
      <c r="AW1677">
        <v>2</v>
      </c>
      <c r="AX1677">
        <v>64858165</v>
      </c>
      <c r="AY1677">
        <v>1</v>
      </c>
      <c r="AZ1677">
        <v>0</v>
      </c>
      <c r="BA1677">
        <v>1751</v>
      </c>
      <c r="BB1677">
        <v>0</v>
      </c>
      <c r="BC1677">
        <v>0</v>
      </c>
      <c r="BD1677">
        <v>0</v>
      </c>
      <c r="BE1677">
        <v>0</v>
      </c>
      <c r="BF1677">
        <v>0</v>
      </c>
      <c r="BG1677">
        <v>0</v>
      </c>
      <c r="BH1677">
        <v>0</v>
      </c>
      <c r="BI1677">
        <v>0</v>
      </c>
      <c r="BJ1677">
        <v>0</v>
      </c>
      <c r="BK1677">
        <v>0</v>
      </c>
      <c r="BL1677">
        <v>0</v>
      </c>
      <c r="BM1677">
        <v>0</v>
      </c>
      <c r="BN1677">
        <v>0</v>
      </c>
      <c r="BO1677">
        <v>0</v>
      </c>
      <c r="BP1677">
        <v>0</v>
      </c>
      <c r="BQ1677">
        <v>0</v>
      </c>
      <c r="BR1677">
        <v>0</v>
      </c>
      <c r="BS1677">
        <v>0</v>
      </c>
      <c r="BT1677">
        <v>0</v>
      </c>
      <c r="BU1677">
        <v>0</v>
      </c>
      <c r="BV1677">
        <v>0</v>
      </c>
      <c r="BW1677">
        <v>0</v>
      </c>
      <c r="CV1677">
        <v>0</v>
      </c>
      <c r="CW1677">
        <f>ROUND(Y1677*Source!I869*DO1677,7)</f>
        <v>0</v>
      </c>
      <c r="CX1677">
        <f>ROUND(Y1677*Source!I869,7)</f>
        <v>0</v>
      </c>
      <c r="CY1677">
        <f>AB1677</f>
        <v>5.13</v>
      </c>
      <c r="CZ1677">
        <f>AF1677</f>
        <v>5.13</v>
      </c>
      <c r="DA1677">
        <f>AJ1677</f>
        <v>1</v>
      </c>
      <c r="DB1677">
        <f>ROUND((ROUND(AT1677*CZ1677,2)*ROUND((0.2+1),7)),2)</f>
        <v>147.13</v>
      </c>
      <c r="DC1677">
        <f>ROUND((ROUND(AT1677*AG1677,2)*ROUND((0.2+1),7)),2)</f>
        <v>0</v>
      </c>
      <c r="DD1677" t="s">
        <v>3</v>
      </c>
      <c r="DE1677" t="s">
        <v>3</v>
      </c>
      <c r="DF1677">
        <f t="shared" si="1001"/>
        <v>0</v>
      </c>
      <c r="DG1677">
        <f t="shared" si="1002"/>
        <v>0</v>
      </c>
      <c r="DH1677">
        <f t="shared" si="1003"/>
        <v>0</v>
      </c>
      <c r="DI1677">
        <f t="shared" si="1004"/>
        <v>0</v>
      </c>
      <c r="DJ1677">
        <f>DG1677</f>
        <v>0</v>
      </c>
      <c r="DK1677">
        <v>0</v>
      </c>
      <c r="DL1677" t="s">
        <v>3</v>
      </c>
      <c r="DM1677">
        <v>0</v>
      </c>
      <c r="DN1677" t="s">
        <v>3</v>
      </c>
      <c r="DO1677">
        <v>0</v>
      </c>
    </row>
    <row r="1678" spans="1:119" x14ac:dyDescent="0.2">
      <c r="A1678">
        <f>ROW(Source!A869)</f>
        <v>869</v>
      </c>
      <c r="B1678">
        <v>64855517</v>
      </c>
      <c r="C1678">
        <v>64858156</v>
      </c>
      <c r="D1678">
        <v>29174913</v>
      </c>
      <c r="E1678">
        <v>1</v>
      </c>
      <c r="F1678">
        <v>1</v>
      </c>
      <c r="G1678">
        <v>1</v>
      </c>
      <c r="H1678">
        <v>2</v>
      </c>
      <c r="I1678" t="s">
        <v>1152</v>
      </c>
      <c r="J1678" t="s">
        <v>1153</v>
      </c>
      <c r="K1678" t="s">
        <v>1154</v>
      </c>
      <c r="L1678">
        <v>1368</v>
      </c>
      <c r="N1678">
        <v>1011</v>
      </c>
      <c r="O1678" t="s">
        <v>1106</v>
      </c>
      <c r="P1678" t="s">
        <v>1106</v>
      </c>
      <c r="Q1678">
        <v>1</v>
      </c>
      <c r="W1678">
        <v>0</v>
      </c>
      <c r="X1678">
        <v>1230759911</v>
      </c>
      <c r="Y1678">
        <f>(AT1678*ROUND((0.2+1),7))</f>
        <v>0.78</v>
      </c>
      <c r="AA1678">
        <v>0</v>
      </c>
      <c r="AB1678">
        <v>87.17</v>
      </c>
      <c r="AC1678">
        <v>11.6</v>
      </c>
      <c r="AD1678">
        <v>0</v>
      </c>
      <c r="AE1678">
        <v>0</v>
      </c>
      <c r="AF1678">
        <v>87.17</v>
      </c>
      <c r="AG1678">
        <v>11.6</v>
      </c>
      <c r="AH1678">
        <v>0</v>
      </c>
      <c r="AI1678">
        <v>1</v>
      </c>
      <c r="AJ1678">
        <v>1</v>
      </c>
      <c r="AK1678">
        <v>1</v>
      </c>
      <c r="AL1678">
        <v>1</v>
      </c>
      <c r="AM1678">
        <v>-2</v>
      </c>
      <c r="AN1678">
        <v>0</v>
      </c>
      <c r="AO1678">
        <v>1</v>
      </c>
      <c r="AP1678">
        <v>1</v>
      </c>
      <c r="AQ1678">
        <v>0</v>
      </c>
      <c r="AR1678">
        <v>0</v>
      </c>
      <c r="AS1678" t="s">
        <v>3</v>
      </c>
      <c r="AT1678">
        <v>0.65</v>
      </c>
      <c r="AU1678" t="s">
        <v>42</v>
      </c>
      <c r="AV1678">
        <v>0</v>
      </c>
      <c r="AW1678">
        <v>2</v>
      </c>
      <c r="AX1678">
        <v>64858166</v>
      </c>
      <c r="AY1678">
        <v>1</v>
      </c>
      <c r="AZ1678">
        <v>0</v>
      </c>
      <c r="BA1678">
        <v>1752</v>
      </c>
      <c r="BB1678">
        <v>0</v>
      </c>
      <c r="BC1678">
        <v>0</v>
      </c>
      <c r="BD1678">
        <v>0</v>
      </c>
      <c r="BE1678">
        <v>0</v>
      </c>
      <c r="BF1678">
        <v>0</v>
      </c>
      <c r="BG1678">
        <v>0</v>
      </c>
      <c r="BH1678">
        <v>0</v>
      </c>
      <c r="BI1678">
        <v>0</v>
      </c>
      <c r="BJ1678">
        <v>0</v>
      </c>
      <c r="BK1678">
        <v>0</v>
      </c>
      <c r="BL1678">
        <v>0</v>
      </c>
      <c r="BM1678">
        <v>0</v>
      </c>
      <c r="BN1678">
        <v>0</v>
      </c>
      <c r="BO1678">
        <v>0</v>
      </c>
      <c r="BP1678">
        <v>0</v>
      </c>
      <c r="BQ1678">
        <v>0</v>
      </c>
      <c r="BR1678">
        <v>0</v>
      </c>
      <c r="BS1678">
        <v>0</v>
      </c>
      <c r="BT1678">
        <v>0</v>
      </c>
      <c r="BU1678">
        <v>0</v>
      </c>
      <c r="BV1678">
        <v>0</v>
      </c>
      <c r="BW1678">
        <v>0</v>
      </c>
      <c r="CV1678">
        <v>0</v>
      </c>
      <c r="CW1678">
        <f>ROUND(Y1678*Source!I869*DO1678,7)</f>
        <v>0</v>
      </c>
      <c r="CX1678">
        <f>ROUND(Y1678*Source!I869,7)</f>
        <v>0</v>
      </c>
      <c r="CY1678">
        <f>AB1678</f>
        <v>87.17</v>
      </c>
      <c r="CZ1678">
        <f>AF1678</f>
        <v>87.17</v>
      </c>
      <c r="DA1678">
        <f>AJ1678</f>
        <v>1</v>
      </c>
      <c r="DB1678">
        <f>ROUND((ROUND(AT1678*CZ1678,2)*ROUND((0.2+1),7)),2)</f>
        <v>67.989999999999995</v>
      </c>
      <c r="DC1678">
        <f>ROUND((ROUND(AT1678*AG1678,2)*ROUND((0.2+1),7)),2)</f>
        <v>9.0500000000000007</v>
      </c>
      <c r="DD1678" t="s">
        <v>3</v>
      </c>
      <c r="DE1678" t="s">
        <v>3</v>
      </c>
      <c r="DF1678">
        <f t="shared" si="1001"/>
        <v>0</v>
      </c>
      <c r="DG1678">
        <f t="shared" si="1002"/>
        <v>0</v>
      </c>
      <c r="DH1678">
        <f t="shared" si="1003"/>
        <v>0</v>
      </c>
      <c r="DI1678">
        <f t="shared" si="1004"/>
        <v>0</v>
      </c>
      <c r="DJ1678">
        <f>DG1678</f>
        <v>0</v>
      </c>
      <c r="DK1678">
        <v>0</v>
      </c>
      <c r="DL1678" t="s">
        <v>3</v>
      </c>
      <c r="DM1678">
        <v>0</v>
      </c>
      <c r="DN1678" t="s">
        <v>3</v>
      </c>
      <c r="DO1678">
        <v>0</v>
      </c>
    </row>
    <row r="1679" spans="1:119" x14ac:dyDescent="0.2">
      <c r="A1679">
        <f>ROW(Source!A869)</f>
        <v>869</v>
      </c>
      <c r="B1679">
        <v>64855517</v>
      </c>
      <c r="C1679">
        <v>64858156</v>
      </c>
      <c r="D1679">
        <v>29113598</v>
      </c>
      <c r="E1679">
        <v>1</v>
      </c>
      <c r="F1679">
        <v>1</v>
      </c>
      <c r="G1679">
        <v>1</v>
      </c>
      <c r="H1679">
        <v>3</v>
      </c>
      <c r="I1679" t="s">
        <v>1196</v>
      </c>
      <c r="J1679" t="s">
        <v>1197</v>
      </c>
      <c r="K1679" t="s">
        <v>1198</v>
      </c>
      <c r="L1679">
        <v>1348</v>
      </c>
      <c r="N1679">
        <v>1009</v>
      </c>
      <c r="O1679" t="s">
        <v>36</v>
      </c>
      <c r="P1679" t="s">
        <v>36</v>
      </c>
      <c r="Q1679">
        <v>1000</v>
      </c>
      <c r="W1679">
        <v>0</v>
      </c>
      <c r="X1679">
        <v>-1012359093</v>
      </c>
      <c r="Y1679">
        <f>AT1679</f>
        <v>1E-4</v>
      </c>
      <c r="AA1679">
        <v>4455.2</v>
      </c>
      <c r="AB1679">
        <v>0</v>
      </c>
      <c r="AC1679">
        <v>0</v>
      </c>
      <c r="AD1679">
        <v>0</v>
      </c>
      <c r="AE1679">
        <v>4455.2</v>
      </c>
      <c r="AF1679">
        <v>0</v>
      </c>
      <c r="AG1679">
        <v>0</v>
      </c>
      <c r="AH1679">
        <v>0</v>
      </c>
      <c r="AI1679">
        <v>1</v>
      </c>
      <c r="AJ1679">
        <v>1</v>
      </c>
      <c r="AK1679">
        <v>1</v>
      </c>
      <c r="AL1679">
        <v>1</v>
      </c>
      <c r="AM1679">
        <v>-2</v>
      </c>
      <c r="AN1679">
        <v>0</v>
      </c>
      <c r="AO1679">
        <v>1</v>
      </c>
      <c r="AP1679">
        <v>1</v>
      </c>
      <c r="AQ1679">
        <v>0</v>
      </c>
      <c r="AR1679">
        <v>0</v>
      </c>
      <c r="AS1679" t="s">
        <v>3</v>
      </c>
      <c r="AT1679">
        <v>1E-4</v>
      </c>
      <c r="AU1679" t="s">
        <v>3</v>
      </c>
      <c r="AV1679">
        <v>0</v>
      </c>
      <c r="AW1679">
        <v>2</v>
      </c>
      <c r="AX1679">
        <v>64858167</v>
      </c>
      <c r="AY1679">
        <v>1</v>
      </c>
      <c r="AZ1679">
        <v>0</v>
      </c>
      <c r="BA1679">
        <v>1753</v>
      </c>
      <c r="BB1679">
        <v>0</v>
      </c>
      <c r="BC1679">
        <v>0</v>
      </c>
      <c r="BD1679">
        <v>0</v>
      </c>
      <c r="BE1679">
        <v>0</v>
      </c>
      <c r="BF1679">
        <v>0</v>
      </c>
      <c r="BG1679">
        <v>0</v>
      </c>
      <c r="BH1679">
        <v>0</v>
      </c>
      <c r="BI1679">
        <v>0</v>
      </c>
      <c r="BJ1679">
        <v>0</v>
      </c>
      <c r="BK1679">
        <v>0</v>
      </c>
      <c r="BL1679">
        <v>0</v>
      </c>
      <c r="BM1679">
        <v>0</v>
      </c>
      <c r="BN1679">
        <v>0</v>
      </c>
      <c r="BO1679">
        <v>0</v>
      </c>
      <c r="BP1679">
        <v>0</v>
      </c>
      <c r="BQ1679">
        <v>0</v>
      </c>
      <c r="BR1679">
        <v>0</v>
      </c>
      <c r="BS1679">
        <v>0</v>
      </c>
      <c r="BT1679">
        <v>0</v>
      </c>
      <c r="BU1679">
        <v>0</v>
      </c>
      <c r="BV1679">
        <v>0</v>
      </c>
      <c r="BW1679">
        <v>0</v>
      </c>
      <c r="CV1679">
        <v>0</v>
      </c>
      <c r="CW1679">
        <v>0</v>
      </c>
      <c r="CX1679">
        <f>ROUND(Y1679*Source!I869,7)</f>
        <v>0</v>
      </c>
      <c r="CY1679">
        <f>AA1679</f>
        <v>4455.2</v>
      </c>
      <c r="CZ1679">
        <f>AE1679</f>
        <v>4455.2</v>
      </c>
      <c r="DA1679">
        <f>AI1679</f>
        <v>1</v>
      </c>
      <c r="DB1679">
        <f>ROUND(ROUND(AT1679*CZ1679,2),2)</f>
        <v>0.45</v>
      </c>
      <c r="DC1679">
        <f>ROUND(ROUND(AT1679*AG1679,2),2)</f>
        <v>0</v>
      </c>
      <c r="DD1679" t="s">
        <v>3</v>
      </c>
      <c r="DE1679" t="s">
        <v>3</v>
      </c>
      <c r="DF1679">
        <f t="shared" si="1001"/>
        <v>0</v>
      </c>
      <c r="DG1679">
        <f t="shared" si="1002"/>
        <v>0</v>
      </c>
      <c r="DH1679">
        <f t="shared" si="1003"/>
        <v>0</v>
      </c>
      <c r="DI1679">
        <f t="shared" si="1004"/>
        <v>0</v>
      </c>
      <c r="DJ1679">
        <f>DF1679</f>
        <v>0</v>
      </c>
      <c r="DK1679">
        <v>0</v>
      </c>
      <c r="DL1679" t="s">
        <v>3</v>
      </c>
      <c r="DM1679">
        <v>0</v>
      </c>
      <c r="DN1679" t="s">
        <v>3</v>
      </c>
      <c r="DO1679">
        <v>0</v>
      </c>
    </row>
    <row r="1680" spans="1:119" x14ac:dyDescent="0.2">
      <c r="A1680">
        <f>ROW(Source!A869)</f>
        <v>869</v>
      </c>
      <c r="B1680">
        <v>64855517</v>
      </c>
      <c r="C1680">
        <v>64858156</v>
      </c>
      <c r="D1680">
        <v>29113979</v>
      </c>
      <c r="E1680">
        <v>1</v>
      </c>
      <c r="F1680">
        <v>1</v>
      </c>
      <c r="G1680">
        <v>1</v>
      </c>
      <c r="H1680">
        <v>3</v>
      </c>
      <c r="I1680" t="s">
        <v>1227</v>
      </c>
      <c r="J1680" t="s">
        <v>1228</v>
      </c>
      <c r="K1680" t="s">
        <v>1229</v>
      </c>
      <c r="L1680">
        <v>1348</v>
      </c>
      <c r="N1680">
        <v>1009</v>
      </c>
      <c r="O1680" t="s">
        <v>36</v>
      </c>
      <c r="P1680" t="s">
        <v>36</v>
      </c>
      <c r="Q1680">
        <v>1000</v>
      </c>
      <c r="W1680">
        <v>0</v>
      </c>
      <c r="X1680">
        <v>-1319080431</v>
      </c>
      <c r="Y1680">
        <f>AT1680</f>
        <v>8.0999999999999996E-3</v>
      </c>
      <c r="AA1680">
        <v>9749.99</v>
      </c>
      <c r="AB1680">
        <v>0</v>
      </c>
      <c r="AC1680">
        <v>0</v>
      </c>
      <c r="AD1680">
        <v>0</v>
      </c>
      <c r="AE1680">
        <v>9749.99</v>
      </c>
      <c r="AF1680">
        <v>0</v>
      </c>
      <c r="AG1680">
        <v>0</v>
      </c>
      <c r="AH1680">
        <v>0</v>
      </c>
      <c r="AI1680">
        <v>1</v>
      </c>
      <c r="AJ1680">
        <v>1</v>
      </c>
      <c r="AK1680">
        <v>1</v>
      </c>
      <c r="AL1680">
        <v>1</v>
      </c>
      <c r="AM1680">
        <v>-2</v>
      </c>
      <c r="AN1680">
        <v>0</v>
      </c>
      <c r="AO1680">
        <v>1</v>
      </c>
      <c r="AP1680">
        <v>1</v>
      </c>
      <c r="AQ1680">
        <v>0</v>
      </c>
      <c r="AR1680">
        <v>0</v>
      </c>
      <c r="AS1680" t="s">
        <v>3</v>
      </c>
      <c r="AT1680">
        <v>8.0999999999999996E-3</v>
      </c>
      <c r="AU1680" t="s">
        <v>3</v>
      </c>
      <c r="AV1680">
        <v>0</v>
      </c>
      <c r="AW1680">
        <v>2</v>
      </c>
      <c r="AX1680">
        <v>64858168</v>
      </c>
      <c r="AY1680">
        <v>1</v>
      </c>
      <c r="AZ1680">
        <v>0</v>
      </c>
      <c r="BA1680">
        <v>1754</v>
      </c>
      <c r="BB1680">
        <v>0</v>
      </c>
      <c r="BC1680">
        <v>0</v>
      </c>
      <c r="BD1680">
        <v>0</v>
      </c>
      <c r="BE1680">
        <v>0</v>
      </c>
      <c r="BF1680">
        <v>0</v>
      </c>
      <c r="BG1680">
        <v>0</v>
      </c>
      <c r="BH1680">
        <v>0</v>
      </c>
      <c r="BI1680">
        <v>0</v>
      </c>
      <c r="BJ1680">
        <v>0</v>
      </c>
      <c r="BK1680">
        <v>0</v>
      </c>
      <c r="BL1680">
        <v>0</v>
      </c>
      <c r="BM1680">
        <v>0</v>
      </c>
      <c r="BN1680">
        <v>0</v>
      </c>
      <c r="BO1680">
        <v>0</v>
      </c>
      <c r="BP1680">
        <v>0</v>
      </c>
      <c r="BQ1680">
        <v>0</v>
      </c>
      <c r="BR1680">
        <v>0</v>
      </c>
      <c r="BS1680">
        <v>0</v>
      </c>
      <c r="BT1680">
        <v>0</v>
      </c>
      <c r="BU1680">
        <v>0</v>
      </c>
      <c r="BV1680">
        <v>0</v>
      </c>
      <c r="BW1680">
        <v>0</v>
      </c>
      <c r="CV1680">
        <v>0</v>
      </c>
      <c r="CW1680">
        <v>0</v>
      </c>
      <c r="CX1680">
        <f>ROUND(Y1680*Source!I869,7)</f>
        <v>0</v>
      </c>
      <c r="CY1680">
        <f>AA1680</f>
        <v>9749.99</v>
      </c>
      <c r="CZ1680">
        <f>AE1680</f>
        <v>9749.99</v>
      </c>
      <c r="DA1680">
        <f>AI1680</f>
        <v>1</v>
      </c>
      <c r="DB1680">
        <f>ROUND(ROUND(AT1680*CZ1680,2),2)</f>
        <v>78.97</v>
      </c>
      <c r="DC1680">
        <f>ROUND(ROUND(AT1680*AG1680,2),2)</f>
        <v>0</v>
      </c>
      <c r="DD1680" t="s">
        <v>3</v>
      </c>
      <c r="DE1680" t="s">
        <v>3</v>
      </c>
      <c r="DF1680">
        <f t="shared" si="1001"/>
        <v>0</v>
      </c>
      <c r="DG1680">
        <f t="shared" si="1002"/>
        <v>0</v>
      </c>
      <c r="DH1680">
        <f t="shared" si="1003"/>
        <v>0</v>
      </c>
      <c r="DI1680">
        <f t="shared" si="1004"/>
        <v>0</v>
      </c>
      <c r="DJ1680">
        <f>DF1680</f>
        <v>0</v>
      </c>
      <c r="DK1680">
        <v>0</v>
      </c>
      <c r="DL1680" t="s">
        <v>3</v>
      </c>
      <c r="DM1680">
        <v>0</v>
      </c>
      <c r="DN1680" t="s">
        <v>3</v>
      </c>
      <c r="DO1680">
        <v>0</v>
      </c>
    </row>
    <row r="1681" spans="1:119" x14ac:dyDescent="0.2">
      <c r="A1681">
        <f>ROW(Source!A870)</f>
        <v>870</v>
      </c>
      <c r="B1681">
        <v>64855514</v>
      </c>
      <c r="C1681">
        <v>64858156</v>
      </c>
      <c r="D1681">
        <v>18413230</v>
      </c>
      <c r="E1681">
        <v>1</v>
      </c>
      <c r="F1681">
        <v>1</v>
      </c>
      <c r="G1681">
        <v>1</v>
      </c>
      <c r="H1681">
        <v>1</v>
      </c>
      <c r="I1681" t="s">
        <v>1613</v>
      </c>
      <c r="J1681" t="s">
        <v>3</v>
      </c>
      <c r="K1681" t="s">
        <v>1614</v>
      </c>
      <c r="L1681">
        <v>1369</v>
      </c>
      <c r="N1681">
        <v>1013</v>
      </c>
      <c r="O1681" t="s">
        <v>1100</v>
      </c>
      <c r="P1681" t="s">
        <v>1100</v>
      </c>
      <c r="Q1681">
        <v>1</v>
      </c>
      <c r="W1681">
        <v>0</v>
      </c>
      <c r="X1681">
        <v>355262106</v>
      </c>
      <c r="Y1681">
        <f>(AT1681*ROUND((0.2+1),7))</f>
        <v>101.628</v>
      </c>
      <c r="AA1681">
        <v>0</v>
      </c>
      <c r="AB1681">
        <v>0</v>
      </c>
      <c r="AC1681">
        <v>0</v>
      </c>
      <c r="AD1681">
        <v>9.18</v>
      </c>
      <c r="AE1681">
        <v>0</v>
      </c>
      <c r="AF1681">
        <v>0</v>
      </c>
      <c r="AG1681">
        <v>0</v>
      </c>
      <c r="AH1681">
        <v>9.18</v>
      </c>
      <c r="AI1681">
        <v>1</v>
      </c>
      <c r="AJ1681">
        <v>1</v>
      </c>
      <c r="AK1681">
        <v>1</v>
      </c>
      <c r="AL1681">
        <v>1</v>
      </c>
      <c r="AM1681">
        <v>-2</v>
      </c>
      <c r="AN1681">
        <v>0</v>
      </c>
      <c r="AO1681">
        <v>1</v>
      </c>
      <c r="AP1681">
        <v>1</v>
      </c>
      <c r="AQ1681">
        <v>0</v>
      </c>
      <c r="AR1681">
        <v>0</v>
      </c>
      <c r="AS1681" t="s">
        <v>3</v>
      </c>
      <c r="AT1681">
        <v>84.69</v>
      </c>
      <c r="AU1681" t="s">
        <v>42</v>
      </c>
      <c r="AV1681">
        <v>1</v>
      </c>
      <c r="AW1681">
        <v>2</v>
      </c>
      <c r="AX1681">
        <v>64858163</v>
      </c>
      <c r="AY1681">
        <v>1</v>
      </c>
      <c r="AZ1681">
        <v>0</v>
      </c>
      <c r="BA1681">
        <v>1756</v>
      </c>
      <c r="BB1681">
        <v>0</v>
      </c>
      <c r="BC1681">
        <v>0</v>
      </c>
      <c r="BD1681">
        <v>0</v>
      </c>
      <c r="BE1681">
        <v>0</v>
      </c>
      <c r="BF1681">
        <v>0</v>
      </c>
      <c r="BG1681">
        <v>0</v>
      </c>
      <c r="BH1681">
        <v>0</v>
      </c>
      <c r="BI1681">
        <v>0</v>
      </c>
      <c r="BJ1681">
        <v>0</v>
      </c>
      <c r="BK1681">
        <v>0</v>
      </c>
      <c r="BL1681">
        <v>0</v>
      </c>
      <c r="BM1681">
        <v>0</v>
      </c>
      <c r="BN1681">
        <v>0</v>
      </c>
      <c r="BO1681">
        <v>0</v>
      </c>
      <c r="BP1681">
        <v>0</v>
      </c>
      <c r="BQ1681">
        <v>0</v>
      </c>
      <c r="BR1681">
        <v>0</v>
      </c>
      <c r="BS1681">
        <v>0</v>
      </c>
      <c r="BT1681">
        <v>0</v>
      </c>
      <c r="BU1681">
        <v>0</v>
      </c>
      <c r="BV1681">
        <v>0</v>
      </c>
      <c r="BW1681">
        <v>0</v>
      </c>
      <c r="CU1681">
        <f>ROUND(AT1681*Source!I870*AH1681*AL1681,0)</f>
        <v>0</v>
      </c>
      <c r="CV1681">
        <f>ROUND(Y1681*Source!I870,7)</f>
        <v>0</v>
      </c>
      <c r="CW1681">
        <v>0</v>
      </c>
      <c r="CX1681">
        <f>ROUND(Y1681*Source!I870,7)</f>
        <v>0</v>
      </c>
      <c r="CY1681">
        <f>AD1681</f>
        <v>9.18</v>
      </c>
      <c r="CZ1681">
        <f>AH1681</f>
        <v>9.18</v>
      </c>
      <c r="DA1681">
        <f>AL1681</f>
        <v>1</v>
      </c>
      <c r="DB1681">
        <f>ROUND((ROUND(AT1681*CZ1681,2)*ROUND((0.2+1),7)),2)</f>
        <v>932.94</v>
      </c>
      <c r="DC1681">
        <f>ROUND((ROUND(AT1681*AG1681,2)*ROUND((0.2+1),7)),2)</f>
        <v>0</v>
      </c>
      <c r="DD1681" t="s">
        <v>3</v>
      </c>
      <c r="DE1681" t="s">
        <v>3</v>
      </c>
      <c r="DF1681">
        <f>ROUND(ROUND(AE1681,0)*CX1681,0)</f>
        <v>0</v>
      </c>
      <c r="DG1681">
        <f>ROUND(ROUND(AF1681,0)*CX1681,0)</f>
        <v>0</v>
      </c>
      <c r="DH1681">
        <f>ROUND(ROUND(AG1681,0)*CX1681,0)</f>
        <v>0</v>
      </c>
      <c r="DI1681">
        <f t="shared" ref="DI1681:DI1686" si="1005">ROUND(ROUND(AH1681,0)*CX1681,0)</f>
        <v>0</v>
      </c>
      <c r="DJ1681">
        <f>DI1681</f>
        <v>0</v>
      </c>
      <c r="DK1681">
        <v>0</v>
      </c>
      <c r="DL1681" t="s">
        <v>3</v>
      </c>
      <c r="DM1681">
        <v>0</v>
      </c>
      <c r="DN1681" t="s">
        <v>3</v>
      </c>
      <c r="DO1681">
        <v>0</v>
      </c>
    </row>
    <row r="1682" spans="1:119" x14ac:dyDescent="0.2">
      <c r="A1682">
        <f>ROW(Source!A870)</f>
        <v>870</v>
      </c>
      <c r="B1682">
        <v>64855514</v>
      </c>
      <c r="C1682">
        <v>64858156</v>
      </c>
      <c r="D1682">
        <v>29172657</v>
      </c>
      <c r="E1682">
        <v>1</v>
      </c>
      <c r="F1682">
        <v>1</v>
      </c>
      <c r="G1682">
        <v>1</v>
      </c>
      <c r="H1682">
        <v>2</v>
      </c>
      <c r="I1682" t="s">
        <v>1224</v>
      </c>
      <c r="J1682" t="s">
        <v>1225</v>
      </c>
      <c r="K1682" t="s">
        <v>1226</v>
      </c>
      <c r="L1682">
        <v>1368</v>
      </c>
      <c r="N1682">
        <v>1011</v>
      </c>
      <c r="O1682" t="s">
        <v>1106</v>
      </c>
      <c r="P1682" t="s">
        <v>1106</v>
      </c>
      <c r="Q1682">
        <v>1</v>
      </c>
      <c r="W1682">
        <v>0</v>
      </c>
      <c r="X1682">
        <v>1474986261</v>
      </c>
      <c r="Y1682">
        <f>(AT1682*ROUND((0.2+1),7))</f>
        <v>11.411999999999999</v>
      </c>
      <c r="AA1682">
        <v>0</v>
      </c>
      <c r="AB1682">
        <v>67.150000000000006</v>
      </c>
      <c r="AC1682">
        <v>0</v>
      </c>
      <c r="AD1682">
        <v>0</v>
      </c>
      <c r="AE1682">
        <v>0</v>
      </c>
      <c r="AF1682">
        <v>8.1</v>
      </c>
      <c r="AG1682">
        <v>0</v>
      </c>
      <c r="AH1682">
        <v>0</v>
      </c>
      <c r="AI1682">
        <v>1</v>
      </c>
      <c r="AJ1682">
        <v>8.2899999999999991</v>
      </c>
      <c r="AK1682">
        <v>50.93</v>
      </c>
      <c r="AL1682">
        <v>1</v>
      </c>
      <c r="AM1682">
        <v>2</v>
      </c>
      <c r="AN1682">
        <v>0</v>
      </c>
      <c r="AO1682">
        <v>1</v>
      </c>
      <c r="AP1682">
        <v>1</v>
      </c>
      <c r="AQ1682">
        <v>0</v>
      </c>
      <c r="AR1682">
        <v>0</v>
      </c>
      <c r="AS1682" t="s">
        <v>3</v>
      </c>
      <c r="AT1682">
        <v>9.51</v>
      </c>
      <c r="AU1682" t="s">
        <v>42</v>
      </c>
      <c r="AV1682">
        <v>0</v>
      </c>
      <c r="AW1682">
        <v>2</v>
      </c>
      <c r="AX1682">
        <v>64858164</v>
      </c>
      <c r="AY1682">
        <v>1</v>
      </c>
      <c r="AZ1682">
        <v>0</v>
      </c>
      <c r="BA1682">
        <v>1757</v>
      </c>
      <c r="BB1682">
        <v>0</v>
      </c>
      <c r="BC1682">
        <v>0</v>
      </c>
      <c r="BD1682">
        <v>0</v>
      </c>
      <c r="BE1682">
        <v>0</v>
      </c>
      <c r="BF1682">
        <v>0</v>
      </c>
      <c r="BG1682">
        <v>0</v>
      </c>
      <c r="BH1682">
        <v>0</v>
      </c>
      <c r="BI1682">
        <v>0</v>
      </c>
      <c r="BJ1682">
        <v>0</v>
      </c>
      <c r="BK1682">
        <v>0</v>
      </c>
      <c r="BL1682">
        <v>0</v>
      </c>
      <c r="BM1682">
        <v>0</v>
      </c>
      <c r="BN1682">
        <v>0</v>
      </c>
      <c r="BO1682">
        <v>0</v>
      </c>
      <c r="BP1682">
        <v>0</v>
      </c>
      <c r="BQ1682">
        <v>0</v>
      </c>
      <c r="BR1682">
        <v>0</v>
      </c>
      <c r="BS1682">
        <v>0</v>
      </c>
      <c r="BT1682">
        <v>0</v>
      </c>
      <c r="BU1682">
        <v>0</v>
      </c>
      <c r="BV1682">
        <v>0</v>
      </c>
      <c r="BW1682">
        <v>0</v>
      </c>
      <c r="CV1682">
        <v>0</v>
      </c>
      <c r="CW1682">
        <f>ROUND(Y1682*Source!I870*DO1682,7)</f>
        <v>0</v>
      </c>
      <c r="CX1682">
        <f>ROUND(Y1682*Source!I870,7)</f>
        <v>0</v>
      </c>
      <c r="CY1682">
        <f>AB1682</f>
        <v>67.150000000000006</v>
      </c>
      <c r="CZ1682">
        <f>AF1682</f>
        <v>8.1</v>
      </c>
      <c r="DA1682">
        <f>AJ1682</f>
        <v>8.2899999999999991</v>
      </c>
      <c r="DB1682">
        <f>ROUND((ROUND(AT1682*CZ1682,2)*ROUND((0.2+1),7)),2)</f>
        <v>92.44</v>
      </c>
      <c r="DC1682">
        <f>ROUND((ROUND(AT1682*AG1682,2)*ROUND((0.2+1),7)),2)</f>
        <v>0</v>
      </c>
      <c r="DD1682" t="s">
        <v>3</v>
      </c>
      <c r="DE1682" t="s">
        <v>3</v>
      </c>
      <c r="DF1682">
        <f>ROUND(ROUND(AE1682,0)*CX1682,0)</f>
        <v>0</v>
      </c>
      <c r="DG1682">
        <f>ROUND(ROUND(AF1682*AJ1682,0)*CX1682,0)</f>
        <v>0</v>
      </c>
      <c r="DH1682">
        <f>ROUND(ROUND(AG1682*AK1682,0)*CX1682,0)</f>
        <v>0</v>
      </c>
      <c r="DI1682">
        <f t="shared" si="1005"/>
        <v>0</v>
      </c>
      <c r="DJ1682">
        <f>DG1682</f>
        <v>0</v>
      </c>
      <c r="DK1682">
        <v>0</v>
      </c>
      <c r="DL1682" t="s">
        <v>3</v>
      </c>
      <c r="DM1682">
        <v>0</v>
      </c>
      <c r="DN1682" t="s">
        <v>3</v>
      </c>
      <c r="DO1682">
        <v>0</v>
      </c>
    </row>
    <row r="1683" spans="1:119" x14ac:dyDescent="0.2">
      <c r="A1683">
        <f>ROW(Source!A870)</f>
        <v>870</v>
      </c>
      <c r="B1683">
        <v>64855514</v>
      </c>
      <c r="C1683">
        <v>64858156</v>
      </c>
      <c r="D1683">
        <v>29174507</v>
      </c>
      <c r="E1683">
        <v>1</v>
      </c>
      <c r="F1683">
        <v>1</v>
      </c>
      <c r="G1683">
        <v>1</v>
      </c>
      <c r="H1683">
        <v>2</v>
      </c>
      <c r="I1683" t="s">
        <v>1283</v>
      </c>
      <c r="J1683" t="s">
        <v>1284</v>
      </c>
      <c r="K1683" t="s">
        <v>1285</v>
      </c>
      <c r="L1683">
        <v>1368</v>
      </c>
      <c r="N1683">
        <v>1011</v>
      </c>
      <c r="O1683" t="s">
        <v>1106</v>
      </c>
      <c r="P1683" t="s">
        <v>1106</v>
      </c>
      <c r="Q1683">
        <v>1</v>
      </c>
      <c r="W1683">
        <v>0</v>
      </c>
      <c r="X1683">
        <v>-144556207</v>
      </c>
      <c r="Y1683">
        <f>(AT1683*ROUND((0.2+1),7))</f>
        <v>28.679999999999996</v>
      </c>
      <c r="AA1683">
        <v>0</v>
      </c>
      <c r="AB1683">
        <v>19.850000000000001</v>
      </c>
      <c r="AC1683">
        <v>0</v>
      </c>
      <c r="AD1683">
        <v>0</v>
      </c>
      <c r="AE1683">
        <v>0</v>
      </c>
      <c r="AF1683">
        <v>5.13</v>
      </c>
      <c r="AG1683">
        <v>0</v>
      </c>
      <c r="AH1683">
        <v>0</v>
      </c>
      <c r="AI1683">
        <v>1</v>
      </c>
      <c r="AJ1683">
        <v>3.87</v>
      </c>
      <c r="AK1683">
        <v>50.93</v>
      </c>
      <c r="AL1683">
        <v>1</v>
      </c>
      <c r="AM1683">
        <v>2</v>
      </c>
      <c r="AN1683">
        <v>0</v>
      </c>
      <c r="AO1683">
        <v>1</v>
      </c>
      <c r="AP1683">
        <v>1</v>
      </c>
      <c r="AQ1683">
        <v>0</v>
      </c>
      <c r="AR1683">
        <v>0</v>
      </c>
      <c r="AS1683" t="s">
        <v>3</v>
      </c>
      <c r="AT1683">
        <v>23.9</v>
      </c>
      <c r="AU1683" t="s">
        <v>42</v>
      </c>
      <c r="AV1683">
        <v>0</v>
      </c>
      <c r="AW1683">
        <v>2</v>
      </c>
      <c r="AX1683">
        <v>64858165</v>
      </c>
      <c r="AY1683">
        <v>1</v>
      </c>
      <c r="AZ1683">
        <v>0</v>
      </c>
      <c r="BA1683">
        <v>1758</v>
      </c>
      <c r="BB1683">
        <v>0</v>
      </c>
      <c r="BC1683">
        <v>0</v>
      </c>
      <c r="BD1683">
        <v>0</v>
      </c>
      <c r="BE1683">
        <v>0</v>
      </c>
      <c r="BF1683">
        <v>0</v>
      </c>
      <c r="BG1683">
        <v>0</v>
      </c>
      <c r="BH1683">
        <v>0</v>
      </c>
      <c r="BI1683">
        <v>0</v>
      </c>
      <c r="BJ1683">
        <v>0</v>
      </c>
      <c r="BK1683">
        <v>0</v>
      </c>
      <c r="BL1683">
        <v>0</v>
      </c>
      <c r="BM1683">
        <v>0</v>
      </c>
      <c r="BN1683">
        <v>0</v>
      </c>
      <c r="BO1683">
        <v>0</v>
      </c>
      <c r="BP1683">
        <v>0</v>
      </c>
      <c r="BQ1683">
        <v>0</v>
      </c>
      <c r="BR1683">
        <v>0</v>
      </c>
      <c r="BS1683">
        <v>0</v>
      </c>
      <c r="BT1683">
        <v>0</v>
      </c>
      <c r="BU1683">
        <v>0</v>
      </c>
      <c r="BV1683">
        <v>0</v>
      </c>
      <c r="BW1683">
        <v>0</v>
      </c>
      <c r="CV1683">
        <v>0</v>
      </c>
      <c r="CW1683">
        <f>ROUND(Y1683*Source!I870*DO1683,7)</f>
        <v>0</v>
      </c>
      <c r="CX1683">
        <f>ROUND(Y1683*Source!I870,7)</f>
        <v>0</v>
      </c>
      <c r="CY1683">
        <f>AB1683</f>
        <v>19.850000000000001</v>
      </c>
      <c r="CZ1683">
        <f>AF1683</f>
        <v>5.13</v>
      </c>
      <c r="DA1683">
        <f>AJ1683</f>
        <v>3.87</v>
      </c>
      <c r="DB1683">
        <f>ROUND((ROUND(AT1683*CZ1683,2)*ROUND((0.2+1),7)),2)</f>
        <v>147.13</v>
      </c>
      <c r="DC1683">
        <f>ROUND((ROUND(AT1683*AG1683,2)*ROUND((0.2+1),7)),2)</f>
        <v>0</v>
      </c>
      <c r="DD1683" t="s">
        <v>3</v>
      </c>
      <c r="DE1683" t="s">
        <v>3</v>
      </c>
      <c r="DF1683">
        <f>ROUND(ROUND(AE1683,0)*CX1683,0)</f>
        <v>0</v>
      </c>
      <c r="DG1683">
        <f>ROUND(ROUND(AF1683*AJ1683,0)*CX1683,0)</f>
        <v>0</v>
      </c>
      <c r="DH1683">
        <f>ROUND(ROUND(AG1683*AK1683,0)*CX1683,0)</f>
        <v>0</v>
      </c>
      <c r="DI1683">
        <f t="shared" si="1005"/>
        <v>0</v>
      </c>
      <c r="DJ1683">
        <f>DG1683</f>
        <v>0</v>
      </c>
      <c r="DK1683">
        <v>0</v>
      </c>
      <c r="DL1683" t="s">
        <v>3</v>
      </c>
      <c r="DM1683">
        <v>0</v>
      </c>
      <c r="DN1683" t="s">
        <v>3</v>
      </c>
      <c r="DO1683">
        <v>0</v>
      </c>
    </row>
    <row r="1684" spans="1:119" x14ac:dyDescent="0.2">
      <c r="A1684">
        <f>ROW(Source!A870)</f>
        <v>870</v>
      </c>
      <c r="B1684">
        <v>64855514</v>
      </c>
      <c r="C1684">
        <v>64858156</v>
      </c>
      <c r="D1684">
        <v>29174913</v>
      </c>
      <c r="E1684">
        <v>1</v>
      </c>
      <c r="F1684">
        <v>1</v>
      </c>
      <c r="G1684">
        <v>1</v>
      </c>
      <c r="H1684">
        <v>2</v>
      </c>
      <c r="I1684" t="s">
        <v>1152</v>
      </c>
      <c r="J1684" t="s">
        <v>1153</v>
      </c>
      <c r="K1684" t="s">
        <v>1154</v>
      </c>
      <c r="L1684">
        <v>1368</v>
      </c>
      <c r="N1684">
        <v>1011</v>
      </c>
      <c r="O1684" t="s">
        <v>1106</v>
      </c>
      <c r="P1684" t="s">
        <v>1106</v>
      </c>
      <c r="Q1684">
        <v>1</v>
      </c>
      <c r="W1684">
        <v>0</v>
      </c>
      <c r="X1684">
        <v>1230759911</v>
      </c>
      <c r="Y1684">
        <f>(AT1684*ROUND((0.2+1),7))</f>
        <v>0.78</v>
      </c>
      <c r="AA1684">
        <v>0</v>
      </c>
      <c r="AB1684">
        <v>2113</v>
      </c>
      <c r="AC1684">
        <v>590.79</v>
      </c>
      <c r="AD1684">
        <v>0</v>
      </c>
      <c r="AE1684">
        <v>0</v>
      </c>
      <c r="AF1684">
        <v>87.17</v>
      </c>
      <c r="AG1684">
        <v>11.6</v>
      </c>
      <c r="AH1684">
        <v>0</v>
      </c>
      <c r="AI1684">
        <v>1</v>
      </c>
      <c r="AJ1684">
        <v>24.24</v>
      </c>
      <c r="AK1684">
        <v>50.93</v>
      </c>
      <c r="AL1684">
        <v>1</v>
      </c>
      <c r="AM1684">
        <v>2</v>
      </c>
      <c r="AN1684">
        <v>0</v>
      </c>
      <c r="AO1684">
        <v>1</v>
      </c>
      <c r="AP1684">
        <v>1</v>
      </c>
      <c r="AQ1684">
        <v>0</v>
      </c>
      <c r="AR1684">
        <v>0</v>
      </c>
      <c r="AS1684" t="s">
        <v>3</v>
      </c>
      <c r="AT1684">
        <v>0.65</v>
      </c>
      <c r="AU1684" t="s">
        <v>42</v>
      </c>
      <c r="AV1684">
        <v>0</v>
      </c>
      <c r="AW1684">
        <v>2</v>
      </c>
      <c r="AX1684">
        <v>64858166</v>
      </c>
      <c r="AY1684">
        <v>1</v>
      </c>
      <c r="AZ1684">
        <v>0</v>
      </c>
      <c r="BA1684">
        <v>1759</v>
      </c>
      <c r="BB1684">
        <v>0</v>
      </c>
      <c r="BC1684">
        <v>0</v>
      </c>
      <c r="BD1684">
        <v>0</v>
      </c>
      <c r="BE1684">
        <v>0</v>
      </c>
      <c r="BF1684">
        <v>0</v>
      </c>
      <c r="BG1684">
        <v>0</v>
      </c>
      <c r="BH1684">
        <v>0</v>
      </c>
      <c r="BI1684">
        <v>0</v>
      </c>
      <c r="BJ1684">
        <v>0</v>
      </c>
      <c r="BK1684">
        <v>0</v>
      </c>
      <c r="BL1684">
        <v>0</v>
      </c>
      <c r="BM1684">
        <v>0</v>
      </c>
      <c r="BN1684">
        <v>0</v>
      </c>
      <c r="BO1684">
        <v>0</v>
      </c>
      <c r="BP1684">
        <v>0</v>
      </c>
      <c r="BQ1684">
        <v>0</v>
      </c>
      <c r="BR1684">
        <v>0</v>
      </c>
      <c r="BS1684">
        <v>0</v>
      </c>
      <c r="BT1684">
        <v>0</v>
      </c>
      <c r="BU1684">
        <v>0</v>
      </c>
      <c r="BV1684">
        <v>0</v>
      </c>
      <c r="BW1684">
        <v>0</v>
      </c>
      <c r="CV1684">
        <v>0</v>
      </c>
      <c r="CW1684">
        <f>ROUND(Y1684*Source!I870*DO1684,7)</f>
        <v>0</v>
      </c>
      <c r="CX1684">
        <f>ROUND(Y1684*Source!I870,7)</f>
        <v>0</v>
      </c>
      <c r="CY1684">
        <f>AB1684</f>
        <v>2113</v>
      </c>
      <c r="CZ1684">
        <f>AF1684</f>
        <v>87.17</v>
      </c>
      <c r="DA1684">
        <f>AJ1684</f>
        <v>24.24</v>
      </c>
      <c r="DB1684">
        <f>ROUND((ROUND(AT1684*CZ1684,2)*ROUND((0.2+1),7)),2)</f>
        <v>67.989999999999995</v>
      </c>
      <c r="DC1684">
        <f>ROUND((ROUND(AT1684*AG1684,2)*ROUND((0.2+1),7)),2)</f>
        <v>9.0500000000000007</v>
      </c>
      <c r="DD1684" t="s">
        <v>3</v>
      </c>
      <c r="DE1684" t="s">
        <v>3</v>
      </c>
      <c r="DF1684">
        <f>ROUND(ROUND(AE1684,0)*CX1684,0)</f>
        <v>0</v>
      </c>
      <c r="DG1684">
        <f>ROUND(ROUND(AF1684*AJ1684,0)*CX1684,0)</f>
        <v>0</v>
      </c>
      <c r="DH1684">
        <f>ROUND(ROUND(AG1684*AK1684,0)*CX1684,0)</f>
        <v>0</v>
      </c>
      <c r="DI1684">
        <f t="shared" si="1005"/>
        <v>0</v>
      </c>
      <c r="DJ1684">
        <f>DG1684</f>
        <v>0</v>
      </c>
      <c r="DK1684">
        <v>0</v>
      </c>
      <c r="DL1684" t="s">
        <v>3</v>
      </c>
      <c r="DM1684">
        <v>0</v>
      </c>
      <c r="DN1684" t="s">
        <v>3</v>
      </c>
      <c r="DO1684">
        <v>0</v>
      </c>
    </row>
    <row r="1685" spans="1:119" x14ac:dyDescent="0.2">
      <c r="A1685">
        <f>ROW(Source!A870)</f>
        <v>870</v>
      </c>
      <c r="B1685">
        <v>64855514</v>
      </c>
      <c r="C1685">
        <v>64858156</v>
      </c>
      <c r="D1685">
        <v>29113598</v>
      </c>
      <c r="E1685">
        <v>1</v>
      </c>
      <c r="F1685">
        <v>1</v>
      </c>
      <c r="G1685">
        <v>1</v>
      </c>
      <c r="H1685">
        <v>3</v>
      </c>
      <c r="I1685" t="s">
        <v>1196</v>
      </c>
      <c r="J1685" t="s">
        <v>1197</v>
      </c>
      <c r="K1685" t="s">
        <v>1198</v>
      </c>
      <c r="L1685">
        <v>1348</v>
      </c>
      <c r="N1685">
        <v>1009</v>
      </c>
      <c r="O1685" t="s">
        <v>36</v>
      </c>
      <c r="P1685" t="s">
        <v>36</v>
      </c>
      <c r="Q1685">
        <v>1000</v>
      </c>
      <c r="W1685">
        <v>0</v>
      </c>
      <c r="X1685">
        <v>-1012359093</v>
      </c>
      <c r="Y1685">
        <f>AT1685</f>
        <v>1E-4</v>
      </c>
      <c r="AA1685">
        <v>50165.55</v>
      </c>
      <c r="AB1685">
        <v>0</v>
      </c>
      <c r="AC1685">
        <v>0</v>
      </c>
      <c r="AD1685">
        <v>0</v>
      </c>
      <c r="AE1685">
        <v>4455.2</v>
      </c>
      <c r="AF1685">
        <v>0</v>
      </c>
      <c r="AG1685">
        <v>0</v>
      </c>
      <c r="AH1685">
        <v>0</v>
      </c>
      <c r="AI1685">
        <v>11.26</v>
      </c>
      <c r="AJ1685">
        <v>1</v>
      </c>
      <c r="AK1685">
        <v>1</v>
      </c>
      <c r="AL1685">
        <v>1</v>
      </c>
      <c r="AM1685">
        <v>2</v>
      </c>
      <c r="AN1685">
        <v>0</v>
      </c>
      <c r="AO1685">
        <v>1</v>
      </c>
      <c r="AP1685">
        <v>1</v>
      </c>
      <c r="AQ1685">
        <v>0</v>
      </c>
      <c r="AR1685">
        <v>0</v>
      </c>
      <c r="AS1685" t="s">
        <v>3</v>
      </c>
      <c r="AT1685">
        <v>1E-4</v>
      </c>
      <c r="AU1685" t="s">
        <v>3</v>
      </c>
      <c r="AV1685">
        <v>0</v>
      </c>
      <c r="AW1685">
        <v>2</v>
      </c>
      <c r="AX1685">
        <v>64858167</v>
      </c>
      <c r="AY1685">
        <v>1</v>
      </c>
      <c r="AZ1685">
        <v>0</v>
      </c>
      <c r="BA1685">
        <v>1760</v>
      </c>
      <c r="BB1685">
        <v>0</v>
      </c>
      <c r="BC1685">
        <v>0</v>
      </c>
      <c r="BD1685">
        <v>0</v>
      </c>
      <c r="BE1685">
        <v>0</v>
      </c>
      <c r="BF1685">
        <v>0</v>
      </c>
      <c r="BG1685">
        <v>0</v>
      </c>
      <c r="BH1685">
        <v>0</v>
      </c>
      <c r="BI1685">
        <v>0</v>
      </c>
      <c r="BJ1685">
        <v>0</v>
      </c>
      <c r="BK1685">
        <v>0</v>
      </c>
      <c r="BL1685">
        <v>0</v>
      </c>
      <c r="BM1685">
        <v>0</v>
      </c>
      <c r="BN1685">
        <v>0</v>
      </c>
      <c r="BO1685">
        <v>0</v>
      </c>
      <c r="BP1685">
        <v>0</v>
      </c>
      <c r="BQ1685">
        <v>0</v>
      </c>
      <c r="BR1685">
        <v>0</v>
      </c>
      <c r="BS1685">
        <v>0</v>
      </c>
      <c r="BT1685">
        <v>0</v>
      </c>
      <c r="BU1685">
        <v>0</v>
      </c>
      <c r="BV1685">
        <v>0</v>
      </c>
      <c r="BW1685">
        <v>0</v>
      </c>
      <c r="CV1685">
        <v>0</v>
      </c>
      <c r="CW1685">
        <v>0</v>
      </c>
      <c r="CX1685">
        <f>ROUND(Y1685*Source!I870,7)</f>
        <v>0</v>
      </c>
      <c r="CY1685">
        <f>AA1685</f>
        <v>50165.55</v>
      </c>
      <c r="CZ1685">
        <f>AE1685</f>
        <v>4455.2</v>
      </c>
      <c r="DA1685">
        <f>AI1685</f>
        <v>11.26</v>
      </c>
      <c r="DB1685">
        <f>ROUND(ROUND(AT1685*CZ1685,2),2)</f>
        <v>0.45</v>
      </c>
      <c r="DC1685">
        <f>ROUND(ROUND(AT1685*AG1685,2),2)</f>
        <v>0</v>
      </c>
      <c r="DD1685" t="s">
        <v>3</v>
      </c>
      <c r="DE1685" t="s">
        <v>3</v>
      </c>
      <c r="DF1685">
        <f>ROUND(ROUND(AE1685*AI1685,0)*CX1685,0)</f>
        <v>0</v>
      </c>
      <c r="DG1685">
        <f>ROUND(ROUND(AF1685,0)*CX1685,0)</f>
        <v>0</v>
      </c>
      <c r="DH1685">
        <f>ROUND(ROUND(AG1685,0)*CX1685,0)</f>
        <v>0</v>
      </c>
      <c r="DI1685">
        <f t="shared" si="1005"/>
        <v>0</v>
      </c>
      <c r="DJ1685">
        <f>DF1685</f>
        <v>0</v>
      </c>
      <c r="DK1685">
        <v>0</v>
      </c>
      <c r="DL1685" t="s">
        <v>3</v>
      </c>
      <c r="DM1685">
        <v>0</v>
      </c>
      <c r="DN1685" t="s">
        <v>3</v>
      </c>
      <c r="DO1685">
        <v>0</v>
      </c>
    </row>
    <row r="1686" spans="1:119" x14ac:dyDescent="0.2">
      <c r="A1686">
        <f>ROW(Source!A870)</f>
        <v>870</v>
      </c>
      <c r="B1686">
        <v>64855514</v>
      </c>
      <c r="C1686">
        <v>64858156</v>
      </c>
      <c r="D1686">
        <v>29113979</v>
      </c>
      <c r="E1686">
        <v>1</v>
      </c>
      <c r="F1686">
        <v>1</v>
      </c>
      <c r="G1686">
        <v>1</v>
      </c>
      <c r="H1686">
        <v>3</v>
      </c>
      <c r="I1686" t="s">
        <v>1227</v>
      </c>
      <c r="J1686" t="s">
        <v>1228</v>
      </c>
      <c r="K1686" t="s">
        <v>1229</v>
      </c>
      <c r="L1686">
        <v>1348</v>
      </c>
      <c r="N1686">
        <v>1009</v>
      </c>
      <c r="O1686" t="s">
        <v>36</v>
      </c>
      <c r="P1686" t="s">
        <v>36</v>
      </c>
      <c r="Q1686">
        <v>1000</v>
      </c>
      <c r="W1686">
        <v>0</v>
      </c>
      <c r="X1686">
        <v>-1319080431</v>
      </c>
      <c r="Y1686">
        <f>AT1686</f>
        <v>8.0999999999999996E-3</v>
      </c>
      <c r="AA1686">
        <v>206017.29</v>
      </c>
      <c r="AB1686">
        <v>0</v>
      </c>
      <c r="AC1686">
        <v>0</v>
      </c>
      <c r="AD1686">
        <v>0</v>
      </c>
      <c r="AE1686">
        <v>9749.99</v>
      </c>
      <c r="AF1686">
        <v>0</v>
      </c>
      <c r="AG1686">
        <v>0</v>
      </c>
      <c r="AH1686">
        <v>0</v>
      </c>
      <c r="AI1686">
        <v>21.13</v>
      </c>
      <c r="AJ1686">
        <v>1</v>
      </c>
      <c r="AK1686">
        <v>1</v>
      </c>
      <c r="AL1686">
        <v>1</v>
      </c>
      <c r="AM1686">
        <v>2</v>
      </c>
      <c r="AN1686">
        <v>0</v>
      </c>
      <c r="AO1686">
        <v>1</v>
      </c>
      <c r="AP1686">
        <v>1</v>
      </c>
      <c r="AQ1686">
        <v>0</v>
      </c>
      <c r="AR1686">
        <v>0</v>
      </c>
      <c r="AS1686" t="s">
        <v>3</v>
      </c>
      <c r="AT1686">
        <v>8.0999999999999996E-3</v>
      </c>
      <c r="AU1686" t="s">
        <v>3</v>
      </c>
      <c r="AV1686">
        <v>0</v>
      </c>
      <c r="AW1686">
        <v>2</v>
      </c>
      <c r="AX1686">
        <v>64858168</v>
      </c>
      <c r="AY1686">
        <v>1</v>
      </c>
      <c r="AZ1686">
        <v>0</v>
      </c>
      <c r="BA1686">
        <v>1761</v>
      </c>
      <c r="BB1686">
        <v>0</v>
      </c>
      <c r="BC1686">
        <v>0</v>
      </c>
      <c r="BD1686">
        <v>0</v>
      </c>
      <c r="BE1686">
        <v>0</v>
      </c>
      <c r="BF1686">
        <v>0</v>
      </c>
      <c r="BG1686">
        <v>0</v>
      </c>
      <c r="BH1686">
        <v>0</v>
      </c>
      <c r="BI1686">
        <v>0</v>
      </c>
      <c r="BJ1686">
        <v>0</v>
      </c>
      <c r="BK1686">
        <v>0</v>
      </c>
      <c r="BL1686">
        <v>0</v>
      </c>
      <c r="BM1686">
        <v>0</v>
      </c>
      <c r="BN1686">
        <v>0</v>
      </c>
      <c r="BO1686">
        <v>0</v>
      </c>
      <c r="BP1686">
        <v>0</v>
      </c>
      <c r="BQ1686">
        <v>0</v>
      </c>
      <c r="BR1686">
        <v>0</v>
      </c>
      <c r="BS1686">
        <v>0</v>
      </c>
      <c r="BT1686">
        <v>0</v>
      </c>
      <c r="BU1686">
        <v>0</v>
      </c>
      <c r="BV1686">
        <v>0</v>
      </c>
      <c r="BW1686">
        <v>0</v>
      </c>
      <c r="CV1686">
        <v>0</v>
      </c>
      <c r="CW1686">
        <v>0</v>
      </c>
      <c r="CX1686">
        <f>ROUND(Y1686*Source!I870,7)</f>
        <v>0</v>
      </c>
      <c r="CY1686">
        <f>AA1686</f>
        <v>206017.29</v>
      </c>
      <c r="CZ1686">
        <f>AE1686</f>
        <v>9749.99</v>
      </c>
      <c r="DA1686">
        <f>AI1686</f>
        <v>21.13</v>
      </c>
      <c r="DB1686">
        <f>ROUND(ROUND(AT1686*CZ1686,2),2)</f>
        <v>78.97</v>
      </c>
      <c r="DC1686">
        <f>ROUND(ROUND(AT1686*AG1686,2),2)</f>
        <v>0</v>
      </c>
      <c r="DD1686" t="s">
        <v>3</v>
      </c>
      <c r="DE1686" t="s">
        <v>3</v>
      </c>
      <c r="DF1686">
        <f>ROUND(ROUND(AE1686*AI1686,0)*CX1686,0)</f>
        <v>0</v>
      </c>
      <c r="DG1686">
        <f>ROUND(ROUND(AF1686,0)*CX1686,0)</f>
        <v>0</v>
      </c>
      <c r="DH1686">
        <f>ROUND(ROUND(AG1686,0)*CX1686,0)</f>
        <v>0</v>
      </c>
      <c r="DI1686">
        <f t="shared" si="1005"/>
        <v>0</v>
      </c>
      <c r="DJ1686">
        <f>DF1686</f>
        <v>0</v>
      </c>
      <c r="DK1686">
        <v>0</v>
      </c>
      <c r="DL1686" t="s">
        <v>3</v>
      </c>
      <c r="DM1686">
        <v>0</v>
      </c>
      <c r="DN1686" t="s">
        <v>3</v>
      </c>
      <c r="DO1686">
        <v>0</v>
      </c>
    </row>
    <row r="1687" spans="1:119" x14ac:dyDescent="0.2">
      <c r="A1687">
        <f>ROW(Source!A873)</f>
        <v>873</v>
      </c>
      <c r="B1687">
        <v>64855517</v>
      </c>
      <c r="C1687">
        <v>64858171</v>
      </c>
      <c r="D1687">
        <v>18406785</v>
      </c>
      <c r="E1687">
        <v>1</v>
      </c>
      <c r="F1687">
        <v>1</v>
      </c>
      <c r="G1687">
        <v>1</v>
      </c>
      <c r="H1687">
        <v>1</v>
      </c>
      <c r="I1687" t="s">
        <v>1264</v>
      </c>
      <c r="J1687" t="s">
        <v>3</v>
      </c>
      <c r="K1687" t="s">
        <v>1265</v>
      </c>
      <c r="L1687">
        <v>1369</v>
      </c>
      <c r="N1687">
        <v>1013</v>
      </c>
      <c r="O1687" t="s">
        <v>1100</v>
      </c>
      <c r="P1687" t="s">
        <v>1100</v>
      </c>
      <c r="Q1687">
        <v>1</v>
      </c>
      <c r="W1687">
        <v>0</v>
      </c>
      <c r="X1687">
        <v>645971194</v>
      </c>
      <c r="Y1687">
        <f>(AT1687*ROUND((0.2+1),7))</f>
        <v>2.6039999999999996</v>
      </c>
      <c r="AA1687">
        <v>0</v>
      </c>
      <c r="AB1687">
        <v>0</v>
      </c>
      <c r="AC1687">
        <v>0</v>
      </c>
      <c r="AD1687">
        <v>8.86</v>
      </c>
      <c r="AE1687">
        <v>0</v>
      </c>
      <c r="AF1687">
        <v>0</v>
      </c>
      <c r="AG1687">
        <v>0</v>
      </c>
      <c r="AH1687">
        <v>8.86</v>
      </c>
      <c r="AI1687">
        <v>1</v>
      </c>
      <c r="AJ1687">
        <v>1</v>
      </c>
      <c r="AK1687">
        <v>1</v>
      </c>
      <c r="AL1687">
        <v>1</v>
      </c>
      <c r="AM1687">
        <v>-2</v>
      </c>
      <c r="AN1687">
        <v>0</v>
      </c>
      <c r="AO1687">
        <v>1</v>
      </c>
      <c r="AP1687">
        <v>1</v>
      </c>
      <c r="AQ1687">
        <v>0</v>
      </c>
      <c r="AR1687">
        <v>0</v>
      </c>
      <c r="AS1687" t="s">
        <v>3</v>
      </c>
      <c r="AT1687">
        <v>2.17</v>
      </c>
      <c r="AU1687" t="s">
        <v>42</v>
      </c>
      <c r="AV1687">
        <v>1</v>
      </c>
      <c r="AW1687">
        <v>2</v>
      </c>
      <c r="AX1687">
        <v>64858179</v>
      </c>
      <c r="AY1687">
        <v>1</v>
      </c>
      <c r="AZ1687">
        <v>0</v>
      </c>
      <c r="BA1687">
        <v>1763</v>
      </c>
      <c r="BB1687">
        <v>0</v>
      </c>
      <c r="BC1687">
        <v>0</v>
      </c>
      <c r="BD1687">
        <v>0</v>
      </c>
      <c r="BE1687">
        <v>0</v>
      </c>
      <c r="BF1687">
        <v>0</v>
      </c>
      <c r="BG1687">
        <v>0</v>
      </c>
      <c r="BH1687">
        <v>0</v>
      </c>
      <c r="BI1687">
        <v>0</v>
      </c>
      <c r="BJ1687">
        <v>0</v>
      </c>
      <c r="BK1687">
        <v>0</v>
      </c>
      <c r="BL1687">
        <v>0</v>
      </c>
      <c r="BM1687">
        <v>0</v>
      </c>
      <c r="BN1687">
        <v>0</v>
      </c>
      <c r="BO1687">
        <v>0</v>
      </c>
      <c r="BP1687">
        <v>0</v>
      </c>
      <c r="BQ1687">
        <v>0</v>
      </c>
      <c r="BR1687">
        <v>0</v>
      </c>
      <c r="BS1687">
        <v>0</v>
      </c>
      <c r="BT1687">
        <v>0</v>
      </c>
      <c r="BU1687">
        <v>0</v>
      </c>
      <c r="BV1687">
        <v>0</v>
      </c>
      <c r="BW1687">
        <v>0</v>
      </c>
      <c r="CU1687">
        <f>ROUND(AT1687*Source!I873*AH1687*AL1687,0)</f>
        <v>0</v>
      </c>
      <c r="CV1687">
        <f>ROUND(Y1687*Source!I873,7)</f>
        <v>0</v>
      </c>
      <c r="CW1687">
        <v>0</v>
      </c>
      <c r="CX1687">
        <f>ROUND(Y1687*Source!I873,7)</f>
        <v>0</v>
      </c>
      <c r="CY1687">
        <f>AD1687</f>
        <v>8.86</v>
      </c>
      <c r="CZ1687">
        <f>AH1687</f>
        <v>8.86</v>
      </c>
      <c r="DA1687">
        <f>AL1687</f>
        <v>1</v>
      </c>
      <c r="DB1687">
        <f>ROUND((ROUND(AT1687*CZ1687,2)*ROUND((0.2+1),7)),2)</f>
        <v>23.08</v>
      </c>
      <c r="DC1687">
        <f>ROUND((ROUND(AT1687*AG1687,2)*ROUND((0.2+1),7)),2)</f>
        <v>0</v>
      </c>
      <c r="DD1687" t="s">
        <v>3</v>
      </c>
      <c r="DE1687" t="s">
        <v>3</v>
      </c>
      <c r="DF1687">
        <f t="shared" ref="DF1687:DF1693" si="1006">ROUND(ROUND(AE1687,2)*CX1687,2)</f>
        <v>0</v>
      </c>
      <c r="DG1687">
        <f t="shared" ref="DG1687:DG1693" si="1007">ROUND(ROUND(AF1687,2)*CX1687,2)</f>
        <v>0</v>
      </c>
      <c r="DH1687">
        <f t="shared" ref="DH1687:DH1693" si="1008">ROUND(ROUND(AG1687,2)*CX1687,2)</f>
        <v>0</v>
      </c>
      <c r="DI1687">
        <f t="shared" ref="DI1687:DI1693" si="1009">ROUND(ROUND(AH1687,2)*CX1687,2)</f>
        <v>0</v>
      </c>
      <c r="DJ1687">
        <f>DI1687</f>
        <v>0</v>
      </c>
      <c r="DK1687">
        <v>0</v>
      </c>
      <c r="DL1687" t="s">
        <v>3</v>
      </c>
      <c r="DM1687">
        <v>0</v>
      </c>
      <c r="DN1687" t="s">
        <v>3</v>
      </c>
      <c r="DO1687">
        <v>0</v>
      </c>
    </row>
    <row r="1688" spans="1:119" x14ac:dyDescent="0.2">
      <c r="A1688">
        <f>ROW(Source!A873)</f>
        <v>873</v>
      </c>
      <c r="B1688">
        <v>64855517</v>
      </c>
      <c r="C1688">
        <v>64858171</v>
      </c>
      <c r="D1688">
        <v>121548</v>
      </c>
      <c r="E1688">
        <v>1</v>
      </c>
      <c r="F1688">
        <v>1</v>
      </c>
      <c r="G1688">
        <v>1</v>
      </c>
      <c r="H1688">
        <v>1</v>
      </c>
      <c r="I1688" t="s">
        <v>44</v>
      </c>
      <c r="J1688" t="s">
        <v>3</v>
      </c>
      <c r="K1688" t="s">
        <v>1101</v>
      </c>
      <c r="L1688">
        <v>608254</v>
      </c>
      <c r="N1688">
        <v>1013</v>
      </c>
      <c r="O1688" t="s">
        <v>1102</v>
      </c>
      <c r="P1688" t="s">
        <v>1102</v>
      </c>
      <c r="Q1688">
        <v>1</v>
      </c>
      <c r="W1688">
        <v>0</v>
      </c>
      <c r="X1688">
        <v>-185737400</v>
      </c>
      <c r="Y1688">
        <f>(AT1688*ROUND((0.2+1),7))</f>
        <v>1.032</v>
      </c>
      <c r="AA1688">
        <v>0</v>
      </c>
      <c r="AB1688">
        <v>0</v>
      </c>
      <c r="AC1688">
        <v>0</v>
      </c>
      <c r="AD1688">
        <v>0</v>
      </c>
      <c r="AE1688">
        <v>0</v>
      </c>
      <c r="AF1688">
        <v>0</v>
      </c>
      <c r="AG1688">
        <v>0</v>
      </c>
      <c r="AH1688">
        <v>0</v>
      </c>
      <c r="AI1688">
        <v>1</v>
      </c>
      <c r="AJ1688">
        <v>1</v>
      </c>
      <c r="AK1688">
        <v>1</v>
      </c>
      <c r="AL1688">
        <v>1</v>
      </c>
      <c r="AM1688">
        <v>-2</v>
      </c>
      <c r="AN1688">
        <v>0</v>
      </c>
      <c r="AO1688">
        <v>1</v>
      </c>
      <c r="AP1688">
        <v>1</v>
      </c>
      <c r="AQ1688">
        <v>0</v>
      </c>
      <c r="AR1688">
        <v>0</v>
      </c>
      <c r="AS1688" t="s">
        <v>3</v>
      </c>
      <c r="AT1688">
        <v>0.86</v>
      </c>
      <c r="AU1688" t="s">
        <v>42</v>
      </c>
      <c r="AV1688">
        <v>2</v>
      </c>
      <c r="AW1688">
        <v>2</v>
      </c>
      <c r="AX1688">
        <v>64858180</v>
      </c>
      <c r="AY1688">
        <v>1</v>
      </c>
      <c r="AZ1688">
        <v>0</v>
      </c>
      <c r="BA1688">
        <v>1764</v>
      </c>
      <c r="BB1688">
        <v>0</v>
      </c>
      <c r="BC1688">
        <v>0</v>
      </c>
      <c r="BD1688">
        <v>0</v>
      </c>
      <c r="BE1688">
        <v>0</v>
      </c>
      <c r="BF1688">
        <v>0</v>
      </c>
      <c r="BG1688">
        <v>0</v>
      </c>
      <c r="BH1688">
        <v>0</v>
      </c>
      <c r="BI1688">
        <v>0</v>
      </c>
      <c r="BJ1688">
        <v>0</v>
      </c>
      <c r="BK1688">
        <v>0</v>
      </c>
      <c r="BL1688">
        <v>0</v>
      </c>
      <c r="BM1688">
        <v>0</v>
      </c>
      <c r="BN1688">
        <v>0</v>
      </c>
      <c r="BO1688">
        <v>0</v>
      </c>
      <c r="BP1688">
        <v>0</v>
      </c>
      <c r="BQ1688">
        <v>0</v>
      </c>
      <c r="BR1688">
        <v>0</v>
      </c>
      <c r="BS1688">
        <v>0</v>
      </c>
      <c r="BT1688">
        <v>0</v>
      </c>
      <c r="BU1688">
        <v>0</v>
      </c>
      <c r="BV1688">
        <v>0</v>
      </c>
      <c r="BW1688">
        <v>0</v>
      </c>
      <c r="CV1688">
        <v>0</v>
      </c>
      <c r="CW1688">
        <v>0</v>
      </c>
      <c r="CX1688">
        <f>ROUND(Y1688*Source!I873,7)</f>
        <v>0</v>
      </c>
      <c r="CY1688">
        <f>AD1688</f>
        <v>0</v>
      </c>
      <c r="CZ1688">
        <f>AH1688</f>
        <v>0</v>
      </c>
      <c r="DA1688">
        <f>AL1688</f>
        <v>1</v>
      </c>
      <c r="DB1688">
        <f>ROUND((ROUND(AT1688*CZ1688,2)*ROUND((0.2+1),7)),2)</f>
        <v>0</v>
      </c>
      <c r="DC1688">
        <f>ROUND((ROUND(AT1688*AG1688,2)*ROUND((0.2+1),7)),2)</f>
        <v>0</v>
      </c>
      <c r="DD1688" t="s">
        <v>3</v>
      </c>
      <c r="DE1688" t="s">
        <v>3</v>
      </c>
      <c r="DF1688">
        <f t="shared" si="1006"/>
        <v>0</v>
      </c>
      <c r="DG1688">
        <f t="shared" si="1007"/>
        <v>0</v>
      </c>
      <c r="DH1688">
        <f t="shared" si="1008"/>
        <v>0</v>
      </c>
      <c r="DI1688">
        <f t="shared" si="1009"/>
        <v>0</v>
      </c>
      <c r="DJ1688">
        <f>DI1688</f>
        <v>0</v>
      </c>
      <c r="DK1688">
        <v>0</v>
      </c>
      <c r="DL1688" t="s">
        <v>3</v>
      </c>
      <c r="DM1688">
        <v>0</v>
      </c>
      <c r="DN1688" t="s">
        <v>3</v>
      </c>
      <c r="DO1688">
        <v>0</v>
      </c>
    </row>
    <row r="1689" spans="1:119" x14ac:dyDescent="0.2">
      <c r="A1689">
        <f>ROW(Source!A873)</f>
        <v>873</v>
      </c>
      <c r="B1689">
        <v>64855517</v>
      </c>
      <c r="C1689">
        <v>64858171</v>
      </c>
      <c r="D1689">
        <v>29172407</v>
      </c>
      <c r="E1689">
        <v>1</v>
      </c>
      <c r="F1689">
        <v>1</v>
      </c>
      <c r="G1689">
        <v>1</v>
      </c>
      <c r="H1689">
        <v>2</v>
      </c>
      <c r="I1689" t="s">
        <v>1341</v>
      </c>
      <c r="J1689" t="s">
        <v>1342</v>
      </c>
      <c r="K1689" t="s">
        <v>1343</v>
      </c>
      <c r="L1689">
        <v>1368</v>
      </c>
      <c r="N1689">
        <v>1011</v>
      </c>
      <c r="O1689" t="s">
        <v>1106</v>
      </c>
      <c r="P1689" t="s">
        <v>1106</v>
      </c>
      <c r="Q1689">
        <v>1</v>
      </c>
      <c r="W1689">
        <v>0</v>
      </c>
      <c r="X1689">
        <v>-27831156</v>
      </c>
      <c r="Y1689">
        <f>(AT1689*ROUND((0.2+1),7))</f>
        <v>1.032</v>
      </c>
      <c r="AA1689">
        <v>0</v>
      </c>
      <c r="AB1689">
        <v>96.9</v>
      </c>
      <c r="AC1689">
        <v>13.5</v>
      </c>
      <c r="AD1689">
        <v>0</v>
      </c>
      <c r="AE1689">
        <v>0</v>
      </c>
      <c r="AF1689">
        <v>96.9</v>
      </c>
      <c r="AG1689">
        <v>13.5</v>
      </c>
      <c r="AH1689">
        <v>0</v>
      </c>
      <c r="AI1689">
        <v>1</v>
      </c>
      <c r="AJ1689">
        <v>1</v>
      </c>
      <c r="AK1689">
        <v>1</v>
      </c>
      <c r="AL1689">
        <v>1</v>
      </c>
      <c r="AM1689">
        <v>-2</v>
      </c>
      <c r="AN1689">
        <v>0</v>
      </c>
      <c r="AO1689">
        <v>1</v>
      </c>
      <c r="AP1689">
        <v>1</v>
      </c>
      <c r="AQ1689">
        <v>0</v>
      </c>
      <c r="AR1689">
        <v>0</v>
      </c>
      <c r="AS1689" t="s">
        <v>3</v>
      </c>
      <c r="AT1689">
        <v>0.86</v>
      </c>
      <c r="AU1689" t="s">
        <v>42</v>
      </c>
      <c r="AV1689">
        <v>0</v>
      </c>
      <c r="AW1689">
        <v>2</v>
      </c>
      <c r="AX1689">
        <v>64858181</v>
      </c>
      <c r="AY1689">
        <v>1</v>
      </c>
      <c r="AZ1689">
        <v>0</v>
      </c>
      <c r="BA1689">
        <v>1765</v>
      </c>
      <c r="BB1689">
        <v>0</v>
      </c>
      <c r="BC1689">
        <v>0</v>
      </c>
      <c r="BD1689">
        <v>0</v>
      </c>
      <c r="BE1689">
        <v>0</v>
      </c>
      <c r="BF1689">
        <v>0</v>
      </c>
      <c r="BG1689">
        <v>0</v>
      </c>
      <c r="BH1689">
        <v>0</v>
      </c>
      <c r="BI1689">
        <v>0</v>
      </c>
      <c r="BJ1689">
        <v>0</v>
      </c>
      <c r="BK1689">
        <v>0</v>
      </c>
      <c r="BL1689">
        <v>0</v>
      </c>
      <c r="BM1689">
        <v>0</v>
      </c>
      <c r="BN1689">
        <v>0</v>
      </c>
      <c r="BO1689">
        <v>0</v>
      </c>
      <c r="BP1689">
        <v>0</v>
      </c>
      <c r="BQ1689">
        <v>0</v>
      </c>
      <c r="BR1689">
        <v>0</v>
      </c>
      <c r="BS1689">
        <v>0</v>
      </c>
      <c r="BT1689">
        <v>0</v>
      </c>
      <c r="BU1689">
        <v>0</v>
      </c>
      <c r="BV1689">
        <v>0</v>
      </c>
      <c r="BW1689">
        <v>0</v>
      </c>
      <c r="CV1689">
        <v>0</v>
      </c>
      <c r="CW1689">
        <f>ROUND(Y1689*Source!I873*DO1689,7)</f>
        <v>0</v>
      </c>
      <c r="CX1689">
        <f>ROUND(Y1689*Source!I873,7)</f>
        <v>0</v>
      </c>
      <c r="CY1689">
        <f>AB1689</f>
        <v>96.9</v>
      </c>
      <c r="CZ1689">
        <f>AF1689</f>
        <v>96.9</v>
      </c>
      <c r="DA1689">
        <f>AJ1689</f>
        <v>1</v>
      </c>
      <c r="DB1689">
        <f>ROUND((ROUND(AT1689*CZ1689,2)*ROUND((0.2+1),7)),2)</f>
        <v>100</v>
      </c>
      <c r="DC1689">
        <f>ROUND((ROUND(AT1689*AG1689,2)*ROUND((0.2+1),7)),2)</f>
        <v>13.93</v>
      </c>
      <c r="DD1689" t="s">
        <v>3</v>
      </c>
      <c r="DE1689" t="s">
        <v>3</v>
      </c>
      <c r="DF1689">
        <f t="shared" si="1006"/>
        <v>0</v>
      </c>
      <c r="DG1689">
        <f t="shared" si="1007"/>
        <v>0</v>
      </c>
      <c r="DH1689">
        <f t="shared" si="1008"/>
        <v>0</v>
      </c>
      <c r="DI1689">
        <f t="shared" si="1009"/>
        <v>0</v>
      </c>
      <c r="DJ1689">
        <f>DG1689</f>
        <v>0</v>
      </c>
      <c r="DK1689">
        <v>0</v>
      </c>
      <c r="DL1689" t="s">
        <v>3</v>
      </c>
      <c r="DM1689">
        <v>0</v>
      </c>
      <c r="DN1689" t="s">
        <v>3</v>
      </c>
      <c r="DO1689">
        <v>0</v>
      </c>
    </row>
    <row r="1690" spans="1:119" x14ac:dyDescent="0.2">
      <c r="A1690">
        <f>ROW(Source!A873)</f>
        <v>873</v>
      </c>
      <c r="B1690">
        <v>64855517</v>
      </c>
      <c r="C1690">
        <v>64858171</v>
      </c>
      <c r="D1690">
        <v>29173065</v>
      </c>
      <c r="E1690">
        <v>1</v>
      </c>
      <c r="F1690">
        <v>1</v>
      </c>
      <c r="G1690">
        <v>1</v>
      </c>
      <c r="H1690">
        <v>2</v>
      </c>
      <c r="I1690" t="s">
        <v>1670</v>
      </c>
      <c r="J1690" t="s">
        <v>1671</v>
      </c>
      <c r="K1690" t="s">
        <v>1672</v>
      </c>
      <c r="L1690">
        <v>1368</v>
      </c>
      <c r="N1690">
        <v>1011</v>
      </c>
      <c r="O1690" t="s">
        <v>1106</v>
      </c>
      <c r="P1690" t="s">
        <v>1106</v>
      </c>
      <c r="Q1690">
        <v>1</v>
      </c>
      <c r="W1690">
        <v>0</v>
      </c>
      <c r="X1690">
        <v>2104432626</v>
      </c>
      <c r="Y1690">
        <f>(AT1690*ROUND((0.2+1),7))</f>
        <v>2.4E-2</v>
      </c>
      <c r="AA1690">
        <v>0</v>
      </c>
      <c r="AB1690">
        <v>11.13</v>
      </c>
      <c r="AC1690">
        <v>0</v>
      </c>
      <c r="AD1690">
        <v>0</v>
      </c>
      <c r="AE1690">
        <v>0</v>
      </c>
      <c r="AF1690">
        <v>11.13</v>
      </c>
      <c r="AG1690">
        <v>0</v>
      </c>
      <c r="AH1690">
        <v>0</v>
      </c>
      <c r="AI1690">
        <v>1</v>
      </c>
      <c r="AJ1690">
        <v>1</v>
      </c>
      <c r="AK1690">
        <v>1</v>
      </c>
      <c r="AL1690">
        <v>1</v>
      </c>
      <c r="AM1690">
        <v>-2</v>
      </c>
      <c r="AN1690">
        <v>0</v>
      </c>
      <c r="AO1690">
        <v>1</v>
      </c>
      <c r="AP1690">
        <v>1</v>
      </c>
      <c r="AQ1690">
        <v>0</v>
      </c>
      <c r="AR1690">
        <v>0</v>
      </c>
      <c r="AS1690" t="s">
        <v>3</v>
      </c>
      <c r="AT1690">
        <v>0.02</v>
      </c>
      <c r="AU1690" t="s">
        <v>42</v>
      </c>
      <c r="AV1690">
        <v>0</v>
      </c>
      <c r="AW1690">
        <v>2</v>
      </c>
      <c r="AX1690">
        <v>64858182</v>
      </c>
      <c r="AY1690">
        <v>1</v>
      </c>
      <c r="AZ1690">
        <v>0</v>
      </c>
      <c r="BA1690">
        <v>1766</v>
      </c>
      <c r="BB1690">
        <v>0</v>
      </c>
      <c r="BC1690">
        <v>0</v>
      </c>
      <c r="BD1690">
        <v>0</v>
      </c>
      <c r="BE1690">
        <v>0</v>
      </c>
      <c r="BF1690">
        <v>0</v>
      </c>
      <c r="BG1690">
        <v>0</v>
      </c>
      <c r="BH1690">
        <v>0</v>
      </c>
      <c r="BI1690">
        <v>0</v>
      </c>
      <c r="BJ1690">
        <v>0</v>
      </c>
      <c r="BK1690">
        <v>0</v>
      </c>
      <c r="BL1690">
        <v>0</v>
      </c>
      <c r="BM1690">
        <v>0</v>
      </c>
      <c r="BN1690">
        <v>0</v>
      </c>
      <c r="BO1690">
        <v>0</v>
      </c>
      <c r="BP1690">
        <v>0</v>
      </c>
      <c r="BQ1690">
        <v>0</v>
      </c>
      <c r="BR1690">
        <v>0</v>
      </c>
      <c r="BS1690">
        <v>0</v>
      </c>
      <c r="BT1690">
        <v>0</v>
      </c>
      <c r="BU1690">
        <v>0</v>
      </c>
      <c r="BV1690">
        <v>0</v>
      </c>
      <c r="BW1690">
        <v>0</v>
      </c>
      <c r="CV1690">
        <v>0</v>
      </c>
      <c r="CW1690">
        <f>ROUND(Y1690*Source!I873*DO1690,7)</f>
        <v>0</v>
      </c>
      <c r="CX1690">
        <f>ROUND(Y1690*Source!I873,7)</f>
        <v>0</v>
      </c>
      <c r="CY1690">
        <f>AB1690</f>
        <v>11.13</v>
      </c>
      <c r="CZ1690">
        <f>AF1690</f>
        <v>11.13</v>
      </c>
      <c r="DA1690">
        <f>AJ1690</f>
        <v>1</v>
      </c>
      <c r="DB1690">
        <f>ROUND((ROUND(AT1690*CZ1690,2)*ROUND((0.2+1),7)),2)</f>
        <v>0.26</v>
      </c>
      <c r="DC1690">
        <f>ROUND((ROUND(AT1690*AG1690,2)*ROUND((0.2+1),7)),2)</f>
        <v>0</v>
      </c>
      <c r="DD1690" t="s">
        <v>3</v>
      </c>
      <c r="DE1690" t="s">
        <v>3</v>
      </c>
      <c r="DF1690">
        <f t="shared" si="1006"/>
        <v>0</v>
      </c>
      <c r="DG1690">
        <f t="shared" si="1007"/>
        <v>0</v>
      </c>
      <c r="DH1690">
        <f t="shared" si="1008"/>
        <v>0</v>
      </c>
      <c r="DI1690">
        <f t="shared" si="1009"/>
        <v>0</v>
      </c>
      <c r="DJ1690">
        <f>DG1690</f>
        <v>0</v>
      </c>
      <c r="DK1690">
        <v>0</v>
      </c>
      <c r="DL1690" t="s">
        <v>3</v>
      </c>
      <c r="DM1690">
        <v>0</v>
      </c>
      <c r="DN1690" t="s">
        <v>3</v>
      </c>
      <c r="DO1690">
        <v>0</v>
      </c>
    </row>
    <row r="1691" spans="1:119" x14ac:dyDescent="0.2">
      <c r="A1691">
        <f>ROW(Source!A873)</f>
        <v>873</v>
      </c>
      <c r="B1691">
        <v>64855517</v>
      </c>
      <c r="C1691">
        <v>64858171</v>
      </c>
      <c r="D1691">
        <v>29116679</v>
      </c>
      <c r="E1691">
        <v>1</v>
      </c>
      <c r="F1691">
        <v>1</v>
      </c>
      <c r="G1691">
        <v>1</v>
      </c>
      <c r="H1691">
        <v>3</v>
      </c>
      <c r="I1691" t="s">
        <v>1673</v>
      </c>
      <c r="J1691" t="s">
        <v>1674</v>
      </c>
      <c r="K1691" t="s">
        <v>1675</v>
      </c>
      <c r="L1691">
        <v>1301</v>
      </c>
      <c r="N1691">
        <v>1003</v>
      </c>
      <c r="O1691" t="s">
        <v>288</v>
      </c>
      <c r="P1691" t="s">
        <v>288</v>
      </c>
      <c r="Q1691">
        <v>1</v>
      </c>
      <c r="W1691">
        <v>0</v>
      </c>
      <c r="X1691">
        <v>1675248631</v>
      </c>
      <c r="Y1691">
        <f>AT1691</f>
        <v>0.08</v>
      </c>
      <c r="AA1691">
        <v>427.3</v>
      </c>
      <c r="AB1691">
        <v>0</v>
      </c>
      <c r="AC1691">
        <v>0</v>
      </c>
      <c r="AD1691">
        <v>0</v>
      </c>
      <c r="AE1691">
        <v>427.3</v>
      </c>
      <c r="AF1691">
        <v>0</v>
      </c>
      <c r="AG1691">
        <v>0</v>
      </c>
      <c r="AH1691">
        <v>0</v>
      </c>
      <c r="AI1691">
        <v>1</v>
      </c>
      <c r="AJ1691">
        <v>1</v>
      </c>
      <c r="AK1691">
        <v>1</v>
      </c>
      <c r="AL1691">
        <v>1</v>
      </c>
      <c r="AM1691">
        <v>-2</v>
      </c>
      <c r="AN1691">
        <v>0</v>
      </c>
      <c r="AO1691">
        <v>1</v>
      </c>
      <c r="AP1691">
        <v>1</v>
      </c>
      <c r="AQ1691">
        <v>0</v>
      </c>
      <c r="AR1691">
        <v>0</v>
      </c>
      <c r="AS1691" t="s">
        <v>3</v>
      </c>
      <c r="AT1691">
        <v>0.08</v>
      </c>
      <c r="AU1691" t="s">
        <v>3</v>
      </c>
      <c r="AV1691">
        <v>0</v>
      </c>
      <c r="AW1691">
        <v>2</v>
      </c>
      <c r="AX1691">
        <v>64858183</v>
      </c>
      <c r="AY1691">
        <v>1</v>
      </c>
      <c r="AZ1691">
        <v>0</v>
      </c>
      <c r="BA1691">
        <v>1767</v>
      </c>
      <c r="BB1691">
        <v>0</v>
      </c>
      <c r="BC1691">
        <v>0</v>
      </c>
      <c r="BD1691">
        <v>0</v>
      </c>
      <c r="BE1691">
        <v>0</v>
      </c>
      <c r="BF1691">
        <v>0</v>
      </c>
      <c r="BG1691">
        <v>0</v>
      </c>
      <c r="BH1691">
        <v>0</v>
      </c>
      <c r="BI1691">
        <v>0</v>
      </c>
      <c r="BJ1691">
        <v>0</v>
      </c>
      <c r="BK1691">
        <v>0</v>
      </c>
      <c r="BL1691">
        <v>0</v>
      </c>
      <c r="BM1691">
        <v>0</v>
      </c>
      <c r="BN1691">
        <v>0</v>
      </c>
      <c r="BO1691">
        <v>0</v>
      </c>
      <c r="BP1691">
        <v>0</v>
      </c>
      <c r="BQ1691">
        <v>0</v>
      </c>
      <c r="BR1691">
        <v>0</v>
      </c>
      <c r="BS1691">
        <v>0</v>
      </c>
      <c r="BT1691">
        <v>0</v>
      </c>
      <c r="BU1691">
        <v>0</v>
      </c>
      <c r="BV1691">
        <v>0</v>
      </c>
      <c r="BW1691">
        <v>0</v>
      </c>
      <c r="CV1691">
        <v>0</v>
      </c>
      <c r="CW1691">
        <v>0</v>
      </c>
      <c r="CX1691">
        <f>ROUND(Y1691*Source!I873,7)</f>
        <v>0</v>
      </c>
      <c r="CY1691">
        <f>AA1691</f>
        <v>427.3</v>
      </c>
      <c r="CZ1691">
        <f>AE1691</f>
        <v>427.3</v>
      </c>
      <c r="DA1691">
        <f>AI1691</f>
        <v>1</v>
      </c>
      <c r="DB1691">
        <f>ROUND(ROUND(AT1691*CZ1691,2),2)</f>
        <v>34.18</v>
      </c>
      <c r="DC1691">
        <f>ROUND(ROUND(AT1691*AG1691,2),2)</f>
        <v>0</v>
      </c>
      <c r="DD1691" t="s">
        <v>3</v>
      </c>
      <c r="DE1691" t="s">
        <v>3</v>
      </c>
      <c r="DF1691">
        <f t="shared" si="1006"/>
        <v>0</v>
      </c>
      <c r="DG1691">
        <f t="shared" si="1007"/>
        <v>0</v>
      </c>
      <c r="DH1691">
        <f t="shared" si="1008"/>
        <v>0</v>
      </c>
      <c r="DI1691">
        <f t="shared" si="1009"/>
        <v>0</v>
      </c>
      <c r="DJ1691">
        <f>DF1691</f>
        <v>0</v>
      </c>
      <c r="DK1691">
        <v>0</v>
      </c>
      <c r="DL1691" t="s">
        <v>3</v>
      </c>
      <c r="DM1691">
        <v>0</v>
      </c>
      <c r="DN1691" t="s">
        <v>3</v>
      </c>
      <c r="DO1691">
        <v>0</v>
      </c>
    </row>
    <row r="1692" spans="1:119" x14ac:dyDescent="0.2">
      <c r="A1692">
        <f>ROW(Source!A873)</f>
        <v>873</v>
      </c>
      <c r="B1692">
        <v>64855517</v>
      </c>
      <c r="C1692">
        <v>64858171</v>
      </c>
      <c r="D1692">
        <v>29144992</v>
      </c>
      <c r="E1692">
        <v>1</v>
      </c>
      <c r="F1692">
        <v>1</v>
      </c>
      <c r="G1692">
        <v>1</v>
      </c>
      <c r="H1692">
        <v>3</v>
      </c>
      <c r="I1692" t="s">
        <v>983</v>
      </c>
      <c r="J1692" t="s">
        <v>985</v>
      </c>
      <c r="K1692" t="s">
        <v>984</v>
      </c>
      <c r="L1692">
        <v>1339</v>
      </c>
      <c r="N1692">
        <v>1007</v>
      </c>
      <c r="O1692" t="s">
        <v>128</v>
      </c>
      <c r="P1692" t="s">
        <v>128</v>
      </c>
      <c r="Q1692">
        <v>1</v>
      </c>
      <c r="W1692">
        <v>1</v>
      </c>
      <c r="X1692">
        <v>-569494662</v>
      </c>
      <c r="Y1692">
        <f>AT1692</f>
        <v>0</v>
      </c>
      <c r="AA1692">
        <v>638.4</v>
      </c>
      <c r="AB1692">
        <v>0</v>
      </c>
      <c r="AC1692">
        <v>0</v>
      </c>
      <c r="AD1692">
        <v>0</v>
      </c>
      <c r="AE1692">
        <v>638.4</v>
      </c>
      <c r="AF1692">
        <v>0</v>
      </c>
      <c r="AG1692">
        <v>0</v>
      </c>
      <c r="AH1692">
        <v>0</v>
      </c>
      <c r="AI1692">
        <v>1</v>
      </c>
      <c r="AJ1692">
        <v>1</v>
      </c>
      <c r="AK1692">
        <v>1</v>
      </c>
      <c r="AL1692">
        <v>1</v>
      </c>
      <c r="AM1692">
        <v>-2</v>
      </c>
      <c r="AN1692">
        <v>0</v>
      </c>
      <c r="AO1692">
        <v>1</v>
      </c>
      <c r="AP1692">
        <v>1</v>
      </c>
      <c r="AQ1692">
        <v>0</v>
      </c>
      <c r="AR1692">
        <v>0</v>
      </c>
      <c r="AS1692" t="s">
        <v>3</v>
      </c>
      <c r="AT1692">
        <v>0</v>
      </c>
      <c r="AU1692" t="s">
        <v>3</v>
      </c>
      <c r="AV1692">
        <v>0</v>
      </c>
      <c r="AW1692">
        <v>2</v>
      </c>
      <c r="AX1692">
        <v>64858184</v>
      </c>
      <c r="AY1692">
        <v>1</v>
      </c>
      <c r="AZ1692">
        <v>6144</v>
      </c>
      <c r="BA1692">
        <v>1768</v>
      </c>
      <c r="BB1692">
        <v>0</v>
      </c>
      <c r="BC1692">
        <v>0</v>
      </c>
      <c r="BD1692">
        <v>0</v>
      </c>
      <c r="BE1692">
        <v>0</v>
      </c>
      <c r="BF1692">
        <v>0</v>
      </c>
      <c r="BG1692">
        <v>0</v>
      </c>
      <c r="BH1692">
        <v>0</v>
      </c>
      <c r="BI1692">
        <v>0</v>
      </c>
      <c r="BJ1692">
        <v>0</v>
      </c>
      <c r="BK1692">
        <v>0</v>
      </c>
      <c r="BL1692">
        <v>0</v>
      </c>
      <c r="BM1692">
        <v>0</v>
      </c>
      <c r="BN1692">
        <v>0</v>
      </c>
      <c r="BO1692">
        <v>0</v>
      </c>
      <c r="BP1692">
        <v>0</v>
      </c>
      <c r="BQ1692">
        <v>0</v>
      </c>
      <c r="BR1692">
        <v>0</v>
      </c>
      <c r="BS1692">
        <v>0</v>
      </c>
      <c r="BT1692">
        <v>0</v>
      </c>
      <c r="BU1692">
        <v>0</v>
      </c>
      <c r="BV1692">
        <v>0</v>
      </c>
      <c r="BW1692">
        <v>0</v>
      </c>
      <c r="CV1692">
        <v>0</v>
      </c>
      <c r="CW1692">
        <v>0</v>
      </c>
      <c r="CX1692">
        <f>ROUND(Y1692*Source!I873,7)</f>
        <v>0</v>
      </c>
      <c r="CY1692">
        <f>AA1692</f>
        <v>638.4</v>
      </c>
      <c r="CZ1692">
        <f>AE1692</f>
        <v>638.4</v>
      </c>
      <c r="DA1692">
        <f>AI1692</f>
        <v>1</v>
      </c>
      <c r="DB1692">
        <f>ROUND(ROUND(AT1692*CZ1692,2),2)</f>
        <v>0</v>
      </c>
      <c r="DC1692">
        <f>ROUND(ROUND(AT1692*AG1692,2),2)</f>
        <v>0</v>
      </c>
      <c r="DD1692" t="s">
        <v>3</v>
      </c>
      <c r="DE1692" t="s">
        <v>3</v>
      </c>
      <c r="DF1692">
        <f t="shared" si="1006"/>
        <v>0</v>
      </c>
      <c r="DG1692">
        <f t="shared" si="1007"/>
        <v>0</v>
      </c>
      <c r="DH1692">
        <f t="shared" si="1008"/>
        <v>0</v>
      </c>
      <c r="DI1692">
        <f t="shared" si="1009"/>
        <v>0</v>
      </c>
      <c r="DJ1692">
        <f>DF1692</f>
        <v>0</v>
      </c>
      <c r="DK1692">
        <v>0</v>
      </c>
      <c r="DL1692" t="s">
        <v>3</v>
      </c>
      <c r="DM1692">
        <v>0</v>
      </c>
      <c r="DN1692" t="s">
        <v>3</v>
      </c>
      <c r="DO1692">
        <v>0</v>
      </c>
    </row>
    <row r="1693" spans="1:119" x14ac:dyDescent="0.2">
      <c r="A1693">
        <f>ROW(Source!A873)</f>
        <v>873</v>
      </c>
      <c r="B1693">
        <v>64855517</v>
      </c>
      <c r="C1693">
        <v>64858171</v>
      </c>
      <c r="D1693">
        <v>29150040</v>
      </c>
      <c r="E1693">
        <v>1</v>
      </c>
      <c r="F1693">
        <v>1</v>
      </c>
      <c r="G1693">
        <v>1</v>
      </c>
      <c r="H1693">
        <v>3</v>
      </c>
      <c r="I1693" t="s">
        <v>1141</v>
      </c>
      <c r="J1693" t="s">
        <v>1142</v>
      </c>
      <c r="K1693" t="s">
        <v>1143</v>
      </c>
      <c r="L1693">
        <v>1339</v>
      </c>
      <c r="N1693">
        <v>1007</v>
      </c>
      <c r="O1693" t="s">
        <v>128</v>
      </c>
      <c r="P1693" t="s">
        <v>128</v>
      </c>
      <c r="Q1693">
        <v>1</v>
      </c>
      <c r="W1693">
        <v>0</v>
      </c>
      <c r="X1693">
        <v>619799737</v>
      </c>
      <c r="Y1693">
        <f>AT1693</f>
        <v>0.15</v>
      </c>
      <c r="AA1693">
        <v>2.44</v>
      </c>
      <c r="AB1693">
        <v>0</v>
      </c>
      <c r="AC1693">
        <v>0</v>
      </c>
      <c r="AD1693">
        <v>0</v>
      </c>
      <c r="AE1693">
        <v>2.44</v>
      </c>
      <c r="AF1693">
        <v>0</v>
      </c>
      <c r="AG1693">
        <v>0</v>
      </c>
      <c r="AH1693">
        <v>0</v>
      </c>
      <c r="AI1693">
        <v>1</v>
      </c>
      <c r="AJ1693">
        <v>1</v>
      </c>
      <c r="AK1693">
        <v>1</v>
      </c>
      <c r="AL1693">
        <v>1</v>
      </c>
      <c r="AM1693">
        <v>-2</v>
      </c>
      <c r="AN1693">
        <v>0</v>
      </c>
      <c r="AO1693">
        <v>1</v>
      </c>
      <c r="AP1693">
        <v>1</v>
      </c>
      <c r="AQ1693">
        <v>0</v>
      </c>
      <c r="AR1693">
        <v>0</v>
      </c>
      <c r="AS1693" t="s">
        <v>3</v>
      </c>
      <c r="AT1693">
        <v>0.15</v>
      </c>
      <c r="AU1693" t="s">
        <v>3</v>
      </c>
      <c r="AV1693">
        <v>0</v>
      </c>
      <c r="AW1693">
        <v>2</v>
      </c>
      <c r="AX1693">
        <v>64858185</v>
      </c>
      <c r="AY1693">
        <v>1</v>
      </c>
      <c r="AZ1693">
        <v>0</v>
      </c>
      <c r="BA1693">
        <v>1769</v>
      </c>
      <c r="BB1693">
        <v>0</v>
      </c>
      <c r="BC1693">
        <v>0</v>
      </c>
      <c r="BD1693">
        <v>0</v>
      </c>
      <c r="BE1693">
        <v>0</v>
      </c>
      <c r="BF1693">
        <v>0</v>
      </c>
      <c r="BG1693">
        <v>0</v>
      </c>
      <c r="BH1693">
        <v>0</v>
      </c>
      <c r="BI1693">
        <v>0</v>
      </c>
      <c r="BJ1693">
        <v>0</v>
      </c>
      <c r="BK1693">
        <v>0</v>
      </c>
      <c r="BL1693">
        <v>0</v>
      </c>
      <c r="BM1693">
        <v>0</v>
      </c>
      <c r="BN1693">
        <v>0</v>
      </c>
      <c r="BO1693">
        <v>0</v>
      </c>
      <c r="BP1693">
        <v>0</v>
      </c>
      <c r="BQ1693">
        <v>0</v>
      </c>
      <c r="BR1693">
        <v>0</v>
      </c>
      <c r="BS1693">
        <v>0</v>
      </c>
      <c r="BT1693">
        <v>0</v>
      </c>
      <c r="BU1693">
        <v>0</v>
      </c>
      <c r="BV1693">
        <v>0</v>
      </c>
      <c r="BW1693">
        <v>0</v>
      </c>
      <c r="CV1693">
        <v>0</v>
      </c>
      <c r="CW1693">
        <v>0</v>
      </c>
      <c r="CX1693">
        <f>ROUND(Y1693*Source!I873,7)</f>
        <v>0</v>
      </c>
      <c r="CY1693">
        <f>AA1693</f>
        <v>2.44</v>
      </c>
      <c r="CZ1693">
        <f>AE1693</f>
        <v>2.44</v>
      </c>
      <c r="DA1693">
        <f>AI1693</f>
        <v>1</v>
      </c>
      <c r="DB1693">
        <f>ROUND(ROUND(AT1693*CZ1693,2),2)</f>
        <v>0.37</v>
      </c>
      <c r="DC1693">
        <f>ROUND(ROUND(AT1693*AG1693,2),2)</f>
        <v>0</v>
      </c>
      <c r="DD1693" t="s">
        <v>3</v>
      </c>
      <c r="DE1693" t="s">
        <v>3</v>
      </c>
      <c r="DF1693">
        <f t="shared" si="1006"/>
        <v>0</v>
      </c>
      <c r="DG1693">
        <f t="shared" si="1007"/>
        <v>0</v>
      </c>
      <c r="DH1693">
        <f t="shared" si="1008"/>
        <v>0</v>
      </c>
      <c r="DI1693">
        <f t="shared" si="1009"/>
        <v>0</v>
      </c>
      <c r="DJ1693">
        <f>DF1693</f>
        <v>0</v>
      </c>
      <c r="DK1693">
        <v>0</v>
      </c>
      <c r="DL1693" t="s">
        <v>3</v>
      </c>
      <c r="DM1693">
        <v>0</v>
      </c>
      <c r="DN1693" t="s">
        <v>3</v>
      </c>
      <c r="DO1693">
        <v>0</v>
      </c>
    </row>
    <row r="1694" spans="1:119" x14ac:dyDescent="0.2">
      <c r="A1694">
        <f>ROW(Source!A874)</f>
        <v>874</v>
      </c>
      <c r="B1694">
        <v>64855514</v>
      </c>
      <c r="C1694">
        <v>64858171</v>
      </c>
      <c r="D1694">
        <v>18406785</v>
      </c>
      <c r="E1694">
        <v>1</v>
      </c>
      <c r="F1694">
        <v>1</v>
      </c>
      <c r="G1694">
        <v>1</v>
      </c>
      <c r="H1694">
        <v>1</v>
      </c>
      <c r="I1694" t="s">
        <v>1264</v>
      </c>
      <c r="J1694" t="s">
        <v>3</v>
      </c>
      <c r="K1694" t="s">
        <v>1265</v>
      </c>
      <c r="L1694">
        <v>1369</v>
      </c>
      <c r="N1694">
        <v>1013</v>
      </c>
      <c r="O1694" t="s">
        <v>1100</v>
      </c>
      <c r="P1694" t="s">
        <v>1100</v>
      </c>
      <c r="Q1694">
        <v>1</v>
      </c>
      <c r="W1694">
        <v>0</v>
      </c>
      <c r="X1694">
        <v>645971194</v>
      </c>
      <c r="Y1694">
        <f>(AT1694*ROUND((0.2+1),7))</f>
        <v>2.6039999999999996</v>
      </c>
      <c r="AA1694">
        <v>0</v>
      </c>
      <c r="AB1694">
        <v>0</v>
      </c>
      <c r="AC1694">
        <v>0</v>
      </c>
      <c r="AD1694">
        <v>8.86</v>
      </c>
      <c r="AE1694">
        <v>0</v>
      </c>
      <c r="AF1694">
        <v>0</v>
      </c>
      <c r="AG1694">
        <v>0</v>
      </c>
      <c r="AH1694">
        <v>8.86</v>
      </c>
      <c r="AI1694">
        <v>1</v>
      </c>
      <c r="AJ1694">
        <v>1</v>
      </c>
      <c r="AK1694">
        <v>1</v>
      </c>
      <c r="AL1694">
        <v>1</v>
      </c>
      <c r="AM1694">
        <v>-2</v>
      </c>
      <c r="AN1694">
        <v>0</v>
      </c>
      <c r="AO1694">
        <v>1</v>
      </c>
      <c r="AP1694">
        <v>1</v>
      </c>
      <c r="AQ1694">
        <v>0</v>
      </c>
      <c r="AR1694">
        <v>0</v>
      </c>
      <c r="AS1694" t="s">
        <v>3</v>
      </c>
      <c r="AT1694">
        <v>2.17</v>
      </c>
      <c r="AU1694" t="s">
        <v>42</v>
      </c>
      <c r="AV1694">
        <v>1</v>
      </c>
      <c r="AW1694">
        <v>2</v>
      </c>
      <c r="AX1694">
        <v>64858179</v>
      </c>
      <c r="AY1694">
        <v>1</v>
      </c>
      <c r="AZ1694">
        <v>0</v>
      </c>
      <c r="BA1694">
        <v>1770</v>
      </c>
      <c r="BB1694">
        <v>0</v>
      </c>
      <c r="BC1694">
        <v>0</v>
      </c>
      <c r="BD1694">
        <v>0</v>
      </c>
      <c r="BE1694">
        <v>0</v>
      </c>
      <c r="BF1694">
        <v>0</v>
      </c>
      <c r="BG1694">
        <v>0</v>
      </c>
      <c r="BH1694">
        <v>0</v>
      </c>
      <c r="BI1694">
        <v>0</v>
      </c>
      <c r="BJ1694">
        <v>0</v>
      </c>
      <c r="BK1694">
        <v>0</v>
      </c>
      <c r="BL1694">
        <v>0</v>
      </c>
      <c r="BM1694">
        <v>0</v>
      </c>
      <c r="BN1694">
        <v>0</v>
      </c>
      <c r="BO1694">
        <v>0</v>
      </c>
      <c r="BP1694">
        <v>0</v>
      </c>
      <c r="BQ1694">
        <v>0</v>
      </c>
      <c r="BR1694">
        <v>0</v>
      </c>
      <c r="BS1694">
        <v>0</v>
      </c>
      <c r="BT1694">
        <v>0</v>
      </c>
      <c r="BU1694">
        <v>0</v>
      </c>
      <c r="BV1694">
        <v>0</v>
      </c>
      <c r="BW1694">
        <v>0</v>
      </c>
      <c r="CU1694">
        <f>ROUND(AT1694*Source!I874*AH1694*AL1694,0)</f>
        <v>0</v>
      </c>
      <c r="CV1694">
        <f>ROUND(Y1694*Source!I874,7)</f>
        <v>0</v>
      </c>
      <c r="CW1694">
        <v>0</v>
      </c>
      <c r="CX1694">
        <f>ROUND(Y1694*Source!I874,7)</f>
        <v>0</v>
      </c>
      <c r="CY1694">
        <f>AD1694</f>
        <v>8.86</v>
      </c>
      <c r="CZ1694">
        <f>AH1694</f>
        <v>8.86</v>
      </c>
      <c r="DA1694">
        <f>AL1694</f>
        <v>1</v>
      </c>
      <c r="DB1694">
        <f>ROUND((ROUND(AT1694*CZ1694,2)*ROUND((0.2+1),7)),2)</f>
        <v>23.08</v>
      </c>
      <c r="DC1694">
        <f>ROUND((ROUND(AT1694*AG1694,2)*ROUND((0.2+1),7)),2)</f>
        <v>0</v>
      </c>
      <c r="DD1694" t="s">
        <v>3</v>
      </c>
      <c r="DE1694" t="s">
        <v>3</v>
      </c>
      <c r="DF1694">
        <f>ROUND(ROUND(AE1694,0)*CX1694,0)</f>
        <v>0</v>
      </c>
      <c r="DG1694">
        <f>ROUND(ROUND(AF1694,0)*CX1694,0)</f>
        <v>0</v>
      </c>
      <c r="DH1694">
        <f>ROUND(ROUND(AG1694,0)*CX1694,0)</f>
        <v>0</v>
      </c>
      <c r="DI1694">
        <f t="shared" ref="DI1694:DI1700" si="1010">ROUND(ROUND(AH1694,0)*CX1694,0)</f>
        <v>0</v>
      </c>
      <c r="DJ1694">
        <f>DI1694</f>
        <v>0</v>
      </c>
      <c r="DK1694">
        <v>0</v>
      </c>
      <c r="DL1694" t="s">
        <v>3</v>
      </c>
      <c r="DM1694">
        <v>0</v>
      </c>
      <c r="DN1694" t="s">
        <v>3</v>
      </c>
      <c r="DO1694">
        <v>0</v>
      </c>
    </row>
    <row r="1695" spans="1:119" x14ac:dyDescent="0.2">
      <c r="A1695">
        <f>ROW(Source!A874)</f>
        <v>874</v>
      </c>
      <c r="B1695">
        <v>64855514</v>
      </c>
      <c r="C1695">
        <v>64858171</v>
      </c>
      <c r="D1695">
        <v>121548</v>
      </c>
      <c r="E1695">
        <v>1</v>
      </c>
      <c r="F1695">
        <v>1</v>
      </c>
      <c r="G1695">
        <v>1</v>
      </c>
      <c r="H1695">
        <v>1</v>
      </c>
      <c r="I1695" t="s">
        <v>44</v>
      </c>
      <c r="J1695" t="s">
        <v>3</v>
      </c>
      <c r="K1695" t="s">
        <v>1101</v>
      </c>
      <c r="L1695">
        <v>608254</v>
      </c>
      <c r="N1695">
        <v>1013</v>
      </c>
      <c r="O1695" t="s">
        <v>1102</v>
      </c>
      <c r="P1695" t="s">
        <v>1102</v>
      </c>
      <c r="Q1695">
        <v>1</v>
      </c>
      <c r="W1695">
        <v>0</v>
      </c>
      <c r="X1695">
        <v>-185737400</v>
      </c>
      <c r="Y1695">
        <f>(AT1695*ROUND((0.2+1),7))</f>
        <v>1.032</v>
      </c>
      <c r="AA1695">
        <v>0</v>
      </c>
      <c r="AB1695">
        <v>0</v>
      </c>
      <c r="AC1695">
        <v>0</v>
      </c>
      <c r="AD1695">
        <v>0</v>
      </c>
      <c r="AE1695">
        <v>0</v>
      </c>
      <c r="AF1695">
        <v>0</v>
      </c>
      <c r="AG1695">
        <v>0</v>
      </c>
      <c r="AH1695">
        <v>0</v>
      </c>
      <c r="AI1695">
        <v>1</v>
      </c>
      <c r="AJ1695">
        <v>1</v>
      </c>
      <c r="AK1695">
        <v>1</v>
      </c>
      <c r="AL1695">
        <v>1</v>
      </c>
      <c r="AM1695">
        <v>-2</v>
      </c>
      <c r="AN1695">
        <v>0</v>
      </c>
      <c r="AO1695">
        <v>1</v>
      </c>
      <c r="AP1695">
        <v>1</v>
      </c>
      <c r="AQ1695">
        <v>0</v>
      </c>
      <c r="AR1695">
        <v>0</v>
      </c>
      <c r="AS1695" t="s">
        <v>3</v>
      </c>
      <c r="AT1695">
        <v>0.86</v>
      </c>
      <c r="AU1695" t="s">
        <v>42</v>
      </c>
      <c r="AV1695">
        <v>2</v>
      </c>
      <c r="AW1695">
        <v>2</v>
      </c>
      <c r="AX1695">
        <v>64858180</v>
      </c>
      <c r="AY1695">
        <v>1</v>
      </c>
      <c r="AZ1695">
        <v>0</v>
      </c>
      <c r="BA1695">
        <v>1771</v>
      </c>
      <c r="BB1695">
        <v>0</v>
      </c>
      <c r="BC1695">
        <v>0</v>
      </c>
      <c r="BD1695">
        <v>0</v>
      </c>
      <c r="BE1695">
        <v>0</v>
      </c>
      <c r="BF1695">
        <v>0</v>
      </c>
      <c r="BG1695">
        <v>0</v>
      </c>
      <c r="BH1695">
        <v>0</v>
      </c>
      <c r="BI1695">
        <v>0</v>
      </c>
      <c r="BJ1695">
        <v>0</v>
      </c>
      <c r="BK1695">
        <v>0</v>
      </c>
      <c r="BL1695">
        <v>0</v>
      </c>
      <c r="BM1695">
        <v>0</v>
      </c>
      <c r="BN1695">
        <v>0</v>
      </c>
      <c r="BO1695">
        <v>0</v>
      </c>
      <c r="BP1695">
        <v>0</v>
      </c>
      <c r="BQ1695">
        <v>0</v>
      </c>
      <c r="BR1695">
        <v>0</v>
      </c>
      <c r="BS1695">
        <v>0</v>
      </c>
      <c r="BT1695">
        <v>0</v>
      </c>
      <c r="BU1695">
        <v>0</v>
      </c>
      <c r="BV1695">
        <v>0</v>
      </c>
      <c r="BW1695">
        <v>0</v>
      </c>
      <c r="CV1695">
        <v>0</v>
      </c>
      <c r="CW1695">
        <v>0</v>
      </c>
      <c r="CX1695">
        <f>ROUND(Y1695*Source!I874,7)</f>
        <v>0</v>
      </c>
      <c r="CY1695">
        <f>AD1695</f>
        <v>0</v>
      </c>
      <c r="CZ1695">
        <f>AH1695</f>
        <v>0</v>
      </c>
      <c r="DA1695">
        <f>AL1695</f>
        <v>1</v>
      </c>
      <c r="DB1695">
        <f>ROUND((ROUND(AT1695*CZ1695,2)*ROUND((0.2+1),7)),2)</f>
        <v>0</v>
      </c>
      <c r="DC1695">
        <f>ROUND((ROUND(AT1695*AG1695,2)*ROUND((0.2+1),7)),2)</f>
        <v>0</v>
      </c>
      <c r="DD1695" t="s">
        <v>3</v>
      </c>
      <c r="DE1695" t="s">
        <v>3</v>
      </c>
      <c r="DF1695">
        <f>ROUND(ROUND(AE1695,0)*CX1695,0)</f>
        <v>0</v>
      </c>
      <c r="DG1695">
        <f>ROUND(ROUND(AF1695,0)*CX1695,0)</f>
        <v>0</v>
      </c>
      <c r="DH1695">
        <f>ROUND(ROUND(AG1695,0)*CX1695,0)</f>
        <v>0</v>
      </c>
      <c r="DI1695">
        <f t="shared" si="1010"/>
        <v>0</v>
      </c>
      <c r="DJ1695">
        <f>DI1695</f>
        <v>0</v>
      </c>
      <c r="DK1695">
        <v>0</v>
      </c>
      <c r="DL1695" t="s">
        <v>3</v>
      </c>
      <c r="DM1695">
        <v>0</v>
      </c>
      <c r="DN1695" t="s">
        <v>3</v>
      </c>
      <c r="DO1695">
        <v>0</v>
      </c>
    </row>
    <row r="1696" spans="1:119" x14ac:dyDescent="0.2">
      <c r="A1696">
        <f>ROW(Source!A874)</f>
        <v>874</v>
      </c>
      <c r="B1696">
        <v>64855514</v>
      </c>
      <c r="C1696">
        <v>64858171</v>
      </c>
      <c r="D1696">
        <v>29172407</v>
      </c>
      <c r="E1696">
        <v>1</v>
      </c>
      <c r="F1696">
        <v>1</v>
      </c>
      <c r="G1696">
        <v>1</v>
      </c>
      <c r="H1696">
        <v>2</v>
      </c>
      <c r="I1696" t="s">
        <v>1341</v>
      </c>
      <c r="J1696" t="s">
        <v>1342</v>
      </c>
      <c r="K1696" t="s">
        <v>1343</v>
      </c>
      <c r="L1696">
        <v>1368</v>
      </c>
      <c r="N1696">
        <v>1011</v>
      </c>
      <c r="O1696" t="s">
        <v>1106</v>
      </c>
      <c r="P1696" t="s">
        <v>1106</v>
      </c>
      <c r="Q1696">
        <v>1</v>
      </c>
      <c r="W1696">
        <v>0</v>
      </c>
      <c r="X1696">
        <v>-27831156</v>
      </c>
      <c r="Y1696">
        <f>(AT1696*ROUND((0.2+1),7))</f>
        <v>1.032</v>
      </c>
      <c r="AA1696">
        <v>0</v>
      </c>
      <c r="AB1696">
        <v>1259.7</v>
      </c>
      <c r="AC1696">
        <v>687.56</v>
      </c>
      <c r="AD1696">
        <v>0</v>
      </c>
      <c r="AE1696">
        <v>0</v>
      </c>
      <c r="AF1696">
        <v>96.9</v>
      </c>
      <c r="AG1696">
        <v>13.5</v>
      </c>
      <c r="AH1696">
        <v>0</v>
      </c>
      <c r="AI1696">
        <v>1</v>
      </c>
      <c r="AJ1696">
        <v>13</v>
      </c>
      <c r="AK1696">
        <v>50.93</v>
      </c>
      <c r="AL1696">
        <v>1</v>
      </c>
      <c r="AM1696">
        <v>2</v>
      </c>
      <c r="AN1696">
        <v>0</v>
      </c>
      <c r="AO1696">
        <v>1</v>
      </c>
      <c r="AP1696">
        <v>1</v>
      </c>
      <c r="AQ1696">
        <v>0</v>
      </c>
      <c r="AR1696">
        <v>0</v>
      </c>
      <c r="AS1696" t="s">
        <v>3</v>
      </c>
      <c r="AT1696">
        <v>0.86</v>
      </c>
      <c r="AU1696" t="s">
        <v>42</v>
      </c>
      <c r="AV1696">
        <v>0</v>
      </c>
      <c r="AW1696">
        <v>2</v>
      </c>
      <c r="AX1696">
        <v>64858181</v>
      </c>
      <c r="AY1696">
        <v>1</v>
      </c>
      <c r="AZ1696">
        <v>0</v>
      </c>
      <c r="BA1696">
        <v>1772</v>
      </c>
      <c r="BB1696">
        <v>0</v>
      </c>
      <c r="BC1696">
        <v>0</v>
      </c>
      <c r="BD1696">
        <v>0</v>
      </c>
      <c r="BE1696">
        <v>0</v>
      </c>
      <c r="BF1696">
        <v>0</v>
      </c>
      <c r="BG1696">
        <v>0</v>
      </c>
      <c r="BH1696">
        <v>0</v>
      </c>
      <c r="BI1696">
        <v>0</v>
      </c>
      <c r="BJ1696">
        <v>0</v>
      </c>
      <c r="BK1696">
        <v>0</v>
      </c>
      <c r="BL1696">
        <v>0</v>
      </c>
      <c r="BM1696">
        <v>0</v>
      </c>
      <c r="BN1696">
        <v>0</v>
      </c>
      <c r="BO1696">
        <v>0</v>
      </c>
      <c r="BP1696">
        <v>0</v>
      </c>
      <c r="BQ1696">
        <v>0</v>
      </c>
      <c r="BR1696">
        <v>0</v>
      </c>
      <c r="BS1696">
        <v>0</v>
      </c>
      <c r="BT1696">
        <v>0</v>
      </c>
      <c r="BU1696">
        <v>0</v>
      </c>
      <c r="BV1696">
        <v>0</v>
      </c>
      <c r="BW1696">
        <v>0</v>
      </c>
      <c r="CV1696">
        <v>0</v>
      </c>
      <c r="CW1696">
        <f>ROUND(Y1696*Source!I874*DO1696,7)</f>
        <v>0</v>
      </c>
      <c r="CX1696">
        <f>ROUND(Y1696*Source!I874,7)</f>
        <v>0</v>
      </c>
      <c r="CY1696">
        <f>AB1696</f>
        <v>1259.7</v>
      </c>
      <c r="CZ1696">
        <f>AF1696</f>
        <v>96.9</v>
      </c>
      <c r="DA1696">
        <f>AJ1696</f>
        <v>13</v>
      </c>
      <c r="DB1696">
        <f>ROUND((ROUND(AT1696*CZ1696,2)*ROUND((0.2+1),7)),2)</f>
        <v>100</v>
      </c>
      <c r="DC1696">
        <f>ROUND((ROUND(AT1696*AG1696,2)*ROUND((0.2+1),7)),2)</f>
        <v>13.93</v>
      </c>
      <c r="DD1696" t="s">
        <v>3</v>
      </c>
      <c r="DE1696" t="s">
        <v>3</v>
      </c>
      <c r="DF1696">
        <f>ROUND(ROUND(AE1696,0)*CX1696,0)</f>
        <v>0</v>
      </c>
      <c r="DG1696">
        <f>ROUND(ROUND(AF1696*AJ1696,0)*CX1696,0)</f>
        <v>0</v>
      </c>
      <c r="DH1696">
        <f>ROUND(ROUND(AG1696*AK1696,0)*CX1696,0)</f>
        <v>0</v>
      </c>
      <c r="DI1696">
        <f t="shared" si="1010"/>
        <v>0</v>
      </c>
      <c r="DJ1696">
        <f>DG1696</f>
        <v>0</v>
      </c>
      <c r="DK1696">
        <v>0</v>
      </c>
      <c r="DL1696" t="s">
        <v>3</v>
      </c>
      <c r="DM1696">
        <v>0</v>
      </c>
      <c r="DN1696" t="s">
        <v>3</v>
      </c>
      <c r="DO1696">
        <v>0</v>
      </c>
    </row>
    <row r="1697" spans="1:119" x14ac:dyDescent="0.2">
      <c r="A1697">
        <f>ROW(Source!A874)</f>
        <v>874</v>
      </c>
      <c r="B1697">
        <v>64855514</v>
      </c>
      <c r="C1697">
        <v>64858171</v>
      </c>
      <c r="D1697">
        <v>29173065</v>
      </c>
      <c r="E1697">
        <v>1</v>
      </c>
      <c r="F1697">
        <v>1</v>
      </c>
      <c r="G1697">
        <v>1</v>
      </c>
      <c r="H1697">
        <v>2</v>
      </c>
      <c r="I1697" t="s">
        <v>1670</v>
      </c>
      <c r="J1697" t="s">
        <v>1671</v>
      </c>
      <c r="K1697" t="s">
        <v>1672</v>
      </c>
      <c r="L1697">
        <v>1368</v>
      </c>
      <c r="N1697">
        <v>1011</v>
      </c>
      <c r="O1697" t="s">
        <v>1106</v>
      </c>
      <c r="P1697" t="s">
        <v>1106</v>
      </c>
      <c r="Q1697">
        <v>1</v>
      </c>
      <c r="W1697">
        <v>0</v>
      </c>
      <c r="X1697">
        <v>2104432626</v>
      </c>
      <c r="Y1697">
        <f>(AT1697*ROUND((0.2+1),7))</f>
        <v>2.4E-2</v>
      </c>
      <c r="AA1697">
        <v>0</v>
      </c>
      <c r="AB1697">
        <v>50.42</v>
      </c>
      <c r="AC1697">
        <v>0</v>
      </c>
      <c r="AD1697">
        <v>0</v>
      </c>
      <c r="AE1697">
        <v>0</v>
      </c>
      <c r="AF1697">
        <v>11.13</v>
      </c>
      <c r="AG1697">
        <v>0</v>
      </c>
      <c r="AH1697">
        <v>0</v>
      </c>
      <c r="AI1697">
        <v>1</v>
      </c>
      <c r="AJ1697">
        <v>4.53</v>
      </c>
      <c r="AK1697">
        <v>50.93</v>
      </c>
      <c r="AL1697">
        <v>1</v>
      </c>
      <c r="AM1697">
        <v>2</v>
      </c>
      <c r="AN1697">
        <v>0</v>
      </c>
      <c r="AO1697">
        <v>1</v>
      </c>
      <c r="AP1697">
        <v>1</v>
      </c>
      <c r="AQ1697">
        <v>0</v>
      </c>
      <c r="AR1697">
        <v>0</v>
      </c>
      <c r="AS1697" t="s">
        <v>3</v>
      </c>
      <c r="AT1697">
        <v>0.02</v>
      </c>
      <c r="AU1697" t="s">
        <v>42</v>
      </c>
      <c r="AV1697">
        <v>0</v>
      </c>
      <c r="AW1697">
        <v>2</v>
      </c>
      <c r="AX1697">
        <v>64858182</v>
      </c>
      <c r="AY1697">
        <v>1</v>
      </c>
      <c r="AZ1697">
        <v>0</v>
      </c>
      <c r="BA1697">
        <v>1773</v>
      </c>
      <c r="BB1697">
        <v>0</v>
      </c>
      <c r="BC1697">
        <v>0</v>
      </c>
      <c r="BD1697">
        <v>0</v>
      </c>
      <c r="BE1697">
        <v>0</v>
      </c>
      <c r="BF1697">
        <v>0</v>
      </c>
      <c r="BG1697">
        <v>0</v>
      </c>
      <c r="BH1697">
        <v>0</v>
      </c>
      <c r="BI1697">
        <v>0</v>
      </c>
      <c r="BJ1697">
        <v>0</v>
      </c>
      <c r="BK1697">
        <v>0</v>
      </c>
      <c r="BL1697">
        <v>0</v>
      </c>
      <c r="BM1697">
        <v>0</v>
      </c>
      <c r="BN1697">
        <v>0</v>
      </c>
      <c r="BO1697">
        <v>0</v>
      </c>
      <c r="BP1697">
        <v>0</v>
      </c>
      <c r="BQ1697">
        <v>0</v>
      </c>
      <c r="BR1697">
        <v>0</v>
      </c>
      <c r="BS1697">
        <v>0</v>
      </c>
      <c r="BT1697">
        <v>0</v>
      </c>
      <c r="BU1697">
        <v>0</v>
      </c>
      <c r="BV1697">
        <v>0</v>
      </c>
      <c r="BW1697">
        <v>0</v>
      </c>
      <c r="CV1697">
        <v>0</v>
      </c>
      <c r="CW1697">
        <f>ROUND(Y1697*Source!I874*DO1697,7)</f>
        <v>0</v>
      </c>
      <c r="CX1697">
        <f>ROUND(Y1697*Source!I874,7)</f>
        <v>0</v>
      </c>
      <c r="CY1697">
        <f>AB1697</f>
        <v>50.42</v>
      </c>
      <c r="CZ1697">
        <f>AF1697</f>
        <v>11.13</v>
      </c>
      <c r="DA1697">
        <f>AJ1697</f>
        <v>4.53</v>
      </c>
      <c r="DB1697">
        <f>ROUND((ROUND(AT1697*CZ1697,2)*ROUND((0.2+1),7)),2)</f>
        <v>0.26</v>
      </c>
      <c r="DC1697">
        <f>ROUND((ROUND(AT1697*AG1697,2)*ROUND((0.2+1),7)),2)</f>
        <v>0</v>
      </c>
      <c r="DD1697" t="s">
        <v>3</v>
      </c>
      <c r="DE1697" t="s">
        <v>3</v>
      </c>
      <c r="DF1697">
        <f>ROUND(ROUND(AE1697,0)*CX1697,0)</f>
        <v>0</v>
      </c>
      <c r="DG1697">
        <f>ROUND(ROUND(AF1697*AJ1697,0)*CX1697,0)</f>
        <v>0</v>
      </c>
      <c r="DH1697">
        <f>ROUND(ROUND(AG1697*AK1697,0)*CX1697,0)</f>
        <v>0</v>
      </c>
      <c r="DI1697">
        <f t="shared" si="1010"/>
        <v>0</v>
      </c>
      <c r="DJ1697">
        <f>DG1697</f>
        <v>0</v>
      </c>
      <c r="DK1697">
        <v>0</v>
      </c>
      <c r="DL1697" t="s">
        <v>3</v>
      </c>
      <c r="DM1697">
        <v>0</v>
      </c>
      <c r="DN1697" t="s">
        <v>3</v>
      </c>
      <c r="DO1697">
        <v>0</v>
      </c>
    </row>
    <row r="1698" spans="1:119" x14ac:dyDescent="0.2">
      <c r="A1698">
        <f>ROW(Source!A874)</f>
        <v>874</v>
      </c>
      <c r="B1698">
        <v>64855514</v>
      </c>
      <c r="C1698">
        <v>64858171</v>
      </c>
      <c r="D1698">
        <v>29116679</v>
      </c>
      <c r="E1698">
        <v>1</v>
      </c>
      <c r="F1698">
        <v>1</v>
      </c>
      <c r="G1698">
        <v>1</v>
      </c>
      <c r="H1698">
        <v>3</v>
      </c>
      <c r="I1698" t="s">
        <v>1673</v>
      </c>
      <c r="J1698" t="s">
        <v>1674</v>
      </c>
      <c r="K1698" t="s">
        <v>1675</v>
      </c>
      <c r="L1698">
        <v>1301</v>
      </c>
      <c r="N1698">
        <v>1003</v>
      </c>
      <c r="O1698" t="s">
        <v>288</v>
      </c>
      <c r="P1698" t="s">
        <v>288</v>
      </c>
      <c r="Q1698">
        <v>1</v>
      </c>
      <c r="W1698">
        <v>0</v>
      </c>
      <c r="X1698">
        <v>1675248631</v>
      </c>
      <c r="Y1698">
        <f>AT1698</f>
        <v>0.08</v>
      </c>
      <c r="AA1698">
        <v>6157.39</v>
      </c>
      <c r="AB1698">
        <v>0</v>
      </c>
      <c r="AC1698">
        <v>0</v>
      </c>
      <c r="AD1698">
        <v>0</v>
      </c>
      <c r="AE1698">
        <v>427.3</v>
      </c>
      <c r="AF1698">
        <v>0</v>
      </c>
      <c r="AG1698">
        <v>0</v>
      </c>
      <c r="AH1698">
        <v>0</v>
      </c>
      <c r="AI1698">
        <v>14.41</v>
      </c>
      <c r="AJ1698">
        <v>1</v>
      </c>
      <c r="AK1698">
        <v>1</v>
      </c>
      <c r="AL1698">
        <v>1</v>
      </c>
      <c r="AM1698">
        <v>2</v>
      </c>
      <c r="AN1698">
        <v>0</v>
      </c>
      <c r="AO1698">
        <v>1</v>
      </c>
      <c r="AP1698">
        <v>1</v>
      </c>
      <c r="AQ1698">
        <v>0</v>
      </c>
      <c r="AR1698">
        <v>0</v>
      </c>
      <c r="AS1698" t="s">
        <v>3</v>
      </c>
      <c r="AT1698">
        <v>0.08</v>
      </c>
      <c r="AU1698" t="s">
        <v>3</v>
      </c>
      <c r="AV1698">
        <v>0</v>
      </c>
      <c r="AW1698">
        <v>2</v>
      </c>
      <c r="AX1698">
        <v>64858183</v>
      </c>
      <c r="AY1698">
        <v>1</v>
      </c>
      <c r="AZ1698">
        <v>0</v>
      </c>
      <c r="BA1698">
        <v>1774</v>
      </c>
      <c r="BB1698">
        <v>0</v>
      </c>
      <c r="BC1698">
        <v>0</v>
      </c>
      <c r="BD1698">
        <v>0</v>
      </c>
      <c r="BE1698">
        <v>0</v>
      </c>
      <c r="BF1698">
        <v>0</v>
      </c>
      <c r="BG1698">
        <v>0</v>
      </c>
      <c r="BH1698">
        <v>0</v>
      </c>
      <c r="BI1698">
        <v>0</v>
      </c>
      <c r="BJ1698">
        <v>0</v>
      </c>
      <c r="BK1698">
        <v>0</v>
      </c>
      <c r="BL1698">
        <v>0</v>
      </c>
      <c r="BM1698">
        <v>0</v>
      </c>
      <c r="BN1698">
        <v>0</v>
      </c>
      <c r="BO1698">
        <v>0</v>
      </c>
      <c r="BP1698">
        <v>0</v>
      </c>
      <c r="BQ1698">
        <v>0</v>
      </c>
      <c r="BR1698">
        <v>0</v>
      </c>
      <c r="BS1698">
        <v>0</v>
      </c>
      <c r="BT1698">
        <v>0</v>
      </c>
      <c r="BU1698">
        <v>0</v>
      </c>
      <c r="BV1698">
        <v>0</v>
      </c>
      <c r="BW1698">
        <v>0</v>
      </c>
      <c r="CV1698">
        <v>0</v>
      </c>
      <c r="CW1698">
        <v>0</v>
      </c>
      <c r="CX1698">
        <f>ROUND(Y1698*Source!I874,7)</f>
        <v>0</v>
      </c>
      <c r="CY1698">
        <f>AA1698</f>
        <v>6157.39</v>
      </c>
      <c r="CZ1698">
        <f>AE1698</f>
        <v>427.3</v>
      </c>
      <c r="DA1698">
        <f>AI1698</f>
        <v>14.41</v>
      </c>
      <c r="DB1698">
        <f>ROUND(ROUND(AT1698*CZ1698,2),2)</f>
        <v>34.18</v>
      </c>
      <c r="DC1698">
        <f>ROUND(ROUND(AT1698*AG1698,2),2)</f>
        <v>0</v>
      </c>
      <c r="DD1698" t="s">
        <v>3</v>
      </c>
      <c r="DE1698" t="s">
        <v>3</v>
      </c>
      <c r="DF1698">
        <f>ROUND(ROUND(AE1698*AI1698,0)*CX1698,0)</f>
        <v>0</v>
      </c>
      <c r="DG1698">
        <f>ROUND(ROUND(AF1698,0)*CX1698,0)</f>
        <v>0</v>
      </c>
      <c r="DH1698">
        <f>ROUND(ROUND(AG1698,0)*CX1698,0)</f>
        <v>0</v>
      </c>
      <c r="DI1698">
        <f t="shared" si="1010"/>
        <v>0</v>
      </c>
      <c r="DJ1698">
        <f>DF1698</f>
        <v>0</v>
      </c>
      <c r="DK1698">
        <v>0</v>
      </c>
      <c r="DL1698" t="s">
        <v>3</v>
      </c>
      <c r="DM1698">
        <v>0</v>
      </c>
      <c r="DN1698" t="s">
        <v>3</v>
      </c>
      <c r="DO1698">
        <v>0</v>
      </c>
    </row>
    <row r="1699" spans="1:119" x14ac:dyDescent="0.2">
      <c r="A1699">
        <f>ROW(Source!A874)</f>
        <v>874</v>
      </c>
      <c r="B1699">
        <v>64855514</v>
      </c>
      <c r="C1699">
        <v>64858171</v>
      </c>
      <c r="D1699">
        <v>29144992</v>
      </c>
      <c r="E1699">
        <v>1</v>
      </c>
      <c r="F1699">
        <v>1</v>
      </c>
      <c r="G1699">
        <v>1</v>
      </c>
      <c r="H1699">
        <v>3</v>
      </c>
      <c r="I1699" t="s">
        <v>983</v>
      </c>
      <c r="J1699" t="s">
        <v>985</v>
      </c>
      <c r="K1699" t="s">
        <v>984</v>
      </c>
      <c r="L1699">
        <v>1339</v>
      </c>
      <c r="N1699">
        <v>1007</v>
      </c>
      <c r="O1699" t="s">
        <v>128</v>
      </c>
      <c r="P1699" t="s">
        <v>128</v>
      </c>
      <c r="Q1699">
        <v>1</v>
      </c>
      <c r="W1699">
        <v>1</v>
      </c>
      <c r="X1699">
        <v>-569494662</v>
      </c>
      <c r="Y1699">
        <f>AT1699</f>
        <v>0</v>
      </c>
      <c r="AA1699">
        <v>5407.25</v>
      </c>
      <c r="AB1699">
        <v>0</v>
      </c>
      <c r="AC1699">
        <v>0</v>
      </c>
      <c r="AD1699">
        <v>0</v>
      </c>
      <c r="AE1699">
        <v>638.4</v>
      </c>
      <c r="AF1699">
        <v>0</v>
      </c>
      <c r="AG1699">
        <v>0</v>
      </c>
      <c r="AH1699">
        <v>0</v>
      </c>
      <c r="AI1699">
        <v>8.4700000000000006</v>
      </c>
      <c r="AJ1699">
        <v>1</v>
      </c>
      <c r="AK1699">
        <v>1</v>
      </c>
      <c r="AL1699">
        <v>1</v>
      </c>
      <c r="AM1699">
        <v>2</v>
      </c>
      <c r="AN1699">
        <v>0</v>
      </c>
      <c r="AO1699">
        <v>1</v>
      </c>
      <c r="AP1699">
        <v>1</v>
      </c>
      <c r="AQ1699">
        <v>0</v>
      </c>
      <c r="AR1699">
        <v>0</v>
      </c>
      <c r="AS1699" t="s">
        <v>3</v>
      </c>
      <c r="AT1699">
        <v>0</v>
      </c>
      <c r="AU1699" t="s">
        <v>3</v>
      </c>
      <c r="AV1699">
        <v>0</v>
      </c>
      <c r="AW1699">
        <v>2</v>
      </c>
      <c r="AX1699">
        <v>64858184</v>
      </c>
      <c r="AY1699">
        <v>1</v>
      </c>
      <c r="AZ1699">
        <v>6144</v>
      </c>
      <c r="BA1699">
        <v>1775</v>
      </c>
      <c r="BB1699">
        <v>0</v>
      </c>
      <c r="BC1699">
        <v>0</v>
      </c>
      <c r="BD1699">
        <v>0</v>
      </c>
      <c r="BE1699">
        <v>0</v>
      </c>
      <c r="BF1699">
        <v>0</v>
      </c>
      <c r="BG1699">
        <v>0</v>
      </c>
      <c r="BH1699">
        <v>0</v>
      </c>
      <c r="BI1699">
        <v>0</v>
      </c>
      <c r="BJ1699">
        <v>0</v>
      </c>
      <c r="BK1699">
        <v>0</v>
      </c>
      <c r="BL1699">
        <v>0</v>
      </c>
      <c r="BM1699">
        <v>0</v>
      </c>
      <c r="BN1699">
        <v>0</v>
      </c>
      <c r="BO1699">
        <v>0</v>
      </c>
      <c r="BP1699">
        <v>0</v>
      </c>
      <c r="BQ1699">
        <v>0</v>
      </c>
      <c r="BR1699">
        <v>0</v>
      </c>
      <c r="BS1699">
        <v>0</v>
      </c>
      <c r="BT1699">
        <v>0</v>
      </c>
      <c r="BU1699">
        <v>0</v>
      </c>
      <c r="BV1699">
        <v>0</v>
      </c>
      <c r="BW1699">
        <v>0</v>
      </c>
      <c r="CV1699">
        <v>0</v>
      </c>
      <c r="CW1699">
        <v>0</v>
      </c>
      <c r="CX1699">
        <f>ROUND(Y1699*Source!I874,7)</f>
        <v>0</v>
      </c>
      <c r="CY1699">
        <f>AA1699</f>
        <v>5407.25</v>
      </c>
      <c r="CZ1699">
        <f>AE1699</f>
        <v>638.4</v>
      </c>
      <c r="DA1699">
        <f>AI1699</f>
        <v>8.4700000000000006</v>
      </c>
      <c r="DB1699">
        <f>ROUND(ROUND(AT1699*CZ1699,2),2)</f>
        <v>0</v>
      </c>
      <c r="DC1699">
        <f>ROUND(ROUND(AT1699*AG1699,2),2)</f>
        <v>0</v>
      </c>
      <c r="DD1699" t="s">
        <v>3</v>
      </c>
      <c r="DE1699" t="s">
        <v>3</v>
      </c>
      <c r="DF1699">
        <f>ROUND(ROUND(AE1699*AI1699,0)*CX1699,0)</f>
        <v>0</v>
      </c>
      <c r="DG1699">
        <f>ROUND(ROUND(AF1699,0)*CX1699,0)</f>
        <v>0</v>
      </c>
      <c r="DH1699">
        <f>ROUND(ROUND(AG1699,0)*CX1699,0)</f>
        <v>0</v>
      </c>
      <c r="DI1699">
        <f t="shared" si="1010"/>
        <v>0</v>
      </c>
      <c r="DJ1699">
        <f>DF1699</f>
        <v>0</v>
      </c>
      <c r="DK1699">
        <v>0</v>
      </c>
      <c r="DL1699" t="s">
        <v>3</v>
      </c>
      <c r="DM1699">
        <v>0</v>
      </c>
      <c r="DN1699" t="s">
        <v>3</v>
      </c>
      <c r="DO1699">
        <v>0</v>
      </c>
    </row>
    <row r="1700" spans="1:119" x14ac:dyDescent="0.2">
      <c r="A1700">
        <f>ROW(Source!A874)</f>
        <v>874</v>
      </c>
      <c r="B1700">
        <v>64855514</v>
      </c>
      <c r="C1700">
        <v>64858171</v>
      </c>
      <c r="D1700">
        <v>29150040</v>
      </c>
      <c r="E1700">
        <v>1</v>
      </c>
      <c r="F1700">
        <v>1</v>
      </c>
      <c r="G1700">
        <v>1</v>
      </c>
      <c r="H1700">
        <v>3</v>
      </c>
      <c r="I1700" t="s">
        <v>1141</v>
      </c>
      <c r="J1700" t="s">
        <v>1142</v>
      </c>
      <c r="K1700" t="s">
        <v>1143</v>
      </c>
      <c r="L1700">
        <v>1339</v>
      </c>
      <c r="N1700">
        <v>1007</v>
      </c>
      <c r="O1700" t="s">
        <v>128</v>
      </c>
      <c r="P1700" t="s">
        <v>128</v>
      </c>
      <c r="Q1700">
        <v>1</v>
      </c>
      <c r="W1700">
        <v>0</v>
      </c>
      <c r="X1700">
        <v>619799737</v>
      </c>
      <c r="Y1700">
        <f>AT1700</f>
        <v>0.15</v>
      </c>
      <c r="AA1700">
        <v>31.28</v>
      </c>
      <c r="AB1700">
        <v>0</v>
      </c>
      <c r="AC1700">
        <v>0</v>
      </c>
      <c r="AD1700">
        <v>0</v>
      </c>
      <c r="AE1700">
        <v>2.44</v>
      </c>
      <c r="AF1700">
        <v>0</v>
      </c>
      <c r="AG1700">
        <v>0</v>
      </c>
      <c r="AH1700">
        <v>0</v>
      </c>
      <c r="AI1700">
        <v>12.82</v>
      </c>
      <c r="AJ1700">
        <v>1</v>
      </c>
      <c r="AK1700">
        <v>1</v>
      </c>
      <c r="AL1700">
        <v>1</v>
      </c>
      <c r="AM1700">
        <v>2</v>
      </c>
      <c r="AN1700">
        <v>0</v>
      </c>
      <c r="AO1700">
        <v>1</v>
      </c>
      <c r="AP1700">
        <v>1</v>
      </c>
      <c r="AQ1700">
        <v>0</v>
      </c>
      <c r="AR1700">
        <v>0</v>
      </c>
      <c r="AS1700" t="s">
        <v>3</v>
      </c>
      <c r="AT1700">
        <v>0.15</v>
      </c>
      <c r="AU1700" t="s">
        <v>3</v>
      </c>
      <c r="AV1700">
        <v>0</v>
      </c>
      <c r="AW1700">
        <v>2</v>
      </c>
      <c r="AX1700">
        <v>64858185</v>
      </c>
      <c r="AY1700">
        <v>1</v>
      </c>
      <c r="AZ1700">
        <v>0</v>
      </c>
      <c r="BA1700">
        <v>1776</v>
      </c>
      <c r="BB1700">
        <v>0</v>
      </c>
      <c r="BC1700">
        <v>0</v>
      </c>
      <c r="BD1700">
        <v>0</v>
      </c>
      <c r="BE1700">
        <v>0</v>
      </c>
      <c r="BF1700">
        <v>0</v>
      </c>
      <c r="BG1700">
        <v>0</v>
      </c>
      <c r="BH1700">
        <v>0</v>
      </c>
      <c r="BI1700">
        <v>0</v>
      </c>
      <c r="BJ1700">
        <v>0</v>
      </c>
      <c r="BK1700">
        <v>0</v>
      </c>
      <c r="BL1700">
        <v>0</v>
      </c>
      <c r="BM1700">
        <v>0</v>
      </c>
      <c r="BN1700">
        <v>0</v>
      </c>
      <c r="BO1700">
        <v>0</v>
      </c>
      <c r="BP1700">
        <v>0</v>
      </c>
      <c r="BQ1700">
        <v>0</v>
      </c>
      <c r="BR1700">
        <v>0</v>
      </c>
      <c r="BS1700">
        <v>0</v>
      </c>
      <c r="BT1700">
        <v>0</v>
      </c>
      <c r="BU1700">
        <v>0</v>
      </c>
      <c r="BV1700">
        <v>0</v>
      </c>
      <c r="BW1700">
        <v>0</v>
      </c>
      <c r="CV1700">
        <v>0</v>
      </c>
      <c r="CW1700">
        <v>0</v>
      </c>
      <c r="CX1700">
        <f>ROUND(Y1700*Source!I874,7)</f>
        <v>0</v>
      </c>
      <c r="CY1700">
        <f>AA1700</f>
        <v>31.28</v>
      </c>
      <c r="CZ1700">
        <f>AE1700</f>
        <v>2.44</v>
      </c>
      <c r="DA1700">
        <f>AI1700</f>
        <v>12.82</v>
      </c>
      <c r="DB1700">
        <f>ROUND(ROUND(AT1700*CZ1700,2),2)</f>
        <v>0.37</v>
      </c>
      <c r="DC1700">
        <f>ROUND(ROUND(AT1700*AG1700,2),2)</f>
        <v>0</v>
      </c>
      <c r="DD1700" t="s">
        <v>3</v>
      </c>
      <c r="DE1700" t="s">
        <v>3</v>
      </c>
      <c r="DF1700">
        <f>ROUND(ROUND(AE1700*AI1700,0)*CX1700,0)</f>
        <v>0</v>
      </c>
      <c r="DG1700">
        <f>ROUND(ROUND(AF1700,0)*CX1700,0)</f>
        <v>0</v>
      </c>
      <c r="DH1700">
        <f>ROUND(ROUND(AG1700,0)*CX1700,0)</f>
        <v>0</v>
      </c>
      <c r="DI1700">
        <f t="shared" si="1010"/>
        <v>0</v>
      </c>
      <c r="DJ1700">
        <f>DF1700</f>
        <v>0</v>
      </c>
      <c r="DK1700">
        <v>0</v>
      </c>
      <c r="DL1700" t="s">
        <v>3</v>
      </c>
      <c r="DM1700">
        <v>0</v>
      </c>
      <c r="DN1700" t="s">
        <v>3</v>
      </c>
      <c r="DO1700">
        <v>0</v>
      </c>
    </row>
    <row r="1701" spans="1:119" x14ac:dyDescent="0.2">
      <c r="A1701">
        <f>ROW(Source!A914)</f>
        <v>914</v>
      </c>
      <c r="B1701">
        <v>64855517</v>
      </c>
      <c r="C1701">
        <v>64858188</v>
      </c>
      <c r="D1701">
        <v>18408291</v>
      </c>
      <c r="E1701">
        <v>1</v>
      </c>
      <c r="F1701">
        <v>1</v>
      </c>
      <c r="G1701">
        <v>1</v>
      </c>
      <c r="H1701">
        <v>1</v>
      </c>
      <c r="I1701" t="s">
        <v>1130</v>
      </c>
      <c r="J1701" t="s">
        <v>3</v>
      </c>
      <c r="K1701" t="s">
        <v>1131</v>
      </c>
      <c r="L1701">
        <v>1369</v>
      </c>
      <c r="N1701">
        <v>1013</v>
      </c>
      <c r="O1701" t="s">
        <v>1100</v>
      </c>
      <c r="P1701" t="s">
        <v>1100</v>
      </c>
      <c r="Q1701">
        <v>1</v>
      </c>
      <c r="W1701">
        <v>0</v>
      </c>
      <c r="X1701">
        <v>1933892413</v>
      </c>
      <c r="Y1701">
        <f>(AT1701*ROUND((0.2+1),7))</f>
        <v>2.88</v>
      </c>
      <c r="AA1701">
        <v>0</v>
      </c>
      <c r="AB1701">
        <v>0</v>
      </c>
      <c r="AC1701">
        <v>0</v>
      </c>
      <c r="AD1701">
        <v>8.17</v>
      </c>
      <c r="AE1701">
        <v>0</v>
      </c>
      <c r="AF1701">
        <v>0</v>
      </c>
      <c r="AG1701">
        <v>0</v>
      </c>
      <c r="AH1701">
        <v>8.17</v>
      </c>
      <c r="AI1701">
        <v>1</v>
      </c>
      <c r="AJ1701">
        <v>1</v>
      </c>
      <c r="AK1701">
        <v>1</v>
      </c>
      <c r="AL1701">
        <v>1</v>
      </c>
      <c r="AM1701">
        <v>-2</v>
      </c>
      <c r="AN1701">
        <v>0</v>
      </c>
      <c r="AO1701">
        <v>1</v>
      </c>
      <c r="AP1701">
        <v>1</v>
      </c>
      <c r="AQ1701">
        <v>0</v>
      </c>
      <c r="AR1701">
        <v>0</v>
      </c>
      <c r="AS1701" t="s">
        <v>3</v>
      </c>
      <c r="AT1701">
        <v>2.4</v>
      </c>
      <c r="AU1701" t="s">
        <v>42</v>
      </c>
      <c r="AV1701">
        <v>1</v>
      </c>
      <c r="AW1701">
        <v>2</v>
      </c>
      <c r="AX1701">
        <v>64858196</v>
      </c>
      <c r="AY1701">
        <v>1</v>
      </c>
      <c r="AZ1701">
        <v>0</v>
      </c>
      <c r="BA1701">
        <v>1777</v>
      </c>
      <c r="BB1701">
        <v>0</v>
      </c>
      <c r="BC1701">
        <v>0</v>
      </c>
      <c r="BD1701">
        <v>0</v>
      </c>
      <c r="BE1701">
        <v>0</v>
      </c>
      <c r="BF1701">
        <v>0</v>
      </c>
      <c r="BG1701">
        <v>0</v>
      </c>
      <c r="BH1701">
        <v>0</v>
      </c>
      <c r="BI1701">
        <v>0</v>
      </c>
      <c r="BJ1701">
        <v>0</v>
      </c>
      <c r="BK1701">
        <v>0</v>
      </c>
      <c r="BL1701">
        <v>0</v>
      </c>
      <c r="BM1701">
        <v>0</v>
      </c>
      <c r="BN1701">
        <v>0</v>
      </c>
      <c r="BO1701">
        <v>0</v>
      </c>
      <c r="BP1701">
        <v>0</v>
      </c>
      <c r="BQ1701">
        <v>0</v>
      </c>
      <c r="BR1701">
        <v>0</v>
      </c>
      <c r="BS1701">
        <v>0</v>
      </c>
      <c r="BT1701">
        <v>0</v>
      </c>
      <c r="BU1701">
        <v>0</v>
      </c>
      <c r="BV1701">
        <v>0</v>
      </c>
      <c r="BW1701">
        <v>0</v>
      </c>
      <c r="CU1701">
        <f>ROUND(AT1701*Source!I914*AH1701*AL1701,0)</f>
        <v>267</v>
      </c>
      <c r="CV1701">
        <f>ROUND(Y1701*Source!I914,7)</f>
        <v>39.167999999999999</v>
      </c>
      <c r="CW1701">
        <v>0</v>
      </c>
      <c r="CX1701">
        <f>ROUND(Y1701*Source!I914,7)</f>
        <v>39.167999999999999</v>
      </c>
      <c r="CY1701">
        <f>AD1701</f>
        <v>8.17</v>
      </c>
      <c r="CZ1701">
        <f>AH1701</f>
        <v>8.17</v>
      </c>
      <c r="DA1701">
        <f>AL1701</f>
        <v>1</v>
      </c>
      <c r="DB1701">
        <f>ROUND((ROUND(AT1701*CZ1701,2)*ROUND((0.2+1),7)),2)</f>
        <v>23.53</v>
      </c>
      <c r="DC1701">
        <f>ROUND((ROUND(AT1701*AG1701,2)*ROUND((0.2+1),7)),2)</f>
        <v>0</v>
      </c>
      <c r="DD1701" t="s">
        <v>3</v>
      </c>
      <c r="DE1701" t="s">
        <v>3</v>
      </c>
      <c r="DF1701">
        <f t="shared" ref="DF1701:DF1707" si="1011">ROUND(ROUND(AE1701,2)*CX1701,2)</f>
        <v>0</v>
      </c>
      <c r="DG1701">
        <f t="shared" ref="DG1701:DG1707" si="1012">ROUND(ROUND(AF1701,2)*CX1701,2)</f>
        <v>0</v>
      </c>
      <c r="DH1701">
        <f t="shared" ref="DH1701:DH1707" si="1013">ROUND(ROUND(AG1701,2)*CX1701,2)</f>
        <v>0</v>
      </c>
      <c r="DI1701">
        <f t="shared" ref="DI1701:DI1707" si="1014">ROUND(ROUND(AH1701,2)*CX1701,2)</f>
        <v>320</v>
      </c>
      <c r="DJ1701">
        <f>DI1701</f>
        <v>320</v>
      </c>
      <c r="DK1701">
        <v>0</v>
      </c>
      <c r="DL1701" t="s">
        <v>3</v>
      </c>
      <c r="DM1701">
        <v>0</v>
      </c>
      <c r="DN1701" t="s">
        <v>3</v>
      </c>
      <c r="DO1701">
        <v>0</v>
      </c>
    </row>
    <row r="1702" spans="1:119" x14ac:dyDescent="0.2">
      <c r="A1702">
        <f>ROW(Source!A914)</f>
        <v>914</v>
      </c>
      <c r="B1702">
        <v>64855517</v>
      </c>
      <c r="C1702">
        <v>64858188</v>
      </c>
      <c r="D1702">
        <v>121548</v>
      </c>
      <c r="E1702">
        <v>1</v>
      </c>
      <c r="F1702">
        <v>1</v>
      </c>
      <c r="G1702">
        <v>1</v>
      </c>
      <c r="H1702">
        <v>1</v>
      </c>
      <c r="I1702" t="s">
        <v>44</v>
      </c>
      <c r="J1702" t="s">
        <v>3</v>
      </c>
      <c r="K1702" t="s">
        <v>1101</v>
      </c>
      <c r="L1702">
        <v>608254</v>
      </c>
      <c r="N1702">
        <v>1013</v>
      </c>
      <c r="O1702" t="s">
        <v>1102</v>
      </c>
      <c r="P1702" t="s">
        <v>1102</v>
      </c>
      <c r="Q1702">
        <v>1</v>
      </c>
      <c r="W1702">
        <v>0</v>
      </c>
      <c r="X1702">
        <v>-185737400</v>
      </c>
      <c r="Y1702">
        <f>(AT1702*ROUND((0.2+1),7))</f>
        <v>0.64800000000000002</v>
      </c>
      <c r="AA1702">
        <v>0</v>
      </c>
      <c r="AB1702">
        <v>0</v>
      </c>
      <c r="AC1702">
        <v>0</v>
      </c>
      <c r="AD1702">
        <v>0</v>
      </c>
      <c r="AE1702">
        <v>0</v>
      </c>
      <c r="AF1702">
        <v>0</v>
      </c>
      <c r="AG1702">
        <v>0</v>
      </c>
      <c r="AH1702">
        <v>0</v>
      </c>
      <c r="AI1702">
        <v>1</v>
      </c>
      <c r="AJ1702">
        <v>1</v>
      </c>
      <c r="AK1702">
        <v>1</v>
      </c>
      <c r="AL1702">
        <v>1</v>
      </c>
      <c r="AM1702">
        <v>-2</v>
      </c>
      <c r="AN1702">
        <v>0</v>
      </c>
      <c r="AO1702">
        <v>1</v>
      </c>
      <c r="AP1702">
        <v>1</v>
      </c>
      <c r="AQ1702">
        <v>0</v>
      </c>
      <c r="AR1702">
        <v>0</v>
      </c>
      <c r="AS1702" t="s">
        <v>3</v>
      </c>
      <c r="AT1702">
        <v>0.54</v>
      </c>
      <c r="AU1702" t="s">
        <v>42</v>
      </c>
      <c r="AV1702">
        <v>2</v>
      </c>
      <c r="AW1702">
        <v>2</v>
      </c>
      <c r="AX1702">
        <v>64858197</v>
      </c>
      <c r="AY1702">
        <v>1</v>
      </c>
      <c r="AZ1702">
        <v>0</v>
      </c>
      <c r="BA1702">
        <v>1778</v>
      </c>
      <c r="BB1702">
        <v>0</v>
      </c>
      <c r="BC1702">
        <v>0</v>
      </c>
      <c r="BD1702">
        <v>0</v>
      </c>
      <c r="BE1702">
        <v>0</v>
      </c>
      <c r="BF1702">
        <v>0</v>
      </c>
      <c r="BG1702">
        <v>0</v>
      </c>
      <c r="BH1702">
        <v>0</v>
      </c>
      <c r="BI1702">
        <v>0</v>
      </c>
      <c r="BJ1702">
        <v>0</v>
      </c>
      <c r="BK1702">
        <v>0</v>
      </c>
      <c r="BL1702">
        <v>0</v>
      </c>
      <c r="BM1702">
        <v>0</v>
      </c>
      <c r="BN1702">
        <v>0</v>
      </c>
      <c r="BO1702">
        <v>0</v>
      </c>
      <c r="BP1702">
        <v>0</v>
      </c>
      <c r="BQ1702">
        <v>0</v>
      </c>
      <c r="BR1702">
        <v>0</v>
      </c>
      <c r="BS1702">
        <v>0</v>
      </c>
      <c r="BT1702">
        <v>0</v>
      </c>
      <c r="BU1702">
        <v>0</v>
      </c>
      <c r="BV1702">
        <v>0</v>
      </c>
      <c r="BW1702">
        <v>0</v>
      </c>
      <c r="CV1702">
        <v>0</v>
      </c>
      <c r="CW1702">
        <v>0</v>
      </c>
      <c r="CX1702">
        <f>ROUND(Y1702*Source!I914,7)</f>
        <v>8.8127999999999993</v>
      </c>
      <c r="CY1702">
        <f>AD1702</f>
        <v>0</v>
      </c>
      <c r="CZ1702">
        <f>AH1702</f>
        <v>0</v>
      </c>
      <c r="DA1702">
        <f>AL1702</f>
        <v>1</v>
      </c>
      <c r="DB1702">
        <f>ROUND((ROUND(AT1702*CZ1702,2)*ROUND((0.2+1),7)),2)</f>
        <v>0</v>
      </c>
      <c r="DC1702">
        <f>ROUND((ROUND(AT1702*AG1702,2)*ROUND((0.2+1),7)),2)</f>
        <v>0</v>
      </c>
      <c r="DD1702" t="s">
        <v>3</v>
      </c>
      <c r="DE1702" t="s">
        <v>3</v>
      </c>
      <c r="DF1702">
        <f t="shared" si="1011"/>
        <v>0</v>
      </c>
      <c r="DG1702">
        <f t="shared" si="1012"/>
        <v>0</v>
      </c>
      <c r="DH1702">
        <f t="shared" si="1013"/>
        <v>0</v>
      </c>
      <c r="DI1702">
        <f t="shared" si="1014"/>
        <v>0</v>
      </c>
      <c r="DJ1702">
        <f>DI1702</f>
        <v>0</v>
      </c>
      <c r="DK1702">
        <v>0</v>
      </c>
      <c r="DL1702" t="s">
        <v>3</v>
      </c>
      <c r="DM1702">
        <v>0</v>
      </c>
      <c r="DN1702" t="s">
        <v>3</v>
      </c>
      <c r="DO1702">
        <v>0</v>
      </c>
    </row>
    <row r="1703" spans="1:119" x14ac:dyDescent="0.2">
      <c r="A1703">
        <f>ROW(Source!A914)</f>
        <v>914</v>
      </c>
      <c r="B1703">
        <v>64855517</v>
      </c>
      <c r="C1703">
        <v>64858188</v>
      </c>
      <c r="D1703">
        <v>29172599</v>
      </c>
      <c r="E1703">
        <v>1</v>
      </c>
      <c r="F1703">
        <v>1</v>
      </c>
      <c r="G1703">
        <v>1</v>
      </c>
      <c r="H1703">
        <v>2</v>
      </c>
      <c r="I1703" t="s">
        <v>1132</v>
      </c>
      <c r="J1703" t="s">
        <v>1133</v>
      </c>
      <c r="K1703" t="s">
        <v>1134</v>
      </c>
      <c r="L1703">
        <v>1368</v>
      </c>
      <c r="N1703">
        <v>1011</v>
      </c>
      <c r="O1703" t="s">
        <v>1106</v>
      </c>
      <c r="P1703" t="s">
        <v>1106</v>
      </c>
      <c r="Q1703">
        <v>1</v>
      </c>
      <c r="W1703">
        <v>0</v>
      </c>
      <c r="X1703">
        <v>-881231059</v>
      </c>
      <c r="Y1703">
        <f>(AT1703*ROUND((0.2+1),7))</f>
        <v>9.6000000000000002E-2</v>
      </c>
      <c r="AA1703">
        <v>0</v>
      </c>
      <c r="AB1703">
        <v>133.13</v>
      </c>
      <c r="AC1703">
        <v>11.6</v>
      </c>
      <c r="AD1703">
        <v>0</v>
      </c>
      <c r="AE1703">
        <v>0</v>
      </c>
      <c r="AF1703">
        <v>133.13</v>
      </c>
      <c r="AG1703">
        <v>11.6</v>
      </c>
      <c r="AH1703">
        <v>0</v>
      </c>
      <c r="AI1703">
        <v>1</v>
      </c>
      <c r="AJ1703">
        <v>1</v>
      </c>
      <c r="AK1703">
        <v>1</v>
      </c>
      <c r="AL1703">
        <v>1</v>
      </c>
      <c r="AM1703">
        <v>-2</v>
      </c>
      <c r="AN1703">
        <v>0</v>
      </c>
      <c r="AO1703">
        <v>1</v>
      </c>
      <c r="AP1703">
        <v>1</v>
      </c>
      <c r="AQ1703">
        <v>0</v>
      </c>
      <c r="AR1703">
        <v>0</v>
      </c>
      <c r="AS1703" t="s">
        <v>3</v>
      </c>
      <c r="AT1703">
        <v>0.08</v>
      </c>
      <c r="AU1703" t="s">
        <v>42</v>
      </c>
      <c r="AV1703">
        <v>0</v>
      </c>
      <c r="AW1703">
        <v>2</v>
      </c>
      <c r="AX1703">
        <v>64858198</v>
      </c>
      <c r="AY1703">
        <v>1</v>
      </c>
      <c r="AZ1703">
        <v>0</v>
      </c>
      <c r="BA1703">
        <v>1779</v>
      </c>
      <c r="BB1703">
        <v>0</v>
      </c>
      <c r="BC1703">
        <v>0</v>
      </c>
      <c r="BD1703">
        <v>0</v>
      </c>
      <c r="BE1703">
        <v>0</v>
      </c>
      <c r="BF1703">
        <v>0</v>
      </c>
      <c r="BG1703">
        <v>0</v>
      </c>
      <c r="BH1703">
        <v>0</v>
      </c>
      <c r="BI1703">
        <v>0</v>
      </c>
      <c r="BJ1703">
        <v>0</v>
      </c>
      <c r="BK1703">
        <v>0</v>
      </c>
      <c r="BL1703">
        <v>0</v>
      </c>
      <c r="BM1703">
        <v>0</v>
      </c>
      <c r="BN1703">
        <v>0</v>
      </c>
      <c r="BO1703">
        <v>0</v>
      </c>
      <c r="BP1703">
        <v>0</v>
      </c>
      <c r="BQ1703">
        <v>0</v>
      </c>
      <c r="BR1703">
        <v>0</v>
      </c>
      <c r="BS1703">
        <v>0</v>
      </c>
      <c r="BT1703">
        <v>0</v>
      </c>
      <c r="BU1703">
        <v>0</v>
      </c>
      <c r="BV1703">
        <v>0</v>
      </c>
      <c r="BW1703">
        <v>0</v>
      </c>
      <c r="CV1703">
        <v>0</v>
      </c>
      <c r="CW1703">
        <f>ROUND(Y1703*Source!I914*DO1703,7)</f>
        <v>0</v>
      </c>
      <c r="CX1703">
        <f>ROUND(Y1703*Source!I914,7)</f>
        <v>1.3056000000000001</v>
      </c>
      <c r="CY1703">
        <f>AB1703</f>
        <v>133.13</v>
      </c>
      <c r="CZ1703">
        <f>AF1703</f>
        <v>133.13</v>
      </c>
      <c r="DA1703">
        <f>AJ1703</f>
        <v>1</v>
      </c>
      <c r="DB1703">
        <f>ROUND((ROUND(AT1703*CZ1703,2)*ROUND((0.2+1),7)),2)</f>
        <v>12.78</v>
      </c>
      <c r="DC1703">
        <f>ROUND((ROUND(AT1703*AG1703,2)*ROUND((0.2+1),7)),2)</f>
        <v>1.1200000000000001</v>
      </c>
      <c r="DD1703" t="s">
        <v>3</v>
      </c>
      <c r="DE1703" t="s">
        <v>3</v>
      </c>
      <c r="DF1703">
        <f t="shared" si="1011"/>
        <v>0</v>
      </c>
      <c r="DG1703">
        <f t="shared" si="1012"/>
        <v>173.81</v>
      </c>
      <c r="DH1703">
        <f t="shared" si="1013"/>
        <v>15.14</v>
      </c>
      <c r="DI1703">
        <f t="shared" si="1014"/>
        <v>0</v>
      </c>
      <c r="DJ1703">
        <f>DG1703</f>
        <v>173.81</v>
      </c>
      <c r="DK1703">
        <v>0</v>
      </c>
      <c r="DL1703" t="s">
        <v>3</v>
      </c>
      <c r="DM1703">
        <v>0</v>
      </c>
      <c r="DN1703" t="s">
        <v>3</v>
      </c>
      <c r="DO1703">
        <v>0</v>
      </c>
    </row>
    <row r="1704" spans="1:119" x14ac:dyDescent="0.2">
      <c r="A1704">
        <f>ROW(Source!A914)</f>
        <v>914</v>
      </c>
      <c r="B1704">
        <v>64855517</v>
      </c>
      <c r="C1704">
        <v>64858188</v>
      </c>
      <c r="D1704">
        <v>29172710</v>
      </c>
      <c r="E1704">
        <v>1</v>
      </c>
      <c r="F1704">
        <v>1</v>
      </c>
      <c r="G1704">
        <v>1</v>
      </c>
      <c r="H1704">
        <v>2</v>
      </c>
      <c r="I1704" t="s">
        <v>1135</v>
      </c>
      <c r="J1704" t="s">
        <v>1136</v>
      </c>
      <c r="K1704" t="s">
        <v>1137</v>
      </c>
      <c r="L1704">
        <v>1368</v>
      </c>
      <c r="N1704">
        <v>1011</v>
      </c>
      <c r="O1704" t="s">
        <v>1106</v>
      </c>
      <c r="P1704" t="s">
        <v>1106</v>
      </c>
      <c r="Q1704">
        <v>1</v>
      </c>
      <c r="W1704">
        <v>0</v>
      </c>
      <c r="X1704">
        <v>315863809</v>
      </c>
      <c r="Y1704">
        <f>(AT1704*ROUND((0.2+1),7))</f>
        <v>0.55200000000000005</v>
      </c>
      <c r="AA1704">
        <v>0</v>
      </c>
      <c r="AB1704">
        <v>46.56</v>
      </c>
      <c r="AC1704">
        <v>10.06</v>
      </c>
      <c r="AD1704">
        <v>0</v>
      </c>
      <c r="AE1704">
        <v>0</v>
      </c>
      <c r="AF1704">
        <v>46.56</v>
      </c>
      <c r="AG1704">
        <v>10.06</v>
      </c>
      <c r="AH1704">
        <v>0</v>
      </c>
      <c r="AI1704">
        <v>1</v>
      </c>
      <c r="AJ1704">
        <v>1</v>
      </c>
      <c r="AK1704">
        <v>1</v>
      </c>
      <c r="AL1704">
        <v>1</v>
      </c>
      <c r="AM1704">
        <v>-2</v>
      </c>
      <c r="AN1704">
        <v>0</v>
      </c>
      <c r="AO1704">
        <v>1</v>
      </c>
      <c r="AP1704">
        <v>1</v>
      </c>
      <c r="AQ1704">
        <v>0</v>
      </c>
      <c r="AR1704">
        <v>0</v>
      </c>
      <c r="AS1704" t="s">
        <v>3</v>
      </c>
      <c r="AT1704">
        <v>0.46</v>
      </c>
      <c r="AU1704" t="s">
        <v>42</v>
      </c>
      <c r="AV1704">
        <v>0</v>
      </c>
      <c r="AW1704">
        <v>2</v>
      </c>
      <c r="AX1704">
        <v>64858199</v>
      </c>
      <c r="AY1704">
        <v>1</v>
      </c>
      <c r="AZ1704">
        <v>0</v>
      </c>
      <c r="BA1704">
        <v>1780</v>
      </c>
      <c r="BB1704">
        <v>0</v>
      </c>
      <c r="BC1704">
        <v>0</v>
      </c>
      <c r="BD1704">
        <v>0</v>
      </c>
      <c r="BE1704">
        <v>0</v>
      </c>
      <c r="BF1704">
        <v>0</v>
      </c>
      <c r="BG1704">
        <v>0</v>
      </c>
      <c r="BH1704">
        <v>0</v>
      </c>
      <c r="BI1704">
        <v>0</v>
      </c>
      <c r="BJ1704">
        <v>0</v>
      </c>
      <c r="BK1704">
        <v>0</v>
      </c>
      <c r="BL1704">
        <v>0</v>
      </c>
      <c r="BM1704">
        <v>0</v>
      </c>
      <c r="BN1704">
        <v>0</v>
      </c>
      <c r="BO1704">
        <v>0</v>
      </c>
      <c r="BP1704">
        <v>0</v>
      </c>
      <c r="BQ1704">
        <v>0</v>
      </c>
      <c r="BR1704">
        <v>0</v>
      </c>
      <c r="BS1704">
        <v>0</v>
      </c>
      <c r="BT1704">
        <v>0</v>
      </c>
      <c r="BU1704">
        <v>0</v>
      </c>
      <c r="BV1704">
        <v>0</v>
      </c>
      <c r="BW1704">
        <v>0</v>
      </c>
      <c r="CV1704">
        <v>0</v>
      </c>
      <c r="CW1704">
        <f>ROUND(Y1704*Source!I914*DO1704,7)</f>
        <v>0</v>
      </c>
      <c r="CX1704">
        <f>ROUND(Y1704*Source!I914,7)</f>
        <v>7.5072000000000001</v>
      </c>
      <c r="CY1704">
        <f>AB1704</f>
        <v>46.56</v>
      </c>
      <c r="CZ1704">
        <f>AF1704</f>
        <v>46.56</v>
      </c>
      <c r="DA1704">
        <f>AJ1704</f>
        <v>1</v>
      </c>
      <c r="DB1704">
        <f>ROUND((ROUND(AT1704*CZ1704,2)*ROUND((0.2+1),7)),2)</f>
        <v>25.7</v>
      </c>
      <c r="DC1704">
        <f>ROUND((ROUND(AT1704*AG1704,2)*ROUND((0.2+1),7)),2)</f>
        <v>5.56</v>
      </c>
      <c r="DD1704" t="s">
        <v>3</v>
      </c>
      <c r="DE1704" t="s">
        <v>3</v>
      </c>
      <c r="DF1704">
        <f t="shared" si="1011"/>
        <v>0</v>
      </c>
      <c r="DG1704">
        <f t="shared" si="1012"/>
        <v>349.54</v>
      </c>
      <c r="DH1704">
        <f t="shared" si="1013"/>
        <v>75.52</v>
      </c>
      <c r="DI1704">
        <f t="shared" si="1014"/>
        <v>0</v>
      </c>
      <c r="DJ1704">
        <f>DG1704</f>
        <v>349.54</v>
      </c>
      <c r="DK1704">
        <v>0</v>
      </c>
      <c r="DL1704" t="s">
        <v>3</v>
      </c>
      <c r="DM1704">
        <v>0</v>
      </c>
      <c r="DN1704" t="s">
        <v>3</v>
      </c>
      <c r="DO1704">
        <v>0</v>
      </c>
    </row>
    <row r="1705" spans="1:119" x14ac:dyDescent="0.2">
      <c r="A1705">
        <f>ROW(Source!A914)</f>
        <v>914</v>
      </c>
      <c r="B1705">
        <v>64855517</v>
      </c>
      <c r="C1705">
        <v>64858188</v>
      </c>
      <c r="D1705">
        <v>29174559</v>
      </c>
      <c r="E1705">
        <v>1</v>
      </c>
      <c r="F1705">
        <v>1</v>
      </c>
      <c r="G1705">
        <v>1</v>
      </c>
      <c r="H1705">
        <v>2</v>
      </c>
      <c r="I1705" t="s">
        <v>1138</v>
      </c>
      <c r="J1705" t="s">
        <v>1139</v>
      </c>
      <c r="K1705" t="s">
        <v>1140</v>
      </c>
      <c r="L1705">
        <v>1368</v>
      </c>
      <c r="N1705">
        <v>1011</v>
      </c>
      <c r="O1705" t="s">
        <v>1106</v>
      </c>
      <c r="P1705" t="s">
        <v>1106</v>
      </c>
      <c r="Q1705">
        <v>1</v>
      </c>
      <c r="W1705">
        <v>0</v>
      </c>
      <c r="X1705">
        <v>-839973004</v>
      </c>
      <c r="Y1705">
        <f>(AT1705*ROUND((0.2+1),7))</f>
        <v>1.1040000000000001</v>
      </c>
      <c r="AA1705">
        <v>0</v>
      </c>
      <c r="AB1705">
        <v>0.55000000000000004</v>
      </c>
      <c r="AC1705">
        <v>0</v>
      </c>
      <c r="AD1705">
        <v>0</v>
      </c>
      <c r="AE1705">
        <v>0</v>
      </c>
      <c r="AF1705">
        <v>0.55000000000000004</v>
      </c>
      <c r="AG1705">
        <v>0</v>
      </c>
      <c r="AH1705">
        <v>0</v>
      </c>
      <c r="AI1705">
        <v>1</v>
      </c>
      <c r="AJ1705">
        <v>1</v>
      </c>
      <c r="AK1705">
        <v>1</v>
      </c>
      <c r="AL1705">
        <v>1</v>
      </c>
      <c r="AM1705">
        <v>-2</v>
      </c>
      <c r="AN1705">
        <v>0</v>
      </c>
      <c r="AO1705">
        <v>1</v>
      </c>
      <c r="AP1705">
        <v>1</v>
      </c>
      <c r="AQ1705">
        <v>0</v>
      </c>
      <c r="AR1705">
        <v>0</v>
      </c>
      <c r="AS1705" t="s">
        <v>3</v>
      </c>
      <c r="AT1705">
        <v>0.92</v>
      </c>
      <c r="AU1705" t="s">
        <v>42</v>
      </c>
      <c r="AV1705">
        <v>0</v>
      </c>
      <c r="AW1705">
        <v>2</v>
      </c>
      <c r="AX1705">
        <v>64858200</v>
      </c>
      <c r="AY1705">
        <v>1</v>
      </c>
      <c r="AZ1705">
        <v>0</v>
      </c>
      <c r="BA1705">
        <v>1781</v>
      </c>
      <c r="BB1705">
        <v>0</v>
      </c>
      <c r="BC1705">
        <v>0</v>
      </c>
      <c r="BD1705">
        <v>0</v>
      </c>
      <c r="BE1705">
        <v>0</v>
      </c>
      <c r="BF1705">
        <v>0</v>
      </c>
      <c r="BG1705">
        <v>0</v>
      </c>
      <c r="BH1705">
        <v>0</v>
      </c>
      <c r="BI1705">
        <v>0</v>
      </c>
      <c r="BJ1705">
        <v>0</v>
      </c>
      <c r="BK1705">
        <v>0</v>
      </c>
      <c r="BL1705">
        <v>0</v>
      </c>
      <c r="BM1705">
        <v>0</v>
      </c>
      <c r="BN1705">
        <v>0</v>
      </c>
      <c r="BO1705">
        <v>0</v>
      </c>
      <c r="BP1705">
        <v>0</v>
      </c>
      <c r="BQ1705">
        <v>0</v>
      </c>
      <c r="BR1705">
        <v>0</v>
      </c>
      <c r="BS1705">
        <v>0</v>
      </c>
      <c r="BT1705">
        <v>0</v>
      </c>
      <c r="BU1705">
        <v>0</v>
      </c>
      <c r="BV1705">
        <v>0</v>
      </c>
      <c r="BW1705">
        <v>0</v>
      </c>
      <c r="CV1705">
        <v>0</v>
      </c>
      <c r="CW1705">
        <f>ROUND(Y1705*Source!I914*DO1705,7)</f>
        <v>0</v>
      </c>
      <c r="CX1705">
        <f>ROUND(Y1705*Source!I914,7)</f>
        <v>15.0144</v>
      </c>
      <c r="CY1705">
        <f>AB1705</f>
        <v>0.55000000000000004</v>
      </c>
      <c r="CZ1705">
        <f>AF1705</f>
        <v>0.55000000000000004</v>
      </c>
      <c r="DA1705">
        <f>AJ1705</f>
        <v>1</v>
      </c>
      <c r="DB1705">
        <f>ROUND((ROUND(AT1705*CZ1705,2)*ROUND((0.2+1),7)),2)</f>
        <v>0.61</v>
      </c>
      <c r="DC1705">
        <f>ROUND((ROUND(AT1705*AG1705,2)*ROUND((0.2+1),7)),2)</f>
        <v>0</v>
      </c>
      <c r="DD1705" t="s">
        <v>3</v>
      </c>
      <c r="DE1705" t="s">
        <v>3</v>
      </c>
      <c r="DF1705">
        <f t="shared" si="1011"/>
        <v>0</v>
      </c>
      <c r="DG1705">
        <f t="shared" si="1012"/>
        <v>8.26</v>
      </c>
      <c r="DH1705">
        <f t="shared" si="1013"/>
        <v>0</v>
      </c>
      <c r="DI1705">
        <f t="shared" si="1014"/>
        <v>0</v>
      </c>
      <c r="DJ1705">
        <f>DG1705</f>
        <v>8.26</v>
      </c>
      <c r="DK1705">
        <v>0</v>
      </c>
      <c r="DL1705" t="s">
        <v>3</v>
      </c>
      <c r="DM1705">
        <v>0</v>
      </c>
      <c r="DN1705" t="s">
        <v>3</v>
      </c>
      <c r="DO1705">
        <v>0</v>
      </c>
    </row>
    <row r="1706" spans="1:119" x14ac:dyDescent="0.2">
      <c r="A1706">
        <f>ROW(Source!A914)</f>
        <v>914</v>
      </c>
      <c r="B1706">
        <v>64855517</v>
      </c>
      <c r="C1706">
        <v>64858188</v>
      </c>
      <c r="D1706">
        <v>29149513</v>
      </c>
      <c r="E1706">
        <v>1</v>
      </c>
      <c r="F1706">
        <v>1</v>
      </c>
      <c r="G1706">
        <v>1</v>
      </c>
      <c r="H1706">
        <v>3</v>
      </c>
      <c r="I1706" t="s">
        <v>126</v>
      </c>
      <c r="J1706" t="s">
        <v>129</v>
      </c>
      <c r="K1706" t="s">
        <v>127</v>
      </c>
      <c r="L1706">
        <v>1339</v>
      </c>
      <c r="N1706">
        <v>1007</v>
      </c>
      <c r="O1706" t="s">
        <v>128</v>
      </c>
      <c r="P1706" t="s">
        <v>128</v>
      </c>
      <c r="Q1706">
        <v>1</v>
      </c>
      <c r="W1706">
        <v>0</v>
      </c>
      <c r="X1706">
        <v>467189497</v>
      </c>
      <c r="Y1706">
        <f>AT1706</f>
        <v>1.3</v>
      </c>
      <c r="AA1706">
        <v>131.08000000000001</v>
      </c>
      <c r="AB1706">
        <v>0</v>
      </c>
      <c r="AC1706">
        <v>0</v>
      </c>
      <c r="AD1706">
        <v>0</v>
      </c>
      <c r="AE1706">
        <v>131.08000000000001</v>
      </c>
      <c r="AF1706">
        <v>0</v>
      </c>
      <c r="AG1706">
        <v>0</v>
      </c>
      <c r="AH1706">
        <v>0</v>
      </c>
      <c r="AI1706">
        <v>1</v>
      </c>
      <c r="AJ1706">
        <v>1</v>
      </c>
      <c r="AK1706">
        <v>1</v>
      </c>
      <c r="AL1706">
        <v>1</v>
      </c>
      <c r="AM1706">
        <v>-2</v>
      </c>
      <c r="AN1706">
        <v>0</v>
      </c>
      <c r="AO1706">
        <v>1</v>
      </c>
      <c r="AP1706">
        <v>1</v>
      </c>
      <c r="AQ1706">
        <v>0</v>
      </c>
      <c r="AR1706">
        <v>0</v>
      </c>
      <c r="AS1706" t="s">
        <v>3</v>
      </c>
      <c r="AT1706">
        <v>1.3</v>
      </c>
      <c r="AU1706" t="s">
        <v>3</v>
      </c>
      <c r="AV1706">
        <v>0</v>
      </c>
      <c r="AW1706">
        <v>2</v>
      </c>
      <c r="AX1706">
        <v>64858201</v>
      </c>
      <c r="AY1706">
        <v>1</v>
      </c>
      <c r="AZ1706">
        <v>0</v>
      </c>
      <c r="BA1706">
        <v>1782</v>
      </c>
      <c r="BB1706">
        <v>0</v>
      </c>
      <c r="BC1706">
        <v>0</v>
      </c>
      <c r="BD1706">
        <v>0</v>
      </c>
      <c r="BE1706">
        <v>0</v>
      </c>
      <c r="BF1706">
        <v>0</v>
      </c>
      <c r="BG1706">
        <v>0</v>
      </c>
      <c r="BH1706">
        <v>0</v>
      </c>
      <c r="BI1706">
        <v>0</v>
      </c>
      <c r="BJ1706">
        <v>0</v>
      </c>
      <c r="BK1706">
        <v>0</v>
      </c>
      <c r="BL1706">
        <v>0</v>
      </c>
      <c r="BM1706">
        <v>0</v>
      </c>
      <c r="BN1706">
        <v>0</v>
      </c>
      <c r="BO1706">
        <v>0</v>
      </c>
      <c r="BP1706">
        <v>0</v>
      </c>
      <c r="BQ1706">
        <v>0</v>
      </c>
      <c r="BR1706">
        <v>0</v>
      </c>
      <c r="BS1706">
        <v>0</v>
      </c>
      <c r="BT1706">
        <v>0</v>
      </c>
      <c r="BU1706">
        <v>0</v>
      </c>
      <c r="BV1706">
        <v>0</v>
      </c>
      <c r="BW1706">
        <v>0</v>
      </c>
      <c r="CV1706">
        <v>0</v>
      </c>
      <c r="CW1706">
        <v>0</v>
      </c>
      <c r="CX1706">
        <f>ROUND(Y1706*Source!I914,7)</f>
        <v>17.68</v>
      </c>
      <c r="CY1706">
        <f>AA1706</f>
        <v>131.08000000000001</v>
      </c>
      <c r="CZ1706">
        <f>AE1706</f>
        <v>131.08000000000001</v>
      </c>
      <c r="DA1706">
        <f>AI1706</f>
        <v>1</v>
      </c>
      <c r="DB1706">
        <f>ROUND(ROUND(AT1706*CZ1706,2),2)</f>
        <v>170.4</v>
      </c>
      <c r="DC1706">
        <f>ROUND(ROUND(AT1706*AG1706,2),2)</f>
        <v>0</v>
      </c>
      <c r="DD1706" t="s">
        <v>3</v>
      </c>
      <c r="DE1706" t="s">
        <v>3</v>
      </c>
      <c r="DF1706">
        <f t="shared" si="1011"/>
        <v>2317.4899999999998</v>
      </c>
      <c r="DG1706">
        <f t="shared" si="1012"/>
        <v>0</v>
      </c>
      <c r="DH1706">
        <f t="shared" si="1013"/>
        <v>0</v>
      </c>
      <c r="DI1706">
        <f t="shared" si="1014"/>
        <v>0</v>
      </c>
      <c r="DJ1706">
        <f>DF1706</f>
        <v>2317.4899999999998</v>
      </c>
      <c r="DK1706">
        <v>0</v>
      </c>
      <c r="DL1706" t="s">
        <v>3</v>
      </c>
      <c r="DM1706">
        <v>0</v>
      </c>
      <c r="DN1706" t="s">
        <v>3</v>
      </c>
      <c r="DO1706">
        <v>0</v>
      </c>
    </row>
    <row r="1707" spans="1:119" x14ac:dyDescent="0.2">
      <c r="A1707">
        <f>ROW(Source!A914)</f>
        <v>914</v>
      </c>
      <c r="B1707">
        <v>64855517</v>
      </c>
      <c r="C1707">
        <v>64858188</v>
      </c>
      <c r="D1707">
        <v>29150040</v>
      </c>
      <c r="E1707">
        <v>1</v>
      </c>
      <c r="F1707">
        <v>1</v>
      </c>
      <c r="G1707">
        <v>1</v>
      </c>
      <c r="H1707">
        <v>3</v>
      </c>
      <c r="I1707" t="s">
        <v>1141</v>
      </c>
      <c r="J1707" t="s">
        <v>1142</v>
      </c>
      <c r="K1707" t="s">
        <v>1143</v>
      </c>
      <c r="L1707">
        <v>1339</v>
      </c>
      <c r="N1707">
        <v>1007</v>
      </c>
      <c r="O1707" t="s">
        <v>128</v>
      </c>
      <c r="P1707" t="s">
        <v>128</v>
      </c>
      <c r="Q1707">
        <v>1</v>
      </c>
      <c r="W1707">
        <v>0</v>
      </c>
      <c r="X1707">
        <v>619799737</v>
      </c>
      <c r="Y1707">
        <f>AT1707</f>
        <v>0.15</v>
      </c>
      <c r="AA1707">
        <v>2.44</v>
      </c>
      <c r="AB1707">
        <v>0</v>
      </c>
      <c r="AC1707">
        <v>0</v>
      </c>
      <c r="AD1707">
        <v>0</v>
      </c>
      <c r="AE1707">
        <v>2.44</v>
      </c>
      <c r="AF1707">
        <v>0</v>
      </c>
      <c r="AG1707">
        <v>0</v>
      </c>
      <c r="AH1707">
        <v>0</v>
      </c>
      <c r="AI1707">
        <v>1</v>
      </c>
      <c r="AJ1707">
        <v>1</v>
      </c>
      <c r="AK1707">
        <v>1</v>
      </c>
      <c r="AL1707">
        <v>1</v>
      </c>
      <c r="AM1707">
        <v>-2</v>
      </c>
      <c r="AN1707">
        <v>0</v>
      </c>
      <c r="AO1707">
        <v>1</v>
      </c>
      <c r="AP1707">
        <v>1</v>
      </c>
      <c r="AQ1707">
        <v>0</v>
      </c>
      <c r="AR1707">
        <v>0</v>
      </c>
      <c r="AS1707" t="s">
        <v>3</v>
      </c>
      <c r="AT1707">
        <v>0.15</v>
      </c>
      <c r="AU1707" t="s">
        <v>3</v>
      </c>
      <c r="AV1707">
        <v>0</v>
      </c>
      <c r="AW1707">
        <v>2</v>
      </c>
      <c r="AX1707">
        <v>64858202</v>
      </c>
      <c r="AY1707">
        <v>1</v>
      </c>
      <c r="AZ1707">
        <v>0</v>
      </c>
      <c r="BA1707">
        <v>1783</v>
      </c>
      <c r="BB1707">
        <v>0</v>
      </c>
      <c r="BC1707">
        <v>0</v>
      </c>
      <c r="BD1707">
        <v>0</v>
      </c>
      <c r="BE1707">
        <v>0</v>
      </c>
      <c r="BF1707">
        <v>0</v>
      </c>
      <c r="BG1707">
        <v>0</v>
      </c>
      <c r="BH1707">
        <v>0</v>
      </c>
      <c r="BI1707">
        <v>0</v>
      </c>
      <c r="BJ1707">
        <v>0</v>
      </c>
      <c r="BK1707">
        <v>0</v>
      </c>
      <c r="BL1707">
        <v>0</v>
      </c>
      <c r="BM1707">
        <v>0</v>
      </c>
      <c r="BN1707">
        <v>0</v>
      </c>
      <c r="BO1707">
        <v>0</v>
      </c>
      <c r="BP1707">
        <v>0</v>
      </c>
      <c r="BQ1707">
        <v>0</v>
      </c>
      <c r="BR1707">
        <v>0</v>
      </c>
      <c r="BS1707">
        <v>0</v>
      </c>
      <c r="BT1707">
        <v>0</v>
      </c>
      <c r="BU1707">
        <v>0</v>
      </c>
      <c r="BV1707">
        <v>0</v>
      </c>
      <c r="BW1707">
        <v>0</v>
      </c>
      <c r="CV1707">
        <v>0</v>
      </c>
      <c r="CW1707">
        <v>0</v>
      </c>
      <c r="CX1707">
        <f>ROUND(Y1707*Source!I914,7)</f>
        <v>2.04</v>
      </c>
      <c r="CY1707">
        <f>AA1707</f>
        <v>2.44</v>
      </c>
      <c r="CZ1707">
        <f>AE1707</f>
        <v>2.44</v>
      </c>
      <c r="DA1707">
        <f>AI1707</f>
        <v>1</v>
      </c>
      <c r="DB1707">
        <f>ROUND(ROUND(AT1707*CZ1707,2),2)</f>
        <v>0.37</v>
      </c>
      <c r="DC1707">
        <f>ROUND(ROUND(AT1707*AG1707,2),2)</f>
        <v>0</v>
      </c>
      <c r="DD1707" t="s">
        <v>3</v>
      </c>
      <c r="DE1707" t="s">
        <v>3</v>
      </c>
      <c r="DF1707">
        <f t="shared" si="1011"/>
        <v>4.9800000000000004</v>
      </c>
      <c r="DG1707">
        <f t="shared" si="1012"/>
        <v>0</v>
      </c>
      <c r="DH1707">
        <f t="shared" si="1013"/>
        <v>0</v>
      </c>
      <c r="DI1707">
        <f t="shared" si="1014"/>
        <v>0</v>
      </c>
      <c r="DJ1707">
        <f>DF1707</f>
        <v>4.9800000000000004</v>
      </c>
      <c r="DK1707">
        <v>0</v>
      </c>
      <c r="DL1707" t="s">
        <v>3</v>
      </c>
      <c r="DM1707">
        <v>0</v>
      </c>
      <c r="DN1707" t="s">
        <v>3</v>
      </c>
      <c r="DO1707">
        <v>0</v>
      </c>
    </row>
    <row r="1708" spans="1:119" x14ac:dyDescent="0.2">
      <c r="A1708">
        <f>ROW(Source!A915)</f>
        <v>915</v>
      </c>
      <c r="B1708">
        <v>64855514</v>
      </c>
      <c r="C1708">
        <v>64858188</v>
      </c>
      <c r="D1708">
        <v>18408291</v>
      </c>
      <c r="E1708">
        <v>1</v>
      </c>
      <c r="F1708">
        <v>1</v>
      </c>
      <c r="G1708">
        <v>1</v>
      </c>
      <c r="H1708">
        <v>1</v>
      </c>
      <c r="I1708" t="s">
        <v>1130</v>
      </c>
      <c r="J1708" t="s">
        <v>3</v>
      </c>
      <c r="K1708" t="s">
        <v>1131</v>
      </c>
      <c r="L1708">
        <v>1369</v>
      </c>
      <c r="N1708">
        <v>1013</v>
      </c>
      <c r="O1708" t="s">
        <v>1100</v>
      </c>
      <c r="P1708" t="s">
        <v>1100</v>
      </c>
      <c r="Q1708">
        <v>1</v>
      </c>
      <c r="W1708">
        <v>0</v>
      </c>
      <c r="X1708">
        <v>1933892413</v>
      </c>
      <c r="Y1708">
        <f>(AT1708*ROUND((0.2+1),7))</f>
        <v>2.88</v>
      </c>
      <c r="AA1708">
        <v>0</v>
      </c>
      <c r="AB1708">
        <v>0</v>
      </c>
      <c r="AC1708">
        <v>0</v>
      </c>
      <c r="AD1708">
        <v>8.17</v>
      </c>
      <c r="AE1708">
        <v>0</v>
      </c>
      <c r="AF1708">
        <v>0</v>
      </c>
      <c r="AG1708">
        <v>0</v>
      </c>
      <c r="AH1708">
        <v>8.17</v>
      </c>
      <c r="AI1708">
        <v>1</v>
      </c>
      <c r="AJ1708">
        <v>1</v>
      </c>
      <c r="AK1708">
        <v>1</v>
      </c>
      <c r="AL1708">
        <v>1</v>
      </c>
      <c r="AM1708">
        <v>-2</v>
      </c>
      <c r="AN1708">
        <v>0</v>
      </c>
      <c r="AO1708">
        <v>1</v>
      </c>
      <c r="AP1708">
        <v>1</v>
      </c>
      <c r="AQ1708">
        <v>0</v>
      </c>
      <c r="AR1708">
        <v>0</v>
      </c>
      <c r="AS1708" t="s">
        <v>3</v>
      </c>
      <c r="AT1708">
        <v>2.4</v>
      </c>
      <c r="AU1708" t="s">
        <v>42</v>
      </c>
      <c r="AV1708">
        <v>1</v>
      </c>
      <c r="AW1708">
        <v>2</v>
      </c>
      <c r="AX1708">
        <v>64858196</v>
      </c>
      <c r="AY1708">
        <v>1</v>
      </c>
      <c r="AZ1708">
        <v>0</v>
      </c>
      <c r="BA1708">
        <v>1784</v>
      </c>
      <c r="BB1708">
        <v>0</v>
      </c>
      <c r="BC1708">
        <v>0</v>
      </c>
      <c r="BD1708">
        <v>0</v>
      </c>
      <c r="BE1708">
        <v>0</v>
      </c>
      <c r="BF1708">
        <v>0</v>
      </c>
      <c r="BG1708">
        <v>0</v>
      </c>
      <c r="BH1708">
        <v>0</v>
      </c>
      <c r="BI1708">
        <v>0</v>
      </c>
      <c r="BJ1708">
        <v>0</v>
      </c>
      <c r="BK1708">
        <v>0</v>
      </c>
      <c r="BL1708">
        <v>0</v>
      </c>
      <c r="BM1708">
        <v>0</v>
      </c>
      <c r="BN1708">
        <v>0</v>
      </c>
      <c r="BO1708">
        <v>0</v>
      </c>
      <c r="BP1708">
        <v>0</v>
      </c>
      <c r="BQ1708">
        <v>0</v>
      </c>
      <c r="BR1708">
        <v>0</v>
      </c>
      <c r="BS1708">
        <v>0</v>
      </c>
      <c r="BT1708">
        <v>0</v>
      </c>
      <c r="BU1708">
        <v>0</v>
      </c>
      <c r="BV1708">
        <v>0</v>
      </c>
      <c r="BW1708">
        <v>0</v>
      </c>
      <c r="CU1708">
        <f>ROUND(AT1708*Source!I915*AH1708*AL1708,0)</f>
        <v>267</v>
      </c>
      <c r="CV1708">
        <f>ROUND(Y1708*Source!I915,7)</f>
        <v>39.167999999999999</v>
      </c>
      <c r="CW1708">
        <v>0</v>
      </c>
      <c r="CX1708">
        <f>ROUND(Y1708*Source!I915,7)</f>
        <v>39.167999999999999</v>
      </c>
      <c r="CY1708">
        <f>AD1708</f>
        <v>8.17</v>
      </c>
      <c r="CZ1708">
        <f>AH1708</f>
        <v>8.17</v>
      </c>
      <c r="DA1708">
        <f>AL1708</f>
        <v>1</v>
      </c>
      <c r="DB1708">
        <f>ROUND((ROUND(AT1708*CZ1708,2)*ROUND((0.2+1),7)),2)</f>
        <v>23.53</v>
      </c>
      <c r="DC1708">
        <f>ROUND((ROUND(AT1708*AG1708,2)*ROUND((0.2+1),7)),2)</f>
        <v>0</v>
      </c>
      <c r="DD1708" t="s">
        <v>3</v>
      </c>
      <c r="DE1708" t="s">
        <v>3</v>
      </c>
      <c r="DF1708">
        <f>ROUND(ROUND(AE1708,0)*CX1708,0)</f>
        <v>0</v>
      </c>
      <c r="DG1708">
        <f>ROUND(ROUND(AF1708,0)*CX1708,0)</f>
        <v>0</v>
      </c>
      <c r="DH1708">
        <f>ROUND(ROUND(AG1708,0)*CX1708,0)</f>
        <v>0</v>
      </c>
      <c r="DI1708">
        <f t="shared" ref="DI1708:DI1714" si="1015">ROUND(ROUND(AH1708,0)*CX1708,0)</f>
        <v>313</v>
      </c>
      <c r="DJ1708">
        <f>DI1708</f>
        <v>313</v>
      </c>
      <c r="DK1708">
        <v>0</v>
      </c>
      <c r="DL1708" t="s">
        <v>3</v>
      </c>
      <c r="DM1708">
        <v>0</v>
      </c>
      <c r="DN1708" t="s">
        <v>3</v>
      </c>
      <c r="DO1708">
        <v>0</v>
      </c>
    </row>
    <row r="1709" spans="1:119" x14ac:dyDescent="0.2">
      <c r="A1709">
        <f>ROW(Source!A915)</f>
        <v>915</v>
      </c>
      <c r="B1709">
        <v>64855514</v>
      </c>
      <c r="C1709">
        <v>64858188</v>
      </c>
      <c r="D1709">
        <v>121548</v>
      </c>
      <c r="E1709">
        <v>1</v>
      </c>
      <c r="F1709">
        <v>1</v>
      </c>
      <c r="G1709">
        <v>1</v>
      </c>
      <c r="H1709">
        <v>1</v>
      </c>
      <c r="I1709" t="s">
        <v>44</v>
      </c>
      <c r="J1709" t="s">
        <v>3</v>
      </c>
      <c r="K1709" t="s">
        <v>1101</v>
      </c>
      <c r="L1709">
        <v>608254</v>
      </c>
      <c r="N1709">
        <v>1013</v>
      </c>
      <c r="O1709" t="s">
        <v>1102</v>
      </c>
      <c r="P1709" t="s">
        <v>1102</v>
      </c>
      <c r="Q1709">
        <v>1</v>
      </c>
      <c r="W1709">
        <v>0</v>
      </c>
      <c r="X1709">
        <v>-185737400</v>
      </c>
      <c r="Y1709">
        <f>(AT1709*ROUND((0.2+1),7))</f>
        <v>0.64800000000000002</v>
      </c>
      <c r="AA1709">
        <v>0</v>
      </c>
      <c r="AB1709">
        <v>0</v>
      </c>
      <c r="AC1709">
        <v>0</v>
      </c>
      <c r="AD1709">
        <v>0</v>
      </c>
      <c r="AE1709">
        <v>0</v>
      </c>
      <c r="AF1709">
        <v>0</v>
      </c>
      <c r="AG1709">
        <v>0</v>
      </c>
      <c r="AH1709">
        <v>0</v>
      </c>
      <c r="AI1709">
        <v>1</v>
      </c>
      <c r="AJ1709">
        <v>1</v>
      </c>
      <c r="AK1709">
        <v>1</v>
      </c>
      <c r="AL1709">
        <v>1</v>
      </c>
      <c r="AM1709">
        <v>-2</v>
      </c>
      <c r="AN1709">
        <v>0</v>
      </c>
      <c r="AO1709">
        <v>1</v>
      </c>
      <c r="AP1709">
        <v>1</v>
      </c>
      <c r="AQ1709">
        <v>0</v>
      </c>
      <c r="AR1709">
        <v>0</v>
      </c>
      <c r="AS1709" t="s">
        <v>3</v>
      </c>
      <c r="AT1709">
        <v>0.54</v>
      </c>
      <c r="AU1709" t="s">
        <v>42</v>
      </c>
      <c r="AV1709">
        <v>2</v>
      </c>
      <c r="AW1709">
        <v>2</v>
      </c>
      <c r="AX1709">
        <v>64858197</v>
      </c>
      <c r="AY1709">
        <v>1</v>
      </c>
      <c r="AZ1709">
        <v>0</v>
      </c>
      <c r="BA1709">
        <v>1785</v>
      </c>
      <c r="BB1709">
        <v>0</v>
      </c>
      <c r="BC1709">
        <v>0</v>
      </c>
      <c r="BD1709">
        <v>0</v>
      </c>
      <c r="BE1709">
        <v>0</v>
      </c>
      <c r="BF1709">
        <v>0</v>
      </c>
      <c r="BG1709">
        <v>0</v>
      </c>
      <c r="BH1709">
        <v>0</v>
      </c>
      <c r="BI1709">
        <v>0</v>
      </c>
      <c r="BJ1709">
        <v>0</v>
      </c>
      <c r="BK1709">
        <v>0</v>
      </c>
      <c r="BL1709">
        <v>0</v>
      </c>
      <c r="BM1709">
        <v>0</v>
      </c>
      <c r="BN1709">
        <v>0</v>
      </c>
      <c r="BO1709">
        <v>0</v>
      </c>
      <c r="BP1709">
        <v>0</v>
      </c>
      <c r="BQ1709">
        <v>0</v>
      </c>
      <c r="BR1709">
        <v>0</v>
      </c>
      <c r="BS1709">
        <v>0</v>
      </c>
      <c r="BT1709">
        <v>0</v>
      </c>
      <c r="BU1709">
        <v>0</v>
      </c>
      <c r="BV1709">
        <v>0</v>
      </c>
      <c r="BW1709">
        <v>0</v>
      </c>
      <c r="CV1709">
        <v>0</v>
      </c>
      <c r="CW1709">
        <v>0</v>
      </c>
      <c r="CX1709">
        <f>ROUND(Y1709*Source!I915,7)</f>
        <v>8.8127999999999993</v>
      </c>
      <c r="CY1709">
        <f>AD1709</f>
        <v>0</v>
      </c>
      <c r="CZ1709">
        <f>AH1709</f>
        <v>0</v>
      </c>
      <c r="DA1709">
        <f>AL1709</f>
        <v>1</v>
      </c>
      <c r="DB1709">
        <f>ROUND((ROUND(AT1709*CZ1709,2)*ROUND((0.2+1),7)),2)</f>
        <v>0</v>
      </c>
      <c r="DC1709">
        <f>ROUND((ROUND(AT1709*AG1709,2)*ROUND((0.2+1),7)),2)</f>
        <v>0</v>
      </c>
      <c r="DD1709" t="s">
        <v>3</v>
      </c>
      <c r="DE1709" t="s">
        <v>3</v>
      </c>
      <c r="DF1709">
        <f>ROUND(ROUND(AE1709,0)*CX1709,0)</f>
        <v>0</v>
      </c>
      <c r="DG1709">
        <f>ROUND(ROUND(AF1709,0)*CX1709,0)</f>
        <v>0</v>
      </c>
      <c r="DH1709">
        <f>ROUND(ROUND(AG1709,0)*CX1709,0)</f>
        <v>0</v>
      </c>
      <c r="DI1709">
        <f t="shared" si="1015"/>
        <v>0</v>
      </c>
      <c r="DJ1709">
        <f>DI1709</f>
        <v>0</v>
      </c>
      <c r="DK1709">
        <v>0</v>
      </c>
      <c r="DL1709" t="s">
        <v>3</v>
      </c>
      <c r="DM1709">
        <v>0</v>
      </c>
      <c r="DN1709" t="s">
        <v>3</v>
      </c>
      <c r="DO1709">
        <v>0</v>
      </c>
    </row>
    <row r="1710" spans="1:119" x14ac:dyDescent="0.2">
      <c r="A1710">
        <f>ROW(Source!A915)</f>
        <v>915</v>
      </c>
      <c r="B1710">
        <v>64855514</v>
      </c>
      <c r="C1710">
        <v>64858188</v>
      </c>
      <c r="D1710">
        <v>29172599</v>
      </c>
      <c r="E1710">
        <v>1</v>
      </c>
      <c r="F1710">
        <v>1</v>
      </c>
      <c r="G1710">
        <v>1</v>
      </c>
      <c r="H1710">
        <v>2</v>
      </c>
      <c r="I1710" t="s">
        <v>1132</v>
      </c>
      <c r="J1710" t="s">
        <v>1133</v>
      </c>
      <c r="K1710" t="s">
        <v>1134</v>
      </c>
      <c r="L1710">
        <v>1368</v>
      </c>
      <c r="N1710">
        <v>1011</v>
      </c>
      <c r="O1710" t="s">
        <v>1106</v>
      </c>
      <c r="P1710" t="s">
        <v>1106</v>
      </c>
      <c r="Q1710">
        <v>1</v>
      </c>
      <c r="W1710">
        <v>0</v>
      </c>
      <c r="X1710">
        <v>-881231059</v>
      </c>
      <c r="Y1710">
        <f>(AT1710*ROUND((0.2+1),7))</f>
        <v>9.6000000000000002E-2</v>
      </c>
      <c r="AA1710">
        <v>0</v>
      </c>
      <c r="AB1710">
        <v>1431.15</v>
      </c>
      <c r="AC1710">
        <v>590.79</v>
      </c>
      <c r="AD1710">
        <v>0</v>
      </c>
      <c r="AE1710">
        <v>0</v>
      </c>
      <c r="AF1710">
        <v>133.13</v>
      </c>
      <c r="AG1710">
        <v>11.6</v>
      </c>
      <c r="AH1710">
        <v>0</v>
      </c>
      <c r="AI1710">
        <v>1</v>
      </c>
      <c r="AJ1710">
        <v>10.75</v>
      </c>
      <c r="AK1710">
        <v>50.93</v>
      </c>
      <c r="AL1710">
        <v>1</v>
      </c>
      <c r="AM1710">
        <v>2</v>
      </c>
      <c r="AN1710">
        <v>0</v>
      </c>
      <c r="AO1710">
        <v>1</v>
      </c>
      <c r="AP1710">
        <v>1</v>
      </c>
      <c r="AQ1710">
        <v>0</v>
      </c>
      <c r="AR1710">
        <v>0</v>
      </c>
      <c r="AS1710" t="s">
        <v>3</v>
      </c>
      <c r="AT1710">
        <v>0.08</v>
      </c>
      <c r="AU1710" t="s">
        <v>42</v>
      </c>
      <c r="AV1710">
        <v>0</v>
      </c>
      <c r="AW1710">
        <v>2</v>
      </c>
      <c r="AX1710">
        <v>64858198</v>
      </c>
      <c r="AY1710">
        <v>1</v>
      </c>
      <c r="AZ1710">
        <v>0</v>
      </c>
      <c r="BA1710">
        <v>1786</v>
      </c>
      <c r="BB1710">
        <v>0</v>
      </c>
      <c r="BC1710">
        <v>0</v>
      </c>
      <c r="BD1710">
        <v>0</v>
      </c>
      <c r="BE1710">
        <v>0</v>
      </c>
      <c r="BF1710">
        <v>0</v>
      </c>
      <c r="BG1710">
        <v>0</v>
      </c>
      <c r="BH1710">
        <v>0</v>
      </c>
      <c r="BI1710">
        <v>0</v>
      </c>
      <c r="BJ1710">
        <v>0</v>
      </c>
      <c r="BK1710">
        <v>0</v>
      </c>
      <c r="BL1710">
        <v>0</v>
      </c>
      <c r="BM1710">
        <v>0</v>
      </c>
      <c r="BN1710">
        <v>0</v>
      </c>
      <c r="BO1710">
        <v>0</v>
      </c>
      <c r="BP1710">
        <v>0</v>
      </c>
      <c r="BQ1710">
        <v>0</v>
      </c>
      <c r="BR1710">
        <v>0</v>
      </c>
      <c r="BS1710">
        <v>0</v>
      </c>
      <c r="BT1710">
        <v>0</v>
      </c>
      <c r="BU1710">
        <v>0</v>
      </c>
      <c r="BV1710">
        <v>0</v>
      </c>
      <c r="BW1710">
        <v>0</v>
      </c>
      <c r="CV1710">
        <v>0</v>
      </c>
      <c r="CW1710">
        <f>ROUND(Y1710*Source!I915*DO1710,7)</f>
        <v>0</v>
      </c>
      <c r="CX1710">
        <f>ROUND(Y1710*Source!I915,7)</f>
        <v>1.3056000000000001</v>
      </c>
      <c r="CY1710">
        <f>AB1710</f>
        <v>1431.15</v>
      </c>
      <c r="CZ1710">
        <f>AF1710</f>
        <v>133.13</v>
      </c>
      <c r="DA1710">
        <f>AJ1710</f>
        <v>10.75</v>
      </c>
      <c r="DB1710">
        <f>ROUND((ROUND(AT1710*CZ1710,2)*ROUND((0.2+1),7)),2)</f>
        <v>12.78</v>
      </c>
      <c r="DC1710">
        <f>ROUND((ROUND(AT1710*AG1710,2)*ROUND((0.2+1),7)),2)</f>
        <v>1.1200000000000001</v>
      </c>
      <c r="DD1710" t="s">
        <v>3</v>
      </c>
      <c r="DE1710" t="s">
        <v>3</v>
      </c>
      <c r="DF1710">
        <f>ROUND(ROUND(AE1710,0)*CX1710,0)</f>
        <v>0</v>
      </c>
      <c r="DG1710">
        <f>ROUND(ROUND(AF1710*AJ1710,0)*CX1710,0)</f>
        <v>1868</v>
      </c>
      <c r="DH1710">
        <f>ROUND(ROUND(AG1710*AK1710,0)*CX1710,0)</f>
        <v>772</v>
      </c>
      <c r="DI1710">
        <f t="shared" si="1015"/>
        <v>0</v>
      </c>
      <c r="DJ1710">
        <f>DG1710</f>
        <v>1868</v>
      </c>
      <c r="DK1710">
        <v>0</v>
      </c>
      <c r="DL1710" t="s">
        <v>3</v>
      </c>
      <c r="DM1710">
        <v>0</v>
      </c>
      <c r="DN1710" t="s">
        <v>3</v>
      </c>
      <c r="DO1710">
        <v>0</v>
      </c>
    </row>
    <row r="1711" spans="1:119" x14ac:dyDescent="0.2">
      <c r="A1711">
        <f>ROW(Source!A915)</f>
        <v>915</v>
      </c>
      <c r="B1711">
        <v>64855514</v>
      </c>
      <c r="C1711">
        <v>64858188</v>
      </c>
      <c r="D1711">
        <v>29172710</v>
      </c>
      <c r="E1711">
        <v>1</v>
      </c>
      <c r="F1711">
        <v>1</v>
      </c>
      <c r="G1711">
        <v>1</v>
      </c>
      <c r="H1711">
        <v>2</v>
      </c>
      <c r="I1711" t="s">
        <v>1135</v>
      </c>
      <c r="J1711" t="s">
        <v>1136</v>
      </c>
      <c r="K1711" t="s">
        <v>1137</v>
      </c>
      <c r="L1711">
        <v>1368</v>
      </c>
      <c r="N1711">
        <v>1011</v>
      </c>
      <c r="O1711" t="s">
        <v>1106</v>
      </c>
      <c r="P1711" t="s">
        <v>1106</v>
      </c>
      <c r="Q1711">
        <v>1</v>
      </c>
      <c r="W1711">
        <v>0</v>
      </c>
      <c r="X1711">
        <v>315863809</v>
      </c>
      <c r="Y1711">
        <f>(AT1711*ROUND((0.2+1),7))</f>
        <v>0.55200000000000005</v>
      </c>
      <c r="AA1711">
        <v>0</v>
      </c>
      <c r="AB1711">
        <v>778.48</v>
      </c>
      <c r="AC1711">
        <v>512.36</v>
      </c>
      <c r="AD1711">
        <v>0</v>
      </c>
      <c r="AE1711">
        <v>0</v>
      </c>
      <c r="AF1711">
        <v>46.56</v>
      </c>
      <c r="AG1711">
        <v>10.06</v>
      </c>
      <c r="AH1711">
        <v>0</v>
      </c>
      <c r="AI1711">
        <v>1</v>
      </c>
      <c r="AJ1711">
        <v>16.72</v>
      </c>
      <c r="AK1711">
        <v>50.93</v>
      </c>
      <c r="AL1711">
        <v>1</v>
      </c>
      <c r="AM1711">
        <v>2</v>
      </c>
      <c r="AN1711">
        <v>0</v>
      </c>
      <c r="AO1711">
        <v>1</v>
      </c>
      <c r="AP1711">
        <v>1</v>
      </c>
      <c r="AQ1711">
        <v>0</v>
      </c>
      <c r="AR1711">
        <v>0</v>
      </c>
      <c r="AS1711" t="s">
        <v>3</v>
      </c>
      <c r="AT1711">
        <v>0.46</v>
      </c>
      <c r="AU1711" t="s">
        <v>42</v>
      </c>
      <c r="AV1711">
        <v>0</v>
      </c>
      <c r="AW1711">
        <v>2</v>
      </c>
      <c r="AX1711">
        <v>64858199</v>
      </c>
      <c r="AY1711">
        <v>1</v>
      </c>
      <c r="AZ1711">
        <v>0</v>
      </c>
      <c r="BA1711">
        <v>1787</v>
      </c>
      <c r="BB1711">
        <v>0</v>
      </c>
      <c r="BC1711">
        <v>0</v>
      </c>
      <c r="BD1711">
        <v>0</v>
      </c>
      <c r="BE1711">
        <v>0</v>
      </c>
      <c r="BF1711">
        <v>0</v>
      </c>
      <c r="BG1711">
        <v>0</v>
      </c>
      <c r="BH1711">
        <v>0</v>
      </c>
      <c r="BI1711">
        <v>0</v>
      </c>
      <c r="BJ1711">
        <v>0</v>
      </c>
      <c r="BK1711">
        <v>0</v>
      </c>
      <c r="BL1711">
        <v>0</v>
      </c>
      <c r="BM1711">
        <v>0</v>
      </c>
      <c r="BN1711">
        <v>0</v>
      </c>
      <c r="BO1711">
        <v>0</v>
      </c>
      <c r="BP1711">
        <v>0</v>
      </c>
      <c r="BQ1711">
        <v>0</v>
      </c>
      <c r="BR1711">
        <v>0</v>
      </c>
      <c r="BS1711">
        <v>0</v>
      </c>
      <c r="BT1711">
        <v>0</v>
      </c>
      <c r="BU1711">
        <v>0</v>
      </c>
      <c r="BV1711">
        <v>0</v>
      </c>
      <c r="BW1711">
        <v>0</v>
      </c>
      <c r="CV1711">
        <v>0</v>
      </c>
      <c r="CW1711">
        <f>ROUND(Y1711*Source!I915*DO1711,7)</f>
        <v>0</v>
      </c>
      <c r="CX1711">
        <f>ROUND(Y1711*Source!I915,7)</f>
        <v>7.5072000000000001</v>
      </c>
      <c r="CY1711">
        <f>AB1711</f>
        <v>778.48</v>
      </c>
      <c r="CZ1711">
        <f>AF1711</f>
        <v>46.56</v>
      </c>
      <c r="DA1711">
        <f>AJ1711</f>
        <v>16.72</v>
      </c>
      <c r="DB1711">
        <f>ROUND((ROUND(AT1711*CZ1711,2)*ROUND((0.2+1),7)),2)</f>
        <v>25.7</v>
      </c>
      <c r="DC1711">
        <f>ROUND((ROUND(AT1711*AG1711,2)*ROUND((0.2+1),7)),2)</f>
        <v>5.56</v>
      </c>
      <c r="DD1711" t="s">
        <v>3</v>
      </c>
      <c r="DE1711" t="s">
        <v>3</v>
      </c>
      <c r="DF1711">
        <f>ROUND(ROUND(AE1711,0)*CX1711,0)</f>
        <v>0</v>
      </c>
      <c r="DG1711">
        <f>ROUND(ROUND(AF1711*AJ1711,0)*CX1711,0)</f>
        <v>5841</v>
      </c>
      <c r="DH1711">
        <f>ROUND(ROUND(AG1711*AK1711,0)*CX1711,0)</f>
        <v>3844</v>
      </c>
      <c r="DI1711">
        <f t="shared" si="1015"/>
        <v>0</v>
      </c>
      <c r="DJ1711">
        <f>DG1711</f>
        <v>5841</v>
      </c>
      <c r="DK1711">
        <v>0</v>
      </c>
      <c r="DL1711" t="s">
        <v>3</v>
      </c>
      <c r="DM1711">
        <v>0</v>
      </c>
      <c r="DN1711" t="s">
        <v>3</v>
      </c>
      <c r="DO1711">
        <v>0</v>
      </c>
    </row>
    <row r="1712" spans="1:119" x14ac:dyDescent="0.2">
      <c r="A1712">
        <f>ROW(Source!A915)</f>
        <v>915</v>
      </c>
      <c r="B1712">
        <v>64855514</v>
      </c>
      <c r="C1712">
        <v>64858188</v>
      </c>
      <c r="D1712">
        <v>29174559</v>
      </c>
      <c r="E1712">
        <v>1</v>
      </c>
      <c r="F1712">
        <v>1</v>
      </c>
      <c r="G1712">
        <v>1</v>
      </c>
      <c r="H1712">
        <v>2</v>
      </c>
      <c r="I1712" t="s">
        <v>1138</v>
      </c>
      <c r="J1712" t="s">
        <v>1139</v>
      </c>
      <c r="K1712" t="s">
        <v>1140</v>
      </c>
      <c r="L1712">
        <v>1368</v>
      </c>
      <c r="N1712">
        <v>1011</v>
      </c>
      <c r="O1712" t="s">
        <v>1106</v>
      </c>
      <c r="P1712" t="s">
        <v>1106</v>
      </c>
      <c r="Q1712">
        <v>1</v>
      </c>
      <c r="W1712">
        <v>0</v>
      </c>
      <c r="X1712">
        <v>-839973004</v>
      </c>
      <c r="Y1712">
        <f>(AT1712*ROUND((0.2+1),7))</f>
        <v>1.1040000000000001</v>
      </c>
      <c r="AA1712">
        <v>0</v>
      </c>
      <c r="AB1712">
        <v>4.2</v>
      </c>
      <c r="AC1712">
        <v>0</v>
      </c>
      <c r="AD1712">
        <v>0</v>
      </c>
      <c r="AE1712">
        <v>0</v>
      </c>
      <c r="AF1712">
        <v>0.55000000000000004</v>
      </c>
      <c r="AG1712">
        <v>0</v>
      </c>
      <c r="AH1712">
        <v>0</v>
      </c>
      <c r="AI1712">
        <v>1</v>
      </c>
      <c r="AJ1712">
        <v>7.64</v>
      </c>
      <c r="AK1712">
        <v>50.93</v>
      </c>
      <c r="AL1712">
        <v>1</v>
      </c>
      <c r="AM1712">
        <v>2</v>
      </c>
      <c r="AN1712">
        <v>0</v>
      </c>
      <c r="AO1712">
        <v>1</v>
      </c>
      <c r="AP1712">
        <v>1</v>
      </c>
      <c r="AQ1712">
        <v>0</v>
      </c>
      <c r="AR1712">
        <v>0</v>
      </c>
      <c r="AS1712" t="s">
        <v>3</v>
      </c>
      <c r="AT1712">
        <v>0.92</v>
      </c>
      <c r="AU1712" t="s">
        <v>42</v>
      </c>
      <c r="AV1712">
        <v>0</v>
      </c>
      <c r="AW1712">
        <v>2</v>
      </c>
      <c r="AX1712">
        <v>64858200</v>
      </c>
      <c r="AY1712">
        <v>1</v>
      </c>
      <c r="AZ1712">
        <v>0</v>
      </c>
      <c r="BA1712">
        <v>1788</v>
      </c>
      <c r="BB1712">
        <v>0</v>
      </c>
      <c r="BC1712">
        <v>0</v>
      </c>
      <c r="BD1712">
        <v>0</v>
      </c>
      <c r="BE1712">
        <v>0</v>
      </c>
      <c r="BF1712">
        <v>0</v>
      </c>
      <c r="BG1712">
        <v>0</v>
      </c>
      <c r="BH1712">
        <v>0</v>
      </c>
      <c r="BI1712">
        <v>0</v>
      </c>
      <c r="BJ1712">
        <v>0</v>
      </c>
      <c r="BK1712">
        <v>0</v>
      </c>
      <c r="BL1712">
        <v>0</v>
      </c>
      <c r="BM1712">
        <v>0</v>
      </c>
      <c r="BN1712">
        <v>0</v>
      </c>
      <c r="BO1712">
        <v>0</v>
      </c>
      <c r="BP1712">
        <v>0</v>
      </c>
      <c r="BQ1712">
        <v>0</v>
      </c>
      <c r="BR1712">
        <v>0</v>
      </c>
      <c r="BS1712">
        <v>0</v>
      </c>
      <c r="BT1712">
        <v>0</v>
      </c>
      <c r="BU1712">
        <v>0</v>
      </c>
      <c r="BV1712">
        <v>0</v>
      </c>
      <c r="BW1712">
        <v>0</v>
      </c>
      <c r="CV1712">
        <v>0</v>
      </c>
      <c r="CW1712">
        <f>ROUND(Y1712*Source!I915*DO1712,7)</f>
        <v>0</v>
      </c>
      <c r="CX1712">
        <f>ROUND(Y1712*Source!I915,7)</f>
        <v>15.0144</v>
      </c>
      <c r="CY1712">
        <f>AB1712</f>
        <v>4.2</v>
      </c>
      <c r="CZ1712">
        <f>AF1712</f>
        <v>0.55000000000000004</v>
      </c>
      <c r="DA1712">
        <f>AJ1712</f>
        <v>7.64</v>
      </c>
      <c r="DB1712">
        <f>ROUND((ROUND(AT1712*CZ1712,2)*ROUND((0.2+1),7)),2)</f>
        <v>0.61</v>
      </c>
      <c r="DC1712">
        <f>ROUND((ROUND(AT1712*AG1712,2)*ROUND((0.2+1),7)),2)</f>
        <v>0</v>
      </c>
      <c r="DD1712" t="s">
        <v>3</v>
      </c>
      <c r="DE1712" t="s">
        <v>3</v>
      </c>
      <c r="DF1712">
        <f>ROUND(ROUND(AE1712,0)*CX1712,0)</f>
        <v>0</v>
      </c>
      <c r="DG1712">
        <f>ROUND(ROUND(AF1712*AJ1712,0)*CX1712,0)</f>
        <v>60</v>
      </c>
      <c r="DH1712">
        <f>ROUND(ROUND(AG1712*AK1712,0)*CX1712,0)</f>
        <v>0</v>
      </c>
      <c r="DI1712">
        <f t="shared" si="1015"/>
        <v>0</v>
      </c>
      <c r="DJ1712">
        <f>DG1712</f>
        <v>60</v>
      </c>
      <c r="DK1712">
        <v>0</v>
      </c>
      <c r="DL1712" t="s">
        <v>3</v>
      </c>
      <c r="DM1712">
        <v>0</v>
      </c>
      <c r="DN1712" t="s">
        <v>3</v>
      </c>
      <c r="DO1712">
        <v>0</v>
      </c>
    </row>
    <row r="1713" spans="1:119" x14ac:dyDescent="0.2">
      <c r="A1713">
        <f>ROW(Source!A915)</f>
        <v>915</v>
      </c>
      <c r="B1713">
        <v>64855514</v>
      </c>
      <c r="C1713">
        <v>64858188</v>
      </c>
      <c r="D1713">
        <v>29149513</v>
      </c>
      <c r="E1713">
        <v>1</v>
      </c>
      <c r="F1713">
        <v>1</v>
      </c>
      <c r="G1713">
        <v>1</v>
      </c>
      <c r="H1713">
        <v>3</v>
      </c>
      <c r="I1713" t="s">
        <v>126</v>
      </c>
      <c r="J1713" t="s">
        <v>129</v>
      </c>
      <c r="K1713" t="s">
        <v>127</v>
      </c>
      <c r="L1713">
        <v>1339</v>
      </c>
      <c r="N1713">
        <v>1007</v>
      </c>
      <c r="O1713" t="s">
        <v>128</v>
      </c>
      <c r="P1713" t="s">
        <v>128</v>
      </c>
      <c r="Q1713">
        <v>1</v>
      </c>
      <c r="W1713">
        <v>0</v>
      </c>
      <c r="X1713">
        <v>467189497</v>
      </c>
      <c r="Y1713">
        <f>AT1713</f>
        <v>1.3</v>
      </c>
      <c r="AA1713">
        <v>2149.71</v>
      </c>
      <c r="AB1713">
        <v>0</v>
      </c>
      <c r="AC1713">
        <v>0</v>
      </c>
      <c r="AD1713">
        <v>0</v>
      </c>
      <c r="AE1713">
        <v>131.08000000000001</v>
      </c>
      <c r="AF1713">
        <v>0</v>
      </c>
      <c r="AG1713">
        <v>0</v>
      </c>
      <c r="AH1713">
        <v>0</v>
      </c>
      <c r="AI1713">
        <v>16.399999999999999</v>
      </c>
      <c r="AJ1713">
        <v>1</v>
      </c>
      <c r="AK1713">
        <v>1</v>
      </c>
      <c r="AL1713">
        <v>1</v>
      </c>
      <c r="AM1713">
        <v>2</v>
      </c>
      <c r="AN1713">
        <v>0</v>
      </c>
      <c r="AO1713">
        <v>1</v>
      </c>
      <c r="AP1713">
        <v>1</v>
      </c>
      <c r="AQ1713">
        <v>0</v>
      </c>
      <c r="AR1713">
        <v>0</v>
      </c>
      <c r="AS1713" t="s">
        <v>3</v>
      </c>
      <c r="AT1713">
        <v>1.3</v>
      </c>
      <c r="AU1713" t="s">
        <v>3</v>
      </c>
      <c r="AV1713">
        <v>0</v>
      </c>
      <c r="AW1713">
        <v>2</v>
      </c>
      <c r="AX1713">
        <v>64858201</v>
      </c>
      <c r="AY1713">
        <v>1</v>
      </c>
      <c r="AZ1713">
        <v>0</v>
      </c>
      <c r="BA1713">
        <v>1789</v>
      </c>
      <c r="BB1713">
        <v>0</v>
      </c>
      <c r="BC1713">
        <v>0</v>
      </c>
      <c r="BD1713">
        <v>0</v>
      </c>
      <c r="BE1713">
        <v>0</v>
      </c>
      <c r="BF1713">
        <v>0</v>
      </c>
      <c r="BG1713">
        <v>0</v>
      </c>
      <c r="BH1713">
        <v>0</v>
      </c>
      <c r="BI1713">
        <v>0</v>
      </c>
      <c r="BJ1713">
        <v>0</v>
      </c>
      <c r="BK1713">
        <v>0</v>
      </c>
      <c r="BL1713">
        <v>0</v>
      </c>
      <c r="BM1713">
        <v>0</v>
      </c>
      <c r="BN1713">
        <v>0</v>
      </c>
      <c r="BO1713">
        <v>0</v>
      </c>
      <c r="BP1713">
        <v>0</v>
      </c>
      <c r="BQ1713">
        <v>0</v>
      </c>
      <c r="BR1713">
        <v>0</v>
      </c>
      <c r="BS1713">
        <v>0</v>
      </c>
      <c r="BT1713">
        <v>0</v>
      </c>
      <c r="BU1713">
        <v>0</v>
      </c>
      <c r="BV1713">
        <v>0</v>
      </c>
      <c r="BW1713">
        <v>0</v>
      </c>
      <c r="CV1713">
        <v>0</v>
      </c>
      <c r="CW1713">
        <v>0</v>
      </c>
      <c r="CX1713">
        <f>ROUND(Y1713*Source!I915,7)</f>
        <v>17.68</v>
      </c>
      <c r="CY1713">
        <f>AA1713</f>
        <v>2149.71</v>
      </c>
      <c r="CZ1713">
        <f>AE1713</f>
        <v>131.08000000000001</v>
      </c>
      <c r="DA1713">
        <f>AI1713</f>
        <v>16.399999999999999</v>
      </c>
      <c r="DB1713">
        <f>ROUND(ROUND(AT1713*CZ1713,2),2)</f>
        <v>170.4</v>
      </c>
      <c r="DC1713">
        <f>ROUND(ROUND(AT1713*AG1713,2),2)</f>
        <v>0</v>
      </c>
      <c r="DD1713" t="s">
        <v>3</v>
      </c>
      <c r="DE1713" t="s">
        <v>3</v>
      </c>
      <c r="DF1713">
        <f>ROUND(ROUND(AE1713*AI1713,0)*CX1713,0)</f>
        <v>38012</v>
      </c>
      <c r="DG1713">
        <f>ROUND(ROUND(AF1713,0)*CX1713,0)</f>
        <v>0</v>
      </c>
      <c r="DH1713">
        <f>ROUND(ROUND(AG1713,0)*CX1713,0)</f>
        <v>0</v>
      </c>
      <c r="DI1713">
        <f t="shared" si="1015"/>
        <v>0</v>
      </c>
      <c r="DJ1713">
        <f>DF1713</f>
        <v>38012</v>
      </c>
      <c r="DK1713">
        <v>0</v>
      </c>
      <c r="DL1713" t="s">
        <v>3</v>
      </c>
      <c r="DM1713">
        <v>0</v>
      </c>
      <c r="DN1713" t="s">
        <v>3</v>
      </c>
      <c r="DO1713">
        <v>0</v>
      </c>
    </row>
    <row r="1714" spans="1:119" x14ac:dyDescent="0.2">
      <c r="A1714">
        <f>ROW(Source!A915)</f>
        <v>915</v>
      </c>
      <c r="B1714">
        <v>64855514</v>
      </c>
      <c r="C1714">
        <v>64858188</v>
      </c>
      <c r="D1714">
        <v>29150040</v>
      </c>
      <c r="E1714">
        <v>1</v>
      </c>
      <c r="F1714">
        <v>1</v>
      </c>
      <c r="G1714">
        <v>1</v>
      </c>
      <c r="H1714">
        <v>3</v>
      </c>
      <c r="I1714" t="s">
        <v>1141</v>
      </c>
      <c r="J1714" t="s">
        <v>1142</v>
      </c>
      <c r="K1714" t="s">
        <v>1143</v>
      </c>
      <c r="L1714">
        <v>1339</v>
      </c>
      <c r="N1714">
        <v>1007</v>
      </c>
      <c r="O1714" t="s">
        <v>128</v>
      </c>
      <c r="P1714" t="s">
        <v>128</v>
      </c>
      <c r="Q1714">
        <v>1</v>
      </c>
      <c r="W1714">
        <v>0</v>
      </c>
      <c r="X1714">
        <v>619799737</v>
      </c>
      <c r="Y1714">
        <f>AT1714</f>
        <v>0.15</v>
      </c>
      <c r="AA1714">
        <v>31.28</v>
      </c>
      <c r="AB1714">
        <v>0</v>
      </c>
      <c r="AC1714">
        <v>0</v>
      </c>
      <c r="AD1714">
        <v>0</v>
      </c>
      <c r="AE1714">
        <v>2.44</v>
      </c>
      <c r="AF1714">
        <v>0</v>
      </c>
      <c r="AG1714">
        <v>0</v>
      </c>
      <c r="AH1714">
        <v>0</v>
      </c>
      <c r="AI1714">
        <v>12.82</v>
      </c>
      <c r="AJ1714">
        <v>1</v>
      </c>
      <c r="AK1714">
        <v>1</v>
      </c>
      <c r="AL1714">
        <v>1</v>
      </c>
      <c r="AM1714">
        <v>2</v>
      </c>
      <c r="AN1714">
        <v>0</v>
      </c>
      <c r="AO1714">
        <v>1</v>
      </c>
      <c r="AP1714">
        <v>1</v>
      </c>
      <c r="AQ1714">
        <v>0</v>
      </c>
      <c r="AR1714">
        <v>0</v>
      </c>
      <c r="AS1714" t="s">
        <v>3</v>
      </c>
      <c r="AT1714">
        <v>0.15</v>
      </c>
      <c r="AU1714" t="s">
        <v>3</v>
      </c>
      <c r="AV1714">
        <v>0</v>
      </c>
      <c r="AW1714">
        <v>2</v>
      </c>
      <c r="AX1714">
        <v>64858202</v>
      </c>
      <c r="AY1714">
        <v>1</v>
      </c>
      <c r="AZ1714">
        <v>0</v>
      </c>
      <c r="BA1714">
        <v>1790</v>
      </c>
      <c r="BB1714">
        <v>0</v>
      </c>
      <c r="BC1714">
        <v>0</v>
      </c>
      <c r="BD1714">
        <v>0</v>
      </c>
      <c r="BE1714">
        <v>0</v>
      </c>
      <c r="BF1714">
        <v>0</v>
      </c>
      <c r="BG1714">
        <v>0</v>
      </c>
      <c r="BH1714">
        <v>0</v>
      </c>
      <c r="BI1714">
        <v>0</v>
      </c>
      <c r="BJ1714">
        <v>0</v>
      </c>
      <c r="BK1714">
        <v>0</v>
      </c>
      <c r="BL1714">
        <v>0</v>
      </c>
      <c r="BM1714">
        <v>0</v>
      </c>
      <c r="BN1714">
        <v>0</v>
      </c>
      <c r="BO1714">
        <v>0</v>
      </c>
      <c r="BP1714">
        <v>0</v>
      </c>
      <c r="BQ1714">
        <v>0</v>
      </c>
      <c r="BR1714">
        <v>0</v>
      </c>
      <c r="BS1714">
        <v>0</v>
      </c>
      <c r="BT1714">
        <v>0</v>
      </c>
      <c r="BU1714">
        <v>0</v>
      </c>
      <c r="BV1714">
        <v>0</v>
      </c>
      <c r="BW1714">
        <v>0</v>
      </c>
      <c r="CV1714">
        <v>0</v>
      </c>
      <c r="CW1714">
        <v>0</v>
      </c>
      <c r="CX1714">
        <f>ROUND(Y1714*Source!I915,7)</f>
        <v>2.04</v>
      </c>
      <c r="CY1714">
        <f>AA1714</f>
        <v>31.28</v>
      </c>
      <c r="CZ1714">
        <f>AE1714</f>
        <v>2.44</v>
      </c>
      <c r="DA1714">
        <f>AI1714</f>
        <v>12.82</v>
      </c>
      <c r="DB1714">
        <f>ROUND(ROUND(AT1714*CZ1714,2),2)</f>
        <v>0.37</v>
      </c>
      <c r="DC1714">
        <f>ROUND(ROUND(AT1714*AG1714,2),2)</f>
        <v>0</v>
      </c>
      <c r="DD1714" t="s">
        <v>3</v>
      </c>
      <c r="DE1714" t="s">
        <v>3</v>
      </c>
      <c r="DF1714">
        <f>ROUND(ROUND(AE1714*AI1714,0)*CX1714,0)</f>
        <v>63</v>
      </c>
      <c r="DG1714">
        <f>ROUND(ROUND(AF1714,0)*CX1714,0)</f>
        <v>0</v>
      </c>
      <c r="DH1714">
        <f>ROUND(ROUND(AG1714,0)*CX1714,0)</f>
        <v>0</v>
      </c>
      <c r="DI1714">
        <f t="shared" si="1015"/>
        <v>0</v>
      </c>
      <c r="DJ1714">
        <f>DF1714</f>
        <v>63</v>
      </c>
      <c r="DK1714">
        <v>0</v>
      </c>
      <c r="DL1714" t="s">
        <v>3</v>
      </c>
      <c r="DM1714">
        <v>0</v>
      </c>
      <c r="DN1714" t="s">
        <v>3</v>
      </c>
      <c r="DO1714">
        <v>0</v>
      </c>
    </row>
    <row r="1715" spans="1:119" x14ac:dyDescent="0.2">
      <c r="A1715">
        <f>ROW(Source!A916)</f>
        <v>916</v>
      </c>
      <c r="B1715">
        <v>64855517</v>
      </c>
      <c r="C1715">
        <v>64858203</v>
      </c>
      <c r="D1715">
        <v>18406804</v>
      </c>
      <c r="E1715">
        <v>1</v>
      </c>
      <c r="F1715">
        <v>1</v>
      </c>
      <c r="G1715">
        <v>1</v>
      </c>
      <c r="H1715">
        <v>1</v>
      </c>
      <c r="I1715" t="s">
        <v>1174</v>
      </c>
      <c r="J1715" t="s">
        <v>3</v>
      </c>
      <c r="K1715" t="s">
        <v>1175</v>
      </c>
      <c r="L1715">
        <v>1369</v>
      </c>
      <c r="N1715">
        <v>1013</v>
      </c>
      <c r="O1715" t="s">
        <v>1100</v>
      </c>
      <c r="P1715" t="s">
        <v>1100</v>
      </c>
      <c r="Q1715">
        <v>1</v>
      </c>
      <c r="W1715">
        <v>0</v>
      </c>
      <c r="X1715">
        <v>254330056</v>
      </c>
      <c r="Y1715">
        <f>(AT1715*ROUND((0.2+1),7))</f>
        <v>216</v>
      </c>
      <c r="AA1715">
        <v>0</v>
      </c>
      <c r="AB1715">
        <v>0</v>
      </c>
      <c r="AC1715">
        <v>0</v>
      </c>
      <c r="AD1715">
        <v>7.8</v>
      </c>
      <c r="AE1715">
        <v>0</v>
      </c>
      <c r="AF1715">
        <v>0</v>
      </c>
      <c r="AG1715">
        <v>0</v>
      </c>
      <c r="AH1715">
        <v>7.8</v>
      </c>
      <c r="AI1715">
        <v>1</v>
      </c>
      <c r="AJ1715">
        <v>1</v>
      </c>
      <c r="AK1715">
        <v>1</v>
      </c>
      <c r="AL1715">
        <v>1</v>
      </c>
      <c r="AM1715">
        <v>-2</v>
      </c>
      <c r="AN1715">
        <v>0</v>
      </c>
      <c r="AO1715">
        <v>1</v>
      </c>
      <c r="AP1715">
        <v>1</v>
      </c>
      <c r="AQ1715">
        <v>0</v>
      </c>
      <c r="AR1715">
        <v>0</v>
      </c>
      <c r="AS1715" t="s">
        <v>3</v>
      </c>
      <c r="AT1715">
        <v>180</v>
      </c>
      <c r="AU1715" t="s">
        <v>42</v>
      </c>
      <c r="AV1715">
        <v>1</v>
      </c>
      <c r="AW1715">
        <v>2</v>
      </c>
      <c r="AX1715">
        <v>64858212</v>
      </c>
      <c r="AY1715">
        <v>1</v>
      </c>
      <c r="AZ1715">
        <v>0</v>
      </c>
      <c r="BA1715">
        <v>1791</v>
      </c>
      <c r="BB1715">
        <v>0</v>
      </c>
      <c r="BC1715">
        <v>0</v>
      </c>
      <c r="BD1715">
        <v>0</v>
      </c>
      <c r="BE1715">
        <v>0</v>
      </c>
      <c r="BF1715">
        <v>0</v>
      </c>
      <c r="BG1715">
        <v>0</v>
      </c>
      <c r="BH1715">
        <v>0</v>
      </c>
      <c r="BI1715">
        <v>0</v>
      </c>
      <c r="BJ1715">
        <v>0</v>
      </c>
      <c r="BK1715">
        <v>0</v>
      </c>
      <c r="BL1715">
        <v>0</v>
      </c>
      <c r="BM1715">
        <v>0</v>
      </c>
      <c r="BN1715">
        <v>0</v>
      </c>
      <c r="BO1715">
        <v>0</v>
      </c>
      <c r="BP1715">
        <v>0</v>
      </c>
      <c r="BQ1715">
        <v>0</v>
      </c>
      <c r="BR1715">
        <v>0</v>
      </c>
      <c r="BS1715">
        <v>0</v>
      </c>
      <c r="BT1715">
        <v>0</v>
      </c>
      <c r="BU1715">
        <v>0</v>
      </c>
      <c r="BV1715">
        <v>0</v>
      </c>
      <c r="BW1715">
        <v>0</v>
      </c>
      <c r="CU1715">
        <f>ROUND(AT1715*Source!I916*AH1715*AL1715,0)</f>
        <v>174</v>
      </c>
      <c r="CV1715">
        <f>ROUND(Y1715*Source!I916,7)</f>
        <v>26.783999999999999</v>
      </c>
      <c r="CW1715">
        <v>0</v>
      </c>
      <c r="CX1715">
        <f>ROUND(Y1715*Source!I916,7)</f>
        <v>26.783999999999999</v>
      </c>
      <c r="CY1715">
        <f>AD1715</f>
        <v>7.8</v>
      </c>
      <c r="CZ1715">
        <f>AH1715</f>
        <v>7.8</v>
      </c>
      <c r="DA1715">
        <f>AL1715</f>
        <v>1</v>
      </c>
      <c r="DB1715">
        <f>ROUND((ROUND(AT1715*CZ1715,2)*ROUND((0.2+1),7)),2)</f>
        <v>1684.8</v>
      </c>
      <c r="DC1715">
        <f>ROUND((ROUND(AT1715*AG1715,2)*ROUND((0.2+1),7)),2)</f>
        <v>0</v>
      </c>
      <c r="DD1715" t="s">
        <v>3</v>
      </c>
      <c r="DE1715" t="s">
        <v>3</v>
      </c>
      <c r="DF1715">
        <f t="shared" ref="DF1715:DF1722" si="1016">ROUND(ROUND(AE1715,2)*CX1715,2)</f>
        <v>0</v>
      </c>
      <c r="DG1715">
        <f t="shared" ref="DG1715:DG1722" si="1017">ROUND(ROUND(AF1715,2)*CX1715,2)</f>
        <v>0</v>
      </c>
      <c r="DH1715">
        <f t="shared" ref="DH1715:DH1722" si="1018">ROUND(ROUND(AG1715,2)*CX1715,2)</f>
        <v>0</v>
      </c>
      <c r="DI1715">
        <f t="shared" ref="DI1715:DI1722" si="1019">ROUND(ROUND(AH1715,2)*CX1715,2)</f>
        <v>208.92</v>
      </c>
      <c r="DJ1715">
        <f>DI1715</f>
        <v>208.92</v>
      </c>
      <c r="DK1715">
        <v>0</v>
      </c>
      <c r="DL1715" t="s">
        <v>3</v>
      </c>
      <c r="DM1715">
        <v>0</v>
      </c>
      <c r="DN1715" t="s">
        <v>3</v>
      </c>
      <c r="DO1715">
        <v>0</v>
      </c>
    </row>
    <row r="1716" spans="1:119" x14ac:dyDescent="0.2">
      <c r="A1716">
        <f>ROW(Source!A916)</f>
        <v>916</v>
      </c>
      <c r="B1716">
        <v>64855517</v>
      </c>
      <c r="C1716">
        <v>64858203</v>
      </c>
      <c r="D1716">
        <v>121548</v>
      </c>
      <c r="E1716">
        <v>1</v>
      </c>
      <c r="F1716">
        <v>1</v>
      </c>
      <c r="G1716">
        <v>1</v>
      </c>
      <c r="H1716">
        <v>1</v>
      </c>
      <c r="I1716" t="s">
        <v>44</v>
      </c>
      <c r="J1716" t="s">
        <v>3</v>
      </c>
      <c r="K1716" t="s">
        <v>1101</v>
      </c>
      <c r="L1716">
        <v>608254</v>
      </c>
      <c r="N1716">
        <v>1013</v>
      </c>
      <c r="O1716" t="s">
        <v>1102</v>
      </c>
      <c r="P1716" t="s">
        <v>1102</v>
      </c>
      <c r="Q1716">
        <v>1</v>
      </c>
      <c r="W1716">
        <v>0</v>
      </c>
      <c r="X1716">
        <v>-185737400</v>
      </c>
      <c r="Y1716">
        <f>(AT1716*ROUND((0.2+1),7))</f>
        <v>21.599999999999998</v>
      </c>
      <c r="AA1716">
        <v>0</v>
      </c>
      <c r="AB1716">
        <v>0</v>
      </c>
      <c r="AC1716">
        <v>0</v>
      </c>
      <c r="AD1716">
        <v>0</v>
      </c>
      <c r="AE1716">
        <v>0</v>
      </c>
      <c r="AF1716">
        <v>0</v>
      </c>
      <c r="AG1716">
        <v>0</v>
      </c>
      <c r="AH1716">
        <v>0</v>
      </c>
      <c r="AI1716">
        <v>1</v>
      </c>
      <c r="AJ1716">
        <v>1</v>
      </c>
      <c r="AK1716">
        <v>1</v>
      </c>
      <c r="AL1716">
        <v>1</v>
      </c>
      <c r="AM1716">
        <v>-2</v>
      </c>
      <c r="AN1716">
        <v>0</v>
      </c>
      <c r="AO1716">
        <v>1</v>
      </c>
      <c r="AP1716">
        <v>1</v>
      </c>
      <c r="AQ1716">
        <v>0</v>
      </c>
      <c r="AR1716">
        <v>0</v>
      </c>
      <c r="AS1716" t="s">
        <v>3</v>
      </c>
      <c r="AT1716">
        <v>18</v>
      </c>
      <c r="AU1716" t="s">
        <v>42</v>
      </c>
      <c r="AV1716">
        <v>2</v>
      </c>
      <c r="AW1716">
        <v>2</v>
      </c>
      <c r="AX1716">
        <v>64858213</v>
      </c>
      <c r="AY1716">
        <v>1</v>
      </c>
      <c r="AZ1716">
        <v>0</v>
      </c>
      <c r="BA1716">
        <v>1792</v>
      </c>
      <c r="BB1716">
        <v>0</v>
      </c>
      <c r="BC1716">
        <v>0</v>
      </c>
      <c r="BD1716">
        <v>0</v>
      </c>
      <c r="BE1716">
        <v>0</v>
      </c>
      <c r="BF1716">
        <v>0</v>
      </c>
      <c r="BG1716">
        <v>0</v>
      </c>
      <c r="BH1716">
        <v>0</v>
      </c>
      <c r="BI1716">
        <v>0</v>
      </c>
      <c r="BJ1716">
        <v>0</v>
      </c>
      <c r="BK1716">
        <v>0</v>
      </c>
      <c r="BL1716">
        <v>0</v>
      </c>
      <c r="BM1716">
        <v>0</v>
      </c>
      <c r="BN1716">
        <v>0</v>
      </c>
      <c r="BO1716">
        <v>0</v>
      </c>
      <c r="BP1716">
        <v>0</v>
      </c>
      <c r="BQ1716">
        <v>0</v>
      </c>
      <c r="BR1716">
        <v>0</v>
      </c>
      <c r="BS1716">
        <v>0</v>
      </c>
      <c r="BT1716">
        <v>0</v>
      </c>
      <c r="BU1716">
        <v>0</v>
      </c>
      <c r="BV1716">
        <v>0</v>
      </c>
      <c r="BW1716">
        <v>0</v>
      </c>
      <c r="CV1716">
        <v>0</v>
      </c>
      <c r="CW1716">
        <v>0</v>
      </c>
      <c r="CX1716">
        <f>ROUND(Y1716*Source!I916,7)</f>
        <v>2.6783999999999999</v>
      </c>
      <c r="CY1716">
        <f>AD1716</f>
        <v>0</v>
      </c>
      <c r="CZ1716">
        <f>AH1716</f>
        <v>0</v>
      </c>
      <c r="DA1716">
        <f>AL1716</f>
        <v>1</v>
      </c>
      <c r="DB1716">
        <f>ROUND((ROUND(AT1716*CZ1716,2)*ROUND((0.2+1),7)),2)</f>
        <v>0</v>
      </c>
      <c r="DC1716">
        <f>ROUND((ROUND(AT1716*AG1716,2)*ROUND((0.2+1),7)),2)</f>
        <v>0</v>
      </c>
      <c r="DD1716" t="s">
        <v>3</v>
      </c>
      <c r="DE1716" t="s">
        <v>3</v>
      </c>
      <c r="DF1716">
        <f t="shared" si="1016"/>
        <v>0</v>
      </c>
      <c r="DG1716">
        <f t="shared" si="1017"/>
        <v>0</v>
      </c>
      <c r="DH1716">
        <f t="shared" si="1018"/>
        <v>0</v>
      </c>
      <c r="DI1716">
        <f t="shared" si="1019"/>
        <v>0</v>
      </c>
      <c r="DJ1716">
        <f>DI1716</f>
        <v>0</v>
      </c>
      <c r="DK1716">
        <v>0</v>
      </c>
      <c r="DL1716" t="s">
        <v>3</v>
      </c>
      <c r="DM1716">
        <v>0</v>
      </c>
      <c r="DN1716" t="s">
        <v>3</v>
      </c>
      <c r="DO1716">
        <v>0</v>
      </c>
    </row>
    <row r="1717" spans="1:119" x14ac:dyDescent="0.2">
      <c r="A1717">
        <f>ROW(Source!A916)</f>
        <v>916</v>
      </c>
      <c r="B1717">
        <v>64855517</v>
      </c>
      <c r="C1717">
        <v>64858203</v>
      </c>
      <c r="D1717">
        <v>29172268</v>
      </c>
      <c r="E1717">
        <v>1</v>
      </c>
      <c r="F1717">
        <v>1</v>
      </c>
      <c r="G1717">
        <v>1</v>
      </c>
      <c r="H1717">
        <v>2</v>
      </c>
      <c r="I1717" t="s">
        <v>1176</v>
      </c>
      <c r="J1717" t="s">
        <v>1177</v>
      </c>
      <c r="K1717" t="s">
        <v>1178</v>
      </c>
      <c r="L1717">
        <v>1368</v>
      </c>
      <c r="N1717">
        <v>1011</v>
      </c>
      <c r="O1717" t="s">
        <v>1106</v>
      </c>
      <c r="P1717" t="s">
        <v>1106</v>
      </c>
      <c r="Q1717">
        <v>1</v>
      </c>
      <c r="W1717">
        <v>0</v>
      </c>
      <c r="X1717">
        <v>-438066613</v>
      </c>
      <c r="Y1717">
        <f>(AT1717*ROUND((0.2+1),7))</f>
        <v>21.599999999999998</v>
      </c>
      <c r="AA1717">
        <v>0</v>
      </c>
      <c r="AB1717">
        <v>86.4</v>
      </c>
      <c r="AC1717">
        <v>13.5</v>
      </c>
      <c r="AD1717">
        <v>0</v>
      </c>
      <c r="AE1717">
        <v>0</v>
      </c>
      <c r="AF1717">
        <v>86.4</v>
      </c>
      <c r="AG1717">
        <v>13.5</v>
      </c>
      <c r="AH1717">
        <v>0</v>
      </c>
      <c r="AI1717">
        <v>1</v>
      </c>
      <c r="AJ1717">
        <v>1</v>
      </c>
      <c r="AK1717">
        <v>1</v>
      </c>
      <c r="AL1717">
        <v>1</v>
      </c>
      <c r="AM1717">
        <v>-2</v>
      </c>
      <c r="AN1717">
        <v>0</v>
      </c>
      <c r="AO1717">
        <v>1</v>
      </c>
      <c r="AP1717">
        <v>1</v>
      </c>
      <c r="AQ1717">
        <v>0</v>
      </c>
      <c r="AR1717">
        <v>0</v>
      </c>
      <c r="AS1717" t="s">
        <v>3</v>
      </c>
      <c r="AT1717">
        <v>18</v>
      </c>
      <c r="AU1717" t="s">
        <v>42</v>
      </c>
      <c r="AV1717">
        <v>0</v>
      </c>
      <c r="AW1717">
        <v>2</v>
      </c>
      <c r="AX1717">
        <v>64858214</v>
      </c>
      <c r="AY1717">
        <v>1</v>
      </c>
      <c r="AZ1717">
        <v>0</v>
      </c>
      <c r="BA1717">
        <v>1793</v>
      </c>
      <c r="BB1717">
        <v>0</v>
      </c>
      <c r="BC1717">
        <v>0</v>
      </c>
      <c r="BD1717">
        <v>0</v>
      </c>
      <c r="BE1717">
        <v>0</v>
      </c>
      <c r="BF1717">
        <v>0</v>
      </c>
      <c r="BG1717">
        <v>0</v>
      </c>
      <c r="BH1717">
        <v>0</v>
      </c>
      <c r="BI1717">
        <v>0</v>
      </c>
      <c r="BJ1717">
        <v>0</v>
      </c>
      <c r="BK1717">
        <v>0</v>
      </c>
      <c r="BL1717">
        <v>0</v>
      </c>
      <c r="BM1717">
        <v>0</v>
      </c>
      <c r="BN1717">
        <v>0</v>
      </c>
      <c r="BO1717">
        <v>0</v>
      </c>
      <c r="BP1717">
        <v>0</v>
      </c>
      <c r="BQ1717">
        <v>0</v>
      </c>
      <c r="BR1717">
        <v>0</v>
      </c>
      <c r="BS1717">
        <v>0</v>
      </c>
      <c r="BT1717">
        <v>0</v>
      </c>
      <c r="BU1717">
        <v>0</v>
      </c>
      <c r="BV1717">
        <v>0</v>
      </c>
      <c r="BW1717">
        <v>0</v>
      </c>
      <c r="CV1717">
        <v>0</v>
      </c>
      <c r="CW1717">
        <f>ROUND(Y1717*Source!I916*DO1717,7)</f>
        <v>0</v>
      </c>
      <c r="CX1717">
        <f>ROUND(Y1717*Source!I916,7)</f>
        <v>2.6783999999999999</v>
      </c>
      <c r="CY1717">
        <f>AB1717</f>
        <v>86.4</v>
      </c>
      <c r="CZ1717">
        <f>AF1717</f>
        <v>86.4</v>
      </c>
      <c r="DA1717">
        <f>AJ1717</f>
        <v>1</v>
      </c>
      <c r="DB1717">
        <f>ROUND((ROUND(AT1717*CZ1717,2)*ROUND((0.2+1),7)),2)</f>
        <v>1866.24</v>
      </c>
      <c r="DC1717">
        <f>ROUND((ROUND(AT1717*AG1717,2)*ROUND((0.2+1),7)),2)</f>
        <v>291.60000000000002</v>
      </c>
      <c r="DD1717" t="s">
        <v>3</v>
      </c>
      <c r="DE1717" t="s">
        <v>3</v>
      </c>
      <c r="DF1717">
        <f t="shared" si="1016"/>
        <v>0</v>
      </c>
      <c r="DG1717">
        <f t="shared" si="1017"/>
        <v>231.41</v>
      </c>
      <c r="DH1717">
        <f t="shared" si="1018"/>
        <v>36.159999999999997</v>
      </c>
      <c r="DI1717">
        <f t="shared" si="1019"/>
        <v>0</v>
      </c>
      <c r="DJ1717">
        <f>DG1717</f>
        <v>231.41</v>
      </c>
      <c r="DK1717">
        <v>0</v>
      </c>
      <c r="DL1717" t="s">
        <v>3</v>
      </c>
      <c r="DM1717">
        <v>0</v>
      </c>
      <c r="DN1717" t="s">
        <v>3</v>
      </c>
      <c r="DO1717">
        <v>0</v>
      </c>
    </row>
    <row r="1718" spans="1:119" x14ac:dyDescent="0.2">
      <c r="A1718">
        <f>ROW(Source!A916)</f>
        <v>916</v>
      </c>
      <c r="B1718">
        <v>64855517</v>
      </c>
      <c r="C1718">
        <v>64858203</v>
      </c>
      <c r="D1718">
        <v>29173152</v>
      </c>
      <c r="E1718">
        <v>1</v>
      </c>
      <c r="F1718">
        <v>1</v>
      </c>
      <c r="G1718">
        <v>1</v>
      </c>
      <c r="H1718">
        <v>2</v>
      </c>
      <c r="I1718" t="s">
        <v>1179</v>
      </c>
      <c r="J1718" t="s">
        <v>1180</v>
      </c>
      <c r="K1718" t="s">
        <v>1181</v>
      </c>
      <c r="L1718">
        <v>1368</v>
      </c>
      <c r="N1718">
        <v>1011</v>
      </c>
      <c r="O1718" t="s">
        <v>1106</v>
      </c>
      <c r="P1718" t="s">
        <v>1106</v>
      </c>
      <c r="Q1718">
        <v>1</v>
      </c>
      <c r="W1718">
        <v>0</v>
      </c>
      <c r="X1718">
        <v>-944612788</v>
      </c>
      <c r="Y1718">
        <f>(AT1718*ROUND((0.2+1),7))</f>
        <v>57.599999999999994</v>
      </c>
      <c r="AA1718">
        <v>0</v>
      </c>
      <c r="AB1718">
        <v>0.5</v>
      </c>
      <c r="AC1718">
        <v>0</v>
      </c>
      <c r="AD1718">
        <v>0</v>
      </c>
      <c r="AE1718">
        <v>0</v>
      </c>
      <c r="AF1718">
        <v>0.5</v>
      </c>
      <c r="AG1718">
        <v>0</v>
      </c>
      <c r="AH1718">
        <v>0</v>
      </c>
      <c r="AI1718">
        <v>1</v>
      </c>
      <c r="AJ1718">
        <v>1</v>
      </c>
      <c r="AK1718">
        <v>1</v>
      </c>
      <c r="AL1718">
        <v>1</v>
      </c>
      <c r="AM1718">
        <v>-2</v>
      </c>
      <c r="AN1718">
        <v>0</v>
      </c>
      <c r="AO1718">
        <v>1</v>
      </c>
      <c r="AP1718">
        <v>1</v>
      </c>
      <c r="AQ1718">
        <v>0</v>
      </c>
      <c r="AR1718">
        <v>0</v>
      </c>
      <c r="AS1718" t="s">
        <v>3</v>
      </c>
      <c r="AT1718">
        <v>48</v>
      </c>
      <c r="AU1718" t="s">
        <v>42</v>
      </c>
      <c r="AV1718">
        <v>0</v>
      </c>
      <c r="AW1718">
        <v>2</v>
      </c>
      <c r="AX1718">
        <v>64858215</v>
      </c>
      <c r="AY1718">
        <v>1</v>
      </c>
      <c r="AZ1718">
        <v>0</v>
      </c>
      <c r="BA1718">
        <v>1794</v>
      </c>
      <c r="BB1718">
        <v>0</v>
      </c>
      <c r="BC1718">
        <v>0</v>
      </c>
      <c r="BD1718">
        <v>0</v>
      </c>
      <c r="BE1718">
        <v>0</v>
      </c>
      <c r="BF1718">
        <v>0</v>
      </c>
      <c r="BG1718">
        <v>0</v>
      </c>
      <c r="BH1718">
        <v>0</v>
      </c>
      <c r="BI1718">
        <v>0</v>
      </c>
      <c r="BJ1718">
        <v>0</v>
      </c>
      <c r="BK1718">
        <v>0</v>
      </c>
      <c r="BL1718">
        <v>0</v>
      </c>
      <c r="BM1718">
        <v>0</v>
      </c>
      <c r="BN1718">
        <v>0</v>
      </c>
      <c r="BO1718">
        <v>0</v>
      </c>
      <c r="BP1718">
        <v>0</v>
      </c>
      <c r="BQ1718">
        <v>0</v>
      </c>
      <c r="BR1718">
        <v>0</v>
      </c>
      <c r="BS1718">
        <v>0</v>
      </c>
      <c r="BT1718">
        <v>0</v>
      </c>
      <c r="BU1718">
        <v>0</v>
      </c>
      <c r="BV1718">
        <v>0</v>
      </c>
      <c r="BW1718">
        <v>0</v>
      </c>
      <c r="CV1718">
        <v>0</v>
      </c>
      <c r="CW1718">
        <f>ROUND(Y1718*Source!I916*DO1718,7)</f>
        <v>0</v>
      </c>
      <c r="CX1718">
        <f>ROUND(Y1718*Source!I916,7)</f>
        <v>7.1424000000000003</v>
      </c>
      <c r="CY1718">
        <f>AB1718</f>
        <v>0.5</v>
      </c>
      <c r="CZ1718">
        <f>AF1718</f>
        <v>0.5</v>
      </c>
      <c r="DA1718">
        <f>AJ1718</f>
        <v>1</v>
      </c>
      <c r="DB1718">
        <f>ROUND((ROUND(AT1718*CZ1718,2)*ROUND((0.2+1),7)),2)</f>
        <v>28.8</v>
      </c>
      <c r="DC1718">
        <f>ROUND((ROUND(AT1718*AG1718,2)*ROUND((0.2+1),7)),2)</f>
        <v>0</v>
      </c>
      <c r="DD1718" t="s">
        <v>3</v>
      </c>
      <c r="DE1718" t="s">
        <v>3</v>
      </c>
      <c r="DF1718">
        <f t="shared" si="1016"/>
        <v>0</v>
      </c>
      <c r="DG1718">
        <f t="shared" si="1017"/>
        <v>3.57</v>
      </c>
      <c r="DH1718">
        <f t="shared" si="1018"/>
        <v>0</v>
      </c>
      <c r="DI1718">
        <f t="shared" si="1019"/>
        <v>0</v>
      </c>
      <c r="DJ1718">
        <f>DG1718</f>
        <v>3.57</v>
      </c>
      <c r="DK1718">
        <v>0</v>
      </c>
      <c r="DL1718" t="s">
        <v>3</v>
      </c>
      <c r="DM1718">
        <v>0</v>
      </c>
      <c r="DN1718" t="s">
        <v>3</v>
      </c>
      <c r="DO1718">
        <v>0</v>
      </c>
    </row>
    <row r="1719" spans="1:119" x14ac:dyDescent="0.2">
      <c r="A1719">
        <f>ROW(Source!A916)</f>
        <v>916</v>
      </c>
      <c r="B1719">
        <v>64855517</v>
      </c>
      <c r="C1719">
        <v>64858203</v>
      </c>
      <c r="D1719">
        <v>29174913</v>
      </c>
      <c r="E1719">
        <v>1</v>
      </c>
      <c r="F1719">
        <v>1</v>
      </c>
      <c r="G1719">
        <v>1</v>
      </c>
      <c r="H1719">
        <v>2</v>
      </c>
      <c r="I1719" t="s">
        <v>1152</v>
      </c>
      <c r="J1719" t="s">
        <v>1153</v>
      </c>
      <c r="K1719" t="s">
        <v>1154</v>
      </c>
      <c r="L1719">
        <v>1368</v>
      </c>
      <c r="N1719">
        <v>1011</v>
      </c>
      <c r="O1719" t="s">
        <v>1106</v>
      </c>
      <c r="P1719" t="s">
        <v>1106</v>
      </c>
      <c r="Q1719">
        <v>1</v>
      </c>
      <c r="W1719">
        <v>0</v>
      </c>
      <c r="X1719">
        <v>1230759911</v>
      </c>
      <c r="Y1719">
        <f>(AT1719*ROUND((0.2+1),7))</f>
        <v>0.156</v>
      </c>
      <c r="AA1719">
        <v>0</v>
      </c>
      <c r="AB1719">
        <v>87.17</v>
      </c>
      <c r="AC1719">
        <v>11.6</v>
      </c>
      <c r="AD1719">
        <v>0</v>
      </c>
      <c r="AE1719">
        <v>0</v>
      </c>
      <c r="AF1719">
        <v>87.17</v>
      </c>
      <c r="AG1719">
        <v>11.6</v>
      </c>
      <c r="AH1719">
        <v>0</v>
      </c>
      <c r="AI1719">
        <v>1</v>
      </c>
      <c r="AJ1719">
        <v>1</v>
      </c>
      <c r="AK1719">
        <v>1</v>
      </c>
      <c r="AL1719">
        <v>1</v>
      </c>
      <c r="AM1719">
        <v>-2</v>
      </c>
      <c r="AN1719">
        <v>0</v>
      </c>
      <c r="AO1719">
        <v>1</v>
      </c>
      <c r="AP1719">
        <v>1</v>
      </c>
      <c r="AQ1719">
        <v>0</v>
      </c>
      <c r="AR1719">
        <v>0</v>
      </c>
      <c r="AS1719" t="s">
        <v>3</v>
      </c>
      <c r="AT1719">
        <v>0.13</v>
      </c>
      <c r="AU1719" t="s">
        <v>42</v>
      </c>
      <c r="AV1719">
        <v>0</v>
      </c>
      <c r="AW1719">
        <v>2</v>
      </c>
      <c r="AX1719">
        <v>64858216</v>
      </c>
      <c r="AY1719">
        <v>1</v>
      </c>
      <c r="AZ1719">
        <v>0</v>
      </c>
      <c r="BA1719">
        <v>1795</v>
      </c>
      <c r="BB1719">
        <v>0</v>
      </c>
      <c r="BC1719">
        <v>0</v>
      </c>
      <c r="BD1719">
        <v>0</v>
      </c>
      <c r="BE1719">
        <v>0</v>
      </c>
      <c r="BF1719">
        <v>0</v>
      </c>
      <c r="BG1719">
        <v>0</v>
      </c>
      <c r="BH1719">
        <v>0</v>
      </c>
      <c r="BI1719">
        <v>0</v>
      </c>
      <c r="BJ1719">
        <v>0</v>
      </c>
      <c r="BK1719">
        <v>0</v>
      </c>
      <c r="BL1719">
        <v>0</v>
      </c>
      <c r="BM1719">
        <v>0</v>
      </c>
      <c r="BN1719">
        <v>0</v>
      </c>
      <c r="BO1719">
        <v>0</v>
      </c>
      <c r="BP1719">
        <v>0</v>
      </c>
      <c r="BQ1719">
        <v>0</v>
      </c>
      <c r="BR1719">
        <v>0</v>
      </c>
      <c r="BS1719">
        <v>0</v>
      </c>
      <c r="BT1719">
        <v>0</v>
      </c>
      <c r="BU1719">
        <v>0</v>
      </c>
      <c r="BV1719">
        <v>0</v>
      </c>
      <c r="BW1719">
        <v>0</v>
      </c>
      <c r="CV1719">
        <v>0</v>
      </c>
      <c r="CW1719">
        <f>ROUND(Y1719*Source!I916*DO1719,7)</f>
        <v>0</v>
      </c>
      <c r="CX1719">
        <f>ROUND(Y1719*Source!I916,7)</f>
        <v>1.9344E-2</v>
      </c>
      <c r="CY1719">
        <f>AB1719</f>
        <v>87.17</v>
      </c>
      <c r="CZ1719">
        <f>AF1719</f>
        <v>87.17</v>
      </c>
      <c r="DA1719">
        <f>AJ1719</f>
        <v>1</v>
      </c>
      <c r="DB1719">
        <f>ROUND((ROUND(AT1719*CZ1719,2)*ROUND((0.2+1),7)),2)</f>
        <v>13.6</v>
      </c>
      <c r="DC1719">
        <f>ROUND((ROUND(AT1719*AG1719,2)*ROUND((0.2+1),7)),2)</f>
        <v>1.81</v>
      </c>
      <c r="DD1719" t="s">
        <v>3</v>
      </c>
      <c r="DE1719" t="s">
        <v>3</v>
      </c>
      <c r="DF1719">
        <f t="shared" si="1016"/>
        <v>0</v>
      </c>
      <c r="DG1719">
        <f t="shared" si="1017"/>
        <v>1.69</v>
      </c>
      <c r="DH1719">
        <f t="shared" si="1018"/>
        <v>0.22</v>
      </c>
      <c r="DI1719">
        <f t="shared" si="1019"/>
        <v>0</v>
      </c>
      <c r="DJ1719">
        <f>DG1719</f>
        <v>1.69</v>
      </c>
      <c r="DK1719">
        <v>0</v>
      </c>
      <c r="DL1719" t="s">
        <v>3</v>
      </c>
      <c r="DM1719">
        <v>0</v>
      </c>
      <c r="DN1719" t="s">
        <v>3</v>
      </c>
      <c r="DO1719">
        <v>0</v>
      </c>
    </row>
    <row r="1720" spans="1:119" x14ac:dyDescent="0.2">
      <c r="A1720">
        <f>ROW(Source!A916)</f>
        <v>916</v>
      </c>
      <c r="B1720">
        <v>64855517</v>
      </c>
      <c r="C1720">
        <v>64858203</v>
      </c>
      <c r="D1720">
        <v>29108248</v>
      </c>
      <c r="E1720">
        <v>1</v>
      </c>
      <c r="F1720">
        <v>1</v>
      </c>
      <c r="G1720">
        <v>1</v>
      </c>
      <c r="H1720">
        <v>3</v>
      </c>
      <c r="I1720" t="s">
        <v>1182</v>
      </c>
      <c r="J1720" t="s">
        <v>1183</v>
      </c>
      <c r="K1720" t="s">
        <v>1184</v>
      </c>
      <c r="L1720">
        <v>1327</v>
      </c>
      <c r="N1720">
        <v>1005</v>
      </c>
      <c r="O1720" t="s">
        <v>298</v>
      </c>
      <c r="P1720" t="s">
        <v>298</v>
      </c>
      <c r="Q1720">
        <v>1</v>
      </c>
      <c r="W1720">
        <v>0</v>
      </c>
      <c r="X1720">
        <v>914604176</v>
      </c>
      <c r="Y1720">
        <f>AT1720</f>
        <v>250</v>
      </c>
      <c r="AA1720">
        <v>10.199999999999999</v>
      </c>
      <c r="AB1720">
        <v>0</v>
      </c>
      <c r="AC1720">
        <v>0</v>
      </c>
      <c r="AD1720">
        <v>0</v>
      </c>
      <c r="AE1720">
        <v>10.199999999999999</v>
      </c>
      <c r="AF1720">
        <v>0</v>
      </c>
      <c r="AG1720">
        <v>0</v>
      </c>
      <c r="AH1720">
        <v>0</v>
      </c>
      <c r="AI1720">
        <v>1</v>
      </c>
      <c r="AJ1720">
        <v>1</v>
      </c>
      <c r="AK1720">
        <v>1</v>
      </c>
      <c r="AL1720">
        <v>1</v>
      </c>
      <c r="AM1720">
        <v>-2</v>
      </c>
      <c r="AN1720">
        <v>0</v>
      </c>
      <c r="AO1720">
        <v>1</v>
      </c>
      <c r="AP1720">
        <v>1</v>
      </c>
      <c r="AQ1720">
        <v>0</v>
      </c>
      <c r="AR1720">
        <v>0</v>
      </c>
      <c r="AS1720" t="s">
        <v>3</v>
      </c>
      <c r="AT1720">
        <v>250</v>
      </c>
      <c r="AU1720" t="s">
        <v>3</v>
      </c>
      <c r="AV1720">
        <v>0</v>
      </c>
      <c r="AW1720">
        <v>2</v>
      </c>
      <c r="AX1720">
        <v>64858217</v>
      </c>
      <c r="AY1720">
        <v>1</v>
      </c>
      <c r="AZ1720">
        <v>0</v>
      </c>
      <c r="BA1720">
        <v>1796</v>
      </c>
      <c r="BB1720">
        <v>0</v>
      </c>
      <c r="BC1720">
        <v>0</v>
      </c>
      <c r="BD1720">
        <v>0</v>
      </c>
      <c r="BE1720">
        <v>0</v>
      </c>
      <c r="BF1720">
        <v>0</v>
      </c>
      <c r="BG1720">
        <v>0</v>
      </c>
      <c r="BH1720">
        <v>0</v>
      </c>
      <c r="BI1720">
        <v>0</v>
      </c>
      <c r="BJ1720">
        <v>0</v>
      </c>
      <c r="BK1720">
        <v>0</v>
      </c>
      <c r="BL1720">
        <v>0</v>
      </c>
      <c r="BM1720">
        <v>0</v>
      </c>
      <c r="BN1720">
        <v>0</v>
      </c>
      <c r="BO1720">
        <v>0</v>
      </c>
      <c r="BP1720">
        <v>0</v>
      </c>
      <c r="BQ1720">
        <v>0</v>
      </c>
      <c r="BR1720">
        <v>0</v>
      </c>
      <c r="BS1720">
        <v>0</v>
      </c>
      <c r="BT1720">
        <v>0</v>
      </c>
      <c r="BU1720">
        <v>0</v>
      </c>
      <c r="BV1720">
        <v>0</v>
      </c>
      <c r="BW1720">
        <v>0</v>
      </c>
      <c r="CV1720">
        <v>0</v>
      </c>
      <c r="CW1720">
        <v>0</v>
      </c>
      <c r="CX1720">
        <f>ROUND(Y1720*Source!I916,7)</f>
        <v>31</v>
      </c>
      <c r="CY1720">
        <f>AA1720</f>
        <v>10.199999999999999</v>
      </c>
      <c r="CZ1720">
        <f>AE1720</f>
        <v>10.199999999999999</v>
      </c>
      <c r="DA1720">
        <f>AI1720</f>
        <v>1</v>
      </c>
      <c r="DB1720">
        <f>ROUND(ROUND(AT1720*CZ1720,2),2)</f>
        <v>2550</v>
      </c>
      <c r="DC1720">
        <f>ROUND(ROUND(AT1720*AG1720,2),2)</f>
        <v>0</v>
      </c>
      <c r="DD1720" t="s">
        <v>3</v>
      </c>
      <c r="DE1720" t="s">
        <v>3</v>
      </c>
      <c r="DF1720">
        <f t="shared" si="1016"/>
        <v>316.2</v>
      </c>
      <c r="DG1720">
        <f t="shared" si="1017"/>
        <v>0</v>
      </c>
      <c r="DH1720">
        <f t="shared" si="1018"/>
        <v>0</v>
      </c>
      <c r="DI1720">
        <f t="shared" si="1019"/>
        <v>0</v>
      </c>
      <c r="DJ1720">
        <f>DF1720</f>
        <v>316.2</v>
      </c>
      <c r="DK1720">
        <v>0</v>
      </c>
      <c r="DL1720" t="s">
        <v>3</v>
      </c>
      <c r="DM1720">
        <v>0</v>
      </c>
      <c r="DN1720" t="s">
        <v>3</v>
      </c>
      <c r="DO1720">
        <v>0</v>
      </c>
    </row>
    <row r="1721" spans="1:119" x14ac:dyDescent="0.2">
      <c r="A1721">
        <f>ROW(Source!A916)</f>
        <v>916</v>
      </c>
      <c r="B1721">
        <v>64855517</v>
      </c>
      <c r="C1721">
        <v>64858203</v>
      </c>
      <c r="D1721">
        <v>29145038</v>
      </c>
      <c r="E1721">
        <v>1</v>
      </c>
      <c r="F1721">
        <v>1</v>
      </c>
      <c r="G1721">
        <v>1</v>
      </c>
      <c r="H1721">
        <v>3</v>
      </c>
      <c r="I1721" t="s">
        <v>184</v>
      </c>
      <c r="J1721" t="s">
        <v>186</v>
      </c>
      <c r="K1721" t="s">
        <v>185</v>
      </c>
      <c r="L1721">
        <v>1339</v>
      </c>
      <c r="N1721">
        <v>1007</v>
      </c>
      <c r="O1721" t="s">
        <v>128</v>
      </c>
      <c r="P1721" t="s">
        <v>128</v>
      </c>
      <c r="Q1721">
        <v>1</v>
      </c>
      <c r="W1721">
        <v>1</v>
      </c>
      <c r="X1721">
        <v>-982149453</v>
      </c>
      <c r="Y1721">
        <f>AT1721</f>
        <v>-102</v>
      </c>
      <c r="AA1721">
        <v>520</v>
      </c>
      <c r="AB1721">
        <v>0</v>
      </c>
      <c r="AC1721">
        <v>0</v>
      </c>
      <c r="AD1721">
        <v>0</v>
      </c>
      <c r="AE1721">
        <v>520</v>
      </c>
      <c r="AF1721">
        <v>0</v>
      </c>
      <c r="AG1721">
        <v>0</v>
      </c>
      <c r="AH1721">
        <v>0</v>
      </c>
      <c r="AI1721">
        <v>1</v>
      </c>
      <c r="AJ1721">
        <v>1</v>
      </c>
      <c r="AK1721">
        <v>1</v>
      </c>
      <c r="AL1721">
        <v>1</v>
      </c>
      <c r="AM1721">
        <v>-2</v>
      </c>
      <c r="AN1721">
        <v>0</v>
      </c>
      <c r="AO1721">
        <v>1</v>
      </c>
      <c r="AP1721">
        <v>1</v>
      </c>
      <c r="AQ1721">
        <v>0</v>
      </c>
      <c r="AR1721">
        <v>0</v>
      </c>
      <c r="AS1721" t="s">
        <v>3</v>
      </c>
      <c r="AT1721">
        <v>-102</v>
      </c>
      <c r="AU1721" t="s">
        <v>3</v>
      </c>
      <c r="AV1721">
        <v>0</v>
      </c>
      <c r="AW1721">
        <v>2</v>
      </c>
      <c r="AX1721">
        <v>64858218</v>
      </c>
      <c r="AY1721">
        <v>1</v>
      </c>
      <c r="AZ1721">
        <v>6144</v>
      </c>
      <c r="BA1721">
        <v>1797</v>
      </c>
      <c r="BB1721">
        <v>0</v>
      </c>
      <c r="BC1721">
        <v>0</v>
      </c>
      <c r="BD1721">
        <v>0</v>
      </c>
      <c r="BE1721">
        <v>0</v>
      </c>
      <c r="BF1721">
        <v>0</v>
      </c>
      <c r="BG1721">
        <v>0</v>
      </c>
      <c r="BH1721">
        <v>0</v>
      </c>
      <c r="BI1721">
        <v>0</v>
      </c>
      <c r="BJ1721">
        <v>0</v>
      </c>
      <c r="BK1721">
        <v>0</v>
      </c>
      <c r="BL1721">
        <v>0</v>
      </c>
      <c r="BM1721">
        <v>0</v>
      </c>
      <c r="BN1721">
        <v>0</v>
      </c>
      <c r="BO1721">
        <v>0</v>
      </c>
      <c r="BP1721">
        <v>0</v>
      </c>
      <c r="BQ1721">
        <v>0</v>
      </c>
      <c r="BR1721">
        <v>0</v>
      </c>
      <c r="BS1721">
        <v>0</v>
      </c>
      <c r="BT1721">
        <v>0</v>
      </c>
      <c r="BU1721">
        <v>0</v>
      </c>
      <c r="BV1721">
        <v>0</v>
      </c>
      <c r="BW1721">
        <v>0</v>
      </c>
      <c r="CV1721">
        <v>0</v>
      </c>
      <c r="CW1721">
        <v>0</v>
      </c>
      <c r="CX1721">
        <f>ROUND(Y1721*Source!I916,7)</f>
        <v>-12.648</v>
      </c>
      <c r="CY1721">
        <f>AA1721</f>
        <v>520</v>
      </c>
      <c r="CZ1721">
        <f>AE1721</f>
        <v>520</v>
      </c>
      <c r="DA1721">
        <f>AI1721</f>
        <v>1</v>
      </c>
      <c r="DB1721">
        <f>ROUND(ROUND(AT1721*CZ1721,2),2)</f>
        <v>-53040</v>
      </c>
      <c r="DC1721">
        <f>ROUND(ROUND(AT1721*AG1721,2),2)</f>
        <v>0</v>
      </c>
      <c r="DD1721" t="s">
        <v>3</v>
      </c>
      <c r="DE1721" t="s">
        <v>3</v>
      </c>
      <c r="DF1721">
        <f t="shared" si="1016"/>
        <v>-6576.96</v>
      </c>
      <c r="DG1721">
        <f t="shared" si="1017"/>
        <v>0</v>
      </c>
      <c r="DH1721">
        <f t="shared" si="1018"/>
        <v>0</v>
      </c>
      <c r="DI1721">
        <f t="shared" si="1019"/>
        <v>0</v>
      </c>
      <c r="DJ1721">
        <f>DF1721</f>
        <v>-6576.96</v>
      </c>
      <c r="DK1721">
        <v>0</v>
      </c>
      <c r="DL1721" t="s">
        <v>3</v>
      </c>
      <c r="DM1721">
        <v>0</v>
      </c>
      <c r="DN1721" t="s">
        <v>3</v>
      </c>
      <c r="DO1721">
        <v>0</v>
      </c>
    </row>
    <row r="1722" spans="1:119" x14ac:dyDescent="0.2">
      <c r="A1722">
        <f>ROW(Source!A916)</f>
        <v>916</v>
      </c>
      <c r="B1722">
        <v>64855517</v>
      </c>
      <c r="C1722">
        <v>64858203</v>
      </c>
      <c r="D1722">
        <v>29150040</v>
      </c>
      <c r="E1722">
        <v>1</v>
      </c>
      <c r="F1722">
        <v>1</v>
      </c>
      <c r="G1722">
        <v>1</v>
      </c>
      <c r="H1722">
        <v>3</v>
      </c>
      <c r="I1722" t="s">
        <v>1141</v>
      </c>
      <c r="J1722" t="s">
        <v>1142</v>
      </c>
      <c r="K1722" t="s">
        <v>1143</v>
      </c>
      <c r="L1722">
        <v>1339</v>
      </c>
      <c r="N1722">
        <v>1007</v>
      </c>
      <c r="O1722" t="s">
        <v>128</v>
      </c>
      <c r="P1722" t="s">
        <v>128</v>
      </c>
      <c r="Q1722">
        <v>1</v>
      </c>
      <c r="W1722">
        <v>0</v>
      </c>
      <c r="X1722">
        <v>619799737</v>
      </c>
      <c r="Y1722">
        <f>AT1722</f>
        <v>0.2</v>
      </c>
      <c r="AA1722">
        <v>2.44</v>
      </c>
      <c r="AB1722">
        <v>0</v>
      </c>
      <c r="AC1722">
        <v>0</v>
      </c>
      <c r="AD1722">
        <v>0</v>
      </c>
      <c r="AE1722">
        <v>2.44</v>
      </c>
      <c r="AF1722">
        <v>0</v>
      </c>
      <c r="AG1722">
        <v>0</v>
      </c>
      <c r="AH1722">
        <v>0</v>
      </c>
      <c r="AI1722">
        <v>1</v>
      </c>
      <c r="AJ1722">
        <v>1</v>
      </c>
      <c r="AK1722">
        <v>1</v>
      </c>
      <c r="AL1722">
        <v>1</v>
      </c>
      <c r="AM1722">
        <v>-2</v>
      </c>
      <c r="AN1722">
        <v>0</v>
      </c>
      <c r="AO1722">
        <v>1</v>
      </c>
      <c r="AP1722">
        <v>1</v>
      </c>
      <c r="AQ1722">
        <v>0</v>
      </c>
      <c r="AR1722">
        <v>0</v>
      </c>
      <c r="AS1722" t="s">
        <v>3</v>
      </c>
      <c r="AT1722">
        <v>0.2</v>
      </c>
      <c r="AU1722" t="s">
        <v>3</v>
      </c>
      <c r="AV1722">
        <v>0</v>
      </c>
      <c r="AW1722">
        <v>2</v>
      </c>
      <c r="AX1722">
        <v>64858219</v>
      </c>
      <c r="AY1722">
        <v>1</v>
      </c>
      <c r="AZ1722">
        <v>0</v>
      </c>
      <c r="BA1722">
        <v>1798</v>
      </c>
      <c r="BB1722">
        <v>0</v>
      </c>
      <c r="BC1722">
        <v>0</v>
      </c>
      <c r="BD1722">
        <v>0</v>
      </c>
      <c r="BE1722">
        <v>0</v>
      </c>
      <c r="BF1722">
        <v>0</v>
      </c>
      <c r="BG1722">
        <v>0</v>
      </c>
      <c r="BH1722">
        <v>0</v>
      </c>
      <c r="BI1722">
        <v>0</v>
      </c>
      <c r="BJ1722">
        <v>0</v>
      </c>
      <c r="BK1722">
        <v>0</v>
      </c>
      <c r="BL1722">
        <v>0</v>
      </c>
      <c r="BM1722">
        <v>0</v>
      </c>
      <c r="BN1722">
        <v>0</v>
      </c>
      <c r="BO1722">
        <v>0</v>
      </c>
      <c r="BP1722">
        <v>0</v>
      </c>
      <c r="BQ1722">
        <v>0</v>
      </c>
      <c r="BR1722">
        <v>0</v>
      </c>
      <c r="BS1722">
        <v>0</v>
      </c>
      <c r="BT1722">
        <v>0</v>
      </c>
      <c r="BU1722">
        <v>0</v>
      </c>
      <c r="BV1722">
        <v>0</v>
      </c>
      <c r="BW1722">
        <v>0</v>
      </c>
      <c r="CV1722">
        <v>0</v>
      </c>
      <c r="CW1722">
        <v>0</v>
      </c>
      <c r="CX1722">
        <f>ROUND(Y1722*Source!I916,7)</f>
        <v>2.4799999999999999E-2</v>
      </c>
      <c r="CY1722">
        <f>AA1722</f>
        <v>2.44</v>
      </c>
      <c r="CZ1722">
        <f>AE1722</f>
        <v>2.44</v>
      </c>
      <c r="DA1722">
        <f>AI1722</f>
        <v>1</v>
      </c>
      <c r="DB1722">
        <f>ROUND(ROUND(AT1722*CZ1722,2),2)</f>
        <v>0.49</v>
      </c>
      <c r="DC1722">
        <f>ROUND(ROUND(AT1722*AG1722,2),2)</f>
        <v>0</v>
      </c>
      <c r="DD1722" t="s">
        <v>3</v>
      </c>
      <c r="DE1722" t="s">
        <v>3</v>
      </c>
      <c r="DF1722">
        <f t="shared" si="1016"/>
        <v>0.06</v>
      </c>
      <c r="DG1722">
        <f t="shared" si="1017"/>
        <v>0</v>
      </c>
      <c r="DH1722">
        <f t="shared" si="1018"/>
        <v>0</v>
      </c>
      <c r="DI1722">
        <f t="shared" si="1019"/>
        <v>0</v>
      </c>
      <c r="DJ1722">
        <f>DF1722</f>
        <v>0.06</v>
      </c>
      <c r="DK1722">
        <v>0</v>
      </c>
      <c r="DL1722" t="s">
        <v>3</v>
      </c>
      <c r="DM1722">
        <v>0</v>
      </c>
      <c r="DN1722" t="s">
        <v>3</v>
      </c>
      <c r="DO1722">
        <v>0</v>
      </c>
    </row>
    <row r="1723" spans="1:119" x14ac:dyDescent="0.2">
      <c r="A1723">
        <f>ROW(Source!A917)</f>
        <v>917</v>
      </c>
      <c r="B1723">
        <v>64855514</v>
      </c>
      <c r="C1723">
        <v>64858203</v>
      </c>
      <c r="D1723">
        <v>18406804</v>
      </c>
      <c r="E1723">
        <v>1</v>
      </c>
      <c r="F1723">
        <v>1</v>
      </c>
      <c r="G1723">
        <v>1</v>
      </c>
      <c r="H1723">
        <v>1</v>
      </c>
      <c r="I1723" t="s">
        <v>1174</v>
      </c>
      <c r="J1723" t="s">
        <v>3</v>
      </c>
      <c r="K1723" t="s">
        <v>1175</v>
      </c>
      <c r="L1723">
        <v>1369</v>
      </c>
      <c r="N1723">
        <v>1013</v>
      </c>
      <c r="O1723" t="s">
        <v>1100</v>
      </c>
      <c r="P1723" t="s">
        <v>1100</v>
      </c>
      <c r="Q1723">
        <v>1</v>
      </c>
      <c r="W1723">
        <v>0</v>
      </c>
      <c r="X1723">
        <v>254330056</v>
      </c>
      <c r="Y1723">
        <f>(AT1723*ROUND((0.2+1),7))</f>
        <v>216</v>
      </c>
      <c r="AA1723">
        <v>0</v>
      </c>
      <c r="AB1723">
        <v>0</v>
      </c>
      <c r="AC1723">
        <v>0</v>
      </c>
      <c r="AD1723">
        <v>7.8</v>
      </c>
      <c r="AE1723">
        <v>0</v>
      </c>
      <c r="AF1723">
        <v>0</v>
      </c>
      <c r="AG1723">
        <v>0</v>
      </c>
      <c r="AH1723">
        <v>7.8</v>
      </c>
      <c r="AI1723">
        <v>1</v>
      </c>
      <c r="AJ1723">
        <v>1</v>
      </c>
      <c r="AK1723">
        <v>1</v>
      </c>
      <c r="AL1723">
        <v>1</v>
      </c>
      <c r="AM1723">
        <v>-2</v>
      </c>
      <c r="AN1723">
        <v>0</v>
      </c>
      <c r="AO1723">
        <v>1</v>
      </c>
      <c r="AP1723">
        <v>1</v>
      </c>
      <c r="AQ1723">
        <v>0</v>
      </c>
      <c r="AR1723">
        <v>0</v>
      </c>
      <c r="AS1723" t="s">
        <v>3</v>
      </c>
      <c r="AT1723">
        <v>180</v>
      </c>
      <c r="AU1723" t="s">
        <v>42</v>
      </c>
      <c r="AV1723">
        <v>1</v>
      </c>
      <c r="AW1723">
        <v>2</v>
      </c>
      <c r="AX1723">
        <v>64858212</v>
      </c>
      <c r="AY1723">
        <v>1</v>
      </c>
      <c r="AZ1723">
        <v>0</v>
      </c>
      <c r="BA1723">
        <v>1799</v>
      </c>
      <c r="BB1723">
        <v>0</v>
      </c>
      <c r="BC1723">
        <v>0</v>
      </c>
      <c r="BD1723">
        <v>0</v>
      </c>
      <c r="BE1723">
        <v>0</v>
      </c>
      <c r="BF1723">
        <v>0</v>
      </c>
      <c r="BG1723">
        <v>0</v>
      </c>
      <c r="BH1723">
        <v>0</v>
      </c>
      <c r="BI1723">
        <v>0</v>
      </c>
      <c r="BJ1723">
        <v>0</v>
      </c>
      <c r="BK1723">
        <v>0</v>
      </c>
      <c r="BL1723">
        <v>0</v>
      </c>
      <c r="BM1723">
        <v>0</v>
      </c>
      <c r="BN1723">
        <v>0</v>
      </c>
      <c r="BO1723">
        <v>0</v>
      </c>
      <c r="BP1723">
        <v>0</v>
      </c>
      <c r="BQ1723">
        <v>0</v>
      </c>
      <c r="BR1723">
        <v>0</v>
      </c>
      <c r="BS1723">
        <v>0</v>
      </c>
      <c r="BT1723">
        <v>0</v>
      </c>
      <c r="BU1723">
        <v>0</v>
      </c>
      <c r="BV1723">
        <v>0</v>
      </c>
      <c r="BW1723">
        <v>0</v>
      </c>
      <c r="CU1723">
        <f>ROUND(AT1723*Source!I917*AH1723*AL1723,0)</f>
        <v>174</v>
      </c>
      <c r="CV1723">
        <f>ROUND(Y1723*Source!I917,7)</f>
        <v>26.783999999999999</v>
      </c>
      <c r="CW1723">
        <v>0</v>
      </c>
      <c r="CX1723">
        <f>ROUND(Y1723*Source!I917,7)</f>
        <v>26.783999999999999</v>
      </c>
      <c r="CY1723">
        <f>AD1723</f>
        <v>7.8</v>
      </c>
      <c r="CZ1723">
        <f>AH1723</f>
        <v>7.8</v>
      </c>
      <c r="DA1723">
        <f>AL1723</f>
        <v>1</v>
      </c>
      <c r="DB1723">
        <f>ROUND((ROUND(AT1723*CZ1723,2)*ROUND((0.2+1),7)),2)</f>
        <v>1684.8</v>
      </c>
      <c r="DC1723">
        <f>ROUND((ROUND(AT1723*AG1723,2)*ROUND((0.2+1),7)),2)</f>
        <v>0</v>
      </c>
      <c r="DD1723" t="s">
        <v>3</v>
      </c>
      <c r="DE1723" t="s">
        <v>3</v>
      </c>
      <c r="DF1723">
        <f>ROUND(ROUND(AE1723,0)*CX1723,0)</f>
        <v>0</v>
      </c>
      <c r="DG1723">
        <f>ROUND(ROUND(AF1723,0)*CX1723,0)</f>
        <v>0</v>
      </c>
      <c r="DH1723">
        <f>ROUND(ROUND(AG1723,0)*CX1723,0)</f>
        <v>0</v>
      </c>
      <c r="DI1723">
        <f t="shared" ref="DI1723:DI1730" si="1020">ROUND(ROUND(AH1723,0)*CX1723,0)</f>
        <v>214</v>
      </c>
      <c r="DJ1723">
        <f>DI1723</f>
        <v>214</v>
      </c>
      <c r="DK1723">
        <v>0</v>
      </c>
      <c r="DL1723" t="s">
        <v>3</v>
      </c>
      <c r="DM1723">
        <v>0</v>
      </c>
      <c r="DN1723" t="s">
        <v>3</v>
      </c>
      <c r="DO1723">
        <v>0</v>
      </c>
    </row>
    <row r="1724" spans="1:119" x14ac:dyDescent="0.2">
      <c r="A1724">
        <f>ROW(Source!A917)</f>
        <v>917</v>
      </c>
      <c r="B1724">
        <v>64855514</v>
      </c>
      <c r="C1724">
        <v>64858203</v>
      </c>
      <c r="D1724">
        <v>121548</v>
      </c>
      <c r="E1724">
        <v>1</v>
      </c>
      <c r="F1724">
        <v>1</v>
      </c>
      <c r="G1724">
        <v>1</v>
      </c>
      <c r="H1724">
        <v>1</v>
      </c>
      <c r="I1724" t="s">
        <v>44</v>
      </c>
      <c r="J1724" t="s">
        <v>3</v>
      </c>
      <c r="K1724" t="s">
        <v>1101</v>
      </c>
      <c r="L1724">
        <v>608254</v>
      </c>
      <c r="N1724">
        <v>1013</v>
      </c>
      <c r="O1724" t="s">
        <v>1102</v>
      </c>
      <c r="P1724" t="s">
        <v>1102</v>
      </c>
      <c r="Q1724">
        <v>1</v>
      </c>
      <c r="W1724">
        <v>0</v>
      </c>
      <c r="X1724">
        <v>-185737400</v>
      </c>
      <c r="Y1724">
        <f>(AT1724*ROUND((0.2+1),7))</f>
        <v>21.599999999999998</v>
      </c>
      <c r="AA1724">
        <v>0</v>
      </c>
      <c r="AB1724">
        <v>0</v>
      </c>
      <c r="AC1724">
        <v>0</v>
      </c>
      <c r="AD1724">
        <v>0</v>
      </c>
      <c r="AE1724">
        <v>0</v>
      </c>
      <c r="AF1724">
        <v>0</v>
      </c>
      <c r="AG1724">
        <v>0</v>
      </c>
      <c r="AH1724">
        <v>0</v>
      </c>
      <c r="AI1724">
        <v>1</v>
      </c>
      <c r="AJ1724">
        <v>1</v>
      </c>
      <c r="AK1724">
        <v>1</v>
      </c>
      <c r="AL1724">
        <v>1</v>
      </c>
      <c r="AM1724">
        <v>-2</v>
      </c>
      <c r="AN1724">
        <v>0</v>
      </c>
      <c r="AO1724">
        <v>1</v>
      </c>
      <c r="AP1724">
        <v>1</v>
      </c>
      <c r="AQ1724">
        <v>0</v>
      </c>
      <c r="AR1724">
        <v>0</v>
      </c>
      <c r="AS1724" t="s">
        <v>3</v>
      </c>
      <c r="AT1724">
        <v>18</v>
      </c>
      <c r="AU1724" t="s">
        <v>42</v>
      </c>
      <c r="AV1724">
        <v>2</v>
      </c>
      <c r="AW1724">
        <v>2</v>
      </c>
      <c r="AX1724">
        <v>64858213</v>
      </c>
      <c r="AY1724">
        <v>1</v>
      </c>
      <c r="AZ1724">
        <v>0</v>
      </c>
      <c r="BA1724">
        <v>1800</v>
      </c>
      <c r="BB1724">
        <v>0</v>
      </c>
      <c r="BC1724">
        <v>0</v>
      </c>
      <c r="BD1724">
        <v>0</v>
      </c>
      <c r="BE1724">
        <v>0</v>
      </c>
      <c r="BF1724">
        <v>0</v>
      </c>
      <c r="BG1724">
        <v>0</v>
      </c>
      <c r="BH1724">
        <v>0</v>
      </c>
      <c r="BI1724">
        <v>0</v>
      </c>
      <c r="BJ1724">
        <v>0</v>
      </c>
      <c r="BK1724">
        <v>0</v>
      </c>
      <c r="BL1724">
        <v>0</v>
      </c>
      <c r="BM1724">
        <v>0</v>
      </c>
      <c r="BN1724">
        <v>0</v>
      </c>
      <c r="BO1724">
        <v>0</v>
      </c>
      <c r="BP1724">
        <v>0</v>
      </c>
      <c r="BQ1724">
        <v>0</v>
      </c>
      <c r="BR1724">
        <v>0</v>
      </c>
      <c r="BS1724">
        <v>0</v>
      </c>
      <c r="BT1724">
        <v>0</v>
      </c>
      <c r="BU1724">
        <v>0</v>
      </c>
      <c r="BV1724">
        <v>0</v>
      </c>
      <c r="BW1724">
        <v>0</v>
      </c>
      <c r="CV1724">
        <v>0</v>
      </c>
      <c r="CW1724">
        <v>0</v>
      </c>
      <c r="CX1724">
        <f>ROUND(Y1724*Source!I917,7)</f>
        <v>2.6783999999999999</v>
      </c>
      <c r="CY1724">
        <f>AD1724</f>
        <v>0</v>
      </c>
      <c r="CZ1724">
        <f>AH1724</f>
        <v>0</v>
      </c>
      <c r="DA1724">
        <f>AL1724</f>
        <v>1</v>
      </c>
      <c r="DB1724">
        <f>ROUND((ROUND(AT1724*CZ1724,2)*ROUND((0.2+1),7)),2)</f>
        <v>0</v>
      </c>
      <c r="DC1724">
        <f>ROUND((ROUND(AT1724*AG1724,2)*ROUND((0.2+1),7)),2)</f>
        <v>0</v>
      </c>
      <c r="DD1724" t="s">
        <v>3</v>
      </c>
      <c r="DE1724" t="s">
        <v>3</v>
      </c>
      <c r="DF1724">
        <f>ROUND(ROUND(AE1724,0)*CX1724,0)</f>
        <v>0</v>
      </c>
      <c r="DG1724">
        <f>ROUND(ROUND(AF1724,0)*CX1724,0)</f>
        <v>0</v>
      </c>
      <c r="DH1724">
        <f>ROUND(ROUND(AG1724,0)*CX1724,0)</f>
        <v>0</v>
      </c>
      <c r="DI1724">
        <f t="shared" si="1020"/>
        <v>0</v>
      </c>
      <c r="DJ1724">
        <f>DI1724</f>
        <v>0</v>
      </c>
      <c r="DK1724">
        <v>0</v>
      </c>
      <c r="DL1724" t="s">
        <v>3</v>
      </c>
      <c r="DM1724">
        <v>0</v>
      </c>
      <c r="DN1724" t="s">
        <v>3</v>
      </c>
      <c r="DO1724">
        <v>0</v>
      </c>
    </row>
    <row r="1725" spans="1:119" x14ac:dyDescent="0.2">
      <c r="A1725">
        <f>ROW(Source!A917)</f>
        <v>917</v>
      </c>
      <c r="B1725">
        <v>64855514</v>
      </c>
      <c r="C1725">
        <v>64858203</v>
      </c>
      <c r="D1725">
        <v>29172268</v>
      </c>
      <c r="E1725">
        <v>1</v>
      </c>
      <c r="F1725">
        <v>1</v>
      </c>
      <c r="G1725">
        <v>1</v>
      </c>
      <c r="H1725">
        <v>2</v>
      </c>
      <c r="I1725" t="s">
        <v>1176</v>
      </c>
      <c r="J1725" t="s">
        <v>1177</v>
      </c>
      <c r="K1725" t="s">
        <v>1178</v>
      </c>
      <c r="L1725">
        <v>1368</v>
      </c>
      <c r="N1725">
        <v>1011</v>
      </c>
      <c r="O1725" t="s">
        <v>1106</v>
      </c>
      <c r="P1725" t="s">
        <v>1106</v>
      </c>
      <c r="Q1725">
        <v>1</v>
      </c>
      <c r="W1725">
        <v>0</v>
      </c>
      <c r="X1725">
        <v>-438066613</v>
      </c>
      <c r="Y1725">
        <f>(AT1725*ROUND((0.2+1),7))</f>
        <v>21.599999999999998</v>
      </c>
      <c r="AA1725">
        <v>0</v>
      </c>
      <c r="AB1725">
        <v>1170.72</v>
      </c>
      <c r="AC1725">
        <v>687.56</v>
      </c>
      <c r="AD1725">
        <v>0</v>
      </c>
      <c r="AE1725">
        <v>0</v>
      </c>
      <c r="AF1725">
        <v>86.4</v>
      </c>
      <c r="AG1725">
        <v>13.5</v>
      </c>
      <c r="AH1725">
        <v>0</v>
      </c>
      <c r="AI1725">
        <v>1</v>
      </c>
      <c r="AJ1725">
        <v>13.55</v>
      </c>
      <c r="AK1725">
        <v>50.93</v>
      </c>
      <c r="AL1725">
        <v>1</v>
      </c>
      <c r="AM1725">
        <v>2</v>
      </c>
      <c r="AN1725">
        <v>0</v>
      </c>
      <c r="AO1725">
        <v>1</v>
      </c>
      <c r="AP1725">
        <v>1</v>
      </c>
      <c r="AQ1725">
        <v>0</v>
      </c>
      <c r="AR1725">
        <v>0</v>
      </c>
      <c r="AS1725" t="s">
        <v>3</v>
      </c>
      <c r="AT1725">
        <v>18</v>
      </c>
      <c r="AU1725" t="s">
        <v>42</v>
      </c>
      <c r="AV1725">
        <v>0</v>
      </c>
      <c r="AW1725">
        <v>2</v>
      </c>
      <c r="AX1725">
        <v>64858214</v>
      </c>
      <c r="AY1725">
        <v>1</v>
      </c>
      <c r="AZ1725">
        <v>0</v>
      </c>
      <c r="BA1725">
        <v>1801</v>
      </c>
      <c r="BB1725">
        <v>0</v>
      </c>
      <c r="BC1725">
        <v>0</v>
      </c>
      <c r="BD1725">
        <v>0</v>
      </c>
      <c r="BE1725">
        <v>0</v>
      </c>
      <c r="BF1725">
        <v>0</v>
      </c>
      <c r="BG1725">
        <v>0</v>
      </c>
      <c r="BH1725">
        <v>0</v>
      </c>
      <c r="BI1725">
        <v>0</v>
      </c>
      <c r="BJ1725">
        <v>0</v>
      </c>
      <c r="BK1725">
        <v>0</v>
      </c>
      <c r="BL1725">
        <v>0</v>
      </c>
      <c r="BM1725">
        <v>0</v>
      </c>
      <c r="BN1725">
        <v>0</v>
      </c>
      <c r="BO1725">
        <v>0</v>
      </c>
      <c r="BP1725">
        <v>0</v>
      </c>
      <c r="BQ1725">
        <v>0</v>
      </c>
      <c r="BR1725">
        <v>0</v>
      </c>
      <c r="BS1725">
        <v>0</v>
      </c>
      <c r="BT1725">
        <v>0</v>
      </c>
      <c r="BU1725">
        <v>0</v>
      </c>
      <c r="BV1725">
        <v>0</v>
      </c>
      <c r="BW1725">
        <v>0</v>
      </c>
      <c r="CV1725">
        <v>0</v>
      </c>
      <c r="CW1725">
        <f>ROUND(Y1725*Source!I917*DO1725,7)</f>
        <v>0</v>
      </c>
      <c r="CX1725">
        <f>ROUND(Y1725*Source!I917,7)</f>
        <v>2.6783999999999999</v>
      </c>
      <c r="CY1725">
        <f>AB1725</f>
        <v>1170.72</v>
      </c>
      <c r="CZ1725">
        <f>AF1725</f>
        <v>86.4</v>
      </c>
      <c r="DA1725">
        <f>AJ1725</f>
        <v>13.55</v>
      </c>
      <c r="DB1725">
        <f>ROUND((ROUND(AT1725*CZ1725,2)*ROUND((0.2+1),7)),2)</f>
        <v>1866.24</v>
      </c>
      <c r="DC1725">
        <f>ROUND((ROUND(AT1725*AG1725,2)*ROUND((0.2+1),7)),2)</f>
        <v>291.60000000000002</v>
      </c>
      <c r="DD1725" t="s">
        <v>3</v>
      </c>
      <c r="DE1725" t="s">
        <v>3</v>
      </c>
      <c r="DF1725">
        <f>ROUND(ROUND(AE1725,0)*CX1725,0)</f>
        <v>0</v>
      </c>
      <c r="DG1725">
        <f>ROUND(ROUND(AF1725*AJ1725,0)*CX1725,0)</f>
        <v>3136</v>
      </c>
      <c r="DH1725">
        <f>ROUND(ROUND(AG1725*AK1725,0)*CX1725,0)</f>
        <v>1843</v>
      </c>
      <c r="DI1725">
        <f t="shared" si="1020"/>
        <v>0</v>
      </c>
      <c r="DJ1725">
        <f>DG1725</f>
        <v>3136</v>
      </c>
      <c r="DK1725">
        <v>0</v>
      </c>
      <c r="DL1725" t="s">
        <v>3</v>
      </c>
      <c r="DM1725">
        <v>0</v>
      </c>
      <c r="DN1725" t="s">
        <v>3</v>
      </c>
      <c r="DO1725">
        <v>0</v>
      </c>
    </row>
    <row r="1726" spans="1:119" x14ac:dyDescent="0.2">
      <c r="A1726">
        <f>ROW(Source!A917)</f>
        <v>917</v>
      </c>
      <c r="B1726">
        <v>64855514</v>
      </c>
      <c r="C1726">
        <v>64858203</v>
      </c>
      <c r="D1726">
        <v>29173152</v>
      </c>
      <c r="E1726">
        <v>1</v>
      </c>
      <c r="F1726">
        <v>1</v>
      </c>
      <c r="G1726">
        <v>1</v>
      </c>
      <c r="H1726">
        <v>2</v>
      </c>
      <c r="I1726" t="s">
        <v>1179</v>
      </c>
      <c r="J1726" t="s">
        <v>1180</v>
      </c>
      <c r="K1726" t="s">
        <v>1181</v>
      </c>
      <c r="L1726">
        <v>1368</v>
      </c>
      <c r="N1726">
        <v>1011</v>
      </c>
      <c r="O1726" t="s">
        <v>1106</v>
      </c>
      <c r="P1726" t="s">
        <v>1106</v>
      </c>
      <c r="Q1726">
        <v>1</v>
      </c>
      <c r="W1726">
        <v>0</v>
      </c>
      <c r="X1726">
        <v>-944612788</v>
      </c>
      <c r="Y1726">
        <f>(AT1726*ROUND((0.2+1),7))</f>
        <v>57.599999999999994</v>
      </c>
      <c r="AA1726">
        <v>0</v>
      </c>
      <c r="AB1726">
        <v>4.51</v>
      </c>
      <c r="AC1726">
        <v>0</v>
      </c>
      <c r="AD1726">
        <v>0</v>
      </c>
      <c r="AE1726">
        <v>0</v>
      </c>
      <c r="AF1726">
        <v>0.5</v>
      </c>
      <c r="AG1726">
        <v>0</v>
      </c>
      <c r="AH1726">
        <v>0</v>
      </c>
      <c r="AI1726">
        <v>1</v>
      </c>
      <c r="AJ1726">
        <v>9.02</v>
      </c>
      <c r="AK1726">
        <v>50.93</v>
      </c>
      <c r="AL1726">
        <v>1</v>
      </c>
      <c r="AM1726">
        <v>2</v>
      </c>
      <c r="AN1726">
        <v>0</v>
      </c>
      <c r="AO1726">
        <v>1</v>
      </c>
      <c r="AP1726">
        <v>1</v>
      </c>
      <c r="AQ1726">
        <v>0</v>
      </c>
      <c r="AR1726">
        <v>0</v>
      </c>
      <c r="AS1726" t="s">
        <v>3</v>
      </c>
      <c r="AT1726">
        <v>48</v>
      </c>
      <c r="AU1726" t="s">
        <v>42</v>
      </c>
      <c r="AV1726">
        <v>0</v>
      </c>
      <c r="AW1726">
        <v>2</v>
      </c>
      <c r="AX1726">
        <v>64858215</v>
      </c>
      <c r="AY1726">
        <v>1</v>
      </c>
      <c r="AZ1726">
        <v>0</v>
      </c>
      <c r="BA1726">
        <v>1802</v>
      </c>
      <c r="BB1726">
        <v>0</v>
      </c>
      <c r="BC1726">
        <v>0</v>
      </c>
      <c r="BD1726">
        <v>0</v>
      </c>
      <c r="BE1726">
        <v>0</v>
      </c>
      <c r="BF1726">
        <v>0</v>
      </c>
      <c r="BG1726">
        <v>0</v>
      </c>
      <c r="BH1726">
        <v>0</v>
      </c>
      <c r="BI1726">
        <v>0</v>
      </c>
      <c r="BJ1726">
        <v>0</v>
      </c>
      <c r="BK1726">
        <v>0</v>
      </c>
      <c r="BL1726">
        <v>0</v>
      </c>
      <c r="BM1726">
        <v>0</v>
      </c>
      <c r="BN1726">
        <v>0</v>
      </c>
      <c r="BO1726">
        <v>0</v>
      </c>
      <c r="BP1726">
        <v>0</v>
      </c>
      <c r="BQ1726">
        <v>0</v>
      </c>
      <c r="BR1726">
        <v>0</v>
      </c>
      <c r="BS1726">
        <v>0</v>
      </c>
      <c r="BT1726">
        <v>0</v>
      </c>
      <c r="BU1726">
        <v>0</v>
      </c>
      <c r="BV1726">
        <v>0</v>
      </c>
      <c r="BW1726">
        <v>0</v>
      </c>
      <c r="CV1726">
        <v>0</v>
      </c>
      <c r="CW1726">
        <f>ROUND(Y1726*Source!I917*DO1726,7)</f>
        <v>0</v>
      </c>
      <c r="CX1726">
        <f>ROUND(Y1726*Source!I917,7)</f>
        <v>7.1424000000000003</v>
      </c>
      <c r="CY1726">
        <f>AB1726</f>
        <v>4.51</v>
      </c>
      <c r="CZ1726">
        <f>AF1726</f>
        <v>0.5</v>
      </c>
      <c r="DA1726">
        <f>AJ1726</f>
        <v>9.02</v>
      </c>
      <c r="DB1726">
        <f>ROUND((ROUND(AT1726*CZ1726,2)*ROUND((0.2+1),7)),2)</f>
        <v>28.8</v>
      </c>
      <c r="DC1726">
        <f>ROUND((ROUND(AT1726*AG1726,2)*ROUND((0.2+1),7)),2)</f>
        <v>0</v>
      </c>
      <c r="DD1726" t="s">
        <v>3</v>
      </c>
      <c r="DE1726" t="s">
        <v>3</v>
      </c>
      <c r="DF1726">
        <f>ROUND(ROUND(AE1726,0)*CX1726,0)</f>
        <v>0</v>
      </c>
      <c r="DG1726">
        <f>ROUND(ROUND(AF1726*AJ1726,0)*CX1726,0)</f>
        <v>36</v>
      </c>
      <c r="DH1726">
        <f>ROUND(ROUND(AG1726*AK1726,0)*CX1726,0)</f>
        <v>0</v>
      </c>
      <c r="DI1726">
        <f t="shared" si="1020"/>
        <v>0</v>
      </c>
      <c r="DJ1726">
        <f>DG1726</f>
        <v>36</v>
      </c>
      <c r="DK1726">
        <v>0</v>
      </c>
      <c r="DL1726" t="s">
        <v>3</v>
      </c>
      <c r="DM1726">
        <v>0</v>
      </c>
      <c r="DN1726" t="s">
        <v>3</v>
      </c>
      <c r="DO1726">
        <v>0</v>
      </c>
    </row>
    <row r="1727" spans="1:119" x14ac:dyDescent="0.2">
      <c r="A1727">
        <f>ROW(Source!A917)</f>
        <v>917</v>
      </c>
      <c r="B1727">
        <v>64855514</v>
      </c>
      <c r="C1727">
        <v>64858203</v>
      </c>
      <c r="D1727">
        <v>29174913</v>
      </c>
      <c r="E1727">
        <v>1</v>
      </c>
      <c r="F1727">
        <v>1</v>
      </c>
      <c r="G1727">
        <v>1</v>
      </c>
      <c r="H1727">
        <v>2</v>
      </c>
      <c r="I1727" t="s">
        <v>1152</v>
      </c>
      <c r="J1727" t="s">
        <v>1153</v>
      </c>
      <c r="K1727" t="s">
        <v>1154</v>
      </c>
      <c r="L1727">
        <v>1368</v>
      </c>
      <c r="N1727">
        <v>1011</v>
      </c>
      <c r="O1727" t="s">
        <v>1106</v>
      </c>
      <c r="P1727" t="s">
        <v>1106</v>
      </c>
      <c r="Q1727">
        <v>1</v>
      </c>
      <c r="W1727">
        <v>0</v>
      </c>
      <c r="X1727">
        <v>1230759911</v>
      </c>
      <c r="Y1727">
        <f>(AT1727*ROUND((0.2+1),7))</f>
        <v>0.156</v>
      </c>
      <c r="AA1727">
        <v>0</v>
      </c>
      <c r="AB1727">
        <v>2113</v>
      </c>
      <c r="AC1727">
        <v>590.79</v>
      </c>
      <c r="AD1727">
        <v>0</v>
      </c>
      <c r="AE1727">
        <v>0</v>
      </c>
      <c r="AF1727">
        <v>87.17</v>
      </c>
      <c r="AG1727">
        <v>11.6</v>
      </c>
      <c r="AH1727">
        <v>0</v>
      </c>
      <c r="AI1727">
        <v>1</v>
      </c>
      <c r="AJ1727">
        <v>24.24</v>
      </c>
      <c r="AK1727">
        <v>50.93</v>
      </c>
      <c r="AL1727">
        <v>1</v>
      </c>
      <c r="AM1727">
        <v>2</v>
      </c>
      <c r="AN1727">
        <v>0</v>
      </c>
      <c r="AO1727">
        <v>1</v>
      </c>
      <c r="AP1727">
        <v>1</v>
      </c>
      <c r="AQ1727">
        <v>0</v>
      </c>
      <c r="AR1727">
        <v>0</v>
      </c>
      <c r="AS1727" t="s">
        <v>3</v>
      </c>
      <c r="AT1727">
        <v>0.13</v>
      </c>
      <c r="AU1727" t="s">
        <v>42</v>
      </c>
      <c r="AV1727">
        <v>0</v>
      </c>
      <c r="AW1727">
        <v>2</v>
      </c>
      <c r="AX1727">
        <v>64858216</v>
      </c>
      <c r="AY1727">
        <v>1</v>
      </c>
      <c r="AZ1727">
        <v>0</v>
      </c>
      <c r="BA1727">
        <v>1803</v>
      </c>
      <c r="BB1727">
        <v>0</v>
      </c>
      <c r="BC1727">
        <v>0</v>
      </c>
      <c r="BD1727">
        <v>0</v>
      </c>
      <c r="BE1727">
        <v>0</v>
      </c>
      <c r="BF1727">
        <v>0</v>
      </c>
      <c r="BG1727">
        <v>0</v>
      </c>
      <c r="BH1727">
        <v>0</v>
      </c>
      <c r="BI1727">
        <v>0</v>
      </c>
      <c r="BJ1727">
        <v>0</v>
      </c>
      <c r="BK1727">
        <v>0</v>
      </c>
      <c r="BL1727">
        <v>0</v>
      </c>
      <c r="BM1727">
        <v>0</v>
      </c>
      <c r="BN1727">
        <v>0</v>
      </c>
      <c r="BO1727">
        <v>0</v>
      </c>
      <c r="BP1727">
        <v>0</v>
      </c>
      <c r="BQ1727">
        <v>0</v>
      </c>
      <c r="BR1727">
        <v>0</v>
      </c>
      <c r="BS1727">
        <v>0</v>
      </c>
      <c r="BT1727">
        <v>0</v>
      </c>
      <c r="BU1727">
        <v>0</v>
      </c>
      <c r="BV1727">
        <v>0</v>
      </c>
      <c r="BW1727">
        <v>0</v>
      </c>
      <c r="CV1727">
        <v>0</v>
      </c>
      <c r="CW1727">
        <f>ROUND(Y1727*Source!I917*DO1727,7)</f>
        <v>0</v>
      </c>
      <c r="CX1727">
        <f>ROUND(Y1727*Source!I917,7)</f>
        <v>1.9344E-2</v>
      </c>
      <c r="CY1727">
        <f>AB1727</f>
        <v>2113</v>
      </c>
      <c r="CZ1727">
        <f>AF1727</f>
        <v>87.17</v>
      </c>
      <c r="DA1727">
        <f>AJ1727</f>
        <v>24.24</v>
      </c>
      <c r="DB1727">
        <f>ROUND((ROUND(AT1727*CZ1727,2)*ROUND((0.2+1),7)),2)</f>
        <v>13.6</v>
      </c>
      <c r="DC1727">
        <f>ROUND((ROUND(AT1727*AG1727,2)*ROUND((0.2+1),7)),2)</f>
        <v>1.81</v>
      </c>
      <c r="DD1727" t="s">
        <v>3</v>
      </c>
      <c r="DE1727" t="s">
        <v>3</v>
      </c>
      <c r="DF1727">
        <f>ROUND(ROUND(AE1727,0)*CX1727,0)</f>
        <v>0</v>
      </c>
      <c r="DG1727">
        <f>ROUND(ROUND(AF1727*AJ1727,0)*CX1727,0)</f>
        <v>41</v>
      </c>
      <c r="DH1727">
        <f>ROUND(ROUND(AG1727*AK1727,0)*CX1727,0)</f>
        <v>11</v>
      </c>
      <c r="DI1727">
        <f t="shared" si="1020"/>
        <v>0</v>
      </c>
      <c r="DJ1727">
        <f>DG1727</f>
        <v>41</v>
      </c>
      <c r="DK1727">
        <v>0</v>
      </c>
      <c r="DL1727" t="s">
        <v>3</v>
      </c>
      <c r="DM1727">
        <v>0</v>
      </c>
      <c r="DN1727" t="s">
        <v>3</v>
      </c>
      <c r="DO1727">
        <v>0</v>
      </c>
    </row>
    <row r="1728" spans="1:119" x14ac:dyDescent="0.2">
      <c r="A1728">
        <f>ROW(Source!A917)</f>
        <v>917</v>
      </c>
      <c r="B1728">
        <v>64855514</v>
      </c>
      <c r="C1728">
        <v>64858203</v>
      </c>
      <c r="D1728">
        <v>29108248</v>
      </c>
      <c r="E1728">
        <v>1</v>
      </c>
      <c r="F1728">
        <v>1</v>
      </c>
      <c r="G1728">
        <v>1</v>
      </c>
      <c r="H1728">
        <v>3</v>
      </c>
      <c r="I1728" t="s">
        <v>1182</v>
      </c>
      <c r="J1728" t="s">
        <v>1183</v>
      </c>
      <c r="K1728" t="s">
        <v>1184</v>
      </c>
      <c r="L1728">
        <v>1327</v>
      </c>
      <c r="N1728">
        <v>1005</v>
      </c>
      <c r="O1728" t="s">
        <v>298</v>
      </c>
      <c r="P1728" t="s">
        <v>298</v>
      </c>
      <c r="Q1728">
        <v>1</v>
      </c>
      <c r="W1728">
        <v>0</v>
      </c>
      <c r="X1728">
        <v>914604176</v>
      </c>
      <c r="Y1728">
        <f>AT1728</f>
        <v>250</v>
      </c>
      <c r="AA1728">
        <v>133.11000000000001</v>
      </c>
      <c r="AB1728">
        <v>0</v>
      </c>
      <c r="AC1728">
        <v>0</v>
      </c>
      <c r="AD1728">
        <v>0</v>
      </c>
      <c r="AE1728">
        <v>10.199999999999999</v>
      </c>
      <c r="AF1728">
        <v>0</v>
      </c>
      <c r="AG1728">
        <v>0</v>
      </c>
      <c r="AH1728">
        <v>0</v>
      </c>
      <c r="AI1728">
        <v>13.05</v>
      </c>
      <c r="AJ1728">
        <v>1</v>
      </c>
      <c r="AK1728">
        <v>1</v>
      </c>
      <c r="AL1728">
        <v>1</v>
      </c>
      <c r="AM1728">
        <v>2</v>
      </c>
      <c r="AN1728">
        <v>0</v>
      </c>
      <c r="AO1728">
        <v>1</v>
      </c>
      <c r="AP1728">
        <v>1</v>
      </c>
      <c r="AQ1728">
        <v>0</v>
      </c>
      <c r="AR1728">
        <v>0</v>
      </c>
      <c r="AS1728" t="s">
        <v>3</v>
      </c>
      <c r="AT1728">
        <v>250</v>
      </c>
      <c r="AU1728" t="s">
        <v>3</v>
      </c>
      <c r="AV1728">
        <v>0</v>
      </c>
      <c r="AW1728">
        <v>2</v>
      </c>
      <c r="AX1728">
        <v>64858217</v>
      </c>
      <c r="AY1728">
        <v>1</v>
      </c>
      <c r="AZ1728">
        <v>0</v>
      </c>
      <c r="BA1728">
        <v>1804</v>
      </c>
      <c r="BB1728">
        <v>0</v>
      </c>
      <c r="BC1728">
        <v>0</v>
      </c>
      <c r="BD1728">
        <v>0</v>
      </c>
      <c r="BE1728">
        <v>0</v>
      </c>
      <c r="BF1728">
        <v>0</v>
      </c>
      <c r="BG1728">
        <v>0</v>
      </c>
      <c r="BH1728">
        <v>0</v>
      </c>
      <c r="BI1728">
        <v>0</v>
      </c>
      <c r="BJ1728">
        <v>0</v>
      </c>
      <c r="BK1728">
        <v>0</v>
      </c>
      <c r="BL1728">
        <v>0</v>
      </c>
      <c r="BM1728">
        <v>0</v>
      </c>
      <c r="BN1728">
        <v>0</v>
      </c>
      <c r="BO1728">
        <v>0</v>
      </c>
      <c r="BP1728">
        <v>0</v>
      </c>
      <c r="BQ1728">
        <v>0</v>
      </c>
      <c r="BR1728">
        <v>0</v>
      </c>
      <c r="BS1728">
        <v>0</v>
      </c>
      <c r="BT1728">
        <v>0</v>
      </c>
      <c r="BU1728">
        <v>0</v>
      </c>
      <c r="BV1728">
        <v>0</v>
      </c>
      <c r="BW1728">
        <v>0</v>
      </c>
      <c r="CV1728">
        <v>0</v>
      </c>
      <c r="CW1728">
        <v>0</v>
      </c>
      <c r="CX1728">
        <f>ROUND(Y1728*Source!I917,7)</f>
        <v>31</v>
      </c>
      <c r="CY1728">
        <f>AA1728</f>
        <v>133.11000000000001</v>
      </c>
      <c r="CZ1728">
        <f>AE1728</f>
        <v>10.199999999999999</v>
      </c>
      <c r="DA1728">
        <f>AI1728</f>
        <v>13.05</v>
      </c>
      <c r="DB1728">
        <f>ROUND(ROUND(AT1728*CZ1728,2),2)</f>
        <v>2550</v>
      </c>
      <c r="DC1728">
        <f>ROUND(ROUND(AT1728*AG1728,2),2)</f>
        <v>0</v>
      </c>
      <c r="DD1728" t="s">
        <v>3</v>
      </c>
      <c r="DE1728" t="s">
        <v>3</v>
      </c>
      <c r="DF1728">
        <f>ROUND(ROUND(AE1728*AI1728,0)*CX1728,0)</f>
        <v>4123</v>
      </c>
      <c r="DG1728">
        <f>ROUND(ROUND(AF1728,0)*CX1728,0)</f>
        <v>0</v>
      </c>
      <c r="DH1728">
        <f>ROUND(ROUND(AG1728,0)*CX1728,0)</f>
        <v>0</v>
      </c>
      <c r="DI1728">
        <f t="shared" si="1020"/>
        <v>0</v>
      </c>
      <c r="DJ1728">
        <f>DF1728</f>
        <v>4123</v>
      </c>
      <c r="DK1728">
        <v>0</v>
      </c>
      <c r="DL1728" t="s">
        <v>3</v>
      </c>
      <c r="DM1728">
        <v>0</v>
      </c>
      <c r="DN1728" t="s">
        <v>3</v>
      </c>
      <c r="DO1728">
        <v>0</v>
      </c>
    </row>
    <row r="1729" spans="1:119" x14ac:dyDescent="0.2">
      <c r="A1729">
        <f>ROW(Source!A917)</f>
        <v>917</v>
      </c>
      <c r="B1729">
        <v>64855514</v>
      </c>
      <c r="C1729">
        <v>64858203</v>
      </c>
      <c r="D1729">
        <v>29145038</v>
      </c>
      <c r="E1729">
        <v>1</v>
      </c>
      <c r="F1729">
        <v>1</v>
      </c>
      <c r="G1729">
        <v>1</v>
      </c>
      <c r="H1729">
        <v>3</v>
      </c>
      <c r="I1729" t="s">
        <v>184</v>
      </c>
      <c r="J1729" t="s">
        <v>186</v>
      </c>
      <c r="K1729" t="s">
        <v>185</v>
      </c>
      <c r="L1729">
        <v>1339</v>
      </c>
      <c r="N1729">
        <v>1007</v>
      </c>
      <c r="O1729" t="s">
        <v>128</v>
      </c>
      <c r="P1729" t="s">
        <v>128</v>
      </c>
      <c r="Q1729">
        <v>1</v>
      </c>
      <c r="W1729">
        <v>1</v>
      </c>
      <c r="X1729">
        <v>-982149453</v>
      </c>
      <c r="Y1729">
        <f>AT1729</f>
        <v>-102</v>
      </c>
      <c r="AA1729">
        <v>4690.3999999999996</v>
      </c>
      <c r="AB1729">
        <v>0</v>
      </c>
      <c r="AC1729">
        <v>0</v>
      </c>
      <c r="AD1729">
        <v>0</v>
      </c>
      <c r="AE1729">
        <v>520</v>
      </c>
      <c r="AF1729">
        <v>0</v>
      </c>
      <c r="AG1729">
        <v>0</v>
      </c>
      <c r="AH1729">
        <v>0</v>
      </c>
      <c r="AI1729">
        <v>9.02</v>
      </c>
      <c r="AJ1729">
        <v>1</v>
      </c>
      <c r="AK1729">
        <v>1</v>
      </c>
      <c r="AL1729">
        <v>1</v>
      </c>
      <c r="AM1729">
        <v>2</v>
      </c>
      <c r="AN1729">
        <v>0</v>
      </c>
      <c r="AO1729">
        <v>1</v>
      </c>
      <c r="AP1729">
        <v>1</v>
      </c>
      <c r="AQ1729">
        <v>0</v>
      </c>
      <c r="AR1729">
        <v>0</v>
      </c>
      <c r="AS1729" t="s">
        <v>3</v>
      </c>
      <c r="AT1729">
        <v>-102</v>
      </c>
      <c r="AU1729" t="s">
        <v>3</v>
      </c>
      <c r="AV1729">
        <v>0</v>
      </c>
      <c r="AW1729">
        <v>2</v>
      </c>
      <c r="AX1729">
        <v>64858218</v>
      </c>
      <c r="AY1729">
        <v>1</v>
      </c>
      <c r="AZ1729">
        <v>6144</v>
      </c>
      <c r="BA1729">
        <v>1805</v>
      </c>
      <c r="BB1729">
        <v>0</v>
      </c>
      <c r="BC1729">
        <v>0</v>
      </c>
      <c r="BD1729">
        <v>0</v>
      </c>
      <c r="BE1729">
        <v>0</v>
      </c>
      <c r="BF1729">
        <v>0</v>
      </c>
      <c r="BG1729">
        <v>0</v>
      </c>
      <c r="BH1729">
        <v>0</v>
      </c>
      <c r="BI1729">
        <v>0</v>
      </c>
      <c r="BJ1729">
        <v>0</v>
      </c>
      <c r="BK1729">
        <v>0</v>
      </c>
      <c r="BL1729">
        <v>0</v>
      </c>
      <c r="BM1729">
        <v>0</v>
      </c>
      <c r="BN1729">
        <v>0</v>
      </c>
      <c r="BO1729">
        <v>0</v>
      </c>
      <c r="BP1729">
        <v>0</v>
      </c>
      <c r="BQ1729">
        <v>0</v>
      </c>
      <c r="BR1729">
        <v>0</v>
      </c>
      <c r="BS1729">
        <v>0</v>
      </c>
      <c r="BT1729">
        <v>0</v>
      </c>
      <c r="BU1729">
        <v>0</v>
      </c>
      <c r="BV1729">
        <v>0</v>
      </c>
      <c r="BW1729">
        <v>0</v>
      </c>
      <c r="CV1729">
        <v>0</v>
      </c>
      <c r="CW1729">
        <v>0</v>
      </c>
      <c r="CX1729">
        <f>ROUND(Y1729*Source!I917,7)</f>
        <v>-12.648</v>
      </c>
      <c r="CY1729">
        <f>AA1729</f>
        <v>4690.3999999999996</v>
      </c>
      <c r="CZ1729">
        <f>AE1729</f>
        <v>520</v>
      </c>
      <c r="DA1729">
        <f>AI1729</f>
        <v>9.02</v>
      </c>
      <c r="DB1729">
        <f>ROUND(ROUND(AT1729*CZ1729,2),2)</f>
        <v>-53040</v>
      </c>
      <c r="DC1729">
        <f>ROUND(ROUND(AT1729*AG1729,2),2)</f>
        <v>0</v>
      </c>
      <c r="DD1729" t="s">
        <v>3</v>
      </c>
      <c r="DE1729" t="s">
        <v>3</v>
      </c>
      <c r="DF1729">
        <f>ROUND(ROUND(AE1729*AI1729,0)*CX1729,0)</f>
        <v>-59319</v>
      </c>
      <c r="DG1729">
        <f>ROUND(ROUND(AF1729,0)*CX1729,0)</f>
        <v>0</v>
      </c>
      <c r="DH1729">
        <f>ROUND(ROUND(AG1729,0)*CX1729,0)</f>
        <v>0</v>
      </c>
      <c r="DI1729">
        <f t="shared" si="1020"/>
        <v>0</v>
      </c>
      <c r="DJ1729">
        <f>DF1729</f>
        <v>-59319</v>
      </c>
      <c r="DK1729">
        <v>0</v>
      </c>
      <c r="DL1729" t="s">
        <v>3</v>
      </c>
      <c r="DM1729">
        <v>0</v>
      </c>
      <c r="DN1729" t="s">
        <v>3</v>
      </c>
      <c r="DO1729">
        <v>0</v>
      </c>
    </row>
    <row r="1730" spans="1:119" x14ac:dyDescent="0.2">
      <c r="A1730">
        <f>ROW(Source!A917)</f>
        <v>917</v>
      </c>
      <c r="B1730">
        <v>64855514</v>
      </c>
      <c r="C1730">
        <v>64858203</v>
      </c>
      <c r="D1730">
        <v>29150040</v>
      </c>
      <c r="E1730">
        <v>1</v>
      </c>
      <c r="F1730">
        <v>1</v>
      </c>
      <c r="G1730">
        <v>1</v>
      </c>
      <c r="H1730">
        <v>3</v>
      </c>
      <c r="I1730" t="s">
        <v>1141</v>
      </c>
      <c r="J1730" t="s">
        <v>1142</v>
      </c>
      <c r="K1730" t="s">
        <v>1143</v>
      </c>
      <c r="L1730">
        <v>1339</v>
      </c>
      <c r="N1730">
        <v>1007</v>
      </c>
      <c r="O1730" t="s">
        <v>128</v>
      </c>
      <c r="P1730" t="s">
        <v>128</v>
      </c>
      <c r="Q1730">
        <v>1</v>
      </c>
      <c r="W1730">
        <v>0</v>
      </c>
      <c r="X1730">
        <v>619799737</v>
      </c>
      <c r="Y1730">
        <f>AT1730</f>
        <v>0.2</v>
      </c>
      <c r="AA1730">
        <v>31.28</v>
      </c>
      <c r="AB1730">
        <v>0</v>
      </c>
      <c r="AC1730">
        <v>0</v>
      </c>
      <c r="AD1730">
        <v>0</v>
      </c>
      <c r="AE1730">
        <v>2.44</v>
      </c>
      <c r="AF1730">
        <v>0</v>
      </c>
      <c r="AG1730">
        <v>0</v>
      </c>
      <c r="AH1730">
        <v>0</v>
      </c>
      <c r="AI1730">
        <v>12.82</v>
      </c>
      <c r="AJ1730">
        <v>1</v>
      </c>
      <c r="AK1730">
        <v>1</v>
      </c>
      <c r="AL1730">
        <v>1</v>
      </c>
      <c r="AM1730">
        <v>2</v>
      </c>
      <c r="AN1730">
        <v>0</v>
      </c>
      <c r="AO1730">
        <v>1</v>
      </c>
      <c r="AP1730">
        <v>1</v>
      </c>
      <c r="AQ1730">
        <v>0</v>
      </c>
      <c r="AR1730">
        <v>0</v>
      </c>
      <c r="AS1730" t="s">
        <v>3</v>
      </c>
      <c r="AT1730">
        <v>0.2</v>
      </c>
      <c r="AU1730" t="s">
        <v>3</v>
      </c>
      <c r="AV1730">
        <v>0</v>
      </c>
      <c r="AW1730">
        <v>2</v>
      </c>
      <c r="AX1730">
        <v>64858219</v>
      </c>
      <c r="AY1730">
        <v>1</v>
      </c>
      <c r="AZ1730">
        <v>0</v>
      </c>
      <c r="BA1730">
        <v>1806</v>
      </c>
      <c r="BB1730">
        <v>0</v>
      </c>
      <c r="BC1730">
        <v>0</v>
      </c>
      <c r="BD1730">
        <v>0</v>
      </c>
      <c r="BE1730">
        <v>0</v>
      </c>
      <c r="BF1730">
        <v>0</v>
      </c>
      <c r="BG1730">
        <v>0</v>
      </c>
      <c r="BH1730">
        <v>0</v>
      </c>
      <c r="BI1730">
        <v>0</v>
      </c>
      <c r="BJ1730">
        <v>0</v>
      </c>
      <c r="BK1730">
        <v>0</v>
      </c>
      <c r="BL1730">
        <v>0</v>
      </c>
      <c r="BM1730">
        <v>0</v>
      </c>
      <c r="BN1730">
        <v>0</v>
      </c>
      <c r="BO1730">
        <v>0</v>
      </c>
      <c r="BP1730">
        <v>0</v>
      </c>
      <c r="BQ1730">
        <v>0</v>
      </c>
      <c r="BR1730">
        <v>0</v>
      </c>
      <c r="BS1730">
        <v>0</v>
      </c>
      <c r="BT1730">
        <v>0</v>
      </c>
      <c r="BU1730">
        <v>0</v>
      </c>
      <c r="BV1730">
        <v>0</v>
      </c>
      <c r="BW1730">
        <v>0</v>
      </c>
      <c r="CV1730">
        <v>0</v>
      </c>
      <c r="CW1730">
        <v>0</v>
      </c>
      <c r="CX1730">
        <f>ROUND(Y1730*Source!I917,7)</f>
        <v>2.4799999999999999E-2</v>
      </c>
      <c r="CY1730">
        <f>AA1730</f>
        <v>31.28</v>
      </c>
      <c r="CZ1730">
        <f>AE1730</f>
        <v>2.44</v>
      </c>
      <c r="DA1730">
        <f>AI1730</f>
        <v>12.82</v>
      </c>
      <c r="DB1730">
        <f>ROUND(ROUND(AT1730*CZ1730,2),2)</f>
        <v>0.49</v>
      </c>
      <c r="DC1730">
        <f>ROUND(ROUND(AT1730*AG1730,2),2)</f>
        <v>0</v>
      </c>
      <c r="DD1730" t="s">
        <v>3</v>
      </c>
      <c r="DE1730" t="s">
        <v>3</v>
      </c>
      <c r="DF1730">
        <f>ROUND(ROUND(AE1730*AI1730,0)*CX1730,0)</f>
        <v>1</v>
      </c>
      <c r="DG1730">
        <f>ROUND(ROUND(AF1730,0)*CX1730,0)</f>
        <v>0</v>
      </c>
      <c r="DH1730">
        <f>ROUND(ROUND(AG1730,0)*CX1730,0)</f>
        <v>0</v>
      </c>
      <c r="DI1730">
        <f t="shared" si="1020"/>
        <v>0</v>
      </c>
      <c r="DJ1730">
        <f>DF1730</f>
        <v>1</v>
      </c>
      <c r="DK1730">
        <v>0</v>
      </c>
      <c r="DL1730" t="s">
        <v>3</v>
      </c>
      <c r="DM1730">
        <v>0</v>
      </c>
      <c r="DN1730" t="s">
        <v>3</v>
      </c>
      <c r="DO1730">
        <v>0</v>
      </c>
    </row>
    <row r="1731" spans="1:119" x14ac:dyDescent="0.2">
      <c r="A1731">
        <f>ROW(Source!A922)</f>
        <v>922</v>
      </c>
      <c r="B1731">
        <v>64855517</v>
      </c>
      <c r="C1731">
        <v>64858222</v>
      </c>
      <c r="D1731">
        <v>18410572</v>
      </c>
      <c r="E1731">
        <v>1</v>
      </c>
      <c r="F1731">
        <v>1</v>
      </c>
      <c r="G1731">
        <v>1</v>
      </c>
      <c r="H1731">
        <v>1</v>
      </c>
      <c r="I1731" t="s">
        <v>1412</v>
      </c>
      <c r="J1731" t="s">
        <v>3</v>
      </c>
      <c r="K1731" t="s">
        <v>1413</v>
      </c>
      <c r="L1731">
        <v>1369</v>
      </c>
      <c r="N1731">
        <v>1013</v>
      </c>
      <c r="O1731" t="s">
        <v>1100</v>
      </c>
      <c r="P1731" t="s">
        <v>1100</v>
      </c>
      <c r="Q1731">
        <v>1</v>
      </c>
      <c r="W1731">
        <v>0</v>
      </c>
      <c r="X1731">
        <v>-546915240</v>
      </c>
      <c r="Y1731">
        <f t="shared" ref="Y1731:Y1739" si="1021">(AT1731*ROUND((0.2+1),7))</f>
        <v>866.59199999999998</v>
      </c>
      <c r="AA1731">
        <v>0</v>
      </c>
      <c r="AB1731">
        <v>0</v>
      </c>
      <c r="AC1731">
        <v>0</v>
      </c>
      <c r="AD1731">
        <v>8.74</v>
      </c>
      <c r="AE1731">
        <v>0</v>
      </c>
      <c r="AF1731">
        <v>0</v>
      </c>
      <c r="AG1731">
        <v>0</v>
      </c>
      <c r="AH1731">
        <v>8.74</v>
      </c>
      <c r="AI1731">
        <v>1</v>
      </c>
      <c r="AJ1731">
        <v>1</v>
      </c>
      <c r="AK1731">
        <v>1</v>
      </c>
      <c r="AL1731">
        <v>1</v>
      </c>
      <c r="AM1731">
        <v>-2</v>
      </c>
      <c r="AN1731">
        <v>0</v>
      </c>
      <c r="AO1731">
        <v>1</v>
      </c>
      <c r="AP1731">
        <v>1</v>
      </c>
      <c r="AQ1731">
        <v>0</v>
      </c>
      <c r="AR1731">
        <v>0</v>
      </c>
      <c r="AS1731" t="s">
        <v>3</v>
      </c>
      <c r="AT1731">
        <v>722.16</v>
      </c>
      <c r="AU1731" t="s">
        <v>42</v>
      </c>
      <c r="AV1731">
        <v>1</v>
      </c>
      <c r="AW1731">
        <v>2</v>
      </c>
      <c r="AX1731">
        <v>64858242</v>
      </c>
      <c r="AY1731">
        <v>1</v>
      </c>
      <c r="AZ1731">
        <v>0</v>
      </c>
      <c r="BA1731">
        <v>1807</v>
      </c>
      <c r="BB1731">
        <v>0</v>
      </c>
      <c r="BC1731">
        <v>0</v>
      </c>
      <c r="BD1731">
        <v>0</v>
      </c>
      <c r="BE1731">
        <v>0</v>
      </c>
      <c r="BF1731">
        <v>0</v>
      </c>
      <c r="BG1731">
        <v>0</v>
      </c>
      <c r="BH1731">
        <v>0</v>
      </c>
      <c r="BI1731">
        <v>0</v>
      </c>
      <c r="BJ1731">
        <v>0</v>
      </c>
      <c r="BK1731">
        <v>0</v>
      </c>
      <c r="BL1731">
        <v>0</v>
      </c>
      <c r="BM1731">
        <v>0</v>
      </c>
      <c r="BN1731">
        <v>0</v>
      </c>
      <c r="BO1731">
        <v>0</v>
      </c>
      <c r="BP1731">
        <v>0</v>
      </c>
      <c r="BQ1731">
        <v>0</v>
      </c>
      <c r="BR1731">
        <v>0</v>
      </c>
      <c r="BS1731">
        <v>0</v>
      </c>
      <c r="BT1731">
        <v>0</v>
      </c>
      <c r="BU1731">
        <v>0</v>
      </c>
      <c r="BV1731">
        <v>0</v>
      </c>
      <c r="BW1731">
        <v>0</v>
      </c>
      <c r="CU1731">
        <f>ROUND(AT1731*Source!I922*AH1731*AL1731,0)</f>
        <v>6438</v>
      </c>
      <c r="CV1731">
        <f>ROUND(Y1731*Source!I922,7)</f>
        <v>883.92384000000004</v>
      </c>
      <c r="CW1731">
        <v>0</v>
      </c>
      <c r="CX1731">
        <f>ROUND(Y1731*Source!I922,7)</f>
        <v>883.92384000000004</v>
      </c>
      <c r="CY1731">
        <f>AD1731</f>
        <v>8.74</v>
      </c>
      <c r="CZ1731">
        <f>AH1731</f>
        <v>8.74</v>
      </c>
      <c r="DA1731">
        <f>AL1731</f>
        <v>1</v>
      </c>
      <c r="DB1731">
        <f t="shared" ref="DB1731:DB1739" si="1022">ROUND((ROUND(AT1731*CZ1731,2)*ROUND((0.2+1),7)),2)</f>
        <v>7574.02</v>
      </c>
      <c r="DC1731">
        <f t="shared" ref="DC1731:DC1739" si="1023">ROUND((ROUND(AT1731*AG1731,2)*ROUND((0.2+1),7)),2)</f>
        <v>0</v>
      </c>
      <c r="DD1731" t="s">
        <v>3</v>
      </c>
      <c r="DE1731" t="s">
        <v>3</v>
      </c>
      <c r="DF1731">
        <f t="shared" ref="DF1731:DF1749" si="1024">ROUND(ROUND(AE1731,2)*CX1731,2)</f>
        <v>0</v>
      </c>
      <c r="DG1731">
        <f t="shared" ref="DG1731:DG1749" si="1025">ROUND(ROUND(AF1731,2)*CX1731,2)</f>
        <v>0</v>
      </c>
      <c r="DH1731">
        <f t="shared" ref="DH1731:DH1749" si="1026">ROUND(ROUND(AG1731,2)*CX1731,2)</f>
        <v>0</v>
      </c>
      <c r="DI1731">
        <f t="shared" ref="DI1731:DI1749" si="1027">ROUND(ROUND(AH1731,2)*CX1731,2)</f>
        <v>7725.49</v>
      </c>
      <c r="DJ1731">
        <f>DI1731</f>
        <v>7725.49</v>
      </c>
      <c r="DK1731">
        <v>0</v>
      </c>
      <c r="DL1731" t="s">
        <v>3</v>
      </c>
      <c r="DM1731">
        <v>0</v>
      </c>
      <c r="DN1731" t="s">
        <v>3</v>
      </c>
      <c r="DO1731">
        <v>0</v>
      </c>
    </row>
    <row r="1732" spans="1:119" x14ac:dyDescent="0.2">
      <c r="A1732">
        <f>ROW(Source!A922)</f>
        <v>922</v>
      </c>
      <c r="B1732">
        <v>64855517</v>
      </c>
      <c r="C1732">
        <v>64858222</v>
      </c>
      <c r="D1732">
        <v>121548</v>
      </c>
      <c r="E1732">
        <v>1</v>
      </c>
      <c r="F1732">
        <v>1</v>
      </c>
      <c r="G1732">
        <v>1</v>
      </c>
      <c r="H1732">
        <v>1</v>
      </c>
      <c r="I1732" t="s">
        <v>44</v>
      </c>
      <c r="J1732" t="s">
        <v>3</v>
      </c>
      <c r="K1732" t="s">
        <v>1101</v>
      </c>
      <c r="L1732">
        <v>608254</v>
      </c>
      <c r="N1732">
        <v>1013</v>
      </c>
      <c r="O1732" t="s">
        <v>1102</v>
      </c>
      <c r="P1732" t="s">
        <v>1102</v>
      </c>
      <c r="Q1732">
        <v>1</v>
      </c>
      <c r="W1732">
        <v>0</v>
      </c>
      <c r="X1732">
        <v>-185737400</v>
      </c>
      <c r="Y1732">
        <f t="shared" si="1021"/>
        <v>43.224000000000004</v>
      </c>
      <c r="AA1732">
        <v>0</v>
      </c>
      <c r="AB1732">
        <v>0</v>
      </c>
      <c r="AC1732">
        <v>0</v>
      </c>
      <c r="AD1732">
        <v>0</v>
      </c>
      <c r="AE1732">
        <v>0</v>
      </c>
      <c r="AF1732">
        <v>0</v>
      </c>
      <c r="AG1732">
        <v>0</v>
      </c>
      <c r="AH1732">
        <v>0</v>
      </c>
      <c r="AI1732">
        <v>1</v>
      </c>
      <c r="AJ1732">
        <v>1</v>
      </c>
      <c r="AK1732">
        <v>1</v>
      </c>
      <c r="AL1732">
        <v>1</v>
      </c>
      <c r="AM1732">
        <v>-2</v>
      </c>
      <c r="AN1732">
        <v>0</v>
      </c>
      <c r="AO1732">
        <v>1</v>
      </c>
      <c r="AP1732">
        <v>1</v>
      </c>
      <c r="AQ1732">
        <v>0</v>
      </c>
      <c r="AR1732">
        <v>0</v>
      </c>
      <c r="AS1732" t="s">
        <v>3</v>
      </c>
      <c r="AT1732">
        <v>36.020000000000003</v>
      </c>
      <c r="AU1732" t="s">
        <v>42</v>
      </c>
      <c r="AV1732">
        <v>2</v>
      </c>
      <c r="AW1732">
        <v>2</v>
      </c>
      <c r="AX1732">
        <v>64858243</v>
      </c>
      <c r="AY1732">
        <v>1</v>
      </c>
      <c r="AZ1732">
        <v>0</v>
      </c>
      <c r="BA1732">
        <v>1808</v>
      </c>
      <c r="BB1732">
        <v>0</v>
      </c>
      <c r="BC1732">
        <v>0</v>
      </c>
      <c r="BD1732">
        <v>0</v>
      </c>
      <c r="BE1732">
        <v>0</v>
      </c>
      <c r="BF1732">
        <v>0</v>
      </c>
      <c r="BG1732">
        <v>0</v>
      </c>
      <c r="BH1732">
        <v>0</v>
      </c>
      <c r="BI1732">
        <v>0</v>
      </c>
      <c r="BJ1732">
        <v>0</v>
      </c>
      <c r="BK1732">
        <v>0</v>
      </c>
      <c r="BL1732">
        <v>0</v>
      </c>
      <c r="BM1732">
        <v>0</v>
      </c>
      <c r="BN1732">
        <v>0</v>
      </c>
      <c r="BO1732">
        <v>0</v>
      </c>
      <c r="BP1732">
        <v>0</v>
      </c>
      <c r="BQ1732">
        <v>0</v>
      </c>
      <c r="BR1732">
        <v>0</v>
      </c>
      <c r="BS1732">
        <v>0</v>
      </c>
      <c r="BT1732">
        <v>0</v>
      </c>
      <c r="BU1732">
        <v>0</v>
      </c>
      <c r="BV1732">
        <v>0</v>
      </c>
      <c r="BW1732">
        <v>0</v>
      </c>
      <c r="CV1732">
        <v>0</v>
      </c>
      <c r="CW1732">
        <v>0</v>
      </c>
      <c r="CX1732">
        <f>ROUND(Y1732*Source!I922,7)</f>
        <v>44.088479999999997</v>
      </c>
      <c r="CY1732">
        <f>AD1732</f>
        <v>0</v>
      </c>
      <c r="CZ1732">
        <f>AH1732</f>
        <v>0</v>
      </c>
      <c r="DA1732">
        <f>AL1732</f>
        <v>1</v>
      </c>
      <c r="DB1732">
        <f t="shared" si="1022"/>
        <v>0</v>
      </c>
      <c r="DC1732">
        <f t="shared" si="1023"/>
        <v>0</v>
      </c>
      <c r="DD1732" t="s">
        <v>3</v>
      </c>
      <c r="DE1732" t="s">
        <v>3</v>
      </c>
      <c r="DF1732">
        <f t="shared" si="1024"/>
        <v>0</v>
      </c>
      <c r="DG1732">
        <f t="shared" si="1025"/>
        <v>0</v>
      </c>
      <c r="DH1732">
        <f t="shared" si="1026"/>
        <v>0</v>
      </c>
      <c r="DI1732">
        <f t="shared" si="1027"/>
        <v>0</v>
      </c>
      <c r="DJ1732">
        <f>DI1732</f>
        <v>0</v>
      </c>
      <c r="DK1732">
        <v>0</v>
      </c>
      <c r="DL1732" t="s">
        <v>3</v>
      </c>
      <c r="DM1732">
        <v>0</v>
      </c>
      <c r="DN1732" t="s">
        <v>3</v>
      </c>
      <c r="DO1732">
        <v>0</v>
      </c>
    </row>
    <row r="1733" spans="1:119" x14ac:dyDescent="0.2">
      <c r="A1733">
        <f>ROW(Source!A922)</f>
        <v>922</v>
      </c>
      <c r="B1733">
        <v>64855517</v>
      </c>
      <c r="C1733">
        <v>64858222</v>
      </c>
      <c r="D1733">
        <v>29172268</v>
      </c>
      <c r="E1733">
        <v>1</v>
      </c>
      <c r="F1733">
        <v>1</v>
      </c>
      <c r="G1733">
        <v>1</v>
      </c>
      <c r="H1733">
        <v>2</v>
      </c>
      <c r="I1733" t="s">
        <v>1176</v>
      </c>
      <c r="J1733" t="s">
        <v>1177</v>
      </c>
      <c r="K1733" t="s">
        <v>1178</v>
      </c>
      <c r="L1733">
        <v>1368</v>
      </c>
      <c r="N1733">
        <v>1011</v>
      </c>
      <c r="O1733" t="s">
        <v>1106</v>
      </c>
      <c r="P1733" t="s">
        <v>1106</v>
      </c>
      <c r="Q1733">
        <v>1</v>
      </c>
      <c r="W1733">
        <v>0</v>
      </c>
      <c r="X1733">
        <v>-438066613</v>
      </c>
      <c r="Y1733">
        <f t="shared" si="1021"/>
        <v>40.559999999999995</v>
      </c>
      <c r="AA1733">
        <v>0</v>
      </c>
      <c r="AB1733">
        <v>86.4</v>
      </c>
      <c r="AC1733">
        <v>13.5</v>
      </c>
      <c r="AD1733">
        <v>0</v>
      </c>
      <c r="AE1733">
        <v>0</v>
      </c>
      <c r="AF1733">
        <v>86.4</v>
      </c>
      <c r="AG1733">
        <v>13.5</v>
      </c>
      <c r="AH1733">
        <v>0</v>
      </c>
      <c r="AI1733">
        <v>1</v>
      </c>
      <c r="AJ1733">
        <v>1</v>
      </c>
      <c r="AK1733">
        <v>1</v>
      </c>
      <c r="AL1733">
        <v>1</v>
      </c>
      <c r="AM1733">
        <v>-2</v>
      </c>
      <c r="AN1733">
        <v>0</v>
      </c>
      <c r="AO1733">
        <v>1</v>
      </c>
      <c r="AP1733">
        <v>1</v>
      </c>
      <c r="AQ1733">
        <v>0</v>
      </c>
      <c r="AR1733">
        <v>0</v>
      </c>
      <c r="AS1733" t="s">
        <v>3</v>
      </c>
      <c r="AT1733">
        <v>33.799999999999997</v>
      </c>
      <c r="AU1733" t="s">
        <v>42</v>
      </c>
      <c r="AV1733">
        <v>0</v>
      </c>
      <c r="AW1733">
        <v>2</v>
      </c>
      <c r="AX1733">
        <v>64858244</v>
      </c>
      <c r="AY1733">
        <v>1</v>
      </c>
      <c r="AZ1733">
        <v>0</v>
      </c>
      <c r="BA1733">
        <v>1809</v>
      </c>
      <c r="BB1733">
        <v>0</v>
      </c>
      <c r="BC1733">
        <v>0</v>
      </c>
      <c r="BD1733">
        <v>0</v>
      </c>
      <c r="BE1733">
        <v>0</v>
      </c>
      <c r="BF1733">
        <v>0</v>
      </c>
      <c r="BG1733">
        <v>0</v>
      </c>
      <c r="BH1733">
        <v>0</v>
      </c>
      <c r="BI1733">
        <v>0</v>
      </c>
      <c r="BJ1733">
        <v>0</v>
      </c>
      <c r="BK1733">
        <v>0</v>
      </c>
      <c r="BL1733">
        <v>0</v>
      </c>
      <c r="BM1733">
        <v>0</v>
      </c>
      <c r="BN1733">
        <v>0</v>
      </c>
      <c r="BO1733">
        <v>0</v>
      </c>
      <c r="BP1733">
        <v>0</v>
      </c>
      <c r="BQ1733">
        <v>0</v>
      </c>
      <c r="BR1733">
        <v>0</v>
      </c>
      <c r="BS1733">
        <v>0</v>
      </c>
      <c r="BT1733">
        <v>0</v>
      </c>
      <c r="BU1733">
        <v>0</v>
      </c>
      <c r="BV1733">
        <v>0</v>
      </c>
      <c r="BW1733">
        <v>0</v>
      </c>
      <c r="CV1733">
        <v>0</v>
      </c>
      <c r="CW1733">
        <f>ROUND(Y1733*Source!I922*DO1733,7)</f>
        <v>0</v>
      </c>
      <c r="CX1733">
        <f>ROUND(Y1733*Source!I922,7)</f>
        <v>41.371200000000002</v>
      </c>
      <c r="CY1733">
        <f t="shared" ref="CY1733:CY1739" si="1028">AB1733</f>
        <v>86.4</v>
      </c>
      <c r="CZ1733">
        <f t="shared" ref="CZ1733:CZ1739" si="1029">AF1733</f>
        <v>86.4</v>
      </c>
      <c r="DA1733">
        <f t="shared" ref="DA1733:DA1739" si="1030">AJ1733</f>
        <v>1</v>
      </c>
      <c r="DB1733">
        <f t="shared" si="1022"/>
        <v>3504.38</v>
      </c>
      <c r="DC1733">
        <f t="shared" si="1023"/>
        <v>547.55999999999995</v>
      </c>
      <c r="DD1733" t="s">
        <v>3</v>
      </c>
      <c r="DE1733" t="s">
        <v>3</v>
      </c>
      <c r="DF1733">
        <f t="shared" si="1024"/>
        <v>0</v>
      </c>
      <c r="DG1733">
        <f t="shared" si="1025"/>
        <v>3574.47</v>
      </c>
      <c r="DH1733">
        <f t="shared" si="1026"/>
        <v>558.51</v>
      </c>
      <c r="DI1733">
        <f t="shared" si="1027"/>
        <v>0</v>
      </c>
      <c r="DJ1733">
        <f t="shared" ref="DJ1733:DJ1739" si="1031">DG1733</f>
        <v>3574.47</v>
      </c>
      <c r="DK1733">
        <v>0</v>
      </c>
      <c r="DL1733" t="s">
        <v>3</v>
      </c>
      <c r="DM1733">
        <v>0</v>
      </c>
      <c r="DN1733" t="s">
        <v>3</v>
      </c>
      <c r="DO1733">
        <v>0</v>
      </c>
    </row>
    <row r="1734" spans="1:119" x14ac:dyDescent="0.2">
      <c r="A1734">
        <f>ROW(Source!A922)</f>
        <v>922</v>
      </c>
      <c r="B1734">
        <v>64855517</v>
      </c>
      <c r="C1734">
        <v>64858222</v>
      </c>
      <c r="D1734">
        <v>29172379</v>
      </c>
      <c r="E1734">
        <v>1</v>
      </c>
      <c r="F1734">
        <v>1</v>
      </c>
      <c r="G1734">
        <v>1</v>
      </c>
      <c r="H1734">
        <v>2</v>
      </c>
      <c r="I1734" t="s">
        <v>1187</v>
      </c>
      <c r="J1734" t="s">
        <v>1188</v>
      </c>
      <c r="K1734" t="s">
        <v>1189</v>
      </c>
      <c r="L1734">
        <v>1368</v>
      </c>
      <c r="N1734">
        <v>1011</v>
      </c>
      <c r="O1734" t="s">
        <v>1106</v>
      </c>
      <c r="P1734" t="s">
        <v>1106</v>
      </c>
      <c r="Q1734">
        <v>1</v>
      </c>
      <c r="W1734">
        <v>0</v>
      </c>
      <c r="X1734">
        <v>1106923569</v>
      </c>
      <c r="Y1734">
        <f t="shared" si="1021"/>
        <v>2.34</v>
      </c>
      <c r="AA1734">
        <v>0</v>
      </c>
      <c r="AB1734">
        <v>112</v>
      </c>
      <c r="AC1734">
        <v>13.5</v>
      </c>
      <c r="AD1734">
        <v>0</v>
      </c>
      <c r="AE1734">
        <v>0</v>
      </c>
      <c r="AF1734">
        <v>112</v>
      </c>
      <c r="AG1734">
        <v>13.5</v>
      </c>
      <c r="AH1734">
        <v>0</v>
      </c>
      <c r="AI1734">
        <v>1</v>
      </c>
      <c r="AJ1734">
        <v>1</v>
      </c>
      <c r="AK1734">
        <v>1</v>
      </c>
      <c r="AL1734">
        <v>1</v>
      </c>
      <c r="AM1734">
        <v>-2</v>
      </c>
      <c r="AN1734">
        <v>0</v>
      </c>
      <c r="AO1734">
        <v>1</v>
      </c>
      <c r="AP1734">
        <v>1</v>
      </c>
      <c r="AQ1734">
        <v>0</v>
      </c>
      <c r="AR1734">
        <v>0</v>
      </c>
      <c r="AS1734" t="s">
        <v>3</v>
      </c>
      <c r="AT1734">
        <v>1.95</v>
      </c>
      <c r="AU1734" t="s">
        <v>42</v>
      </c>
      <c r="AV1734">
        <v>0</v>
      </c>
      <c r="AW1734">
        <v>2</v>
      </c>
      <c r="AX1734">
        <v>64858245</v>
      </c>
      <c r="AY1734">
        <v>1</v>
      </c>
      <c r="AZ1734">
        <v>0</v>
      </c>
      <c r="BA1734">
        <v>1810</v>
      </c>
      <c r="BB1734">
        <v>0</v>
      </c>
      <c r="BC1734">
        <v>0</v>
      </c>
      <c r="BD1734">
        <v>0</v>
      </c>
      <c r="BE1734">
        <v>0</v>
      </c>
      <c r="BF1734">
        <v>0</v>
      </c>
      <c r="BG1734">
        <v>0</v>
      </c>
      <c r="BH1734">
        <v>0</v>
      </c>
      <c r="BI1734">
        <v>0</v>
      </c>
      <c r="BJ1734">
        <v>0</v>
      </c>
      <c r="BK1734">
        <v>0</v>
      </c>
      <c r="BL1734">
        <v>0</v>
      </c>
      <c r="BM1734">
        <v>0</v>
      </c>
      <c r="BN1734">
        <v>0</v>
      </c>
      <c r="BO1734">
        <v>0</v>
      </c>
      <c r="BP1734">
        <v>0</v>
      </c>
      <c r="BQ1734">
        <v>0</v>
      </c>
      <c r="BR1734">
        <v>0</v>
      </c>
      <c r="BS1734">
        <v>0</v>
      </c>
      <c r="BT1734">
        <v>0</v>
      </c>
      <c r="BU1734">
        <v>0</v>
      </c>
      <c r="BV1734">
        <v>0</v>
      </c>
      <c r="BW1734">
        <v>0</v>
      </c>
      <c r="CV1734">
        <v>0</v>
      </c>
      <c r="CW1734">
        <f>ROUND(Y1734*Source!I922*DO1734,7)</f>
        <v>0</v>
      </c>
      <c r="CX1734">
        <f>ROUND(Y1734*Source!I922,7)</f>
        <v>2.3868</v>
      </c>
      <c r="CY1734">
        <f t="shared" si="1028"/>
        <v>112</v>
      </c>
      <c r="CZ1734">
        <f t="shared" si="1029"/>
        <v>112</v>
      </c>
      <c r="DA1734">
        <f t="shared" si="1030"/>
        <v>1</v>
      </c>
      <c r="DB1734">
        <f t="shared" si="1022"/>
        <v>262.08</v>
      </c>
      <c r="DC1734">
        <f t="shared" si="1023"/>
        <v>31.6</v>
      </c>
      <c r="DD1734" t="s">
        <v>3</v>
      </c>
      <c r="DE1734" t="s">
        <v>3</v>
      </c>
      <c r="DF1734">
        <f t="shared" si="1024"/>
        <v>0</v>
      </c>
      <c r="DG1734">
        <f t="shared" si="1025"/>
        <v>267.32</v>
      </c>
      <c r="DH1734">
        <f t="shared" si="1026"/>
        <v>32.22</v>
      </c>
      <c r="DI1734">
        <f t="shared" si="1027"/>
        <v>0</v>
      </c>
      <c r="DJ1734">
        <f t="shared" si="1031"/>
        <v>267.32</v>
      </c>
      <c r="DK1734">
        <v>0</v>
      </c>
      <c r="DL1734" t="s">
        <v>3</v>
      </c>
      <c r="DM1734">
        <v>0</v>
      </c>
      <c r="DN1734" t="s">
        <v>3</v>
      </c>
      <c r="DO1734">
        <v>0</v>
      </c>
    </row>
    <row r="1735" spans="1:119" x14ac:dyDescent="0.2">
      <c r="A1735">
        <f>ROW(Source!A922)</f>
        <v>922</v>
      </c>
      <c r="B1735">
        <v>64855517</v>
      </c>
      <c r="C1735">
        <v>64858222</v>
      </c>
      <c r="D1735">
        <v>29172479</v>
      </c>
      <c r="E1735">
        <v>1</v>
      </c>
      <c r="F1735">
        <v>1</v>
      </c>
      <c r="G1735">
        <v>1</v>
      </c>
      <c r="H1735">
        <v>2</v>
      </c>
      <c r="I1735" t="s">
        <v>1149</v>
      </c>
      <c r="J1735" t="s">
        <v>1150</v>
      </c>
      <c r="K1735" t="s">
        <v>1151</v>
      </c>
      <c r="L1735">
        <v>1368</v>
      </c>
      <c r="N1735">
        <v>1011</v>
      </c>
      <c r="O1735" t="s">
        <v>1106</v>
      </c>
      <c r="P1735" t="s">
        <v>1106</v>
      </c>
      <c r="Q1735">
        <v>1</v>
      </c>
      <c r="W1735">
        <v>0</v>
      </c>
      <c r="X1735">
        <v>1549832887</v>
      </c>
      <c r="Y1735">
        <f t="shared" si="1021"/>
        <v>0.32400000000000001</v>
      </c>
      <c r="AA1735">
        <v>0</v>
      </c>
      <c r="AB1735">
        <v>99.89</v>
      </c>
      <c r="AC1735">
        <v>10.06</v>
      </c>
      <c r="AD1735">
        <v>0</v>
      </c>
      <c r="AE1735">
        <v>0</v>
      </c>
      <c r="AF1735">
        <v>99.89</v>
      </c>
      <c r="AG1735">
        <v>10.06</v>
      </c>
      <c r="AH1735">
        <v>0</v>
      </c>
      <c r="AI1735">
        <v>1</v>
      </c>
      <c r="AJ1735">
        <v>1</v>
      </c>
      <c r="AK1735">
        <v>1</v>
      </c>
      <c r="AL1735">
        <v>1</v>
      </c>
      <c r="AM1735">
        <v>-2</v>
      </c>
      <c r="AN1735">
        <v>0</v>
      </c>
      <c r="AO1735">
        <v>1</v>
      </c>
      <c r="AP1735">
        <v>1</v>
      </c>
      <c r="AQ1735">
        <v>0</v>
      </c>
      <c r="AR1735">
        <v>0</v>
      </c>
      <c r="AS1735" t="s">
        <v>3</v>
      </c>
      <c r="AT1735">
        <v>0.27</v>
      </c>
      <c r="AU1735" t="s">
        <v>42</v>
      </c>
      <c r="AV1735">
        <v>0</v>
      </c>
      <c r="AW1735">
        <v>2</v>
      </c>
      <c r="AX1735">
        <v>64858246</v>
      </c>
      <c r="AY1735">
        <v>1</v>
      </c>
      <c r="AZ1735">
        <v>0</v>
      </c>
      <c r="BA1735">
        <v>1811</v>
      </c>
      <c r="BB1735">
        <v>0</v>
      </c>
      <c r="BC1735">
        <v>0</v>
      </c>
      <c r="BD1735">
        <v>0</v>
      </c>
      <c r="BE1735">
        <v>0</v>
      </c>
      <c r="BF1735">
        <v>0</v>
      </c>
      <c r="BG1735">
        <v>0</v>
      </c>
      <c r="BH1735">
        <v>0</v>
      </c>
      <c r="BI1735">
        <v>0</v>
      </c>
      <c r="BJ1735">
        <v>0</v>
      </c>
      <c r="BK1735">
        <v>0</v>
      </c>
      <c r="BL1735">
        <v>0</v>
      </c>
      <c r="BM1735">
        <v>0</v>
      </c>
      <c r="BN1735">
        <v>0</v>
      </c>
      <c r="BO1735">
        <v>0</v>
      </c>
      <c r="BP1735">
        <v>0</v>
      </c>
      <c r="BQ1735">
        <v>0</v>
      </c>
      <c r="BR1735">
        <v>0</v>
      </c>
      <c r="BS1735">
        <v>0</v>
      </c>
      <c r="BT1735">
        <v>0</v>
      </c>
      <c r="BU1735">
        <v>0</v>
      </c>
      <c r="BV1735">
        <v>0</v>
      </c>
      <c r="BW1735">
        <v>0</v>
      </c>
      <c r="CV1735">
        <v>0</v>
      </c>
      <c r="CW1735">
        <f>ROUND(Y1735*Source!I922*DO1735,7)</f>
        <v>0</v>
      </c>
      <c r="CX1735">
        <f>ROUND(Y1735*Source!I922,7)</f>
        <v>0.33048</v>
      </c>
      <c r="CY1735">
        <f t="shared" si="1028"/>
        <v>99.89</v>
      </c>
      <c r="CZ1735">
        <f t="shared" si="1029"/>
        <v>99.89</v>
      </c>
      <c r="DA1735">
        <f t="shared" si="1030"/>
        <v>1</v>
      </c>
      <c r="DB1735">
        <f t="shared" si="1022"/>
        <v>32.36</v>
      </c>
      <c r="DC1735">
        <f t="shared" si="1023"/>
        <v>3.26</v>
      </c>
      <c r="DD1735" t="s">
        <v>3</v>
      </c>
      <c r="DE1735" t="s">
        <v>3</v>
      </c>
      <c r="DF1735">
        <f t="shared" si="1024"/>
        <v>0</v>
      </c>
      <c r="DG1735">
        <f t="shared" si="1025"/>
        <v>33.01</v>
      </c>
      <c r="DH1735">
        <f t="shared" si="1026"/>
        <v>3.32</v>
      </c>
      <c r="DI1735">
        <f t="shared" si="1027"/>
        <v>0</v>
      </c>
      <c r="DJ1735">
        <f t="shared" si="1031"/>
        <v>33.01</v>
      </c>
      <c r="DK1735">
        <v>0</v>
      </c>
      <c r="DL1735" t="s">
        <v>3</v>
      </c>
      <c r="DM1735">
        <v>0</v>
      </c>
      <c r="DN1735" t="s">
        <v>3</v>
      </c>
      <c r="DO1735">
        <v>0</v>
      </c>
    </row>
    <row r="1736" spans="1:119" x14ac:dyDescent="0.2">
      <c r="A1736">
        <f>ROW(Source!A922)</f>
        <v>922</v>
      </c>
      <c r="B1736">
        <v>64855517</v>
      </c>
      <c r="C1736">
        <v>64858222</v>
      </c>
      <c r="D1736">
        <v>29172657</v>
      </c>
      <c r="E1736">
        <v>1</v>
      </c>
      <c r="F1736">
        <v>1</v>
      </c>
      <c r="G1736">
        <v>1</v>
      </c>
      <c r="H1736">
        <v>2</v>
      </c>
      <c r="I1736" t="s">
        <v>1224</v>
      </c>
      <c r="J1736" t="s">
        <v>1225</v>
      </c>
      <c r="K1736" t="s">
        <v>1226</v>
      </c>
      <c r="L1736">
        <v>1368</v>
      </c>
      <c r="N1736">
        <v>1011</v>
      </c>
      <c r="O1736" t="s">
        <v>1106</v>
      </c>
      <c r="P1736" t="s">
        <v>1106</v>
      </c>
      <c r="Q1736">
        <v>1</v>
      </c>
      <c r="W1736">
        <v>0</v>
      </c>
      <c r="X1736">
        <v>1474986261</v>
      </c>
      <c r="Y1736">
        <f t="shared" si="1021"/>
        <v>109.95599999999999</v>
      </c>
      <c r="AA1736">
        <v>0</v>
      </c>
      <c r="AB1736">
        <v>8.1</v>
      </c>
      <c r="AC1736">
        <v>0</v>
      </c>
      <c r="AD1736">
        <v>0</v>
      </c>
      <c r="AE1736">
        <v>0</v>
      </c>
      <c r="AF1736">
        <v>8.1</v>
      </c>
      <c r="AG1736">
        <v>0</v>
      </c>
      <c r="AH1736">
        <v>0</v>
      </c>
      <c r="AI1736">
        <v>1</v>
      </c>
      <c r="AJ1736">
        <v>1</v>
      </c>
      <c r="AK1736">
        <v>1</v>
      </c>
      <c r="AL1736">
        <v>1</v>
      </c>
      <c r="AM1736">
        <v>-2</v>
      </c>
      <c r="AN1736">
        <v>0</v>
      </c>
      <c r="AO1736">
        <v>1</v>
      </c>
      <c r="AP1736">
        <v>1</v>
      </c>
      <c r="AQ1736">
        <v>0</v>
      </c>
      <c r="AR1736">
        <v>0</v>
      </c>
      <c r="AS1736" t="s">
        <v>3</v>
      </c>
      <c r="AT1736">
        <v>91.63</v>
      </c>
      <c r="AU1736" t="s">
        <v>42</v>
      </c>
      <c r="AV1736">
        <v>0</v>
      </c>
      <c r="AW1736">
        <v>2</v>
      </c>
      <c r="AX1736">
        <v>64858247</v>
      </c>
      <c r="AY1736">
        <v>1</v>
      </c>
      <c r="AZ1736">
        <v>0</v>
      </c>
      <c r="BA1736">
        <v>1812</v>
      </c>
      <c r="BB1736">
        <v>0</v>
      </c>
      <c r="BC1736">
        <v>0</v>
      </c>
      <c r="BD1736">
        <v>0</v>
      </c>
      <c r="BE1736">
        <v>0</v>
      </c>
      <c r="BF1736">
        <v>0</v>
      </c>
      <c r="BG1736">
        <v>0</v>
      </c>
      <c r="BH1736">
        <v>0</v>
      </c>
      <c r="BI1736">
        <v>0</v>
      </c>
      <c r="BJ1736">
        <v>0</v>
      </c>
      <c r="BK1736">
        <v>0</v>
      </c>
      <c r="BL1736">
        <v>0</v>
      </c>
      <c r="BM1736">
        <v>0</v>
      </c>
      <c r="BN1736">
        <v>0</v>
      </c>
      <c r="BO1736">
        <v>0</v>
      </c>
      <c r="BP1736">
        <v>0</v>
      </c>
      <c r="BQ1736">
        <v>0</v>
      </c>
      <c r="BR1736">
        <v>0</v>
      </c>
      <c r="BS1736">
        <v>0</v>
      </c>
      <c r="BT1736">
        <v>0</v>
      </c>
      <c r="BU1736">
        <v>0</v>
      </c>
      <c r="BV1736">
        <v>0</v>
      </c>
      <c r="BW1736">
        <v>0</v>
      </c>
      <c r="CV1736">
        <v>0</v>
      </c>
      <c r="CW1736">
        <f>ROUND(Y1736*Source!I922*DO1736,7)</f>
        <v>0</v>
      </c>
      <c r="CX1736">
        <f>ROUND(Y1736*Source!I922,7)</f>
        <v>112.15512</v>
      </c>
      <c r="CY1736">
        <f t="shared" si="1028"/>
        <v>8.1</v>
      </c>
      <c r="CZ1736">
        <f t="shared" si="1029"/>
        <v>8.1</v>
      </c>
      <c r="DA1736">
        <f t="shared" si="1030"/>
        <v>1</v>
      </c>
      <c r="DB1736">
        <f t="shared" si="1022"/>
        <v>890.64</v>
      </c>
      <c r="DC1736">
        <f t="shared" si="1023"/>
        <v>0</v>
      </c>
      <c r="DD1736" t="s">
        <v>3</v>
      </c>
      <c r="DE1736" t="s">
        <v>3</v>
      </c>
      <c r="DF1736">
        <f t="shared" si="1024"/>
        <v>0</v>
      </c>
      <c r="DG1736">
        <f t="shared" si="1025"/>
        <v>908.46</v>
      </c>
      <c r="DH1736">
        <f t="shared" si="1026"/>
        <v>0</v>
      </c>
      <c r="DI1736">
        <f t="shared" si="1027"/>
        <v>0</v>
      </c>
      <c r="DJ1736">
        <f t="shared" si="1031"/>
        <v>908.46</v>
      </c>
      <c r="DK1736">
        <v>0</v>
      </c>
      <c r="DL1736" t="s">
        <v>3</v>
      </c>
      <c r="DM1736">
        <v>0</v>
      </c>
      <c r="DN1736" t="s">
        <v>3</v>
      </c>
      <c r="DO1736">
        <v>0</v>
      </c>
    </row>
    <row r="1737" spans="1:119" x14ac:dyDescent="0.2">
      <c r="A1737">
        <f>ROW(Source!A922)</f>
        <v>922</v>
      </c>
      <c r="B1737">
        <v>64855517</v>
      </c>
      <c r="C1737">
        <v>64858222</v>
      </c>
      <c r="D1737">
        <v>29173150</v>
      </c>
      <c r="E1737">
        <v>1</v>
      </c>
      <c r="F1737">
        <v>1</v>
      </c>
      <c r="G1737">
        <v>1</v>
      </c>
      <c r="H1737">
        <v>2</v>
      </c>
      <c r="I1737" t="s">
        <v>1190</v>
      </c>
      <c r="J1737" t="s">
        <v>1191</v>
      </c>
      <c r="K1737" t="s">
        <v>1192</v>
      </c>
      <c r="L1737">
        <v>1368</v>
      </c>
      <c r="N1737">
        <v>1011</v>
      </c>
      <c r="O1737" t="s">
        <v>1106</v>
      </c>
      <c r="P1737" t="s">
        <v>1106</v>
      </c>
      <c r="Q1737">
        <v>1</v>
      </c>
      <c r="W1737">
        <v>0</v>
      </c>
      <c r="X1737">
        <v>650070217</v>
      </c>
      <c r="Y1737">
        <f t="shared" si="1021"/>
        <v>43.691999999999993</v>
      </c>
      <c r="AA1737">
        <v>0</v>
      </c>
      <c r="AB1737">
        <v>1.9</v>
      </c>
      <c r="AC1737">
        <v>0</v>
      </c>
      <c r="AD1737">
        <v>0</v>
      </c>
      <c r="AE1737">
        <v>0</v>
      </c>
      <c r="AF1737">
        <v>1.9</v>
      </c>
      <c r="AG1737">
        <v>0</v>
      </c>
      <c r="AH1737">
        <v>0</v>
      </c>
      <c r="AI1737">
        <v>1</v>
      </c>
      <c r="AJ1737">
        <v>1</v>
      </c>
      <c r="AK1737">
        <v>1</v>
      </c>
      <c r="AL1737">
        <v>1</v>
      </c>
      <c r="AM1737">
        <v>-2</v>
      </c>
      <c r="AN1737">
        <v>0</v>
      </c>
      <c r="AO1737">
        <v>1</v>
      </c>
      <c r="AP1737">
        <v>1</v>
      </c>
      <c r="AQ1737">
        <v>0</v>
      </c>
      <c r="AR1737">
        <v>0</v>
      </c>
      <c r="AS1737" t="s">
        <v>3</v>
      </c>
      <c r="AT1737">
        <v>36.409999999999997</v>
      </c>
      <c r="AU1737" t="s">
        <v>42</v>
      </c>
      <c r="AV1737">
        <v>0</v>
      </c>
      <c r="AW1737">
        <v>2</v>
      </c>
      <c r="AX1737">
        <v>64858248</v>
      </c>
      <c r="AY1737">
        <v>1</v>
      </c>
      <c r="AZ1737">
        <v>0</v>
      </c>
      <c r="BA1737">
        <v>1813</v>
      </c>
      <c r="BB1737">
        <v>0</v>
      </c>
      <c r="BC1737">
        <v>0</v>
      </c>
      <c r="BD1737">
        <v>0</v>
      </c>
      <c r="BE1737">
        <v>0</v>
      </c>
      <c r="BF1737">
        <v>0</v>
      </c>
      <c r="BG1737">
        <v>0</v>
      </c>
      <c r="BH1737">
        <v>0</v>
      </c>
      <c r="BI1737">
        <v>0</v>
      </c>
      <c r="BJ1737">
        <v>0</v>
      </c>
      <c r="BK1737">
        <v>0</v>
      </c>
      <c r="BL1737">
        <v>0</v>
      </c>
      <c r="BM1737">
        <v>0</v>
      </c>
      <c r="BN1737">
        <v>0</v>
      </c>
      <c r="BO1737">
        <v>0</v>
      </c>
      <c r="BP1737">
        <v>0</v>
      </c>
      <c r="BQ1737">
        <v>0</v>
      </c>
      <c r="BR1737">
        <v>0</v>
      </c>
      <c r="BS1737">
        <v>0</v>
      </c>
      <c r="BT1737">
        <v>0</v>
      </c>
      <c r="BU1737">
        <v>0</v>
      </c>
      <c r="BV1737">
        <v>0</v>
      </c>
      <c r="BW1737">
        <v>0</v>
      </c>
      <c r="CV1737">
        <v>0</v>
      </c>
      <c r="CW1737">
        <f>ROUND(Y1737*Source!I922*DO1737,7)</f>
        <v>0</v>
      </c>
      <c r="CX1737">
        <f>ROUND(Y1737*Source!I922,7)</f>
        <v>44.565840000000001</v>
      </c>
      <c r="CY1737">
        <f t="shared" si="1028"/>
        <v>1.9</v>
      </c>
      <c r="CZ1737">
        <f t="shared" si="1029"/>
        <v>1.9</v>
      </c>
      <c r="DA1737">
        <f t="shared" si="1030"/>
        <v>1</v>
      </c>
      <c r="DB1737">
        <f t="shared" si="1022"/>
        <v>83.02</v>
      </c>
      <c r="DC1737">
        <f t="shared" si="1023"/>
        <v>0</v>
      </c>
      <c r="DD1737" t="s">
        <v>3</v>
      </c>
      <c r="DE1737" t="s">
        <v>3</v>
      </c>
      <c r="DF1737">
        <f t="shared" si="1024"/>
        <v>0</v>
      </c>
      <c r="DG1737">
        <f t="shared" si="1025"/>
        <v>84.68</v>
      </c>
      <c r="DH1737">
        <f t="shared" si="1026"/>
        <v>0</v>
      </c>
      <c r="DI1737">
        <f t="shared" si="1027"/>
        <v>0</v>
      </c>
      <c r="DJ1737">
        <f t="shared" si="1031"/>
        <v>84.68</v>
      </c>
      <c r="DK1737">
        <v>0</v>
      </c>
      <c r="DL1737" t="s">
        <v>3</v>
      </c>
      <c r="DM1737">
        <v>0</v>
      </c>
      <c r="DN1737" t="s">
        <v>3</v>
      </c>
      <c r="DO1737">
        <v>0</v>
      </c>
    </row>
    <row r="1738" spans="1:119" x14ac:dyDescent="0.2">
      <c r="A1738">
        <f>ROW(Source!A922)</f>
        <v>922</v>
      </c>
      <c r="B1738">
        <v>64855517</v>
      </c>
      <c r="C1738">
        <v>64858222</v>
      </c>
      <c r="D1738">
        <v>29174592</v>
      </c>
      <c r="E1738">
        <v>1</v>
      </c>
      <c r="F1738">
        <v>1</v>
      </c>
      <c r="G1738">
        <v>1</v>
      </c>
      <c r="H1738">
        <v>2</v>
      </c>
      <c r="I1738" t="s">
        <v>1193</v>
      </c>
      <c r="J1738" t="s">
        <v>1194</v>
      </c>
      <c r="K1738" t="s">
        <v>1195</v>
      </c>
      <c r="L1738">
        <v>1368</v>
      </c>
      <c r="N1738">
        <v>1011</v>
      </c>
      <c r="O1738" t="s">
        <v>1106</v>
      </c>
      <c r="P1738" t="s">
        <v>1106</v>
      </c>
      <c r="Q1738">
        <v>1</v>
      </c>
      <c r="W1738">
        <v>0</v>
      </c>
      <c r="X1738">
        <v>-1835804875</v>
      </c>
      <c r="Y1738">
        <f t="shared" si="1021"/>
        <v>1.5</v>
      </c>
      <c r="AA1738">
        <v>0</v>
      </c>
      <c r="AB1738">
        <v>3.27</v>
      </c>
      <c r="AC1738">
        <v>0</v>
      </c>
      <c r="AD1738">
        <v>0</v>
      </c>
      <c r="AE1738">
        <v>0</v>
      </c>
      <c r="AF1738">
        <v>3.27</v>
      </c>
      <c r="AG1738">
        <v>0</v>
      </c>
      <c r="AH1738">
        <v>0</v>
      </c>
      <c r="AI1738">
        <v>1</v>
      </c>
      <c r="AJ1738">
        <v>1</v>
      </c>
      <c r="AK1738">
        <v>1</v>
      </c>
      <c r="AL1738">
        <v>1</v>
      </c>
      <c r="AM1738">
        <v>-2</v>
      </c>
      <c r="AN1738">
        <v>0</v>
      </c>
      <c r="AO1738">
        <v>1</v>
      </c>
      <c r="AP1738">
        <v>1</v>
      </c>
      <c r="AQ1738">
        <v>0</v>
      </c>
      <c r="AR1738">
        <v>0</v>
      </c>
      <c r="AS1738" t="s">
        <v>3</v>
      </c>
      <c r="AT1738">
        <v>1.25</v>
      </c>
      <c r="AU1738" t="s">
        <v>42</v>
      </c>
      <c r="AV1738">
        <v>0</v>
      </c>
      <c r="AW1738">
        <v>2</v>
      </c>
      <c r="AX1738">
        <v>64858249</v>
      </c>
      <c r="AY1738">
        <v>1</v>
      </c>
      <c r="AZ1738">
        <v>0</v>
      </c>
      <c r="BA1738">
        <v>1814</v>
      </c>
      <c r="BB1738">
        <v>0</v>
      </c>
      <c r="BC1738">
        <v>0</v>
      </c>
      <c r="BD1738">
        <v>0</v>
      </c>
      <c r="BE1738">
        <v>0</v>
      </c>
      <c r="BF1738">
        <v>0</v>
      </c>
      <c r="BG1738">
        <v>0</v>
      </c>
      <c r="BH1738">
        <v>0</v>
      </c>
      <c r="BI1738">
        <v>0</v>
      </c>
      <c r="BJ1738">
        <v>0</v>
      </c>
      <c r="BK1738">
        <v>0</v>
      </c>
      <c r="BL1738">
        <v>0</v>
      </c>
      <c r="BM1738">
        <v>0</v>
      </c>
      <c r="BN1738">
        <v>0</v>
      </c>
      <c r="BO1738">
        <v>0</v>
      </c>
      <c r="BP1738">
        <v>0</v>
      </c>
      <c r="BQ1738">
        <v>0</v>
      </c>
      <c r="BR1738">
        <v>0</v>
      </c>
      <c r="BS1738">
        <v>0</v>
      </c>
      <c r="BT1738">
        <v>0</v>
      </c>
      <c r="BU1738">
        <v>0</v>
      </c>
      <c r="BV1738">
        <v>0</v>
      </c>
      <c r="BW1738">
        <v>0</v>
      </c>
      <c r="CV1738">
        <v>0</v>
      </c>
      <c r="CW1738">
        <f>ROUND(Y1738*Source!I922*DO1738,7)</f>
        <v>0</v>
      </c>
      <c r="CX1738">
        <f>ROUND(Y1738*Source!I922,7)</f>
        <v>1.53</v>
      </c>
      <c r="CY1738">
        <f t="shared" si="1028"/>
        <v>3.27</v>
      </c>
      <c r="CZ1738">
        <f t="shared" si="1029"/>
        <v>3.27</v>
      </c>
      <c r="DA1738">
        <f t="shared" si="1030"/>
        <v>1</v>
      </c>
      <c r="DB1738">
        <f t="shared" si="1022"/>
        <v>4.91</v>
      </c>
      <c r="DC1738">
        <f t="shared" si="1023"/>
        <v>0</v>
      </c>
      <c r="DD1738" t="s">
        <v>3</v>
      </c>
      <c r="DE1738" t="s">
        <v>3</v>
      </c>
      <c r="DF1738">
        <f t="shared" si="1024"/>
        <v>0</v>
      </c>
      <c r="DG1738">
        <f t="shared" si="1025"/>
        <v>5</v>
      </c>
      <c r="DH1738">
        <f t="shared" si="1026"/>
        <v>0</v>
      </c>
      <c r="DI1738">
        <f t="shared" si="1027"/>
        <v>0</v>
      </c>
      <c r="DJ1738">
        <f t="shared" si="1031"/>
        <v>5</v>
      </c>
      <c r="DK1738">
        <v>0</v>
      </c>
      <c r="DL1738" t="s">
        <v>3</v>
      </c>
      <c r="DM1738">
        <v>0</v>
      </c>
      <c r="DN1738" t="s">
        <v>3</v>
      </c>
      <c r="DO1738">
        <v>0</v>
      </c>
    </row>
    <row r="1739" spans="1:119" x14ac:dyDescent="0.2">
      <c r="A1739">
        <f>ROW(Source!A922)</f>
        <v>922</v>
      </c>
      <c r="B1739">
        <v>64855517</v>
      </c>
      <c r="C1739">
        <v>64858222</v>
      </c>
      <c r="D1739">
        <v>29174913</v>
      </c>
      <c r="E1739">
        <v>1</v>
      </c>
      <c r="F1739">
        <v>1</v>
      </c>
      <c r="G1739">
        <v>1</v>
      </c>
      <c r="H1739">
        <v>2</v>
      </c>
      <c r="I1739" t="s">
        <v>1152</v>
      </c>
      <c r="J1739" t="s">
        <v>1153</v>
      </c>
      <c r="K1739" t="s">
        <v>1154</v>
      </c>
      <c r="L1739">
        <v>1368</v>
      </c>
      <c r="N1739">
        <v>1011</v>
      </c>
      <c r="O1739" t="s">
        <v>1106</v>
      </c>
      <c r="P1739" t="s">
        <v>1106</v>
      </c>
      <c r="Q1739">
        <v>1</v>
      </c>
      <c r="W1739">
        <v>0</v>
      </c>
      <c r="X1739">
        <v>1230759911</v>
      </c>
      <c r="Y1739">
        <f t="shared" si="1021"/>
        <v>3.516</v>
      </c>
      <c r="AA1739">
        <v>0</v>
      </c>
      <c r="AB1739">
        <v>87.17</v>
      </c>
      <c r="AC1739">
        <v>11.6</v>
      </c>
      <c r="AD1739">
        <v>0</v>
      </c>
      <c r="AE1739">
        <v>0</v>
      </c>
      <c r="AF1739">
        <v>87.17</v>
      </c>
      <c r="AG1739">
        <v>11.6</v>
      </c>
      <c r="AH1739">
        <v>0</v>
      </c>
      <c r="AI1739">
        <v>1</v>
      </c>
      <c r="AJ1739">
        <v>1</v>
      </c>
      <c r="AK1739">
        <v>1</v>
      </c>
      <c r="AL1739">
        <v>1</v>
      </c>
      <c r="AM1739">
        <v>-2</v>
      </c>
      <c r="AN1739">
        <v>0</v>
      </c>
      <c r="AO1739">
        <v>1</v>
      </c>
      <c r="AP1739">
        <v>1</v>
      </c>
      <c r="AQ1739">
        <v>0</v>
      </c>
      <c r="AR1739">
        <v>0</v>
      </c>
      <c r="AS1739" t="s">
        <v>3</v>
      </c>
      <c r="AT1739">
        <v>2.93</v>
      </c>
      <c r="AU1739" t="s">
        <v>42</v>
      </c>
      <c r="AV1739">
        <v>0</v>
      </c>
      <c r="AW1739">
        <v>2</v>
      </c>
      <c r="AX1739">
        <v>64858250</v>
      </c>
      <c r="AY1739">
        <v>1</v>
      </c>
      <c r="AZ1739">
        <v>0</v>
      </c>
      <c r="BA1739">
        <v>1815</v>
      </c>
      <c r="BB1739">
        <v>0</v>
      </c>
      <c r="BC1739">
        <v>0</v>
      </c>
      <c r="BD1739">
        <v>0</v>
      </c>
      <c r="BE1739">
        <v>0</v>
      </c>
      <c r="BF1739">
        <v>0</v>
      </c>
      <c r="BG1739">
        <v>0</v>
      </c>
      <c r="BH1739">
        <v>0</v>
      </c>
      <c r="BI1739">
        <v>0</v>
      </c>
      <c r="BJ1739">
        <v>0</v>
      </c>
      <c r="BK1739">
        <v>0</v>
      </c>
      <c r="BL1739">
        <v>0</v>
      </c>
      <c r="BM1739">
        <v>0</v>
      </c>
      <c r="BN1739">
        <v>0</v>
      </c>
      <c r="BO1739">
        <v>0</v>
      </c>
      <c r="BP1739">
        <v>0</v>
      </c>
      <c r="BQ1739">
        <v>0</v>
      </c>
      <c r="BR1739">
        <v>0</v>
      </c>
      <c r="BS1739">
        <v>0</v>
      </c>
      <c r="BT1739">
        <v>0</v>
      </c>
      <c r="BU1739">
        <v>0</v>
      </c>
      <c r="BV1739">
        <v>0</v>
      </c>
      <c r="BW1739">
        <v>0</v>
      </c>
      <c r="CV1739">
        <v>0</v>
      </c>
      <c r="CW1739">
        <f>ROUND(Y1739*Source!I922*DO1739,7)</f>
        <v>0</v>
      </c>
      <c r="CX1739">
        <f>ROUND(Y1739*Source!I922,7)</f>
        <v>3.5863200000000002</v>
      </c>
      <c r="CY1739">
        <f t="shared" si="1028"/>
        <v>87.17</v>
      </c>
      <c r="CZ1739">
        <f t="shared" si="1029"/>
        <v>87.17</v>
      </c>
      <c r="DA1739">
        <f t="shared" si="1030"/>
        <v>1</v>
      </c>
      <c r="DB1739">
        <f t="shared" si="1022"/>
        <v>306.49</v>
      </c>
      <c r="DC1739">
        <f t="shared" si="1023"/>
        <v>40.79</v>
      </c>
      <c r="DD1739" t="s">
        <v>3</v>
      </c>
      <c r="DE1739" t="s">
        <v>3</v>
      </c>
      <c r="DF1739">
        <f t="shared" si="1024"/>
        <v>0</v>
      </c>
      <c r="DG1739">
        <f t="shared" si="1025"/>
        <v>312.62</v>
      </c>
      <c r="DH1739">
        <f t="shared" si="1026"/>
        <v>41.6</v>
      </c>
      <c r="DI1739">
        <f t="shared" si="1027"/>
        <v>0</v>
      </c>
      <c r="DJ1739">
        <f t="shared" si="1031"/>
        <v>312.62</v>
      </c>
      <c r="DK1739">
        <v>0</v>
      </c>
      <c r="DL1739" t="s">
        <v>3</v>
      </c>
      <c r="DM1739">
        <v>0</v>
      </c>
      <c r="DN1739" t="s">
        <v>3</v>
      </c>
      <c r="DO1739">
        <v>0</v>
      </c>
    </row>
    <row r="1740" spans="1:119" x14ac:dyDescent="0.2">
      <c r="A1740">
        <f>ROW(Source!A922)</f>
        <v>922</v>
      </c>
      <c r="B1740">
        <v>64855517</v>
      </c>
      <c r="C1740">
        <v>64858222</v>
      </c>
      <c r="D1740">
        <v>29113979</v>
      </c>
      <c r="E1740">
        <v>1</v>
      </c>
      <c r="F1740">
        <v>1</v>
      </c>
      <c r="G1740">
        <v>1</v>
      </c>
      <c r="H1740">
        <v>3</v>
      </c>
      <c r="I1740" t="s">
        <v>1227</v>
      </c>
      <c r="J1740" t="s">
        <v>1228</v>
      </c>
      <c r="K1740" t="s">
        <v>1229</v>
      </c>
      <c r="L1740">
        <v>1348</v>
      </c>
      <c r="N1740">
        <v>1009</v>
      </c>
      <c r="O1740" t="s">
        <v>36</v>
      </c>
      <c r="P1740" t="s">
        <v>36</v>
      </c>
      <c r="Q1740">
        <v>1000</v>
      </c>
      <c r="W1740">
        <v>0</v>
      </c>
      <c r="X1740">
        <v>-1319080431</v>
      </c>
      <c r="Y1740">
        <f t="shared" ref="Y1740:Y1749" si="1032">AT1740</f>
        <v>0.11</v>
      </c>
      <c r="AA1740">
        <v>9749.99</v>
      </c>
      <c r="AB1740">
        <v>0</v>
      </c>
      <c r="AC1740">
        <v>0</v>
      </c>
      <c r="AD1740">
        <v>0</v>
      </c>
      <c r="AE1740">
        <v>9749.99</v>
      </c>
      <c r="AF1740">
        <v>0</v>
      </c>
      <c r="AG1740">
        <v>0</v>
      </c>
      <c r="AH1740">
        <v>0</v>
      </c>
      <c r="AI1740">
        <v>1</v>
      </c>
      <c r="AJ1740">
        <v>1</v>
      </c>
      <c r="AK1740">
        <v>1</v>
      </c>
      <c r="AL1740">
        <v>1</v>
      </c>
      <c r="AM1740">
        <v>-2</v>
      </c>
      <c r="AN1740">
        <v>0</v>
      </c>
      <c r="AO1740">
        <v>1</v>
      </c>
      <c r="AP1740">
        <v>1</v>
      </c>
      <c r="AQ1740">
        <v>0</v>
      </c>
      <c r="AR1740">
        <v>0</v>
      </c>
      <c r="AS1740" t="s">
        <v>3</v>
      </c>
      <c r="AT1740">
        <v>0.11</v>
      </c>
      <c r="AU1740" t="s">
        <v>3</v>
      </c>
      <c r="AV1740">
        <v>0</v>
      </c>
      <c r="AW1740">
        <v>2</v>
      </c>
      <c r="AX1740">
        <v>64858251</v>
      </c>
      <c r="AY1740">
        <v>1</v>
      </c>
      <c r="AZ1740">
        <v>0</v>
      </c>
      <c r="BA1740">
        <v>1816</v>
      </c>
      <c r="BB1740">
        <v>0</v>
      </c>
      <c r="BC1740">
        <v>0</v>
      </c>
      <c r="BD1740">
        <v>0</v>
      </c>
      <c r="BE1740">
        <v>0</v>
      </c>
      <c r="BF1740">
        <v>0</v>
      </c>
      <c r="BG1740">
        <v>0</v>
      </c>
      <c r="BH1740">
        <v>0</v>
      </c>
      <c r="BI1740">
        <v>0</v>
      </c>
      <c r="BJ1740">
        <v>0</v>
      </c>
      <c r="BK1740">
        <v>0</v>
      </c>
      <c r="BL1740">
        <v>0</v>
      </c>
      <c r="BM1740">
        <v>0</v>
      </c>
      <c r="BN1740">
        <v>0</v>
      </c>
      <c r="BO1740">
        <v>0</v>
      </c>
      <c r="BP1740">
        <v>0</v>
      </c>
      <c r="BQ1740">
        <v>0</v>
      </c>
      <c r="BR1740">
        <v>0</v>
      </c>
      <c r="BS1740">
        <v>0</v>
      </c>
      <c r="BT1740">
        <v>0</v>
      </c>
      <c r="BU1740">
        <v>0</v>
      </c>
      <c r="BV1740">
        <v>0</v>
      </c>
      <c r="BW1740">
        <v>0</v>
      </c>
      <c r="CV1740">
        <v>0</v>
      </c>
      <c r="CW1740">
        <v>0</v>
      </c>
      <c r="CX1740">
        <f>ROUND(Y1740*Source!I922,7)</f>
        <v>0.11219999999999999</v>
      </c>
      <c r="CY1740">
        <f t="shared" ref="CY1740:CY1749" si="1033">AA1740</f>
        <v>9749.99</v>
      </c>
      <c r="CZ1740">
        <f t="shared" ref="CZ1740:CZ1749" si="1034">AE1740</f>
        <v>9749.99</v>
      </c>
      <c r="DA1740">
        <f t="shared" ref="DA1740:DA1749" si="1035">AI1740</f>
        <v>1</v>
      </c>
      <c r="DB1740">
        <f t="shared" ref="DB1740:DB1749" si="1036">ROUND(ROUND(AT1740*CZ1740,2),2)</f>
        <v>1072.5</v>
      </c>
      <c r="DC1740">
        <f t="shared" ref="DC1740:DC1749" si="1037">ROUND(ROUND(AT1740*AG1740,2),2)</f>
        <v>0</v>
      </c>
      <c r="DD1740" t="s">
        <v>3</v>
      </c>
      <c r="DE1740" t="s">
        <v>3</v>
      </c>
      <c r="DF1740">
        <f t="shared" si="1024"/>
        <v>1093.95</v>
      </c>
      <c r="DG1740">
        <f t="shared" si="1025"/>
        <v>0</v>
      </c>
      <c r="DH1740">
        <f t="shared" si="1026"/>
        <v>0</v>
      </c>
      <c r="DI1740">
        <f t="shared" si="1027"/>
        <v>0</v>
      </c>
      <c r="DJ1740">
        <f t="shared" ref="DJ1740:DJ1749" si="1038">DF1740</f>
        <v>1093.95</v>
      </c>
      <c r="DK1740">
        <v>0</v>
      </c>
      <c r="DL1740" t="s">
        <v>3</v>
      </c>
      <c r="DM1740">
        <v>0</v>
      </c>
      <c r="DN1740" t="s">
        <v>3</v>
      </c>
      <c r="DO1740">
        <v>0</v>
      </c>
    </row>
    <row r="1741" spans="1:119" x14ac:dyDescent="0.2">
      <c r="A1741">
        <f>ROW(Source!A922)</f>
        <v>922</v>
      </c>
      <c r="B1741">
        <v>64855517</v>
      </c>
      <c r="C1741">
        <v>64858222</v>
      </c>
      <c r="D1741">
        <v>29114247</v>
      </c>
      <c r="E1741">
        <v>1</v>
      </c>
      <c r="F1741">
        <v>1</v>
      </c>
      <c r="G1741">
        <v>1</v>
      </c>
      <c r="H1741">
        <v>3</v>
      </c>
      <c r="I1741" t="s">
        <v>1022</v>
      </c>
      <c r="J1741" t="s">
        <v>1024</v>
      </c>
      <c r="K1741" t="s">
        <v>1023</v>
      </c>
      <c r="L1741">
        <v>1348</v>
      </c>
      <c r="N1741">
        <v>1009</v>
      </c>
      <c r="O1741" t="s">
        <v>36</v>
      </c>
      <c r="P1741" t="s">
        <v>36</v>
      </c>
      <c r="Q1741">
        <v>1000</v>
      </c>
      <c r="W1741">
        <v>0</v>
      </c>
      <c r="X1741">
        <v>969423507</v>
      </c>
      <c r="Y1741">
        <f t="shared" si="1032"/>
        <v>0.08</v>
      </c>
      <c r="AA1741">
        <v>9040.01</v>
      </c>
      <c r="AB1741">
        <v>0</v>
      </c>
      <c r="AC1741">
        <v>0</v>
      </c>
      <c r="AD1741">
        <v>0</v>
      </c>
      <c r="AE1741">
        <v>9040.01</v>
      </c>
      <c r="AF1741">
        <v>0</v>
      </c>
      <c r="AG1741">
        <v>0</v>
      </c>
      <c r="AH1741">
        <v>0</v>
      </c>
      <c r="AI1741">
        <v>1</v>
      </c>
      <c r="AJ1741">
        <v>1</v>
      </c>
      <c r="AK1741">
        <v>1</v>
      </c>
      <c r="AL1741">
        <v>1</v>
      </c>
      <c r="AM1741">
        <v>-2</v>
      </c>
      <c r="AN1741">
        <v>0</v>
      </c>
      <c r="AO1741">
        <v>1</v>
      </c>
      <c r="AP1741">
        <v>1</v>
      </c>
      <c r="AQ1741">
        <v>0</v>
      </c>
      <c r="AR1741">
        <v>0</v>
      </c>
      <c r="AS1741" t="s">
        <v>3</v>
      </c>
      <c r="AT1741">
        <v>0.08</v>
      </c>
      <c r="AU1741" t="s">
        <v>3</v>
      </c>
      <c r="AV1741">
        <v>0</v>
      </c>
      <c r="AW1741">
        <v>2</v>
      </c>
      <c r="AX1741">
        <v>64858252</v>
      </c>
      <c r="AY1741">
        <v>1</v>
      </c>
      <c r="AZ1741">
        <v>0</v>
      </c>
      <c r="BA1741">
        <v>1817</v>
      </c>
      <c r="BB1741">
        <v>0</v>
      </c>
      <c r="BC1741">
        <v>0</v>
      </c>
      <c r="BD1741">
        <v>0</v>
      </c>
      <c r="BE1741">
        <v>0</v>
      </c>
      <c r="BF1741">
        <v>0</v>
      </c>
      <c r="BG1741">
        <v>0</v>
      </c>
      <c r="BH1741">
        <v>0</v>
      </c>
      <c r="BI1741">
        <v>0</v>
      </c>
      <c r="BJ1741">
        <v>0</v>
      </c>
      <c r="BK1741">
        <v>0</v>
      </c>
      <c r="BL1741">
        <v>0</v>
      </c>
      <c r="BM1741">
        <v>0</v>
      </c>
      <c r="BN1741">
        <v>0</v>
      </c>
      <c r="BO1741">
        <v>0</v>
      </c>
      <c r="BP1741">
        <v>0</v>
      </c>
      <c r="BQ1741">
        <v>0</v>
      </c>
      <c r="BR1741">
        <v>0</v>
      </c>
      <c r="BS1741">
        <v>0</v>
      </c>
      <c r="BT1741">
        <v>0</v>
      </c>
      <c r="BU1741">
        <v>0</v>
      </c>
      <c r="BV1741">
        <v>0</v>
      </c>
      <c r="BW1741">
        <v>0</v>
      </c>
      <c r="CV1741">
        <v>0</v>
      </c>
      <c r="CW1741">
        <v>0</v>
      </c>
      <c r="CX1741">
        <f>ROUND(Y1741*Source!I922,7)</f>
        <v>8.1600000000000006E-2</v>
      </c>
      <c r="CY1741">
        <f t="shared" si="1033"/>
        <v>9040.01</v>
      </c>
      <c r="CZ1741">
        <f t="shared" si="1034"/>
        <v>9040.01</v>
      </c>
      <c r="DA1741">
        <f t="shared" si="1035"/>
        <v>1</v>
      </c>
      <c r="DB1741">
        <f t="shared" si="1036"/>
        <v>723.2</v>
      </c>
      <c r="DC1741">
        <f t="shared" si="1037"/>
        <v>0</v>
      </c>
      <c r="DD1741" t="s">
        <v>3</v>
      </c>
      <c r="DE1741" t="s">
        <v>3</v>
      </c>
      <c r="DF1741">
        <f t="shared" si="1024"/>
        <v>737.66</v>
      </c>
      <c r="DG1741">
        <f t="shared" si="1025"/>
        <v>0</v>
      </c>
      <c r="DH1741">
        <f t="shared" si="1026"/>
        <v>0</v>
      </c>
      <c r="DI1741">
        <f t="shared" si="1027"/>
        <v>0</v>
      </c>
      <c r="DJ1741">
        <f t="shared" si="1038"/>
        <v>737.66</v>
      </c>
      <c r="DK1741">
        <v>0</v>
      </c>
      <c r="DL1741" t="s">
        <v>3</v>
      </c>
      <c r="DM1741">
        <v>0</v>
      </c>
      <c r="DN1741" t="s">
        <v>3</v>
      </c>
      <c r="DO1741">
        <v>0</v>
      </c>
    </row>
    <row r="1742" spans="1:119" x14ac:dyDescent="0.2">
      <c r="A1742">
        <f>ROW(Source!A922)</f>
        <v>922</v>
      </c>
      <c r="B1742">
        <v>64855517</v>
      </c>
      <c r="C1742">
        <v>64858222</v>
      </c>
      <c r="D1742">
        <v>29114332</v>
      </c>
      <c r="E1742">
        <v>1</v>
      </c>
      <c r="F1742">
        <v>1</v>
      </c>
      <c r="G1742">
        <v>1</v>
      </c>
      <c r="H1742">
        <v>3</v>
      </c>
      <c r="I1742" t="s">
        <v>1202</v>
      </c>
      <c r="J1742" t="s">
        <v>1203</v>
      </c>
      <c r="K1742" t="s">
        <v>1204</v>
      </c>
      <c r="L1742">
        <v>1348</v>
      </c>
      <c r="N1742">
        <v>1009</v>
      </c>
      <c r="O1742" t="s">
        <v>36</v>
      </c>
      <c r="P1742" t="s">
        <v>36</v>
      </c>
      <c r="Q1742">
        <v>1000</v>
      </c>
      <c r="W1742">
        <v>0</v>
      </c>
      <c r="X1742">
        <v>1561117559</v>
      </c>
      <c r="Y1742">
        <f t="shared" si="1032"/>
        <v>5.0999999999999997E-2</v>
      </c>
      <c r="AA1742">
        <v>11978</v>
      </c>
      <c r="AB1742">
        <v>0</v>
      </c>
      <c r="AC1742">
        <v>0</v>
      </c>
      <c r="AD1742">
        <v>0</v>
      </c>
      <c r="AE1742">
        <v>11978</v>
      </c>
      <c r="AF1742">
        <v>0</v>
      </c>
      <c r="AG1742">
        <v>0</v>
      </c>
      <c r="AH1742">
        <v>0</v>
      </c>
      <c r="AI1742">
        <v>1</v>
      </c>
      <c r="AJ1742">
        <v>1</v>
      </c>
      <c r="AK1742">
        <v>1</v>
      </c>
      <c r="AL1742">
        <v>1</v>
      </c>
      <c r="AM1742">
        <v>-2</v>
      </c>
      <c r="AN1742">
        <v>0</v>
      </c>
      <c r="AO1742">
        <v>1</v>
      </c>
      <c r="AP1742">
        <v>1</v>
      </c>
      <c r="AQ1742">
        <v>0</v>
      </c>
      <c r="AR1742">
        <v>0</v>
      </c>
      <c r="AS1742" t="s">
        <v>3</v>
      </c>
      <c r="AT1742">
        <v>5.0999999999999997E-2</v>
      </c>
      <c r="AU1742" t="s">
        <v>3</v>
      </c>
      <c r="AV1742">
        <v>0</v>
      </c>
      <c r="AW1742">
        <v>2</v>
      </c>
      <c r="AX1742">
        <v>64858253</v>
      </c>
      <c r="AY1742">
        <v>1</v>
      </c>
      <c r="AZ1742">
        <v>0</v>
      </c>
      <c r="BA1742">
        <v>1818</v>
      </c>
      <c r="BB1742">
        <v>0</v>
      </c>
      <c r="BC1742">
        <v>0</v>
      </c>
      <c r="BD1742">
        <v>0</v>
      </c>
      <c r="BE1742">
        <v>0</v>
      </c>
      <c r="BF1742">
        <v>0</v>
      </c>
      <c r="BG1742">
        <v>0</v>
      </c>
      <c r="BH1742">
        <v>0</v>
      </c>
      <c r="BI1742">
        <v>0</v>
      </c>
      <c r="BJ1742">
        <v>0</v>
      </c>
      <c r="BK1742">
        <v>0</v>
      </c>
      <c r="BL1742">
        <v>0</v>
      </c>
      <c r="BM1742">
        <v>0</v>
      </c>
      <c r="BN1742">
        <v>0</v>
      </c>
      <c r="BO1742">
        <v>0</v>
      </c>
      <c r="BP1742">
        <v>0</v>
      </c>
      <c r="BQ1742">
        <v>0</v>
      </c>
      <c r="BR1742">
        <v>0</v>
      </c>
      <c r="BS1742">
        <v>0</v>
      </c>
      <c r="BT1742">
        <v>0</v>
      </c>
      <c r="BU1742">
        <v>0</v>
      </c>
      <c r="BV1742">
        <v>0</v>
      </c>
      <c r="BW1742">
        <v>0</v>
      </c>
      <c r="CV1742">
        <v>0</v>
      </c>
      <c r="CW1742">
        <v>0</v>
      </c>
      <c r="CX1742">
        <f>ROUND(Y1742*Source!I922,7)</f>
        <v>5.2019999999999997E-2</v>
      </c>
      <c r="CY1742">
        <f t="shared" si="1033"/>
        <v>11978</v>
      </c>
      <c r="CZ1742">
        <f t="shared" si="1034"/>
        <v>11978</v>
      </c>
      <c r="DA1742">
        <f t="shared" si="1035"/>
        <v>1</v>
      </c>
      <c r="DB1742">
        <f t="shared" si="1036"/>
        <v>610.88</v>
      </c>
      <c r="DC1742">
        <f t="shared" si="1037"/>
        <v>0</v>
      </c>
      <c r="DD1742" t="s">
        <v>3</v>
      </c>
      <c r="DE1742" t="s">
        <v>3</v>
      </c>
      <c r="DF1742">
        <f t="shared" si="1024"/>
        <v>623.1</v>
      </c>
      <c r="DG1742">
        <f t="shared" si="1025"/>
        <v>0</v>
      </c>
      <c r="DH1742">
        <f t="shared" si="1026"/>
        <v>0</v>
      </c>
      <c r="DI1742">
        <f t="shared" si="1027"/>
        <v>0</v>
      </c>
      <c r="DJ1742">
        <f t="shared" si="1038"/>
        <v>623.1</v>
      </c>
      <c r="DK1742">
        <v>0</v>
      </c>
      <c r="DL1742" t="s">
        <v>3</v>
      </c>
      <c r="DM1742">
        <v>0</v>
      </c>
      <c r="DN1742" t="s">
        <v>3</v>
      </c>
      <c r="DO1742">
        <v>0</v>
      </c>
    </row>
    <row r="1743" spans="1:119" x14ac:dyDescent="0.2">
      <c r="A1743">
        <f>ROW(Source!A922)</f>
        <v>922</v>
      </c>
      <c r="B1743">
        <v>64855517</v>
      </c>
      <c r="C1743">
        <v>64858222</v>
      </c>
      <c r="D1743">
        <v>29115469</v>
      </c>
      <c r="E1743">
        <v>1</v>
      </c>
      <c r="F1743">
        <v>1</v>
      </c>
      <c r="G1743">
        <v>1</v>
      </c>
      <c r="H1743">
        <v>3</v>
      </c>
      <c r="I1743" t="s">
        <v>1258</v>
      </c>
      <c r="J1743" t="s">
        <v>1259</v>
      </c>
      <c r="K1743" t="s">
        <v>1260</v>
      </c>
      <c r="L1743">
        <v>1339</v>
      </c>
      <c r="N1743">
        <v>1007</v>
      </c>
      <c r="O1743" t="s">
        <v>128</v>
      </c>
      <c r="P1743" t="s">
        <v>128</v>
      </c>
      <c r="Q1743">
        <v>1</v>
      </c>
      <c r="W1743">
        <v>0</v>
      </c>
      <c r="X1743">
        <v>-756380643</v>
      </c>
      <c r="Y1743">
        <f t="shared" si="1032"/>
        <v>0.12</v>
      </c>
      <c r="AA1743">
        <v>1287.01</v>
      </c>
      <c r="AB1743">
        <v>0</v>
      </c>
      <c r="AC1743">
        <v>0</v>
      </c>
      <c r="AD1743">
        <v>0</v>
      </c>
      <c r="AE1743">
        <v>1287.01</v>
      </c>
      <c r="AF1743">
        <v>0</v>
      </c>
      <c r="AG1743">
        <v>0</v>
      </c>
      <c r="AH1743">
        <v>0</v>
      </c>
      <c r="AI1743">
        <v>1</v>
      </c>
      <c r="AJ1743">
        <v>1</v>
      </c>
      <c r="AK1743">
        <v>1</v>
      </c>
      <c r="AL1743">
        <v>1</v>
      </c>
      <c r="AM1743">
        <v>-2</v>
      </c>
      <c r="AN1743">
        <v>0</v>
      </c>
      <c r="AO1743">
        <v>1</v>
      </c>
      <c r="AP1743">
        <v>1</v>
      </c>
      <c r="AQ1743">
        <v>0</v>
      </c>
      <c r="AR1743">
        <v>0</v>
      </c>
      <c r="AS1743" t="s">
        <v>3</v>
      </c>
      <c r="AT1743">
        <v>0.12</v>
      </c>
      <c r="AU1743" t="s">
        <v>3</v>
      </c>
      <c r="AV1743">
        <v>0</v>
      </c>
      <c r="AW1743">
        <v>2</v>
      </c>
      <c r="AX1743">
        <v>64858254</v>
      </c>
      <c r="AY1743">
        <v>1</v>
      </c>
      <c r="AZ1743">
        <v>0</v>
      </c>
      <c r="BA1743">
        <v>1819</v>
      </c>
      <c r="BB1743">
        <v>0</v>
      </c>
      <c r="BC1743">
        <v>0</v>
      </c>
      <c r="BD1743">
        <v>0</v>
      </c>
      <c r="BE1743">
        <v>0</v>
      </c>
      <c r="BF1743">
        <v>0</v>
      </c>
      <c r="BG1743">
        <v>0</v>
      </c>
      <c r="BH1743">
        <v>0</v>
      </c>
      <c r="BI1743">
        <v>0</v>
      </c>
      <c r="BJ1743">
        <v>0</v>
      </c>
      <c r="BK1743">
        <v>0</v>
      </c>
      <c r="BL1743">
        <v>0</v>
      </c>
      <c r="BM1743">
        <v>0</v>
      </c>
      <c r="BN1743">
        <v>0</v>
      </c>
      <c r="BO1743">
        <v>0</v>
      </c>
      <c r="BP1743">
        <v>0</v>
      </c>
      <c r="BQ1743">
        <v>0</v>
      </c>
      <c r="BR1743">
        <v>0</v>
      </c>
      <c r="BS1743">
        <v>0</v>
      </c>
      <c r="BT1743">
        <v>0</v>
      </c>
      <c r="BU1743">
        <v>0</v>
      </c>
      <c r="BV1743">
        <v>0</v>
      </c>
      <c r="BW1743">
        <v>0</v>
      </c>
      <c r="CV1743">
        <v>0</v>
      </c>
      <c r="CW1743">
        <v>0</v>
      </c>
      <c r="CX1743">
        <f>ROUND(Y1743*Source!I922,7)</f>
        <v>0.12239999999999999</v>
      </c>
      <c r="CY1743">
        <f t="shared" si="1033"/>
        <v>1287.01</v>
      </c>
      <c r="CZ1743">
        <f t="shared" si="1034"/>
        <v>1287.01</v>
      </c>
      <c r="DA1743">
        <f t="shared" si="1035"/>
        <v>1</v>
      </c>
      <c r="DB1743">
        <f t="shared" si="1036"/>
        <v>154.44</v>
      </c>
      <c r="DC1743">
        <f t="shared" si="1037"/>
        <v>0</v>
      </c>
      <c r="DD1743" t="s">
        <v>3</v>
      </c>
      <c r="DE1743" t="s">
        <v>3</v>
      </c>
      <c r="DF1743">
        <f t="shared" si="1024"/>
        <v>157.53</v>
      </c>
      <c r="DG1743">
        <f t="shared" si="1025"/>
        <v>0</v>
      </c>
      <c r="DH1743">
        <f t="shared" si="1026"/>
        <v>0</v>
      </c>
      <c r="DI1743">
        <f t="shared" si="1027"/>
        <v>0</v>
      </c>
      <c r="DJ1743">
        <f t="shared" si="1038"/>
        <v>157.53</v>
      </c>
      <c r="DK1743">
        <v>0</v>
      </c>
      <c r="DL1743" t="s">
        <v>3</v>
      </c>
      <c r="DM1743">
        <v>0</v>
      </c>
      <c r="DN1743" t="s">
        <v>3</v>
      </c>
      <c r="DO1743">
        <v>0</v>
      </c>
    </row>
    <row r="1744" spans="1:119" x14ac:dyDescent="0.2">
      <c r="A1744">
        <f>ROW(Source!A922)</f>
        <v>922</v>
      </c>
      <c r="B1744">
        <v>64855517</v>
      </c>
      <c r="C1744">
        <v>64858222</v>
      </c>
      <c r="D1744">
        <v>29115650</v>
      </c>
      <c r="E1744">
        <v>1</v>
      </c>
      <c r="F1744">
        <v>1</v>
      </c>
      <c r="G1744">
        <v>1</v>
      </c>
      <c r="H1744">
        <v>3</v>
      </c>
      <c r="I1744" t="s">
        <v>1205</v>
      </c>
      <c r="J1744" t="s">
        <v>1206</v>
      </c>
      <c r="K1744" t="s">
        <v>1207</v>
      </c>
      <c r="L1744">
        <v>1339</v>
      </c>
      <c r="N1744">
        <v>1007</v>
      </c>
      <c r="O1744" t="s">
        <v>128</v>
      </c>
      <c r="P1744" t="s">
        <v>128</v>
      </c>
      <c r="Q1744">
        <v>1</v>
      </c>
      <c r="W1744">
        <v>0</v>
      </c>
      <c r="X1744">
        <v>-2068707452</v>
      </c>
      <c r="Y1744">
        <f t="shared" si="1032"/>
        <v>1.6</v>
      </c>
      <c r="AA1744">
        <v>1056</v>
      </c>
      <c r="AB1744">
        <v>0</v>
      </c>
      <c r="AC1744">
        <v>0</v>
      </c>
      <c r="AD1744">
        <v>0</v>
      </c>
      <c r="AE1744">
        <v>1056</v>
      </c>
      <c r="AF1744">
        <v>0</v>
      </c>
      <c r="AG1744">
        <v>0</v>
      </c>
      <c r="AH1744">
        <v>0</v>
      </c>
      <c r="AI1744">
        <v>1</v>
      </c>
      <c r="AJ1744">
        <v>1</v>
      </c>
      <c r="AK1744">
        <v>1</v>
      </c>
      <c r="AL1744">
        <v>1</v>
      </c>
      <c r="AM1744">
        <v>-2</v>
      </c>
      <c r="AN1744">
        <v>0</v>
      </c>
      <c r="AO1744">
        <v>1</v>
      </c>
      <c r="AP1744">
        <v>1</v>
      </c>
      <c r="AQ1744">
        <v>0</v>
      </c>
      <c r="AR1744">
        <v>0</v>
      </c>
      <c r="AS1744" t="s">
        <v>3</v>
      </c>
      <c r="AT1744">
        <v>1.6</v>
      </c>
      <c r="AU1744" t="s">
        <v>3</v>
      </c>
      <c r="AV1744">
        <v>0</v>
      </c>
      <c r="AW1744">
        <v>2</v>
      </c>
      <c r="AX1744">
        <v>64858255</v>
      </c>
      <c r="AY1744">
        <v>1</v>
      </c>
      <c r="AZ1744">
        <v>0</v>
      </c>
      <c r="BA1744">
        <v>1820</v>
      </c>
      <c r="BB1744">
        <v>0</v>
      </c>
      <c r="BC1744">
        <v>0</v>
      </c>
      <c r="BD1744">
        <v>0</v>
      </c>
      <c r="BE1744">
        <v>0</v>
      </c>
      <c r="BF1744">
        <v>0</v>
      </c>
      <c r="BG1744">
        <v>0</v>
      </c>
      <c r="BH1744">
        <v>0</v>
      </c>
      <c r="BI1744">
        <v>0</v>
      </c>
      <c r="BJ1744">
        <v>0</v>
      </c>
      <c r="BK1744">
        <v>0</v>
      </c>
      <c r="BL1744">
        <v>0</v>
      </c>
      <c r="BM1744">
        <v>0</v>
      </c>
      <c r="BN1744">
        <v>0</v>
      </c>
      <c r="BO1744">
        <v>0</v>
      </c>
      <c r="BP1744">
        <v>0</v>
      </c>
      <c r="BQ1744">
        <v>0</v>
      </c>
      <c r="BR1744">
        <v>0</v>
      </c>
      <c r="BS1744">
        <v>0</v>
      </c>
      <c r="BT1744">
        <v>0</v>
      </c>
      <c r="BU1744">
        <v>0</v>
      </c>
      <c r="BV1744">
        <v>0</v>
      </c>
      <c r="BW1744">
        <v>0</v>
      </c>
      <c r="CV1744">
        <v>0</v>
      </c>
      <c r="CW1744">
        <v>0</v>
      </c>
      <c r="CX1744">
        <f>ROUND(Y1744*Source!I922,7)</f>
        <v>1.6319999999999999</v>
      </c>
      <c r="CY1744">
        <f t="shared" si="1033"/>
        <v>1056</v>
      </c>
      <c r="CZ1744">
        <f t="shared" si="1034"/>
        <v>1056</v>
      </c>
      <c r="DA1744">
        <f t="shared" si="1035"/>
        <v>1</v>
      </c>
      <c r="DB1744">
        <f t="shared" si="1036"/>
        <v>1689.6</v>
      </c>
      <c r="DC1744">
        <f t="shared" si="1037"/>
        <v>0</v>
      </c>
      <c r="DD1744" t="s">
        <v>3</v>
      </c>
      <c r="DE1744" t="s">
        <v>3</v>
      </c>
      <c r="DF1744">
        <f t="shared" si="1024"/>
        <v>1723.39</v>
      </c>
      <c r="DG1744">
        <f t="shared" si="1025"/>
        <v>0</v>
      </c>
      <c r="DH1744">
        <f t="shared" si="1026"/>
        <v>0</v>
      </c>
      <c r="DI1744">
        <f t="shared" si="1027"/>
        <v>0</v>
      </c>
      <c r="DJ1744">
        <f t="shared" si="1038"/>
        <v>1723.39</v>
      </c>
      <c r="DK1744">
        <v>0</v>
      </c>
      <c r="DL1744" t="s">
        <v>3</v>
      </c>
      <c r="DM1744">
        <v>0</v>
      </c>
      <c r="DN1744" t="s">
        <v>3</v>
      </c>
      <c r="DO1744">
        <v>0</v>
      </c>
    </row>
    <row r="1745" spans="1:119" x14ac:dyDescent="0.2">
      <c r="A1745">
        <f>ROW(Source!A922)</f>
        <v>922</v>
      </c>
      <c r="B1745">
        <v>64855517</v>
      </c>
      <c r="C1745">
        <v>64858222</v>
      </c>
      <c r="D1745">
        <v>29131308</v>
      </c>
      <c r="E1745">
        <v>1</v>
      </c>
      <c r="F1745">
        <v>1</v>
      </c>
      <c r="G1745">
        <v>1</v>
      </c>
      <c r="H1745">
        <v>3</v>
      </c>
      <c r="I1745" t="s">
        <v>1208</v>
      </c>
      <c r="J1745" t="s">
        <v>1209</v>
      </c>
      <c r="K1745" t="s">
        <v>1210</v>
      </c>
      <c r="L1745">
        <v>1327</v>
      </c>
      <c r="N1745">
        <v>1005</v>
      </c>
      <c r="O1745" t="s">
        <v>298</v>
      </c>
      <c r="P1745" t="s">
        <v>298</v>
      </c>
      <c r="Q1745">
        <v>1</v>
      </c>
      <c r="W1745">
        <v>0</v>
      </c>
      <c r="X1745">
        <v>1067293540</v>
      </c>
      <c r="Y1745">
        <f t="shared" si="1032"/>
        <v>66</v>
      </c>
      <c r="AA1745">
        <v>35.54</v>
      </c>
      <c r="AB1745">
        <v>0</v>
      </c>
      <c r="AC1745">
        <v>0</v>
      </c>
      <c r="AD1745">
        <v>0</v>
      </c>
      <c r="AE1745">
        <v>35.54</v>
      </c>
      <c r="AF1745">
        <v>0</v>
      </c>
      <c r="AG1745">
        <v>0</v>
      </c>
      <c r="AH1745">
        <v>0</v>
      </c>
      <c r="AI1745">
        <v>1</v>
      </c>
      <c r="AJ1745">
        <v>1</v>
      </c>
      <c r="AK1745">
        <v>1</v>
      </c>
      <c r="AL1745">
        <v>1</v>
      </c>
      <c r="AM1745">
        <v>-2</v>
      </c>
      <c r="AN1745">
        <v>0</v>
      </c>
      <c r="AO1745">
        <v>1</v>
      </c>
      <c r="AP1745">
        <v>1</v>
      </c>
      <c r="AQ1745">
        <v>0</v>
      </c>
      <c r="AR1745">
        <v>0</v>
      </c>
      <c r="AS1745" t="s">
        <v>3</v>
      </c>
      <c r="AT1745">
        <v>66</v>
      </c>
      <c r="AU1745" t="s">
        <v>3</v>
      </c>
      <c r="AV1745">
        <v>0</v>
      </c>
      <c r="AW1745">
        <v>2</v>
      </c>
      <c r="AX1745">
        <v>64858256</v>
      </c>
      <c r="AY1745">
        <v>1</v>
      </c>
      <c r="AZ1745">
        <v>0</v>
      </c>
      <c r="BA1745">
        <v>1821</v>
      </c>
      <c r="BB1745">
        <v>0</v>
      </c>
      <c r="BC1745">
        <v>0</v>
      </c>
      <c r="BD1745">
        <v>0</v>
      </c>
      <c r="BE1745">
        <v>0</v>
      </c>
      <c r="BF1745">
        <v>0</v>
      </c>
      <c r="BG1745">
        <v>0</v>
      </c>
      <c r="BH1745">
        <v>0</v>
      </c>
      <c r="BI1745">
        <v>0</v>
      </c>
      <c r="BJ1745">
        <v>0</v>
      </c>
      <c r="BK1745">
        <v>0</v>
      </c>
      <c r="BL1745">
        <v>0</v>
      </c>
      <c r="BM1745">
        <v>0</v>
      </c>
      <c r="BN1745">
        <v>0</v>
      </c>
      <c r="BO1745">
        <v>0</v>
      </c>
      <c r="BP1745">
        <v>0</v>
      </c>
      <c r="BQ1745">
        <v>0</v>
      </c>
      <c r="BR1745">
        <v>0</v>
      </c>
      <c r="BS1745">
        <v>0</v>
      </c>
      <c r="BT1745">
        <v>0</v>
      </c>
      <c r="BU1745">
        <v>0</v>
      </c>
      <c r="BV1745">
        <v>0</v>
      </c>
      <c r="BW1745">
        <v>0</v>
      </c>
      <c r="CV1745">
        <v>0</v>
      </c>
      <c r="CW1745">
        <v>0</v>
      </c>
      <c r="CX1745">
        <f>ROUND(Y1745*Source!I922,7)</f>
        <v>67.319999999999993</v>
      </c>
      <c r="CY1745">
        <f t="shared" si="1033"/>
        <v>35.54</v>
      </c>
      <c r="CZ1745">
        <f t="shared" si="1034"/>
        <v>35.54</v>
      </c>
      <c r="DA1745">
        <f t="shared" si="1035"/>
        <v>1</v>
      </c>
      <c r="DB1745">
        <f t="shared" si="1036"/>
        <v>2345.64</v>
      </c>
      <c r="DC1745">
        <f t="shared" si="1037"/>
        <v>0</v>
      </c>
      <c r="DD1745" t="s">
        <v>3</v>
      </c>
      <c r="DE1745" t="s">
        <v>3</v>
      </c>
      <c r="DF1745">
        <f t="shared" si="1024"/>
        <v>2392.5500000000002</v>
      </c>
      <c r="DG1745">
        <f t="shared" si="1025"/>
        <v>0</v>
      </c>
      <c r="DH1745">
        <f t="shared" si="1026"/>
        <v>0</v>
      </c>
      <c r="DI1745">
        <f t="shared" si="1027"/>
        <v>0</v>
      </c>
      <c r="DJ1745">
        <f t="shared" si="1038"/>
        <v>2392.5500000000002</v>
      </c>
      <c r="DK1745">
        <v>0</v>
      </c>
      <c r="DL1745" t="s">
        <v>3</v>
      </c>
      <c r="DM1745">
        <v>0</v>
      </c>
      <c r="DN1745" t="s">
        <v>3</v>
      </c>
      <c r="DO1745">
        <v>0</v>
      </c>
    </row>
    <row r="1746" spans="1:119" x14ac:dyDescent="0.2">
      <c r="A1746">
        <f>ROW(Source!A922)</f>
        <v>922</v>
      </c>
      <c r="B1746">
        <v>64855517</v>
      </c>
      <c r="C1746">
        <v>64858222</v>
      </c>
      <c r="D1746">
        <v>29131324</v>
      </c>
      <c r="E1746">
        <v>1</v>
      </c>
      <c r="F1746">
        <v>1</v>
      </c>
      <c r="G1746">
        <v>1</v>
      </c>
      <c r="H1746">
        <v>3</v>
      </c>
      <c r="I1746" t="s">
        <v>200</v>
      </c>
      <c r="J1746" t="s">
        <v>202</v>
      </c>
      <c r="K1746" t="s">
        <v>201</v>
      </c>
      <c r="L1746">
        <v>1348</v>
      </c>
      <c r="N1746">
        <v>1009</v>
      </c>
      <c r="O1746" t="s">
        <v>36</v>
      </c>
      <c r="P1746" t="s">
        <v>36</v>
      </c>
      <c r="Q1746">
        <v>1000</v>
      </c>
      <c r="W1746">
        <v>0</v>
      </c>
      <c r="X1746">
        <v>-922545297</v>
      </c>
      <c r="Y1746">
        <f t="shared" si="1032"/>
        <v>10.93</v>
      </c>
      <c r="AA1746">
        <v>5649.99</v>
      </c>
      <c r="AB1746">
        <v>0</v>
      </c>
      <c r="AC1746">
        <v>0</v>
      </c>
      <c r="AD1746">
        <v>0</v>
      </c>
      <c r="AE1746">
        <v>5649.99</v>
      </c>
      <c r="AF1746">
        <v>0</v>
      </c>
      <c r="AG1746">
        <v>0</v>
      </c>
      <c r="AH1746">
        <v>0</v>
      </c>
      <c r="AI1746">
        <v>1</v>
      </c>
      <c r="AJ1746">
        <v>1</v>
      </c>
      <c r="AK1746">
        <v>1</v>
      </c>
      <c r="AL1746">
        <v>1</v>
      </c>
      <c r="AM1746">
        <v>-2</v>
      </c>
      <c r="AN1746">
        <v>0</v>
      </c>
      <c r="AO1746">
        <v>1</v>
      </c>
      <c r="AP1746">
        <v>1</v>
      </c>
      <c r="AQ1746">
        <v>0</v>
      </c>
      <c r="AR1746">
        <v>0</v>
      </c>
      <c r="AS1746" t="s">
        <v>3</v>
      </c>
      <c r="AT1746">
        <v>10.93</v>
      </c>
      <c r="AU1746" t="s">
        <v>3</v>
      </c>
      <c r="AV1746">
        <v>0</v>
      </c>
      <c r="AW1746">
        <v>2</v>
      </c>
      <c r="AX1746">
        <v>64858257</v>
      </c>
      <c r="AY1746">
        <v>1</v>
      </c>
      <c r="AZ1746">
        <v>0</v>
      </c>
      <c r="BA1746">
        <v>1822</v>
      </c>
      <c r="BB1746">
        <v>0</v>
      </c>
      <c r="BC1746">
        <v>0</v>
      </c>
      <c r="BD1746">
        <v>0</v>
      </c>
      <c r="BE1746">
        <v>0</v>
      </c>
      <c r="BF1746">
        <v>0</v>
      </c>
      <c r="BG1746">
        <v>0</v>
      </c>
      <c r="BH1746">
        <v>0</v>
      </c>
      <c r="BI1746">
        <v>0</v>
      </c>
      <c r="BJ1746">
        <v>0</v>
      </c>
      <c r="BK1746">
        <v>0</v>
      </c>
      <c r="BL1746">
        <v>0</v>
      </c>
      <c r="BM1746">
        <v>0</v>
      </c>
      <c r="BN1746">
        <v>0</v>
      </c>
      <c r="BO1746">
        <v>0</v>
      </c>
      <c r="BP1746">
        <v>0</v>
      </c>
      <c r="BQ1746">
        <v>0</v>
      </c>
      <c r="BR1746">
        <v>0</v>
      </c>
      <c r="BS1746">
        <v>0</v>
      </c>
      <c r="BT1746">
        <v>0</v>
      </c>
      <c r="BU1746">
        <v>0</v>
      </c>
      <c r="BV1746">
        <v>0</v>
      </c>
      <c r="BW1746">
        <v>0</v>
      </c>
      <c r="CV1746">
        <v>0</v>
      </c>
      <c r="CW1746">
        <v>0</v>
      </c>
      <c r="CX1746">
        <f>ROUND(Y1746*Source!I922,7)</f>
        <v>11.1486</v>
      </c>
      <c r="CY1746">
        <f t="shared" si="1033"/>
        <v>5649.99</v>
      </c>
      <c r="CZ1746">
        <f t="shared" si="1034"/>
        <v>5649.99</v>
      </c>
      <c r="DA1746">
        <f t="shared" si="1035"/>
        <v>1</v>
      </c>
      <c r="DB1746">
        <f t="shared" si="1036"/>
        <v>61754.39</v>
      </c>
      <c r="DC1746">
        <f t="shared" si="1037"/>
        <v>0</v>
      </c>
      <c r="DD1746" t="s">
        <v>3</v>
      </c>
      <c r="DE1746" t="s">
        <v>3</v>
      </c>
      <c r="DF1746">
        <f t="shared" si="1024"/>
        <v>62989.48</v>
      </c>
      <c r="DG1746">
        <f t="shared" si="1025"/>
        <v>0</v>
      </c>
      <c r="DH1746">
        <f t="shared" si="1026"/>
        <v>0</v>
      </c>
      <c r="DI1746">
        <f t="shared" si="1027"/>
        <v>0</v>
      </c>
      <c r="DJ1746">
        <f t="shared" si="1038"/>
        <v>62989.48</v>
      </c>
      <c r="DK1746">
        <v>0</v>
      </c>
      <c r="DL1746" t="s">
        <v>3</v>
      </c>
      <c r="DM1746">
        <v>0</v>
      </c>
      <c r="DN1746" t="s">
        <v>3</v>
      </c>
      <c r="DO1746">
        <v>0</v>
      </c>
    </row>
    <row r="1747" spans="1:119" x14ac:dyDescent="0.2">
      <c r="A1747">
        <f>ROW(Source!A922)</f>
        <v>922</v>
      </c>
      <c r="B1747">
        <v>64855517</v>
      </c>
      <c r="C1747">
        <v>64858222</v>
      </c>
      <c r="D1747">
        <v>29145026</v>
      </c>
      <c r="E1747">
        <v>1</v>
      </c>
      <c r="F1747">
        <v>1</v>
      </c>
      <c r="G1747">
        <v>1</v>
      </c>
      <c r="H1747">
        <v>3</v>
      </c>
      <c r="I1747" t="s">
        <v>994</v>
      </c>
      <c r="J1747" t="s">
        <v>996</v>
      </c>
      <c r="K1747" t="s">
        <v>995</v>
      </c>
      <c r="L1747">
        <v>1339</v>
      </c>
      <c r="N1747">
        <v>1007</v>
      </c>
      <c r="O1747" t="s">
        <v>128</v>
      </c>
      <c r="P1747" t="s">
        <v>128</v>
      </c>
      <c r="Q1747">
        <v>1</v>
      </c>
      <c r="W1747">
        <v>1</v>
      </c>
      <c r="X1747">
        <v>1788842835</v>
      </c>
      <c r="Y1747">
        <f t="shared" si="1032"/>
        <v>-101.5</v>
      </c>
      <c r="AA1747">
        <v>665</v>
      </c>
      <c r="AB1747">
        <v>0</v>
      </c>
      <c r="AC1747">
        <v>0</v>
      </c>
      <c r="AD1747">
        <v>0</v>
      </c>
      <c r="AE1747">
        <v>665</v>
      </c>
      <c r="AF1747">
        <v>0</v>
      </c>
      <c r="AG1747">
        <v>0</v>
      </c>
      <c r="AH1747">
        <v>0</v>
      </c>
      <c r="AI1747">
        <v>1</v>
      </c>
      <c r="AJ1747">
        <v>1</v>
      </c>
      <c r="AK1747">
        <v>1</v>
      </c>
      <c r="AL1747">
        <v>1</v>
      </c>
      <c r="AM1747">
        <v>-2</v>
      </c>
      <c r="AN1747">
        <v>0</v>
      </c>
      <c r="AO1747">
        <v>1</v>
      </c>
      <c r="AP1747">
        <v>1</v>
      </c>
      <c r="AQ1747">
        <v>0</v>
      </c>
      <c r="AR1747">
        <v>0</v>
      </c>
      <c r="AS1747" t="s">
        <v>3</v>
      </c>
      <c r="AT1747">
        <v>-101.5</v>
      </c>
      <c r="AU1747" t="s">
        <v>3</v>
      </c>
      <c r="AV1747">
        <v>0</v>
      </c>
      <c r="AW1747">
        <v>2</v>
      </c>
      <c r="AX1747">
        <v>64858258</v>
      </c>
      <c r="AY1747">
        <v>1</v>
      </c>
      <c r="AZ1747">
        <v>6144</v>
      </c>
      <c r="BA1747">
        <v>1823</v>
      </c>
      <c r="BB1747">
        <v>0</v>
      </c>
      <c r="BC1747">
        <v>0</v>
      </c>
      <c r="BD1747">
        <v>0</v>
      </c>
      <c r="BE1747">
        <v>0</v>
      </c>
      <c r="BF1747">
        <v>0</v>
      </c>
      <c r="BG1747">
        <v>0</v>
      </c>
      <c r="BH1747">
        <v>0</v>
      </c>
      <c r="BI1747">
        <v>0</v>
      </c>
      <c r="BJ1747">
        <v>0</v>
      </c>
      <c r="BK1747">
        <v>0</v>
      </c>
      <c r="BL1747">
        <v>0</v>
      </c>
      <c r="BM1747">
        <v>0</v>
      </c>
      <c r="BN1747">
        <v>0</v>
      </c>
      <c r="BO1747">
        <v>0</v>
      </c>
      <c r="BP1747">
        <v>0</v>
      </c>
      <c r="BQ1747">
        <v>0</v>
      </c>
      <c r="BR1747">
        <v>0</v>
      </c>
      <c r="BS1747">
        <v>0</v>
      </c>
      <c r="BT1747">
        <v>0</v>
      </c>
      <c r="BU1747">
        <v>0</v>
      </c>
      <c r="BV1747">
        <v>0</v>
      </c>
      <c r="BW1747">
        <v>0</v>
      </c>
      <c r="CV1747">
        <v>0</v>
      </c>
      <c r="CW1747">
        <v>0</v>
      </c>
      <c r="CX1747">
        <f>ROUND(Y1747*Source!I922,7)</f>
        <v>-103.53</v>
      </c>
      <c r="CY1747">
        <f t="shared" si="1033"/>
        <v>665</v>
      </c>
      <c r="CZ1747">
        <f t="shared" si="1034"/>
        <v>665</v>
      </c>
      <c r="DA1747">
        <f t="shared" si="1035"/>
        <v>1</v>
      </c>
      <c r="DB1747">
        <f t="shared" si="1036"/>
        <v>-67497.5</v>
      </c>
      <c r="DC1747">
        <f t="shared" si="1037"/>
        <v>0</v>
      </c>
      <c r="DD1747" t="s">
        <v>3</v>
      </c>
      <c r="DE1747" t="s">
        <v>3</v>
      </c>
      <c r="DF1747">
        <f t="shared" si="1024"/>
        <v>-68847.45</v>
      </c>
      <c r="DG1747">
        <f t="shared" si="1025"/>
        <v>0</v>
      </c>
      <c r="DH1747">
        <f t="shared" si="1026"/>
        <v>0</v>
      </c>
      <c r="DI1747">
        <f t="shared" si="1027"/>
        <v>0</v>
      </c>
      <c r="DJ1747">
        <f t="shared" si="1038"/>
        <v>-68847.45</v>
      </c>
      <c r="DK1747">
        <v>0</v>
      </c>
      <c r="DL1747" t="s">
        <v>3</v>
      </c>
      <c r="DM1747">
        <v>0</v>
      </c>
      <c r="DN1747" t="s">
        <v>3</v>
      </c>
      <c r="DO1747">
        <v>0</v>
      </c>
    </row>
    <row r="1748" spans="1:119" x14ac:dyDescent="0.2">
      <c r="A1748">
        <f>ROW(Source!A922)</f>
        <v>922</v>
      </c>
      <c r="B1748">
        <v>64855517</v>
      </c>
      <c r="C1748">
        <v>64858222</v>
      </c>
      <c r="D1748">
        <v>29149243</v>
      </c>
      <c r="E1748">
        <v>1</v>
      </c>
      <c r="F1748">
        <v>1</v>
      </c>
      <c r="G1748">
        <v>1</v>
      </c>
      <c r="H1748">
        <v>3</v>
      </c>
      <c r="I1748" t="s">
        <v>1211</v>
      </c>
      <c r="J1748" t="s">
        <v>1212</v>
      </c>
      <c r="K1748" t="s">
        <v>1213</v>
      </c>
      <c r="L1748">
        <v>1348</v>
      </c>
      <c r="N1748">
        <v>1009</v>
      </c>
      <c r="O1748" t="s">
        <v>36</v>
      </c>
      <c r="P1748" t="s">
        <v>36</v>
      </c>
      <c r="Q1748">
        <v>1000</v>
      </c>
      <c r="W1748">
        <v>0</v>
      </c>
      <c r="X1748">
        <v>-1340402651</v>
      </c>
      <c r="Y1748">
        <f t="shared" si="1032"/>
        <v>4.4999999999999998E-2</v>
      </c>
      <c r="AA1748">
        <v>734.5</v>
      </c>
      <c r="AB1748">
        <v>0</v>
      </c>
      <c r="AC1748">
        <v>0</v>
      </c>
      <c r="AD1748">
        <v>0</v>
      </c>
      <c r="AE1748">
        <v>734.5</v>
      </c>
      <c r="AF1748">
        <v>0</v>
      </c>
      <c r="AG1748">
        <v>0</v>
      </c>
      <c r="AH1748">
        <v>0</v>
      </c>
      <c r="AI1748">
        <v>1</v>
      </c>
      <c r="AJ1748">
        <v>1</v>
      </c>
      <c r="AK1748">
        <v>1</v>
      </c>
      <c r="AL1748">
        <v>1</v>
      </c>
      <c r="AM1748">
        <v>-2</v>
      </c>
      <c r="AN1748">
        <v>0</v>
      </c>
      <c r="AO1748">
        <v>1</v>
      </c>
      <c r="AP1748">
        <v>1</v>
      </c>
      <c r="AQ1748">
        <v>0</v>
      </c>
      <c r="AR1748">
        <v>0</v>
      </c>
      <c r="AS1748" t="s">
        <v>3</v>
      </c>
      <c r="AT1748">
        <v>4.4999999999999998E-2</v>
      </c>
      <c r="AU1748" t="s">
        <v>3</v>
      </c>
      <c r="AV1748">
        <v>0</v>
      </c>
      <c r="AW1748">
        <v>2</v>
      </c>
      <c r="AX1748">
        <v>64858259</v>
      </c>
      <c r="AY1748">
        <v>1</v>
      </c>
      <c r="AZ1748">
        <v>0</v>
      </c>
      <c r="BA1748">
        <v>1824</v>
      </c>
      <c r="BB1748">
        <v>0</v>
      </c>
      <c r="BC1748">
        <v>0</v>
      </c>
      <c r="BD1748">
        <v>0</v>
      </c>
      <c r="BE1748">
        <v>0</v>
      </c>
      <c r="BF1748">
        <v>0</v>
      </c>
      <c r="BG1748">
        <v>0</v>
      </c>
      <c r="BH1748">
        <v>0</v>
      </c>
      <c r="BI1748">
        <v>0</v>
      </c>
      <c r="BJ1748">
        <v>0</v>
      </c>
      <c r="BK1748">
        <v>0</v>
      </c>
      <c r="BL1748">
        <v>0</v>
      </c>
      <c r="BM1748">
        <v>0</v>
      </c>
      <c r="BN1748">
        <v>0</v>
      </c>
      <c r="BO1748">
        <v>0</v>
      </c>
      <c r="BP1748">
        <v>0</v>
      </c>
      <c r="BQ1748">
        <v>0</v>
      </c>
      <c r="BR1748">
        <v>0</v>
      </c>
      <c r="BS1748">
        <v>0</v>
      </c>
      <c r="BT1748">
        <v>0</v>
      </c>
      <c r="BU1748">
        <v>0</v>
      </c>
      <c r="BV1748">
        <v>0</v>
      </c>
      <c r="BW1748">
        <v>0</v>
      </c>
      <c r="CV1748">
        <v>0</v>
      </c>
      <c r="CW1748">
        <v>0</v>
      </c>
      <c r="CX1748">
        <f>ROUND(Y1748*Source!I922,7)</f>
        <v>4.5900000000000003E-2</v>
      </c>
      <c r="CY1748">
        <f t="shared" si="1033"/>
        <v>734.5</v>
      </c>
      <c r="CZ1748">
        <f t="shared" si="1034"/>
        <v>734.5</v>
      </c>
      <c r="DA1748">
        <f t="shared" si="1035"/>
        <v>1</v>
      </c>
      <c r="DB1748">
        <f t="shared" si="1036"/>
        <v>33.049999999999997</v>
      </c>
      <c r="DC1748">
        <f t="shared" si="1037"/>
        <v>0</v>
      </c>
      <c r="DD1748" t="s">
        <v>3</v>
      </c>
      <c r="DE1748" t="s">
        <v>3</v>
      </c>
      <c r="DF1748">
        <f t="shared" si="1024"/>
        <v>33.71</v>
      </c>
      <c r="DG1748">
        <f t="shared" si="1025"/>
        <v>0</v>
      </c>
      <c r="DH1748">
        <f t="shared" si="1026"/>
        <v>0</v>
      </c>
      <c r="DI1748">
        <f t="shared" si="1027"/>
        <v>0</v>
      </c>
      <c r="DJ1748">
        <f t="shared" si="1038"/>
        <v>33.71</v>
      </c>
      <c r="DK1748">
        <v>0</v>
      </c>
      <c r="DL1748" t="s">
        <v>3</v>
      </c>
      <c r="DM1748">
        <v>0</v>
      </c>
      <c r="DN1748" t="s">
        <v>3</v>
      </c>
      <c r="DO1748">
        <v>0</v>
      </c>
    </row>
    <row r="1749" spans="1:119" x14ac:dyDescent="0.2">
      <c r="A1749">
        <f>ROW(Source!A922)</f>
        <v>922</v>
      </c>
      <c r="B1749">
        <v>64855517</v>
      </c>
      <c r="C1749">
        <v>64858222</v>
      </c>
      <c r="D1749">
        <v>29150040</v>
      </c>
      <c r="E1749">
        <v>1</v>
      </c>
      <c r="F1749">
        <v>1</v>
      </c>
      <c r="G1749">
        <v>1</v>
      </c>
      <c r="H1749">
        <v>3</v>
      </c>
      <c r="I1749" t="s">
        <v>1141</v>
      </c>
      <c r="J1749" t="s">
        <v>1142</v>
      </c>
      <c r="K1749" t="s">
        <v>1143</v>
      </c>
      <c r="L1749">
        <v>1339</v>
      </c>
      <c r="N1749">
        <v>1007</v>
      </c>
      <c r="O1749" t="s">
        <v>128</v>
      </c>
      <c r="P1749" t="s">
        <v>128</v>
      </c>
      <c r="Q1749">
        <v>1</v>
      </c>
      <c r="W1749">
        <v>0</v>
      </c>
      <c r="X1749">
        <v>619799737</v>
      </c>
      <c r="Y1749">
        <f t="shared" si="1032"/>
        <v>0.13400000000000001</v>
      </c>
      <c r="AA1749">
        <v>2.44</v>
      </c>
      <c r="AB1749">
        <v>0</v>
      </c>
      <c r="AC1749">
        <v>0</v>
      </c>
      <c r="AD1749">
        <v>0</v>
      </c>
      <c r="AE1749">
        <v>2.44</v>
      </c>
      <c r="AF1749">
        <v>0</v>
      </c>
      <c r="AG1749">
        <v>0</v>
      </c>
      <c r="AH1749">
        <v>0</v>
      </c>
      <c r="AI1749">
        <v>1</v>
      </c>
      <c r="AJ1749">
        <v>1</v>
      </c>
      <c r="AK1749">
        <v>1</v>
      </c>
      <c r="AL1749">
        <v>1</v>
      </c>
      <c r="AM1749">
        <v>-2</v>
      </c>
      <c r="AN1749">
        <v>0</v>
      </c>
      <c r="AO1749">
        <v>1</v>
      </c>
      <c r="AP1749">
        <v>1</v>
      </c>
      <c r="AQ1749">
        <v>0</v>
      </c>
      <c r="AR1749">
        <v>0</v>
      </c>
      <c r="AS1749" t="s">
        <v>3</v>
      </c>
      <c r="AT1749">
        <v>0.13400000000000001</v>
      </c>
      <c r="AU1749" t="s">
        <v>3</v>
      </c>
      <c r="AV1749">
        <v>0</v>
      </c>
      <c r="AW1749">
        <v>2</v>
      </c>
      <c r="AX1749">
        <v>64858260</v>
      </c>
      <c r="AY1749">
        <v>1</v>
      </c>
      <c r="AZ1749">
        <v>0</v>
      </c>
      <c r="BA1749">
        <v>1825</v>
      </c>
      <c r="BB1749">
        <v>0</v>
      </c>
      <c r="BC1749">
        <v>0</v>
      </c>
      <c r="BD1749">
        <v>0</v>
      </c>
      <c r="BE1749">
        <v>0</v>
      </c>
      <c r="BF1749">
        <v>0</v>
      </c>
      <c r="BG1749">
        <v>0</v>
      </c>
      <c r="BH1749">
        <v>0</v>
      </c>
      <c r="BI1749">
        <v>0</v>
      </c>
      <c r="BJ1749">
        <v>0</v>
      </c>
      <c r="BK1749">
        <v>0</v>
      </c>
      <c r="BL1749">
        <v>0</v>
      </c>
      <c r="BM1749">
        <v>0</v>
      </c>
      <c r="BN1749">
        <v>0</v>
      </c>
      <c r="BO1749">
        <v>0</v>
      </c>
      <c r="BP1749">
        <v>0</v>
      </c>
      <c r="BQ1749">
        <v>0</v>
      </c>
      <c r="BR1749">
        <v>0</v>
      </c>
      <c r="BS1749">
        <v>0</v>
      </c>
      <c r="BT1749">
        <v>0</v>
      </c>
      <c r="BU1749">
        <v>0</v>
      </c>
      <c r="BV1749">
        <v>0</v>
      </c>
      <c r="BW1749">
        <v>0</v>
      </c>
      <c r="CV1749">
        <v>0</v>
      </c>
      <c r="CW1749">
        <v>0</v>
      </c>
      <c r="CX1749">
        <f>ROUND(Y1749*Source!I922,7)</f>
        <v>0.13668</v>
      </c>
      <c r="CY1749">
        <f t="shared" si="1033"/>
        <v>2.44</v>
      </c>
      <c r="CZ1749">
        <f t="shared" si="1034"/>
        <v>2.44</v>
      </c>
      <c r="DA1749">
        <f t="shared" si="1035"/>
        <v>1</v>
      </c>
      <c r="DB1749">
        <f t="shared" si="1036"/>
        <v>0.33</v>
      </c>
      <c r="DC1749">
        <f t="shared" si="1037"/>
        <v>0</v>
      </c>
      <c r="DD1749" t="s">
        <v>3</v>
      </c>
      <c r="DE1749" t="s">
        <v>3</v>
      </c>
      <c r="DF1749">
        <f t="shared" si="1024"/>
        <v>0.33</v>
      </c>
      <c r="DG1749">
        <f t="shared" si="1025"/>
        <v>0</v>
      </c>
      <c r="DH1749">
        <f t="shared" si="1026"/>
        <v>0</v>
      </c>
      <c r="DI1749">
        <f t="shared" si="1027"/>
        <v>0</v>
      </c>
      <c r="DJ1749">
        <f t="shared" si="1038"/>
        <v>0.33</v>
      </c>
      <c r="DK1749">
        <v>0</v>
      </c>
      <c r="DL1749" t="s">
        <v>3</v>
      </c>
      <c r="DM1749">
        <v>0</v>
      </c>
      <c r="DN1749" t="s">
        <v>3</v>
      </c>
      <c r="DO1749">
        <v>0</v>
      </c>
    </row>
    <row r="1750" spans="1:119" x14ac:dyDescent="0.2">
      <c r="A1750">
        <f>ROW(Source!A923)</f>
        <v>923</v>
      </c>
      <c r="B1750">
        <v>64855514</v>
      </c>
      <c r="C1750">
        <v>64858222</v>
      </c>
      <c r="D1750">
        <v>18410572</v>
      </c>
      <c r="E1750">
        <v>1</v>
      </c>
      <c r="F1750">
        <v>1</v>
      </c>
      <c r="G1750">
        <v>1</v>
      </c>
      <c r="H1750">
        <v>1</v>
      </c>
      <c r="I1750" t="s">
        <v>1412</v>
      </c>
      <c r="J1750" t="s">
        <v>3</v>
      </c>
      <c r="K1750" t="s">
        <v>1413</v>
      </c>
      <c r="L1750">
        <v>1369</v>
      </c>
      <c r="N1750">
        <v>1013</v>
      </c>
      <c r="O1750" t="s">
        <v>1100</v>
      </c>
      <c r="P1750" t="s">
        <v>1100</v>
      </c>
      <c r="Q1750">
        <v>1</v>
      </c>
      <c r="W1750">
        <v>0</v>
      </c>
      <c r="X1750">
        <v>-546915240</v>
      </c>
      <c r="Y1750">
        <f t="shared" ref="Y1750:Y1758" si="1039">(AT1750*ROUND((0.2+1),7))</f>
        <v>866.59199999999998</v>
      </c>
      <c r="AA1750">
        <v>0</v>
      </c>
      <c r="AB1750">
        <v>0</v>
      </c>
      <c r="AC1750">
        <v>0</v>
      </c>
      <c r="AD1750">
        <v>8.74</v>
      </c>
      <c r="AE1750">
        <v>0</v>
      </c>
      <c r="AF1750">
        <v>0</v>
      </c>
      <c r="AG1750">
        <v>0</v>
      </c>
      <c r="AH1750">
        <v>8.74</v>
      </c>
      <c r="AI1750">
        <v>1</v>
      </c>
      <c r="AJ1750">
        <v>1</v>
      </c>
      <c r="AK1750">
        <v>1</v>
      </c>
      <c r="AL1750">
        <v>1</v>
      </c>
      <c r="AM1750">
        <v>-2</v>
      </c>
      <c r="AN1750">
        <v>0</v>
      </c>
      <c r="AO1750">
        <v>1</v>
      </c>
      <c r="AP1750">
        <v>1</v>
      </c>
      <c r="AQ1750">
        <v>0</v>
      </c>
      <c r="AR1750">
        <v>0</v>
      </c>
      <c r="AS1750" t="s">
        <v>3</v>
      </c>
      <c r="AT1750">
        <v>722.16</v>
      </c>
      <c r="AU1750" t="s">
        <v>42</v>
      </c>
      <c r="AV1750">
        <v>1</v>
      </c>
      <c r="AW1750">
        <v>2</v>
      </c>
      <c r="AX1750">
        <v>64858242</v>
      </c>
      <c r="AY1750">
        <v>1</v>
      </c>
      <c r="AZ1750">
        <v>0</v>
      </c>
      <c r="BA1750">
        <v>1826</v>
      </c>
      <c r="BB1750">
        <v>0</v>
      </c>
      <c r="BC1750">
        <v>0</v>
      </c>
      <c r="BD1750">
        <v>0</v>
      </c>
      <c r="BE1750">
        <v>0</v>
      </c>
      <c r="BF1750">
        <v>0</v>
      </c>
      <c r="BG1750">
        <v>0</v>
      </c>
      <c r="BH1750">
        <v>0</v>
      </c>
      <c r="BI1750">
        <v>0</v>
      </c>
      <c r="BJ1750">
        <v>0</v>
      </c>
      <c r="BK1750">
        <v>0</v>
      </c>
      <c r="BL1750">
        <v>0</v>
      </c>
      <c r="BM1750">
        <v>0</v>
      </c>
      <c r="BN1750">
        <v>0</v>
      </c>
      <c r="BO1750">
        <v>0</v>
      </c>
      <c r="BP1750">
        <v>0</v>
      </c>
      <c r="BQ1750">
        <v>0</v>
      </c>
      <c r="BR1750">
        <v>0</v>
      </c>
      <c r="BS1750">
        <v>0</v>
      </c>
      <c r="BT1750">
        <v>0</v>
      </c>
      <c r="BU1750">
        <v>0</v>
      </c>
      <c r="BV1750">
        <v>0</v>
      </c>
      <c r="BW1750">
        <v>0</v>
      </c>
      <c r="CU1750">
        <f>ROUND(AT1750*Source!I923*AH1750*AL1750,0)</f>
        <v>6438</v>
      </c>
      <c r="CV1750">
        <f>ROUND(Y1750*Source!I923,7)</f>
        <v>883.92384000000004</v>
      </c>
      <c r="CW1750">
        <v>0</v>
      </c>
      <c r="CX1750">
        <f>ROUND(Y1750*Source!I923,7)</f>
        <v>883.92384000000004</v>
      </c>
      <c r="CY1750">
        <f>AD1750</f>
        <v>8.74</v>
      </c>
      <c r="CZ1750">
        <f>AH1750</f>
        <v>8.74</v>
      </c>
      <c r="DA1750">
        <f>AL1750</f>
        <v>1</v>
      </c>
      <c r="DB1750">
        <f t="shared" ref="DB1750:DB1758" si="1040">ROUND((ROUND(AT1750*CZ1750,2)*ROUND((0.2+1),7)),2)</f>
        <v>7574.02</v>
      </c>
      <c r="DC1750">
        <f t="shared" ref="DC1750:DC1758" si="1041">ROUND((ROUND(AT1750*AG1750,2)*ROUND((0.2+1),7)),2)</f>
        <v>0</v>
      </c>
      <c r="DD1750" t="s">
        <v>3</v>
      </c>
      <c r="DE1750" t="s">
        <v>3</v>
      </c>
      <c r="DF1750">
        <f t="shared" ref="DF1750:DF1758" si="1042">ROUND(ROUND(AE1750,0)*CX1750,0)</f>
        <v>0</v>
      </c>
      <c r="DG1750">
        <f>ROUND(ROUND(AF1750,0)*CX1750,0)</f>
        <v>0</v>
      </c>
      <c r="DH1750">
        <f>ROUND(ROUND(AG1750,0)*CX1750,0)</f>
        <v>0</v>
      </c>
      <c r="DI1750">
        <f t="shared" ref="DI1750:DI1768" si="1043">ROUND(ROUND(AH1750,0)*CX1750,0)</f>
        <v>7955</v>
      </c>
      <c r="DJ1750">
        <f>DI1750</f>
        <v>7955</v>
      </c>
      <c r="DK1750">
        <v>0</v>
      </c>
      <c r="DL1750" t="s">
        <v>3</v>
      </c>
      <c r="DM1750">
        <v>0</v>
      </c>
      <c r="DN1750" t="s">
        <v>3</v>
      </c>
      <c r="DO1750">
        <v>0</v>
      </c>
    </row>
    <row r="1751" spans="1:119" x14ac:dyDescent="0.2">
      <c r="A1751">
        <f>ROW(Source!A923)</f>
        <v>923</v>
      </c>
      <c r="B1751">
        <v>64855514</v>
      </c>
      <c r="C1751">
        <v>64858222</v>
      </c>
      <c r="D1751">
        <v>121548</v>
      </c>
      <c r="E1751">
        <v>1</v>
      </c>
      <c r="F1751">
        <v>1</v>
      </c>
      <c r="G1751">
        <v>1</v>
      </c>
      <c r="H1751">
        <v>1</v>
      </c>
      <c r="I1751" t="s">
        <v>44</v>
      </c>
      <c r="J1751" t="s">
        <v>3</v>
      </c>
      <c r="K1751" t="s">
        <v>1101</v>
      </c>
      <c r="L1751">
        <v>608254</v>
      </c>
      <c r="N1751">
        <v>1013</v>
      </c>
      <c r="O1751" t="s">
        <v>1102</v>
      </c>
      <c r="P1751" t="s">
        <v>1102</v>
      </c>
      <c r="Q1751">
        <v>1</v>
      </c>
      <c r="W1751">
        <v>0</v>
      </c>
      <c r="X1751">
        <v>-185737400</v>
      </c>
      <c r="Y1751">
        <f t="shared" si="1039"/>
        <v>43.224000000000004</v>
      </c>
      <c r="AA1751">
        <v>0</v>
      </c>
      <c r="AB1751">
        <v>0</v>
      </c>
      <c r="AC1751">
        <v>0</v>
      </c>
      <c r="AD1751">
        <v>0</v>
      </c>
      <c r="AE1751">
        <v>0</v>
      </c>
      <c r="AF1751">
        <v>0</v>
      </c>
      <c r="AG1751">
        <v>0</v>
      </c>
      <c r="AH1751">
        <v>0</v>
      </c>
      <c r="AI1751">
        <v>1</v>
      </c>
      <c r="AJ1751">
        <v>1</v>
      </c>
      <c r="AK1751">
        <v>1</v>
      </c>
      <c r="AL1751">
        <v>1</v>
      </c>
      <c r="AM1751">
        <v>-2</v>
      </c>
      <c r="AN1751">
        <v>0</v>
      </c>
      <c r="AO1751">
        <v>1</v>
      </c>
      <c r="AP1751">
        <v>1</v>
      </c>
      <c r="AQ1751">
        <v>0</v>
      </c>
      <c r="AR1751">
        <v>0</v>
      </c>
      <c r="AS1751" t="s">
        <v>3</v>
      </c>
      <c r="AT1751">
        <v>36.020000000000003</v>
      </c>
      <c r="AU1751" t="s">
        <v>42</v>
      </c>
      <c r="AV1751">
        <v>2</v>
      </c>
      <c r="AW1751">
        <v>2</v>
      </c>
      <c r="AX1751">
        <v>64858243</v>
      </c>
      <c r="AY1751">
        <v>1</v>
      </c>
      <c r="AZ1751">
        <v>0</v>
      </c>
      <c r="BA1751">
        <v>1827</v>
      </c>
      <c r="BB1751">
        <v>0</v>
      </c>
      <c r="BC1751">
        <v>0</v>
      </c>
      <c r="BD1751">
        <v>0</v>
      </c>
      <c r="BE1751">
        <v>0</v>
      </c>
      <c r="BF1751">
        <v>0</v>
      </c>
      <c r="BG1751">
        <v>0</v>
      </c>
      <c r="BH1751">
        <v>0</v>
      </c>
      <c r="BI1751">
        <v>0</v>
      </c>
      <c r="BJ1751">
        <v>0</v>
      </c>
      <c r="BK1751">
        <v>0</v>
      </c>
      <c r="BL1751">
        <v>0</v>
      </c>
      <c r="BM1751">
        <v>0</v>
      </c>
      <c r="BN1751">
        <v>0</v>
      </c>
      <c r="BO1751">
        <v>0</v>
      </c>
      <c r="BP1751">
        <v>0</v>
      </c>
      <c r="BQ1751">
        <v>0</v>
      </c>
      <c r="BR1751">
        <v>0</v>
      </c>
      <c r="BS1751">
        <v>0</v>
      </c>
      <c r="BT1751">
        <v>0</v>
      </c>
      <c r="BU1751">
        <v>0</v>
      </c>
      <c r="BV1751">
        <v>0</v>
      </c>
      <c r="BW1751">
        <v>0</v>
      </c>
      <c r="CV1751">
        <v>0</v>
      </c>
      <c r="CW1751">
        <v>0</v>
      </c>
      <c r="CX1751">
        <f>ROUND(Y1751*Source!I923,7)</f>
        <v>44.088479999999997</v>
      </c>
      <c r="CY1751">
        <f>AD1751</f>
        <v>0</v>
      </c>
      <c r="CZ1751">
        <f>AH1751</f>
        <v>0</v>
      </c>
      <c r="DA1751">
        <f>AL1751</f>
        <v>1</v>
      </c>
      <c r="DB1751">
        <f t="shared" si="1040"/>
        <v>0</v>
      </c>
      <c r="DC1751">
        <f t="shared" si="1041"/>
        <v>0</v>
      </c>
      <c r="DD1751" t="s">
        <v>3</v>
      </c>
      <c r="DE1751" t="s">
        <v>3</v>
      </c>
      <c r="DF1751">
        <f t="shared" si="1042"/>
        <v>0</v>
      </c>
      <c r="DG1751">
        <f>ROUND(ROUND(AF1751,0)*CX1751,0)</f>
        <v>0</v>
      </c>
      <c r="DH1751">
        <f>ROUND(ROUND(AG1751,0)*CX1751,0)</f>
        <v>0</v>
      </c>
      <c r="DI1751">
        <f t="shared" si="1043"/>
        <v>0</v>
      </c>
      <c r="DJ1751">
        <f>DI1751</f>
        <v>0</v>
      </c>
      <c r="DK1751">
        <v>0</v>
      </c>
      <c r="DL1751" t="s">
        <v>3</v>
      </c>
      <c r="DM1751">
        <v>0</v>
      </c>
      <c r="DN1751" t="s">
        <v>3</v>
      </c>
      <c r="DO1751">
        <v>0</v>
      </c>
    </row>
    <row r="1752" spans="1:119" x14ac:dyDescent="0.2">
      <c r="A1752">
        <f>ROW(Source!A923)</f>
        <v>923</v>
      </c>
      <c r="B1752">
        <v>64855514</v>
      </c>
      <c r="C1752">
        <v>64858222</v>
      </c>
      <c r="D1752">
        <v>29172268</v>
      </c>
      <c r="E1752">
        <v>1</v>
      </c>
      <c r="F1752">
        <v>1</v>
      </c>
      <c r="G1752">
        <v>1</v>
      </c>
      <c r="H1752">
        <v>2</v>
      </c>
      <c r="I1752" t="s">
        <v>1176</v>
      </c>
      <c r="J1752" t="s">
        <v>1177</v>
      </c>
      <c r="K1752" t="s">
        <v>1178</v>
      </c>
      <c r="L1752">
        <v>1368</v>
      </c>
      <c r="N1752">
        <v>1011</v>
      </c>
      <c r="O1752" t="s">
        <v>1106</v>
      </c>
      <c r="P1752" t="s">
        <v>1106</v>
      </c>
      <c r="Q1752">
        <v>1</v>
      </c>
      <c r="W1752">
        <v>0</v>
      </c>
      <c r="X1752">
        <v>-438066613</v>
      </c>
      <c r="Y1752">
        <f t="shared" si="1039"/>
        <v>40.559999999999995</v>
      </c>
      <c r="AA1752">
        <v>0</v>
      </c>
      <c r="AB1752">
        <v>1170.72</v>
      </c>
      <c r="AC1752">
        <v>687.56</v>
      </c>
      <c r="AD1752">
        <v>0</v>
      </c>
      <c r="AE1752">
        <v>0</v>
      </c>
      <c r="AF1752">
        <v>86.4</v>
      </c>
      <c r="AG1752">
        <v>13.5</v>
      </c>
      <c r="AH1752">
        <v>0</v>
      </c>
      <c r="AI1752">
        <v>1</v>
      </c>
      <c r="AJ1752">
        <v>13.55</v>
      </c>
      <c r="AK1752">
        <v>50.93</v>
      </c>
      <c r="AL1752">
        <v>1</v>
      </c>
      <c r="AM1752">
        <v>2</v>
      </c>
      <c r="AN1752">
        <v>0</v>
      </c>
      <c r="AO1752">
        <v>1</v>
      </c>
      <c r="AP1752">
        <v>1</v>
      </c>
      <c r="AQ1752">
        <v>0</v>
      </c>
      <c r="AR1752">
        <v>0</v>
      </c>
      <c r="AS1752" t="s">
        <v>3</v>
      </c>
      <c r="AT1752">
        <v>33.799999999999997</v>
      </c>
      <c r="AU1752" t="s">
        <v>42</v>
      </c>
      <c r="AV1752">
        <v>0</v>
      </c>
      <c r="AW1752">
        <v>2</v>
      </c>
      <c r="AX1752">
        <v>64858244</v>
      </c>
      <c r="AY1752">
        <v>1</v>
      </c>
      <c r="AZ1752">
        <v>0</v>
      </c>
      <c r="BA1752">
        <v>1828</v>
      </c>
      <c r="BB1752">
        <v>0</v>
      </c>
      <c r="BC1752">
        <v>0</v>
      </c>
      <c r="BD1752">
        <v>0</v>
      </c>
      <c r="BE1752">
        <v>0</v>
      </c>
      <c r="BF1752">
        <v>0</v>
      </c>
      <c r="BG1752">
        <v>0</v>
      </c>
      <c r="BH1752">
        <v>0</v>
      </c>
      <c r="BI1752">
        <v>0</v>
      </c>
      <c r="BJ1752">
        <v>0</v>
      </c>
      <c r="BK1752">
        <v>0</v>
      </c>
      <c r="BL1752">
        <v>0</v>
      </c>
      <c r="BM1752">
        <v>0</v>
      </c>
      <c r="BN1752">
        <v>0</v>
      </c>
      <c r="BO1752">
        <v>0</v>
      </c>
      <c r="BP1752">
        <v>0</v>
      </c>
      <c r="BQ1752">
        <v>0</v>
      </c>
      <c r="BR1752">
        <v>0</v>
      </c>
      <c r="BS1752">
        <v>0</v>
      </c>
      <c r="BT1752">
        <v>0</v>
      </c>
      <c r="BU1752">
        <v>0</v>
      </c>
      <c r="BV1752">
        <v>0</v>
      </c>
      <c r="BW1752">
        <v>0</v>
      </c>
      <c r="CV1752">
        <v>0</v>
      </c>
      <c r="CW1752">
        <f>ROUND(Y1752*Source!I923*DO1752,7)</f>
        <v>0</v>
      </c>
      <c r="CX1752">
        <f>ROUND(Y1752*Source!I923,7)</f>
        <v>41.371200000000002</v>
      </c>
      <c r="CY1752">
        <f t="shared" ref="CY1752:CY1758" si="1044">AB1752</f>
        <v>1170.72</v>
      </c>
      <c r="CZ1752">
        <f t="shared" ref="CZ1752:CZ1758" si="1045">AF1752</f>
        <v>86.4</v>
      </c>
      <c r="DA1752">
        <f t="shared" ref="DA1752:DA1758" si="1046">AJ1752</f>
        <v>13.55</v>
      </c>
      <c r="DB1752">
        <f t="shared" si="1040"/>
        <v>3504.38</v>
      </c>
      <c r="DC1752">
        <f t="shared" si="1041"/>
        <v>547.55999999999995</v>
      </c>
      <c r="DD1752" t="s">
        <v>3</v>
      </c>
      <c r="DE1752" t="s">
        <v>3</v>
      </c>
      <c r="DF1752">
        <f t="shared" si="1042"/>
        <v>0</v>
      </c>
      <c r="DG1752">
        <f t="shared" ref="DG1752:DG1758" si="1047">ROUND(ROUND(AF1752*AJ1752,0)*CX1752,0)</f>
        <v>48446</v>
      </c>
      <c r="DH1752">
        <f t="shared" ref="DH1752:DH1758" si="1048">ROUND(ROUND(AG1752*AK1752,0)*CX1752,0)</f>
        <v>28463</v>
      </c>
      <c r="DI1752">
        <f t="shared" si="1043"/>
        <v>0</v>
      </c>
      <c r="DJ1752">
        <f t="shared" ref="DJ1752:DJ1758" si="1049">DG1752</f>
        <v>48446</v>
      </c>
      <c r="DK1752">
        <v>0</v>
      </c>
      <c r="DL1752" t="s">
        <v>3</v>
      </c>
      <c r="DM1752">
        <v>0</v>
      </c>
      <c r="DN1752" t="s">
        <v>3</v>
      </c>
      <c r="DO1752">
        <v>0</v>
      </c>
    </row>
    <row r="1753" spans="1:119" x14ac:dyDescent="0.2">
      <c r="A1753">
        <f>ROW(Source!A923)</f>
        <v>923</v>
      </c>
      <c r="B1753">
        <v>64855514</v>
      </c>
      <c r="C1753">
        <v>64858222</v>
      </c>
      <c r="D1753">
        <v>29172379</v>
      </c>
      <c r="E1753">
        <v>1</v>
      </c>
      <c r="F1753">
        <v>1</v>
      </c>
      <c r="G1753">
        <v>1</v>
      </c>
      <c r="H1753">
        <v>2</v>
      </c>
      <c r="I1753" t="s">
        <v>1187</v>
      </c>
      <c r="J1753" t="s">
        <v>1188</v>
      </c>
      <c r="K1753" t="s">
        <v>1189</v>
      </c>
      <c r="L1753">
        <v>1368</v>
      </c>
      <c r="N1753">
        <v>1011</v>
      </c>
      <c r="O1753" t="s">
        <v>1106</v>
      </c>
      <c r="P1753" t="s">
        <v>1106</v>
      </c>
      <c r="Q1753">
        <v>1</v>
      </c>
      <c r="W1753">
        <v>0</v>
      </c>
      <c r="X1753">
        <v>1106923569</v>
      </c>
      <c r="Y1753">
        <f t="shared" si="1039"/>
        <v>2.34</v>
      </c>
      <c r="AA1753">
        <v>0</v>
      </c>
      <c r="AB1753">
        <v>1471.68</v>
      </c>
      <c r="AC1753">
        <v>687.56</v>
      </c>
      <c r="AD1753">
        <v>0</v>
      </c>
      <c r="AE1753">
        <v>0</v>
      </c>
      <c r="AF1753">
        <v>112</v>
      </c>
      <c r="AG1753">
        <v>13.5</v>
      </c>
      <c r="AH1753">
        <v>0</v>
      </c>
      <c r="AI1753">
        <v>1</v>
      </c>
      <c r="AJ1753">
        <v>13.14</v>
      </c>
      <c r="AK1753">
        <v>50.93</v>
      </c>
      <c r="AL1753">
        <v>1</v>
      </c>
      <c r="AM1753">
        <v>2</v>
      </c>
      <c r="AN1753">
        <v>0</v>
      </c>
      <c r="AO1753">
        <v>1</v>
      </c>
      <c r="AP1753">
        <v>1</v>
      </c>
      <c r="AQ1753">
        <v>0</v>
      </c>
      <c r="AR1753">
        <v>0</v>
      </c>
      <c r="AS1753" t="s">
        <v>3</v>
      </c>
      <c r="AT1753">
        <v>1.95</v>
      </c>
      <c r="AU1753" t="s">
        <v>42</v>
      </c>
      <c r="AV1753">
        <v>0</v>
      </c>
      <c r="AW1753">
        <v>2</v>
      </c>
      <c r="AX1753">
        <v>64858245</v>
      </c>
      <c r="AY1753">
        <v>1</v>
      </c>
      <c r="AZ1753">
        <v>0</v>
      </c>
      <c r="BA1753">
        <v>1829</v>
      </c>
      <c r="BB1753">
        <v>0</v>
      </c>
      <c r="BC1753">
        <v>0</v>
      </c>
      <c r="BD1753">
        <v>0</v>
      </c>
      <c r="BE1753">
        <v>0</v>
      </c>
      <c r="BF1753">
        <v>0</v>
      </c>
      <c r="BG1753">
        <v>0</v>
      </c>
      <c r="BH1753">
        <v>0</v>
      </c>
      <c r="BI1753">
        <v>0</v>
      </c>
      <c r="BJ1753">
        <v>0</v>
      </c>
      <c r="BK1753">
        <v>0</v>
      </c>
      <c r="BL1753">
        <v>0</v>
      </c>
      <c r="BM1753">
        <v>0</v>
      </c>
      <c r="BN1753">
        <v>0</v>
      </c>
      <c r="BO1753">
        <v>0</v>
      </c>
      <c r="BP1753">
        <v>0</v>
      </c>
      <c r="BQ1753">
        <v>0</v>
      </c>
      <c r="BR1753">
        <v>0</v>
      </c>
      <c r="BS1753">
        <v>0</v>
      </c>
      <c r="BT1753">
        <v>0</v>
      </c>
      <c r="BU1753">
        <v>0</v>
      </c>
      <c r="BV1753">
        <v>0</v>
      </c>
      <c r="BW1753">
        <v>0</v>
      </c>
      <c r="CV1753">
        <v>0</v>
      </c>
      <c r="CW1753">
        <f>ROUND(Y1753*Source!I923*DO1753,7)</f>
        <v>0</v>
      </c>
      <c r="CX1753">
        <f>ROUND(Y1753*Source!I923,7)</f>
        <v>2.3868</v>
      </c>
      <c r="CY1753">
        <f t="shared" si="1044"/>
        <v>1471.68</v>
      </c>
      <c r="CZ1753">
        <f t="shared" si="1045"/>
        <v>112</v>
      </c>
      <c r="DA1753">
        <f t="shared" si="1046"/>
        <v>13.14</v>
      </c>
      <c r="DB1753">
        <f t="shared" si="1040"/>
        <v>262.08</v>
      </c>
      <c r="DC1753">
        <f t="shared" si="1041"/>
        <v>31.6</v>
      </c>
      <c r="DD1753" t="s">
        <v>3</v>
      </c>
      <c r="DE1753" t="s">
        <v>3</v>
      </c>
      <c r="DF1753">
        <f t="shared" si="1042"/>
        <v>0</v>
      </c>
      <c r="DG1753">
        <f t="shared" si="1047"/>
        <v>3513</v>
      </c>
      <c r="DH1753">
        <f t="shared" si="1048"/>
        <v>1642</v>
      </c>
      <c r="DI1753">
        <f t="shared" si="1043"/>
        <v>0</v>
      </c>
      <c r="DJ1753">
        <f t="shared" si="1049"/>
        <v>3513</v>
      </c>
      <c r="DK1753">
        <v>0</v>
      </c>
      <c r="DL1753" t="s">
        <v>3</v>
      </c>
      <c r="DM1753">
        <v>0</v>
      </c>
      <c r="DN1753" t="s">
        <v>3</v>
      </c>
      <c r="DO1753">
        <v>0</v>
      </c>
    </row>
    <row r="1754" spans="1:119" x14ac:dyDescent="0.2">
      <c r="A1754">
        <f>ROW(Source!A923)</f>
        <v>923</v>
      </c>
      <c r="B1754">
        <v>64855514</v>
      </c>
      <c r="C1754">
        <v>64858222</v>
      </c>
      <c r="D1754">
        <v>29172479</v>
      </c>
      <c r="E1754">
        <v>1</v>
      </c>
      <c r="F1754">
        <v>1</v>
      </c>
      <c r="G1754">
        <v>1</v>
      </c>
      <c r="H1754">
        <v>2</v>
      </c>
      <c r="I1754" t="s">
        <v>1149</v>
      </c>
      <c r="J1754" t="s">
        <v>1150</v>
      </c>
      <c r="K1754" t="s">
        <v>1151</v>
      </c>
      <c r="L1754">
        <v>1368</v>
      </c>
      <c r="N1754">
        <v>1011</v>
      </c>
      <c r="O1754" t="s">
        <v>1106</v>
      </c>
      <c r="P1754" t="s">
        <v>1106</v>
      </c>
      <c r="Q1754">
        <v>1</v>
      </c>
      <c r="W1754">
        <v>0</v>
      </c>
      <c r="X1754">
        <v>1549832887</v>
      </c>
      <c r="Y1754">
        <f t="shared" si="1039"/>
        <v>0.32400000000000001</v>
      </c>
      <c r="AA1754">
        <v>0</v>
      </c>
      <c r="AB1754">
        <v>1211.67</v>
      </c>
      <c r="AC1754">
        <v>512.36</v>
      </c>
      <c r="AD1754">
        <v>0</v>
      </c>
      <c r="AE1754">
        <v>0</v>
      </c>
      <c r="AF1754">
        <v>99.89</v>
      </c>
      <c r="AG1754">
        <v>10.06</v>
      </c>
      <c r="AH1754">
        <v>0</v>
      </c>
      <c r="AI1754">
        <v>1</v>
      </c>
      <c r="AJ1754">
        <v>12.13</v>
      </c>
      <c r="AK1754">
        <v>50.93</v>
      </c>
      <c r="AL1754">
        <v>1</v>
      </c>
      <c r="AM1754">
        <v>2</v>
      </c>
      <c r="AN1754">
        <v>0</v>
      </c>
      <c r="AO1754">
        <v>1</v>
      </c>
      <c r="AP1754">
        <v>1</v>
      </c>
      <c r="AQ1754">
        <v>0</v>
      </c>
      <c r="AR1754">
        <v>0</v>
      </c>
      <c r="AS1754" t="s">
        <v>3</v>
      </c>
      <c r="AT1754">
        <v>0.27</v>
      </c>
      <c r="AU1754" t="s">
        <v>42</v>
      </c>
      <c r="AV1754">
        <v>0</v>
      </c>
      <c r="AW1754">
        <v>2</v>
      </c>
      <c r="AX1754">
        <v>64858246</v>
      </c>
      <c r="AY1754">
        <v>1</v>
      </c>
      <c r="AZ1754">
        <v>0</v>
      </c>
      <c r="BA1754">
        <v>1830</v>
      </c>
      <c r="BB1754">
        <v>0</v>
      </c>
      <c r="BC1754">
        <v>0</v>
      </c>
      <c r="BD1754">
        <v>0</v>
      </c>
      <c r="BE1754">
        <v>0</v>
      </c>
      <c r="BF1754">
        <v>0</v>
      </c>
      <c r="BG1754">
        <v>0</v>
      </c>
      <c r="BH1754">
        <v>0</v>
      </c>
      <c r="BI1754">
        <v>0</v>
      </c>
      <c r="BJ1754">
        <v>0</v>
      </c>
      <c r="BK1754">
        <v>0</v>
      </c>
      <c r="BL1754">
        <v>0</v>
      </c>
      <c r="BM1754">
        <v>0</v>
      </c>
      <c r="BN1754">
        <v>0</v>
      </c>
      <c r="BO1754">
        <v>0</v>
      </c>
      <c r="BP1754">
        <v>0</v>
      </c>
      <c r="BQ1754">
        <v>0</v>
      </c>
      <c r="BR1754">
        <v>0</v>
      </c>
      <c r="BS1754">
        <v>0</v>
      </c>
      <c r="BT1754">
        <v>0</v>
      </c>
      <c r="BU1754">
        <v>0</v>
      </c>
      <c r="BV1754">
        <v>0</v>
      </c>
      <c r="BW1754">
        <v>0</v>
      </c>
      <c r="CV1754">
        <v>0</v>
      </c>
      <c r="CW1754">
        <f>ROUND(Y1754*Source!I923*DO1754,7)</f>
        <v>0</v>
      </c>
      <c r="CX1754">
        <f>ROUND(Y1754*Source!I923,7)</f>
        <v>0.33048</v>
      </c>
      <c r="CY1754">
        <f t="shared" si="1044"/>
        <v>1211.67</v>
      </c>
      <c r="CZ1754">
        <f t="shared" si="1045"/>
        <v>99.89</v>
      </c>
      <c r="DA1754">
        <f t="shared" si="1046"/>
        <v>12.13</v>
      </c>
      <c r="DB1754">
        <f t="shared" si="1040"/>
        <v>32.36</v>
      </c>
      <c r="DC1754">
        <f t="shared" si="1041"/>
        <v>3.26</v>
      </c>
      <c r="DD1754" t="s">
        <v>3</v>
      </c>
      <c r="DE1754" t="s">
        <v>3</v>
      </c>
      <c r="DF1754">
        <f t="shared" si="1042"/>
        <v>0</v>
      </c>
      <c r="DG1754">
        <f t="shared" si="1047"/>
        <v>401</v>
      </c>
      <c r="DH1754">
        <f t="shared" si="1048"/>
        <v>169</v>
      </c>
      <c r="DI1754">
        <f t="shared" si="1043"/>
        <v>0</v>
      </c>
      <c r="DJ1754">
        <f t="shared" si="1049"/>
        <v>401</v>
      </c>
      <c r="DK1754">
        <v>0</v>
      </c>
      <c r="DL1754" t="s">
        <v>3</v>
      </c>
      <c r="DM1754">
        <v>0</v>
      </c>
      <c r="DN1754" t="s">
        <v>3</v>
      </c>
      <c r="DO1754">
        <v>0</v>
      </c>
    </row>
    <row r="1755" spans="1:119" x14ac:dyDescent="0.2">
      <c r="A1755">
        <f>ROW(Source!A923)</f>
        <v>923</v>
      </c>
      <c r="B1755">
        <v>64855514</v>
      </c>
      <c r="C1755">
        <v>64858222</v>
      </c>
      <c r="D1755">
        <v>29172657</v>
      </c>
      <c r="E1755">
        <v>1</v>
      </c>
      <c r="F1755">
        <v>1</v>
      </c>
      <c r="G1755">
        <v>1</v>
      </c>
      <c r="H1755">
        <v>2</v>
      </c>
      <c r="I1755" t="s">
        <v>1224</v>
      </c>
      <c r="J1755" t="s">
        <v>1225</v>
      </c>
      <c r="K1755" t="s">
        <v>1226</v>
      </c>
      <c r="L1755">
        <v>1368</v>
      </c>
      <c r="N1755">
        <v>1011</v>
      </c>
      <c r="O1755" t="s">
        <v>1106</v>
      </c>
      <c r="P1755" t="s">
        <v>1106</v>
      </c>
      <c r="Q1755">
        <v>1</v>
      </c>
      <c r="W1755">
        <v>0</v>
      </c>
      <c r="X1755">
        <v>1474986261</v>
      </c>
      <c r="Y1755">
        <f t="shared" si="1039"/>
        <v>109.95599999999999</v>
      </c>
      <c r="AA1755">
        <v>0</v>
      </c>
      <c r="AB1755">
        <v>67.150000000000006</v>
      </c>
      <c r="AC1755">
        <v>0</v>
      </c>
      <c r="AD1755">
        <v>0</v>
      </c>
      <c r="AE1755">
        <v>0</v>
      </c>
      <c r="AF1755">
        <v>8.1</v>
      </c>
      <c r="AG1755">
        <v>0</v>
      </c>
      <c r="AH1755">
        <v>0</v>
      </c>
      <c r="AI1755">
        <v>1</v>
      </c>
      <c r="AJ1755">
        <v>8.2899999999999991</v>
      </c>
      <c r="AK1755">
        <v>50.93</v>
      </c>
      <c r="AL1755">
        <v>1</v>
      </c>
      <c r="AM1755">
        <v>2</v>
      </c>
      <c r="AN1755">
        <v>0</v>
      </c>
      <c r="AO1755">
        <v>1</v>
      </c>
      <c r="AP1755">
        <v>1</v>
      </c>
      <c r="AQ1755">
        <v>0</v>
      </c>
      <c r="AR1755">
        <v>0</v>
      </c>
      <c r="AS1755" t="s">
        <v>3</v>
      </c>
      <c r="AT1755">
        <v>91.63</v>
      </c>
      <c r="AU1755" t="s">
        <v>42</v>
      </c>
      <c r="AV1755">
        <v>0</v>
      </c>
      <c r="AW1755">
        <v>2</v>
      </c>
      <c r="AX1755">
        <v>64858247</v>
      </c>
      <c r="AY1755">
        <v>1</v>
      </c>
      <c r="AZ1755">
        <v>0</v>
      </c>
      <c r="BA1755">
        <v>1831</v>
      </c>
      <c r="BB1755">
        <v>0</v>
      </c>
      <c r="BC1755">
        <v>0</v>
      </c>
      <c r="BD1755">
        <v>0</v>
      </c>
      <c r="BE1755">
        <v>0</v>
      </c>
      <c r="BF1755">
        <v>0</v>
      </c>
      <c r="BG1755">
        <v>0</v>
      </c>
      <c r="BH1755">
        <v>0</v>
      </c>
      <c r="BI1755">
        <v>0</v>
      </c>
      <c r="BJ1755">
        <v>0</v>
      </c>
      <c r="BK1755">
        <v>0</v>
      </c>
      <c r="BL1755">
        <v>0</v>
      </c>
      <c r="BM1755">
        <v>0</v>
      </c>
      <c r="BN1755">
        <v>0</v>
      </c>
      <c r="BO1755">
        <v>0</v>
      </c>
      <c r="BP1755">
        <v>0</v>
      </c>
      <c r="BQ1755">
        <v>0</v>
      </c>
      <c r="BR1755">
        <v>0</v>
      </c>
      <c r="BS1755">
        <v>0</v>
      </c>
      <c r="BT1755">
        <v>0</v>
      </c>
      <c r="BU1755">
        <v>0</v>
      </c>
      <c r="BV1755">
        <v>0</v>
      </c>
      <c r="BW1755">
        <v>0</v>
      </c>
      <c r="CV1755">
        <v>0</v>
      </c>
      <c r="CW1755">
        <f>ROUND(Y1755*Source!I923*DO1755,7)</f>
        <v>0</v>
      </c>
      <c r="CX1755">
        <f>ROUND(Y1755*Source!I923,7)</f>
        <v>112.15512</v>
      </c>
      <c r="CY1755">
        <f t="shared" si="1044"/>
        <v>67.150000000000006</v>
      </c>
      <c r="CZ1755">
        <f t="shared" si="1045"/>
        <v>8.1</v>
      </c>
      <c r="DA1755">
        <f t="shared" si="1046"/>
        <v>8.2899999999999991</v>
      </c>
      <c r="DB1755">
        <f t="shared" si="1040"/>
        <v>890.64</v>
      </c>
      <c r="DC1755">
        <f t="shared" si="1041"/>
        <v>0</v>
      </c>
      <c r="DD1755" t="s">
        <v>3</v>
      </c>
      <c r="DE1755" t="s">
        <v>3</v>
      </c>
      <c r="DF1755">
        <f t="shared" si="1042"/>
        <v>0</v>
      </c>
      <c r="DG1755">
        <f t="shared" si="1047"/>
        <v>7514</v>
      </c>
      <c r="DH1755">
        <f t="shared" si="1048"/>
        <v>0</v>
      </c>
      <c r="DI1755">
        <f t="shared" si="1043"/>
        <v>0</v>
      </c>
      <c r="DJ1755">
        <f t="shared" si="1049"/>
        <v>7514</v>
      </c>
      <c r="DK1755">
        <v>0</v>
      </c>
      <c r="DL1755" t="s">
        <v>3</v>
      </c>
      <c r="DM1755">
        <v>0</v>
      </c>
      <c r="DN1755" t="s">
        <v>3</v>
      </c>
      <c r="DO1755">
        <v>0</v>
      </c>
    </row>
    <row r="1756" spans="1:119" x14ac:dyDescent="0.2">
      <c r="A1756">
        <f>ROW(Source!A923)</f>
        <v>923</v>
      </c>
      <c r="B1756">
        <v>64855514</v>
      </c>
      <c r="C1756">
        <v>64858222</v>
      </c>
      <c r="D1756">
        <v>29173150</v>
      </c>
      <c r="E1756">
        <v>1</v>
      </c>
      <c r="F1756">
        <v>1</v>
      </c>
      <c r="G1756">
        <v>1</v>
      </c>
      <c r="H1756">
        <v>2</v>
      </c>
      <c r="I1756" t="s">
        <v>1190</v>
      </c>
      <c r="J1756" t="s">
        <v>1191</v>
      </c>
      <c r="K1756" t="s">
        <v>1192</v>
      </c>
      <c r="L1756">
        <v>1368</v>
      </c>
      <c r="N1756">
        <v>1011</v>
      </c>
      <c r="O1756" t="s">
        <v>1106</v>
      </c>
      <c r="P1756" t="s">
        <v>1106</v>
      </c>
      <c r="Q1756">
        <v>1</v>
      </c>
      <c r="W1756">
        <v>0</v>
      </c>
      <c r="X1756">
        <v>650070217</v>
      </c>
      <c r="Y1756">
        <f t="shared" si="1039"/>
        <v>43.691999999999993</v>
      </c>
      <c r="AA1756">
        <v>0</v>
      </c>
      <c r="AB1756">
        <v>22.74</v>
      </c>
      <c r="AC1756">
        <v>0</v>
      </c>
      <c r="AD1756">
        <v>0</v>
      </c>
      <c r="AE1756">
        <v>0</v>
      </c>
      <c r="AF1756">
        <v>1.9</v>
      </c>
      <c r="AG1756">
        <v>0</v>
      </c>
      <c r="AH1756">
        <v>0</v>
      </c>
      <c r="AI1756">
        <v>1</v>
      </c>
      <c r="AJ1756">
        <v>11.97</v>
      </c>
      <c r="AK1756">
        <v>50.93</v>
      </c>
      <c r="AL1756">
        <v>1</v>
      </c>
      <c r="AM1756">
        <v>2</v>
      </c>
      <c r="AN1756">
        <v>0</v>
      </c>
      <c r="AO1756">
        <v>1</v>
      </c>
      <c r="AP1756">
        <v>1</v>
      </c>
      <c r="AQ1756">
        <v>0</v>
      </c>
      <c r="AR1756">
        <v>0</v>
      </c>
      <c r="AS1756" t="s">
        <v>3</v>
      </c>
      <c r="AT1756">
        <v>36.409999999999997</v>
      </c>
      <c r="AU1756" t="s">
        <v>42</v>
      </c>
      <c r="AV1756">
        <v>0</v>
      </c>
      <c r="AW1756">
        <v>2</v>
      </c>
      <c r="AX1756">
        <v>64858248</v>
      </c>
      <c r="AY1756">
        <v>1</v>
      </c>
      <c r="AZ1756">
        <v>0</v>
      </c>
      <c r="BA1756">
        <v>1832</v>
      </c>
      <c r="BB1756">
        <v>0</v>
      </c>
      <c r="BC1756">
        <v>0</v>
      </c>
      <c r="BD1756">
        <v>0</v>
      </c>
      <c r="BE1756">
        <v>0</v>
      </c>
      <c r="BF1756">
        <v>0</v>
      </c>
      <c r="BG1756">
        <v>0</v>
      </c>
      <c r="BH1756">
        <v>0</v>
      </c>
      <c r="BI1756">
        <v>0</v>
      </c>
      <c r="BJ1756">
        <v>0</v>
      </c>
      <c r="BK1756">
        <v>0</v>
      </c>
      <c r="BL1756">
        <v>0</v>
      </c>
      <c r="BM1756">
        <v>0</v>
      </c>
      <c r="BN1756">
        <v>0</v>
      </c>
      <c r="BO1756">
        <v>0</v>
      </c>
      <c r="BP1756">
        <v>0</v>
      </c>
      <c r="BQ1756">
        <v>0</v>
      </c>
      <c r="BR1756">
        <v>0</v>
      </c>
      <c r="BS1756">
        <v>0</v>
      </c>
      <c r="BT1756">
        <v>0</v>
      </c>
      <c r="BU1756">
        <v>0</v>
      </c>
      <c r="BV1756">
        <v>0</v>
      </c>
      <c r="BW1756">
        <v>0</v>
      </c>
      <c r="CV1756">
        <v>0</v>
      </c>
      <c r="CW1756">
        <f>ROUND(Y1756*Source!I923*DO1756,7)</f>
        <v>0</v>
      </c>
      <c r="CX1756">
        <f>ROUND(Y1756*Source!I923,7)</f>
        <v>44.565840000000001</v>
      </c>
      <c r="CY1756">
        <f t="shared" si="1044"/>
        <v>22.74</v>
      </c>
      <c r="CZ1756">
        <f t="shared" si="1045"/>
        <v>1.9</v>
      </c>
      <c r="DA1756">
        <f t="shared" si="1046"/>
        <v>11.97</v>
      </c>
      <c r="DB1756">
        <f t="shared" si="1040"/>
        <v>83.02</v>
      </c>
      <c r="DC1756">
        <f t="shared" si="1041"/>
        <v>0</v>
      </c>
      <c r="DD1756" t="s">
        <v>3</v>
      </c>
      <c r="DE1756" t="s">
        <v>3</v>
      </c>
      <c r="DF1756">
        <f t="shared" si="1042"/>
        <v>0</v>
      </c>
      <c r="DG1756">
        <f t="shared" si="1047"/>
        <v>1025</v>
      </c>
      <c r="DH1756">
        <f t="shared" si="1048"/>
        <v>0</v>
      </c>
      <c r="DI1756">
        <f t="shared" si="1043"/>
        <v>0</v>
      </c>
      <c r="DJ1756">
        <f t="shared" si="1049"/>
        <v>1025</v>
      </c>
      <c r="DK1756">
        <v>0</v>
      </c>
      <c r="DL1756" t="s">
        <v>3</v>
      </c>
      <c r="DM1756">
        <v>0</v>
      </c>
      <c r="DN1756" t="s">
        <v>3</v>
      </c>
      <c r="DO1756">
        <v>0</v>
      </c>
    </row>
    <row r="1757" spans="1:119" x14ac:dyDescent="0.2">
      <c r="A1757">
        <f>ROW(Source!A923)</f>
        <v>923</v>
      </c>
      <c r="B1757">
        <v>64855514</v>
      </c>
      <c r="C1757">
        <v>64858222</v>
      </c>
      <c r="D1757">
        <v>29174592</v>
      </c>
      <c r="E1757">
        <v>1</v>
      </c>
      <c r="F1757">
        <v>1</v>
      </c>
      <c r="G1757">
        <v>1</v>
      </c>
      <c r="H1757">
        <v>2</v>
      </c>
      <c r="I1757" t="s">
        <v>1193</v>
      </c>
      <c r="J1757" t="s">
        <v>1194</v>
      </c>
      <c r="K1757" t="s">
        <v>1195</v>
      </c>
      <c r="L1757">
        <v>1368</v>
      </c>
      <c r="N1757">
        <v>1011</v>
      </c>
      <c r="O1757" t="s">
        <v>1106</v>
      </c>
      <c r="P1757" t="s">
        <v>1106</v>
      </c>
      <c r="Q1757">
        <v>1</v>
      </c>
      <c r="W1757">
        <v>0</v>
      </c>
      <c r="X1757">
        <v>-1835804875</v>
      </c>
      <c r="Y1757">
        <f t="shared" si="1039"/>
        <v>1.5</v>
      </c>
      <c r="AA1757">
        <v>0</v>
      </c>
      <c r="AB1757">
        <v>28.74</v>
      </c>
      <c r="AC1757">
        <v>0</v>
      </c>
      <c r="AD1757">
        <v>0</v>
      </c>
      <c r="AE1757">
        <v>0</v>
      </c>
      <c r="AF1757">
        <v>3.27</v>
      </c>
      <c r="AG1757">
        <v>0</v>
      </c>
      <c r="AH1757">
        <v>0</v>
      </c>
      <c r="AI1757">
        <v>1</v>
      </c>
      <c r="AJ1757">
        <v>8.7899999999999991</v>
      </c>
      <c r="AK1757">
        <v>50.93</v>
      </c>
      <c r="AL1757">
        <v>1</v>
      </c>
      <c r="AM1757">
        <v>2</v>
      </c>
      <c r="AN1757">
        <v>0</v>
      </c>
      <c r="AO1757">
        <v>1</v>
      </c>
      <c r="AP1757">
        <v>1</v>
      </c>
      <c r="AQ1757">
        <v>0</v>
      </c>
      <c r="AR1757">
        <v>0</v>
      </c>
      <c r="AS1757" t="s">
        <v>3</v>
      </c>
      <c r="AT1757">
        <v>1.25</v>
      </c>
      <c r="AU1757" t="s">
        <v>42</v>
      </c>
      <c r="AV1757">
        <v>0</v>
      </c>
      <c r="AW1757">
        <v>2</v>
      </c>
      <c r="AX1757">
        <v>64858249</v>
      </c>
      <c r="AY1757">
        <v>1</v>
      </c>
      <c r="AZ1757">
        <v>0</v>
      </c>
      <c r="BA1757">
        <v>1833</v>
      </c>
      <c r="BB1757">
        <v>0</v>
      </c>
      <c r="BC1757">
        <v>0</v>
      </c>
      <c r="BD1757">
        <v>0</v>
      </c>
      <c r="BE1757">
        <v>0</v>
      </c>
      <c r="BF1757">
        <v>0</v>
      </c>
      <c r="BG1757">
        <v>0</v>
      </c>
      <c r="BH1757">
        <v>0</v>
      </c>
      <c r="BI1757">
        <v>0</v>
      </c>
      <c r="BJ1757">
        <v>0</v>
      </c>
      <c r="BK1757">
        <v>0</v>
      </c>
      <c r="BL1757">
        <v>0</v>
      </c>
      <c r="BM1757">
        <v>0</v>
      </c>
      <c r="BN1757">
        <v>0</v>
      </c>
      <c r="BO1757">
        <v>0</v>
      </c>
      <c r="BP1757">
        <v>0</v>
      </c>
      <c r="BQ1757">
        <v>0</v>
      </c>
      <c r="BR1757">
        <v>0</v>
      </c>
      <c r="BS1757">
        <v>0</v>
      </c>
      <c r="BT1757">
        <v>0</v>
      </c>
      <c r="BU1757">
        <v>0</v>
      </c>
      <c r="BV1757">
        <v>0</v>
      </c>
      <c r="BW1757">
        <v>0</v>
      </c>
      <c r="CV1757">
        <v>0</v>
      </c>
      <c r="CW1757">
        <f>ROUND(Y1757*Source!I923*DO1757,7)</f>
        <v>0</v>
      </c>
      <c r="CX1757">
        <f>ROUND(Y1757*Source!I923,7)</f>
        <v>1.53</v>
      </c>
      <c r="CY1757">
        <f t="shared" si="1044"/>
        <v>28.74</v>
      </c>
      <c r="CZ1757">
        <f t="shared" si="1045"/>
        <v>3.27</v>
      </c>
      <c r="DA1757">
        <f t="shared" si="1046"/>
        <v>8.7899999999999991</v>
      </c>
      <c r="DB1757">
        <f t="shared" si="1040"/>
        <v>4.91</v>
      </c>
      <c r="DC1757">
        <f t="shared" si="1041"/>
        <v>0</v>
      </c>
      <c r="DD1757" t="s">
        <v>3</v>
      </c>
      <c r="DE1757" t="s">
        <v>3</v>
      </c>
      <c r="DF1757">
        <f t="shared" si="1042"/>
        <v>0</v>
      </c>
      <c r="DG1757">
        <f t="shared" si="1047"/>
        <v>44</v>
      </c>
      <c r="DH1757">
        <f t="shared" si="1048"/>
        <v>0</v>
      </c>
      <c r="DI1757">
        <f t="shared" si="1043"/>
        <v>0</v>
      </c>
      <c r="DJ1757">
        <f t="shared" si="1049"/>
        <v>44</v>
      </c>
      <c r="DK1757">
        <v>0</v>
      </c>
      <c r="DL1757" t="s">
        <v>3</v>
      </c>
      <c r="DM1757">
        <v>0</v>
      </c>
      <c r="DN1757" t="s">
        <v>3</v>
      </c>
      <c r="DO1757">
        <v>0</v>
      </c>
    </row>
    <row r="1758" spans="1:119" x14ac:dyDescent="0.2">
      <c r="A1758">
        <f>ROW(Source!A923)</f>
        <v>923</v>
      </c>
      <c r="B1758">
        <v>64855514</v>
      </c>
      <c r="C1758">
        <v>64858222</v>
      </c>
      <c r="D1758">
        <v>29174913</v>
      </c>
      <c r="E1758">
        <v>1</v>
      </c>
      <c r="F1758">
        <v>1</v>
      </c>
      <c r="G1758">
        <v>1</v>
      </c>
      <c r="H1758">
        <v>2</v>
      </c>
      <c r="I1758" t="s">
        <v>1152</v>
      </c>
      <c r="J1758" t="s">
        <v>1153</v>
      </c>
      <c r="K1758" t="s">
        <v>1154</v>
      </c>
      <c r="L1758">
        <v>1368</v>
      </c>
      <c r="N1758">
        <v>1011</v>
      </c>
      <c r="O1758" t="s">
        <v>1106</v>
      </c>
      <c r="P1758" t="s">
        <v>1106</v>
      </c>
      <c r="Q1758">
        <v>1</v>
      </c>
      <c r="W1758">
        <v>0</v>
      </c>
      <c r="X1758">
        <v>1230759911</v>
      </c>
      <c r="Y1758">
        <f t="shared" si="1039"/>
        <v>3.516</v>
      </c>
      <c r="AA1758">
        <v>0</v>
      </c>
      <c r="AB1758">
        <v>2113</v>
      </c>
      <c r="AC1758">
        <v>590.79</v>
      </c>
      <c r="AD1758">
        <v>0</v>
      </c>
      <c r="AE1758">
        <v>0</v>
      </c>
      <c r="AF1758">
        <v>87.17</v>
      </c>
      <c r="AG1758">
        <v>11.6</v>
      </c>
      <c r="AH1758">
        <v>0</v>
      </c>
      <c r="AI1758">
        <v>1</v>
      </c>
      <c r="AJ1758">
        <v>24.24</v>
      </c>
      <c r="AK1758">
        <v>50.93</v>
      </c>
      <c r="AL1758">
        <v>1</v>
      </c>
      <c r="AM1758">
        <v>2</v>
      </c>
      <c r="AN1758">
        <v>0</v>
      </c>
      <c r="AO1758">
        <v>1</v>
      </c>
      <c r="AP1758">
        <v>1</v>
      </c>
      <c r="AQ1758">
        <v>0</v>
      </c>
      <c r="AR1758">
        <v>0</v>
      </c>
      <c r="AS1758" t="s">
        <v>3</v>
      </c>
      <c r="AT1758">
        <v>2.93</v>
      </c>
      <c r="AU1758" t="s">
        <v>42</v>
      </c>
      <c r="AV1758">
        <v>0</v>
      </c>
      <c r="AW1758">
        <v>2</v>
      </c>
      <c r="AX1758">
        <v>64858250</v>
      </c>
      <c r="AY1758">
        <v>1</v>
      </c>
      <c r="AZ1758">
        <v>0</v>
      </c>
      <c r="BA1758">
        <v>1834</v>
      </c>
      <c r="BB1758">
        <v>0</v>
      </c>
      <c r="BC1758">
        <v>0</v>
      </c>
      <c r="BD1758">
        <v>0</v>
      </c>
      <c r="BE1758">
        <v>0</v>
      </c>
      <c r="BF1758">
        <v>0</v>
      </c>
      <c r="BG1758">
        <v>0</v>
      </c>
      <c r="BH1758">
        <v>0</v>
      </c>
      <c r="BI1758">
        <v>0</v>
      </c>
      <c r="BJ1758">
        <v>0</v>
      </c>
      <c r="BK1758">
        <v>0</v>
      </c>
      <c r="BL1758">
        <v>0</v>
      </c>
      <c r="BM1758">
        <v>0</v>
      </c>
      <c r="BN1758">
        <v>0</v>
      </c>
      <c r="BO1758">
        <v>0</v>
      </c>
      <c r="BP1758">
        <v>0</v>
      </c>
      <c r="BQ1758">
        <v>0</v>
      </c>
      <c r="BR1758">
        <v>0</v>
      </c>
      <c r="BS1758">
        <v>0</v>
      </c>
      <c r="BT1758">
        <v>0</v>
      </c>
      <c r="BU1758">
        <v>0</v>
      </c>
      <c r="BV1758">
        <v>0</v>
      </c>
      <c r="BW1758">
        <v>0</v>
      </c>
      <c r="CV1758">
        <v>0</v>
      </c>
      <c r="CW1758">
        <f>ROUND(Y1758*Source!I923*DO1758,7)</f>
        <v>0</v>
      </c>
      <c r="CX1758">
        <f>ROUND(Y1758*Source!I923,7)</f>
        <v>3.5863200000000002</v>
      </c>
      <c r="CY1758">
        <f t="shared" si="1044"/>
        <v>2113</v>
      </c>
      <c r="CZ1758">
        <f t="shared" si="1045"/>
        <v>87.17</v>
      </c>
      <c r="DA1758">
        <f t="shared" si="1046"/>
        <v>24.24</v>
      </c>
      <c r="DB1758">
        <f t="shared" si="1040"/>
        <v>306.49</v>
      </c>
      <c r="DC1758">
        <f t="shared" si="1041"/>
        <v>40.79</v>
      </c>
      <c r="DD1758" t="s">
        <v>3</v>
      </c>
      <c r="DE1758" t="s">
        <v>3</v>
      </c>
      <c r="DF1758">
        <f t="shared" si="1042"/>
        <v>0</v>
      </c>
      <c r="DG1758">
        <f t="shared" si="1047"/>
        <v>7578</v>
      </c>
      <c r="DH1758">
        <f t="shared" si="1048"/>
        <v>2120</v>
      </c>
      <c r="DI1758">
        <f t="shared" si="1043"/>
        <v>0</v>
      </c>
      <c r="DJ1758">
        <f t="shared" si="1049"/>
        <v>7578</v>
      </c>
      <c r="DK1758">
        <v>0</v>
      </c>
      <c r="DL1758" t="s">
        <v>3</v>
      </c>
      <c r="DM1758">
        <v>0</v>
      </c>
      <c r="DN1758" t="s">
        <v>3</v>
      </c>
      <c r="DO1758">
        <v>0</v>
      </c>
    </row>
    <row r="1759" spans="1:119" x14ac:dyDescent="0.2">
      <c r="A1759">
        <f>ROW(Source!A923)</f>
        <v>923</v>
      </c>
      <c r="B1759">
        <v>64855514</v>
      </c>
      <c r="C1759">
        <v>64858222</v>
      </c>
      <c r="D1759">
        <v>29113979</v>
      </c>
      <c r="E1759">
        <v>1</v>
      </c>
      <c r="F1759">
        <v>1</v>
      </c>
      <c r="G1759">
        <v>1</v>
      </c>
      <c r="H1759">
        <v>3</v>
      </c>
      <c r="I1759" t="s">
        <v>1227</v>
      </c>
      <c r="J1759" t="s">
        <v>1228</v>
      </c>
      <c r="K1759" t="s">
        <v>1229</v>
      </c>
      <c r="L1759">
        <v>1348</v>
      </c>
      <c r="N1759">
        <v>1009</v>
      </c>
      <c r="O1759" t="s">
        <v>36</v>
      </c>
      <c r="P1759" t="s">
        <v>36</v>
      </c>
      <c r="Q1759">
        <v>1000</v>
      </c>
      <c r="W1759">
        <v>0</v>
      </c>
      <c r="X1759">
        <v>-1319080431</v>
      </c>
      <c r="Y1759">
        <f t="shared" ref="Y1759:Y1768" si="1050">AT1759</f>
        <v>0.11</v>
      </c>
      <c r="AA1759">
        <v>206017.29</v>
      </c>
      <c r="AB1759">
        <v>0</v>
      </c>
      <c r="AC1759">
        <v>0</v>
      </c>
      <c r="AD1759">
        <v>0</v>
      </c>
      <c r="AE1759">
        <v>9749.99</v>
      </c>
      <c r="AF1759">
        <v>0</v>
      </c>
      <c r="AG1759">
        <v>0</v>
      </c>
      <c r="AH1759">
        <v>0</v>
      </c>
      <c r="AI1759">
        <v>21.13</v>
      </c>
      <c r="AJ1759">
        <v>1</v>
      </c>
      <c r="AK1759">
        <v>1</v>
      </c>
      <c r="AL1759">
        <v>1</v>
      </c>
      <c r="AM1759">
        <v>2</v>
      </c>
      <c r="AN1759">
        <v>0</v>
      </c>
      <c r="AO1759">
        <v>1</v>
      </c>
      <c r="AP1759">
        <v>1</v>
      </c>
      <c r="AQ1759">
        <v>0</v>
      </c>
      <c r="AR1759">
        <v>0</v>
      </c>
      <c r="AS1759" t="s">
        <v>3</v>
      </c>
      <c r="AT1759">
        <v>0.11</v>
      </c>
      <c r="AU1759" t="s">
        <v>3</v>
      </c>
      <c r="AV1759">
        <v>0</v>
      </c>
      <c r="AW1759">
        <v>2</v>
      </c>
      <c r="AX1759">
        <v>64858251</v>
      </c>
      <c r="AY1759">
        <v>1</v>
      </c>
      <c r="AZ1759">
        <v>0</v>
      </c>
      <c r="BA1759">
        <v>1835</v>
      </c>
      <c r="BB1759">
        <v>0</v>
      </c>
      <c r="BC1759">
        <v>0</v>
      </c>
      <c r="BD1759">
        <v>0</v>
      </c>
      <c r="BE1759">
        <v>0</v>
      </c>
      <c r="BF1759">
        <v>0</v>
      </c>
      <c r="BG1759">
        <v>0</v>
      </c>
      <c r="BH1759">
        <v>0</v>
      </c>
      <c r="BI1759">
        <v>0</v>
      </c>
      <c r="BJ1759">
        <v>0</v>
      </c>
      <c r="BK1759">
        <v>0</v>
      </c>
      <c r="BL1759">
        <v>0</v>
      </c>
      <c r="BM1759">
        <v>0</v>
      </c>
      <c r="BN1759">
        <v>0</v>
      </c>
      <c r="BO1759">
        <v>0</v>
      </c>
      <c r="BP1759">
        <v>0</v>
      </c>
      <c r="BQ1759">
        <v>0</v>
      </c>
      <c r="BR1759">
        <v>0</v>
      </c>
      <c r="BS1759">
        <v>0</v>
      </c>
      <c r="BT1759">
        <v>0</v>
      </c>
      <c r="BU1759">
        <v>0</v>
      </c>
      <c r="BV1759">
        <v>0</v>
      </c>
      <c r="BW1759">
        <v>0</v>
      </c>
      <c r="CV1759">
        <v>0</v>
      </c>
      <c r="CW1759">
        <v>0</v>
      </c>
      <c r="CX1759">
        <f>ROUND(Y1759*Source!I923,7)</f>
        <v>0.11219999999999999</v>
      </c>
      <c r="CY1759">
        <f t="shared" ref="CY1759:CY1768" si="1051">AA1759</f>
        <v>206017.29</v>
      </c>
      <c r="CZ1759">
        <f t="shared" ref="CZ1759:CZ1768" si="1052">AE1759</f>
        <v>9749.99</v>
      </c>
      <c r="DA1759">
        <f t="shared" ref="DA1759:DA1768" si="1053">AI1759</f>
        <v>21.13</v>
      </c>
      <c r="DB1759">
        <f t="shared" ref="DB1759:DB1768" si="1054">ROUND(ROUND(AT1759*CZ1759,2),2)</f>
        <v>1072.5</v>
      </c>
      <c r="DC1759">
        <f t="shared" ref="DC1759:DC1768" si="1055">ROUND(ROUND(AT1759*AG1759,2),2)</f>
        <v>0</v>
      </c>
      <c r="DD1759" t="s">
        <v>3</v>
      </c>
      <c r="DE1759" t="s">
        <v>3</v>
      </c>
      <c r="DF1759">
        <f t="shared" ref="DF1759:DF1768" si="1056">ROUND(ROUND(AE1759*AI1759,0)*CX1759,0)</f>
        <v>23115</v>
      </c>
      <c r="DG1759">
        <f t="shared" ref="DG1759:DG1768" si="1057">ROUND(ROUND(AF1759,0)*CX1759,0)</f>
        <v>0</v>
      </c>
      <c r="DH1759">
        <f t="shared" ref="DH1759:DH1768" si="1058">ROUND(ROUND(AG1759,0)*CX1759,0)</f>
        <v>0</v>
      </c>
      <c r="DI1759">
        <f t="shared" si="1043"/>
        <v>0</v>
      </c>
      <c r="DJ1759">
        <f t="shared" ref="DJ1759:DJ1768" si="1059">DF1759</f>
        <v>23115</v>
      </c>
      <c r="DK1759">
        <v>0</v>
      </c>
      <c r="DL1759" t="s">
        <v>3</v>
      </c>
      <c r="DM1759">
        <v>0</v>
      </c>
      <c r="DN1759" t="s">
        <v>3</v>
      </c>
      <c r="DO1759">
        <v>0</v>
      </c>
    </row>
    <row r="1760" spans="1:119" x14ac:dyDescent="0.2">
      <c r="A1760">
        <f>ROW(Source!A923)</f>
        <v>923</v>
      </c>
      <c r="B1760">
        <v>64855514</v>
      </c>
      <c r="C1760">
        <v>64858222</v>
      </c>
      <c r="D1760">
        <v>29114247</v>
      </c>
      <c r="E1760">
        <v>1</v>
      </c>
      <c r="F1760">
        <v>1</v>
      </c>
      <c r="G1760">
        <v>1</v>
      </c>
      <c r="H1760">
        <v>3</v>
      </c>
      <c r="I1760" t="s">
        <v>1022</v>
      </c>
      <c r="J1760" t="s">
        <v>1024</v>
      </c>
      <c r="K1760" t="s">
        <v>1023</v>
      </c>
      <c r="L1760">
        <v>1348</v>
      </c>
      <c r="N1760">
        <v>1009</v>
      </c>
      <c r="O1760" t="s">
        <v>36</v>
      </c>
      <c r="P1760" t="s">
        <v>36</v>
      </c>
      <c r="Q1760">
        <v>1000</v>
      </c>
      <c r="W1760">
        <v>0</v>
      </c>
      <c r="X1760">
        <v>969423507</v>
      </c>
      <c r="Y1760">
        <f t="shared" si="1050"/>
        <v>0.08</v>
      </c>
      <c r="AA1760">
        <v>136956.15</v>
      </c>
      <c r="AB1760">
        <v>0</v>
      </c>
      <c r="AC1760">
        <v>0</v>
      </c>
      <c r="AD1760">
        <v>0</v>
      </c>
      <c r="AE1760">
        <v>9040.01</v>
      </c>
      <c r="AF1760">
        <v>0</v>
      </c>
      <c r="AG1760">
        <v>0</v>
      </c>
      <c r="AH1760">
        <v>0</v>
      </c>
      <c r="AI1760">
        <v>15.15</v>
      </c>
      <c r="AJ1760">
        <v>1</v>
      </c>
      <c r="AK1760">
        <v>1</v>
      </c>
      <c r="AL1760">
        <v>1</v>
      </c>
      <c r="AM1760">
        <v>2</v>
      </c>
      <c r="AN1760">
        <v>0</v>
      </c>
      <c r="AO1760">
        <v>1</v>
      </c>
      <c r="AP1760">
        <v>1</v>
      </c>
      <c r="AQ1760">
        <v>0</v>
      </c>
      <c r="AR1760">
        <v>0</v>
      </c>
      <c r="AS1760" t="s">
        <v>3</v>
      </c>
      <c r="AT1760">
        <v>0.08</v>
      </c>
      <c r="AU1760" t="s">
        <v>3</v>
      </c>
      <c r="AV1760">
        <v>0</v>
      </c>
      <c r="AW1760">
        <v>2</v>
      </c>
      <c r="AX1760">
        <v>64858252</v>
      </c>
      <c r="AY1760">
        <v>1</v>
      </c>
      <c r="AZ1760">
        <v>0</v>
      </c>
      <c r="BA1760">
        <v>1836</v>
      </c>
      <c r="BB1760">
        <v>0</v>
      </c>
      <c r="BC1760">
        <v>0</v>
      </c>
      <c r="BD1760">
        <v>0</v>
      </c>
      <c r="BE1760">
        <v>0</v>
      </c>
      <c r="BF1760">
        <v>0</v>
      </c>
      <c r="BG1760">
        <v>0</v>
      </c>
      <c r="BH1760">
        <v>0</v>
      </c>
      <c r="BI1760">
        <v>0</v>
      </c>
      <c r="BJ1760">
        <v>0</v>
      </c>
      <c r="BK1760">
        <v>0</v>
      </c>
      <c r="BL1760">
        <v>0</v>
      </c>
      <c r="BM1760">
        <v>0</v>
      </c>
      <c r="BN1760">
        <v>0</v>
      </c>
      <c r="BO1760">
        <v>0</v>
      </c>
      <c r="BP1760">
        <v>0</v>
      </c>
      <c r="BQ1760">
        <v>0</v>
      </c>
      <c r="BR1760">
        <v>0</v>
      </c>
      <c r="BS1760">
        <v>0</v>
      </c>
      <c r="BT1760">
        <v>0</v>
      </c>
      <c r="BU1760">
        <v>0</v>
      </c>
      <c r="BV1760">
        <v>0</v>
      </c>
      <c r="BW1760">
        <v>0</v>
      </c>
      <c r="CV1760">
        <v>0</v>
      </c>
      <c r="CW1760">
        <v>0</v>
      </c>
      <c r="CX1760">
        <f>ROUND(Y1760*Source!I923,7)</f>
        <v>8.1600000000000006E-2</v>
      </c>
      <c r="CY1760">
        <f t="shared" si="1051"/>
        <v>136956.15</v>
      </c>
      <c r="CZ1760">
        <f t="shared" si="1052"/>
        <v>9040.01</v>
      </c>
      <c r="DA1760">
        <f t="shared" si="1053"/>
        <v>15.15</v>
      </c>
      <c r="DB1760">
        <f t="shared" si="1054"/>
        <v>723.2</v>
      </c>
      <c r="DC1760">
        <f t="shared" si="1055"/>
        <v>0</v>
      </c>
      <c r="DD1760" t="s">
        <v>3</v>
      </c>
      <c r="DE1760" t="s">
        <v>3</v>
      </c>
      <c r="DF1760">
        <f t="shared" si="1056"/>
        <v>11176</v>
      </c>
      <c r="DG1760">
        <f t="shared" si="1057"/>
        <v>0</v>
      </c>
      <c r="DH1760">
        <f t="shared" si="1058"/>
        <v>0</v>
      </c>
      <c r="DI1760">
        <f t="shared" si="1043"/>
        <v>0</v>
      </c>
      <c r="DJ1760">
        <f t="shared" si="1059"/>
        <v>11176</v>
      </c>
      <c r="DK1760">
        <v>0</v>
      </c>
      <c r="DL1760" t="s">
        <v>3</v>
      </c>
      <c r="DM1760">
        <v>0</v>
      </c>
      <c r="DN1760" t="s">
        <v>3</v>
      </c>
      <c r="DO1760">
        <v>0</v>
      </c>
    </row>
    <row r="1761" spans="1:119" x14ac:dyDescent="0.2">
      <c r="A1761">
        <f>ROW(Source!A923)</f>
        <v>923</v>
      </c>
      <c r="B1761">
        <v>64855514</v>
      </c>
      <c r="C1761">
        <v>64858222</v>
      </c>
      <c r="D1761">
        <v>29114332</v>
      </c>
      <c r="E1761">
        <v>1</v>
      </c>
      <c r="F1761">
        <v>1</v>
      </c>
      <c r="G1761">
        <v>1</v>
      </c>
      <c r="H1761">
        <v>3</v>
      </c>
      <c r="I1761" t="s">
        <v>1202</v>
      </c>
      <c r="J1761" t="s">
        <v>1203</v>
      </c>
      <c r="K1761" t="s">
        <v>1204</v>
      </c>
      <c r="L1761">
        <v>1348</v>
      </c>
      <c r="N1761">
        <v>1009</v>
      </c>
      <c r="O1761" t="s">
        <v>36</v>
      </c>
      <c r="P1761" t="s">
        <v>36</v>
      </c>
      <c r="Q1761">
        <v>1000</v>
      </c>
      <c r="W1761">
        <v>0</v>
      </c>
      <c r="X1761">
        <v>1561117559</v>
      </c>
      <c r="Y1761">
        <f t="shared" si="1050"/>
        <v>5.0999999999999997E-2</v>
      </c>
      <c r="AA1761">
        <v>106604.2</v>
      </c>
      <c r="AB1761">
        <v>0</v>
      </c>
      <c r="AC1761">
        <v>0</v>
      </c>
      <c r="AD1761">
        <v>0</v>
      </c>
      <c r="AE1761">
        <v>11978</v>
      </c>
      <c r="AF1761">
        <v>0</v>
      </c>
      <c r="AG1761">
        <v>0</v>
      </c>
      <c r="AH1761">
        <v>0</v>
      </c>
      <c r="AI1761">
        <v>8.9</v>
      </c>
      <c r="AJ1761">
        <v>1</v>
      </c>
      <c r="AK1761">
        <v>1</v>
      </c>
      <c r="AL1761">
        <v>1</v>
      </c>
      <c r="AM1761">
        <v>2</v>
      </c>
      <c r="AN1761">
        <v>0</v>
      </c>
      <c r="AO1761">
        <v>1</v>
      </c>
      <c r="AP1761">
        <v>1</v>
      </c>
      <c r="AQ1761">
        <v>0</v>
      </c>
      <c r="AR1761">
        <v>0</v>
      </c>
      <c r="AS1761" t="s">
        <v>3</v>
      </c>
      <c r="AT1761">
        <v>5.0999999999999997E-2</v>
      </c>
      <c r="AU1761" t="s">
        <v>3</v>
      </c>
      <c r="AV1761">
        <v>0</v>
      </c>
      <c r="AW1761">
        <v>2</v>
      </c>
      <c r="AX1761">
        <v>64858253</v>
      </c>
      <c r="AY1761">
        <v>1</v>
      </c>
      <c r="AZ1761">
        <v>0</v>
      </c>
      <c r="BA1761">
        <v>1837</v>
      </c>
      <c r="BB1761">
        <v>0</v>
      </c>
      <c r="BC1761">
        <v>0</v>
      </c>
      <c r="BD1761">
        <v>0</v>
      </c>
      <c r="BE1761">
        <v>0</v>
      </c>
      <c r="BF1761">
        <v>0</v>
      </c>
      <c r="BG1761">
        <v>0</v>
      </c>
      <c r="BH1761">
        <v>0</v>
      </c>
      <c r="BI1761">
        <v>0</v>
      </c>
      <c r="BJ1761">
        <v>0</v>
      </c>
      <c r="BK1761">
        <v>0</v>
      </c>
      <c r="BL1761">
        <v>0</v>
      </c>
      <c r="BM1761">
        <v>0</v>
      </c>
      <c r="BN1761">
        <v>0</v>
      </c>
      <c r="BO1761">
        <v>0</v>
      </c>
      <c r="BP1761">
        <v>0</v>
      </c>
      <c r="BQ1761">
        <v>0</v>
      </c>
      <c r="BR1761">
        <v>0</v>
      </c>
      <c r="BS1761">
        <v>0</v>
      </c>
      <c r="BT1761">
        <v>0</v>
      </c>
      <c r="BU1761">
        <v>0</v>
      </c>
      <c r="BV1761">
        <v>0</v>
      </c>
      <c r="BW1761">
        <v>0</v>
      </c>
      <c r="CV1761">
        <v>0</v>
      </c>
      <c r="CW1761">
        <v>0</v>
      </c>
      <c r="CX1761">
        <f>ROUND(Y1761*Source!I923,7)</f>
        <v>5.2019999999999997E-2</v>
      </c>
      <c r="CY1761">
        <f t="shared" si="1051"/>
        <v>106604.2</v>
      </c>
      <c r="CZ1761">
        <f t="shared" si="1052"/>
        <v>11978</v>
      </c>
      <c r="DA1761">
        <f t="shared" si="1053"/>
        <v>8.9</v>
      </c>
      <c r="DB1761">
        <f t="shared" si="1054"/>
        <v>610.88</v>
      </c>
      <c r="DC1761">
        <f t="shared" si="1055"/>
        <v>0</v>
      </c>
      <c r="DD1761" t="s">
        <v>3</v>
      </c>
      <c r="DE1761" t="s">
        <v>3</v>
      </c>
      <c r="DF1761">
        <f t="shared" si="1056"/>
        <v>5546</v>
      </c>
      <c r="DG1761">
        <f t="shared" si="1057"/>
        <v>0</v>
      </c>
      <c r="DH1761">
        <f t="shared" si="1058"/>
        <v>0</v>
      </c>
      <c r="DI1761">
        <f t="shared" si="1043"/>
        <v>0</v>
      </c>
      <c r="DJ1761">
        <f t="shared" si="1059"/>
        <v>5546</v>
      </c>
      <c r="DK1761">
        <v>0</v>
      </c>
      <c r="DL1761" t="s">
        <v>3</v>
      </c>
      <c r="DM1761">
        <v>0</v>
      </c>
      <c r="DN1761" t="s">
        <v>3</v>
      </c>
      <c r="DO1761">
        <v>0</v>
      </c>
    </row>
    <row r="1762" spans="1:119" x14ac:dyDescent="0.2">
      <c r="A1762">
        <f>ROW(Source!A923)</f>
        <v>923</v>
      </c>
      <c r="B1762">
        <v>64855514</v>
      </c>
      <c r="C1762">
        <v>64858222</v>
      </c>
      <c r="D1762">
        <v>29115469</v>
      </c>
      <c r="E1762">
        <v>1</v>
      </c>
      <c r="F1762">
        <v>1</v>
      </c>
      <c r="G1762">
        <v>1</v>
      </c>
      <c r="H1762">
        <v>3</v>
      </c>
      <c r="I1762" t="s">
        <v>1258</v>
      </c>
      <c r="J1762" t="s">
        <v>1259</v>
      </c>
      <c r="K1762" t="s">
        <v>1260</v>
      </c>
      <c r="L1762">
        <v>1339</v>
      </c>
      <c r="N1762">
        <v>1007</v>
      </c>
      <c r="O1762" t="s">
        <v>128</v>
      </c>
      <c r="P1762" t="s">
        <v>128</v>
      </c>
      <c r="Q1762">
        <v>1</v>
      </c>
      <c r="W1762">
        <v>0</v>
      </c>
      <c r="X1762">
        <v>-756380643</v>
      </c>
      <c r="Y1762">
        <f t="shared" si="1050"/>
        <v>0.12</v>
      </c>
      <c r="AA1762">
        <v>16834.09</v>
      </c>
      <c r="AB1762">
        <v>0</v>
      </c>
      <c r="AC1762">
        <v>0</v>
      </c>
      <c r="AD1762">
        <v>0</v>
      </c>
      <c r="AE1762">
        <v>1287.01</v>
      </c>
      <c r="AF1762">
        <v>0</v>
      </c>
      <c r="AG1762">
        <v>0</v>
      </c>
      <c r="AH1762">
        <v>0</v>
      </c>
      <c r="AI1762">
        <v>13.08</v>
      </c>
      <c r="AJ1762">
        <v>1</v>
      </c>
      <c r="AK1762">
        <v>1</v>
      </c>
      <c r="AL1762">
        <v>1</v>
      </c>
      <c r="AM1762">
        <v>2</v>
      </c>
      <c r="AN1762">
        <v>0</v>
      </c>
      <c r="AO1762">
        <v>1</v>
      </c>
      <c r="AP1762">
        <v>1</v>
      </c>
      <c r="AQ1762">
        <v>0</v>
      </c>
      <c r="AR1762">
        <v>0</v>
      </c>
      <c r="AS1762" t="s">
        <v>3</v>
      </c>
      <c r="AT1762">
        <v>0.12</v>
      </c>
      <c r="AU1762" t="s">
        <v>3</v>
      </c>
      <c r="AV1762">
        <v>0</v>
      </c>
      <c r="AW1762">
        <v>2</v>
      </c>
      <c r="AX1762">
        <v>64858254</v>
      </c>
      <c r="AY1762">
        <v>1</v>
      </c>
      <c r="AZ1762">
        <v>0</v>
      </c>
      <c r="BA1762">
        <v>1838</v>
      </c>
      <c r="BB1762">
        <v>0</v>
      </c>
      <c r="BC1762">
        <v>0</v>
      </c>
      <c r="BD1762">
        <v>0</v>
      </c>
      <c r="BE1762">
        <v>0</v>
      </c>
      <c r="BF1762">
        <v>0</v>
      </c>
      <c r="BG1762">
        <v>0</v>
      </c>
      <c r="BH1762">
        <v>0</v>
      </c>
      <c r="BI1762">
        <v>0</v>
      </c>
      <c r="BJ1762">
        <v>0</v>
      </c>
      <c r="BK1762">
        <v>0</v>
      </c>
      <c r="BL1762">
        <v>0</v>
      </c>
      <c r="BM1762">
        <v>0</v>
      </c>
      <c r="BN1762">
        <v>0</v>
      </c>
      <c r="BO1762">
        <v>0</v>
      </c>
      <c r="BP1762">
        <v>0</v>
      </c>
      <c r="BQ1762">
        <v>0</v>
      </c>
      <c r="BR1762">
        <v>0</v>
      </c>
      <c r="BS1762">
        <v>0</v>
      </c>
      <c r="BT1762">
        <v>0</v>
      </c>
      <c r="BU1762">
        <v>0</v>
      </c>
      <c r="BV1762">
        <v>0</v>
      </c>
      <c r="BW1762">
        <v>0</v>
      </c>
      <c r="CV1762">
        <v>0</v>
      </c>
      <c r="CW1762">
        <v>0</v>
      </c>
      <c r="CX1762">
        <f>ROUND(Y1762*Source!I923,7)</f>
        <v>0.12239999999999999</v>
      </c>
      <c r="CY1762">
        <f t="shared" si="1051"/>
        <v>16834.09</v>
      </c>
      <c r="CZ1762">
        <f t="shared" si="1052"/>
        <v>1287.01</v>
      </c>
      <c r="DA1762">
        <f t="shared" si="1053"/>
        <v>13.08</v>
      </c>
      <c r="DB1762">
        <f t="shared" si="1054"/>
        <v>154.44</v>
      </c>
      <c r="DC1762">
        <f t="shared" si="1055"/>
        <v>0</v>
      </c>
      <c r="DD1762" t="s">
        <v>3</v>
      </c>
      <c r="DE1762" t="s">
        <v>3</v>
      </c>
      <c r="DF1762">
        <f t="shared" si="1056"/>
        <v>2060</v>
      </c>
      <c r="DG1762">
        <f t="shared" si="1057"/>
        <v>0</v>
      </c>
      <c r="DH1762">
        <f t="shared" si="1058"/>
        <v>0</v>
      </c>
      <c r="DI1762">
        <f t="shared" si="1043"/>
        <v>0</v>
      </c>
      <c r="DJ1762">
        <f t="shared" si="1059"/>
        <v>2060</v>
      </c>
      <c r="DK1762">
        <v>0</v>
      </c>
      <c r="DL1762" t="s">
        <v>3</v>
      </c>
      <c r="DM1762">
        <v>0</v>
      </c>
      <c r="DN1762" t="s">
        <v>3</v>
      </c>
      <c r="DO1762">
        <v>0</v>
      </c>
    </row>
    <row r="1763" spans="1:119" x14ac:dyDescent="0.2">
      <c r="A1763">
        <f>ROW(Source!A923)</f>
        <v>923</v>
      </c>
      <c r="B1763">
        <v>64855514</v>
      </c>
      <c r="C1763">
        <v>64858222</v>
      </c>
      <c r="D1763">
        <v>29115650</v>
      </c>
      <c r="E1763">
        <v>1</v>
      </c>
      <c r="F1763">
        <v>1</v>
      </c>
      <c r="G1763">
        <v>1</v>
      </c>
      <c r="H1763">
        <v>3</v>
      </c>
      <c r="I1763" t="s">
        <v>1205</v>
      </c>
      <c r="J1763" t="s">
        <v>1206</v>
      </c>
      <c r="K1763" t="s">
        <v>1207</v>
      </c>
      <c r="L1763">
        <v>1339</v>
      </c>
      <c r="N1763">
        <v>1007</v>
      </c>
      <c r="O1763" t="s">
        <v>128</v>
      </c>
      <c r="P1763" t="s">
        <v>128</v>
      </c>
      <c r="Q1763">
        <v>1</v>
      </c>
      <c r="W1763">
        <v>0</v>
      </c>
      <c r="X1763">
        <v>-2068707452</v>
      </c>
      <c r="Y1763">
        <f t="shared" si="1050"/>
        <v>1.6</v>
      </c>
      <c r="AA1763">
        <v>10486.08</v>
      </c>
      <c r="AB1763">
        <v>0</v>
      </c>
      <c r="AC1763">
        <v>0</v>
      </c>
      <c r="AD1763">
        <v>0</v>
      </c>
      <c r="AE1763">
        <v>1056</v>
      </c>
      <c r="AF1763">
        <v>0</v>
      </c>
      <c r="AG1763">
        <v>0</v>
      </c>
      <c r="AH1763">
        <v>0</v>
      </c>
      <c r="AI1763">
        <v>9.93</v>
      </c>
      <c r="AJ1763">
        <v>1</v>
      </c>
      <c r="AK1763">
        <v>1</v>
      </c>
      <c r="AL1763">
        <v>1</v>
      </c>
      <c r="AM1763">
        <v>2</v>
      </c>
      <c r="AN1763">
        <v>0</v>
      </c>
      <c r="AO1763">
        <v>1</v>
      </c>
      <c r="AP1763">
        <v>1</v>
      </c>
      <c r="AQ1763">
        <v>0</v>
      </c>
      <c r="AR1763">
        <v>0</v>
      </c>
      <c r="AS1763" t="s">
        <v>3</v>
      </c>
      <c r="AT1763">
        <v>1.6</v>
      </c>
      <c r="AU1763" t="s">
        <v>3</v>
      </c>
      <c r="AV1763">
        <v>0</v>
      </c>
      <c r="AW1763">
        <v>2</v>
      </c>
      <c r="AX1763">
        <v>64858255</v>
      </c>
      <c r="AY1763">
        <v>1</v>
      </c>
      <c r="AZ1763">
        <v>0</v>
      </c>
      <c r="BA1763">
        <v>1839</v>
      </c>
      <c r="BB1763">
        <v>0</v>
      </c>
      <c r="BC1763">
        <v>0</v>
      </c>
      <c r="BD1763">
        <v>0</v>
      </c>
      <c r="BE1763">
        <v>0</v>
      </c>
      <c r="BF1763">
        <v>0</v>
      </c>
      <c r="BG1763">
        <v>0</v>
      </c>
      <c r="BH1763">
        <v>0</v>
      </c>
      <c r="BI1763">
        <v>0</v>
      </c>
      <c r="BJ1763">
        <v>0</v>
      </c>
      <c r="BK1763">
        <v>0</v>
      </c>
      <c r="BL1763">
        <v>0</v>
      </c>
      <c r="BM1763">
        <v>0</v>
      </c>
      <c r="BN1763">
        <v>0</v>
      </c>
      <c r="BO1763">
        <v>0</v>
      </c>
      <c r="BP1763">
        <v>0</v>
      </c>
      <c r="BQ1763">
        <v>0</v>
      </c>
      <c r="BR1763">
        <v>0</v>
      </c>
      <c r="BS1763">
        <v>0</v>
      </c>
      <c r="BT1763">
        <v>0</v>
      </c>
      <c r="BU1763">
        <v>0</v>
      </c>
      <c r="BV1763">
        <v>0</v>
      </c>
      <c r="BW1763">
        <v>0</v>
      </c>
      <c r="CV1763">
        <v>0</v>
      </c>
      <c r="CW1763">
        <v>0</v>
      </c>
      <c r="CX1763">
        <f>ROUND(Y1763*Source!I923,7)</f>
        <v>1.6319999999999999</v>
      </c>
      <c r="CY1763">
        <f t="shared" si="1051"/>
        <v>10486.08</v>
      </c>
      <c r="CZ1763">
        <f t="shared" si="1052"/>
        <v>1056</v>
      </c>
      <c r="DA1763">
        <f t="shared" si="1053"/>
        <v>9.93</v>
      </c>
      <c r="DB1763">
        <f t="shared" si="1054"/>
        <v>1689.6</v>
      </c>
      <c r="DC1763">
        <f t="shared" si="1055"/>
        <v>0</v>
      </c>
      <c r="DD1763" t="s">
        <v>3</v>
      </c>
      <c r="DE1763" t="s">
        <v>3</v>
      </c>
      <c r="DF1763">
        <f t="shared" si="1056"/>
        <v>17113</v>
      </c>
      <c r="DG1763">
        <f t="shared" si="1057"/>
        <v>0</v>
      </c>
      <c r="DH1763">
        <f t="shared" si="1058"/>
        <v>0</v>
      </c>
      <c r="DI1763">
        <f t="shared" si="1043"/>
        <v>0</v>
      </c>
      <c r="DJ1763">
        <f t="shared" si="1059"/>
        <v>17113</v>
      </c>
      <c r="DK1763">
        <v>0</v>
      </c>
      <c r="DL1763" t="s">
        <v>3</v>
      </c>
      <c r="DM1763">
        <v>0</v>
      </c>
      <c r="DN1763" t="s">
        <v>3</v>
      </c>
      <c r="DO1763">
        <v>0</v>
      </c>
    </row>
    <row r="1764" spans="1:119" x14ac:dyDescent="0.2">
      <c r="A1764">
        <f>ROW(Source!A923)</f>
        <v>923</v>
      </c>
      <c r="B1764">
        <v>64855514</v>
      </c>
      <c r="C1764">
        <v>64858222</v>
      </c>
      <c r="D1764">
        <v>29131308</v>
      </c>
      <c r="E1764">
        <v>1</v>
      </c>
      <c r="F1764">
        <v>1</v>
      </c>
      <c r="G1764">
        <v>1</v>
      </c>
      <c r="H1764">
        <v>3</v>
      </c>
      <c r="I1764" t="s">
        <v>1208</v>
      </c>
      <c r="J1764" t="s">
        <v>1209</v>
      </c>
      <c r="K1764" t="s">
        <v>1210</v>
      </c>
      <c r="L1764">
        <v>1327</v>
      </c>
      <c r="N1764">
        <v>1005</v>
      </c>
      <c r="O1764" t="s">
        <v>298</v>
      </c>
      <c r="P1764" t="s">
        <v>298</v>
      </c>
      <c r="Q1764">
        <v>1</v>
      </c>
      <c r="W1764">
        <v>0</v>
      </c>
      <c r="X1764">
        <v>1067293540</v>
      </c>
      <c r="Y1764">
        <f t="shared" si="1050"/>
        <v>66</v>
      </c>
      <c r="AA1764">
        <v>242.03</v>
      </c>
      <c r="AB1764">
        <v>0</v>
      </c>
      <c r="AC1764">
        <v>0</v>
      </c>
      <c r="AD1764">
        <v>0</v>
      </c>
      <c r="AE1764">
        <v>35.54</v>
      </c>
      <c r="AF1764">
        <v>0</v>
      </c>
      <c r="AG1764">
        <v>0</v>
      </c>
      <c r="AH1764">
        <v>0</v>
      </c>
      <c r="AI1764">
        <v>6.81</v>
      </c>
      <c r="AJ1764">
        <v>1</v>
      </c>
      <c r="AK1764">
        <v>1</v>
      </c>
      <c r="AL1764">
        <v>1</v>
      </c>
      <c r="AM1764">
        <v>2</v>
      </c>
      <c r="AN1764">
        <v>0</v>
      </c>
      <c r="AO1764">
        <v>1</v>
      </c>
      <c r="AP1764">
        <v>1</v>
      </c>
      <c r="AQ1764">
        <v>0</v>
      </c>
      <c r="AR1764">
        <v>0</v>
      </c>
      <c r="AS1764" t="s">
        <v>3</v>
      </c>
      <c r="AT1764">
        <v>66</v>
      </c>
      <c r="AU1764" t="s">
        <v>3</v>
      </c>
      <c r="AV1764">
        <v>0</v>
      </c>
      <c r="AW1764">
        <v>2</v>
      </c>
      <c r="AX1764">
        <v>64858256</v>
      </c>
      <c r="AY1764">
        <v>1</v>
      </c>
      <c r="AZ1764">
        <v>0</v>
      </c>
      <c r="BA1764">
        <v>1840</v>
      </c>
      <c r="BB1764">
        <v>0</v>
      </c>
      <c r="BC1764">
        <v>0</v>
      </c>
      <c r="BD1764">
        <v>0</v>
      </c>
      <c r="BE1764">
        <v>0</v>
      </c>
      <c r="BF1764">
        <v>0</v>
      </c>
      <c r="BG1764">
        <v>0</v>
      </c>
      <c r="BH1764">
        <v>0</v>
      </c>
      <c r="BI1764">
        <v>0</v>
      </c>
      <c r="BJ1764">
        <v>0</v>
      </c>
      <c r="BK1764">
        <v>0</v>
      </c>
      <c r="BL1764">
        <v>0</v>
      </c>
      <c r="BM1764">
        <v>0</v>
      </c>
      <c r="BN1764">
        <v>0</v>
      </c>
      <c r="BO1764">
        <v>0</v>
      </c>
      <c r="BP1764">
        <v>0</v>
      </c>
      <c r="BQ1764">
        <v>0</v>
      </c>
      <c r="BR1764">
        <v>0</v>
      </c>
      <c r="BS1764">
        <v>0</v>
      </c>
      <c r="BT1764">
        <v>0</v>
      </c>
      <c r="BU1764">
        <v>0</v>
      </c>
      <c r="BV1764">
        <v>0</v>
      </c>
      <c r="BW1764">
        <v>0</v>
      </c>
      <c r="CV1764">
        <v>0</v>
      </c>
      <c r="CW1764">
        <v>0</v>
      </c>
      <c r="CX1764">
        <f>ROUND(Y1764*Source!I923,7)</f>
        <v>67.319999999999993</v>
      </c>
      <c r="CY1764">
        <f t="shared" si="1051"/>
        <v>242.03</v>
      </c>
      <c r="CZ1764">
        <f t="shared" si="1052"/>
        <v>35.54</v>
      </c>
      <c r="DA1764">
        <f t="shared" si="1053"/>
        <v>6.81</v>
      </c>
      <c r="DB1764">
        <f t="shared" si="1054"/>
        <v>2345.64</v>
      </c>
      <c r="DC1764">
        <f t="shared" si="1055"/>
        <v>0</v>
      </c>
      <c r="DD1764" t="s">
        <v>3</v>
      </c>
      <c r="DE1764" t="s">
        <v>3</v>
      </c>
      <c r="DF1764">
        <f t="shared" si="1056"/>
        <v>16291</v>
      </c>
      <c r="DG1764">
        <f t="shared" si="1057"/>
        <v>0</v>
      </c>
      <c r="DH1764">
        <f t="shared" si="1058"/>
        <v>0</v>
      </c>
      <c r="DI1764">
        <f t="shared" si="1043"/>
        <v>0</v>
      </c>
      <c r="DJ1764">
        <f t="shared" si="1059"/>
        <v>16291</v>
      </c>
      <c r="DK1764">
        <v>0</v>
      </c>
      <c r="DL1764" t="s">
        <v>3</v>
      </c>
      <c r="DM1764">
        <v>0</v>
      </c>
      <c r="DN1764" t="s">
        <v>3</v>
      </c>
      <c r="DO1764">
        <v>0</v>
      </c>
    </row>
    <row r="1765" spans="1:119" x14ac:dyDescent="0.2">
      <c r="A1765">
        <f>ROW(Source!A923)</f>
        <v>923</v>
      </c>
      <c r="B1765">
        <v>64855514</v>
      </c>
      <c r="C1765">
        <v>64858222</v>
      </c>
      <c r="D1765">
        <v>29131324</v>
      </c>
      <c r="E1765">
        <v>1</v>
      </c>
      <c r="F1765">
        <v>1</v>
      </c>
      <c r="G1765">
        <v>1</v>
      </c>
      <c r="H1765">
        <v>3</v>
      </c>
      <c r="I1765" t="s">
        <v>200</v>
      </c>
      <c r="J1765" t="s">
        <v>202</v>
      </c>
      <c r="K1765" t="s">
        <v>201</v>
      </c>
      <c r="L1765">
        <v>1348</v>
      </c>
      <c r="N1765">
        <v>1009</v>
      </c>
      <c r="O1765" t="s">
        <v>36</v>
      </c>
      <c r="P1765" t="s">
        <v>36</v>
      </c>
      <c r="Q1765">
        <v>1000</v>
      </c>
      <c r="W1765">
        <v>0</v>
      </c>
      <c r="X1765">
        <v>-922545297</v>
      </c>
      <c r="Y1765">
        <f t="shared" si="1050"/>
        <v>10.93</v>
      </c>
      <c r="AA1765">
        <v>47911.92</v>
      </c>
      <c r="AB1765">
        <v>0</v>
      </c>
      <c r="AC1765">
        <v>0</v>
      </c>
      <c r="AD1765">
        <v>0</v>
      </c>
      <c r="AE1765">
        <v>5649.99</v>
      </c>
      <c r="AF1765">
        <v>0</v>
      </c>
      <c r="AG1765">
        <v>0</v>
      </c>
      <c r="AH1765">
        <v>0</v>
      </c>
      <c r="AI1765">
        <v>8.48</v>
      </c>
      <c r="AJ1765">
        <v>1</v>
      </c>
      <c r="AK1765">
        <v>1</v>
      </c>
      <c r="AL1765">
        <v>1</v>
      </c>
      <c r="AM1765">
        <v>2</v>
      </c>
      <c r="AN1765">
        <v>0</v>
      </c>
      <c r="AO1765">
        <v>1</v>
      </c>
      <c r="AP1765">
        <v>1</v>
      </c>
      <c r="AQ1765">
        <v>0</v>
      </c>
      <c r="AR1765">
        <v>0</v>
      </c>
      <c r="AS1765" t="s">
        <v>3</v>
      </c>
      <c r="AT1765">
        <v>10.93</v>
      </c>
      <c r="AU1765" t="s">
        <v>3</v>
      </c>
      <c r="AV1765">
        <v>0</v>
      </c>
      <c r="AW1765">
        <v>2</v>
      </c>
      <c r="AX1765">
        <v>64858257</v>
      </c>
      <c r="AY1765">
        <v>1</v>
      </c>
      <c r="AZ1765">
        <v>0</v>
      </c>
      <c r="BA1765">
        <v>1841</v>
      </c>
      <c r="BB1765">
        <v>0</v>
      </c>
      <c r="BC1765">
        <v>0</v>
      </c>
      <c r="BD1765">
        <v>0</v>
      </c>
      <c r="BE1765">
        <v>0</v>
      </c>
      <c r="BF1765">
        <v>0</v>
      </c>
      <c r="BG1765">
        <v>0</v>
      </c>
      <c r="BH1765">
        <v>0</v>
      </c>
      <c r="BI1765">
        <v>0</v>
      </c>
      <c r="BJ1765">
        <v>0</v>
      </c>
      <c r="BK1765">
        <v>0</v>
      </c>
      <c r="BL1765">
        <v>0</v>
      </c>
      <c r="BM1765">
        <v>0</v>
      </c>
      <c r="BN1765">
        <v>0</v>
      </c>
      <c r="BO1765">
        <v>0</v>
      </c>
      <c r="BP1765">
        <v>0</v>
      </c>
      <c r="BQ1765">
        <v>0</v>
      </c>
      <c r="BR1765">
        <v>0</v>
      </c>
      <c r="BS1765">
        <v>0</v>
      </c>
      <c r="BT1765">
        <v>0</v>
      </c>
      <c r="BU1765">
        <v>0</v>
      </c>
      <c r="BV1765">
        <v>0</v>
      </c>
      <c r="BW1765">
        <v>0</v>
      </c>
      <c r="CV1765">
        <v>0</v>
      </c>
      <c r="CW1765">
        <v>0</v>
      </c>
      <c r="CX1765">
        <f>ROUND(Y1765*Source!I923,7)</f>
        <v>11.1486</v>
      </c>
      <c r="CY1765">
        <f t="shared" si="1051"/>
        <v>47911.92</v>
      </c>
      <c r="CZ1765">
        <f t="shared" si="1052"/>
        <v>5649.99</v>
      </c>
      <c r="DA1765">
        <f t="shared" si="1053"/>
        <v>8.48</v>
      </c>
      <c r="DB1765">
        <f t="shared" si="1054"/>
        <v>61754.39</v>
      </c>
      <c r="DC1765">
        <f t="shared" si="1055"/>
        <v>0</v>
      </c>
      <c r="DD1765" t="s">
        <v>3</v>
      </c>
      <c r="DE1765" t="s">
        <v>3</v>
      </c>
      <c r="DF1765">
        <f t="shared" si="1056"/>
        <v>534152</v>
      </c>
      <c r="DG1765">
        <f t="shared" si="1057"/>
        <v>0</v>
      </c>
      <c r="DH1765">
        <f t="shared" si="1058"/>
        <v>0</v>
      </c>
      <c r="DI1765">
        <f t="shared" si="1043"/>
        <v>0</v>
      </c>
      <c r="DJ1765">
        <f t="shared" si="1059"/>
        <v>534152</v>
      </c>
      <c r="DK1765">
        <v>0</v>
      </c>
      <c r="DL1765" t="s">
        <v>3</v>
      </c>
      <c r="DM1765">
        <v>0</v>
      </c>
      <c r="DN1765" t="s">
        <v>3</v>
      </c>
      <c r="DO1765">
        <v>0</v>
      </c>
    </row>
    <row r="1766" spans="1:119" x14ac:dyDescent="0.2">
      <c r="A1766">
        <f>ROW(Source!A923)</f>
        <v>923</v>
      </c>
      <c r="B1766">
        <v>64855514</v>
      </c>
      <c r="C1766">
        <v>64858222</v>
      </c>
      <c r="D1766">
        <v>29145026</v>
      </c>
      <c r="E1766">
        <v>1</v>
      </c>
      <c r="F1766">
        <v>1</v>
      </c>
      <c r="G1766">
        <v>1</v>
      </c>
      <c r="H1766">
        <v>3</v>
      </c>
      <c r="I1766" t="s">
        <v>994</v>
      </c>
      <c r="J1766" t="s">
        <v>996</v>
      </c>
      <c r="K1766" t="s">
        <v>995</v>
      </c>
      <c r="L1766">
        <v>1339</v>
      </c>
      <c r="N1766">
        <v>1007</v>
      </c>
      <c r="O1766" t="s">
        <v>128</v>
      </c>
      <c r="P1766" t="s">
        <v>128</v>
      </c>
      <c r="Q1766">
        <v>1</v>
      </c>
      <c r="W1766">
        <v>1</v>
      </c>
      <c r="X1766">
        <v>1788842835</v>
      </c>
      <c r="Y1766">
        <f t="shared" si="1050"/>
        <v>-101.5</v>
      </c>
      <c r="AA1766">
        <v>5406.45</v>
      </c>
      <c r="AB1766">
        <v>0</v>
      </c>
      <c r="AC1766">
        <v>0</v>
      </c>
      <c r="AD1766">
        <v>0</v>
      </c>
      <c r="AE1766">
        <v>665</v>
      </c>
      <c r="AF1766">
        <v>0</v>
      </c>
      <c r="AG1766">
        <v>0</v>
      </c>
      <c r="AH1766">
        <v>0</v>
      </c>
      <c r="AI1766">
        <v>8.1300000000000008</v>
      </c>
      <c r="AJ1766">
        <v>1</v>
      </c>
      <c r="AK1766">
        <v>1</v>
      </c>
      <c r="AL1766">
        <v>1</v>
      </c>
      <c r="AM1766">
        <v>2</v>
      </c>
      <c r="AN1766">
        <v>0</v>
      </c>
      <c r="AO1766">
        <v>1</v>
      </c>
      <c r="AP1766">
        <v>1</v>
      </c>
      <c r="AQ1766">
        <v>0</v>
      </c>
      <c r="AR1766">
        <v>0</v>
      </c>
      <c r="AS1766" t="s">
        <v>3</v>
      </c>
      <c r="AT1766">
        <v>-101.5</v>
      </c>
      <c r="AU1766" t="s">
        <v>3</v>
      </c>
      <c r="AV1766">
        <v>0</v>
      </c>
      <c r="AW1766">
        <v>2</v>
      </c>
      <c r="AX1766">
        <v>64858258</v>
      </c>
      <c r="AY1766">
        <v>1</v>
      </c>
      <c r="AZ1766">
        <v>6144</v>
      </c>
      <c r="BA1766">
        <v>1842</v>
      </c>
      <c r="BB1766">
        <v>0</v>
      </c>
      <c r="BC1766">
        <v>0</v>
      </c>
      <c r="BD1766">
        <v>0</v>
      </c>
      <c r="BE1766">
        <v>0</v>
      </c>
      <c r="BF1766">
        <v>0</v>
      </c>
      <c r="BG1766">
        <v>0</v>
      </c>
      <c r="BH1766">
        <v>0</v>
      </c>
      <c r="BI1766">
        <v>0</v>
      </c>
      <c r="BJ1766">
        <v>0</v>
      </c>
      <c r="BK1766">
        <v>0</v>
      </c>
      <c r="BL1766">
        <v>0</v>
      </c>
      <c r="BM1766">
        <v>0</v>
      </c>
      <c r="BN1766">
        <v>0</v>
      </c>
      <c r="BO1766">
        <v>0</v>
      </c>
      <c r="BP1766">
        <v>0</v>
      </c>
      <c r="BQ1766">
        <v>0</v>
      </c>
      <c r="BR1766">
        <v>0</v>
      </c>
      <c r="BS1766">
        <v>0</v>
      </c>
      <c r="BT1766">
        <v>0</v>
      </c>
      <c r="BU1766">
        <v>0</v>
      </c>
      <c r="BV1766">
        <v>0</v>
      </c>
      <c r="BW1766">
        <v>0</v>
      </c>
      <c r="CV1766">
        <v>0</v>
      </c>
      <c r="CW1766">
        <v>0</v>
      </c>
      <c r="CX1766">
        <f>ROUND(Y1766*Source!I923,7)</f>
        <v>-103.53</v>
      </c>
      <c r="CY1766">
        <f t="shared" si="1051"/>
        <v>5406.45</v>
      </c>
      <c r="CZ1766">
        <f t="shared" si="1052"/>
        <v>665</v>
      </c>
      <c r="DA1766">
        <f t="shared" si="1053"/>
        <v>8.1300000000000008</v>
      </c>
      <c r="DB1766">
        <f t="shared" si="1054"/>
        <v>-67497.5</v>
      </c>
      <c r="DC1766">
        <f t="shared" si="1055"/>
        <v>0</v>
      </c>
      <c r="DD1766" t="s">
        <v>3</v>
      </c>
      <c r="DE1766" t="s">
        <v>3</v>
      </c>
      <c r="DF1766">
        <f t="shared" si="1056"/>
        <v>-559683</v>
      </c>
      <c r="DG1766">
        <f t="shared" si="1057"/>
        <v>0</v>
      </c>
      <c r="DH1766">
        <f t="shared" si="1058"/>
        <v>0</v>
      </c>
      <c r="DI1766">
        <f t="shared" si="1043"/>
        <v>0</v>
      </c>
      <c r="DJ1766">
        <f t="shared" si="1059"/>
        <v>-559683</v>
      </c>
      <c r="DK1766">
        <v>0</v>
      </c>
      <c r="DL1766" t="s">
        <v>3</v>
      </c>
      <c r="DM1766">
        <v>0</v>
      </c>
      <c r="DN1766" t="s">
        <v>3</v>
      </c>
      <c r="DO1766">
        <v>0</v>
      </c>
    </row>
    <row r="1767" spans="1:119" x14ac:dyDescent="0.2">
      <c r="A1767">
        <f>ROW(Source!A923)</f>
        <v>923</v>
      </c>
      <c r="B1767">
        <v>64855514</v>
      </c>
      <c r="C1767">
        <v>64858222</v>
      </c>
      <c r="D1767">
        <v>29149243</v>
      </c>
      <c r="E1767">
        <v>1</v>
      </c>
      <c r="F1767">
        <v>1</v>
      </c>
      <c r="G1767">
        <v>1</v>
      </c>
      <c r="H1767">
        <v>3</v>
      </c>
      <c r="I1767" t="s">
        <v>1211</v>
      </c>
      <c r="J1767" t="s">
        <v>1212</v>
      </c>
      <c r="K1767" t="s">
        <v>1213</v>
      </c>
      <c r="L1767">
        <v>1348</v>
      </c>
      <c r="N1767">
        <v>1009</v>
      </c>
      <c r="O1767" t="s">
        <v>36</v>
      </c>
      <c r="P1767" t="s">
        <v>36</v>
      </c>
      <c r="Q1767">
        <v>1000</v>
      </c>
      <c r="W1767">
        <v>0</v>
      </c>
      <c r="X1767">
        <v>-1340402651</v>
      </c>
      <c r="Y1767">
        <f t="shared" si="1050"/>
        <v>4.4999999999999998E-2</v>
      </c>
      <c r="AA1767">
        <v>4678.7700000000004</v>
      </c>
      <c r="AB1767">
        <v>0</v>
      </c>
      <c r="AC1767">
        <v>0</v>
      </c>
      <c r="AD1767">
        <v>0</v>
      </c>
      <c r="AE1767">
        <v>734.5</v>
      </c>
      <c r="AF1767">
        <v>0</v>
      </c>
      <c r="AG1767">
        <v>0</v>
      </c>
      <c r="AH1767">
        <v>0</v>
      </c>
      <c r="AI1767">
        <v>6.37</v>
      </c>
      <c r="AJ1767">
        <v>1</v>
      </c>
      <c r="AK1767">
        <v>1</v>
      </c>
      <c r="AL1767">
        <v>1</v>
      </c>
      <c r="AM1767">
        <v>2</v>
      </c>
      <c r="AN1767">
        <v>0</v>
      </c>
      <c r="AO1767">
        <v>1</v>
      </c>
      <c r="AP1767">
        <v>1</v>
      </c>
      <c r="AQ1767">
        <v>0</v>
      </c>
      <c r="AR1767">
        <v>0</v>
      </c>
      <c r="AS1767" t="s">
        <v>3</v>
      </c>
      <c r="AT1767">
        <v>4.4999999999999998E-2</v>
      </c>
      <c r="AU1767" t="s">
        <v>3</v>
      </c>
      <c r="AV1767">
        <v>0</v>
      </c>
      <c r="AW1767">
        <v>2</v>
      </c>
      <c r="AX1767">
        <v>64858259</v>
      </c>
      <c r="AY1767">
        <v>1</v>
      </c>
      <c r="AZ1767">
        <v>0</v>
      </c>
      <c r="BA1767">
        <v>1843</v>
      </c>
      <c r="BB1767">
        <v>0</v>
      </c>
      <c r="BC1767">
        <v>0</v>
      </c>
      <c r="BD1767">
        <v>0</v>
      </c>
      <c r="BE1767">
        <v>0</v>
      </c>
      <c r="BF1767">
        <v>0</v>
      </c>
      <c r="BG1767">
        <v>0</v>
      </c>
      <c r="BH1767">
        <v>0</v>
      </c>
      <c r="BI1767">
        <v>0</v>
      </c>
      <c r="BJ1767">
        <v>0</v>
      </c>
      <c r="BK1767">
        <v>0</v>
      </c>
      <c r="BL1767">
        <v>0</v>
      </c>
      <c r="BM1767">
        <v>0</v>
      </c>
      <c r="BN1767">
        <v>0</v>
      </c>
      <c r="BO1767">
        <v>0</v>
      </c>
      <c r="BP1767">
        <v>0</v>
      </c>
      <c r="BQ1767">
        <v>0</v>
      </c>
      <c r="BR1767">
        <v>0</v>
      </c>
      <c r="BS1767">
        <v>0</v>
      </c>
      <c r="BT1767">
        <v>0</v>
      </c>
      <c r="BU1767">
        <v>0</v>
      </c>
      <c r="BV1767">
        <v>0</v>
      </c>
      <c r="BW1767">
        <v>0</v>
      </c>
      <c r="CV1767">
        <v>0</v>
      </c>
      <c r="CW1767">
        <v>0</v>
      </c>
      <c r="CX1767">
        <f>ROUND(Y1767*Source!I923,7)</f>
        <v>4.5900000000000003E-2</v>
      </c>
      <c r="CY1767">
        <f t="shared" si="1051"/>
        <v>4678.7700000000004</v>
      </c>
      <c r="CZ1767">
        <f t="shared" si="1052"/>
        <v>734.5</v>
      </c>
      <c r="DA1767">
        <f t="shared" si="1053"/>
        <v>6.37</v>
      </c>
      <c r="DB1767">
        <f t="shared" si="1054"/>
        <v>33.049999999999997</v>
      </c>
      <c r="DC1767">
        <f t="shared" si="1055"/>
        <v>0</v>
      </c>
      <c r="DD1767" t="s">
        <v>3</v>
      </c>
      <c r="DE1767" t="s">
        <v>3</v>
      </c>
      <c r="DF1767">
        <f t="shared" si="1056"/>
        <v>215</v>
      </c>
      <c r="DG1767">
        <f t="shared" si="1057"/>
        <v>0</v>
      </c>
      <c r="DH1767">
        <f t="shared" si="1058"/>
        <v>0</v>
      </c>
      <c r="DI1767">
        <f t="shared" si="1043"/>
        <v>0</v>
      </c>
      <c r="DJ1767">
        <f t="shared" si="1059"/>
        <v>215</v>
      </c>
      <c r="DK1767">
        <v>0</v>
      </c>
      <c r="DL1767" t="s">
        <v>3</v>
      </c>
      <c r="DM1767">
        <v>0</v>
      </c>
      <c r="DN1767" t="s">
        <v>3</v>
      </c>
      <c r="DO1767">
        <v>0</v>
      </c>
    </row>
    <row r="1768" spans="1:119" x14ac:dyDescent="0.2">
      <c r="A1768">
        <f>ROW(Source!A923)</f>
        <v>923</v>
      </c>
      <c r="B1768">
        <v>64855514</v>
      </c>
      <c r="C1768">
        <v>64858222</v>
      </c>
      <c r="D1768">
        <v>29150040</v>
      </c>
      <c r="E1768">
        <v>1</v>
      </c>
      <c r="F1768">
        <v>1</v>
      </c>
      <c r="G1768">
        <v>1</v>
      </c>
      <c r="H1768">
        <v>3</v>
      </c>
      <c r="I1768" t="s">
        <v>1141</v>
      </c>
      <c r="J1768" t="s">
        <v>1142</v>
      </c>
      <c r="K1768" t="s">
        <v>1143</v>
      </c>
      <c r="L1768">
        <v>1339</v>
      </c>
      <c r="N1768">
        <v>1007</v>
      </c>
      <c r="O1768" t="s">
        <v>128</v>
      </c>
      <c r="P1768" t="s">
        <v>128</v>
      </c>
      <c r="Q1768">
        <v>1</v>
      </c>
      <c r="W1768">
        <v>0</v>
      </c>
      <c r="X1768">
        <v>619799737</v>
      </c>
      <c r="Y1768">
        <f t="shared" si="1050"/>
        <v>0.13400000000000001</v>
      </c>
      <c r="AA1768">
        <v>31.28</v>
      </c>
      <c r="AB1768">
        <v>0</v>
      </c>
      <c r="AC1768">
        <v>0</v>
      </c>
      <c r="AD1768">
        <v>0</v>
      </c>
      <c r="AE1768">
        <v>2.44</v>
      </c>
      <c r="AF1768">
        <v>0</v>
      </c>
      <c r="AG1768">
        <v>0</v>
      </c>
      <c r="AH1768">
        <v>0</v>
      </c>
      <c r="AI1768">
        <v>12.82</v>
      </c>
      <c r="AJ1768">
        <v>1</v>
      </c>
      <c r="AK1768">
        <v>1</v>
      </c>
      <c r="AL1768">
        <v>1</v>
      </c>
      <c r="AM1768">
        <v>2</v>
      </c>
      <c r="AN1768">
        <v>0</v>
      </c>
      <c r="AO1768">
        <v>1</v>
      </c>
      <c r="AP1768">
        <v>1</v>
      </c>
      <c r="AQ1768">
        <v>0</v>
      </c>
      <c r="AR1768">
        <v>0</v>
      </c>
      <c r="AS1768" t="s">
        <v>3</v>
      </c>
      <c r="AT1768">
        <v>0.13400000000000001</v>
      </c>
      <c r="AU1768" t="s">
        <v>3</v>
      </c>
      <c r="AV1768">
        <v>0</v>
      </c>
      <c r="AW1768">
        <v>2</v>
      </c>
      <c r="AX1768">
        <v>64858260</v>
      </c>
      <c r="AY1768">
        <v>1</v>
      </c>
      <c r="AZ1768">
        <v>0</v>
      </c>
      <c r="BA1768">
        <v>1844</v>
      </c>
      <c r="BB1768">
        <v>0</v>
      </c>
      <c r="BC1768">
        <v>0</v>
      </c>
      <c r="BD1768">
        <v>0</v>
      </c>
      <c r="BE1768">
        <v>0</v>
      </c>
      <c r="BF1768">
        <v>0</v>
      </c>
      <c r="BG1768">
        <v>0</v>
      </c>
      <c r="BH1768">
        <v>0</v>
      </c>
      <c r="BI1768">
        <v>0</v>
      </c>
      <c r="BJ1768">
        <v>0</v>
      </c>
      <c r="BK1768">
        <v>0</v>
      </c>
      <c r="BL1768">
        <v>0</v>
      </c>
      <c r="BM1768">
        <v>0</v>
      </c>
      <c r="BN1768">
        <v>0</v>
      </c>
      <c r="BO1768">
        <v>0</v>
      </c>
      <c r="BP1768">
        <v>0</v>
      </c>
      <c r="BQ1768">
        <v>0</v>
      </c>
      <c r="BR1768">
        <v>0</v>
      </c>
      <c r="BS1768">
        <v>0</v>
      </c>
      <c r="BT1768">
        <v>0</v>
      </c>
      <c r="BU1768">
        <v>0</v>
      </c>
      <c r="BV1768">
        <v>0</v>
      </c>
      <c r="BW1768">
        <v>0</v>
      </c>
      <c r="CV1768">
        <v>0</v>
      </c>
      <c r="CW1768">
        <v>0</v>
      </c>
      <c r="CX1768">
        <f>ROUND(Y1768*Source!I923,7)</f>
        <v>0.13668</v>
      </c>
      <c r="CY1768">
        <f t="shared" si="1051"/>
        <v>31.28</v>
      </c>
      <c r="CZ1768">
        <f t="shared" si="1052"/>
        <v>2.44</v>
      </c>
      <c r="DA1768">
        <f t="shared" si="1053"/>
        <v>12.82</v>
      </c>
      <c r="DB1768">
        <f t="shared" si="1054"/>
        <v>0.33</v>
      </c>
      <c r="DC1768">
        <f t="shared" si="1055"/>
        <v>0</v>
      </c>
      <c r="DD1768" t="s">
        <v>3</v>
      </c>
      <c r="DE1768" t="s">
        <v>3</v>
      </c>
      <c r="DF1768">
        <f t="shared" si="1056"/>
        <v>4</v>
      </c>
      <c r="DG1768">
        <f t="shared" si="1057"/>
        <v>0</v>
      </c>
      <c r="DH1768">
        <f t="shared" si="1058"/>
        <v>0</v>
      </c>
      <c r="DI1768">
        <f t="shared" si="1043"/>
        <v>0</v>
      </c>
      <c r="DJ1768">
        <f t="shared" si="1059"/>
        <v>4</v>
      </c>
      <c r="DK1768">
        <v>0</v>
      </c>
      <c r="DL1768" t="s">
        <v>3</v>
      </c>
      <c r="DM1768">
        <v>0</v>
      </c>
      <c r="DN1768" t="s">
        <v>3</v>
      </c>
      <c r="DO1768">
        <v>0</v>
      </c>
    </row>
    <row r="1769" spans="1:119" x14ac:dyDescent="0.2">
      <c r="A1769">
        <f>ROW(Source!A928)</f>
        <v>928</v>
      </c>
      <c r="B1769">
        <v>64855517</v>
      </c>
      <c r="C1769">
        <v>64858263</v>
      </c>
      <c r="D1769">
        <v>18409850</v>
      </c>
      <c r="E1769">
        <v>1</v>
      </c>
      <c r="F1769">
        <v>1</v>
      </c>
      <c r="G1769">
        <v>1</v>
      </c>
      <c r="H1769">
        <v>1</v>
      </c>
      <c r="I1769" t="s">
        <v>1222</v>
      </c>
      <c r="J1769" t="s">
        <v>3</v>
      </c>
      <c r="K1769" t="s">
        <v>1223</v>
      </c>
      <c r="L1769">
        <v>1369</v>
      </c>
      <c r="N1769">
        <v>1013</v>
      </c>
      <c r="O1769" t="s">
        <v>1100</v>
      </c>
      <c r="P1769" t="s">
        <v>1100</v>
      </c>
      <c r="Q1769">
        <v>1</v>
      </c>
      <c r="W1769">
        <v>0</v>
      </c>
      <c r="X1769">
        <v>855544366</v>
      </c>
      <c r="Y1769">
        <f>(AT1769*ROUND((0.2+1),7))</f>
        <v>258.98399999999998</v>
      </c>
      <c r="AA1769">
        <v>0</v>
      </c>
      <c r="AB1769">
        <v>0</v>
      </c>
      <c r="AC1769">
        <v>0</v>
      </c>
      <c r="AD1769">
        <v>9.07</v>
      </c>
      <c r="AE1769">
        <v>0</v>
      </c>
      <c r="AF1769">
        <v>0</v>
      </c>
      <c r="AG1769">
        <v>0</v>
      </c>
      <c r="AH1769">
        <v>9.07</v>
      </c>
      <c r="AI1769">
        <v>1</v>
      </c>
      <c r="AJ1769">
        <v>1</v>
      </c>
      <c r="AK1769">
        <v>1</v>
      </c>
      <c r="AL1769">
        <v>1</v>
      </c>
      <c r="AM1769">
        <v>-2</v>
      </c>
      <c r="AN1769">
        <v>0</v>
      </c>
      <c r="AO1769">
        <v>1</v>
      </c>
      <c r="AP1769">
        <v>1</v>
      </c>
      <c r="AQ1769">
        <v>0</v>
      </c>
      <c r="AR1769">
        <v>0</v>
      </c>
      <c r="AS1769" t="s">
        <v>3</v>
      </c>
      <c r="AT1769">
        <v>215.82</v>
      </c>
      <c r="AU1769" t="s">
        <v>42</v>
      </c>
      <c r="AV1769">
        <v>1</v>
      </c>
      <c r="AW1769">
        <v>2</v>
      </c>
      <c r="AX1769">
        <v>64858269</v>
      </c>
      <c r="AY1769">
        <v>1</v>
      </c>
      <c r="AZ1769">
        <v>0</v>
      </c>
      <c r="BA1769">
        <v>1845</v>
      </c>
      <c r="BB1769">
        <v>0</v>
      </c>
      <c r="BC1769">
        <v>0</v>
      </c>
      <c r="BD1769">
        <v>0</v>
      </c>
      <c r="BE1769">
        <v>0</v>
      </c>
      <c r="BF1769">
        <v>0</v>
      </c>
      <c r="BG1769">
        <v>0</v>
      </c>
      <c r="BH1769">
        <v>0</v>
      </c>
      <c r="BI1769">
        <v>0</v>
      </c>
      <c r="BJ1769">
        <v>0</v>
      </c>
      <c r="BK1769">
        <v>0</v>
      </c>
      <c r="BL1769">
        <v>0</v>
      </c>
      <c r="BM1769">
        <v>0</v>
      </c>
      <c r="BN1769">
        <v>0</v>
      </c>
      <c r="BO1769">
        <v>0</v>
      </c>
      <c r="BP1769">
        <v>0</v>
      </c>
      <c r="BQ1769">
        <v>0</v>
      </c>
      <c r="BR1769">
        <v>0</v>
      </c>
      <c r="BS1769">
        <v>0</v>
      </c>
      <c r="BT1769">
        <v>0</v>
      </c>
      <c r="BU1769">
        <v>0</v>
      </c>
      <c r="BV1769">
        <v>0</v>
      </c>
      <c r="BW1769">
        <v>0</v>
      </c>
      <c r="CU1769">
        <f>ROUND(AT1769*Source!I928*AH1769*AL1769,0)</f>
        <v>107</v>
      </c>
      <c r="CV1769">
        <f>ROUND(Y1769*Source!I928,7)</f>
        <v>14.1094483</v>
      </c>
      <c r="CW1769">
        <v>0</v>
      </c>
      <c r="CX1769">
        <f>ROUND(Y1769*Source!I928,7)</f>
        <v>14.1094483</v>
      </c>
      <c r="CY1769">
        <f>AD1769</f>
        <v>9.07</v>
      </c>
      <c r="CZ1769">
        <f>AH1769</f>
        <v>9.07</v>
      </c>
      <c r="DA1769">
        <f>AL1769</f>
        <v>1</v>
      </c>
      <c r="DB1769">
        <f>ROUND((ROUND(AT1769*CZ1769,2)*ROUND((0.2+1),7)),2)</f>
        <v>2348.9899999999998</v>
      </c>
      <c r="DC1769">
        <f>ROUND((ROUND(AT1769*AG1769,2)*ROUND((0.2+1),7)),2)</f>
        <v>0</v>
      </c>
      <c r="DD1769" t="s">
        <v>3</v>
      </c>
      <c r="DE1769" t="s">
        <v>3</v>
      </c>
      <c r="DF1769">
        <f>ROUND(ROUND(AE1769,2)*CX1769,2)</f>
        <v>0</v>
      </c>
      <c r="DG1769">
        <f>ROUND(ROUND(AF1769,2)*CX1769,2)</f>
        <v>0</v>
      </c>
      <c r="DH1769">
        <f>ROUND(ROUND(AG1769,2)*CX1769,2)</f>
        <v>0</v>
      </c>
      <c r="DI1769">
        <f>ROUND(ROUND(AH1769,2)*CX1769,2)</f>
        <v>127.97</v>
      </c>
      <c r="DJ1769">
        <f>DI1769</f>
        <v>127.97</v>
      </c>
      <c r="DK1769">
        <v>0</v>
      </c>
      <c r="DL1769" t="s">
        <v>3</v>
      </c>
      <c r="DM1769">
        <v>0</v>
      </c>
      <c r="DN1769" t="s">
        <v>3</v>
      </c>
      <c r="DO1769">
        <v>0</v>
      </c>
    </row>
    <row r="1770" spans="1:119" x14ac:dyDescent="0.2">
      <c r="A1770">
        <f>ROW(Source!A928)</f>
        <v>928</v>
      </c>
      <c r="B1770">
        <v>64855517</v>
      </c>
      <c r="C1770">
        <v>64858263</v>
      </c>
      <c r="D1770">
        <v>121548</v>
      </c>
      <c r="E1770">
        <v>1</v>
      </c>
      <c r="F1770">
        <v>1</v>
      </c>
      <c r="G1770">
        <v>1</v>
      </c>
      <c r="H1770">
        <v>1</v>
      </c>
      <c r="I1770" t="s">
        <v>44</v>
      </c>
      <c r="J1770" t="s">
        <v>3</v>
      </c>
      <c r="K1770" t="s">
        <v>1101</v>
      </c>
      <c r="L1770">
        <v>608254</v>
      </c>
      <c r="N1770">
        <v>1013</v>
      </c>
      <c r="O1770" t="s">
        <v>1102</v>
      </c>
      <c r="P1770" t="s">
        <v>1102</v>
      </c>
      <c r="Q1770">
        <v>1</v>
      </c>
      <c r="W1770">
        <v>0</v>
      </c>
      <c r="X1770">
        <v>-185737400</v>
      </c>
      <c r="Y1770">
        <f>(AT1770*ROUND((0.2+1),7))</f>
        <v>0.18</v>
      </c>
      <c r="AA1770">
        <v>0</v>
      </c>
      <c r="AB1770">
        <v>0</v>
      </c>
      <c r="AC1770">
        <v>0</v>
      </c>
      <c r="AD1770">
        <v>0</v>
      </c>
      <c r="AE1770">
        <v>0</v>
      </c>
      <c r="AF1770">
        <v>0</v>
      </c>
      <c r="AG1770">
        <v>0</v>
      </c>
      <c r="AH1770">
        <v>0</v>
      </c>
      <c r="AI1770">
        <v>1</v>
      </c>
      <c r="AJ1770">
        <v>1</v>
      </c>
      <c r="AK1770">
        <v>1</v>
      </c>
      <c r="AL1770">
        <v>1</v>
      </c>
      <c r="AM1770">
        <v>-2</v>
      </c>
      <c r="AN1770">
        <v>0</v>
      </c>
      <c r="AO1770">
        <v>1</v>
      </c>
      <c r="AP1770">
        <v>1</v>
      </c>
      <c r="AQ1770">
        <v>0</v>
      </c>
      <c r="AR1770">
        <v>0</v>
      </c>
      <c r="AS1770" t="s">
        <v>3</v>
      </c>
      <c r="AT1770">
        <v>0.15</v>
      </c>
      <c r="AU1770" t="s">
        <v>42</v>
      </c>
      <c r="AV1770">
        <v>2</v>
      </c>
      <c r="AW1770">
        <v>2</v>
      </c>
      <c r="AX1770">
        <v>64858270</v>
      </c>
      <c r="AY1770">
        <v>1</v>
      </c>
      <c r="AZ1770">
        <v>0</v>
      </c>
      <c r="BA1770">
        <v>1846</v>
      </c>
      <c r="BB1770">
        <v>0</v>
      </c>
      <c r="BC1770">
        <v>0</v>
      </c>
      <c r="BD1770">
        <v>0</v>
      </c>
      <c r="BE1770">
        <v>0</v>
      </c>
      <c r="BF1770">
        <v>0</v>
      </c>
      <c r="BG1770">
        <v>0</v>
      </c>
      <c r="BH1770">
        <v>0</v>
      </c>
      <c r="BI1770">
        <v>0</v>
      </c>
      <c r="BJ1770">
        <v>0</v>
      </c>
      <c r="BK1770">
        <v>0</v>
      </c>
      <c r="BL1770">
        <v>0</v>
      </c>
      <c r="BM1770">
        <v>0</v>
      </c>
      <c r="BN1770">
        <v>0</v>
      </c>
      <c r="BO1770">
        <v>0</v>
      </c>
      <c r="BP1770">
        <v>0</v>
      </c>
      <c r="BQ1770">
        <v>0</v>
      </c>
      <c r="BR1770">
        <v>0</v>
      </c>
      <c r="BS1770">
        <v>0</v>
      </c>
      <c r="BT1770">
        <v>0</v>
      </c>
      <c r="BU1770">
        <v>0</v>
      </c>
      <c r="BV1770">
        <v>0</v>
      </c>
      <c r="BW1770">
        <v>0</v>
      </c>
      <c r="CV1770">
        <v>0</v>
      </c>
      <c r="CW1770">
        <v>0</v>
      </c>
      <c r="CX1770">
        <f>ROUND(Y1770*Source!I928,7)</f>
        <v>9.8063999999999998E-3</v>
      </c>
      <c r="CY1770">
        <f>AD1770</f>
        <v>0</v>
      </c>
      <c r="CZ1770">
        <f>AH1770</f>
        <v>0</v>
      </c>
      <c r="DA1770">
        <f>AL1770</f>
        <v>1</v>
      </c>
      <c r="DB1770">
        <f>ROUND((ROUND(AT1770*CZ1770,2)*ROUND((0.2+1),7)),2)</f>
        <v>0</v>
      </c>
      <c r="DC1770">
        <f>ROUND((ROUND(AT1770*AG1770,2)*ROUND((0.2+1),7)),2)</f>
        <v>0</v>
      </c>
      <c r="DD1770" t="s">
        <v>3</v>
      </c>
      <c r="DE1770" t="s">
        <v>3</v>
      </c>
      <c r="DF1770">
        <f>ROUND(ROUND(AE1770,2)*CX1770,2)</f>
        <v>0</v>
      </c>
      <c r="DG1770">
        <f>ROUND(ROUND(AF1770,2)*CX1770,2)</f>
        <v>0</v>
      </c>
      <c r="DH1770">
        <f>ROUND(ROUND(AG1770,2)*CX1770,2)</f>
        <v>0</v>
      </c>
      <c r="DI1770">
        <f>ROUND(ROUND(AH1770,2)*CX1770,2)</f>
        <v>0</v>
      </c>
      <c r="DJ1770">
        <f>DI1770</f>
        <v>0</v>
      </c>
      <c r="DK1770">
        <v>0</v>
      </c>
      <c r="DL1770" t="s">
        <v>3</v>
      </c>
      <c r="DM1770">
        <v>0</v>
      </c>
      <c r="DN1770" t="s">
        <v>3</v>
      </c>
      <c r="DO1770">
        <v>0</v>
      </c>
    </row>
    <row r="1771" spans="1:119" x14ac:dyDescent="0.2">
      <c r="A1771">
        <f>ROW(Source!A928)</f>
        <v>928</v>
      </c>
      <c r="B1771">
        <v>64855517</v>
      </c>
      <c r="C1771">
        <v>64858263</v>
      </c>
      <c r="D1771">
        <v>29172379</v>
      </c>
      <c r="E1771">
        <v>1</v>
      </c>
      <c r="F1771">
        <v>1</v>
      </c>
      <c r="G1771">
        <v>1</v>
      </c>
      <c r="H1771">
        <v>2</v>
      </c>
      <c r="I1771" t="s">
        <v>1187</v>
      </c>
      <c r="J1771" t="s">
        <v>1188</v>
      </c>
      <c r="K1771" t="s">
        <v>1189</v>
      </c>
      <c r="L1771">
        <v>1368</v>
      </c>
      <c r="N1771">
        <v>1011</v>
      </c>
      <c r="O1771" t="s">
        <v>1106</v>
      </c>
      <c r="P1771" t="s">
        <v>1106</v>
      </c>
      <c r="Q1771">
        <v>1</v>
      </c>
      <c r="W1771">
        <v>0</v>
      </c>
      <c r="X1771">
        <v>1106923569</v>
      </c>
      <c r="Y1771">
        <f>(AT1771*ROUND((0.2+1),7))</f>
        <v>0.18</v>
      </c>
      <c r="AA1771">
        <v>0</v>
      </c>
      <c r="AB1771">
        <v>112</v>
      </c>
      <c r="AC1771">
        <v>13.5</v>
      </c>
      <c r="AD1771">
        <v>0</v>
      </c>
      <c r="AE1771">
        <v>0</v>
      </c>
      <c r="AF1771">
        <v>112</v>
      </c>
      <c r="AG1771">
        <v>13.5</v>
      </c>
      <c r="AH1771">
        <v>0</v>
      </c>
      <c r="AI1771">
        <v>1</v>
      </c>
      <c r="AJ1771">
        <v>1</v>
      </c>
      <c r="AK1771">
        <v>1</v>
      </c>
      <c r="AL1771">
        <v>1</v>
      </c>
      <c r="AM1771">
        <v>-2</v>
      </c>
      <c r="AN1771">
        <v>0</v>
      </c>
      <c r="AO1771">
        <v>1</v>
      </c>
      <c r="AP1771">
        <v>1</v>
      </c>
      <c r="AQ1771">
        <v>0</v>
      </c>
      <c r="AR1771">
        <v>0</v>
      </c>
      <c r="AS1771" t="s">
        <v>3</v>
      </c>
      <c r="AT1771">
        <v>0.15</v>
      </c>
      <c r="AU1771" t="s">
        <v>42</v>
      </c>
      <c r="AV1771">
        <v>0</v>
      </c>
      <c r="AW1771">
        <v>2</v>
      </c>
      <c r="AX1771">
        <v>64858271</v>
      </c>
      <c r="AY1771">
        <v>1</v>
      </c>
      <c r="AZ1771">
        <v>0</v>
      </c>
      <c r="BA1771">
        <v>1847</v>
      </c>
      <c r="BB1771">
        <v>0</v>
      </c>
      <c r="BC1771">
        <v>0</v>
      </c>
      <c r="BD1771">
        <v>0</v>
      </c>
      <c r="BE1771">
        <v>0</v>
      </c>
      <c r="BF1771">
        <v>0</v>
      </c>
      <c r="BG1771">
        <v>0</v>
      </c>
      <c r="BH1771">
        <v>0</v>
      </c>
      <c r="BI1771">
        <v>0</v>
      </c>
      <c r="BJ1771">
        <v>0</v>
      </c>
      <c r="BK1771">
        <v>0</v>
      </c>
      <c r="BL1771">
        <v>0</v>
      </c>
      <c r="BM1771">
        <v>0</v>
      </c>
      <c r="BN1771">
        <v>0</v>
      </c>
      <c r="BO1771">
        <v>0</v>
      </c>
      <c r="BP1771">
        <v>0</v>
      </c>
      <c r="BQ1771">
        <v>0</v>
      </c>
      <c r="BR1771">
        <v>0</v>
      </c>
      <c r="BS1771">
        <v>0</v>
      </c>
      <c r="BT1771">
        <v>0</v>
      </c>
      <c r="BU1771">
        <v>0</v>
      </c>
      <c r="BV1771">
        <v>0</v>
      </c>
      <c r="BW1771">
        <v>0</v>
      </c>
      <c r="CV1771">
        <v>0</v>
      </c>
      <c r="CW1771">
        <f>ROUND(Y1771*Source!I928*DO1771,7)</f>
        <v>0</v>
      </c>
      <c r="CX1771">
        <f>ROUND(Y1771*Source!I928,7)</f>
        <v>9.8063999999999998E-3</v>
      </c>
      <c r="CY1771">
        <f>AB1771</f>
        <v>112</v>
      </c>
      <c r="CZ1771">
        <f>AF1771</f>
        <v>112</v>
      </c>
      <c r="DA1771">
        <f>AJ1771</f>
        <v>1</v>
      </c>
      <c r="DB1771">
        <f>ROUND((ROUND(AT1771*CZ1771,2)*ROUND((0.2+1),7)),2)</f>
        <v>20.16</v>
      </c>
      <c r="DC1771">
        <f>ROUND((ROUND(AT1771*AG1771,2)*ROUND((0.2+1),7)),2)</f>
        <v>2.44</v>
      </c>
      <c r="DD1771" t="s">
        <v>3</v>
      </c>
      <c r="DE1771" t="s">
        <v>3</v>
      </c>
      <c r="DF1771">
        <f>ROUND(ROUND(AE1771,2)*CX1771,2)</f>
        <v>0</v>
      </c>
      <c r="DG1771">
        <f>ROUND(ROUND(AF1771,2)*CX1771,2)</f>
        <v>1.1000000000000001</v>
      </c>
      <c r="DH1771">
        <f>ROUND(ROUND(AG1771,2)*CX1771,2)</f>
        <v>0.13</v>
      </c>
      <c r="DI1771">
        <f>ROUND(ROUND(AH1771,2)*CX1771,2)</f>
        <v>0</v>
      </c>
      <c r="DJ1771">
        <f>DG1771</f>
        <v>1.1000000000000001</v>
      </c>
      <c r="DK1771">
        <v>0</v>
      </c>
      <c r="DL1771" t="s">
        <v>3</v>
      </c>
      <c r="DM1771">
        <v>0</v>
      </c>
      <c r="DN1771" t="s">
        <v>3</v>
      </c>
      <c r="DO1771">
        <v>0</v>
      </c>
    </row>
    <row r="1772" spans="1:119" x14ac:dyDescent="0.2">
      <c r="A1772">
        <f>ROW(Source!A928)</f>
        <v>928</v>
      </c>
      <c r="B1772">
        <v>64855517</v>
      </c>
      <c r="C1772">
        <v>64858263</v>
      </c>
      <c r="D1772">
        <v>29174913</v>
      </c>
      <c r="E1772">
        <v>1</v>
      </c>
      <c r="F1772">
        <v>1</v>
      </c>
      <c r="G1772">
        <v>1</v>
      </c>
      <c r="H1772">
        <v>2</v>
      </c>
      <c r="I1772" t="s">
        <v>1152</v>
      </c>
      <c r="J1772" t="s">
        <v>1153</v>
      </c>
      <c r="K1772" t="s">
        <v>1154</v>
      </c>
      <c r="L1772">
        <v>1368</v>
      </c>
      <c r="N1772">
        <v>1011</v>
      </c>
      <c r="O1772" t="s">
        <v>1106</v>
      </c>
      <c r="P1772" t="s">
        <v>1106</v>
      </c>
      <c r="Q1772">
        <v>1</v>
      </c>
      <c r="W1772">
        <v>0</v>
      </c>
      <c r="X1772">
        <v>1230759911</v>
      </c>
      <c r="Y1772">
        <f>(AT1772*ROUND((0.2+1),7))</f>
        <v>0.252</v>
      </c>
      <c r="AA1772">
        <v>0</v>
      </c>
      <c r="AB1772">
        <v>87.17</v>
      </c>
      <c r="AC1772">
        <v>11.6</v>
      </c>
      <c r="AD1772">
        <v>0</v>
      </c>
      <c r="AE1772">
        <v>0</v>
      </c>
      <c r="AF1772">
        <v>87.17</v>
      </c>
      <c r="AG1772">
        <v>11.6</v>
      </c>
      <c r="AH1772">
        <v>0</v>
      </c>
      <c r="AI1772">
        <v>1</v>
      </c>
      <c r="AJ1772">
        <v>1</v>
      </c>
      <c r="AK1772">
        <v>1</v>
      </c>
      <c r="AL1772">
        <v>1</v>
      </c>
      <c r="AM1772">
        <v>-2</v>
      </c>
      <c r="AN1772">
        <v>0</v>
      </c>
      <c r="AO1772">
        <v>1</v>
      </c>
      <c r="AP1772">
        <v>1</v>
      </c>
      <c r="AQ1772">
        <v>0</v>
      </c>
      <c r="AR1772">
        <v>0</v>
      </c>
      <c r="AS1772" t="s">
        <v>3</v>
      </c>
      <c r="AT1772">
        <v>0.21</v>
      </c>
      <c r="AU1772" t="s">
        <v>42</v>
      </c>
      <c r="AV1772">
        <v>0</v>
      </c>
      <c r="AW1772">
        <v>2</v>
      </c>
      <c r="AX1772">
        <v>64858272</v>
      </c>
      <c r="AY1772">
        <v>1</v>
      </c>
      <c r="AZ1772">
        <v>0</v>
      </c>
      <c r="BA1772">
        <v>1848</v>
      </c>
      <c r="BB1772">
        <v>0</v>
      </c>
      <c r="BC1772">
        <v>0</v>
      </c>
      <c r="BD1772">
        <v>0</v>
      </c>
      <c r="BE1772">
        <v>0</v>
      </c>
      <c r="BF1772">
        <v>0</v>
      </c>
      <c r="BG1772">
        <v>0</v>
      </c>
      <c r="BH1772">
        <v>0</v>
      </c>
      <c r="BI1772">
        <v>0</v>
      </c>
      <c r="BJ1772">
        <v>0</v>
      </c>
      <c r="BK1772">
        <v>0</v>
      </c>
      <c r="BL1772">
        <v>0</v>
      </c>
      <c r="BM1772">
        <v>0</v>
      </c>
      <c r="BN1772">
        <v>0</v>
      </c>
      <c r="BO1772">
        <v>0</v>
      </c>
      <c r="BP1772">
        <v>0</v>
      </c>
      <c r="BQ1772">
        <v>0</v>
      </c>
      <c r="BR1772">
        <v>0</v>
      </c>
      <c r="BS1772">
        <v>0</v>
      </c>
      <c r="BT1772">
        <v>0</v>
      </c>
      <c r="BU1772">
        <v>0</v>
      </c>
      <c r="BV1772">
        <v>0</v>
      </c>
      <c r="BW1772">
        <v>0</v>
      </c>
      <c r="CV1772">
        <v>0</v>
      </c>
      <c r="CW1772">
        <f>ROUND(Y1772*Source!I928*DO1772,7)</f>
        <v>0</v>
      </c>
      <c r="CX1772">
        <f>ROUND(Y1772*Source!I928,7)</f>
        <v>1.3729E-2</v>
      </c>
      <c r="CY1772">
        <f>AB1772</f>
        <v>87.17</v>
      </c>
      <c r="CZ1772">
        <f>AF1772</f>
        <v>87.17</v>
      </c>
      <c r="DA1772">
        <f>AJ1772</f>
        <v>1</v>
      </c>
      <c r="DB1772">
        <f>ROUND((ROUND(AT1772*CZ1772,2)*ROUND((0.2+1),7)),2)</f>
        <v>21.97</v>
      </c>
      <c r="DC1772">
        <f>ROUND((ROUND(AT1772*AG1772,2)*ROUND((0.2+1),7)),2)</f>
        <v>2.93</v>
      </c>
      <c r="DD1772" t="s">
        <v>3</v>
      </c>
      <c r="DE1772" t="s">
        <v>3</v>
      </c>
      <c r="DF1772">
        <f>ROUND(ROUND(AE1772,2)*CX1772,2)</f>
        <v>0</v>
      </c>
      <c r="DG1772">
        <f>ROUND(ROUND(AF1772,2)*CX1772,2)</f>
        <v>1.2</v>
      </c>
      <c r="DH1772">
        <f>ROUND(ROUND(AG1772,2)*CX1772,2)</f>
        <v>0.16</v>
      </c>
      <c r="DI1772">
        <f>ROUND(ROUND(AH1772,2)*CX1772,2)</f>
        <v>0</v>
      </c>
      <c r="DJ1772">
        <f>DG1772</f>
        <v>1.2</v>
      </c>
      <c r="DK1772">
        <v>0</v>
      </c>
      <c r="DL1772" t="s">
        <v>3</v>
      </c>
      <c r="DM1772">
        <v>0</v>
      </c>
      <c r="DN1772" t="s">
        <v>3</v>
      </c>
      <c r="DO1772">
        <v>0</v>
      </c>
    </row>
    <row r="1773" spans="1:119" x14ac:dyDescent="0.2">
      <c r="A1773">
        <f>ROW(Source!A928)</f>
        <v>928</v>
      </c>
      <c r="B1773">
        <v>64855517</v>
      </c>
      <c r="C1773">
        <v>64858263</v>
      </c>
      <c r="D1773">
        <v>29131400</v>
      </c>
      <c r="E1773">
        <v>1</v>
      </c>
      <c r="F1773">
        <v>1</v>
      </c>
      <c r="G1773">
        <v>1</v>
      </c>
      <c r="H1773">
        <v>3</v>
      </c>
      <c r="I1773" t="s">
        <v>1676</v>
      </c>
      <c r="J1773" t="s">
        <v>1677</v>
      </c>
      <c r="K1773" t="s">
        <v>1678</v>
      </c>
      <c r="L1773">
        <v>1348</v>
      </c>
      <c r="N1773">
        <v>1009</v>
      </c>
      <c r="O1773" t="s">
        <v>36</v>
      </c>
      <c r="P1773" t="s">
        <v>36</v>
      </c>
      <c r="Q1773">
        <v>1000</v>
      </c>
      <c r="W1773">
        <v>0</v>
      </c>
      <c r="X1773">
        <v>-762588455</v>
      </c>
      <c r="Y1773">
        <f>AT1773</f>
        <v>1</v>
      </c>
      <c r="AA1773">
        <v>6800</v>
      </c>
      <c r="AB1773">
        <v>0</v>
      </c>
      <c r="AC1773">
        <v>0</v>
      </c>
      <c r="AD1773">
        <v>0</v>
      </c>
      <c r="AE1773">
        <v>6800</v>
      </c>
      <c r="AF1773">
        <v>0</v>
      </c>
      <c r="AG1773">
        <v>0</v>
      </c>
      <c r="AH1773">
        <v>0</v>
      </c>
      <c r="AI1773">
        <v>1</v>
      </c>
      <c r="AJ1773">
        <v>1</v>
      </c>
      <c r="AK1773">
        <v>1</v>
      </c>
      <c r="AL1773">
        <v>1</v>
      </c>
      <c r="AM1773">
        <v>-2</v>
      </c>
      <c r="AN1773">
        <v>0</v>
      </c>
      <c r="AO1773">
        <v>1</v>
      </c>
      <c r="AP1773">
        <v>1</v>
      </c>
      <c r="AQ1773">
        <v>0</v>
      </c>
      <c r="AR1773">
        <v>0</v>
      </c>
      <c r="AS1773" t="s">
        <v>3</v>
      </c>
      <c r="AT1773">
        <v>1</v>
      </c>
      <c r="AU1773" t="s">
        <v>3</v>
      </c>
      <c r="AV1773">
        <v>0</v>
      </c>
      <c r="AW1773">
        <v>2</v>
      </c>
      <c r="AX1773">
        <v>64858273</v>
      </c>
      <c r="AY1773">
        <v>1</v>
      </c>
      <c r="AZ1773">
        <v>0</v>
      </c>
      <c r="BA1773">
        <v>1849</v>
      </c>
      <c r="BB1773">
        <v>0</v>
      </c>
      <c r="BC1773">
        <v>0</v>
      </c>
      <c r="BD1773">
        <v>0</v>
      </c>
      <c r="BE1773">
        <v>0</v>
      </c>
      <c r="BF1773">
        <v>0</v>
      </c>
      <c r="BG1773">
        <v>0</v>
      </c>
      <c r="BH1773">
        <v>0</v>
      </c>
      <c r="BI1773">
        <v>0</v>
      </c>
      <c r="BJ1773">
        <v>0</v>
      </c>
      <c r="BK1773">
        <v>0</v>
      </c>
      <c r="BL1773">
        <v>0</v>
      </c>
      <c r="BM1773">
        <v>0</v>
      </c>
      <c r="BN1773">
        <v>0</v>
      </c>
      <c r="BO1773">
        <v>0</v>
      </c>
      <c r="BP1773">
        <v>0</v>
      </c>
      <c r="BQ1773">
        <v>0</v>
      </c>
      <c r="BR1773">
        <v>0</v>
      </c>
      <c r="BS1773">
        <v>0</v>
      </c>
      <c r="BT1773">
        <v>0</v>
      </c>
      <c r="BU1773">
        <v>0</v>
      </c>
      <c r="BV1773">
        <v>0</v>
      </c>
      <c r="BW1773">
        <v>0</v>
      </c>
      <c r="CV1773">
        <v>0</v>
      </c>
      <c r="CW1773">
        <v>0</v>
      </c>
      <c r="CX1773">
        <f>ROUND(Y1773*Source!I928,7)</f>
        <v>5.4480000000000001E-2</v>
      </c>
      <c r="CY1773">
        <f>AA1773</f>
        <v>6800</v>
      </c>
      <c r="CZ1773">
        <f>AE1773</f>
        <v>6800</v>
      </c>
      <c r="DA1773">
        <f>AI1773</f>
        <v>1</v>
      </c>
      <c r="DB1773">
        <f>ROUND(ROUND(AT1773*CZ1773,2),2)</f>
        <v>6800</v>
      </c>
      <c r="DC1773">
        <f>ROUND(ROUND(AT1773*AG1773,2),2)</f>
        <v>0</v>
      </c>
      <c r="DD1773" t="s">
        <v>3</v>
      </c>
      <c r="DE1773" t="s">
        <v>3</v>
      </c>
      <c r="DF1773">
        <f>ROUND(ROUND(AE1773,2)*CX1773,2)</f>
        <v>370.46</v>
      </c>
      <c r="DG1773">
        <f>ROUND(ROUND(AF1773,2)*CX1773,2)</f>
        <v>0</v>
      </c>
      <c r="DH1773">
        <f>ROUND(ROUND(AG1773,2)*CX1773,2)</f>
        <v>0</v>
      </c>
      <c r="DI1773">
        <f>ROUND(ROUND(AH1773,2)*CX1773,2)</f>
        <v>0</v>
      </c>
      <c r="DJ1773">
        <f>DF1773</f>
        <v>370.46</v>
      </c>
      <c r="DK1773">
        <v>0</v>
      </c>
      <c r="DL1773" t="s">
        <v>3</v>
      </c>
      <c r="DM1773">
        <v>0</v>
      </c>
      <c r="DN1773" t="s">
        <v>3</v>
      </c>
      <c r="DO1773">
        <v>0</v>
      </c>
    </row>
    <row r="1774" spans="1:119" x14ac:dyDescent="0.2">
      <c r="A1774">
        <f>ROW(Source!A929)</f>
        <v>929</v>
      </c>
      <c r="B1774">
        <v>64855514</v>
      </c>
      <c r="C1774">
        <v>64858263</v>
      </c>
      <c r="D1774">
        <v>18409850</v>
      </c>
      <c r="E1774">
        <v>1</v>
      </c>
      <c r="F1774">
        <v>1</v>
      </c>
      <c r="G1774">
        <v>1</v>
      </c>
      <c r="H1774">
        <v>1</v>
      </c>
      <c r="I1774" t="s">
        <v>1222</v>
      </c>
      <c r="J1774" t="s">
        <v>3</v>
      </c>
      <c r="K1774" t="s">
        <v>1223</v>
      </c>
      <c r="L1774">
        <v>1369</v>
      </c>
      <c r="N1774">
        <v>1013</v>
      </c>
      <c r="O1774" t="s">
        <v>1100</v>
      </c>
      <c r="P1774" t="s">
        <v>1100</v>
      </c>
      <c r="Q1774">
        <v>1</v>
      </c>
      <c r="W1774">
        <v>0</v>
      </c>
      <c r="X1774">
        <v>855544366</v>
      </c>
      <c r="Y1774">
        <f>(AT1774*ROUND((0.2+1),7))</f>
        <v>258.98399999999998</v>
      </c>
      <c r="AA1774">
        <v>0</v>
      </c>
      <c r="AB1774">
        <v>0</v>
      </c>
      <c r="AC1774">
        <v>0</v>
      </c>
      <c r="AD1774">
        <v>9.07</v>
      </c>
      <c r="AE1774">
        <v>0</v>
      </c>
      <c r="AF1774">
        <v>0</v>
      </c>
      <c r="AG1774">
        <v>0</v>
      </c>
      <c r="AH1774">
        <v>9.07</v>
      </c>
      <c r="AI1774">
        <v>1</v>
      </c>
      <c r="AJ1774">
        <v>1</v>
      </c>
      <c r="AK1774">
        <v>1</v>
      </c>
      <c r="AL1774">
        <v>1</v>
      </c>
      <c r="AM1774">
        <v>-2</v>
      </c>
      <c r="AN1774">
        <v>0</v>
      </c>
      <c r="AO1774">
        <v>1</v>
      </c>
      <c r="AP1774">
        <v>1</v>
      </c>
      <c r="AQ1774">
        <v>0</v>
      </c>
      <c r="AR1774">
        <v>0</v>
      </c>
      <c r="AS1774" t="s">
        <v>3</v>
      </c>
      <c r="AT1774">
        <v>215.82</v>
      </c>
      <c r="AU1774" t="s">
        <v>42</v>
      </c>
      <c r="AV1774">
        <v>1</v>
      </c>
      <c r="AW1774">
        <v>2</v>
      </c>
      <c r="AX1774">
        <v>64858269</v>
      </c>
      <c r="AY1774">
        <v>1</v>
      </c>
      <c r="AZ1774">
        <v>0</v>
      </c>
      <c r="BA1774">
        <v>1850</v>
      </c>
      <c r="BB1774">
        <v>0</v>
      </c>
      <c r="BC1774">
        <v>0</v>
      </c>
      <c r="BD1774">
        <v>0</v>
      </c>
      <c r="BE1774">
        <v>0</v>
      </c>
      <c r="BF1774">
        <v>0</v>
      </c>
      <c r="BG1774">
        <v>0</v>
      </c>
      <c r="BH1774">
        <v>0</v>
      </c>
      <c r="BI1774">
        <v>0</v>
      </c>
      <c r="BJ1774">
        <v>0</v>
      </c>
      <c r="BK1774">
        <v>0</v>
      </c>
      <c r="BL1774">
        <v>0</v>
      </c>
      <c r="BM1774">
        <v>0</v>
      </c>
      <c r="BN1774">
        <v>0</v>
      </c>
      <c r="BO1774">
        <v>0</v>
      </c>
      <c r="BP1774">
        <v>0</v>
      </c>
      <c r="BQ1774">
        <v>0</v>
      </c>
      <c r="BR1774">
        <v>0</v>
      </c>
      <c r="BS1774">
        <v>0</v>
      </c>
      <c r="BT1774">
        <v>0</v>
      </c>
      <c r="BU1774">
        <v>0</v>
      </c>
      <c r="BV1774">
        <v>0</v>
      </c>
      <c r="BW1774">
        <v>0</v>
      </c>
      <c r="CU1774">
        <f>ROUND(AT1774*Source!I929*AH1774*AL1774,0)</f>
        <v>107</v>
      </c>
      <c r="CV1774">
        <f>ROUND(Y1774*Source!I929,7)</f>
        <v>14.1094483</v>
      </c>
      <c r="CW1774">
        <v>0</v>
      </c>
      <c r="CX1774">
        <f>ROUND(Y1774*Source!I929,7)</f>
        <v>14.1094483</v>
      </c>
      <c r="CY1774">
        <f>AD1774</f>
        <v>9.07</v>
      </c>
      <c r="CZ1774">
        <f>AH1774</f>
        <v>9.07</v>
      </c>
      <c r="DA1774">
        <f>AL1774</f>
        <v>1</v>
      </c>
      <c r="DB1774">
        <f>ROUND((ROUND(AT1774*CZ1774,2)*ROUND((0.2+1),7)),2)</f>
        <v>2348.9899999999998</v>
      </c>
      <c r="DC1774">
        <f>ROUND((ROUND(AT1774*AG1774,2)*ROUND((0.2+1),7)),2)</f>
        <v>0</v>
      </c>
      <c r="DD1774" t="s">
        <v>3</v>
      </c>
      <c r="DE1774" t="s">
        <v>3</v>
      </c>
      <c r="DF1774">
        <f>ROUND(ROUND(AE1774,0)*CX1774,0)</f>
        <v>0</v>
      </c>
      <c r="DG1774">
        <f>ROUND(ROUND(AF1774,0)*CX1774,0)</f>
        <v>0</v>
      </c>
      <c r="DH1774">
        <f>ROUND(ROUND(AG1774,0)*CX1774,0)</f>
        <v>0</v>
      </c>
      <c r="DI1774">
        <f>ROUND(ROUND(AH1774,0)*CX1774,0)</f>
        <v>127</v>
      </c>
      <c r="DJ1774">
        <f>DI1774</f>
        <v>127</v>
      </c>
      <c r="DK1774">
        <v>0</v>
      </c>
      <c r="DL1774" t="s">
        <v>3</v>
      </c>
      <c r="DM1774">
        <v>0</v>
      </c>
      <c r="DN1774" t="s">
        <v>3</v>
      </c>
      <c r="DO1774">
        <v>0</v>
      </c>
    </row>
    <row r="1775" spans="1:119" x14ac:dyDescent="0.2">
      <c r="A1775">
        <f>ROW(Source!A929)</f>
        <v>929</v>
      </c>
      <c r="B1775">
        <v>64855514</v>
      </c>
      <c r="C1775">
        <v>64858263</v>
      </c>
      <c r="D1775">
        <v>121548</v>
      </c>
      <c r="E1775">
        <v>1</v>
      </c>
      <c r="F1775">
        <v>1</v>
      </c>
      <c r="G1775">
        <v>1</v>
      </c>
      <c r="H1775">
        <v>1</v>
      </c>
      <c r="I1775" t="s">
        <v>44</v>
      </c>
      <c r="J1775" t="s">
        <v>3</v>
      </c>
      <c r="K1775" t="s">
        <v>1101</v>
      </c>
      <c r="L1775">
        <v>608254</v>
      </c>
      <c r="N1775">
        <v>1013</v>
      </c>
      <c r="O1775" t="s">
        <v>1102</v>
      </c>
      <c r="P1775" t="s">
        <v>1102</v>
      </c>
      <c r="Q1775">
        <v>1</v>
      </c>
      <c r="W1775">
        <v>0</v>
      </c>
      <c r="X1775">
        <v>-185737400</v>
      </c>
      <c r="Y1775">
        <f>(AT1775*ROUND((0.2+1),7))</f>
        <v>0.18</v>
      </c>
      <c r="AA1775">
        <v>0</v>
      </c>
      <c r="AB1775">
        <v>0</v>
      </c>
      <c r="AC1775">
        <v>0</v>
      </c>
      <c r="AD1775">
        <v>0</v>
      </c>
      <c r="AE1775">
        <v>0</v>
      </c>
      <c r="AF1775">
        <v>0</v>
      </c>
      <c r="AG1775">
        <v>0</v>
      </c>
      <c r="AH1775">
        <v>0</v>
      </c>
      <c r="AI1775">
        <v>1</v>
      </c>
      <c r="AJ1775">
        <v>1</v>
      </c>
      <c r="AK1775">
        <v>1</v>
      </c>
      <c r="AL1775">
        <v>1</v>
      </c>
      <c r="AM1775">
        <v>-2</v>
      </c>
      <c r="AN1775">
        <v>0</v>
      </c>
      <c r="AO1775">
        <v>1</v>
      </c>
      <c r="AP1775">
        <v>1</v>
      </c>
      <c r="AQ1775">
        <v>0</v>
      </c>
      <c r="AR1775">
        <v>0</v>
      </c>
      <c r="AS1775" t="s">
        <v>3</v>
      </c>
      <c r="AT1775">
        <v>0.15</v>
      </c>
      <c r="AU1775" t="s">
        <v>42</v>
      </c>
      <c r="AV1775">
        <v>2</v>
      </c>
      <c r="AW1775">
        <v>2</v>
      </c>
      <c r="AX1775">
        <v>64858270</v>
      </c>
      <c r="AY1775">
        <v>1</v>
      </c>
      <c r="AZ1775">
        <v>0</v>
      </c>
      <c r="BA1775">
        <v>1851</v>
      </c>
      <c r="BB1775">
        <v>0</v>
      </c>
      <c r="BC1775">
        <v>0</v>
      </c>
      <c r="BD1775">
        <v>0</v>
      </c>
      <c r="BE1775">
        <v>0</v>
      </c>
      <c r="BF1775">
        <v>0</v>
      </c>
      <c r="BG1775">
        <v>0</v>
      </c>
      <c r="BH1775">
        <v>0</v>
      </c>
      <c r="BI1775">
        <v>0</v>
      </c>
      <c r="BJ1775">
        <v>0</v>
      </c>
      <c r="BK1775">
        <v>0</v>
      </c>
      <c r="BL1775">
        <v>0</v>
      </c>
      <c r="BM1775">
        <v>0</v>
      </c>
      <c r="BN1775">
        <v>0</v>
      </c>
      <c r="BO1775">
        <v>0</v>
      </c>
      <c r="BP1775">
        <v>0</v>
      </c>
      <c r="BQ1775">
        <v>0</v>
      </c>
      <c r="BR1775">
        <v>0</v>
      </c>
      <c r="BS1775">
        <v>0</v>
      </c>
      <c r="BT1775">
        <v>0</v>
      </c>
      <c r="BU1775">
        <v>0</v>
      </c>
      <c r="BV1775">
        <v>0</v>
      </c>
      <c r="BW1775">
        <v>0</v>
      </c>
      <c r="CV1775">
        <v>0</v>
      </c>
      <c r="CW1775">
        <v>0</v>
      </c>
      <c r="CX1775">
        <f>ROUND(Y1775*Source!I929,7)</f>
        <v>9.8063999999999998E-3</v>
      </c>
      <c r="CY1775">
        <f>AD1775</f>
        <v>0</v>
      </c>
      <c r="CZ1775">
        <f>AH1775</f>
        <v>0</v>
      </c>
      <c r="DA1775">
        <f>AL1775</f>
        <v>1</v>
      </c>
      <c r="DB1775">
        <f>ROUND((ROUND(AT1775*CZ1775,2)*ROUND((0.2+1),7)),2)</f>
        <v>0</v>
      </c>
      <c r="DC1775">
        <f>ROUND((ROUND(AT1775*AG1775,2)*ROUND((0.2+1),7)),2)</f>
        <v>0</v>
      </c>
      <c r="DD1775" t="s">
        <v>3</v>
      </c>
      <c r="DE1775" t="s">
        <v>3</v>
      </c>
      <c r="DF1775">
        <f>ROUND(ROUND(AE1775,0)*CX1775,0)</f>
        <v>0</v>
      </c>
      <c r="DG1775">
        <f>ROUND(ROUND(AF1775,0)*CX1775,0)</f>
        <v>0</v>
      </c>
      <c r="DH1775">
        <f>ROUND(ROUND(AG1775,0)*CX1775,0)</f>
        <v>0</v>
      </c>
      <c r="DI1775">
        <f>ROUND(ROUND(AH1775,0)*CX1775,0)</f>
        <v>0</v>
      </c>
      <c r="DJ1775">
        <f>DI1775</f>
        <v>0</v>
      </c>
      <c r="DK1775">
        <v>0</v>
      </c>
      <c r="DL1775" t="s">
        <v>3</v>
      </c>
      <c r="DM1775">
        <v>0</v>
      </c>
      <c r="DN1775" t="s">
        <v>3</v>
      </c>
      <c r="DO1775">
        <v>0</v>
      </c>
    </row>
    <row r="1776" spans="1:119" x14ac:dyDescent="0.2">
      <c r="A1776">
        <f>ROW(Source!A929)</f>
        <v>929</v>
      </c>
      <c r="B1776">
        <v>64855514</v>
      </c>
      <c r="C1776">
        <v>64858263</v>
      </c>
      <c r="D1776">
        <v>29172379</v>
      </c>
      <c r="E1776">
        <v>1</v>
      </c>
      <c r="F1776">
        <v>1</v>
      </c>
      <c r="G1776">
        <v>1</v>
      </c>
      <c r="H1776">
        <v>2</v>
      </c>
      <c r="I1776" t="s">
        <v>1187</v>
      </c>
      <c r="J1776" t="s">
        <v>1188</v>
      </c>
      <c r="K1776" t="s">
        <v>1189</v>
      </c>
      <c r="L1776">
        <v>1368</v>
      </c>
      <c r="N1776">
        <v>1011</v>
      </c>
      <c r="O1776" t="s">
        <v>1106</v>
      </c>
      <c r="P1776" t="s">
        <v>1106</v>
      </c>
      <c r="Q1776">
        <v>1</v>
      </c>
      <c r="W1776">
        <v>0</v>
      </c>
      <c r="X1776">
        <v>1106923569</v>
      </c>
      <c r="Y1776">
        <f>(AT1776*ROUND((0.2+1),7))</f>
        <v>0.18</v>
      </c>
      <c r="AA1776">
        <v>0</v>
      </c>
      <c r="AB1776">
        <v>1471.68</v>
      </c>
      <c r="AC1776">
        <v>687.56</v>
      </c>
      <c r="AD1776">
        <v>0</v>
      </c>
      <c r="AE1776">
        <v>0</v>
      </c>
      <c r="AF1776">
        <v>112</v>
      </c>
      <c r="AG1776">
        <v>13.5</v>
      </c>
      <c r="AH1776">
        <v>0</v>
      </c>
      <c r="AI1776">
        <v>1</v>
      </c>
      <c r="AJ1776">
        <v>13.14</v>
      </c>
      <c r="AK1776">
        <v>50.93</v>
      </c>
      <c r="AL1776">
        <v>1</v>
      </c>
      <c r="AM1776">
        <v>2</v>
      </c>
      <c r="AN1776">
        <v>0</v>
      </c>
      <c r="AO1776">
        <v>1</v>
      </c>
      <c r="AP1776">
        <v>1</v>
      </c>
      <c r="AQ1776">
        <v>0</v>
      </c>
      <c r="AR1776">
        <v>0</v>
      </c>
      <c r="AS1776" t="s">
        <v>3</v>
      </c>
      <c r="AT1776">
        <v>0.15</v>
      </c>
      <c r="AU1776" t="s">
        <v>42</v>
      </c>
      <c r="AV1776">
        <v>0</v>
      </c>
      <c r="AW1776">
        <v>2</v>
      </c>
      <c r="AX1776">
        <v>64858271</v>
      </c>
      <c r="AY1776">
        <v>1</v>
      </c>
      <c r="AZ1776">
        <v>0</v>
      </c>
      <c r="BA1776">
        <v>1852</v>
      </c>
      <c r="BB1776">
        <v>0</v>
      </c>
      <c r="BC1776">
        <v>0</v>
      </c>
      <c r="BD1776">
        <v>0</v>
      </c>
      <c r="BE1776">
        <v>0</v>
      </c>
      <c r="BF1776">
        <v>0</v>
      </c>
      <c r="BG1776">
        <v>0</v>
      </c>
      <c r="BH1776">
        <v>0</v>
      </c>
      <c r="BI1776">
        <v>0</v>
      </c>
      <c r="BJ1776">
        <v>0</v>
      </c>
      <c r="BK1776">
        <v>0</v>
      </c>
      <c r="BL1776">
        <v>0</v>
      </c>
      <c r="BM1776">
        <v>0</v>
      </c>
      <c r="BN1776">
        <v>0</v>
      </c>
      <c r="BO1776">
        <v>0</v>
      </c>
      <c r="BP1776">
        <v>0</v>
      </c>
      <c r="BQ1776">
        <v>0</v>
      </c>
      <c r="BR1776">
        <v>0</v>
      </c>
      <c r="BS1776">
        <v>0</v>
      </c>
      <c r="BT1776">
        <v>0</v>
      </c>
      <c r="BU1776">
        <v>0</v>
      </c>
      <c r="BV1776">
        <v>0</v>
      </c>
      <c r="BW1776">
        <v>0</v>
      </c>
      <c r="CV1776">
        <v>0</v>
      </c>
      <c r="CW1776">
        <f>ROUND(Y1776*Source!I929*DO1776,7)</f>
        <v>0</v>
      </c>
      <c r="CX1776">
        <f>ROUND(Y1776*Source!I929,7)</f>
        <v>9.8063999999999998E-3</v>
      </c>
      <c r="CY1776">
        <f>AB1776</f>
        <v>1471.68</v>
      </c>
      <c r="CZ1776">
        <f>AF1776</f>
        <v>112</v>
      </c>
      <c r="DA1776">
        <f>AJ1776</f>
        <v>13.14</v>
      </c>
      <c r="DB1776">
        <f>ROUND((ROUND(AT1776*CZ1776,2)*ROUND((0.2+1),7)),2)</f>
        <v>20.16</v>
      </c>
      <c r="DC1776">
        <f>ROUND((ROUND(AT1776*AG1776,2)*ROUND((0.2+1),7)),2)</f>
        <v>2.44</v>
      </c>
      <c r="DD1776" t="s">
        <v>3</v>
      </c>
      <c r="DE1776" t="s">
        <v>3</v>
      </c>
      <c r="DF1776">
        <f>ROUND(ROUND(AE1776,0)*CX1776,0)</f>
        <v>0</v>
      </c>
      <c r="DG1776">
        <f>ROUND(ROUND(AF1776*AJ1776,0)*CX1776,0)</f>
        <v>14</v>
      </c>
      <c r="DH1776">
        <f>ROUND(ROUND(AG1776*AK1776,0)*CX1776,0)</f>
        <v>7</v>
      </c>
      <c r="DI1776">
        <f>ROUND(ROUND(AH1776,0)*CX1776,0)</f>
        <v>0</v>
      </c>
      <c r="DJ1776">
        <f>DG1776</f>
        <v>14</v>
      </c>
      <c r="DK1776">
        <v>0</v>
      </c>
      <c r="DL1776" t="s">
        <v>3</v>
      </c>
      <c r="DM1776">
        <v>0</v>
      </c>
      <c r="DN1776" t="s">
        <v>3</v>
      </c>
      <c r="DO1776">
        <v>0</v>
      </c>
    </row>
    <row r="1777" spans="1:119" x14ac:dyDescent="0.2">
      <c r="A1777">
        <f>ROW(Source!A929)</f>
        <v>929</v>
      </c>
      <c r="B1777">
        <v>64855514</v>
      </c>
      <c r="C1777">
        <v>64858263</v>
      </c>
      <c r="D1777">
        <v>29174913</v>
      </c>
      <c r="E1777">
        <v>1</v>
      </c>
      <c r="F1777">
        <v>1</v>
      </c>
      <c r="G1777">
        <v>1</v>
      </c>
      <c r="H1777">
        <v>2</v>
      </c>
      <c r="I1777" t="s">
        <v>1152</v>
      </c>
      <c r="J1777" t="s">
        <v>1153</v>
      </c>
      <c r="K1777" t="s">
        <v>1154</v>
      </c>
      <c r="L1777">
        <v>1368</v>
      </c>
      <c r="N1777">
        <v>1011</v>
      </c>
      <c r="O1777" t="s">
        <v>1106</v>
      </c>
      <c r="P1777" t="s">
        <v>1106</v>
      </c>
      <c r="Q1777">
        <v>1</v>
      </c>
      <c r="W1777">
        <v>0</v>
      </c>
      <c r="X1777">
        <v>1230759911</v>
      </c>
      <c r="Y1777">
        <f>(AT1777*ROUND((0.2+1),7))</f>
        <v>0.252</v>
      </c>
      <c r="AA1777">
        <v>0</v>
      </c>
      <c r="AB1777">
        <v>2113</v>
      </c>
      <c r="AC1777">
        <v>590.79</v>
      </c>
      <c r="AD1777">
        <v>0</v>
      </c>
      <c r="AE1777">
        <v>0</v>
      </c>
      <c r="AF1777">
        <v>87.17</v>
      </c>
      <c r="AG1777">
        <v>11.6</v>
      </c>
      <c r="AH1777">
        <v>0</v>
      </c>
      <c r="AI1777">
        <v>1</v>
      </c>
      <c r="AJ1777">
        <v>24.24</v>
      </c>
      <c r="AK1777">
        <v>50.93</v>
      </c>
      <c r="AL1777">
        <v>1</v>
      </c>
      <c r="AM1777">
        <v>2</v>
      </c>
      <c r="AN1777">
        <v>0</v>
      </c>
      <c r="AO1777">
        <v>1</v>
      </c>
      <c r="AP1777">
        <v>1</v>
      </c>
      <c r="AQ1777">
        <v>0</v>
      </c>
      <c r="AR1777">
        <v>0</v>
      </c>
      <c r="AS1777" t="s">
        <v>3</v>
      </c>
      <c r="AT1777">
        <v>0.21</v>
      </c>
      <c r="AU1777" t="s">
        <v>42</v>
      </c>
      <c r="AV1777">
        <v>0</v>
      </c>
      <c r="AW1777">
        <v>2</v>
      </c>
      <c r="AX1777">
        <v>64858272</v>
      </c>
      <c r="AY1777">
        <v>1</v>
      </c>
      <c r="AZ1777">
        <v>0</v>
      </c>
      <c r="BA1777">
        <v>1853</v>
      </c>
      <c r="BB1777">
        <v>0</v>
      </c>
      <c r="BC1777">
        <v>0</v>
      </c>
      <c r="BD1777">
        <v>0</v>
      </c>
      <c r="BE1777">
        <v>0</v>
      </c>
      <c r="BF1777">
        <v>0</v>
      </c>
      <c r="BG1777">
        <v>0</v>
      </c>
      <c r="BH1777">
        <v>0</v>
      </c>
      <c r="BI1777">
        <v>0</v>
      </c>
      <c r="BJ1777">
        <v>0</v>
      </c>
      <c r="BK1777">
        <v>0</v>
      </c>
      <c r="BL1777">
        <v>0</v>
      </c>
      <c r="BM1777">
        <v>0</v>
      </c>
      <c r="BN1777">
        <v>0</v>
      </c>
      <c r="BO1777">
        <v>0</v>
      </c>
      <c r="BP1777">
        <v>0</v>
      </c>
      <c r="BQ1777">
        <v>0</v>
      </c>
      <c r="BR1777">
        <v>0</v>
      </c>
      <c r="BS1777">
        <v>0</v>
      </c>
      <c r="BT1777">
        <v>0</v>
      </c>
      <c r="BU1777">
        <v>0</v>
      </c>
      <c r="BV1777">
        <v>0</v>
      </c>
      <c r="BW1777">
        <v>0</v>
      </c>
      <c r="CV1777">
        <v>0</v>
      </c>
      <c r="CW1777">
        <f>ROUND(Y1777*Source!I929*DO1777,7)</f>
        <v>0</v>
      </c>
      <c r="CX1777">
        <f>ROUND(Y1777*Source!I929,7)</f>
        <v>1.3729E-2</v>
      </c>
      <c r="CY1777">
        <f>AB1777</f>
        <v>2113</v>
      </c>
      <c r="CZ1777">
        <f>AF1777</f>
        <v>87.17</v>
      </c>
      <c r="DA1777">
        <f>AJ1777</f>
        <v>24.24</v>
      </c>
      <c r="DB1777">
        <f>ROUND((ROUND(AT1777*CZ1777,2)*ROUND((0.2+1),7)),2)</f>
        <v>21.97</v>
      </c>
      <c r="DC1777">
        <f>ROUND((ROUND(AT1777*AG1777,2)*ROUND((0.2+1),7)),2)</f>
        <v>2.93</v>
      </c>
      <c r="DD1777" t="s">
        <v>3</v>
      </c>
      <c r="DE1777" t="s">
        <v>3</v>
      </c>
      <c r="DF1777">
        <f>ROUND(ROUND(AE1777,0)*CX1777,0)</f>
        <v>0</v>
      </c>
      <c r="DG1777">
        <f>ROUND(ROUND(AF1777*AJ1777,0)*CX1777,0)</f>
        <v>29</v>
      </c>
      <c r="DH1777">
        <f>ROUND(ROUND(AG1777*AK1777,0)*CX1777,0)</f>
        <v>8</v>
      </c>
      <c r="DI1777">
        <f>ROUND(ROUND(AH1777,0)*CX1777,0)</f>
        <v>0</v>
      </c>
      <c r="DJ1777">
        <f>DG1777</f>
        <v>29</v>
      </c>
      <c r="DK1777">
        <v>0</v>
      </c>
      <c r="DL1777" t="s">
        <v>3</v>
      </c>
      <c r="DM1777">
        <v>0</v>
      </c>
      <c r="DN1777" t="s">
        <v>3</v>
      </c>
      <c r="DO1777">
        <v>0</v>
      </c>
    </row>
    <row r="1778" spans="1:119" x14ac:dyDescent="0.2">
      <c r="A1778">
        <f>ROW(Source!A929)</f>
        <v>929</v>
      </c>
      <c r="B1778">
        <v>64855514</v>
      </c>
      <c r="C1778">
        <v>64858263</v>
      </c>
      <c r="D1778">
        <v>29131400</v>
      </c>
      <c r="E1778">
        <v>1</v>
      </c>
      <c r="F1778">
        <v>1</v>
      </c>
      <c r="G1778">
        <v>1</v>
      </c>
      <c r="H1778">
        <v>3</v>
      </c>
      <c r="I1778" t="s">
        <v>1676</v>
      </c>
      <c r="J1778" t="s">
        <v>1677</v>
      </c>
      <c r="K1778" t="s">
        <v>1678</v>
      </c>
      <c r="L1778">
        <v>1348</v>
      </c>
      <c r="N1778">
        <v>1009</v>
      </c>
      <c r="O1778" t="s">
        <v>36</v>
      </c>
      <c r="P1778" t="s">
        <v>36</v>
      </c>
      <c r="Q1778">
        <v>1000</v>
      </c>
      <c r="W1778">
        <v>0</v>
      </c>
      <c r="X1778">
        <v>-762588455</v>
      </c>
      <c r="Y1778">
        <f>AT1778</f>
        <v>1</v>
      </c>
      <c r="AA1778">
        <v>52632</v>
      </c>
      <c r="AB1778">
        <v>0</v>
      </c>
      <c r="AC1778">
        <v>0</v>
      </c>
      <c r="AD1778">
        <v>0</v>
      </c>
      <c r="AE1778">
        <v>6800</v>
      </c>
      <c r="AF1778">
        <v>0</v>
      </c>
      <c r="AG1778">
        <v>0</v>
      </c>
      <c r="AH1778">
        <v>0</v>
      </c>
      <c r="AI1778">
        <v>7.74</v>
      </c>
      <c r="AJ1778">
        <v>1</v>
      </c>
      <c r="AK1778">
        <v>1</v>
      </c>
      <c r="AL1778">
        <v>1</v>
      </c>
      <c r="AM1778">
        <v>2</v>
      </c>
      <c r="AN1778">
        <v>0</v>
      </c>
      <c r="AO1778">
        <v>1</v>
      </c>
      <c r="AP1778">
        <v>1</v>
      </c>
      <c r="AQ1778">
        <v>0</v>
      </c>
      <c r="AR1778">
        <v>0</v>
      </c>
      <c r="AS1778" t="s">
        <v>3</v>
      </c>
      <c r="AT1778">
        <v>1</v>
      </c>
      <c r="AU1778" t="s">
        <v>3</v>
      </c>
      <c r="AV1778">
        <v>0</v>
      </c>
      <c r="AW1778">
        <v>2</v>
      </c>
      <c r="AX1778">
        <v>64858273</v>
      </c>
      <c r="AY1778">
        <v>1</v>
      </c>
      <c r="AZ1778">
        <v>0</v>
      </c>
      <c r="BA1778">
        <v>1854</v>
      </c>
      <c r="BB1778">
        <v>0</v>
      </c>
      <c r="BC1778">
        <v>0</v>
      </c>
      <c r="BD1778">
        <v>0</v>
      </c>
      <c r="BE1778">
        <v>0</v>
      </c>
      <c r="BF1778">
        <v>0</v>
      </c>
      <c r="BG1778">
        <v>0</v>
      </c>
      <c r="BH1778">
        <v>0</v>
      </c>
      <c r="BI1778">
        <v>0</v>
      </c>
      <c r="BJ1778">
        <v>0</v>
      </c>
      <c r="BK1778">
        <v>0</v>
      </c>
      <c r="BL1778">
        <v>0</v>
      </c>
      <c r="BM1778">
        <v>0</v>
      </c>
      <c r="BN1778">
        <v>0</v>
      </c>
      <c r="BO1778">
        <v>0</v>
      </c>
      <c r="BP1778">
        <v>0</v>
      </c>
      <c r="BQ1778">
        <v>0</v>
      </c>
      <c r="BR1778">
        <v>0</v>
      </c>
      <c r="BS1778">
        <v>0</v>
      </c>
      <c r="BT1778">
        <v>0</v>
      </c>
      <c r="BU1778">
        <v>0</v>
      </c>
      <c r="BV1778">
        <v>0</v>
      </c>
      <c r="BW1778">
        <v>0</v>
      </c>
      <c r="CV1778">
        <v>0</v>
      </c>
      <c r="CW1778">
        <v>0</v>
      </c>
      <c r="CX1778">
        <f>ROUND(Y1778*Source!I929,7)</f>
        <v>5.4480000000000001E-2</v>
      </c>
      <c r="CY1778">
        <f>AA1778</f>
        <v>52632</v>
      </c>
      <c r="CZ1778">
        <f>AE1778</f>
        <v>6800</v>
      </c>
      <c r="DA1778">
        <f>AI1778</f>
        <v>7.74</v>
      </c>
      <c r="DB1778">
        <f>ROUND(ROUND(AT1778*CZ1778,2),2)</f>
        <v>6800</v>
      </c>
      <c r="DC1778">
        <f>ROUND(ROUND(AT1778*AG1778,2),2)</f>
        <v>0</v>
      </c>
      <c r="DD1778" t="s">
        <v>3</v>
      </c>
      <c r="DE1778" t="s">
        <v>3</v>
      </c>
      <c r="DF1778">
        <f>ROUND(ROUND(AE1778*AI1778,0)*CX1778,0)</f>
        <v>2867</v>
      </c>
      <c r="DG1778">
        <f>ROUND(ROUND(AF1778,0)*CX1778,0)</f>
        <v>0</v>
      </c>
      <c r="DH1778">
        <f>ROUND(ROUND(AG1778,0)*CX1778,0)</f>
        <v>0</v>
      </c>
      <c r="DI1778">
        <f>ROUND(ROUND(AH1778,0)*CX1778,0)</f>
        <v>0</v>
      </c>
      <c r="DJ1778">
        <f>DF1778</f>
        <v>2867</v>
      </c>
      <c r="DK1778">
        <v>0</v>
      </c>
      <c r="DL1778" t="s">
        <v>3</v>
      </c>
      <c r="DM1778">
        <v>0</v>
      </c>
      <c r="DN1778" t="s">
        <v>3</v>
      </c>
      <c r="DO1778">
        <v>0</v>
      </c>
    </row>
    <row r="1779" spans="1:119" x14ac:dyDescent="0.2">
      <c r="A1779">
        <f>ROW(Source!A932)</f>
        <v>932</v>
      </c>
      <c r="B1779">
        <v>64855517</v>
      </c>
      <c r="C1779">
        <v>64858275</v>
      </c>
      <c r="D1779">
        <v>18410255</v>
      </c>
      <c r="E1779">
        <v>1</v>
      </c>
      <c r="F1779">
        <v>1</v>
      </c>
      <c r="G1779">
        <v>1</v>
      </c>
      <c r="H1779">
        <v>1</v>
      </c>
      <c r="I1779" t="s">
        <v>1155</v>
      </c>
      <c r="J1779" t="s">
        <v>3</v>
      </c>
      <c r="K1779" t="s">
        <v>1156</v>
      </c>
      <c r="L1779">
        <v>1369</v>
      </c>
      <c r="N1779">
        <v>1013</v>
      </c>
      <c r="O1779" t="s">
        <v>1100</v>
      </c>
      <c r="P1779" t="s">
        <v>1100</v>
      </c>
      <c r="Q1779">
        <v>1</v>
      </c>
      <c r="W1779">
        <v>0</v>
      </c>
      <c r="X1779">
        <v>479342659</v>
      </c>
      <c r="Y1779">
        <f t="shared" ref="Y1779:Y1784" si="1060">(AT1779*ROUND((0.2+1),7))</f>
        <v>32.363999999999997</v>
      </c>
      <c r="AA1779">
        <v>0</v>
      </c>
      <c r="AB1779">
        <v>0</v>
      </c>
      <c r="AC1779">
        <v>0</v>
      </c>
      <c r="AD1779">
        <v>10.94</v>
      </c>
      <c r="AE1779">
        <v>0</v>
      </c>
      <c r="AF1779">
        <v>0</v>
      </c>
      <c r="AG1779">
        <v>0</v>
      </c>
      <c r="AH1779">
        <v>10.94</v>
      </c>
      <c r="AI1779">
        <v>1</v>
      </c>
      <c r="AJ1779">
        <v>1</v>
      </c>
      <c r="AK1779">
        <v>1</v>
      </c>
      <c r="AL1779">
        <v>1</v>
      </c>
      <c r="AM1779">
        <v>-2</v>
      </c>
      <c r="AN1779">
        <v>0</v>
      </c>
      <c r="AO1779">
        <v>1</v>
      </c>
      <c r="AP1779">
        <v>1</v>
      </c>
      <c r="AQ1779">
        <v>0</v>
      </c>
      <c r="AR1779">
        <v>0</v>
      </c>
      <c r="AS1779" t="s">
        <v>3</v>
      </c>
      <c r="AT1779">
        <v>26.97</v>
      </c>
      <c r="AU1779" t="s">
        <v>42</v>
      </c>
      <c r="AV1779">
        <v>1</v>
      </c>
      <c r="AW1779">
        <v>2</v>
      </c>
      <c r="AX1779">
        <v>64858285</v>
      </c>
      <c r="AY1779">
        <v>1</v>
      </c>
      <c r="AZ1779">
        <v>0</v>
      </c>
      <c r="BA1779">
        <v>1855</v>
      </c>
      <c r="BB1779">
        <v>0</v>
      </c>
      <c r="BC1779">
        <v>0</v>
      </c>
      <c r="BD1779">
        <v>0</v>
      </c>
      <c r="BE1779">
        <v>0</v>
      </c>
      <c r="BF1779">
        <v>0</v>
      </c>
      <c r="BG1779">
        <v>0</v>
      </c>
      <c r="BH1779">
        <v>0</v>
      </c>
      <c r="BI1779">
        <v>0</v>
      </c>
      <c r="BJ1779">
        <v>0</v>
      </c>
      <c r="BK1779">
        <v>0</v>
      </c>
      <c r="BL1779">
        <v>0</v>
      </c>
      <c r="BM1779">
        <v>0</v>
      </c>
      <c r="BN1779">
        <v>0</v>
      </c>
      <c r="BO1779">
        <v>0</v>
      </c>
      <c r="BP1779">
        <v>0</v>
      </c>
      <c r="BQ1779">
        <v>0</v>
      </c>
      <c r="BR1779">
        <v>0</v>
      </c>
      <c r="BS1779">
        <v>0</v>
      </c>
      <c r="BT1779">
        <v>0</v>
      </c>
      <c r="BU1779">
        <v>0</v>
      </c>
      <c r="BV1779">
        <v>0</v>
      </c>
      <c r="BW1779">
        <v>0</v>
      </c>
      <c r="CU1779">
        <f>ROUND(AT1779*Source!I932*AH1779*AL1779,0)</f>
        <v>1214</v>
      </c>
      <c r="CV1779">
        <f>ROUND(Y1779*Source!I932,7)</f>
        <v>133.17786000000001</v>
      </c>
      <c r="CW1779">
        <v>0</v>
      </c>
      <c r="CX1779">
        <f>ROUND(Y1779*Source!I932,7)</f>
        <v>133.17786000000001</v>
      </c>
      <c r="CY1779">
        <f>AD1779</f>
        <v>10.94</v>
      </c>
      <c r="CZ1779">
        <f>AH1779</f>
        <v>10.94</v>
      </c>
      <c r="DA1779">
        <f>AL1779</f>
        <v>1</v>
      </c>
      <c r="DB1779">
        <f t="shared" ref="DB1779:DB1784" si="1061">ROUND((ROUND(AT1779*CZ1779,2)*ROUND((0.2+1),7)),2)</f>
        <v>354.06</v>
      </c>
      <c r="DC1779">
        <f t="shared" ref="DC1779:DC1784" si="1062">ROUND((ROUND(AT1779*AG1779,2)*ROUND((0.2+1),7)),2)</f>
        <v>0</v>
      </c>
      <c r="DD1779" t="s">
        <v>3</v>
      </c>
      <c r="DE1779" t="s">
        <v>3</v>
      </c>
      <c r="DF1779">
        <f t="shared" ref="DF1779:DF1787" si="1063">ROUND(ROUND(AE1779,2)*CX1779,2)</f>
        <v>0</v>
      </c>
      <c r="DG1779">
        <f t="shared" ref="DG1779:DG1787" si="1064">ROUND(ROUND(AF1779,2)*CX1779,2)</f>
        <v>0</v>
      </c>
      <c r="DH1779">
        <f t="shared" ref="DH1779:DH1787" si="1065">ROUND(ROUND(AG1779,2)*CX1779,2)</f>
        <v>0</v>
      </c>
      <c r="DI1779">
        <f t="shared" ref="DI1779:DI1787" si="1066">ROUND(ROUND(AH1779,2)*CX1779,2)</f>
        <v>1456.97</v>
      </c>
      <c r="DJ1779">
        <f>DI1779</f>
        <v>1456.97</v>
      </c>
      <c r="DK1779">
        <v>0</v>
      </c>
      <c r="DL1779" t="s">
        <v>3</v>
      </c>
      <c r="DM1779">
        <v>0</v>
      </c>
      <c r="DN1779" t="s">
        <v>3</v>
      </c>
      <c r="DO1779">
        <v>0</v>
      </c>
    </row>
    <row r="1780" spans="1:119" x14ac:dyDescent="0.2">
      <c r="A1780">
        <f>ROW(Source!A932)</f>
        <v>932</v>
      </c>
      <c r="B1780">
        <v>64855517</v>
      </c>
      <c r="C1780">
        <v>64858275</v>
      </c>
      <c r="D1780">
        <v>121548</v>
      </c>
      <c r="E1780">
        <v>1</v>
      </c>
      <c r="F1780">
        <v>1</v>
      </c>
      <c r="G1780">
        <v>1</v>
      </c>
      <c r="H1780">
        <v>1</v>
      </c>
      <c r="I1780" t="s">
        <v>44</v>
      </c>
      <c r="J1780" t="s">
        <v>3</v>
      </c>
      <c r="K1780" t="s">
        <v>1101</v>
      </c>
      <c r="L1780">
        <v>608254</v>
      </c>
      <c r="N1780">
        <v>1013</v>
      </c>
      <c r="O1780" t="s">
        <v>1102</v>
      </c>
      <c r="P1780" t="s">
        <v>1102</v>
      </c>
      <c r="Q1780">
        <v>1</v>
      </c>
      <c r="W1780">
        <v>0</v>
      </c>
      <c r="X1780">
        <v>-185737400</v>
      </c>
      <c r="Y1780">
        <f t="shared" si="1060"/>
        <v>3.5999999999999997E-2</v>
      </c>
      <c r="AA1780">
        <v>0</v>
      </c>
      <c r="AB1780">
        <v>0</v>
      </c>
      <c r="AC1780">
        <v>0</v>
      </c>
      <c r="AD1780">
        <v>0</v>
      </c>
      <c r="AE1780">
        <v>0</v>
      </c>
      <c r="AF1780">
        <v>0</v>
      </c>
      <c r="AG1780">
        <v>0</v>
      </c>
      <c r="AH1780">
        <v>0</v>
      </c>
      <c r="AI1780">
        <v>1</v>
      </c>
      <c r="AJ1780">
        <v>1</v>
      </c>
      <c r="AK1780">
        <v>1</v>
      </c>
      <c r="AL1780">
        <v>1</v>
      </c>
      <c r="AM1780">
        <v>-2</v>
      </c>
      <c r="AN1780">
        <v>0</v>
      </c>
      <c r="AO1780">
        <v>1</v>
      </c>
      <c r="AP1780">
        <v>1</v>
      </c>
      <c r="AQ1780">
        <v>0</v>
      </c>
      <c r="AR1780">
        <v>0</v>
      </c>
      <c r="AS1780" t="s">
        <v>3</v>
      </c>
      <c r="AT1780">
        <v>0.03</v>
      </c>
      <c r="AU1780" t="s">
        <v>42</v>
      </c>
      <c r="AV1780">
        <v>2</v>
      </c>
      <c r="AW1780">
        <v>2</v>
      </c>
      <c r="AX1780">
        <v>64858286</v>
      </c>
      <c r="AY1780">
        <v>1</v>
      </c>
      <c r="AZ1780">
        <v>0</v>
      </c>
      <c r="BA1780">
        <v>1856</v>
      </c>
      <c r="BB1780">
        <v>0</v>
      </c>
      <c r="BC1780">
        <v>0</v>
      </c>
      <c r="BD1780">
        <v>0</v>
      </c>
      <c r="BE1780">
        <v>0</v>
      </c>
      <c r="BF1780">
        <v>0</v>
      </c>
      <c r="BG1780">
        <v>0</v>
      </c>
      <c r="BH1780">
        <v>0</v>
      </c>
      <c r="BI1780">
        <v>0</v>
      </c>
      <c r="BJ1780">
        <v>0</v>
      </c>
      <c r="BK1780">
        <v>0</v>
      </c>
      <c r="BL1780">
        <v>0</v>
      </c>
      <c r="BM1780">
        <v>0</v>
      </c>
      <c r="BN1780">
        <v>0</v>
      </c>
      <c r="BO1780">
        <v>0</v>
      </c>
      <c r="BP1780">
        <v>0</v>
      </c>
      <c r="BQ1780">
        <v>0</v>
      </c>
      <c r="BR1780">
        <v>0</v>
      </c>
      <c r="BS1780">
        <v>0</v>
      </c>
      <c r="BT1780">
        <v>0</v>
      </c>
      <c r="BU1780">
        <v>0</v>
      </c>
      <c r="BV1780">
        <v>0</v>
      </c>
      <c r="BW1780">
        <v>0</v>
      </c>
      <c r="CV1780">
        <v>0</v>
      </c>
      <c r="CW1780">
        <v>0</v>
      </c>
      <c r="CX1780">
        <f>ROUND(Y1780*Source!I932,7)</f>
        <v>0.14813999999999999</v>
      </c>
      <c r="CY1780">
        <f>AD1780</f>
        <v>0</v>
      </c>
      <c r="CZ1780">
        <f>AH1780</f>
        <v>0</v>
      </c>
      <c r="DA1780">
        <f>AL1780</f>
        <v>1</v>
      </c>
      <c r="DB1780">
        <f t="shared" si="1061"/>
        <v>0</v>
      </c>
      <c r="DC1780">
        <f t="shared" si="1062"/>
        <v>0</v>
      </c>
      <c r="DD1780" t="s">
        <v>3</v>
      </c>
      <c r="DE1780" t="s">
        <v>3</v>
      </c>
      <c r="DF1780">
        <f t="shared" si="1063"/>
        <v>0</v>
      </c>
      <c r="DG1780">
        <f t="shared" si="1064"/>
        <v>0</v>
      </c>
      <c r="DH1780">
        <f t="shared" si="1065"/>
        <v>0</v>
      </c>
      <c r="DI1780">
        <f t="shared" si="1066"/>
        <v>0</v>
      </c>
      <c r="DJ1780">
        <f>DI1780</f>
        <v>0</v>
      </c>
      <c r="DK1780">
        <v>0</v>
      </c>
      <c r="DL1780" t="s">
        <v>3</v>
      </c>
      <c r="DM1780">
        <v>0</v>
      </c>
      <c r="DN1780" t="s">
        <v>3</v>
      </c>
      <c r="DO1780">
        <v>0</v>
      </c>
    </row>
    <row r="1781" spans="1:119" x14ac:dyDescent="0.2">
      <c r="A1781">
        <f>ROW(Source!A932)</f>
        <v>932</v>
      </c>
      <c r="B1781">
        <v>64855517</v>
      </c>
      <c r="C1781">
        <v>64858275</v>
      </c>
      <c r="D1781">
        <v>29172556</v>
      </c>
      <c r="E1781">
        <v>1</v>
      </c>
      <c r="F1781">
        <v>1</v>
      </c>
      <c r="G1781">
        <v>1</v>
      </c>
      <c r="H1781">
        <v>2</v>
      </c>
      <c r="I1781" t="s">
        <v>1157</v>
      </c>
      <c r="J1781" t="s">
        <v>1158</v>
      </c>
      <c r="K1781" t="s">
        <v>1159</v>
      </c>
      <c r="L1781">
        <v>1368</v>
      </c>
      <c r="N1781">
        <v>1011</v>
      </c>
      <c r="O1781" t="s">
        <v>1106</v>
      </c>
      <c r="P1781" t="s">
        <v>1106</v>
      </c>
      <c r="Q1781">
        <v>1</v>
      </c>
      <c r="W1781">
        <v>0</v>
      </c>
      <c r="X1781">
        <v>344519037</v>
      </c>
      <c r="Y1781">
        <f t="shared" si="1060"/>
        <v>3.5999999999999997E-2</v>
      </c>
      <c r="AA1781">
        <v>0</v>
      </c>
      <c r="AB1781">
        <v>31.26</v>
      </c>
      <c r="AC1781">
        <v>13.5</v>
      </c>
      <c r="AD1781">
        <v>0</v>
      </c>
      <c r="AE1781">
        <v>0</v>
      </c>
      <c r="AF1781">
        <v>31.26</v>
      </c>
      <c r="AG1781">
        <v>13.5</v>
      </c>
      <c r="AH1781">
        <v>0</v>
      </c>
      <c r="AI1781">
        <v>1</v>
      </c>
      <c r="AJ1781">
        <v>1</v>
      </c>
      <c r="AK1781">
        <v>1</v>
      </c>
      <c r="AL1781">
        <v>1</v>
      </c>
      <c r="AM1781">
        <v>-2</v>
      </c>
      <c r="AN1781">
        <v>0</v>
      </c>
      <c r="AO1781">
        <v>1</v>
      </c>
      <c r="AP1781">
        <v>1</v>
      </c>
      <c r="AQ1781">
        <v>0</v>
      </c>
      <c r="AR1781">
        <v>0</v>
      </c>
      <c r="AS1781" t="s">
        <v>3</v>
      </c>
      <c r="AT1781">
        <v>0.03</v>
      </c>
      <c r="AU1781" t="s">
        <v>42</v>
      </c>
      <c r="AV1781">
        <v>0</v>
      </c>
      <c r="AW1781">
        <v>2</v>
      </c>
      <c r="AX1781">
        <v>64858287</v>
      </c>
      <c r="AY1781">
        <v>1</v>
      </c>
      <c r="AZ1781">
        <v>0</v>
      </c>
      <c r="BA1781">
        <v>1857</v>
      </c>
      <c r="BB1781">
        <v>0</v>
      </c>
      <c r="BC1781">
        <v>0</v>
      </c>
      <c r="BD1781">
        <v>0</v>
      </c>
      <c r="BE1781">
        <v>0</v>
      </c>
      <c r="BF1781">
        <v>0</v>
      </c>
      <c r="BG1781">
        <v>0</v>
      </c>
      <c r="BH1781">
        <v>0</v>
      </c>
      <c r="BI1781">
        <v>0</v>
      </c>
      <c r="BJ1781">
        <v>0</v>
      </c>
      <c r="BK1781">
        <v>0</v>
      </c>
      <c r="BL1781">
        <v>0</v>
      </c>
      <c r="BM1781">
        <v>0</v>
      </c>
      <c r="BN1781">
        <v>0</v>
      </c>
      <c r="BO1781">
        <v>0</v>
      </c>
      <c r="BP1781">
        <v>0</v>
      </c>
      <c r="BQ1781">
        <v>0</v>
      </c>
      <c r="BR1781">
        <v>0</v>
      </c>
      <c r="BS1781">
        <v>0</v>
      </c>
      <c r="BT1781">
        <v>0</v>
      </c>
      <c r="BU1781">
        <v>0</v>
      </c>
      <c r="BV1781">
        <v>0</v>
      </c>
      <c r="BW1781">
        <v>0</v>
      </c>
      <c r="CV1781">
        <v>0</v>
      </c>
      <c r="CW1781">
        <f>ROUND(Y1781*Source!I932*DO1781,7)</f>
        <v>0</v>
      </c>
      <c r="CX1781">
        <f>ROUND(Y1781*Source!I932,7)</f>
        <v>0.14813999999999999</v>
      </c>
      <c r="CY1781">
        <f>AB1781</f>
        <v>31.26</v>
      </c>
      <c r="CZ1781">
        <f>AF1781</f>
        <v>31.26</v>
      </c>
      <c r="DA1781">
        <f>AJ1781</f>
        <v>1</v>
      </c>
      <c r="DB1781">
        <f t="shared" si="1061"/>
        <v>1.1299999999999999</v>
      </c>
      <c r="DC1781">
        <f t="shared" si="1062"/>
        <v>0.49</v>
      </c>
      <c r="DD1781" t="s">
        <v>3</v>
      </c>
      <c r="DE1781" t="s">
        <v>3</v>
      </c>
      <c r="DF1781">
        <f t="shared" si="1063"/>
        <v>0</v>
      </c>
      <c r="DG1781">
        <f t="shared" si="1064"/>
        <v>4.63</v>
      </c>
      <c r="DH1781">
        <f t="shared" si="1065"/>
        <v>2</v>
      </c>
      <c r="DI1781">
        <f t="shared" si="1066"/>
        <v>0</v>
      </c>
      <c r="DJ1781">
        <f>DG1781</f>
        <v>4.63</v>
      </c>
      <c r="DK1781">
        <v>0</v>
      </c>
      <c r="DL1781" t="s">
        <v>3</v>
      </c>
      <c r="DM1781">
        <v>0</v>
      </c>
      <c r="DN1781" t="s">
        <v>3</v>
      </c>
      <c r="DO1781">
        <v>0</v>
      </c>
    </row>
    <row r="1782" spans="1:119" x14ac:dyDescent="0.2">
      <c r="A1782">
        <f>ROW(Source!A932)</f>
        <v>932</v>
      </c>
      <c r="B1782">
        <v>64855517</v>
      </c>
      <c r="C1782">
        <v>64858275</v>
      </c>
      <c r="D1782">
        <v>29173252</v>
      </c>
      <c r="E1782">
        <v>1</v>
      </c>
      <c r="F1782">
        <v>1</v>
      </c>
      <c r="G1782">
        <v>1</v>
      </c>
      <c r="H1782">
        <v>2</v>
      </c>
      <c r="I1782" t="s">
        <v>1160</v>
      </c>
      <c r="J1782" t="s">
        <v>1161</v>
      </c>
      <c r="K1782" t="s">
        <v>1162</v>
      </c>
      <c r="L1782">
        <v>1368</v>
      </c>
      <c r="N1782">
        <v>1011</v>
      </c>
      <c r="O1782" t="s">
        <v>1106</v>
      </c>
      <c r="P1782" t="s">
        <v>1106</v>
      </c>
      <c r="Q1782">
        <v>1</v>
      </c>
      <c r="W1782">
        <v>0</v>
      </c>
      <c r="X1782">
        <v>527313756</v>
      </c>
      <c r="Y1782">
        <f t="shared" si="1060"/>
        <v>0.86399999999999999</v>
      </c>
      <c r="AA1782">
        <v>0</v>
      </c>
      <c r="AB1782">
        <v>30</v>
      </c>
      <c r="AC1782">
        <v>0</v>
      </c>
      <c r="AD1782">
        <v>0</v>
      </c>
      <c r="AE1782">
        <v>0</v>
      </c>
      <c r="AF1782">
        <v>30</v>
      </c>
      <c r="AG1782">
        <v>0</v>
      </c>
      <c r="AH1782">
        <v>0</v>
      </c>
      <c r="AI1782">
        <v>1</v>
      </c>
      <c r="AJ1782">
        <v>1</v>
      </c>
      <c r="AK1782">
        <v>1</v>
      </c>
      <c r="AL1782">
        <v>1</v>
      </c>
      <c r="AM1782">
        <v>-2</v>
      </c>
      <c r="AN1782">
        <v>0</v>
      </c>
      <c r="AO1782">
        <v>1</v>
      </c>
      <c r="AP1782">
        <v>1</v>
      </c>
      <c r="AQ1782">
        <v>0</v>
      </c>
      <c r="AR1782">
        <v>0</v>
      </c>
      <c r="AS1782" t="s">
        <v>3</v>
      </c>
      <c r="AT1782">
        <v>0.72</v>
      </c>
      <c r="AU1782" t="s">
        <v>42</v>
      </c>
      <c r="AV1782">
        <v>0</v>
      </c>
      <c r="AW1782">
        <v>2</v>
      </c>
      <c r="AX1782">
        <v>64858288</v>
      </c>
      <c r="AY1782">
        <v>1</v>
      </c>
      <c r="AZ1782">
        <v>0</v>
      </c>
      <c r="BA1782">
        <v>1858</v>
      </c>
      <c r="BB1782">
        <v>0</v>
      </c>
      <c r="BC1782">
        <v>0</v>
      </c>
      <c r="BD1782">
        <v>0</v>
      </c>
      <c r="BE1782">
        <v>0</v>
      </c>
      <c r="BF1782">
        <v>0</v>
      </c>
      <c r="BG1782">
        <v>0</v>
      </c>
      <c r="BH1782">
        <v>0</v>
      </c>
      <c r="BI1782">
        <v>0</v>
      </c>
      <c r="BJ1782">
        <v>0</v>
      </c>
      <c r="BK1782">
        <v>0</v>
      </c>
      <c r="BL1782">
        <v>0</v>
      </c>
      <c r="BM1782">
        <v>0</v>
      </c>
      <c r="BN1782">
        <v>0</v>
      </c>
      <c r="BO1782">
        <v>0</v>
      </c>
      <c r="BP1782">
        <v>0</v>
      </c>
      <c r="BQ1782">
        <v>0</v>
      </c>
      <c r="BR1782">
        <v>0</v>
      </c>
      <c r="BS1782">
        <v>0</v>
      </c>
      <c r="BT1782">
        <v>0</v>
      </c>
      <c r="BU1782">
        <v>0</v>
      </c>
      <c r="BV1782">
        <v>0</v>
      </c>
      <c r="BW1782">
        <v>0</v>
      </c>
      <c r="CV1782">
        <v>0</v>
      </c>
      <c r="CW1782">
        <f>ROUND(Y1782*Source!I932*DO1782,7)</f>
        <v>0</v>
      </c>
      <c r="CX1782">
        <f>ROUND(Y1782*Source!I932,7)</f>
        <v>3.5553599999999999</v>
      </c>
      <c r="CY1782">
        <f>AB1782</f>
        <v>30</v>
      </c>
      <c r="CZ1782">
        <f>AF1782</f>
        <v>30</v>
      </c>
      <c r="DA1782">
        <f>AJ1782</f>
        <v>1</v>
      </c>
      <c r="DB1782">
        <f t="shared" si="1061"/>
        <v>25.92</v>
      </c>
      <c r="DC1782">
        <f t="shared" si="1062"/>
        <v>0</v>
      </c>
      <c r="DD1782" t="s">
        <v>3</v>
      </c>
      <c r="DE1782" t="s">
        <v>3</v>
      </c>
      <c r="DF1782">
        <f t="shared" si="1063"/>
        <v>0</v>
      </c>
      <c r="DG1782">
        <f t="shared" si="1064"/>
        <v>106.66</v>
      </c>
      <c r="DH1782">
        <f t="shared" si="1065"/>
        <v>0</v>
      </c>
      <c r="DI1782">
        <f t="shared" si="1066"/>
        <v>0</v>
      </c>
      <c r="DJ1782">
        <f>DG1782</f>
        <v>106.66</v>
      </c>
      <c r="DK1782">
        <v>0</v>
      </c>
      <c r="DL1782" t="s">
        <v>3</v>
      </c>
      <c r="DM1782">
        <v>0</v>
      </c>
      <c r="DN1782" t="s">
        <v>3</v>
      </c>
      <c r="DO1782">
        <v>0</v>
      </c>
    </row>
    <row r="1783" spans="1:119" x14ac:dyDescent="0.2">
      <c r="A1783">
        <f>ROW(Source!A932)</f>
        <v>932</v>
      </c>
      <c r="B1783">
        <v>64855517</v>
      </c>
      <c r="C1783">
        <v>64858275</v>
      </c>
      <c r="D1783">
        <v>29174725</v>
      </c>
      <c r="E1783">
        <v>1</v>
      </c>
      <c r="F1783">
        <v>1</v>
      </c>
      <c r="G1783">
        <v>1</v>
      </c>
      <c r="H1783">
        <v>2</v>
      </c>
      <c r="I1783" t="s">
        <v>1163</v>
      </c>
      <c r="J1783" t="s">
        <v>1164</v>
      </c>
      <c r="K1783" t="s">
        <v>1165</v>
      </c>
      <c r="L1783">
        <v>1368</v>
      </c>
      <c r="N1783">
        <v>1011</v>
      </c>
      <c r="O1783" t="s">
        <v>1106</v>
      </c>
      <c r="P1783" t="s">
        <v>1106</v>
      </c>
      <c r="Q1783">
        <v>1</v>
      </c>
      <c r="W1783">
        <v>0</v>
      </c>
      <c r="X1783">
        <v>-652635439</v>
      </c>
      <c r="Y1783">
        <f t="shared" si="1060"/>
        <v>0.3</v>
      </c>
      <c r="AA1783">
        <v>0</v>
      </c>
      <c r="AB1783">
        <v>2.7</v>
      </c>
      <c r="AC1783">
        <v>0</v>
      </c>
      <c r="AD1783">
        <v>0</v>
      </c>
      <c r="AE1783">
        <v>0</v>
      </c>
      <c r="AF1783">
        <v>2.7</v>
      </c>
      <c r="AG1783">
        <v>0</v>
      </c>
      <c r="AH1783">
        <v>0</v>
      </c>
      <c r="AI1783">
        <v>1</v>
      </c>
      <c r="AJ1783">
        <v>1</v>
      </c>
      <c r="AK1783">
        <v>1</v>
      </c>
      <c r="AL1783">
        <v>1</v>
      </c>
      <c r="AM1783">
        <v>-2</v>
      </c>
      <c r="AN1783">
        <v>0</v>
      </c>
      <c r="AO1783">
        <v>1</v>
      </c>
      <c r="AP1783">
        <v>1</v>
      </c>
      <c r="AQ1783">
        <v>0</v>
      </c>
      <c r="AR1783">
        <v>0</v>
      </c>
      <c r="AS1783" t="s">
        <v>3</v>
      </c>
      <c r="AT1783">
        <v>0.25</v>
      </c>
      <c r="AU1783" t="s">
        <v>42</v>
      </c>
      <c r="AV1783">
        <v>0</v>
      </c>
      <c r="AW1783">
        <v>2</v>
      </c>
      <c r="AX1783">
        <v>64858289</v>
      </c>
      <c r="AY1783">
        <v>1</v>
      </c>
      <c r="AZ1783">
        <v>0</v>
      </c>
      <c r="BA1783">
        <v>1859</v>
      </c>
      <c r="BB1783">
        <v>0</v>
      </c>
      <c r="BC1783">
        <v>0</v>
      </c>
      <c r="BD1783">
        <v>0</v>
      </c>
      <c r="BE1783">
        <v>0</v>
      </c>
      <c r="BF1783">
        <v>0</v>
      </c>
      <c r="BG1783">
        <v>0</v>
      </c>
      <c r="BH1783">
        <v>0</v>
      </c>
      <c r="BI1783">
        <v>0</v>
      </c>
      <c r="BJ1783">
        <v>0</v>
      </c>
      <c r="BK1783">
        <v>0</v>
      </c>
      <c r="BL1783">
        <v>0</v>
      </c>
      <c r="BM1783">
        <v>0</v>
      </c>
      <c r="BN1783">
        <v>0</v>
      </c>
      <c r="BO1783">
        <v>0</v>
      </c>
      <c r="BP1783">
        <v>0</v>
      </c>
      <c r="BQ1783">
        <v>0</v>
      </c>
      <c r="BR1783">
        <v>0</v>
      </c>
      <c r="BS1783">
        <v>0</v>
      </c>
      <c r="BT1783">
        <v>0</v>
      </c>
      <c r="BU1783">
        <v>0</v>
      </c>
      <c r="BV1783">
        <v>0</v>
      </c>
      <c r="BW1783">
        <v>0</v>
      </c>
      <c r="CV1783">
        <v>0</v>
      </c>
      <c r="CW1783">
        <f>ROUND(Y1783*Source!I932*DO1783,7)</f>
        <v>0</v>
      </c>
      <c r="CX1783">
        <f>ROUND(Y1783*Source!I932,7)</f>
        <v>1.2344999999999999</v>
      </c>
      <c r="CY1783">
        <f>AB1783</f>
        <v>2.7</v>
      </c>
      <c r="CZ1783">
        <f>AF1783</f>
        <v>2.7</v>
      </c>
      <c r="DA1783">
        <f>AJ1783</f>
        <v>1</v>
      </c>
      <c r="DB1783">
        <f t="shared" si="1061"/>
        <v>0.82</v>
      </c>
      <c r="DC1783">
        <f t="shared" si="1062"/>
        <v>0</v>
      </c>
      <c r="DD1783" t="s">
        <v>3</v>
      </c>
      <c r="DE1783" t="s">
        <v>3</v>
      </c>
      <c r="DF1783">
        <f t="shared" si="1063"/>
        <v>0</v>
      </c>
      <c r="DG1783">
        <f t="shared" si="1064"/>
        <v>3.33</v>
      </c>
      <c r="DH1783">
        <f t="shared" si="1065"/>
        <v>0</v>
      </c>
      <c r="DI1783">
        <f t="shared" si="1066"/>
        <v>0</v>
      </c>
      <c r="DJ1783">
        <f>DG1783</f>
        <v>3.33</v>
      </c>
      <c r="DK1783">
        <v>0</v>
      </c>
      <c r="DL1783" t="s">
        <v>3</v>
      </c>
      <c r="DM1783">
        <v>0</v>
      </c>
      <c r="DN1783" t="s">
        <v>3</v>
      </c>
      <c r="DO1783">
        <v>0</v>
      </c>
    </row>
    <row r="1784" spans="1:119" x14ac:dyDescent="0.2">
      <c r="A1784">
        <f>ROW(Source!A932)</f>
        <v>932</v>
      </c>
      <c r="B1784">
        <v>64855517</v>
      </c>
      <c r="C1784">
        <v>64858275</v>
      </c>
      <c r="D1784">
        <v>29174913</v>
      </c>
      <c r="E1784">
        <v>1</v>
      </c>
      <c r="F1784">
        <v>1</v>
      </c>
      <c r="G1784">
        <v>1</v>
      </c>
      <c r="H1784">
        <v>2</v>
      </c>
      <c r="I1784" t="s">
        <v>1152</v>
      </c>
      <c r="J1784" t="s">
        <v>1153</v>
      </c>
      <c r="K1784" t="s">
        <v>1154</v>
      </c>
      <c r="L1784">
        <v>1368</v>
      </c>
      <c r="N1784">
        <v>1011</v>
      </c>
      <c r="O1784" t="s">
        <v>1106</v>
      </c>
      <c r="P1784" t="s">
        <v>1106</v>
      </c>
      <c r="Q1784">
        <v>1</v>
      </c>
      <c r="W1784">
        <v>0</v>
      </c>
      <c r="X1784">
        <v>1230759911</v>
      </c>
      <c r="Y1784">
        <f t="shared" si="1060"/>
        <v>4.8000000000000001E-2</v>
      </c>
      <c r="AA1784">
        <v>0</v>
      </c>
      <c r="AB1784">
        <v>87.17</v>
      </c>
      <c r="AC1784">
        <v>11.6</v>
      </c>
      <c r="AD1784">
        <v>0</v>
      </c>
      <c r="AE1784">
        <v>0</v>
      </c>
      <c r="AF1784">
        <v>87.17</v>
      </c>
      <c r="AG1784">
        <v>11.6</v>
      </c>
      <c r="AH1784">
        <v>0</v>
      </c>
      <c r="AI1784">
        <v>1</v>
      </c>
      <c r="AJ1784">
        <v>1</v>
      </c>
      <c r="AK1784">
        <v>1</v>
      </c>
      <c r="AL1784">
        <v>1</v>
      </c>
      <c r="AM1784">
        <v>-2</v>
      </c>
      <c r="AN1784">
        <v>0</v>
      </c>
      <c r="AO1784">
        <v>1</v>
      </c>
      <c r="AP1784">
        <v>1</v>
      </c>
      <c r="AQ1784">
        <v>0</v>
      </c>
      <c r="AR1784">
        <v>0</v>
      </c>
      <c r="AS1784" t="s">
        <v>3</v>
      </c>
      <c r="AT1784">
        <v>0.04</v>
      </c>
      <c r="AU1784" t="s">
        <v>42</v>
      </c>
      <c r="AV1784">
        <v>0</v>
      </c>
      <c r="AW1784">
        <v>2</v>
      </c>
      <c r="AX1784">
        <v>64858290</v>
      </c>
      <c r="AY1784">
        <v>1</v>
      </c>
      <c r="AZ1784">
        <v>0</v>
      </c>
      <c r="BA1784">
        <v>1860</v>
      </c>
      <c r="BB1784">
        <v>0</v>
      </c>
      <c r="BC1784">
        <v>0</v>
      </c>
      <c r="BD1784">
        <v>0</v>
      </c>
      <c r="BE1784">
        <v>0</v>
      </c>
      <c r="BF1784">
        <v>0</v>
      </c>
      <c r="BG1784">
        <v>0</v>
      </c>
      <c r="BH1784">
        <v>0</v>
      </c>
      <c r="BI1784">
        <v>0</v>
      </c>
      <c r="BJ1784">
        <v>0</v>
      </c>
      <c r="BK1784">
        <v>0</v>
      </c>
      <c r="BL1784">
        <v>0</v>
      </c>
      <c r="BM1784">
        <v>0</v>
      </c>
      <c r="BN1784">
        <v>0</v>
      </c>
      <c r="BO1784">
        <v>0</v>
      </c>
      <c r="BP1784">
        <v>0</v>
      </c>
      <c r="BQ1784">
        <v>0</v>
      </c>
      <c r="BR1784">
        <v>0</v>
      </c>
      <c r="BS1784">
        <v>0</v>
      </c>
      <c r="BT1784">
        <v>0</v>
      </c>
      <c r="BU1784">
        <v>0</v>
      </c>
      <c r="BV1784">
        <v>0</v>
      </c>
      <c r="BW1784">
        <v>0</v>
      </c>
      <c r="CV1784">
        <v>0</v>
      </c>
      <c r="CW1784">
        <f>ROUND(Y1784*Source!I932*DO1784,7)</f>
        <v>0</v>
      </c>
      <c r="CX1784">
        <f>ROUND(Y1784*Source!I932,7)</f>
        <v>0.19752</v>
      </c>
      <c r="CY1784">
        <f>AB1784</f>
        <v>87.17</v>
      </c>
      <c r="CZ1784">
        <f>AF1784</f>
        <v>87.17</v>
      </c>
      <c r="DA1784">
        <f>AJ1784</f>
        <v>1</v>
      </c>
      <c r="DB1784">
        <f t="shared" si="1061"/>
        <v>4.1900000000000004</v>
      </c>
      <c r="DC1784">
        <f t="shared" si="1062"/>
        <v>0.55000000000000004</v>
      </c>
      <c r="DD1784" t="s">
        <v>3</v>
      </c>
      <c r="DE1784" t="s">
        <v>3</v>
      </c>
      <c r="DF1784">
        <f t="shared" si="1063"/>
        <v>0</v>
      </c>
      <c r="DG1784">
        <f t="shared" si="1064"/>
        <v>17.22</v>
      </c>
      <c r="DH1784">
        <f t="shared" si="1065"/>
        <v>2.29</v>
      </c>
      <c r="DI1784">
        <f t="shared" si="1066"/>
        <v>0</v>
      </c>
      <c r="DJ1784">
        <f>DG1784</f>
        <v>17.22</v>
      </c>
      <c r="DK1784">
        <v>0</v>
      </c>
      <c r="DL1784" t="s">
        <v>3</v>
      </c>
      <c r="DM1784">
        <v>0</v>
      </c>
      <c r="DN1784" t="s">
        <v>3</v>
      </c>
      <c r="DO1784">
        <v>0</v>
      </c>
    </row>
    <row r="1785" spans="1:119" x14ac:dyDescent="0.2">
      <c r="A1785">
        <f>ROW(Source!A932)</f>
        <v>932</v>
      </c>
      <c r="B1785">
        <v>64855517</v>
      </c>
      <c r="C1785">
        <v>64858275</v>
      </c>
      <c r="D1785">
        <v>29108414</v>
      </c>
      <c r="E1785">
        <v>1</v>
      </c>
      <c r="F1785">
        <v>1</v>
      </c>
      <c r="G1785">
        <v>1</v>
      </c>
      <c r="H1785">
        <v>3</v>
      </c>
      <c r="I1785" t="s">
        <v>160</v>
      </c>
      <c r="J1785" t="s">
        <v>162</v>
      </c>
      <c r="K1785" t="s">
        <v>161</v>
      </c>
      <c r="L1785">
        <v>1348</v>
      </c>
      <c r="N1785">
        <v>1009</v>
      </c>
      <c r="O1785" t="s">
        <v>36</v>
      </c>
      <c r="P1785" t="s">
        <v>36</v>
      </c>
      <c r="Q1785">
        <v>1000</v>
      </c>
      <c r="W1785">
        <v>1</v>
      </c>
      <c r="X1785">
        <v>503556632</v>
      </c>
      <c r="Y1785">
        <f>AT1785</f>
        <v>-0.02</v>
      </c>
      <c r="AA1785">
        <v>1383.11</v>
      </c>
      <c r="AB1785">
        <v>0</v>
      </c>
      <c r="AC1785">
        <v>0</v>
      </c>
      <c r="AD1785">
        <v>0</v>
      </c>
      <c r="AE1785">
        <v>1383.11</v>
      </c>
      <c r="AF1785">
        <v>0</v>
      </c>
      <c r="AG1785">
        <v>0</v>
      </c>
      <c r="AH1785">
        <v>0</v>
      </c>
      <c r="AI1785">
        <v>1</v>
      </c>
      <c r="AJ1785">
        <v>1</v>
      </c>
      <c r="AK1785">
        <v>1</v>
      </c>
      <c r="AL1785">
        <v>1</v>
      </c>
      <c r="AM1785">
        <v>-2</v>
      </c>
      <c r="AN1785">
        <v>0</v>
      </c>
      <c r="AO1785">
        <v>1</v>
      </c>
      <c r="AP1785">
        <v>1</v>
      </c>
      <c r="AQ1785">
        <v>0</v>
      </c>
      <c r="AR1785">
        <v>0</v>
      </c>
      <c r="AS1785" t="s">
        <v>3</v>
      </c>
      <c r="AT1785">
        <v>-0.02</v>
      </c>
      <c r="AU1785" t="s">
        <v>3</v>
      </c>
      <c r="AV1785">
        <v>0</v>
      </c>
      <c r="AW1785">
        <v>2</v>
      </c>
      <c r="AX1785">
        <v>64858291</v>
      </c>
      <c r="AY1785">
        <v>1</v>
      </c>
      <c r="AZ1785">
        <v>6144</v>
      </c>
      <c r="BA1785">
        <v>1861</v>
      </c>
      <c r="BB1785">
        <v>0</v>
      </c>
      <c r="BC1785">
        <v>0</v>
      </c>
      <c r="BD1785">
        <v>0</v>
      </c>
      <c r="BE1785">
        <v>0</v>
      </c>
      <c r="BF1785">
        <v>0</v>
      </c>
      <c r="BG1785">
        <v>0</v>
      </c>
      <c r="BH1785">
        <v>0</v>
      </c>
      <c r="BI1785">
        <v>0</v>
      </c>
      <c r="BJ1785">
        <v>0</v>
      </c>
      <c r="BK1785">
        <v>0</v>
      </c>
      <c r="BL1785">
        <v>0</v>
      </c>
      <c r="BM1785">
        <v>0</v>
      </c>
      <c r="BN1785">
        <v>0</v>
      </c>
      <c r="BO1785">
        <v>0</v>
      </c>
      <c r="BP1785">
        <v>0</v>
      </c>
      <c r="BQ1785">
        <v>0</v>
      </c>
      <c r="BR1785">
        <v>0</v>
      </c>
      <c r="BS1785">
        <v>0</v>
      </c>
      <c r="BT1785">
        <v>0</v>
      </c>
      <c r="BU1785">
        <v>0</v>
      </c>
      <c r="BV1785">
        <v>0</v>
      </c>
      <c r="BW1785">
        <v>0</v>
      </c>
      <c r="CV1785">
        <v>0</v>
      </c>
      <c r="CW1785">
        <v>0</v>
      </c>
      <c r="CX1785">
        <f>ROUND(Y1785*Source!I932,7)</f>
        <v>-8.2299999999999998E-2</v>
      </c>
      <c r="CY1785">
        <f>AA1785</f>
        <v>1383.11</v>
      </c>
      <c r="CZ1785">
        <f>AE1785</f>
        <v>1383.11</v>
      </c>
      <c r="DA1785">
        <f>AI1785</f>
        <v>1</v>
      </c>
      <c r="DB1785">
        <f>ROUND(ROUND(AT1785*CZ1785,2),2)</f>
        <v>-27.66</v>
      </c>
      <c r="DC1785">
        <f>ROUND(ROUND(AT1785*AG1785,2),2)</f>
        <v>0</v>
      </c>
      <c r="DD1785" t="s">
        <v>3</v>
      </c>
      <c r="DE1785" t="s">
        <v>3</v>
      </c>
      <c r="DF1785">
        <f t="shared" si="1063"/>
        <v>-113.83</v>
      </c>
      <c r="DG1785">
        <f t="shared" si="1064"/>
        <v>0</v>
      </c>
      <c r="DH1785">
        <f t="shared" si="1065"/>
        <v>0</v>
      </c>
      <c r="DI1785">
        <f t="shared" si="1066"/>
        <v>0</v>
      </c>
      <c r="DJ1785">
        <f>DF1785</f>
        <v>-113.83</v>
      </c>
      <c r="DK1785">
        <v>0</v>
      </c>
      <c r="DL1785" t="s">
        <v>3</v>
      </c>
      <c r="DM1785">
        <v>0</v>
      </c>
      <c r="DN1785" t="s">
        <v>3</v>
      </c>
      <c r="DO1785">
        <v>0</v>
      </c>
    </row>
    <row r="1786" spans="1:119" x14ac:dyDescent="0.2">
      <c r="A1786">
        <f>ROW(Source!A932)</f>
        <v>932</v>
      </c>
      <c r="B1786">
        <v>64855517</v>
      </c>
      <c r="C1786">
        <v>64858275</v>
      </c>
      <c r="D1786">
        <v>29107416</v>
      </c>
      <c r="E1786">
        <v>1</v>
      </c>
      <c r="F1786">
        <v>1</v>
      </c>
      <c r="G1786">
        <v>1</v>
      </c>
      <c r="H1786">
        <v>3</v>
      </c>
      <c r="I1786" t="s">
        <v>1166</v>
      </c>
      <c r="J1786" t="s">
        <v>1167</v>
      </c>
      <c r="K1786" t="s">
        <v>1168</v>
      </c>
      <c r="L1786">
        <v>1348</v>
      </c>
      <c r="N1786">
        <v>1009</v>
      </c>
      <c r="O1786" t="s">
        <v>36</v>
      </c>
      <c r="P1786" t="s">
        <v>36</v>
      </c>
      <c r="Q1786">
        <v>1000</v>
      </c>
      <c r="W1786">
        <v>0</v>
      </c>
      <c r="X1786">
        <v>1313199458</v>
      </c>
      <c r="Y1786">
        <f>AT1786</f>
        <v>0.04</v>
      </c>
      <c r="AA1786">
        <v>2606.89</v>
      </c>
      <c r="AB1786">
        <v>0</v>
      </c>
      <c r="AC1786">
        <v>0</v>
      </c>
      <c r="AD1786">
        <v>0</v>
      </c>
      <c r="AE1786">
        <v>2606.89</v>
      </c>
      <c r="AF1786">
        <v>0</v>
      </c>
      <c r="AG1786">
        <v>0</v>
      </c>
      <c r="AH1786">
        <v>0</v>
      </c>
      <c r="AI1786">
        <v>1</v>
      </c>
      <c r="AJ1786">
        <v>1</v>
      </c>
      <c r="AK1786">
        <v>1</v>
      </c>
      <c r="AL1786">
        <v>1</v>
      </c>
      <c r="AM1786">
        <v>-2</v>
      </c>
      <c r="AN1786">
        <v>0</v>
      </c>
      <c r="AO1786">
        <v>1</v>
      </c>
      <c r="AP1786">
        <v>1</v>
      </c>
      <c r="AQ1786">
        <v>0</v>
      </c>
      <c r="AR1786">
        <v>0</v>
      </c>
      <c r="AS1786" t="s">
        <v>3</v>
      </c>
      <c r="AT1786">
        <v>0.04</v>
      </c>
      <c r="AU1786" t="s">
        <v>3</v>
      </c>
      <c r="AV1786">
        <v>0</v>
      </c>
      <c r="AW1786">
        <v>2</v>
      </c>
      <c r="AX1786">
        <v>64858292</v>
      </c>
      <c r="AY1786">
        <v>1</v>
      </c>
      <c r="AZ1786">
        <v>0</v>
      </c>
      <c r="BA1786">
        <v>1862</v>
      </c>
      <c r="BB1786">
        <v>0</v>
      </c>
      <c r="BC1786">
        <v>0</v>
      </c>
      <c r="BD1786">
        <v>0</v>
      </c>
      <c r="BE1786">
        <v>0</v>
      </c>
      <c r="BF1786">
        <v>0</v>
      </c>
      <c r="BG1786">
        <v>0</v>
      </c>
      <c r="BH1786">
        <v>0</v>
      </c>
      <c r="BI1786">
        <v>0</v>
      </c>
      <c r="BJ1786">
        <v>0</v>
      </c>
      <c r="BK1786">
        <v>0</v>
      </c>
      <c r="BL1786">
        <v>0</v>
      </c>
      <c r="BM1786">
        <v>0</v>
      </c>
      <c r="BN1786">
        <v>0</v>
      </c>
      <c r="BO1786">
        <v>0</v>
      </c>
      <c r="BP1786">
        <v>0</v>
      </c>
      <c r="BQ1786">
        <v>0</v>
      </c>
      <c r="BR1786">
        <v>0</v>
      </c>
      <c r="BS1786">
        <v>0</v>
      </c>
      <c r="BT1786">
        <v>0</v>
      </c>
      <c r="BU1786">
        <v>0</v>
      </c>
      <c r="BV1786">
        <v>0</v>
      </c>
      <c r="BW1786">
        <v>0</v>
      </c>
      <c r="CV1786">
        <v>0</v>
      </c>
      <c r="CW1786">
        <v>0</v>
      </c>
      <c r="CX1786">
        <f>ROUND(Y1786*Source!I932,7)</f>
        <v>0.1646</v>
      </c>
      <c r="CY1786">
        <f>AA1786</f>
        <v>2606.89</v>
      </c>
      <c r="CZ1786">
        <f>AE1786</f>
        <v>2606.89</v>
      </c>
      <c r="DA1786">
        <f>AI1786</f>
        <v>1</v>
      </c>
      <c r="DB1786">
        <f>ROUND(ROUND(AT1786*CZ1786,2),2)</f>
        <v>104.28</v>
      </c>
      <c r="DC1786">
        <f>ROUND(ROUND(AT1786*AG1786,2),2)</f>
        <v>0</v>
      </c>
      <c r="DD1786" t="s">
        <v>3</v>
      </c>
      <c r="DE1786" t="s">
        <v>3</v>
      </c>
      <c r="DF1786">
        <f t="shared" si="1063"/>
        <v>429.09</v>
      </c>
      <c r="DG1786">
        <f t="shared" si="1064"/>
        <v>0</v>
      </c>
      <c r="DH1786">
        <f t="shared" si="1065"/>
        <v>0</v>
      </c>
      <c r="DI1786">
        <f t="shared" si="1066"/>
        <v>0</v>
      </c>
      <c r="DJ1786">
        <f>DF1786</f>
        <v>429.09</v>
      </c>
      <c r="DK1786">
        <v>0</v>
      </c>
      <c r="DL1786" t="s">
        <v>3</v>
      </c>
      <c r="DM1786">
        <v>0</v>
      </c>
      <c r="DN1786" t="s">
        <v>3</v>
      </c>
      <c r="DO1786">
        <v>0</v>
      </c>
    </row>
    <row r="1787" spans="1:119" x14ac:dyDescent="0.2">
      <c r="A1787">
        <f>ROW(Source!A932)</f>
        <v>932</v>
      </c>
      <c r="B1787">
        <v>64855517</v>
      </c>
      <c r="C1787">
        <v>64858275</v>
      </c>
      <c r="D1787">
        <v>29107800</v>
      </c>
      <c r="E1787">
        <v>1</v>
      </c>
      <c r="F1787">
        <v>1</v>
      </c>
      <c r="G1787">
        <v>1</v>
      </c>
      <c r="H1787">
        <v>3</v>
      </c>
      <c r="I1787" t="s">
        <v>1169</v>
      </c>
      <c r="J1787" t="s">
        <v>1170</v>
      </c>
      <c r="K1787" t="s">
        <v>1171</v>
      </c>
      <c r="L1787">
        <v>1346</v>
      </c>
      <c r="N1787">
        <v>1009</v>
      </c>
      <c r="O1787" t="s">
        <v>283</v>
      </c>
      <c r="P1787" t="s">
        <v>283</v>
      </c>
      <c r="Q1787">
        <v>1</v>
      </c>
      <c r="W1787">
        <v>0</v>
      </c>
      <c r="X1787">
        <v>644139035</v>
      </c>
      <c r="Y1787">
        <f>AT1787</f>
        <v>0.5</v>
      </c>
      <c r="AA1787">
        <v>1.81</v>
      </c>
      <c r="AB1787">
        <v>0</v>
      </c>
      <c r="AC1787">
        <v>0</v>
      </c>
      <c r="AD1787">
        <v>0</v>
      </c>
      <c r="AE1787">
        <v>1.81</v>
      </c>
      <c r="AF1787">
        <v>0</v>
      </c>
      <c r="AG1787">
        <v>0</v>
      </c>
      <c r="AH1787">
        <v>0</v>
      </c>
      <c r="AI1787">
        <v>1</v>
      </c>
      <c r="AJ1787">
        <v>1</v>
      </c>
      <c r="AK1787">
        <v>1</v>
      </c>
      <c r="AL1787">
        <v>1</v>
      </c>
      <c r="AM1787">
        <v>-2</v>
      </c>
      <c r="AN1787">
        <v>0</v>
      </c>
      <c r="AO1787">
        <v>1</v>
      </c>
      <c r="AP1787">
        <v>1</v>
      </c>
      <c r="AQ1787">
        <v>0</v>
      </c>
      <c r="AR1787">
        <v>0</v>
      </c>
      <c r="AS1787" t="s">
        <v>3</v>
      </c>
      <c r="AT1787">
        <v>0.5</v>
      </c>
      <c r="AU1787" t="s">
        <v>3</v>
      </c>
      <c r="AV1787">
        <v>0</v>
      </c>
      <c r="AW1787">
        <v>2</v>
      </c>
      <c r="AX1787">
        <v>64858293</v>
      </c>
      <c r="AY1787">
        <v>1</v>
      </c>
      <c r="AZ1787">
        <v>0</v>
      </c>
      <c r="BA1787">
        <v>1863</v>
      </c>
      <c r="BB1787">
        <v>0</v>
      </c>
      <c r="BC1787">
        <v>0</v>
      </c>
      <c r="BD1787">
        <v>0</v>
      </c>
      <c r="BE1787">
        <v>0</v>
      </c>
      <c r="BF1787">
        <v>0</v>
      </c>
      <c r="BG1787">
        <v>0</v>
      </c>
      <c r="BH1787">
        <v>0</v>
      </c>
      <c r="BI1787">
        <v>0</v>
      </c>
      <c r="BJ1787">
        <v>0</v>
      </c>
      <c r="BK1787">
        <v>0</v>
      </c>
      <c r="BL1787">
        <v>0</v>
      </c>
      <c r="BM1787">
        <v>0</v>
      </c>
      <c r="BN1787">
        <v>0</v>
      </c>
      <c r="BO1787">
        <v>0</v>
      </c>
      <c r="BP1787">
        <v>0</v>
      </c>
      <c r="BQ1787">
        <v>0</v>
      </c>
      <c r="BR1787">
        <v>0</v>
      </c>
      <c r="BS1787">
        <v>0</v>
      </c>
      <c r="BT1787">
        <v>0</v>
      </c>
      <c r="BU1787">
        <v>0</v>
      </c>
      <c r="BV1787">
        <v>0</v>
      </c>
      <c r="BW1787">
        <v>0</v>
      </c>
      <c r="CV1787">
        <v>0</v>
      </c>
      <c r="CW1787">
        <v>0</v>
      </c>
      <c r="CX1787">
        <f>ROUND(Y1787*Source!I932,7)</f>
        <v>2.0575000000000001</v>
      </c>
      <c r="CY1787">
        <f>AA1787</f>
        <v>1.81</v>
      </c>
      <c r="CZ1787">
        <f>AE1787</f>
        <v>1.81</v>
      </c>
      <c r="DA1787">
        <f>AI1787</f>
        <v>1</v>
      </c>
      <c r="DB1787">
        <f>ROUND(ROUND(AT1787*CZ1787,2),2)</f>
        <v>0.91</v>
      </c>
      <c r="DC1787">
        <f>ROUND(ROUND(AT1787*AG1787,2),2)</f>
        <v>0</v>
      </c>
      <c r="DD1787" t="s">
        <v>3</v>
      </c>
      <c r="DE1787" t="s">
        <v>3</v>
      </c>
      <c r="DF1787">
        <f t="shared" si="1063"/>
        <v>3.72</v>
      </c>
      <c r="DG1787">
        <f t="shared" si="1064"/>
        <v>0</v>
      </c>
      <c r="DH1787">
        <f t="shared" si="1065"/>
        <v>0</v>
      </c>
      <c r="DI1787">
        <f t="shared" si="1066"/>
        <v>0</v>
      </c>
      <c r="DJ1787">
        <f>DF1787</f>
        <v>3.72</v>
      </c>
      <c r="DK1787">
        <v>0</v>
      </c>
      <c r="DL1787" t="s">
        <v>3</v>
      </c>
      <c r="DM1787">
        <v>0</v>
      </c>
      <c r="DN1787" t="s">
        <v>3</v>
      </c>
      <c r="DO1787">
        <v>0</v>
      </c>
    </row>
    <row r="1788" spans="1:119" x14ac:dyDescent="0.2">
      <c r="A1788">
        <f>ROW(Source!A933)</f>
        <v>933</v>
      </c>
      <c r="B1788">
        <v>64855514</v>
      </c>
      <c r="C1788">
        <v>64858275</v>
      </c>
      <c r="D1788">
        <v>18410255</v>
      </c>
      <c r="E1788">
        <v>1</v>
      </c>
      <c r="F1788">
        <v>1</v>
      </c>
      <c r="G1788">
        <v>1</v>
      </c>
      <c r="H1788">
        <v>1</v>
      </c>
      <c r="I1788" t="s">
        <v>1155</v>
      </c>
      <c r="J1788" t="s">
        <v>3</v>
      </c>
      <c r="K1788" t="s">
        <v>1156</v>
      </c>
      <c r="L1788">
        <v>1369</v>
      </c>
      <c r="N1788">
        <v>1013</v>
      </c>
      <c r="O1788" t="s">
        <v>1100</v>
      </c>
      <c r="P1788" t="s">
        <v>1100</v>
      </c>
      <c r="Q1788">
        <v>1</v>
      </c>
      <c r="W1788">
        <v>0</v>
      </c>
      <c r="X1788">
        <v>479342659</v>
      </c>
      <c r="Y1788">
        <f t="shared" ref="Y1788:Y1793" si="1067">(AT1788*ROUND((0.2+1),7))</f>
        <v>32.363999999999997</v>
      </c>
      <c r="AA1788">
        <v>0</v>
      </c>
      <c r="AB1788">
        <v>0</v>
      </c>
      <c r="AC1788">
        <v>0</v>
      </c>
      <c r="AD1788">
        <v>10.94</v>
      </c>
      <c r="AE1788">
        <v>0</v>
      </c>
      <c r="AF1788">
        <v>0</v>
      </c>
      <c r="AG1788">
        <v>0</v>
      </c>
      <c r="AH1788">
        <v>10.94</v>
      </c>
      <c r="AI1788">
        <v>1</v>
      </c>
      <c r="AJ1788">
        <v>1</v>
      </c>
      <c r="AK1788">
        <v>1</v>
      </c>
      <c r="AL1788">
        <v>1</v>
      </c>
      <c r="AM1788">
        <v>-2</v>
      </c>
      <c r="AN1788">
        <v>0</v>
      </c>
      <c r="AO1788">
        <v>1</v>
      </c>
      <c r="AP1788">
        <v>1</v>
      </c>
      <c r="AQ1788">
        <v>0</v>
      </c>
      <c r="AR1788">
        <v>0</v>
      </c>
      <c r="AS1788" t="s">
        <v>3</v>
      </c>
      <c r="AT1788">
        <v>26.97</v>
      </c>
      <c r="AU1788" t="s">
        <v>42</v>
      </c>
      <c r="AV1788">
        <v>1</v>
      </c>
      <c r="AW1788">
        <v>2</v>
      </c>
      <c r="AX1788">
        <v>64858285</v>
      </c>
      <c r="AY1788">
        <v>1</v>
      </c>
      <c r="AZ1788">
        <v>0</v>
      </c>
      <c r="BA1788">
        <v>1864</v>
      </c>
      <c r="BB1788">
        <v>0</v>
      </c>
      <c r="BC1788">
        <v>0</v>
      </c>
      <c r="BD1788">
        <v>0</v>
      </c>
      <c r="BE1788">
        <v>0</v>
      </c>
      <c r="BF1788">
        <v>0</v>
      </c>
      <c r="BG1788">
        <v>0</v>
      </c>
      <c r="BH1788">
        <v>0</v>
      </c>
      <c r="BI1788">
        <v>0</v>
      </c>
      <c r="BJ1788">
        <v>0</v>
      </c>
      <c r="BK1788">
        <v>0</v>
      </c>
      <c r="BL1788">
        <v>0</v>
      </c>
      <c r="BM1788">
        <v>0</v>
      </c>
      <c r="BN1788">
        <v>0</v>
      </c>
      <c r="BO1788">
        <v>0</v>
      </c>
      <c r="BP1788">
        <v>0</v>
      </c>
      <c r="BQ1788">
        <v>0</v>
      </c>
      <c r="BR1788">
        <v>0</v>
      </c>
      <c r="BS1788">
        <v>0</v>
      </c>
      <c r="BT1788">
        <v>0</v>
      </c>
      <c r="BU1788">
        <v>0</v>
      </c>
      <c r="BV1788">
        <v>0</v>
      </c>
      <c r="BW1788">
        <v>0</v>
      </c>
      <c r="CU1788">
        <f>ROUND(AT1788*Source!I933*AH1788*AL1788,0)</f>
        <v>1214</v>
      </c>
      <c r="CV1788">
        <f>ROUND(Y1788*Source!I933,7)</f>
        <v>133.17786000000001</v>
      </c>
      <c r="CW1788">
        <v>0</v>
      </c>
      <c r="CX1788">
        <f>ROUND(Y1788*Source!I933,7)</f>
        <v>133.17786000000001</v>
      </c>
      <c r="CY1788">
        <f>AD1788</f>
        <v>10.94</v>
      </c>
      <c r="CZ1788">
        <f>AH1788</f>
        <v>10.94</v>
      </c>
      <c r="DA1788">
        <f>AL1788</f>
        <v>1</v>
      </c>
      <c r="DB1788">
        <f t="shared" ref="DB1788:DB1793" si="1068">ROUND((ROUND(AT1788*CZ1788,2)*ROUND((0.2+1),7)),2)</f>
        <v>354.06</v>
      </c>
      <c r="DC1788">
        <f t="shared" ref="DC1788:DC1793" si="1069">ROUND((ROUND(AT1788*AG1788,2)*ROUND((0.2+1),7)),2)</f>
        <v>0</v>
      </c>
      <c r="DD1788" t="s">
        <v>3</v>
      </c>
      <c r="DE1788" t="s">
        <v>3</v>
      </c>
      <c r="DF1788">
        <f t="shared" ref="DF1788:DF1793" si="1070">ROUND(ROUND(AE1788,0)*CX1788,0)</f>
        <v>0</v>
      </c>
      <c r="DG1788">
        <f>ROUND(ROUND(AF1788,0)*CX1788,0)</f>
        <v>0</v>
      </c>
      <c r="DH1788">
        <f>ROUND(ROUND(AG1788,0)*CX1788,0)</f>
        <v>0</v>
      </c>
      <c r="DI1788">
        <f t="shared" ref="DI1788:DI1796" si="1071">ROUND(ROUND(AH1788,0)*CX1788,0)</f>
        <v>1465</v>
      </c>
      <c r="DJ1788">
        <f>DI1788</f>
        <v>1465</v>
      </c>
      <c r="DK1788">
        <v>0</v>
      </c>
      <c r="DL1788" t="s">
        <v>3</v>
      </c>
      <c r="DM1788">
        <v>0</v>
      </c>
      <c r="DN1788" t="s">
        <v>3</v>
      </c>
      <c r="DO1788">
        <v>0</v>
      </c>
    </row>
    <row r="1789" spans="1:119" x14ac:dyDescent="0.2">
      <c r="A1789">
        <f>ROW(Source!A933)</f>
        <v>933</v>
      </c>
      <c r="B1789">
        <v>64855514</v>
      </c>
      <c r="C1789">
        <v>64858275</v>
      </c>
      <c r="D1789">
        <v>121548</v>
      </c>
      <c r="E1789">
        <v>1</v>
      </c>
      <c r="F1789">
        <v>1</v>
      </c>
      <c r="G1789">
        <v>1</v>
      </c>
      <c r="H1789">
        <v>1</v>
      </c>
      <c r="I1789" t="s">
        <v>44</v>
      </c>
      <c r="J1789" t="s">
        <v>3</v>
      </c>
      <c r="K1789" t="s">
        <v>1101</v>
      </c>
      <c r="L1789">
        <v>608254</v>
      </c>
      <c r="N1789">
        <v>1013</v>
      </c>
      <c r="O1789" t="s">
        <v>1102</v>
      </c>
      <c r="P1789" t="s">
        <v>1102</v>
      </c>
      <c r="Q1789">
        <v>1</v>
      </c>
      <c r="W1789">
        <v>0</v>
      </c>
      <c r="X1789">
        <v>-185737400</v>
      </c>
      <c r="Y1789">
        <f t="shared" si="1067"/>
        <v>3.5999999999999997E-2</v>
      </c>
      <c r="AA1789">
        <v>0</v>
      </c>
      <c r="AB1789">
        <v>0</v>
      </c>
      <c r="AC1789">
        <v>0</v>
      </c>
      <c r="AD1789">
        <v>0</v>
      </c>
      <c r="AE1789">
        <v>0</v>
      </c>
      <c r="AF1789">
        <v>0</v>
      </c>
      <c r="AG1789">
        <v>0</v>
      </c>
      <c r="AH1789">
        <v>0</v>
      </c>
      <c r="AI1789">
        <v>1</v>
      </c>
      <c r="AJ1789">
        <v>1</v>
      </c>
      <c r="AK1789">
        <v>1</v>
      </c>
      <c r="AL1789">
        <v>1</v>
      </c>
      <c r="AM1789">
        <v>-2</v>
      </c>
      <c r="AN1789">
        <v>0</v>
      </c>
      <c r="AO1789">
        <v>1</v>
      </c>
      <c r="AP1789">
        <v>1</v>
      </c>
      <c r="AQ1789">
        <v>0</v>
      </c>
      <c r="AR1789">
        <v>0</v>
      </c>
      <c r="AS1789" t="s">
        <v>3</v>
      </c>
      <c r="AT1789">
        <v>0.03</v>
      </c>
      <c r="AU1789" t="s">
        <v>42</v>
      </c>
      <c r="AV1789">
        <v>2</v>
      </c>
      <c r="AW1789">
        <v>2</v>
      </c>
      <c r="AX1789">
        <v>64858286</v>
      </c>
      <c r="AY1789">
        <v>1</v>
      </c>
      <c r="AZ1789">
        <v>0</v>
      </c>
      <c r="BA1789">
        <v>1865</v>
      </c>
      <c r="BB1789">
        <v>0</v>
      </c>
      <c r="BC1789">
        <v>0</v>
      </c>
      <c r="BD1789">
        <v>0</v>
      </c>
      <c r="BE1789">
        <v>0</v>
      </c>
      <c r="BF1789">
        <v>0</v>
      </c>
      <c r="BG1789">
        <v>0</v>
      </c>
      <c r="BH1789">
        <v>0</v>
      </c>
      <c r="BI1789">
        <v>0</v>
      </c>
      <c r="BJ1789">
        <v>0</v>
      </c>
      <c r="BK1789">
        <v>0</v>
      </c>
      <c r="BL1789">
        <v>0</v>
      </c>
      <c r="BM1789">
        <v>0</v>
      </c>
      <c r="BN1789">
        <v>0</v>
      </c>
      <c r="BO1789">
        <v>0</v>
      </c>
      <c r="BP1789">
        <v>0</v>
      </c>
      <c r="BQ1789">
        <v>0</v>
      </c>
      <c r="BR1789">
        <v>0</v>
      </c>
      <c r="BS1789">
        <v>0</v>
      </c>
      <c r="BT1789">
        <v>0</v>
      </c>
      <c r="BU1789">
        <v>0</v>
      </c>
      <c r="BV1789">
        <v>0</v>
      </c>
      <c r="BW1789">
        <v>0</v>
      </c>
      <c r="CV1789">
        <v>0</v>
      </c>
      <c r="CW1789">
        <v>0</v>
      </c>
      <c r="CX1789">
        <f>ROUND(Y1789*Source!I933,7)</f>
        <v>0.14813999999999999</v>
      </c>
      <c r="CY1789">
        <f>AD1789</f>
        <v>0</v>
      </c>
      <c r="CZ1789">
        <f>AH1789</f>
        <v>0</v>
      </c>
      <c r="DA1789">
        <f>AL1789</f>
        <v>1</v>
      </c>
      <c r="DB1789">
        <f t="shared" si="1068"/>
        <v>0</v>
      </c>
      <c r="DC1789">
        <f t="shared" si="1069"/>
        <v>0</v>
      </c>
      <c r="DD1789" t="s">
        <v>3</v>
      </c>
      <c r="DE1789" t="s">
        <v>3</v>
      </c>
      <c r="DF1789">
        <f t="shared" si="1070"/>
        <v>0</v>
      </c>
      <c r="DG1789">
        <f>ROUND(ROUND(AF1789,0)*CX1789,0)</f>
        <v>0</v>
      </c>
      <c r="DH1789">
        <f>ROUND(ROUND(AG1789,0)*CX1789,0)</f>
        <v>0</v>
      </c>
      <c r="DI1789">
        <f t="shared" si="1071"/>
        <v>0</v>
      </c>
      <c r="DJ1789">
        <f>DI1789</f>
        <v>0</v>
      </c>
      <c r="DK1789">
        <v>0</v>
      </c>
      <c r="DL1789" t="s">
        <v>3</v>
      </c>
      <c r="DM1789">
        <v>0</v>
      </c>
      <c r="DN1789" t="s">
        <v>3</v>
      </c>
      <c r="DO1789">
        <v>0</v>
      </c>
    </row>
    <row r="1790" spans="1:119" x14ac:dyDescent="0.2">
      <c r="A1790">
        <f>ROW(Source!A933)</f>
        <v>933</v>
      </c>
      <c r="B1790">
        <v>64855514</v>
      </c>
      <c r="C1790">
        <v>64858275</v>
      </c>
      <c r="D1790">
        <v>29172556</v>
      </c>
      <c r="E1790">
        <v>1</v>
      </c>
      <c r="F1790">
        <v>1</v>
      </c>
      <c r="G1790">
        <v>1</v>
      </c>
      <c r="H1790">
        <v>2</v>
      </c>
      <c r="I1790" t="s">
        <v>1157</v>
      </c>
      <c r="J1790" t="s">
        <v>1158</v>
      </c>
      <c r="K1790" t="s">
        <v>1159</v>
      </c>
      <c r="L1790">
        <v>1368</v>
      </c>
      <c r="N1790">
        <v>1011</v>
      </c>
      <c r="O1790" t="s">
        <v>1106</v>
      </c>
      <c r="P1790" t="s">
        <v>1106</v>
      </c>
      <c r="Q1790">
        <v>1</v>
      </c>
      <c r="W1790">
        <v>0</v>
      </c>
      <c r="X1790">
        <v>344519037</v>
      </c>
      <c r="Y1790">
        <f t="shared" si="1067"/>
        <v>3.5999999999999997E-2</v>
      </c>
      <c r="AA1790">
        <v>0</v>
      </c>
      <c r="AB1790">
        <v>710.23</v>
      </c>
      <c r="AC1790">
        <v>687.56</v>
      </c>
      <c r="AD1790">
        <v>0</v>
      </c>
      <c r="AE1790">
        <v>0</v>
      </c>
      <c r="AF1790">
        <v>31.26</v>
      </c>
      <c r="AG1790">
        <v>13.5</v>
      </c>
      <c r="AH1790">
        <v>0</v>
      </c>
      <c r="AI1790">
        <v>1</v>
      </c>
      <c r="AJ1790">
        <v>22.72</v>
      </c>
      <c r="AK1790">
        <v>50.93</v>
      </c>
      <c r="AL1790">
        <v>1</v>
      </c>
      <c r="AM1790">
        <v>2</v>
      </c>
      <c r="AN1790">
        <v>0</v>
      </c>
      <c r="AO1790">
        <v>1</v>
      </c>
      <c r="AP1790">
        <v>1</v>
      </c>
      <c r="AQ1790">
        <v>0</v>
      </c>
      <c r="AR1790">
        <v>0</v>
      </c>
      <c r="AS1790" t="s">
        <v>3</v>
      </c>
      <c r="AT1790">
        <v>0.03</v>
      </c>
      <c r="AU1790" t="s">
        <v>42</v>
      </c>
      <c r="AV1790">
        <v>0</v>
      </c>
      <c r="AW1790">
        <v>2</v>
      </c>
      <c r="AX1790">
        <v>64858287</v>
      </c>
      <c r="AY1790">
        <v>1</v>
      </c>
      <c r="AZ1790">
        <v>0</v>
      </c>
      <c r="BA1790">
        <v>1866</v>
      </c>
      <c r="BB1790">
        <v>0</v>
      </c>
      <c r="BC1790">
        <v>0</v>
      </c>
      <c r="BD1790">
        <v>0</v>
      </c>
      <c r="BE1790">
        <v>0</v>
      </c>
      <c r="BF1790">
        <v>0</v>
      </c>
      <c r="BG1790">
        <v>0</v>
      </c>
      <c r="BH1790">
        <v>0</v>
      </c>
      <c r="BI1790">
        <v>0</v>
      </c>
      <c r="BJ1790">
        <v>0</v>
      </c>
      <c r="BK1790">
        <v>0</v>
      </c>
      <c r="BL1790">
        <v>0</v>
      </c>
      <c r="BM1790">
        <v>0</v>
      </c>
      <c r="BN1790">
        <v>0</v>
      </c>
      <c r="BO1790">
        <v>0</v>
      </c>
      <c r="BP1790">
        <v>0</v>
      </c>
      <c r="BQ1790">
        <v>0</v>
      </c>
      <c r="BR1790">
        <v>0</v>
      </c>
      <c r="BS1790">
        <v>0</v>
      </c>
      <c r="BT1790">
        <v>0</v>
      </c>
      <c r="BU1790">
        <v>0</v>
      </c>
      <c r="BV1790">
        <v>0</v>
      </c>
      <c r="BW1790">
        <v>0</v>
      </c>
      <c r="CV1790">
        <v>0</v>
      </c>
      <c r="CW1790">
        <f>ROUND(Y1790*Source!I933*DO1790,7)</f>
        <v>0</v>
      </c>
      <c r="CX1790">
        <f>ROUND(Y1790*Source!I933,7)</f>
        <v>0.14813999999999999</v>
      </c>
      <c r="CY1790">
        <f>AB1790</f>
        <v>710.23</v>
      </c>
      <c r="CZ1790">
        <f>AF1790</f>
        <v>31.26</v>
      </c>
      <c r="DA1790">
        <f>AJ1790</f>
        <v>22.72</v>
      </c>
      <c r="DB1790">
        <f t="shared" si="1068"/>
        <v>1.1299999999999999</v>
      </c>
      <c r="DC1790">
        <f t="shared" si="1069"/>
        <v>0.49</v>
      </c>
      <c r="DD1790" t="s">
        <v>3</v>
      </c>
      <c r="DE1790" t="s">
        <v>3</v>
      </c>
      <c r="DF1790">
        <f t="shared" si="1070"/>
        <v>0</v>
      </c>
      <c r="DG1790">
        <f>ROUND(ROUND(AF1790*AJ1790,0)*CX1790,0)</f>
        <v>105</v>
      </c>
      <c r="DH1790">
        <f>ROUND(ROUND(AG1790*AK1790,0)*CX1790,0)</f>
        <v>102</v>
      </c>
      <c r="DI1790">
        <f t="shared" si="1071"/>
        <v>0</v>
      </c>
      <c r="DJ1790">
        <f>DG1790</f>
        <v>105</v>
      </c>
      <c r="DK1790">
        <v>0</v>
      </c>
      <c r="DL1790" t="s">
        <v>3</v>
      </c>
      <c r="DM1790">
        <v>0</v>
      </c>
      <c r="DN1790" t="s">
        <v>3</v>
      </c>
      <c r="DO1790">
        <v>0</v>
      </c>
    </row>
    <row r="1791" spans="1:119" x14ac:dyDescent="0.2">
      <c r="A1791">
        <f>ROW(Source!A933)</f>
        <v>933</v>
      </c>
      <c r="B1791">
        <v>64855514</v>
      </c>
      <c r="C1791">
        <v>64858275</v>
      </c>
      <c r="D1791">
        <v>29173252</v>
      </c>
      <c r="E1791">
        <v>1</v>
      </c>
      <c r="F1791">
        <v>1</v>
      </c>
      <c r="G1791">
        <v>1</v>
      </c>
      <c r="H1791">
        <v>2</v>
      </c>
      <c r="I1791" t="s">
        <v>1160</v>
      </c>
      <c r="J1791" t="s">
        <v>1161</v>
      </c>
      <c r="K1791" t="s">
        <v>1162</v>
      </c>
      <c r="L1791">
        <v>1368</v>
      </c>
      <c r="N1791">
        <v>1011</v>
      </c>
      <c r="O1791" t="s">
        <v>1106</v>
      </c>
      <c r="P1791" t="s">
        <v>1106</v>
      </c>
      <c r="Q1791">
        <v>1</v>
      </c>
      <c r="W1791">
        <v>0</v>
      </c>
      <c r="X1791">
        <v>527313756</v>
      </c>
      <c r="Y1791">
        <f t="shared" si="1067"/>
        <v>0.86399999999999999</v>
      </c>
      <c r="AA1791">
        <v>0</v>
      </c>
      <c r="AB1791">
        <v>138.30000000000001</v>
      </c>
      <c r="AC1791">
        <v>0</v>
      </c>
      <c r="AD1791">
        <v>0</v>
      </c>
      <c r="AE1791">
        <v>0</v>
      </c>
      <c r="AF1791">
        <v>30</v>
      </c>
      <c r="AG1791">
        <v>0</v>
      </c>
      <c r="AH1791">
        <v>0</v>
      </c>
      <c r="AI1791">
        <v>1</v>
      </c>
      <c r="AJ1791">
        <v>4.6100000000000003</v>
      </c>
      <c r="AK1791">
        <v>50.93</v>
      </c>
      <c r="AL1791">
        <v>1</v>
      </c>
      <c r="AM1791">
        <v>2</v>
      </c>
      <c r="AN1791">
        <v>0</v>
      </c>
      <c r="AO1791">
        <v>1</v>
      </c>
      <c r="AP1791">
        <v>1</v>
      </c>
      <c r="AQ1791">
        <v>0</v>
      </c>
      <c r="AR1791">
        <v>0</v>
      </c>
      <c r="AS1791" t="s">
        <v>3</v>
      </c>
      <c r="AT1791">
        <v>0.72</v>
      </c>
      <c r="AU1791" t="s">
        <v>42</v>
      </c>
      <c r="AV1791">
        <v>0</v>
      </c>
      <c r="AW1791">
        <v>2</v>
      </c>
      <c r="AX1791">
        <v>64858288</v>
      </c>
      <c r="AY1791">
        <v>1</v>
      </c>
      <c r="AZ1791">
        <v>0</v>
      </c>
      <c r="BA1791">
        <v>1867</v>
      </c>
      <c r="BB1791">
        <v>0</v>
      </c>
      <c r="BC1791">
        <v>0</v>
      </c>
      <c r="BD1791">
        <v>0</v>
      </c>
      <c r="BE1791">
        <v>0</v>
      </c>
      <c r="BF1791">
        <v>0</v>
      </c>
      <c r="BG1791">
        <v>0</v>
      </c>
      <c r="BH1791">
        <v>0</v>
      </c>
      <c r="BI1791">
        <v>0</v>
      </c>
      <c r="BJ1791">
        <v>0</v>
      </c>
      <c r="BK1791">
        <v>0</v>
      </c>
      <c r="BL1791">
        <v>0</v>
      </c>
      <c r="BM1791">
        <v>0</v>
      </c>
      <c r="BN1791">
        <v>0</v>
      </c>
      <c r="BO1791">
        <v>0</v>
      </c>
      <c r="BP1791">
        <v>0</v>
      </c>
      <c r="BQ1791">
        <v>0</v>
      </c>
      <c r="BR1791">
        <v>0</v>
      </c>
      <c r="BS1791">
        <v>0</v>
      </c>
      <c r="BT1791">
        <v>0</v>
      </c>
      <c r="BU1791">
        <v>0</v>
      </c>
      <c r="BV1791">
        <v>0</v>
      </c>
      <c r="BW1791">
        <v>0</v>
      </c>
      <c r="CV1791">
        <v>0</v>
      </c>
      <c r="CW1791">
        <f>ROUND(Y1791*Source!I933*DO1791,7)</f>
        <v>0</v>
      </c>
      <c r="CX1791">
        <f>ROUND(Y1791*Source!I933,7)</f>
        <v>3.5553599999999999</v>
      </c>
      <c r="CY1791">
        <f>AB1791</f>
        <v>138.30000000000001</v>
      </c>
      <c r="CZ1791">
        <f>AF1791</f>
        <v>30</v>
      </c>
      <c r="DA1791">
        <f>AJ1791</f>
        <v>4.6100000000000003</v>
      </c>
      <c r="DB1791">
        <f t="shared" si="1068"/>
        <v>25.92</v>
      </c>
      <c r="DC1791">
        <f t="shared" si="1069"/>
        <v>0</v>
      </c>
      <c r="DD1791" t="s">
        <v>3</v>
      </c>
      <c r="DE1791" t="s">
        <v>3</v>
      </c>
      <c r="DF1791">
        <f t="shared" si="1070"/>
        <v>0</v>
      </c>
      <c r="DG1791">
        <f>ROUND(ROUND(AF1791*AJ1791,0)*CX1791,0)</f>
        <v>491</v>
      </c>
      <c r="DH1791">
        <f>ROUND(ROUND(AG1791*AK1791,0)*CX1791,0)</f>
        <v>0</v>
      </c>
      <c r="DI1791">
        <f t="shared" si="1071"/>
        <v>0</v>
      </c>
      <c r="DJ1791">
        <f>DG1791</f>
        <v>491</v>
      </c>
      <c r="DK1791">
        <v>0</v>
      </c>
      <c r="DL1791" t="s">
        <v>3</v>
      </c>
      <c r="DM1791">
        <v>0</v>
      </c>
      <c r="DN1791" t="s">
        <v>3</v>
      </c>
      <c r="DO1791">
        <v>0</v>
      </c>
    </row>
    <row r="1792" spans="1:119" x14ac:dyDescent="0.2">
      <c r="A1792">
        <f>ROW(Source!A933)</f>
        <v>933</v>
      </c>
      <c r="B1792">
        <v>64855514</v>
      </c>
      <c r="C1792">
        <v>64858275</v>
      </c>
      <c r="D1792">
        <v>29174725</v>
      </c>
      <c r="E1792">
        <v>1</v>
      </c>
      <c r="F1792">
        <v>1</v>
      </c>
      <c r="G1792">
        <v>1</v>
      </c>
      <c r="H1792">
        <v>2</v>
      </c>
      <c r="I1792" t="s">
        <v>1163</v>
      </c>
      <c r="J1792" t="s">
        <v>1164</v>
      </c>
      <c r="K1792" t="s">
        <v>1165</v>
      </c>
      <c r="L1792">
        <v>1368</v>
      </c>
      <c r="N1792">
        <v>1011</v>
      </c>
      <c r="O1792" t="s">
        <v>1106</v>
      </c>
      <c r="P1792" t="s">
        <v>1106</v>
      </c>
      <c r="Q1792">
        <v>1</v>
      </c>
      <c r="W1792">
        <v>0</v>
      </c>
      <c r="X1792">
        <v>-652635439</v>
      </c>
      <c r="Y1792">
        <f t="shared" si="1067"/>
        <v>0.3</v>
      </c>
      <c r="AA1792">
        <v>0</v>
      </c>
      <c r="AB1792">
        <v>14.04</v>
      </c>
      <c r="AC1792">
        <v>0</v>
      </c>
      <c r="AD1792">
        <v>0</v>
      </c>
      <c r="AE1792">
        <v>0</v>
      </c>
      <c r="AF1792">
        <v>2.7</v>
      </c>
      <c r="AG1792">
        <v>0</v>
      </c>
      <c r="AH1792">
        <v>0</v>
      </c>
      <c r="AI1792">
        <v>1</v>
      </c>
      <c r="AJ1792">
        <v>5.2</v>
      </c>
      <c r="AK1792">
        <v>50.93</v>
      </c>
      <c r="AL1792">
        <v>1</v>
      </c>
      <c r="AM1792">
        <v>2</v>
      </c>
      <c r="AN1792">
        <v>0</v>
      </c>
      <c r="AO1792">
        <v>1</v>
      </c>
      <c r="AP1792">
        <v>1</v>
      </c>
      <c r="AQ1792">
        <v>0</v>
      </c>
      <c r="AR1792">
        <v>0</v>
      </c>
      <c r="AS1792" t="s">
        <v>3</v>
      </c>
      <c r="AT1792">
        <v>0.25</v>
      </c>
      <c r="AU1792" t="s">
        <v>42</v>
      </c>
      <c r="AV1792">
        <v>0</v>
      </c>
      <c r="AW1792">
        <v>2</v>
      </c>
      <c r="AX1792">
        <v>64858289</v>
      </c>
      <c r="AY1792">
        <v>1</v>
      </c>
      <c r="AZ1792">
        <v>0</v>
      </c>
      <c r="BA1792">
        <v>1868</v>
      </c>
      <c r="BB1792">
        <v>0</v>
      </c>
      <c r="BC1792">
        <v>0</v>
      </c>
      <c r="BD1792">
        <v>0</v>
      </c>
      <c r="BE1792">
        <v>0</v>
      </c>
      <c r="BF1792">
        <v>0</v>
      </c>
      <c r="BG1792">
        <v>0</v>
      </c>
      <c r="BH1792">
        <v>0</v>
      </c>
      <c r="BI1792">
        <v>0</v>
      </c>
      <c r="BJ1792">
        <v>0</v>
      </c>
      <c r="BK1792">
        <v>0</v>
      </c>
      <c r="BL1792">
        <v>0</v>
      </c>
      <c r="BM1792">
        <v>0</v>
      </c>
      <c r="BN1792">
        <v>0</v>
      </c>
      <c r="BO1792">
        <v>0</v>
      </c>
      <c r="BP1792">
        <v>0</v>
      </c>
      <c r="BQ1792">
        <v>0</v>
      </c>
      <c r="BR1792">
        <v>0</v>
      </c>
      <c r="BS1792">
        <v>0</v>
      </c>
      <c r="BT1792">
        <v>0</v>
      </c>
      <c r="BU1792">
        <v>0</v>
      </c>
      <c r="BV1792">
        <v>0</v>
      </c>
      <c r="BW1792">
        <v>0</v>
      </c>
      <c r="CV1792">
        <v>0</v>
      </c>
      <c r="CW1792">
        <f>ROUND(Y1792*Source!I933*DO1792,7)</f>
        <v>0</v>
      </c>
      <c r="CX1792">
        <f>ROUND(Y1792*Source!I933,7)</f>
        <v>1.2344999999999999</v>
      </c>
      <c r="CY1792">
        <f>AB1792</f>
        <v>14.04</v>
      </c>
      <c r="CZ1792">
        <f>AF1792</f>
        <v>2.7</v>
      </c>
      <c r="DA1792">
        <f>AJ1792</f>
        <v>5.2</v>
      </c>
      <c r="DB1792">
        <f t="shared" si="1068"/>
        <v>0.82</v>
      </c>
      <c r="DC1792">
        <f t="shared" si="1069"/>
        <v>0</v>
      </c>
      <c r="DD1792" t="s">
        <v>3</v>
      </c>
      <c r="DE1792" t="s">
        <v>3</v>
      </c>
      <c r="DF1792">
        <f t="shared" si="1070"/>
        <v>0</v>
      </c>
      <c r="DG1792">
        <f>ROUND(ROUND(AF1792*AJ1792,0)*CX1792,0)</f>
        <v>17</v>
      </c>
      <c r="DH1792">
        <f>ROUND(ROUND(AG1792*AK1792,0)*CX1792,0)</f>
        <v>0</v>
      </c>
      <c r="DI1792">
        <f t="shared" si="1071"/>
        <v>0</v>
      </c>
      <c r="DJ1792">
        <f>DG1792</f>
        <v>17</v>
      </c>
      <c r="DK1792">
        <v>0</v>
      </c>
      <c r="DL1792" t="s">
        <v>3</v>
      </c>
      <c r="DM1792">
        <v>0</v>
      </c>
      <c r="DN1792" t="s">
        <v>3</v>
      </c>
      <c r="DO1792">
        <v>0</v>
      </c>
    </row>
    <row r="1793" spans="1:119" x14ac:dyDescent="0.2">
      <c r="A1793">
        <f>ROW(Source!A933)</f>
        <v>933</v>
      </c>
      <c r="B1793">
        <v>64855514</v>
      </c>
      <c r="C1793">
        <v>64858275</v>
      </c>
      <c r="D1793">
        <v>29174913</v>
      </c>
      <c r="E1793">
        <v>1</v>
      </c>
      <c r="F1793">
        <v>1</v>
      </c>
      <c r="G1793">
        <v>1</v>
      </c>
      <c r="H1793">
        <v>2</v>
      </c>
      <c r="I1793" t="s">
        <v>1152</v>
      </c>
      <c r="J1793" t="s">
        <v>1153</v>
      </c>
      <c r="K1793" t="s">
        <v>1154</v>
      </c>
      <c r="L1793">
        <v>1368</v>
      </c>
      <c r="N1793">
        <v>1011</v>
      </c>
      <c r="O1793" t="s">
        <v>1106</v>
      </c>
      <c r="P1793" t="s">
        <v>1106</v>
      </c>
      <c r="Q1793">
        <v>1</v>
      </c>
      <c r="W1793">
        <v>0</v>
      </c>
      <c r="X1793">
        <v>1230759911</v>
      </c>
      <c r="Y1793">
        <f t="shared" si="1067"/>
        <v>4.8000000000000001E-2</v>
      </c>
      <c r="AA1793">
        <v>0</v>
      </c>
      <c r="AB1793">
        <v>2113</v>
      </c>
      <c r="AC1793">
        <v>590.79</v>
      </c>
      <c r="AD1793">
        <v>0</v>
      </c>
      <c r="AE1793">
        <v>0</v>
      </c>
      <c r="AF1793">
        <v>87.17</v>
      </c>
      <c r="AG1793">
        <v>11.6</v>
      </c>
      <c r="AH1793">
        <v>0</v>
      </c>
      <c r="AI1793">
        <v>1</v>
      </c>
      <c r="AJ1793">
        <v>24.24</v>
      </c>
      <c r="AK1793">
        <v>50.93</v>
      </c>
      <c r="AL1793">
        <v>1</v>
      </c>
      <c r="AM1793">
        <v>2</v>
      </c>
      <c r="AN1793">
        <v>0</v>
      </c>
      <c r="AO1793">
        <v>1</v>
      </c>
      <c r="AP1793">
        <v>1</v>
      </c>
      <c r="AQ1793">
        <v>0</v>
      </c>
      <c r="AR1793">
        <v>0</v>
      </c>
      <c r="AS1793" t="s">
        <v>3</v>
      </c>
      <c r="AT1793">
        <v>0.04</v>
      </c>
      <c r="AU1793" t="s">
        <v>42</v>
      </c>
      <c r="AV1793">
        <v>0</v>
      </c>
      <c r="AW1793">
        <v>2</v>
      </c>
      <c r="AX1793">
        <v>64858290</v>
      </c>
      <c r="AY1793">
        <v>1</v>
      </c>
      <c r="AZ1793">
        <v>0</v>
      </c>
      <c r="BA1793">
        <v>1869</v>
      </c>
      <c r="BB1793">
        <v>0</v>
      </c>
      <c r="BC1793">
        <v>0</v>
      </c>
      <c r="BD1793">
        <v>0</v>
      </c>
      <c r="BE1793">
        <v>0</v>
      </c>
      <c r="BF1793">
        <v>0</v>
      </c>
      <c r="BG1793">
        <v>0</v>
      </c>
      <c r="BH1793">
        <v>0</v>
      </c>
      <c r="BI1793">
        <v>0</v>
      </c>
      <c r="BJ1793">
        <v>0</v>
      </c>
      <c r="BK1793">
        <v>0</v>
      </c>
      <c r="BL1793">
        <v>0</v>
      </c>
      <c r="BM1793">
        <v>0</v>
      </c>
      <c r="BN1793">
        <v>0</v>
      </c>
      <c r="BO1793">
        <v>0</v>
      </c>
      <c r="BP1793">
        <v>0</v>
      </c>
      <c r="BQ1793">
        <v>0</v>
      </c>
      <c r="BR1793">
        <v>0</v>
      </c>
      <c r="BS1793">
        <v>0</v>
      </c>
      <c r="BT1793">
        <v>0</v>
      </c>
      <c r="BU1793">
        <v>0</v>
      </c>
      <c r="BV1793">
        <v>0</v>
      </c>
      <c r="BW1793">
        <v>0</v>
      </c>
      <c r="CV1793">
        <v>0</v>
      </c>
      <c r="CW1793">
        <f>ROUND(Y1793*Source!I933*DO1793,7)</f>
        <v>0</v>
      </c>
      <c r="CX1793">
        <f>ROUND(Y1793*Source!I933,7)</f>
        <v>0.19752</v>
      </c>
      <c r="CY1793">
        <f>AB1793</f>
        <v>2113</v>
      </c>
      <c r="CZ1793">
        <f>AF1793</f>
        <v>87.17</v>
      </c>
      <c r="DA1793">
        <f>AJ1793</f>
        <v>24.24</v>
      </c>
      <c r="DB1793">
        <f t="shared" si="1068"/>
        <v>4.1900000000000004</v>
      </c>
      <c r="DC1793">
        <f t="shared" si="1069"/>
        <v>0.55000000000000004</v>
      </c>
      <c r="DD1793" t="s">
        <v>3</v>
      </c>
      <c r="DE1793" t="s">
        <v>3</v>
      </c>
      <c r="DF1793">
        <f t="shared" si="1070"/>
        <v>0</v>
      </c>
      <c r="DG1793">
        <f>ROUND(ROUND(AF1793*AJ1793,0)*CX1793,0)</f>
        <v>417</v>
      </c>
      <c r="DH1793">
        <f>ROUND(ROUND(AG1793*AK1793,0)*CX1793,0)</f>
        <v>117</v>
      </c>
      <c r="DI1793">
        <f t="shared" si="1071"/>
        <v>0</v>
      </c>
      <c r="DJ1793">
        <f>DG1793</f>
        <v>417</v>
      </c>
      <c r="DK1793">
        <v>0</v>
      </c>
      <c r="DL1793" t="s">
        <v>3</v>
      </c>
      <c r="DM1793">
        <v>0</v>
      </c>
      <c r="DN1793" t="s">
        <v>3</v>
      </c>
      <c r="DO1793">
        <v>0</v>
      </c>
    </row>
    <row r="1794" spans="1:119" x14ac:dyDescent="0.2">
      <c r="A1794">
        <f>ROW(Source!A933)</f>
        <v>933</v>
      </c>
      <c r="B1794">
        <v>64855514</v>
      </c>
      <c r="C1794">
        <v>64858275</v>
      </c>
      <c r="D1794">
        <v>29108414</v>
      </c>
      <c r="E1794">
        <v>1</v>
      </c>
      <c r="F1794">
        <v>1</v>
      </c>
      <c r="G1794">
        <v>1</v>
      </c>
      <c r="H1794">
        <v>3</v>
      </c>
      <c r="I1794" t="s">
        <v>160</v>
      </c>
      <c r="J1794" t="s">
        <v>162</v>
      </c>
      <c r="K1794" t="s">
        <v>161</v>
      </c>
      <c r="L1794">
        <v>1348</v>
      </c>
      <c r="N1794">
        <v>1009</v>
      </c>
      <c r="O1794" t="s">
        <v>36</v>
      </c>
      <c r="P1794" t="s">
        <v>36</v>
      </c>
      <c r="Q1794">
        <v>1000</v>
      </c>
      <c r="W1794">
        <v>1</v>
      </c>
      <c r="X1794">
        <v>503556632</v>
      </c>
      <c r="Y1794">
        <f>AT1794</f>
        <v>-0.02</v>
      </c>
      <c r="AA1794">
        <v>35725.730000000003</v>
      </c>
      <c r="AB1794">
        <v>0</v>
      </c>
      <c r="AC1794">
        <v>0</v>
      </c>
      <c r="AD1794">
        <v>0</v>
      </c>
      <c r="AE1794">
        <v>1383.11</v>
      </c>
      <c r="AF1794">
        <v>0</v>
      </c>
      <c r="AG1794">
        <v>0</v>
      </c>
      <c r="AH1794">
        <v>0</v>
      </c>
      <c r="AI1794">
        <v>25.83</v>
      </c>
      <c r="AJ1794">
        <v>1</v>
      </c>
      <c r="AK1794">
        <v>1</v>
      </c>
      <c r="AL1794">
        <v>1</v>
      </c>
      <c r="AM1794">
        <v>2</v>
      </c>
      <c r="AN1794">
        <v>0</v>
      </c>
      <c r="AO1794">
        <v>1</v>
      </c>
      <c r="AP1794">
        <v>1</v>
      </c>
      <c r="AQ1794">
        <v>0</v>
      </c>
      <c r="AR1794">
        <v>0</v>
      </c>
      <c r="AS1794" t="s">
        <v>3</v>
      </c>
      <c r="AT1794">
        <v>-0.02</v>
      </c>
      <c r="AU1794" t="s">
        <v>3</v>
      </c>
      <c r="AV1794">
        <v>0</v>
      </c>
      <c r="AW1794">
        <v>2</v>
      </c>
      <c r="AX1794">
        <v>64858291</v>
      </c>
      <c r="AY1794">
        <v>1</v>
      </c>
      <c r="AZ1794">
        <v>6144</v>
      </c>
      <c r="BA1794">
        <v>1870</v>
      </c>
      <c r="BB1794">
        <v>0</v>
      </c>
      <c r="BC1794">
        <v>0</v>
      </c>
      <c r="BD1794">
        <v>0</v>
      </c>
      <c r="BE1794">
        <v>0</v>
      </c>
      <c r="BF1794">
        <v>0</v>
      </c>
      <c r="BG1794">
        <v>0</v>
      </c>
      <c r="BH1794">
        <v>0</v>
      </c>
      <c r="BI1794">
        <v>0</v>
      </c>
      <c r="BJ1794">
        <v>0</v>
      </c>
      <c r="BK1794">
        <v>0</v>
      </c>
      <c r="BL1794">
        <v>0</v>
      </c>
      <c r="BM1794">
        <v>0</v>
      </c>
      <c r="BN1794">
        <v>0</v>
      </c>
      <c r="BO1794">
        <v>0</v>
      </c>
      <c r="BP1794">
        <v>0</v>
      </c>
      <c r="BQ1794">
        <v>0</v>
      </c>
      <c r="BR1794">
        <v>0</v>
      </c>
      <c r="BS1794">
        <v>0</v>
      </c>
      <c r="BT1794">
        <v>0</v>
      </c>
      <c r="BU1794">
        <v>0</v>
      </c>
      <c r="BV1794">
        <v>0</v>
      </c>
      <c r="BW1794">
        <v>0</v>
      </c>
      <c r="CV1794">
        <v>0</v>
      </c>
      <c r="CW1794">
        <v>0</v>
      </c>
      <c r="CX1794">
        <f>ROUND(Y1794*Source!I933,7)</f>
        <v>-8.2299999999999998E-2</v>
      </c>
      <c r="CY1794">
        <f>AA1794</f>
        <v>35725.730000000003</v>
      </c>
      <c r="CZ1794">
        <f>AE1794</f>
        <v>1383.11</v>
      </c>
      <c r="DA1794">
        <f>AI1794</f>
        <v>25.83</v>
      </c>
      <c r="DB1794">
        <f>ROUND(ROUND(AT1794*CZ1794,2),2)</f>
        <v>-27.66</v>
      </c>
      <c r="DC1794">
        <f>ROUND(ROUND(AT1794*AG1794,2),2)</f>
        <v>0</v>
      </c>
      <c r="DD1794" t="s">
        <v>3</v>
      </c>
      <c r="DE1794" t="s">
        <v>3</v>
      </c>
      <c r="DF1794">
        <f>ROUND(ROUND(AE1794*AI1794,0)*CX1794,0)</f>
        <v>-2940</v>
      </c>
      <c r="DG1794">
        <f>ROUND(ROUND(AF1794,0)*CX1794,0)</f>
        <v>0</v>
      </c>
      <c r="DH1794">
        <f>ROUND(ROUND(AG1794,0)*CX1794,0)</f>
        <v>0</v>
      </c>
      <c r="DI1794">
        <f t="shared" si="1071"/>
        <v>0</v>
      </c>
      <c r="DJ1794">
        <f>DF1794</f>
        <v>-2940</v>
      </c>
      <c r="DK1794">
        <v>0</v>
      </c>
      <c r="DL1794" t="s">
        <v>3</v>
      </c>
      <c r="DM1794">
        <v>0</v>
      </c>
      <c r="DN1794" t="s">
        <v>3</v>
      </c>
      <c r="DO1794">
        <v>0</v>
      </c>
    </row>
    <row r="1795" spans="1:119" x14ac:dyDescent="0.2">
      <c r="A1795">
        <f>ROW(Source!A933)</f>
        <v>933</v>
      </c>
      <c r="B1795">
        <v>64855514</v>
      </c>
      <c r="C1795">
        <v>64858275</v>
      </c>
      <c r="D1795">
        <v>29107416</v>
      </c>
      <c r="E1795">
        <v>1</v>
      </c>
      <c r="F1795">
        <v>1</v>
      </c>
      <c r="G1795">
        <v>1</v>
      </c>
      <c r="H1795">
        <v>3</v>
      </c>
      <c r="I1795" t="s">
        <v>1166</v>
      </c>
      <c r="J1795" t="s">
        <v>1167</v>
      </c>
      <c r="K1795" t="s">
        <v>1168</v>
      </c>
      <c r="L1795">
        <v>1348</v>
      </c>
      <c r="N1795">
        <v>1009</v>
      </c>
      <c r="O1795" t="s">
        <v>36</v>
      </c>
      <c r="P1795" t="s">
        <v>36</v>
      </c>
      <c r="Q1795">
        <v>1000</v>
      </c>
      <c r="W1795">
        <v>0</v>
      </c>
      <c r="X1795">
        <v>1313199458</v>
      </c>
      <c r="Y1795">
        <f>AT1795</f>
        <v>0.04</v>
      </c>
      <c r="AA1795">
        <v>52033.52</v>
      </c>
      <c r="AB1795">
        <v>0</v>
      </c>
      <c r="AC1795">
        <v>0</v>
      </c>
      <c r="AD1795">
        <v>0</v>
      </c>
      <c r="AE1795">
        <v>2606.89</v>
      </c>
      <c r="AF1795">
        <v>0</v>
      </c>
      <c r="AG1795">
        <v>0</v>
      </c>
      <c r="AH1795">
        <v>0</v>
      </c>
      <c r="AI1795">
        <v>19.96</v>
      </c>
      <c r="AJ1795">
        <v>1</v>
      </c>
      <c r="AK1795">
        <v>1</v>
      </c>
      <c r="AL1795">
        <v>1</v>
      </c>
      <c r="AM1795">
        <v>2</v>
      </c>
      <c r="AN1795">
        <v>0</v>
      </c>
      <c r="AO1795">
        <v>1</v>
      </c>
      <c r="AP1795">
        <v>1</v>
      </c>
      <c r="AQ1795">
        <v>0</v>
      </c>
      <c r="AR1795">
        <v>0</v>
      </c>
      <c r="AS1795" t="s">
        <v>3</v>
      </c>
      <c r="AT1795">
        <v>0.04</v>
      </c>
      <c r="AU1795" t="s">
        <v>3</v>
      </c>
      <c r="AV1795">
        <v>0</v>
      </c>
      <c r="AW1795">
        <v>2</v>
      </c>
      <c r="AX1795">
        <v>64858292</v>
      </c>
      <c r="AY1795">
        <v>1</v>
      </c>
      <c r="AZ1795">
        <v>0</v>
      </c>
      <c r="BA1795">
        <v>1871</v>
      </c>
      <c r="BB1795">
        <v>0</v>
      </c>
      <c r="BC1795">
        <v>0</v>
      </c>
      <c r="BD1795">
        <v>0</v>
      </c>
      <c r="BE1795">
        <v>0</v>
      </c>
      <c r="BF1795">
        <v>0</v>
      </c>
      <c r="BG1795">
        <v>0</v>
      </c>
      <c r="BH1795">
        <v>0</v>
      </c>
      <c r="BI1795">
        <v>0</v>
      </c>
      <c r="BJ1795">
        <v>0</v>
      </c>
      <c r="BK1795">
        <v>0</v>
      </c>
      <c r="BL1795">
        <v>0</v>
      </c>
      <c r="BM1795">
        <v>0</v>
      </c>
      <c r="BN1795">
        <v>0</v>
      </c>
      <c r="BO1795">
        <v>0</v>
      </c>
      <c r="BP1795">
        <v>0</v>
      </c>
      <c r="BQ1795">
        <v>0</v>
      </c>
      <c r="BR1795">
        <v>0</v>
      </c>
      <c r="BS1795">
        <v>0</v>
      </c>
      <c r="BT1795">
        <v>0</v>
      </c>
      <c r="BU1795">
        <v>0</v>
      </c>
      <c r="BV1795">
        <v>0</v>
      </c>
      <c r="BW1795">
        <v>0</v>
      </c>
      <c r="CV1795">
        <v>0</v>
      </c>
      <c r="CW1795">
        <v>0</v>
      </c>
      <c r="CX1795">
        <f>ROUND(Y1795*Source!I933,7)</f>
        <v>0.1646</v>
      </c>
      <c r="CY1795">
        <f>AA1795</f>
        <v>52033.52</v>
      </c>
      <c r="CZ1795">
        <f>AE1795</f>
        <v>2606.89</v>
      </c>
      <c r="DA1795">
        <f>AI1795</f>
        <v>19.96</v>
      </c>
      <c r="DB1795">
        <f>ROUND(ROUND(AT1795*CZ1795,2),2)</f>
        <v>104.28</v>
      </c>
      <c r="DC1795">
        <f>ROUND(ROUND(AT1795*AG1795,2),2)</f>
        <v>0</v>
      </c>
      <c r="DD1795" t="s">
        <v>3</v>
      </c>
      <c r="DE1795" t="s">
        <v>3</v>
      </c>
      <c r="DF1795">
        <f>ROUND(ROUND(AE1795*AI1795,0)*CX1795,0)</f>
        <v>8565</v>
      </c>
      <c r="DG1795">
        <f>ROUND(ROUND(AF1795,0)*CX1795,0)</f>
        <v>0</v>
      </c>
      <c r="DH1795">
        <f>ROUND(ROUND(AG1795,0)*CX1795,0)</f>
        <v>0</v>
      </c>
      <c r="DI1795">
        <f t="shared" si="1071"/>
        <v>0</v>
      </c>
      <c r="DJ1795">
        <f>DF1795</f>
        <v>8565</v>
      </c>
      <c r="DK1795">
        <v>0</v>
      </c>
      <c r="DL1795" t="s">
        <v>3</v>
      </c>
      <c r="DM1795">
        <v>0</v>
      </c>
      <c r="DN1795" t="s">
        <v>3</v>
      </c>
      <c r="DO1795">
        <v>0</v>
      </c>
    </row>
    <row r="1796" spans="1:119" x14ac:dyDescent="0.2">
      <c r="A1796">
        <f>ROW(Source!A933)</f>
        <v>933</v>
      </c>
      <c r="B1796">
        <v>64855514</v>
      </c>
      <c r="C1796">
        <v>64858275</v>
      </c>
      <c r="D1796">
        <v>29107800</v>
      </c>
      <c r="E1796">
        <v>1</v>
      </c>
      <c r="F1796">
        <v>1</v>
      </c>
      <c r="G1796">
        <v>1</v>
      </c>
      <c r="H1796">
        <v>3</v>
      </c>
      <c r="I1796" t="s">
        <v>1169</v>
      </c>
      <c r="J1796" t="s">
        <v>1170</v>
      </c>
      <c r="K1796" t="s">
        <v>1171</v>
      </c>
      <c r="L1796">
        <v>1346</v>
      </c>
      <c r="N1796">
        <v>1009</v>
      </c>
      <c r="O1796" t="s">
        <v>283</v>
      </c>
      <c r="P1796" t="s">
        <v>283</v>
      </c>
      <c r="Q1796">
        <v>1</v>
      </c>
      <c r="W1796">
        <v>0</v>
      </c>
      <c r="X1796">
        <v>644139035</v>
      </c>
      <c r="Y1796">
        <f>AT1796</f>
        <v>0.5</v>
      </c>
      <c r="AA1796">
        <v>114.66</v>
      </c>
      <c r="AB1796">
        <v>0</v>
      </c>
      <c r="AC1796">
        <v>0</v>
      </c>
      <c r="AD1796">
        <v>0</v>
      </c>
      <c r="AE1796">
        <v>1.81</v>
      </c>
      <c r="AF1796">
        <v>0</v>
      </c>
      <c r="AG1796">
        <v>0</v>
      </c>
      <c r="AH1796">
        <v>0</v>
      </c>
      <c r="AI1796">
        <v>63.35</v>
      </c>
      <c r="AJ1796">
        <v>1</v>
      </c>
      <c r="AK1796">
        <v>1</v>
      </c>
      <c r="AL1796">
        <v>1</v>
      </c>
      <c r="AM1796">
        <v>2</v>
      </c>
      <c r="AN1796">
        <v>0</v>
      </c>
      <c r="AO1796">
        <v>1</v>
      </c>
      <c r="AP1796">
        <v>1</v>
      </c>
      <c r="AQ1796">
        <v>0</v>
      </c>
      <c r="AR1796">
        <v>0</v>
      </c>
      <c r="AS1796" t="s">
        <v>3</v>
      </c>
      <c r="AT1796">
        <v>0.5</v>
      </c>
      <c r="AU1796" t="s">
        <v>3</v>
      </c>
      <c r="AV1796">
        <v>0</v>
      </c>
      <c r="AW1796">
        <v>2</v>
      </c>
      <c r="AX1796">
        <v>64858293</v>
      </c>
      <c r="AY1796">
        <v>1</v>
      </c>
      <c r="AZ1796">
        <v>0</v>
      </c>
      <c r="BA1796">
        <v>1872</v>
      </c>
      <c r="BB1796">
        <v>0</v>
      </c>
      <c r="BC1796">
        <v>0</v>
      </c>
      <c r="BD1796">
        <v>0</v>
      </c>
      <c r="BE1796">
        <v>0</v>
      </c>
      <c r="BF1796">
        <v>0</v>
      </c>
      <c r="BG1796">
        <v>0</v>
      </c>
      <c r="BH1796">
        <v>0</v>
      </c>
      <c r="BI1796">
        <v>0</v>
      </c>
      <c r="BJ1796">
        <v>0</v>
      </c>
      <c r="BK1796">
        <v>0</v>
      </c>
      <c r="BL1796">
        <v>0</v>
      </c>
      <c r="BM1796">
        <v>0</v>
      </c>
      <c r="BN1796">
        <v>0</v>
      </c>
      <c r="BO1796">
        <v>0</v>
      </c>
      <c r="BP1796">
        <v>0</v>
      </c>
      <c r="BQ1796">
        <v>0</v>
      </c>
      <c r="BR1796">
        <v>0</v>
      </c>
      <c r="BS1796">
        <v>0</v>
      </c>
      <c r="BT1796">
        <v>0</v>
      </c>
      <c r="BU1796">
        <v>0</v>
      </c>
      <c r="BV1796">
        <v>0</v>
      </c>
      <c r="BW1796">
        <v>0</v>
      </c>
      <c r="CV1796">
        <v>0</v>
      </c>
      <c r="CW1796">
        <v>0</v>
      </c>
      <c r="CX1796">
        <f>ROUND(Y1796*Source!I933,7)</f>
        <v>2.0575000000000001</v>
      </c>
      <c r="CY1796">
        <f>AA1796</f>
        <v>114.66</v>
      </c>
      <c r="CZ1796">
        <f>AE1796</f>
        <v>1.81</v>
      </c>
      <c r="DA1796">
        <f>AI1796</f>
        <v>63.35</v>
      </c>
      <c r="DB1796">
        <f>ROUND(ROUND(AT1796*CZ1796,2),2)</f>
        <v>0.91</v>
      </c>
      <c r="DC1796">
        <f>ROUND(ROUND(AT1796*AG1796,2),2)</f>
        <v>0</v>
      </c>
      <c r="DD1796" t="s">
        <v>3</v>
      </c>
      <c r="DE1796" t="s">
        <v>3</v>
      </c>
      <c r="DF1796">
        <f>ROUND(ROUND(AE1796*AI1796,0)*CX1796,0)</f>
        <v>237</v>
      </c>
      <c r="DG1796">
        <f>ROUND(ROUND(AF1796,0)*CX1796,0)</f>
        <v>0</v>
      </c>
      <c r="DH1796">
        <f>ROUND(ROUND(AG1796,0)*CX1796,0)</f>
        <v>0</v>
      </c>
      <c r="DI1796">
        <f t="shared" si="1071"/>
        <v>0</v>
      </c>
      <c r="DJ1796">
        <f>DF1796</f>
        <v>237</v>
      </c>
      <c r="DK1796">
        <v>0</v>
      </c>
      <c r="DL1796" t="s">
        <v>3</v>
      </c>
      <c r="DM1796">
        <v>0</v>
      </c>
      <c r="DN1796" t="s">
        <v>3</v>
      </c>
      <c r="DO1796">
        <v>0</v>
      </c>
    </row>
    <row r="1797" spans="1:119" x14ac:dyDescent="0.2">
      <c r="A1797">
        <f>ROW(Source!A938)</f>
        <v>938</v>
      </c>
      <c r="B1797">
        <v>64855517</v>
      </c>
      <c r="C1797">
        <v>64858296</v>
      </c>
      <c r="D1797">
        <v>18410280</v>
      </c>
      <c r="E1797">
        <v>1</v>
      </c>
      <c r="F1797">
        <v>1</v>
      </c>
      <c r="G1797">
        <v>1</v>
      </c>
      <c r="H1797">
        <v>1</v>
      </c>
      <c r="I1797" t="s">
        <v>1172</v>
      </c>
      <c r="J1797" t="s">
        <v>3</v>
      </c>
      <c r="K1797" t="s">
        <v>1173</v>
      </c>
      <c r="L1797">
        <v>1369</v>
      </c>
      <c r="N1797">
        <v>1013</v>
      </c>
      <c r="O1797" t="s">
        <v>1100</v>
      </c>
      <c r="P1797" t="s">
        <v>1100</v>
      </c>
      <c r="Q1797">
        <v>1</v>
      </c>
      <c r="W1797">
        <v>0</v>
      </c>
      <c r="X1797">
        <v>-464685602</v>
      </c>
      <c r="Y1797">
        <f>(AT1797*ROUND((0.2+1),7))</f>
        <v>25.439999999999998</v>
      </c>
      <c r="AA1797">
        <v>0</v>
      </c>
      <c r="AB1797">
        <v>0</v>
      </c>
      <c r="AC1797">
        <v>0</v>
      </c>
      <c r="AD1797">
        <v>9.51</v>
      </c>
      <c r="AE1797">
        <v>0</v>
      </c>
      <c r="AF1797">
        <v>0</v>
      </c>
      <c r="AG1797">
        <v>0</v>
      </c>
      <c r="AH1797">
        <v>9.51</v>
      </c>
      <c r="AI1797">
        <v>1</v>
      </c>
      <c r="AJ1797">
        <v>1</v>
      </c>
      <c r="AK1797">
        <v>1</v>
      </c>
      <c r="AL1797">
        <v>1</v>
      </c>
      <c r="AM1797">
        <v>-2</v>
      </c>
      <c r="AN1797">
        <v>0</v>
      </c>
      <c r="AO1797">
        <v>1</v>
      </c>
      <c r="AP1797">
        <v>1</v>
      </c>
      <c r="AQ1797">
        <v>0</v>
      </c>
      <c r="AR1797">
        <v>0</v>
      </c>
      <c r="AS1797" t="s">
        <v>3</v>
      </c>
      <c r="AT1797">
        <v>21.2</v>
      </c>
      <c r="AU1797" t="s">
        <v>42</v>
      </c>
      <c r="AV1797">
        <v>1</v>
      </c>
      <c r="AW1797">
        <v>2</v>
      </c>
      <c r="AX1797">
        <v>64858304</v>
      </c>
      <c r="AY1797">
        <v>1</v>
      </c>
      <c r="AZ1797">
        <v>0</v>
      </c>
      <c r="BA1797">
        <v>1873</v>
      </c>
      <c r="BB1797">
        <v>0</v>
      </c>
      <c r="BC1797">
        <v>0</v>
      </c>
      <c r="BD1797">
        <v>0</v>
      </c>
      <c r="BE1797">
        <v>0</v>
      </c>
      <c r="BF1797">
        <v>0</v>
      </c>
      <c r="BG1797">
        <v>0</v>
      </c>
      <c r="BH1797">
        <v>0</v>
      </c>
      <c r="BI1797">
        <v>0</v>
      </c>
      <c r="BJ1797">
        <v>0</v>
      </c>
      <c r="BK1797">
        <v>0</v>
      </c>
      <c r="BL1797">
        <v>0</v>
      </c>
      <c r="BM1797">
        <v>0</v>
      </c>
      <c r="BN1797">
        <v>0</v>
      </c>
      <c r="BO1797">
        <v>0</v>
      </c>
      <c r="BP1797">
        <v>0</v>
      </c>
      <c r="BQ1797">
        <v>0</v>
      </c>
      <c r="BR1797">
        <v>0</v>
      </c>
      <c r="BS1797">
        <v>0</v>
      </c>
      <c r="BT1797">
        <v>0</v>
      </c>
      <c r="BU1797">
        <v>0</v>
      </c>
      <c r="BV1797">
        <v>0</v>
      </c>
      <c r="BW1797">
        <v>0</v>
      </c>
      <c r="CU1797">
        <f>ROUND(AT1797*Source!I938*AH1797*AL1797,0)</f>
        <v>830</v>
      </c>
      <c r="CV1797">
        <f>ROUND(Y1797*Source!I938,7)</f>
        <v>104.68559999999999</v>
      </c>
      <c r="CW1797">
        <v>0</v>
      </c>
      <c r="CX1797">
        <f>ROUND(Y1797*Source!I938,7)</f>
        <v>104.68559999999999</v>
      </c>
      <c r="CY1797">
        <f>AD1797</f>
        <v>9.51</v>
      </c>
      <c r="CZ1797">
        <f>AH1797</f>
        <v>9.51</v>
      </c>
      <c r="DA1797">
        <f>AL1797</f>
        <v>1</v>
      </c>
      <c r="DB1797">
        <f>ROUND((ROUND(AT1797*CZ1797,2)*ROUND((0.2+1),7)),2)</f>
        <v>241.93</v>
      </c>
      <c r="DC1797">
        <f>ROUND((ROUND(AT1797*AG1797,2)*ROUND((0.2+1),7)),2)</f>
        <v>0</v>
      </c>
      <c r="DD1797" t="s">
        <v>3</v>
      </c>
      <c r="DE1797" t="s">
        <v>3</v>
      </c>
      <c r="DF1797">
        <f t="shared" ref="DF1797:DF1803" si="1072">ROUND(ROUND(AE1797,2)*CX1797,2)</f>
        <v>0</v>
      </c>
      <c r="DG1797">
        <f t="shared" ref="DG1797:DG1803" si="1073">ROUND(ROUND(AF1797,2)*CX1797,2)</f>
        <v>0</v>
      </c>
      <c r="DH1797">
        <f t="shared" ref="DH1797:DH1803" si="1074">ROUND(ROUND(AG1797,2)*CX1797,2)</f>
        <v>0</v>
      </c>
      <c r="DI1797">
        <f t="shared" ref="DI1797:DI1803" si="1075">ROUND(ROUND(AH1797,2)*CX1797,2)</f>
        <v>995.56</v>
      </c>
      <c r="DJ1797">
        <f>DI1797</f>
        <v>995.56</v>
      </c>
      <c r="DK1797">
        <v>0</v>
      </c>
      <c r="DL1797" t="s">
        <v>3</v>
      </c>
      <c r="DM1797">
        <v>0</v>
      </c>
      <c r="DN1797" t="s">
        <v>3</v>
      </c>
      <c r="DO1797">
        <v>0</v>
      </c>
    </row>
    <row r="1798" spans="1:119" x14ac:dyDescent="0.2">
      <c r="A1798">
        <f>ROW(Source!A938)</f>
        <v>938</v>
      </c>
      <c r="B1798">
        <v>64855517</v>
      </c>
      <c r="C1798">
        <v>64858296</v>
      </c>
      <c r="D1798">
        <v>29173252</v>
      </c>
      <c r="E1798">
        <v>1</v>
      </c>
      <c r="F1798">
        <v>1</v>
      </c>
      <c r="G1798">
        <v>1</v>
      </c>
      <c r="H1798">
        <v>2</v>
      </c>
      <c r="I1798" t="s">
        <v>1160</v>
      </c>
      <c r="J1798" t="s">
        <v>1161</v>
      </c>
      <c r="K1798" t="s">
        <v>1162</v>
      </c>
      <c r="L1798">
        <v>1368</v>
      </c>
      <c r="N1798">
        <v>1011</v>
      </c>
      <c r="O1798" t="s">
        <v>1106</v>
      </c>
      <c r="P1798" t="s">
        <v>1106</v>
      </c>
      <c r="Q1798">
        <v>1</v>
      </c>
      <c r="W1798">
        <v>0</v>
      </c>
      <c r="X1798">
        <v>527313756</v>
      </c>
      <c r="Y1798">
        <f>(AT1798*ROUND((0.2+1),7))</f>
        <v>2.34</v>
      </c>
      <c r="AA1798">
        <v>0</v>
      </c>
      <c r="AB1798">
        <v>30</v>
      </c>
      <c r="AC1798">
        <v>0</v>
      </c>
      <c r="AD1798">
        <v>0</v>
      </c>
      <c r="AE1798">
        <v>0</v>
      </c>
      <c r="AF1798">
        <v>30</v>
      </c>
      <c r="AG1798">
        <v>0</v>
      </c>
      <c r="AH1798">
        <v>0</v>
      </c>
      <c r="AI1798">
        <v>1</v>
      </c>
      <c r="AJ1798">
        <v>1</v>
      </c>
      <c r="AK1798">
        <v>1</v>
      </c>
      <c r="AL1798">
        <v>1</v>
      </c>
      <c r="AM1798">
        <v>-2</v>
      </c>
      <c r="AN1798">
        <v>0</v>
      </c>
      <c r="AO1798">
        <v>1</v>
      </c>
      <c r="AP1798">
        <v>1</v>
      </c>
      <c r="AQ1798">
        <v>0</v>
      </c>
      <c r="AR1798">
        <v>0</v>
      </c>
      <c r="AS1798" t="s">
        <v>3</v>
      </c>
      <c r="AT1798">
        <v>1.95</v>
      </c>
      <c r="AU1798" t="s">
        <v>42</v>
      </c>
      <c r="AV1798">
        <v>0</v>
      </c>
      <c r="AW1798">
        <v>2</v>
      </c>
      <c r="AX1798">
        <v>64858305</v>
      </c>
      <c r="AY1798">
        <v>1</v>
      </c>
      <c r="AZ1798">
        <v>0</v>
      </c>
      <c r="BA1798">
        <v>1874</v>
      </c>
      <c r="BB1798">
        <v>0</v>
      </c>
      <c r="BC1798">
        <v>0</v>
      </c>
      <c r="BD1798">
        <v>0</v>
      </c>
      <c r="BE1798">
        <v>0</v>
      </c>
      <c r="BF1798">
        <v>0</v>
      </c>
      <c r="BG1798">
        <v>0</v>
      </c>
      <c r="BH1798">
        <v>0</v>
      </c>
      <c r="BI1798">
        <v>0</v>
      </c>
      <c r="BJ1798">
        <v>0</v>
      </c>
      <c r="BK1798">
        <v>0</v>
      </c>
      <c r="BL1798">
        <v>0</v>
      </c>
      <c r="BM1798">
        <v>0</v>
      </c>
      <c r="BN1798">
        <v>0</v>
      </c>
      <c r="BO1798">
        <v>0</v>
      </c>
      <c r="BP1798">
        <v>0</v>
      </c>
      <c r="BQ1798">
        <v>0</v>
      </c>
      <c r="BR1798">
        <v>0</v>
      </c>
      <c r="BS1798">
        <v>0</v>
      </c>
      <c r="BT1798">
        <v>0</v>
      </c>
      <c r="BU1798">
        <v>0</v>
      </c>
      <c r="BV1798">
        <v>0</v>
      </c>
      <c r="BW1798">
        <v>0</v>
      </c>
      <c r="CV1798">
        <v>0</v>
      </c>
      <c r="CW1798">
        <f>ROUND(Y1798*Source!I938*DO1798,7)</f>
        <v>0</v>
      </c>
      <c r="CX1798">
        <f>ROUND(Y1798*Source!I938,7)</f>
        <v>9.6290999999999993</v>
      </c>
      <c r="CY1798">
        <f>AB1798</f>
        <v>30</v>
      </c>
      <c r="CZ1798">
        <f>AF1798</f>
        <v>30</v>
      </c>
      <c r="DA1798">
        <f>AJ1798</f>
        <v>1</v>
      </c>
      <c r="DB1798">
        <f>ROUND((ROUND(AT1798*CZ1798,2)*ROUND((0.2+1),7)),2)</f>
        <v>70.2</v>
      </c>
      <c r="DC1798">
        <f>ROUND((ROUND(AT1798*AG1798,2)*ROUND((0.2+1),7)),2)</f>
        <v>0</v>
      </c>
      <c r="DD1798" t="s">
        <v>3</v>
      </c>
      <c r="DE1798" t="s">
        <v>3</v>
      </c>
      <c r="DF1798">
        <f t="shared" si="1072"/>
        <v>0</v>
      </c>
      <c r="DG1798">
        <f t="shared" si="1073"/>
        <v>288.87</v>
      </c>
      <c r="DH1798">
        <f t="shared" si="1074"/>
        <v>0</v>
      </c>
      <c r="DI1798">
        <f t="shared" si="1075"/>
        <v>0</v>
      </c>
      <c r="DJ1798">
        <f>DG1798</f>
        <v>288.87</v>
      </c>
      <c r="DK1798">
        <v>0</v>
      </c>
      <c r="DL1798" t="s">
        <v>3</v>
      </c>
      <c r="DM1798">
        <v>0</v>
      </c>
      <c r="DN1798" t="s">
        <v>3</v>
      </c>
      <c r="DO1798">
        <v>0</v>
      </c>
    </row>
    <row r="1799" spans="1:119" x14ac:dyDescent="0.2">
      <c r="A1799">
        <f>ROW(Source!A938)</f>
        <v>938</v>
      </c>
      <c r="B1799">
        <v>64855517</v>
      </c>
      <c r="C1799">
        <v>64858296</v>
      </c>
      <c r="D1799">
        <v>29174913</v>
      </c>
      <c r="E1799">
        <v>1</v>
      </c>
      <c r="F1799">
        <v>1</v>
      </c>
      <c r="G1799">
        <v>1</v>
      </c>
      <c r="H1799">
        <v>2</v>
      </c>
      <c r="I1799" t="s">
        <v>1152</v>
      </c>
      <c r="J1799" t="s">
        <v>1153</v>
      </c>
      <c r="K1799" t="s">
        <v>1154</v>
      </c>
      <c r="L1799">
        <v>1368</v>
      </c>
      <c r="N1799">
        <v>1011</v>
      </c>
      <c r="O1799" t="s">
        <v>1106</v>
      </c>
      <c r="P1799" t="s">
        <v>1106</v>
      </c>
      <c r="Q1799">
        <v>1</v>
      </c>
      <c r="W1799">
        <v>0</v>
      </c>
      <c r="X1799">
        <v>1230759911</v>
      </c>
      <c r="Y1799">
        <f>(AT1799*ROUND((0.2+1),7))</f>
        <v>0.24</v>
      </c>
      <c r="AA1799">
        <v>0</v>
      </c>
      <c r="AB1799">
        <v>87.17</v>
      </c>
      <c r="AC1799">
        <v>11.6</v>
      </c>
      <c r="AD1799">
        <v>0</v>
      </c>
      <c r="AE1799">
        <v>0</v>
      </c>
      <c r="AF1799">
        <v>87.17</v>
      </c>
      <c r="AG1799">
        <v>11.6</v>
      </c>
      <c r="AH1799">
        <v>0</v>
      </c>
      <c r="AI1799">
        <v>1</v>
      </c>
      <c r="AJ1799">
        <v>1</v>
      </c>
      <c r="AK1799">
        <v>1</v>
      </c>
      <c r="AL1799">
        <v>1</v>
      </c>
      <c r="AM1799">
        <v>-2</v>
      </c>
      <c r="AN1799">
        <v>0</v>
      </c>
      <c r="AO1799">
        <v>1</v>
      </c>
      <c r="AP1799">
        <v>1</v>
      </c>
      <c r="AQ1799">
        <v>0</v>
      </c>
      <c r="AR1799">
        <v>0</v>
      </c>
      <c r="AS1799" t="s">
        <v>3</v>
      </c>
      <c r="AT1799">
        <v>0.2</v>
      </c>
      <c r="AU1799" t="s">
        <v>42</v>
      </c>
      <c r="AV1799">
        <v>0</v>
      </c>
      <c r="AW1799">
        <v>2</v>
      </c>
      <c r="AX1799">
        <v>64858306</v>
      </c>
      <c r="AY1799">
        <v>1</v>
      </c>
      <c r="AZ1799">
        <v>0</v>
      </c>
      <c r="BA1799">
        <v>1875</v>
      </c>
      <c r="BB1799">
        <v>0</v>
      </c>
      <c r="BC1799">
        <v>0</v>
      </c>
      <c r="BD1799">
        <v>0</v>
      </c>
      <c r="BE1799">
        <v>0</v>
      </c>
      <c r="BF1799">
        <v>0</v>
      </c>
      <c r="BG1799">
        <v>0</v>
      </c>
      <c r="BH1799">
        <v>0</v>
      </c>
      <c r="BI1799">
        <v>0</v>
      </c>
      <c r="BJ1799">
        <v>0</v>
      </c>
      <c r="BK1799">
        <v>0</v>
      </c>
      <c r="BL1799">
        <v>0</v>
      </c>
      <c r="BM1799">
        <v>0</v>
      </c>
      <c r="BN1799">
        <v>0</v>
      </c>
      <c r="BO1799">
        <v>0</v>
      </c>
      <c r="BP1799">
        <v>0</v>
      </c>
      <c r="BQ1799">
        <v>0</v>
      </c>
      <c r="BR1799">
        <v>0</v>
      </c>
      <c r="BS1799">
        <v>0</v>
      </c>
      <c r="BT1799">
        <v>0</v>
      </c>
      <c r="BU1799">
        <v>0</v>
      </c>
      <c r="BV1799">
        <v>0</v>
      </c>
      <c r="BW1799">
        <v>0</v>
      </c>
      <c r="CV1799">
        <v>0</v>
      </c>
      <c r="CW1799">
        <f>ROUND(Y1799*Source!I938*DO1799,7)</f>
        <v>0</v>
      </c>
      <c r="CX1799">
        <f>ROUND(Y1799*Source!I938,7)</f>
        <v>0.98760000000000003</v>
      </c>
      <c r="CY1799">
        <f>AB1799</f>
        <v>87.17</v>
      </c>
      <c r="CZ1799">
        <f>AF1799</f>
        <v>87.17</v>
      </c>
      <c r="DA1799">
        <f>AJ1799</f>
        <v>1</v>
      </c>
      <c r="DB1799">
        <f>ROUND((ROUND(AT1799*CZ1799,2)*ROUND((0.2+1),7)),2)</f>
        <v>20.92</v>
      </c>
      <c r="DC1799">
        <f>ROUND((ROUND(AT1799*AG1799,2)*ROUND((0.2+1),7)),2)</f>
        <v>2.78</v>
      </c>
      <c r="DD1799" t="s">
        <v>3</v>
      </c>
      <c r="DE1799" t="s">
        <v>3</v>
      </c>
      <c r="DF1799">
        <f t="shared" si="1072"/>
        <v>0</v>
      </c>
      <c r="DG1799">
        <f t="shared" si="1073"/>
        <v>86.09</v>
      </c>
      <c r="DH1799">
        <f t="shared" si="1074"/>
        <v>11.46</v>
      </c>
      <c r="DI1799">
        <f t="shared" si="1075"/>
        <v>0</v>
      </c>
      <c r="DJ1799">
        <f>DG1799</f>
        <v>86.09</v>
      </c>
      <c r="DK1799">
        <v>0</v>
      </c>
      <c r="DL1799" t="s">
        <v>3</v>
      </c>
      <c r="DM1799">
        <v>0</v>
      </c>
      <c r="DN1799" t="s">
        <v>3</v>
      </c>
      <c r="DO1799">
        <v>0</v>
      </c>
    </row>
    <row r="1800" spans="1:119" x14ac:dyDescent="0.2">
      <c r="A1800">
        <f>ROW(Source!A938)</f>
        <v>938</v>
      </c>
      <c r="B1800">
        <v>64855517</v>
      </c>
      <c r="C1800">
        <v>64858296</v>
      </c>
      <c r="D1800">
        <v>29108414</v>
      </c>
      <c r="E1800">
        <v>1</v>
      </c>
      <c r="F1800">
        <v>1</v>
      </c>
      <c r="G1800">
        <v>1</v>
      </c>
      <c r="H1800">
        <v>3</v>
      </c>
      <c r="I1800" t="s">
        <v>160</v>
      </c>
      <c r="J1800" t="s">
        <v>162</v>
      </c>
      <c r="K1800" t="s">
        <v>161</v>
      </c>
      <c r="L1800">
        <v>1348</v>
      </c>
      <c r="N1800">
        <v>1009</v>
      </c>
      <c r="O1800" t="s">
        <v>36</v>
      </c>
      <c r="P1800" t="s">
        <v>36</v>
      </c>
      <c r="Q1800">
        <v>1000</v>
      </c>
      <c r="W1800">
        <v>0</v>
      </c>
      <c r="X1800">
        <v>503556632</v>
      </c>
      <c r="Y1800">
        <f>AT1800</f>
        <v>1.6E-2</v>
      </c>
      <c r="AA1800">
        <v>1383.11</v>
      </c>
      <c r="AB1800">
        <v>0</v>
      </c>
      <c r="AC1800">
        <v>0</v>
      </c>
      <c r="AD1800">
        <v>0</v>
      </c>
      <c r="AE1800">
        <v>1383.11</v>
      </c>
      <c r="AF1800">
        <v>0</v>
      </c>
      <c r="AG1800">
        <v>0</v>
      </c>
      <c r="AH1800">
        <v>0</v>
      </c>
      <c r="AI1800">
        <v>1</v>
      </c>
      <c r="AJ1800">
        <v>1</v>
      </c>
      <c r="AK1800">
        <v>1</v>
      </c>
      <c r="AL1800">
        <v>1</v>
      </c>
      <c r="AM1800">
        <v>-2</v>
      </c>
      <c r="AN1800">
        <v>0</v>
      </c>
      <c r="AO1800">
        <v>1</v>
      </c>
      <c r="AP1800">
        <v>1</v>
      </c>
      <c r="AQ1800">
        <v>0</v>
      </c>
      <c r="AR1800">
        <v>0</v>
      </c>
      <c r="AS1800" t="s">
        <v>3</v>
      </c>
      <c r="AT1800">
        <v>1.6E-2</v>
      </c>
      <c r="AU1800" t="s">
        <v>3</v>
      </c>
      <c r="AV1800">
        <v>0</v>
      </c>
      <c r="AW1800">
        <v>2</v>
      </c>
      <c r="AX1800">
        <v>64858307</v>
      </c>
      <c r="AY1800">
        <v>1</v>
      </c>
      <c r="AZ1800">
        <v>0</v>
      </c>
      <c r="BA1800">
        <v>1876</v>
      </c>
      <c r="BB1800">
        <v>0</v>
      </c>
      <c r="BC1800">
        <v>0</v>
      </c>
      <c r="BD1800">
        <v>0</v>
      </c>
      <c r="BE1800">
        <v>0</v>
      </c>
      <c r="BF1800">
        <v>0</v>
      </c>
      <c r="BG1800">
        <v>0</v>
      </c>
      <c r="BH1800">
        <v>0</v>
      </c>
      <c r="BI1800">
        <v>0</v>
      </c>
      <c r="BJ1800">
        <v>0</v>
      </c>
      <c r="BK1800">
        <v>0</v>
      </c>
      <c r="BL1800">
        <v>0</v>
      </c>
      <c r="BM1800">
        <v>0</v>
      </c>
      <c r="BN1800">
        <v>0</v>
      </c>
      <c r="BO1800">
        <v>0</v>
      </c>
      <c r="BP1800">
        <v>0</v>
      </c>
      <c r="BQ1800">
        <v>0</v>
      </c>
      <c r="BR1800">
        <v>0</v>
      </c>
      <c r="BS1800">
        <v>0</v>
      </c>
      <c r="BT1800">
        <v>0</v>
      </c>
      <c r="BU1800">
        <v>0</v>
      </c>
      <c r="BV1800">
        <v>0</v>
      </c>
      <c r="BW1800">
        <v>0</v>
      </c>
      <c r="CV1800">
        <v>0</v>
      </c>
      <c r="CW1800">
        <v>0</v>
      </c>
      <c r="CX1800">
        <f>ROUND(Y1800*Source!I938,7)</f>
        <v>6.5839999999999996E-2</v>
      </c>
      <c r="CY1800">
        <f>AA1800</f>
        <v>1383.11</v>
      </c>
      <c r="CZ1800">
        <f>AE1800</f>
        <v>1383.11</v>
      </c>
      <c r="DA1800">
        <f>AI1800</f>
        <v>1</v>
      </c>
      <c r="DB1800">
        <f>ROUND(ROUND(AT1800*CZ1800,2),2)</f>
        <v>22.13</v>
      </c>
      <c r="DC1800">
        <f>ROUND(ROUND(AT1800*AG1800,2),2)</f>
        <v>0</v>
      </c>
      <c r="DD1800" t="s">
        <v>3</v>
      </c>
      <c r="DE1800" t="s">
        <v>3</v>
      </c>
      <c r="DF1800">
        <f t="shared" si="1072"/>
        <v>91.06</v>
      </c>
      <c r="DG1800">
        <f t="shared" si="1073"/>
        <v>0</v>
      </c>
      <c r="DH1800">
        <f t="shared" si="1074"/>
        <v>0</v>
      </c>
      <c r="DI1800">
        <f t="shared" si="1075"/>
        <v>0</v>
      </c>
      <c r="DJ1800">
        <f>DF1800</f>
        <v>91.06</v>
      </c>
      <c r="DK1800">
        <v>0</v>
      </c>
      <c r="DL1800" t="s">
        <v>3</v>
      </c>
      <c r="DM1800">
        <v>0</v>
      </c>
      <c r="DN1800" t="s">
        <v>3</v>
      </c>
      <c r="DO1800">
        <v>0</v>
      </c>
    </row>
    <row r="1801" spans="1:119" x14ac:dyDescent="0.2">
      <c r="A1801">
        <f>ROW(Source!A938)</f>
        <v>938</v>
      </c>
      <c r="B1801">
        <v>64855517</v>
      </c>
      <c r="C1801">
        <v>64858296</v>
      </c>
      <c r="D1801">
        <v>29107416</v>
      </c>
      <c r="E1801">
        <v>1</v>
      </c>
      <c r="F1801">
        <v>1</v>
      </c>
      <c r="G1801">
        <v>1</v>
      </c>
      <c r="H1801">
        <v>3</v>
      </c>
      <c r="I1801" t="s">
        <v>1166</v>
      </c>
      <c r="J1801" t="s">
        <v>1167</v>
      </c>
      <c r="K1801" t="s">
        <v>1168</v>
      </c>
      <c r="L1801">
        <v>1348</v>
      </c>
      <c r="N1801">
        <v>1009</v>
      </c>
      <c r="O1801" t="s">
        <v>36</v>
      </c>
      <c r="P1801" t="s">
        <v>36</v>
      </c>
      <c r="Q1801">
        <v>1000</v>
      </c>
      <c r="W1801">
        <v>0</v>
      </c>
      <c r="X1801">
        <v>1313199458</v>
      </c>
      <c r="Y1801">
        <f>AT1801</f>
        <v>2.4E-2</v>
      </c>
      <c r="AA1801">
        <v>2606.89</v>
      </c>
      <c r="AB1801">
        <v>0</v>
      </c>
      <c r="AC1801">
        <v>0</v>
      </c>
      <c r="AD1801">
        <v>0</v>
      </c>
      <c r="AE1801">
        <v>2606.89</v>
      </c>
      <c r="AF1801">
        <v>0</v>
      </c>
      <c r="AG1801">
        <v>0</v>
      </c>
      <c r="AH1801">
        <v>0</v>
      </c>
      <c r="AI1801">
        <v>1</v>
      </c>
      <c r="AJ1801">
        <v>1</v>
      </c>
      <c r="AK1801">
        <v>1</v>
      </c>
      <c r="AL1801">
        <v>1</v>
      </c>
      <c r="AM1801">
        <v>-2</v>
      </c>
      <c r="AN1801">
        <v>0</v>
      </c>
      <c r="AO1801">
        <v>1</v>
      </c>
      <c r="AP1801">
        <v>1</v>
      </c>
      <c r="AQ1801">
        <v>0</v>
      </c>
      <c r="AR1801">
        <v>0</v>
      </c>
      <c r="AS1801" t="s">
        <v>3</v>
      </c>
      <c r="AT1801">
        <v>2.4E-2</v>
      </c>
      <c r="AU1801" t="s">
        <v>3</v>
      </c>
      <c r="AV1801">
        <v>0</v>
      </c>
      <c r="AW1801">
        <v>2</v>
      </c>
      <c r="AX1801">
        <v>64858308</v>
      </c>
      <c r="AY1801">
        <v>1</v>
      </c>
      <c r="AZ1801">
        <v>0</v>
      </c>
      <c r="BA1801">
        <v>1877</v>
      </c>
      <c r="BB1801">
        <v>0</v>
      </c>
      <c r="BC1801">
        <v>0</v>
      </c>
      <c r="BD1801">
        <v>0</v>
      </c>
      <c r="BE1801">
        <v>0</v>
      </c>
      <c r="BF1801">
        <v>0</v>
      </c>
      <c r="BG1801">
        <v>0</v>
      </c>
      <c r="BH1801">
        <v>0</v>
      </c>
      <c r="BI1801">
        <v>0</v>
      </c>
      <c r="BJ1801">
        <v>0</v>
      </c>
      <c r="BK1801">
        <v>0</v>
      </c>
      <c r="BL1801">
        <v>0</v>
      </c>
      <c r="BM1801">
        <v>0</v>
      </c>
      <c r="BN1801">
        <v>0</v>
      </c>
      <c r="BO1801">
        <v>0</v>
      </c>
      <c r="BP1801">
        <v>0</v>
      </c>
      <c r="BQ1801">
        <v>0</v>
      </c>
      <c r="BR1801">
        <v>0</v>
      </c>
      <c r="BS1801">
        <v>0</v>
      </c>
      <c r="BT1801">
        <v>0</v>
      </c>
      <c r="BU1801">
        <v>0</v>
      </c>
      <c r="BV1801">
        <v>0</v>
      </c>
      <c r="BW1801">
        <v>0</v>
      </c>
      <c r="CV1801">
        <v>0</v>
      </c>
      <c r="CW1801">
        <v>0</v>
      </c>
      <c r="CX1801">
        <f>ROUND(Y1801*Source!I938,7)</f>
        <v>9.8760000000000001E-2</v>
      </c>
      <c r="CY1801">
        <f>AA1801</f>
        <v>2606.89</v>
      </c>
      <c r="CZ1801">
        <f>AE1801</f>
        <v>2606.89</v>
      </c>
      <c r="DA1801">
        <f>AI1801</f>
        <v>1</v>
      </c>
      <c r="DB1801">
        <f>ROUND(ROUND(AT1801*CZ1801,2),2)</f>
        <v>62.57</v>
      </c>
      <c r="DC1801">
        <f>ROUND(ROUND(AT1801*AG1801,2),2)</f>
        <v>0</v>
      </c>
      <c r="DD1801" t="s">
        <v>3</v>
      </c>
      <c r="DE1801" t="s">
        <v>3</v>
      </c>
      <c r="DF1801">
        <f t="shared" si="1072"/>
        <v>257.45999999999998</v>
      </c>
      <c r="DG1801">
        <f t="shared" si="1073"/>
        <v>0</v>
      </c>
      <c r="DH1801">
        <f t="shared" si="1074"/>
        <v>0</v>
      </c>
      <c r="DI1801">
        <f t="shared" si="1075"/>
        <v>0</v>
      </c>
      <c r="DJ1801">
        <f>DF1801</f>
        <v>257.45999999999998</v>
      </c>
      <c r="DK1801">
        <v>0</v>
      </c>
      <c r="DL1801" t="s">
        <v>3</v>
      </c>
      <c r="DM1801">
        <v>0</v>
      </c>
      <c r="DN1801" t="s">
        <v>3</v>
      </c>
      <c r="DO1801">
        <v>0</v>
      </c>
    </row>
    <row r="1802" spans="1:119" x14ac:dyDescent="0.2">
      <c r="A1802">
        <f>ROW(Source!A938)</f>
        <v>938</v>
      </c>
      <c r="B1802">
        <v>64855517</v>
      </c>
      <c r="C1802">
        <v>64858296</v>
      </c>
      <c r="D1802">
        <v>29108442</v>
      </c>
      <c r="E1802">
        <v>1</v>
      </c>
      <c r="F1802">
        <v>1</v>
      </c>
      <c r="G1802">
        <v>1</v>
      </c>
      <c r="H1802">
        <v>3</v>
      </c>
      <c r="I1802" t="s">
        <v>302</v>
      </c>
      <c r="J1802" t="s">
        <v>304</v>
      </c>
      <c r="K1802" t="s">
        <v>303</v>
      </c>
      <c r="L1802">
        <v>1348</v>
      </c>
      <c r="N1802">
        <v>1009</v>
      </c>
      <c r="O1802" t="s">
        <v>36</v>
      </c>
      <c r="P1802" t="s">
        <v>36</v>
      </c>
      <c r="Q1802">
        <v>1000</v>
      </c>
      <c r="W1802">
        <v>0</v>
      </c>
      <c r="X1802">
        <v>-1622221180</v>
      </c>
      <c r="Y1802">
        <f>AT1802</f>
        <v>0.24</v>
      </c>
      <c r="AA1802">
        <v>3390</v>
      </c>
      <c r="AB1802">
        <v>0</v>
      </c>
      <c r="AC1802">
        <v>0</v>
      </c>
      <c r="AD1802">
        <v>0</v>
      </c>
      <c r="AE1802">
        <v>3390</v>
      </c>
      <c r="AF1802">
        <v>0</v>
      </c>
      <c r="AG1802">
        <v>0</v>
      </c>
      <c r="AH1802">
        <v>0</v>
      </c>
      <c r="AI1802">
        <v>1</v>
      </c>
      <c r="AJ1802">
        <v>1</v>
      </c>
      <c r="AK1802">
        <v>1</v>
      </c>
      <c r="AL1802">
        <v>1</v>
      </c>
      <c r="AM1802">
        <v>-2</v>
      </c>
      <c r="AN1802">
        <v>0</v>
      </c>
      <c r="AO1802">
        <v>1</v>
      </c>
      <c r="AP1802">
        <v>1</v>
      </c>
      <c r="AQ1802">
        <v>0</v>
      </c>
      <c r="AR1802">
        <v>0</v>
      </c>
      <c r="AS1802" t="s">
        <v>3</v>
      </c>
      <c r="AT1802">
        <v>0.24</v>
      </c>
      <c r="AU1802" t="s">
        <v>3</v>
      </c>
      <c r="AV1802">
        <v>0</v>
      </c>
      <c r="AW1802">
        <v>2</v>
      </c>
      <c r="AX1802">
        <v>64858309</v>
      </c>
      <c r="AY1802">
        <v>1</v>
      </c>
      <c r="AZ1802">
        <v>0</v>
      </c>
      <c r="BA1802">
        <v>1878</v>
      </c>
      <c r="BB1802">
        <v>0</v>
      </c>
      <c r="BC1802">
        <v>0</v>
      </c>
      <c r="BD1802">
        <v>0</v>
      </c>
      <c r="BE1802">
        <v>0</v>
      </c>
      <c r="BF1802">
        <v>0</v>
      </c>
      <c r="BG1802">
        <v>0</v>
      </c>
      <c r="BH1802">
        <v>0</v>
      </c>
      <c r="BI1802">
        <v>0</v>
      </c>
      <c r="BJ1802">
        <v>0</v>
      </c>
      <c r="BK1802">
        <v>0</v>
      </c>
      <c r="BL1802">
        <v>0</v>
      </c>
      <c r="BM1802">
        <v>0</v>
      </c>
      <c r="BN1802">
        <v>0</v>
      </c>
      <c r="BO1802">
        <v>0</v>
      </c>
      <c r="BP1802">
        <v>0</v>
      </c>
      <c r="BQ1802">
        <v>0</v>
      </c>
      <c r="BR1802">
        <v>0</v>
      </c>
      <c r="BS1802">
        <v>0</v>
      </c>
      <c r="BT1802">
        <v>0</v>
      </c>
      <c r="BU1802">
        <v>0</v>
      </c>
      <c r="BV1802">
        <v>0</v>
      </c>
      <c r="BW1802">
        <v>0</v>
      </c>
      <c r="CV1802">
        <v>0</v>
      </c>
      <c r="CW1802">
        <v>0</v>
      </c>
      <c r="CX1802">
        <f>ROUND(Y1802*Source!I938,7)</f>
        <v>0.98760000000000003</v>
      </c>
      <c r="CY1802">
        <f>AA1802</f>
        <v>3390</v>
      </c>
      <c r="CZ1802">
        <f>AE1802</f>
        <v>3390</v>
      </c>
      <c r="DA1802">
        <f>AI1802</f>
        <v>1</v>
      </c>
      <c r="DB1802">
        <f>ROUND(ROUND(AT1802*CZ1802,2),2)</f>
        <v>813.6</v>
      </c>
      <c r="DC1802">
        <f>ROUND(ROUND(AT1802*AG1802,2),2)</f>
        <v>0</v>
      </c>
      <c r="DD1802" t="s">
        <v>3</v>
      </c>
      <c r="DE1802" t="s">
        <v>3</v>
      </c>
      <c r="DF1802">
        <f t="shared" si="1072"/>
        <v>3347.96</v>
      </c>
      <c r="DG1802">
        <f t="shared" si="1073"/>
        <v>0</v>
      </c>
      <c r="DH1802">
        <f t="shared" si="1074"/>
        <v>0</v>
      </c>
      <c r="DI1802">
        <f t="shared" si="1075"/>
        <v>0</v>
      </c>
      <c r="DJ1802">
        <f>DF1802</f>
        <v>3347.96</v>
      </c>
      <c r="DK1802">
        <v>0</v>
      </c>
      <c r="DL1802" t="s">
        <v>3</v>
      </c>
      <c r="DM1802">
        <v>0</v>
      </c>
      <c r="DN1802" t="s">
        <v>3</v>
      </c>
      <c r="DO1802">
        <v>0</v>
      </c>
    </row>
    <row r="1803" spans="1:119" x14ac:dyDescent="0.2">
      <c r="A1803">
        <f>ROW(Source!A938)</f>
        <v>938</v>
      </c>
      <c r="B1803">
        <v>64855517</v>
      </c>
      <c r="C1803">
        <v>64858296</v>
      </c>
      <c r="D1803">
        <v>29107800</v>
      </c>
      <c r="E1803">
        <v>1</v>
      </c>
      <c r="F1803">
        <v>1</v>
      </c>
      <c r="G1803">
        <v>1</v>
      </c>
      <c r="H1803">
        <v>3</v>
      </c>
      <c r="I1803" t="s">
        <v>1169</v>
      </c>
      <c r="J1803" t="s">
        <v>1170</v>
      </c>
      <c r="K1803" t="s">
        <v>1171</v>
      </c>
      <c r="L1803">
        <v>1346</v>
      </c>
      <c r="N1803">
        <v>1009</v>
      </c>
      <c r="O1803" t="s">
        <v>283</v>
      </c>
      <c r="P1803" t="s">
        <v>283</v>
      </c>
      <c r="Q1803">
        <v>1</v>
      </c>
      <c r="W1803">
        <v>0</v>
      </c>
      <c r="X1803">
        <v>644139035</v>
      </c>
      <c r="Y1803">
        <f>AT1803</f>
        <v>0.1</v>
      </c>
      <c r="AA1803">
        <v>1.81</v>
      </c>
      <c r="AB1803">
        <v>0</v>
      </c>
      <c r="AC1803">
        <v>0</v>
      </c>
      <c r="AD1803">
        <v>0</v>
      </c>
      <c r="AE1803">
        <v>1.81</v>
      </c>
      <c r="AF1803">
        <v>0</v>
      </c>
      <c r="AG1803">
        <v>0</v>
      </c>
      <c r="AH1803">
        <v>0</v>
      </c>
      <c r="AI1803">
        <v>1</v>
      </c>
      <c r="AJ1803">
        <v>1</v>
      </c>
      <c r="AK1803">
        <v>1</v>
      </c>
      <c r="AL1803">
        <v>1</v>
      </c>
      <c r="AM1803">
        <v>-2</v>
      </c>
      <c r="AN1803">
        <v>0</v>
      </c>
      <c r="AO1803">
        <v>1</v>
      </c>
      <c r="AP1803">
        <v>1</v>
      </c>
      <c r="AQ1803">
        <v>0</v>
      </c>
      <c r="AR1803">
        <v>0</v>
      </c>
      <c r="AS1803" t="s">
        <v>3</v>
      </c>
      <c r="AT1803">
        <v>0.1</v>
      </c>
      <c r="AU1803" t="s">
        <v>3</v>
      </c>
      <c r="AV1803">
        <v>0</v>
      </c>
      <c r="AW1803">
        <v>2</v>
      </c>
      <c r="AX1803">
        <v>64858310</v>
      </c>
      <c r="AY1803">
        <v>1</v>
      </c>
      <c r="AZ1803">
        <v>0</v>
      </c>
      <c r="BA1803">
        <v>1879</v>
      </c>
      <c r="BB1803">
        <v>0</v>
      </c>
      <c r="BC1803">
        <v>0</v>
      </c>
      <c r="BD1803">
        <v>0</v>
      </c>
      <c r="BE1803">
        <v>0</v>
      </c>
      <c r="BF1803">
        <v>0</v>
      </c>
      <c r="BG1803">
        <v>0</v>
      </c>
      <c r="BH1803">
        <v>0</v>
      </c>
      <c r="BI1803">
        <v>0</v>
      </c>
      <c r="BJ1803">
        <v>0</v>
      </c>
      <c r="BK1803">
        <v>0</v>
      </c>
      <c r="BL1803">
        <v>0</v>
      </c>
      <c r="BM1803">
        <v>0</v>
      </c>
      <c r="BN1803">
        <v>0</v>
      </c>
      <c r="BO1803">
        <v>0</v>
      </c>
      <c r="BP1803">
        <v>0</v>
      </c>
      <c r="BQ1803">
        <v>0</v>
      </c>
      <c r="BR1803">
        <v>0</v>
      </c>
      <c r="BS1803">
        <v>0</v>
      </c>
      <c r="BT1803">
        <v>0</v>
      </c>
      <c r="BU1803">
        <v>0</v>
      </c>
      <c r="BV1803">
        <v>0</v>
      </c>
      <c r="BW1803">
        <v>0</v>
      </c>
      <c r="CV1803">
        <v>0</v>
      </c>
      <c r="CW1803">
        <v>0</v>
      </c>
      <c r="CX1803">
        <f>ROUND(Y1803*Source!I938,7)</f>
        <v>0.41149999999999998</v>
      </c>
      <c r="CY1803">
        <f>AA1803</f>
        <v>1.81</v>
      </c>
      <c r="CZ1803">
        <f>AE1803</f>
        <v>1.81</v>
      </c>
      <c r="DA1803">
        <f>AI1803</f>
        <v>1</v>
      </c>
      <c r="DB1803">
        <f>ROUND(ROUND(AT1803*CZ1803,2),2)</f>
        <v>0.18</v>
      </c>
      <c r="DC1803">
        <f>ROUND(ROUND(AT1803*AG1803,2),2)</f>
        <v>0</v>
      </c>
      <c r="DD1803" t="s">
        <v>3</v>
      </c>
      <c r="DE1803" t="s">
        <v>3</v>
      </c>
      <c r="DF1803">
        <f t="shared" si="1072"/>
        <v>0.74</v>
      </c>
      <c r="DG1803">
        <f t="shared" si="1073"/>
        <v>0</v>
      </c>
      <c r="DH1803">
        <f t="shared" si="1074"/>
        <v>0</v>
      </c>
      <c r="DI1803">
        <f t="shared" si="1075"/>
        <v>0</v>
      </c>
      <c r="DJ1803">
        <f>DF1803</f>
        <v>0.74</v>
      </c>
      <c r="DK1803">
        <v>0</v>
      </c>
      <c r="DL1803" t="s">
        <v>3</v>
      </c>
      <c r="DM1803">
        <v>0</v>
      </c>
      <c r="DN1803" t="s">
        <v>3</v>
      </c>
      <c r="DO1803">
        <v>0</v>
      </c>
    </row>
    <row r="1804" spans="1:119" x14ac:dyDescent="0.2">
      <c r="A1804">
        <f>ROW(Source!A939)</f>
        <v>939</v>
      </c>
      <c r="B1804">
        <v>64855514</v>
      </c>
      <c r="C1804">
        <v>64858296</v>
      </c>
      <c r="D1804">
        <v>18410280</v>
      </c>
      <c r="E1804">
        <v>1</v>
      </c>
      <c r="F1804">
        <v>1</v>
      </c>
      <c r="G1804">
        <v>1</v>
      </c>
      <c r="H1804">
        <v>1</v>
      </c>
      <c r="I1804" t="s">
        <v>1172</v>
      </c>
      <c r="J1804" t="s">
        <v>3</v>
      </c>
      <c r="K1804" t="s">
        <v>1173</v>
      </c>
      <c r="L1804">
        <v>1369</v>
      </c>
      <c r="N1804">
        <v>1013</v>
      </c>
      <c r="O1804" t="s">
        <v>1100</v>
      </c>
      <c r="P1804" t="s">
        <v>1100</v>
      </c>
      <c r="Q1804">
        <v>1</v>
      </c>
      <c r="W1804">
        <v>0</v>
      </c>
      <c r="X1804">
        <v>-464685602</v>
      </c>
      <c r="Y1804">
        <f>(AT1804*ROUND((0.2+1),7))</f>
        <v>25.439999999999998</v>
      </c>
      <c r="AA1804">
        <v>0</v>
      </c>
      <c r="AB1804">
        <v>0</v>
      </c>
      <c r="AC1804">
        <v>0</v>
      </c>
      <c r="AD1804">
        <v>9.51</v>
      </c>
      <c r="AE1804">
        <v>0</v>
      </c>
      <c r="AF1804">
        <v>0</v>
      </c>
      <c r="AG1804">
        <v>0</v>
      </c>
      <c r="AH1804">
        <v>9.51</v>
      </c>
      <c r="AI1804">
        <v>1</v>
      </c>
      <c r="AJ1804">
        <v>1</v>
      </c>
      <c r="AK1804">
        <v>1</v>
      </c>
      <c r="AL1804">
        <v>1</v>
      </c>
      <c r="AM1804">
        <v>-2</v>
      </c>
      <c r="AN1804">
        <v>0</v>
      </c>
      <c r="AO1804">
        <v>1</v>
      </c>
      <c r="AP1804">
        <v>1</v>
      </c>
      <c r="AQ1804">
        <v>0</v>
      </c>
      <c r="AR1804">
        <v>0</v>
      </c>
      <c r="AS1804" t="s">
        <v>3</v>
      </c>
      <c r="AT1804">
        <v>21.2</v>
      </c>
      <c r="AU1804" t="s">
        <v>42</v>
      </c>
      <c r="AV1804">
        <v>1</v>
      </c>
      <c r="AW1804">
        <v>2</v>
      </c>
      <c r="AX1804">
        <v>64858304</v>
      </c>
      <c r="AY1804">
        <v>1</v>
      </c>
      <c r="AZ1804">
        <v>0</v>
      </c>
      <c r="BA1804">
        <v>1880</v>
      </c>
      <c r="BB1804">
        <v>0</v>
      </c>
      <c r="BC1804">
        <v>0</v>
      </c>
      <c r="BD1804">
        <v>0</v>
      </c>
      <c r="BE1804">
        <v>0</v>
      </c>
      <c r="BF1804">
        <v>0</v>
      </c>
      <c r="BG1804">
        <v>0</v>
      </c>
      <c r="BH1804">
        <v>0</v>
      </c>
      <c r="BI1804">
        <v>0</v>
      </c>
      <c r="BJ1804">
        <v>0</v>
      </c>
      <c r="BK1804">
        <v>0</v>
      </c>
      <c r="BL1804">
        <v>0</v>
      </c>
      <c r="BM1804">
        <v>0</v>
      </c>
      <c r="BN1804">
        <v>0</v>
      </c>
      <c r="BO1804">
        <v>0</v>
      </c>
      <c r="BP1804">
        <v>0</v>
      </c>
      <c r="BQ1804">
        <v>0</v>
      </c>
      <c r="BR1804">
        <v>0</v>
      </c>
      <c r="BS1804">
        <v>0</v>
      </c>
      <c r="BT1804">
        <v>0</v>
      </c>
      <c r="BU1804">
        <v>0</v>
      </c>
      <c r="BV1804">
        <v>0</v>
      </c>
      <c r="BW1804">
        <v>0</v>
      </c>
      <c r="CU1804">
        <f>ROUND(AT1804*Source!I939*AH1804*AL1804,0)</f>
        <v>830</v>
      </c>
      <c r="CV1804">
        <f>ROUND(Y1804*Source!I939,7)</f>
        <v>104.68559999999999</v>
      </c>
      <c r="CW1804">
        <v>0</v>
      </c>
      <c r="CX1804">
        <f>ROUND(Y1804*Source!I939,7)</f>
        <v>104.68559999999999</v>
      </c>
      <c r="CY1804">
        <f>AD1804</f>
        <v>9.51</v>
      </c>
      <c r="CZ1804">
        <f>AH1804</f>
        <v>9.51</v>
      </c>
      <c r="DA1804">
        <f>AL1804</f>
        <v>1</v>
      </c>
      <c r="DB1804">
        <f>ROUND((ROUND(AT1804*CZ1804,2)*ROUND((0.2+1),7)),2)</f>
        <v>241.93</v>
      </c>
      <c r="DC1804">
        <f>ROUND((ROUND(AT1804*AG1804,2)*ROUND((0.2+1),7)),2)</f>
        <v>0</v>
      </c>
      <c r="DD1804" t="s">
        <v>3</v>
      </c>
      <c r="DE1804" t="s">
        <v>3</v>
      </c>
      <c r="DF1804">
        <f>ROUND(ROUND(AE1804,0)*CX1804,0)</f>
        <v>0</v>
      </c>
      <c r="DG1804">
        <f>ROUND(ROUND(AF1804,0)*CX1804,0)</f>
        <v>0</v>
      </c>
      <c r="DH1804">
        <f>ROUND(ROUND(AG1804,0)*CX1804,0)</f>
        <v>0</v>
      </c>
      <c r="DI1804">
        <f t="shared" ref="DI1804:DI1810" si="1076">ROUND(ROUND(AH1804,0)*CX1804,0)</f>
        <v>1047</v>
      </c>
      <c r="DJ1804">
        <f>DI1804</f>
        <v>1047</v>
      </c>
      <c r="DK1804">
        <v>0</v>
      </c>
      <c r="DL1804" t="s">
        <v>3</v>
      </c>
      <c r="DM1804">
        <v>0</v>
      </c>
      <c r="DN1804" t="s">
        <v>3</v>
      </c>
      <c r="DO1804">
        <v>0</v>
      </c>
    </row>
    <row r="1805" spans="1:119" x14ac:dyDescent="0.2">
      <c r="A1805">
        <f>ROW(Source!A939)</f>
        <v>939</v>
      </c>
      <c r="B1805">
        <v>64855514</v>
      </c>
      <c r="C1805">
        <v>64858296</v>
      </c>
      <c r="D1805">
        <v>29173252</v>
      </c>
      <c r="E1805">
        <v>1</v>
      </c>
      <c r="F1805">
        <v>1</v>
      </c>
      <c r="G1805">
        <v>1</v>
      </c>
      <c r="H1805">
        <v>2</v>
      </c>
      <c r="I1805" t="s">
        <v>1160</v>
      </c>
      <c r="J1805" t="s">
        <v>1161</v>
      </c>
      <c r="K1805" t="s">
        <v>1162</v>
      </c>
      <c r="L1805">
        <v>1368</v>
      </c>
      <c r="N1805">
        <v>1011</v>
      </c>
      <c r="O1805" t="s">
        <v>1106</v>
      </c>
      <c r="P1805" t="s">
        <v>1106</v>
      </c>
      <c r="Q1805">
        <v>1</v>
      </c>
      <c r="W1805">
        <v>0</v>
      </c>
      <c r="X1805">
        <v>527313756</v>
      </c>
      <c r="Y1805">
        <f>(AT1805*ROUND((0.2+1),7))</f>
        <v>2.34</v>
      </c>
      <c r="AA1805">
        <v>0</v>
      </c>
      <c r="AB1805">
        <v>138.30000000000001</v>
      </c>
      <c r="AC1805">
        <v>0</v>
      </c>
      <c r="AD1805">
        <v>0</v>
      </c>
      <c r="AE1805">
        <v>0</v>
      </c>
      <c r="AF1805">
        <v>30</v>
      </c>
      <c r="AG1805">
        <v>0</v>
      </c>
      <c r="AH1805">
        <v>0</v>
      </c>
      <c r="AI1805">
        <v>1</v>
      </c>
      <c r="AJ1805">
        <v>4.6100000000000003</v>
      </c>
      <c r="AK1805">
        <v>50.93</v>
      </c>
      <c r="AL1805">
        <v>1</v>
      </c>
      <c r="AM1805">
        <v>2</v>
      </c>
      <c r="AN1805">
        <v>0</v>
      </c>
      <c r="AO1805">
        <v>1</v>
      </c>
      <c r="AP1805">
        <v>1</v>
      </c>
      <c r="AQ1805">
        <v>0</v>
      </c>
      <c r="AR1805">
        <v>0</v>
      </c>
      <c r="AS1805" t="s">
        <v>3</v>
      </c>
      <c r="AT1805">
        <v>1.95</v>
      </c>
      <c r="AU1805" t="s">
        <v>42</v>
      </c>
      <c r="AV1805">
        <v>0</v>
      </c>
      <c r="AW1805">
        <v>2</v>
      </c>
      <c r="AX1805">
        <v>64858305</v>
      </c>
      <c r="AY1805">
        <v>1</v>
      </c>
      <c r="AZ1805">
        <v>0</v>
      </c>
      <c r="BA1805">
        <v>1881</v>
      </c>
      <c r="BB1805">
        <v>0</v>
      </c>
      <c r="BC1805">
        <v>0</v>
      </c>
      <c r="BD1805">
        <v>0</v>
      </c>
      <c r="BE1805">
        <v>0</v>
      </c>
      <c r="BF1805">
        <v>0</v>
      </c>
      <c r="BG1805">
        <v>0</v>
      </c>
      <c r="BH1805">
        <v>0</v>
      </c>
      <c r="BI1805">
        <v>0</v>
      </c>
      <c r="BJ1805">
        <v>0</v>
      </c>
      <c r="BK1805">
        <v>0</v>
      </c>
      <c r="BL1805">
        <v>0</v>
      </c>
      <c r="BM1805">
        <v>0</v>
      </c>
      <c r="BN1805">
        <v>0</v>
      </c>
      <c r="BO1805">
        <v>0</v>
      </c>
      <c r="BP1805">
        <v>0</v>
      </c>
      <c r="BQ1805">
        <v>0</v>
      </c>
      <c r="BR1805">
        <v>0</v>
      </c>
      <c r="BS1805">
        <v>0</v>
      </c>
      <c r="BT1805">
        <v>0</v>
      </c>
      <c r="BU1805">
        <v>0</v>
      </c>
      <c r="BV1805">
        <v>0</v>
      </c>
      <c r="BW1805">
        <v>0</v>
      </c>
      <c r="CV1805">
        <v>0</v>
      </c>
      <c r="CW1805">
        <f>ROUND(Y1805*Source!I939*DO1805,7)</f>
        <v>0</v>
      </c>
      <c r="CX1805">
        <f>ROUND(Y1805*Source!I939,7)</f>
        <v>9.6290999999999993</v>
      </c>
      <c r="CY1805">
        <f>AB1805</f>
        <v>138.30000000000001</v>
      </c>
      <c r="CZ1805">
        <f>AF1805</f>
        <v>30</v>
      </c>
      <c r="DA1805">
        <f>AJ1805</f>
        <v>4.6100000000000003</v>
      </c>
      <c r="DB1805">
        <f>ROUND((ROUND(AT1805*CZ1805,2)*ROUND((0.2+1),7)),2)</f>
        <v>70.2</v>
      </c>
      <c r="DC1805">
        <f>ROUND((ROUND(AT1805*AG1805,2)*ROUND((0.2+1),7)),2)</f>
        <v>0</v>
      </c>
      <c r="DD1805" t="s">
        <v>3</v>
      </c>
      <c r="DE1805" t="s">
        <v>3</v>
      </c>
      <c r="DF1805">
        <f>ROUND(ROUND(AE1805,0)*CX1805,0)</f>
        <v>0</v>
      </c>
      <c r="DG1805">
        <f>ROUND(ROUND(AF1805*AJ1805,0)*CX1805,0)</f>
        <v>1329</v>
      </c>
      <c r="DH1805">
        <f>ROUND(ROUND(AG1805*AK1805,0)*CX1805,0)</f>
        <v>0</v>
      </c>
      <c r="DI1805">
        <f t="shared" si="1076"/>
        <v>0</v>
      </c>
      <c r="DJ1805">
        <f>DG1805</f>
        <v>1329</v>
      </c>
      <c r="DK1805">
        <v>0</v>
      </c>
      <c r="DL1805" t="s">
        <v>3</v>
      </c>
      <c r="DM1805">
        <v>0</v>
      </c>
      <c r="DN1805" t="s">
        <v>3</v>
      </c>
      <c r="DO1805">
        <v>0</v>
      </c>
    </row>
    <row r="1806" spans="1:119" x14ac:dyDescent="0.2">
      <c r="A1806">
        <f>ROW(Source!A939)</f>
        <v>939</v>
      </c>
      <c r="B1806">
        <v>64855514</v>
      </c>
      <c r="C1806">
        <v>64858296</v>
      </c>
      <c r="D1806">
        <v>29174913</v>
      </c>
      <c r="E1806">
        <v>1</v>
      </c>
      <c r="F1806">
        <v>1</v>
      </c>
      <c r="G1806">
        <v>1</v>
      </c>
      <c r="H1806">
        <v>2</v>
      </c>
      <c r="I1806" t="s">
        <v>1152</v>
      </c>
      <c r="J1806" t="s">
        <v>1153</v>
      </c>
      <c r="K1806" t="s">
        <v>1154</v>
      </c>
      <c r="L1806">
        <v>1368</v>
      </c>
      <c r="N1806">
        <v>1011</v>
      </c>
      <c r="O1806" t="s">
        <v>1106</v>
      </c>
      <c r="P1806" t="s">
        <v>1106</v>
      </c>
      <c r="Q1806">
        <v>1</v>
      </c>
      <c r="W1806">
        <v>0</v>
      </c>
      <c r="X1806">
        <v>1230759911</v>
      </c>
      <c r="Y1806">
        <f>(AT1806*ROUND((0.2+1),7))</f>
        <v>0.24</v>
      </c>
      <c r="AA1806">
        <v>0</v>
      </c>
      <c r="AB1806">
        <v>2113</v>
      </c>
      <c r="AC1806">
        <v>590.79</v>
      </c>
      <c r="AD1806">
        <v>0</v>
      </c>
      <c r="AE1806">
        <v>0</v>
      </c>
      <c r="AF1806">
        <v>87.17</v>
      </c>
      <c r="AG1806">
        <v>11.6</v>
      </c>
      <c r="AH1806">
        <v>0</v>
      </c>
      <c r="AI1806">
        <v>1</v>
      </c>
      <c r="AJ1806">
        <v>24.24</v>
      </c>
      <c r="AK1806">
        <v>50.93</v>
      </c>
      <c r="AL1806">
        <v>1</v>
      </c>
      <c r="AM1806">
        <v>2</v>
      </c>
      <c r="AN1806">
        <v>0</v>
      </c>
      <c r="AO1806">
        <v>1</v>
      </c>
      <c r="AP1806">
        <v>1</v>
      </c>
      <c r="AQ1806">
        <v>0</v>
      </c>
      <c r="AR1806">
        <v>0</v>
      </c>
      <c r="AS1806" t="s">
        <v>3</v>
      </c>
      <c r="AT1806">
        <v>0.2</v>
      </c>
      <c r="AU1806" t="s">
        <v>42</v>
      </c>
      <c r="AV1806">
        <v>0</v>
      </c>
      <c r="AW1806">
        <v>2</v>
      </c>
      <c r="AX1806">
        <v>64858306</v>
      </c>
      <c r="AY1806">
        <v>1</v>
      </c>
      <c r="AZ1806">
        <v>0</v>
      </c>
      <c r="BA1806">
        <v>1882</v>
      </c>
      <c r="BB1806">
        <v>0</v>
      </c>
      <c r="BC1806">
        <v>0</v>
      </c>
      <c r="BD1806">
        <v>0</v>
      </c>
      <c r="BE1806">
        <v>0</v>
      </c>
      <c r="BF1806">
        <v>0</v>
      </c>
      <c r="BG1806">
        <v>0</v>
      </c>
      <c r="BH1806">
        <v>0</v>
      </c>
      <c r="BI1806">
        <v>0</v>
      </c>
      <c r="BJ1806">
        <v>0</v>
      </c>
      <c r="BK1806">
        <v>0</v>
      </c>
      <c r="BL1806">
        <v>0</v>
      </c>
      <c r="BM1806">
        <v>0</v>
      </c>
      <c r="BN1806">
        <v>0</v>
      </c>
      <c r="BO1806">
        <v>0</v>
      </c>
      <c r="BP1806">
        <v>0</v>
      </c>
      <c r="BQ1806">
        <v>0</v>
      </c>
      <c r="BR1806">
        <v>0</v>
      </c>
      <c r="BS1806">
        <v>0</v>
      </c>
      <c r="BT1806">
        <v>0</v>
      </c>
      <c r="BU1806">
        <v>0</v>
      </c>
      <c r="BV1806">
        <v>0</v>
      </c>
      <c r="BW1806">
        <v>0</v>
      </c>
      <c r="CV1806">
        <v>0</v>
      </c>
      <c r="CW1806">
        <f>ROUND(Y1806*Source!I939*DO1806,7)</f>
        <v>0</v>
      </c>
      <c r="CX1806">
        <f>ROUND(Y1806*Source!I939,7)</f>
        <v>0.98760000000000003</v>
      </c>
      <c r="CY1806">
        <f>AB1806</f>
        <v>2113</v>
      </c>
      <c r="CZ1806">
        <f>AF1806</f>
        <v>87.17</v>
      </c>
      <c r="DA1806">
        <f>AJ1806</f>
        <v>24.24</v>
      </c>
      <c r="DB1806">
        <f>ROUND((ROUND(AT1806*CZ1806,2)*ROUND((0.2+1),7)),2)</f>
        <v>20.92</v>
      </c>
      <c r="DC1806">
        <f>ROUND((ROUND(AT1806*AG1806,2)*ROUND((0.2+1),7)),2)</f>
        <v>2.78</v>
      </c>
      <c r="DD1806" t="s">
        <v>3</v>
      </c>
      <c r="DE1806" t="s">
        <v>3</v>
      </c>
      <c r="DF1806">
        <f>ROUND(ROUND(AE1806,0)*CX1806,0)</f>
        <v>0</v>
      </c>
      <c r="DG1806">
        <f>ROUND(ROUND(AF1806*AJ1806,0)*CX1806,0)</f>
        <v>2087</v>
      </c>
      <c r="DH1806">
        <f>ROUND(ROUND(AG1806*AK1806,0)*CX1806,0)</f>
        <v>584</v>
      </c>
      <c r="DI1806">
        <f t="shared" si="1076"/>
        <v>0</v>
      </c>
      <c r="DJ1806">
        <f>DG1806</f>
        <v>2087</v>
      </c>
      <c r="DK1806">
        <v>0</v>
      </c>
      <c r="DL1806" t="s">
        <v>3</v>
      </c>
      <c r="DM1806">
        <v>0</v>
      </c>
      <c r="DN1806" t="s">
        <v>3</v>
      </c>
      <c r="DO1806">
        <v>0</v>
      </c>
    </row>
    <row r="1807" spans="1:119" x14ac:dyDescent="0.2">
      <c r="A1807">
        <f>ROW(Source!A939)</f>
        <v>939</v>
      </c>
      <c r="B1807">
        <v>64855514</v>
      </c>
      <c r="C1807">
        <v>64858296</v>
      </c>
      <c r="D1807">
        <v>29108414</v>
      </c>
      <c r="E1807">
        <v>1</v>
      </c>
      <c r="F1807">
        <v>1</v>
      </c>
      <c r="G1807">
        <v>1</v>
      </c>
      <c r="H1807">
        <v>3</v>
      </c>
      <c r="I1807" t="s">
        <v>160</v>
      </c>
      <c r="J1807" t="s">
        <v>162</v>
      </c>
      <c r="K1807" t="s">
        <v>161</v>
      </c>
      <c r="L1807">
        <v>1348</v>
      </c>
      <c r="N1807">
        <v>1009</v>
      </c>
      <c r="O1807" t="s">
        <v>36</v>
      </c>
      <c r="P1807" t="s">
        <v>36</v>
      </c>
      <c r="Q1807">
        <v>1000</v>
      </c>
      <c r="W1807">
        <v>0</v>
      </c>
      <c r="X1807">
        <v>503556632</v>
      </c>
      <c r="Y1807">
        <f t="shared" ref="Y1807:Y1838" si="1077">AT1807</f>
        <v>1.6E-2</v>
      </c>
      <c r="AA1807">
        <v>35725.730000000003</v>
      </c>
      <c r="AB1807">
        <v>0</v>
      </c>
      <c r="AC1807">
        <v>0</v>
      </c>
      <c r="AD1807">
        <v>0</v>
      </c>
      <c r="AE1807">
        <v>1383.11</v>
      </c>
      <c r="AF1807">
        <v>0</v>
      </c>
      <c r="AG1807">
        <v>0</v>
      </c>
      <c r="AH1807">
        <v>0</v>
      </c>
      <c r="AI1807">
        <v>25.83</v>
      </c>
      <c r="AJ1807">
        <v>1</v>
      </c>
      <c r="AK1807">
        <v>1</v>
      </c>
      <c r="AL1807">
        <v>1</v>
      </c>
      <c r="AM1807">
        <v>2</v>
      </c>
      <c r="AN1807">
        <v>0</v>
      </c>
      <c r="AO1807">
        <v>1</v>
      </c>
      <c r="AP1807">
        <v>1</v>
      </c>
      <c r="AQ1807">
        <v>0</v>
      </c>
      <c r="AR1807">
        <v>0</v>
      </c>
      <c r="AS1807" t="s">
        <v>3</v>
      </c>
      <c r="AT1807">
        <v>1.6E-2</v>
      </c>
      <c r="AU1807" t="s">
        <v>3</v>
      </c>
      <c r="AV1807">
        <v>0</v>
      </c>
      <c r="AW1807">
        <v>2</v>
      </c>
      <c r="AX1807">
        <v>64858307</v>
      </c>
      <c r="AY1807">
        <v>1</v>
      </c>
      <c r="AZ1807">
        <v>0</v>
      </c>
      <c r="BA1807">
        <v>1883</v>
      </c>
      <c r="BB1807">
        <v>0</v>
      </c>
      <c r="BC1807">
        <v>0</v>
      </c>
      <c r="BD1807">
        <v>0</v>
      </c>
      <c r="BE1807">
        <v>0</v>
      </c>
      <c r="BF1807">
        <v>0</v>
      </c>
      <c r="BG1807">
        <v>0</v>
      </c>
      <c r="BH1807">
        <v>0</v>
      </c>
      <c r="BI1807">
        <v>0</v>
      </c>
      <c r="BJ1807">
        <v>0</v>
      </c>
      <c r="BK1807">
        <v>0</v>
      </c>
      <c r="BL1807">
        <v>0</v>
      </c>
      <c r="BM1807">
        <v>0</v>
      </c>
      <c r="BN1807">
        <v>0</v>
      </c>
      <c r="BO1807">
        <v>0</v>
      </c>
      <c r="BP1807">
        <v>0</v>
      </c>
      <c r="BQ1807">
        <v>0</v>
      </c>
      <c r="BR1807">
        <v>0</v>
      </c>
      <c r="BS1807">
        <v>0</v>
      </c>
      <c r="BT1807">
        <v>0</v>
      </c>
      <c r="BU1807">
        <v>0</v>
      </c>
      <c r="BV1807">
        <v>0</v>
      </c>
      <c r="BW1807">
        <v>0</v>
      </c>
      <c r="CV1807">
        <v>0</v>
      </c>
      <c r="CW1807">
        <v>0</v>
      </c>
      <c r="CX1807">
        <f>ROUND(Y1807*Source!I939,7)</f>
        <v>6.5839999999999996E-2</v>
      </c>
      <c r="CY1807">
        <f>AA1807</f>
        <v>35725.730000000003</v>
      </c>
      <c r="CZ1807">
        <f>AE1807</f>
        <v>1383.11</v>
      </c>
      <c r="DA1807">
        <f>AI1807</f>
        <v>25.83</v>
      </c>
      <c r="DB1807">
        <f t="shared" ref="DB1807:DB1838" si="1078">ROUND(ROUND(AT1807*CZ1807,2),2)</f>
        <v>22.13</v>
      </c>
      <c r="DC1807">
        <f t="shared" ref="DC1807:DC1838" si="1079">ROUND(ROUND(AT1807*AG1807,2),2)</f>
        <v>0</v>
      </c>
      <c r="DD1807" t="s">
        <v>3</v>
      </c>
      <c r="DE1807" t="s">
        <v>3</v>
      </c>
      <c r="DF1807">
        <f>ROUND(ROUND(AE1807*AI1807,0)*CX1807,0)</f>
        <v>2352</v>
      </c>
      <c r="DG1807">
        <f>ROUND(ROUND(AF1807,0)*CX1807,0)</f>
        <v>0</v>
      </c>
      <c r="DH1807">
        <f>ROUND(ROUND(AG1807,0)*CX1807,0)</f>
        <v>0</v>
      </c>
      <c r="DI1807">
        <f t="shared" si="1076"/>
        <v>0</v>
      </c>
      <c r="DJ1807">
        <f>DF1807</f>
        <v>2352</v>
      </c>
      <c r="DK1807">
        <v>0</v>
      </c>
      <c r="DL1807" t="s">
        <v>3</v>
      </c>
      <c r="DM1807">
        <v>0</v>
      </c>
      <c r="DN1807" t="s">
        <v>3</v>
      </c>
      <c r="DO1807">
        <v>0</v>
      </c>
    </row>
    <row r="1808" spans="1:119" x14ac:dyDescent="0.2">
      <c r="A1808">
        <f>ROW(Source!A939)</f>
        <v>939</v>
      </c>
      <c r="B1808">
        <v>64855514</v>
      </c>
      <c r="C1808">
        <v>64858296</v>
      </c>
      <c r="D1808">
        <v>29107416</v>
      </c>
      <c r="E1808">
        <v>1</v>
      </c>
      <c r="F1808">
        <v>1</v>
      </c>
      <c r="G1808">
        <v>1</v>
      </c>
      <c r="H1808">
        <v>3</v>
      </c>
      <c r="I1808" t="s">
        <v>1166</v>
      </c>
      <c r="J1808" t="s">
        <v>1167</v>
      </c>
      <c r="K1808" t="s">
        <v>1168</v>
      </c>
      <c r="L1808">
        <v>1348</v>
      </c>
      <c r="N1808">
        <v>1009</v>
      </c>
      <c r="O1808" t="s">
        <v>36</v>
      </c>
      <c r="P1808" t="s">
        <v>36</v>
      </c>
      <c r="Q1808">
        <v>1000</v>
      </c>
      <c r="W1808">
        <v>0</v>
      </c>
      <c r="X1808">
        <v>1313199458</v>
      </c>
      <c r="Y1808">
        <f t="shared" si="1077"/>
        <v>2.4E-2</v>
      </c>
      <c r="AA1808">
        <v>52033.52</v>
      </c>
      <c r="AB1808">
        <v>0</v>
      </c>
      <c r="AC1808">
        <v>0</v>
      </c>
      <c r="AD1808">
        <v>0</v>
      </c>
      <c r="AE1808">
        <v>2606.89</v>
      </c>
      <c r="AF1808">
        <v>0</v>
      </c>
      <c r="AG1808">
        <v>0</v>
      </c>
      <c r="AH1808">
        <v>0</v>
      </c>
      <c r="AI1808">
        <v>19.96</v>
      </c>
      <c r="AJ1808">
        <v>1</v>
      </c>
      <c r="AK1808">
        <v>1</v>
      </c>
      <c r="AL1808">
        <v>1</v>
      </c>
      <c r="AM1808">
        <v>2</v>
      </c>
      <c r="AN1808">
        <v>0</v>
      </c>
      <c r="AO1808">
        <v>1</v>
      </c>
      <c r="AP1808">
        <v>1</v>
      </c>
      <c r="AQ1808">
        <v>0</v>
      </c>
      <c r="AR1808">
        <v>0</v>
      </c>
      <c r="AS1808" t="s">
        <v>3</v>
      </c>
      <c r="AT1808">
        <v>2.4E-2</v>
      </c>
      <c r="AU1808" t="s">
        <v>3</v>
      </c>
      <c r="AV1808">
        <v>0</v>
      </c>
      <c r="AW1808">
        <v>2</v>
      </c>
      <c r="AX1808">
        <v>64858308</v>
      </c>
      <c r="AY1808">
        <v>1</v>
      </c>
      <c r="AZ1808">
        <v>0</v>
      </c>
      <c r="BA1808">
        <v>1884</v>
      </c>
      <c r="BB1808">
        <v>0</v>
      </c>
      <c r="BC1808">
        <v>0</v>
      </c>
      <c r="BD1808">
        <v>0</v>
      </c>
      <c r="BE1808">
        <v>0</v>
      </c>
      <c r="BF1808">
        <v>0</v>
      </c>
      <c r="BG1808">
        <v>0</v>
      </c>
      <c r="BH1808">
        <v>0</v>
      </c>
      <c r="BI1808">
        <v>0</v>
      </c>
      <c r="BJ1808">
        <v>0</v>
      </c>
      <c r="BK1808">
        <v>0</v>
      </c>
      <c r="BL1808">
        <v>0</v>
      </c>
      <c r="BM1808">
        <v>0</v>
      </c>
      <c r="BN1808">
        <v>0</v>
      </c>
      <c r="BO1808">
        <v>0</v>
      </c>
      <c r="BP1808">
        <v>0</v>
      </c>
      <c r="BQ1808">
        <v>0</v>
      </c>
      <c r="BR1808">
        <v>0</v>
      </c>
      <c r="BS1808">
        <v>0</v>
      </c>
      <c r="BT1808">
        <v>0</v>
      </c>
      <c r="BU1808">
        <v>0</v>
      </c>
      <c r="BV1808">
        <v>0</v>
      </c>
      <c r="BW1808">
        <v>0</v>
      </c>
      <c r="CV1808">
        <v>0</v>
      </c>
      <c r="CW1808">
        <v>0</v>
      </c>
      <c r="CX1808">
        <f>ROUND(Y1808*Source!I939,7)</f>
        <v>9.8760000000000001E-2</v>
      </c>
      <c r="CY1808">
        <f>AA1808</f>
        <v>52033.52</v>
      </c>
      <c r="CZ1808">
        <f>AE1808</f>
        <v>2606.89</v>
      </c>
      <c r="DA1808">
        <f>AI1808</f>
        <v>19.96</v>
      </c>
      <c r="DB1808">
        <f t="shared" si="1078"/>
        <v>62.57</v>
      </c>
      <c r="DC1808">
        <f t="shared" si="1079"/>
        <v>0</v>
      </c>
      <c r="DD1808" t="s">
        <v>3</v>
      </c>
      <c r="DE1808" t="s">
        <v>3</v>
      </c>
      <c r="DF1808">
        <f>ROUND(ROUND(AE1808*AI1808,0)*CX1808,0)</f>
        <v>5139</v>
      </c>
      <c r="DG1808">
        <f>ROUND(ROUND(AF1808,0)*CX1808,0)</f>
        <v>0</v>
      </c>
      <c r="DH1808">
        <f>ROUND(ROUND(AG1808,0)*CX1808,0)</f>
        <v>0</v>
      </c>
      <c r="DI1808">
        <f t="shared" si="1076"/>
        <v>0</v>
      </c>
      <c r="DJ1808">
        <f>DF1808</f>
        <v>5139</v>
      </c>
      <c r="DK1808">
        <v>0</v>
      </c>
      <c r="DL1808" t="s">
        <v>3</v>
      </c>
      <c r="DM1808">
        <v>0</v>
      </c>
      <c r="DN1808" t="s">
        <v>3</v>
      </c>
      <c r="DO1808">
        <v>0</v>
      </c>
    </row>
    <row r="1809" spans="1:119" x14ac:dyDescent="0.2">
      <c r="A1809">
        <f>ROW(Source!A939)</f>
        <v>939</v>
      </c>
      <c r="B1809">
        <v>64855514</v>
      </c>
      <c r="C1809">
        <v>64858296</v>
      </c>
      <c r="D1809">
        <v>29108442</v>
      </c>
      <c r="E1809">
        <v>1</v>
      </c>
      <c r="F1809">
        <v>1</v>
      </c>
      <c r="G1809">
        <v>1</v>
      </c>
      <c r="H1809">
        <v>3</v>
      </c>
      <c r="I1809" t="s">
        <v>302</v>
      </c>
      <c r="J1809" t="s">
        <v>304</v>
      </c>
      <c r="K1809" t="s">
        <v>303</v>
      </c>
      <c r="L1809">
        <v>1348</v>
      </c>
      <c r="N1809">
        <v>1009</v>
      </c>
      <c r="O1809" t="s">
        <v>36</v>
      </c>
      <c r="P1809" t="s">
        <v>36</v>
      </c>
      <c r="Q1809">
        <v>1000</v>
      </c>
      <c r="W1809">
        <v>0</v>
      </c>
      <c r="X1809">
        <v>-1622221180</v>
      </c>
      <c r="Y1809">
        <f t="shared" si="1077"/>
        <v>0.24</v>
      </c>
      <c r="AA1809">
        <v>37425.599999999999</v>
      </c>
      <c r="AB1809">
        <v>0</v>
      </c>
      <c r="AC1809">
        <v>0</v>
      </c>
      <c r="AD1809">
        <v>0</v>
      </c>
      <c r="AE1809">
        <v>3390</v>
      </c>
      <c r="AF1809">
        <v>0</v>
      </c>
      <c r="AG1809">
        <v>0</v>
      </c>
      <c r="AH1809">
        <v>0</v>
      </c>
      <c r="AI1809">
        <v>11.04</v>
      </c>
      <c r="AJ1809">
        <v>1</v>
      </c>
      <c r="AK1809">
        <v>1</v>
      </c>
      <c r="AL1809">
        <v>1</v>
      </c>
      <c r="AM1809">
        <v>2</v>
      </c>
      <c r="AN1809">
        <v>0</v>
      </c>
      <c r="AO1809">
        <v>1</v>
      </c>
      <c r="AP1809">
        <v>1</v>
      </c>
      <c r="AQ1809">
        <v>0</v>
      </c>
      <c r="AR1809">
        <v>0</v>
      </c>
      <c r="AS1809" t="s">
        <v>3</v>
      </c>
      <c r="AT1809">
        <v>0.24</v>
      </c>
      <c r="AU1809" t="s">
        <v>3</v>
      </c>
      <c r="AV1809">
        <v>0</v>
      </c>
      <c r="AW1809">
        <v>2</v>
      </c>
      <c r="AX1809">
        <v>64858309</v>
      </c>
      <c r="AY1809">
        <v>1</v>
      </c>
      <c r="AZ1809">
        <v>0</v>
      </c>
      <c r="BA1809">
        <v>1885</v>
      </c>
      <c r="BB1809">
        <v>0</v>
      </c>
      <c r="BC1809">
        <v>0</v>
      </c>
      <c r="BD1809">
        <v>0</v>
      </c>
      <c r="BE1809">
        <v>0</v>
      </c>
      <c r="BF1809">
        <v>0</v>
      </c>
      <c r="BG1809">
        <v>0</v>
      </c>
      <c r="BH1809">
        <v>0</v>
      </c>
      <c r="BI1809">
        <v>0</v>
      </c>
      <c r="BJ1809">
        <v>0</v>
      </c>
      <c r="BK1809">
        <v>0</v>
      </c>
      <c r="BL1809">
        <v>0</v>
      </c>
      <c r="BM1809">
        <v>0</v>
      </c>
      <c r="BN1809">
        <v>0</v>
      </c>
      <c r="BO1809">
        <v>0</v>
      </c>
      <c r="BP1809">
        <v>0</v>
      </c>
      <c r="BQ1809">
        <v>0</v>
      </c>
      <c r="BR1809">
        <v>0</v>
      </c>
      <c r="BS1809">
        <v>0</v>
      </c>
      <c r="BT1809">
        <v>0</v>
      </c>
      <c r="BU1809">
        <v>0</v>
      </c>
      <c r="BV1809">
        <v>0</v>
      </c>
      <c r="BW1809">
        <v>0</v>
      </c>
      <c r="CV1809">
        <v>0</v>
      </c>
      <c r="CW1809">
        <v>0</v>
      </c>
      <c r="CX1809">
        <f>ROUND(Y1809*Source!I939,7)</f>
        <v>0.98760000000000003</v>
      </c>
      <c r="CY1809">
        <f>AA1809</f>
        <v>37425.599999999999</v>
      </c>
      <c r="CZ1809">
        <f>AE1809</f>
        <v>3390</v>
      </c>
      <c r="DA1809">
        <f>AI1809</f>
        <v>11.04</v>
      </c>
      <c r="DB1809">
        <f t="shared" si="1078"/>
        <v>813.6</v>
      </c>
      <c r="DC1809">
        <f t="shared" si="1079"/>
        <v>0</v>
      </c>
      <c r="DD1809" t="s">
        <v>3</v>
      </c>
      <c r="DE1809" t="s">
        <v>3</v>
      </c>
      <c r="DF1809">
        <f>ROUND(ROUND(AE1809*AI1809,0)*CX1809,0)</f>
        <v>36962</v>
      </c>
      <c r="DG1809">
        <f>ROUND(ROUND(AF1809,0)*CX1809,0)</f>
        <v>0</v>
      </c>
      <c r="DH1809">
        <f>ROUND(ROUND(AG1809,0)*CX1809,0)</f>
        <v>0</v>
      </c>
      <c r="DI1809">
        <f t="shared" si="1076"/>
        <v>0</v>
      </c>
      <c r="DJ1809">
        <f>DF1809</f>
        <v>36962</v>
      </c>
      <c r="DK1809">
        <v>0</v>
      </c>
      <c r="DL1809" t="s">
        <v>3</v>
      </c>
      <c r="DM1809">
        <v>0</v>
      </c>
      <c r="DN1809" t="s">
        <v>3</v>
      </c>
      <c r="DO1809">
        <v>0</v>
      </c>
    </row>
    <row r="1810" spans="1:119" x14ac:dyDescent="0.2">
      <c r="A1810">
        <f>ROW(Source!A939)</f>
        <v>939</v>
      </c>
      <c r="B1810">
        <v>64855514</v>
      </c>
      <c r="C1810">
        <v>64858296</v>
      </c>
      <c r="D1810">
        <v>29107800</v>
      </c>
      <c r="E1810">
        <v>1</v>
      </c>
      <c r="F1810">
        <v>1</v>
      </c>
      <c r="G1810">
        <v>1</v>
      </c>
      <c r="H1810">
        <v>3</v>
      </c>
      <c r="I1810" t="s">
        <v>1169</v>
      </c>
      <c r="J1810" t="s">
        <v>1170</v>
      </c>
      <c r="K1810" t="s">
        <v>1171</v>
      </c>
      <c r="L1810">
        <v>1346</v>
      </c>
      <c r="N1810">
        <v>1009</v>
      </c>
      <c r="O1810" t="s">
        <v>283</v>
      </c>
      <c r="P1810" t="s">
        <v>283</v>
      </c>
      <c r="Q1810">
        <v>1</v>
      </c>
      <c r="W1810">
        <v>0</v>
      </c>
      <c r="X1810">
        <v>644139035</v>
      </c>
      <c r="Y1810">
        <f t="shared" si="1077"/>
        <v>0.1</v>
      </c>
      <c r="AA1810">
        <v>114.66</v>
      </c>
      <c r="AB1810">
        <v>0</v>
      </c>
      <c r="AC1810">
        <v>0</v>
      </c>
      <c r="AD1810">
        <v>0</v>
      </c>
      <c r="AE1810">
        <v>1.81</v>
      </c>
      <c r="AF1810">
        <v>0</v>
      </c>
      <c r="AG1810">
        <v>0</v>
      </c>
      <c r="AH1810">
        <v>0</v>
      </c>
      <c r="AI1810">
        <v>63.35</v>
      </c>
      <c r="AJ1810">
        <v>1</v>
      </c>
      <c r="AK1810">
        <v>1</v>
      </c>
      <c r="AL1810">
        <v>1</v>
      </c>
      <c r="AM1810">
        <v>2</v>
      </c>
      <c r="AN1810">
        <v>0</v>
      </c>
      <c r="AO1810">
        <v>1</v>
      </c>
      <c r="AP1810">
        <v>1</v>
      </c>
      <c r="AQ1810">
        <v>0</v>
      </c>
      <c r="AR1810">
        <v>0</v>
      </c>
      <c r="AS1810" t="s">
        <v>3</v>
      </c>
      <c r="AT1810">
        <v>0.1</v>
      </c>
      <c r="AU1810" t="s">
        <v>3</v>
      </c>
      <c r="AV1810">
        <v>0</v>
      </c>
      <c r="AW1810">
        <v>2</v>
      </c>
      <c r="AX1810">
        <v>64858310</v>
      </c>
      <c r="AY1810">
        <v>1</v>
      </c>
      <c r="AZ1810">
        <v>0</v>
      </c>
      <c r="BA1810">
        <v>1886</v>
      </c>
      <c r="BB1810">
        <v>0</v>
      </c>
      <c r="BC1810">
        <v>0</v>
      </c>
      <c r="BD1810">
        <v>0</v>
      </c>
      <c r="BE1810">
        <v>0</v>
      </c>
      <c r="BF1810">
        <v>0</v>
      </c>
      <c r="BG1810">
        <v>0</v>
      </c>
      <c r="BH1810">
        <v>0</v>
      </c>
      <c r="BI1810">
        <v>0</v>
      </c>
      <c r="BJ1810">
        <v>0</v>
      </c>
      <c r="BK1810">
        <v>0</v>
      </c>
      <c r="BL1810">
        <v>0</v>
      </c>
      <c r="BM1810">
        <v>0</v>
      </c>
      <c r="BN1810">
        <v>0</v>
      </c>
      <c r="BO1810">
        <v>0</v>
      </c>
      <c r="BP1810">
        <v>0</v>
      </c>
      <c r="BQ1810">
        <v>0</v>
      </c>
      <c r="BR1810">
        <v>0</v>
      </c>
      <c r="BS1810">
        <v>0</v>
      </c>
      <c r="BT1810">
        <v>0</v>
      </c>
      <c r="BU1810">
        <v>0</v>
      </c>
      <c r="BV1810">
        <v>0</v>
      </c>
      <c r="BW1810">
        <v>0</v>
      </c>
      <c r="CV1810">
        <v>0</v>
      </c>
      <c r="CW1810">
        <v>0</v>
      </c>
      <c r="CX1810">
        <f>ROUND(Y1810*Source!I939,7)</f>
        <v>0.41149999999999998</v>
      </c>
      <c r="CY1810">
        <f>AA1810</f>
        <v>114.66</v>
      </c>
      <c r="CZ1810">
        <f>AE1810</f>
        <v>1.81</v>
      </c>
      <c r="DA1810">
        <f>AI1810</f>
        <v>63.35</v>
      </c>
      <c r="DB1810">
        <f t="shared" si="1078"/>
        <v>0.18</v>
      </c>
      <c r="DC1810">
        <f t="shared" si="1079"/>
        <v>0</v>
      </c>
      <c r="DD1810" t="s">
        <v>3</v>
      </c>
      <c r="DE1810" t="s">
        <v>3</v>
      </c>
      <c r="DF1810">
        <f>ROUND(ROUND(AE1810*AI1810,0)*CX1810,0)</f>
        <v>47</v>
      </c>
      <c r="DG1810">
        <f>ROUND(ROUND(AF1810,0)*CX1810,0)</f>
        <v>0</v>
      </c>
      <c r="DH1810">
        <f>ROUND(ROUND(AG1810,0)*CX1810,0)</f>
        <v>0</v>
      </c>
      <c r="DI1810">
        <f t="shared" si="1076"/>
        <v>0</v>
      </c>
      <c r="DJ1810">
        <f>DF1810</f>
        <v>47</v>
      </c>
      <c r="DK1810">
        <v>0</v>
      </c>
      <c r="DL1810" t="s">
        <v>3</v>
      </c>
      <c r="DM1810">
        <v>0</v>
      </c>
      <c r="DN1810" t="s">
        <v>3</v>
      </c>
      <c r="DO1810">
        <v>0</v>
      </c>
    </row>
    <row r="1811" spans="1:119" x14ac:dyDescent="0.2">
      <c r="A1811">
        <f>ROW(Source!A940)</f>
        <v>940</v>
      </c>
      <c r="B1811">
        <v>64855517</v>
      </c>
      <c r="C1811">
        <v>64858311</v>
      </c>
      <c r="D1811">
        <v>18410244</v>
      </c>
      <c r="E1811">
        <v>1</v>
      </c>
      <c r="F1811">
        <v>1</v>
      </c>
      <c r="G1811">
        <v>1</v>
      </c>
      <c r="H1811">
        <v>1</v>
      </c>
      <c r="I1811" t="s">
        <v>1423</v>
      </c>
      <c r="J1811" t="s">
        <v>3</v>
      </c>
      <c r="K1811" t="s">
        <v>1424</v>
      </c>
      <c r="L1811">
        <v>1369</v>
      </c>
      <c r="N1811">
        <v>1013</v>
      </c>
      <c r="O1811" t="s">
        <v>1100</v>
      </c>
      <c r="P1811" t="s">
        <v>1100</v>
      </c>
      <c r="Q1811">
        <v>1</v>
      </c>
      <c r="W1811">
        <v>0</v>
      </c>
      <c r="X1811">
        <v>-1803619151</v>
      </c>
      <c r="Y1811">
        <f t="shared" si="1077"/>
        <v>3.23</v>
      </c>
      <c r="AA1811">
        <v>0</v>
      </c>
      <c r="AB1811">
        <v>0</v>
      </c>
      <c r="AC1811">
        <v>0</v>
      </c>
      <c r="AD1811">
        <v>9.2899999999999991</v>
      </c>
      <c r="AE1811">
        <v>0</v>
      </c>
      <c r="AF1811">
        <v>0</v>
      </c>
      <c r="AG1811">
        <v>0</v>
      </c>
      <c r="AH1811">
        <v>9.2899999999999991</v>
      </c>
      <c r="AI1811">
        <v>1</v>
      </c>
      <c r="AJ1811">
        <v>1</v>
      </c>
      <c r="AK1811">
        <v>1</v>
      </c>
      <c r="AL1811">
        <v>1</v>
      </c>
      <c r="AM1811">
        <v>-2</v>
      </c>
      <c r="AN1811">
        <v>0</v>
      </c>
      <c r="AO1811">
        <v>1</v>
      </c>
      <c r="AP1811">
        <v>1</v>
      </c>
      <c r="AQ1811">
        <v>0</v>
      </c>
      <c r="AR1811">
        <v>0</v>
      </c>
      <c r="AS1811" t="s">
        <v>3</v>
      </c>
      <c r="AT1811">
        <v>3.23</v>
      </c>
      <c r="AU1811" t="s">
        <v>3</v>
      </c>
      <c r="AV1811">
        <v>1</v>
      </c>
      <c r="AW1811">
        <v>2</v>
      </c>
      <c r="AX1811">
        <v>64858329</v>
      </c>
      <c r="AY1811">
        <v>1</v>
      </c>
      <c r="AZ1811">
        <v>0</v>
      </c>
      <c r="BA1811">
        <v>1887</v>
      </c>
      <c r="BB1811">
        <v>0</v>
      </c>
      <c r="BC1811">
        <v>0</v>
      </c>
      <c r="BD1811">
        <v>0</v>
      </c>
      <c r="BE1811">
        <v>0</v>
      </c>
      <c r="BF1811">
        <v>0</v>
      </c>
      <c r="BG1811">
        <v>0</v>
      </c>
      <c r="BH1811">
        <v>0</v>
      </c>
      <c r="BI1811">
        <v>0</v>
      </c>
      <c r="BJ1811">
        <v>0</v>
      </c>
      <c r="BK1811">
        <v>0</v>
      </c>
      <c r="BL1811">
        <v>0</v>
      </c>
      <c r="BM1811">
        <v>0</v>
      </c>
      <c r="BN1811">
        <v>0</v>
      </c>
      <c r="BO1811">
        <v>0</v>
      </c>
      <c r="BP1811">
        <v>0</v>
      </c>
      <c r="BQ1811">
        <v>0</v>
      </c>
      <c r="BR1811">
        <v>0</v>
      </c>
      <c r="BS1811">
        <v>0</v>
      </c>
      <c r="BT1811">
        <v>0</v>
      </c>
      <c r="BU1811">
        <v>0</v>
      </c>
      <c r="BV1811">
        <v>0</v>
      </c>
      <c r="BW1811">
        <v>0</v>
      </c>
      <c r="CU1811">
        <f>ROUND(AT1811*Source!I940*AH1811*AL1811,0)</f>
        <v>0</v>
      </c>
      <c r="CV1811">
        <f>ROUND(Y1811*Source!I940,7)</f>
        <v>0</v>
      </c>
      <c r="CW1811">
        <v>0</v>
      </c>
      <c r="CX1811">
        <f>ROUND(Y1811*Source!I940,7)</f>
        <v>0</v>
      </c>
      <c r="CY1811">
        <f>AD1811</f>
        <v>9.2899999999999991</v>
      </c>
      <c r="CZ1811">
        <f>AH1811</f>
        <v>9.2899999999999991</v>
      </c>
      <c r="DA1811">
        <f>AL1811</f>
        <v>1</v>
      </c>
      <c r="DB1811">
        <f t="shared" si="1078"/>
        <v>30.01</v>
      </c>
      <c r="DC1811">
        <f t="shared" si="1079"/>
        <v>0</v>
      </c>
      <c r="DD1811" t="s">
        <v>3</v>
      </c>
      <c r="DE1811" t="s">
        <v>3</v>
      </c>
      <c r="DF1811">
        <f t="shared" ref="DF1811:DF1827" si="1080">ROUND(ROUND(AE1811,2)*CX1811,2)</f>
        <v>0</v>
      </c>
      <c r="DG1811">
        <f t="shared" ref="DG1811:DG1827" si="1081">ROUND(ROUND(AF1811,2)*CX1811,2)</f>
        <v>0</v>
      </c>
      <c r="DH1811">
        <f t="shared" ref="DH1811:DH1827" si="1082">ROUND(ROUND(AG1811,2)*CX1811,2)</f>
        <v>0</v>
      </c>
      <c r="DI1811">
        <f t="shared" ref="DI1811:DI1827" si="1083">ROUND(ROUND(AH1811,2)*CX1811,2)</f>
        <v>0</v>
      </c>
      <c r="DJ1811">
        <f>DI1811</f>
        <v>0</v>
      </c>
      <c r="DK1811">
        <v>0</v>
      </c>
      <c r="DL1811" t="s">
        <v>3</v>
      </c>
      <c r="DM1811">
        <v>0</v>
      </c>
      <c r="DN1811" t="s">
        <v>3</v>
      </c>
      <c r="DO1811">
        <v>0</v>
      </c>
    </row>
    <row r="1812" spans="1:119" x14ac:dyDescent="0.2">
      <c r="A1812">
        <f>ROW(Source!A940)</f>
        <v>940</v>
      </c>
      <c r="B1812">
        <v>64855517</v>
      </c>
      <c r="C1812">
        <v>64858311</v>
      </c>
      <c r="D1812">
        <v>121548</v>
      </c>
      <c r="E1812">
        <v>1</v>
      </c>
      <c r="F1812">
        <v>1</v>
      </c>
      <c r="G1812">
        <v>1</v>
      </c>
      <c r="H1812">
        <v>1</v>
      </c>
      <c r="I1812" t="s">
        <v>44</v>
      </c>
      <c r="J1812" t="s">
        <v>3</v>
      </c>
      <c r="K1812" t="s">
        <v>1101</v>
      </c>
      <c r="L1812">
        <v>608254</v>
      </c>
      <c r="N1812">
        <v>1013</v>
      </c>
      <c r="O1812" t="s">
        <v>1102</v>
      </c>
      <c r="P1812" t="s">
        <v>1102</v>
      </c>
      <c r="Q1812">
        <v>1</v>
      </c>
      <c r="W1812">
        <v>0</v>
      </c>
      <c r="X1812">
        <v>-185737400</v>
      </c>
      <c r="Y1812">
        <f t="shared" si="1077"/>
        <v>0.97</v>
      </c>
      <c r="AA1812">
        <v>0</v>
      </c>
      <c r="AB1812">
        <v>0</v>
      </c>
      <c r="AC1812">
        <v>0</v>
      </c>
      <c r="AD1812">
        <v>0</v>
      </c>
      <c r="AE1812">
        <v>0</v>
      </c>
      <c r="AF1812">
        <v>0</v>
      </c>
      <c r="AG1812">
        <v>0</v>
      </c>
      <c r="AH1812">
        <v>0</v>
      </c>
      <c r="AI1812">
        <v>1</v>
      </c>
      <c r="AJ1812">
        <v>1</v>
      </c>
      <c r="AK1812">
        <v>1</v>
      </c>
      <c r="AL1812">
        <v>1</v>
      </c>
      <c r="AM1812">
        <v>-2</v>
      </c>
      <c r="AN1812">
        <v>0</v>
      </c>
      <c r="AO1812">
        <v>1</v>
      </c>
      <c r="AP1812">
        <v>1</v>
      </c>
      <c r="AQ1812">
        <v>0</v>
      </c>
      <c r="AR1812">
        <v>0</v>
      </c>
      <c r="AS1812" t="s">
        <v>3</v>
      </c>
      <c r="AT1812">
        <v>0.97</v>
      </c>
      <c r="AU1812" t="s">
        <v>3</v>
      </c>
      <c r="AV1812">
        <v>2</v>
      </c>
      <c r="AW1812">
        <v>2</v>
      </c>
      <c r="AX1812">
        <v>64858330</v>
      </c>
      <c r="AY1812">
        <v>1</v>
      </c>
      <c r="AZ1812">
        <v>0</v>
      </c>
      <c r="BA1812">
        <v>1888</v>
      </c>
      <c r="BB1812">
        <v>0</v>
      </c>
      <c r="BC1812">
        <v>0</v>
      </c>
      <c r="BD1812">
        <v>0</v>
      </c>
      <c r="BE1812">
        <v>0</v>
      </c>
      <c r="BF1812">
        <v>0</v>
      </c>
      <c r="BG1812">
        <v>0</v>
      </c>
      <c r="BH1812">
        <v>0</v>
      </c>
      <c r="BI1812">
        <v>0</v>
      </c>
      <c r="BJ1812">
        <v>0</v>
      </c>
      <c r="BK1812">
        <v>0</v>
      </c>
      <c r="BL1812">
        <v>0</v>
      </c>
      <c r="BM1812">
        <v>0</v>
      </c>
      <c r="BN1812">
        <v>0</v>
      </c>
      <c r="BO1812">
        <v>0</v>
      </c>
      <c r="BP1812">
        <v>0</v>
      </c>
      <c r="BQ1812">
        <v>0</v>
      </c>
      <c r="BR1812">
        <v>0</v>
      </c>
      <c r="BS1812">
        <v>0</v>
      </c>
      <c r="BT1812">
        <v>0</v>
      </c>
      <c r="BU1812">
        <v>0</v>
      </c>
      <c r="BV1812">
        <v>0</v>
      </c>
      <c r="BW1812">
        <v>0</v>
      </c>
      <c r="CV1812">
        <v>0</v>
      </c>
      <c r="CW1812">
        <v>0</v>
      </c>
      <c r="CX1812">
        <f>ROUND(Y1812*Source!I940,7)</f>
        <v>0</v>
      </c>
      <c r="CY1812">
        <f>AD1812</f>
        <v>0</v>
      </c>
      <c r="CZ1812">
        <f>AH1812</f>
        <v>0</v>
      </c>
      <c r="DA1812">
        <f>AL1812</f>
        <v>1</v>
      </c>
      <c r="DB1812">
        <f t="shared" si="1078"/>
        <v>0</v>
      </c>
      <c r="DC1812">
        <f t="shared" si="1079"/>
        <v>0</v>
      </c>
      <c r="DD1812" t="s">
        <v>3</v>
      </c>
      <c r="DE1812" t="s">
        <v>3</v>
      </c>
      <c r="DF1812">
        <f t="shared" si="1080"/>
        <v>0</v>
      </c>
      <c r="DG1812">
        <f t="shared" si="1081"/>
        <v>0</v>
      </c>
      <c r="DH1812">
        <f t="shared" si="1082"/>
        <v>0</v>
      </c>
      <c r="DI1812">
        <f t="shared" si="1083"/>
        <v>0</v>
      </c>
      <c r="DJ1812">
        <f>DI1812</f>
        <v>0</v>
      </c>
      <c r="DK1812">
        <v>0</v>
      </c>
      <c r="DL1812" t="s">
        <v>3</v>
      </c>
      <c r="DM1812">
        <v>0</v>
      </c>
      <c r="DN1812" t="s">
        <v>3</v>
      </c>
      <c r="DO1812">
        <v>0</v>
      </c>
    </row>
    <row r="1813" spans="1:119" x14ac:dyDescent="0.2">
      <c r="A1813">
        <f>ROW(Source!A940)</f>
        <v>940</v>
      </c>
      <c r="B1813">
        <v>64855517</v>
      </c>
      <c r="C1813">
        <v>64858311</v>
      </c>
      <c r="D1813">
        <v>29172407</v>
      </c>
      <c r="E1813">
        <v>1</v>
      </c>
      <c r="F1813">
        <v>1</v>
      </c>
      <c r="G1813">
        <v>1</v>
      </c>
      <c r="H1813">
        <v>2</v>
      </c>
      <c r="I1813" t="s">
        <v>1341</v>
      </c>
      <c r="J1813" t="s">
        <v>1342</v>
      </c>
      <c r="K1813" t="s">
        <v>1343</v>
      </c>
      <c r="L1813">
        <v>1368</v>
      </c>
      <c r="N1813">
        <v>1011</v>
      </c>
      <c r="O1813" t="s">
        <v>1106</v>
      </c>
      <c r="P1813" t="s">
        <v>1106</v>
      </c>
      <c r="Q1813">
        <v>1</v>
      </c>
      <c r="W1813">
        <v>0</v>
      </c>
      <c r="X1813">
        <v>-27831156</v>
      </c>
      <c r="Y1813">
        <f t="shared" si="1077"/>
        <v>0.49</v>
      </c>
      <c r="AA1813">
        <v>0</v>
      </c>
      <c r="AB1813">
        <v>96.9</v>
      </c>
      <c r="AC1813">
        <v>13.5</v>
      </c>
      <c r="AD1813">
        <v>0</v>
      </c>
      <c r="AE1813">
        <v>0</v>
      </c>
      <c r="AF1813">
        <v>96.9</v>
      </c>
      <c r="AG1813">
        <v>13.5</v>
      </c>
      <c r="AH1813">
        <v>0</v>
      </c>
      <c r="AI1813">
        <v>1</v>
      </c>
      <c r="AJ1813">
        <v>1</v>
      </c>
      <c r="AK1813">
        <v>1</v>
      </c>
      <c r="AL1813">
        <v>1</v>
      </c>
      <c r="AM1813">
        <v>-2</v>
      </c>
      <c r="AN1813">
        <v>0</v>
      </c>
      <c r="AO1813">
        <v>1</v>
      </c>
      <c r="AP1813">
        <v>1</v>
      </c>
      <c r="AQ1813">
        <v>0</v>
      </c>
      <c r="AR1813">
        <v>0</v>
      </c>
      <c r="AS1813" t="s">
        <v>3</v>
      </c>
      <c r="AT1813">
        <v>0.49</v>
      </c>
      <c r="AU1813" t="s">
        <v>3</v>
      </c>
      <c r="AV1813">
        <v>0</v>
      </c>
      <c r="AW1813">
        <v>2</v>
      </c>
      <c r="AX1813">
        <v>64858331</v>
      </c>
      <c r="AY1813">
        <v>1</v>
      </c>
      <c r="AZ1813">
        <v>0</v>
      </c>
      <c r="BA1813">
        <v>1889</v>
      </c>
      <c r="BB1813">
        <v>0</v>
      </c>
      <c r="BC1813">
        <v>0</v>
      </c>
      <c r="BD1813">
        <v>0</v>
      </c>
      <c r="BE1813">
        <v>0</v>
      </c>
      <c r="BF1813">
        <v>0</v>
      </c>
      <c r="BG1813">
        <v>0</v>
      </c>
      <c r="BH1813">
        <v>0</v>
      </c>
      <c r="BI1813">
        <v>0</v>
      </c>
      <c r="BJ1813">
        <v>0</v>
      </c>
      <c r="BK1813">
        <v>0</v>
      </c>
      <c r="BL1813">
        <v>0</v>
      </c>
      <c r="BM1813">
        <v>0</v>
      </c>
      <c r="BN1813">
        <v>0</v>
      </c>
      <c r="BO1813">
        <v>0</v>
      </c>
      <c r="BP1813">
        <v>0</v>
      </c>
      <c r="BQ1813">
        <v>0</v>
      </c>
      <c r="BR1813">
        <v>0</v>
      </c>
      <c r="BS1813">
        <v>0</v>
      </c>
      <c r="BT1813">
        <v>0</v>
      </c>
      <c r="BU1813">
        <v>0</v>
      </c>
      <c r="BV1813">
        <v>0</v>
      </c>
      <c r="BW1813">
        <v>0</v>
      </c>
      <c r="CV1813">
        <v>0</v>
      </c>
      <c r="CW1813">
        <f>ROUND(Y1813*Source!I940*DO1813,7)</f>
        <v>0</v>
      </c>
      <c r="CX1813">
        <f>ROUND(Y1813*Source!I940,7)</f>
        <v>0</v>
      </c>
      <c r="CY1813">
        <f>AB1813</f>
        <v>96.9</v>
      </c>
      <c r="CZ1813">
        <f>AF1813</f>
        <v>96.9</v>
      </c>
      <c r="DA1813">
        <f>AJ1813</f>
        <v>1</v>
      </c>
      <c r="DB1813">
        <f t="shared" si="1078"/>
        <v>47.48</v>
      </c>
      <c r="DC1813">
        <f t="shared" si="1079"/>
        <v>6.62</v>
      </c>
      <c r="DD1813" t="s">
        <v>3</v>
      </c>
      <c r="DE1813" t="s">
        <v>3</v>
      </c>
      <c r="DF1813">
        <f t="shared" si="1080"/>
        <v>0</v>
      </c>
      <c r="DG1813">
        <f t="shared" si="1081"/>
        <v>0</v>
      </c>
      <c r="DH1813">
        <f t="shared" si="1082"/>
        <v>0</v>
      </c>
      <c r="DI1813">
        <f t="shared" si="1083"/>
        <v>0</v>
      </c>
      <c r="DJ1813">
        <f>DG1813</f>
        <v>0</v>
      </c>
      <c r="DK1813">
        <v>0</v>
      </c>
      <c r="DL1813" t="s">
        <v>3</v>
      </c>
      <c r="DM1813">
        <v>0</v>
      </c>
      <c r="DN1813" t="s">
        <v>3</v>
      </c>
      <c r="DO1813">
        <v>0</v>
      </c>
    </row>
    <row r="1814" spans="1:119" x14ac:dyDescent="0.2">
      <c r="A1814">
        <f>ROW(Source!A940)</f>
        <v>940</v>
      </c>
      <c r="B1814">
        <v>64855517</v>
      </c>
      <c r="C1814">
        <v>64858311</v>
      </c>
      <c r="D1814">
        <v>29172801</v>
      </c>
      <c r="E1814">
        <v>1</v>
      </c>
      <c r="F1814">
        <v>1</v>
      </c>
      <c r="G1814">
        <v>1</v>
      </c>
      <c r="H1814">
        <v>2</v>
      </c>
      <c r="I1814" t="s">
        <v>1679</v>
      </c>
      <c r="J1814" t="s">
        <v>1680</v>
      </c>
      <c r="K1814" t="s">
        <v>1681</v>
      </c>
      <c r="L1814">
        <v>1368</v>
      </c>
      <c r="N1814">
        <v>1011</v>
      </c>
      <c r="O1814" t="s">
        <v>1106</v>
      </c>
      <c r="P1814" t="s">
        <v>1106</v>
      </c>
      <c r="Q1814">
        <v>1</v>
      </c>
      <c r="W1814">
        <v>0</v>
      </c>
      <c r="X1814">
        <v>-699302081</v>
      </c>
      <c r="Y1814">
        <f t="shared" si="1077"/>
        <v>0.05</v>
      </c>
      <c r="AA1814">
        <v>0</v>
      </c>
      <c r="AB1814">
        <v>98.9</v>
      </c>
      <c r="AC1814">
        <v>11.6</v>
      </c>
      <c r="AD1814">
        <v>0</v>
      </c>
      <c r="AE1814">
        <v>0</v>
      </c>
      <c r="AF1814">
        <v>98.9</v>
      </c>
      <c r="AG1814">
        <v>11.6</v>
      </c>
      <c r="AH1814">
        <v>0</v>
      </c>
      <c r="AI1814">
        <v>1</v>
      </c>
      <c r="AJ1814">
        <v>1</v>
      </c>
      <c r="AK1814">
        <v>1</v>
      </c>
      <c r="AL1814">
        <v>1</v>
      </c>
      <c r="AM1814">
        <v>-2</v>
      </c>
      <c r="AN1814">
        <v>0</v>
      </c>
      <c r="AO1814">
        <v>1</v>
      </c>
      <c r="AP1814">
        <v>1</v>
      </c>
      <c r="AQ1814">
        <v>0</v>
      </c>
      <c r="AR1814">
        <v>0</v>
      </c>
      <c r="AS1814" t="s">
        <v>3</v>
      </c>
      <c r="AT1814">
        <v>0.05</v>
      </c>
      <c r="AU1814" t="s">
        <v>3</v>
      </c>
      <c r="AV1814">
        <v>0</v>
      </c>
      <c r="AW1814">
        <v>2</v>
      </c>
      <c r="AX1814">
        <v>64858332</v>
      </c>
      <c r="AY1814">
        <v>1</v>
      </c>
      <c r="AZ1814">
        <v>0</v>
      </c>
      <c r="BA1814">
        <v>1890</v>
      </c>
      <c r="BB1814">
        <v>0</v>
      </c>
      <c r="BC1814">
        <v>0</v>
      </c>
      <c r="BD1814">
        <v>0</v>
      </c>
      <c r="BE1814">
        <v>0</v>
      </c>
      <c r="BF1814">
        <v>0</v>
      </c>
      <c r="BG1814">
        <v>0</v>
      </c>
      <c r="BH1814">
        <v>0</v>
      </c>
      <c r="BI1814">
        <v>0</v>
      </c>
      <c r="BJ1814">
        <v>0</v>
      </c>
      <c r="BK1814">
        <v>0</v>
      </c>
      <c r="BL1814">
        <v>0</v>
      </c>
      <c r="BM1814">
        <v>0</v>
      </c>
      <c r="BN1814">
        <v>0</v>
      </c>
      <c r="BO1814">
        <v>0</v>
      </c>
      <c r="BP1814">
        <v>0</v>
      </c>
      <c r="BQ1814">
        <v>0</v>
      </c>
      <c r="BR1814">
        <v>0</v>
      </c>
      <c r="BS1814">
        <v>0</v>
      </c>
      <c r="BT1814">
        <v>0</v>
      </c>
      <c r="BU1814">
        <v>0</v>
      </c>
      <c r="BV1814">
        <v>0</v>
      </c>
      <c r="BW1814">
        <v>0</v>
      </c>
      <c r="CV1814">
        <v>0</v>
      </c>
      <c r="CW1814">
        <f>ROUND(Y1814*Source!I940*DO1814,7)</f>
        <v>0</v>
      </c>
      <c r="CX1814">
        <f>ROUND(Y1814*Source!I940,7)</f>
        <v>0</v>
      </c>
      <c r="CY1814">
        <f>AB1814</f>
        <v>98.9</v>
      </c>
      <c r="CZ1814">
        <f>AF1814</f>
        <v>98.9</v>
      </c>
      <c r="DA1814">
        <f>AJ1814</f>
        <v>1</v>
      </c>
      <c r="DB1814">
        <f t="shared" si="1078"/>
        <v>4.95</v>
      </c>
      <c r="DC1814">
        <f t="shared" si="1079"/>
        <v>0.57999999999999996</v>
      </c>
      <c r="DD1814" t="s">
        <v>3</v>
      </c>
      <c r="DE1814" t="s">
        <v>3</v>
      </c>
      <c r="DF1814">
        <f t="shared" si="1080"/>
        <v>0</v>
      </c>
      <c r="DG1814">
        <f t="shared" si="1081"/>
        <v>0</v>
      </c>
      <c r="DH1814">
        <f t="shared" si="1082"/>
        <v>0</v>
      </c>
      <c r="DI1814">
        <f t="shared" si="1083"/>
        <v>0</v>
      </c>
      <c r="DJ1814">
        <f>DG1814</f>
        <v>0</v>
      </c>
      <c r="DK1814">
        <v>0</v>
      </c>
      <c r="DL1814" t="s">
        <v>3</v>
      </c>
      <c r="DM1814">
        <v>0</v>
      </c>
      <c r="DN1814" t="s">
        <v>3</v>
      </c>
      <c r="DO1814">
        <v>0</v>
      </c>
    </row>
    <row r="1815" spans="1:119" x14ac:dyDescent="0.2">
      <c r="A1815">
        <f>ROW(Source!A940)</f>
        <v>940</v>
      </c>
      <c r="B1815">
        <v>64855517</v>
      </c>
      <c r="C1815">
        <v>64858311</v>
      </c>
      <c r="D1815">
        <v>29173150</v>
      </c>
      <c r="E1815">
        <v>1</v>
      </c>
      <c r="F1815">
        <v>1</v>
      </c>
      <c r="G1815">
        <v>1</v>
      </c>
      <c r="H1815">
        <v>2</v>
      </c>
      <c r="I1815" t="s">
        <v>1190</v>
      </c>
      <c r="J1815" t="s">
        <v>1191</v>
      </c>
      <c r="K1815" t="s">
        <v>1192</v>
      </c>
      <c r="L1815">
        <v>1368</v>
      </c>
      <c r="N1815">
        <v>1011</v>
      </c>
      <c r="O1815" t="s">
        <v>1106</v>
      </c>
      <c r="P1815" t="s">
        <v>1106</v>
      </c>
      <c r="Q1815">
        <v>1</v>
      </c>
      <c r="W1815">
        <v>0</v>
      </c>
      <c r="X1815">
        <v>650070217</v>
      </c>
      <c r="Y1815">
        <f t="shared" si="1077"/>
        <v>0.63</v>
      </c>
      <c r="AA1815">
        <v>0</v>
      </c>
      <c r="AB1815">
        <v>1.9</v>
      </c>
      <c r="AC1815">
        <v>0</v>
      </c>
      <c r="AD1815">
        <v>0</v>
      </c>
      <c r="AE1815">
        <v>0</v>
      </c>
      <c r="AF1815">
        <v>1.9</v>
      </c>
      <c r="AG1815">
        <v>0</v>
      </c>
      <c r="AH1815">
        <v>0</v>
      </c>
      <c r="AI1815">
        <v>1</v>
      </c>
      <c r="AJ1815">
        <v>1</v>
      </c>
      <c r="AK1815">
        <v>1</v>
      </c>
      <c r="AL1815">
        <v>1</v>
      </c>
      <c r="AM1815">
        <v>-2</v>
      </c>
      <c r="AN1815">
        <v>0</v>
      </c>
      <c r="AO1815">
        <v>1</v>
      </c>
      <c r="AP1815">
        <v>1</v>
      </c>
      <c r="AQ1815">
        <v>0</v>
      </c>
      <c r="AR1815">
        <v>0</v>
      </c>
      <c r="AS1815" t="s">
        <v>3</v>
      </c>
      <c r="AT1815">
        <v>0.63</v>
      </c>
      <c r="AU1815" t="s">
        <v>3</v>
      </c>
      <c r="AV1815">
        <v>0</v>
      </c>
      <c r="AW1815">
        <v>2</v>
      </c>
      <c r="AX1815">
        <v>64858333</v>
      </c>
      <c r="AY1815">
        <v>1</v>
      </c>
      <c r="AZ1815">
        <v>0</v>
      </c>
      <c r="BA1815">
        <v>1891</v>
      </c>
      <c r="BB1815">
        <v>0</v>
      </c>
      <c r="BC1815">
        <v>0</v>
      </c>
      <c r="BD1815">
        <v>0</v>
      </c>
      <c r="BE1815">
        <v>0</v>
      </c>
      <c r="BF1815">
        <v>0</v>
      </c>
      <c r="BG1815">
        <v>0</v>
      </c>
      <c r="BH1815">
        <v>0</v>
      </c>
      <c r="BI1815">
        <v>0</v>
      </c>
      <c r="BJ1815">
        <v>0</v>
      </c>
      <c r="BK1815">
        <v>0</v>
      </c>
      <c r="BL1815">
        <v>0</v>
      </c>
      <c r="BM1815">
        <v>0</v>
      </c>
      <c r="BN1815">
        <v>0</v>
      </c>
      <c r="BO1815">
        <v>0</v>
      </c>
      <c r="BP1815">
        <v>0</v>
      </c>
      <c r="BQ1815">
        <v>0</v>
      </c>
      <c r="BR1815">
        <v>0</v>
      </c>
      <c r="BS1815">
        <v>0</v>
      </c>
      <c r="BT1815">
        <v>0</v>
      </c>
      <c r="BU1815">
        <v>0</v>
      </c>
      <c r="BV1815">
        <v>0</v>
      </c>
      <c r="BW1815">
        <v>0</v>
      </c>
      <c r="CV1815">
        <v>0</v>
      </c>
      <c r="CW1815">
        <f>ROUND(Y1815*Source!I940*DO1815,7)</f>
        <v>0</v>
      </c>
      <c r="CX1815">
        <f>ROUND(Y1815*Source!I940,7)</f>
        <v>0</v>
      </c>
      <c r="CY1815">
        <f>AB1815</f>
        <v>1.9</v>
      </c>
      <c r="CZ1815">
        <f>AF1815</f>
        <v>1.9</v>
      </c>
      <c r="DA1815">
        <f>AJ1815</f>
        <v>1</v>
      </c>
      <c r="DB1815">
        <f t="shared" si="1078"/>
        <v>1.2</v>
      </c>
      <c r="DC1815">
        <f t="shared" si="1079"/>
        <v>0</v>
      </c>
      <c r="DD1815" t="s">
        <v>3</v>
      </c>
      <c r="DE1815" t="s">
        <v>3</v>
      </c>
      <c r="DF1815">
        <f t="shared" si="1080"/>
        <v>0</v>
      </c>
      <c r="DG1815">
        <f t="shared" si="1081"/>
        <v>0</v>
      </c>
      <c r="DH1815">
        <f t="shared" si="1082"/>
        <v>0</v>
      </c>
      <c r="DI1815">
        <f t="shared" si="1083"/>
        <v>0</v>
      </c>
      <c r="DJ1815">
        <f>DG1815</f>
        <v>0</v>
      </c>
      <c r="DK1815">
        <v>0</v>
      </c>
      <c r="DL1815" t="s">
        <v>3</v>
      </c>
      <c r="DM1815">
        <v>0</v>
      </c>
      <c r="DN1815" t="s">
        <v>3</v>
      </c>
      <c r="DO1815">
        <v>0</v>
      </c>
    </row>
    <row r="1816" spans="1:119" x14ac:dyDescent="0.2">
      <c r="A1816">
        <f>ROW(Source!A940)</f>
        <v>940</v>
      </c>
      <c r="B1816">
        <v>64855517</v>
      </c>
      <c r="C1816">
        <v>64858311</v>
      </c>
      <c r="D1816">
        <v>29173531</v>
      </c>
      <c r="E1816">
        <v>1</v>
      </c>
      <c r="F1816">
        <v>1</v>
      </c>
      <c r="G1816">
        <v>1</v>
      </c>
      <c r="H1816">
        <v>2</v>
      </c>
      <c r="I1816" t="s">
        <v>1682</v>
      </c>
      <c r="J1816" t="s">
        <v>1683</v>
      </c>
      <c r="K1816" t="s">
        <v>1684</v>
      </c>
      <c r="L1816">
        <v>1368</v>
      </c>
      <c r="N1816">
        <v>1011</v>
      </c>
      <c r="O1816" t="s">
        <v>1106</v>
      </c>
      <c r="P1816" t="s">
        <v>1106</v>
      </c>
      <c r="Q1816">
        <v>1</v>
      </c>
      <c r="W1816">
        <v>0</v>
      </c>
      <c r="X1816">
        <v>1478891319</v>
      </c>
      <c r="Y1816">
        <f t="shared" si="1077"/>
        <v>0.43</v>
      </c>
      <c r="AA1816">
        <v>0</v>
      </c>
      <c r="AB1816">
        <v>218.17</v>
      </c>
      <c r="AC1816">
        <v>13.5</v>
      </c>
      <c r="AD1816">
        <v>0</v>
      </c>
      <c r="AE1816">
        <v>0</v>
      </c>
      <c r="AF1816">
        <v>218.17</v>
      </c>
      <c r="AG1816">
        <v>13.5</v>
      </c>
      <c r="AH1816">
        <v>0</v>
      </c>
      <c r="AI1816">
        <v>1</v>
      </c>
      <c r="AJ1816">
        <v>1</v>
      </c>
      <c r="AK1816">
        <v>1</v>
      </c>
      <c r="AL1816">
        <v>1</v>
      </c>
      <c r="AM1816">
        <v>-2</v>
      </c>
      <c r="AN1816">
        <v>0</v>
      </c>
      <c r="AO1816">
        <v>1</v>
      </c>
      <c r="AP1816">
        <v>1</v>
      </c>
      <c r="AQ1816">
        <v>0</v>
      </c>
      <c r="AR1816">
        <v>0</v>
      </c>
      <c r="AS1816" t="s">
        <v>3</v>
      </c>
      <c r="AT1816">
        <v>0.43</v>
      </c>
      <c r="AU1816" t="s">
        <v>3</v>
      </c>
      <c r="AV1816">
        <v>0</v>
      </c>
      <c r="AW1816">
        <v>2</v>
      </c>
      <c r="AX1816">
        <v>64858334</v>
      </c>
      <c r="AY1816">
        <v>1</v>
      </c>
      <c r="AZ1816">
        <v>0</v>
      </c>
      <c r="BA1816">
        <v>1892</v>
      </c>
      <c r="BB1816">
        <v>0</v>
      </c>
      <c r="BC1816">
        <v>0</v>
      </c>
      <c r="BD1816">
        <v>0</v>
      </c>
      <c r="BE1816">
        <v>0</v>
      </c>
      <c r="BF1816">
        <v>0</v>
      </c>
      <c r="BG1816">
        <v>0</v>
      </c>
      <c r="BH1816">
        <v>0</v>
      </c>
      <c r="BI1816">
        <v>0</v>
      </c>
      <c r="BJ1816">
        <v>0</v>
      </c>
      <c r="BK1816">
        <v>0</v>
      </c>
      <c r="BL1816">
        <v>0</v>
      </c>
      <c r="BM1816">
        <v>0</v>
      </c>
      <c r="BN1816">
        <v>0</v>
      </c>
      <c r="BO1816">
        <v>0</v>
      </c>
      <c r="BP1816">
        <v>0</v>
      </c>
      <c r="BQ1816">
        <v>0</v>
      </c>
      <c r="BR1816">
        <v>0</v>
      </c>
      <c r="BS1816">
        <v>0</v>
      </c>
      <c r="BT1816">
        <v>0</v>
      </c>
      <c r="BU1816">
        <v>0</v>
      </c>
      <c r="BV1816">
        <v>0</v>
      </c>
      <c r="BW1816">
        <v>0</v>
      </c>
      <c r="CV1816">
        <v>0</v>
      </c>
      <c r="CW1816">
        <f>ROUND(Y1816*Source!I940*DO1816,7)</f>
        <v>0</v>
      </c>
      <c r="CX1816">
        <f>ROUND(Y1816*Source!I940,7)</f>
        <v>0</v>
      </c>
      <c r="CY1816">
        <f>AB1816</f>
        <v>218.17</v>
      </c>
      <c r="CZ1816">
        <f>AF1816</f>
        <v>218.17</v>
      </c>
      <c r="DA1816">
        <f>AJ1816</f>
        <v>1</v>
      </c>
      <c r="DB1816">
        <f t="shared" si="1078"/>
        <v>93.81</v>
      </c>
      <c r="DC1816">
        <f t="shared" si="1079"/>
        <v>5.81</v>
      </c>
      <c r="DD1816" t="s">
        <v>3</v>
      </c>
      <c r="DE1816" t="s">
        <v>3</v>
      </c>
      <c r="DF1816">
        <f t="shared" si="1080"/>
        <v>0</v>
      </c>
      <c r="DG1816">
        <f t="shared" si="1081"/>
        <v>0</v>
      </c>
      <c r="DH1816">
        <f t="shared" si="1082"/>
        <v>0</v>
      </c>
      <c r="DI1816">
        <f t="shared" si="1083"/>
        <v>0</v>
      </c>
      <c r="DJ1816">
        <f>DG1816</f>
        <v>0</v>
      </c>
      <c r="DK1816">
        <v>0</v>
      </c>
      <c r="DL1816" t="s">
        <v>3</v>
      </c>
      <c r="DM1816">
        <v>0</v>
      </c>
      <c r="DN1816" t="s">
        <v>3</v>
      </c>
      <c r="DO1816">
        <v>0</v>
      </c>
    </row>
    <row r="1817" spans="1:119" x14ac:dyDescent="0.2">
      <c r="A1817">
        <f>ROW(Source!A940)</f>
        <v>940</v>
      </c>
      <c r="B1817">
        <v>64855517</v>
      </c>
      <c r="C1817">
        <v>64858311</v>
      </c>
      <c r="D1817">
        <v>29174913</v>
      </c>
      <c r="E1817">
        <v>1</v>
      </c>
      <c r="F1817">
        <v>1</v>
      </c>
      <c r="G1817">
        <v>1</v>
      </c>
      <c r="H1817">
        <v>2</v>
      </c>
      <c r="I1817" t="s">
        <v>1152</v>
      </c>
      <c r="J1817" t="s">
        <v>1153</v>
      </c>
      <c r="K1817" t="s">
        <v>1154</v>
      </c>
      <c r="L1817">
        <v>1368</v>
      </c>
      <c r="N1817">
        <v>1011</v>
      </c>
      <c r="O1817" t="s">
        <v>1106</v>
      </c>
      <c r="P1817" t="s">
        <v>1106</v>
      </c>
      <c r="Q1817">
        <v>1</v>
      </c>
      <c r="W1817">
        <v>0</v>
      </c>
      <c r="X1817">
        <v>1230759911</v>
      </c>
      <c r="Y1817">
        <f t="shared" si="1077"/>
        <v>0.23</v>
      </c>
      <c r="AA1817">
        <v>0</v>
      </c>
      <c r="AB1817">
        <v>87.17</v>
      </c>
      <c r="AC1817">
        <v>11.6</v>
      </c>
      <c r="AD1817">
        <v>0</v>
      </c>
      <c r="AE1817">
        <v>0</v>
      </c>
      <c r="AF1817">
        <v>87.17</v>
      </c>
      <c r="AG1817">
        <v>11.6</v>
      </c>
      <c r="AH1817">
        <v>0</v>
      </c>
      <c r="AI1817">
        <v>1</v>
      </c>
      <c r="AJ1817">
        <v>1</v>
      </c>
      <c r="AK1817">
        <v>1</v>
      </c>
      <c r="AL1817">
        <v>1</v>
      </c>
      <c r="AM1817">
        <v>-2</v>
      </c>
      <c r="AN1817">
        <v>0</v>
      </c>
      <c r="AO1817">
        <v>1</v>
      </c>
      <c r="AP1817">
        <v>1</v>
      </c>
      <c r="AQ1817">
        <v>0</v>
      </c>
      <c r="AR1817">
        <v>0</v>
      </c>
      <c r="AS1817" t="s">
        <v>3</v>
      </c>
      <c r="AT1817">
        <v>0.23</v>
      </c>
      <c r="AU1817" t="s">
        <v>3</v>
      </c>
      <c r="AV1817">
        <v>0</v>
      </c>
      <c r="AW1817">
        <v>2</v>
      </c>
      <c r="AX1817">
        <v>64858335</v>
      </c>
      <c r="AY1817">
        <v>1</v>
      </c>
      <c r="AZ1817">
        <v>0</v>
      </c>
      <c r="BA1817">
        <v>1893</v>
      </c>
      <c r="BB1817">
        <v>0</v>
      </c>
      <c r="BC1817">
        <v>0</v>
      </c>
      <c r="BD1817">
        <v>0</v>
      </c>
      <c r="BE1817">
        <v>0</v>
      </c>
      <c r="BF1817">
        <v>0</v>
      </c>
      <c r="BG1817">
        <v>0</v>
      </c>
      <c r="BH1817">
        <v>0</v>
      </c>
      <c r="BI1817">
        <v>0</v>
      </c>
      <c r="BJ1817">
        <v>0</v>
      </c>
      <c r="BK1817">
        <v>0</v>
      </c>
      <c r="BL1817">
        <v>0</v>
      </c>
      <c r="BM1817">
        <v>0</v>
      </c>
      <c r="BN1817">
        <v>0</v>
      </c>
      <c r="BO1817">
        <v>0</v>
      </c>
      <c r="BP1817">
        <v>0</v>
      </c>
      <c r="BQ1817">
        <v>0</v>
      </c>
      <c r="BR1817">
        <v>0</v>
      </c>
      <c r="BS1817">
        <v>0</v>
      </c>
      <c r="BT1817">
        <v>0</v>
      </c>
      <c r="BU1817">
        <v>0</v>
      </c>
      <c r="BV1817">
        <v>0</v>
      </c>
      <c r="BW1817">
        <v>0</v>
      </c>
      <c r="CV1817">
        <v>0</v>
      </c>
      <c r="CW1817">
        <f>ROUND(Y1817*Source!I940*DO1817,7)</f>
        <v>0</v>
      </c>
      <c r="CX1817">
        <f>ROUND(Y1817*Source!I940,7)</f>
        <v>0</v>
      </c>
      <c r="CY1817">
        <f>AB1817</f>
        <v>87.17</v>
      </c>
      <c r="CZ1817">
        <f>AF1817</f>
        <v>87.17</v>
      </c>
      <c r="DA1817">
        <f>AJ1817</f>
        <v>1</v>
      </c>
      <c r="DB1817">
        <f t="shared" si="1078"/>
        <v>20.05</v>
      </c>
      <c r="DC1817">
        <f t="shared" si="1079"/>
        <v>2.67</v>
      </c>
      <c r="DD1817" t="s">
        <v>3</v>
      </c>
      <c r="DE1817" t="s">
        <v>3</v>
      </c>
      <c r="DF1817">
        <f t="shared" si="1080"/>
        <v>0</v>
      </c>
      <c r="DG1817">
        <f t="shared" si="1081"/>
        <v>0</v>
      </c>
      <c r="DH1817">
        <f t="shared" si="1082"/>
        <v>0</v>
      </c>
      <c r="DI1817">
        <f t="shared" si="1083"/>
        <v>0</v>
      </c>
      <c r="DJ1817">
        <f>DG1817</f>
        <v>0</v>
      </c>
      <c r="DK1817">
        <v>0</v>
      </c>
      <c r="DL1817" t="s">
        <v>3</v>
      </c>
      <c r="DM1817">
        <v>0</v>
      </c>
      <c r="DN1817" t="s">
        <v>3</v>
      </c>
      <c r="DO1817">
        <v>0</v>
      </c>
    </row>
    <row r="1818" spans="1:119" x14ac:dyDescent="0.2">
      <c r="A1818">
        <f>ROW(Source!A940)</f>
        <v>940</v>
      </c>
      <c r="B1818">
        <v>64855517</v>
      </c>
      <c r="C1818">
        <v>64858311</v>
      </c>
      <c r="D1818">
        <v>29113598</v>
      </c>
      <c r="E1818">
        <v>1</v>
      </c>
      <c r="F1818">
        <v>1</v>
      </c>
      <c r="G1818">
        <v>1</v>
      </c>
      <c r="H1818">
        <v>3</v>
      </c>
      <c r="I1818" t="s">
        <v>1196</v>
      </c>
      <c r="J1818" t="s">
        <v>1197</v>
      </c>
      <c r="K1818" t="s">
        <v>1198</v>
      </c>
      <c r="L1818">
        <v>1348</v>
      </c>
      <c r="N1818">
        <v>1009</v>
      </c>
      <c r="O1818" t="s">
        <v>36</v>
      </c>
      <c r="P1818" t="s">
        <v>36</v>
      </c>
      <c r="Q1818">
        <v>1000</v>
      </c>
      <c r="W1818">
        <v>0</v>
      </c>
      <c r="X1818">
        <v>-1012359093</v>
      </c>
      <c r="Y1818">
        <f t="shared" si="1077"/>
        <v>2.4000000000000001E-4</v>
      </c>
      <c r="AA1818">
        <v>4455.2</v>
      </c>
      <c r="AB1818">
        <v>0</v>
      </c>
      <c r="AC1818">
        <v>0</v>
      </c>
      <c r="AD1818">
        <v>0</v>
      </c>
      <c r="AE1818">
        <v>4455.2</v>
      </c>
      <c r="AF1818">
        <v>0</v>
      </c>
      <c r="AG1818">
        <v>0</v>
      </c>
      <c r="AH1818">
        <v>0</v>
      </c>
      <c r="AI1818">
        <v>1</v>
      </c>
      <c r="AJ1818">
        <v>1</v>
      </c>
      <c r="AK1818">
        <v>1</v>
      </c>
      <c r="AL1818">
        <v>1</v>
      </c>
      <c r="AM1818">
        <v>-2</v>
      </c>
      <c r="AN1818">
        <v>0</v>
      </c>
      <c r="AO1818">
        <v>1</v>
      </c>
      <c r="AP1818">
        <v>1</v>
      </c>
      <c r="AQ1818">
        <v>0</v>
      </c>
      <c r="AR1818">
        <v>0</v>
      </c>
      <c r="AS1818" t="s">
        <v>3</v>
      </c>
      <c r="AT1818">
        <v>2.4000000000000001E-4</v>
      </c>
      <c r="AU1818" t="s">
        <v>3</v>
      </c>
      <c r="AV1818">
        <v>0</v>
      </c>
      <c r="AW1818">
        <v>2</v>
      </c>
      <c r="AX1818">
        <v>64858336</v>
      </c>
      <c r="AY1818">
        <v>1</v>
      </c>
      <c r="AZ1818">
        <v>0</v>
      </c>
      <c r="BA1818">
        <v>1894</v>
      </c>
      <c r="BB1818">
        <v>0</v>
      </c>
      <c r="BC1818">
        <v>0</v>
      </c>
      <c r="BD1818">
        <v>0</v>
      </c>
      <c r="BE1818">
        <v>0</v>
      </c>
      <c r="BF1818">
        <v>0</v>
      </c>
      <c r="BG1818">
        <v>0</v>
      </c>
      <c r="BH1818">
        <v>0</v>
      </c>
      <c r="BI1818">
        <v>0</v>
      </c>
      <c r="BJ1818">
        <v>0</v>
      </c>
      <c r="BK1818">
        <v>0</v>
      </c>
      <c r="BL1818">
        <v>0</v>
      </c>
      <c r="BM1818">
        <v>0</v>
      </c>
      <c r="BN1818">
        <v>0</v>
      </c>
      <c r="BO1818">
        <v>0</v>
      </c>
      <c r="BP1818">
        <v>0</v>
      </c>
      <c r="BQ1818">
        <v>0</v>
      </c>
      <c r="BR1818">
        <v>0</v>
      </c>
      <c r="BS1818">
        <v>0</v>
      </c>
      <c r="BT1818">
        <v>0</v>
      </c>
      <c r="BU1818">
        <v>0</v>
      </c>
      <c r="BV1818">
        <v>0</v>
      </c>
      <c r="BW1818">
        <v>0</v>
      </c>
      <c r="CV1818">
        <v>0</v>
      </c>
      <c r="CW1818">
        <v>0</v>
      </c>
      <c r="CX1818">
        <f>ROUND(Y1818*Source!I940,7)</f>
        <v>0</v>
      </c>
      <c r="CY1818">
        <f t="shared" ref="CY1818:CY1827" si="1084">AA1818</f>
        <v>4455.2</v>
      </c>
      <c r="CZ1818">
        <f t="shared" ref="CZ1818:CZ1827" si="1085">AE1818</f>
        <v>4455.2</v>
      </c>
      <c r="DA1818">
        <f t="shared" ref="DA1818:DA1827" si="1086">AI1818</f>
        <v>1</v>
      </c>
      <c r="DB1818">
        <f t="shared" si="1078"/>
        <v>1.07</v>
      </c>
      <c r="DC1818">
        <f t="shared" si="1079"/>
        <v>0</v>
      </c>
      <c r="DD1818" t="s">
        <v>3</v>
      </c>
      <c r="DE1818" t="s">
        <v>3</v>
      </c>
      <c r="DF1818">
        <f t="shared" si="1080"/>
        <v>0</v>
      </c>
      <c r="DG1818">
        <f t="shared" si="1081"/>
        <v>0</v>
      </c>
      <c r="DH1818">
        <f t="shared" si="1082"/>
        <v>0</v>
      </c>
      <c r="DI1818">
        <f t="shared" si="1083"/>
        <v>0</v>
      </c>
      <c r="DJ1818">
        <f t="shared" ref="DJ1818:DJ1827" si="1087">DF1818</f>
        <v>0</v>
      </c>
      <c r="DK1818">
        <v>0</v>
      </c>
      <c r="DL1818" t="s">
        <v>3</v>
      </c>
      <c r="DM1818">
        <v>0</v>
      </c>
      <c r="DN1818" t="s">
        <v>3</v>
      </c>
      <c r="DO1818">
        <v>0</v>
      </c>
    </row>
    <row r="1819" spans="1:119" x14ac:dyDescent="0.2">
      <c r="A1819">
        <f>ROW(Source!A940)</f>
        <v>940</v>
      </c>
      <c r="B1819">
        <v>64855517</v>
      </c>
      <c r="C1819">
        <v>64858311</v>
      </c>
      <c r="D1819">
        <v>29109197</v>
      </c>
      <c r="E1819">
        <v>1</v>
      </c>
      <c r="F1819">
        <v>1</v>
      </c>
      <c r="G1819">
        <v>1</v>
      </c>
      <c r="H1819">
        <v>3</v>
      </c>
      <c r="I1819" t="s">
        <v>1685</v>
      </c>
      <c r="J1819" t="s">
        <v>1686</v>
      </c>
      <c r="K1819" t="s">
        <v>1687</v>
      </c>
      <c r="L1819">
        <v>1348</v>
      </c>
      <c r="N1819">
        <v>1009</v>
      </c>
      <c r="O1819" t="s">
        <v>36</v>
      </c>
      <c r="P1819" t="s">
        <v>36</v>
      </c>
      <c r="Q1819">
        <v>1000</v>
      </c>
      <c r="W1819">
        <v>0</v>
      </c>
      <c r="X1819">
        <v>-1746258587</v>
      </c>
      <c r="Y1819">
        <f t="shared" si="1077"/>
        <v>0.14000000000000001</v>
      </c>
      <c r="AA1819">
        <v>412.01</v>
      </c>
      <c r="AB1819">
        <v>0</v>
      </c>
      <c r="AC1819">
        <v>0</v>
      </c>
      <c r="AD1819">
        <v>0</v>
      </c>
      <c r="AE1819">
        <v>412.01</v>
      </c>
      <c r="AF1819">
        <v>0</v>
      </c>
      <c r="AG1819">
        <v>0</v>
      </c>
      <c r="AH1819">
        <v>0</v>
      </c>
      <c r="AI1819">
        <v>1</v>
      </c>
      <c r="AJ1819">
        <v>1</v>
      </c>
      <c r="AK1819">
        <v>1</v>
      </c>
      <c r="AL1819">
        <v>1</v>
      </c>
      <c r="AM1819">
        <v>-2</v>
      </c>
      <c r="AN1819">
        <v>0</v>
      </c>
      <c r="AO1819">
        <v>1</v>
      </c>
      <c r="AP1819">
        <v>1</v>
      </c>
      <c r="AQ1819">
        <v>0</v>
      </c>
      <c r="AR1819">
        <v>0</v>
      </c>
      <c r="AS1819" t="s">
        <v>3</v>
      </c>
      <c r="AT1819">
        <v>0.14000000000000001</v>
      </c>
      <c r="AU1819" t="s">
        <v>3</v>
      </c>
      <c r="AV1819">
        <v>0</v>
      </c>
      <c r="AW1819">
        <v>2</v>
      </c>
      <c r="AX1819">
        <v>64858337</v>
      </c>
      <c r="AY1819">
        <v>1</v>
      </c>
      <c r="AZ1819">
        <v>0</v>
      </c>
      <c r="BA1819">
        <v>1895</v>
      </c>
      <c r="BB1819">
        <v>0</v>
      </c>
      <c r="BC1819">
        <v>0</v>
      </c>
      <c r="BD1819">
        <v>0</v>
      </c>
      <c r="BE1819">
        <v>0</v>
      </c>
      <c r="BF1819">
        <v>0</v>
      </c>
      <c r="BG1819">
        <v>0</v>
      </c>
      <c r="BH1819">
        <v>0</v>
      </c>
      <c r="BI1819">
        <v>0</v>
      </c>
      <c r="BJ1819">
        <v>0</v>
      </c>
      <c r="BK1819">
        <v>0</v>
      </c>
      <c r="BL1819">
        <v>0</v>
      </c>
      <c r="BM1819">
        <v>0</v>
      </c>
      <c r="BN1819">
        <v>0</v>
      </c>
      <c r="BO1819">
        <v>0</v>
      </c>
      <c r="BP1819">
        <v>0</v>
      </c>
      <c r="BQ1819">
        <v>0</v>
      </c>
      <c r="BR1819">
        <v>0</v>
      </c>
      <c r="BS1819">
        <v>0</v>
      </c>
      <c r="BT1819">
        <v>0</v>
      </c>
      <c r="BU1819">
        <v>0</v>
      </c>
      <c r="BV1819">
        <v>0</v>
      </c>
      <c r="BW1819">
        <v>0</v>
      </c>
      <c r="CV1819">
        <v>0</v>
      </c>
      <c r="CW1819">
        <v>0</v>
      </c>
      <c r="CX1819">
        <f>ROUND(Y1819*Source!I940,7)</f>
        <v>0</v>
      </c>
      <c r="CY1819">
        <f t="shared" si="1084"/>
        <v>412.01</v>
      </c>
      <c r="CZ1819">
        <f t="shared" si="1085"/>
        <v>412.01</v>
      </c>
      <c r="DA1819">
        <f t="shared" si="1086"/>
        <v>1</v>
      </c>
      <c r="DB1819">
        <f t="shared" si="1078"/>
        <v>57.68</v>
      </c>
      <c r="DC1819">
        <f t="shared" si="1079"/>
        <v>0</v>
      </c>
      <c r="DD1819" t="s">
        <v>3</v>
      </c>
      <c r="DE1819" t="s">
        <v>3</v>
      </c>
      <c r="DF1819">
        <f t="shared" si="1080"/>
        <v>0</v>
      </c>
      <c r="DG1819">
        <f t="shared" si="1081"/>
        <v>0</v>
      </c>
      <c r="DH1819">
        <f t="shared" si="1082"/>
        <v>0</v>
      </c>
      <c r="DI1819">
        <f t="shared" si="1083"/>
        <v>0</v>
      </c>
      <c r="DJ1819">
        <f t="shared" si="1087"/>
        <v>0</v>
      </c>
      <c r="DK1819">
        <v>0</v>
      </c>
      <c r="DL1819" t="s">
        <v>3</v>
      </c>
      <c r="DM1819">
        <v>0</v>
      </c>
      <c r="DN1819" t="s">
        <v>3</v>
      </c>
      <c r="DO1819">
        <v>0</v>
      </c>
    </row>
    <row r="1820" spans="1:119" x14ac:dyDescent="0.2">
      <c r="A1820">
        <f>ROW(Source!A940)</f>
        <v>940</v>
      </c>
      <c r="B1820">
        <v>64855517</v>
      </c>
      <c r="C1820">
        <v>64858311</v>
      </c>
      <c r="D1820">
        <v>29116679</v>
      </c>
      <c r="E1820">
        <v>1</v>
      </c>
      <c r="F1820">
        <v>1</v>
      </c>
      <c r="G1820">
        <v>1</v>
      </c>
      <c r="H1820">
        <v>3</v>
      </c>
      <c r="I1820" t="s">
        <v>1673</v>
      </c>
      <c r="J1820" t="s">
        <v>1674</v>
      </c>
      <c r="K1820" t="s">
        <v>1675</v>
      </c>
      <c r="L1820">
        <v>1301</v>
      </c>
      <c r="N1820">
        <v>1003</v>
      </c>
      <c r="O1820" t="s">
        <v>288</v>
      </c>
      <c r="P1820" t="s">
        <v>288</v>
      </c>
      <c r="Q1820">
        <v>1</v>
      </c>
      <c r="W1820">
        <v>0</v>
      </c>
      <c r="X1820">
        <v>1675248631</v>
      </c>
      <c r="Y1820">
        <f t="shared" si="1077"/>
        <v>2.5000000000000001E-2</v>
      </c>
      <c r="AA1820">
        <v>427.3</v>
      </c>
      <c r="AB1820">
        <v>0</v>
      </c>
      <c r="AC1820">
        <v>0</v>
      </c>
      <c r="AD1820">
        <v>0</v>
      </c>
      <c r="AE1820">
        <v>427.3</v>
      </c>
      <c r="AF1820">
        <v>0</v>
      </c>
      <c r="AG1820">
        <v>0</v>
      </c>
      <c r="AH1820">
        <v>0</v>
      </c>
      <c r="AI1820">
        <v>1</v>
      </c>
      <c r="AJ1820">
        <v>1</v>
      </c>
      <c r="AK1820">
        <v>1</v>
      </c>
      <c r="AL1820">
        <v>1</v>
      </c>
      <c r="AM1820">
        <v>-2</v>
      </c>
      <c r="AN1820">
        <v>0</v>
      </c>
      <c r="AO1820">
        <v>1</v>
      </c>
      <c r="AP1820">
        <v>1</v>
      </c>
      <c r="AQ1820">
        <v>0</v>
      </c>
      <c r="AR1820">
        <v>0</v>
      </c>
      <c r="AS1820" t="s">
        <v>3</v>
      </c>
      <c r="AT1820">
        <v>2.5000000000000001E-2</v>
      </c>
      <c r="AU1820" t="s">
        <v>3</v>
      </c>
      <c r="AV1820">
        <v>0</v>
      </c>
      <c r="AW1820">
        <v>2</v>
      </c>
      <c r="AX1820">
        <v>64858338</v>
      </c>
      <c r="AY1820">
        <v>1</v>
      </c>
      <c r="AZ1820">
        <v>0</v>
      </c>
      <c r="BA1820">
        <v>1896</v>
      </c>
      <c r="BB1820">
        <v>0</v>
      </c>
      <c r="BC1820">
        <v>0</v>
      </c>
      <c r="BD1820">
        <v>0</v>
      </c>
      <c r="BE1820">
        <v>0</v>
      </c>
      <c r="BF1820">
        <v>0</v>
      </c>
      <c r="BG1820">
        <v>0</v>
      </c>
      <c r="BH1820">
        <v>0</v>
      </c>
      <c r="BI1820">
        <v>0</v>
      </c>
      <c r="BJ1820">
        <v>0</v>
      </c>
      <c r="BK1820">
        <v>0</v>
      </c>
      <c r="BL1820">
        <v>0</v>
      </c>
      <c r="BM1820">
        <v>0</v>
      </c>
      <c r="BN1820">
        <v>0</v>
      </c>
      <c r="BO1820">
        <v>0</v>
      </c>
      <c r="BP1820">
        <v>0</v>
      </c>
      <c r="BQ1820">
        <v>0</v>
      </c>
      <c r="BR1820">
        <v>0</v>
      </c>
      <c r="BS1820">
        <v>0</v>
      </c>
      <c r="BT1820">
        <v>0</v>
      </c>
      <c r="BU1820">
        <v>0</v>
      </c>
      <c r="BV1820">
        <v>0</v>
      </c>
      <c r="BW1820">
        <v>0</v>
      </c>
      <c r="CV1820">
        <v>0</v>
      </c>
      <c r="CW1820">
        <v>0</v>
      </c>
      <c r="CX1820">
        <f>ROUND(Y1820*Source!I940,7)</f>
        <v>0</v>
      </c>
      <c r="CY1820">
        <f t="shared" si="1084"/>
        <v>427.3</v>
      </c>
      <c r="CZ1820">
        <f t="shared" si="1085"/>
        <v>427.3</v>
      </c>
      <c r="DA1820">
        <f t="shared" si="1086"/>
        <v>1</v>
      </c>
      <c r="DB1820">
        <f t="shared" si="1078"/>
        <v>10.68</v>
      </c>
      <c r="DC1820">
        <f t="shared" si="1079"/>
        <v>0</v>
      </c>
      <c r="DD1820" t="s">
        <v>3</v>
      </c>
      <c r="DE1820" t="s">
        <v>3</v>
      </c>
      <c r="DF1820">
        <f t="shared" si="1080"/>
        <v>0</v>
      </c>
      <c r="DG1820">
        <f t="shared" si="1081"/>
        <v>0</v>
      </c>
      <c r="DH1820">
        <f t="shared" si="1082"/>
        <v>0</v>
      </c>
      <c r="DI1820">
        <f t="shared" si="1083"/>
        <v>0</v>
      </c>
      <c r="DJ1820">
        <f t="shared" si="1087"/>
        <v>0</v>
      </c>
      <c r="DK1820">
        <v>0</v>
      </c>
      <c r="DL1820" t="s">
        <v>3</v>
      </c>
      <c r="DM1820">
        <v>0</v>
      </c>
      <c r="DN1820" t="s">
        <v>3</v>
      </c>
      <c r="DO1820">
        <v>0</v>
      </c>
    </row>
    <row r="1821" spans="1:119" x14ac:dyDescent="0.2">
      <c r="A1821">
        <f>ROW(Source!A940)</f>
        <v>940</v>
      </c>
      <c r="B1821">
        <v>64855517</v>
      </c>
      <c r="C1821">
        <v>64858311</v>
      </c>
      <c r="D1821">
        <v>29120597</v>
      </c>
      <c r="E1821">
        <v>1</v>
      </c>
      <c r="F1821">
        <v>1</v>
      </c>
      <c r="G1821">
        <v>1</v>
      </c>
      <c r="H1821">
        <v>3</v>
      </c>
      <c r="I1821" t="s">
        <v>1688</v>
      </c>
      <c r="J1821" t="s">
        <v>1689</v>
      </c>
      <c r="K1821" t="s">
        <v>1690</v>
      </c>
      <c r="L1821">
        <v>1354</v>
      </c>
      <c r="N1821">
        <v>1010</v>
      </c>
      <c r="O1821" t="s">
        <v>438</v>
      </c>
      <c r="P1821" t="s">
        <v>438</v>
      </c>
      <c r="Q1821">
        <v>1</v>
      </c>
      <c r="W1821">
        <v>0</v>
      </c>
      <c r="X1821">
        <v>1099814495</v>
      </c>
      <c r="Y1821">
        <f t="shared" si="1077"/>
        <v>0.21</v>
      </c>
      <c r="AA1821">
        <v>276.18</v>
      </c>
      <c r="AB1821">
        <v>0</v>
      </c>
      <c r="AC1821">
        <v>0</v>
      </c>
      <c r="AD1821">
        <v>0</v>
      </c>
      <c r="AE1821">
        <v>276.18</v>
      </c>
      <c r="AF1821">
        <v>0</v>
      </c>
      <c r="AG1821">
        <v>0</v>
      </c>
      <c r="AH1821">
        <v>0</v>
      </c>
      <c r="AI1821">
        <v>1</v>
      </c>
      <c r="AJ1821">
        <v>1</v>
      </c>
      <c r="AK1821">
        <v>1</v>
      </c>
      <c r="AL1821">
        <v>1</v>
      </c>
      <c r="AM1821">
        <v>-2</v>
      </c>
      <c r="AN1821">
        <v>0</v>
      </c>
      <c r="AO1821">
        <v>1</v>
      </c>
      <c r="AP1821">
        <v>1</v>
      </c>
      <c r="AQ1821">
        <v>0</v>
      </c>
      <c r="AR1821">
        <v>0</v>
      </c>
      <c r="AS1821" t="s">
        <v>3</v>
      </c>
      <c r="AT1821">
        <v>0.21</v>
      </c>
      <c r="AU1821" t="s">
        <v>3</v>
      </c>
      <c r="AV1821">
        <v>0</v>
      </c>
      <c r="AW1821">
        <v>2</v>
      </c>
      <c r="AX1821">
        <v>64858339</v>
      </c>
      <c r="AY1821">
        <v>1</v>
      </c>
      <c r="AZ1821">
        <v>0</v>
      </c>
      <c r="BA1821">
        <v>1897</v>
      </c>
      <c r="BB1821">
        <v>0</v>
      </c>
      <c r="BC1821">
        <v>0</v>
      </c>
      <c r="BD1821">
        <v>0</v>
      </c>
      <c r="BE1821">
        <v>0</v>
      </c>
      <c r="BF1821">
        <v>0</v>
      </c>
      <c r="BG1821">
        <v>0</v>
      </c>
      <c r="BH1821">
        <v>0</v>
      </c>
      <c r="BI1821">
        <v>0</v>
      </c>
      <c r="BJ1821">
        <v>0</v>
      </c>
      <c r="BK1821">
        <v>0</v>
      </c>
      <c r="BL1821">
        <v>0</v>
      </c>
      <c r="BM1821">
        <v>0</v>
      </c>
      <c r="BN1821">
        <v>0</v>
      </c>
      <c r="BO1821">
        <v>0</v>
      </c>
      <c r="BP1821">
        <v>0</v>
      </c>
      <c r="BQ1821">
        <v>0</v>
      </c>
      <c r="BR1821">
        <v>0</v>
      </c>
      <c r="BS1821">
        <v>0</v>
      </c>
      <c r="BT1821">
        <v>0</v>
      </c>
      <c r="BU1821">
        <v>0</v>
      </c>
      <c r="BV1821">
        <v>0</v>
      </c>
      <c r="BW1821">
        <v>0</v>
      </c>
      <c r="CV1821">
        <v>0</v>
      </c>
      <c r="CW1821">
        <v>0</v>
      </c>
      <c r="CX1821">
        <f>ROUND(Y1821*Source!I940,7)</f>
        <v>0</v>
      </c>
      <c r="CY1821">
        <f t="shared" si="1084"/>
        <v>276.18</v>
      </c>
      <c r="CZ1821">
        <f t="shared" si="1085"/>
        <v>276.18</v>
      </c>
      <c r="DA1821">
        <f t="shared" si="1086"/>
        <v>1</v>
      </c>
      <c r="DB1821">
        <f t="shared" si="1078"/>
        <v>58</v>
      </c>
      <c r="DC1821">
        <f t="shared" si="1079"/>
        <v>0</v>
      </c>
      <c r="DD1821" t="s">
        <v>3</v>
      </c>
      <c r="DE1821" t="s">
        <v>3</v>
      </c>
      <c r="DF1821">
        <f t="shared" si="1080"/>
        <v>0</v>
      </c>
      <c r="DG1821">
        <f t="shared" si="1081"/>
        <v>0</v>
      </c>
      <c r="DH1821">
        <f t="shared" si="1082"/>
        <v>0</v>
      </c>
      <c r="DI1821">
        <f t="shared" si="1083"/>
        <v>0</v>
      </c>
      <c r="DJ1821">
        <f t="shared" si="1087"/>
        <v>0</v>
      </c>
      <c r="DK1821">
        <v>0</v>
      </c>
      <c r="DL1821" t="s">
        <v>3</v>
      </c>
      <c r="DM1821">
        <v>0</v>
      </c>
      <c r="DN1821" t="s">
        <v>3</v>
      </c>
      <c r="DO1821">
        <v>0</v>
      </c>
    </row>
    <row r="1822" spans="1:119" x14ac:dyDescent="0.2">
      <c r="A1822">
        <f>ROW(Source!A940)</f>
        <v>940</v>
      </c>
      <c r="B1822">
        <v>64855517</v>
      </c>
      <c r="C1822">
        <v>64858311</v>
      </c>
      <c r="D1822">
        <v>29121118</v>
      </c>
      <c r="E1822">
        <v>1</v>
      </c>
      <c r="F1822">
        <v>1</v>
      </c>
      <c r="G1822">
        <v>1</v>
      </c>
      <c r="H1822">
        <v>3</v>
      </c>
      <c r="I1822" t="s">
        <v>1010</v>
      </c>
      <c r="J1822" t="s">
        <v>1012</v>
      </c>
      <c r="K1822" t="s">
        <v>1011</v>
      </c>
      <c r="L1822">
        <v>1035</v>
      </c>
      <c r="N1822">
        <v>1013</v>
      </c>
      <c r="O1822" t="s">
        <v>433</v>
      </c>
      <c r="P1822" t="s">
        <v>433</v>
      </c>
      <c r="Q1822">
        <v>1</v>
      </c>
      <c r="W1822">
        <v>0</v>
      </c>
      <c r="X1822">
        <v>-1563119799</v>
      </c>
      <c r="Y1822">
        <f t="shared" si="1077"/>
        <v>0</v>
      </c>
      <c r="AA1822">
        <v>0</v>
      </c>
      <c r="AB1822">
        <v>0</v>
      </c>
      <c r="AC1822">
        <v>0</v>
      </c>
      <c r="AD1822">
        <v>0</v>
      </c>
      <c r="AE1822">
        <v>0</v>
      </c>
      <c r="AF1822">
        <v>0</v>
      </c>
      <c r="AG1822">
        <v>0</v>
      </c>
      <c r="AH1822">
        <v>0</v>
      </c>
      <c r="AI1822">
        <v>1</v>
      </c>
      <c r="AJ1822">
        <v>1</v>
      </c>
      <c r="AK1822">
        <v>1</v>
      </c>
      <c r="AL1822">
        <v>1</v>
      </c>
      <c r="AM1822">
        <v>0</v>
      </c>
      <c r="AN1822">
        <v>1</v>
      </c>
      <c r="AO1822">
        <v>0</v>
      </c>
      <c r="AP1822">
        <v>1</v>
      </c>
      <c r="AQ1822">
        <v>0</v>
      </c>
      <c r="AR1822">
        <v>0</v>
      </c>
      <c r="AS1822" t="s">
        <v>3</v>
      </c>
      <c r="AT1822">
        <v>0</v>
      </c>
      <c r="AU1822" t="s">
        <v>3</v>
      </c>
      <c r="AV1822">
        <v>0</v>
      </c>
      <c r="AW1822">
        <v>2</v>
      </c>
      <c r="AX1822">
        <v>64858340</v>
      </c>
      <c r="AY1822">
        <v>1</v>
      </c>
      <c r="AZ1822">
        <v>0</v>
      </c>
      <c r="BA1822">
        <v>1898</v>
      </c>
      <c r="BB1822">
        <v>0</v>
      </c>
      <c r="BC1822">
        <v>0</v>
      </c>
      <c r="BD1822">
        <v>0</v>
      </c>
      <c r="BE1822">
        <v>0</v>
      </c>
      <c r="BF1822">
        <v>0</v>
      </c>
      <c r="BG1822">
        <v>0</v>
      </c>
      <c r="BH1822">
        <v>0</v>
      </c>
      <c r="BI1822">
        <v>0</v>
      </c>
      <c r="BJ1822">
        <v>0</v>
      </c>
      <c r="BK1822">
        <v>0</v>
      </c>
      <c r="BL1822">
        <v>0</v>
      </c>
      <c r="BM1822">
        <v>0</v>
      </c>
      <c r="BN1822">
        <v>0</v>
      </c>
      <c r="BO1822">
        <v>0</v>
      </c>
      <c r="BP1822">
        <v>0</v>
      </c>
      <c r="BQ1822">
        <v>0</v>
      </c>
      <c r="BR1822">
        <v>0</v>
      </c>
      <c r="BS1822">
        <v>0</v>
      </c>
      <c r="BT1822">
        <v>0</v>
      </c>
      <c r="BU1822">
        <v>0</v>
      </c>
      <c r="BV1822">
        <v>0</v>
      </c>
      <c r="BW1822">
        <v>0</v>
      </c>
      <c r="CV1822">
        <v>0</v>
      </c>
      <c r="CW1822">
        <v>0</v>
      </c>
      <c r="CX1822">
        <f>ROUND(Y1822*Source!I940,7)</f>
        <v>0</v>
      </c>
      <c r="CY1822">
        <f t="shared" si="1084"/>
        <v>0</v>
      </c>
      <c r="CZ1822">
        <f t="shared" si="1085"/>
        <v>0</v>
      </c>
      <c r="DA1822">
        <f t="shared" si="1086"/>
        <v>1</v>
      </c>
      <c r="DB1822">
        <f t="shared" si="1078"/>
        <v>0</v>
      </c>
      <c r="DC1822">
        <f t="shared" si="1079"/>
        <v>0</v>
      </c>
      <c r="DD1822" t="s">
        <v>3</v>
      </c>
      <c r="DE1822" t="s">
        <v>3</v>
      </c>
      <c r="DF1822">
        <f t="shared" si="1080"/>
        <v>0</v>
      </c>
      <c r="DG1822">
        <f t="shared" si="1081"/>
        <v>0</v>
      </c>
      <c r="DH1822">
        <f t="shared" si="1082"/>
        <v>0</v>
      </c>
      <c r="DI1822">
        <f t="shared" si="1083"/>
        <v>0</v>
      </c>
      <c r="DJ1822">
        <f t="shared" si="1087"/>
        <v>0</v>
      </c>
      <c r="DK1822">
        <v>0</v>
      </c>
      <c r="DL1822" t="s">
        <v>3</v>
      </c>
      <c r="DM1822">
        <v>0</v>
      </c>
      <c r="DN1822" t="s">
        <v>3</v>
      </c>
      <c r="DO1822">
        <v>0</v>
      </c>
    </row>
    <row r="1823" spans="1:119" x14ac:dyDescent="0.2">
      <c r="A1823">
        <f>ROW(Source!A940)</f>
        <v>940</v>
      </c>
      <c r="B1823">
        <v>64855517</v>
      </c>
      <c r="C1823">
        <v>64858311</v>
      </c>
      <c r="D1823">
        <v>29129008</v>
      </c>
      <c r="E1823">
        <v>1</v>
      </c>
      <c r="F1823">
        <v>1</v>
      </c>
      <c r="G1823">
        <v>1</v>
      </c>
      <c r="H1823">
        <v>3</v>
      </c>
      <c r="I1823" t="s">
        <v>1230</v>
      </c>
      <c r="J1823" t="s">
        <v>1231</v>
      </c>
      <c r="K1823" t="s">
        <v>1232</v>
      </c>
      <c r="L1823">
        <v>1354</v>
      </c>
      <c r="N1823">
        <v>1010</v>
      </c>
      <c r="O1823" t="s">
        <v>438</v>
      </c>
      <c r="P1823" t="s">
        <v>438</v>
      </c>
      <c r="Q1823">
        <v>1</v>
      </c>
      <c r="W1823">
        <v>0</v>
      </c>
      <c r="X1823">
        <v>-1747686543</v>
      </c>
      <c r="Y1823">
        <f t="shared" si="1077"/>
        <v>1.5E-3</v>
      </c>
      <c r="AA1823">
        <v>342.47</v>
      </c>
      <c r="AB1823">
        <v>0</v>
      </c>
      <c r="AC1823">
        <v>0</v>
      </c>
      <c r="AD1823">
        <v>0</v>
      </c>
      <c r="AE1823">
        <v>342.47</v>
      </c>
      <c r="AF1823">
        <v>0</v>
      </c>
      <c r="AG1823">
        <v>0</v>
      </c>
      <c r="AH1823">
        <v>0</v>
      </c>
      <c r="AI1823">
        <v>1</v>
      </c>
      <c r="AJ1823">
        <v>1</v>
      </c>
      <c r="AK1823">
        <v>1</v>
      </c>
      <c r="AL1823">
        <v>1</v>
      </c>
      <c r="AM1823">
        <v>-2</v>
      </c>
      <c r="AN1823">
        <v>0</v>
      </c>
      <c r="AO1823">
        <v>1</v>
      </c>
      <c r="AP1823">
        <v>1</v>
      </c>
      <c r="AQ1823">
        <v>0</v>
      </c>
      <c r="AR1823">
        <v>0</v>
      </c>
      <c r="AS1823" t="s">
        <v>3</v>
      </c>
      <c r="AT1823">
        <v>1.5E-3</v>
      </c>
      <c r="AU1823" t="s">
        <v>3</v>
      </c>
      <c r="AV1823">
        <v>0</v>
      </c>
      <c r="AW1823">
        <v>2</v>
      </c>
      <c r="AX1823">
        <v>64858341</v>
      </c>
      <c r="AY1823">
        <v>1</v>
      </c>
      <c r="AZ1823">
        <v>0</v>
      </c>
      <c r="BA1823">
        <v>1899</v>
      </c>
      <c r="BB1823">
        <v>0</v>
      </c>
      <c r="BC1823">
        <v>0</v>
      </c>
      <c r="BD1823">
        <v>0</v>
      </c>
      <c r="BE1823">
        <v>0</v>
      </c>
      <c r="BF1823">
        <v>0</v>
      </c>
      <c r="BG1823">
        <v>0</v>
      </c>
      <c r="BH1823">
        <v>0</v>
      </c>
      <c r="BI1823">
        <v>0</v>
      </c>
      <c r="BJ1823">
        <v>0</v>
      </c>
      <c r="BK1823">
        <v>0</v>
      </c>
      <c r="BL1823">
        <v>0</v>
      </c>
      <c r="BM1823">
        <v>0</v>
      </c>
      <c r="BN1823">
        <v>0</v>
      </c>
      <c r="BO1823">
        <v>0</v>
      </c>
      <c r="BP1823">
        <v>0</v>
      </c>
      <c r="BQ1823">
        <v>0</v>
      </c>
      <c r="BR1823">
        <v>0</v>
      </c>
      <c r="BS1823">
        <v>0</v>
      </c>
      <c r="BT1823">
        <v>0</v>
      </c>
      <c r="BU1823">
        <v>0</v>
      </c>
      <c r="BV1823">
        <v>0</v>
      </c>
      <c r="BW1823">
        <v>0</v>
      </c>
      <c r="CV1823">
        <v>0</v>
      </c>
      <c r="CW1823">
        <v>0</v>
      </c>
      <c r="CX1823">
        <f>ROUND(Y1823*Source!I940,7)</f>
        <v>0</v>
      </c>
      <c r="CY1823">
        <f t="shared" si="1084"/>
        <v>342.47</v>
      </c>
      <c r="CZ1823">
        <f t="shared" si="1085"/>
        <v>342.47</v>
      </c>
      <c r="DA1823">
        <f t="shared" si="1086"/>
        <v>1</v>
      </c>
      <c r="DB1823">
        <f t="shared" si="1078"/>
        <v>0.51</v>
      </c>
      <c r="DC1823">
        <f t="shared" si="1079"/>
        <v>0</v>
      </c>
      <c r="DD1823" t="s">
        <v>3</v>
      </c>
      <c r="DE1823" t="s">
        <v>3</v>
      </c>
      <c r="DF1823">
        <f t="shared" si="1080"/>
        <v>0</v>
      </c>
      <c r="DG1823">
        <f t="shared" si="1081"/>
        <v>0</v>
      </c>
      <c r="DH1823">
        <f t="shared" si="1082"/>
        <v>0</v>
      </c>
      <c r="DI1823">
        <f t="shared" si="1083"/>
        <v>0</v>
      </c>
      <c r="DJ1823">
        <f t="shared" si="1087"/>
        <v>0</v>
      </c>
      <c r="DK1823">
        <v>0</v>
      </c>
      <c r="DL1823" t="s">
        <v>3</v>
      </c>
      <c r="DM1823">
        <v>0</v>
      </c>
      <c r="DN1823" t="s">
        <v>3</v>
      </c>
      <c r="DO1823">
        <v>0</v>
      </c>
    </row>
    <row r="1824" spans="1:119" x14ac:dyDescent="0.2">
      <c r="A1824">
        <f>ROW(Source!A940)</f>
        <v>940</v>
      </c>
      <c r="B1824">
        <v>64855517</v>
      </c>
      <c r="C1824">
        <v>64858311</v>
      </c>
      <c r="D1824">
        <v>29131308</v>
      </c>
      <c r="E1824">
        <v>1</v>
      </c>
      <c r="F1824">
        <v>1</v>
      </c>
      <c r="G1824">
        <v>1</v>
      </c>
      <c r="H1824">
        <v>3</v>
      </c>
      <c r="I1824" t="s">
        <v>1208</v>
      </c>
      <c r="J1824" t="s">
        <v>1209</v>
      </c>
      <c r="K1824" t="s">
        <v>1210</v>
      </c>
      <c r="L1824">
        <v>1327</v>
      </c>
      <c r="N1824">
        <v>1005</v>
      </c>
      <c r="O1824" t="s">
        <v>298</v>
      </c>
      <c r="P1824" t="s">
        <v>298</v>
      </c>
      <c r="Q1824">
        <v>1</v>
      </c>
      <c r="W1824">
        <v>0</v>
      </c>
      <c r="X1824">
        <v>1067293540</v>
      </c>
      <c r="Y1824">
        <f t="shared" si="1077"/>
        <v>0.28000000000000003</v>
      </c>
      <c r="AA1824">
        <v>35.54</v>
      </c>
      <c r="AB1824">
        <v>0</v>
      </c>
      <c r="AC1824">
        <v>0</v>
      </c>
      <c r="AD1824">
        <v>0</v>
      </c>
      <c r="AE1824">
        <v>35.54</v>
      </c>
      <c r="AF1824">
        <v>0</v>
      </c>
      <c r="AG1824">
        <v>0</v>
      </c>
      <c r="AH1824">
        <v>0</v>
      </c>
      <c r="AI1824">
        <v>1</v>
      </c>
      <c r="AJ1824">
        <v>1</v>
      </c>
      <c r="AK1824">
        <v>1</v>
      </c>
      <c r="AL1824">
        <v>1</v>
      </c>
      <c r="AM1824">
        <v>-2</v>
      </c>
      <c r="AN1824">
        <v>0</v>
      </c>
      <c r="AO1824">
        <v>1</v>
      </c>
      <c r="AP1824">
        <v>1</v>
      </c>
      <c r="AQ1824">
        <v>0</v>
      </c>
      <c r="AR1824">
        <v>0</v>
      </c>
      <c r="AS1824" t="s">
        <v>3</v>
      </c>
      <c r="AT1824">
        <v>0.28000000000000003</v>
      </c>
      <c r="AU1824" t="s">
        <v>3</v>
      </c>
      <c r="AV1824">
        <v>0</v>
      </c>
      <c r="AW1824">
        <v>2</v>
      </c>
      <c r="AX1824">
        <v>64858342</v>
      </c>
      <c r="AY1824">
        <v>1</v>
      </c>
      <c r="AZ1824">
        <v>0</v>
      </c>
      <c r="BA1824">
        <v>1900</v>
      </c>
      <c r="BB1824">
        <v>0</v>
      </c>
      <c r="BC1824">
        <v>0</v>
      </c>
      <c r="BD1824">
        <v>0</v>
      </c>
      <c r="BE1824">
        <v>0</v>
      </c>
      <c r="BF1824">
        <v>0</v>
      </c>
      <c r="BG1824">
        <v>0</v>
      </c>
      <c r="BH1824">
        <v>0</v>
      </c>
      <c r="BI1824">
        <v>0</v>
      </c>
      <c r="BJ1824">
        <v>0</v>
      </c>
      <c r="BK1824">
        <v>0</v>
      </c>
      <c r="BL1824">
        <v>0</v>
      </c>
      <c r="BM1824">
        <v>0</v>
      </c>
      <c r="BN1824">
        <v>0</v>
      </c>
      <c r="BO1824">
        <v>0</v>
      </c>
      <c r="BP1824">
        <v>0</v>
      </c>
      <c r="BQ1824">
        <v>0</v>
      </c>
      <c r="BR1824">
        <v>0</v>
      </c>
      <c r="BS1824">
        <v>0</v>
      </c>
      <c r="BT1824">
        <v>0</v>
      </c>
      <c r="BU1824">
        <v>0</v>
      </c>
      <c r="BV1824">
        <v>0</v>
      </c>
      <c r="BW1824">
        <v>0</v>
      </c>
      <c r="CV1824">
        <v>0</v>
      </c>
      <c r="CW1824">
        <v>0</v>
      </c>
      <c r="CX1824">
        <f>ROUND(Y1824*Source!I940,7)</f>
        <v>0</v>
      </c>
      <c r="CY1824">
        <f t="shared" si="1084"/>
        <v>35.54</v>
      </c>
      <c r="CZ1824">
        <f t="shared" si="1085"/>
        <v>35.54</v>
      </c>
      <c r="DA1824">
        <f t="shared" si="1086"/>
        <v>1</v>
      </c>
      <c r="DB1824">
        <f t="shared" si="1078"/>
        <v>9.9499999999999993</v>
      </c>
      <c r="DC1824">
        <f t="shared" si="1079"/>
        <v>0</v>
      </c>
      <c r="DD1824" t="s">
        <v>3</v>
      </c>
      <c r="DE1824" t="s">
        <v>3</v>
      </c>
      <c r="DF1824">
        <f t="shared" si="1080"/>
        <v>0</v>
      </c>
      <c r="DG1824">
        <f t="shared" si="1081"/>
        <v>0</v>
      </c>
      <c r="DH1824">
        <f t="shared" si="1082"/>
        <v>0</v>
      </c>
      <c r="DI1824">
        <f t="shared" si="1083"/>
        <v>0</v>
      </c>
      <c r="DJ1824">
        <f t="shared" si="1087"/>
        <v>0</v>
      </c>
      <c r="DK1824">
        <v>0</v>
      </c>
      <c r="DL1824" t="s">
        <v>3</v>
      </c>
      <c r="DM1824">
        <v>0</v>
      </c>
      <c r="DN1824" t="s">
        <v>3</v>
      </c>
      <c r="DO1824">
        <v>0</v>
      </c>
    </row>
    <row r="1825" spans="1:119" x14ac:dyDescent="0.2">
      <c r="A1825">
        <f>ROW(Source!A940)</f>
        <v>940</v>
      </c>
      <c r="B1825">
        <v>64855517</v>
      </c>
      <c r="C1825">
        <v>64858311</v>
      </c>
      <c r="D1825">
        <v>29131451</v>
      </c>
      <c r="E1825">
        <v>1</v>
      </c>
      <c r="F1825">
        <v>1</v>
      </c>
      <c r="G1825">
        <v>1</v>
      </c>
      <c r="H1825">
        <v>3</v>
      </c>
      <c r="I1825" t="s">
        <v>1013</v>
      </c>
      <c r="J1825" t="s">
        <v>1015</v>
      </c>
      <c r="K1825" t="s">
        <v>1014</v>
      </c>
      <c r="L1825">
        <v>1348</v>
      </c>
      <c r="N1825">
        <v>1009</v>
      </c>
      <c r="O1825" t="s">
        <v>36</v>
      </c>
      <c r="P1825" t="s">
        <v>36</v>
      </c>
      <c r="Q1825">
        <v>1000</v>
      </c>
      <c r="W1825">
        <v>0</v>
      </c>
      <c r="X1825">
        <v>292567889</v>
      </c>
      <c r="Y1825">
        <f t="shared" si="1077"/>
        <v>0</v>
      </c>
      <c r="AA1825">
        <v>0</v>
      </c>
      <c r="AB1825">
        <v>0</v>
      </c>
      <c r="AC1825">
        <v>0</v>
      </c>
      <c r="AD1825">
        <v>0</v>
      </c>
      <c r="AE1825">
        <v>0</v>
      </c>
      <c r="AF1825">
        <v>0</v>
      </c>
      <c r="AG1825">
        <v>0</v>
      </c>
      <c r="AH1825">
        <v>0</v>
      </c>
      <c r="AI1825">
        <v>1</v>
      </c>
      <c r="AJ1825">
        <v>1</v>
      </c>
      <c r="AK1825">
        <v>1</v>
      </c>
      <c r="AL1825">
        <v>1</v>
      </c>
      <c r="AM1825">
        <v>0</v>
      </c>
      <c r="AN1825">
        <v>1</v>
      </c>
      <c r="AO1825">
        <v>0</v>
      </c>
      <c r="AP1825">
        <v>1</v>
      </c>
      <c r="AQ1825">
        <v>0</v>
      </c>
      <c r="AR1825">
        <v>0</v>
      </c>
      <c r="AS1825" t="s">
        <v>3</v>
      </c>
      <c r="AT1825">
        <v>0</v>
      </c>
      <c r="AU1825" t="s">
        <v>3</v>
      </c>
      <c r="AV1825">
        <v>0</v>
      </c>
      <c r="AW1825">
        <v>2</v>
      </c>
      <c r="AX1825">
        <v>64858343</v>
      </c>
      <c r="AY1825">
        <v>1</v>
      </c>
      <c r="AZ1825">
        <v>0</v>
      </c>
      <c r="BA1825">
        <v>1901</v>
      </c>
      <c r="BB1825">
        <v>0</v>
      </c>
      <c r="BC1825">
        <v>0</v>
      </c>
      <c r="BD1825">
        <v>0</v>
      </c>
      <c r="BE1825">
        <v>0</v>
      </c>
      <c r="BF1825">
        <v>0</v>
      </c>
      <c r="BG1825">
        <v>0</v>
      </c>
      <c r="BH1825">
        <v>0</v>
      </c>
      <c r="BI1825">
        <v>0</v>
      </c>
      <c r="BJ1825">
        <v>0</v>
      </c>
      <c r="BK1825">
        <v>0</v>
      </c>
      <c r="BL1825">
        <v>0</v>
      </c>
      <c r="BM1825">
        <v>0</v>
      </c>
      <c r="BN1825">
        <v>0</v>
      </c>
      <c r="BO1825">
        <v>0</v>
      </c>
      <c r="BP1825">
        <v>0</v>
      </c>
      <c r="BQ1825">
        <v>0</v>
      </c>
      <c r="BR1825">
        <v>0</v>
      </c>
      <c r="BS1825">
        <v>0</v>
      </c>
      <c r="BT1825">
        <v>0</v>
      </c>
      <c r="BU1825">
        <v>0</v>
      </c>
      <c r="BV1825">
        <v>0</v>
      </c>
      <c r="BW1825">
        <v>0</v>
      </c>
      <c r="CV1825">
        <v>0</v>
      </c>
      <c r="CW1825">
        <v>0</v>
      </c>
      <c r="CX1825">
        <f>ROUND(Y1825*Source!I940,7)</f>
        <v>0</v>
      </c>
      <c r="CY1825">
        <f t="shared" si="1084"/>
        <v>0</v>
      </c>
      <c r="CZ1825">
        <f t="shared" si="1085"/>
        <v>0</v>
      </c>
      <c r="DA1825">
        <f t="shared" si="1086"/>
        <v>1</v>
      </c>
      <c r="DB1825">
        <f t="shared" si="1078"/>
        <v>0</v>
      </c>
      <c r="DC1825">
        <f t="shared" si="1079"/>
        <v>0</v>
      </c>
      <c r="DD1825" t="s">
        <v>3</v>
      </c>
      <c r="DE1825" t="s">
        <v>3</v>
      </c>
      <c r="DF1825">
        <f t="shared" si="1080"/>
        <v>0</v>
      </c>
      <c r="DG1825">
        <f t="shared" si="1081"/>
        <v>0</v>
      </c>
      <c r="DH1825">
        <f t="shared" si="1082"/>
        <v>0</v>
      </c>
      <c r="DI1825">
        <f t="shared" si="1083"/>
        <v>0</v>
      </c>
      <c r="DJ1825">
        <f t="shared" si="1087"/>
        <v>0</v>
      </c>
      <c r="DK1825">
        <v>0</v>
      </c>
      <c r="DL1825" t="s">
        <v>3</v>
      </c>
      <c r="DM1825">
        <v>0</v>
      </c>
      <c r="DN1825" t="s">
        <v>3</v>
      </c>
      <c r="DO1825">
        <v>0</v>
      </c>
    </row>
    <row r="1826" spans="1:119" x14ac:dyDescent="0.2">
      <c r="A1826">
        <f>ROW(Source!A940)</f>
        <v>940</v>
      </c>
      <c r="B1826">
        <v>64855517</v>
      </c>
      <c r="C1826">
        <v>64858311</v>
      </c>
      <c r="D1826">
        <v>29144972</v>
      </c>
      <c r="E1826">
        <v>1</v>
      </c>
      <c r="F1826">
        <v>1</v>
      </c>
      <c r="G1826">
        <v>1</v>
      </c>
      <c r="H1826">
        <v>3</v>
      </c>
      <c r="I1826" t="s">
        <v>1016</v>
      </c>
      <c r="J1826" t="s">
        <v>1018</v>
      </c>
      <c r="K1826" t="s">
        <v>1017</v>
      </c>
      <c r="L1826">
        <v>1339</v>
      </c>
      <c r="N1826">
        <v>1007</v>
      </c>
      <c r="O1826" t="s">
        <v>128</v>
      </c>
      <c r="P1826" t="s">
        <v>128</v>
      </c>
      <c r="Q1826">
        <v>1</v>
      </c>
      <c r="W1826">
        <v>0</v>
      </c>
      <c r="X1826">
        <v>-626987331</v>
      </c>
      <c r="Y1826">
        <f t="shared" si="1077"/>
        <v>0</v>
      </c>
      <c r="AA1826">
        <v>0</v>
      </c>
      <c r="AB1826">
        <v>0</v>
      </c>
      <c r="AC1826">
        <v>0</v>
      </c>
      <c r="AD1826">
        <v>0</v>
      </c>
      <c r="AE1826">
        <v>0</v>
      </c>
      <c r="AF1826">
        <v>0</v>
      </c>
      <c r="AG1826">
        <v>0</v>
      </c>
      <c r="AH1826">
        <v>0</v>
      </c>
      <c r="AI1826">
        <v>1</v>
      </c>
      <c r="AJ1826">
        <v>1</v>
      </c>
      <c r="AK1826">
        <v>1</v>
      </c>
      <c r="AL1826">
        <v>1</v>
      </c>
      <c r="AM1826">
        <v>0</v>
      </c>
      <c r="AN1826">
        <v>1</v>
      </c>
      <c r="AO1826">
        <v>0</v>
      </c>
      <c r="AP1826">
        <v>1</v>
      </c>
      <c r="AQ1826">
        <v>0</v>
      </c>
      <c r="AR1826">
        <v>0</v>
      </c>
      <c r="AS1826" t="s">
        <v>3</v>
      </c>
      <c r="AT1826">
        <v>0</v>
      </c>
      <c r="AU1826" t="s">
        <v>3</v>
      </c>
      <c r="AV1826">
        <v>0</v>
      </c>
      <c r="AW1826">
        <v>2</v>
      </c>
      <c r="AX1826">
        <v>64858344</v>
      </c>
      <c r="AY1826">
        <v>1</v>
      </c>
      <c r="AZ1826">
        <v>0</v>
      </c>
      <c r="BA1826">
        <v>1902</v>
      </c>
      <c r="BB1826">
        <v>0</v>
      </c>
      <c r="BC1826">
        <v>0</v>
      </c>
      <c r="BD1826">
        <v>0</v>
      </c>
      <c r="BE1826">
        <v>0</v>
      </c>
      <c r="BF1826">
        <v>0</v>
      </c>
      <c r="BG1826">
        <v>0</v>
      </c>
      <c r="BH1826">
        <v>0</v>
      </c>
      <c r="BI1826">
        <v>0</v>
      </c>
      <c r="BJ1826">
        <v>0</v>
      </c>
      <c r="BK1826">
        <v>0</v>
      </c>
      <c r="BL1826">
        <v>0</v>
      </c>
      <c r="BM1826">
        <v>0</v>
      </c>
      <c r="BN1826">
        <v>0</v>
      </c>
      <c r="BO1826">
        <v>0</v>
      </c>
      <c r="BP1826">
        <v>0</v>
      </c>
      <c r="BQ1826">
        <v>0</v>
      </c>
      <c r="BR1826">
        <v>0</v>
      </c>
      <c r="BS1826">
        <v>0</v>
      </c>
      <c r="BT1826">
        <v>0</v>
      </c>
      <c r="BU1826">
        <v>0</v>
      </c>
      <c r="BV1826">
        <v>0</v>
      </c>
      <c r="BW1826">
        <v>0</v>
      </c>
      <c r="CV1826">
        <v>0</v>
      </c>
      <c r="CW1826">
        <v>0</v>
      </c>
      <c r="CX1826">
        <f>ROUND(Y1826*Source!I940,7)</f>
        <v>0</v>
      </c>
      <c r="CY1826">
        <f t="shared" si="1084"/>
        <v>0</v>
      </c>
      <c r="CZ1826">
        <f t="shared" si="1085"/>
        <v>0</v>
      </c>
      <c r="DA1826">
        <f t="shared" si="1086"/>
        <v>1</v>
      </c>
      <c r="DB1826">
        <f t="shared" si="1078"/>
        <v>0</v>
      </c>
      <c r="DC1826">
        <f t="shared" si="1079"/>
        <v>0</v>
      </c>
      <c r="DD1826" t="s">
        <v>3</v>
      </c>
      <c r="DE1826" t="s">
        <v>3</v>
      </c>
      <c r="DF1826">
        <f t="shared" si="1080"/>
        <v>0</v>
      </c>
      <c r="DG1826">
        <f t="shared" si="1081"/>
        <v>0</v>
      </c>
      <c r="DH1826">
        <f t="shared" si="1082"/>
        <v>0</v>
      </c>
      <c r="DI1826">
        <f t="shared" si="1083"/>
        <v>0</v>
      </c>
      <c r="DJ1826">
        <f t="shared" si="1087"/>
        <v>0</v>
      </c>
      <c r="DK1826">
        <v>0</v>
      </c>
      <c r="DL1826" t="s">
        <v>3</v>
      </c>
      <c r="DM1826">
        <v>0</v>
      </c>
      <c r="DN1826" t="s">
        <v>3</v>
      </c>
      <c r="DO1826">
        <v>0</v>
      </c>
    </row>
    <row r="1827" spans="1:119" x14ac:dyDescent="0.2">
      <c r="A1827">
        <f>ROW(Source!A940)</f>
        <v>940</v>
      </c>
      <c r="B1827">
        <v>64855517</v>
      </c>
      <c r="C1827">
        <v>64858311</v>
      </c>
      <c r="D1827">
        <v>29149394</v>
      </c>
      <c r="E1827">
        <v>1</v>
      </c>
      <c r="F1827">
        <v>1</v>
      </c>
      <c r="G1827">
        <v>1</v>
      </c>
      <c r="H1827">
        <v>3</v>
      </c>
      <c r="I1827" t="s">
        <v>1691</v>
      </c>
      <c r="J1827" t="s">
        <v>1692</v>
      </c>
      <c r="K1827" t="s">
        <v>1693</v>
      </c>
      <c r="L1827">
        <v>1348</v>
      </c>
      <c r="N1827">
        <v>1009</v>
      </c>
      <c r="O1827" t="s">
        <v>36</v>
      </c>
      <c r="P1827" t="s">
        <v>36</v>
      </c>
      <c r="Q1827">
        <v>1000</v>
      </c>
      <c r="W1827">
        <v>0</v>
      </c>
      <c r="X1827">
        <v>-1205318095</v>
      </c>
      <c r="Y1827">
        <f t="shared" si="1077"/>
        <v>6.3E-2</v>
      </c>
      <c r="AA1827">
        <v>728.2</v>
      </c>
      <c r="AB1827">
        <v>0</v>
      </c>
      <c r="AC1827">
        <v>0</v>
      </c>
      <c r="AD1827">
        <v>0</v>
      </c>
      <c r="AE1827">
        <v>728.2</v>
      </c>
      <c r="AF1827">
        <v>0</v>
      </c>
      <c r="AG1827">
        <v>0</v>
      </c>
      <c r="AH1827">
        <v>0</v>
      </c>
      <c r="AI1827">
        <v>1</v>
      </c>
      <c r="AJ1827">
        <v>1</v>
      </c>
      <c r="AK1827">
        <v>1</v>
      </c>
      <c r="AL1827">
        <v>1</v>
      </c>
      <c r="AM1827">
        <v>-2</v>
      </c>
      <c r="AN1827">
        <v>0</v>
      </c>
      <c r="AO1827">
        <v>1</v>
      </c>
      <c r="AP1827">
        <v>1</v>
      </c>
      <c r="AQ1827">
        <v>0</v>
      </c>
      <c r="AR1827">
        <v>0</v>
      </c>
      <c r="AS1827" t="s">
        <v>3</v>
      </c>
      <c r="AT1827">
        <v>6.3E-2</v>
      </c>
      <c r="AU1827" t="s">
        <v>3</v>
      </c>
      <c r="AV1827">
        <v>0</v>
      </c>
      <c r="AW1827">
        <v>2</v>
      </c>
      <c r="AX1827">
        <v>64858345</v>
      </c>
      <c r="AY1827">
        <v>1</v>
      </c>
      <c r="AZ1827">
        <v>0</v>
      </c>
      <c r="BA1827">
        <v>1903</v>
      </c>
      <c r="BB1827">
        <v>0</v>
      </c>
      <c r="BC1827">
        <v>0</v>
      </c>
      <c r="BD1827">
        <v>0</v>
      </c>
      <c r="BE1827">
        <v>0</v>
      </c>
      <c r="BF1827">
        <v>0</v>
      </c>
      <c r="BG1827">
        <v>0</v>
      </c>
      <c r="BH1827">
        <v>0</v>
      </c>
      <c r="BI1827">
        <v>0</v>
      </c>
      <c r="BJ1827">
        <v>0</v>
      </c>
      <c r="BK1827">
        <v>0</v>
      </c>
      <c r="BL1827">
        <v>0</v>
      </c>
      <c r="BM1827">
        <v>0</v>
      </c>
      <c r="BN1827">
        <v>0</v>
      </c>
      <c r="BO1827">
        <v>0</v>
      </c>
      <c r="BP1827">
        <v>0</v>
      </c>
      <c r="BQ1827">
        <v>0</v>
      </c>
      <c r="BR1827">
        <v>0</v>
      </c>
      <c r="BS1827">
        <v>0</v>
      </c>
      <c r="BT1827">
        <v>0</v>
      </c>
      <c r="BU1827">
        <v>0</v>
      </c>
      <c r="BV1827">
        <v>0</v>
      </c>
      <c r="BW1827">
        <v>0</v>
      </c>
      <c r="CV1827">
        <v>0</v>
      </c>
      <c r="CW1827">
        <v>0</v>
      </c>
      <c r="CX1827">
        <f>ROUND(Y1827*Source!I940,7)</f>
        <v>0</v>
      </c>
      <c r="CY1827">
        <f t="shared" si="1084"/>
        <v>728.2</v>
      </c>
      <c r="CZ1827">
        <f t="shared" si="1085"/>
        <v>728.2</v>
      </c>
      <c r="DA1827">
        <f t="shared" si="1086"/>
        <v>1</v>
      </c>
      <c r="DB1827">
        <f t="shared" si="1078"/>
        <v>45.88</v>
      </c>
      <c r="DC1827">
        <f t="shared" si="1079"/>
        <v>0</v>
      </c>
      <c r="DD1827" t="s">
        <v>3</v>
      </c>
      <c r="DE1827" t="s">
        <v>3</v>
      </c>
      <c r="DF1827">
        <f t="shared" si="1080"/>
        <v>0</v>
      </c>
      <c r="DG1827">
        <f t="shared" si="1081"/>
        <v>0</v>
      </c>
      <c r="DH1827">
        <f t="shared" si="1082"/>
        <v>0</v>
      </c>
      <c r="DI1827">
        <f t="shared" si="1083"/>
        <v>0</v>
      </c>
      <c r="DJ1827">
        <f t="shared" si="1087"/>
        <v>0</v>
      </c>
      <c r="DK1827">
        <v>0</v>
      </c>
      <c r="DL1827" t="s">
        <v>3</v>
      </c>
      <c r="DM1827">
        <v>0</v>
      </c>
      <c r="DN1827" t="s">
        <v>3</v>
      </c>
      <c r="DO1827">
        <v>0</v>
      </c>
    </row>
    <row r="1828" spans="1:119" x14ac:dyDescent="0.2">
      <c r="A1828">
        <f>ROW(Source!A941)</f>
        <v>941</v>
      </c>
      <c r="B1828">
        <v>64855514</v>
      </c>
      <c r="C1828">
        <v>64858311</v>
      </c>
      <c r="D1828">
        <v>18410244</v>
      </c>
      <c r="E1828">
        <v>1</v>
      </c>
      <c r="F1828">
        <v>1</v>
      </c>
      <c r="G1828">
        <v>1</v>
      </c>
      <c r="H1828">
        <v>1</v>
      </c>
      <c r="I1828" t="s">
        <v>1423</v>
      </c>
      <c r="J1828" t="s">
        <v>3</v>
      </c>
      <c r="K1828" t="s">
        <v>1424</v>
      </c>
      <c r="L1828">
        <v>1369</v>
      </c>
      <c r="N1828">
        <v>1013</v>
      </c>
      <c r="O1828" t="s">
        <v>1100</v>
      </c>
      <c r="P1828" t="s">
        <v>1100</v>
      </c>
      <c r="Q1828">
        <v>1</v>
      </c>
      <c r="W1828">
        <v>0</v>
      </c>
      <c r="X1828">
        <v>-1803619151</v>
      </c>
      <c r="Y1828">
        <f t="shared" si="1077"/>
        <v>3.23</v>
      </c>
      <c r="AA1828">
        <v>0</v>
      </c>
      <c r="AB1828">
        <v>0</v>
      </c>
      <c r="AC1828">
        <v>0</v>
      </c>
      <c r="AD1828">
        <v>9.2899999999999991</v>
      </c>
      <c r="AE1828">
        <v>0</v>
      </c>
      <c r="AF1828">
        <v>0</v>
      </c>
      <c r="AG1828">
        <v>0</v>
      </c>
      <c r="AH1828">
        <v>9.2899999999999991</v>
      </c>
      <c r="AI1828">
        <v>1</v>
      </c>
      <c r="AJ1828">
        <v>1</v>
      </c>
      <c r="AK1828">
        <v>1</v>
      </c>
      <c r="AL1828">
        <v>1</v>
      </c>
      <c r="AM1828">
        <v>-2</v>
      </c>
      <c r="AN1828">
        <v>0</v>
      </c>
      <c r="AO1828">
        <v>1</v>
      </c>
      <c r="AP1828">
        <v>1</v>
      </c>
      <c r="AQ1828">
        <v>0</v>
      </c>
      <c r="AR1828">
        <v>0</v>
      </c>
      <c r="AS1828" t="s">
        <v>3</v>
      </c>
      <c r="AT1828">
        <v>3.23</v>
      </c>
      <c r="AU1828" t="s">
        <v>3</v>
      </c>
      <c r="AV1828">
        <v>1</v>
      </c>
      <c r="AW1828">
        <v>2</v>
      </c>
      <c r="AX1828">
        <v>64858329</v>
      </c>
      <c r="AY1828">
        <v>1</v>
      </c>
      <c r="AZ1828">
        <v>0</v>
      </c>
      <c r="BA1828">
        <v>1904</v>
      </c>
      <c r="BB1828">
        <v>0</v>
      </c>
      <c r="BC1828">
        <v>0</v>
      </c>
      <c r="BD1828">
        <v>0</v>
      </c>
      <c r="BE1828">
        <v>0</v>
      </c>
      <c r="BF1828">
        <v>0</v>
      </c>
      <c r="BG1828">
        <v>0</v>
      </c>
      <c r="BH1828">
        <v>0</v>
      </c>
      <c r="BI1828">
        <v>0</v>
      </c>
      <c r="BJ1828">
        <v>0</v>
      </c>
      <c r="BK1828">
        <v>0</v>
      </c>
      <c r="BL1828">
        <v>0</v>
      </c>
      <c r="BM1828">
        <v>0</v>
      </c>
      <c r="BN1828">
        <v>0</v>
      </c>
      <c r="BO1828">
        <v>0</v>
      </c>
      <c r="BP1828">
        <v>0</v>
      </c>
      <c r="BQ1828">
        <v>0</v>
      </c>
      <c r="BR1828">
        <v>0</v>
      </c>
      <c r="BS1828">
        <v>0</v>
      </c>
      <c r="BT1828">
        <v>0</v>
      </c>
      <c r="BU1828">
        <v>0</v>
      </c>
      <c r="BV1828">
        <v>0</v>
      </c>
      <c r="BW1828">
        <v>0</v>
      </c>
      <c r="CU1828">
        <f>ROUND(AT1828*Source!I941*AH1828*AL1828,0)</f>
        <v>0</v>
      </c>
      <c r="CV1828">
        <f>ROUND(Y1828*Source!I941,7)</f>
        <v>0</v>
      </c>
      <c r="CW1828">
        <v>0</v>
      </c>
      <c r="CX1828">
        <f>ROUND(Y1828*Source!I941,7)</f>
        <v>0</v>
      </c>
      <c r="CY1828">
        <f>AD1828</f>
        <v>9.2899999999999991</v>
      </c>
      <c r="CZ1828">
        <f>AH1828</f>
        <v>9.2899999999999991</v>
      </c>
      <c r="DA1828">
        <f>AL1828</f>
        <v>1</v>
      </c>
      <c r="DB1828">
        <f t="shared" si="1078"/>
        <v>30.01</v>
      </c>
      <c r="DC1828">
        <f t="shared" si="1079"/>
        <v>0</v>
      </c>
      <c r="DD1828" t="s">
        <v>3</v>
      </c>
      <c r="DE1828" t="s">
        <v>3</v>
      </c>
      <c r="DF1828">
        <f t="shared" ref="DF1828:DF1834" si="1088">ROUND(ROUND(AE1828,0)*CX1828,0)</f>
        <v>0</v>
      </c>
      <c r="DG1828">
        <f>ROUND(ROUND(AF1828,0)*CX1828,0)</f>
        <v>0</v>
      </c>
      <c r="DH1828">
        <f>ROUND(ROUND(AG1828,0)*CX1828,0)</f>
        <v>0</v>
      </c>
      <c r="DI1828">
        <f t="shared" ref="DI1828:DI1844" si="1089">ROUND(ROUND(AH1828,0)*CX1828,0)</f>
        <v>0</v>
      </c>
      <c r="DJ1828">
        <f>DI1828</f>
        <v>0</v>
      </c>
      <c r="DK1828">
        <v>0</v>
      </c>
      <c r="DL1828" t="s">
        <v>3</v>
      </c>
      <c r="DM1828">
        <v>0</v>
      </c>
      <c r="DN1828" t="s">
        <v>3</v>
      </c>
      <c r="DO1828">
        <v>0</v>
      </c>
    </row>
    <row r="1829" spans="1:119" x14ac:dyDescent="0.2">
      <c r="A1829">
        <f>ROW(Source!A941)</f>
        <v>941</v>
      </c>
      <c r="B1829">
        <v>64855514</v>
      </c>
      <c r="C1829">
        <v>64858311</v>
      </c>
      <c r="D1829">
        <v>121548</v>
      </c>
      <c r="E1829">
        <v>1</v>
      </c>
      <c r="F1829">
        <v>1</v>
      </c>
      <c r="G1829">
        <v>1</v>
      </c>
      <c r="H1829">
        <v>1</v>
      </c>
      <c r="I1829" t="s">
        <v>44</v>
      </c>
      <c r="J1829" t="s">
        <v>3</v>
      </c>
      <c r="K1829" t="s">
        <v>1101</v>
      </c>
      <c r="L1829">
        <v>608254</v>
      </c>
      <c r="N1829">
        <v>1013</v>
      </c>
      <c r="O1829" t="s">
        <v>1102</v>
      </c>
      <c r="P1829" t="s">
        <v>1102</v>
      </c>
      <c r="Q1829">
        <v>1</v>
      </c>
      <c r="W1829">
        <v>0</v>
      </c>
      <c r="X1829">
        <v>-185737400</v>
      </c>
      <c r="Y1829">
        <f t="shared" si="1077"/>
        <v>0.97</v>
      </c>
      <c r="AA1829">
        <v>0</v>
      </c>
      <c r="AB1829">
        <v>0</v>
      </c>
      <c r="AC1829">
        <v>0</v>
      </c>
      <c r="AD1829">
        <v>0</v>
      </c>
      <c r="AE1829">
        <v>0</v>
      </c>
      <c r="AF1829">
        <v>0</v>
      </c>
      <c r="AG1829">
        <v>0</v>
      </c>
      <c r="AH1829">
        <v>0</v>
      </c>
      <c r="AI1829">
        <v>1</v>
      </c>
      <c r="AJ1829">
        <v>1</v>
      </c>
      <c r="AK1829">
        <v>1</v>
      </c>
      <c r="AL1829">
        <v>1</v>
      </c>
      <c r="AM1829">
        <v>-2</v>
      </c>
      <c r="AN1829">
        <v>0</v>
      </c>
      <c r="AO1829">
        <v>1</v>
      </c>
      <c r="AP1829">
        <v>1</v>
      </c>
      <c r="AQ1829">
        <v>0</v>
      </c>
      <c r="AR1829">
        <v>0</v>
      </c>
      <c r="AS1829" t="s">
        <v>3</v>
      </c>
      <c r="AT1829">
        <v>0.97</v>
      </c>
      <c r="AU1829" t="s">
        <v>3</v>
      </c>
      <c r="AV1829">
        <v>2</v>
      </c>
      <c r="AW1829">
        <v>2</v>
      </c>
      <c r="AX1829">
        <v>64858330</v>
      </c>
      <c r="AY1829">
        <v>1</v>
      </c>
      <c r="AZ1829">
        <v>0</v>
      </c>
      <c r="BA1829">
        <v>1905</v>
      </c>
      <c r="BB1829">
        <v>0</v>
      </c>
      <c r="BC1829">
        <v>0</v>
      </c>
      <c r="BD1829">
        <v>0</v>
      </c>
      <c r="BE1829">
        <v>0</v>
      </c>
      <c r="BF1829">
        <v>0</v>
      </c>
      <c r="BG1829">
        <v>0</v>
      </c>
      <c r="BH1829">
        <v>0</v>
      </c>
      <c r="BI1829">
        <v>0</v>
      </c>
      <c r="BJ1829">
        <v>0</v>
      </c>
      <c r="BK1829">
        <v>0</v>
      </c>
      <c r="BL1829">
        <v>0</v>
      </c>
      <c r="BM1829">
        <v>0</v>
      </c>
      <c r="BN1829">
        <v>0</v>
      </c>
      <c r="BO1829">
        <v>0</v>
      </c>
      <c r="BP1829">
        <v>0</v>
      </c>
      <c r="BQ1829">
        <v>0</v>
      </c>
      <c r="BR1829">
        <v>0</v>
      </c>
      <c r="BS1829">
        <v>0</v>
      </c>
      <c r="BT1829">
        <v>0</v>
      </c>
      <c r="BU1829">
        <v>0</v>
      </c>
      <c r="BV1829">
        <v>0</v>
      </c>
      <c r="BW1829">
        <v>0</v>
      </c>
      <c r="CV1829">
        <v>0</v>
      </c>
      <c r="CW1829">
        <v>0</v>
      </c>
      <c r="CX1829">
        <f>ROUND(Y1829*Source!I941,7)</f>
        <v>0</v>
      </c>
      <c r="CY1829">
        <f>AD1829</f>
        <v>0</v>
      </c>
      <c r="CZ1829">
        <f>AH1829</f>
        <v>0</v>
      </c>
      <c r="DA1829">
        <f>AL1829</f>
        <v>1</v>
      </c>
      <c r="DB1829">
        <f t="shared" si="1078"/>
        <v>0</v>
      </c>
      <c r="DC1829">
        <f t="shared" si="1079"/>
        <v>0</v>
      </c>
      <c r="DD1829" t="s">
        <v>3</v>
      </c>
      <c r="DE1829" t="s">
        <v>3</v>
      </c>
      <c r="DF1829">
        <f t="shared" si="1088"/>
        <v>0</v>
      </c>
      <c r="DG1829">
        <f>ROUND(ROUND(AF1829,0)*CX1829,0)</f>
        <v>0</v>
      </c>
      <c r="DH1829">
        <f>ROUND(ROUND(AG1829,0)*CX1829,0)</f>
        <v>0</v>
      </c>
      <c r="DI1829">
        <f t="shared" si="1089"/>
        <v>0</v>
      </c>
      <c r="DJ1829">
        <f>DI1829</f>
        <v>0</v>
      </c>
      <c r="DK1829">
        <v>0</v>
      </c>
      <c r="DL1829" t="s">
        <v>3</v>
      </c>
      <c r="DM1829">
        <v>0</v>
      </c>
      <c r="DN1829" t="s">
        <v>3</v>
      </c>
      <c r="DO1829">
        <v>0</v>
      </c>
    </row>
    <row r="1830" spans="1:119" x14ac:dyDescent="0.2">
      <c r="A1830">
        <f>ROW(Source!A941)</f>
        <v>941</v>
      </c>
      <c r="B1830">
        <v>64855514</v>
      </c>
      <c r="C1830">
        <v>64858311</v>
      </c>
      <c r="D1830">
        <v>29172407</v>
      </c>
      <c r="E1830">
        <v>1</v>
      </c>
      <c r="F1830">
        <v>1</v>
      </c>
      <c r="G1830">
        <v>1</v>
      </c>
      <c r="H1830">
        <v>2</v>
      </c>
      <c r="I1830" t="s">
        <v>1341</v>
      </c>
      <c r="J1830" t="s">
        <v>1342</v>
      </c>
      <c r="K1830" t="s">
        <v>1343</v>
      </c>
      <c r="L1830">
        <v>1368</v>
      </c>
      <c r="N1830">
        <v>1011</v>
      </c>
      <c r="O1830" t="s">
        <v>1106</v>
      </c>
      <c r="P1830" t="s">
        <v>1106</v>
      </c>
      <c r="Q1830">
        <v>1</v>
      </c>
      <c r="W1830">
        <v>0</v>
      </c>
      <c r="X1830">
        <v>-27831156</v>
      </c>
      <c r="Y1830">
        <f t="shared" si="1077"/>
        <v>0.49</v>
      </c>
      <c r="AA1830">
        <v>0</v>
      </c>
      <c r="AB1830">
        <v>1259.7</v>
      </c>
      <c r="AC1830">
        <v>687.56</v>
      </c>
      <c r="AD1830">
        <v>0</v>
      </c>
      <c r="AE1830">
        <v>0</v>
      </c>
      <c r="AF1830">
        <v>96.9</v>
      </c>
      <c r="AG1830">
        <v>13.5</v>
      </c>
      <c r="AH1830">
        <v>0</v>
      </c>
      <c r="AI1830">
        <v>1</v>
      </c>
      <c r="AJ1830">
        <v>13</v>
      </c>
      <c r="AK1830">
        <v>50.93</v>
      </c>
      <c r="AL1830">
        <v>1</v>
      </c>
      <c r="AM1830">
        <v>2</v>
      </c>
      <c r="AN1830">
        <v>0</v>
      </c>
      <c r="AO1830">
        <v>1</v>
      </c>
      <c r="AP1830">
        <v>1</v>
      </c>
      <c r="AQ1830">
        <v>0</v>
      </c>
      <c r="AR1830">
        <v>0</v>
      </c>
      <c r="AS1830" t="s">
        <v>3</v>
      </c>
      <c r="AT1830">
        <v>0.49</v>
      </c>
      <c r="AU1830" t="s">
        <v>3</v>
      </c>
      <c r="AV1830">
        <v>0</v>
      </c>
      <c r="AW1830">
        <v>2</v>
      </c>
      <c r="AX1830">
        <v>64858331</v>
      </c>
      <c r="AY1830">
        <v>1</v>
      </c>
      <c r="AZ1830">
        <v>0</v>
      </c>
      <c r="BA1830">
        <v>1906</v>
      </c>
      <c r="BB1830">
        <v>0</v>
      </c>
      <c r="BC1830">
        <v>0</v>
      </c>
      <c r="BD1830">
        <v>0</v>
      </c>
      <c r="BE1830">
        <v>0</v>
      </c>
      <c r="BF1830">
        <v>0</v>
      </c>
      <c r="BG1830">
        <v>0</v>
      </c>
      <c r="BH1830">
        <v>0</v>
      </c>
      <c r="BI1830">
        <v>0</v>
      </c>
      <c r="BJ1830">
        <v>0</v>
      </c>
      <c r="BK1830">
        <v>0</v>
      </c>
      <c r="BL1830">
        <v>0</v>
      </c>
      <c r="BM1830">
        <v>0</v>
      </c>
      <c r="BN1830">
        <v>0</v>
      </c>
      <c r="BO1830">
        <v>0</v>
      </c>
      <c r="BP1830">
        <v>0</v>
      </c>
      <c r="BQ1830">
        <v>0</v>
      </c>
      <c r="BR1830">
        <v>0</v>
      </c>
      <c r="BS1830">
        <v>0</v>
      </c>
      <c r="BT1830">
        <v>0</v>
      </c>
      <c r="BU1830">
        <v>0</v>
      </c>
      <c r="BV1830">
        <v>0</v>
      </c>
      <c r="BW1830">
        <v>0</v>
      </c>
      <c r="CV1830">
        <v>0</v>
      </c>
      <c r="CW1830">
        <f>ROUND(Y1830*Source!I941*DO1830,7)</f>
        <v>0</v>
      </c>
      <c r="CX1830">
        <f>ROUND(Y1830*Source!I941,7)</f>
        <v>0</v>
      </c>
      <c r="CY1830">
        <f>AB1830</f>
        <v>1259.7</v>
      </c>
      <c r="CZ1830">
        <f>AF1830</f>
        <v>96.9</v>
      </c>
      <c r="DA1830">
        <f>AJ1830</f>
        <v>13</v>
      </c>
      <c r="DB1830">
        <f t="shared" si="1078"/>
        <v>47.48</v>
      </c>
      <c r="DC1830">
        <f t="shared" si="1079"/>
        <v>6.62</v>
      </c>
      <c r="DD1830" t="s">
        <v>3</v>
      </c>
      <c r="DE1830" t="s">
        <v>3</v>
      </c>
      <c r="DF1830">
        <f t="shared" si="1088"/>
        <v>0</v>
      </c>
      <c r="DG1830">
        <f>ROUND(ROUND(AF1830*AJ1830,0)*CX1830,0)</f>
        <v>0</v>
      </c>
      <c r="DH1830">
        <f>ROUND(ROUND(AG1830*AK1830,0)*CX1830,0)</f>
        <v>0</v>
      </c>
      <c r="DI1830">
        <f t="shared" si="1089"/>
        <v>0</v>
      </c>
      <c r="DJ1830">
        <f>DG1830</f>
        <v>0</v>
      </c>
      <c r="DK1830">
        <v>0</v>
      </c>
      <c r="DL1830" t="s">
        <v>3</v>
      </c>
      <c r="DM1830">
        <v>0</v>
      </c>
      <c r="DN1830" t="s">
        <v>3</v>
      </c>
      <c r="DO1830">
        <v>0</v>
      </c>
    </row>
    <row r="1831" spans="1:119" x14ac:dyDescent="0.2">
      <c r="A1831">
        <f>ROW(Source!A941)</f>
        <v>941</v>
      </c>
      <c r="B1831">
        <v>64855514</v>
      </c>
      <c r="C1831">
        <v>64858311</v>
      </c>
      <c r="D1831">
        <v>29172801</v>
      </c>
      <c r="E1831">
        <v>1</v>
      </c>
      <c r="F1831">
        <v>1</v>
      </c>
      <c r="G1831">
        <v>1</v>
      </c>
      <c r="H1831">
        <v>2</v>
      </c>
      <c r="I1831" t="s">
        <v>1679</v>
      </c>
      <c r="J1831" t="s">
        <v>1680</v>
      </c>
      <c r="K1831" t="s">
        <v>1681</v>
      </c>
      <c r="L1831">
        <v>1368</v>
      </c>
      <c r="N1831">
        <v>1011</v>
      </c>
      <c r="O1831" t="s">
        <v>1106</v>
      </c>
      <c r="P1831" t="s">
        <v>1106</v>
      </c>
      <c r="Q1831">
        <v>1</v>
      </c>
      <c r="W1831">
        <v>0</v>
      </c>
      <c r="X1831">
        <v>-699302081</v>
      </c>
      <c r="Y1831">
        <f t="shared" si="1077"/>
        <v>0.05</v>
      </c>
      <c r="AA1831">
        <v>0</v>
      </c>
      <c r="AB1831">
        <v>1101.75</v>
      </c>
      <c r="AC1831">
        <v>590.79</v>
      </c>
      <c r="AD1831">
        <v>0</v>
      </c>
      <c r="AE1831">
        <v>0</v>
      </c>
      <c r="AF1831">
        <v>98.9</v>
      </c>
      <c r="AG1831">
        <v>11.6</v>
      </c>
      <c r="AH1831">
        <v>0</v>
      </c>
      <c r="AI1831">
        <v>1</v>
      </c>
      <c r="AJ1831">
        <v>11.14</v>
      </c>
      <c r="AK1831">
        <v>50.93</v>
      </c>
      <c r="AL1831">
        <v>1</v>
      </c>
      <c r="AM1831">
        <v>2</v>
      </c>
      <c r="AN1831">
        <v>0</v>
      </c>
      <c r="AO1831">
        <v>1</v>
      </c>
      <c r="AP1831">
        <v>1</v>
      </c>
      <c r="AQ1831">
        <v>0</v>
      </c>
      <c r="AR1831">
        <v>0</v>
      </c>
      <c r="AS1831" t="s">
        <v>3</v>
      </c>
      <c r="AT1831">
        <v>0.05</v>
      </c>
      <c r="AU1831" t="s">
        <v>3</v>
      </c>
      <c r="AV1831">
        <v>0</v>
      </c>
      <c r="AW1831">
        <v>2</v>
      </c>
      <c r="AX1831">
        <v>64858332</v>
      </c>
      <c r="AY1831">
        <v>1</v>
      </c>
      <c r="AZ1831">
        <v>0</v>
      </c>
      <c r="BA1831">
        <v>1907</v>
      </c>
      <c r="BB1831">
        <v>0</v>
      </c>
      <c r="BC1831">
        <v>0</v>
      </c>
      <c r="BD1831">
        <v>0</v>
      </c>
      <c r="BE1831">
        <v>0</v>
      </c>
      <c r="BF1831">
        <v>0</v>
      </c>
      <c r="BG1831">
        <v>0</v>
      </c>
      <c r="BH1831">
        <v>0</v>
      </c>
      <c r="BI1831">
        <v>0</v>
      </c>
      <c r="BJ1831">
        <v>0</v>
      </c>
      <c r="BK1831">
        <v>0</v>
      </c>
      <c r="BL1831">
        <v>0</v>
      </c>
      <c r="BM1831">
        <v>0</v>
      </c>
      <c r="BN1831">
        <v>0</v>
      </c>
      <c r="BO1831">
        <v>0</v>
      </c>
      <c r="BP1831">
        <v>0</v>
      </c>
      <c r="BQ1831">
        <v>0</v>
      </c>
      <c r="BR1831">
        <v>0</v>
      </c>
      <c r="BS1831">
        <v>0</v>
      </c>
      <c r="BT1831">
        <v>0</v>
      </c>
      <c r="BU1831">
        <v>0</v>
      </c>
      <c r="BV1831">
        <v>0</v>
      </c>
      <c r="BW1831">
        <v>0</v>
      </c>
      <c r="CV1831">
        <v>0</v>
      </c>
      <c r="CW1831">
        <f>ROUND(Y1831*Source!I941*DO1831,7)</f>
        <v>0</v>
      </c>
      <c r="CX1831">
        <f>ROUND(Y1831*Source!I941,7)</f>
        <v>0</v>
      </c>
      <c r="CY1831">
        <f>AB1831</f>
        <v>1101.75</v>
      </c>
      <c r="CZ1831">
        <f>AF1831</f>
        <v>98.9</v>
      </c>
      <c r="DA1831">
        <f>AJ1831</f>
        <v>11.14</v>
      </c>
      <c r="DB1831">
        <f t="shared" si="1078"/>
        <v>4.95</v>
      </c>
      <c r="DC1831">
        <f t="shared" si="1079"/>
        <v>0.57999999999999996</v>
      </c>
      <c r="DD1831" t="s">
        <v>3</v>
      </c>
      <c r="DE1831" t="s">
        <v>3</v>
      </c>
      <c r="DF1831">
        <f t="shared" si="1088"/>
        <v>0</v>
      </c>
      <c r="DG1831">
        <f>ROUND(ROUND(AF1831*AJ1831,0)*CX1831,0)</f>
        <v>0</v>
      </c>
      <c r="DH1831">
        <f>ROUND(ROUND(AG1831*AK1831,0)*CX1831,0)</f>
        <v>0</v>
      </c>
      <c r="DI1831">
        <f t="shared" si="1089"/>
        <v>0</v>
      </c>
      <c r="DJ1831">
        <f>DG1831</f>
        <v>0</v>
      </c>
      <c r="DK1831">
        <v>0</v>
      </c>
      <c r="DL1831" t="s">
        <v>3</v>
      </c>
      <c r="DM1831">
        <v>0</v>
      </c>
      <c r="DN1831" t="s">
        <v>3</v>
      </c>
      <c r="DO1831">
        <v>0</v>
      </c>
    </row>
    <row r="1832" spans="1:119" x14ac:dyDescent="0.2">
      <c r="A1832">
        <f>ROW(Source!A941)</f>
        <v>941</v>
      </c>
      <c r="B1832">
        <v>64855514</v>
      </c>
      <c r="C1832">
        <v>64858311</v>
      </c>
      <c r="D1832">
        <v>29173150</v>
      </c>
      <c r="E1832">
        <v>1</v>
      </c>
      <c r="F1832">
        <v>1</v>
      </c>
      <c r="G1832">
        <v>1</v>
      </c>
      <c r="H1832">
        <v>2</v>
      </c>
      <c r="I1832" t="s">
        <v>1190</v>
      </c>
      <c r="J1832" t="s">
        <v>1191</v>
      </c>
      <c r="K1832" t="s">
        <v>1192</v>
      </c>
      <c r="L1832">
        <v>1368</v>
      </c>
      <c r="N1832">
        <v>1011</v>
      </c>
      <c r="O1832" t="s">
        <v>1106</v>
      </c>
      <c r="P1832" t="s">
        <v>1106</v>
      </c>
      <c r="Q1832">
        <v>1</v>
      </c>
      <c r="W1832">
        <v>0</v>
      </c>
      <c r="X1832">
        <v>650070217</v>
      </c>
      <c r="Y1832">
        <f t="shared" si="1077"/>
        <v>0.63</v>
      </c>
      <c r="AA1832">
        <v>0</v>
      </c>
      <c r="AB1832">
        <v>22.74</v>
      </c>
      <c r="AC1832">
        <v>0</v>
      </c>
      <c r="AD1832">
        <v>0</v>
      </c>
      <c r="AE1832">
        <v>0</v>
      </c>
      <c r="AF1832">
        <v>1.9</v>
      </c>
      <c r="AG1832">
        <v>0</v>
      </c>
      <c r="AH1832">
        <v>0</v>
      </c>
      <c r="AI1832">
        <v>1</v>
      </c>
      <c r="AJ1832">
        <v>11.97</v>
      </c>
      <c r="AK1832">
        <v>50.93</v>
      </c>
      <c r="AL1832">
        <v>1</v>
      </c>
      <c r="AM1832">
        <v>2</v>
      </c>
      <c r="AN1832">
        <v>0</v>
      </c>
      <c r="AO1832">
        <v>1</v>
      </c>
      <c r="AP1832">
        <v>1</v>
      </c>
      <c r="AQ1832">
        <v>0</v>
      </c>
      <c r="AR1832">
        <v>0</v>
      </c>
      <c r="AS1832" t="s">
        <v>3</v>
      </c>
      <c r="AT1832">
        <v>0.63</v>
      </c>
      <c r="AU1832" t="s">
        <v>3</v>
      </c>
      <c r="AV1832">
        <v>0</v>
      </c>
      <c r="AW1832">
        <v>2</v>
      </c>
      <c r="AX1832">
        <v>64858333</v>
      </c>
      <c r="AY1832">
        <v>1</v>
      </c>
      <c r="AZ1832">
        <v>0</v>
      </c>
      <c r="BA1832">
        <v>1908</v>
      </c>
      <c r="BB1832">
        <v>0</v>
      </c>
      <c r="BC1832">
        <v>0</v>
      </c>
      <c r="BD1832">
        <v>0</v>
      </c>
      <c r="BE1832">
        <v>0</v>
      </c>
      <c r="BF1832">
        <v>0</v>
      </c>
      <c r="BG1832">
        <v>0</v>
      </c>
      <c r="BH1832">
        <v>0</v>
      </c>
      <c r="BI1832">
        <v>0</v>
      </c>
      <c r="BJ1832">
        <v>0</v>
      </c>
      <c r="BK1832">
        <v>0</v>
      </c>
      <c r="BL1832">
        <v>0</v>
      </c>
      <c r="BM1832">
        <v>0</v>
      </c>
      <c r="BN1832">
        <v>0</v>
      </c>
      <c r="BO1832">
        <v>0</v>
      </c>
      <c r="BP1832">
        <v>0</v>
      </c>
      <c r="BQ1832">
        <v>0</v>
      </c>
      <c r="BR1832">
        <v>0</v>
      </c>
      <c r="BS1832">
        <v>0</v>
      </c>
      <c r="BT1832">
        <v>0</v>
      </c>
      <c r="BU1832">
        <v>0</v>
      </c>
      <c r="BV1832">
        <v>0</v>
      </c>
      <c r="BW1832">
        <v>0</v>
      </c>
      <c r="CV1832">
        <v>0</v>
      </c>
      <c r="CW1832">
        <f>ROUND(Y1832*Source!I941*DO1832,7)</f>
        <v>0</v>
      </c>
      <c r="CX1832">
        <f>ROUND(Y1832*Source!I941,7)</f>
        <v>0</v>
      </c>
      <c r="CY1832">
        <f>AB1832</f>
        <v>22.74</v>
      </c>
      <c r="CZ1832">
        <f>AF1832</f>
        <v>1.9</v>
      </c>
      <c r="DA1832">
        <f>AJ1832</f>
        <v>11.97</v>
      </c>
      <c r="DB1832">
        <f t="shared" si="1078"/>
        <v>1.2</v>
      </c>
      <c r="DC1832">
        <f t="shared" si="1079"/>
        <v>0</v>
      </c>
      <c r="DD1832" t="s">
        <v>3</v>
      </c>
      <c r="DE1832" t="s">
        <v>3</v>
      </c>
      <c r="DF1832">
        <f t="shared" si="1088"/>
        <v>0</v>
      </c>
      <c r="DG1832">
        <f>ROUND(ROUND(AF1832*AJ1832,0)*CX1832,0)</f>
        <v>0</v>
      </c>
      <c r="DH1832">
        <f>ROUND(ROUND(AG1832*AK1832,0)*CX1832,0)</f>
        <v>0</v>
      </c>
      <c r="DI1832">
        <f t="shared" si="1089"/>
        <v>0</v>
      </c>
      <c r="DJ1832">
        <f>DG1832</f>
        <v>0</v>
      </c>
      <c r="DK1832">
        <v>0</v>
      </c>
      <c r="DL1832" t="s">
        <v>3</v>
      </c>
      <c r="DM1832">
        <v>0</v>
      </c>
      <c r="DN1832" t="s">
        <v>3</v>
      </c>
      <c r="DO1832">
        <v>0</v>
      </c>
    </row>
    <row r="1833" spans="1:119" x14ac:dyDescent="0.2">
      <c r="A1833">
        <f>ROW(Source!A941)</f>
        <v>941</v>
      </c>
      <c r="B1833">
        <v>64855514</v>
      </c>
      <c r="C1833">
        <v>64858311</v>
      </c>
      <c r="D1833">
        <v>29173531</v>
      </c>
      <c r="E1833">
        <v>1</v>
      </c>
      <c r="F1833">
        <v>1</v>
      </c>
      <c r="G1833">
        <v>1</v>
      </c>
      <c r="H1833">
        <v>2</v>
      </c>
      <c r="I1833" t="s">
        <v>1682</v>
      </c>
      <c r="J1833" t="s">
        <v>1683</v>
      </c>
      <c r="K1833" t="s">
        <v>1684</v>
      </c>
      <c r="L1833">
        <v>1368</v>
      </c>
      <c r="N1833">
        <v>1011</v>
      </c>
      <c r="O1833" t="s">
        <v>1106</v>
      </c>
      <c r="P1833" t="s">
        <v>1106</v>
      </c>
      <c r="Q1833">
        <v>1</v>
      </c>
      <c r="W1833">
        <v>0</v>
      </c>
      <c r="X1833">
        <v>1478891319</v>
      </c>
      <c r="Y1833">
        <f t="shared" si="1077"/>
        <v>0.43</v>
      </c>
      <c r="AA1833">
        <v>0</v>
      </c>
      <c r="AB1833">
        <v>1252.3</v>
      </c>
      <c r="AC1833">
        <v>687.56</v>
      </c>
      <c r="AD1833">
        <v>0</v>
      </c>
      <c r="AE1833">
        <v>0</v>
      </c>
      <c r="AF1833">
        <v>218.17</v>
      </c>
      <c r="AG1833">
        <v>13.5</v>
      </c>
      <c r="AH1833">
        <v>0</v>
      </c>
      <c r="AI1833">
        <v>1</v>
      </c>
      <c r="AJ1833">
        <v>5.74</v>
      </c>
      <c r="AK1833">
        <v>50.93</v>
      </c>
      <c r="AL1833">
        <v>1</v>
      </c>
      <c r="AM1833">
        <v>2</v>
      </c>
      <c r="AN1833">
        <v>0</v>
      </c>
      <c r="AO1833">
        <v>1</v>
      </c>
      <c r="AP1833">
        <v>1</v>
      </c>
      <c r="AQ1833">
        <v>0</v>
      </c>
      <c r="AR1833">
        <v>0</v>
      </c>
      <c r="AS1833" t="s">
        <v>3</v>
      </c>
      <c r="AT1833">
        <v>0.43</v>
      </c>
      <c r="AU1833" t="s">
        <v>3</v>
      </c>
      <c r="AV1833">
        <v>0</v>
      </c>
      <c r="AW1833">
        <v>2</v>
      </c>
      <c r="AX1833">
        <v>64858334</v>
      </c>
      <c r="AY1833">
        <v>1</v>
      </c>
      <c r="AZ1833">
        <v>0</v>
      </c>
      <c r="BA1833">
        <v>1909</v>
      </c>
      <c r="BB1833">
        <v>0</v>
      </c>
      <c r="BC1833">
        <v>0</v>
      </c>
      <c r="BD1833">
        <v>0</v>
      </c>
      <c r="BE1833">
        <v>0</v>
      </c>
      <c r="BF1833">
        <v>0</v>
      </c>
      <c r="BG1833">
        <v>0</v>
      </c>
      <c r="BH1833">
        <v>0</v>
      </c>
      <c r="BI1833">
        <v>0</v>
      </c>
      <c r="BJ1833">
        <v>0</v>
      </c>
      <c r="BK1833">
        <v>0</v>
      </c>
      <c r="BL1833">
        <v>0</v>
      </c>
      <c r="BM1833">
        <v>0</v>
      </c>
      <c r="BN1833">
        <v>0</v>
      </c>
      <c r="BO1833">
        <v>0</v>
      </c>
      <c r="BP1833">
        <v>0</v>
      </c>
      <c r="BQ1833">
        <v>0</v>
      </c>
      <c r="BR1833">
        <v>0</v>
      </c>
      <c r="BS1833">
        <v>0</v>
      </c>
      <c r="BT1833">
        <v>0</v>
      </c>
      <c r="BU1833">
        <v>0</v>
      </c>
      <c r="BV1833">
        <v>0</v>
      </c>
      <c r="BW1833">
        <v>0</v>
      </c>
      <c r="CV1833">
        <v>0</v>
      </c>
      <c r="CW1833">
        <f>ROUND(Y1833*Source!I941*DO1833,7)</f>
        <v>0</v>
      </c>
      <c r="CX1833">
        <f>ROUND(Y1833*Source!I941,7)</f>
        <v>0</v>
      </c>
      <c r="CY1833">
        <f>AB1833</f>
        <v>1252.3</v>
      </c>
      <c r="CZ1833">
        <f>AF1833</f>
        <v>218.17</v>
      </c>
      <c r="DA1833">
        <f>AJ1833</f>
        <v>5.74</v>
      </c>
      <c r="DB1833">
        <f t="shared" si="1078"/>
        <v>93.81</v>
      </c>
      <c r="DC1833">
        <f t="shared" si="1079"/>
        <v>5.81</v>
      </c>
      <c r="DD1833" t="s">
        <v>3</v>
      </c>
      <c r="DE1833" t="s">
        <v>3</v>
      </c>
      <c r="DF1833">
        <f t="shared" si="1088"/>
        <v>0</v>
      </c>
      <c r="DG1833">
        <f>ROUND(ROUND(AF1833*AJ1833,0)*CX1833,0)</f>
        <v>0</v>
      </c>
      <c r="DH1833">
        <f>ROUND(ROUND(AG1833*AK1833,0)*CX1833,0)</f>
        <v>0</v>
      </c>
      <c r="DI1833">
        <f t="shared" si="1089"/>
        <v>0</v>
      </c>
      <c r="DJ1833">
        <f>DG1833</f>
        <v>0</v>
      </c>
      <c r="DK1833">
        <v>0</v>
      </c>
      <c r="DL1833" t="s">
        <v>3</v>
      </c>
      <c r="DM1833">
        <v>0</v>
      </c>
      <c r="DN1833" t="s">
        <v>3</v>
      </c>
      <c r="DO1833">
        <v>0</v>
      </c>
    </row>
    <row r="1834" spans="1:119" x14ac:dyDescent="0.2">
      <c r="A1834">
        <f>ROW(Source!A941)</f>
        <v>941</v>
      </c>
      <c r="B1834">
        <v>64855514</v>
      </c>
      <c r="C1834">
        <v>64858311</v>
      </c>
      <c r="D1834">
        <v>29174913</v>
      </c>
      <c r="E1834">
        <v>1</v>
      </c>
      <c r="F1834">
        <v>1</v>
      </c>
      <c r="G1834">
        <v>1</v>
      </c>
      <c r="H1834">
        <v>2</v>
      </c>
      <c r="I1834" t="s">
        <v>1152</v>
      </c>
      <c r="J1834" t="s">
        <v>1153</v>
      </c>
      <c r="K1834" t="s">
        <v>1154</v>
      </c>
      <c r="L1834">
        <v>1368</v>
      </c>
      <c r="N1834">
        <v>1011</v>
      </c>
      <c r="O1834" t="s">
        <v>1106</v>
      </c>
      <c r="P1834" t="s">
        <v>1106</v>
      </c>
      <c r="Q1834">
        <v>1</v>
      </c>
      <c r="W1834">
        <v>0</v>
      </c>
      <c r="X1834">
        <v>1230759911</v>
      </c>
      <c r="Y1834">
        <f t="shared" si="1077"/>
        <v>0.23</v>
      </c>
      <c r="AA1834">
        <v>0</v>
      </c>
      <c r="AB1834">
        <v>2113</v>
      </c>
      <c r="AC1834">
        <v>590.79</v>
      </c>
      <c r="AD1834">
        <v>0</v>
      </c>
      <c r="AE1834">
        <v>0</v>
      </c>
      <c r="AF1834">
        <v>87.17</v>
      </c>
      <c r="AG1834">
        <v>11.6</v>
      </c>
      <c r="AH1834">
        <v>0</v>
      </c>
      <c r="AI1834">
        <v>1</v>
      </c>
      <c r="AJ1834">
        <v>24.24</v>
      </c>
      <c r="AK1834">
        <v>50.93</v>
      </c>
      <c r="AL1834">
        <v>1</v>
      </c>
      <c r="AM1834">
        <v>2</v>
      </c>
      <c r="AN1834">
        <v>0</v>
      </c>
      <c r="AO1834">
        <v>1</v>
      </c>
      <c r="AP1834">
        <v>1</v>
      </c>
      <c r="AQ1834">
        <v>0</v>
      </c>
      <c r="AR1834">
        <v>0</v>
      </c>
      <c r="AS1834" t="s">
        <v>3</v>
      </c>
      <c r="AT1834">
        <v>0.23</v>
      </c>
      <c r="AU1834" t="s">
        <v>3</v>
      </c>
      <c r="AV1834">
        <v>0</v>
      </c>
      <c r="AW1834">
        <v>2</v>
      </c>
      <c r="AX1834">
        <v>64858335</v>
      </c>
      <c r="AY1834">
        <v>1</v>
      </c>
      <c r="AZ1834">
        <v>0</v>
      </c>
      <c r="BA1834">
        <v>1910</v>
      </c>
      <c r="BB1834">
        <v>0</v>
      </c>
      <c r="BC1834">
        <v>0</v>
      </c>
      <c r="BD1834">
        <v>0</v>
      </c>
      <c r="BE1834">
        <v>0</v>
      </c>
      <c r="BF1834">
        <v>0</v>
      </c>
      <c r="BG1834">
        <v>0</v>
      </c>
      <c r="BH1834">
        <v>0</v>
      </c>
      <c r="BI1834">
        <v>0</v>
      </c>
      <c r="BJ1834">
        <v>0</v>
      </c>
      <c r="BK1834">
        <v>0</v>
      </c>
      <c r="BL1834">
        <v>0</v>
      </c>
      <c r="BM1834">
        <v>0</v>
      </c>
      <c r="BN1834">
        <v>0</v>
      </c>
      <c r="BO1834">
        <v>0</v>
      </c>
      <c r="BP1834">
        <v>0</v>
      </c>
      <c r="BQ1834">
        <v>0</v>
      </c>
      <c r="BR1834">
        <v>0</v>
      </c>
      <c r="BS1834">
        <v>0</v>
      </c>
      <c r="BT1834">
        <v>0</v>
      </c>
      <c r="BU1834">
        <v>0</v>
      </c>
      <c r="BV1834">
        <v>0</v>
      </c>
      <c r="BW1834">
        <v>0</v>
      </c>
      <c r="CV1834">
        <v>0</v>
      </c>
      <c r="CW1834">
        <f>ROUND(Y1834*Source!I941*DO1834,7)</f>
        <v>0</v>
      </c>
      <c r="CX1834">
        <f>ROUND(Y1834*Source!I941,7)</f>
        <v>0</v>
      </c>
      <c r="CY1834">
        <f>AB1834</f>
        <v>2113</v>
      </c>
      <c r="CZ1834">
        <f>AF1834</f>
        <v>87.17</v>
      </c>
      <c r="DA1834">
        <f>AJ1834</f>
        <v>24.24</v>
      </c>
      <c r="DB1834">
        <f t="shared" si="1078"/>
        <v>20.05</v>
      </c>
      <c r="DC1834">
        <f t="shared" si="1079"/>
        <v>2.67</v>
      </c>
      <c r="DD1834" t="s">
        <v>3</v>
      </c>
      <c r="DE1834" t="s">
        <v>3</v>
      </c>
      <c r="DF1834">
        <f t="shared" si="1088"/>
        <v>0</v>
      </c>
      <c r="DG1834">
        <f>ROUND(ROUND(AF1834*AJ1834,0)*CX1834,0)</f>
        <v>0</v>
      </c>
      <c r="DH1834">
        <f>ROUND(ROUND(AG1834*AK1834,0)*CX1834,0)</f>
        <v>0</v>
      </c>
      <c r="DI1834">
        <f t="shared" si="1089"/>
        <v>0</v>
      </c>
      <c r="DJ1834">
        <f>DG1834</f>
        <v>0</v>
      </c>
      <c r="DK1834">
        <v>0</v>
      </c>
      <c r="DL1834" t="s">
        <v>3</v>
      </c>
      <c r="DM1834">
        <v>0</v>
      </c>
      <c r="DN1834" t="s">
        <v>3</v>
      </c>
      <c r="DO1834">
        <v>0</v>
      </c>
    </row>
    <row r="1835" spans="1:119" x14ac:dyDescent="0.2">
      <c r="A1835">
        <f>ROW(Source!A941)</f>
        <v>941</v>
      </c>
      <c r="B1835">
        <v>64855514</v>
      </c>
      <c r="C1835">
        <v>64858311</v>
      </c>
      <c r="D1835">
        <v>29113598</v>
      </c>
      <c r="E1835">
        <v>1</v>
      </c>
      <c r="F1835">
        <v>1</v>
      </c>
      <c r="G1835">
        <v>1</v>
      </c>
      <c r="H1835">
        <v>3</v>
      </c>
      <c r="I1835" t="s">
        <v>1196</v>
      </c>
      <c r="J1835" t="s">
        <v>1197</v>
      </c>
      <c r="K1835" t="s">
        <v>1198</v>
      </c>
      <c r="L1835">
        <v>1348</v>
      </c>
      <c r="N1835">
        <v>1009</v>
      </c>
      <c r="O1835" t="s">
        <v>36</v>
      </c>
      <c r="P1835" t="s">
        <v>36</v>
      </c>
      <c r="Q1835">
        <v>1000</v>
      </c>
      <c r="W1835">
        <v>0</v>
      </c>
      <c r="X1835">
        <v>-1012359093</v>
      </c>
      <c r="Y1835">
        <f t="shared" si="1077"/>
        <v>2.4000000000000001E-4</v>
      </c>
      <c r="AA1835">
        <v>50165.55</v>
      </c>
      <c r="AB1835">
        <v>0</v>
      </c>
      <c r="AC1835">
        <v>0</v>
      </c>
      <c r="AD1835">
        <v>0</v>
      </c>
      <c r="AE1835">
        <v>4455.2</v>
      </c>
      <c r="AF1835">
        <v>0</v>
      </c>
      <c r="AG1835">
        <v>0</v>
      </c>
      <c r="AH1835">
        <v>0</v>
      </c>
      <c r="AI1835">
        <v>11.26</v>
      </c>
      <c r="AJ1835">
        <v>1</v>
      </c>
      <c r="AK1835">
        <v>1</v>
      </c>
      <c r="AL1835">
        <v>1</v>
      </c>
      <c r="AM1835">
        <v>2</v>
      </c>
      <c r="AN1835">
        <v>0</v>
      </c>
      <c r="AO1835">
        <v>1</v>
      </c>
      <c r="AP1835">
        <v>1</v>
      </c>
      <c r="AQ1835">
        <v>0</v>
      </c>
      <c r="AR1835">
        <v>0</v>
      </c>
      <c r="AS1835" t="s">
        <v>3</v>
      </c>
      <c r="AT1835">
        <v>2.4000000000000001E-4</v>
      </c>
      <c r="AU1835" t="s">
        <v>3</v>
      </c>
      <c r="AV1835">
        <v>0</v>
      </c>
      <c r="AW1835">
        <v>2</v>
      </c>
      <c r="AX1835">
        <v>64858336</v>
      </c>
      <c r="AY1835">
        <v>1</v>
      </c>
      <c r="AZ1835">
        <v>0</v>
      </c>
      <c r="BA1835">
        <v>1911</v>
      </c>
      <c r="BB1835">
        <v>0</v>
      </c>
      <c r="BC1835">
        <v>0</v>
      </c>
      <c r="BD1835">
        <v>0</v>
      </c>
      <c r="BE1835">
        <v>0</v>
      </c>
      <c r="BF1835">
        <v>0</v>
      </c>
      <c r="BG1835">
        <v>0</v>
      </c>
      <c r="BH1835">
        <v>0</v>
      </c>
      <c r="BI1835">
        <v>0</v>
      </c>
      <c r="BJ1835">
        <v>0</v>
      </c>
      <c r="BK1835">
        <v>0</v>
      </c>
      <c r="BL1835">
        <v>0</v>
      </c>
      <c r="BM1835">
        <v>0</v>
      </c>
      <c r="BN1835">
        <v>0</v>
      </c>
      <c r="BO1835">
        <v>0</v>
      </c>
      <c r="BP1835">
        <v>0</v>
      </c>
      <c r="BQ1835">
        <v>0</v>
      </c>
      <c r="BR1835">
        <v>0</v>
      </c>
      <c r="BS1835">
        <v>0</v>
      </c>
      <c r="BT1835">
        <v>0</v>
      </c>
      <c r="BU1835">
        <v>0</v>
      </c>
      <c r="BV1835">
        <v>0</v>
      </c>
      <c r="BW1835">
        <v>0</v>
      </c>
      <c r="CV1835">
        <v>0</v>
      </c>
      <c r="CW1835">
        <v>0</v>
      </c>
      <c r="CX1835">
        <f>ROUND(Y1835*Source!I941,7)</f>
        <v>0</v>
      </c>
      <c r="CY1835">
        <f t="shared" ref="CY1835:CY1844" si="1090">AA1835</f>
        <v>50165.55</v>
      </c>
      <c r="CZ1835">
        <f t="shared" ref="CZ1835:CZ1844" si="1091">AE1835</f>
        <v>4455.2</v>
      </c>
      <c r="DA1835">
        <f t="shared" ref="DA1835:DA1844" si="1092">AI1835</f>
        <v>11.26</v>
      </c>
      <c r="DB1835">
        <f t="shared" si="1078"/>
        <v>1.07</v>
      </c>
      <c r="DC1835">
        <f t="shared" si="1079"/>
        <v>0</v>
      </c>
      <c r="DD1835" t="s">
        <v>3</v>
      </c>
      <c r="DE1835" t="s">
        <v>3</v>
      </c>
      <c r="DF1835">
        <f>ROUND(ROUND(AE1835*AI1835,0)*CX1835,0)</f>
        <v>0</v>
      </c>
      <c r="DG1835">
        <f t="shared" ref="DG1835:DG1844" si="1093">ROUND(ROUND(AF1835,0)*CX1835,0)</f>
        <v>0</v>
      </c>
      <c r="DH1835">
        <f t="shared" ref="DH1835:DH1844" si="1094">ROUND(ROUND(AG1835,0)*CX1835,0)</f>
        <v>0</v>
      </c>
      <c r="DI1835">
        <f t="shared" si="1089"/>
        <v>0</v>
      </c>
      <c r="DJ1835">
        <f t="shared" ref="DJ1835:DJ1844" si="1095">DF1835</f>
        <v>0</v>
      </c>
      <c r="DK1835">
        <v>0</v>
      </c>
      <c r="DL1835" t="s">
        <v>3</v>
      </c>
      <c r="DM1835">
        <v>0</v>
      </c>
      <c r="DN1835" t="s">
        <v>3</v>
      </c>
      <c r="DO1835">
        <v>0</v>
      </c>
    </row>
    <row r="1836" spans="1:119" x14ac:dyDescent="0.2">
      <c r="A1836">
        <f>ROW(Source!A941)</f>
        <v>941</v>
      </c>
      <c r="B1836">
        <v>64855514</v>
      </c>
      <c r="C1836">
        <v>64858311</v>
      </c>
      <c r="D1836">
        <v>29109197</v>
      </c>
      <c r="E1836">
        <v>1</v>
      </c>
      <c r="F1836">
        <v>1</v>
      </c>
      <c r="G1836">
        <v>1</v>
      </c>
      <c r="H1836">
        <v>3</v>
      </c>
      <c r="I1836" t="s">
        <v>1685</v>
      </c>
      <c r="J1836" t="s">
        <v>1686</v>
      </c>
      <c r="K1836" t="s">
        <v>1687</v>
      </c>
      <c r="L1836">
        <v>1348</v>
      </c>
      <c r="N1836">
        <v>1009</v>
      </c>
      <c r="O1836" t="s">
        <v>36</v>
      </c>
      <c r="P1836" t="s">
        <v>36</v>
      </c>
      <c r="Q1836">
        <v>1000</v>
      </c>
      <c r="W1836">
        <v>0</v>
      </c>
      <c r="X1836">
        <v>-1746258587</v>
      </c>
      <c r="Y1836">
        <f t="shared" si="1077"/>
        <v>0.14000000000000001</v>
      </c>
      <c r="AA1836">
        <v>7482.1</v>
      </c>
      <c r="AB1836">
        <v>0</v>
      </c>
      <c r="AC1836">
        <v>0</v>
      </c>
      <c r="AD1836">
        <v>0</v>
      </c>
      <c r="AE1836">
        <v>412.01</v>
      </c>
      <c r="AF1836">
        <v>0</v>
      </c>
      <c r="AG1836">
        <v>0</v>
      </c>
      <c r="AH1836">
        <v>0</v>
      </c>
      <c r="AI1836">
        <v>18.16</v>
      </c>
      <c r="AJ1836">
        <v>1</v>
      </c>
      <c r="AK1836">
        <v>1</v>
      </c>
      <c r="AL1836">
        <v>1</v>
      </c>
      <c r="AM1836">
        <v>2</v>
      </c>
      <c r="AN1836">
        <v>0</v>
      </c>
      <c r="AO1836">
        <v>1</v>
      </c>
      <c r="AP1836">
        <v>1</v>
      </c>
      <c r="AQ1836">
        <v>0</v>
      </c>
      <c r="AR1836">
        <v>0</v>
      </c>
      <c r="AS1836" t="s">
        <v>3</v>
      </c>
      <c r="AT1836">
        <v>0.14000000000000001</v>
      </c>
      <c r="AU1836" t="s">
        <v>3</v>
      </c>
      <c r="AV1836">
        <v>0</v>
      </c>
      <c r="AW1836">
        <v>2</v>
      </c>
      <c r="AX1836">
        <v>64858337</v>
      </c>
      <c r="AY1836">
        <v>1</v>
      </c>
      <c r="AZ1836">
        <v>0</v>
      </c>
      <c r="BA1836">
        <v>1912</v>
      </c>
      <c r="BB1836">
        <v>0</v>
      </c>
      <c r="BC1836">
        <v>0</v>
      </c>
      <c r="BD1836">
        <v>0</v>
      </c>
      <c r="BE1836">
        <v>0</v>
      </c>
      <c r="BF1836">
        <v>0</v>
      </c>
      <c r="BG1836">
        <v>0</v>
      </c>
      <c r="BH1836">
        <v>0</v>
      </c>
      <c r="BI1836">
        <v>0</v>
      </c>
      <c r="BJ1836">
        <v>0</v>
      </c>
      <c r="BK1836">
        <v>0</v>
      </c>
      <c r="BL1836">
        <v>0</v>
      </c>
      <c r="BM1836">
        <v>0</v>
      </c>
      <c r="BN1836">
        <v>0</v>
      </c>
      <c r="BO1836">
        <v>0</v>
      </c>
      <c r="BP1836">
        <v>0</v>
      </c>
      <c r="BQ1836">
        <v>0</v>
      </c>
      <c r="BR1836">
        <v>0</v>
      </c>
      <c r="BS1836">
        <v>0</v>
      </c>
      <c r="BT1836">
        <v>0</v>
      </c>
      <c r="BU1836">
        <v>0</v>
      </c>
      <c r="BV1836">
        <v>0</v>
      </c>
      <c r="BW1836">
        <v>0</v>
      </c>
      <c r="CV1836">
        <v>0</v>
      </c>
      <c r="CW1836">
        <v>0</v>
      </c>
      <c r="CX1836">
        <f>ROUND(Y1836*Source!I941,7)</f>
        <v>0</v>
      </c>
      <c r="CY1836">
        <f t="shared" si="1090"/>
        <v>7482.1</v>
      </c>
      <c r="CZ1836">
        <f t="shared" si="1091"/>
        <v>412.01</v>
      </c>
      <c r="DA1836">
        <f t="shared" si="1092"/>
        <v>18.16</v>
      </c>
      <c r="DB1836">
        <f t="shared" si="1078"/>
        <v>57.68</v>
      </c>
      <c r="DC1836">
        <f t="shared" si="1079"/>
        <v>0</v>
      </c>
      <c r="DD1836" t="s">
        <v>3</v>
      </c>
      <c r="DE1836" t="s">
        <v>3</v>
      </c>
      <c r="DF1836">
        <f>ROUND(ROUND(AE1836*AI1836,0)*CX1836,0)</f>
        <v>0</v>
      </c>
      <c r="DG1836">
        <f t="shared" si="1093"/>
        <v>0</v>
      </c>
      <c r="DH1836">
        <f t="shared" si="1094"/>
        <v>0</v>
      </c>
      <c r="DI1836">
        <f t="shared" si="1089"/>
        <v>0</v>
      </c>
      <c r="DJ1836">
        <f t="shared" si="1095"/>
        <v>0</v>
      </c>
      <c r="DK1836">
        <v>0</v>
      </c>
      <c r="DL1836" t="s">
        <v>3</v>
      </c>
      <c r="DM1836">
        <v>0</v>
      </c>
      <c r="DN1836" t="s">
        <v>3</v>
      </c>
      <c r="DO1836">
        <v>0</v>
      </c>
    </row>
    <row r="1837" spans="1:119" x14ac:dyDescent="0.2">
      <c r="A1837">
        <f>ROW(Source!A941)</f>
        <v>941</v>
      </c>
      <c r="B1837">
        <v>64855514</v>
      </c>
      <c r="C1837">
        <v>64858311</v>
      </c>
      <c r="D1837">
        <v>29116679</v>
      </c>
      <c r="E1837">
        <v>1</v>
      </c>
      <c r="F1837">
        <v>1</v>
      </c>
      <c r="G1837">
        <v>1</v>
      </c>
      <c r="H1837">
        <v>3</v>
      </c>
      <c r="I1837" t="s">
        <v>1673</v>
      </c>
      <c r="J1837" t="s">
        <v>1674</v>
      </c>
      <c r="K1837" t="s">
        <v>1675</v>
      </c>
      <c r="L1837">
        <v>1301</v>
      </c>
      <c r="N1837">
        <v>1003</v>
      </c>
      <c r="O1837" t="s">
        <v>288</v>
      </c>
      <c r="P1837" t="s">
        <v>288</v>
      </c>
      <c r="Q1837">
        <v>1</v>
      </c>
      <c r="W1837">
        <v>0</v>
      </c>
      <c r="X1837">
        <v>1675248631</v>
      </c>
      <c r="Y1837">
        <f t="shared" si="1077"/>
        <v>2.5000000000000001E-2</v>
      </c>
      <c r="AA1837">
        <v>6157.39</v>
      </c>
      <c r="AB1837">
        <v>0</v>
      </c>
      <c r="AC1837">
        <v>0</v>
      </c>
      <c r="AD1837">
        <v>0</v>
      </c>
      <c r="AE1837">
        <v>427.3</v>
      </c>
      <c r="AF1837">
        <v>0</v>
      </c>
      <c r="AG1837">
        <v>0</v>
      </c>
      <c r="AH1837">
        <v>0</v>
      </c>
      <c r="AI1837">
        <v>14.41</v>
      </c>
      <c r="AJ1837">
        <v>1</v>
      </c>
      <c r="AK1837">
        <v>1</v>
      </c>
      <c r="AL1837">
        <v>1</v>
      </c>
      <c r="AM1837">
        <v>2</v>
      </c>
      <c r="AN1837">
        <v>0</v>
      </c>
      <c r="AO1837">
        <v>1</v>
      </c>
      <c r="AP1837">
        <v>1</v>
      </c>
      <c r="AQ1837">
        <v>0</v>
      </c>
      <c r="AR1837">
        <v>0</v>
      </c>
      <c r="AS1837" t="s">
        <v>3</v>
      </c>
      <c r="AT1837">
        <v>2.5000000000000001E-2</v>
      </c>
      <c r="AU1837" t="s">
        <v>3</v>
      </c>
      <c r="AV1837">
        <v>0</v>
      </c>
      <c r="AW1837">
        <v>2</v>
      </c>
      <c r="AX1837">
        <v>64858338</v>
      </c>
      <c r="AY1837">
        <v>1</v>
      </c>
      <c r="AZ1837">
        <v>0</v>
      </c>
      <c r="BA1837">
        <v>1913</v>
      </c>
      <c r="BB1837">
        <v>0</v>
      </c>
      <c r="BC1837">
        <v>0</v>
      </c>
      <c r="BD1837">
        <v>0</v>
      </c>
      <c r="BE1837">
        <v>0</v>
      </c>
      <c r="BF1837">
        <v>0</v>
      </c>
      <c r="BG1837">
        <v>0</v>
      </c>
      <c r="BH1837">
        <v>0</v>
      </c>
      <c r="BI1837">
        <v>0</v>
      </c>
      <c r="BJ1837">
        <v>0</v>
      </c>
      <c r="BK1837">
        <v>0</v>
      </c>
      <c r="BL1837">
        <v>0</v>
      </c>
      <c r="BM1837">
        <v>0</v>
      </c>
      <c r="BN1837">
        <v>0</v>
      </c>
      <c r="BO1837">
        <v>0</v>
      </c>
      <c r="BP1837">
        <v>0</v>
      </c>
      <c r="BQ1837">
        <v>0</v>
      </c>
      <c r="BR1837">
        <v>0</v>
      </c>
      <c r="BS1837">
        <v>0</v>
      </c>
      <c r="BT1837">
        <v>0</v>
      </c>
      <c r="BU1837">
        <v>0</v>
      </c>
      <c r="BV1837">
        <v>0</v>
      </c>
      <c r="BW1837">
        <v>0</v>
      </c>
      <c r="CV1837">
        <v>0</v>
      </c>
      <c r="CW1837">
        <v>0</v>
      </c>
      <c r="CX1837">
        <f>ROUND(Y1837*Source!I941,7)</f>
        <v>0</v>
      </c>
      <c r="CY1837">
        <f t="shared" si="1090"/>
        <v>6157.39</v>
      </c>
      <c r="CZ1837">
        <f t="shared" si="1091"/>
        <v>427.3</v>
      </c>
      <c r="DA1837">
        <f t="shared" si="1092"/>
        <v>14.41</v>
      </c>
      <c r="DB1837">
        <f t="shared" si="1078"/>
        <v>10.68</v>
      </c>
      <c r="DC1837">
        <f t="shared" si="1079"/>
        <v>0</v>
      </c>
      <c r="DD1837" t="s">
        <v>3</v>
      </c>
      <c r="DE1837" t="s">
        <v>3</v>
      </c>
      <c r="DF1837">
        <f>ROUND(ROUND(AE1837*AI1837,0)*CX1837,0)</f>
        <v>0</v>
      </c>
      <c r="DG1837">
        <f t="shared" si="1093"/>
        <v>0</v>
      </c>
      <c r="DH1837">
        <f t="shared" si="1094"/>
        <v>0</v>
      </c>
      <c r="DI1837">
        <f t="shared" si="1089"/>
        <v>0</v>
      </c>
      <c r="DJ1837">
        <f t="shared" si="1095"/>
        <v>0</v>
      </c>
      <c r="DK1837">
        <v>0</v>
      </c>
      <c r="DL1837" t="s">
        <v>3</v>
      </c>
      <c r="DM1837">
        <v>0</v>
      </c>
      <c r="DN1837" t="s">
        <v>3</v>
      </c>
      <c r="DO1837">
        <v>0</v>
      </c>
    </row>
    <row r="1838" spans="1:119" x14ac:dyDescent="0.2">
      <c r="A1838">
        <f>ROW(Source!A941)</f>
        <v>941</v>
      </c>
      <c r="B1838">
        <v>64855514</v>
      </c>
      <c r="C1838">
        <v>64858311</v>
      </c>
      <c r="D1838">
        <v>29120597</v>
      </c>
      <c r="E1838">
        <v>1</v>
      </c>
      <c r="F1838">
        <v>1</v>
      </c>
      <c r="G1838">
        <v>1</v>
      </c>
      <c r="H1838">
        <v>3</v>
      </c>
      <c r="I1838" t="s">
        <v>1688</v>
      </c>
      <c r="J1838" t="s">
        <v>1689</v>
      </c>
      <c r="K1838" t="s">
        <v>1690</v>
      </c>
      <c r="L1838">
        <v>1354</v>
      </c>
      <c r="N1838">
        <v>1010</v>
      </c>
      <c r="O1838" t="s">
        <v>438</v>
      </c>
      <c r="P1838" t="s">
        <v>438</v>
      </c>
      <c r="Q1838">
        <v>1</v>
      </c>
      <c r="W1838">
        <v>0</v>
      </c>
      <c r="X1838">
        <v>1099814495</v>
      </c>
      <c r="Y1838">
        <f t="shared" si="1077"/>
        <v>0.21</v>
      </c>
      <c r="AA1838">
        <v>1347.76</v>
      </c>
      <c r="AB1838">
        <v>0</v>
      </c>
      <c r="AC1838">
        <v>0</v>
      </c>
      <c r="AD1838">
        <v>0</v>
      </c>
      <c r="AE1838">
        <v>276.18</v>
      </c>
      <c r="AF1838">
        <v>0</v>
      </c>
      <c r="AG1838">
        <v>0</v>
      </c>
      <c r="AH1838">
        <v>0</v>
      </c>
      <c r="AI1838">
        <v>4.88</v>
      </c>
      <c r="AJ1838">
        <v>1</v>
      </c>
      <c r="AK1838">
        <v>1</v>
      </c>
      <c r="AL1838">
        <v>1</v>
      </c>
      <c r="AM1838">
        <v>2</v>
      </c>
      <c r="AN1838">
        <v>0</v>
      </c>
      <c r="AO1838">
        <v>1</v>
      </c>
      <c r="AP1838">
        <v>1</v>
      </c>
      <c r="AQ1838">
        <v>0</v>
      </c>
      <c r="AR1838">
        <v>0</v>
      </c>
      <c r="AS1838" t="s">
        <v>3</v>
      </c>
      <c r="AT1838">
        <v>0.21</v>
      </c>
      <c r="AU1838" t="s">
        <v>3</v>
      </c>
      <c r="AV1838">
        <v>0</v>
      </c>
      <c r="AW1838">
        <v>2</v>
      </c>
      <c r="AX1838">
        <v>64858339</v>
      </c>
      <c r="AY1838">
        <v>1</v>
      </c>
      <c r="AZ1838">
        <v>0</v>
      </c>
      <c r="BA1838">
        <v>1914</v>
      </c>
      <c r="BB1838">
        <v>0</v>
      </c>
      <c r="BC1838">
        <v>0</v>
      </c>
      <c r="BD1838">
        <v>0</v>
      </c>
      <c r="BE1838">
        <v>0</v>
      </c>
      <c r="BF1838">
        <v>0</v>
      </c>
      <c r="BG1838">
        <v>0</v>
      </c>
      <c r="BH1838">
        <v>0</v>
      </c>
      <c r="BI1838">
        <v>0</v>
      </c>
      <c r="BJ1838">
        <v>0</v>
      </c>
      <c r="BK1838">
        <v>0</v>
      </c>
      <c r="BL1838">
        <v>0</v>
      </c>
      <c r="BM1838">
        <v>0</v>
      </c>
      <c r="BN1838">
        <v>0</v>
      </c>
      <c r="BO1838">
        <v>0</v>
      </c>
      <c r="BP1838">
        <v>0</v>
      </c>
      <c r="BQ1838">
        <v>0</v>
      </c>
      <c r="BR1838">
        <v>0</v>
      </c>
      <c r="BS1838">
        <v>0</v>
      </c>
      <c r="BT1838">
        <v>0</v>
      </c>
      <c r="BU1838">
        <v>0</v>
      </c>
      <c r="BV1838">
        <v>0</v>
      </c>
      <c r="BW1838">
        <v>0</v>
      </c>
      <c r="CV1838">
        <v>0</v>
      </c>
      <c r="CW1838">
        <v>0</v>
      </c>
      <c r="CX1838">
        <f>ROUND(Y1838*Source!I941,7)</f>
        <v>0</v>
      </c>
      <c r="CY1838">
        <f t="shared" si="1090"/>
        <v>1347.76</v>
      </c>
      <c r="CZ1838">
        <f t="shared" si="1091"/>
        <v>276.18</v>
      </c>
      <c r="DA1838">
        <f t="shared" si="1092"/>
        <v>4.88</v>
      </c>
      <c r="DB1838">
        <f t="shared" si="1078"/>
        <v>58</v>
      </c>
      <c r="DC1838">
        <f t="shared" si="1079"/>
        <v>0</v>
      </c>
      <c r="DD1838" t="s">
        <v>3</v>
      </c>
      <c r="DE1838" t="s">
        <v>3</v>
      </c>
      <c r="DF1838">
        <f>ROUND(ROUND(AE1838*AI1838,0)*CX1838,0)</f>
        <v>0</v>
      </c>
      <c r="DG1838">
        <f t="shared" si="1093"/>
        <v>0</v>
      </c>
      <c r="DH1838">
        <f t="shared" si="1094"/>
        <v>0</v>
      </c>
      <c r="DI1838">
        <f t="shared" si="1089"/>
        <v>0</v>
      </c>
      <c r="DJ1838">
        <f t="shared" si="1095"/>
        <v>0</v>
      </c>
      <c r="DK1838">
        <v>0</v>
      </c>
      <c r="DL1838" t="s">
        <v>3</v>
      </c>
      <c r="DM1838">
        <v>0</v>
      </c>
      <c r="DN1838" t="s">
        <v>3</v>
      </c>
      <c r="DO1838">
        <v>0</v>
      </c>
    </row>
    <row r="1839" spans="1:119" x14ac:dyDescent="0.2">
      <c r="A1839">
        <f>ROW(Source!A941)</f>
        <v>941</v>
      </c>
      <c r="B1839">
        <v>64855514</v>
      </c>
      <c r="C1839">
        <v>64858311</v>
      </c>
      <c r="D1839">
        <v>29121118</v>
      </c>
      <c r="E1839">
        <v>1</v>
      </c>
      <c r="F1839">
        <v>1</v>
      </c>
      <c r="G1839">
        <v>1</v>
      </c>
      <c r="H1839">
        <v>3</v>
      </c>
      <c r="I1839" t="s">
        <v>1010</v>
      </c>
      <c r="J1839" t="s">
        <v>1012</v>
      </c>
      <c r="K1839" t="s">
        <v>1011</v>
      </c>
      <c r="L1839">
        <v>1035</v>
      </c>
      <c r="N1839">
        <v>1013</v>
      </c>
      <c r="O1839" t="s">
        <v>433</v>
      </c>
      <c r="P1839" t="s">
        <v>433</v>
      </c>
      <c r="Q1839">
        <v>1</v>
      </c>
      <c r="W1839">
        <v>0</v>
      </c>
      <c r="X1839">
        <v>-1563119799</v>
      </c>
      <c r="Y1839">
        <f t="shared" ref="Y1839:Y1870" si="1096">AT1839</f>
        <v>0</v>
      </c>
      <c r="AA1839">
        <v>0</v>
      </c>
      <c r="AB1839">
        <v>0</v>
      </c>
      <c r="AC1839">
        <v>0</v>
      </c>
      <c r="AD1839">
        <v>0</v>
      </c>
      <c r="AE1839">
        <v>0</v>
      </c>
      <c r="AF1839">
        <v>0</v>
      </c>
      <c r="AG1839">
        <v>0</v>
      </c>
      <c r="AH1839">
        <v>0</v>
      </c>
      <c r="AI1839">
        <v>1</v>
      </c>
      <c r="AJ1839">
        <v>1</v>
      </c>
      <c r="AK1839">
        <v>1</v>
      </c>
      <c r="AL1839">
        <v>1</v>
      </c>
      <c r="AM1839">
        <v>0</v>
      </c>
      <c r="AN1839">
        <v>1</v>
      </c>
      <c r="AO1839">
        <v>0</v>
      </c>
      <c r="AP1839">
        <v>1</v>
      </c>
      <c r="AQ1839">
        <v>0</v>
      </c>
      <c r="AR1839">
        <v>0</v>
      </c>
      <c r="AS1839" t="s">
        <v>3</v>
      </c>
      <c r="AT1839">
        <v>0</v>
      </c>
      <c r="AU1839" t="s">
        <v>3</v>
      </c>
      <c r="AV1839">
        <v>0</v>
      </c>
      <c r="AW1839">
        <v>2</v>
      </c>
      <c r="AX1839">
        <v>64858340</v>
      </c>
      <c r="AY1839">
        <v>1</v>
      </c>
      <c r="AZ1839">
        <v>0</v>
      </c>
      <c r="BA1839">
        <v>1915</v>
      </c>
      <c r="BB1839">
        <v>0</v>
      </c>
      <c r="BC1839">
        <v>0</v>
      </c>
      <c r="BD1839">
        <v>0</v>
      </c>
      <c r="BE1839">
        <v>0</v>
      </c>
      <c r="BF1839">
        <v>0</v>
      </c>
      <c r="BG1839">
        <v>0</v>
      </c>
      <c r="BH1839">
        <v>0</v>
      </c>
      <c r="BI1839">
        <v>0</v>
      </c>
      <c r="BJ1839">
        <v>0</v>
      </c>
      <c r="BK1839">
        <v>0</v>
      </c>
      <c r="BL1839">
        <v>0</v>
      </c>
      <c r="BM1839">
        <v>0</v>
      </c>
      <c r="BN1839">
        <v>0</v>
      </c>
      <c r="BO1839">
        <v>0</v>
      </c>
      <c r="BP1839">
        <v>0</v>
      </c>
      <c r="BQ1839">
        <v>0</v>
      </c>
      <c r="BR1839">
        <v>0</v>
      </c>
      <c r="BS1839">
        <v>0</v>
      </c>
      <c r="BT1839">
        <v>0</v>
      </c>
      <c r="BU1839">
        <v>0</v>
      </c>
      <c r="BV1839">
        <v>0</v>
      </c>
      <c r="BW1839">
        <v>0</v>
      </c>
      <c r="CV1839">
        <v>0</v>
      </c>
      <c r="CW1839">
        <v>0</v>
      </c>
      <c r="CX1839">
        <f>ROUND(Y1839*Source!I941,7)</f>
        <v>0</v>
      </c>
      <c r="CY1839">
        <f t="shared" si="1090"/>
        <v>0</v>
      </c>
      <c r="CZ1839">
        <f t="shared" si="1091"/>
        <v>0</v>
      </c>
      <c r="DA1839">
        <f t="shared" si="1092"/>
        <v>1</v>
      </c>
      <c r="DB1839">
        <f t="shared" ref="DB1839:DB1870" si="1097">ROUND(ROUND(AT1839*CZ1839,2),2)</f>
        <v>0</v>
      </c>
      <c r="DC1839">
        <f t="shared" ref="DC1839:DC1870" si="1098">ROUND(ROUND(AT1839*AG1839,2),2)</f>
        <v>0</v>
      </c>
      <c r="DD1839" t="s">
        <v>3</v>
      </c>
      <c r="DE1839" t="s">
        <v>3</v>
      </c>
      <c r="DF1839">
        <f>ROUND(ROUND(AE1839,0)*CX1839,0)</f>
        <v>0</v>
      </c>
      <c r="DG1839">
        <f t="shared" si="1093"/>
        <v>0</v>
      </c>
      <c r="DH1839">
        <f t="shared" si="1094"/>
        <v>0</v>
      </c>
      <c r="DI1839">
        <f t="shared" si="1089"/>
        <v>0</v>
      </c>
      <c r="DJ1839">
        <f t="shared" si="1095"/>
        <v>0</v>
      </c>
      <c r="DK1839">
        <v>0</v>
      </c>
      <c r="DL1839" t="s">
        <v>3</v>
      </c>
      <c r="DM1839">
        <v>0</v>
      </c>
      <c r="DN1839" t="s">
        <v>3</v>
      </c>
      <c r="DO1839">
        <v>0</v>
      </c>
    </row>
    <row r="1840" spans="1:119" x14ac:dyDescent="0.2">
      <c r="A1840">
        <f>ROW(Source!A941)</f>
        <v>941</v>
      </c>
      <c r="B1840">
        <v>64855514</v>
      </c>
      <c r="C1840">
        <v>64858311</v>
      </c>
      <c r="D1840">
        <v>29129008</v>
      </c>
      <c r="E1840">
        <v>1</v>
      </c>
      <c r="F1840">
        <v>1</v>
      </c>
      <c r="G1840">
        <v>1</v>
      </c>
      <c r="H1840">
        <v>3</v>
      </c>
      <c r="I1840" t="s">
        <v>1230</v>
      </c>
      <c r="J1840" t="s">
        <v>1231</v>
      </c>
      <c r="K1840" t="s">
        <v>1232</v>
      </c>
      <c r="L1840">
        <v>1354</v>
      </c>
      <c r="N1840">
        <v>1010</v>
      </c>
      <c r="O1840" t="s">
        <v>438</v>
      </c>
      <c r="P1840" t="s">
        <v>438</v>
      </c>
      <c r="Q1840">
        <v>1</v>
      </c>
      <c r="W1840">
        <v>0</v>
      </c>
      <c r="X1840">
        <v>-1747686543</v>
      </c>
      <c r="Y1840">
        <f t="shared" si="1096"/>
        <v>1.5E-3</v>
      </c>
      <c r="AA1840">
        <v>1301.3900000000001</v>
      </c>
      <c r="AB1840">
        <v>0</v>
      </c>
      <c r="AC1840">
        <v>0</v>
      </c>
      <c r="AD1840">
        <v>0</v>
      </c>
      <c r="AE1840">
        <v>342.47</v>
      </c>
      <c r="AF1840">
        <v>0</v>
      </c>
      <c r="AG1840">
        <v>0</v>
      </c>
      <c r="AH1840">
        <v>0</v>
      </c>
      <c r="AI1840">
        <v>3.8</v>
      </c>
      <c r="AJ1840">
        <v>1</v>
      </c>
      <c r="AK1840">
        <v>1</v>
      </c>
      <c r="AL1840">
        <v>1</v>
      </c>
      <c r="AM1840">
        <v>2</v>
      </c>
      <c r="AN1840">
        <v>0</v>
      </c>
      <c r="AO1840">
        <v>1</v>
      </c>
      <c r="AP1840">
        <v>1</v>
      </c>
      <c r="AQ1840">
        <v>0</v>
      </c>
      <c r="AR1840">
        <v>0</v>
      </c>
      <c r="AS1840" t="s">
        <v>3</v>
      </c>
      <c r="AT1840">
        <v>1.5E-3</v>
      </c>
      <c r="AU1840" t="s">
        <v>3</v>
      </c>
      <c r="AV1840">
        <v>0</v>
      </c>
      <c r="AW1840">
        <v>2</v>
      </c>
      <c r="AX1840">
        <v>64858341</v>
      </c>
      <c r="AY1840">
        <v>1</v>
      </c>
      <c r="AZ1840">
        <v>0</v>
      </c>
      <c r="BA1840">
        <v>1916</v>
      </c>
      <c r="BB1840">
        <v>0</v>
      </c>
      <c r="BC1840">
        <v>0</v>
      </c>
      <c r="BD1840">
        <v>0</v>
      </c>
      <c r="BE1840">
        <v>0</v>
      </c>
      <c r="BF1840">
        <v>0</v>
      </c>
      <c r="BG1840">
        <v>0</v>
      </c>
      <c r="BH1840">
        <v>0</v>
      </c>
      <c r="BI1840">
        <v>0</v>
      </c>
      <c r="BJ1840">
        <v>0</v>
      </c>
      <c r="BK1840">
        <v>0</v>
      </c>
      <c r="BL1840">
        <v>0</v>
      </c>
      <c r="BM1840">
        <v>0</v>
      </c>
      <c r="BN1840">
        <v>0</v>
      </c>
      <c r="BO1840">
        <v>0</v>
      </c>
      <c r="BP1840">
        <v>0</v>
      </c>
      <c r="BQ1840">
        <v>0</v>
      </c>
      <c r="BR1840">
        <v>0</v>
      </c>
      <c r="BS1840">
        <v>0</v>
      </c>
      <c r="BT1840">
        <v>0</v>
      </c>
      <c r="BU1840">
        <v>0</v>
      </c>
      <c r="BV1840">
        <v>0</v>
      </c>
      <c r="BW1840">
        <v>0</v>
      </c>
      <c r="CV1840">
        <v>0</v>
      </c>
      <c r="CW1840">
        <v>0</v>
      </c>
      <c r="CX1840">
        <f>ROUND(Y1840*Source!I941,7)</f>
        <v>0</v>
      </c>
      <c r="CY1840">
        <f t="shared" si="1090"/>
        <v>1301.3900000000001</v>
      </c>
      <c r="CZ1840">
        <f t="shared" si="1091"/>
        <v>342.47</v>
      </c>
      <c r="DA1840">
        <f t="shared" si="1092"/>
        <v>3.8</v>
      </c>
      <c r="DB1840">
        <f t="shared" si="1097"/>
        <v>0.51</v>
      </c>
      <c r="DC1840">
        <f t="shared" si="1098"/>
        <v>0</v>
      </c>
      <c r="DD1840" t="s">
        <v>3</v>
      </c>
      <c r="DE1840" t="s">
        <v>3</v>
      </c>
      <c r="DF1840">
        <f>ROUND(ROUND(AE1840*AI1840,0)*CX1840,0)</f>
        <v>0</v>
      </c>
      <c r="DG1840">
        <f t="shared" si="1093"/>
        <v>0</v>
      </c>
      <c r="DH1840">
        <f t="shared" si="1094"/>
        <v>0</v>
      </c>
      <c r="DI1840">
        <f t="shared" si="1089"/>
        <v>0</v>
      </c>
      <c r="DJ1840">
        <f t="shared" si="1095"/>
        <v>0</v>
      </c>
      <c r="DK1840">
        <v>0</v>
      </c>
      <c r="DL1840" t="s">
        <v>3</v>
      </c>
      <c r="DM1840">
        <v>0</v>
      </c>
      <c r="DN1840" t="s">
        <v>3</v>
      </c>
      <c r="DO1840">
        <v>0</v>
      </c>
    </row>
    <row r="1841" spans="1:119" x14ac:dyDescent="0.2">
      <c r="A1841">
        <f>ROW(Source!A941)</f>
        <v>941</v>
      </c>
      <c r="B1841">
        <v>64855514</v>
      </c>
      <c r="C1841">
        <v>64858311</v>
      </c>
      <c r="D1841">
        <v>29131308</v>
      </c>
      <c r="E1841">
        <v>1</v>
      </c>
      <c r="F1841">
        <v>1</v>
      </c>
      <c r="G1841">
        <v>1</v>
      </c>
      <c r="H1841">
        <v>3</v>
      </c>
      <c r="I1841" t="s">
        <v>1208</v>
      </c>
      <c r="J1841" t="s">
        <v>1209</v>
      </c>
      <c r="K1841" t="s">
        <v>1210</v>
      </c>
      <c r="L1841">
        <v>1327</v>
      </c>
      <c r="N1841">
        <v>1005</v>
      </c>
      <c r="O1841" t="s">
        <v>298</v>
      </c>
      <c r="P1841" t="s">
        <v>298</v>
      </c>
      <c r="Q1841">
        <v>1</v>
      </c>
      <c r="W1841">
        <v>0</v>
      </c>
      <c r="X1841">
        <v>1067293540</v>
      </c>
      <c r="Y1841">
        <f t="shared" si="1096"/>
        <v>0.28000000000000003</v>
      </c>
      <c r="AA1841">
        <v>242.03</v>
      </c>
      <c r="AB1841">
        <v>0</v>
      </c>
      <c r="AC1841">
        <v>0</v>
      </c>
      <c r="AD1841">
        <v>0</v>
      </c>
      <c r="AE1841">
        <v>35.54</v>
      </c>
      <c r="AF1841">
        <v>0</v>
      </c>
      <c r="AG1841">
        <v>0</v>
      </c>
      <c r="AH1841">
        <v>0</v>
      </c>
      <c r="AI1841">
        <v>6.81</v>
      </c>
      <c r="AJ1841">
        <v>1</v>
      </c>
      <c r="AK1841">
        <v>1</v>
      </c>
      <c r="AL1841">
        <v>1</v>
      </c>
      <c r="AM1841">
        <v>2</v>
      </c>
      <c r="AN1841">
        <v>0</v>
      </c>
      <c r="AO1841">
        <v>1</v>
      </c>
      <c r="AP1841">
        <v>1</v>
      </c>
      <c r="AQ1841">
        <v>0</v>
      </c>
      <c r="AR1841">
        <v>0</v>
      </c>
      <c r="AS1841" t="s">
        <v>3</v>
      </c>
      <c r="AT1841">
        <v>0.28000000000000003</v>
      </c>
      <c r="AU1841" t="s">
        <v>3</v>
      </c>
      <c r="AV1841">
        <v>0</v>
      </c>
      <c r="AW1841">
        <v>2</v>
      </c>
      <c r="AX1841">
        <v>64858342</v>
      </c>
      <c r="AY1841">
        <v>1</v>
      </c>
      <c r="AZ1841">
        <v>0</v>
      </c>
      <c r="BA1841">
        <v>1917</v>
      </c>
      <c r="BB1841">
        <v>0</v>
      </c>
      <c r="BC1841">
        <v>0</v>
      </c>
      <c r="BD1841">
        <v>0</v>
      </c>
      <c r="BE1841">
        <v>0</v>
      </c>
      <c r="BF1841">
        <v>0</v>
      </c>
      <c r="BG1841">
        <v>0</v>
      </c>
      <c r="BH1841">
        <v>0</v>
      </c>
      <c r="BI1841">
        <v>0</v>
      </c>
      <c r="BJ1841">
        <v>0</v>
      </c>
      <c r="BK1841">
        <v>0</v>
      </c>
      <c r="BL1841">
        <v>0</v>
      </c>
      <c r="BM1841">
        <v>0</v>
      </c>
      <c r="BN1841">
        <v>0</v>
      </c>
      <c r="BO1841">
        <v>0</v>
      </c>
      <c r="BP1841">
        <v>0</v>
      </c>
      <c r="BQ1841">
        <v>0</v>
      </c>
      <c r="BR1841">
        <v>0</v>
      </c>
      <c r="BS1841">
        <v>0</v>
      </c>
      <c r="BT1841">
        <v>0</v>
      </c>
      <c r="BU1841">
        <v>0</v>
      </c>
      <c r="BV1841">
        <v>0</v>
      </c>
      <c r="BW1841">
        <v>0</v>
      </c>
      <c r="CV1841">
        <v>0</v>
      </c>
      <c r="CW1841">
        <v>0</v>
      </c>
      <c r="CX1841">
        <f>ROUND(Y1841*Source!I941,7)</f>
        <v>0</v>
      </c>
      <c r="CY1841">
        <f t="shared" si="1090"/>
        <v>242.03</v>
      </c>
      <c r="CZ1841">
        <f t="shared" si="1091"/>
        <v>35.54</v>
      </c>
      <c r="DA1841">
        <f t="shared" si="1092"/>
        <v>6.81</v>
      </c>
      <c r="DB1841">
        <f t="shared" si="1097"/>
        <v>9.9499999999999993</v>
      </c>
      <c r="DC1841">
        <f t="shared" si="1098"/>
        <v>0</v>
      </c>
      <c r="DD1841" t="s">
        <v>3</v>
      </c>
      <c r="DE1841" t="s">
        <v>3</v>
      </c>
      <c r="DF1841">
        <f>ROUND(ROUND(AE1841*AI1841,0)*CX1841,0)</f>
        <v>0</v>
      </c>
      <c r="DG1841">
        <f t="shared" si="1093"/>
        <v>0</v>
      </c>
      <c r="DH1841">
        <f t="shared" si="1094"/>
        <v>0</v>
      </c>
      <c r="DI1841">
        <f t="shared" si="1089"/>
        <v>0</v>
      </c>
      <c r="DJ1841">
        <f t="shared" si="1095"/>
        <v>0</v>
      </c>
      <c r="DK1841">
        <v>0</v>
      </c>
      <c r="DL1841" t="s">
        <v>3</v>
      </c>
      <c r="DM1841">
        <v>0</v>
      </c>
      <c r="DN1841" t="s">
        <v>3</v>
      </c>
      <c r="DO1841">
        <v>0</v>
      </c>
    </row>
    <row r="1842" spans="1:119" x14ac:dyDescent="0.2">
      <c r="A1842">
        <f>ROW(Source!A941)</f>
        <v>941</v>
      </c>
      <c r="B1842">
        <v>64855514</v>
      </c>
      <c r="C1842">
        <v>64858311</v>
      </c>
      <c r="D1842">
        <v>29131451</v>
      </c>
      <c r="E1842">
        <v>1</v>
      </c>
      <c r="F1842">
        <v>1</v>
      </c>
      <c r="G1842">
        <v>1</v>
      </c>
      <c r="H1842">
        <v>3</v>
      </c>
      <c r="I1842" t="s">
        <v>1013</v>
      </c>
      <c r="J1842" t="s">
        <v>1015</v>
      </c>
      <c r="K1842" t="s">
        <v>1014</v>
      </c>
      <c r="L1842">
        <v>1348</v>
      </c>
      <c r="N1842">
        <v>1009</v>
      </c>
      <c r="O1842" t="s">
        <v>36</v>
      </c>
      <c r="P1842" t="s">
        <v>36</v>
      </c>
      <c r="Q1842">
        <v>1000</v>
      </c>
      <c r="W1842">
        <v>0</v>
      </c>
      <c r="X1842">
        <v>292567889</v>
      </c>
      <c r="Y1842">
        <f t="shared" si="1096"/>
        <v>0</v>
      </c>
      <c r="AA1842">
        <v>0</v>
      </c>
      <c r="AB1842">
        <v>0</v>
      </c>
      <c r="AC1842">
        <v>0</v>
      </c>
      <c r="AD1842">
        <v>0</v>
      </c>
      <c r="AE1842">
        <v>0</v>
      </c>
      <c r="AF1842">
        <v>0</v>
      </c>
      <c r="AG1842">
        <v>0</v>
      </c>
      <c r="AH1842">
        <v>0</v>
      </c>
      <c r="AI1842">
        <v>1</v>
      </c>
      <c r="AJ1842">
        <v>1</v>
      </c>
      <c r="AK1842">
        <v>1</v>
      </c>
      <c r="AL1842">
        <v>1</v>
      </c>
      <c r="AM1842">
        <v>0</v>
      </c>
      <c r="AN1842">
        <v>1</v>
      </c>
      <c r="AO1842">
        <v>0</v>
      </c>
      <c r="AP1842">
        <v>1</v>
      </c>
      <c r="AQ1842">
        <v>0</v>
      </c>
      <c r="AR1842">
        <v>0</v>
      </c>
      <c r="AS1842" t="s">
        <v>3</v>
      </c>
      <c r="AT1842">
        <v>0</v>
      </c>
      <c r="AU1842" t="s">
        <v>3</v>
      </c>
      <c r="AV1842">
        <v>0</v>
      </c>
      <c r="AW1842">
        <v>2</v>
      </c>
      <c r="AX1842">
        <v>64858343</v>
      </c>
      <c r="AY1842">
        <v>1</v>
      </c>
      <c r="AZ1842">
        <v>0</v>
      </c>
      <c r="BA1842">
        <v>1918</v>
      </c>
      <c r="BB1842">
        <v>0</v>
      </c>
      <c r="BC1842">
        <v>0</v>
      </c>
      <c r="BD1842">
        <v>0</v>
      </c>
      <c r="BE1842">
        <v>0</v>
      </c>
      <c r="BF1842">
        <v>0</v>
      </c>
      <c r="BG1842">
        <v>0</v>
      </c>
      <c r="BH1842">
        <v>0</v>
      </c>
      <c r="BI1842">
        <v>0</v>
      </c>
      <c r="BJ1842">
        <v>0</v>
      </c>
      <c r="BK1842">
        <v>0</v>
      </c>
      <c r="BL1842">
        <v>0</v>
      </c>
      <c r="BM1842">
        <v>0</v>
      </c>
      <c r="BN1842">
        <v>0</v>
      </c>
      <c r="BO1842">
        <v>0</v>
      </c>
      <c r="BP1842">
        <v>0</v>
      </c>
      <c r="BQ1842">
        <v>0</v>
      </c>
      <c r="BR1842">
        <v>0</v>
      </c>
      <c r="BS1842">
        <v>0</v>
      </c>
      <c r="BT1842">
        <v>0</v>
      </c>
      <c r="BU1842">
        <v>0</v>
      </c>
      <c r="BV1842">
        <v>0</v>
      </c>
      <c r="BW1842">
        <v>0</v>
      </c>
      <c r="CV1842">
        <v>0</v>
      </c>
      <c r="CW1842">
        <v>0</v>
      </c>
      <c r="CX1842">
        <f>ROUND(Y1842*Source!I941,7)</f>
        <v>0</v>
      </c>
      <c r="CY1842">
        <f t="shared" si="1090"/>
        <v>0</v>
      </c>
      <c r="CZ1842">
        <f t="shared" si="1091"/>
        <v>0</v>
      </c>
      <c r="DA1842">
        <f t="shared" si="1092"/>
        <v>1</v>
      </c>
      <c r="DB1842">
        <f t="shared" si="1097"/>
        <v>0</v>
      </c>
      <c r="DC1842">
        <f t="shared" si="1098"/>
        <v>0</v>
      </c>
      <c r="DD1842" t="s">
        <v>3</v>
      </c>
      <c r="DE1842" t="s">
        <v>3</v>
      </c>
      <c r="DF1842">
        <f>ROUND(ROUND(AE1842,0)*CX1842,0)</f>
        <v>0</v>
      </c>
      <c r="DG1842">
        <f t="shared" si="1093"/>
        <v>0</v>
      </c>
      <c r="DH1842">
        <f t="shared" si="1094"/>
        <v>0</v>
      </c>
      <c r="DI1842">
        <f t="shared" si="1089"/>
        <v>0</v>
      </c>
      <c r="DJ1842">
        <f t="shared" si="1095"/>
        <v>0</v>
      </c>
      <c r="DK1842">
        <v>0</v>
      </c>
      <c r="DL1842" t="s">
        <v>3</v>
      </c>
      <c r="DM1842">
        <v>0</v>
      </c>
      <c r="DN1842" t="s">
        <v>3</v>
      </c>
      <c r="DO1842">
        <v>0</v>
      </c>
    </row>
    <row r="1843" spans="1:119" x14ac:dyDescent="0.2">
      <c r="A1843">
        <f>ROW(Source!A941)</f>
        <v>941</v>
      </c>
      <c r="B1843">
        <v>64855514</v>
      </c>
      <c r="C1843">
        <v>64858311</v>
      </c>
      <c r="D1843">
        <v>29144972</v>
      </c>
      <c r="E1843">
        <v>1</v>
      </c>
      <c r="F1843">
        <v>1</v>
      </c>
      <c r="G1843">
        <v>1</v>
      </c>
      <c r="H1843">
        <v>3</v>
      </c>
      <c r="I1843" t="s">
        <v>1016</v>
      </c>
      <c r="J1843" t="s">
        <v>1018</v>
      </c>
      <c r="K1843" t="s">
        <v>1017</v>
      </c>
      <c r="L1843">
        <v>1339</v>
      </c>
      <c r="N1843">
        <v>1007</v>
      </c>
      <c r="O1843" t="s">
        <v>128</v>
      </c>
      <c r="P1843" t="s">
        <v>128</v>
      </c>
      <c r="Q1843">
        <v>1</v>
      </c>
      <c r="W1843">
        <v>0</v>
      </c>
      <c r="X1843">
        <v>-626987331</v>
      </c>
      <c r="Y1843">
        <f t="shared" si="1096"/>
        <v>0</v>
      </c>
      <c r="AA1843">
        <v>0</v>
      </c>
      <c r="AB1843">
        <v>0</v>
      </c>
      <c r="AC1843">
        <v>0</v>
      </c>
      <c r="AD1843">
        <v>0</v>
      </c>
      <c r="AE1843">
        <v>0</v>
      </c>
      <c r="AF1843">
        <v>0</v>
      </c>
      <c r="AG1843">
        <v>0</v>
      </c>
      <c r="AH1843">
        <v>0</v>
      </c>
      <c r="AI1843">
        <v>1</v>
      </c>
      <c r="AJ1843">
        <v>1</v>
      </c>
      <c r="AK1843">
        <v>1</v>
      </c>
      <c r="AL1843">
        <v>1</v>
      </c>
      <c r="AM1843">
        <v>0</v>
      </c>
      <c r="AN1843">
        <v>1</v>
      </c>
      <c r="AO1843">
        <v>0</v>
      </c>
      <c r="AP1843">
        <v>1</v>
      </c>
      <c r="AQ1843">
        <v>0</v>
      </c>
      <c r="AR1843">
        <v>0</v>
      </c>
      <c r="AS1843" t="s">
        <v>3</v>
      </c>
      <c r="AT1843">
        <v>0</v>
      </c>
      <c r="AU1843" t="s">
        <v>3</v>
      </c>
      <c r="AV1843">
        <v>0</v>
      </c>
      <c r="AW1843">
        <v>2</v>
      </c>
      <c r="AX1843">
        <v>64858344</v>
      </c>
      <c r="AY1843">
        <v>1</v>
      </c>
      <c r="AZ1843">
        <v>0</v>
      </c>
      <c r="BA1843">
        <v>1919</v>
      </c>
      <c r="BB1843">
        <v>0</v>
      </c>
      <c r="BC1843">
        <v>0</v>
      </c>
      <c r="BD1843">
        <v>0</v>
      </c>
      <c r="BE1843">
        <v>0</v>
      </c>
      <c r="BF1843">
        <v>0</v>
      </c>
      <c r="BG1843">
        <v>0</v>
      </c>
      <c r="BH1843">
        <v>0</v>
      </c>
      <c r="BI1843">
        <v>0</v>
      </c>
      <c r="BJ1843">
        <v>0</v>
      </c>
      <c r="BK1843">
        <v>0</v>
      </c>
      <c r="BL1843">
        <v>0</v>
      </c>
      <c r="BM1843">
        <v>0</v>
      </c>
      <c r="BN1843">
        <v>0</v>
      </c>
      <c r="BO1843">
        <v>0</v>
      </c>
      <c r="BP1843">
        <v>0</v>
      </c>
      <c r="BQ1843">
        <v>0</v>
      </c>
      <c r="BR1843">
        <v>0</v>
      </c>
      <c r="BS1843">
        <v>0</v>
      </c>
      <c r="BT1843">
        <v>0</v>
      </c>
      <c r="BU1843">
        <v>0</v>
      </c>
      <c r="BV1843">
        <v>0</v>
      </c>
      <c r="BW1843">
        <v>0</v>
      </c>
      <c r="CV1843">
        <v>0</v>
      </c>
      <c r="CW1843">
        <v>0</v>
      </c>
      <c r="CX1843">
        <f>ROUND(Y1843*Source!I941,7)</f>
        <v>0</v>
      </c>
      <c r="CY1843">
        <f t="shared" si="1090"/>
        <v>0</v>
      </c>
      <c r="CZ1843">
        <f t="shared" si="1091"/>
        <v>0</v>
      </c>
      <c r="DA1843">
        <f t="shared" si="1092"/>
        <v>1</v>
      </c>
      <c r="DB1843">
        <f t="shared" si="1097"/>
        <v>0</v>
      </c>
      <c r="DC1843">
        <f t="shared" si="1098"/>
        <v>0</v>
      </c>
      <c r="DD1843" t="s">
        <v>3</v>
      </c>
      <c r="DE1843" t="s">
        <v>3</v>
      </c>
      <c r="DF1843">
        <f>ROUND(ROUND(AE1843,0)*CX1843,0)</f>
        <v>0</v>
      </c>
      <c r="DG1843">
        <f t="shared" si="1093"/>
        <v>0</v>
      </c>
      <c r="DH1843">
        <f t="shared" si="1094"/>
        <v>0</v>
      </c>
      <c r="DI1843">
        <f t="shared" si="1089"/>
        <v>0</v>
      </c>
      <c r="DJ1843">
        <f t="shared" si="1095"/>
        <v>0</v>
      </c>
      <c r="DK1843">
        <v>0</v>
      </c>
      <c r="DL1843" t="s">
        <v>3</v>
      </c>
      <c r="DM1843">
        <v>0</v>
      </c>
      <c r="DN1843" t="s">
        <v>3</v>
      </c>
      <c r="DO1843">
        <v>0</v>
      </c>
    </row>
    <row r="1844" spans="1:119" x14ac:dyDescent="0.2">
      <c r="A1844">
        <f>ROW(Source!A941)</f>
        <v>941</v>
      </c>
      <c r="B1844">
        <v>64855514</v>
      </c>
      <c r="C1844">
        <v>64858311</v>
      </c>
      <c r="D1844">
        <v>29149394</v>
      </c>
      <c r="E1844">
        <v>1</v>
      </c>
      <c r="F1844">
        <v>1</v>
      </c>
      <c r="G1844">
        <v>1</v>
      </c>
      <c r="H1844">
        <v>3</v>
      </c>
      <c r="I1844" t="s">
        <v>1691</v>
      </c>
      <c r="J1844" t="s">
        <v>1692</v>
      </c>
      <c r="K1844" t="s">
        <v>1693</v>
      </c>
      <c r="L1844">
        <v>1348</v>
      </c>
      <c r="N1844">
        <v>1009</v>
      </c>
      <c r="O1844" t="s">
        <v>36</v>
      </c>
      <c r="P1844" t="s">
        <v>36</v>
      </c>
      <c r="Q1844">
        <v>1000</v>
      </c>
      <c r="W1844">
        <v>0</v>
      </c>
      <c r="X1844">
        <v>-1205318095</v>
      </c>
      <c r="Y1844">
        <f t="shared" si="1096"/>
        <v>6.3E-2</v>
      </c>
      <c r="AA1844">
        <v>11629.35</v>
      </c>
      <c r="AB1844">
        <v>0</v>
      </c>
      <c r="AC1844">
        <v>0</v>
      </c>
      <c r="AD1844">
        <v>0</v>
      </c>
      <c r="AE1844">
        <v>728.2</v>
      </c>
      <c r="AF1844">
        <v>0</v>
      </c>
      <c r="AG1844">
        <v>0</v>
      </c>
      <c r="AH1844">
        <v>0</v>
      </c>
      <c r="AI1844">
        <v>15.97</v>
      </c>
      <c r="AJ1844">
        <v>1</v>
      </c>
      <c r="AK1844">
        <v>1</v>
      </c>
      <c r="AL1844">
        <v>1</v>
      </c>
      <c r="AM1844">
        <v>2</v>
      </c>
      <c r="AN1844">
        <v>0</v>
      </c>
      <c r="AO1844">
        <v>1</v>
      </c>
      <c r="AP1844">
        <v>1</v>
      </c>
      <c r="AQ1844">
        <v>0</v>
      </c>
      <c r="AR1844">
        <v>0</v>
      </c>
      <c r="AS1844" t="s">
        <v>3</v>
      </c>
      <c r="AT1844">
        <v>6.3E-2</v>
      </c>
      <c r="AU1844" t="s">
        <v>3</v>
      </c>
      <c r="AV1844">
        <v>0</v>
      </c>
      <c r="AW1844">
        <v>2</v>
      </c>
      <c r="AX1844">
        <v>64858345</v>
      </c>
      <c r="AY1844">
        <v>1</v>
      </c>
      <c r="AZ1844">
        <v>0</v>
      </c>
      <c r="BA1844">
        <v>1920</v>
      </c>
      <c r="BB1844">
        <v>0</v>
      </c>
      <c r="BC1844">
        <v>0</v>
      </c>
      <c r="BD1844">
        <v>0</v>
      </c>
      <c r="BE1844">
        <v>0</v>
      </c>
      <c r="BF1844">
        <v>0</v>
      </c>
      <c r="BG1844">
        <v>0</v>
      </c>
      <c r="BH1844">
        <v>0</v>
      </c>
      <c r="BI1844">
        <v>0</v>
      </c>
      <c r="BJ1844">
        <v>0</v>
      </c>
      <c r="BK1844">
        <v>0</v>
      </c>
      <c r="BL1844">
        <v>0</v>
      </c>
      <c r="BM1844">
        <v>0</v>
      </c>
      <c r="BN1844">
        <v>0</v>
      </c>
      <c r="BO1844">
        <v>0</v>
      </c>
      <c r="BP1844">
        <v>0</v>
      </c>
      <c r="BQ1844">
        <v>0</v>
      </c>
      <c r="BR1844">
        <v>0</v>
      </c>
      <c r="BS1844">
        <v>0</v>
      </c>
      <c r="BT1844">
        <v>0</v>
      </c>
      <c r="BU1844">
        <v>0</v>
      </c>
      <c r="BV1844">
        <v>0</v>
      </c>
      <c r="BW1844">
        <v>0</v>
      </c>
      <c r="CV1844">
        <v>0</v>
      </c>
      <c r="CW1844">
        <v>0</v>
      </c>
      <c r="CX1844">
        <f>ROUND(Y1844*Source!I941,7)</f>
        <v>0</v>
      </c>
      <c r="CY1844">
        <f t="shared" si="1090"/>
        <v>11629.35</v>
      </c>
      <c r="CZ1844">
        <f t="shared" si="1091"/>
        <v>728.2</v>
      </c>
      <c r="DA1844">
        <f t="shared" si="1092"/>
        <v>15.97</v>
      </c>
      <c r="DB1844">
        <f t="shared" si="1097"/>
        <v>45.88</v>
      </c>
      <c r="DC1844">
        <f t="shared" si="1098"/>
        <v>0</v>
      </c>
      <c r="DD1844" t="s">
        <v>3</v>
      </c>
      <c r="DE1844" t="s">
        <v>3</v>
      </c>
      <c r="DF1844">
        <f>ROUND(ROUND(AE1844*AI1844,0)*CX1844,0)</f>
        <v>0</v>
      </c>
      <c r="DG1844">
        <f t="shared" si="1093"/>
        <v>0</v>
      </c>
      <c r="DH1844">
        <f t="shared" si="1094"/>
        <v>0</v>
      </c>
      <c r="DI1844">
        <f t="shared" si="1089"/>
        <v>0</v>
      </c>
      <c r="DJ1844">
        <f t="shared" si="1095"/>
        <v>0</v>
      </c>
      <c r="DK1844">
        <v>0</v>
      </c>
      <c r="DL1844" t="s">
        <v>3</v>
      </c>
      <c r="DM1844">
        <v>0</v>
      </c>
      <c r="DN1844" t="s">
        <v>3</v>
      </c>
      <c r="DO1844">
        <v>0</v>
      </c>
    </row>
    <row r="1845" spans="1:119" x14ac:dyDescent="0.2">
      <c r="A1845">
        <f>ROW(Source!A948)</f>
        <v>948</v>
      </c>
      <c r="B1845">
        <v>64855517</v>
      </c>
      <c r="C1845">
        <v>64858349</v>
      </c>
      <c r="D1845">
        <v>18413593</v>
      </c>
      <c r="E1845">
        <v>1</v>
      </c>
      <c r="F1845">
        <v>1</v>
      </c>
      <c r="G1845">
        <v>1</v>
      </c>
      <c r="H1845">
        <v>1</v>
      </c>
      <c r="I1845" t="s">
        <v>1098</v>
      </c>
      <c r="J1845" t="s">
        <v>3</v>
      </c>
      <c r="K1845" t="s">
        <v>1099</v>
      </c>
      <c r="L1845">
        <v>1369</v>
      </c>
      <c r="N1845">
        <v>1013</v>
      </c>
      <c r="O1845" t="s">
        <v>1100</v>
      </c>
      <c r="P1845" t="s">
        <v>1100</v>
      </c>
      <c r="Q1845">
        <v>1</v>
      </c>
      <c r="W1845">
        <v>0</v>
      </c>
      <c r="X1845">
        <v>770741471</v>
      </c>
      <c r="Y1845">
        <f t="shared" si="1096"/>
        <v>47.65</v>
      </c>
      <c r="AA1845">
        <v>0</v>
      </c>
      <c r="AB1845">
        <v>0</v>
      </c>
      <c r="AC1845">
        <v>0</v>
      </c>
      <c r="AD1845">
        <v>10.06</v>
      </c>
      <c r="AE1845">
        <v>0</v>
      </c>
      <c r="AF1845">
        <v>0</v>
      </c>
      <c r="AG1845">
        <v>0</v>
      </c>
      <c r="AH1845">
        <v>10.06</v>
      </c>
      <c r="AI1845">
        <v>1</v>
      </c>
      <c r="AJ1845">
        <v>1</v>
      </c>
      <c r="AK1845">
        <v>1</v>
      </c>
      <c r="AL1845">
        <v>1</v>
      </c>
      <c r="AM1845">
        <v>-2</v>
      </c>
      <c r="AN1845">
        <v>0</v>
      </c>
      <c r="AO1845">
        <v>1</v>
      </c>
      <c r="AP1845">
        <v>1</v>
      </c>
      <c r="AQ1845">
        <v>0</v>
      </c>
      <c r="AR1845">
        <v>0</v>
      </c>
      <c r="AS1845" t="s">
        <v>3</v>
      </c>
      <c r="AT1845">
        <v>47.65</v>
      </c>
      <c r="AU1845" t="s">
        <v>3</v>
      </c>
      <c r="AV1845">
        <v>1</v>
      </c>
      <c r="AW1845">
        <v>2</v>
      </c>
      <c r="AX1845">
        <v>64858375</v>
      </c>
      <c r="AY1845">
        <v>1</v>
      </c>
      <c r="AZ1845">
        <v>0</v>
      </c>
      <c r="BA1845">
        <v>1921</v>
      </c>
      <c r="BB1845">
        <v>0</v>
      </c>
      <c r="BC1845">
        <v>0</v>
      </c>
      <c r="BD1845">
        <v>0</v>
      </c>
      <c r="BE1845">
        <v>0</v>
      </c>
      <c r="BF1845">
        <v>0</v>
      </c>
      <c r="BG1845">
        <v>0</v>
      </c>
      <c r="BH1845">
        <v>0</v>
      </c>
      <c r="BI1845">
        <v>0</v>
      </c>
      <c r="BJ1845">
        <v>0</v>
      </c>
      <c r="BK1845">
        <v>0</v>
      </c>
      <c r="BL1845">
        <v>0</v>
      </c>
      <c r="BM1845">
        <v>0</v>
      </c>
      <c r="BN1845">
        <v>0</v>
      </c>
      <c r="BO1845">
        <v>0</v>
      </c>
      <c r="BP1845">
        <v>0</v>
      </c>
      <c r="BQ1845">
        <v>0</v>
      </c>
      <c r="BR1845">
        <v>0</v>
      </c>
      <c r="BS1845">
        <v>0</v>
      </c>
      <c r="BT1845">
        <v>0</v>
      </c>
      <c r="BU1845">
        <v>0</v>
      </c>
      <c r="BV1845">
        <v>0</v>
      </c>
      <c r="BW1845">
        <v>0</v>
      </c>
      <c r="CU1845">
        <f>ROUND(AT1845*Source!I948*AH1845*AL1845,0)</f>
        <v>0</v>
      </c>
      <c r="CV1845">
        <f>ROUND(Y1845*Source!I948,7)</f>
        <v>0</v>
      </c>
      <c r="CW1845">
        <v>0</v>
      </c>
      <c r="CX1845">
        <f>ROUND(Y1845*Source!I948,7)</f>
        <v>0</v>
      </c>
      <c r="CY1845">
        <f>AD1845</f>
        <v>10.06</v>
      </c>
      <c r="CZ1845">
        <f>AH1845</f>
        <v>10.06</v>
      </c>
      <c r="DA1845">
        <f>AL1845</f>
        <v>1</v>
      </c>
      <c r="DB1845">
        <f t="shared" si="1097"/>
        <v>479.36</v>
      </c>
      <c r="DC1845">
        <f t="shared" si="1098"/>
        <v>0</v>
      </c>
      <c r="DD1845" t="s">
        <v>3</v>
      </c>
      <c r="DE1845" t="s">
        <v>3</v>
      </c>
      <c r="DF1845">
        <f t="shared" ref="DF1845:DF1869" si="1099">ROUND(ROUND(AE1845,2)*CX1845,2)</f>
        <v>0</v>
      </c>
      <c r="DG1845">
        <f t="shared" ref="DG1845:DG1869" si="1100">ROUND(ROUND(AF1845,2)*CX1845,2)</f>
        <v>0</v>
      </c>
      <c r="DH1845">
        <f t="shared" ref="DH1845:DH1869" si="1101">ROUND(ROUND(AG1845,2)*CX1845,2)</f>
        <v>0</v>
      </c>
      <c r="DI1845">
        <f t="shared" ref="DI1845:DI1869" si="1102">ROUND(ROUND(AH1845,2)*CX1845,2)</f>
        <v>0</v>
      </c>
      <c r="DJ1845">
        <f>DI1845</f>
        <v>0</v>
      </c>
      <c r="DK1845">
        <v>0</v>
      </c>
      <c r="DL1845" t="s">
        <v>3</v>
      </c>
      <c r="DM1845">
        <v>0</v>
      </c>
      <c r="DN1845" t="s">
        <v>3</v>
      </c>
      <c r="DO1845">
        <v>0</v>
      </c>
    </row>
    <row r="1846" spans="1:119" x14ac:dyDescent="0.2">
      <c r="A1846">
        <f>ROW(Source!A948)</f>
        <v>948</v>
      </c>
      <c r="B1846">
        <v>64855517</v>
      </c>
      <c r="C1846">
        <v>64858349</v>
      </c>
      <c r="D1846">
        <v>121548</v>
      </c>
      <c r="E1846">
        <v>1</v>
      </c>
      <c r="F1846">
        <v>1</v>
      </c>
      <c r="G1846">
        <v>1</v>
      </c>
      <c r="H1846">
        <v>1</v>
      </c>
      <c r="I1846" t="s">
        <v>44</v>
      </c>
      <c r="J1846" t="s">
        <v>3</v>
      </c>
      <c r="K1846" t="s">
        <v>1101</v>
      </c>
      <c r="L1846">
        <v>608254</v>
      </c>
      <c r="N1846">
        <v>1013</v>
      </c>
      <c r="O1846" t="s">
        <v>1102</v>
      </c>
      <c r="P1846" t="s">
        <v>1102</v>
      </c>
      <c r="Q1846">
        <v>1</v>
      </c>
      <c r="W1846">
        <v>0</v>
      </c>
      <c r="X1846">
        <v>-185737400</v>
      </c>
      <c r="Y1846">
        <f t="shared" si="1096"/>
        <v>15.19</v>
      </c>
      <c r="AA1846">
        <v>0</v>
      </c>
      <c r="AB1846">
        <v>0</v>
      </c>
      <c r="AC1846">
        <v>0</v>
      </c>
      <c r="AD1846">
        <v>0</v>
      </c>
      <c r="AE1846">
        <v>0</v>
      </c>
      <c r="AF1846">
        <v>0</v>
      </c>
      <c r="AG1846">
        <v>0</v>
      </c>
      <c r="AH1846">
        <v>0</v>
      </c>
      <c r="AI1846">
        <v>1</v>
      </c>
      <c r="AJ1846">
        <v>1</v>
      </c>
      <c r="AK1846">
        <v>1</v>
      </c>
      <c r="AL1846">
        <v>1</v>
      </c>
      <c r="AM1846">
        <v>-2</v>
      </c>
      <c r="AN1846">
        <v>0</v>
      </c>
      <c r="AO1846">
        <v>1</v>
      </c>
      <c r="AP1846">
        <v>1</v>
      </c>
      <c r="AQ1846">
        <v>0</v>
      </c>
      <c r="AR1846">
        <v>0</v>
      </c>
      <c r="AS1846" t="s">
        <v>3</v>
      </c>
      <c r="AT1846">
        <v>15.19</v>
      </c>
      <c r="AU1846" t="s">
        <v>3</v>
      </c>
      <c r="AV1846">
        <v>2</v>
      </c>
      <c r="AW1846">
        <v>2</v>
      </c>
      <c r="AX1846">
        <v>64858376</v>
      </c>
      <c r="AY1846">
        <v>1</v>
      </c>
      <c r="AZ1846">
        <v>0</v>
      </c>
      <c r="BA1846">
        <v>1922</v>
      </c>
      <c r="BB1846">
        <v>0</v>
      </c>
      <c r="BC1846">
        <v>0</v>
      </c>
      <c r="BD1846">
        <v>0</v>
      </c>
      <c r="BE1846">
        <v>0</v>
      </c>
      <c r="BF1846">
        <v>0</v>
      </c>
      <c r="BG1846">
        <v>0</v>
      </c>
      <c r="BH1846">
        <v>0</v>
      </c>
      <c r="BI1846">
        <v>0</v>
      </c>
      <c r="BJ1846">
        <v>0</v>
      </c>
      <c r="BK1846">
        <v>0</v>
      </c>
      <c r="BL1846">
        <v>0</v>
      </c>
      <c r="BM1846">
        <v>0</v>
      </c>
      <c r="BN1846">
        <v>0</v>
      </c>
      <c r="BO1846">
        <v>0</v>
      </c>
      <c r="BP1846">
        <v>0</v>
      </c>
      <c r="BQ1846">
        <v>0</v>
      </c>
      <c r="BR1846">
        <v>0</v>
      </c>
      <c r="BS1846">
        <v>0</v>
      </c>
      <c r="BT1846">
        <v>0</v>
      </c>
      <c r="BU1846">
        <v>0</v>
      </c>
      <c r="BV1846">
        <v>0</v>
      </c>
      <c r="BW1846">
        <v>0</v>
      </c>
      <c r="CV1846">
        <v>0</v>
      </c>
      <c r="CW1846">
        <v>0</v>
      </c>
      <c r="CX1846">
        <f>ROUND(Y1846*Source!I948,7)</f>
        <v>0</v>
      </c>
      <c r="CY1846">
        <f>AD1846</f>
        <v>0</v>
      </c>
      <c r="CZ1846">
        <f>AH1846</f>
        <v>0</v>
      </c>
      <c r="DA1846">
        <f>AL1846</f>
        <v>1</v>
      </c>
      <c r="DB1846">
        <f t="shared" si="1097"/>
        <v>0</v>
      </c>
      <c r="DC1846">
        <f t="shared" si="1098"/>
        <v>0</v>
      </c>
      <c r="DD1846" t="s">
        <v>3</v>
      </c>
      <c r="DE1846" t="s">
        <v>3</v>
      </c>
      <c r="DF1846">
        <f t="shared" si="1099"/>
        <v>0</v>
      </c>
      <c r="DG1846">
        <f t="shared" si="1100"/>
        <v>0</v>
      </c>
      <c r="DH1846">
        <f t="shared" si="1101"/>
        <v>0</v>
      </c>
      <c r="DI1846">
        <f t="shared" si="1102"/>
        <v>0</v>
      </c>
      <c r="DJ1846">
        <f>DI1846</f>
        <v>0</v>
      </c>
      <c r="DK1846">
        <v>0</v>
      </c>
      <c r="DL1846" t="s">
        <v>3</v>
      </c>
      <c r="DM1846">
        <v>0</v>
      </c>
      <c r="DN1846" t="s">
        <v>3</v>
      </c>
      <c r="DO1846">
        <v>0</v>
      </c>
    </row>
    <row r="1847" spans="1:119" x14ac:dyDescent="0.2">
      <c r="A1847">
        <f>ROW(Source!A948)</f>
        <v>948</v>
      </c>
      <c r="B1847">
        <v>64855517</v>
      </c>
      <c r="C1847">
        <v>64858349</v>
      </c>
      <c r="D1847">
        <v>29172364</v>
      </c>
      <c r="E1847">
        <v>1</v>
      </c>
      <c r="F1847">
        <v>1</v>
      </c>
      <c r="G1847">
        <v>1</v>
      </c>
      <c r="H1847">
        <v>2</v>
      </c>
      <c r="I1847" t="s">
        <v>1309</v>
      </c>
      <c r="J1847" t="s">
        <v>1310</v>
      </c>
      <c r="K1847" t="s">
        <v>1311</v>
      </c>
      <c r="L1847">
        <v>1368</v>
      </c>
      <c r="N1847">
        <v>1011</v>
      </c>
      <c r="O1847" t="s">
        <v>1106</v>
      </c>
      <c r="P1847" t="s">
        <v>1106</v>
      </c>
      <c r="Q1847">
        <v>1</v>
      </c>
      <c r="W1847">
        <v>0</v>
      </c>
      <c r="X1847">
        <v>1691296791</v>
      </c>
      <c r="Y1847">
        <f t="shared" si="1096"/>
        <v>0.8</v>
      </c>
      <c r="AA1847">
        <v>0</v>
      </c>
      <c r="AB1847">
        <v>180.67</v>
      </c>
      <c r="AC1847">
        <v>13.5</v>
      </c>
      <c r="AD1847">
        <v>0</v>
      </c>
      <c r="AE1847">
        <v>0</v>
      </c>
      <c r="AF1847">
        <v>180.67</v>
      </c>
      <c r="AG1847">
        <v>13.5</v>
      </c>
      <c r="AH1847">
        <v>0</v>
      </c>
      <c r="AI1847">
        <v>1</v>
      </c>
      <c r="AJ1847">
        <v>1</v>
      </c>
      <c r="AK1847">
        <v>1</v>
      </c>
      <c r="AL1847">
        <v>1</v>
      </c>
      <c r="AM1847">
        <v>-2</v>
      </c>
      <c r="AN1847">
        <v>0</v>
      </c>
      <c r="AO1847">
        <v>1</v>
      </c>
      <c r="AP1847">
        <v>1</v>
      </c>
      <c r="AQ1847">
        <v>0</v>
      </c>
      <c r="AR1847">
        <v>0</v>
      </c>
      <c r="AS1847" t="s">
        <v>3</v>
      </c>
      <c r="AT1847">
        <v>0.8</v>
      </c>
      <c r="AU1847" t="s">
        <v>3</v>
      </c>
      <c r="AV1847">
        <v>0</v>
      </c>
      <c r="AW1847">
        <v>2</v>
      </c>
      <c r="AX1847">
        <v>64858377</v>
      </c>
      <c r="AY1847">
        <v>1</v>
      </c>
      <c r="AZ1847">
        <v>0</v>
      </c>
      <c r="BA1847">
        <v>1923</v>
      </c>
      <c r="BB1847">
        <v>0</v>
      </c>
      <c r="BC1847">
        <v>0</v>
      </c>
      <c r="BD1847">
        <v>0</v>
      </c>
      <c r="BE1847">
        <v>0</v>
      </c>
      <c r="BF1847">
        <v>0</v>
      </c>
      <c r="BG1847">
        <v>0</v>
      </c>
      <c r="BH1847">
        <v>0</v>
      </c>
      <c r="BI1847">
        <v>0</v>
      </c>
      <c r="BJ1847">
        <v>0</v>
      </c>
      <c r="BK1847">
        <v>0</v>
      </c>
      <c r="BL1847">
        <v>0</v>
      </c>
      <c r="BM1847">
        <v>0</v>
      </c>
      <c r="BN1847">
        <v>0</v>
      </c>
      <c r="BO1847">
        <v>0</v>
      </c>
      <c r="BP1847">
        <v>0</v>
      </c>
      <c r="BQ1847">
        <v>0</v>
      </c>
      <c r="BR1847">
        <v>0</v>
      </c>
      <c r="BS1847">
        <v>0</v>
      </c>
      <c r="BT1847">
        <v>0</v>
      </c>
      <c r="BU1847">
        <v>0</v>
      </c>
      <c r="BV1847">
        <v>0</v>
      </c>
      <c r="BW1847">
        <v>0</v>
      </c>
      <c r="CV1847">
        <v>0</v>
      </c>
      <c r="CW1847">
        <f>ROUND(Y1847*Source!I948*DO1847,7)</f>
        <v>0</v>
      </c>
      <c r="CX1847">
        <f>ROUND(Y1847*Source!I948,7)</f>
        <v>0</v>
      </c>
      <c r="CY1847">
        <f t="shared" ref="CY1847:CY1856" si="1103">AB1847</f>
        <v>180.67</v>
      </c>
      <c r="CZ1847">
        <f t="shared" ref="CZ1847:CZ1856" si="1104">AF1847</f>
        <v>180.67</v>
      </c>
      <c r="DA1847">
        <f t="shared" ref="DA1847:DA1856" si="1105">AJ1847</f>
        <v>1</v>
      </c>
      <c r="DB1847">
        <f t="shared" si="1097"/>
        <v>144.54</v>
      </c>
      <c r="DC1847">
        <f t="shared" si="1098"/>
        <v>10.8</v>
      </c>
      <c r="DD1847" t="s">
        <v>3</v>
      </c>
      <c r="DE1847" t="s">
        <v>3</v>
      </c>
      <c r="DF1847">
        <f t="shared" si="1099"/>
        <v>0</v>
      </c>
      <c r="DG1847">
        <f t="shared" si="1100"/>
        <v>0</v>
      </c>
      <c r="DH1847">
        <f t="shared" si="1101"/>
        <v>0</v>
      </c>
      <c r="DI1847">
        <f t="shared" si="1102"/>
        <v>0</v>
      </c>
      <c r="DJ1847">
        <f t="shared" ref="DJ1847:DJ1856" si="1106">DG1847</f>
        <v>0</v>
      </c>
      <c r="DK1847">
        <v>0</v>
      </c>
      <c r="DL1847" t="s">
        <v>3</v>
      </c>
      <c r="DM1847">
        <v>0</v>
      </c>
      <c r="DN1847" t="s">
        <v>3</v>
      </c>
      <c r="DO1847">
        <v>0</v>
      </c>
    </row>
    <row r="1848" spans="1:119" x14ac:dyDescent="0.2">
      <c r="A1848">
        <f>ROW(Source!A948)</f>
        <v>948</v>
      </c>
      <c r="B1848">
        <v>64855517</v>
      </c>
      <c r="C1848">
        <v>64858349</v>
      </c>
      <c r="D1848">
        <v>29172365</v>
      </c>
      <c r="E1848">
        <v>1</v>
      </c>
      <c r="F1848">
        <v>1</v>
      </c>
      <c r="G1848">
        <v>1</v>
      </c>
      <c r="H1848">
        <v>2</v>
      </c>
      <c r="I1848" t="s">
        <v>1694</v>
      </c>
      <c r="J1848" t="s">
        <v>1695</v>
      </c>
      <c r="K1848" t="s">
        <v>1696</v>
      </c>
      <c r="L1848">
        <v>1368</v>
      </c>
      <c r="N1848">
        <v>1011</v>
      </c>
      <c r="O1848" t="s">
        <v>1106</v>
      </c>
      <c r="P1848" t="s">
        <v>1106</v>
      </c>
      <c r="Q1848">
        <v>1</v>
      </c>
      <c r="W1848">
        <v>0</v>
      </c>
      <c r="X1848">
        <v>1654017718</v>
      </c>
      <c r="Y1848">
        <f t="shared" si="1096"/>
        <v>0.63</v>
      </c>
      <c r="AA1848">
        <v>0</v>
      </c>
      <c r="AB1848">
        <v>271.29000000000002</v>
      </c>
      <c r="AC1848">
        <v>17.84</v>
      </c>
      <c r="AD1848">
        <v>0</v>
      </c>
      <c r="AE1848">
        <v>0</v>
      </c>
      <c r="AF1848">
        <v>271.29000000000002</v>
      </c>
      <c r="AG1848">
        <v>17.84</v>
      </c>
      <c r="AH1848">
        <v>0</v>
      </c>
      <c r="AI1848">
        <v>1</v>
      </c>
      <c r="AJ1848">
        <v>1</v>
      </c>
      <c r="AK1848">
        <v>1</v>
      </c>
      <c r="AL1848">
        <v>1</v>
      </c>
      <c r="AM1848">
        <v>-2</v>
      </c>
      <c r="AN1848">
        <v>0</v>
      </c>
      <c r="AO1848">
        <v>1</v>
      </c>
      <c r="AP1848">
        <v>1</v>
      </c>
      <c r="AQ1848">
        <v>0</v>
      </c>
      <c r="AR1848">
        <v>0</v>
      </c>
      <c r="AS1848" t="s">
        <v>3</v>
      </c>
      <c r="AT1848">
        <v>0.63</v>
      </c>
      <c r="AU1848" t="s">
        <v>3</v>
      </c>
      <c r="AV1848">
        <v>0</v>
      </c>
      <c r="AW1848">
        <v>2</v>
      </c>
      <c r="AX1848">
        <v>64858378</v>
      </c>
      <c r="AY1848">
        <v>1</v>
      </c>
      <c r="AZ1848">
        <v>0</v>
      </c>
      <c r="BA1848">
        <v>1924</v>
      </c>
      <c r="BB1848">
        <v>0</v>
      </c>
      <c r="BC1848">
        <v>0</v>
      </c>
      <c r="BD1848">
        <v>0</v>
      </c>
      <c r="BE1848">
        <v>0</v>
      </c>
      <c r="BF1848">
        <v>0</v>
      </c>
      <c r="BG1848">
        <v>0</v>
      </c>
      <c r="BH1848">
        <v>0</v>
      </c>
      <c r="BI1848">
        <v>0</v>
      </c>
      <c r="BJ1848">
        <v>0</v>
      </c>
      <c r="BK1848">
        <v>0</v>
      </c>
      <c r="BL1848">
        <v>0</v>
      </c>
      <c r="BM1848">
        <v>0</v>
      </c>
      <c r="BN1848">
        <v>0</v>
      </c>
      <c r="BO1848">
        <v>0</v>
      </c>
      <c r="BP1848">
        <v>0</v>
      </c>
      <c r="BQ1848">
        <v>0</v>
      </c>
      <c r="BR1848">
        <v>0</v>
      </c>
      <c r="BS1848">
        <v>0</v>
      </c>
      <c r="BT1848">
        <v>0</v>
      </c>
      <c r="BU1848">
        <v>0</v>
      </c>
      <c r="BV1848">
        <v>0</v>
      </c>
      <c r="BW1848">
        <v>0</v>
      </c>
      <c r="CV1848">
        <v>0</v>
      </c>
      <c r="CW1848">
        <f>ROUND(Y1848*Source!I948*DO1848,7)</f>
        <v>0</v>
      </c>
      <c r="CX1848">
        <f>ROUND(Y1848*Source!I948,7)</f>
        <v>0</v>
      </c>
      <c r="CY1848">
        <f t="shared" si="1103"/>
        <v>271.29000000000002</v>
      </c>
      <c r="CZ1848">
        <f t="shared" si="1104"/>
        <v>271.29000000000002</v>
      </c>
      <c r="DA1848">
        <f t="shared" si="1105"/>
        <v>1</v>
      </c>
      <c r="DB1848">
        <f t="shared" si="1097"/>
        <v>170.91</v>
      </c>
      <c r="DC1848">
        <f t="shared" si="1098"/>
        <v>11.24</v>
      </c>
      <c r="DD1848" t="s">
        <v>3</v>
      </c>
      <c r="DE1848" t="s">
        <v>3</v>
      </c>
      <c r="DF1848">
        <f t="shared" si="1099"/>
        <v>0</v>
      </c>
      <c r="DG1848">
        <f t="shared" si="1100"/>
        <v>0</v>
      </c>
      <c r="DH1848">
        <f t="shared" si="1101"/>
        <v>0</v>
      </c>
      <c r="DI1848">
        <f t="shared" si="1102"/>
        <v>0</v>
      </c>
      <c r="DJ1848">
        <f t="shared" si="1106"/>
        <v>0</v>
      </c>
      <c r="DK1848">
        <v>0</v>
      </c>
      <c r="DL1848" t="s">
        <v>3</v>
      </c>
      <c r="DM1848">
        <v>0</v>
      </c>
      <c r="DN1848" t="s">
        <v>3</v>
      </c>
      <c r="DO1848">
        <v>0</v>
      </c>
    </row>
    <row r="1849" spans="1:119" x14ac:dyDescent="0.2">
      <c r="A1849">
        <f>ROW(Source!A948)</f>
        <v>948</v>
      </c>
      <c r="B1849">
        <v>64855517</v>
      </c>
      <c r="C1849">
        <v>64858349</v>
      </c>
      <c r="D1849">
        <v>29172380</v>
      </c>
      <c r="E1849">
        <v>1</v>
      </c>
      <c r="F1849">
        <v>1</v>
      </c>
      <c r="G1849">
        <v>1</v>
      </c>
      <c r="H1849">
        <v>2</v>
      </c>
      <c r="I1849" t="s">
        <v>1103</v>
      </c>
      <c r="J1849" t="s">
        <v>1104</v>
      </c>
      <c r="K1849" t="s">
        <v>1105</v>
      </c>
      <c r="L1849">
        <v>1368</v>
      </c>
      <c r="N1849">
        <v>1011</v>
      </c>
      <c r="O1849" t="s">
        <v>1106</v>
      </c>
      <c r="P1849" t="s">
        <v>1106</v>
      </c>
      <c r="Q1849">
        <v>1</v>
      </c>
      <c r="W1849">
        <v>0</v>
      </c>
      <c r="X1849">
        <v>2028712688</v>
      </c>
      <c r="Y1849">
        <f t="shared" si="1096"/>
        <v>0.84</v>
      </c>
      <c r="AA1849">
        <v>0</v>
      </c>
      <c r="AB1849">
        <v>163.49</v>
      </c>
      <c r="AC1849">
        <v>13.5</v>
      </c>
      <c r="AD1849">
        <v>0</v>
      </c>
      <c r="AE1849">
        <v>0</v>
      </c>
      <c r="AF1849">
        <v>163.49</v>
      </c>
      <c r="AG1849">
        <v>13.5</v>
      </c>
      <c r="AH1849">
        <v>0</v>
      </c>
      <c r="AI1849">
        <v>1</v>
      </c>
      <c r="AJ1849">
        <v>1</v>
      </c>
      <c r="AK1849">
        <v>1</v>
      </c>
      <c r="AL1849">
        <v>1</v>
      </c>
      <c r="AM1849">
        <v>-2</v>
      </c>
      <c r="AN1849">
        <v>0</v>
      </c>
      <c r="AO1849">
        <v>1</v>
      </c>
      <c r="AP1849">
        <v>1</v>
      </c>
      <c r="AQ1849">
        <v>0</v>
      </c>
      <c r="AR1849">
        <v>0</v>
      </c>
      <c r="AS1849" t="s">
        <v>3</v>
      </c>
      <c r="AT1849">
        <v>0.84</v>
      </c>
      <c r="AU1849" t="s">
        <v>3</v>
      </c>
      <c r="AV1849">
        <v>0</v>
      </c>
      <c r="AW1849">
        <v>2</v>
      </c>
      <c r="AX1849">
        <v>64858379</v>
      </c>
      <c r="AY1849">
        <v>1</v>
      </c>
      <c r="AZ1849">
        <v>0</v>
      </c>
      <c r="BA1849">
        <v>1925</v>
      </c>
      <c r="BB1849">
        <v>0</v>
      </c>
      <c r="BC1849">
        <v>0</v>
      </c>
      <c r="BD1849">
        <v>0</v>
      </c>
      <c r="BE1849">
        <v>0</v>
      </c>
      <c r="BF1849">
        <v>0</v>
      </c>
      <c r="BG1849">
        <v>0</v>
      </c>
      <c r="BH1849">
        <v>0</v>
      </c>
      <c r="BI1849">
        <v>0</v>
      </c>
      <c r="BJ1849">
        <v>0</v>
      </c>
      <c r="BK1849">
        <v>0</v>
      </c>
      <c r="BL1849">
        <v>0</v>
      </c>
      <c r="BM1849">
        <v>0</v>
      </c>
      <c r="BN1849">
        <v>0</v>
      </c>
      <c r="BO1849">
        <v>0</v>
      </c>
      <c r="BP1849">
        <v>0</v>
      </c>
      <c r="BQ1849">
        <v>0</v>
      </c>
      <c r="BR1849">
        <v>0</v>
      </c>
      <c r="BS1849">
        <v>0</v>
      </c>
      <c r="BT1849">
        <v>0</v>
      </c>
      <c r="BU1849">
        <v>0</v>
      </c>
      <c r="BV1849">
        <v>0</v>
      </c>
      <c r="BW1849">
        <v>0</v>
      </c>
      <c r="CV1849">
        <v>0</v>
      </c>
      <c r="CW1849">
        <f>ROUND(Y1849*Source!I948*DO1849,7)</f>
        <v>0</v>
      </c>
      <c r="CX1849">
        <f>ROUND(Y1849*Source!I948,7)</f>
        <v>0</v>
      </c>
      <c r="CY1849">
        <f t="shared" si="1103"/>
        <v>163.49</v>
      </c>
      <c r="CZ1849">
        <f t="shared" si="1104"/>
        <v>163.49</v>
      </c>
      <c r="DA1849">
        <f t="shared" si="1105"/>
        <v>1</v>
      </c>
      <c r="DB1849">
        <f t="shared" si="1097"/>
        <v>137.33000000000001</v>
      </c>
      <c r="DC1849">
        <f t="shared" si="1098"/>
        <v>11.34</v>
      </c>
      <c r="DD1849" t="s">
        <v>3</v>
      </c>
      <c r="DE1849" t="s">
        <v>3</v>
      </c>
      <c r="DF1849">
        <f t="shared" si="1099"/>
        <v>0</v>
      </c>
      <c r="DG1849">
        <f t="shared" si="1100"/>
        <v>0</v>
      </c>
      <c r="DH1849">
        <f t="shared" si="1101"/>
        <v>0</v>
      </c>
      <c r="DI1849">
        <f t="shared" si="1102"/>
        <v>0</v>
      </c>
      <c r="DJ1849">
        <f t="shared" si="1106"/>
        <v>0</v>
      </c>
      <c r="DK1849">
        <v>0</v>
      </c>
      <c r="DL1849" t="s">
        <v>3</v>
      </c>
      <c r="DM1849">
        <v>0</v>
      </c>
      <c r="DN1849" t="s">
        <v>3</v>
      </c>
      <c r="DO1849">
        <v>0</v>
      </c>
    </row>
    <row r="1850" spans="1:119" x14ac:dyDescent="0.2">
      <c r="A1850">
        <f>ROW(Source!A948)</f>
        <v>948</v>
      </c>
      <c r="B1850">
        <v>64855517</v>
      </c>
      <c r="C1850">
        <v>64858349</v>
      </c>
      <c r="D1850">
        <v>29172390</v>
      </c>
      <c r="E1850">
        <v>1</v>
      </c>
      <c r="F1850">
        <v>1</v>
      </c>
      <c r="G1850">
        <v>1</v>
      </c>
      <c r="H1850">
        <v>2</v>
      </c>
      <c r="I1850" t="s">
        <v>1697</v>
      </c>
      <c r="J1850" t="s">
        <v>1698</v>
      </c>
      <c r="K1850" t="s">
        <v>1699</v>
      </c>
      <c r="L1850">
        <v>1368</v>
      </c>
      <c r="N1850">
        <v>1011</v>
      </c>
      <c r="O1850" t="s">
        <v>1106</v>
      </c>
      <c r="P1850" t="s">
        <v>1106</v>
      </c>
      <c r="Q1850">
        <v>1</v>
      </c>
      <c r="W1850">
        <v>0</v>
      </c>
      <c r="X1850">
        <v>1929655525</v>
      </c>
      <c r="Y1850">
        <f t="shared" si="1096"/>
        <v>6.46</v>
      </c>
      <c r="AA1850">
        <v>0</v>
      </c>
      <c r="AB1850">
        <v>533.27</v>
      </c>
      <c r="AC1850">
        <v>27.9</v>
      </c>
      <c r="AD1850">
        <v>0</v>
      </c>
      <c r="AE1850">
        <v>0</v>
      </c>
      <c r="AF1850">
        <v>533.27</v>
      </c>
      <c r="AG1850">
        <v>27.9</v>
      </c>
      <c r="AH1850">
        <v>0</v>
      </c>
      <c r="AI1850">
        <v>1</v>
      </c>
      <c r="AJ1850">
        <v>1</v>
      </c>
      <c r="AK1850">
        <v>1</v>
      </c>
      <c r="AL1850">
        <v>1</v>
      </c>
      <c r="AM1850">
        <v>-2</v>
      </c>
      <c r="AN1850">
        <v>0</v>
      </c>
      <c r="AO1850">
        <v>1</v>
      </c>
      <c r="AP1850">
        <v>1</v>
      </c>
      <c r="AQ1850">
        <v>0</v>
      </c>
      <c r="AR1850">
        <v>0</v>
      </c>
      <c r="AS1850" t="s">
        <v>3</v>
      </c>
      <c r="AT1850">
        <v>6.46</v>
      </c>
      <c r="AU1850" t="s">
        <v>3</v>
      </c>
      <c r="AV1850">
        <v>0</v>
      </c>
      <c r="AW1850">
        <v>2</v>
      </c>
      <c r="AX1850">
        <v>64858380</v>
      </c>
      <c r="AY1850">
        <v>1</v>
      </c>
      <c r="AZ1850">
        <v>0</v>
      </c>
      <c r="BA1850">
        <v>1926</v>
      </c>
      <c r="BB1850">
        <v>0</v>
      </c>
      <c r="BC1850">
        <v>0</v>
      </c>
      <c r="BD1850">
        <v>0</v>
      </c>
      <c r="BE1850">
        <v>0</v>
      </c>
      <c r="BF1850">
        <v>0</v>
      </c>
      <c r="BG1850">
        <v>0</v>
      </c>
      <c r="BH1850">
        <v>0</v>
      </c>
      <c r="BI1850">
        <v>0</v>
      </c>
      <c r="BJ1850">
        <v>0</v>
      </c>
      <c r="BK1850">
        <v>0</v>
      </c>
      <c r="BL1850">
        <v>0</v>
      </c>
      <c r="BM1850">
        <v>0</v>
      </c>
      <c r="BN1850">
        <v>0</v>
      </c>
      <c r="BO1850">
        <v>0</v>
      </c>
      <c r="BP1850">
        <v>0</v>
      </c>
      <c r="BQ1850">
        <v>0</v>
      </c>
      <c r="BR1850">
        <v>0</v>
      </c>
      <c r="BS1850">
        <v>0</v>
      </c>
      <c r="BT1850">
        <v>0</v>
      </c>
      <c r="BU1850">
        <v>0</v>
      </c>
      <c r="BV1850">
        <v>0</v>
      </c>
      <c r="BW1850">
        <v>0</v>
      </c>
      <c r="CV1850">
        <v>0</v>
      </c>
      <c r="CW1850">
        <f>ROUND(Y1850*Source!I948*DO1850,7)</f>
        <v>0</v>
      </c>
      <c r="CX1850">
        <f>ROUND(Y1850*Source!I948,7)</f>
        <v>0</v>
      </c>
      <c r="CY1850">
        <f t="shared" si="1103"/>
        <v>533.27</v>
      </c>
      <c r="CZ1850">
        <f t="shared" si="1104"/>
        <v>533.27</v>
      </c>
      <c r="DA1850">
        <f t="shared" si="1105"/>
        <v>1</v>
      </c>
      <c r="DB1850">
        <f t="shared" si="1097"/>
        <v>3444.92</v>
      </c>
      <c r="DC1850">
        <f t="shared" si="1098"/>
        <v>180.23</v>
      </c>
      <c r="DD1850" t="s">
        <v>3</v>
      </c>
      <c r="DE1850" t="s">
        <v>3</v>
      </c>
      <c r="DF1850">
        <f t="shared" si="1099"/>
        <v>0</v>
      </c>
      <c r="DG1850">
        <f t="shared" si="1100"/>
        <v>0</v>
      </c>
      <c r="DH1850">
        <f t="shared" si="1101"/>
        <v>0</v>
      </c>
      <c r="DI1850">
        <f t="shared" si="1102"/>
        <v>0</v>
      </c>
      <c r="DJ1850">
        <f t="shared" si="1106"/>
        <v>0</v>
      </c>
      <c r="DK1850">
        <v>0</v>
      </c>
      <c r="DL1850" t="s">
        <v>3</v>
      </c>
      <c r="DM1850">
        <v>0</v>
      </c>
      <c r="DN1850" t="s">
        <v>3</v>
      </c>
      <c r="DO1850">
        <v>0</v>
      </c>
    </row>
    <row r="1851" spans="1:119" x14ac:dyDescent="0.2">
      <c r="A1851">
        <f>ROW(Source!A948)</f>
        <v>948</v>
      </c>
      <c r="B1851">
        <v>64855517</v>
      </c>
      <c r="C1851">
        <v>64858349</v>
      </c>
      <c r="D1851">
        <v>29172659</v>
      </c>
      <c r="E1851">
        <v>1</v>
      </c>
      <c r="F1851">
        <v>1</v>
      </c>
      <c r="G1851">
        <v>1</v>
      </c>
      <c r="H1851">
        <v>2</v>
      </c>
      <c r="I1851" t="s">
        <v>1274</v>
      </c>
      <c r="J1851" t="s">
        <v>1275</v>
      </c>
      <c r="K1851" t="s">
        <v>1276</v>
      </c>
      <c r="L1851">
        <v>1368</v>
      </c>
      <c r="N1851">
        <v>1011</v>
      </c>
      <c r="O1851" t="s">
        <v>1106</v>
      </c>
      <c r="P1851" t="s">
        <v>1106</v>
      </c>
      <c r="Q1851">
        <v>1</v>
      </c>
      <c r="W1851">
        <v>0</v>
      </c>
      <c r="X1851">
        <v>1514068676</v>
      </c>
      <c r="Y1851">
        <f t="shared" si="1096"/>
        <v>1.62</v>
      </c>
      <c r="AA1851">
        <v>0</v>
      </c>
      <c r="AB1851">
        <v>1.2</v>
      </c>
      <c r="AC1851">
        <v>0</v>
      </c>
      <c r="AD1851">
        <v>0</v>
      </c>
      <c r="AE1851">
        <v>0</v>
      </c>
      <c r="AF1851">
        <v>1.2</v>
      </c>
      <c r="AG1851">
        <v>0</v>
      </c>
      <c r="AH1851">
        <v>0</v>
      </c>
      <c r="AI1851">
        <v>1</v>
      </c>
      <c r="AJ1851">
        <v>1</v>
      </c>
      <c r="AK1851">
        <v>1</v>
      </c>
      <c r="AL1851">
        <v>1</v>
      </c>
      <c r="AM1851">
        <v>-2</v>
      </c>
      <c r="AN1851">
        <v>0</v>
      </c>
      <c r="AO1851">
        <v>1</v>
      </c>
      <c r="AP1851">
        <v>1</v>
      </c>
      <c r="AQ1851">
        <v>0</v>
      </c>
      <c r="AR1851">
        <v>0</v>
      </c>
      <c r="AS1851" t="s">
        <v>3</v>
      </c>
      <c r="AT1851">
        <v>1.62</v>
      </c>
      <c r="AU1851" t="s">
        <v>3</v>
      </c>
      <c r="AV1851">
        <v>0</v>
      </c>
      <c r="AW1851">
        <v>2</v>
      </c>
      <c r="AX1851">
        <v>64858381</v>
      </c>
      <c r="AY1851">
        <v>1</v>
      </c>
      <c r="AZ1851">
        <v>0</v>
      </c>
      <c r="BA1851">
        <v>1927</v>
      </c>
      <c r="BB1851">
        <v>0</v>
      </c>
      <c r="BC1851">
        <v>0</v>
      </c>
      <c r="BD1851">
        <v>0</v>
      </c>
      <c r="BE1851">
        <v>0</v>
      </c>
      <c r="BF1851">
        <v>0</v>
      </c>
      <c r="BG1851">
        <v>0</v>
      </c>
      <c r="BH1851">
        <v>0</v>
      </c>
      <c r="BI1851">
        <v>0</v>
      </c>
      <c r="BJ1851">
        <v>0</v>
      </c>
      <c r="BK1851">
        <v>0</v>
      </c>
      <c r="BL1851">
        <v>0</v>
      </c>
      <c r="BM1851">
        <v>0</v>
      </c>
      <c r="BN1851">
        <v>0</v>
      </c>
      <c r="BO1851">
        <v>0</v>
      </c>
      <c r="BP1851">
        <v>0</v>
      </c>
      <c r="BQ1851">
        <v>0</v>
      </c>
      <c r="BR1851">
        <v>0</v>
      </c>
      <c r="BS1851">
        <v>0</v>
      </c>
      <c r="BT1851">
        <v>0</v>
      </c>
      <c r="BU1851">
        <v>0</v>
      </c>
      <c r="BV1851">
        <v>0</v>
      </c>
      <c r="BW1851">
        <v>0</v>
      </c>
      <c r="CV1851">
        <v>0</v>
      </c>
      <c r="CW1851">
        <f>ROUND(Y1851*Source!I948*DO1851,7)</f>
        <v>0</v>
      </c>
      <c r="CX1851">
        <f>ROUND(Y1851*Source!I948,7)</f>
        <v>0</v>
      </c>
      <c r="CY1851">
        <f t="shared" si="1103"/>
        <v>1.2</v>
      </c>
      <c r="CZ1851">
        <f t="shared" si="1104"/>
        <v>1.2</v>
      </c>
      <c r="DA1851">
        <f t="shared" si="1105"/>
        <v>1</v>
      </c>
      <c r="DB1851">
        <f t="shared" si="1097"/>
        <v>1.94</v>
      </c>
      <c r="DC1851">
        <f t="shared" si="1098"/>
        <v>0</v>
      </c>
      <c r="DD1851" t="s">
        <v>3</v>
      </c>
      <c r="DE1851" t="s">
        <v>3</v>
      </c>
      <c r="DF1851">
        <f t="shared" si="1099"/>
        <v>0</v>
      </c>
      <c r="DG1851">
        <f t="shared" si="1100"/>
        <v>0</v>
      </c>
      <c r="DH1851">
        <f t="shared" si="1101"/>
        <v>0</v>
      </c>
      <c r="DI1851">
        <f t="shared" si="1102"/>
        <v>0</v>
      </c>
      <c r="DJ1851">
        <f t="shared" si="1106"/>
        <v>0</v>
      </c>
      <c r="DK1851">
        <v>0</v>
      </c>
      <c r="DL1851" t="s">
        <v>3</v>
      </c>
      <c r="DM1851">
        <v>0</v>
      </c>
      <c r="DN1851" t="s">
        <v>3</v>
      </c>
      <c r="DO1851">
        <v>0</v>
      </c>
    </row>
    <row r="1852" spans="1:119" x14ac:dyDescent="0.2">
      <c r="A1852">
        <f>ROW(Source!A948)</f>
        <v>948</v>
      </c>
      <c r="B1852">
        <v>64855517</v>
      </c>
      <c r="C1852">
        <v>64858349</v>
      </c>
      <c r="D1852">
        <v>29172669</v>
      </c>
      <c r="E1852">
        <v>1</v>
      </c>
      <c r="F1852">
        <v>1</v>
      </c>
      <c r="G1852">
        <v>1</v>
      </c>
      <c r="H1852">
        <v>2</v>
      </c>
      <c r="I1852" t="s">
        <v>1277</v>
      </c>
      <c r="J1852" t="s">
        <v>1278</v>
      </c>
      <c r="K1852" t="s">
        <v>1279</v>
      </c>
      <c r="L1852">
        <v>1368</v>
      </c>
      <c r="N1852">
        <v>1011</v>
      </c>
      <c r="O1852" t="s">
        <v>1106</v>
      </c>
      <c r="P1852" t="s">
        <v>1106</v>
      </c>
      <c r="Q1852">
        <v>1</v>
      </c>
      <c r="W1852">
        <v>0</v>
      </c>
      <c r="X1852">
        <v>1159853466</v>
      </c>
      <c r="Y1852">
        <f t="shared" si="1096"/>
        <v>13.08</v>
      </c>
      <c r="AA1852">
        <v>0</v>
      </c>
      <c r="AB1852">
        <v>12.31</v>
      </c>
      <c r="AC1852">
        <v>0</v>
      </c>
      <c r="AD1852">
        <v>0</v>
      </c>
      <c r="AE1852">
        <v>0</v>
      </c>
      <c r="AF1852">
        <v>12.31</v>
      </c>
      <c r="AG1852">
        <v>0</v>
      </c>
      <c r="AH1852">
        <v>0</v>
      </c>
      <c r="AI1852">
        <v>1</v>
      </c>
      <c r="AJ1852">
        <v>1</v>
      </c>
      <c r="AK1852">
        <v>1</v>
      </c>
      <c r="AL1852">
        <v>1</v>
      </c>
      <c r="AM1852">
        <v>-2</v>
      </c>
      <c r="AN1852">
        <v>0</v>
      </c>
      <c r="AO1852">
        <v>1</v>
      </c>
      <c r="AP1852">
        <v>1</v>
      </c>
      <c r="AQ1852">
        <v>0</v>
      </c>
      <c r="AR1852">
        <v>0</v>
      </c>
      <c r="AS1852" t="s">
        <v>3</v>
      </c>
      <c r="AT1852">
        <v>13.08</v>
      </c>
      <c r="AU1852" t="s">
        <v>3</v>
      </c>
      <c r="AV1852">
        <v>0</v>
      </c>
      <c r="AW1852">
        <v>2</v>
      </c>
      <c r="AX1852">
        <v>64858382</v>
      </c>
      <c r="AY1852">
        <v>1</v>
      </c>
      <c r="AZ1852">
        <v>0</v>
      </c>
      <c r="BA1852">
        <v>1928</v>
      </c>
      <c r="BB1852">
        <v>0</v>
      </c>
      <c r="BC1852">
        <v>0</v>
      </c>
      <c r="BD1852">
        <v>0</v>
      </c>
      <c r="BE1852">
        <v>0</v>
      </c>
      <c r="BF1852">
        <v>0</v>
      </c>
      <c r="BG1852">
        <v>0</v>
      </c>
      <c r="BH1852">
        <v>0</v>
      </c>
      <c r="BI1852">
        <v>0</v>
      </c>
      <c r="BJ1852">
        <v>0</v>
      </c>
      <c r="BK1852">
        <v>0</v>
      </c>
      <c r="BL1852">
        <v>0</v>
      </c>
      <c r="BM1852">
        <v>0</v>
      </c>
      <c r="BN1852">
        <v>0</v>
      </c>
      <c r="BO1852">
        <v>0</v>
      </c>
      <c r="BP1852">
        <v>0</v>
      </c>
      <c r="BQ1852">
        <v>0</v>
      </c>
      <c r="BR1852">
        <v>0</v>
      </c>
      <c r="BS1852">
        <v>0</v>
      </c>
      <c r="BT1852">
        <v>0</v>
      </c>
      <c r="BU1852">
        <v>0</v>
      </c>
      <c r="BV1852">
        <v>0</v>
      </c>
      <c r="BW1852">
        <v>0</v>
      </c>
      <c r="CV1852">
        <v>0</v>
      </c>
      <c r="CW1852">
        <f>ROUND(Y1852*Source!I948*DO1852,7)</f>
        <v>0</v>
      </c>
      <c r="CX1852">
        <f>ROUND(Y1852*Source!I948,7)</f>
        <v>0</v>
      </c>
      <c r="CY1852">
        <f t="shared" si="1103"/>
        <v>12.31</v>
      </c>
      <c r="CZ1852">
        <f t="shared" si="1104"/>
        <v>12.31</v>
      </c>
      <c r="DA1852">
        <f t="shared" si="1105"/>
        <v>1</v>
      </c>
      <c r="DB1852">
        <f t="shared" si="1097"/>
        <v>161.01</v>
      </c>
      <c r="DC1852">
        <f t="shared" si="1098"/>
        <v>0</v>
      </c>
      <c r="DD1852" t="s">
        <v>3</v>
      </c>
      <c r="DE1852" t="s">
        <v>3</v>
      </c>
      <c r="DF1852">
        <f t="shared" si="1099"/>
        <v>0</v>
      </c>
      <c r="DG1852">
        <f t="shared" si="1100"/>
        <v>0</v>
      </c>
      <c r="DH1852">
        <f t="shared" si="1101"/>
        <v>0</v>
      </c>
      <c r="DI1852">
        <f t="shared" si="1102"/>
        <v>0</v>
      </c>
      <c r="DJ1852">
        <f t="shared" si="1106"/>
        <v>0</v>
      </c>
      <c r="DK1852">
        <v>0</v>
      </c>
      <c r="DL1852" t="s">
        <v>3</v>
      </c>
      <c r="DM1852">
        <v>0</v>
      </c>
      <c r="DN1852" t="s">
        <v>3</v>
      </c>
      <c r="DO1852">
        <v>0</v>
      </c>
    </row>
    <row r="1853" spans="1:119" x14ac:dyDescent="0.2">
      <c r="A1853">
        <f>ROW(Source!A948)</f>
        <v>948</v>
      </c>
      <c r="B1853">
        <v>64855517</v>
      </c>
      <c r="C1853">
        <v>64858349</v>
      </c>
      <c r="D1853">
        <v>29172679</v>
      </c>
      <c r="E1853">
        <v>1</v>
      </c>
      <c r="F1853">
        <v>1</v>
      </c>
      <c r="G1853">
        <v>1</v>
      </c>
      <c r="H1853">
        <v>2</v>
      </c>
      <c r="I1853" t="s">
        <v>1280</v>
      </c>
      <c r="J1853" t="s">
        <v>1281</v>
      </c>
      <c r="K1853" t="s">
        <v>1282</v>
      </c>
      <c r="L1853">
        <v>1368</v>
      </c>
      <c r="N1853">
        <v>1011</v>
      </c>
      <c r="O1853" t="s">
        <v>1106</v>
      </c>
      <c r="P1853" t="s">
        <v>1106</v>
      </c>
      <c r="Q1853">
        <v>1</v>
      </c>
      <c r="W1853">
        <v>0</v>
      </c>
      <c r="X1853">
        <v>1123115873</v>
      </c>
      <c r="Y1853">
        <f t="shared" si="1096"/>
        <v>1.51</v>
      </c>
      <c r="AA1853">
        <v>0</v>
      </c>
      <c r="AB1853">
        <v>6.7</v>
      </c>
      <c r="AC1853">
        <v>0</v>
      </c>
      <c r="AD1853">
        <v>0</v>
      </c>
      <c r="AE1853">
        <v>0</v>
      </c>
      <c r="AF1853">
        <v>6.7</v>
      </c>
      <c r="AG1853">
        <v>0</v>
      </c>
      <c r="AH1853">
        <v>0</v>
      </c>
      <c r="AI1853">
        <v>1</v>
      </c>
      <c r="AJ1853">
        <v>1</v>
      </c>
      <c r="AK1853">
        <v>1</v>
      </c>
      <c r="AL1853">
        <v>1</v>
      </c>
      <c r="AM1853">
        <v>-2</v>
      </c>
      <c r="AN1853">
        <v>0</v>
      </c>
      <c r="AO1853">
        <v>1</v>
      </c>
      <c r="AP1853">
        <v>1</v>
      </c>
      <c r="AQ1853">
        <v>0</v>
      </c>
      <c r="AR1853">
        <v>0</v>
      </c>
      <c r="AS1853" t="s">
        <v>3</v>
      </c>
      <c r="AT1853">
        <v>1.51</v>
      </c>
      <c r="AU1853" t="s">
        <v>3</v>
      </c>
      <c r="AV1853">
        <v>0</v>
      </c>
      <c r="AW1853">
        <v>2</v>
      </c>
      <c r="AX1853">
        <v>64858383</v>
      </c>
      <c r="AY1853">
        <v>1</v>
      </c>
      <c r="AZ1853">
        <v>0</v>
      </c>
      <c r="BA1853">
        <v>1929</v>
      </c>
      <c r="BB1853">
        <v>0</v>
      </c>
      <c r="BC1853">
        <v>0</v>
      </c>
      <c r="BD1853">
        <v>0</v>
      </c>
      <c r="BE1853">
        <v>0</v>
      </c>
      <c r="BF1853">
        <v>0</v>
      </c>
      <c r="BG1853">
        <v>0</v>
      </c>
      <c r="BH1853">
        <v>0</v>
      </c>
      <c r="BI1853">
        <v>0</v>
      </c>
      <c r="BJ1853">
        <v>0</v>
      </c>
      <c r="BK1853">
        <v>0</v>
      </c>
      <c r="BL1853">
        <v>0</v>
      </c>
      <c r="BM1853">
        <v>0</v>
      </c>
      <c r="BN1853">
        <v>0</v>
      </c>
      <c r="BO1853">
        <v>0</v>
      </c>
      <c r="BP1853">
        <v>0</v>
      </c>
      <c r="BQ1853">
        <v>0</v>
      </c>
      <c r="BR1853">
        <v>0</v>
      </c>
      <c r="BS1853">
        <v>0</v>
      </c>
      <c r="BT1853">
        <v>0</v>
      </c>
      <c r="BU1853">
        <v>0</v>
      </c>
      <c r="BV1853">
        <v>0</v>
      </c>
      <c r="BW1853">
        <v>0</v>
      </c>
      <c r="CV1853">
        <v>0</v>
      </c>
      <c r="CW1853">
        <f>ROUND(Y1853*Source!I948*DO1853,7)</f>
        <v>0</v>
      </c>
      <c r="CX1853">
        <f>ROUND(Y1853*Source!I948,7)</f>
        <v>0</v>
      </c>
      <c r="CY1853">
        <f t="shared" si="1103"/>
        <v>6.7</v>
      </c>
      <c r="CZ1853">
        <f t="shared" si="1104"/>
        <v>6.7</v>
      </c>
      <c r="DA1853">
        <f t="shared" si="1105"/>
        <v>1</v>
      </c>
      <c r="DB1853">
        <f t="shared" si="1097"/>
        <v>10.119999999999999</v>
      </c>
      <c r="DC1853">
        <f t="shared" si="1098"/>
        <v>0</v>
      </c>
      <c r="DD1853" t="s">
        <v>3</v>
      </c>
      <c r="DE1853" t="s">
        <v>3</v>
      </c>
      <c r="DF1853">
        <f t="shared" si="1099"/>
        <v>0</v>
      </c>
      <c r="DG1853">
        <f t="shared" si="1100"/>
        <v>0</v>
      </c>
      <c r="DH1853">
        <f t="shared" si="1101"/>
        <v>0</v>
      </c>
      <c r="DI1853">
        <f t="shared" si="1102"/>
        <v>0</v>
      </c>
      <c r="DJ1853">
        <f t="shared" si="1106"/>
        <v>0</v>
      </c>
      <c r="DK1853">
        <v>0</v>
      </c>
      <c r="DL1853" t="s">
        <v>3</v>
      </c>
      <c r="DM1853">
        <v>0</v>
      </c>
      <c r="DN1853" t="s">
        <v>3</v>
      </c>
      <c r="DO1853">
        <v>0</v>
      </c>
    </row>
    <row r="1854" spans="1:119" x14ac:dyDescent="0.2">
      <c r="A1854">
        <f>ROW(Source!A948)</f>
        <v>948</v>
      </c>
      <c r="B1854">
        <v>64855517</v>
      </c>
      <c r="C1854">
        <v>64858349</v>
      </c>
      <c r="D1854">
        <v>29174518</v>
      </c>
      <c r="E1854">
        <v>1</v>
      </c>
      <c r="F1854">
        <v>1</v>
      </c>
      <c r="G1854">
        <v>1</v>
      </c>
      <c r="H1854">
        <v>2</v>
      </c>
      <c r="I1854" t="s">
        <v>1700</v>
      </c>
      <c r="J1854" t="s">
        <v>1701</v>
      </c>
      <c r="K1854" t="s">
        <v>1702</v>
      </c>
      <c r="L1854">
        <v>1368</v>
      </c>
      <c r="N1854">
        <v>1011</v>
      </c>
      <c r="O1854" t="s">
        <v>1106</v>
      </c>
      <c r="P1854" t="s">
        <v>1106</v>
      </c>
      <c r="Q1854">
        <v>1</v>
      </c>
      <c r="W1854">
        <v>0</v>
      </c>
      <c r="X1854">
        <v>-59713107</v>
      </c>
      <c r="Y1854">
        <f t="shared" si="1096"/>
        <v>7.34</v>
      </c>
      <c r="AA1854">
        <v>0</v>
      </c>
      <c r="AB1854">
        <v>10.67</v>
      </c>
      <c r="AC1854">
        <v>0</v>
      </c>
      <c r="AD1854">
        <v>0</v>
      </c>
      <c r="AE1854">
        <v>0</v>
      </c>
      <c r="AF1854">
        <v>10.67</v>
      </c>
      <c r="AG1854">
        <v>0</v>
      </c>
      <c r="AH1854">
        <v>0</v>
      </c>
      <c r="AI1854">
        <v>1</v>
      </c>
      <c r="AJ1854">
        <v>1</v>
      </c>
      <c r="AK1854">
        <v>1</v>
      </c>
      <c r="AL1854">
        <v>1</v>
      </c>
      <c r="AM1854">
        <v>-2</v>
      </c>
      <c r="AN1854">
        <v>0</v>
      </c>
      <c r="AO1854">
        <v>1</v>
      </c>
      <c r="AP1854">
        <v>1</v>
      </c>
      <c r="AQ1854">
        <v>0</v>
      </c>
      <c r="AR1854">
        <v>0</v>
      </c>
      <c r="AS1854" t="s">
        <v>3</v>
      </c>
      <c r="AT1854">
        <v>7.34</v>
      </c>
      <c r="AU1854" t="s">
        <v>3</v>
      </c>
      <c r="AV1854">
        <v>0</v>
      </c>
      <c r="AW1854">
        <v>2</v>
      </c>
      <c r="AX1854">
        <v>64858384</v>
      </c>
      <c r="AY1854">
        <v>1</v>
      </c>
      <c r="AZ1854">
        <v>0</v>
      </c>
      <c r="BA1854">
        <v>1930</v>
      </c>
      <c r="BB1854">
        <v>0</v>
      </c>
      <c r="BC1854">
        <v>0</v>
      </c>
      <c r="BD1854">
        <v>0</v>
      </c>
      <c r="BE1854">
        <v>0</v>
      </c>
      <c r="BF1854">
        <v>0</v>
      </c>
      <c r="BG1854">
        <v>0</v>
      </c>
      <c r="BH1854">
        <v>0</v>
      </c>
      <c r="BI1854">
        <v>0</v>
      </c>
      <c r="BJ1854">
        <v>0</v>
      </c>
      <c r="BK1854">
        <v>0</v>
      </c>
      <c r="BL1854">
        <v>0</v>
      </c>
      <c r="BM1854">
        <v>0</v>
      </c>
      <c r="BN1854">
        <v>0</v>
      </c>
      <c r="BO1854">
        <v>0</v>
      </c>
      <c r="BP1854">
        <v>0</v>
      </c>
      <c r="BQ1854">
        <v>0</v>
      </c>
      <c r="BR1854">
        <v>0</v>
      </c>
      <c r="BS1854">
        <v>0</v>
      </c>
      <c r="BT1854">
        <v>0</v>
      </c>
      <c r="BU1854">
        <v>0</v>
      </c>
      <c r="BV1854">
        <v>0</v>
      </c>
      <c r="BW1854">
        <v>0</v>
      </c>
      <c r="CV1854">
        <v>0</v>
      </c>
      <c r="CW1854">
        <f>ROUND(Y1854*Source!I948*DO1854,7)</f>
        <v>0</v>
      </c>
      <c r="CX1854">
        <f>ROUND(Y1854*Source!I948,7)</f>
        <v>0</v>
      </c>
      <c r="CY1854">
        <f t="shared" si="1103"/>
        <v>10.67</v>
      </c>
      <c r="CZ1854">
        <f t="shared" si="1104"/>
        <v>10.67</v>
      </c>
      <c r="DA1854">
        <f t="shared" si="1105"/>
        <v>1</v>
      </c>
      <c r="DB1854">
        <f t="shared" si="1097"/>
        <v>78.319999999999993</v>
      </c>
      <c r="DC1854">
        <f t="shared" si="1098"/>
        <v>0</v>
      </c>
      <c r="DD1854" t="s">
        <v>3</v>
      </c>
      <c r="DE1854" t="s">
        <v>3</v>
      </c>
      <c r="DF1854">
        <f t="shared" si="1099"/>
        <v>0</v>
      </c>
      <c r="DG1854">
        <f t="shared" si="1100"/>
        <v>0</v>
      </c>
      <c r="DH1854">
        <f t="shared" si="1101"/>
        <v>0</v>
      </c>
      <c r="DI1854">
        <f t="shared" si="1102"/>
        <v>0</v>
      </c>
      <c r="DJ1854">
        <f t="shared" si="1106"/>
        <v>0</v>
      </c>
      <c r="DK1854">
        <v>0</v>
      </c>
      <c r="DL1854" t="s">
        <v>3</v>
      </c>
      <c r="DM1854">
        <v>0</v>
      </c>
      <c r="DN1854" t="s">
        <v>3</v>
      </c>
      <c r="DO1854">
        <v>0</v>
      </c>
    </row>
    <row r="1855" spans="1:119" x14ac:dyDescent="0.2">
      <c r="A1855">
        <f>ROW(Source!A948)</f>
        <v>948</v>
      </c>
      <c r="B1855">
        <v>64855517</v>
      </c>
      <c r="C1855">
        <v>64858349</v>
      </c>
      <c r="D1855">
        <v>29174935</v>
      </c>
      <c r="E1855">
        <v>1</v>
      </c>
      <c r="F1855">
        <v>1</v>
      </c>
      <c r="G1855">
        <v>1</v>
      </c>
      <c r="H1855">
        <v>2</v>
      </c>
      <c r="I1855" t="s">
        <v>1651</v>
      </c>
      <c r="J1855" t="s">
        <v>1703</v>
      </c>
      <c r="K1855" t="s">
        <v>1704</v>
      </c>
      <c r="L1855">
        <v>1368</v>
      </c>
      <c r="N1855">
        <v>1011</v>
      </c>
      <c r="O1855" t="s">
        <v>1106</v>
      </c>
      <c r="P1855" t="s">
        <v>1106</v>
      </c>
      <c r="Q1855">
        <v>1</v>
      </c>
      <c r="W1855">
        <v>0</v>
      </c>
      <c r="X1855">
        <v>626401815</v>
      </c>
      <c r="Y1855">
        <f t="shared" si="1096"/>
        <v>0.25</v>
      </c>
      <c r="AA1855">
        <v>0</v>
      </c>
      <c r="AB1855">
        <v>140.82</v>
      </c>
      <c r="AC1855">
        <v>13.5</v>
      </c>
      <c r="AD1855">
        <v>0</v>
      </c>
      <c r="AE1855">
        <v>0</v>
      </c>
      <c r="AF1855">
        <v>140.82</v>
      </c>
      <c r="AG1855">
        <v>13.5</v>
      </c>
      <c r="AH1855">
        <v>0</v>
      </c>
      <c r="AI1855">
        <v>1</v>
      </c>
      <c r="AJ1855">
        <v>1</v>
      </c>
      <c r="AK1855">
        <v>1</v>
      </c>
      <c r="AL1855">
        <v>1</v>
      </c>
      <c r="AM1855">
        <v>-2</v>
      </c>
      <c r="AN1855">
        <v>0</v>
      </c>
      <c r="AO1855">
        <v>1</v>
      </c>
      <c r="AP1855">
        <v>1</v>
      </c>
      <c r="AQ1855">
        <v>0</v>
      </c>
      <c r="AR1855">
        <v>0</v>
      </c>
      <c r="AS1855" t="s">
        <v>3</v>
      </c>
      <c r="AT1855">
        <v>0.25</v>
      </c>
      <c r="AU1855" t="s">
        <v>3</v>
      </c>
      <c r="AV1855">
        <v>0</v>
      </c>
      <c r="AW1855">
        <v>2</v>
      </c>
      <c r="AX1855">
        <v>64858385</v>
      </c>
      <c r="AY1855">
        <v>1</v>
      </c>
      <c r="AZ1855">
        <v>0</v>
      </c>
      <c r="BA1855">
        <v>1931</v>
      </c>
      <c r="BB1855">
        <v>0</v>
      </c>
      <c r="BC1855">
        <v>0</v>
      </c>
      <c r="BD1855">
        <v>0</v>
      </c>
      <c r="BE1855">
        <v>0</v>
      </c>
      <c r="BF1855">
        <v>0</v>
      </c>
      <c r="BG1855">
        <v>0</v>
      </c>
      <c r="BH1855">
        <v>0</v>
      </c>
      <c r="BI1855">
        <v>0</v>
      </c>
      <c r="BJ1855">
        <v>0</v>
      </c>
      <c r="BK1855">
        <v>0</v>
      </c>
      <c r="BL1855">
        <v>0</v>
      </c>
      <c r="BM1855">
        <v>0</v>
      </c>
      <c r="BN1855">
        <v>0</v>
      </c>
      <c r="BO1855">
        <v>0</v>
      </c>
      <c r="BP1855">
        <v>0</v>
      </c>
      <c r="BQ1855">
        <v>0</v>
      </c>
      <c r="BR1855">
        <v>0</v>
      </c>
      <c r="BS1855">
        <v>0</v>
      </c>
      <c r="BT1855">
        <v>0</v>
      </c>
      <c r="BU1855">
        <v>0</v>
      </c>
      <c r="BV1855">
        <v>0</v>
      </c>
      <c r="BW1855">
        <v>0</v>
      </c>
      <c r="CV1855">
        <v>0</v>
      </c>
      <c r="CW1855">
        <f>ROUND(Y1855*Source!I948*DO1855,7)</f>
        <v>0</v>
      </c>
      <c r="CX1855">
        <f>ROUND(Y1855*Source!I948,7)</f>
        <v>0</v>
      </c>
      <c r="CY1855">
        <f t="shared" si="1103"/>
        <v>140.82</v>
      </c>
      <c r="CZ1855">
        <f t="shared" si="1104"/>
        <v>140.82</v>
      </c>
      <c r="DA1855">
        <f t="shared" si="1105"/>
        <v>1</v>
      </c>
      <c r="DB1855">
        <f t="shared" si="1097"/>
        <v>35.21</v>
      </c>
      <c r="DC1855">
        <f t="shared" si="1098"/>
        <v>3.38</v>
      </c>
      <c r="DD1855" t="s">
        <v>3</v>
      </c>
      <c r="DE1855" t="s">
        <v>3</v>
      </c>
      <c r="DF1855">
        <f t="shared" si="1099"/>
        <v>0</v>
      </c>
      <c r="DG1855">
        <f t="shared" si="1100"/>
        <v>0</v>
      </c>
      <c r="DH1855">
        <f t="shared" si="1101"/>
        <v>0</v>
      </c>
      <c r="DI1855">
        <f t="shared" si="1102"/>
        <v>0</v>
      </c>
      <c r="DJ1855">
        <f t="shared" si="1106"/>
        <v>0</v>
      </c>
      <c r="DK1855">
        <v>0</v>
      </c>
      <c r="DL1855" t="s">
        <v>3</v>
      </c>
      <c r="DM1855">
        <v>0</v>
      </c>
      <c r="DN1855" t="s">
        <v>3</v>
      </c>
      <c r="DO1855">
        <v>0</v>
      </c>
    </row>
    <row r="1856" spans="1:119" x14ac:dyDescent="0.2">
      <c r="A1856">
        <f>ROW(Source!A948)</f>
        <v>948</v>
      </c>
      <c r="B1856">
        <v>64855517</v>
      </c>
      <c r="C1856">
        <v>64858349</v>
      </c>
      <c r="D1856">
        <v>29174940</v>
      </c>
      <c r="E1856">
        <v>1</v>
      </c>
      <c r="F1856">
        <v>1</v>
      </c>
      <c r="G1856">
        <v>1</v>
      </c>
      <c r="H1856">
        <v>2</v>
      </c>
      <c r="I1856" t="s">
        <v>1654</v>
      </c>
      <c r="J1856" t="s">
        <v>1705</v>
      </c>
      <c r="K1856" t="s">
        <v>1706</v>
      </c>
      <c r="L1856">
        <v>1368</v>
      </c>
      <c r="N1856">
        <v>1011</v>
      </c>
      <c r="O1856" t="s">
        <v>1106</v>
      </c>
      <c r="P1856" t="s">
        <v>1106</v>
      </c>
      <c r="Q1856">
        <v>1</v>
      </c>
      <c r="W1856">
        <v>0</v>
      </c>
      <c r="X1856">
        <v>-175046033</v>
      </c>
      <c r="Y1856">
        <f t="shared" si="1096"/>
        <v>0.25</v>
      </c>
      <c r="AA1856">
        <v>0</v>
      </c>
      <c r="AB1856">
        <v>12</v>
      </c>
      <c r="AC1856">
        <v>0</v>
      </c>
      <c r="AD1856">
        <v>0</v>
      </c>
      <c r="AE1856">
        <v>0</v>
      </c>
      <c r="AF1856">
        <v>12</v>
      </c>
      <c r="AG1856">
        <v>0</v>
      </c>
      <c r="AH1856">
        <v>0</v>
      </c>
      <c r="AI1856">
        <v>1</v>
      </c>
      <c r="AJ1856">
        <v>1</v>
      </c>
      <c r="AK1856">
        <v>1</v>
      </c>
      <c r="AL1856">
        <v>1</v>
      </c>
      <c r="AM1856">
        <v>-2</v>
      </c>
      <c r="AN1856">
        <v>0</v>
      </c>
      <c r="AO1856">
        <v>1</v>
      </c>
      <c r="AP1856">
        <v>1</v>
      </c>
      <c r="AQ1856">
        <v>0</v>
      </c>
      <c r="AR1856">
        <v>0</v>
      </c>
      <c r="AS1856" t="s">
        <v>3</v>
      </c>
      <c r="AT1856">
        <v>0.25</v>
      </c>
      <c r="AU1856" t="s">
        <v>3</v>
      </c>
      <c r="AV1856">
        <v>0</v>
      </c>
      <c r="AW1856">
        <v>2</v>
      </c>
      <c r="AX1856">
        <v>64858386</v>
      </c>
      <c r="AY1856">
        <v>1</v>
      </c>
      <c r="AZ1856">
        <v>0</v>
      </c>
      <c r="BA1856">
        <v>1932</v>
      </c>
      <c r="BB1856">
        <v>0</v>
      </c>
      <c r="BC1856">
        <v>0</v>
      </c>
      <c r="BD1856">
        <v>0</v>
      </c>
      <c r="BE1856">
        <v>0</v>
      </c>
      <c r="BF1856">
        <v>0</v>
      </c>
      <c r="BG1856">
        <v>0</v>
      </c>
      <c r="BH1856">
        <v>0</v>
      </c>
      <c r="BI1856">
        <v>0</v>
      </c>
      <c r="BJ1856">
        <v>0</v>
      </c>
      <c r="BK1856">
        <v>0</v>
      </c>
      <c r="BL1856">
        <v>0</v>
      </c>
      <c r="BM1856">
        <v>0</v>
      </c>
      <c r="BN1856">
        <v>0</v>
      </c>
      <c r="BO1856">
        <v>0</v>
      </c>
      <c r="BP1856">
        <v>0</v>
      </c>
      <c r="BQ1856">
        <v>0</v>
      </c>
      <c r="BR1856">
        <v>0</v>
      </c>
      <c r="BS1856">
        <v>0</v>
      </c>
      <c r="BT1856">
        <v>0</v>
      </c>
      <c r="BU1856">
        <v>0</v>
      </c>
      <c r="BV1856">
        <v>0</v>
      </c>
      <c r="BW1856">
        <v>0</v>
      </c>
      <c r="CV1856">
        <v>0</v>
      </c>
      <c r="CW1856">
        <f>ROUND(Y1856*Source!I948*DO1856,7)</f>
        <v>0</v>
      </c>
      <c r="CX1856">
        <f>ROUND(Y1856*Source!I948,7)</f>
        <v>0</v>
      </c>
      <c r="CY1856">
        <f t="shared" si="1103"/>
        <v>12</v>
      </c>
      <c r="CZ1856">
        <f t="shared" si="1104"/>
        <v>12</v>
      </c>
      <c r="DA1856">
        <f t="shared" si="1105"/>
        <v>1</v>
      </c>
      <c r="DB1856">
        <f t="shared" si="1097"/>
        <v>3</v>
      </c>
      <c r="DC1856">
        <f t="shared" si="1098"/>
        <v>0</v>
      </c>
      <c r="DD1856" t="s">
        <v>3</v>
      </c>
      <c r="DE1856" t="s">
        <v>3</v>
      </c>
      <c r="DF1856">
        <f t="shared" si="1099"/>
        <v>0</v>
      </c>
      <c r="DG1856">
        <f t="shared" si="1100"/>
        <v>0</v>
      </c>
      <c r="DH1856">
        <f t="shared" si="1101"/>
        <v>0</v>
      </c>
      <c r="DI1856">
        <f t="shared" si="1102"/>
        <v>0</v>
      </c>
      <c r="DJ1856">
        <f t="shared" si="1106"/>
        <v>0</v>
      </c>
      <c r="DK1856">
        <v>0</v>
      </c>
      <c r="DL1856" t="s">
        <v>3</v>
      </c>
      <c r="DM1856">
        <v>0</v>
      </c>
      <c r="DN1856" t="s">
        <v>3</v>
      </c>
      <c r="DO1856">
        <v>0</v>
      </c>
    </row>
    <row r="1857" spans="1:119" x14ac:dyDescent="0.2">
      <c r="A1857">
        <f>ROW(Source!A948)</f>
        <v>948</v>
      </c>
      <c r="B1857">
        <v>64855517</v>
      </c>
      <c r="C1857">
        <v>64858349</v>
      </c>
      <c r="D1857">
        <v>29107906</v>
      </c>
      <c r="E1857">
        <v>1</v>
      </c>
      <c r="F1857">
        <v>1</v>
      </c>
      <c r="G1857">
        <v>1</v>
      </c>
      <c r="H1857">
        <v>3</v>
      </c>
      <c r="I1857" t="s">
        <v>1286</v>
      </c>
      <c r="J1857" t="s">
        <v>1287</v>
      </c>
      <c r="K1857" t="s">
        <v>1288</v>
      </c>
      <c r="L1857">
        <v>1348</v>
      </c>
      <c r="N1857">
        <v>1009</v>
      </c>
      <c r="O1857" t="s">
        <v>36</v>
      </c>
      <c r="P1857" t="s">
        <v>36</v>
      </c>
      <c r="Q1857">
        <v>1000</v>
      </c>
      <c r="W1857">
        <v>0</v>
      </c>
      <c r="X1857">
        <v>-399561490</v>
      </c>
      <c r="Y1857">
        <f t="shared" si="1096"/>
        <v>1E-3</v>
      </c>
      <c r="AA1857">
        <v>37900</v>
      </c>
      <c r="AB1857">
        <v>0</v>
      </c>
      <c r="AC1857">
        <v>0</v>
      </c>
      <c r="AD1857">
        <v>0</v>
      </c>
      <c r="AE1857">
        <v>37900</v>
      </c>
      <c r="AF1857">
        <v>0</v>
      </c>
      <c r="AG1857">
        <v>0</v>
      </c>
      <c r="AH1857">
        <v>0</v>
      </c>
      <c r="AI1857">
        <v>1</v>
      </c>
      <c r="AJ1857">
        <v>1</v>
      </c>
      <c r="AK1857">
        <v>1</v>
      </c>
      <c r="AL1857">
        <v>1</v>
      </c>
      <c r="AM1857">
        <v>-2</v>
      </c>
      <c r="AN1857">
        <v>0</v>
      </c>
      <c r="AO1857">
        <v>1</v>
      </c>
      <c r="AP1857">
        <v>1</v>
      </c>
      <c r="AQ1857">
        <v>0</v>
      </c>
      <c r="AR1857">
        <v>0</v>
      </c>
      <c r="AS1857" t="s">
        <v>3</v>
      </c>
      <c r="AT1857">
        <v>1E-3</v>
      </c>
      <c r="AU1857" t="s">
        <v>3</v>
      </c>
      <c r="AV1857">
        <v>0</v>
      </c>
      <c r="AW1857">
        <v>2</v>
      </c>
      <c r="AX1857">
        <v>64858387</v>
      </c>
      <c r="AY1857">
        <v>1</v>
      </c>
      <c r="AZ1857">
        <v>0</v>
      </c>
      <c r="BA1857">
        <v>1933</v>
      </c>
      <c r="BB1857">
        <v>0</v>
      </c>
      <c r="BC1857">
        <v>0</v>
      </c>
      <c r="BD1857">
        <v>0</v>
      </c>
      <c r="BE1857">
        <v>0</v>
      </c>
      <c r="BF1857">
        <v>0</v>
      </c>
      <c r="BG1857">
        <v>0</v>
      </c>
      <c r="BH1857">
        <v>0</v>
      </c>
      <c r="BI1857">
        <v>0</v>
      </c>
      <c r="BJ1857">
        <v>0</v>
      </c>
      <c r="BK1857">
        <v>0</v>
      </c>
      <c r="BL1857">
        <v>0</v>
      </c>
      <c r="BM1857">
        <v>0</v>
      </c>
      <c r="BN1857">
        <v>0</v>
      </c>
      <c r="BO1857">
        <v>0</v>
      </c>
      <c r="BP1857">
        <v>0</v>
      </c>
      <c r="BQ1857">
        <v>0</v>
      </c>
      <c r="BR1857">
        <v>0</v>
      </c>
      <c r="BS1857">
        <v>0</v>
      </c>
      <c r="BT1857">
        <v>0</v>
      </c>
      <c r="BU1857">
        <v>0</v>
      </c>
      <c r="BV1857">
        <v>0</v>
      </c>
      <c r="BW1857">
        <v>0</v>
      </c>
      <c r="CV1857">
        <v>0</v>
      </c>
      <c r="CW1857">
        <v>0</v>
      </c>
      <c r="CX1857">
        <f>ROUND(Y1857*Source!I948,7)</f>
        <v>0</v>
      </c>
      <c r="CY1857">
        <f t="shared" ref="CY1857:CY1869" si="1107">AA1857</f>
        <v>37900</v>
      </c>
      <c r="CZ1857">
        <f t="shared" ref="CZ1857:CZ1869" si="1108">AE1857</f>
        <v>37900</v>
      </c>
      <c r="DA1857">
        <f t="shared" ref="DA1857:DA1869" si="1109">AI1857</f>
        <v>1</v>
      </c>
      <c r="DB1857">
        <f t="shared" si="1097"/>
        <v>37.9</v>
      </c>
      <c r="DC1857">
        <f t="shared" si="1098"/>
        <v>0</v>
      </c>
      <c r="DD1857" t="s">
        <v>3</v>
      </c>
      <c r="DE1857" t="s">
        <v>3</v>
      </c>
      <c r="DF1857">
        <f t="shared" si="1099"/>
        <v>0</v>
      </c>
      <c r="DG1857">
        <f t="shared" si="1100"/>
        <v>0</v>
      </c>
      <c r="DH1857">
        <f t="shared" si="1101"/>
        <v>0</v>
      </c>
      <c r="DI1857">
        <f t="shared" si="1102"/>
        <v>0</v>
      </c>
      <c r="DJ1857">
        <f t="shared" ref="DJ1857:DJ1869" si="1110">DF1857</f>
        <v>0</v>
      </c>
      <c r="DK1857">
        <v>0</v>
      </c>
      <c r="DL1857" t="s">
        <v>3</v>
      </c>
      <c r="DM1857">
        <v>0</v>
      </c>
      <c r="DN1857" t="s">
        <v>3</v>
      </c>
      <c r="DO1857">
        <v>0</v>
      </c>
    </row>
    <row r="1858" spans="1:119" x14ac:dyDescent="0.2">
      <c r="A1858">
        <f>ROW(Source!A948)</f>
        <v>948</v>
      </c>
      <c r="B1858">
        <v>64855517</v>
      </c>
      <c r="C1858">
        <v>64858349</v>
      </c>
      <c r="D1858">
        <v>29107441</v>
      </c>
      <c r="E1858">
        <v>1</v>
      </c>
      <c r="F1858">
        <v>1</v>
      </c>
      <c r="G1858">
        <v>1</v>
      </c>
      <c r="H1858">
        <v>3</v>
      </c>
      <c r="I1858" t="s">
        <v>1289</v>
      </c>
      <c r="J1858" t="s">
        <v>1290</v>
      </c>
      <c r="K1858" t="s">
        <v>1291</v>
      </c>
      <c r="L1858">
        <v>1339</v>
      </c>
      <c r="N1858">
        <v>1007</v>
      </c>
      <c r="O1858" t="s">
        <v>128</v>
      </c>
      <c r="P1858" t="s">
        <v>128</v>
      </c>
      <c r="Q1858">
        <v>1</v>
      </c>
      <c r="W1858">
        <v>0</v>
      </c>
      <c r="X1858">
        <v>-756465305</v>
      </c>
      <c r="Y1858">
        <f t="shared" si="1096"/>
        <v>0.32700000000000001</v>
      </c>
      <c r="AA1858">
        <v>6.23</v>
      </c>
      <c r="AB1858">
        <v>0</v>
      </c>
      <c r="AC1858">
        <v>0</v>
      </c>
      <c r="AD1858">
        <v>0</v>
      </c>
      <c r="AE1858">
        <v>6.23</v>
      </c>
      <c r="AF1858">
        <v>0</v>
      </c>
      <c r="AG1858">
        <v>0</v>
      </c>
      <c r="AH1858">
        <v>0</v>
      </c>
      <c r="AI1858">
        <v>1</v>
      </c>
      <c r="AJ1858">
        <v>1</v>
      </c>
      <c r="AK1858">
        <v>1</v>
      </c>
      <c r="AL1858">
        <v>1</v>
      </c>
      <c r="AM1858">
        <v>-2</v>
      </c>
      <c r="AN1858">
        <v>0</v>
      </c>
      <c r="AO1858">
        <v>1</v>
      </c>
      <c r="AP1858">
        <v>1</v>
      </c>
      <c r="AQ1858">
        <v>0</v>
      </c>
      <c r="AR1858">
        <v>0</v>
      </c>
      <c r="AS1858" t="s">
        <v>3</v>
      </c>
      <c r="AT1858">
        <v>0.32700000000000001</v>
      </c>
      <c r="AU1858" t="s">
        <v>3</v>
      </c>
      <c r="AV1858">
        <v>0</v>
      </c>
      <c r="AW1858">
        <v>2</v>
      </c>
      <c r="AX1858">
        <v>64858388</v>
      </c>
      <c r="AY1858">
        <v>1</v>
      </c>
      <c r="AZ1858">
        <v>0</v>
      </c>
      <c r="BA1858">
        <v>1934</v>
      </c>
      <c r="BB1858">
        <v>0</v>
      </c>
      <c r="BC1858">
        <v>0</v>
      </c>
      <c r="BD1858">
        <v>0</v>
      </c>
      <c r="BE1858">
        <v>0</v>
      </c>
      <c r="BF1858">
        <v>0</v>
      </c>
      <c r="BG1858">
        <v>0</v>
      </c>
      <c r="BH1858">
        <v>0</v>
      </c>
      <c r="BI1858">
        <v>0</v>
      </c>
      <c r="BJ1858">
        <v>0</v>
      </c>
      <c r="BK1858">
        <v>0</v>
      </c>
      <c r="BL1858">
        <v>0</v>
      </c>
      <c r="BM1858">
        <v>0</v>
      </c>
      <c r="BN1858">
        <v>0</v>
      </c>
      <c r="BO1858">
        <v>0</v>
      </c>
      <c r="BP1858">
        <v>0</v>
      </c>
      <c r="BQ1858">
        <v>0</v>
      </c>
      <c r="BR1858">
        <v>0</v>
      </c>
      <c r="BS1858">
        <v>0</v>
      </c>
      <c r="BT1858">
        <v>0</v>
      </c>
      <c r="BU1858">
        <v>0</v>
      </c>
      <c r="BV1858">
        <v>0</v>
      </c>
      <c r="BW1858">
        <v>0</v>
      </c>
      <c r="CV1858">
        <v>0</v>
      </c>
      <c r="CW1858">
        <v>0</v>
      </c>
      <c r="CX1858">
        <f>ROUND(Y1858*Source!I948,7)</f>
        <v>0</v>
      </c>
      <c r="CY1858">
        <f t="shared" si="1107"/>
        <v>6.23</v>
      </c>
      <c r="CZ1858">
        <f t="shared" si="1108"/>
        <v>6.23</v>
      </c>
      <c r="DA1858">
        <f t="shared" si="1109"/>
        <v>1</v>
      </c>
      <c r="DB1858">
        <f t="shared" si="1097"/>
        <v>2.04</v>
      </c>
      <c r="DC1858">
        <f t="shared" si="1098"/>
        <v>0</v>
      </c>
      <c r="DD1858" t="s">
        <v>3</v>
      </c>
      <c r="DE1858" t="s">
        <v>3</v>
      </c>
      <c r="DF1858">
        <f t="shared" si="1099"/>
        <v>0</v>
      </c>
      <c r="DG1858">
        <f t="shared" si="1100"/>
        <v>0</v>
      </c>
      <c r="DH1858">
        <f t="shared" si="1101"/>
        <v>0</v>
      </c>
      <c r="DI1858">
        <f t="shared" si="1102"/>
        <v>0</v>
      </c>
      <c r="DJ1858">
        <f t="shared" si="1110"/>
        <v>0</v>
      </c>
      <c r="DK1858">
        <v>0</v>
      </c>
      <c r="DL1858" t="s">
        <v>3</v>
      </c>
      <c r="DM1858">
        <v>0</v>
      </c>
      <c r="DN1858" t="s">
        <v>3</v>
      </c>
      <c r="DO1858">
        <v>0</v>
      </c>
    </row>
    <row r="1859" spans="1:119" x14ac:dyDescent="0.2">
      <c r="A1859">
        <f>ROW(Source!A948)</f>
        <v>948</v>
      </c>
      <c r="B1859">
        <v>64855517</v>
      </c>
      <c r="C1859">
        <v>64858349</v>
      </c>
      <c r="D1859">
        <v>29113598</v>
      </c>
      <c r="E1859">
        <v>1</v>
      </c>
      <c r="F1859">
        <v>1</v>
      </c>
      <c r="G1859">
        <v>1</v>
      </c>
      <c r="H1859">
        <v>3</v>
      </c>
      <c r="I1859" t="s">
        <v>1196</v>
      </c>
      <c r="J1859" t="s">
        <v>1197</v>
      </c>
      <c r="K1859" t="s">
        <v>1198</v>
      </c>
      <c r="L1859">
        <v>1348</v>
      </c>
      <c r="N1859">
        <v>1009</v>
      </c>
      <c r="O1859" t="s">
        <v>36</v>
      </c>
      <c r="P1859" t="s">
        <v>36</v>
      </c>
      <c r="Q1859">
        <v>1000</v>
      </c>
      <c r="W1859">
        <v>0</v>
      </c>
      <c r="X1859">
        <v>-1012359093</v>
      </c>
      <c r="Y1859">
        <f t="shared" si="1096"/>
        <v>2.9999999999999997E-4</v>
      </c>
      <c r="AA1859">
        <v>4455.2</v>
      </c>
      <c r="AB1859">
        <v>0</v>
      </c>
      <c r="AC1859">
        <v>0</v>
      </c>
      <c r="AD1859">
        <v>0</v>
      </c>
      <c r="AE1859">
        <v>4455.2</v>
      </c>
      <c r="AF1859">
        <v>0</v>
      </c>
      <c r="AG1859">
        <v>0</v>
      </c>
      <c r="AH1859">
        <v>0</v>
      </c>
      <c r="AI1859">
        <v>1</v>
      </c>
      <c r="AJ1859">
        <v>1</v>
      </c>
      <c r="AK1859">
        <v>1</v>
      </c>
      <c r="AL1859">
        <v>1</v>
      </c>
      <c r="AM1859">
        <v>-2</v>
      </c>
      <c r="AN1859">
        <v>0</v>
      </c>
      <c r="AO1859">
        <v>1</v>
      </c>
      <c r="AP1859">
        <v>1</v>
      </c>
      <c r="AQ1859">
        <v>0</v>
      </c>
      <c r="AR1859">
        <v>0</v>
      </c>
      <c r="AS1859" t="s">
        <v>3</v>
      </c>
      <c r="AT1859">
        <v>2.9999999999999997E-4</v>
      </c>
      <c r="AU1859" t="s">
        <v>3</v>
      </c>
      <c r="AV1859">
        <v>0</v>
      </c>
      <c r="AW1859">
        <v>2</v>
      </c>
      <c r="AX1859">
        <v>64858389</v>
      </c>
      <c r="AY1859">
        <v>1</v>
      </c>
      <c r="AZ1859">
        <v>0</v>
      </c>
      <c r="BA1859">
        <v>1935</v>
      </c>
      <c r="BB1859">
        <v>0</v>
      </c>
      <c r="BC1859">
        <v>0</v>
      </c>
      <c r="BD1859">
        <v>0</v>
      </c>
      <c r="BE1859">
        <v>0</v>
      </c>
      <c r="BF1859">
        <v>0</v>
      </c>
      <c r="BG1859">
        <v>0</v>
      </c>
      <c r="BH1859">
        <v>0</v>
      </c>
      <c r="BI1859">
        <v>0</v>
      </c>
      <c r="BJ1859">
        <v>0</v>
      </c>
      <c r="BK1859">
        <v>0</v>
      </c>
      <c r="BL1859">
        <v>0</v>
      </c>
      <c r="BM1859">
        <v>0</v>
      </c>
      <c r="BN1859">
        <v>0</v>
      </c>
      <c r="BO1859">
        <v>0</v>
      </c>
      <c r="BP1859">
        <v>0</v>
      </c>
      <c r="BQ1859">
        <v>0</v>
      </c>
      <c r="BR1859">
        <v>0</v>
      </c>
      <c r="BS1859">
        <v>0</v>
      </c>
      <c r="BT1859">
        <v>0</v>
      </c>
      <c r="BU1859">
        <v>0</v>
      </c>
      <c r="BV1859">
        <v>0</v>
      </c>
      <c r="BW1859">
        <v>0</v>
      </c>
      <c r="CV1859">
        <v>0</v>
      </c>
      <c r="CW1859">
        <v>0</v>
      </c>
      <c r="CX1859">
        <f>ROUND(Y1859*Source!I948,7)</f>
        <v>0</v>
      </c>
      <c r="CY1859">
        <f t="shared" si="1107"/>
        <v>4455.2</v>
      </c>
      <c r="CZ1859">
        <f t="shared" si="1108"/>
        <v>4455.2</v>
      </c>
      <c r="DA1859">
        <f t="shared" si="1109"/>
        <v>1</v>
      </c>
      <c r="DB1859">
        <f t="shared" si="1097"/>
        <v>1.34</v>
      </c>
      <c r="DC1859">
        <f t="shared" si="1098"/>
        <v>0</v>
      </c>
      <c r="DD1859" t="s">
        <v>3</v>
      </c>
      <c r="DE1859" t="s">
        <v>3</v>
      </c>
      <c r="DF1859">
        <f t="shared" si="1099"/>
        <v>0</v>
      </c>
      <c r="DG1859">
        <f t="shared" si="1100"/>
        <v>0</v>
      </c>
      <c r="DH1859">
        <f t="shared" si="1101"/>
        <v>0</v>
      </c>
      <c r="DI1859">
        <f t="shared" si="1102"/>
        <v>0</v>
      </c>
      <c r="DJ1859">
        <f t="shared" si="1110"/>
        <v>0</v>
      </c>
      <c r="DK1859">
        <v>0</v>
      </c>
      <c r="DL1859" t="s">
        <v>3</v>
      </c>
      <c r="DM1859">
        <v>0</v>
      </c>
      <c r="DN1859" t="s">
        <v>3</v>
      </c>
      <c r="DO1859">
        <v>0</v>
      </c>
    </row>
    <row r="1860" spans="1:119" x14ac:dyDescent="0.2">
      <c r="A1860">
        <f>ROW(Source!A948)</f>
        <v>948</v>
      </c>
      <c r="B1860">
        <v>64855517</v>
      </c>
      <c r="C1860">
        <v>64858349</v>
      </c>
      <c r="D1860">
        <v>29113797</v>
      </c>
      <c r="E1860">
        <v>1</v>
      </c>
      <c r="F1860">
        <v>1</v>
      </c>
      <c r="G1860">
        <v>1</v>
      </c>
      <c r="H1860">
        <v>3</v>
      </c>
      <c r="I1860" t="s">
        <v>402</v>
      </c>
      <c r="J1860" t="s">
        <v>404</v>
      </c>
      <c r="K1860" t="s">
        <v>403</v>
      </c>
      <c r="L1860">
        <v>1348</v>
      </c>
      <c r="N1860">
        <v>1009</v>
      </c>
      <c r="O1860" t="s">
        <v>36</v>
      </c>
      <c r="P1860" t="s">
        <v>36</v>
      </c>
      <c r="Q1860">
        <v>1000</v>
      </c>
      <c r="W1860">
        <v>0</v>
      </c>
      <c r="X1860">
        <v>-61748979</v>
      </c>
      <c r="Y1860">
        <f t="shared" si="1096"/>
        <v>2.1000000000000001E-2</v>
      </c>
      <c r="AA1860">
        <v>4920</v>
      </c>
      <c r="AB1860">
        <v>0</v>
      </c>
      <c r="AC1860">
        <v>0</v>
      </c>
      <c r="AD1860">
        <v>0</v>
      </c>
      <c r="AE1860">
        <v>4920</v>
      </c>
      <c r="AF1860">
        <v>0</v>
      </c>
      <c r="AG1860">
        <v>0</v>
      </c>
      <c r="AH1860">
        <v>0</v>
      </c>
      <c r="AI1860">
        <v>1</v>
      </c>
      <c r="AJ1860">
        <v>1</v>
      </c>
      <c r="AK1860">
        <v>1</v>
      </c>
      <c r="AL1860">
        <v>1</v>
      </c>
      <c r="AM1860">
        <v>-2</v>
      </c>
      <c r="AN1860">
        <v>0</v>
      </c>
      <c r="AO1860">
        <v>1</v>
      </c>
      <c r="AP1860">
        <v>1</v>
      </c>
      <c r="AQ1860">
        <v>0</v>
      </c>
      <c r="AR1860">
        <v>0</v>
      </c>
      <c r="AS1860" t="s">
        <v>3</v>
      </c>
      <c r="AT1860">
        <v>2.1000000000000001E-2</v>
      </c>
      <c r="AU1860" t="s">
        <v>3</v>
      </c>
      <c r="AV1860">
        <v>0</v>
      </c>
      <c r="AW1860">
        <v>2</v>
      </c>
      <c r="AX1860">
        <v>64858390</v>
      </c>
      <c r="AY1860">
        <v>1</v>
      </c>
      <c r="AZ1860">
        <v>0</v>
      </c>
      <c r="BA1860">
        <v>1936</v>
      </c>
      <c r="BB1860">
        <v>0</v>
      </c>
      <c r="BC1860">
        <v>0</v>
      </c>
      <c r="BD1860">
        <v>0</v>
      </c>
      <c r="BE1860">
        <v>0</v>
      </c>
      <c r="BF1860">
        <v>0</v>
      </c>
      <c r="BG1860">
        <v>0</v>
      </c>
      <c r="BH1860">
        <v>0</v>
      </c>
      <c r="BI1860">
        <v>0</v>
      </c>
      <c r="BJ1860">
        <v>0</v>
      </c>
      <c r="BK1860">
        <v>0</v>
      </c>
      <c r="BL1860">
        <v>0</v>
      </c>
      <c r="BM1860">
        <v>0</v>
      </c>
      <c r="BN1860">
        <v>0</v>
      </c>
      <c r="BO1860">
        <v>0</v>
      </c>
      <c r="BP1860">
        <v>0</v>
      </c>
      <c r="BQ1860">
        <v>0</v>
      </c>
      <c r="BR1860">
        <v>0</v>
      </c>
      <c r="BS1860">
        <v>0</v>
      </c>
      <c r="BT1860">
        <v>0</v>
      </c>
      <c r="BU1860">
        <v>0</v>
      </c>
      <c r="BV1860">
        <v>0</v>
      </c>
      <c r="BW1860">
        <v>0</v>
      </c>
      <c r="CV1860">
        <v>0</v>
      </c>
      <c r="CW1860">
        <v>0</v>
      </c>
      <c r="CX1860">
        <f>ROUND(Y1860*Source!I948,7)</f>
        <v>0</v>
      </c>
      <c r="CY1860">
        <f t="shared" si="1107"/>
        <v>4920</v>
      </c>
      <c r="CZ1860">
        <f t="shared" si="1108"/>
        <v>4920</v>
      </c>
      <c r="DA1860">
        <f t="shared" si="1109"/>
        <v>1</v>
      </c>
      <c r="DB1860">
        <f t="shared" si="1097"/>
        <v>103.32</v>
      </c>
      <c r="DC1860">
        <f t="shared" si="1098"/>
        <v>0</v>
      </c>
      <c r="DD1860" t="s">
        <v>3</v>
      </c>
      <c r="DE1860" t="s">
        <v>3</v>
      </c>
      <c r="DF1860">
        <f t="shared" si="1099"/>
        <v>0</v>
      </c>
      <c r="DG1860">
        <f t="shared" si="1100"/>
        <v>0</v>
      </c>
      <c r="DH1860">
        <f t="shared" si="1101"/>
        <v>0</v>
      </c>
      <c r="DI1860">
        <f t="shared" si="1102"/>
        <v>0</v>
      </c>
      <c r="DJ1860">
        <f t="shared" si="1110"/>
        <v>0</v>
      </c>
      <c r="DK1860">
        <v>0</v>
      </c>
      <c r="DL1860" t="s">
        <v>3</v>
      </c>
      <c r="DM1860">
        <v>0</v>
      </c>
      <c r="DN1860" t="s">
        <v>3</v>
      </c>
      <c r="DO1860">
        <v>0</v>
      </c>
    </row>
    <row r="1861" spans="1:119" x14ac:dyDescent="0.2">
      <c r="A1861">
        <f>ROW(Source!A948)</f>
        <v>948</v>
      </c>
      <c r="B1861">
        <v>64855517</v>
      </c>
      <c r="C1861">
        <v>64858349</v>
      </c>
      <c r="D1861">
        <v>29114007</v>
      </c>
      <c r="E1861">
        <v>1</v>
      </c>
      <c r="F1861">
        <v>1</v>
      </c>
      <c r="G1861">
        <v>1</v>
      </c>
      <c r="H1861">
        <v>3</v>
      </c>
      <c r="I1861" t="s">
        <v>1667</v>
      </c>
      <c r="J1861" t="s">
        <v>1668</v>
      </c>
      <c r="K1861" t="s">
        <v>1669</v>
      </c>
      <c r="L1861">
        <v>1348</v>
      </c>
      <c r="N1861">
        <v>1009</v>
      </c>
      <c r="O1861" t="s">
        <v>36</v>
      </c>
      <c r="P1861" t="s">
        <v>36</v>
      </c>
      <c r="Q1861">
        <v>1000</v>
      </c>
      <c r="W1861">
        <v>0</v>
      </c>
      <c r="X1861">
        <v>913614565</v>
      </c>
      <c r="Y1861">
        <f t="shared" si="1096"/>
        <v>9.1000000000000004E-3</v>
      </c>
      <c r="AA1861">
        <v>11623.98</v>
      </c>
      <c r="AB1861">
        <v>0</v>
      </c>
      <c r="AC1861">
        <v>0</v>
      </c>
      <c r="AD1861">
        <v>0</v>
      </c>
      <c r="AE1861">
        <v>11623.98</v>
      </c>
      <c r="AF1861">
        <v>0</v>
      </c>
      <c r="AG1861">
        <v>0</v>
      </c>
      <c r="AH1861">
        <v>0</v>
      </c>
      <c r="AI1861">
        <v>1</v>
      </c>
      <c r="AJ1861">
        <v>1</v>
      </c>
      <c r="AK1861">
        <v>1</v>
      </c>
      <c r="AL1861">
        <v>1</v>
      </c>
      <c r="AM1861">
        <v>-2</v>
      </c>
      <c r="AN1861">
        <v>0</v>
      </c>
      <c r="AO1861">
        <v>1</v>
      </c>
      <c r="AP1861">
        <v>1</v>
      </c>
      <c r="AQ1861">
        <v>0</v>
      </c>
      <c r="AR1861">
        <v>0</v>
      </c>
      <c r="AS1861" t="s">
        <v>3</v>
      </c>
      <c r="AT1861">
        <v>9.1000000000000004E-3</v>
      </c>
      <c r="AU1861" t="s">
        <v>3</v>
      </c>
      <c r="AV1861">
        <v>0</v>
      </c>
      <c r="AW1861">
        <v>2</v>
      </c>
      <c r="AX1861">
        <v>64858391</v>
      </c>
      <c r="AY1861">
        <v>1</v>
      </c>
      <c r="AZ1861">
        <v>0</v>
      </c>
      <c r="BA1861">
        <v>1937</v>
      </c>
      <c r="BB1861">
        <v>0</v>
      </c>
      <c r="BC1861">
        <v>0</v>
      </c>
      <c r="BD1861">
        <v>0</v>
      </c>
      <c r="BE1861">
        <v>0</v>
      </c>
      <c r="BF1861">
        <v>0</v>
      </c>
      <c r="BG1861">
        <v>0</v>
      </c>
      <c r="BH1861">
        <v>0</v>
      </c>
      <c r="BI1861">
        <v>0</v>
      </c>
      <c r="BJ1861">
        <v>0</v>
      </c>
      <c r="BK1861">
        <v>0</v>
      </c>
      <c r="BL1861">
        <v>0</v>
      </c>
      <c r="BM1861">
        <v>0</v>
      </c>
      <c r="BN1861">
        <v>0</v>
      </c>
      <c r="BO1861">
        <v>0</v>
      </c>
      <c r="BP1861">
        <v>0</v>
      </c>
      <c r="BQ1861">
        <v>0</v>
      </c>
      <c r="BR1861">
        <v>0</v>
      </c>
      <c r="BS1861">
        <v>0</v>
      </c>
      <c r="BT1861">
        <v>0</v>
      </c>
      <c r="BU1861">
        <v>0</v>
      </c>
      <c r="BV1861">
        <v>0</v>
      </c>
      <c r="BW1861">
        <v>0</v>
      </c>
      <c r="CV1861">
        <v>0</v>
      </c>
      <c r="CW1861">
        <v>0</v>
      </c>
      <c r="CX1861">
        <f>ROUND(Y1861*Source!I948,7)</f>
        <v>0</v>
      </c>
      <c r="CY1861">
        <f t="shared" si="1107"/>
        <v>11623.98</v>
      </c>
      <c r="CZ1861">
        <f t="shared" si="1108"/>
        <v>11623.98</v>
      </c>
      <c r="DA1861">
        <f t="shared" si="1109"/>
        <v>1</v>
      </c>
      <c r="DB1861">
        <f t="shared" si="1097"/>
        <v>105.78</v>
      </c>
      <c r="DC1861">
        <f t="shared" si="1098"/>
        <v>0</v>
      </c>
      <c r="DD1861" t="s">
        <v>3</v>
      </c>
      <c r="DE1861" t="s">
        <v>3</v>
      </c>
      <c r="DF1861">
        <f t="shared" si="1099"/>
        <v>0</v>
      </c>
      <c r="DG1861">
        <f t="shared" si="1100"/>
        <v>0</v>
      </c>
      <c r="DH1861">
        <f t="shared" si="1101"/>
        <v>0</v>
      </c>
      <c r="DI1861">
        <f t="shared" si="1102"/>
        <v>0</v>
      </c>
      <c r="DJ1861">
        <f t="shared" si="1110"/>
        <v>0</v>
      </c>
      <c r="DK1861">
        <v>0</v>
      </c>
      <c r="DL1861" t="s">
        <v>3</v>
      </c>
      <c r="DM1861">
        <v>0</v>
      </c>
      <c r="DN1861" t="s">
        <v>3</v>
      </c>
      <c r="DO1861">
        <v>0</v>
      </c>
    </row>
    <row r="1862" spans="1:119" x14ac:dyDescent="0.2">
      <c r="A1862">
        <f>ROW(Source!A948)</f>
        <v>948</v>
      </c>
      <c r="B1862">
        <v>64855517</v>
      </c>
      <c r="C1862">
        <v>64858349</v>
      </c>
      <c r="D1862">
        <v>29114247</v>
      </c>
      <c r="E1862">
        <v>1</v>
      </c>
      <c r="F1862">
        <v>1</v>
      </c>
      <c r="G1862">
        <v>1</v>
      </c>
      <c r="H1862">
        <v>3</v>
      </c>
      <c r="I1862" t="s">
        <v>1022</v>
      </c>
      <c r="J1862" t="s">
        <v>1024</v>
      </c>
      <c r="K1862" t="s">
        <v>1023</v>
      </c>
      <c r="L1862">
        <v>1348</v>
      </c>
      <c r="N1862">
        <v>1009</v>
      </c>
      <c r="O1862" t="s">
        <v>36</v>
      </c>
      <c r="P1862" t="s">
        <v>36</v>
      </c>
      <c r="Q1862">
        <v>1000</v>
      </c>
      <c r="W1862">
        <v>0</v>
      </c>
      <c r="X1862">
        <v>969423507</v>
      </c>
      <c r="Y1862">
        <f t="shared" si="1096"/>
        <v>0</v>
      </c>
      <c r="AA1862">
        <v>9040.01</v>
      </c>
      <c r="AB1862">
        <v>0</v>
      </c>
      <c r="AC1862">
        <v>0</v>
      </c>
      <c r="AD1862">
        <v>0</v>
      </c>
      <c r="AE1862">
        <v>9040.01</v>
      </c>
      <c r="AF1862">
        <v>0</v>
      </c>
      <c r="AG1862">
        <v>0</v>
      </c>
      <c r="AH1862">
        <v>0</v>
      </c>
      <c r="AI1862">
        <v>1</v>
      </c>
      <c r="AJ1862">
        <v>1</v>
      </c>
      <c r="AK1862">
        <v>1</v>
      </c>
      <c r="AL1862">
        <v>1</v>
      </c>
      <c r="AM1862">
        <v>0</v>
      </c>
      <c r="AN1862">
        <v>1</v>
      </c>
      <c r="AO1862">
        <v>0</v>
      </c>
      <c r="AP1862">
        <v>1</v>
      </c>
      <c r="AQ1862">
        <v>0</v>
      </c>
      <c r="AR1862">
        <v>0</v>
      </c>
      <c r="AS1862" t="s">
        <v>3</v>
      </c>
      <c r="AT1862">
        <v>0</v>
      </c>
      <c r="AU1862" t="s">
        <v>3</v>
      </c>
      <c r="AV1862">
        <v>0</v>
      </c>
      <c r="AW1862">
        <v>2</v>
      </c>
      <c r="AX1862">
        <v>64858392</v>
      </c>
      <c r="AY1862">
        <v>1</v>
      </c>
      <c r="AZ1862">
        <v>0</v>
      </c>
      <c r="BA1862">
        <v>1938</v>
      </c>
      <c r="BB1862">
        <v>0</v>
      </c>
      <c r="BC1862">
        <v>0</v>
      </c>
      <c r="BD1862">
        <v>0</v>
      </c>
      <c r="BE1862">
        <v>0</v>
      </c>
      <c r="BF1862">
        <v>0</v>
      </c>
      <c r="BG1862">
        <v>0</v>
      </c>
      <c r="BH1862">
        <v>0</v>
      </c>
      <c r="BI1862">
        <v>0</v>
      </c>
      <c r="BJ1862">
        <v>0</v>
      </c>
      <c r="BK1862">
        <v>0</v>
      </c>
      <c r="BL1862">
        <v>0</v>
      </c>
      <c r="BM1862">
        <v>0</v>
      </c>
      <c r="BN1862">
        <v>0</v>
      </c>
      <c r="BO1862">
        <v>0</v>
      </c>
      <c r="BP1862">
        <v>0</v>
      </c>
      <c r="BQ1862">
        <v>0</v>
      </c>
      <c r="BR1862">
        <v>0</v>
      </c>
      <c r="BS1862">
        <v>0</v>
      </c>
      <c r="BT1862">
        <v>0</v>
      </c>
      <c r="BU1862">
        <v>0</v>
      </c>
      <c r="BV1862">
        <v>0</v>
      </c>
      <c r="BW1862">
        <v>0</v>
      </c>
      <c r="CV1862">
        <v>0</v>
      </c>
      <c r="CW1862">
        <v>0</v>
      </c>
      <c r="CX1862">
        <f>ROUND(Y1862*Source!I948,7)</f>
        <v>0</v>
      </c>
      <c r="CY1862">
        <f t="shared" si="1107"/>
        <v>9040.01</v>
      </c>
      <c r="CZ1862">
        <f t="shared" si="1108"/>
        <v>9040.01</v>
      </c>
      <c r="DA1862">
        <f t="shared" si="1109"/>
        <v>1</v>
      </c>
      <c r="DB1862">
        <f t="shared" si="1097"/>
        <v>0</v>
      </c>
      <c r="DC1862">
        <f t="shared" si="1098"/>
        <v>0</v>
      </c>
      <c r="DD1862" t="s">
        <v>3</v>
      </c>
      <c r="DE1862" t="s">
        <v>3</v>
      </c>
      <c r="DF1862">
        <f t="shared" si="1099"/>
        <v>0</v>
      </c>
      <c r="DG1862">
        <f t="shared" si="1100"/>
        <v>0</v>
      </c>
      <c r="DH1862">
        <f t="shared" si="1101"/>
        <v>0</v>
      </c>
      <c r="DI1862">
        <f t="shared" si="1102"/>
        <v>0</v>
      </c>
      <c r="DJ1862">
        <f t="shared" si="1110"/>
        <v>0</v>
      </c>
      <c r="DK1862">
        <v>0</v>
      </c>
      <c r="DL1862" t="s">
        <v>3</v>
      </c>
      <c r="DM1862">
        <v>0</v>
      </c>
      <c r="DN1862" t="s">
        <v>3</v>
      </c>
      <c r="DO1862">
        <v>0</v>
      </c>
    </row>
    <row r="1863" spans="1:119" x14ac:dyDescent="0.2">
      <c r="A1863">
        <f>ROW(Source!A948)</f>
        <v>948</v>
      </c>
      <c r="B1863">
        <v>64855517</v>
      </c>
      <c r="C1863">
        <v>64858349</v>
      </c>
      <c r="D1863">
        <v>29114332</v>
      </c>
      <c r="E1863">
        <v>1</v>
      </c>
      <c r="F1863">
        <v>1</v>
      </c>
      <c r="G1863">
        <v>1</v>
      </c>
      <c r="H1863">
        <v>3</v>
      </c>
      <c r="I1863" t="s">
        <v>1202</v>
      </c>
      <c r="J1863" t="s">
        <v>1203</v>
      </c>
      <c r="K1863" t="s">
        <v>1204</v>
      </c>
      <c r="L1863">
        <v>1348</v>
      </c>
      <c r="N1863">
        <v>1009</v>
      </c>
      <c r="O1863" t="s">
        <v>36</v>
      </c>
      <c r="P1863" t="s">
        <v>36</v>
      </c>
      <c r="Q1863">
        <v>1000</v>
      </c>
      <c r="W1863">
        <v>0</v>
      </c>
      <c r="X1863">
        <v>1561117559</v>
      </c>
      <c r="Y1863">
        <f t="shared" si="1096"/>
        <v>8.5000000000000006E-3</v>
      </c>
      <c r="AA1863">
        <v>11978</v>
      </c>
      <c r="AB1863">
        <v>0</v>
      </c>
      <c r="AC1863">
        <v>0</v>
      </c>
      <c r="AD1863">
        <v>0</v>
      </c>
      <c r="AE1863">
        <v>11978</v>
      </c>
      <c r="AF1863">
        <v>0</v>
      </c>
      <c r="AG1863">
        <v>0</v>
      </c>
      <c r="AH1863">
        <v>0</v>
      </c>
      <c r="AI1863">
        <v>1</v>
      </c>
      <c r="AJ1863">
        <v>1</v>
      </c>
      <c r="AK1863">
        <v>1</v>
      </c>
      <c r="AL1863">
        <v>1</v>
      </c>
      <c r="AM1863">
        <v>-2</v>
      </c>
      <c r="AN1863">
        <v>0</v>
      </c>
      <c r="AO1863">
        <v>1</v>
      </c>
      <c r="AP1863">
        <v>1</v>
      </c>
      <c r="AQ1863">
        <v>0</v>
      </c>
      <c r="AR1863">
        <v>0</v>
      </c>
      <c r="AS1863" t="s">
        <v>3</v>
      </c>
      <c r="AT1863">
        <v>8.5000000000000006E-3</v>
      </c>
      <c r="AU1863" t="s">
        <v>3</v>
      </c>
      <c r="AV1863">
        <v>0</v>
      </c>
      <c r="AW1863">
        <v>2</v>
      </c>
      <c r="AX1863">
        <v>64858393</v>
      </c>
      <c r="AY1863">
        <v>1</v>
      </c>
      <c r="AZ1863">
        <v>0</v>
      </c>
      <c r="BA1863">
        <v>1939</v>
      </c>
      <c r="BB1863">
        <v>0</v>
      </c>
      <c r="BC1863">
        <v>0</v>
      </c>
      <c r="BD1863">
        <v>0</v>
      </c>
      <c r="BE1863">
        <v>0</v>
      </c>
      <c r="BF1863">
        <v>0</v>
      </c>
      <c r="BG1863">
        <v>0</v>
      </c>
      <c r="BH1863">
        <v>0</v>
      </c>
      <c r="BI1863">
        <v>0</v>
      </c>
      <c r="BJ1863">
        <v>0</v>
      </c>
      <c r="BK1863">
        <v>0</v>
      </c>
      <c r="BL1863">
        <v>0</v>
      </c>
      <c r="BM1863">
        <v>0</v>
      </c>
      <c r="BN1863">
        <v>0</v>
      </c>
      <c r="BO1863">
        <v>0</v>
      </c>
      <c r="BP1863">
        <v>0</v>
      </c>
      <c r="BQ1863">
        <v>0</v>
      </c>
      <c r="BR1863">
        <v>0</v>
      </c>
      <c r="BS1863">
        <v>0</v>
      </c>
      <c r="BT1863">
        <v>0</v>
      </c>
      <c r="BU1863">
        <v>0</v>
      </c>
      <c r="BV1863">
        <v>0</v>
      </c>
      <c r="BW1863">
        <v>0</v>
      </c>
      <c r="CV1863">
        <v>0</v>
      </c>
      <c r="CW1863">
        <v>0</v>
      </c>
      <c r="CX1863">
        <f>ROUND(Y1863*Source!I948,7)</f>
        <v>0</v>
      </c>
      <c r="CY1863">
        <f t="shared" si="1107"/>
        <v>11978</v>
      </c>
      <c r="CZ1863">
        <f t="shared" si="1108"/>
        <v>11978</v>
      </c>
      <c r="DA1863">
        <f t="shared" si="1109"/>
        <v>1</v>
      </c>
      <c r="DB1863">
        <f t="shared" si="1097"/>
        <v>101.81</v>
      </c>
      <c r="DC1863">
        <f t="shared" si="1098"/>
        <v>0</v>
      </c>
      <c r="DD1863" t="s">
        <v>3</v>
      </c>
      <c r="DE1863" t="s">
        <v>3</v>
      </c>
      <c r="DF1863">
        <f t="shared" si="1099"/>
        <v>0</v>
      </c>
      <c r="DG1863">
        <f t="shared" si="1100"/>
        <v>0</v>
      </c>
      <c r="DH1863">
        <f t="shared" si="1101"/>
        <v>0</v>
      </c>
      <c r="DI1863">
        <f t="shared" si="1102"/>
        <v>0</v>
      </c>
      <c r="DJ1863">
        <f t="shared" si="1110"/>
        <v>0</v>
      </c>
      <c r="DK1863">
        <v>0</v>
      </c>
      <c r="DL1863" t="s">
        <v>3</v>
      </c>
      <c r="DM1863">
        <v>0</v>
      </c>
      <c r="DN1863" t="s">
        <v>3</v>
      </c>
      <c r="DO1863">
        <v>0</v>
      </c>
    </row>
    <row r="1864" spans="1:119" x14ac:dyDescent="0.2">
      <c r="A1864">
        <f>ROW(Source!A948)</f>
        <v>948</v>
      </c>
      <c r="B1864">
        <v>64855517</v>
      </c>
      <c r="C1864">
        <v>64858349</v>
      </c>
      <c r="D1864">
        <v>29107444</v>
      </c>
      <c r="E1864">
        <v>1</v>
      </c>
      <c r="F1864">
        <v>1</v>
      </c>
      <c r="G1864">
        <v>1</v>
      </c>
      <c r="H1864">
        <v>3</v>
      </c>
      <c r="I1864" t="s">
        <v>1295</v>
      </c>
      <c r="J1864" t="s">
        <v>1296</v>
      </c>
      <c r="K1864" t="s">
        <v>1297</v>
      </c>
      <c r="L1864">
        <v>1346</v>
      </c>
      <c r="N1864">
        <v>1009</v>
      </c>
      <c r="O1864" t="s">
        <v>283</v>
      </c>
      <c r="P1864" t="s">
        <v>283</v>
      </c>
      <c r="Q1864">
        <v>1</v>
      </c>
      <c r="W1864">
        <v>0</v>
      </c>
      <c r="X1864">
        <v>-1817527483</v>
      </c>
      <c r="Y1864">
        <f t="shared" si="1096"/>
        <v>1.63</v>
      </c>
      <c r="AA1864">
        <v>6.09</v>
      </c>
      <c r="AB1864">
        <v>0</v>
      </c>
      <c r="AC1864">
        <v>0</v>
      </c>
      <c r="AD1864">
        <v>0</v>
      </c>
      <c r="AE1864">
        <v>6.09</v>
      </c>
      <c r="AF1864">
        <v>0</v>
      </c>
      <c r="AG1864">
        <v>0</v>
      </c>
      <c r="AH1864">
        <v>0</v>
      </c>
      <c r="AI1864">
        <v>1</v>
      </c>
      <c r="AJ1864">
        <v>1</v>
      </c>
      <c r="AK1864">
        <v>1</v>
      </c>
      <c r="AL1864">
        <v>1</v>
      </c>
      <c r="AM1864">
        <v>-2</v>
      </c>
      <c r="AN1864">
        <v>0</v>
      </c>
      <c r="AO1864">
        <v>1</v>
      </c>
      <c r="AP1864">
        <v>1</v>
      </c>
      <c r="AQ1864">
        <v>0</v>
      </c>
      <c r="AR1864">
        <v>0</v>
      </c>
      <c r="AS1864" t="s">
        <v>3</v>
      </c>
      <c r="AT1864">
        <v>1.63</v>
      </c>
      <c r="AU1864" t="s">
        <v>3</v>
      </c>
      <c r="AV1864">
        <v>0</v>
      </c>
      <c r="AW1864">
        <v>2</v>
      </c>
      <c r="AX1864">
        <v>64858394</v>
      </c>
      <c r="AY1864">
        <v>1</v>
      </c>
      <c r="AZ1864">
        <v>0</v>
      </c>
      <c r="BA1864">
        <v>1940</v>
      </c>
      <c r="BB1864">
        <v>0</v>
      </c>
      <c r="BC1864">
        <v>0</v>
      </c>
      <c r="BD1864">
        <v>0</v>
      </c>
      <c r="BE1864">
        <v>0</v>
      </c>
      <c r="BF1864">
        <v>0</v>
      </c>
      <c r="BG1864">
        <v>0</v>
      </c>
      <c r="BH1864">
        <v>0</v>
      </c>
      <c r="BI1864">
        <v>0</v>
      </c>
      <c r="BJ1864">
        <v>0</v>
      </c>
      <c r="BK1864">
        <v>0</v>
      </c>
      <c r="BL1864">
        <v>0</v>
      </c>
      <c r="BM1864">
        <v>0</v>
      </c>
      <c r="BN1864">
        <v>0</v>
      </c>
      <c r="BO1864">
        <v>0</v>
      </c>
      <c r="BP1864">
        <v>0</v>
      </c>
      <c r="BQ1864">
        <v>0</v>
      </c>
      <c r="BR1864">
        <v>0</v>
      </c>
      <c r="BS1864">
        <v>0</v>
      </c>
      <c r="BT1864">
        <v>0</v>
      </c>
      <c r="BU1864">
        <v>0</v>
      </c>
      <c r="BV1864">
        <v>0</v>
      </c>
      <c r="BW1864">
        <v>0</v>
      </c>
      <c r="CV1864">
        <v>0</v>
      </c>
      <c r="CW1864">
        <v>0</v>
      </c>
      <c r="CX1864">
        <f>ROUND(Y1864*Source!I948,7)</f>
        <v>0</v>
      </c>
      <c r="CY1864">
        <f t="shared" si="1107"/>
        <v>6.09</v>
      </c>
      <c r="CZ1864">
        <f t="shared" si="1108"/>
        <v>6.09</v>
      </c>
      <c r="DA1864">
        <f t="shared" si="1109"/>
        <v>1</v>
      </c>
      <c r="DB1864">
        <f t="shared" si="1097"/>
        <v>9.93</v>
      </c>
      <c r="DC1864">
        <f t="shared" si="1098"/>
        <v>0</v>
      </c>
      <c r="DD1864" t="s">
        <v>3</v>
      </c>
      <c r="DE1864" t="s">
        <v>3</v>
      </c>
      <c r="DF1864">
        <f t="shared" si="1099"/>
        <v>0</v>
      </c>
      <c r="DG1864">
        <f t="shared" si="1100"/>
        <v>0</v>
      </c>
      <c r="DH1864">
        <f t="shared" si="1101"/>
        <v>0</v>
      </c>
      <c r="DI1864">
        <f t="shared" si="1102"/>
        <v>0</v>
      </c>
      <c r="DJ1864">
        <f t="shared" si="1110"/>
        <v>0</v>
      </c>
      <c r="DK1864">
        <v>0</v>
      </c>
      <c r="DL1864" t="s">
        <v>3</v>
      </c>
      <c r="DM1864">
        <v>0</v>
      </c>
      <c r="DN1864" t="s">
        <v>3</v>
      </c>
      <c r="DO1864">
        <v>0</v>
      </c>
    </row>
    <row r="1865" spans="1:119" x14ac:dyDescent="0.2">
      <c r="A1865">
        <f>ROW(Source!A948)</f>
        <v>948</v>
      </c>
      <c r="B1865">
        <v>64855517</v>
      </c>
      <c r="C1865">
        <v>64858349</v>
      </c>
      <c r="D1865">
        <v>29113073</v>
      </c>
      <c r="E1865">
        <v>1</v>
      </c>
      <c r="F1865">
        <v>1</v>
      </c>
      <c r="G1865">
        <v>1</v>
      </c>
      <c r="H1865">
        <v>3</v>
      </c>
      <c r="I1865" t="s">
        <v>1025</v>
      </c>
      <c r="J1865" t="s">
        <v>1027</v>
      </c>
      <c r="K1865" t="s">
        <v>1026</v>
      </c>
      <c r="L1865">
        <v>1348</v>
      </c>
      <c r="N1865">
        <v>1009</v>
      </c>
      <c r="O1865" t="s">
        <v>36</v>
      </c>
      <c r="P1865" t="s">
        <v>36</v>
      </c>
      <c r="Q1865">
        <v>1000</v>
      </c>
      <c r="W1865">
        <v>0</v>
      </c>
      <c r="X1865">
        <v>-752995513</v>
      </c>
      <c r="Y1865">
        <f t="shared" si="1096"/>
        <v>1.8700000000000001E-2</v>
      </c>
      <c r="AA1865">
        <v>0</v>
      </c>
      <c r="AB1865">
        <v>0</v>
      </c>
      <c r="AC1865">
        <v>0</v>
      </c>
      <c r="AD1865">
        <v>0</v>
      </c>
      <c r="AE1865">
        <v>0</v>
      </c>
      <c r="AF1865">
        <v>0</v>
      </c>
      <c r="AG1865">
        <v>0</v>
      </c>
      <c r="AH1865">
        <v>0</v>
      </c>
      <c r="AI1865">
        <v>1</v>
      </c>
      <c r="AJ1865">
        <v>1</v>
      </c>
      <c r="AK1865">
        <v>1</v>
      </c>
      <c r="AL1865">
        <v>1</v>
      </c>
      <c r="AM1865">
        <v>0</v>
      </c>
      <c r="AN1865">
        <v>0</v>
      </c>
      <c r="AO1865">
        <v>0</v>
      </c>
      <c r="AP1865">
        <v>1</v>
      </c>
      <c r="AQ1865">
        <v>0</v>
      </c>
      <c r="AR1865">
        <v>0</v>
      </c>
      <c r="AS1865" t="s">
        <v>3</v>
      </c>
      <c r="AT1865">
        <v>1.8700000000000001E-2</v>
      </c>
      <c r="AU1865" t="s">
        <v>3</v>
      </c>
      <c r="AV1865">
        <v>0</v>
      </c>
      <c r="AW1865">
        <v>2</v>
      </c>
      <c r="AX1865">
        <v>64858395</v>
      </c>
      <c r="AY1865">
        <v>1</v>
      </c>
      <c r="AZ1865">
        <v>0</v>
      </c>
      <c r="BA1865">
        <v>1941</v>
      </c>
      <c r="BB1865">
        <v>0</v>
      </c>
      <c r="BC1865">
        <v>0</v>
      </c>
      <c r="BD1865">
        <v>0</v>
      </c>
      <c r="BE1865">
        <v>0</v>
      </c>
      <c r="BF1865">
        <v>0</v>
      </c>
      <c r="BG1865">
        <v>0</v>
      </c>
      <c r="BH1865">
        <v>0</v>
      </c>
      <c r="BI1865">
        <v>0</v>
      </c>
      <c r="BJ1865">
        <v>0</v>
      </c>
      <c r="BK1865">
        <v>0</v>
      </c>
      <c r="BL1865">
        <v>0</v>
      </c>
      <c r="BM1865">
        <v>0</v>
      </c>
      <c r="BN1865">
        <v>0</v>
      </c>
      <c r="BO1865">
        <v>0</v>
      </c>
      <c r="BP1865">
        <v>0</v>
      </c>
      <c r="BQ1865">
        <v>0</v>
      </c>
      <c r="BR1865">
        <v>0</v>
      </c>
      <c r="BS1865">
        <v>0</v>
      </c>
      <c r="BT1865">
        <v>0</v>
      </c>
      <c r="BU1865">
        <v>0</v>
      </c>
      <c r="BV1865">
        <v>0</v>
      </c>
      <c r="BW1865">
        <v>0</v>
      </c>
      <c r="CV1865">
        <v>0</v>
      </c>
      <c r="CW1865">
        <v>0</v>
      </c>
      <c r="CX1865">
        <f>ROUND(Y1865*Source!I948,7)</f>
        <v>0</v>
      </c>
      <c r="CY1865">
        <f t="shared" si="1107"/>
        <v>0</v>
      </c>
      <c r="CZ1865">
        <f t="shared" si="1108"/>
        <v>0</v>
      </c>
      <c r="DA1865">
        <f t="shared" si="1109"/>
        <v>1</v>
      </c>
      <c r="DB1865">
        <f t="shared" si="1097"/>
        <v>0</v>
      </c>
      <c r="DC1865">
        <f t="shared" si="1098"/>
        <v>0</v>
      </c>
      <c r="DD1865" t="s">
        <v>3</v>
      </c>
      <c r="DE1865" t="s">
        <v>3</v>
      </c>
      <c r="DF1865">
        <f t="shared" si="1099"/>
        <v>0</v>
      </c>
      <c r="DG1865">
        <f t="shared" si="1100"/>
        <v>0</v>
      </c>
      <c r="DH1865">
        <f t="shared" si="1101"/>
        <v>0</v>
      </c>
      <c r="DI1865">
        <f t="shared" si="1102"/>
        <v>0</v>
      </c>
      <c r="DJ1865">
        <f t="shared" si="1110"/>
        <v>0</v>
      </c>
      <c r="DK1865">
        <v>0</v>
      </c>
      <c r="DL1865" t="s">
        <v>3</v>
      </c>
      <c r="DM1865">
        <v>0</v>
      </c>
      <c r="DN1865" t="s">
        <v>3</v>
      </c>
      <c r="DO1865">
        <v>0</v>
      </c>
    </row>
    <row r="1866" spans="1:119" x14ac:dyDescent="0.2">
      <c r="A1866">
        <f>ROW(Source!A948)</f>
        <v>948</v>
      </c>
      <c r="B1866">
        <v>64855517</v>
      </c>
      <c r="C1866">
        <v>64858349</v>
      </c>
      <c r="D1866">
        <v>29115467</v>
      </c>
      <c r="E1866">
        <v>1</v>
      </c>
      <c r="F1866">
        <v>1</v>
      </c>
      <c r="G1866">
        <v>1</v>
      </c>
      <c r="H1866">
        <v>3</v>
      </c>
      <c r="I1866" t="s">
        <v>1315</v>
      </c>
      <c r="J1866" t="s">
        <v>1316</v>
      </c>
      <c r="K1866" t="s">
        <v>1317</v>
      </c>
      <c r="L1866">
        <v>1339</v>
      </c>
      <c r="N1866">
        <v>1007</v>
      </c>
      <c r="O1866" t="s">
        <v>128</v>
      </c>
      <c r="P1866" t="s">
        <v>128</v>
      </c>
      <c r="Q1866">
        <v>1</v>
      </c>
      <c r="W1866">
        <v>0</v>
      </c>
      <c r="X1866">
        <v>-312411735</v>
      </c>
      <c r="Y1866">
        <f t="shared" si="1096"/>
        <v>8.9999999999999998E-4</v>
      </c>
      <c r="AA1866">
        <v>1699.99</v>
      </c>
      <c r="AB1866">
        <v>0</v>
      </c>
      <c r="AC1866">
        <v>0</v>
      </c>
      <c r="AD1866">
        <v>0</v>
      </c>
      <c r="AE1866">
        <v>1699.99</v>
      </c>
      <c r="AF1866">
        <v>0</v>
      </c>
      <c r="AG1866">
        <v>0</v>
      </c>
      <c r="AH1866">
        <v>0</v>
      </c>
      <c r="AI1866">
        <v>1</v>
      </c>
      <c r="AJ1866">
        <v>1</v>
      </c>
      <c r="AK1866">
        <v>1</v>
      </c>
      <c r="AL1866">
        <v>1</v>
      </c>
      <c r="AM1866">
        <v>-2</v>
      </c>
      <c r="AN1866">
        <v>0</v>
      </c>
      <c r="AO1866">
        <v>1</v>
      </c>
      <c r="AP1866">
        <v>1</v>
      </c>
      <c r="AQ1866">
        <v>0</v>
      </c>
      <c r="AR1866">
        <v>0</v>
      </c>
      <c r="AS1866" t="s">
        <v>3</v>
      </c>
      <c r="AT1866">
        <v>8.9999999999999998E-4</v>
      </c>
      <c r="AU1866" t="s">
        <v>3</v>
      </c>
      <c r="AV1866">
        <v>0</v>
      </c>
      <c r="AW1866">
        <v>2</v>
      </c>
      <c r="AX1866">
        <v>64858396</v>
      </c>
      <c r="AY1866">
        <v>1</v>
      </c>
      <c r="AZ1866">
        <v>0</v>
      </c>
      <c r="BA1866">
        <v>1942</v>
      </c>
      <c r="BB1866">
        <v>0</v>
      </c>
      <c r="BC1866">
        <v>0</v>
      </c>
      <c r="BD1866">
        <v>0</v>
      </c>
      <c r="BE1866">
        <v>0</v>
      </c>
      <c r="BF1866">
        <v>0</v>
      </c>
      <c r="BG1866">
        <v>0</v>
      </c>
      <c r="BH1866">
        <v>0</v>
      </c>
      <c r="BI1866">
        <v>0</v>
      </c>
      <c r="BJ1866">
        <v>0</v>
      </c>
      <c r="BK1866">
        <v>0</v>
      </c>
      <c r="BL1866">
        <v>0</v>
      </c>
      <c r="BM1866">
        <v>0</v>
      </c>
      <c r="BN1866">
        <v>0</v>
      </c>
      <c r="BO1866">
        <v>0</v>
      </c>
      <c r="BP1866">
        <v>0</v>
      </c>
      <c r="BQ1866">
        <v>0</v>
      </c>
      <c r="BR1866">
        <v>0</v>
      </c>
      <c r="BS1866">
        <v>0</v>
      </c>
      <c r="BT1866">
        <v>0</v>
      </c>
      <c r="BU1866">
        <v>0</v>
      </c>
      <c r="BV1866">
        <v>0</v>
      </c>
      <c r="BW1866">
        <v>0</v>
      </c>
      <c r="CV1866">
        <v>0</v>
      </c>
      <c r="CW1866">
        <v>0</v>
      </c>
      <c r="CX1866">
        <f>ROUND(Y1866*Source!I948,7)</f>
        <v>0</v>
      </c>
      <c r="CY1866">
        <f t="shared" si="1107"/>
        <v>1699.99</v>
      </c>
      <c r="CZ1866">
        <f t="shared" si="1108"/>
        <v>1699.99</v>
      </c>
      <c r="DA1866">
        <f t="shared" si="1109"/>
        <v>1</v>
      </c>
      <c r="DB1866">
        <f t="shared" si="1097"/>
        <v>1.53</v>
      </c>
      <c r="DC1866">
        <f t="shared" si="1098"/>
        <v>0</v>
      </c>
      <c r="DD1866" t="s">
        <v>3</v>
      </c>
      <c r="DE1866" t="s">
        <v>3</v>
      </c>
      <c r="DF1866">
        <f t="shared" si="1099"/>
        <v>0</v>
      </c>
      <c r="DG1866">
        <f t="shared" si="1100"/>
        <v>0</v>
      </c>
      <c r="DH1866">
        <f t="shared" si="1101"/>
        <v>0</v>
      </c>
      <c r="DI1866">
        <f t="shared" si="1102"/>
        <v>0</v>
      </c>
      <c r="DJ1866">
        <f t="shared" si="1110"/>
        <v>0</v>
      </c>
      <c r="DK1866">
        <v>0</v>
      </c>
      <c r="DL1866" t="s">
        <v>3</v>
      </c>
      <c r="DM1866">
        <v>0</v>
      </c>
      <c r="DN1866" t="s">
        <v>3</v>
      </c>
      <c r="DO1866">
        <v>0</v>
      </c>
    </row>
    <row r="1867" spans="1:119" x14ac:dyDescent="0.2">
      <c r="A1867">
        <f>ROW(Source!A948)</f>
        <v>948</v>
      </c>
      <c r="B1867">
        <v>64855517</v>
      </c>
      <c r="C1867">
        <v>64858349</v>
      </c>
      <c r="D1867">
        <v>29129276</v>
      </c>
      <c r="E1867">
        <v>1</v>
      </c>
      <c r="F1867">
        <v>1</v>
      </c>
      <c r="G1867">
        <v>1</v>
      </c>
      <c r="H1867">
        <v>3</v>
      </c>
      <c r="I1867" t="s">
        <v>1347</v>
      </c>
      <c r="J1867" t="s">
        <v>1348</v>
      </c>
      <c r="K1867" t="s">
        <v>1349</v>
      </c>
      <c r="L1867">
        <v>1348</v>
      </c>
      <c r="N1867">
        <v>1009</v>
      </c>
      <c r="O1867" t="s">
        <v>36</v>
      </c>
      <c r="P1867" t="s">
        <v>36</v>
      </c>
      <c r="Q1867">
        <v>1000</v>
      </c>
      <c r="W1867">
        <v>0</v>
      </c>
      <c r="X1867">
        <v>49960543</v>
      </c>
      <c r="Y1867">
        <f t="shared" si="1096"/>
        <v>1.52E-2</v>
      </c>
      <c r="AA1867">
        <v>7712</v>
      </c>
      <c r="AB1867">
        <v>0</v>
      </c>
      <c r="AC1867">
        <v>0</v>
      </c>
      <c r="AD1867">
        <v>0</v>
      </c>
      <c r="AE1867">
        <v>7712</v>
      </c>
      <c r="AF1867">
        <v>0</v>
      </c>
      <c r="AG1867">
        <v>0</v>
      </c>
      <c r="AH1867">
        <v>0</v>
      </c>
      <c r="AI1867">
        <v>1</v>
      </c>
      <c r="AJ1867">
        <v>1</v>
      </c>
      <c r="AK1867">
        <v>1</v>
      </c>
      <c r="AL1867">
        <v>1</v>
      </c>
      <c r="AM1867">
        <v>-2</v>
      </c>
      <c r="AN1867">
        <v>0</v>
      </c>
      <c r="AO1867">
        <v>1</v>
      </c>
      <c r="AP1867">
        <v>1</v>
      </c>
      <c r="AQ1867">
        <v>0</v>
      </c>
      <c r="AR1867">
        <v>0</v>
      </c>
      <c r="AS1867" t="s">
        <v>3</v>
      </c>
      <c r="AT1867">
        <v>1.52E-2</v>
      </c>
      <c r="AU1867" t="s">
        <v>3</v>
      </c>
      <c r="AV1867">
        <v>0</v>
      </c>
      <c r="AW1867">
        <v>2</v>
      </c>
      <c r="AX1867">
        <v>64858397</v>
      </c>
      <c r="AY1867">
        <v>1</v>
      </c>
      <c r="AZ1867">
        <v>0</v>
      </c>
      <c r="BA1867">
        <v>1943</v>
      </c>
      <c r="BB1867">
        <v>0</v>
      </c>
      <c r="BC1867">
        <v>0</v>
      </c>
      <c r="BD1867">
        <v>0</v>
      </c>
      <c r="BE1867">
        <v>0</v>
      </c>
      <c r="BF1867">
        <v>0</v>
      </c>
      <c r="BG1867">
        <v>0</v>
      </c>
      <c r="BH1867">
        <v>0</v>
      </c>
      <c r="BI1867">
        <v>0</v>
      </c>
      <c r="BJ1867">
        <v>0</v>
      </c>
      <c r="BK1867">
        <v>0</v>
      </c>
      <c r="BL1867">
        <v>0</v>
      </c>
      <c r="BM1867">
        <v>0</v>
      </c>
      <c r="BN1867">
        <v>0</v>
      </c>
      <c r="BO1867">
        <v>0</v>
      </c>
      <c r="BP1867">
        <v>0</v>
      </c>
      <c r="BQ1867">
        <v>0</v>
      </c>
      <c r="BR1867">
        <v>0</v>
      </c>
      <c r="BS1867">
        <v>0</v>
      </c>
      <c r="BT1867">
        <v>0</v>
      </c>
      <c r="BU1867">
        <v>0</v>
      </c>
      <c r="BV1867">
        <v>0</v>
      </c>
      <c r="BW1867">
        <v>0</v>
      </c>
      <c r="CV1867">
        <v>0</v>
      </c>
      <c r="CW1867">
        <v>0</v>
      </c>
      <c r="CX1867">
        <f>ROUND(Y1867*Source!I948,7)</f>
        <v>0</v>
      </c>
      <c r="CY1867">
        <f t="shared" si="1107"/>
        <v>7712</v>
      </c>
      <c r="CZ1867">
        <f t="shared" si="1108"/>
        <v>7712</v>
      </c>
      <c r="DA1867">
        <f t="shared" si="1109"/>
        <v>1</v>
      </c>
      <c r="DB1867">
        <f t="shared" si="1097"/>
        <v>117.22</v>
      </c>
      <c r="DC1867">
        <f t="shared" si="1098"/>
        <v>0</v>
      </c>
      <c r="DD1867" t="s">
        <v>3</v>
      </c>
      <c r="DE1867" t="s">
        <v>3</v>
      </c>
      <c r="DF1867">
        <f t="shared" si="1099"/>
        <v>0</v>
      </c>
      <c r="DG1867">
        <f t="shared" si="1100"/>
        <v>0</v>
      </c>
      <c r="DH1867">
        <f t="shared" si="1101"/>
        <v>0</v>
      </c>
      <c r="DI1867">
        <f t="shared" si="1102"/>
        <v>0</v>
      </c>
      <c r="DJ1867">
        <f t="shared" si="1110"/>
        <v>0</v>
      </c>
      <c r="DK1867">
        <v>0</v>
      </c>
      <c r="DL1867" t="s">
        <v>3</v>
      </c>
      <c r="DM1867">
        <v>0</v>
      </c>
      <c r="DN1867" t="s">
        <v>3</v>
      </c>
      <c r="DO1867">
        <v>0</v>
      </c>
    </row>
    <row r="1868" spans="1:119" x14ac:dyDescent="0.2">
      <c r="A1868">
        <f>ROW(Source!A948)</f>
        <v>948</v>
      </c>
      <c r="B1868">
        <v>64855517</v>
      </c>
      <c r="C1868">
        <v>64858349</v>
      </c>
      <c r="D1868">
        <v>29127930</v>
      </c>
      <c r="E1868">
        <v>1</v>
      </c>
      <c r="F1868">
        <v>1</v>
      </c>
      <c r="G1868">
        <v>1</v>
      </c>
      <c r="H1868">
        <v>3</v>
      </c>
      <c r="I1868" t="s">
        <v>394</v>
      </c>
      <c r="J1868" t="s">
        <v>396</v>
      </c>
      <c r="K1868" t="s">
        <v>395</v>
      </c>
      <c r="L1868">
        <v>1348</v>
      </c>
      <c r="N1868">
        <v>1009</v>
      </c>
      <c r="O1868" t="s">
        <v>36</v>
      </c>
      <c r="P1868" t="s">
        <v>36</v>
      </c>
      <c r="Q1868">
        <v>1000</v>
      </c>
      <c r="W1868">
        <v>0</v>
      </c>
      <c r="X1868">
        <v>-203775977</v>
      </c>
      <c r="Y1868">
        <f t="shared" si="1096"/>
        <v>1</v>
      </c>
      <c r="AA1868">
        <v>0</v>
      </c>
      <c r="AB1868">
        <v>0</v>
      </c>
      <c r="AC1868">
        <v>0</v>
      </c>
      <c r="AD1868">
        <v>0</v>
      </c>
      <c r="AE1868">
        <v>0</v>
      </c>
      <c r="AF1868">
        <v>0</v>
      </c>
      <c r="AG1868">
        <v>0</v>
      </c>
      <c r="AH1868">
        <v>0</v>
      </c>
      <c r="AI1868">
        <v>1</v>
      </c>
      <c r="AJ1868">
        <v>1</v>
      </c>
      <c r="AK1868">
        <v>1</v>
      </c>
      <c r="AL1868">
        <v>1</v>
      </c>
      <c r="AM1868">
        <v>0</v>
      </c>
      <c r="AN1868">
        <v>0</v>
      </c>
      <c r="AO1868">
        <v>0</v>
      </c>
      <c r="AP1868">
        <v>1</v>
      </c>
      <c r="AQ1868">
        <v>0</v>
      </c>
      <c r="AR1868">
        <v>0</v>
      </c>
      <c r="AS1868" t="s">
        <v>3</v>
      </c>
      <c r="AT1868">
        <v>1</v>
      </c>
      <c r="AU1868" t="s">
        <v>3</v>
      </c>
      <c r="AV1868">
        <v>0</v>
      </c>
      <c r="AW1868">
        <v>2</v>
      </c>
      <c r="AX1868">
        <v>64858398</v>
      </c>
      <c r="AY1868">
        <v>1</v>
      </c>
      <c r="AZ1868">
        <v>0</v>
      </c>
      <c r="BA1868">
        <v>1944</v>
      </c>
      <c r="BB1868">
        <v>0</v>
      </c>
      <c r="BC1868">
        <v>0</v>
      </c>
      <c r="BD1868">
        <v>0</v>
      </c>
      <c r="BE1868">
        <v>0</v>
      </c>
      <c r="BF1868">
        <v>0</v>
      </c>
      <c r="BG1868">
        <v>0</v>
      </c>
      <c r="BH1868">
        <v>0</v>
      </c>
      <c r="BI1868">
        <v>0</v>
      </c>
      <c r="BJ1868">
        <v>0</v>
      </c>
      <c r="BK1868">
        <v>0</v>
      </c>
      <c r="BL1868">
        <v>0</v>
      </c>
      <c r="BM1868">
        <v>0</v>
      </c>
      <c r="BN1868">
        <v>0</v>
      </c>
      <c r="BO1868">
        <v>0</v>
      </c>
      <c r="BP1868">
        <v>0</v>
      </c>
      <c r="BQ1868">
        <v>0</v>
      </c>
      <c r="BR1868">
        <v>0</v>
      </c>
      <c r="BS1868">
        <v>0</v>
      </c>
      <c r="BT1868">
        <v>0</v>
      </c>
      <c r="BU1868">
        <v>0</v>
      </c>
      <c r="BV1868">
        <v>0</v>
      </c>
      <c r="BW1868">
        <v>0</v>
      </c>
      <c r="CV1868">
        <v>0</v>
      </c>
      <c r="CW1868">
        <v>0</v>
      </c>
      <c r="CX1868">
        <f>ROUND(Y1868*Source!I948,7)</f>
        <v>0</v>
      </c>
      <c r="CY1868">
        <f t="shared" si="1107"/>
        <v>0</v>
      </c>
      <c r="CZ1868">
        <f t="shared" si="1108"/>
        <v>0</v>
      </c>
      <c r="DA1868">
        <f t="shared" si="1109"/>
        <v>1</v>
      </c>
      <c r="DB1868">
        <f t="shared" si="1097"/>
        <v>0</v>
      </c>
      <c r="DC1868">
        <f t="shared" si="1098"/>
        <v>0</v>
      </c>
      <c r="DD1868" t="s">
        <v>3</v>
      </c>
      <c r="DE1868" t="s">
        <v>3</v>
      </c>
      <c r="DF1868">
        <f t="shared" si="1099"/>
        <v>0</v>
      </c>
      <c r="DG1868">
        <f t="shared" si="1100"/>
        <v>0</v>
      </c>
      <c r="DH1868">
        <f t="shared" si="1101"/>
        <v>0</v>
      </c>
      <c r="DI1868">
        <f t="shared" si="1102"/>
        <v>0</v>
      </c>
      <c r="DJ1868">
        <f t="shared" si="1110"/>
        <v>0</v>
      </c>
      <c r="DK1868">
        <v>0</v>
      </c>
      <c r="DL1868" t="s">
        <v>3</v>
      </c>
      <c r="DM1868">
        <v>0</v>
      </c>
      <c r="DN1868" t="s">
        <v>3</v>
      </c>
      <c r="DO1868">
        <v>0</v>
      </c>
    </row>
    <row r="1869" spans="1:119" x14ac:dyDescent="0.2">
      <c r="A1869">
        <f>ROW(Source!A948)</f>
        <v>948</v>
      </c>
      <c r="B1869">
        <v>64855517</v>
      </c>
      <c r="C1869">
        <v>64858349</v>
      </c>
      <c r="D1869">
        <v>29162764</v>
      </c>
      <c r="E1869">
        <v>1</v>
      </c>
      <c r="F1869">
        <v>1</v>
      </c>
      <c r="G1869">
        <v>1</v>
      </c>
      <c r="H1869">
        <v>3</v>
      </c>
      <c r="I1869" t="s">
        <v>1304</v>
      </c>
      <c r="J1869" t="s">
        <v>1305</v>
      </c>
      <c r="K1869" t="s">
        <v>1306</v>
      </c>
      <c r="L1869">
        <v>1302</v>
      </c>
      <c r="N1869">
        <v>1003</v>
      </c>
      <c r="O1869" t="s">
        <v>325</v>
      </c>
      <c r="P1869" t="s">
        <v>325</v>
      </c>
      <c r="Q1869">
        <v>10</v>
      </c>
      <c r="W1869">
        <v>0</v>
      </c>
      <c r="X1869">
        <v>838327806</v>
      </c>
      <c r="Y1869">
        <f t="shared" si="1096"/>
        <v>1.0669999999999999</v>
      </c>
      <c r="AA1869">
        <v>71.489999999999995</v>
      </c>
      <c r="AB1869">
        <v>0</v>
      </c>
      <c r="AC1869">
        <v>0</v>
      </c>
      <c r="AD1869">
        <v>0</v>
      </c>
      <c r="AE1869">
        <v>71.489999999999995</v>
      </c>
      <c r="AF1869">
        <v>0</v>
      </c>
      <c r="AG1869">
        <v>0</v>
      </c>
      <c r="AH1869">
        <v>0</v>
      </c>
      <c r="AI1869">
        <v>1</v>
      </c>
      <c r="AJ1869">
        <v>1</v>
      </c>
      <c r="AK1869">
        <v>1</v>
      </c>
      <c r="AL1869">
        <v>1</v>
      </c>
      <c r="AM1869">
        <v>-2</v>
      </c>
      <c r="AN1869">
        <v>0</v>
      </c>
      <c r="AO1869">
        <v>1</v>
      </c>
      <c r="AP1869">
        <v>1</v>
      </c>
      <c r="AQ1869">
        <v>0</v>
      </c>
      <c r="AR1869">
        <v>0</v>
      </c>
      <c r="AS1869" t="s">
        <v>3</v>
      </c>
      <c r="AT1869">
        <v>1.0669999999999999</v>
      </c>
      <c r="AU1869" t="s">
        <v>3</v>
      </c>
      <c r="AV1869">
        <v>0</v>
      </c>
      <c r="AW1869">
        <v>2</v>
      </c>
      <c r="AX1869">
        <v>64858399</v>
      </c>
      <c r="AY1869">
        <v>1</v>
      </c>
      <c r="AZ1869">
        <v>0</v>
      </c>
      <c r="BA1869">
        <v>1945</v>
      </c>
      <c r="BB1869">
        <v>0</v>
      </c>
      <c r="BC1869">
        <v>0</v>
      </c>
      <c r="BD1869">
        <v>0</v>
      </c>
      <c r="BE1869">
        <v>0</v>
      </c>
      <c r="BF1869">
        <v>0</v>
      </c>
      <c r="BG1869">
        <v>0</v>
      </c>
      <c r="BH1869">
        <v>0</v>
      </c>
      <c r="BI1869">
        <v>0</v>
      </c>
      <c r="BJ1869">
        <v>0</v>
      </c>
      <c r="BK1869">
        <v>0</v>
      </c>
      <c r="BL1869">
        <v>0</v>
      </c>
      <c r="BM1869">
        <v>0</v>
      </c>
      <c r="BN1869">
        <v>0</v>
      </c>
      <c r="BO1869">
        <v>0</v>
      </c>
      <c r="BP1869">
        <v>0</v>
      </c>
      <c r="BQ1869">
        <v>0</v>
      </c>
      <c r="BR1869">
        <v>0</v>
      </c>
      <c r="BS1869">
        <v>0</v>
      </c>
      <c r="BT1869">
        <v>0</v>
      </c>
      <c r="BU1869">
        <v>0</v>
      </c>
      <c r="BV1869">
        <v>0</v>
      </c>
      <c r="BW1869">
        <v>0</v>
      </c>
      <c r="CV1869">
        <v>0</v>
      </c>
      <c r="CW1869">
        <v>0</v>
      </c>
      <c r="CX1869">
        <f>ROUND(Y1869*Source!I948,7)</f>
        <v>0</v>
      </c>
      <c r="CY1869">
        <f t="shared" si="1107"/>
        <v>71.489999999999995</v>
      </c>
      <c r="CZ1869">
        <f t="shared" si="1108"/>
        <v>71.489999999999995</v>
      </c>
      <c r="DA1869">
        <f t="shared" si="1109"/>
        <v>1</v>
      </c>
      <c r="DB1869">
        <f t="shared" si="1097"/>
        <v>76.28</v>
      </c>
      <c r="DC1869">
        <f t="shared" si="1098"/>
        <v>0</v>
      </c>
      <c r="DD1869" t="s">
        <v>3</v>
      </c>
      <c r="DE1869" t="s">
        <v>3</v>
      </c>
      <c r="DF1869">
        <f t="shared" si="1099"/>
        <v>0</v>
      </c>
      <c r="DG1869">
        <f t="shared" si="1100"/>
        <v>0</v>
      </c>
      <c r="DH1869">
        <f t="shared" si="1101"/>
        <v>0</v>
      </c>
      <c r="DI1869">
        <f t="shared" si="1102"/>
        <v>0</v>
      </c>
      <c r="DJ1869">
        <f t="shared" si="1110"/>
        <v>0</v>
      </c>
      <c r="DK1869">
        <v>0</v>
      </c>
      <c r="DL1869" t="s">
        <v>3</v>
      </c>
      <c r="DM1869">
        <v>0</v>
      </c>
      <c r="DN1869" t="s">
        <v>3</v>
      </c>
      <c r="DO1869">
        <v>0</v>
      </c>
    </row>
    <row r="1870" spans="1:119" x14ac:dyDescent="0.2">
      <c r="A1870">
        <f>ROW(Source!A949)</f>
        <v>949</v>
      </c>
      <c r="B1870">
        <v>64855514</v>
      </c>
      <c r="C1870">
        <v>64858349</v>
      </c>
      <c r="D1870">
        <v>18413593</v>
      </c>
      <c r="E1870">
        <v>1</v>
      </c>
      <c r="F1870">
        <v>1</v>
      </c>
      <c r="G1870">
        <v>1</v>
      </c>
      <c r="H1870">
        <v>1</v>
      </c>
      <c r="I1870" t="s">
        <v>1098</v>
      </c>
      <c r="J1870" t="s">
        <v>3</v>
      </c>
      <c r="K1870" t="s">
        <v>1099</v>
      </c>
      <c r="L1870">
        <v>1369</v>
      </c>
      <c r="N1870">
        <v>1013</v>
      </c>
      <c r="O1870" t="s">
        <v>1100</v>
      </c>
      <c r="P1870" t="s">
        <v>1100</v>
      </c>
      <c r="Q1870">
        <v>1</v>
      </c>
      <c r="W1870">
        <v>0</v>
      </c>
      <c r="X1870">
        <v>770741471</v>
      </c>
      <c r="Y1870">
        <f t="shared" si="1096"/>
        <v>47.65</v>
      </c>
      <c r="AA1870">
        <v>0</v>
      </c>
      <c r="AB1870">
        <v>0</v>
      </c>
      <c r="AC1870">
        <v>0</v>
      </c>
      <c r="AD1870">
        <v>10.06</v>
      </c>
      <c r="AE1870">
        <v>0</v>
      </c>
      <c r="AF1870">
        <v>0</v>
      </c>
      <c r="AG1870">
        <v>0</v>
      </c>
      <c r="AH1870">
        <v>10.06</v>
      </c>
      <c r="AI1870">
        <v>1</v>
      </c>
      <c r="AJ1870">
        <v>1</v>
      </c>
      <c r="AK1870">
        <v>1</v>
      </c>
      <c r="AL1870">
        <v>1</v>
      </c>
      <c r="AM1870">
        <v>-2</v>
      </c>
      <c r="AN1870">
        <v>0</v>
      </c>
      <c r="AO1870">
        <v>1</v>
      </c>
      <c r="AP1870">
        <v>1</v>
      </c>
      <c r="AQ1870">
        <v>0</v>
      </c>
      <c r="AR1870">
        <v>0</v>
      </c>
      <c r="AS1870" t="s">
        <v>3</v>
      </c>
      <c r="AT1870">
        <v>47.65</v>
      </c>
      <c r="AU1870" t="s">
        <v>3</v>
      </c>
      <c r="AV1870">
        <v>1</v>
      </c>
      <c r="AW1870">
        <v>2</v>
      </c>
      <c r="AX1870">
        <v>64858375</v>
      </c>
      <c r="AY1870">
        <v>1</v>
      </c>
      <c r="AZ1870">
        <v>0</v>
      </c>
      <c r="BA1870">
        <v>1946</v>
      </c>
      <c r="BB1870">
        <v>0</v>
      </c>
      <c r="BC1870">
        <v>0</v>
      </c>
      <c r="BD1870">
        <v>0</v>
      </c>
      <c r="BE1870">
        <v>0</v>
      </c>
      <c r="BF1870">
        <v>0</v>
      </c>
      <c r="BG1870">
        <v>0</v>
      </c>
      <c r="BH1870">
        <v>0</v>
      </c>
      <c r="BI1870">
        <v>0</v>
      </c>
      <c r="BJ1870">
        <v>0</v>
      </c>
      <c r="BK1870">
        <v>0</v>
      </c>
      <c r="BL1870">
        <v>0</v>
      </c>
      <c r="BM1870">
        <v>0</v>
      </c>
      <c r="BN1870">
        <v>0</v>
      </c>
      <c r="BO1870">
        <v>0</v>
      </c>
      <c r="BP1870">
        <v>0</v>
      </c>
      <c r="BQ1870">
        <v>0</v>
      </c>
      <c r="BR1870">
        <v>0</v>
      </c>
      <c r="BS1870">
        <v>0</v>
      </c>
      <c r="BT1870">
        <v>0</v>
      </c>
      <c r="BU1870">
        <v>0</v>
      </c>
      <c r="BV1870">
        <v>0</v>
      </c>
      <c r="BW1870">
        <v>0</v>
      </c>
      <c r="CU1870">
        <f>ROUND(AT1870*Source!I949*AH1870*AL1870,0)</f>
        <v>0</v>
      </c>
      <c r="CV1870">
        <f>ROUND(Y1870*Source!I949,7)</f>
        <v>0</v>
      </c>
      <c r="CW1870">
        <v>0</v>
      </c>
      <c r="CX1870">
        <f>ROUND(Y1870*Source!I949,7)</f>
        <v>0</v>
      </c>
      <c r="CY1870">
        <f>AD1870</f>
        <v>10.06</v>
      </c>
      <c r="CZ1870">
        <f>AH1870</f>
        <v>10.06</v>
      </c>
      <c r="DA1870">
        <f>AL1870</f>
        <v>1</v>
      </c>
      <c r="DB1870">
        <f t="shared" si="1097"/>
        <v>479.36</v>
      </c>
      <c r="DC1870">
        <f t="shared" si="1098"/>
        <v>0</v>
      </c>
      <c r="DD1870" t="s">
        <v>3</v>
      </c>
      <c r="DE1870" t="s">
        <v>3</v>
      </c>
      <c r="DF1870">
        <f t="shared" ref="DF1870:DF1881" si="1111">ROUND(ROUND(AE1870,0)*CX1870,0)</f>
        <v>0</v>
      </c>
      <c r="DG1870">
        <f>ROUND(ROUND(AF1870,0)*CX1870,0)</f>
        <v>0</v>
      </c>
      <c r="DH1870">
        <f>ROUND(ROUND(AG1870,0)*CX1870,0)</f>
        <v>0</v>
      </c>
      <c r="DI1870">
        <f t="shared" ref="DI1870:DI1894" si="1112">ROUND(ROUND(AH1870,0)*CX1870,0)</f>
        <v>0</v>
      </c>
      <c r="DJ1870">
        <f>DI1870</f>
        <v>0</v>
      </c>
      <c r="DK1870">
        <v>0</v>
      </c>
      <c r="DL1870" t="s">
        <v>3</v>
      </c>
      <c r="DM1870">
        <v>0</v>
      </c>
      <c r="DN1870" t="s">
        <v>3</v>
      </c>
      <c r="DO1870">
        <v>0</v>
      </c>
    </row>
    <row r="1871" spans="1:119" x14ac:dyDescent="0.2">
      <c r="A1871">
        <f>ROW(Source!A949)</f>
        <v>949</v>
      </c>
      <c r="B1871">
        <v>64855514</v>
      </c>
      <c r="C1871">
        <v>64858349</v>
      </c>
      <c r="D1871">
        <v>121548</v>
      </c>
      <c r="E1871">
        <v>1</v>
      </c>
      <c r="F1871">
        <v>1</v>
      </c>
      <c r="G1871">
        <v>1</v>
      </c>
      <c r="H1871">
        <v>1</v>
      </c>
      <c r="I1871" t="s">
        <v>44</v>
      </c>
      <c r="J1871" t="s">
        <v>3</v>
      </c>
      <c r="K1871" t="s">
        <v>1101</v>
      </c>
      <c r="L1871">
        <v>608254</v>
      </c>
      <c r="N1871">
        <v>1013</v>
      </c>
      <c r="O1871" t="s">
        <v>1102</v>
      </c>
      <c r="P1871" t="s">
        <v>1102</v>
      </c>
      <c r="Q1871">
        <v>1</v>
      </c>
      <c r="W1871">
        <v>0</v>
      </c>
      <c r="X1871">
        <v>-185737400</v>
      </c>
      <c r="Y1871">
        <f t="shared" ref="Y1871:Y1894" si="1113">AT1871</f>
        <v>15.19</v>
      </c>
      <c r="AA1871">
        <v>0</v>
      </c>
      <c r="AB1871">
        <v>0</v>
      </c>
      <c r="AC1871">
        <v>0</v>
      </c>
      <c r="AD1871">
        <v>0</v>
      </c>
      <c r="AE1871">
        <v>0</v>
      </c>
      <c r="AF1871">
        <v>0</v>
      </c>
      <c r="AG1871">
        <v>0</v>
      </c>
      <c r="AH1871">
        <v>0</v>
      </c>
      <c r="AI1871">
        <v>1</v>
      </c>
      <c r="AJ1871">
        <v>1</v>
      </c>
      <c r="AK1871">
        <v>1</v>
      </c>
      <c r="AL1871">
        <v>1</v>
      </c>
      <c r="AM1871">
        <v>-2</v>
      </c>
      <c r="AN1871">
        <v>0</v>
      </c>
      <c r="AO1871">
        <v>1</v>
      </c>
      <c r="AP1871">
        <v>1</v>
      </c>
      <c r="AQ1871">
        <v>0</v>
      </c>
      <c r="AR1871">
        <v>0</v>
      </c>
      <c r="AS1871" t="s">
        <v>3</v>
      </c>
      <c r="AT1871">
        <v>15.19</v>
      </c>
      <c r="AU1871" t="s">
        <v>3</v>
      </c>
      <c r="AV1871">
        <v>2</v>
      </c>
      <c r="AW1871">
        <v>2</v>
      </c>
      <c r="AX1871">
        <v>64858376</v>
      </c>
      <c r="AY1871">
        <v>1</v>
      </c>
      <c r="AZ1871">
        <v>0</v>
      </c>
      <c r="BA1871">
        <v>1947</v>
      </c>
      <c r="BB1871">
        <v>0</v>
      </c>
      <c r="BC1871">
        <v>0</v>
      </c>
      <c r="BD1871">
        <v>0</v>
      </c>
      <c r="BE1871">
        <v>0</v>
      </c>
      <c r="BF1871">
        <v>0</v>
      </c>
      <c r="BG1871">
        <v>0</v>
      </c>
      <c r="BH1871">
        <v>0</v>
      </c>
      <c r="BI1871">
        <v>0</v>
      </c>
      <c r="BJ1871">
        <v>0</v>
      </c>
      <c r="BK1871">
        <v>0</v>
      </c>
      <c r="BL1871">
        <v>0</v>
      </c>
      <c r="BM1871">
        <v>0</v>
      </c>
      <c r="BN1871">
        <v>0</v>
      </c>
      <c r="BO1871">
        <v>0</v>
      </c>
      <c r="BP1871">
        <v>0</v>
      </c>
      <c r="BQ1871">
        <v>0</v>
      </c>
      <c r="BR1871">
        <v>0</v>
      </c>
      <c r="BS1871">
        <v>0</v>
      </c>
      <c r="BT1871">
        <v>0</v>
      </c>
      <c r="BU1871">
        <v>0</v>
      </c>
      <c r="BV1871">
        <v>0</v>
      </c>
      <c r="BW1871">
        <v>0</v>
      </c>
      <c r="CV1871">
        <v>0</v>
      </c>
      <c r="CW1871">
        <v>0</v>
      </c>
      <c r="CX1871">
        <f>ROUND(Y1871*Source!I949,7)</f>
        <v>0</v>
      </c>
      <c r="CY1871">
        <f>AD1871</f>
        <v>0</v>
      </c>
      <c r="CZ1871">
        <f>AH1871</f>
        <v>0</v>
      </c>
      <c r="DA1871">
        <f>AL1871</f>
        <v>1</v>
      </c>
      <c r="DB1871">
        <f t="shared" ref="DB1871:DB1894" si="1114">ROUND(ROUND(AT1871*CZ1871,2),2)</f>
        <v>0</v>
      </c>
      <c r="DC1871">
        <f t="shared" ref="DC1871:DC1894" si="1115">ROUND(ROUND(AT1871*AG1871,2),2)</f>
        <v>0</v>
      </c>
      <c r="DD1871" t="s">
        <v>3</v>
      </c>
      <c r="DE1871" t="s">
        <v>3</v>
      </c>
      <c r="DF1871">
        <f t="shared" si="1111"/>
        <v>0</v>
      </c>
      <c r="DG1871">
        <f>ROUND(ROUND(AF1871,0)*CX1871,0)</f>
        <v>0</v>
      </c>
      <c r="DH1871">
        <f>ROUND(ROUND(AG1871,0)*CX1871,0)</f>
        <v>0</v>
      </c>
      <c r="DI1871">
        <f t="shared" si="1112"/>
        <v>0</v>
      </c>
      <c r="DJ1871">
        <f>DI1871</f>
        <v>0</v>
      </c>
      <c r="DK1871">
        <v>0</v>
      </c>
      <c r="DL1871" t="s">
        <v>3</v>
      </c>
      <c r="DM1871">
        <v>0</v>
      </c>
      <c r="DN1871" t="s">
        <v>3</v>
      </c>
      <c r="DO1871">
        <v>0</v>
      </c>
    </row>
    <row r="1872" spans="1:119" x14ac:dyDescent="0.2">
      <c r="A1872">
        <f>ROW(Source!A949)</f>
        <v>949</v>
      </c>
      <c r="B1872">
        <v>64855514</v>
      </c>
      <c r="C1872">
        <v>64858349</v>
      </c>
      <c r="D1872">
        <v>29172364</v>
      </c>
      <c r="E1872">
        <v>1</v>
      </c>
      <c r="F1872">
        <v>1</v>
      </c>
      <c r="G1872">
        <v>1</v>
      </c>
      <c r="H1872">
        <v>2</v>
      </c>
      <c r="I1872" t="s">
        <v>1309</v>
      </c>
      <c r="J1872" t="s">
        <v>1310</v>
      </c>
      <c r="K1872" t="s">
        <v>1311</v>
      </c>
      <c r="L1872">
        <v>1368</v>
      </c>
      <c r="N1872">
        <v>1011</v>
      </c>
      <c r="O1872" t="s">
        <v>1106</v>
      </c>
      <c r="P1872" t="s">
        <v>1106</v>
      </c>
      <c r="Q1872">
        <v>1</v>
      </c>
      <c r="W1872">
        <v>0</v>
      </c>
      <c r="X1872">
        <v>1691296791</v>
      </c>
      <c r="Y1872">
        <f t="shared" si="1113"/>
        <v>0.8</v>
      </c>
      <c r="AA1872">
        <v>0</v>
      </c>
      <c r="AB1872">
        <v>1953.04</v>
      </c>
      <c r="AC1872">
        <v>687.56</v>
      </c>
      <c r="AD1872">
        <v>0</v>
      </c>
      <c r="AE1872">
        <v>0</v>
      </c>
      <c r="AF1872">
        <v>180.67</v>
      </c>
      <c r="AG1872">
        <v>13.5</v>
      </c>
      <c r="AH1872">
        <v>0</v>
      </c>
      <c r="AI1872">
        <v>1</v>
      </c>
      <c r="AJ1872">
        <v>10.81</v>
      </c>
      <c r="AK1872">
        <v>50.93</v>
      </c>
      <c r="AL1872">
        <v>1</v>
      </c>
      <c r="AM1872">
        <v>2</v>
      </c>
      <c r="AN1872">
        <v>0</v>
      </c>
      <c r="AO1872">
        <v>1</v>
      </c>
      <c r="AP1872">
        <v>1</v>
      </c>
      <c r="AQ1872">
        <v>0</v>
      </c>
      <c r="AR1872">
        <v>0</v>
      </c>
      <c r="AS1872" t="s">
        <v>3</v>
      </c>
      <c r="AT1872">
        <v>0.8</v>
      </c>
      <c r="AU1872" t="s">
        <v>3</v>
      </c>
      <c r="AV1872">
        <v>0</v>
      </c>
      <c r="AW1872">
        <v>2</v>
      </c>
      <c r="AX1872">
        <v>64858377</v>
      </c>
      <c r="AY1872">
        <v>1</v>
      </c>
      <c r="AZ1872">
        <v>0</v>
      </c>
      <c r="BA1872">
        <v>1948</v>
      </c>
      <c r="BB1872">
        <v>0</v>
      </c>
      <c r="BC1872">
        <v>0</v>
      </c>
      <c r="BD1872">
        <v>0</v>
      </c>
      <c r="BE1872">
        <v>0</v>
      </c>
      <c r="BF1872">
        <v>0</v>
      </c>
      <c r="BG1872">
        <v>0</v>
      </c>
      <c r="BH1872">
        <v>0</v>
      </c>
      <c r="BI1872">
        <v>0</v>
      </c>
      <c r="BJ1872">
        <v>0</v>
      </c>
      <c r="BK1872">
        <v>0</v>
      </c>
      <c r="BL1872">
        <v>0</v>
      </c>
      <c r="BM1872">
        <v>0</v>
      </c>
      <c r="BN1872">
        <v>0</v>
      </c>
      <c r="BO1872">
        <v>0</v>
      </c>
      <c r="BP1872">
        <v>0</v>
      </c>
      <c r="BQ1872">
        <v>0</v>
      </c>
      <c r="BR1872">
        <v>0</v>
      </c>
      <c r="BS1872">
        <v>0</v>
      </c>
      <c r="BT1872">
        <v>0</v>
      </c>
      <c r="BU1872">
        <v>0</v>
      </c>
      <c r="BV1872">
        <v>0</v>
      </c>
      <c r="BW1872">
        <v>0</v>
      </c>
      <c r="CV1872">
        <v>0</v>
      </c>
      <c r="CW1872">
        <f>ROUND(Y1872*Source!I949*DO1872,7)</f>
        <v>0</v>
      </c>
      <c r="CX1872">
        <f>ROUND(Y1872*Source!I949,7)</f>
        <v>0</v>
      </c>
      <c r="CY1872">
        <f t="shared" ref="CY1872:CY1881" si="1116">AB1872</f>
        <v>1953.04</v>
      </c>
      <c r="CZ1872">
        <f t="shared" ref="CZ1872:CZ1881" si="1117">AF1872</f>
        <v>180.67</v>
      </c>
      <c r="DA1872">
        <f t="shared" ref="DA1872:DA1881" si="1118">AJ1872</f>
        <v>10.81</v>
      </c>
      <c r="DB1872">
        <f t="shared" si="1114"/>
        <v>144.54</v>
      </c>
      <c r="DC1872">
        <f t="shared" si="1115"/>
        <v>10.8</v>
      </c>
      <c r="DD1872" t="s">
        <v>3</v>
      </c>
      <c r="DE1872" t="s">
        <v>3</v>
      </c>
      <c r="DF1872">
        <f t="shared" si="1111"/>
        <v>0</v>
      </c>
      <c r="DG1872">
        <f t="shared" ref="DG1872:DG1881" si="1119">ROUND(ROUND(AF1872*AJ1872,0)*CX1872,0)</f>
        <v>0</v>
      </c>
      <c r="DH1872">
        <f t="shared" ref="DH1872:DH1881" si="1120">ROUND(ROUND(AG1872*AK1872,0)*CX1872,0)</f>
        <v>0</v>
      </c>
      <c r="DI1872">
        <f t="shared" si="1112"/>
        <v>0</v>
      </c>
      <c r="DJ1872">
        <f t="shared" ref="DJ1872:DJ1881" si="1121">DG1872</f>
        <v>0</v>
      </c>
      <c r="DK1872">
        <v>0</v>
      </c>
      <c r="DL1872" t="s">
        <v>3</v>
      </c>
      <c r="DM1872">
        <v>0</v>
      </c>
      <c r="DN1872" t="s">
        <v>3</v>
      </c>
      <c r="DO1872">
        <v>0</v>
      </c>
    </row>
    <row r="1873" spans="1:119" x14ac:dyDescent="0.2">
      <c r="A1873">
        <f>ROW(Source!A949)</f>
        <v>949</v>
      </c>
      <c r="B1873">
        <v>64855514</v>
      </c>
      <c r="C1873">
        <v>64858349</v>
      </c>
      <c r="D1873">
        <v>29172365</v>
      </c>
      <c r="E1873">
        <v>1</v>
      </c>
      <c r="F1873">
        <v>1</v>
      </c>
      <c r="G1873">
        <v>1</v>
      </c>
      <c r="H1873">
        <v>2</v>
      </c>
      <c r="I1873" t="s">
        <v>1694</v>
      </c>
      <c r="J1873" t="s">
        <v>1695</v>
      </c>
      <c r="K1873" t="s">
        <v>1696</v>
      </c>
      <c r="L1873">
        <v>1368</v>
      </c>
      <c r="N1873">
        <v>1011</v>
      </c>
      <c r="O1873" t="s">
        <v>1106</v>
      </c>
      <c r="P1873" t="s">
        <v>1106</v>
      </c>
      <c r="Q1873">
        <v>1</v>
      </c>
      <c r="W1873">
        <v>0</v>
      </c>
      <c r="X1873">
        <v>1654017718</v>
      </c>
      <c r="Y1873">
        <f t="shared" si="1113"/>
        <v>0.63</v>
      </c>
      <c r="AA1873">
        <v>0</v>
      </c>
      <c r="AB1873">
        <v>3052.01</v>
      </c>
      <c r="AC1873">
        <v>908.59</v>
      </c>
      <c r="AD1873">
        <v>0</v>
      </c>
      <c r="AE1873">
        <v>0</v>
      </c>
      <c r="AF1873">
        <v>271.29000000000002</v>
      </c>
      <c r="AG1873">
        <v>17.84</v>
      </c>
      <c r="AH1873">
        <v>0</v>
      </c>
      <c r="AI1873">
        <v>1</v>
      </c>
      <c r="AJ1873">
        <v>11.25</v>
      </c>
      <c r="AK1873">
        <v>50.93</v>
      </c>
      <c r="AL1873">
        <v>1</v>
      </c>
      <c r="AM1873">
        <v>2</v>
      </c>
      <c r="AN1873">
        <v>0</v>
      </c>
      <c r="AO1873">
        <v>1</v>
      </c>
      <c r="AP1873">
        <v>1</v>
      </c>
      <c r="AQ1873">
        <v>0</v>
      </c>
      <c r="AR1873">
        <v>0</v>
      </c>
      <c r="AS1873" t="s">
        <v>3</v>
      </c>
      <c r="AT1873">
        <v>0.63</v>
      </c>
      <c r="AU1873" t="s">
        <v>3</v>
      </c>
      <c r="AV1873">
        <v>0</v>
      </c>
      <c r="AW1873">
        <v>2</v>
      </c>
      <c r="AX1873">
        <v>64858378</v>
      </c>
      <c r="AY1873">
        <v>1</v>
      </c>
      <c r="AZ1873">
        <v>0</v>
      </c>
      <c r="BA1873">
        <v>1949</v>
      </c>
      <c r="BB1873">
        <v>0</v>
      </c>
      <c r="BC1873">
        <v>0</v>
      </c>
      <c r="BD1873">
        <v>0</v>
      </c>
      <c r="BE1873">
        <v>0</v>
      </c>
      <c r="BF1873">
        <v>0</v>
      </c>
      <c r="BG1873">
        <v>0</v>
      </c>
      <c r="BH1873">
        <v>0</v>
      </c>
      <c r="BI1873">
        <v>0</v>
      </c>
      <c r="BJ1873">
        <v>0</v>
      </c>
      <c r="BK1873">
        <v>0</v>
      </c>
      <c r="BL1873">
        <v>0</v>
      </c>
      <c r="BM1873">
        <v>0</v>
      </c>
      <c r="BN1873">
        <v>0</v>
      </c>
      <c r="BO1873">
        <v>0</v>
      </c>
      <c r="BP1873">
        <v>0</v>
      </c>
      <c r="BQ1873">
        <v>0</v>
      </c>
      <c r="BR1873">
        <v>0</v>
      </c>
      <c r="BS1873">
        <v>0</v>
      </c>
      <c r="BT1873">
        <v>0</v>
      </c>
      <c r="BU1873">
        <v>0</v>
      </c>
      <c r="BV1873">
        <v>0</v>
      </c>
      <c r="BW1873">
        <v>0</v>
      </c>
      <c r="CV1873">
        <v>0</v>
      </c>
      <c r="CW1873">
        <f>ROUND(Y1873*Source!I949*DO1873,7)</f>
        <v>0</v>
      </c>
      <c r="CX1873">
        <f>ROUND(Y1873*Source!I949,7)</f>
        <v>0</v>
      </c>
      <c r="CY1873">
        <f t="shared" si="1116"/>
        <v>3052.01</v>
      </c>
      <c r="CZ1873">
        <f t="shared" si="1117"/>
        <v>271.29000000000002</v>
      </c>
      <c r="DA1873">
        <f t="shared" si="1118"/>
        <v>11.25</v>
      </c>
      <c r="DB1873">
        <f t="shared" si="1114"/>
        <v>170.91</v>
      </c>
      <c r="DC1873">
        <f t="shared" si="1115"/>
        <v>11.24</v>
      </c>
      <c r="DD1873" t="s">
        <v>3</v>
      </c>
      <c r="DE1873" t="s">
        <v>3</v>
      </c>
      <c r="DF1873">
        <f t="shared" si="1111"/>
        <v>0</v>
      </c>
      <c r="DG1873">
        <f t="shared" si="1119"/>
        <v>0</v>
      </c>
      <c r="DH1873">
        <f t="shared" si="1120"/>
        <v>0</v>
      </c>
      <c r="DI1873">
        <f t="shared" si="1112"/>
        <v>0</v>
      </c>
      <c r="DJ1873">
        <f t="shared" si="1121"/>
        <v>0</v>
      </c>
      <c r="DK1873">
        <v>0</v>
      </c>
      <c r="DL1873" t="s">
        <v>3</v>
      </c>
      <c r="DM1873">
        <v>0</v>
      </c>
      <c r="DN1873" t="s">
        <v>3</v>
      </c>
      <c r="DO1873">
        <v>0</v>
      </c>
    </row>
    <row r="1874" spans="1:119" x14ac:dyDescent="0.2">
      <c r="A1874">
        <f>ROW(Source!A949)</f>
        <v>949</v>
      </c>
      <c r="B1874">
        <v>64855514</v>
      </c>
      <c r="C1874">
        <v>64858349</v>
      </c>
      <c r="D1874">
        <v>29172380</v>
      </c>
      <c r="E1874">
        <v>1</v>
      </c>
      <c r="F1874">
        <v>1</v>
      </c>
      <c r="G1874">
        <v>1</v>
      </c>
      <c r="H1874">
        <v>2</v>
      </c>
      <c r="I1874" t="s">
        <v>1103</v>
      </c>
      <c r="J1874" t="s">
        <v>1104</v>
      </c>
      <c r="K1874" t="s">
        <v>1105</v>
      </c>
      <c r="L1874">
        <v>1368</v>
      </c>
      <c r="N1874">
        <v>1011</v>
      </c>
      <c r="O1874" t="s">
        <v>1106</v>
      </c>
      <c r="P1874" t="s">
        <v>1106</v>
      </c>
      <c r="Q1874">
        <v>1</v>
      </c>
      <c r="W1874">
        <v>0</v>
      </c>
      <c r="X1874">
        <v>2028712688</v>
      </c>
      <c r="Y1874">
        <f t="shared" si="1113"/>
        <v>0.84</v>
      </c>
      <c r="AA1874">
        <v>0</v>
      </c>
      <c r="AB1874">
        <v>1857.25</v>
      </c>
      <c r="AC1874">
        <v>687.56</v>
      </c>
      <c r="AD1874">
        <v>0</v>
      </c>
      <c r="AE1874">
        <v>0</v>
      </c>
      <c r="AF1874">
        <v>163.49</v>
      </c>
      <c r="AG1874">
        <v>13.5</v>
      </c>
      <c r="AH1874">
        <v>0</v>
      </c>
      <c r="AI1874">
        <v>1</v>
      </c>
      <c r="AJ1874">
        <v>11.36</v>
      </c>
      <c r="AK1874">
        <v>50.93</v>
      </c>
      <c r="AL1874">
        <v>1</v>
      </c>
      <c r="AM1874">
        <v>2</v>
      </c>
      <c r="AN1874">
        <v>0</v>
      </c>
      <c r="AO1874">
        <v>1</v>
      </c>
      <c r="AP1874">
        <v>1</v>
      </c>
      <c r="AQ1874">
        <v>0</v>
      </c>
      <c r="AR1874">
        <v>0</v>
      </c>
      <c r="AS1874" t="s">
        <v>3</v>
      </c>
      <c r="AT1874">
        <v>0.84</v>
      </c>
      <c r="AU1874" t="s">
        <v>3</v>
      </c>
      <c r="AV1874">
        <v>0</v>
      </c>
      <c r="AW1874">
        <v>2</v>
      </c>
      <c r="AX1874">
        <v>64858379</v>
      </c>
      <c r="AY1874">
        <v>1</v>
      </c>
      <c r="AZ1874">
        <v>0</v>
      </c>
      <c r="BA1874">
        <v>1950</v>
      </c>
      <c r="BB1874">
        <v>0</v>
      </c>
      <c r="BC1874">
        <v>0</v>
      </c>
      <c r="BD1874">
        <v>0</v>
      </c>
      <c r="BE1874">
        <v>0</v>
      </c>
      <c r="BF1874">
        <v>0</v>
      </c>
      <c r="BG1874">
        <v>0</v>
      </c>
      <c r="BH1874">
        <v>0</v>
      </c>
      <c r="BI1874">
        <v>0</v>
      </c>
      <c r="BJ1874">
        <v>0</v>
      </c>
      <c r="BK1874">
        <v>0</v>
      </c>
      <c r="BL1874">
        <v>0</v>
      </c>
      <c r="BM1874">
        <v>0</v>
      </c>
      <c r="BN1874">
        <v>0</v>
      </c>
      <c r="BO1874">
        <v>0</v>
      </c>
      <c r="BP1874">
        <v>0</v>
      </c>
      <c r="BQ1874">
        <v>0</v>
      </c>
      <c r="BR1874">
        <v>0</v>
      </c>
      <c r="BS1874">
        <v>0</v>
      </c>
      <c r="BT1874">
        <v>0</v>
      </c>
      <c r="BU1874">
        <v>0</v>
      </c>
      <c r="BV1874">
        <v>0</v>
      </c>
      <c r="BW1874">
        <v>0</v>
      </c>
      <c r="CV1874">
        <v>0</v>
      </c>
      <c r="CW1874">
        <f>ROUND(Y1874*Source!I949*DO1874,7)</f>
        <v>0</v>
      </c>
      <c r="CX1874">
        <f>ROUND(Y1874*Source!I949,7)</f>
        <v>0</v>
      </c>
      <c r="CY1874">
        <f t="shared" si="1116"/>
        <v>1857.25</v>
      </c>
      <c r="CZ1874">
        <f t="shared" si="1117"/>
        <v>163.49</v>
      </c>
      <c r="DA1874">
        <f t="shared" si="1118"/>
        <v>11.36</v>
      </c>
      <c r="DB1874">
        <f t="shared" si="1114"/>
        <v>137.33000000000001</v>
      </c>
      <c r="DC1874">
        <f t="shared" si="1115"/>
        <v>11.34</v>
      </c>
      <c r="DD1874" t="s">
        <v>3</v>
      </c>
      <c r="DE1874" t="s">
        <v>3</v>
      </c>
      <c r="DF1874">
        <f t="shared" si="1111"/>
        <v>0</v>
      </c>
      <c r="DG1874">
        <f t="shared" si="1119"/>
        <v>0</v>
      </c>
      <c r="DH1874">
        <f t="shared" si="1120"/>
        <v>0</v>
      </c>
      <c r="DI1874">
        <f t="shared" si="1112"/>
        <v>0</v>
      </c>
      <c r="DJ1874">
        <f t="shared" si="1121"/>
        <v>0</v>
      </c>
      <c r="DK1874">
        <v>0</v>
      </c>
      <c r="DL1874" t="s">
        <v>3</v>
      </c>
      <c r="DM1874">
        <v>0</v>
      </c>
      <c r="DN1874" t="s">
        <v>3</v>
      </c>
      <c r="DO1874">
        <v>0</v>
      </c>
    </row>
    <row r="1875" spans="1:119" x14ac:dyDescent="0.2">
      <c r="A1875">
        <f>ROW(Source!A949)</f>
        <v>949</v>
      </c>
      <c r="B1875">
        <v>64855514</v>
      </c>
      <c r="C1875">
        <v>64858349</v>
      </c>
      <c r="D1875">
        <v>29172390</v>
      </c>
      <c r="E1875">
        <v>1</v>
      </c>
      <c r="F1875">
        <v>1</v>
      </c>
      <c r="G1875">
        <v>1</v>
      </c>
      <c r="H1875">
        <v>2</v>
      </c>
      <c r="I1875" t="s">
        <v>1697</v>
      </c>
      <c r="J1875" t="s">
        <v>1698</v>
      </c>
      <c r="K1875" t="s">
        <v>1699</v>
      </c>
      <c r="L1875">
        <v>1368</v>
      </c>
      <c r="N1875">
        <v>1011</v>
      </c>
      <c r="O1875" t="s">
        <v>1106</v>
      </c>
      <c r="P1875" t="s">
        <v>1106</v>
      </c>
      <c r="Q1875">
        <v>1</v>
      </c>
      <c r="W1875">
        <v>0</v>
      </c>
      <c r="X1875">
        <v>1929655525</v>
      </c>
      <c r="Y1875">
        <f t="shared" si="1113"/>
        <v>6.46</v>
      </c>
      <c r="AA1875">
        <v>0</v>
      </c>
      <c r="AB1875">
        <v>4090.18</v>
      </c>
      <c r="AC1875">
        <v>1420.95</v>
      </c>
      <c r="AD1875">
        <v>0</v>
      </c>
      <c r="AE1875">
        <v>0</v>
      </c>
      <c r="AF1875">
        <v>533.27</v>
      </c>
      <c r="AG1875">
        <v>27.9</v>
      </c>
      <c r="AH1875">
        <v>0</v>
      </c>
      <c r="AI1875">
        <v>1</v>
      </c>
      <c r="AJ1875">
        <v>7.67</v>
      </c>
      <c r="AK1875">
        <v>50.93</v>
      </c>
      <c r="AL1875">
        <v>1</v>
      </c>
      <c r="AM1875">
        <v>2</v>
      </c>
      <c r="AN1875">
        <v>0</v>
      </c>
      <c r="AO1875">
        <v>1</v>
      </c>
      <c r="AP1875">
        <v>1</v>
      </c>
      <c r="AQ1875">
        <v>0</v>
      </c>
      <c r="AR1875">
        <v>0</v>
      </c>
      <c r="AS1875" t="s">
        <v>3</v>
      </c>
      <c r="AT1875">
        <v>6.46</v>
      </c>
      <c r="AU1875" t="s">
        <v>3</v>
      </c>
      <c r="AV1875">
        <v>0</v>
      </c>
      <c r="AW1875">
        <v>2</v>
      </c>
      <c r="AX1875">
        <v>64858380</v>
      </c>
      <c r="AY1875">
        <v>1</v>
      </c>
      <c r="AZ1875">
        <v>0</v>
      </c>
      <c r="BA1875">
        <v>1951</v>
      </c>
      <c r="BB1875">
        <v>0</v>
      </c>
      <c r="BC1875">
        <v>0</v>
      </c>
      <c r="BD1875">
        <v>0</v>
      </c>
      <c r="BE1875">
        <v>0</v>
      </c>
      <c r="BF1875">
        <v>0</v>
      </c>
      <c r="BG1875">
        <v>0</v>
      </c>
      <c r="BH1875">
        <v>0</v>
      </c>
      <c r="BI1875">
        <v>0</v>
      </c>
      <c r="BJ1875">
        <v>0</v>
      </c>
      <c r="BK1875">
        <v>0</v>
      </c>
      <c r="BL1875">
        <v>0</v>
      </c>
      <c r="BM1875">
        <v>0</v>
      </c>
      <c r="BN1875">
        <v>0</v>
      </c>
      <c r="BO1875">
        <v>0</v>
      </c>
      <c r="BP1875">
        <v>0</v>
      </c>
      <c r="BQ1875">
        <v>0</v>
      </c>
      <c r="BR1875">
        <v>0</v>
      </c>
      <c r="BS1875">
        <v>0</v>
      </c>
      <c r="BT1875">
        <v>0</v>
      </c>
      <c r="BU1875">
        <v>0</v>
      </c>
      <c r="BV1875">
        <v>0</v>
      </c>
      <c r="BW1875">
        <v>0</v>
      </c>
      <c r="CV1875">
        <v>0</v>
      </c>
      <c r="CW1875">
        <f>ROUND(Y1875*Source!I949*DO1875,7)</f>
        <v>0</v>
      </c>
      <c r="CX1875">
        <f>ROUND(Y1875*Source!I949,7)</f>
        <v>0</v>
      </c>
      <c r="CY1875">
        <f t="shared" si="1116"/>
        <v>4090.18</v>
      </c>
      <c r="CZ1875">
        <f t="shared" si="1117"/>
        <v>533.27</v>
      </c>
      <c r="DA1875">
        <f t="shared" si="1118"/>
        <v>7.67</v>
      </c>
      <c r="DB1875">
        <f t="shared" si="1114"/>
        <v>3444.92</v>
      </c>
      <c r="DC1875">
        <f t="shared" si="1115"/>
        <v>180.23</v>
      </c>
      <c r="DD1875" t="s">
        <v>3</v>
      </c>
      <c r="DE1875" t="s">
        <v>3</v>
      </c>
      <c r="DF1875">
        <f t="shared" si="1111"/>
        <v>0</v>
      </c>
      <c r="DG1875">
        <f t="shared" si="1119"/>
        <v>0</v>
      </c>
      <c r="DH1875">
        <f t="shared" si="1120"/>
        <v>0</v>
      </c>
      <c r="DI1875">
        <f t="shared" si="1112"/>
        <v>0</v>
      </c>
      <c r="DJ1875">
        <f t="shared" si="1121"/>
        <v>0</v>
      </c>
      <c r="DK1875">
        <v>0</v>
      </c>
      <c r="DL1875" t="s">
        <v>3</v>
      </c>
      <c r="DM1875">
        <v>0</v>
      </c>
      <c r="DN1875" t="s">
        <v>3</v>
      </c>
      <c r="DO1875">
        <v>0</v>
      </c>
    </row>
    <row r="1876" spans="1:119" x14ac:dyDescent="0.2">
      <c r="A1876">
        <f>ROW(Source!A949)</f>
        <v>949</v>
      </c>
      <c r="B1876">
        <v>64855514</v>
      </c>
      <c r="C1876">
        <v>64858349</v>
      </c>
      <c r="D1876">
        <v>29172659</v>
      </c>
      <c r="E1876">
        <v>1</v>
      </c>
      <c r="F1876">
        <v>1</v>
      </c>
      <c r="G1876">
        <v>1</v>
      </c>
      <c r="H1876">
        <v>2</v>
      </c>
      <c r="I1876" t="s">
        <v>1274</v>
      </c>
      <c r="J1876" t="s">
        <v>1275</v>
      </c>
      <c r="K1876" t="s">
        <v>1276</v>
      </c>
      <c r="L1876">
        <v>1368</v>
      </c>
      <c r="N1876">
        <v>1011</v>
      </c>
      <c r="O1876" t="s">
        <v>1106</v>
      </c>
      <c r="P1876" t="s">
        <v>1106</v>
      </c>
      <c r="Q1876">
        <v>1</v>
      </c>
      <c r="W1876">
        <v>0</v>
      </c>
      <c r="X1876">
        <v>1514068676</v>
      </c>
      <c r="Y1876">
        <f t="shared" si="1113"/>
        <v>1.62</v>
      </c>
      <c r="AA1876">
        <v>0</v>
      </c>
      <c r="AB1876">
        <v>9.2899999999999991</v>
      </c>
      <c r="AC1876">
        <v>0</v>
      </c>
      <c r="AD1876">
        <v>0</v>
      </c>
      <c r="AE1876">
        <v>0</v>
      </c>
      <c r="AF1876">
        <v>1.2</v>
      </c>
      <c r="AG1876">
        <v>0</v>
      </c>
      <c r="AH1876">
        <v>0</v>
      </c>
      <c r="AI1876">
        <v>1</v>
      </c>
      <c r="AJ1876">
        <v>7.74</v>
      </c>
      <c r="AK1876">
        <v>50.93</v>
      </c>
      <c r="AL1876">
        <v>1</v>
      </c>
      <c r="AM1876">
        <v>2</v>
      </c>
      <c r="AN1876">
        <v>0</v>
      </c>
      <c r="AO1876">
        <v>1</v>
      </c>
      <c r="AP1876">
        <v>1</v>
      </c>
      <c r="AQ1876">
        <v>0</v>
      </c>
      <c r="AR1876">
        <v>0</v>
      </c>
      <c r="AS1876" t="s">
        <v>3</v>
      </c>
      <c r="AT1876">
        <v>1.62</v>
      </c>
      <c r="AU1876" t="s">
        <v>3</v>
      </c>
      <c r="AV1876">
        <v>0</v>
      </c>
      <c r="AW1876">
        <v>2</v>
      </c>
      <c r="AX1876">
        <v>64858381</v>
      </c>
      <c r="AY1876">
        <v>1</v>
      </c>
      <c r="AZ1876">
        <v>0</v>
      </c>
      <c r="BA1876">
        <v>1952</v>
      </c>
      <c r="BB1876">
        <v>0</v>
      </c>
      <c r="BC1876">
        <v>0</v>
      </c>
      <c r="BD1876">
        <v>0</v>
      </c>
      <c r="BE1876">
        <v>0</v>
      </c>
      <c r="BF1876">
        <v>0</v>
      </c>
      <c r="BG1876">
        <v>0</v>
      </c>
      <c r="BH1876">
        <v>0</v>
      </c>
      <c r="BI1876">
        <v>0</v>
      </c>
      <c r="BJ1876">
        <v>0</v>
      </c>
      <c r="BK1876">
        <v>0</v>
      </c>
      <c r="BL1876">
        <v>0</v>
      </c>
      <c r="BM1876">
        <v>0</v>
      </c>
      <c r="BN1876">
        <v>0</v>
      </c>
      <c r="BO1876">
        <v>0</v>
      </c>
      <c r="BP1876">
        <v>0</v>
      </c>
      <c r="BQ1876">
        <v>0</v>
      </c>
      <c r="BR1876">
        <v>0</v>
      </c>
      <c r="BS1876">
        <v>0</v>
      </c>
      <c r="BT1876">
        <v>0</v>
      </c>
      <c r="BU1876">
        <v>0</v>
      </c>
      <c r="BV1876">
        <v>0</v>
      </c>
      <c r="BW1876">
        <v>0</v>
      </c>
      <c r="CV1876">
        <v>0</v>
      </c>
      <c r="CW1876">
        <f>ROUND(Y1876*Source!I949*DO1876,7)</f>
        <v>0</v>
      </c>
      <c r="CX1876">
        <f>ROUND(Y1876*Source!I949,7)</f>
        <v>0</v>
      </c>
      <c r="CY1876">
        <f t="shared" si="1116"/>
        <v>9.2899999999999991</v>
      </c>
      <c r="CZ1876">
        <f t="shared" si="1117"/>
        <v>1.2</v>
      </c>
      <c r="DA1876">
        <f t="shared" si="1118"/>
        <v>7.74</v>
      </c>
      <c r="DB1876">
        <f t="shared" si="1114"/>
        <v>1.94</v>
      </c>
      <c r="DC1876">
        <f t="shared" si="1115"/>
        <v>0</v>
      </c>
      <c r="DD1876" t="s">
        <v>3</v>
      </c>
      <c r="DE1876" t="s">
        <v>3</v>
      </c>
      <c r="DF1876">
        <f t="shared" si="1111"/>
        <v>0</v>
      </c>
      <c r="DG1876">
        <f t="shared" si="1119"/>
        <v>0</v>
      </c>
      <c r="DH1876">
        <f t="shared" si="1120"/>
        <v>0</v>
      </c>
      <c r="DI1876">
        <f t="shared" si="1112"/>
        <v>0</v>
      </c>
      <c r="DJ1876">
        <f t="shared" si="1121"/>
        <v>0</v>
      </c>
      <c r="DK1876">
        <v>0</v>
      </c>
      <c r="DL1876" t="s">
        <v>3</v>
      </c>
      <c r="DM1876">
        <v>0</v>
      </c>
      <c r="DN1876" t="s">
        <v>3</v>
      </c>
      <c r="DO1876">
        <v>0</v>
      </c>
    </row>
    <row r="1877" spans="1:119" x14ac:dyDescent="0.2">
      <c r="A1877">
        <f>ROW(Source!A949)</f>
        <v>949</v>
      </c>
      <c r="B1877">
        <v>64855514</v>
      </c>
      <c r="C1877">
        <v>64858349</v>
      </c>
      <c r="D1877">
        <v>29172669</v>
      </c>
      <c r="E1877">
        <v>1</v>
      </c>
      <c r="F1877">
        <v>1</v>
      </c>
      <c r="G1877">
        <v>1</v>
      </c>
      <c r="H1877">
        <v>2</v>
      </c>
      <c r="I1877" t="s">
        <v>1277</v>
      </c>
      <c r="J1877" t="s">
        <v>1278</v>
      </c>
      <c r="K1877" t="s">
        <v>1279</v>
      </c>
      <c r="L1877">
        <v>1368</v>
      </c>
      <c r="N1877">
        <v>1011</v>
      </c>
      <c r="O1877" t="s">
        <v>1106</v>
      </c>
      <c r="P1877" t="s">
        <v>1106</v>
      </c>
      <c r="Q1877">
        <v>1</v>
      </c>
      <c r="W1877">
        <v>0</v>
      </c>
      <c r="X1877">
        <v>1159853466</v>
      </c>
      <c r="Y1877">
        <f t="shared" si="1113"/>
        <v>13.08</v>
      </c>
      <c r="AA1877">
        <v>0</v>
      </c>
      <c r="AB1877">
        <v>116.08</v>
      </c>
      <c r="AC1877">
        <v>0</v>
      </c>
      <c r="AD1877">
        <v>0</v>
      </c>
      <c r="AE1877">
        <v>0</v>
      </c>
      <c r="AF1877">
        <v>12.31</v>
      </c>
      <c r="AG1877">
        <v>0</v>
      </c>
      <c r="AH1877">
        <v>0</v>
      </c>
      <c r="AI1877">
        <v>1</v>
      </c>
      <c r="AJ1877">
        <v>9.43</v>
      </c>
      <c r="AK1877">
        <v>50.93</v>
      </c>
      <c r="AL1877">
        <v>1</v>
      </c>
      <c r="AM1877">
        <v>2</v>
      </c>
      <c r="AN1877">
        <v>0</v>
      </c>
      <c r="AO1877">
        <v>1</v>
      </c>
      <c r="AP1877">
        <v>1</v>
      </c>
      <c r="AQ1877">
        <v>0</v>
      </c>
      <c r="AR1877">
        <v>0</v>
      </c>
      <c r="AS1877" t="s">
        <v>3</v>
      </c>
      <c r="AT1877">
        <v>13.08</v>
      </c>
      <c r="AU1877" t="s">
        <v>3</v>
      </c>
      <c r="AV1877">
        <v>0</v>
      </c>
      <c r="AW1877">
        <v>2</v>
      </c>
      <c r="AX1877">
        <v>64858382</v>
      </c>
      <c r="AY1877">
        <v>1</v>
      </c>
      <c r="AZ1877">
        <v>0</v>
      </c>
      <c r="BA1877">
        <v>1953</v>
      </c>
      <c r="BB1877">
        <v>0</v>
      </c>
      <c r="BC1877">
        <v>0</v>
      </c>
      <c r="BD1877">
        <v>0</v>
      </c>
      <c r="BE1877">
        <v>0</v>
      </c>
      <c r="BF1877">
        <v>0</v>
      </c>
      <c r="BG1877">
        <v>0</v>
      </c>
      <c r="BH1877">
        <v>0</v>
      </c>
      <c r="BI1877">
        <v>0</v>
      </c>
      <c r="BJ1877">
        <v>0</v>
      </c>
      <c r="BK1877">
        <v>0</v>
      </c>
      <c r="BL1877">
        <v>0</v>
      </c>
      <c r="BM1877">
        <v>0</v>
      </c>
      <c r="BN1877">
        <v>0</v>
      </c>
      <c r="BO1877">
        <v>0</v>
      </c>
      <c r="BP1877">
        <v>0</v>
      </c>
      <c r="BQ1877">
        <v>0</v>
      </c>
      <c r="BR1877">
        <v>0</v>
      </c>
      <c r="BS1877">
        <v>0</v>
      </c>
      <c r="BT1877">
        <v>0</v>
      </c>
      <c r="BU1877">
        <v>0</v>
      </c>
      <c r="BV1877">
        <v>0</v>
      </c>
      <c r="BW1877">
        <v>0</v>
      </c>
      <c r="CV1877">
        <v>0</v>
      </c>
      <c r="CW1877">
        <f>ROUND(Y1877*Source!I949*DO1877,7)</f>
        <v>0</v>
      </c>
      <c r="CX1877">
        <f>ROUND(Y1877*Source!I949,7)</f>
        <v>0</v>
      </c>
      <c r="CY1877">
        <f t="shared" si="1116"/>
        <v>116.08</v>
      </c>
      <c r="CZ1877">
        <f t="shared" si="1117"/>
        <v>12.31</v>
      </c>
      <c r="DA1877">
        <f t="shared" si="1118"/>
        <v>9.43</v>
      </c>
      <c r="DB1877">
        <f t="shared" si="1114"/>
        <v>161.01</v>
      </c>
      <c r="DC1877">
        <f t="shared" si="1115"/>
        <v>0</v>
      </c>
      <c r="DD1877" t="s">
        <v>3</v>
      </c>
      <c r="DE1877" t="s">
        <v>3</v>
      </c>
      <c r="DF1877">
        <f t="shared" si="1111"/>
        <v>0</v>
      </c>
      <c r="DG1877">
        <f t="shared" si="1119"/>
        <v>0</v>
      </c>
      <c r="DH1877">
        <f t="shared" si="1120"/>
        <v>0</v>
      </c>
      <c r="DI1877">
        <f t="shared" si="1112"/>
        <v>0</v>
      </c>
      <c r="DJ1877">
        <f t="shared" si="1121"/>
        <v>0</v>
      </c>
      <c r="DK1877">
        <v>0</v>
      </c>
      <c r="DL1877" t="s">
        <v>3</v>
      </c>
      <c r="DM1877">
        <v>0</v>
      </c>
      <c r="DN1877" t="s">
        <v>3</v>
      </c>
      <c r="DO1877">
        <v>0</v>
      </c>
    </row>
    <row r="1878" spans="1:119" x14ac:dyDescent="0.2">
      <c r="A1878">
        <f>ROW(Source!A949)</f>
        <v>949</v>
      </c>
      <c r="B1878">
        <v>64855514</v>
      </c>
      <c r="C1878">
        <v>64858349</v>
      </c>
      <c r="D1878">
        <v>29172679</v>
      </c>
      <c r="E1878">
        <v>1</v>
      </c>
      <c r="F1878">
        <v>1</v>
      </c>
      <c r="G1878">
        <v>1</v>
      </c>
      <c r="H1878">
        <v>2</v>
      </c>
      <c r="I1878" t="s">
        <v>1280</v>
      </c>
      <c r="J1878" t="s">
        <v>1281</v>
      </c>
      <c r="K1878" t="s">
        <v>1282</v>
      </c>
      <c r="L1878">
        <v>1368</v>
      </c>
      <c r="N1878">
        <v>1011</v>
      </c>
      <c r="O1878" t="s">
        <v>1106</v>
      </c>
      <c r="P1878" t="s">
        <v>1106</v>
      </c>
      <c r="Q1878">
        <v>1</v>
      </c>
      <c r="W1878">
        <v>0</v>
      </c>
      <c r="X1878">
        <v>1123115873</v>
      </c>
      <c r="Y1878">
        <f t="shared" si="1113"/>
        <v>1.51</v>
      </c>
      <c r="AA1878">
        <v>0</v>
      </c>
      <c r="AB1878">
        <v>62.91</v>
      </c>
      <c r="AC1878">
        <v>0</v>
      </c>
      <c r="AD1878">
        <v>0</v>
      </c>
      <c r="AE1878">
        <v>0</v>
      </c>
      <c r="AF1878">
        <v>6.7</v>
      </c>
      <c r="AG1878">
        <v>0</v>
      </c>
      <c r="AH1878">
        <v>0</v>
      </c>
      <c r="AI1878">
        <v>1</v>
      </c>
      <c r="AJ1878">
        <v>9.39</v>
      </c>
      <c r="AK1878">
        <v>50.93</v>
      </c>
      <c r="AL1878">
        <v>1</v>
      </c>
      <c r="AM1878">
        <v>2</v>
      </c>
      <c r="AN1878">
        <v>0</v>
      </c>
      <c r="AO1878">
        <v>1</v>
      </c>
      <c r="AP1878">
        <v>1</v>
      </c>
      <c r="AQ1878">
        <v>0</v>
      </c>
      <c r="AR1878">
        <v>0</v>
      </c>
      <c r="AS1878" t="s">
        <v>3</v>
      </c>
      <c r="AT1878">
        <v>1.51</v>
      </c>
      <c r="AU1878" t="s">
        <v>3</v>
      </c>
      <c r="AV1878">
        <v>0</v>
      </c>
      <c r="AW1878">
        <v>2</v>
      </c>
      <c r="AX1878">
        <v>64858383</v>
      </c>
      <c r="AY1878">
        <v>1</v>
      </c>
      <c r="AZ1878">
        <v>0</v>
      </c>
      <c r="BA1878">
        <v>1954</v>
      </c>
      <c r="BB1878">
        <v>0</v>
      </c>
      <c r="BC1878">
        <v>0</v>
      </c>
      <c r="BD1878">
        <v>0</v>
      </c>
      <c r="BE1878">
        <v>0</v>
      </c>
      <c r="BF1878">
        <v>0</v>
      </c>
      <c r="BG1878">
        <v>0</v>
      </c>
      <c r="BH1878">
        <v>0</v>
      </c>
      <c r="BI1878">
        <v>0</v>
      </c>
      <c r="BJ1878">
        <v>0</v>
      </c>
      <c r="BK1878">
        <v>0</v>
      </c>
      <c r="BL1878">
        <v>0</v>
      </c>
      <c r="BM1878">
        <v>0</v>
      </c>
      <c r="BN1878">
        <v>0</v>
      </c>
      <c r="BO1878">
        <v>0</v>
      </c>
      <c r="BP1878">
        <v>0</v>
      </c>
      <c r="BQ1878">
        <v>0</v>
      </c>
      <c r="BR1878">
        <v>0</v>
      </c>
      <c r="BS1878">
        <v>0</v>
      </c>
      <c r="BT1878">
        <v>0</v>
      </c>
      <c r="BU1878">
        <v>0</v>
      </c>
      <c r="BV1878">
        <v>0</v>
      </c>
      <c r="BW1878">
        <v>0</v>
      </c>
      <c r="CV1878">
        <v>0</v>
      </c>
      <c r="CW1878">
        <f>ROUND(Y1878*Source!I949*DO1878,7)</f>
        <v>0</v>
      </c>
      <c r="CX1878">
        <f>ROUND(Y1878*Source!I949,7)</f>
        <v>0</v>
      </c>
      <c r="CY1878">
        <f t="shared" si="1116"/>
        <v>62.91</v>
      </c>
      <c r="CZ1878">
        <f t="shared" si="1117"/>
        <v>6.7</v>
      </c>
      <c r="DA1878">
        <f t="shared" si="1118"/>
        <v>9.39</v>
      </c>
      <c r="DB1878">
        <f t="shared" si="1114"/>
        <v>10.119999999999999</v>
      </c>
      <c r="DC1878">
        <f t="shared" si="1115"/>
        <v>0</v>
      </c>
      <c r="DD1878" t="s">
        <v>3</v>
      </c>
      <c r="DE1878" t="s">
        <v>3</v>
      </c>
      <c r="DF1878">
        <f t="shared" si="1111"/>
        <v>0</v>
      </c>
      <c r="DG1878">
        <f t="shared" si="1119"/>
        <v>0</v>
      </c>
      <c r="DH1878">
        <f t="shared" si="1120"/>
        <v>0</v>
      </c>
      <c r="DI1878">
        <f t="shared" si="1112"/>
        <v>0</v>
      </c>
      <c r="DJ1878">
        <f t="shared" si="1121"/>
        <v>0</v>
      </c>
      <c r="DK1878">
        <v>0</v>
      </c>
      <c r="DL1878" t="s">
        <v>3</v>
      </c>
      <c r="DM1878">
        <v>0</v>
      </c>
      <c r="DN1878" t="s">
        <v>3</v>
      </c>
      <c r="DO1878">
        <v>0</v>
      </c>
    </row>
    <row r="1879" spans="1:119" x14ac:dyDescent="0.2">
      <c r="A1879">
        <f>ROW(Source!A949)</f>
        <v>949</v>
      </c>
      <c r="B1879">
        <v>64855514</v>
      </c>
      <c r="C1879">
        <v>64858349</v>
      </c>
      <c r="D1879">
        <v>29174518</v>
      </c>
      <c r="E1879">
        <v>1</v>
      </c>
      <c r="F1879">
        <v>1</v>
      </c>
      <c r="G1879">
        <v>1</v>
      </c>
      <c r="H1879">
        <v>2</v>
      </c>
      <c r="I1879" t="s">
        <v>1700</v>
      </c>
      <c r="J1879" t="s">
        <v>1701</v>
      </c>
      <c r="K1879" t="s">
        <v>1702</v>
      </c>
      <c r="L1879">
        <v>1368</v>
      </c>
      <c r="N1879">
        <v>1011</v>
      </c>
      <c r="O1879" t="s">
        <v>1106</v>
      </c>
      <c r="P1879" t="s">
        <v>1106</v>
      </c>
      <c r="Q1879">
        <v>1</v>
      </c>
      <c r="W1879">
        <v>0</v>
      </c>
      <c r="X1879">
        <v>-59713107</v>
      </c>
      <c r="Y1879">
        <f t="shared" si="1113"/>
        <v>7.34</v>
      </c>
      <c r="AA1879">
        <v>0</v>
      </c>
      <c r="AB1879">
        <v>57.08</v>
      </c>
      <c r="AC1879">
        <v>0</v>
      </c>
      <c r="AD1879">
        <v>0</v>
      </c>
      <c r="AE1879">
        <v>0</v>
      </c>
      <c r="AF1879">
        <v>10.67</v>
      </c>
      <c r="AG1879">
        <v>0</v>
      </c>
      <c r="AH1879">
        <v>0</v>
      </c>
      <c r="AI1879">
        <v>1</v>
      </c>
      <c r="AJ1879">
        <v>5.35</v>
      </c>
      <c r="AK1879">
        <v>50.93</v>
      </c>
      <c r="AL1879">
        <v>1</v>
      </c>
      <c r="AM1879">
        <v>2</v>
      </c>
      <c r="AN1879">
        <v>0</v>
      </c>
      <c r="AO1879">
        <v>1</v>
      </c>
      <c r="AP1879">
        <v>1</v>
      </c>
      <c r="AQ1879">
        <v>0</v>
      </c>
      <c r="AR1879">
        <v>0</v>
      </c>
      <c r="AS1879" t="s">
        <v>3</v>
      </c>
      <c r="AT1879">
        <v>7.34</v>
      </c>
      <c r="AU1879" t="s">
        <v>3</v>
      </c>
      <c r="AV1879">
        <v>0</v>
      </c>
      <c r="AW1879">
        <v>2</v>
      </c>
      <c r="AX1879">
        <v>64858384</v>
      </c>
      <c r="AY1879">
        <v>1</v>
      </c>
      <c r="AZ1879">
        <v>0</v>
      </c>
      <c r="BA1879">
        <v>1955</v>
      </c>
      <c r="BB1879">
        <v>0</v>
      </c>
      <c r="BC1879">
        <v>0</v>
      </c>
      <c r="BD1879">
        <v>0</v>
      </c>
      <c r="BE1879">
        <v>0</v>
      </c>
      <c r="BF1879">
        <v>0</v>
      </c>
      <c r="BG1879">
        <v>0</v>
      </c>
      <c r="BH1879">
        <v>0</v>
      </c>
      <c r="BI1879">
        <v>0</v>
      </c>
      <c r="BJ1879">
        <v>0</v>
      </c>
      <c r="BK1879">
        <v>0</v>
      </c>
      <c r="BL1879">
        <v>0</v>
      </c>
      <c r="BM1879">
        <v>0</v>
      </c>
      <c r="BN1879">
        <v>0</v>
      </c>
      <c r="BO1879">
        <v>0</v>
      </c>
      <c r="BP1879">
        <v>0</v>
      </c>
      <c r="BQ1879">
        <v>0</v>
      </c>
      <c r="BR1879">
        <v>0</v>
      </c>
      <c r="BS1879">
        <v>0</v>
      </c>
      <c r="BT1879">
        <v>0</v>
      </c>
      <c r="BU1879">
        <v>0</v>
      </c>
      <c r="BV1879">
        <v>0</v>
      </c>
      <c r="BW1879">
        <v>0</v>
      </c>
      <c r="CV1879">
        <v>0</v>
      </c>
      <c r="CW1879">
        <f>ROUND(Y1879*Source!I949*DO1879,7)</f>
        <v>0</v>
      </c>
      <c r="CX1879">
        <f>ROUND(Y1879*Source!I949,7)</f>
        <v>0</v>
      </c>
      <c r="CY1879">
        <f t="shared" si="1116"/>
        <v>57.08</v>
      </c>
      <c r="CZ1879">
        <f t="shared" si="1117"/>
        <v>10.67</v>
      </c>
      <c r="DA1879">
        <f t="shared" si="1118"/>
        <v>5.35</v>
      </c>
      <c r="DB1879">
        <f t="shared" si="1114"/>
        <v>78.319999999999993</v>
      </c>
      <c r="DC1879">
        <f t="shared" si="1115"/>
        <v>0</v>
      </c>
      <c r="DD1879" t="s">
        <v>3</v>
      </c>
      <c r="DE1879" t="s">
        <v>3</v>
      </c>
      <c r="DF1879">
        <f t="shared" si="1111"/>
        <v>0</v>
      </c>
      <c r="DG1879">
        <f t="shared" si="1119"/>
        <v>0</v>
      </c>
      <c r="DH1879">
        <f t="shared" si="1120"/>
        <v>0</v>
      </c>
      <c r="DI1879">
        <f t="shared" si="1112"/>
        <v>0</v>
      </c>
      <c r="DJ1879">
        <f t="shared" si="1121"/>
        <v>0</v>
      </c>
      <c r="DK1879">
        <v>0</v>
      </c>
      <c r="DL1879" t="s">
        <v>3</v>
      </c>
      <c r="DM1879">
        <v>0</v>
      </c>
      <c r="DN1879" t="s">
        <v>3</v>
      </c>
      <c r="DO1879">
        <v>0</v>
      </c>
    </row>
    <row r="1880" spans="1:119" x14ac:dyDescent="0.2">
      <c r="A1880">
        <f>ROW(Source!A949)</f>
        <v>949</v>
      </c>
      <c r="B1880">
        <v>64855514</v>
      </c>
      <c r="C1880">
        <v>64858349</v>
      </c>
      <c r="D1880">
        <v>29174935</v>
      </c>
      <c r="E1880">
        <v>1</v>
      </c>
      <c r="F1880">
        <v>1</v>
      </c>
      <c r="G1880">
        <v>1</v>
      </c>
      <c r="H1880">
        <v>2</v>
      </c>
      <c r="I1880" t="s">
        <v>1651</v>
      </c>
      <c r="J1880" t="s">
        <v>1703</v>
      </c>
      <c r="K1880" t="s">
        <v>1704</v>
      </c>
      <c r="L1880">
        <v>1368</v>
      </c>
      <c r="N1880">
        <v>1011</v>
      </c>
      <c r="O1880" t="s">
        <v>1106</v>
      </c>
      <c r="P1880" t="s">
        <v>1106</v>
      </c>
      <c r="Q1880">
        <v>1</v>
      </c>
      <c r="W1880">
        <v>0</v>
      </c>
      <c r="X1880">
        <v>626401815</v>
      </c>
      <c r="Y1880">
        <f t="shared" si="1113"/>
        <v>0.25</v>
      </c>
      <c r="AA1880">
        <v>0</v>
      </c>
      <c r="AB1880">
        <v>2423.5100000000002</v>
      </c>
      <c r="AC1880">
        <v>687.56</v>
      </c>
      <c r="AD1880">
        <v>0</v>
      </c>
      <c r="AE1880">
        <v>0</v>
      </c>
      <c r="AF1880">
        <v>140.82</v>
      </c>
      <c r="AG1880">
        <v>13.5</v>
      </c>
      <c r="AH1880">
        <v>0</v>
      </c>
      <c r="AI1880">
        <v>1</v>
      </c>
      <c r="AJ1880">
        <v>17.21</v>
      </c>
      <c r="AK1880">
        <v>50.93</v>
      </c>
      <c r="AL1880">
        <v>1</v>
      </c>
      <c r="AM1880">
        <v>2</v>
      </c>
      <c r="AN1880">
        <v>0</v>
      </c>
      <c r="AO1880">
        <v>1</v>
      </c>
      <c r="AP1880">
        <v>1</v>
      </c>
      <c r="AQ1880">
        <v>0</v>
      </c>
      <c r="AR1880">
        <v>0</v>
      </c>
      <c r="AS1880" t="s">
        <v>3</v>
      </c>
      <c r="AT1880">
        <v>0.25</v>
      </c>
      <c r="AU1880" t="s">
        <v>3</v>
      </c>
      <c r="AV1880">
        <v>0</v>
      </c>
      <c r="AW1880">
        <v>2</v>
      </c>
      <c r="AX1880">
        <v>64858385</v>
      </c>
      <c r="AY1880">
        <v>1</v>
      </c>
      <c r="AZ1880">
        <v>0</v>
      </c>
      <c r="BA1880">
        <v>1956</v>
      </c>
      <c r="BB1880">
        <v>0</v>
      </c>
      <c r="BC1880">
        <v>0</v>
      </c>
      <c r="BD1880">
        <v>0</v>
      </c>
      <c r="BE1880">
        <v>0</v>
      </c>
      <c r="BF1880">
        <v>0</v>
      </c>
      <c r="BG1880">
        <v>0</v>
      </c>
      <c r="BH1880">
        <v>0</v>
      </c>
      <c r="BI1880">
        <v>0</v>
      </c>
      <c r="BJ1880">
        <v>0</v>
      </c>
      <c r="BK1880">
        <v>0</v>
      </c>
      <c r="BL1880">
        <v>0</v>
      </c>
      <c r="BM1880">
        <v>0</v>
      </c>
      <c r="BN1880">
        <v>0</v>
      </c>
      <c r="BO1880">
        <v>0</v>
      </c>
      <c r="BP1880">
        <v>0</v>
      </c>
      <c r="BQ1880">
        <v>0</v>
      </c>
      <c r="BR1880">
        <v>0</v>
      </c>
      <c r="BS1880">
        <v>0</v>
      </c>
      <c r="BT1880">
        <v>0</v>
      </c>
      <c r="BU1880">
        <v>0</v>
      </c>
      <c r="BV1880">
        <v>0</v>
      </c>
      <c r="BW1880">
        <v>0</v>
      </c>
      <c r="CV1880">
        <v>0</v>
      </c>
      <c r="CW1880">
        <f>ROUND(Y1880*Source!I949*DO1880,7)</f>
        <v>0</v>
      </c>
      <c r="CX1880">
        <f>ROUND(Y1880*Source!I949,7)</f>
        <v>0</v>
      </c>
      <c r="CY1880">
        <f t="shared" si="1116"/>
        <v>2423.5100000000002</v>
      </c>
      <c r="CZ1880">
        <f t="shared" si="1117"/>
        <v>140.82</v>
      </c>
      <c r="DA1880">
        <f t="shared" si="1118"/>
        <v>17.21</v>
      </c>
      <c r="DB1880">
        <f t="shared" si="1114"/>
        <v>35.21</v>
      </c>
      <c r="DC1880">
        <f t="shared" si="1115"/>
        <v>3.38</v>
      </c>
      <c r="DD1880" t="s">
        <v>3</v>
      </c>
      <c r="DE1880" t="s">
        <v>3</v>
      </c>
      <c r="DF1880">
        <f t="shared" si="1111"/>
        <v>0</v>
      </c>
      <c r="DG1880">
        <f t="shared" si="1119"/>
        <v>0</v>
      </c>
      <c r="DH1880">
        <f t="shared" si="1120"/>
        <v>0</v>
      </c>
      <c r="DI1880">
        <f t="shared" si="1112"/>
        <v>0</v>
      </c>
      <c r="DJ1880">
        <f t="shared" si="1121"/>
        <v>0</v>
      </c>
      <c r="DK1880">
        <v>0</v>
      </c>
      <c r="DL1880" t="s">
        <v>3</v>
      </c>
      <c r="DM1880">
        <v>0</v>
      </c>
      <c r="DN1880" t="s">
        <v>3</v>
      </c>
      <c r="DO1880">
        <v>0</v>
      </c>
    </row>
    <row r="1881" spans="1:119" x14ac:dyDescent="0.2">
      <c r="A1881">
        <f>ROW(Source!A949)</f>
        <v>949</v>
      </c>
      <c r="B1881">
        <v>64855514</v>
      </c>
      <c r="C1881">
        <v>64858349</v>
      </c>
      <c r="D1881">
        <v>29174940</v>
      </c>
      <c r="E1881">
        <v>1</v>
      </c>
      <c r="F1881">
        <v>1</v>
      </c>
      <c r="G1881">
        <v>1</v>
      </c>
      <c r="H1881">
        <v>2</v>
      </c>
      <c r="I1881" t="s">
        <v>1654</v>
      </c>
      <c r="J1881" t="s">
        <v>1705</v>
      </c>
      <c r="K1881" t="s">
        <v>1706</v>
      </c>
      <c r="L1881">
        <v>1368</v>
      </c>
      <c r="N1881">
        <v>1011</v>
      </c>
      <c r="O1881" t="s">
        <v>1106</v>
      </c>
      <c r="P1881" t="s">
        <v>1106</v>
      </c>
      <c r="Q1881">
        <v>1</v>
      </c>
      <c r="W1881">
        <v>0</v>
      </c>
      <c r="X1881">
        <v>-175046033</v>
      </c>
      <c r="Y1881">
        <f t="shared" si="1113"/>
        <v>0.25</v>
      </c>
      <c r="AA1881">
        <v>0</v>
      </c>
      <c r="AB1881">
        <v>75</v>
      </c>
      <c r="AC1881">
        <v>0</v>
      </c>
      <c r="AD1881">
        <v>0</v>
      </c>
      <c r="AE1881">
        <v>0</v>
      </c>
      <c r="AF1881">
        <v>12</v>
      </c>
      <c r="AG1881">
        <v>0</v>
      </c>
      <c r="AH1881">
        <v>0</v>
      </c>
      <c r="AI1881">
        <v>1</v>
      </c>
      <c r="AJ1881">
        <v>6.25</v>
      </c>
      <c r="AK1881">
        <v>50.93</v>
      </c>
      <c r="AL1881">
        <v>1</v>
      </c>
      <c r="AM1881">
        <v>2</v>
      </c>
      <c r="AN1881">
        <v>0</v>
      </c>
      <c r="AO1881">
        <v>1</v>
      </c>
      <c r="AP1881">
        <v>1</v>
      </c>
      <c r="AQ1881">
        <v>0</v>
      </c>
      <c r="AR1881">
        <v>0</v>
      </c>
      <c r="AS1881" t="s">
        <v>3</v>
      </c>
      <c r="AT1881">
        <v>0.25</v>
      </c>
      <c r="AU1881" t="s">
        <v>3</v>
      </c>
      <c r="AV1881">
        <v>0</v>
      </c>
      <c r="AW1881">
        <v>2</v>
      </c>
      <c r="AX1881">
        <v>64858386</v>
      </c>
      <c r="AY1881">
        <v>1</v>
      </c>
      <c r="AZ1881">
        <v>0</v>
      </c>
      <c r="BA1881">
        <v>1957</v>
      </c>
      <c r="BB1881">
        <v>0</v>
      </c>
      <c r="BC1881">
        <v>0</v>
      </c>
      <c r="BD1881">
        <v>0</v>
      </c>
      <c r="BE1881">
        <v>0</v>
      </c>
      <c r="BF1881">
        <v>0</v>
      </c>
      <c r="BG1881">
        <v>0</v>
      </c>
      <c r="BH1881">
        <v>0</v>
      </c>
      <c r="BI1881">
        <v>0</v>
      </c>
      <c r="BJ1881">
        <v>0</v>
      </c>
      <c r="BK1881">
        <v>0</v>
      </c>
      <c r="BL1881">
        <v>0</v>
      </c>
      <c r="BM1881">
        <v>0</v>
      </c>
      <c r="BN1881">
        <v>0</v>
      </c>
      <c r="BO1881">
        <v>0</v>
      </c>
      <c r="BP1881">
        <v>0</v>
      </c>
      <c r="BQ1881">
        <v>0</v>
      </c>
      <c r="BR1881">
        <v>0</v>
      </c>
      <c r="BS1881">
        <v>0</v>
      </c>
      <c r="BT1881">
        <v>0</v>
      </c>
      <c r="BU1881">
        <v>0</v>
      </c>
      <c r="BV1881">
        <v>0</v>
      </c>
      <c r="BW1881">
        <v>0</v>
      </c>
      <c r="CV1881">
        <v>0</v>
      </c>
      <c r="CW1881">
        <f>ROUND(Y1881*Source!I949*DO1881,7)</f>
        <v>0</v>
      </c>
      <c r="CX1881">
        <f>ROUND(Y1881*Source!I949,7)</f>
        <v>0</v>
      </c>
      <c r="CY1881">
        <f t="shared" si="1116"/>
        <v>75</v>
      </c>
      <c r="CZ1881">
        <f t="shared" si="1117"/>
        <v>12</v>
      </c>
      <c r="DA1881">
        <f t="shared" si="1118"/>
        <v>6.25</v>
      </c>
      <c r="DB1881">
        <f t="shared" si="1114"/>
        <v>3</v>
      </c>
      <c r="DC1881">
        <f t="shared" si="1115"/>
        <v>0</v>
      </c>
      <c r="DD1881" t="s">
        <v>3</v>
      </c>
      <c r="DE1881" t="s">
        <v>3</v>
      </c>
      <c r="DF1881">
        <f t="shared" si="1111"/>
        <v>0</v>
      </c>
      <c r="DG1881">
        <f t="shared" si="1119"/>
        <v>0</v>
      </c>
      <c r="DH1881">
        <f t="shared" si="1120"/>
        <v>0</v>
      </c>
      <c r="DI1881">
        <f t="shared" si="1112"/>
        <v>0</v>
      </c>
      <c r="DJ1881">
        <f t="shared" si="1121"/>
        <v>0</v>
      </c>
      <c r="DK1881">
        <v>0</v>
      </c>
      <c r="DL1881" t="s">
        <v>3</v>
      </c>
      <c r="DM1881">
        <v>0</v>
      </c>
      <c r="DN1881" t="s">
        <v>3</v>
      </c>
      <c r="DO1881">
        <v>0</v>
      </c>
    </row>
    <row r="1882" spans="1:119" x14ac:dyDescent="0.2">
      <c r="A1882">
        <f>ROW(Source!A949)</f>
        <v>949</v>
      </c>
      <c r="B1882">
        <v>64855514</v>
      </c>
      <c r="C1882">
        <v>64858349</v>
      </c>
      <c r="D1882">
        <v>29107906</v>
      </c>
      <c r="E1882">
        <v>1</v>
      </c>
      <c r="F1882">
        <v>1</v>
      </c>
      <c r="G1882">
        <v>1</v>
      </c>
      <c r="H1882">
        <v>3</v>
      </c>
      <c r="I1882" t="s">
        <v>1286</v>
      </c>
      <c r="J1882" t="s">
        <v>1287</v>
      </c>
      <c r="K1882" t="s">
        <v>1288</v>
      </c>
      <c r="L1882">
        <v>1348</v>
      </c>
      <c r="N1882">
        <v>1009</v>
      </c>
      <c r="O1882" t="s">
        <v>36</v>
      </c>
      <c r="P1882" t="s">
        <v>36</v>
      </c>
      <c r="Q1882">
        <v>1000</v>
      </c>
      <c r="W1882">
        <v>0</v>
      </c>
      <c r="X1882">
        <v>-399561490</v>
      </c>
      <c r="Y1882">
        <f t="shared" si="1113"/>
        <v>1E-3</v>
      </c>
      <c r="AA1882">
        <v>233843</v>
      </c>
      <c r="AB1882">
        <v>0</v>
      </c>
      <c r="AC1882">
        <v>0</v>
      </c>
      <c r="AD1882">
        <v>0</v>
      </c>
      <c r="AE1882">
        <v>37900</v>
      </c>
      <c r="AF1882">
        <v>0</v>
      </c>
      <c r="AG1882">
        <v>0</v>
      </c>
      <c r="AH1882">
        <v>0</v>
      </c>
      <c r="AI1882">
        <v>6.17</v>
      </c>
      <c r="AJ1882">
        <v>1</v>
      </c>
      <c r="AK1882">
        <v>1</v>
      </c>
      <c r="AL1882">
        <v>1</v>
      </c>
      <c r="AM1882">
        <v>2</v>
      </c>
      <c r="AN1882">
        <v>0</v>
      </c>
      <c r="AO1882">
        <v>1</v>
      </c>
      <c r="AP1882">
        <v>1</v>
      </c>
      <c r="AQ1882">
        <v>0</v>
      </c>
      <c r="AR1882">
        <v>0</v>
      </c>
      <c r="AS1882" t="s">
        <v>3</v>
      </c>
      <c r="AT1882">
        <v>1E-3</v>
      </c>
      <c r="AU1882" t="s">
        <v>3</v>
      </c>
      <c r="AV1882">
        <v>0</v>
      </c>
      <c r="AW1882">
        <v>2</v>
      </c>
      <c r="AX1882">
        <v>64858387</v>
      </c>
      <c r="AY1882">
        <v>1</v>
      </c>
      <c r="AZ1882">
        <v>0</v>
      </c>
      <c r="BA1882">
        <v>1958</v>
      </c>
      <c r="BB1882">
        <v>0</v>
      </c>
      <c r="BC1882">
        <v>0</v>
      </c>
      <c r="BD1882">
        <v>0</v>
      </c>
      <c r="BE1882">
        <v>0</v>
      </c>
      <c r="BF1882">
        <v>0</v>
      </c>
      <c r="BG1882">
        <v>0</v>
      </c>
      <c r="BH1882">
        <v>0</v>
      </c>
      <c r="BI1882">
        <v>0</v>
      </c>
      <c r="BJ1882">
        <v>0</v>
      </c>
      <c r="BK1882">
        <v>0</v>
      </c>
      <c r="BL1882">
        <v>0</v>
      </c>
      <c r="BM1882">
        <v>0</v>
      </c>
      <c r="BN1882">
        <v>0</v>
      </c>
      <c r="BO1882">
        <v>0</v>
      </c>
      <c r="BP1882">
        <v>0</v>
      </c>
      <c r="BQ1882">
        <v>0</v>
      </c>
      <c r="BR1882">
        <v>0</v>
      </c>
      <c r="BS1882">
        <v>0</v>
      </c>
      <c r="BT1882">
        <v>0</v>
      </c>
      <c r="BU1882">
        <v>0</v>
      </c>
      <c r="BV1882">
        <v>0</v>
      </c>
      <c r="BW1882">
        <v>0</v>
      </c>
      <c r="CV1882">
        <v>0</v>
      </c>
      <c r="CW1882">
        <v>0</v>
      </c>
      <c r="CX1882">
        <f>ROUND(Y1882*Source!I949,7)</f>
        <v>0</v>
      </c>
      <c r="CY1882">
        <f t="shared" ref="CY1882:CY1894" si="1122">AA1882</f>
        <v>233843</v>
      </c>
      <c r="CZ1882">
        <f t="shared" ref="CZ1882:CZ1894" si="1123">AE1882</f>
        <v>37900</v>
      </c>
      <c r="DA1882">
        <f t="shared" ref="DA1882:DA1894" si="1124">AI1882</f>
        <v>6.17</v>
      </c>
      <c r="DB1882">
        <f t="shared" si="1114"/>
        <v>37.9</v>
      </c>
      <c r="DC1882">
        <f t="shared" si="1115"/>
        <v>0</v>
      </c>
      <c r="DD1882" t="s">
        <v>3</v>
      </c>
      <c r="DE1882" t="s">
        <v>3</v>
      </c>
      <c r="DF1882">
        <f t="shared" ref="DF1882:DF1889" si="1125">ROUND(ROUND(AE1882*AI1882,0)*CX1882,0)</f>
        <v>0</v>
      </c>
      <c r="DG1882">
        <f t="shared" ref="DG1882:DG1894" si="1126">ROUND(ROUND(AF1882,0)*CX1882,0)</f>
        <v>0</v>
      </c>
      <c r="DH1882">
        <f t="shared" ref="DH1882:DH1894" si="1127">ROUND(ROUND(AG1882,0)*CX1882,0)</f>
        <v>0</v>
      </c>
      <c r="DI1882">
        <f t="shared" si="1112"/>
        <v>0</v>
      </c>
      <c r="DJ1882">
        <f t="shared" ref="DJ1882:DJ1894" si="1128">DF1882</f>
        <v>0</v>
      </c>
      <c r="DK1882">
        <v>0</v>
      </c>
      <c r="DL1882" t="s">
        <v>3</v>
      </c>
      <c r="DM1882">
        <v>0</v>
      </c>
      <c r="DN1882" t="s">
        <v>3</v>
      </c>
      <c r="DO1882">
        <v>0</v>
      </c>
    </row>
    <row r="1883" spans="1:119" x14ac:dyDescent="0.2">
      <c r="A1883">
        <f>ROW(Source!A949)</f>
        <v>949</v>
      </c>
      <c r="B1883">
        <v>64855514</v>
      </c>
      <c r="C1883">
        <v>64858349</v>
      </c>
      <c r="D1883">
        <v>29107441</v>
      </c>
      <c r="E1883">
        <v>1</v>
      </c>
      <c r="F1883">
        <v>1</v>
      </c>
      <c r="G1883">
        <v>1</v>
      </c>
      <c r="H1883">
        <v>3</v>
      </c>
      <c r="I1883" t="s">
        <v>1289</v>
      </c>
      <c r="J1883" t="s">
        <v>1290</v>
      </c>
      <c r="K1883" t="s">
        <v>1291</v>
      </c>
      <c r="L1883">
        <v>1339</v>
      </c>
      <c r="N1883">
        <v>1007</v>
      </c>
      <c r="O1883" t="s">
        <v>128</v>
      </c>
      <c r="P1883" t="s">
        <v>128</v>
      </c>
      <c r="Q1883">
        <v>1</v>
      </c>
      <c r="W1883">
        <v>0</v>
      </c>
      <c r="X1883">
        <v>-756465305</v>
      </c>
      <c r="Y1883">
        <f t="shared" si="1113"/>
        <v>0.32700000000000001</v>
      </c>
      <c r="AA1883">
        <v>110.58</v>
      </c>
      <c r="AB1883">
        <v>0</v>
      </c>
      <c r="AC1883">
        <v>0</v>
      </c>
      <c r="AD1883">
        <v>0</v>
      </c>
      <c r="AE1883">
        <v>6.23</v>
      </c>
      <c r="AF1883">
        <v>0</v>
      </c>
      <c r="AG1883">
        <v>0</v>
      </c>
      <c r="AH1883">
        <v>0</v>
      </c>
      <c r="AI1883">
        <v>17.75</v>
      </c>
      <c r="AJ1883">
        <v>1</v>
      </c>
      <c r="AK1883">
        <v>1</v>
      </c>
      <c r="AL1883">
        <v>1</v>
      </c>
      <c r="AM1883">
        <v>2</v>
      </c>
      <c r="AN1883">
        <v>0</v>
      </c>
      <c r="AO1883">
        <v>1</v>
      </c>
      <c r="AP1883">
        <v>1</v>
      </c>
      <c r="AQ1883">
        <v>0</v>
      </c>
      <c r="AR1883">
        <v>0</v>
      </c>
      <c r="AS1883" t="s">
        <v>3</v>
      </c>
      <c r="AT1883">
        <v>0.32700000000000001</v>
      </c>
      <c r="AU1883" t="s">
        <v>3</v>
      </c>
      <c r="AV1883">
        <v>0</v>
      </c>
      <c r="AW1883">
        <v>2</v>
      </c>
      <c r="AX1883">
        <v>64858388</v>
      </c>
      <c r="AY1883">
        <v>1</v>
      </c>
      <c r="AZ1883">
        <v>0</v>
      </c>
      <c r="BA1883">
        <v>1959</v>
      </c>
      <c r="BB1883">
        <v>0</v>
      </c>
      <c r="BC1883">
        <v>0</v>
      </c>
      <c r="BD1883">
        <v>0</v>
      </c>
      <c r="BE1883">
        <v>0</v>
      </c>
      <c r="BF1883">
        <v>0</v>
      </c>
      <c r="BG1883">
        <v>0</v>
      </c>
      <c r="BH1883">
        <v>0</v>
      </c>
      <c r="BI1883">
        <v>0</v>
      </c>
      <c r="BJ1883">
        <v>0</v>
      </c>
      <c r="BK1883">
        <v>0</v>
      </c>
      <c r="BL1883">
        <v>0</v>
      </c>
      <c r="BM1883">
        <v>0</v>
      </c>
      <c r="BN1883">
        <v>0</v>
      </c>
      <c r="BO1883">
        <v>0</v>
      </c>
      <c r="BP1883">
        <v>0</v>
      </c>
      <c r="BQ1883">
        <v>0</v>
      </c>
      <c r="BR1883">
        <v>0</v>
      </c>
      <c r="BS1883">
        <v>0</v>
      </c>
      <c r="BT1883">
        <v>0</v>
      </c>
      <c r="BU1883">
        <v>0</v>
      </c>
      <c r="BV1883">
        <v>0</v>
      </c>
      <c r="BW1883">
        <v>0</v>
      </c>
      <c r="CV1883">
        <v>0</v>
      </c>
      <c r="CW1883">
        <v>0</v>
      </c>
      <c r="CX1883">
        <f>ROUND(Y1883*Source!I949,7)</f>
        <v>0</v>
      </c>
      <c r="CY1883">
        <f t="shared" si="1122"/>
        <v>110.58</v>
      </c>
      <c r="CZ1883">
        <f t="shared" si="1123"/>
        <v>6.23</v>
      </c>
      <c r="DA1883">
        <f t="shared" si="1124"/>
        <v>17.75</v>
      </c>
      <c r="DB1883">
        <f t="shared" si="1114"/>
        <v>2.04</v>
      </c>
      <c r="DC1883">
        <f t="shared" si="1115"/>
        <v>0</v>
      </c>
      <c r="DD1883" t="s">
        <v>3</v>
      </c>
      <c r="DE1883" t="s">
        <v>3</v>
      </c>
      <c r="DF1883">
        <f t="shared" si="1125"/>
        <v>0</v>
      </c>
      <c r="DG1883">
        <f t="shared" si="1126"/>
        <v>0</v>
      </c>
      <c r="DH1883">
        <f t="shared" si="1127"/>
        <v>0</v>
      </c>
      <c r="DI1883">
        <f t="shared" si="1112"/>
        <v>0</v>
      </c>
      <c r="DJ1883">
        <f t="shared" si="1128"/>
        <v>0</v>
      </c>
      <c r="DK1883">
        <v>0</v>
      </c>
      <c r="DL1883" t="s">
        <v>3</v>
      </c>
      <c r="DM1883">
        <v>0</v>
      </c>
      <c r="DN1883" t="s">
        <v>3</v>
      </c>
      <c r="DO1883">
        <v>0</v>
      </c>
    </row>
    <row r="1884" spans="1:119" x14ac:dyDescent="0.2">
      <c r="A1884">
        <f>ROW(Source!A949)</f>
        <v>949</v>
      </c>
      <c r="B1884">
        <v>64855514</v>
      </c>
      <c r="C1884">
        <v>64858349</v>
      </c>
      <c r="D1884">
        <v>29113598</v>
      </c>
      <c r="E1884">
        <v>1</v>
      </c>
      <c r="F1884">
        <v>1</v>
      </c>
      <c r="G1884">
        <v>1</v>
      </c>
      <c r="H1884">
        <v>3</v>
      </c>
      <c r="I1884" t="s">
        <v>1196</v>
      </c>
      <c r="J1884" t="s">
        <v>1197</v>
      </c>
      <c r="K1884" t="s">
        <v>1198</v>
      </c>
      <c r="L1884">
        <v>1348</v>
      </c>
      <c r="N1884">
        <v>1009</v>
      </c>
      <c r="O1884" t="s">
        <v>36</v>
      </c>
      <c r="P1884" t="s">
        <v>36</v>
      </c>
      <c r="Q1884">
        <v>1000</v>
      </c>
      <c r="W1884">
        <v>0</v>
      </c>
      <c r="X1884">
        <v>-1012359093</v>
      </c>
      <c r="Y1884">
        <f t="shared" si="1113"/>
        <v>2.9999999999999997E-4</v>
      </c>
      <c r="AA1884">
        <v>50165.55</v>
      </c>
      <c r="AB1884">
        <v>0</v>
      </c>
      <c r="AC1884">
        <v>0</v>
      </c>
      <c r="AD1884">
        <v>0</v>
      </c>
      <c r="AE1884">
        <v>4455.2</v>
      </c>
      <c r="AF1884">
        <v>0</v>
      </c>
      <c r="AG1884">
        <v>0</v>
      </c>
      <c r="AH1884">
        <v>0</v>
      </c>
      <c r="AI1884">
        <v>11.26</v>
      </c>
      <c r="AJ1884">
        <v>1</v>
      </c>
      <c r="AK1884">
        <v>1</v>
      </c>
      <c r="AL1884">
        <v>1</v>
      </c>
      <c r="AM1884">
        <v>2</v>
      </c>
      <c r="AN1884">
        <v>0</v>
      </c>
      <c r="AO1884">
        <v>1</v>
      </c>
      <c r="AP1884">
        <v>1</v>
      </c>
      <c r="AQ1884">
        <v>0</v>
      </c>
      <c r="AR1884">
        <v>0</v>
      </c>
      <c r="AS1884" t="s">
        <v>3</v>
      </c>
      <c r="AT1884">
        <v>2.9999999999999997E-4</v>
      </c>
      <c r="AU1884" t="s">
        <v>3</v>
      </c>
      <c r="AV1884">
        <v>0</v>
      </c>
      <c r="AW1884">
        <v>2</v>
      </c>
      <c r="AX1884">
        <v>64858389</v>
      </c>
      <c r="AY1884">
        <v>1</v>
      </c>
      <c r="AZ1884">
        <v>0</v>
      </c>
      <c r="BA1884">
        <v>1960</v>
      </c>
      <c r="BB1884">
        <v>0</v>
      </c>
      <c r="BC1884">
        <v>0</v>
      </c>
      <c r="BD1884">
        <v>0</v>
      </c>
      <c r="BE1884">
        <v>0</v>
      </c>
      <c r="BF1884">
        <v>0</v>
      </c>
      <c r="BG1884">
        <v>0</v>
      </c>
      <c r="BH1884">
        <v>0</v>
      </c>
      <c r="BI1884">
        <v>0</v>
      </c>
      <c r="BJ1884">
        <v>0</v>
      </c>
      <c r="BK1884">
        <v>0</v>
      </c>
      <c r="BL1884">
        <v>0</v>
      </c>
      <c r="BM1884">
        <v>0</v>
      </c>
      <c r="BN1884">
        <v>0</v>
      </c>
      <c r="BO1884">
        <v>0</v>
      </c>
      <c r="BP1884">
        <v>0</v>
      </c>
      <c r="BQ1884">
        <v>0</v>
      </c>
      <c r="BR1884">
        <v>0</v>
      </c>
      <c r="BS1884">
        <v>0</v>
      </c>
      <c r="BT1884">
        <v>0</v>
      </c>
      <c r="BU1884">
        <v>0</v>
      </c>
      <c r="BV1884">
        <v>0</v>
      </c>
      <c r="BW1884">
        <v>0</v>
      </c>
      <c r="CV1884">
        <v>0</v>
      </c>
      <c r="CW1884">
        <v>0</v>
      </c>
      <c r="CX1884">
        <f>ROUND(Y1884*Source!I949,7)</f>
        <v>0</v>
      </c>
      <c r="CY1884">
        <f t="shared" si="1122"/>
        <v>50165.55</v>
      </c>
      <c r="CZ1884">
        <f t="shared" si="1123"/>
        <v>4455.2</v>
      </c>
      <c r="DA1884">
        <f t="shared" si="1124"/>
        <v>11.26</v>
      </c>
      <c r="DB1884">
        <f t="shared" si="1114"/>
        <v>1.34</v>
      </c>
      <c r="DC1884">
        <f t="shared" si="1115"/>
        <v>0</v>
      </c>
      <c r="DD1884" t="s">
        <v>3</v>
      </c>
      <c r="DE1884" t="s">
        <v>3</v>
      </c>
      <c r="DF1884">
        <f t="shared" si="1125"/>
        <v>0</v>
      </c>
      <c r="DG1884">
        <f t="shared" si="1126"/>
        <v>0</v>
      </c>
      <c r="DH1884">
        <f t="shared" si="1127"/>
        <v>0</v>
      </c>
      <c r="DI1884">
        <f t="shared" si="1112"/>
        <v>0</v>
      </c>
      <c r="DJ1884">
        <f t="shared" si="1128"/>
        <v>0</v>
      </c>
      <c r="DK1884">
        <v>0</v>
      </c>
      <c r="DL1884" t="s">
        <v>3</v>
      </c>
      <c r="DM1884">
        <v>0</v>
      </c>
      <c r="DN1884" t="s">
        <v>3</v>
      </c>
      <c r="DO1884">
        <v>0</v>
      </c>
    </row>
    <row r="1885" spans="1:119" x14ac:dyDescent="0.2">
      <c r="A1885">
        <f>ROW(Source!A949)</f>
        <v>949</v>
      </c>
      <c r="B1885">
        <v>64855514</v>
      </c>
      <c r="C1885">
        <v>64858349</v>
      </c>
      <c r="D1885">
        <v>29113797</v>
      </c>
      <c r="E1885">
        <v>1</v>
      </c>
      <c r="F1885">
        <v>1</v>
      </c>
      <c r="G1885">
        <v>1</v>
      </c>
      <c r="H1885">
        <v>3</v>
      </c>
      <c r="I1885" t="s">
        <v>402</v>
      </c>
      <c r="J1885" t="s">
        <v>404</v>
      </c>
      <c r="K1885" t="s">
        <v>403</v>
      </c>
      <c r="L1885">
        <v>1348</v>
      </c>
      <c r="N1885">
        <v>1009</v>
      </c>
      <c r="O1885" t="s">
        <v>36</v>
      </c>
      <c r="P1885" t="s">
        <v>36</v>
      </c>
      <c r="Q1885">
        <v>1000</v>
      </c>
      <c r="W1885">
        <v>0</v>
      </c>
      <c r="X1885">
        <v>-61748979</v>
      </c>
      <c r="Y1885">
        <f t="shared" si="1113"/>
        <v>2.1000000000000001E-2</v>
      </c>
      <c r="AA1885">
        <v>170822.39999999999</v>
      </c>
      <c r="AB1885">
        <v>0</v>
      </c>
      <c r="AC1885">
        <v>0</v>
      </c>
      <c r="AD1885">
        <v>0</v>
      </c>
      <c r="AE1885">
        <v>4920</v>
      </c>
      <c r="AF1885">
        <v>0</v>
      </c>
      <c r="AG1885">
        <v>0</v>
      </c>
      <c r="AH1885">
        <v>0</v>
      </c>
      <c r="AI1885">
        <v>34.72</v>
      </c>
      <c r="AJ1885">
        <v>1</v>
      </c>
      <c r="AK1885">
        <v>1</v>
      </c>
      <c r="AL1885">
        <v>1</v>
      </c>
      <c r="AM1885">
        <v>2</v>
      </c>
      <c r="AN1885">
        <v>0</v>
      </c>
      <c r="AO1885">
        <v>1</v>
      </c>
      <c r="AP1885">
        <v>1</v>
      </c>
      <c r="AQ1885">
        <v>0</v>
      </c>
      <c r="AR1885">
        <v>0</v>
      </c>
      <c r="AS1885" t="s">
        <v>3</v>
      </c>
      <c r="AT1885">
        <v>2.1000000000000001E-2</v>
      </c>
      <c r="AU1885" t="s">
        <v>3</v>
      </c>
      <c r="AV1885">
        <v>0</v>
      </c>
      <c r="AW1885">
        <v>2</v>
      </c>
      <c r="AX1885">
        <v>64858390</v>
      </c>
      <c r="AY1885">
        <v>1</v>
      </c>
      <c r="AZ1885">
        <v>0</v>
      </c>
      <c r="BA1885">
        <v>1961</v>
      </c>
      <c r="BB1885">
        <v>0</v>
      </c>
      <c r="BC1885">
        <v>0</v>
      </c>
      <c r="BD1885">
        <v>0</v>
      </c>
      <c r="BE1885">
        <v>0</v>
      </c>
      <c r="BF1885">
        <v>0</v>
      </c>
      <c r="BG1885">
        <v>0</v>
      </c>
      <c r="BH1885">
        <v>0</v>
      </c>
      <c r="BI1885">
        <v>0</v>
      </c>
      <c r="BJ1885">
        <v>0</v>
      </c>
      <c r="BK1885">
        <v>0</v>
      </c>
      <c r="BL1885">
        <v>0</v>
      </c>
      <c r="BM1885">
        <v>0</v>
      </c>
      <c r="BN1885">
        <v>0</v>
      </c>
      <c r="BO1885">
        <v>0</v>
      </c>
      <c r="BP1885">
        <v>0</v>
      </c>
      <c r="BQ1885">
        <v>0</v>
      </c>
      <c r="BR1885">
        <v>0</v>
      </c>
      <c r="BS1885">
        <v>0</v>
      </c>
      <c r="BT1885">
        <v>0</v>
      </c>
      <c r="BU1885">
        <v>0</v>
      </c>
      <c r="BV1885">
        <v>0</v>
      </c>
      <c r="BW1885">
        <v>0</v>
      </c>
      <c r="CV1885">
        <v>0</v>
      </c>
      <c r="CW1885">
        <v>0</v>
      </c>
      <c r="CX1885">
        <f>ROUND(Y1885*Source!I949,7)</f>
        <v>0</v>
      </c>
      <c r="CY1885">
        <f t="shared" si="1122"/>
        <v>170822.39999999999</v>
      </c>
      <c r="CZ1885">
        <f t="shared" si="1123"/>
        <v>4920</v>
      </c>
      <c r="DA1885">
        <f t="shared" si="1124"/>
        <v>34.72</v>
      </c>
      <c r="DB1885">
        <f t="shared" si="1114"/>
        <v>103.32</v>
      </c>
      <c r="DC1885">
        <f t="shared" si="1115"/>
        <v>0</v>
      </c>
      <c r="DD1885" t="s">
        <v>3</v>
      </c>
      <c r="DE1885" t="s">
        <v>3</v>
      </c>
      <c r="DF1885">
        <f t="shared" si="1125"/>
        <v>0</v>
      </c>
      <c r="DG1885">
        <f t="shared" si="1126"/>
        <v>0</v>
      </c>
      <c r="DH1885">
        <f t="shared" si="1127"/>
        <v>0</v>
      </c>
      <c r="DI1885">
        <f t="shared" si="1112"/>
        <v>0</v>
      </c>
      <c r="DJ1885">
        <f t="shared" si="1128"/>
        <v>0</v>
      </c>
      <c r="DK1885">
        <v>0</v>
      </c>
      <c r="DL1885" t="s">
        <v>3</v>
      </c>
      <c r="DM1885">
        <v>0</v>
      </c>
      <c r="DN1885" t="s">
        <v>3</v>
      </c>
      <c r="DO1885">
        <v>0</v>
      </c>
    </row>
    <row r="1886" spans="1:119" x14ac:dyDescent="0.2">
      <c r="A1886">
        <f>ROW(Source!A949)</f>
        <v>949</v>
      </c>
      <c r="B1886">
        <v>64855514</v>
      </c>
      <c r="C1886">
        <v>64858349</v>
      </c>
      <c r="D1886">
        <v>29114007</v>
      </c>
      <c r="E1886">
        <v>1</v>
      </c>
      <c r="F1886">
        <v>1</v>
      </c>
      <c r="G1886">
        <v>1</v>
      </c>
      <c r="H1886">
        <v>3</v>
      </c>
      <c r="I1886" t="s">
        <v>1667</v>
      </c>
      <c r="J1886" t="s">
        <v>1668</v>
      </c>
      <c r="K1886" t="s">
        <v>1669</v>
      </c>
      <c r="L1886">
        <v>1348</v>
      </c>
      <c r="N1886">
        <v>1009</v>
      </c>
      <c r="O1886" t="s">
        <v>36</v>
      </c>
      <c r="P1886" t="s">
        <v>36</v>
      </c>
      <c r="Q1886">
        <v>1000</v>
      </c>
      <c r="W1886">
        <v>0</v>
      </c>
      <c r="X1886">
        <v>913614565</v>
      </c>
      <c r="Y1886">
        <f t="shared" si="1113"/>
        <v>9.1000000000000004E-3</v>
      </c>
      <c r="AA1886">
        <v>179590.49</v>
      </c>
      <c r="AB1886">
        <v>0</v>
      </c>
      <c r="AC1886">
        <v>0</v>
      </c>
      <c r="AD1886">
        <v>0</v>
      </c>
      <c r="AE1886">
        <v>11623.98</v>
      </c>
      <c r="AF1886">
        <v>0</v>
      </c>
      <c r="AG1886">
        <v>0</v>
      </c>
      <c r="AH1886">
        <v>0</v>
      </c>
      <c r="AI1886">
        <v>15.45</v>
      </c>
      <c r="AJ1886">
        <v>1</v>
      </c>
      <c r="AK1886">
        <v>1</v>
      </c>
      <c r="AL1886">
        <v>1</v>
      </c>
      <c r="AM1886">
        <v>2</v>
      </c>
      <c r="AN1886">
        <v>0</v>
      </c>
      <c r="AO1886">
        <v>1</v>
      </c>
      <c r="AP1886">
        <v>1</v>
      </c>
      <c r="AQ1886">
        <v>0</v>
      </c>
      <c r="AR1886">
        <v>0</v>
      </c>
      <c r="AS1886" t="s">
        <v>3</v>
      </c>
      <c r="AT1886">
        <v>9.1000000000000004E-3</v>
      </c>
      <c r="AU1886" t="s">
        <v>3</v>
      </c>
      <c r="AV1886">
        <v>0</v>
      </c>
      <c r="AW1886">
        <v>2</v>
      </c>
      <c r="AX1886">
        <v>64858391</v>
      </c>
      <c r="AY1886">
        <v>1</v>
      </c>
      <c r="AZ1886">
        <v>0</v>
      </c>
      <c r="BA1886">
        <v>1962</v>
      </c>
      <c r="BB1886">
        <v>0</v>
      </c>
      <c r="BC1886">
        <v>0</v>
      </c>
      <c r="BD1886">
        <v>0</v>
      </c>
      <c r="BE1886">
        <v>0</v>
      </c>
      <c r="BF1886">
        <v>0</v>
      </c>
      <c r="BG1886">
        <v>0</v>
      </c>
      <c r="BH1886">
        <v>0</v>
      </c>
      <c r="BI1886">
        <v>0</v>
      </c>
      <c r="BJ1886">
        <v>0</v>
      </c>
      <c r="BK1886">
        <v>0</v>
      </c>
      <c r="BL1886">
        <v>0</v>
      </c>
      <c r="BM1886">
        <v>0</v>
      </c>
      <c r="BN1886">
        <v>0</v>
      </c>
      <c r="BO1886">
        <v>0</v>
      </c>
      <c r="BP1886">
        <v>0</v>
      </c>
      <c r="BQ1886">
        <v>0</v>
      </c>
      <c r="BR1886">
        <v>0</v>
      </c>
      <c r="BS1886">
        <v>0</v>
      </c>
      <c r="BT1886">
        <v>0</v>
      </c>
      <c r="BU1886">
        <v>0</v>
      </c>
      <c r="BV1886">
        <v>0</v>
      </c>
      <c r="BW1886">
        <v>0</v>
      </c>
      <c r="CV1886">
        <v>0</v>
      </c>
      <c r="CW1886">
        <v>0</v>
      </c>
      <c r="CX1886">
        <f>ROUND(Y1886*Source!I949,7)</f>
        <v>0</v>
      </c>
      <c r="CY1886">
        <f t="shared" si="1122"/>
        <v>179590.49</v>
      </c>
      <c r="CZ1886">
        <f t="shared" si="1123"/>
        <v>11623.98</v>
      </c>
      <c r="DA1886">
        <f t="shared" si="1124"/>
        <v>15.45</v>
      </c>
      <c r="DB1886">
        <f t="shared" si="1114"/>
        <v>105.78</v>
      </c>
      <c r="DC1886">
        <f t="shared" si="1115"/>
        <v>0</v>
      </c>
      <c r="DD1886" t="s">
        <v>3</v>
      </c>
      <c r="DE1886" t="s">
        <v>3</v>
      </c>
      <c r="DF1886">
        <f t="shared" si="1125"/>
        <v>0</v>
      </c>
      <c r="DG1886">
        <f t="shared" si="1126"/>
        <v>0</v>
      </c>
      <c r="DH1886">
        <f t="shared" si="1127"/>
        <v>0</v>
      </c>
      <c r="DI1886">
        <f t="shared" si="1112"/>
        <v>0</v>
      </c>
      <c r="DJ1886">
        <f t="shared" si="1128"/>
        <v>0</v>
      </c>
      <c r="DK1886">
        <v>0</v>
      </c>
      <c r="DL1886" t="s">
        <v>3</v>
      </c>
      <c r="DM1886">
        <v>0</v>
      </c>
      <c r="DN1886" t="s">
        <v>3</v>
      </c>
      <c r="DO1886">
        <v>0</v>
      </c>
    </row>
    <row r="1887" spans="1:119" x14ac:dyDescent="0.2">
      <c r="A1887">
        <f>ROW(Source!A949)</f>
        <v>949</v>
      </c>
      <c r="B1887">
        <v>64855514</v>
      </c>
      <c r="C1887">
        <v>64858349</v>
      </c>
      <c r="D1887">
        <v>29114247</v>
      </c>
      <c r="E1887">
        <v>1</v>
      </c>
      <c r="F1887">
        <v>1</v>
      </c>
      <c r="G1887">
        <v>1</v>
      </c>
      <c r="H1887">
        <v>3</v>
      </c>
      <c r="I1887" t="s">
        <v>1022</v>
      </c>
      <c r="J1887" t="s">
        <v>1024</v>
      </c>
      <c r="K1887" t="s">
        <v>1023</v>
      </c>
      <c r="L1887">
        <v>1348</v>
      </c>
      <c r="N1887">
        <v>1009</v>
      </c>
      <c r="O1887" t="s">
        <v>36</v>
      </c>
      <c r="P1887" t="s">
        <v>36</v>
      </c>
      <c r="Q1887">
        <v>1000</v>
      </c>
      <c r="W1887">
        <v>0</v>
      </c>
      <c r="X1887">
        <v>969423507</v>
      </c>
      <c r="Y1887">
        <f t="shared" si="1113"/>
        <v>0</v>
      </c>
      <c r="AA1887">
        <v>136956.15</v>
      </c>
      <c r="AB1887">
        <v>0</v>
      </c>
      <c r="AC1887">
        <v>0</v>
      </c>
      <c r="AD1887">
        <v>0</v>
      </c>
      <c r="AE1887">
        <v>9040.01</v>
      </c>
      <c r="AF1887">
        <v>0</v>
      </c>
      <c r="AG1887">
        <v>0</v>
      </c>
      <c r="AH1887">
        <v>0</v>
      </c>
      <c r="AI1887">
        <v>15.15</v>
      </c>
      <c r="AJ1887">
        <v>1</v>
      </c>
      <c r="AK1887">
        <v>1</v>
      </c>
      <c r="AL1887">
        <v>1</v>
      </c>
      <c r="AM1887">
        <v>0</v>
      </c>
      <c r="AN1887">
        <v>1</v>
      </c>
      <c r="AO1887">
        <v>0</v>
      </c>
      <c r="AP1887">
        <v>1</v>
      </c>
      <c r="AQ1887">
        <v>0</v>
      </c>
      <c r="AR1887">
        <v>0</v>
      </c>
      <c r="AS1887" t="s">
        <v>3</v>
      </c>
      <c r="AT1887">
        <v>0</v>
      </c>
      <c r="AU1887" t="s">
        <v>3</v>
      </c>
      <c r="AV1887">
        <v>0</v>
      </c>
      <c r="AW1887">
        <v>2</v>
      </c>
      <c r="AX1887">
        <v>64858392</v>
      </c>
      <c r="AY1887">
        <v>1</v>
      </c>
      <c r="AZ1887">
        <v>0</v>
      </c>
      <c r="BA1887">
        <v>1963</v>
      </c>
      <c r="BB1887">
        <v>0</v>
      </c>
      <c r="BC1887">
        <v>0</v>
      </c>
      <c r="BD1887">
        <v>0</v>
      </c>
      <c r="BE1887">
        <v>0</v>
      </c>
      <c r="BF1887">
        <v>0</v>
      </c>
      <c r="BG1887">
        <v>0</v>
      </c>
      <c r="BH1887">
        <v>0</v>
      </c>
      <c r="BI1887">
        <v>0</v>
      </c>
      <c r="BJ1887">
        <v>0</v>
      </c>
      <c r="BK1887">
        <v>0</v>
      </c>
      <c r="BL1887">
        <v>0</v>
      </c>
      <c r="BM1887">
        <v>0</v>
      </c>
      <c r="BN1887">
        <v>0</v>
      </c>
      <c r="BO1887">
        <v>0</v>
      </c>
      <c r="BP1887">
        <v>0</v>
      </c>
      <c r="BQ1887">
        <v>0</v>
      </c>
      <c r="BR1887">
        <v>0</v>
      </c>
      <c r="BS1887">
        <v>0</v>
      </c>
      <c r="BT1887">
        <v>0</v>
      </c>
      <c r="BU1887">
        <v>0</v>
      </c>
      <c r="BV1887">
        <v>0</v>
      </c>
      <c r="BW1887">
        <v>0</v>
      </c>
      <c r="CV1887">
        <v>0</v>
      </c>
      <c r="CW1887">
        <v>0</v>
      </c>
      <c r="CX1887">
        <f>ROUND(Y1887*Source!I949,7)</f>
        <v>0</v>
      </c>
      <c r="CY1887">
        <f t="shared" si="1122"/>
        <v>136956.15</v>
      </c>
      <c r="CZ1887">
        <f t="shared" si="1123"/>
        <v>9040.01</v>
      </c>
      <c r="DA1887">
        <f t="shared" si="1124"/>
        <v>15.15</v>
      </c>
      <c r="DB1887">
        <f t="shared" si="1114"/>
        <v>0</v>
      </c>
      <c r="DC1887">
        <f t="shared" si="1115"/>
        <v>0</v>
      </c>
      <c r="DD1887" t="s">
        <v>3</v>
      </c>
      <c r="DE1887" t="s">
        <v>3</v>
      </c>
      <c r="DF1887">
        <f t="shared" si="1125"/>
        <v>0</v>
      </c>
      <c r="DG1887">
        <f t="shared" si="1126"/>
        <v>0</v>
      </c>
      <c r="DH1887">
        <f t="shared" si="1127"/>
        <v>0</v>
      </c>
      <c r="DI1887">
        <f t="shared" si="1112"/>
        <v>0</v>
      </c>
      <c r="DJ1887">
        <f t="shared" si="1128"/>
        <v>0</v>
      </c>
      <c r="DK1887">
        <v>0</v>
      </c>
      <c r="DL1887" t="s">
        <v>3</v>
      </c>
      <c r="DM1887">
        <v>0</v>
      </c>
      <c r="DN1887" t="s">
        <v>3</v>
      </c>
      <c r="DO1887">
        <v>0</v>
      </c>
    </row>
    <row r="1888" spans="1:119" x14ac:dyDescent="0.2">
      <c r="A1888">
        <f>ROW(Source!A949)</f>
        <v>949</v>
      </c>
      <c r="B1888">
        <v>64855514</v>
      </c>
      <c r="C1888">
        <v>64858349</v>
      </c>
      <c r="D1888">
        <v>29114332</v>
      </c>
      <c r="E1888">
        <v>1</v>
      </c>
      <c r="F1888">
        <v>1</v>
      </c>
      <c r="G1888">
        <v>1</v>
      </c>
      <c r="H1888">
        <v>3</v>
      </c>
      <c r="I1888" t="s">
        <v>1202</v>
      </c>
      <c r="J1888" t="s">
        <v>1203</v>
      </c>
      <c r="K1888" t="s">
        <v>1204</v>
      </c>
      <c r="L1888">
        <v>1348</v>
      </c>
      <c r="N1888">
        <v>1009</v>
      </c>
      <c r="O1888" t="s">
        <v>36</v>
      </c>
      <c r="P1888" t="s">
        <v>36</v>
      </c>
      <c r="Q1888">
        <v>1000</v>
      </c>
      <c r="W1888">
        <v>0</v>
      </c>
      <c r="X1888">
        <v>1561117559</v>
      </c>
      <c r="Y1888">
        <f t="shared" si="1113"/>
        <v>8.5000000000000006E-3</v>
      </c>
      <c r="AA1888">
        <v>106604.2</v>
      </c>
      <c r="AB1888">
        <v>0</v>
      </c>
      <c r="AC1888">
        <v>0</v>
      </c>
      <c r="AD1888">
        <v>0</v>
      </c>
      <c r="AE1888">
        <v>11978</v>
      </c>
      <c r="AF1888">
        <v>0</v>
      </c>
      <c r="AG1888">
        <v>0</v>
      </c>
      <c r="AH1888">
        <v>0</v>
      </c>
      <c r="AI1888">
        <v>8.9</v>
      </c>
      <c r="AJ1888">
        <v>1</v>
      </c>
      <c r="AK1888">
        <v>1</v>
      </c>
      <c r="AL1888">
        <v>1</v>
      </c>
      <c r="AM1888">
        <v>2</v>
      </c>
      <c r="AN1888">
        <v>0</v>
      </c>
      <c r="AO1888">
        <v>1</v>
      </c>
      <c r="AP1888">
        <v>1</v>
      </c>
      <c r="AQ1888">
        <v>0</v>
      </c>
      <c r="AR1888">
        <v>0</v>
      </c>
      <c r="AS1888" t="s">
        <v>3</v>
      </c>
      <c r="AT1888">
        <v>8.5000000000000006E-3</v>
      </c>
      <c r="AU1888" t="s">
        <v>3</v>
      </c>
      <c r="AV1888">
        <v>0</v>
      </c>
      <c r="AW1888">
        <v>2</v>
      </c>
      <c r="AX1888">
        <v>64858393</v>
      </c>
      <c r="AY1888">
        <v>1</v>
      </c>
      <c r="AZ1888">
        <v>0</v>
      </c>
      <c r="BA1888">
        <v>1964</v>
      </c>
      <c r="BB1888">
        <v>0</v>
      </c>
      <c r="BC1888">
        <v>0</v>
      </c>
      <c r="BD1888">
        <v>0</v>
      </c>
      <c r="BE1888">
        <v>0</v>
      </c>
      <c r="BF1888">
        <v>0</v>
      </c>
      <c r="BG1888">
        <v>0</v>
      </c>
      <c r="BH1888">
        <v>0</v>
      </c>
      <c r="BI1888">
        <v>0</v>
      </c>
      <c r="BJ1888">
        <v>0</v>
      </c>
      <c r="BK1888">
        <v>0</v>
      </c>
      <c r="BL1888">
        <v>0</v>
      </c>
      <c r="BM1888">
        <v>0</v>
      </c>
      <c r="BN1888">
        <v>0</v>
      </c>
      <c r="BO1888">
        <v>0</v>
      </c>
      <c r="BP1888">
        <v>0</v>
      </c>
      <c r="BQ1888">
        <v>0</v>
      </c>
      <c r="BR1888">
        <v>0</v>
      </c>
      <c r="BS1888">
        <v>0</v>
      </c>
      <c r="BT1888">
        <v>0</v>
      </c>
      <c r="BU1888">
        <v>0</v>
      </c>
      <c r="BV1888">
        <v>0</v>
      </c>
      <c r="BW1888">
        <v>0</v>
      </c>
      <c r="CV1888">
        <v>0</v>
      </c>
      <c r="CW1888">
        <v>0</v>
      </c>
      <c r="CX1888">
        <f>ROUND(Y1888*Source!I949,7)</f>
        <v>0</v>
      </c>
      <c r="CY1888">
        <f t="shared" si="1122"/>
        <v>106604.2</v>
      </c>
      <c r="CZ1888">
        <f t="shared" si="1123"/>
        <v>11978</v>
      </c>
      <c r="DA1888">
        <f t="shared" si="1124"/>
        <v>8.9</v>
      </c>
      <c r="DB1888">
        <f t="shared" si="1114"/>
        <v>101.81</v>
      </c>
      <c r="DC1888">
        <f t="shared" si="1115"/>
        <v>0</v>
      </c>
      <c r="DD1888" t="s">
        <v>3</v>
      </c>
      <c r="DE1888" t="s">
        <v>3</v>
      </c>
      <c r="DF1888">
        <f t="shared" si="1125"/>
        <v>0</v>
      </c>
      <c r="DG1888">
        <f t="shared" si="1126"/>
        <v>0</v>
      </c>
      <c r="DH1888">
        <f t="shared" si="1127"/>
        <v>0</v>
      </c>
      <c r="DI1888">
        <f t="shared" si="1112"/>
        <v>0</v>
      </c>
      <c r="DJ1888">
        <f t="shared" si="1128"/>
        <v>0</v>
      </c>
      <c r="DK1888">
        <v>0</v>
      </c>
      <c r="DL1888" t="s">
        <v>3</v>
      </c>
      <c r="DM1888">
        <v>0</v>
      </c>
      <c r="DN1888" t="s">
        <v>3</v>
      </c>
      <c r="DO1888">
        <v>0</v>
      </c>
    </row>
    <row r="1889" spans="1:119" x14ac:dyDescent="0.2">
      <c r="A1889">
        <f>ROW(Source!A949)</f>
        <v>949</v>
      </c>
      <c r="B1889">
        <v>64855514</v>
      </c>
      <c r="C1889">
        <v>64858349</v>
      </c>
      <c r="D1889">
        <v>29107444</v>
      </c>
      <c r="E1889">
        <v>1</v>
      </c>
      <c r="F1889">
        <v>1</v>
      </c>
      <c r="G1889">
        <v>1</v>
      </c>
      <c r="H1889">
        <v>3</v>
      </c>
      <c r="I1889" t="s">
        <v>1295</v>
      </c>
      <c r="J1889" t="s">
        <v>1296</v>
      </c>
      <c r="K1889" t="s">
        <v>1297</v>
      </c>
      <c r="L1889">
        <v>1346</v>
      </c>
      <c r="N1889">
        <v>1009</v>
      </c>
      <c r="O1889" t="s">
        <v>283</v>
      </c>
      <c r="P1889" t="s">
        <v>283</v>
      </c>
      <c r="Q1889">
        <v>1</v>
      </c>
      <c r="W1889">
        <v>0</v>
      </c>
      <c r="X1889">
        <v>-1817527483</v>
      </c>
      <c r="Y1889">
        <f t="shared" si="1113"/>
        <v>1.63</v>
      </c>
      <c r="AA1889">
        <v>50.55</v>
      </c>
      <c r="AB1889">
        <v>0</v>
      </c>
      <c r="AC1889">
        <v>0</v>
      </c>
      <c r="AD1889">
        <v>0</v>
      </c>
      <c r="AE1889">
        <v>6.09</v>
      </c>
      <c r="AF1889">
        <v>0</v>
      </c>
      <c r="AG1889">
        <v>0</v>
      </c>
      <c r="AH1889">
        <v>0</v>
      </c>
      <c r="AI1889">
        <v>8.3000000000000007</v>
      </c>
      <c r="AJ1889">
        <v>1</v>
      </c>
      <c r="AK1889">
        <v>1</v>
      </c>
      <c r="AL1889">
        <v>1</v>
      </c>
      <c r="AM1889">
        <v>2</v>
      </c>
      <c r="AN1889">
        <v>0</v>
      </c>
      <c r="AO1889">
        <v>1</v>
      </c>
      <c r="AP1889">
        <v>1</v>
      </c>
      <c r="AQ1889">
        <v>0</v>
      </c>
      <c r="AR1889">
        <v>0</v>
      </c>
      <c r="AS1889" t="s">
        <v>3</v>
      </c>
      <c r="AT1889">
        <v>1.63</v>
      </c>
      <c r="AU1889" t="s">
        <v>3</v>
      </c>
      <c r="AV1889">
        <v>0</v>
      </c>
      <c r="AW1889">
        <v>2</v>
      </c>
      <c r="AX1889">
        <v>64858394</v>
      </c>
      <c r="AY1889">
        <v>1</v>
      </c>
      <c r="AZ1889">
        <v>0</v>
      </c>
      <c r="BA1889">
        <v>1965</v>
      </c>
      <c r="BB1889">
        <v>0</v>
      </c>
      <c r="BC1889">
        <v>0</v>
      </c>
      <c r="BD1889">
        <v>0</v>
      </c>
      <c r="BE1889">
        <v>0</v>
      </c>
      <c r="BF1889">
        <v>0</v>
      </c>
      <c r="BG1889">
        <v>0</v>
      </c>
      <c r="BH1889">
        <v>0</v>
      </c>
      <c r="BI1889">
        <v>0</v>
      </c>
      <c r="BJ1889">
        <v>0</v>
      </c>
      <c r="BK1889">
        <v>0</v>
      </c>
      <c r="BL1889">
        <v>0</v>
      </c>
      <c r="BM1889">
        <v>0</v>
      </c>
      <c r="BN1889">
        <v>0</v>
      </c>
      <c r="BO1889">
        <v>0</v>
      </c>
      <c r="BP1889">
        <v>0</v>
      </c>
      <c r="BQ1889">
        <v>0</v>
      </c>
      <c r="BR1889">
        <v>0</v>
      </c>
      <c r="BS1889">
        <v>0</v>
      </c>
      <c r="BT1889">
        <v>0</v>
      </c>
      <c r="BU1889">
        <v>0</v>
      </c>
      <c r="BV1889">
        <v>0</v>
      </c>
      <c r="BW1889">
        <v>0</v>
      </c>
      <c r="CV1889">
        <v>0</v>
      </c>
      <c r="CW1889">
        <v>0</v>
      </c>
      <c r="CX1889">
        <f>ROUND(Y1889*Source!I949,7)</f>
        <v>0</v>
      </c>
      <c r="CY1889">
        <f t="shared" si="1122"/>
        <v>50.55</v>
      </c>
      <c r="CZ1889">
        <f t="shared" si="1123"/>
        <v>6.09</v>
      </c>
      <c r="DA1889">
        <f t="shared" si="1124"/>
        <v>8.3000000000000007</v>
      </c>
      <c r="DB1889">
        <f t="shared" si="1114"/>
        <v>9.93</v>
      </c>
      <c r="DC1889">
        <f t="shared" si="1115"/>
        <v>0</v>
      </c>
      <c r="DD1889" t="s">
        <v>3</v>
      </c>
      <c r="DE1889" t="s">
        <v>3</v>
      </c>
      <c r="DF1889">
        <f t="shared" si="1125"/>
        <v>0</v>
      </c>
      <c r="DG1889">
        <f t="shared" si="1126"/>
        <v>0</v>
      </c>
      <c r="DH1889">
        <f t="shared" si="1127"/>
        <v>0</v>
      </c>
      <c r="DI1889">
        <f t="shared" si="1112"/>
        <v>0</v>
      </c>
      <c r="DJ1889">
        <f t="shared" si="1128"/>
        <v>0</v>
      </c>
      <c r="DK1889">
        <v>0</v>
      </c>
      <c r="DL1889" t="s">
        <v>3</v>
      </c>
      <c r="DM1889">
        <v>0</v>
      </c>
      <c r="DN1889" t="s">
        <v>3</v>
      </c>
      <c r="DO1889">
        <v>0</v>
      </c>
    </row>
    <row r="1890" spans="1:119" x14ac:dyDescent="0.2">
      <c r="A1890">
        <f>ROW(Source!A949)</f>
        <v>949</v>
      </c>
      <c r="B1890">
        <v>64855514</v>
      </c>
      <c r="C1890">
        <v>64858349</v>
      </c>
      <c r="D1890">
        <v>29113073</v>
      </c>
      <c r="E1890">
        <v>1</v>
      </c>
      <c r="F1890">
        <v>1</v>
      </c>
      <c r="G1890">
        <v>1</v>
      </c>
      <c r="H1890">
        <v>3</v>
      </c>
      <c r="I1890" t="s">
        <v>1025</v>
      </c>
      <c r="J1890" t="s">
        <v>1027</v>
      </c>
      <c r="K1890" t="s">
        <v>1026</v>
      </c>
      <c r="L1890">
        <v>1348</v>
      </c>
      <c r="N1890">
        <v>1009</v>
      </c>
      <c r="O1890" t="s">
        <v>36</v>
      </c>
      <c r="P1890" t="s">
        <v>36</v>
      </c>
      <c r="Q1890">
        <v>1000</v>
      </c>
      <c r="W1890">
        <v>0</v>
      </c>
      <c r="X1890">
        <v>-752995513</v>
      </c>
      <c r="Y1890">
        <f t="shared" si="1113"/>
        <v>1.8700000000000001E-2</v>
      </c>
      <c r="AA1890">
        <v>0</v>
      </c>
      <c r="AB1890">
        <v>0</v>
      </c>
      <c r="AC1890">
        <v>0</v>
      </c>
      <c r="AD1890">
        <v>0</v>
      </c>
      <c r="AE1890">
        <v>0</v>
      </c>
      <c r="AF1890">
        <v>0</v>
      </c>
      <c r="AG1890">
        <v>0</v>
      </c>
      <c r="AH1890">
        <v>0</v>
      </c>
      <c r="AI1890">
        <v>1</v>
      </c>
      <c r="AJ1890">
        <v>1</v>
      </c>
      <c r="AK1890">
        <v>1</v>
      </c>
      <c r="AL1890">
        <v>1</v>
      </c>
      <c r="AM1890">
        <v>0</v>
      </c>
      <c r="AN1890">
        <v>0</v>
      </c>
      <c r="AO1890">
        <v>0</v>
      </c>
      <c r="AP1890">
        <v>1</v>
      </c>
      <c r="AQ1890">
        <v>0</v>
      </c>
      <c r="AR1890">
        <v>0</v>
      </c>
      <c r="AS1890" t="s">
        <v>3</v>
      </c>
      <c r="AT1890">
        <v>1.8700000000000001E-2</v>
      </c>
      <c r="AU1890" t="s">
        <v>3</v>
      </c>
      <c r="AV1890">
        <v>0</v>
      </c>
      <c r="AW1890">
        <v>2</v>
      </c>
      <c r="AX1890">
        <v>64858395</v>
      </c>
      <c r="AY1890">
        <v>1</v>
      </c>
      <c r="AZ1890">
        <v>0</v>
      </c>
      <c r="BA1890">
        <v>1966</v>
      </c>
      <c r="BB1890">
        <v>0</v>
      </c>
      <c r="BC1890">
        <v>0</v>
      </c>
      <c r="BD1890">
        <v>0</v>
      </c>
      <c r="BE1890">
        <v>0</v>
      </c>
      <c r="BF1890">
        <v>0</v>
      </c>
      <c r="BG1890">
        <v>0</v>
      </c>
      <c r="BH1890">
        <v>0</v>
      </c>
      <c r="BI1890">
        <v>0</v>
      </c>
      <c r="BJ1890">
        <v>0</v>
      </c>
      <c r="BK1890">
        <v>0</v>
      </c>
      <c r="BL1890">
        <v>0</v>
      </c>
      <c r="BM1890">
        <v>0</v>
      </c>
      <c r="BN1890">
        <v>0</v>
      </c>
      <c r="BO1890">
        <v>0</v>
      </c>
      <c r="BP1890">
        <v>0</v>
      </c>
      <c r="BQ1890">
        <v>0</v>
      </c>
      <c r="BR1890">
        <v>0</v>
      </c>
      <c r="BS1890">
        <v>0</v>
      </c>
      <c r="BT1890">
        <v>0</v>
      </c>
      <c r="BU1890">
        <v>0</v>
      </c>
      <c r="BV1890">
        <v>0</v>
      </c>
      <c r="BW1890">
        <v>0</v>
      </c>
      <c r="CV1890">
        <v>0</v>
      </c>
      <c r="CW1890">
        <v>0</v>
      </c>
      <c r="CX1890">
        <f>ROUND(Y1890*Source!I949,7)</f>
        <v>0</v>
      </c>
      <c r="CY1890">
        <f t="shared" si="1122"/>
        <v>0</v>
      </c>
      <c r="CZ1890">
        <f t="shared" si="1123"/>
        <v>0</v>
      </c>
      <c r="DA1890">
        <f t="shared" si="1124"/>
        <v>1</v>
      </c>
      <c r="DB1890">
        <f t="shared" si="1114"/>
        <v>0</v>
      </c>
      <c r="DC1890">
        <f t="shared" si="1115"/>
        <v>0</v>
      </c>
      <c r="DD1890" t="s">
        <v>3</v>
      </c>
      <c r="DE1890" t="s">
        <v>3</v>
      </c>
      <c r="DF1890">
        <f>ROUND(ROUND(AE1890,0)*CX1890,0)</f>
        <v>0</v>
      </c>
      <c r="DG1890">
        <f t="shared" si="1126"/>
        <v>0</v>
      </c>
      <c r="DH1890">
        <f t="shared" si="1127"/>
        <v>0</v>
      </c>
      <c r="DI1890">
        <f t="shared" si="1112"/>
        <v>0</v>
      </c>
      <c r="DJ1890">
        <f t="shared" si="1128"/>
        <v>0</v>
      </c>
      <c r="DK1890">
        <v>0</v>
      </c>
      <c r="DL1890" t="s">
        <v>3</v>
      </c>
      <c r="DM1890">
        <v>0</v>
      </c>
      <c r="DN1890" t="s">
        <v>3</v>
      </c>
      <c r="DO1890">
        <v>0</v>
      </c>
    </row>
    <row r="1891" spans="1:119" x14ac:dyDescent="0.2">
      <c r="A1891">
        <f>ROW(Source!A949)</f>
        <v>949</v>
      </c>
      <c r="B1891">
        <v>64855514</v>
      </c>
      <c r="C1891">
        <v>64858349</v>
      </c>
      <c r="D1891">
        <v>29115467</v>
      </c>
      <c r="E1891">
        <v>1</v>
      </c>
      <c r="F1891">
        <v>1</v>
      </c>
      <c r="G1891">
        <v>1</v>
      </c>
      <c r="H1891">
        <v>3</v>
      </c>
      <c r="I1891" t="s">
        <v>1315</v>
      </c>
      <c r="J1891" t="s">
        <v>1316</v>
      </c>
      <c r="K1891" t="s">
        <v>1317</v>
      </c>
      <c r="L1891">
        <v>1339</v>
      </c>
      <c r="N1891">
        <v>1007</v>
      </c>
      <c r="O1891" t="s">
        <v>128</v>
      </c>
      <c r="P1891" t="s">
        <v>128</v>
      </c>
      <c r="Q1891">
        <v>1</v>
      </c>
      <c r="W1891">
        <v>0</v>
      </c>
      <c r="X1891">
        <v>-312411735</v>
      </c>
      <c r="Y1891">
        <f t="shared" si="1113"/>
        <v>8.9999999999999998E-4</v>
      </c>
      <c r="AA1891">
        <v>18648.89</v>
      </c>
      <c r="AB1891">
        <v>0</v>
      </c>
      <c r="AC1891">
        <v>0</v>
      </c>
      <c r="AD1891">
        <v>0</v>
      </c>
      <c r="AE1891">
        <v>1699.99</v>
      </c>
      <c r="AF1891">
        <v>0</v>
      </c>
      <c r="AG1891">
        <v>0</v>
      </c>
      <c r="AH1891">
        <v>0</v>
      </c>
      <c r="AI1891">
        <v>10.97</v>
      </c>
      <c r="AJ1891">
        <v>1</v>
      </c>
      <c r="AK1891">
        <v>1</v>
      </c>
      <c r="AL1891">
        <v>1</v>
      </c>
      <c r="AM1891">
        <v>2</v>
      </c>
      <c r="AN1891">
        <v>0</v>
      </c>
      <c r="AO1891">
        <v>1</v>
      </c>
      <c r="AP1891">
        <v>1</v>
      </c>
      <c r="AQ1891">
        <v>0</v>
      </c>
      <c r="AR1891">
        <v>0</v>
      </c>
      <c r="AS1891" t="s">
        <v>3</v>
      </c>
      <c r="AT1891">
        <v>8.9999999999999998E-4</v>
      </c>
      <c r="AU1891" t="s">
        <v>3</v>
      </c>
      <c r="AV1891">
        <v>0</v>
      </c>
      <c r="AW1891">
        <v>2</v>
      </c>
      <c r="AX1891">
        <v>64858396</v>
      </c>
      <c r="AY1891">
        <v>1</v>
      </c>
      <c r="AZ1891">
        <v>0</v>
      </c>
      <c r="BA1891">
        <v>1967</v>
      </c>
      <c r="BB1891">
        <v>0</v>
      </c>
      <c r="BC1891">
        <v>0</v>
      </c>
      <c r="BD1891">
        <v>0</v>
      </c>
      <c r="BE1891">
        <v>0</v>
      </c>
      <c r="BF1891">
        <v>0</v>
      </c>
      <c r="BG1891">
        <v>0</v>
      </c>
      <c r="BH1891">
        <v>0</v>
      </c>
      <c r="BI1891">
        <v>0</v>
      </c>
      <c r="BJ1891">
        <v>0</v>
      </c>
      <c r="BK1891">
        <v>0</v>
      </c>
      <c r="BL1891">
        <v>0</v>
      </c>
      <c r="BM1891">
        <v>0</v>
      </c>
      <c r="BN1891">
        <v>0</v>
      </c>
      <c r="BO1891">
        <v>0</v>
      </c>
      <c r="BP1891">
        <v>0</v>
      </c>
      <c r="BQ1891">
        <v>0</v>
      </c>
      <c r="BR1891">
        <v>0</v>
      </c>
      <c r="BS1891">
        <v>0</v>
      </c>
      <c r="BT1891">
        <v>0</v>
      </c>
      <c r="BU1891">
        <v>0</v>
      </c>
      <c r="BV1891">
        <v>0</v>
      </c>
      <c r="BW1891">
        <v>0</v>
      </c>
      <c r="CV1891">
        <v>0</v>
      </c>
      <c r="CW1891">
        <v>0</v>
      </c>
      <c r="CX1891">
        <f>ROUND(Y1891*Source!I949,7)</f>
        <v>0</v>
      </c>
      <c r="CY1891">
        <f t="shared" si="1122"/>
        <v>18648.89</v>
      </c>
      <c r="CZ1891">
        <f t="shared" si="1123"/>
        <v>1699.99</v>
      </c>
      <c r="DA1891">
        <f t="shared" si="1124"/>
        <v>10.97</v>
      </c>
      <c r="DB1891">
        <f t="shared" si="1114"/>
        <v>1.53</v>
      </c>
      <c r="DC1891">
        <f t="shared" si="1115"/>
        <v>0</v>
      </c>
      <c r="DD1891" t="s">
        <v>3</v>
      </c>
      <c r="DE1891" t="s">
        <v>3</v>
      </c>
      <c r="DF1891">
        <f>ROUND(ROUND(AE1891*AI1891,0)*CX1891,0)</f>
        <v>0</v>
      </c>
      <c r="DG1891">
        <f t="shared" si="1126"/>
        <v>0</v>
      </c>
      <c r="DH1891">
        <f t="shared" si="1127"/>
        <v>0</v>
      </c>
      <c r="DI1891">
        <f t="shared" si="1112"/>
        <v>0</v>
      </c>
      <c r="DJ1891">
        <f t="shared" si="1128"/>
        <v>0</v>
      </c>
      <c r="DK1891">
        <v>0</v>
      </c>
      <c r="DL1891" t="s">
        <v>3</v>
      </c>
      <c r="DM1891">
        <v>0</v>
      </c>
      <c r="DN1891" t="s">
        <v>3</v>
      </c>
      <c r="DO1891">
        <v>0</v>
      </c>
    </row>
    <row r="1892" spans="1:119" x14ac:dyDescent="0.2">
      <c r="A1892">
        <f>ROW(Source!A949)</f>
        <v>949</v>
      </c>
      <c r="B1892">
        <v>64855514</v>
      </c>
      <c r="C1892">
        <v>64858349</v>
      </c>
      <c r="D1892">
        <v>29129276</v>
      </c>
      <c r="E1892">
        <v>1</v>
      </c>
      <c r="F1892">
        <v>1</v>
      </c>
      <c r="G1892">
        <v>1</v>
      </c>
      <c r="H1892">
        <v>3</v>
      </c>
      <c r="I1892" t="s">
        <v>1347</v>
      </c>
      <c r="J1892" t="s">
        <v>1348</v>
      </c>
      <c r="K1892" t="s">
        <v>1349</v>
      </c>
      <c r="L1892">
        <v>1348</v>
      </c>
      <c r="N1892">
        <v>1009</v>
      </c>
      <c r="O1892" t="s">
        <v>36</v>
      </c>
      <c r="P1892" t="s">
        <v>36</v>
      </c>
      <c r="Q1892">
        <v>1000</v>
      </c>
      <c r="W1892">
        <v>0</v>
      </c>
      <c r="X1892">
        <v>49960543</v>
      </c>
      <c r="Y1892">
        <f t="shared" si="1113"/>
        <v>1.52E-2</v>
      </c>
      <c r="AA1892">
        <v>104420.48</v>
      </c>
      <c r="AB1892">
        <v>0</v>
      </c>
      <c r="AC1892">
        <v>0</v>
      </c>
      <c r="AD1892">
        <v>0</v>
      </c>
      <c r="AE1892">
        <v>7712</v>
      </c>
      <c r="AF1892">
        <v>0</v>
      </c>
      <c r="AG1892">
        <v>0</v>
      </c>
      <c r="AH1892">
        <v>0</v>
      </c>
      <c r="AI1892">
        <v>13.54</v>
      </c>
      <c r="AJ1892">
        <v>1</v>
      </c>
      <c r="AK1892">
        <v>1</v>
      </c>
      <c r="AL1892">
        <v>1</v>
      </c>
      <c r="AM1892">
        <v>2</v>
      </c>
      <c r="AN1892">
        <v>0</v>
      </c>
      <c r="AO1892">
        <v>1</v>
      </c>
      <c r="AP1892">
        <v>1</v>
      </c>
      <c r="AQ1892">
        <v>0</v>
      </c>
      <c r="AR1892">
        <v>0</v>
      </c>
      <c r="AS1892" t="s">
        <v>3</v>
      </c>
      <c r="AT1892">
        <v>1.52E-2</v>
      </c>
      <c r="AU1892" t="s">
        <v>3</v>
      </c>
      <c r="AV1892">
        <v>0</v>
      </c>
      <c r="AW1892">
        <v>2</v>
      </c>
      <c r="AX1892">
        <v>64858397</v>
      </c>
      <c r="AY1892">
        <v>1</v>
      </c>
      <c r="AZ1892">
        <v>0</v>
      </c>
      <c r="BA1892">
        <v>1968</v>
      </c>
      <c r="BB1892">
        <v>0</v>
      </c>
      <c r="BC1892">
        <v>0</v>
      </c>
      <c r="BD1892">
        <v>0</v>
      </c>
      <c r="BE1892">
        <v>0</v>
      </c>
      <c r="BF1892">
        <v>0</v>
      </c>
      <c r="BG1892">
        <v>0</v>
      </c>
      <c r="BH1892">
        <v>0</v>
      </c>
      <c r="BI1892">
        <v>0</v>
      </c>
      <c r="BJ1892">
        <v>0</v>
      </c>
      <c r="BK1892">
        <v>0</v>
      </c>
      <c r="BL1892">
        <v>0</v>
      </c>
      <c r="BM1892">
        <v>0</v>
      </c>
      <c r="BN1892">
        <v>0</v>
      </c>
      <c r="BO1892">
        <v>0</v>
      </c>
      <c r="BP1892">
        <v>0</v>
      </c>
      <c r="BQ1892">
        <v>0</v>
      </c>
      <c r="BR1892">
        <v>0</v>
      </c>
      <c r="BS1892">
        <v>0</v>
      </c>
      <c r="BT1892">
        <v>0</v>
      </c>
      <c r="BU1892">
        <v>0</v>
      </c>
      <c r="BV1892">
        <v>0</v>
      </c>
      <c r="BW1892">
        <v>0</v>
      </c>
      <c r="CV1892">
        <v>0</v>
      </c>
      <c r="CW1892">
        <v>0</v>
      </c>
      <c r="CX1892">
        <f>ROUND(Y1892*Source!I949,7)</f>
        <v>0</v>
      </c>
      <c r="CY1892">
        <f t="shared" si="1122"/>
        <v>104420.48</v>
      </c>
      <c r="CZ1892">
        <f t="shared" si="1123"/>
        <v>7712</v>
      </c>
      <c r="DA1892">
        <f t="shared" si="1124"/>
        <v>13.54</v>
      </c>
      <c r="DB1892">
        <f t="shared" si="1114"/>
        <v>117.22</v>
      </c>
      <c r="DC1892">
        <f t="shared" si="1115"/>
        <v>0</v>
      </c>
      <c r="DD1892" t="s">
        <v>3</v>
      </c>
      <c r="DE1892" t="s">
        <v>3</v>
      </c>
      <c r="DF1892">
        <f>ROUND(ROUND(AE1892*AI1892,0)*CX1892,0)</f>
        <v>0</v>
      </c>
      <c r="DG1892">
        <f t="shared" si="1126"/>
        <v>0</v>
      </c>
      <c r="DH1892">
        <f t="shared" si="1127"/>
        <v>0</v>
      </c>
      <c r="DI1892">
        <f t="shared" si="1112"/>
        <v>0</v>
      </c>
      <c r="DJ1892">
        <f t="shared" si="1128"/>
        <v>0</v>
      </c>
      <c r="DK1892">
        <v>0</v>
      </c>
      <c r="DL1892" t="s">
        <v>3</v>
      </c>
      <c r="DM1892">
        <v>0</v>
      </c>
      <c r="DN1892" t="s">
        <v>3</v>
      </c>
      <c r="DO1892">
        <v>0</v>
      </c>
    </row>
    <row r="1893" spans="1:119" x14ac:dyDescent="0.2">
      <c r="A1893">
        <f>ROW(Source!A949)</f>
        <v>949</v>
      </c>
      <c r="B1893">
        <v>64855514</v>
      </c>
      <c r="C1893">
        <v>64858349</v>
      </c>
      <c r="D1893">
        <v>29127930</v>
      </c>
      <c r="E1893">
        <v>1</v>
      </c>
      <c r="F1893">
        <v>1</v>
      </c>
      <c r="G1893">
        <v>1</v>
      </c>
      <c r="H1893">
        <v>3</v>
      </c>
      <c r="I1893" t="s">
        <v>394</v>
      </c>
      <c r="J1893" t="s">
        <v>396</v>
      </c>
      <c r="K1893" t="s">
        <v>395</v>
      </c>
      <c r="L1893">
        <v>1348</v>
      </c>
      <c r="N1893">
        <v>1009</v>
      </c>
      <c r="O1893" t="s">
        <v>36</v>
      </c>
      <c r="P1893" t="s">
        <v>36</v>
      </c>
      <c r="Q1893">
        <v>1000</v>
      </c>
      <c r="W1893">
        <v>0</v>
      </c>
      <c r="X1893">
        <v>-203775977</v>
      </c>
      <c r="Y1893">
        <f t="shared" si="1113"/>
        <v>1</v>
      </c>
      <c r="AA1893">
        <v>0</v>
      </c>
      <c r="AB1893">
        <v>0</v>
      </c>
      <c r="AC1893">
        <v>0</v>
      </c>
      <c r="AD1893">
        <v>0</v>
      </c>
      <c r="AE1893">
        <v>0</v>
      </c>
      <c r="AF1893">
        <v>0</v>
      </c>
      <c r="AG1893">
        <v>0</v>
      </c>
      <c r="AH1893">
        <v>0</v>
      </c>
      <c r="AI1893">
        <v>1</v>
      </c>
      <c r="AJ1893">
        <v>1</v>
      </c>
      <c r="AK1893">
        <v>1</v>
      </c>
      <c r="AL1893">
        <v>1</v>
      </c>
      <c r="AM1893">
        <v>0</v>
      </c>
      <c r="AN1893">
        <v>0</v>
      </c>
      <c r="AO1893">
        <v>0</v>
      </c>
      <c r="AP1893">
        <v>1</v>
      </c>
      <c r="AQ1893">
        <v>0</v>
      </c>
      <c r="AR1893">
        <v>0</v>
      </c>
      <c r="AS1893" t="s">
        <v>3</v>
      </c>
      <c r="AT1893">
        <v>1</v>
      </c>
      <c r="AU1893" t="s">
        <v>3</v>
      </c>
      <c r="AV1893">
        <v>0</v>
      </c>
      <c r="AW1893">
        <v>2</v>
      </c>
      <c r="AX1893">
        <v>64858398</v>
      </c>
      <c r="AY1893">
        <v>1</v>
      </c>
      <c r="AZ1893">
        <v>0</v>
      </c>
      <c r="BA1893">
        <v>1969</v>
      </c>
      <c r="BB1893">
        <v>0</v>
      </c>
      <c r="BC1893">
        <v>0</v>
      </c>
      <c r="BD1893">
        <v>0</v>
      </c>
      <c r="BE1893">
        <v>0</v>
      </c>
      <c r="BF1893">
        <v>0</v>
      </c>
      <c r="BG1893">
        <v>0</v>
      </c>
      <c r="BH1893">
        <v>0</v>
      </c>
      <c r="BI1893">
        <v>0</v>
      </c>
      <c r="BJ1893">
        <v>0</v>
      </c>
      <c r="BK1893">
        <v>0</v>
      </c>
      <c r="BL1893">
        <v>0</v>
      </c>
      <c r="BM1893">
        <v>0</v>
      </c>
      <c r="BN1893">
        <v>0</v>
      </c>
      <c r="BO1893">
        <v>0</v>
      </c>
      <c r="BP1893">
        <v>0</v>
      </c>
      <c r="BQ1893">
        <v>0</v>
      </c>
      <c r="BR1893">
        <v>0</v>
      </c>
      <c r="BS1893">
        <v>0</v>
      </c>
      <c r="BT1893">
        <v>0</v>
      </c>
      <c r="BU1893">
        <v>0</v>
      </c>
      <c r="BV1893">
        <v>0</v>
      </c>
      <c r="BW1893">
        <v>0</v>
      </c>
      <c r="CV1893">
        <v>0</v>
      </c>
      <c r="CW1893">
        <v>0</v>
      </c>
      <c r="CX1893">
        <f>ROUND(Y1893*Source!I949,7)</f>
        <v>0</v>
      </c>
      <c r="CY1893">
        <f t="shared" si="1122"/>
        <v>0</v>
      </c>
      <c r="CZ1893">
        <f t="shared" si="1123"/>
        <v>0</v>
      </c>
      <c r="DA1893">
        <f t="shared" si="1124"/>
        <v>1</v>
      </c>
      <c r="DB1893">
        <f t="shared" si="1114"/>
        <v>0</v>
      </c>
      <c r="DC1893">
        <f t="shared" si="1115"/>
        <v>0</v>
      </c>
      <c r="DD1893" t="s">
        <v>3</v>
      </c>
      <c r="DE1893" t="s">
        <v>3</v>
      </c>
      <c r="DF1893">
        <f>ROUND(ROUND(AE1893,0)*CX1893,0)</f>
        <v>0</v>
      </c>
      <c r="DG1893">
        <f t="shared" si="1126"/>
        <v>0</v>
      </c>
      <c r="DH1893">
        <f t="shared" si="1127"/>
        <v>0</v>
      </c>
      <c r="DI1893">
        <f t="shared" si="1112"/>
        <v>0</v>
      </c>
      <c r="DJ1893">
        <f t="shared" si="1128"/>
        <v>0</v>
      </c>
      <c r="DK1893">
        <v>0</v>
      </c>
      <c r="DL1893" t="s">
        <v>3</v>
      </c>
      <c r="DM1893">
        <v>0</v>
      </c>
      <c r="DN1893" t="s">
        <v>3</v>
      </c>
      <c r="DO1893">
        <v>0</v>
      </c>
    </row>
    <row r="1894" spans="1:119" x14ac:dyDescent="0.2">
      <c r="A1894">
        <f>ROW(Source!A949)</f>
        <v>949</v>
      </c>
      <c r="B1894">
        <v>64855514</v>
      </c>
      <c r="C1894">
        <v>64858349</v>
      </c>
      <c r="D1894">
        <v>29162764</v>
      </c>
      <c r="E1894">
        <v>1</v>
      </c>
      <c r="F1894">
        <v>1</v>
      </c>
      <c r="G1894">
        <v>1</v>
      </c>
      <c r="H1894">
        <v>3</v>
      </c>
      <c r="I1894" t="s">
        <v>1304</v>
      </c>
      <c r="J1894" t="s">
        <v>1305</v>
      </c>
      <c r="K1894" t="s">
        <v>1306</v>
      </c>
      <c r="L1894">
        <v>1302</v>
      </c>
      <c r="N1894">
        <v>1003</v>
      </c>
      <c r="O1894" t="s">
        <v>325</v>
      </c>
      <c r="P1894" t="s">
        <v>325</v>
      </c>
      <c r="Q1894">
        <v>10</v>
      </c>
      <c r="W1894">
        <v>0</v>
      </c>
      <c r="X1894">
        <v>838327806</v>
      </c>
      <c r="Y1894">
        <f t="shared" si="1113"/>
        <v>1.0669999999999999</v>
      </c>
      <c r="AA1894">
        <v>438.95</v>
      </c>
      <c r="AB1894">
        <v>0</v>
      </c>
      <c r="AC1894">
        <v>0</v>
      </c>
      <c r="AD1894">
        <v>0</v>
      </c>
      <c r="AE1894">
        <v>71.489999999999995</v>
      </c>
      <c r="AF1894">
        <v>0</v>
      </c>
      <c r="AG1894">
        <v>0</v>
      </c>
      <c r="AH1894">
        <v>0</v>
      </c>
      <c r="AI1894">
        <v>6.14</v>
      </c>
      <c r="AJ1894">
        <v>1</v>
      </c>
      <c r="AK1894">
        <v>1</v>
      </c>
      <c r="AL1894">
        <v>1</v>
      </c>
      <c r="AM1894">
        <v>2</v>
      </c>
      <c r="AN1894">
        <v>0</v>
      </c>
      <c r="AO1894">
        <v>1</v>
      </c>
      <c r="AP1894">
        <v>1</v>
      </c>
      <c r="AQ1894">
        <v>0</v>
      </c>
      <c r="AR1894">
        <v>0</v>
      </c>
      <c r="AS1894" t="s">
        <v>3</v>
      </c>
      <c r="AT1894">
        <v>1.0669999999999999</v>
      </c>
      <c r="AU1894" t="s">
        <v>3</v>
      </c>
      <c r="AV1894">
        <v>0</v>
      </c>
      <c r="AW1894">
        <v>2</v>
      </c>
      <c r="AX1894">
        <v>64858399</v>
      </c>
      <c r="AY1894">
        <v>1</v>
      </c>
      <c r="AZ1894">
        <v>0</v>
      </c>
      <c r="BA1894">
        <v>1970</v>
      </c>
      <c r="BB1894">
        <v>0</v>
      </c>
      <c r="BC1894">
        <v>0</v>
      </c>
      <c r="BD1894">
        <v>0</v>
      </c>
      <c r="BE1894">
        <v>0</v>
      </c>
      <c r="BF1894">
        <v>0</v>
      </c>
      <c r="BG1894">
        <v>0</v>
      </c>
      <c r="BH1894">
        <v>0</v>
      </c>
      <c r="BI1894">
        <v>0</v>
      </c>
      <c r="BJ1894">
        <v>0</v>
      </c>
      <c r="BK1894">
        <v>0</v>
      </c>
      <c r="BL1894">
        <v>0</v>
      </c>
      <c r="BM1894">
        <v>0</v>
      </c>
      <c r="BN1894">
        <v>0</v>
      </c>
      <c r="BO1894">
        <v>0</v>
      </c>
      <c r="BP1894">
        <v>0</v>
      </c>
      <c r="BQ1894">
        <v>0</v>
      </c>
      <c r="BR1894">
        <v>0</v>
      </c>
      <c r="BS1894">
        <v>0</v>
      </c>
      <c r="BT1894">
        <v>0</v>
      </c>
      <c r="BU1894">
        <v>0</v>
      </c>
      <c r="BV1894">
        <v>0</v>
      </c>
      <c r="BW1894">
        <v>0</v>
      </c>
      <c r="CV1894">
        <v>0</v>
      </c>
      <c r="CW1894">
        <v>0</v>
      </c>
      <c r="CX1894">
        <f>ROUND(Y1894*Source!I949,7)</f>
        <v>0</v>
      </c>
      <c r="CY1894">
        <f t="shared" si="1122"/>
        <v>438.95</v>
      </c>
      <c r="CZ1894">
        <f t="shared" si="1123"/>
        <v>71.489999999999995</v>
      </c>
      <c r="DA1894">
        <f t="shared" si="1124"/>
        <v>6.14</v>
      </c>
      <c r="DB1894">
        <f t="shared" si="1114"/>
        <v>76.28</v>
      </c>
      <c r="DC1894">
        <f t="shared" si="1115"/>
        <v>0</v>
      </c>
      <c r="DD1894" t="s">
        <v>3</v>
      </c>
      <c r="DE1894" t="s">
        <v>3</v>
      </c>
      <c r="DF1894">
        <f>ROUND(ROUND(AE1894*AI1894,0)*CX1894,0)</f>
        <v>0</v>
      </c>
      <c r="DG1894">
        <f t="shared" si="1126"/>
        <v>0</v>
      </c>
      <c r="DH1894">
        <f t="shared" si="1127"/>
        <v>0</v>
      </c>
      <c r="DI1894">
        <f t="shared" si="1112"/>
        <v>0</v>
      </c>
      <c r="DJ1894">
        <f t="shared" si="1128"/>
        <v>0</v>
      </c>
      <c r="DK1894">
        <v>0</v>
      </c>
      <c r="DL1894" t="s">
        <v>3</v>
      </c>
      <c r="DM1894">
        <v>0</v>
      </c>
      <c r="DN1894" t="s">
        <v>3</v>
      </c>
      <c r="DO189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197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64903751</v>
      </c>
      <c r="C1">
        <v>64903750</v>
      </c>
      <c r="D1">
        <v>18413593</v>
      </c>
      <c r="E1">
        <v>1</v>
      </c>
      <c r="F1">
        <v>1</v>
      </c>
      <c r="G1">
        <v>1</v>
      </c>
      <c r="H1">
        <v>1</v>
      </c>
      <c r="I1" t="s">
        <v>1098</v>
      </c>
      <c r="J1" t="s">
        <v>3</v>
      </c>
      <c r="K1" t="s">
        <v>1099</v>
      </c>
      <c r="L1">
        <v>1369</v>
      </c>
      <c r="N1">
        <v>1013</v>
      </c>
      <c r="O1" t="s">
        <v>1100</v>
      </c>
      <c r="P1" t="s">
        <v>1100</v>
      </c>
      <c r="Q1">
        <v>1</v>
      </c>
      <c r="X1">
        <v>16.84</v>
      </c>
      <c r="Y1">
        <v>0</v>
      </c>
      <c r="Z1">
        <v>0</v>
      </c>
      <c r="AA1">
        <v>0</v>
      </c>
      <c r="AB1">
        <v>10.06</v>
      </c>
      <c r="AC1">
        <v>0</v>
      </c>
      <c r="AD1">
        <v>1</v>
      </c>
      <c r="AE1">
        <v>1</v>
      </c>
      <c r="AF1" t="s">
        <v>3</v>
      </c>
      <c r="AG1">
        <v>16.84</v>
      </c>
      <c r="AH1">
        <v>2</v>
      </c>
      <c r="AI1">
        <v>64903751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64903752</v>
      </c>
      <c r="C2">
        <v>64903750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44</v>
      </c>
      <c r="J2" t="s">
        <v>3</v>
      </c>
      <c r="K2" t="s">
        <v>1101</v>
      </c>
      <c r="L2">
        <v>608254</v>
      </c>
      <c r="N2">
        <v>1013</v>
      </c>
      <c r="O2" t="s">
        <v>1102</v>
      </c>
      <c r="P2" t="s">
        <v>1102</v>
      </c>
      <c r="Q2">
        <v>1</v>
      </c>
      <c r="X2">
        <v>2.59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3</v>
      </c>
      <c r="AG2">
        <v>2.59</v>
      </c>
      <c r="AH2">
        <v>2</v>
      </c>
      <c r="AI2">
        <v>64903752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64903753</v>
      </c>
      <c r="C3">
        <v>64903750</v>
      </c>
      <c r="D3">
        <v>29172380</v>
      </c>
      <c r="E3">
        <v>1</v>
      </c>
      <c r="F3">
        <v>1</v>
      </c>
      <c r="G3">
        <v>1</v>
      </c>
      <c r="H3">
        <v>2</v>
      </c>
      <c r="I3" t="s">
        <v>1103</v>
      </c>
      <c r="J3" t="s">
        <v>1104</v>
      </c>
      <c r="K3" t="s">
        <v>1105</v>
      </c>
      <c r="L3">
        <v>1368</v>
      </c>
      <c r="N3">
        <v>1011</v>
      </c>
      <c r="O3" t="s">
        <v>1106</v>
      </c>
      <c r="P3" t="s">
        <v>1106</v>
      </c>
      <c r="Q3">
        <v>1</v>
      </c>
      <c r="X3">
        <v>2.59</v>
      </c>
      <c r="Y3">
        <v>0</v>
      </c>
      <c r="Z3">
        <v>163.49</v>
      </c>
      <c r="AA3">
        <v>13.5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2.59</v>
      </c>
      <c r="AH3">
        <v>2</v>
      </c>
      <c r="AI3">
        <v>64903753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64903754</v>
      </c>
      <c r="C4">
        <v>64903750</v>
      </c>
      <c r="D4">
        <v>29174914</v>
      </c>
      <c r="E4">
        <v>1</v>
      </c>
      <c r="F4">
        <v>1</v>
      </c>
      <c r="G4">
        <v>1</v>
      </c>
      <c r="H4">
        <v>2</v>
      </c>
      <c r="I4" t="s">
        <v>1107</v>
      </c>
      <c r="J4" t="s">
        <v>1108</v>
      </c>
      <c r="K4" t="s">
        <v>1109</v>
      </c>
      <c r="L4">
        <v>1368</v>
      </c>
      <c r="N4">
        <v>1011</v>
      </c>
      <c r="O4" t="s">
        <v>1106</v>
      </c>
      <c r="P4" t="s">
        <v>1106</v>
      </c>
      <c r="Q4">
        <v>1</v>
      </c>
      <c r="X4">
        <v>0.02</v>
      </c>
      <c r="Y4">
        <v>0</v>
      </c>
      <c r="Z4">
        <v>105.42</v>
      </c>
      <c r="AA4">
        <v>11.6</v>
      </c>
      <c r="AB4">
        <v>0</v>
      </c>
      <c r="AC4">
        <v>0</v>
      </c>
      <c r="AD4">
        <v>1</v>
      </c>
      <c r="AE4">
        <v>0</v>
      </c>
      <c r="AF4" t="s">
        <v>3</v>
      </c>
      <c r="AG4">
        <v>0.02</v>
      </c>
      <c r="AH4">
        <v>2</v>
      </c>
      <c r="AI4">
        <v>64903754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64903755</v>
      </c>
      <c r="C5">
        <v>64903750</v>
      </c>
      <c r="D5">
        <v>29114247</v>
      </c>
      <c r="E5">
        <v>1</v>
      </c>
      <c r="F5">
        <v>1</v>
      </c>
      <c r="G5">
        <v>1</v>
      </c>
      <c r="H5">
        <v>3</v>
      </c>
      <c r="I5" t="s">
        <v>1022</v>
      </c>
      <c r="J5" t="s">
        <v>1024</v>
      </c>
      <c r="K5" t="s">
        <v>1023</v>
      </c>
      <c r="L5">
        <v>1348</v>
      </c>
      <c r="N5">
        <v>1009</v>
      </c>
      <c r="O5" t="s">
        <v>36</v>
      </c>
      <c r="P5" t="s">
        <v>36</v>
      </c>
      <c r="Q5">
        <v>1000</v>
      </c>
      <c r="X5">
        <v>0</v>
      </c>
      <c r="Y5">
        <v>9040.01</v>
      </c>
      <c r="Z5">
        <v>0</v>
      </c>
      <c r="AA5">
        <v>0</v>
      </c>
      <c r="AB5">
        <v>0</v>
      </c>
      <c r="AC5">
        <v>1</v>
      </c>
      <c r="AD5">
        <v>0</v>
      </c>
      <c r="AE5">
        <v>0</v>
      </c>
      <c r="AF5" t="s">
        <v>3</v>
      </c>
      <c r="AG5">
        <v>0</v>
      </c>
      <c r="AH5">
        <v>3</v>
      </c>
      <c r="AI5">
        <v>-1</v>
      </c>
      <c r="AJ5" t="s">
        <v>3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ROW(Source!A28)</f>
        <v>28</v>
      </c>
      <c r="B6">
        <v>64903756</v>
      </c>
      <c r="C6">
        <v>64903750</v>
      </c>
      <c r="D6">
        <v>29121331</v>
      </c>
      <c r="E6">
        <v>1</v>
      </c>
      <c r="F6">
        <v>1</v>
      </c>
      <c r="G6">
        <v>1</v>
      </c>
      <c r="H6">
        <v>3</v>
      </c>
      <c r="I6" t="s">
        <v>34</v>
      </c>
      <c r="J6" t="s">
        <v>37</v>
      </c>
      <c r="K6" t="s">
        <v>35</v>
      </c>
      <c r="L6">
        <v>1348</v>
      </c>
      <c r="N6">
        <v>1009</v>
      </c>
      <c r="O6" t="s">
        <v>36</v>
      </c>
      <c r="P6" t="s">
        <v>36</v>
      </c>
      <c r="Q6">
        <v>1000</v>
      </c>
      <c r="X6">
        <v>1.03</v>
      </c>
      <c r="Y6">
        <v>12537.48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3</v>
      </c>
      <c r="AG6">
        <v>1.03</v>
      </c>
      <c r="AH6">
        <v>2</v>
      </c>
      <c r="AI6">
        <v>64903756</v>
      </c>
      <c r="AJ6">
        <v>5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ROW(Source!A29)</f>
        <v>29</v>
      </c>
      <c r="B7">
        <v>64903751</v>
      </c>
      <c r="C7">
        <v>64903750</v>
      </c>
      <c r="D7">
        <v>18413593</v>
      </c>
      <c r="E7">
        <v>1</v>
      </c>
      <c r="F7">
        <v>1</v>
      </c>
      <c r="G7">
        <v>1</v>
      </c>
      <c r="H7">
        <v>1</v>
      </c>
      <c r="I7" t="s">
        <v>1098</v>
      </c>
      <c r="J7" t="s">
        <v>3</v>
      </c>
      <c r="K7" t="s">
        <v>1099</v>
      </c>
      <c r="L7">
        <v>1369</v>
      </c>
      <c r="N7">
        <v>1013</v>
      </c>
      <c r="O7" t="s">
        <v>1100</v>
      </c>
      <c r="P7" t="s">
        <v>1100</v>
      </c>
      <c r="Q7">
        <v>1</v>
      </c>
      <c r="X7">
        <v>16.84</v>
      </c>
      <c r="Y7">
        <v>0</v>
      </c>
      <c r="Z7">
        <v>0</v>
      </c>
      <c r="AA7">
        <v>0</v>
      </c>
      <c r="AB7">
        <v>10.06</v>
      </c>
      <c r="AC7">
        <v>0</v>
      </c>
      <c r="AD7">
        <v>1</v>
      </c>
      <c r="AE7">
        <v>1</v>
      </c>
      <c r="AF7" t="s">
        <v>3</v>
      </c>
      <c r="AG7">
        <v>16.84</v>
      </c>
      <c r="AH7">
        <v>2</v>
      </c>
      <c r="AI7">
        <v>64903751</v>
      </c>
      <c r="AJ7">
        <v>6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ROW(Source!A29)</f>
        <v>29</v>
      </c>
      <c r="B8">
        <v>64903752</v>
      </c>
      <c r="C8">
        <v>64903750</v>
      </c>
      <c r="D8">
        <v>121548</v>
      </c>
      <c r="E8">
        <v>1</v>
      </c>
      <c r="F8">
        <v>1</v>
      </c>
      <c r="G8">
        <v>1</v>
      </c>
      <c r="H8">
        <v>1</v>
      </c>
      <c r="I8" t="s">
        <v>44</v>
      </c>
      <c r="J8" t="s">
        <v>3</v>
      </c>
      <c r="K8" t="s">
        <v>1101</v>
      </c>
      <c r="L8">
        <v>608254</v>
      </c>
      <c r="N8">
        <v>1013</v>
      </c>
      <c r="O8" t="s">
        <v>1102</v>
      </c>
      <c r="P8" t="s">
        <v>1102</v>
      </c>
      <c r="Q8">
        <v>1</v>
      </c>
      <c r="X8">
        <v>2.59</v>
      </c>
      <c r="Y8">
        <v>0</v>
      </c>
      <c r="Z8">
        <v>0</v>
      </c>
      <c r="AA8">
        <v>0</v>
      </c>
      <c r="AB8">
        <v>0</v>
      </c>
      <c r="AC8">
        <v>0</v>
      </c>
      <c r="AD8">
        <v>1</v>
      </c>
      <c r="AE8">
        <v>2</v>
      </c>
      <c r="AF8" t="s">
        <v>3</v>
      </c>
      <c r="AG8">
        <v>2.59</v>
      </c>
      <c r="AH8">
        <v>2</v>
      </c>
      <c r="AI8">
        <v>64903752</v>
      </c>
      <c r="AJ8">
        <v>7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ROW(Source!A29)</f>
        <v>29</v>
      </c>
      <c r="B9">
        <v>64903753</v>
      </c>
      <c r="C9">
        <v>64903750</v>
      </c>
      <c r="D9">
        <v>29172380</v>
      </c>
      <c r="E9">
        <v>1</v>
      </c>
      <c r="F9">
        <v>1</v>
      </c>
      <c r="G9">
        <v>1</v>
      </c>
      <c r="H9">
        <v>2</v>
      </c>
      <c r="I9" t="s">
        <v>1103</v>
      </c>
      <c r="J9" t="s">
        <v>1104</v>
      </c>
      <c r="K9" t="s">
        <v>1105</v>
      </c>
      <c r="L9">
        <v>1368</v>
      </c>
      <c r="N9">
        <v>1011</v>
      </c>
      <c r="O9" t="s">
        <v>1106</v>
      </c>
      <c r="P9" t="s">
        <v>1106</v>
      </c>
      <c r="Q9">
        <v>1</v>
      </c>
      <c r="X9">
        <v>2.59</v>
      </c>
      <c r="Y9">
        <v>0</v>
      </c>
      <c r="Z9">
        <v>163.49</v>
      </c>
      <c r="AA9">
        <v>13.5</v>
      </c>
      <c r="AB9">
        <v>0</v>
      </c>
      <c r="AC9">
        <v>0</v>
      </c>
      <c r="AD9">
        <v>1</v>
      </c>
      <c r="AE9">
        <v>0</v>
      </c>
      <c r="AF9" t="s">
        <v>3</v>
      </c>
      <c r="AG9">
        <v>2.59</v>
      </c>
      <c r="AH9">
        <v>2</v>
      </c>
      <c r="AI9">
        <v>64903753</v>
      </c>
      <c r="AJ9">
        <v>8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ROW(Source!A29)</f>
        <v>29</v>
      </c>
      <c r="B10">
        <v>64903754</v>
      </c>
      <c r="C10">
        <v>64903750</v>
      </c>
      <c r="D10">
        <v>29174914</v>
      </c>
      <c r="E10">
        <v>1</v>
      </c>
      <c r="F10">
        <v>1</v>
      </c>
      <c r="G10">
        <v>1</v>
      </c>
      <c r="H10">
        <v>2</v>
      </c>
      <c r="I10" t="s">
        <v>1107</v>
      </c>
      <c r="J10" t="s">
        <v>1108</v>
      </c>
      <c r="K10" t="s">
        <v>1109</v>
      </c>
      <c r="L10">
        <v>1368</v>
      </c>
      <c r="N10">
        <v>1011</v>
      </c>
      <c r="O10" t="s">
        <v>1106</v>
      </c>
      <c r="P10" t="s">
        <v>1106</v>
      </c>
      <c r="Q10">
        <v>1</v>
      </c>
      <c r="X10">
        <v>0.02</v>
      </c>
      <c r="Y10">
        <v>0</v>
      </c>
      <c r="Z10">
        <v>105.42</v>
      </c>
      <c r="AA10">
        <v>11.6</v>
      </c>
      <c r="AB10">
        <v>0</v>
      </c>
      <c r="AC10">
        <v>0</v>
      </c>
      <c r="AD10">
        <v>1</v>
      </c>
      <c r="AE10">
        <v>0</v>
      </c>
      <c r="AF10" t="s">
        <v>3</v>
      </c>
      <c r="AG10">
        <v>0.02</v>
      </c>
      <c r="AH10">
        <v>2</v>
      </c>
      <c r="AI10">
        <v>64903754</v>
      </c>
      <c r="AJ10">
        <v>9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ROW(Source!A29)</f>
        <v>29</v>
      </c>
      <c r="B11">
        <v>64903755</v>
      </c>
      <c r="C11">
        <v>64903750</v>
      </c>
      <c r="D11">
        <v>29114247</v>
      </c>
      <c r="E11">
        <v>1</v>
      </c>
      <c r="F11">
        <v>1</v>
      </c>
      <c r="G11">
        <v>1</v>
      </c>
      <c r="H11">
        <v>3</v>
      </c>
      <c r="I11" t="s">
        <v>1022</v>
      </c>
      <c r="J11" t="s">
        <v>1024</v>
      </c>
      <c r="K11" t="s">
        <v>1023</v>
      </c>
      <c r="L11">
        <v>1348</v>
      </c>
      <c r="N11">
        <v>1009</v>
      </c>
      <c r="O11" t="s">
        <v>36</v>
      </c>
      <c r="P11" t="s">
        <v>36</v>
      </c>
      <c r="Q11">
        <v>1000</v>
      </c>
      <c r="X11">
        <v>0</v>
      </c>
      <c r="Y11">
        <v>9040.01</v>
      </c>
      <c r="Z11">
        <v>0</v>
      </c>
      <c r="AA11">
        <v>0</v>
      </c>
      <c r="AB11">
        <v>0</v>
      </c>
      <c r="AC11">
        <v>1</v>
      </c>
      <c r="AD11">
        <v>0</v>
      </c>
      <c r="AE11">
        <v>0</v>
      </c>
      <c r="AF11" t="s">
        <v>3</v>
      </c>
      <c r="AG11">
        <v>0</v>
      </c>
      <c r="AH11">
        <v>3</v>
      </c>
      <c r="AI11">
        <v>-1</v>
      </c>
      <c r="AJ11" t="s">
        <v>3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ROW(Source!A29)</f>
        <v>29</v>
      </c>
      <c r="B12">
        <v>64903756</v>
      </c>
      <c r="C12">
        <v>64903750</v>
      </c>
      <c r="D12">
        <v>29121331</v>
      </c>
      <c r="E12">
        <v>1</v>
      </c>
      <c r="F12">
        <v>1</v>
      </c>
      <c r="G12">
        <v>1</v>
      </c>
      <c r="H12">
        <v>3</v>
      </c>
      <c r="I12" t="s">
        <v>34</v>
      </c>
      <c r="J12" t="s">
        <v>37</v>
      </c>
      <c r="K12" t="s">
        <v>35</v>
      </c>
      <c r="L12">
        <v>1348</v>
      </c>
      <c r="N12">
        <v>1009</v>
      </c>
      <c r="O12" t="s">
        <v>36</v>
      </c>
      <c r="P12" t="s">
        <v>36</v>
      </c>
      <c r="Q12">
        <v>1000</v>
      </c>
      <c r="X12">
        <v>1.03</v>
      </c>
      <c r="Y12">
        <v>12537.48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3</v>
      </c>
      <c r="AG12">
        <v>1.03</v>
      </c>
      <c r="AH12">
        <v>2</v>
      </c>
      <c r="AI12">
        <v>64903756</v>
      </c>
      <c r="AJ12">
        <v>10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ROW(Source!A32)</f>
        <v>32</v>
      </c>
      <c r="B13">
        <v>64856228</v>
      </c>
      <c r="C13">
        <v>64856218</v>
      </c>
      <c r="D13">
        <v>18413627</v>
      </c>
      <c r="E13">
        <v>1</v>
      </c>
      <c r="F13">
        <v>1</v>
      </c>
      <c r="G13">
        <v>1</v>
      </c>
      <c r="H13">
        <v>1</v>
      </c>
      <c r="I13" t="s">
        <v>1110</v>
      </c>
      <c r="J13" t="s">
        <v>3</v>
      </c>
      <c r="K13" t="s">
        <v>1111</v>
      </c>
      <c r="L13">
        <v>1369</v>
      </c>
      <c r="N13">
        <v>1013</v>
      </c>
      <c r="O13" t="s">
        <v>1100</v>
      </c>
      <c r="P13" t="s">
        <v>1100</v>
      </c>
      <c r="Q13">
        <v>1</v>
      </c>
      <c r="X13">
        <v>32.75</v>
      </c>
      <c r="Y13">
        <v>0</v>
      </c>
      <c r="Z13">
        <v>0</v>
      </c>
      <c r="AA13">
        <v>0</v>
      </c>
      <c r="AB13">
        <v>9.92</v>
      </c>
      <c r="AC13">
        <v>0</v>
      </c>
      <c r="AD13">
        <v>1</v>
      </c>
      <c r="AE13">
        <v>1</v>
      </c>
      <c r="AF13" t="s">
        <v>42</v>
      </c>
      <c r="AG13">
        <v>39.299999999999997</v>
      </c>
      <c r="AH13">
        <v>2</v>
      </c>
      <c r="AI13">
        <v>64856219</v>
      </c>
      <c r="AJ13">
        <v>11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ROW(Source!A32)</f>
        <v>32</v>
      </c>
      <c r="B14">
        <v>64856229</v>
      </c>
      <c r="C14">
        <v>64856218</v>
      </c>
      <c r="D14">
        <v>121548</v>
      </c>
      <c r="E14">
        <v>1</v>
      </c>
      <c r="F14">
        <v>1</v>
      </c>
      <c r="G14">
        <v>1</v>
      </c>
      <c r="H14">
        <v>1</v>
      </c>
      <c r="I14" t="s">
        <v>44</v>
      </c>
      <c r="J14" t="s">
        <v>3</v>
      </c>
      <c r="K14" t="s">
        <v>1101</v>
      </c>
      <c r="L14">
        <v>608254</v>
      </c>
      <c r="N14">
        <v>1013</v>
      </c>
      <c r="O14" t="s">
        <v>1102</v>
      </c>
      <c r="P14" t="s">
        <v>1102</v>
      </c>
      <c r="Q14">
        <v>1</v>
      </c>
      <c r="X14">
        <v>9.5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2</v>
      </c>
      <c r="AF14" t="s">
        <v>42</v>
      </c>
      <c r="AG14">
        <v>11.4</v>
      </c>
      <c r="AH14">
        <v>2</v>
      </c>
      <c r="AI14">
        <v>64856220</v>
      </c>
      <c r="AJ14">
        <v>12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ROW(Source!A32)</f>
        <v>32</v>
      </c>
      <c r="B15">
        <v>64856230</v>
      </c>
      <c r="C15">
        <v>64856218</v>
      </c>
      <c r="D15">
        <v>29172380</v>
      </c>
      <c r="E15">
        <v>1</v>
      </c>
      <c r="F15">
        <v>1</v>
      </c>
      <c r="G15">
        <v>1</v>
      </c>
      <c r="H15">
        <v>2</v>
      </c>
      <c r="I15" t="s">
        <v>1103</v>
      </c>
      <c r="J15" t="s">
        <v>1104</v>
      </c>
      <c r="K15" t="s">
        <v>1105</v>
      </c>
      <c r="L15">
        <v>1368</v>
      </c>
      <c r="N15">
        <v>1011</v>
      </c>
      <c r="O15" t="s">
        <v>1106</v>
      </c>
      <c r="P15" t="s">
        <v>1106</v>
      </c>
      <c r="Q15">
        <v>1</v>
      </c>
      <c r="X15">
        <v>0.57999999999999996</v>
      </c>
      <c r="Y15">
        <v>0</v>
      </c>
      <c r="Z15">
        <v>163.49</v>
      </c>
      <c r="AA15">
        <v>13.5</v>
      </c>
      <c r="AB15">
        <v>0</v>
      </c>
      <c r="AC15">
        <v>0</v>
      </c>
      <c r="AD15">
        <v>1</v>
      </c>
      <c r="AE15">
        <v>0</v>
      </c>
      <c r="AF15" t="s">
        <v>42</v>
      </c>
      <c r="AG15">
        <v>0.69599999999999995</v>
      </c>
      <c r="AH15">
        <v>2</v>
      </c>
      <c r="AI15">
        <v>64856221</v>
      </c>
      <c r="AJ15">
        <v>13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ROW(Source!A32)</f>
        <v>32</v>
      </c>
      <c r="B16">
        <v>64856231</v>
      </c>
      <c r="C16">
        <v>64856218</v>
      </c>
      <c r="D16">
        <v>29172497</v>
      </c>
      <c r="E16">
        <v>1</v>
      </c>
      <c r="F16">
        <v>1</v>
      </c>
      <c r="G16">
        <v>1</v>
      </c>
      <c r="H16">
        <v>2</v>
      </c>
      <c r="I16" t="s">
        <v>1112</v>
      </c>
      <c r="J16" t="s">
        <v>1113</v>
      </c>
      <c r="K16" t="s">
        <v>1114</v>
      </c>
      <c r="L16">
        <v>1368</v>
      </c>
      <c r="N16">
        <v>1011</v>
      </c>
      <c r="O16" t="s">
        <v>1106</v>
      </c>
      <c r="P16" t="s">
        <v>1106</v>
      </c>
      <c r="Q16">
        <v>1</v>
      </c>
      <c r="X16">
        <v>4.04</v>
      </c>
      <c r="Y16">
        <v>0</v>
      </c>
      <c r="Z16">
        <v>1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42</v>
      </c>
      <c r="AG16">
        <v>4.8479999999999999</v>
      </c>
      <c r="AH16">
        <v>2</v>
      </c>
      <c r="AI16">
        <v>64856222</v>
      </c>
      <c r="AJ16">
        <v>14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ROW(Source!A32)</f>
        <v>32</v>
      </c>
      <c r="B17">
        <v>64856232</v>
      </c>
      <c r="C17">
        <v>64856218</v>
      </c>
      <c r="D17">
        <v>29172543</v>
      </c>
      <c r="E17">
        <v>1</v>
      </c>
      <c r="F17">
        <v>1</v>
      </c>
      <c r="G17">
        <v>1</v>
      </c>
      <c r="H17">
        <v>2</v>
      </c>
      <c r="I17" t="s">
        <v>1115</v>
      </c>
      <c r="J17" t="s">
        <v>1116</v>
      </c>
      <c r="K17" t="s">
        <v>1117</v>
      </c>
      <c r="L17">
        <v>1368</v>
      </c>
      <c r="N17">
        <v>1011</v>
      </c>
      <c r="O17" t="s">
        <v>1106</v>
      </c>
      <c r="P17" t="s">
        <v>1106</v>
      </c>
      <c r="Q17">
        <v>1</v>
      </c>
      <c r="X17">
        <v>0.53</v>
      </c>
      <c r="Y17">
        <v>0</v>
      </c>
      <c r="Z17">
        <v>6.24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42</v>
      </c>
      <c r="AG17">
        <v>0.63600000000000001</v>
      </c>
      <c r="AH17">
        <v>2</v>
      </c>
      <c r="AI17">
        <v>64856223</v>
      </c>
      <c r="AJ17">
        <v>15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ROW(Source!A32)</f>
        <v>32</v>
      </c>
      <c r="B18">
        <v>64856233</v>
      </c>
      <c r="C18">
        <v>64856218</v>
      </c>
      <c r="D18">
        <v>29173718</v>
      </c>
      <c r="E18">
        <v>1</v>
      </c>
      <c r="F18">
        <v>1</v>
      </c>
      <c r="G18">
        <v>1</v>
      </c>
      <c r="H18">
        <v>2</v>
      </c>
      <c r="I18" t="s">
        <v>1118</v>
      </c>
      <c r="J18" t="s">
        <v>1119</v>
      </c>
      <c r="K18" t="s">
        <v>1120</v>
      </c>
      <c r="L18">
        <v>1368</v>
      </c>
      <c r="N18">
        <v>1011</v>
      </c>
      <c r="O18" t="s">
        <v>1106</v>
      </c>
      <c r="P18" t="s">
        <v>1106</v>
      </c>
      <c r="Q18">
        <v>1</v>
      </c>
      <c r="X18">
        <v>4.04</v>
      </c>
      <c r="Y18">
        <v>0</v>
      </c>
      <c r="Z18">
        <v>69.84</v>
      </c>
      <c r="AA18">
        <v>11.6</v>
      </c>
      <c r="AB18">
        <v>0</v>
      </c>
      <c r="AC18">
        <v>0</v>
      </c>
      <c r="AD18">
        <v>1</v>
      </c>
      <c r="AE18">
        <v>0</v>
      </c>
      <c r="AF18" t="s">
        <v>42</v>
      </c>
      <c r="AG18">
        <v>4.8479999999999999</v>
      </c>
      <c r="AH18">
        <v>2</v>
      </c>
      <c r="AI18">
        <v>64856224</v>
      </c>
      <c r="AJ18">
        <v>16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ROW(Source!A32)</f>
        <v>32</v>
      </c>
      <c r="B19">
        <v>64856234</v>
      </c>
      <c r="C19">
        <v>64856218</v>
      </c>
      <c r="D19">
        <v>29173724</v>
      </c>
      <c r="E19">
        <v>1</v>
      </c>
      <c r="F19">
        <v>1</v>
      </c>
      <c r="G19">
        <v>1</v>
      </c>
      <c r="H19">
        <v>2</v>
      </c>
      <c r="I19" t="s">
        <v>1121</v>
      </c>
      <c r="J19" t="s">
        <v>1122</v>
      </c>
      <c r="K19" t="s">
        <v>1123</v>
      </c>
      <c r="L19">
        <v>1368</v>
      </c>
      <c r="N19">
        <v>1011</v>
      </c>
      <c r="O19" t="s">
        <v>1106</v>
      </c>
      <c r="P19" t="s">
        <v>1106</v>
      </c>
      <c r="Q19">
        <v>1</v>
      </c>
      <c r="X19">
        <v>4.88</v>
      </c>
      <c r="Y19">
        <v>0</v>
      </c>
      <c r="Z19">
        <v>147.43</v>
      </c>
      <c r="AA19">
        <v>11.6</v>
      </c>
      <c r="AB19">
        <v>0</v>
      </c>
      <c r="AC19">
        <v>0</v>
      </c>
      <c r="AD19">
        <v>1</v>
      </c>
      <c r="AE19">
        <v>0</v>
      </c>
      <c r="AF19" t="s">
        <v>42</v>
      </c>
      <c r="AG19">
        <v>5.8559999999999999</v>
      </c>
      <c r="AH19">
        <v>2</v>
      </c>
      <c r="AI19">
        <v>64856225</v>
      </c>
      <c r="AJ19">
        <v>17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ROW(Source!A32)</f>
        <v>32</v>
      </c>
      <c r="B20">
        <v>64856235</v>
      </c>
      <c r="C20">
        <v>64856218</v>
      </c>
      <c r="D20">
        <v>29174954</v>
      </c>
      <c r="E20">
        <v>1</v>
      </c>
      <c r="F20">
        <v>1</v>
      </c>
      <c r="G20">
        <v>1</v>
      </c>
      <c r="H20">
        <v>2</v>
      </c>
      <c r="I20" t="s">
        <v>1124</v>
      </c>
      <c r="J20" t="s">
        <v>1125</v>
      </c>
      <c r="K20" t="s">
        <v>1126</v>
      </c>
      <c r="L20">
        <v>1368</v>
      </c>
      <c r="N20">
        <v>1011</v>
      </c>
      <c r="O20" t="s">
        <v>1106</v>
      </c>
      <c r="P20" t="s">
        <v>1106</v>
      </c>
      <c r="Q20">
        <v>1</v>
      </c>
      <c r="X20">
        <v>2.11</v>
      </c>
      <c r="Y20">
        <v>0</v>
      </c>
      <c r="Z20">
        <v>214.93</v>
      </c>
      <c r="AA20">
        <v>13.5</v>
      </c>
      <c r="AB20">
        <v>0</v>
      </c>
      <c r="AC20">
        <v>0</v>
      </c>
      <c r="AD20">
        <v>1</v>
      </c>
      <c r="AE20">
        <v>0</v>
      </c>
      <c r="AF20" t="s">
        <v>42</v>
      </c>
      <c r="AG20">
        <v>2.5319999999999996</v>
      </c>
      <c r="AH20">
        <v>2</v>
      </c>
      <c r="AI20">
        <v>64856226</v>
      </c>
      <c r="AJ20">
        <v>18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ROW(Source!A32)</f>
        <v>32</v>
      </c>
      <c r="B21">
        <v>64856236</v>
      </c>
      <c r="C21">
        <v>64856218</v>
      </c>
      <c r="D21">
        <v>29114247</v>
      </c>
      <c r="E21">
        <v>1</v>
      </c>
      <c r="F21">
        <v>1</v>
      </c>
      <c r="G21">
        <v>1</v>
      </c>
      <c r="H21">
        <v>3</v>
      </c>
      <c r="I21" t="s">
        <v>1022</v>
      </c>
      <c r="J21" t="s">
        <v>1024</v>
      </c>
      <c r="K21" t="s">
        <v>1023</v>
      </c>
      <c r="L21">
        <v>1348</v>
      </c>
      <c r="N21">
        <v>1009</v>
      </c>
      <c r="O21" t="s">
        <v>36</v>
      </c>
      <c r="P21" t="s">
        <v>36</v>
      </c>
      <c r="Q21">
        <v>1000</v>
      </c>
      <c r="X21">
        <v>0</v>
      </c>
      <c r="Y21">
        <v>9040.01</v>
      </c>
      <c r="Z21">
        <v>0</v>
      </c>
      <c r="AA21">
        <v>0</v>
      </c>
      <c r="AB21">
        <v>0</v>
      </c>
      <c r="AC21">
        <v>1</v>
      </c>
      <c r="AD21">
        <v>0</v>
      </c>
      <c r="AE21">
        <v>0</v>
      </c>
      <c r="AF21" t="s">
        <v>3</v>
      </c>
      <c r="AG21">
        <v>0</v>
      </c>
      <c r="AH21">
        <v>3</v>
      </c>
      <c r="AI21">
        <v>-1</v>
      </c>
      <c r="AJ21" t="s">
        <v>3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ROW(Source!A32)</f>
        <v>32</v>
      </c>
      <c r="B22">
        <v>64856237</v>
      </c>
      <c r="C22">
        <v>64856218</v>
      </c>
      <c r="D22">
        <v>29121544</v>
      </c>
      <c r="E22">
        <v>1</v>
      </c>
      <c r="F22">
        <v>1</v>
      </c>
      <c r="G22">
        <v>1</v>
      </c>
      <c r="H22">
        <v>3</v>
      </c>
      <c r="I22" t="s">
        <v>1707</v>
      </c>
      <c r="J22" t="s">
        <v>1708</v>
      </c>
      <c r="K22" t="s">
        <v>1709</v>
      </c>
      <c r="L22">
        <v>1354</v>
      </c>
      <c r="N22">
        <v>1010</v>
      </c>
      <c r="O22" t="s">
        <v>438</v>
      </c>
      <c r="P22" t="s">
        <v>438</v>
      </c>
      <c r="Q22">
        <v>1</v>
      </c>
      <c r="X22">
        <v>0</v>
      </c>
      <c r="Y22">
        <v>0</v>
      </c>
      <c r="Z22">
        <v>0</v>
      </c>
      <c r="AA22">
        <v>0</v>
      </c>
      <c r="AB22">
        <v>0</v>
      </c>
      <c r="AC22">
        <v>1</v>
      </c>
      <c r="AD22">
        <v>0</v>
      </c>
      <c r="AE22">
        <v>0</v>
      </c>
      <c r="AF22" t="s">
        <v>3</v>
      </c>
      <c r="AG22">
        <v>0</v>
      </c>
      <c r="AH22">
        <v>3</v>
      </c>
      <c r="AI22">
        <v>-1</v>
      </c>
      <c r="AJ22" t="s">
        <v>3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ROW(Source!A32)</f>
        <v>32</v>
      </c>
      <c r="B23">
        <v>64856238</v>
      </c>
      <c r="C23">
        <v>64856218</v>
      </c>
      <c r="D23">
        <v>29129062</v>
      </c>
      <c r="E23">
        <v>1</v>
      </c>
      <c r="F23">
        <v>1</v>
      </c>
      <c r="G23">
        <v>1</v>
      </c>
      <c r="H23">
        <v>3</v>
      </c>
      <c r="I23" t="s">
        <v>1127</v>
      </c>
      <c r="J23" t="s">
        <v>1128</v>
      </c>
      <c r="K23" t="s">
        <v>1129</v>
      </c>
      <c r="L23">
        <v>1348</v>
      </c>
      <c r="N23">
        <v>1009</v>
      </c>
      <c r="O23" t="s">
        <v>36</v>
      </c>
      <c r="P23" t="s">
        <v>36</v>
      </c>
      <c r="Q23">
        <v>1000</v>
      </c>
      <c r="X23">
        <v>1.03</v>
      </c>
      <c r="Y23">
        <v>9600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3</v>
      </c>
      <c r="AG23">
        <v>1.03</v>
      </c>
      <c r="AH23">
        <v>2</v>
      </c>
      <c r="AI23">
        <v>64856227</v>
      </c>
      <c r="AJ23">
        <v>19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ROW(Source!A33)</f>
        <v>33</v>
      </c>
      <c r="B24">
        <v>64856228</v>
      </c>
      <c r="C24">
        <v>64856218</v>
      </c>
      <c r="D24">
        <v>18413627</v>
      </c>
      <c r="E24">
        <v>1</v>
      </c>
      <c r="F24">
        <v>1</v>
      </c>
      <c r="G24">
        <v>1</v>
      </c>
      <c r="H24">
        <v>1</v>
      </c>
      <c r="I24" t="s">
        <v>1110</v>
      </c>
      <c r="J24" t="s">
        <v>3</v>
      </c>
      <c r="K24" t="s">
        <v>1111</v>
      </c>
      <c r="L24">
        <v>1369</v>
      </c>
      <c r="N24">
        <v>1013</v>
      </c>
      <c r="O24" t="s">
        <v>1100</v>
      </c>
      <c r="P24" t="s">
        <v>1100</v>
      </c>
      <c r="Q24">
        <v>1</v>
      </c>
      <c r="X24">
        <v>32.75</v>
      </c>
      <c r="Y24">
        <v>0</v>
      </c>
      <c r="Z24">
        <v>0</v>
      </c>
      <c r="AA24">
        <v>0</v>
      </c>
      <c r="AB24">
        <v>9.92</v>
      </c>
      <c r="AC24">
        <v>0</v>
      </c>
      <c r="AD24">
        <v>1</v>
      </c>
      <c r="AE24">
        <v>1</v>
      </c>
      <c r="AF24" t="s">
        <v>42</v>
      </c>
      <c r="AG24">
        <v>39.299999999999997</v>
      </c>
      <c r="AH24">
        <v>2</v>
      </c>
      <c r="AI24">
        <v>64856219</v>
      </c>
      <c r="AJ24">
        <v>20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ROW(Source!A33)</f>
        <v>33</v>
      </c>
      <c r="B25">
        <v>64856229</v>
      </c>
      <c r="C25">
        <v>64856218</v>
      </c>
      <c r="D25">
        <v>121548</v>
      </c>
      <c r="E25">
        <v>1</v>
      </c>
      <c r="F25">
        <v>1</v>
      </c>
      <c r="G25">
        <v>1</v>
      </c>
      <c r="H25">
        <v>1</v>
      </c>
      <c r="I25" t="s">
        <v>44</v>
      </c>
      <c r="J25" t="s">
        <v>3</v>
      </c>
      <c r="K25" t="s">
        <v>1101</v>
      </c>
      <c r="L25">
        <v>608254</v>
      </c>
      <c r="N25">
        <v>1013</v>
      </c>
      <c r="O25" t="s">
        <v>1102</v>
      </c>
      <c r="P25" t="s">
        <v>1102</v>
      </c>
      <c r="Q25">
        <v>1</v>
      </c>
      <c r="X25">
        <v>9.5</v>
      </c>
      <c r="Y25">
        <v>0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2</v>
      </c>
      <c r="AF25" t="s">
        <v>42</v>
      </c>
      <c r="AG25">
        <v>11.4</v>
      </c>
      <c r="AH25">
        <v>2</v>
      </c>
      <c r="AI25">
        <v>64856220</v>
      </c>
      <c r="AJ25">
        <v>21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ROW(Source!A33)</f>
        <v>33</v>
      </c>
      <c r="B26">
        <v>64856230</v>
      </c>
      <c r="C26">
        <v>64856218</v>
      </c>
      <c r="D26">
        <v>29172380</v>
      </c>
      <c r="E26">
        <v>1</v>
      </c>
      <c r="F26">
        <v>1</v>
      </c>
      <c r="G26">
        <v>1</v>
      </c>
      <c r="H26">
        <v>2</v>
      </c>
      <c r="I26" t="s">
        <v>1103</v>
      </c>
      <c r="J26" t="s">
        <v>1104</v>
      </c>
      <c r="K26" t="s">
        <v>1105</v>
      </c>
      <c r="L26">
        <v>1368</v>
      </c>
      <c r="N26">
        <v>1011</v>
      </c>
      <c r="O26" t="s">
        <v>1106</v>
      </c>
      <c r="P26" t="s">
        <v>1106</v>
      </c>
      <c r="Q26">
        <v>1</v>
      </c>
      <c r="X26">
        <v>0.57999999999999996</v>
      </c>
      <c r="Y26">
        <v>0</v>
      </c>
      <c r="Z26">
        <v>163.49</v>
      </c>
      <c r="AA26">
        <v>13.5</v>
      </c>
      <c r="AB26">
        <v>0</v>
      </c>
      <c r="AC26">
        <v>0</v>
      </c>
      <c r="AD26">
        <v>1</v>
      </c>
      <c r="AE26">
        <v>0</v>
      </c>
      <c r="AF26" t="s">
        <v>42</v>
      </c>
      <c r="AG26">
        <v>0.69599999999999995</v>
      </c>
      <c r="AH26">
        <v>2</v>
      </c>
      <c r="AI26">
        <v>64856221</v>
      </c>
      <c r="AJ26">
        <v>22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ROW(Source!A33)</f>
        <v>33</v>
      </c>
      <c r="B27">
        <v>64856231</v>
      </c>
      <c r="C27">
        <v>64856218</v>
      </c>
      <c r="D27">
        <v>29172497</v>
      </c>
      <c r="E27">
        <v>1</v>
      </c>
      <c r="F27">
        <v>1</v>
      </c>
      <c r="G27">
        <v>1</v>
      </c>
      <c r="H27">
        <v>2</v>
      </c>
      <c r="I27" t="s">
        <v>1112</v>
      </c>
      <c r="J27" t="s">
        <v>1113</v>
      </c>
      <c r="K27" t="s">
        <v>1114</v>
      </c>
      <c r="L27">
        <v>1368</v>
      </c>
      <c r="N27">
        <v>1011</v>
      </c>
      <c r="O27" t="s">
        <v>1106</v>
      </c>
      <c r="P27" t="s">
        <v>1106</v>
      </c>
      <c r="Q27">
        <v>1</v>
      </c>
      <c r="X27">
        <v>4.04</v>
      </c>
      <c r="Y27">
        <v>0</v>
      </c>
      <c r="Z27">
        <v>1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42</v>
      </c>
      <c r="AG27">
        <v>4.8479999999999999</v>
      </c>
      <c r="AH27">
        <v>2</v>
      </c>
      <c r="AI27">
        <v>64856222</v>
      </c>
      <c r="AJ27">
        <v>23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ROW(Source!A33)</f>
        <v>33</v>
      </c>
      <c r="B28">
        <v>64856232</v>
      </c>
      <c r="C28">
        <v>64856218</v>
      </c>
      <c r="D28">
        <v>29172543</v>
      </c>
      <c r="E28">
        <v>1</v>
      </c>
      <c r="F28">
        <v>1</v>
      </c>
      <c r="G28">
        <v>1</v>
      </c>
      <c r="H28">
        <v>2</v>
      </c>
      <c r="I28" t="s">
        <v>1115</v>
      </c>
      <c r="J28" t="s">
        <v>1116</v>
      </c>
      <c r="K28" t="s">
        <v>1117</v>
      </c>
      <c r="L28">
        <v>1368</v>
      </c>
      <c r="N28">
        <v>1011</v>
      </c>
      <c r="O28" t="s">
        <v>1106</v>
      </c>
      <c r="P28" t="s">
        <v>1106</v>
      </c>
      <c r="Q28">
        <v>1</v>
      </c>
      <c r="X28">
        <v>0.53</v>
      </c>
      <c r="Y28">
        <v>0</v>
      </c>
      <c r="Z28">
        <v>6.24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42</v>
      </c>
      <c r="AG28">
        <v>0.63600000000000001</v>
      </c>
      <c r="AH28">
        <v>2</v>
      </c>
      <c r="AI28">
        <v>64856223</v>
      </c>
      <c r="AJ28">
        <v>24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ROW(Source!A33)</f>
        <v>33</v>
      </c>
      <c r="B29">
        <v>64856233</v>
      </c>
      <c r="C29">
        <v>64856218</v>
      </c>
      <c r="D29">
        <v>29173718</v>
      </c>
      <c r="E29">
        <v>1</v>
      </c>
      <c r="F29">
        <v>1</v>
      </c>
      <c r="G29">
        <v>1</v>
      </c>
      <c r="H29">
        <v>2</v>
      </c>
      <c r="I29" t="s">
        <v>1118</v>
      </c>
      <c r="J29" t="s">
        <v>1119</v>
      </c>
      <c r="K29" t="s">
        <v>1120</v>
      </c>
      <c r="L29">
        <v>1368</v>
      </c>
      <c r="N29">
        <v>1011</v>
      </c>
      <c r="O29" t="s">
        <v>1106</v>
      </c>
      <c r="P29" t="s">
        <v>1106</v>
      </c>
      <c r="Q29">
        <v>1</v>
      </c>
      <c r="X29">
        <v>4.04</v>
      </c>
      <c r="Y29">
        <v>0</v>
      </c>
      <c r="Z29">
        <v>69.84</v>
      </c>
      <c r="AA29">
        <v>11.6</v>
      </c>
      <c r="AB29">
        <v>0</v>
      </c>
      <c r="AC29">
        <v>0</v>
      </c>
      <c r="AD29">
        <v>1</v>
      </c>
      <c r="AE29">
        <v>0</v>
      </c>
      <c r="AF29" t="s">
        <v>42</v>
      </c>
      <c r="AG29">
        <v>4.8479999999999999</v>
      </c>
      <c r="AH29">
        <v>2</v>
      </c>
      <c r="AI29">
        <v>64856224</v>
      </c>
      <c r="AJ29">
        <v>25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ROW(Source!A33)</f>
        <v>33</v>
      </c>
      <c r="B30">
        <v>64856234</v>
      </c>
      <c r="C30">
        <v>64856218</v>
      </c>
      <c r="D30">
        <v>29173724</v>
      </c>
      <c r="E30">
        <v>1</v>
      </c>
      <c r="F30">
        <v>1</v>
      </c>
      <c r="G30">
        <v>1</v>
      </c>
      <c r="H30">
        <v>2</v>
      </c>
      <c r="I30" t="s">
        <v>1121</v>
      </c>
      <c r="J30" t="s">
        <v>1122</v>
      </c>
      <c r="K30" t="s">
        <v>1123</v>
      </c>
      <c r="L30">
        <v>1368</v>
      </c>
      <c r="N30">
        <v>1011</v>
      </c>
      <c r="O30" t="s">
        <v>1106</v>
      </c>
      <c r="P30" t="s">
        <v>1106</v>
      </c>
      <c r="Q30">
        <v>1</v>
      </c>
      <c r="X30">
        <v>4.88</v>
      </c>
      <c r="Y30">
        <v>0</v>
      </c>
      <c r="Z30">
        <v>147.43</v>
      </c>
      <c r="AA30">
        <v>11.6</v>
      </c>
      <c r="AB30">
        <v>0</v>
      </c>
      <c r="AC30">
        <v>0</v>
      </c>
      <c r="AD30">
        <v>1</v>
      </c>
      <c r="AE30">
        <v>0</v>
      </c>
      <c r="AF30" t="s">
        <v>42</v>
      </c>
      <c r="AG30">
        <v>5.8559999999999999</v>
      </c>
      <c r="AH30">
        <v>2</v>
      </c>
      <c r="AI30">
        <v>64856225</v>
      </c>
      <c r="AJ30">
        <v>26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ROW(Source!A33)</f>
        <v>33</v>
      </c>
      <c r="B31">
        <v>64856235</v>
      </c>
      <c r="C31">
        <v>64856218</v>
      </c>
      <c r="D31">
        <v>29174954</v>
      </c>
      <c r="E31">
        <v>1</v>
      </c>
      <c r="F31">
        <v>1</v>
      </c>
      <c r="G31">
        <v>1</v>
      </c>
      <c r="H31">
        <v>2</v>
      </c>
      <c r="I31" t="s">
        <v>1124</v>
      </c>
      <c r="J31" t="s">
        <v>1125</v>
      </c>
      <c r="K31" t="s">
        <v>1126</v>
      </c>
      <c r="L31">
        <v>1368</v>
      </c>
      <c r="N31">
        <v>1011</v>
      </c>
      <c r="O31" t="s">
        <v>1106</v>
      </c>
      <c r="P31" t="s">
        <v>1106</v>
      </c>
      <c r="Q31">
        <v>1</v>
      </c>
      <c r="X31">
        <v>2.11</v>
      </c>
      <c r="Y31">
        <v>0</v>
      </c>
      <c r="Z31">
        <v>214.93</v>
      </c>
      <c r="AA31">
        <v>13.5</v>
      </c>
      <c r="AB31">
        <v>0</v>
      </c>
      <c r="AC31">
        <v>0</v>
      </c>
      <c r="AD31">
        <v>1</v>
      </c>
      <c r="AE31">
        <v>0</v>
      </c>
      <c r="AF31" t="s">
        <v>42</v>
      </c>
      <c r="AG31">
        <v>2.5319999999999996</v>
      </c>
      <c r="AH31">
        <v>2</v>
      </c>
      <c r="AI31">
        <v>64856226</v>
      </c>
      <c r="AJ31">
        <v>27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ROW(Source!A33)</f>
        <v>33</v>
      </c>
      <c r="B32">
        <v>64856236</v>
      </c>
      <c r="C32">
        <v>64856218</v>
      </c>
      <c r="D32">
        <v>29114247</v>
      </c>
      <c r="E32">
        <v>1</v>
      </c>
      <c r="F32">
        <v>1</v>
      </c>
      <c r="G32">
        <v>1</v>
      </c>
      <c r="H32">
        <v>3</v>
      </c>
      <c r="I32" t="s">
        <v>1022</v>
      </c>
      <c r="J32" t="s">
        <v>1024</v>
      </c>
      <c r="K32" t="s">
        <v>1023</v>
      </c>
      <c r="L32">
        <v>1348</v>
      </c>
      <c r="N32">
        <v>1009</v>
      </c>
      <c r="O32" t="s">
        <v>36</v>
      </c>
      <c r="P32" t="s">
        <v>36</v>
      </c>
      <c r="Q32">
        <v>1000</v>
      </c>
      <c r="X32">
        <v>0</v>
      </c>
      <c r="Y32">
        <v>9040.01</v>
      </c>
      <c r="Z32">
        <v>0</v>
      </c>
      <c r="AA32">
        <v>0</v>
      </c>
      <c r="AB32">
        <v>0</v>
      </c>
      <c r="AC32">
        <v>1</v>
      </c>
      <c r="AD32">
        <v>0</v>
      </c>
      <c r="AE32">
        <v>0</v>
      </c>
      <c r="AF32" t="s">
        <v>3</v>
      </c>
      <c r="AG32">
        <v>0</v>
      </c>
      <c r="AH32">
        <v>3</v>
      </c>
      <c r="AI32">
        <v>-1</v>
      </c>
      <c r="AJ32" t="s">
        <v>3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ROW(Source!A33)</f>
        <v>33</v>
      </c>
      <c r="B33">
        <v>64856237</v>
      </c>
      <c r="C33">
        <v>64856218</v>
      </c>
      <c r="D33">
        <v>29121544</v>
      </c>
      <c r="E33">
        <v>1</v>
      </c>
      <c r="F33">
        <v>1</v>
      </c>
      <c r="G33">
        <v>1</v>
      </c>
      <c r="H33">
        <v>3</v>
      </c>
      <c r="I33" t="s">
        <v>1707</v>
      </c>
      <c r="J33" t="s">
        <v>1708</v>
      </c>
      <c r="K33" t="s">
        <v>1709</v>
      </c>
      <c r="L33">
        <v>1354</v>
      </c>
      <c r="N33">
        <v>1010</v>
      </c>
      <c r="O33" t="s">
        <v>438</v>
      </c>
      <c r="P33" t="s">
        <v>438</v>
      </c>
      <c r="Q33">
        <v>1</v>
      </c>
      <c r="X33">
        <v>0</v>
      </c>
      <c r="Y33">
        <v>0</v>
      </c>
      <c r="Z33">
        <v>0</v>
      </c>
      <c r="AA33">
        <v>0</v>
      </c>
      <c r="AB33">
        <v>0</v>
      </c>
      <c r="AC33">
        <v>1</v>
      </c>
      <c r="AD33">
        <v>0</v>
      </c>
      <c r="AE33">
        <v>0</v>
      </c>
      <c r="AF33" t="s">
        <v>3</v>
      </c>
      <c r="AG33">
        <v>0</v>
      </c>
      <c r="AH33">
        <v>3</v>
      </c>
      <c r="AI33">
        <v>-1</v>
      </c>
      <c r="AJ33" t="s">
        <v>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ROW(Source!A33)</f>
        <v>33</v>
      </c>
      <c r="B34">
        <v>64856238</v>
      </c>
      <c r="C34">
        <v>64856218</v>
      </c>
      <c r="D34">
        <v>29129062</v>
      </c>
      <c r="E34">
        <v>1</v>
      </c>
      <c r="F34">
        <v>1</v>
      </c>
      <c r="G34">
        <v>1</v>
      </c>
      <c r="H34">
        <v>3</v>
      </c>
      <c r="I34" t="s">
        <v>1127</v>
      </c>
      <c r="J34" t="s">
        <v>1128</v>
      </c>
      <c r="K34" t="s">
        <v>1129</v>
      </c>
      <c r="L34">
        <v>1348</v>
      </c>
      <c r="N34">
        <v>1009</v>
      </c>
      <c r="O34" t="s">
        <v>36</v>
      </c>
      <c r="P34" t="s">
        <v>36</v>
      </c>
      <c r="Q34">
        <v>1000</v>
      </c>
      <c r="X34">
        <v>1.03</v>
      </c>
      <c r="Y34">
        <v>9600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3</v>
      </c>
      <c r="AG34">
        <v>1.03</v>
      </c>
      <c r="AH34">
        <v>2</v>
      </c>
      <c r="AI34">
        <v>64856227</v>
      </c>
      <c r="AJ34">
        <v>28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ROW(Source!A73)</f>
        <v>73</v>
      </c>
      <c r="B35">
        <v>64856249</v>
      </c>
      <c r="C35">
        <v>64856241</v>
      </c>
      <c r="D35">
        <v>18408291</v>
      </c>
      <c r="E35">
        <v>1</v>
      </c>
      <c r="F35">
        <v>1</v>
      </c>
      <c r="G35">
        <v>1</v>
      </c>
      <c r="H35">
        <v>1</v>
      </c>
      <c r="I35" t="s">
        <v>1130</v>
      </c>
      <c r="J35" t="s">
        <v>3</v>
      </c>
      <c r="K35" t="s">
        <v>1131</v>
      </c>
      <c r="L35">
        <v>1369</v>
      </c>
      <c r="N35">
        <v>1013</v>
      </c>
      <c r="O35" t="s">
        <v>1100</v>
      </c>
      <c r="P35" t="s">
        <v>1100</v>
      </c>
      <c r="Q35">
        <v>1</v>
      </c>
      <c r="X35">
        <v>2.4</v>
      </c>
      <c r="Y35">
        <v>0</v>
      </c>
      <c r="Z35">
        <v>0</v>
      </c>
      <c r="AA35">
        <v>0</v>
      </c>
      <c r="AB35">
        <v>8.17</v>
      </c>
      <c r="AC35">
        <v>0</v>
      </c>
      <c r="AD35">
        <v>1</v>
      </c>
      <c r="AE35">
        <v>1</v>
      </c>
      <c r="AF35" t="s">
        <v>3</v>
      </c>
      <c r="AG35">
        <v>2.4</v>
      </c>
      <c r="AH35">
        <v>2</v>
      </c>
      <c r="AI35">
        <v>64856242</v>
      </c>
      <c r="AJ35">
        <v>29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ROW(Source!A73)</f>
        <v>73</v>
      </c>
      <c r="B36">
        <v>64856250</v>
      </c>
      <c r="C36">
        <v>64856241</v>
      </c>
      <c r="D36">
        <v>121548</v>
      </c>
      <c r="E36">
        <v>1</v>
      </c>
      <c r="F36">
        <v>1</v>
      </c>
      <c r="G36">
        <v>1</v>
      </c>
      <c r="H36">
        <v>1</v>
      </c>
      <c r="I36" t="s">
        <v>44</v>
      </c>
      <c r="J36" t="s">
        <v>3</v>
      </c>
      <c r="K36" t="s">
        <v>1101</v>
      </c>
      <c r="L36">
        <v>608254</v>
      </c>
      <c r="N36">
        <v>1013</v>
      </c>
      <c r="O36" t="s">
        <v>1102</v>
      </c>
      <c r="P36" t="s">
        <v>1102</v>
      </c>
      <c r="Q36">
        <v>1</v>
      </c>
      <c r="X36">
        <v>0.54</v>
      </c>
      <c r="Y36">
        <v>0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2</v>
      </c>
      <c r="AF36" t="s">
        <v>3</v>
      </c>
      <c r="AG36">
        <v>0.54</v>
      </c>
      <c r="AH36">
        <v>2</v>
      </c>
      <c r="AI36">
        <v>64856243</v>
      </c>
      <c r="AJ36">
        <v>30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ROW(Source!A73)</f>
        <v>73</v>
      </c>
      <c r="B37">
        <v>64856251</v>
      </c>
      <c r="C37">
        <v>64856241</v>
      </c>
      <c r="D37">
        <v>29172599</v>
      </c>
      <c r="E37">
        <v>1</v>
      </c>
      <c r="F37">
        <v>1</v>
      </c>
      <c r="G37">
        <v>1</v>
      </c>
      <c r="H37">
        <v>2</v>
      </c>
      <c r="I37" t="s">
        <v>1132</v>
      </c>
      <c r="J37" t="s">
        <v>1133</v>
      </c>
      <c r="K37" t="s">
        <v>1134</v>
      </c>
      <c r="L37">
        <v>1368</v>
      </c>
      <c r="N37">
        <v>1011</v>
      </c>
      <c r="O37" t="s">
        <v>1106</v>
      </c>
      <c r="P37" t="s">
        <v>1106</v>
      </c>
      <c r="Q37">
        <v>1</v>
      </c>
      <c r="X37">
        <v>0.08</v>
      </c>
      <c r="Y37">
        <v>0</v>
      </c>
      <c r="Z37">
        <v>133.13</v>
      </c>
      <c r="AA37">
        <v>11.6</v>
      </c>
      <c r="AB37">
        <v>0</v>
      </c>
      <c r="AC37">
        <v>0</v>
      </c>
      <c r="AD37">
        <v>1</v>
      </c>
      <c r="AE37">
        <v>0</v>
      </c>
      <c r="AF37" t="s">
        <v>3</v>
      </c>
      <c r="AG37">
        <v>0.08</v>
      </c>
      <c r="AH37">
        <v>2</v>
      </c>
      <c r="AI37">
        <v>64856244</v>
      </c>
      <c r="AJ37">
        <v>31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ROW(Source!A73)</f>
        <v>73</v>
      </c>
      <c r="B38">
        <v>64856252</v>
      </c>
      <c r="C38">
        <v>64856241</v>
      </c>
      <c r="D38">
        <v>29172710</v>
      </c>
      <c r="E38">
        <v>1</v>
      </c>
      <c r="F38">
        <v>1</v>
      </c>
      <c r="G38">
        <v>1</v>
      </c>
      <c r="H38">
        <v>2</v>
      </c>
      <c r="I38" t="s">
        <v>1135</v>
      </c>
      <c r="J38" t="s">
        <v>1136</v>
      </c>
      <c r="K38" t="s">
        <v>1137</v>
      </c>
      <c r="L38">
        <v>1368</v>
      </c>
      <c r="N38">
        <v>1011</v>
      </c>
      <c r="O38" t="s">
        <v>1106</v>
      </c>
      <c r="P38" t="s">
        <v>1106</v>
      </c>
      <c r="Q38">
        <v>1</v>
      </c>
      <c r="X38">
        <v>0.46</v>
      </c>
      <c r="Y38">
        <v>0</v>
      </c>
      <c r="Z38">
        <v>46.56</v>
      </c>
      <c r="AA38">
        <v>10.06</v>
      </c>
      <c r="AB38">
        <v>0</v>
      </c>
      <c r="AC38">
        <v>0</v>
      </c>
      <c r="AD38">
        <v>1</v>
      </c>
      <c r="AE38">
        <v>0</v>
      </c>
      <c r="AF38" t="s">
        <v>3</v>
      </c>
      <c r="AG38">
        <v>0.46</v>
      </c>
      <c r="AH38">
        <v>2</v>
      </c>
      <c r="AI38">
        <v>64856245</v>
      </c>
      <c r="AJ38">
        <v>32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ROW(Source!A73)</f>
        <v>73</v>
      </c>
      <c r="B39">
        <v>64856253</v>
      </c>
      <c r="C39">
        <v>64856241</v>
      </c>
      <c r="D39">
        <v>29174559</v>
      </c>
      <c r="E39">
        <v>1</v>
      </c>
      <c r="F39">
        <v>1</v>
      </c>
      <c r="G39">
        <v>1</v>
      </c>
      <c r="H39">
        <v>2</v>
      </c>
      <c r="I39" t="s">
        <v>1138</v>
      </c>
      <c r="J39" t="s">
        <v>1139</v>
      </c>
      <c r="K39" t="s">
        <v>1140</v>
      </c>
      <c r="L39">
        <v>1368</v>
      </c>
      <c r="N39">
        <v>1011</v>
      </c>
      <c r="O39" t="s">
        <v>1106</v>
      </c>
      <c r="P39" t="s">
        <v>1106</v>
      </c>
      <c r="Q39">
        <v>1</v>
      </c>
      <c r="X39">
        <v>0.92</v>
      </c>
      <c r="Y39">
        <v>0</v>
      </c>
      <c r="Z39">
        <v>0.55000000000000004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3</v>
      </c>
      <c r="AG39">
        <v>0.92</v>
      </c>
      <c r="AH39">
        <v>2</v>
      </c>
      <c r="AI39">
        <v>64856246</v>
      </c>
      <c r="AJ39">
        <v>33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ROW(Source!A73)</f>
        <v>73</v>
      </c>
      <c r="B40">
        <v>64856254</v>
      </c>
      <c r="C40">
        <v>64856241</v>
      </c>
      <c r="D40">
        <v>29149513</v>
      </c>
      <c r="E40">
        <v>1</v>
      </c>
      <c r="F40">
        <v>1</v>
      </c>
      <c r="G40">
        <v>1</v>
      </c>
      <c r="H40">
        <v>3</v>
      </c>
      <c r="I40" t="s">
        <v>126</v>
      </c>
      <c r="J40" t="s">
        <v>129</v>
      </c>
      <c r="K40" t="s">
        <v>127</v>
      </c>
      <c r="L40">
        <v>1339</v>
      </c>
      <c r="N40">
        <v>1007</v>
      </c>
      <c r="O40" t="s">
        <v>128</v>
      </c>
      <c r="P40" t="s">
        <v>128</v>
      </c>
      <c r="Q40">
        <v>1</v>
      </c>
      <c r="X40">
        <v>1.3</v>
      </c>
      <c r="Y40">
        <v>131.08000000000001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3</v>
      </c>
      <c r="AG40">
        <v>1.3</v>
      </c>
      <c r="AH40">
        <v>2</v>
      </c>
      <c r="AI40">
        <v>64856247</v>
      </c>
      <c r="AJ40">
        <v>34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ROW(Source!A73)</f>
        <v>73</v>
      </c>
      <c r="B41">
        <v>64856255</v>
      </c>
      <c r="C41">
        <v>64856241</v>
      </c>
      <c r="D41">
        <v>29150040</v>
      </c>
      <c r="E41">
        <v>1</v>
      </c>
      <c r="F41">
        <v>1</v>
      </c>
      <c r="G41">
        <v>1</v>
      </c>
      <c r="H41">
        <v>3</v>
      </c>
      <c r="I41" t="s">
        <v>1141</v>
      </c>
      <c r="J41" t="s">
        <v>1142</v>
      </c>
      <c r="K41" t="s">
        <v>1143</v>
      </c>
      <c r="L41">
        <v>1339</v>
      </c>
      <c r="N41">
        <v>1007</v>
      </c>
      <c r="O41" t="s">
        <v>128</v>
      </c>
      <c r="P41" t="s">
        <v>128</v>
      </c>
      <c r="Q41">
        <v>1</v>
      </c>
      <c r="X41">
        <v>0.15</v>
      </c>
      <c r="Y41">
        <v>2.44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3</v>
      </c>
      <c r="AG41">
        <v>0.15</v>
      </c>
      <c r="AH41">
        <v>2</v>
      </c>
      <c r="AI41">
        <v>64856248</v>
      </c>
      <c r="AJ41">
        <v>35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ROW(Source!A74)</f>
        <v>74</v>
      </c>
      <c r="B42">
        <v>64856249</v>
      </c>
      <c r="C42">
        <v>64856241</v>
      </c>
      <c r="D42">
        <v>18408291</v>
      </c>
      <c r="E42">
        <v>1</v>
      </c>
      <c r="F42">
        <v>1</v>
      </c>
      <c r="G42">
        <v>1</v>
      </c>
      <c r="H42">
        <v>1</v>
      </c>
      <c r="I42" t="s">
        <v>1130</v>
      </c>
      <c r="J42" t="s">
        <v>3</v>
      </c>
      <c r="K42" t="s">
        <v>1131</v>
      </c>
      <c r="L42">
        <v>1369</v>
      </c>
      <c r="N42">
        <v>1013</v>
      </c>
      <c r="O42" t="s">
        <v>1100</v>
      </c>
      <c r="P42" t="s">
        <v>1100</v>
      </c>
      <c r="Q42">
        <v>1</v>
      </c>
      <c r="X42">
        <v>2.4</v>
      </c>
      <c r="Y42">
        <v>0</v>
      </c>
      <c r="Z42">
        <v>0</v>
      </c>
      <c r="AA42">
        <v>0</v>
      </c>
      <c r="AB42">
        <v>8.17</v>
      </c>
      <c r="AC42">
        <v>0</v>
      </c>
      <c r="AD42">
        <v>1</v>
      </c>
      <c r="AE42">
        <v>1</v>
      </c>
      <c r="AF42" t="s">
        <v>3</v>
      </c>
      <c r="AG42">
        <v>2.4</v>
      </c>
      <c r="AH42">
        <v>2</v>
      </c>
      <c r="AI42">
        <v>64856242</v>
      </c>
      <c r="AJ42">
        <v>36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ROW(Source!A74)</f>
        <v>74</v>
      </c>
      <c r="B43">
        <v>64856250</v>
      </c>
      <c r="C43">
        <v>64856241</v>
      </c>
      <c r="D43">
        <v>121548</v>
      </c>
      <c r="E43">
        <v>1</v>
      </c>
      <c r="F43">
        <v>1</v>
      </c>
      <c r="G43">
        <v>1</v>
      </c>
      <c r="H43">
        <v>1</v>
      </c>
      <c r="I43" t="s">
        <v>44</v>
      </c>
      <c r="J43" t="s">
        <v>3</v>
      </c>
      <c r="K43" t="s">
        <v>1101</v>
      </c>
      <c r="L43">
        <v>608254</v>
      </c>
      <c r="N43">
        <v>1013</v>
      </c>
      <c r="O43" t="s">
        <v>1102</v>
      </c>
      <c r="P43" t="s">
        <v>1102</v>
      </c>
      <c r="Q43">
        <v>1</v>
      </c>
      <c r="X43">
        <v>0.54</v>
      </c>
      <c r="Y43">
        <v>0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2</v>
      </c>
      <c r="AF43" t="s">
        <v>3</v>
      </c>
      <c r="AG43">
        <v>0.54</v>
      </c>
      <c r="AH43">
        <v>2</v>
      </c>
      <c r="AI43">
        <v>64856243</v>
      </c>
      <c r="AJ43">
        <v>37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ROW(Source!A74)</f>
        <v>74</v>
      </c>
      <c r="B44">
        <v>64856251</v>
      </c>
      <c r="C44">
        <v>64856241</v>
      </c>
      <c r="D44">
        <v>29172599</v>
      </c>
      <c r="E44">
        <v>1</v>
      </c>
      <c r="F44">
        <v>1</v>
      </c>
      <c r="G44">
        <v>1</v>
      </c>
      <c r="H44">
        <v>2</v>
      </c>
      <c r="I44" t="s">
        <v>1132</v>
      </c>
      <c r="J44" t="s">
        <v>1133</v>
      </c>
      <c r="K44" t="s">
        <v>1134</v>
      </c>
      <c r="L44">
        <v>1368</v>
      </c>
      <c r="N44">
        <v>1011</v>
      </c>
      <c r="O44" t="s">
        <v>1106</v>
      </c>
      <c r="P44" t="s">
        <v>1106</v>
      </c>
      <c r="Q44">
        <v>1</v>
      </c>
      <c r="X44">
        <v>0.08</v>
      </c>
      <c r="Y44">
        <v>0</v>
      </c>
      <c r="Z44">
        <v>133.13</v>
      </c>
      <c r="AA44">
        <v>11.6</v>
      </c>
      <c r="AB44">
        <v>0</v>
      </c>
      <c r="AC44">
        <v>0</v>
      </c>
      <c r="AD44">
        <v>1</v>
      </c>
      <c r="AE44">
        <v>0</v>
      </c>
      <c r="AF44" t="s">
        <v>3</v>
      </c>
      <c r="AG44">
        <v>0.08</v>
      </c>
      <c r="AH44">
        <v>2</v>
      </c>
      <c r="AI44">
        <v>64856244</v>
      </c>
      <c r="AJ44">
        <v>38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ROW(Source!A74)</f>
        <v>74</v>
      </c>
      <c r="B45">
        <v>64856252</v>
      </c>
      <c r="C45">
        <v>64856241</v>
      </c>
      <c r="D45">
        <v>29172710</v>
      </c>
      <c r="E45">
        <v>1</v>
      </c>
      <c r="F45">
        <v>1</v>
      </c>
      <c r="G45">
        <v>1</v>
      </c>
      <c r="H45">
        <v>2</v>
      </c>
      <c r="I45" t="s">
        <v>1135</v>
      </c>
      <c r="J45" t="s">
        <v>1136</v>
      </c>
      <c r="K45" t="s">
        <v>1137</v>
      </c>
      <c r="L45">
        <v>1368</v>
      </c>
      <c r="N45">
        <v>1011</v>
      </c>
      <c r="O45" t="s">
        <v>1106</v>
      </c>
      <c r="P45" t="s">
        <v>1106</v>
      </c>
      <c r="Q45">
        <v>1</v>
      </c>
      <c r="X45">
        <v>0.46</v>
      </c>
      <c r="Y45">
        <v>0</v>
      </c>
      <c r="Z45">
        <v>46.56</v>
      </c>
      <c r="AA45">
        <v>10.06</v>
      </c>
      <c r="AB45">
        <v>0</v>
      </c>
      <c r="AC45">
        <v>0</v>
      </c>
      <c r="AD45">
        <v>1</v>
      </c>
      <c r="AE45">
        <v>0</v>
      </c>
      <c r="AF45" t="s">
        <v>3</v>
      </c>
      <c r="AG45">
        <v>0.46</v>
      </c>
      <c r="AH45">
        <v>2</v>
      </c>
      <c r="AI45">
        <v>64856245</v>
      </c>
      <c r="AJ45">
        <v>39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ROW(Source!A74)</f>
        <v>74</v>
      </c>
      <c r="B46">
        <v>64856253</v>
      </c>
      <c r="C46">
        <v>64856241</v>
      </c>
      <c r="D46">
        <v>29174559</v>
      </c>
      <c r="E46">
        <v>1</v>
      </c>
      <c r="F46">
        <v>1</v>
      </c>
      <c r="G46">
        <v>1</v>
      </c>
      <c r="H46">
        <v>2</v>
      </c>
      <c r="I46" t="s">
        <v>1138</v>
      </c>
      <c r="J46" t="s">
        <v>1139</v>
      </c>
      <c r="K46" t="s">
        <v>1140</v>
      </c>
      <c r="L46">
        <v>1368</v>
      </c>
      <c r="N46">
        <v>1011</v>
      </c>
      <c r="O46" t="s">
        <v>1106</v>
      </c>
      <c r="P46" t="s">
        <v>1106</v>
      </c>
      <c r="Q46">
        <v>1</v>
      </c>
      <c r="X46">
        <v>0.92</v>
      </c>
      <c r="Y46">
        <v>0</v>
      </c>
      <c r="Z46">
        <v>0.55000000000000004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3</v>
      </c>
      <c r="AG46">
        <v>0.92</v>
      </c>
      <c r="AH46">
        <v>2</v>
      </c>
      <c r="AI46">
        <v>64856246</v>
      </c>
      <c r="AJ46">
        <v>40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ROW(Source!A74)</f>
        <v>74</v>
      </c>
      <c r="B47">
        <v>64856254</v>
      </c>
      <c r="C47">
        <v>64856241</v>
      </c>
      <c r="D47">
        <v>29149513</v>
      </c>
      <c r="E47">
        <v>1</v>
      </c>
      <c r="F47">
        <v>1</v>
      </c>
      <c r="G47">
        <v>1</v>
      </c>
      <c r="H47">
        <v>3</v>
      </c>
      <c r="I47" t="s">
        <v>126</v>
      </c>
      <c r="J47" t="s">
        <v>129</v>
      </c>
      <c r="K47" t="s">
        <v>127</v>
      </c>
      <c r="L47">
        <v>1339</v>
      </c>
      <c r="N47">
        <v>1007</v>
      </c>
      <c r="O47" t="s">
        <v>128</v>
      </c>
      <c r="P47" t="s">
        <v>128</v>
      </c>
      <c r="Q47">
        <v>1</v>
      </c>
      <c r="X47">
        <v>1.3</v>
      </c>
      <c r="Y47">
        <v>131.08000000000001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3</v>
      </c>
      <c r="AG47">
        <v>1.3</v>
      </c>
      <c r="AH47">
        <v>2</v>
      </c>
      <c r="AI47">
        <v>64856247</v>
      </c>
      <c r="AJ47">
        <v>41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ROW(Source!A74)</f>
        <v>74</v>
      </c>
      <c r="B48">
        <v>64856255</v>
      </c>
      <c r="C48">
        <v>64856241</v>
      </c>
      <c r="D48">
        <v>29150040</v>
      </c>
      <c r="E48">
        <v>1</v>
      </c>
      <c r="F48">
        <v>1</v>
      </c>
      <c r="G48">
        <v>1</v>
      </c>
      <c r="H48">
        <v>3</v>
      </c>
      <c r="I48" t="s">
        <v>1141</v>
      </c>
      <c r="J48" t="s">
        <v>1142</v>
      </c>
      <c r="K48" t="s">
        <v>1143</v>
      </c>
      <c r="L48">
        <v>1339</v>
      </c>
      <c r="N48">
        <v>1007</v>
      </c>
      <c r="O48" t="s">
        <v>128</v>
      </c>
      <c r="P48" t="s">
        <v>128</v>
      </c>
      <c r="Q48">
        <v>1</v>
      </c>
      <c r="X48">
        <v>0.15</v>
      </c>
      <c r="Y48">
        <v>2.44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3</v>
      </c>
      <c r="AG48">
        <v>0.15</v>
      </c>
      <c r="AH48">
        <v>2</v>
      </c>
      <c r="AI48">
        <v>64856248</v>
      </c>
      <c r="AJ48">
        <v>42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ROW(Source!A79)</f>
        <v>79</v>
      </c>
      <c r="B49">
        <v>64856267</v>
      </c>
      <c r="C49">
        <v>64856258</v>
      </c>
      <c r="D49">
        <v>18410171</v>
      </c>
      <c r="E49">
        <v>1</v>
      </c>
      <c r="F49">
        <v>1</v>
      </c>
      <c r="G49">
        <v>1</v>
      </c>
      <c r="H49">
        <v>1</v>
      </c>
      <c r="I49" t="s">
        <v>1144</v>
      </c>
      <c r="J49" t="s">
        <v>3</v>
      </c>
      <c r="K49" t="s">
        <v>1145</v>
      </c>
      <c r="L49">
        <v>1369</v>
      </c>
      <c r="N49">
        <v>1013</v>
      </c>
      <c r="O49" t="s">
        <v>1100</v>
      </c>
      <c r="P49" t="s">
        <v>1100</v>
      </c>
      <c r="Q49">
        <v>1</v>
      </c>
      <c r="X49">
        <v>213.12</v>
      </c>
      <c r="Y49">
        <v>0</v>
      </c>
      <c r="Z49">
        <v>0</v>
      </c>
      <c r="AA49">
        <v>0</v>
      </c>
      <c r="AB49">
        <v>8.9700000000000006</v>
      </c>
      <c r="AC49">
        <v>0</v>
      </c>
      <c r="AD49">
        <v>1</v>
      </c>
      <c r="AE49">
        <v>1</v>
      </c>
      <c r="AF49" t="s">
        <v>3</v>
      </c>
      <c r="AG49">
        <v>213.12</v>
      </c>
      <c r="AH49">
        <v>2</v>
      </c>
      <c r="AI49">
        <v>64856259</v>
      </c>
      <c r="AJ49">
        <v>43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ROW(Source!A79)</f>
        <v>79</v>
      </c>
      <c r="B50">
        <v>64856268</v>
      </c>
      <c r="C50">
        <v>64856258</v>
      </c>
      <c r="D50">
        <v>121548</v>
      </c>
      <c r="E50">
        <v>1</v>
      </c>
      <c r="F50">
        <v>1</v>
      </c>
      <c r="G50">
        <v>1</v>
      </c>
      <c r="H50">
        <v>1</v>
      </c>
      <c r="I50" t="s">
        <v>44</v>
      </c>
      <c r="J50" t="s">
        <v>3</v>
      </c>
      <c r="K50" t="s">
        <v>1101</v>
      </c>
      <c r="L50">
        <v>608254</v>
      </c>
      <c r="N50">
        <v>1013</v>
      </c>
      <c r="O50" t="s">
        <v>1102</v>
      </c>
      <c r="P50" t="s">
        <v>1102</v>
      </c>
      <c r="Q50">
        <v>1</v>
      </c>
      <c r="X50">
        <v>71.03</v>
      </c>
      <c r="Y50">
        <v>0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2</v>
      </c>
      <c r="AF50" t="s">
        <v>3</v>
      </c>
      <c r="AG50">
        <v>71.03</v>
      </c>
      <c r="AH50">
        <v>2</v>
      </c>
      <c r="AI50">
        <v>64856260</v>
      </c>
      <c r="AJ50">
        <v>44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ROW(Source!A79)</f>
        <v>79</v>
      </c>
      <c r="B51">
        <v>64856269</v>
      </c>
      <c r="C51">
        <v>64856258</v>
      </c>
      <c r="D51">
        <v>29172408</v>
      </c>
      <c r="E51">
        <v>1</v>
      </c>
      <c r="F51">
        <v>1</v>
      </c>
      <c r="G51">
        <v>1</v>
      </c>
      <c r="H51">
        <v>2</v>
      </c>
      <c r="I51" t="s">
        <v>1146</v>
      </c>
      <c r="J51" t="s">
        <v>1147</v>
      </c>
      <c r="K51" t="s">
        <v>1148</v>
      </c>
      <c r="L51">
        <v>1368</v>
      </c>
      <c r="N51">
        <v>1011</v>
      </c>
      <c r="O51" t="s">
        <v>1106</v>
      </c>
      <c r="P51" t="s">
        <v>1106</v>
      </c>
      <c r="Q51">
        <v>1</v>
      </c>
      <c r="X51">
        <v>66.34</v>
      </c>
      <c r="Y51">
        <v>0</v>
      </c>
      <c r="Z51">
        <v>120.03</v>
      </c>
      <c r="AA51">
        <v>13.5</v>
      </c>
      <c r="AB51">
        <v>0</v>
      </c>
      <c r="AC51">
        <v>0</v>
      </c>
      <c r="AD51">
        <v>1</v>
      </c>
      <c r="AE51">
        <v>0</v>
      </c>
      <c r="AF51" t="s">
        <v>3</v>
      </c>
      <c r="AG51">
        <v>66.34</v>
      </c>
      <c r="AH51">
        <v>2</v>
      </c>
      <c r="AI51">
        <v>64856261</v>
      </c>
      <c r="AJ51">
        <v>45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ROW(Source!A79)</f>
        <v>79</v>
      </c>
      <c r="B52">
        <v>64856270</v>
      </c>
      <c r="C52">
        <v>64856258</v>
      </c>
      <c r="D52">
        <v>29172479</v>
      </c>
      <c r="E52">
        <v>1</v>
      </c>
      <c r="F52">
        <v>1</v>
      </c>
      <c r="G52">
        <v>1</v>
      </c>
      <c r="H52">
        <v>2</v>
      </c>
      <c r="I52" t="s">
        <v>1149</v>
      </c>
      <c r="J52" t="s">
        <v>1150</v>
      </c>
      <c r="K52" t="s">
        <v>1151</v>
      </c>
      <c r="L52">
        <v>1368</v>
      </c>
      <c r="N52">
        <v>1011</v>
      </c>
      <c r="O52" t="s">
        <v>1106</v>
      </c>
      <c r="P52" t="s">
        <v>1106</v>
      </c>
      <c r="Q52">
        <v>1</v>
      </c>
      <c r="X52">
        <v>3.67</v>
      </c>
      <c r="Y52">
        <v>0</v>
      </c>
      <c r="Z52">
        <v>99.89</v>
      </c>
      <c r="AA52">
        <v>10.06</v>
      </c>
      <c r="AB52">
        <v>0</v>
      </c>
      <c r="AC52">
        <v>0</v>
      </c>
      <c r="AD52">
        <v>1</v>
      </c>
      <c r="AE52">
        <v>0</v>
      </c>
      <c r="AF52" t="s">
        <v>3</v>
      </c>
      <c r="AG52">
        <v>3.67</v>
      </c>
      <c r="AH52">
        <v>2</v>
      </c>
      <c r="AI52">
        <v>64856262</v>
      </c>
      <c r="AJ52">
        <v>46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ROW(Source!A79)</f>
        <v>79</v>
      </c>
      <c r="B53">
        <v>64856271</v>
      </c>
      <c r="C53">
        <v>64856258</v>
      </c>
      <c r="D53">
        <v>29172710</v>
      </c>
      <c r="E53">
        <v>1</v>
      </c>
      <c r="F53">
        <v>1</v>
      </c>
      <c r="G53">
        <v>1</v>
      </c>
      <c r="H53">
        <v>2</v>
      </c>
      <c r="I53" t="s">
        <v>1135</v>
      </c>
      <c r="J53" t="s">
        <v>1136</v>
      </c>
      <c r="K53" t="s">
        <v>1137</v>
      </c>
      <c r="L53">
        <v>1368</v>
      </c>
      <c r="N53">
        <v>1011</v>
      </c>
      <c r="O53" t="s">
        <v>1106</v>
      </c>
      <c r="P53" t="s">
        <v>1106</v>
      </c>
      <c r="Q53">
        <v>1</v>
      </c>
      <c r="X53">
        <v>1.02</v>
      </c>
      <c r="Y53">
        <v>0</v>
      </c>
      <c r="Z53">
        <v>46.56</v>
      </c>
      <c r="AA53">
        <v>10.06</v>
      </c>
      <c r="AB53">
        <v>0</v>
      </c>
      <c r="AC53">
        <v>0</v>
      </c>
      <c r="AD53">
        <v>1</v>
      </c>
      <c r="AE53">
        <v>0</v>
      </c>
      <c r="AF53" t="s">
        <v>3</v>
      </c>
      <c r="AG53">
        <v>1.02</v>
      </c>
      <c r="AH53">
        <v>2</v>
      </c>
      <c r="AI53">
        <v>64856263</v>
      </c>
      <c r="AJ53">
        <v>47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ROW(Source!A79)</f>
        <v>79</v>
      </c>
      <c r="B54">
        <v>64856272</v>
      </c>
      <c r="C54">
        <v>64856258</v>
      </c>
      <c r="D54">
        <v>29174559</v>
      </c>
      <c r="E54">
        <v>1</v>
      </c>
      <c r="F54">
        <v>1</v>
      </c>
      <c r="G54">
        <v>1</v>
      </c>
      <c r="H54">
        <v>2</v>
      </c>
      <c r="I54" t="s">
        <v>1138</v>
      </c>
      <c r="J54" t="s">
        <v>1139</v>
      </c>
      <c r="K54" t="s">
        <v>1140</v>
      </c>
      <c r="L54">
        <v>1368</v>
      </c>
      <c r="N54">
        <v>1011</v>
      </c>
      <c r="O54" t="s">
        <v>1106</v>
      </c>
      <c r="P54" t="s">
        <v>1106</v>
      </c>
      <c r="Q54">
        <v>1</v>
      </c>
      <c r="X54">
        <v>4.07</v>
      </c>
      <c r="Y54">
        <v>0</v>
      </c>
      <c r="Z54">
        <v>0.55000000000000004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3</v>
      </c>
      <c r="AG54">
        <v>4.07</v>
      </c>
      <c r="AH54">
        <v>2</v>
      </c>
      <c r="AI54">
        <v>64856264</v>
      </c>
      <c r="AJ54">
        <v>48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ROW(Source!A79)</f>
        <v>79</v>
      </c>
      <c r="B55">
        <v>64856273</v>
      </c>
      <c r="C55">
        <v>64856258</v>
      </c>
      <c r="D55">
        <v>29174913</v>
      </c>
      <c r="E55">
        <v>1</v>
      </c>
      <c r="F55">
        <v>1</v>
      </c>
      <c r="G55">
        <v>1</v>
      </c>
      <c r="H55">
        <v>2</v>
      </c>
      <c r="I55" t="s">
        <v>1152</v>
      </c>
      <c r="J55" t="s">
        <v>1153</v>
      </c>
      <c r="K55" t="s">
        <v>1154</v>
      </c>
      <c r="L55">
        <v>1368</v>
      </c>
      <c r="N55">
        <v>1011</v>
      </c>
      <c r="O55" t="s">
        <v>1106</v>
      </c>
      <c r="P55" t="s">
        <v>1106</v>
      </c>
      <c r="Q55">
        <v>1</v>
      </c>
      <c r="X55">
        <v>10.34</v>
      </c>
      <c r="Y55">
        <v>0</v>
      </c>
      <c r="Z55">
        <v>87.17</v>
      </c>
      <c r="AA55">
        <v>11.6</v>
      </c>
      <c r="AB55">
        <v>0</v>
      </c>
      <c r="AC55">
        <v>0</v>
      </c>
      <c r="AD55">
        <v>1</v>
      </c>
      <c r="AE55">
        <v>0</v>
      </c>
      <c r="AF55" t="s">
        <v>3</v>
      </c>
      <c r="AG55">
        <v>10.34</v>
      </c>
      <c r="AH55">
        <v>2</v>
      </c>
      <c r="AI55">
        <v>64856265</v>
      </c>
      <c r="AJ55">
        <v>49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ROW(Source!A79)</f>
        <v>79</v>
      </c>
      <c r="B56">
        <v>64856274</v>
      </c>
      <c r="C56">
        <v>64856258</v>
      </c>
      <c r="D56">
        <v>29147722</v>
      </c>
      <c r="E56">
        <v>1</v>
      </c>
      <c r="F56">
        <v>1</v>
      </c>
      <c r="G56">
        <v>1</v>
      </c>
      <c r="H56">
        <v>3</v>
      </c>
      <c r="I56" t="s">
        <v>1710</v>
      </c>
      <c r="J56" t="s">
        <v>1711</v>
      </c>
      <c r="K56" t="s">
        <v>1712</v>
      </c>
      <c r="L56">
        <v>1354</v>
      </c>
      <c r="N56">
        <v>1010</v>
      </c>
      <c r="O56" t="s">
        <v>438</v>
      </c>
      <c r="P56" t="s">
        <v>438</v>
      </c>
      <c r="Q56">
        <v>1</v>
      </c>
      <c r="X56">
        <v>100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 t="s">
        <v>3</v>
      </c>
      <c r="AG56">
        <v>100</v>
      </c>
      <c r="AH56">
        <v>3</v>
      </c>
      <c r="AI56">
        <v>-1</v>
      </c>
      <c r="AJ56" t="s">
        <v>3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ROW(Source!A79)</f>
        <v>79</v>
      </c>
      <c r="B57">
        <v>64856275</v>
      </c>
      <c r="C57">
        <v>64856258</v>
      </c>
      <c r="D57">
        <v>29149608</v>
      </c>
      <c r="E57">
        <v>1</v>
      </c>
      <c r="F57">
        <v>1</v>
      </c>
      <c r="G57">
        <v>1</v>
      </c>
      <c r="H57">
        <v>3</v>
      </c>
      <c r="I57" t="s">
        <v>144</v>
      </c>
      <c r="J57" t="s">
        <v>146</v>
      </c>
      <c r="K57" t="s">
        <v>145</v>
      </c>
      <c r="L57">
        <v>1339</v>
      </c>
      <c r="N57">
        <v>1007</v>
      </c>
      <c r="O57" t="s">
        <v>128</v>
      </c>
      <c r="P57" t="s">
        <v>128</v>
      </c>
      <c r="Q57">
        <v>1</v>
      </c>
      <c r="X57">
        <v>33.4</v>
      </c>
      <c r="Y57">
        <v>55.26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3</v>
      </c>
      <c r="AG57">
        <v>33.4</v>
      </c>
      <c r="AH57">
        <v>2</v>
      </c>
      <c r="AI57">
        <v>64856266</v>
      </c>
      <c r="AJ57">
        <v>50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ROW(Source!A80)</f>
        <v>80</v>
      </c>
      <c r="B58">
        <v>64856267</v>
      </c>
      <c r="C58">
        <v>64856258</v>
      </c>
      <c r="D58">
        <v>18410171</v>
      </c>
      <c r="E58">
        <v>1</v>
      </c>
      <c r="F58">
        <v>1</v>
      </c>
      <c r="G58">
        <v>1</v>
      </c>
      <c r="H58">
        <v>1</v>
      </c>
      <c r="I58" t="s">
        <v>1144</v>
      </c>
      <c r="J58" t="s">
        <v>3</v>
      </c>
      <c r="K58" t="s">
        <v>1145</v>
      </c>
      <c r="L58">
        <v>1369</v>
      </c>
      <c r="N58">
        <v>1013</v>
      </c>
      <c r="O58" t="s">
        <v>1100</v>
      </c>
      <c r="P58" t="s">
        <v>1100</v>
      </c>
      <c r="Q58">
        <v>1</v>
      </c>
      <c r="X58">
        <v>213.12</v>
      </c>
      <c r="Y58">
        <v>0</v>
      </c>
      <c r="Z58">
        <v>0</v>
      </c>
      <c r="AA58">
        <v>0</v>
      </c>
      <c r="AB58">
        <v>8.9700000000000006</v>
      </c>
      <c r="AC58">
        <v>0</v>
      </c>
      <c r="AD58">
        <v>1</v>
      </c>
      <c r="AE58">
        <v>1</v>
      </c>
      <c r="AF58" t="s">
        <v>3</v>
      </c>
      <c r="AG58">
        <v>213.12</v>
      </c>
      <c r="AH58">
        <v>2</v>
      </c>
      <c r="AI58">
        <v>64856259</v>
      </c>
      <c r="AJ58">
        <v>51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ROW(Source!A80)</f>
        <v>80</v>
      </c>
      <c r="B59">
        <v>64856268</v>
      </c>
      <c r="C59">
        <v>64856258</v>
      </c>
      <c r="D59">
        <v>121548</v>
      </c>
      <c r="E59">
        <v>1</v>
      </c>
      <c r="F59">
        <v>1</v>
      </c>
      <c r="G59">
        <v>1</v>
      </c>
      <c r="H59">
        <v>1</v>
      </c>
      <c r="I59" t="s">
        <v>44</v>
      </c>
      <c r="J59" t="s">
        <v>3</v>
      </c>
      <c r="K59" t="s">
        <v>1101</v>
      </c>
      <c r="L59">
        <v>608254</v>
      </c>
      <c r="N59">
        <v>1013</v>
      </c>
      <c r="O59" t="s">
        <v>1102</v>
      </c>
      <c r="P59" t="s">
        <v>1102</v>
      </c>
      <c r="Q59">
        <v>1</v>
      </c>
      <c r="X59">
        <v>71.03</v>
      </c>
      <c r="Y59">
        <v>0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2</v>
      </c>
      <c r="AF59" t="s">
        <v>3</v>
      </c>
      <c r="AG59">
        <v>71.03</v>
      </c>
      <c r="AH59">
        <v>2</v>
      </c>
      <c r="AI59">
        <v>64856260</v>
      </c>
      <c r="AJ59">
        <v>52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ROW(Source!A80)</f>
        <v>80</v>
      </c>
      <c r="B60">
        <v>64856269</v>
      </c>
      <c r="C60">
        <v>64856258</v>
      </c>
      <c r="D60">
        <v>29172408</v>
      </c>
      <c r="E60">
        <v>1</v>
      </c>
      <c r="F60">
        <v>1</v>
      </c>
      <c r="G60">
        <v>1</v>
      </c>
      <c r="H60">
        <v>2</v>
      </c>
      <c r="I60" t="s">
        <v>1146</v>
      </c>
      <c r="J60" t="s">
        <v>1147</v>
      </c>
      <c r="K60" t="s">
        <v>1148</v>
      </c>
      <c r="L60">
        <v>1368</v>
      </c>
      <c r="N60">
        <v>1011</v>
      </c>
      <c r="O60" t="s">
        <v>1106</v>
      </c>
      <c r="P60" t="s">
        <v>1106</v>
      </c>
      <c r="Q60">
        <v>1</v>
      </c>
      <c r="X60">
        <v>66.34</v>
      </c>
      <c r="Y60">
        <v>0</v>
      </c>
      <c r="Z60">
        <v>120.03</v>
      </c>
      <c r="AA60">
        <v>13.5</v>
      </c>
      <c r="AB60">
        <v>0</v>
      </c>
      <c r="AC60">
        <v>0</v>
      </c>
      <c r="AD60">
        <v>1</v>
      </c>
      <c r="AE60">
        <v>0</v>
      </c>
      <c r="AF60" t="s">
        <v>3</v>
      </c>
      <c r="AG60">
        <v>66.34</v>
      </c>
      <c r="AH60">
        <v>2</v>
      </c>
      <c r="AI60">
        <v>64856261</v>
      </c>
      <c r="AJ60">
        <v>53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ROW(Source!A80)</f>
        <v>80</v>
      </c>
      <c r="B61">
        <v>64856270</v>
      </c>
      <c r="C61">
        <v>64856258</v>
      </c>
      <c r="D61">
        <v>29172479</v>
      </c>
      <c r="E61">
        <v>1</v>
      </c>
      <c r="F61">
        <v>1</v>
      </c>
      <c r="G61">
        <v>1</v>
      </c>
      <c r="H61">
        <v>2</v>
      </c>
      <c r="I61" t="s">
        <v>1149</v>
      </c>
      <c r="J61" t="s">
        <v>1150</v>
      </c>
      <c r="K61" t="s">
        <v>1151</v>
      </c>
      <c r="L61">
        <v>1368</v>
      </c>
      <c r="N61">
        <v>1011</v>
      </c>
      <c r="O61" t="s">
        <v>1106</v>
      </c>
      <c r="P61" t="s">
        <v>1106</v>
      </c>
      <c r="Q61">
        <v>1</v>
      </c>
      <c r="X61">
        <v>3.67</v>
      </c>
      <c r="Y61">
        <v>0</v>
      </c>
      <c r="Z61">
        <v>99.89</v>
      </c>
      <c r="AA61">
        <v>10.06</v>
      </c>
      <c r="AB61">
        <v>0</v>
      </c>
      <c r="AC61">
        <v>0</v>
      </c>
      <c r="AD61">
        <v>1</v>
      </c>
      <c r="AE61">
        <v>0</v>
      </c>
      <c r="AF61" t="s">
        <v>3</v>
      </c>
      <c r="AG61">
        <v>3.67</v>
      </c>
      <c r="AH61">
        <v>2</v>
      </c>
      <c r="AI61">
        <v>64856262</v>
      </c>
      <c r="AJ61">
        <v>54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ROW(Source!A80)</f>
        <v>80</v>
      </c>
      <c r="B62">
        <v>64856271</v>
      </c>
      <c r="C62">
        <v>64856258</v>
      </c>
      <c r="D62">
        <v>29172710</v>
      </c>
      <c r="E62">
        <v>1</v>
      </c>
      <c r="F62">
        <v>1</v>
      </c>
      <c r="G62">
        <v>1</v>
      </c>
      <c r="H62">
        <v>2</v>
      </c>
      <c r="I62" t="s">
        <v>1135</v>
      </c>
      <c r="J62" t="s">
        <v>1136</v>
      </c>
      <c r="K62" t="s">
        <v>1137</v>
      </c>
      <c r="L62">
        <v>1368</v>
      </c>
      <c r="N62">
        <v>1011</v>
      </c>
      <c r="O62" t="s">
        <v>1106</v>
      </c>
      <c r="P62" t="s">
        <v>1106</v>
      </c>
      <c r="Q62">
        <v>1</v>
      </c>
      <c r="X62">
        <v>1.02</v>
      </c>
      <c r="Y62">
        <v>0</v>
      </c>
      <c r="Z62">
        <v>46.56</v>
      </c>
      <c r="AA62">
        <v>10.06</v>
      </c>
      <c r="AB62">
        <v>0</v>
      </c>
      <c r="AC62">
        <v>0</v>
      </c>
      <c r="AD62">
        <v>1</v>
      </c>
      <c r="AE62">
        <v>0</v>
      </c>
      <c r="AF62" t="s">
        <v>3</v>
      </c>
      <c r="AG62">
        <v>1.02</v>
      </c>
      <c r="AH62">
        <v>2</v>
      </c>
      <c r="AI62">
        <v>64856263</v>
      </c>
      <c r="AJ62">
        <v>55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ROW(Source!A80)</f>
        <v>80</v>
      </c>
      <c r="B63">
        <v>64856272</v>
      </c>
      <c r="C63">
        <v>64856258</v>
      </c>
      <c r="D63">
        <v>29174559</v>
      </c>
      <c r="E63">
        <v>1</v>
      </c>
      <c r="F63">
        <v>1</v>
      </c>
      <c r="G63">
        <v>1</v>
      </c>
      <c r="H63">
        <v>2</v>
      </c>
      <c r="I63" t="s">
        <v>1138</v>
      </c>
      <c r="J63" t="s">
        <v>1139</v>
      </c>
      <c r="K63" t="s">
        <v>1140</v>
      </c>
      <c r="L63">
        <v>1368</v>
      </c>
      <c r="N63">
        <v>1011</v>
      </c>
      <c r="O63" t="s">
        <v>1106</v>
      </c>
      <c r="P63" t="s">
        <v>1106</v>
      </c>
      <c r="Q63">
        <v>1</v>
      </c>
      <c r="X63">
        <v>4.07</v>
      </c>
      <c r="Y63">
        <v>0</v>
      </c>
      <c r="Z63">
        <v>0.55000000000000004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3</v>
      </c>
      <c r="AG63">
        <v>4.07</v>
      </c>
      <c r="AH63">
        <v>2</v>
      </c>
      <c r="AI63">
        <v>64856264</v>
      </c>
      <c r="AJ63">
        <v>56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ROW(Source!A80)</f>
        <v>80</v>
      </c>
      <c r="B64">
        <v>64856273</v>
      </c>
      <c r="C64">
        <v>64856258</v>
      </c>
      <c r="D64">
        <v>29174913</v>
      </c>
      <c r="E64">
        <v>1</v>
      </c>
      <c r="F64">
        <v>1</v>
      </c>
      <c r="G64">
        <v>1</v>
      </c>
      <c r="H64">
        <v>2</v>
      </c>
      <c r="I64" t="s">
        <v>1152</v>
      </c>
      <c r="J64" t="s">
        <v>1153</v>
      </c>
      <c r="K64" t="s">
        <v>1154</v>
      </c>
      <c r="L64">
        <v>1368</v>
      </c>
      <c r="N64">
        <v>1011</v>
      </c>
      <c r="O64" t="s">
        <v>1106</v>
      </c>
      <c r="P64" t="s">
        <v>1106</v>
      </c>
      <c r="Q64">
        <v>1</v>
      </c>
      <c r="X64">
        <v>10.34</v>
      </c>
      <c r="Y64">
        <v>0</v>
      </c>
      <c r="Z64">
        <v>87.17</v>
      </c>
      <c r="AA64">
        <v>11.6</v>
      </c>
      <c r="AB64">
        <v>0</v>
      </c>
      <c r="AC64">
        <v>0</v>
      </c>
      <c r="AD64">
        <v>1</v>
      </c>
      <c r="AE64">
        <v>0</v>
      </c>
      <c r="AF64" t="s">
        <v>3</v>
      </c>
      <c r="AG64">
        <v>10.34</v>
      </c>
      <c r="AH64">
        <v>2</v>
      </c>
      <c r="AI64">
        <v>64856265</v>
      </c>
      <c r="AJ64">
        <v>57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ROW(Source!A80)</f>
        <v>80</v>
      </c>
      <c r="B65">
        <v>64856274</v>
      </c>
      <c r="C65">
        <v>64856258</v>
      </c>
      <c r="D65">
        <v>29147722</v>
      </c>
      <c r="E65">
        <v>1</v>
      </c>
      <c r="F65">
        <v>1</v>
      </c>
      <c r="G65">
        <v>1</v>
      </c>
      <c r="H65">
        <v>3</v>
      </c>
      <c r="I65" t="s">
        <v>1710</v>
      </c>
      <c r="J65" t="s">
        <v>1711</v>
      </c>
      <c r="K65" t="s">
        <v>1712</v>
      </c>
      <c r="L65">
        <v>1354</v>
      </c>
      <c r="N65">
        <v>1010</v>
      </c>
      <c r="O65" t="s">
        <v>438</v>
      </c>
      <c r="P65" t="s">
        <v>438</v>
      </c>
      <c r="Q65">
        <v>1</v>
      </c>
      <c r="X65">
        <v>100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 t="s">
        <v>3</v>
      </c>
      <c r="AG65">
        <v>100</v>
      </c>
      <c r="AH65">
        <v>3</v>
      </c>
      <c r="AI65">
        <v>-1</v>
      </c>
      <c r="AJ65" t="s">
        <v>3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ROW(Source!A80)</f>
        <v>80</v>
      </c>
      <c r="B66">
        <v>64856275</v>
      </c>
      <c r="C66">
        <v>64856258</v>
      </c>
      <c r="D66">
        <v>29149608</v>
      </c>
      <c r="E66">
        <v>1</v>
      </c>
      <c r="F66">
        <v>1</v>
      </c>
      <c r="G66">
        <v>1</v>
      </c>
      <c r="H66">
        <v>3</v>
      </c>
      <c r="I66" t="s">
        <v>144</v>
      </c>
      <c r="J66" t="s">
        <v>146</v>
      </c>
      <c r="K66" t="s">
        <v>145</v>
      </c>
      <c r="L66">
        <v>1339</v>
      </c>
      <c r="N66">
        <v>1007</v>
      </c>
      <c r="O66" t="s">
        <v>128</v>
      </c>
      <c r="P66" t="s">
        <v>128</v>
      </c>
      <c r="Q66">
        <v>1</v>
      </c>
      <c r="X66">
        <v>33.4</v>
      </c>
      <c r="Y66">
        <v>55.26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3</v>
      </c>
      <c r="AG66">
        <v>33.4</v>
      </c>
      <c r="AH66">
        <v>2</v>
      </c>
      <c r="AI66">
        <v>64856266</v>
      </c>
      <c r="AJ66">
        <v>58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ROW(Source!A85)</f>
        <v>85</v>
      </c>
      <c r="B67">
        <v>64856287</v>
      </c>
      <c r="C67">
        <v>64856277</v>
      </c>
      <c r="D67">
        <v>18410255</v>
      </c>
      <c r="E67">
        <v>1</v>
      </c>
      <c r="F67">
        <v>1</v>
      </c>
      <c r="G67">
        <v>1</v>
      </c>
      <c r="H67">
        <v>1</v>
      </c>
      <c r="I67" t="s">
        <v>1155</v>
      </c>
      <c r="J67" t="s">
        <v>3</v>
      </c>
      <c r="K67" t="s">
        <v>1156</v>
      </c>
      <c r="L67">
        <v>1369</v>
      </c>
      <c r="N67">
        <v>1013</v>
      </c>
      <c r="O67" t="s">
        <v>1100</v>
      </c>
      <c r="P67" t="s">
        <v>1100</v>
      </c>
      <c r="Q67">
        <v>1</v>
      </c>
      <c r="X67">
        <v>26.97</v>
      </c>
      <c r="Y67">
        <v>0</v>
      </c>
      <c r="Z67">
        <v>0</v>
      </c>
      <c r="AA67">
        <v>0</v>
      </c>
      <c r="AB67">
        <v>10.94</v>
      </c>
      <c r="AC67">
        <v>0</v>
      </c>
      <c r="AD67">
        <v>1</v>
      </c>
      <c r="AE67">
        <v>1</v>
      </c>
      <c r="AF67" t="s">
        <v>42</v>
      </c>
      <c r="AG67">
        <v>32.363999999999997</v>
      </c>
      <c r="AH67">
        <v>2</v>
      </c>
      <c r="AI67">
        <v>64856278</v>
      </c>
      <c r="AJ67">
        <v>59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ROW(Source!A85)</f>
        <v>85</v>
      </c>
      <c r="B68">
        <v>64856288</v>
      </c>
      <c r="C68">
        <v>64856277</v>
      </c>
      <c r="D68">
        <v>121548</v>
      </c>
      <c r="E68">
        <v>1</v>
      </c>
      <c r="F68">
        <v>1</v>
      </c>
      <c r="G68">
        <v>1</v>
      </c>
      <c r="H68">
        <v>1</v>
      </c>
      <c r="I68" t="s">
        <v>44</v>
      </c>
      <c r="J68" t="s">
        <v>3</v>
      </c>
      <c r="K68" t="s">
        <v>1101</v>
      </c>
      <c r="L68">
        <v>608254</v>
      </c>
      <c r="N68">
        <v>1013</v>
      </c>
      <c r="O68" t="s">
        <v>1102</v>
      </c>
      <c r="P68" t="s">
        <v>1102</v>
      </c>
      <c r="Q68">
        <v>1</v>
      </c>
      <c r="X68">
        <v>0.03</v>
      </c>
      <c r="Y68">
        <v>0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2</v>
      </c>
      <c r="AF68" t="s">
        <v>42</v>
      </c>
      <c r="AG68">
        <v>3.5999999999999997E-2</v>
      </c>
      <c r="AH68">
        <v>2</v>
      </c>
      <c r="AI68">
        <v>64856279</v>
      </c>
      <c r="AJ68">
        <v>60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ROW(Source!A85)</f>
        <v>85</v>
      </c>
      <c r="B69">
        <v>64856289</v>
      </c>
      <c r="C69">
        <v>64856277</v>
      </c>
      <c r="D69">
        <v>29172556</v>
      </c>
      <c r="E69">
        <v>1</v>
      </c>
      <c r="F69">
        <v>1</v>
      </c>
      <c r="G69">
        <v>1</v>
      </c>
      <c r="H69">
        <v>2</v>
      </c>
      <c r="I69" t="s">
        <v>1157</v>
      </c>
      <c r="J69" t="s">
        <v>1158</v>
      </c>
      <c r="K69" t="s">
        <v>1159</v>
      </c>
      <c r="L69">
        <v>1368</v>
      </c>
      <c r="N69">
        <v>1011</v>
      </c>
      <c r="O69" t="s">
        <v>1106</v>
      </c>
      <c r="P69" t="s">
        <v>1106</v>
      </c>
      <c r="Q69">
        <v>1</v>
      </c>
      <c r="X69">
        <v>0.03</v>
      </c>
      <c r="Y69">
        <v>0</v>
      </c>
      <c r="Z69">
        <v>31.26</v>
      </c>
      <c r="AA69">
        <v>13.5</v>
      </c>
      <c r="AB69">
        <v>0</v>
      </c>
      <c r="AC69">
        <v>0</v>
      </c>
      <c r="AD69">
        <v>1</v>
      </c>
      <c r="AE69">
        <v>0</v>
      </c>
      <c r="AF69" t="s">
        <v>42</v>
      </c>
      <c r="AG69">
        <v>3.5999999999999997E-2</v>
      </c>
      <c r="AH69">
        <v>2</v>
      </c>
      <c r="AI69">
        <v>64856280</v>
      </c>
      <c r="AJ69">
        <v>61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ROW(Source!A85)</f>
        <v>85</v>
      </c>
      <c r="B70">
        <v>64856290</v>
      </c>
      <c r="C70">
        <v>64856277</v>
      </c>
      <c r="D70">
        <v>29173252</v>
      </c>
      <c r="E70">
        <v>1</v>
      </c>
      <c r="F70">
        <v>1</v>
      </c>
      <c r="G70">
        <v>1</v>
      </c>
      <c r="H70">
        <v>2</v>
      </c>
      <c r="I70" t="s">
        <v>1160</v>
      </c>
      <c r="J70" t="s">
        <v>1161</v>
      </c>
      <c r="K70" t="s">
        <v>1162</v>
      </c>
      <c r="L70">
        <v>1368</v>
      </c>
      <c r="N70">
        <v>1011</v>
      </c>
      <c r="O70" t="s">
        <v>1106</v>
      </c>
      <c r="P70" t="s">
        <v>1106</v>
      </c>
      <c r="Q70">
        <v>1</v>
      </c>
      <c r="X70">
        <v>0.72</v>
      </c>
      <c r="Y70">
        <v>0</v>
      </c>
      <c r="Z70">
        <v>30</v>
      </c>
      <c r="AA70">
        <v>0</v>
      </c>
      <c r="AB70">
        <v>0</v>
      </c>
      <c r="AC70">
        <v>0</v>
      </c>
      <c r="AD70">
        <v>1</v>
      </c>
      <c r="AE70">
        <v>0</v>
      </c>
      <c r="AF70" t="s">
        <v>42</v>
      </c>
      <c r="AG70">
        <v>0.86399999999999999</v>
      </c>
      <c r="AH70">
        <v>2</v>
      </c>
      <c r="AI70">
        <v>64856281</v>
      </c>
      <c r="AJ70">
        <v>62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ROW(Source!A85)</f>
        <v>85</v>
      </c>
      <c r="B71">
        <v>64856291</v>
      </c>
      <c r="C71">
        <v>64856277</v>
      </c>
      <c r="D71">
        <v>29174725</v>
      </c>
      <c r="E71">
        <v>1</v>
      </c>
      <c r="F71">
        <v>1</v>
      </c>
      <c r="G71">
        <v>1</v>
      </c>
      <c r="H71">
        <v>2</v>
      </c>
      <c r="I71" t="s">
        <v>1163</v>
      </c>
      <c r="J71" t="s">
        <v>1164</v>
      </c>
      <c r="K71" t="s">
        <v>1165</v>
      </c>
      <c r="L71">
        <v>1368</v>
      </c>
      <c r="N71">
        <v>1011</v>
      </c>
      <c r="O71" t="s">
        <v>1106</v>
      </c>
      <c r="P71" t="s">
        <v>1106</v>
      </c>
      <c r="Q71">
        <v>1</v>
      </c>
      <c r="X71">
        <v>0.25</v>
      </c>
      <c r="Y71">
        <v>0</v>
      </c>
      <c r="Z71">
        <v>2.7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42</v>
      </c>
      <c r="AG71">
        <v>0.3</v>
      </c>
      <c r="AH71">
        <v>2</v>
      </c>
      <c r="AI71">
        <v>64856282</v>
      </c>
      <c r="AJ71">
        <v>63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ROW(Source!A85)</f>
        <v>85</v>
      </c>
      <c r="B72">
        <v>64856292</v>
      </c>
      <c r="C72">
        <v>64856277</v>
      </c>
      <c r="D72">
        <v>29174913</v>
      </c>
      <c r="E72">
        <v>1</v>
      </c>
      <c r="F72">
        <v>1</v>
      </c>
      <c r="G72">
        <v>1</v>
      </c>
      <c r="H72">
        <v>2</v>
      </c>
      <c r="I72" t="s">
        <v>1152</v>
      </c>
      <c r="J72" t="s">
        <v>1153</v>
      </c>
      <c r="K72" t="s">
        <v>1154</v>
      </c>
      <c r="L72">
        <v>1368</v>
      </c>
      <c r="N72">
        <v>1011</v>
      </c>
      <c r="O72" t="s">
        <v>1106</v>
      </c>
      <c r="P72" t="s">
        <v>1106</v>
      </c>
      <c r="Q72">
        <v>1</v>
      </c>
      <c r="X72">
        <v>0.04</v>
      </c>
      <c r="Y72">
        <v>0</v>
      </c>
      <c r="Z72">
        <v>87.17</v>
      </c>
      <c r="AA72">
        <v>11.6</v>
      </c>
      <c r="AB72">
        <v>0</v>
      </c>
      <c r="AC72">
        <v>0</v>
      </c>
      <c r="AD72">
        <v>1</v>
      </c>
      <c r="AE72">
        <v>0</v>
      </c>
      <c r="AF72" t="s">
        <v>42</v>
      </c>
      <c r="AG72">
        <v>4.8000000000000001E-2</v>
      </c>
      <c r="AH72">
        <v>2</v>
      </c>
      <c r="AI72">
        <v>64856283</v>
      </c>
      <c r="AJ72">
        <v>64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ROW(Source!A85)</f>
        <v>85</v>
      </c>
      <c r="B73">
        <v>64856293</v>
      </c>
      <c r="C73">
        <v>64856277</v>
      </c>
      <c r="D73">
        <v>29108414</v>
      </c>
      <c r="E73">
        <v>1</v>
      </c>
      <c r="F73">
        <v>1</v>
      </c>
      <c r="G73">
        <v>1</v>
      </c>
      <c r="H73">
        <v>3</v>
      </c>
      <c r="I73" t="s">
        <v>160</v>
      </c>
      <c r="J73" t="s">
        <v>162</v>
      </c>
      <c r="K73" t="s">
        <v>161</v>
      </c>
      <c r="L73">
        <v>1348</v>
      </c>
      <c r="N73">
        <v>1009</v>
      </c>
      <c r="O73" t="s">
        <v>36</v>
      </c>
      <c r="P73" t="s">
        <v>36</v>
      </c>
      <c r="Q73">
        <v>1000</v>
      </c>
      <c r="X73">
        <v>0.02</v>
      </c>
      <c r="Y73">
        <v>1383.11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3</v>
      </c>
      <c r="AG73">
        <v>0.02</v>
      </c>
      <c r="AH73">
        <v>2</v>
      </c>
      <c r="AI73">
        <v>64856284</v>
      </c>
      <c r="AJ73">
        <v>65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ROW(Source!A85)</f>
        <v>85</v>
      </c>
      <c r="B74">
        <v>64856294</v>
      </c>
      <c r="C74">
        <v>64856277</v>
      </c>
      <c r="D74">
        <v>29107416</v>
      </c>
      <c r="E74">
        <v>1</v>
      </c>
      <c r="F74">
        <v>1</v>
      </c>
      <c r="G74">
        <v>1</v>
      </c>
      <c r="H74">
        <v>3</v>
      </c>
      <c r="I74" t="s">
        <v>1166</v>
      </c>
      <c r="J74" t="s">
        <v>1167</v>
      </c>
      <c r="K74" t="s">
        <v>1168</v>
      </c>
      <c r="L74">
        <v>1348</v>
      </c>
      <c r="N74">
        <v>1009</v>
      </c>
      <c r="O74" t="s">
        <v>36</v>
      </c>
      <c r="P74" t="s">
        <v>36</v>
      </c>
      <c r="Q74">
        <v>1000</v>
      </c>
      <c r="X74">
        <v>0.04</v>
      </c>
      <c r="Y74">
        <v>2606.89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3</v>
      </c>
      <c r="AG74">
        <v>0.04</v>
      </c>
      <c r="AH74">
        <v>2</v>
      </c>
      <c r="AI74">
        <v>64856285</v>
      </c>
      <c r="AJ74">
        <v>66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ROW(Source!A85)</f>
        <v>85</v>
      </c>
      <c r="B75">
        <v>64856295</v>
      </c>
      <c r="C75">
        <v>64856277</v>
      </c>
      <c r="D75">
        <v>29107800</v>
      </c>
      <c r="E75">
        <v>1</v>
      </c>
      <c r="F75">
        <v>1</v>
      </c>
      <c r="G75">
        <v>1</v>
      </c>
      <c r="H75">
        <v>3</v>
      </c>
      <c r="I75" t="s">
        <v>1169</v>
      </c>
      <c r="J75" t="s">
        <v>1170</v>
      </c>
      <c r="K75" t="s">
        <v>1171</v>
      </c>
      <c r="L75">
        <v>1346</v>
      </c>
      <c r="N75">
        <v>1009</v>
      </c>
      <c r="O75" t="s">
        <v>283</v>
      </c>
      <c r="P75" t="s">
        <v>283</v>
      </c>
      <c r="Q75">
        <v>1</v>
      </c>
      <c r="X75">
        <v>0.5</v>
      </c>
      <c r="Y75">
        <v>1.81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3</v>
      </c>
      <c r="AG75">
        <v>0.5</v>
      </c>
      <c r="AH75">
        <v>2</v>
      </c>
      <c r="AI75">
        <v>64856286</v>
      </c>
      <c r="AJ75">
        <v>67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ROW(Source!A86)</f>
        <v>86</v>
      </c>
      <c r="B76">
        <v>64856287</v>
      </c>
      <c r="C76">
        <v>64856277</v>
      </c>
      <c r="D76">
        <v>18410255</v>
      </c>
      <c r="E76">
        <v>1</v>
      </c>
      <c r="F76">
        <v>1</v>
      </c>
      <c r="G76">
        <v>1</v>
      </c>
      <c r="H76">
        <v>1</v>
      </c>
      <c r="I76" t="s">
        <v>1155</v>
      </c>
      <c r="J76" t="s">
        <v>3</v>
      </c>
      <c r="K76" t="s">
        <v>1156</v>
      </c>
      <c r="L76">
        <v>1369</v>
      </c>
      <c r="N76">
        <v>1013</v>
      </c>
      <c r="O76" t="s">
        <v>1100</v>
      </c>
      <c r="P76" t="s">
        <v>1100</v>
      </c>
      <c r="Q76">
        <v>1</v>
      </c>
      <c r="X76">
        <v>26.97</v>
      </c>
      <c r="Y76">
        <v>0</v>
      </c>
      <c r="Z76">
        <v>0</v>
      </c>
      <c r="AA76">
        <v>0</v>
      </c>
      <c r="AB76">
        <v>10.94</v>
      </c>
      <c r="AC76">
        <v>0</v>
      </c>
      <c r="AD76">
        <v>1</v>
      </c>
      <c r="AE76">
        <v>1</v>
      </c>
      <c r="AF76" t="s">
        <v>42</v>
      </c>
      <c r="AG76">
        <v>32.363999999999997</v>
      </c>
      <c r="AH76">
        <v>2</v>
      </c>
      <c r="AI76">
        <v>64856278</v>
      </c>
      <c r="AJ76">
        <v>68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ROW(Source!A86)</f>
        <v>86</v>
      </c>
      <c r="B77">
        <v>64856288</v>
      </c>
      <c r="C77">
        <v>64856277</v>
      </c>
      <c r="D77">
        <v>121548</v>
      </c>
      <c r="E77">
        <v>1</v>
      </c>
      <c r="F77">
        <v>1</v>
      </c>
      <c r="G77">
        <v>1</v>
      </c>
      <c r="H77">
        <v>1</v>
      </c>
      <c r="I77" t="s">
        <v>44</v>
      </c>
      <c r="J77" t="s">
        <v>3</v>
      </c>
      <c r="K77" t="s">
        <v>1101</v>
      </c>
      <c r="L77">
        <v>608254</v>
      </c>
      <c r="N77">
        <v>1013</v>
      </c>
      <c r="O77" t="s">
        <v>1102</v>
      </c>
      <c r="P77" t="s">
        <v>1102</v>
      </c>
      <c r="Q77">
        <v>1</v>
      </c>
      <c r="X77">
        <v>0.03</v>
      </c>
      <c r="Y77">
        <v>0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2</v>
      </c>
      <c r="AF77" t="s">
        <v>42</v>
      </c>
      <c r="AG77">
        <v>3.5999999999999997E-2</v>
      </c>
      <c r="AH77">
        <v>2</v>
      </c>
      <c r="AI77">
        <v>64856279</v>
      </c>
      <c r="AJ77">
        <v>69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ROW(Source!A86)</f>
        <v>86</v>
      </c>
      <c r="B78">
        <v>64856289</v>
      </c>
      <c r="C78">
        <v>64856277</v>
      </c>
      <c r="D78">
        <v>29172556</v>
      </c>
      <c r="E78">
        <v>1</v>
      </c>
      <c r="F78">
        <v>1</v>
      </c>
      <c r="G78">
        <v>1</v>
      </c>
      <c r="H78">
        <v>2</v>
      </c>
      <c r="I78" t="s">
        <v>1157</v>
      </c>
      <c r="J78" t="s">
        <v>1158</v>
      </c>
      <c r="K78" t="s">
        <v>1159</v>
      </c>
      <c r="L78">
        <v>1368</v>
      </c>
      <c r="N78">
        <v>1011</v>
      </c>
      <c r="O78" t="s">
        <v>1106</v>
      </c>
      <c r="P78" t="s">
        <v>1106</v>
      </c>
      <c r="Q78">
        <v>1</v>
      </c>
      <c r="X78">
        <v>0.03</v>
      </c>
      <c r="Y78">
        <v>0</v>
      </c>
      <c r="Z78">
        <v>31.26</v>
      </c>
      <c r="AA78">
        <v>13.5</v>
      </c>
      <c r="AB78">
        <v>0</v>
      </c>
      <c r="AC78">
        <v>0</v>
      </c>
      <c r="AD78">
        <v>1</v>
      </c>
      <c r="AE78">
        <v>0</v>
      </c>
      <c r="AF78" t="s">
        <v>42</v>
      </c>
      <c r="AG78">
        <v>3.5999999999999997E-2</v>
      </c>
      <c r="AH78">
        <v>2</v>
      </c>
      <c r="AI78">
        <v>64856280</v>
      </c>
      <c r="AJ78">
        <v>70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ROW(Source!A86)</f>
        <v>86</v>
      </c>
      <c r="B79">
        <v>64856290</v>
      </c>
      <c r="C79">
        <v>64856277</v>
      </c>
      <c r="D79">
        <v>29173252</v>
      </c>
      <c r="E79">
        <v>1</v>
      </c>
      <c r="F79">
        <v>1</v>
      </c>
      <c r="G79">
        <v>1</v>
      </c>
      <c r="H79">
        <v>2</v>
      </c>
      <c r="I79" t="s">
        <v>1160</v>
      </c>
      <c r="J79" t="s">
        <v>1161</v>
      </c>
      <c r="K79" t="s">
        <v>1162</v>
      </c>
      <c r="L79">
        <v>1368</v>
      </c>
      <c r="N79">
        <v>1011</v>
      </c>
      <c r="O79" t="s">
        <v>1106</v>
      </c>
      <c r="P79" t="s">
        <v>1106</v>
      </c>
      <c r="Q79">
        <v>1</v>
      </c>
      <c r="X79">
        <v>0.72</v>
      </c>
      <c r="Y79">
        <v>0</v>
      </c>
      <c r="Z79">
        <v>30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42</v>
      </c>
      <c r="AG79">
        <v>0.86399999999999999</v>
      </c>
      <c r="AH79">
        <v>2</v>
      </c>
      <c r="AI79">
        <v>64856281</v>
      </c>
      <c r="AJ79">
        <v>71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ROW(Source!A86)</f>
        <v>86</v>
      </c>
      <c r="B80">
        <v>64856291</v>
      </c>
      <c r="C80">
        <v>64856277</v>
      </c>
      <c r="D80">
        <v>29174725</v>
      </c>
      <c r="E80">
        <v>1</v>
      </c>
      <c r="F80">
        <v>1</v>
      </c>
      <c r="G80">
        <v>1</v>
      </c>
      <c r="H80">
        <v>2</v>
      </c>
      <c r="I80" t="s">
        <v>1163</v>
      </c>
      <c r="J80" t="s">
        <v>1164</v>
      </c>
      <c r="K80" t="s">
        <v>1165</v>
      </c>
      <c r="L80">
        <v>1368</v>
      </c>
      <c r="N80">
        <v>1011</v>
      </c>
      <c r="O80" t="s">
        <v>1106</v>
      </c>
      <c r="P80" t="s">
        <v>1106</v>
      </c>
      <c r="Q80">
        <v>1</v>
      </c>
      <c r="X80">
        <v>0.25</v>
      </c>
      <c r="Y80">
        <v>0</v>
      </c>
      <c r="Z80">
        <v>2.7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42</v>
      </c>
      <c r="AG80">
        <v>0.3</v>
      </c>
      <c r="AH80">
        <v>2</v>
      </c>
      <c r="AI80">
        <v>64856282</v>
      </c>
      <c r="AJ80">
        <v>72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ROW(Source!A86)</f>
        <v>86</v>
      </c>
      <c r="B81">
        <v>64856292</v>
      </c>
      <c r="C81">
        <v>64856277</v>
      </c>
      <c r="D81">
        <v>29174913</v>
      </c>
      <c r="E81">
        <v>1</v>
      </c>
      <c r="F81">
        <v>1</v>
      </c>
      <c r="G81">
        <v>1</v>
      </c>
      <c r="H81">
        <v>2</v>
      </c>
      <c r="I81" t="s">
        <v>1152</v>
      </c>
      <c r="J81" t="s">
        <v>1153</v>
      </c>
      <c r="K81" t="s">
        <v>1154</v>
      </c>
      <c r="L81">
        <v>1368</v>
      </c>
      <c r="N81">
        <v>1011</v>
      </c>
      <c r="O81" t="s">
        <v>1106</v>
      </c>
      <c r="P81" t="s">
        <v>1106</v>
      </c>
      <c r="Q81">
        <v>1</v>
      </c>
      <c r="X81">
        <v>0.04</v>
      </c>
      <c r="Y81">
        <v>0</v>
      </c>
      <c r="Z81">
        <v>87.17</v>
      </c>
      <c r="AA81">
        <v>11.6</v>
      </c>
      <c r="AB81">
        <v>0</v>
      </c>
      <c r="AC81">
        <v>0</v>
      </c>
      <c r="AD81">
        <v>1</v>
      </c>
      <c r="AE81">
        <v>0</v>
      </c>
      <c r="AF81" t="s">
        <v>42</v>
      </c>
      <c r="AG81">
        <v>4.8000000000000001E-2</v>
      </c>
      <c r="AH81">
        <v>2</v>
      </c>
      <c r="AI81">
        <v>64856283</v>
      </c>
      <c r="AJ81">
        <v>73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ROW(Source!A86)</f>
        <v>86</v>
      </c>
      <c r="B82">
        <v>64856293</v>
      </c>
      <c r="C82">
        <v>64856277</v>
      </c>
      <c r="D82">
        <v>29108414</v>
      </c>
      <c r="E82">
        <v>1</v>
      </c>
      <c r="F82">
        <v>1</v>
      </c>
      <c r="G82">
        <v>1</v>
      </c>
      <c r="H82">
        <v>3</v>
      </c>
      <c r="I82" t="s">
        <v>160</v>
      </c>
      <c r="J82" t="s">
        <v>162</v>
      </c>
      <c r="K82" t="s">
        <v>161</v>
      </c>
      <c r="L82">
        <v>1348</v>
      </c>
      <c r="N82">
        <v>1009</v>
      </c>
      <c r="O82" t="s">
        <v>36</v>
      </c>
      <c r="P82" t="s">
        <v>36</v>
      </c>
      <c r="Q82">
        <v>1000</v>
      </c>
      <c r="X82">
        <v>0.02</v>
      </c>
      <c r="Y82">
        <v>1383.11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3</v>
      </c>
      <c r="AG82">
        <v>0.02</v>
      </c>
      <c r="AH82">
        <v>2</v>
      </c>
      <c r="AI82">
        <v>64856284</v>
      </c>
      <c r="AJ82">
        <v>74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ROW(Source!A86)</f>
        <v>86</v>
      </c>
      <c r="B83">
        <v>64856294</v>
      </c>
      <c r="C83">
        <v>64856277</v>
      </c>
      <c r="D83">
        <v>29107416</v>
      </c>
      <c r="E83">
        <v>1</v>
      </c>
      <c r="F83">
        <v>1</v>
      </c>
      <c r="G83">
        <v>1</v>
      </c>
      <c r="H83">
        <v>3</v>
      </c>
      <c r="I83" t="s">
        <v>1166</v>
      </c>
      <c r="J83" t="s">
        <v>1167</v>
      </c>
      <c r="K83" t="s">
        <v>1168</v>
      </c>
      <c r="L83">
        <v>1348</v>
      </c>
      <c r="N83">
        <v>1009</v>
      </c>
      <c r="O83" t="s">
        <v>36</v>
      </c>
      <c r="P83" t="s">
        <v>36</v>
      </c>
      <c r="Q83">
        <v>1000</v>
      </c>
      <c r="X83">
        <v>0.04</v>
      </c>
      <c r="Y83">
        <v>2606.89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0</v>
      </c>
      <c r="AF83" t="s">
        <v>3</v>
      </c>
      <c r="AG83">
        <v>0.04</v>
      </c>
      <c r="AH83">
        <v>2</v>
      </c>
      <c r="AI83">
        <v>64856285</v>
      </c>
      <c r="AJ83">
        <v>75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ROW(Source!A86)</f>
        <v>86</v>
      </c>
      <c r="B84">
        <v>64856295</v>
      </c>
      <c r="C84">
        <v>64856277</v>
      </c>
      <c r="D84">
        <v>29107800</v>
      </c>
      <c r="E84">
        <v>1</v>
      </c>
      <c r="F84">
        <v>1</v>
      </c>
      <c r="G84">
        <v>1</v>
      </c>
      <c r="H84">
        <v>3</v>
      </c>
      <c r="I84" t="s">
        <v>1169</v>
      </c>
      <c r="J84" t="s">
        <v>1170</v>
      </c>
      <c r="K84" t="s">
        <v>1171</v>
      </c>
      <c r="L84">
        <v>1346</v>
      </c>
      <c r="N84">
        <v>1009</v>
      </c>
      <c r="O84" t="s">
        <v>283</v>
      </c>
      <c r="P84" t="s">
        <v>283</v>
      </c>
      <c r="Q84">
        <v>1</v>
      </c>
      <c r="X84">
        <v>0.5</v>
      </c>
      <c r="Y84">
        <v>1.81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3</v>
      </c>
      <c r="AG84">
        <v>0.5</v>
      </c>
      <c r="AH84">
        <v>2</v>
      </c>
      <c r="AI84">
        <v>64856286</v>
      </c>
      <c r="AJ84">
        <v>76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ROW(Source!A91)</f>
        <v>91</v>
      </c>
      <c r="B85">
        <v>64856306</v>
      </c>
      <c r="C85">
        <v>64856298</v>
      </c>
      <c r="D85">
        <v>18410280</v>
      </c>
      <c r="E85">
        <v>1</v>
      </c>
      <c r="F85">
        <v>1</v>
      </c>
      <c r="G85">
        <v>1</v>
      </c>
      <c r="H85">
        <v>1</v>
      </c>
      <c r="I85" t="s">
        <v>1172</v>
      </c>
      <c r="J85" t="s">
        <v>3</v>
      </c>
      <c r="K85" t="s">
        <v>1173</v>
      </c>
      <c r="L85">
        <v>1369</v>
      </c>
      <c r="N85">
        <v>1013</v>
      </c>
      <c r="O85" t="s">
        <v>1100</v>
      </c>
      <c r="P85" t="s">
        <v>1100</v>
      </c>
      <c r="Q85">
        <v>1</v>
      </c>
      <c r="X85">
        <v>21.2</v>
      </c>
      <c r="Y85">
        <v>0</v>
      </c>
      <c r="Z85">
        <v>0</v>
      </c>
      <c r="AA85">
        <v>0</v>
      </c>
      <c r="AB85">
        <v>9.51</v>
      </c>
      <c r="AC85">
        <v>0</v>
      </c>
      <c r="AD85">
        <v>1</v>
      </c>
      <c r="AE85">
        <v>1</v>
      </c>
      <c r="AF85" t="s">
        <v>3</v>
      </c>
      <c r="AG85">
        <v>21.2</v>
      </c>
      <c r="AH85">
        <v>2</v>
      </c>
      <c r="AI85">
        <v>64856299</v>
      </c>
      <c r="AJ85">
        <v>77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ROW(Source!A91)</f>
        <v>91</v>
      </c>
      <c r="B86">
        <v>64856307</v>
      </c>
      <c r="C86">
        <v>64856298</v>
      </c>
      <c r="D86">
        <v>29173252</v>
      </c>
      <c r="E86">
        <v>1</v>
      </c>
      <c r="F86">
        <v>1</v>
      </c>
      <c r="G86">
        <v>1</v>
      </c>
      <c r="H86">
        <v>2</v>
      </c>
      <c r="I86" t="s">
        <v>1160</v>
      </c>
      <c r="J86" t="s">
        <v>1161</v>
      </c>
      <c r="K86" t="s">
        <v>1162</v>
      </c>
      <c r="L86">
        <v>1368</v>
      </c>
      <c r="N86">
        <v>1011</v>
      </c>
      <c r="O86" t="s">
        <v>1106</v>
      </c>
      <c r="P86" t="s">
        <v>1106</v>
      </c>
      <c r="Q86">
        <v>1</v>
      </c>
      <c r="X86">
        <v>1.95</v>
      </c>
      <c r="Y86">
        <v>0</v>
      </c>
      <c r="Z86">
        <v>30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3</v>
      </c>
      <c r="AG86">
        <v>1.95</v>
      </c>
      <c r="AH86">
        <v>2</v>
      </c>
      <c r="AI86">
        <v>64856300</v>
      </c>
      <c r="AJ86">
        <v>78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ROW(Source!A91)</f>
        <v>91</v>
      </c>
      <c r="B87">
        <v>64856308</v>
      </c>
      <c r="C87">
        <v>64856298</v>
      </c>
      <c r="D87">
        <v>29174913</v>
      </c>
      <c r="E87">
        <v>1</v>
      </c>
      <c r="F87">
        <v>1</v>
      </c>
      <c r="G87">
        <v>1</v>
      </c>
      <c r="H87">
        <v>2</v>
      </c>
      <c r="I87" t="s">
        <v>1152</v>
      </c>
      <c r="J87" t="s">
        <v>1153</v>
      </c>
      <c r="K87" t="s">
        <v>1154</v>
      </c>
      <c r="L87">
        <v>1368</v>
      </c>
      <c r="N87">
        <v>1011</v>
      </c>
      <c r="O87" t="s">
        <v>1106</v>
      </c>
      <c r="P87" t="s">
        <v>1106</v>
      </c>
      <c r="Q87">
        <v>1</v>
      </c>
      <c r="X87">
        <v>0.2</v>
      </c>
      <c r="Y87">
        <v>0</v>
      </c>
      <c r="Z87">
        <v>87.17</v>
      </c>
      <c r="AA87">
        <v>11.6</v>
      </c>
      <c r="AB87">
        <v>0</v>
      </c>
      <c r="AC87">
        <v>0</v>
      </c>
      <c r="AD87">
        <v>1</v>
      </c>
      <c r="AE87">
        <v>0</v>
      </c>
      <c r="AF87" t="s">
        <v>3</v>
      </c>
      <c r="AG87">
        <v>0.2</v>
      </c>
      <c r="AH87">
        <v>2</v>
      </c>
      <c r="AI87">
        <v>64856301</v>
      </c>
      <c r="AJ87">
        <v>79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ROW(Source!A91)</f>
        <v>91</v>
      </c>
      <c r="B88">
        <v>64856309</v>
      </c>
      <c r="C88">
        <v>64856298</v>
      </c>
      <c r="D88">
        <v>29108414</v>
      </c>
      <c r="E88">
        <v>1</v>
      </c>
      <c r="F88">
        <v>1</v>
      </c>
      <c r="G88">
        <v>1</v>
      </c>
      <c r="H88">
        <v>3</v>
      </c>
      <c r="I88" t="s">
        <v>160</v>
      </c>
      <c r="J88" t="s">
        <v>162</v>
      </c>
      <c r="K88" t="s">
        <v>161</v>
      </c>
      <c r="L88">
        <v>1348</v>
      </c>
      <c r="N88">
        <v>1009</v>
      </c>
      <c r="O88" t="s">
        <v>36</v>
      </c>
      <c r="P88" t="s">
        <v>36</v>
      </c>
      <c r="Q88">
        <v>1000</v>
      </c>
      <c r="X88">
        <v>1.6E-2</v>
      </c>
      <c r="Y88">
        <v>1383.11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3</v>
      </c>
      <c r="AG88">
        <v>1.6E-2</v>
      </c>
      <c r="AH88">
        <v>2</v>
      </c>
      <c r="AI88">
        <v>64856302</v>
      </c>
      <c r="AJ88">
        <v>80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ROW(Source!A91)</f>
        <v>91</v>
      </c>
      <c r="B89">
        <v>64856310</v>
      </c>
      <c r="C89">
        <v>64856298</v>
      </c>
      <c r="D89">
        <v>29107416</v>
      </c>
      <c r="E89">
        <v>1</v>
      </c>
      <c r="F89">
        <v>1</v>
      </c>
      <c r="G89">
        <v>1</v>
      </c>
      <c r="H89">
        <v>3</v>
      </c>
      <c r="I89" t="s">
        <v>1166</v>
      </c>
      <c r="J89" t="s">
        <v>1167</v>
      </c>
      <c r="K89" t="s">
        <v>1168</v>
      </c>
      <c r="L89">
        <v>1348</v>
      </c>
      <c r="N89">
        <v>1009</v>
      </c>
      <c r="O89" t="s">
        <v>36</v>
      </c>
      <c r="P89" t="s">
        <v>36</v>
      </c>
      <c r="Q89">
        <v>1000</v>
      </c>
      <c r="X89">
        <v>2.4E-2</v>
      </c>
      <c r="Y89">
        <v>2606.89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3</v>
      </c>
      <c r="AG89">
        <v>2.4E-2</v>
      </c>
      <c r="AH89">
        <v>2</v>
      </c>
      <c r="AI89">
        <v>64856303</v>
      </c>
      <c r="AJ89">
        <v>81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ROW(Source!A91)</f>
        <v>91</v>
      </c>
      <c r="B90">
        <v>64856311</v>
      </c>
      <c r="C90">
        <v>64856298</v>
      </c>
      <c r="D90">
        <v>29108442</v>
      </c>
      <c r="E90">
        <v>1</v>
      </c>
      <c r="F90">
        <v>1</v>
      </c>
      <c r="G90">
        <v>1</v>
      </c>
      <c r="H90">
        <v>3</v>
      </c>
      <c r="I90" t="s">
        <v>302</v>
      </c>
      <c r="J90" t="s">
        <v>304</v>
      </c>
      <c r="K90" t="s">
        <v>303</v>
      </c>
      <c r="L90">
        <v>1348</v>
      </c>
      <c r="N90">
        <v>1009</v>
      </c>
      <c r="O90" t="s">
        <v>36</v>
      </c>
      <c r="P90" t="s">
        <v>36</v>
      </c>
      <c r="Q90">
        <v>1000</v>
      </c>
      <c r="X90">
        <v>0.24</v>
      </c>
      <c r="Y90">
        <v>3390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0</v>
      </c>
      <c r="AF90" t="s">
        <v>3</v>
      </c>
      <c r="AG90">
        <v>0.24</v>
      </c>
      <c r="AH90">
        <v>2</v>
      </c>
      <c r="AI90">
        <v>64856304</v>
      </c>
      <c r="AJ90">
        <v>82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ROW(Source!A91)</f>
        <v>91</v>
      </c>
      <c r="B91">
        <v>64856312</v>
      </c>
      <c r="C91">
        <v>64856298</v>
      </c>
      <c r="D91">
        <v>29107800</v>
      </c>
      <c r="E91">
        <v>1</v>
      </c>
      <c r="F91">
        <v>1</v>
      </c>
      <c r="G91">
        <v>1</v>
      </c>
      <c r="H91">
        <v>3</v>
      </c>
      <c r="I91" t="s">
        <v>1169</v>
      </c>
      <c r="J91" t="s">
        <v>1170</v>
      </c>
      <c r="K91" t="s">
        <v>1171</v>
      </c>
      <c r="L91">
        <v>1346</v>
      </c>
      <c r="N91">
        <v>1009</v>
      </c>
      <c r="O91" t="s">
        <v>283</v>
      </c>
      <c r="P91" t="s">
        <v>283</v>
      </c>
      <c r="Q91">
        <v>1</v>
      </c>
      <c r="X91">
        <v>0.1</v>
      </c>
      <c r="Y91">
        <v>1.81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0</v>
      </c>
      <c r="AF91" t="s">
        <v>3</v>
      </c>
      <c r="AG91">
        <v>0.1</v>
      </c>
      <c r="AH91">
        <v>2</v>
      </c>
      <c r="AI91">
        <v>64856305</v>
      </c>
      <c r="AJ91">
        <v>83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ROW(Source!A92)</f>
        <v>92</v>
      </c>
      <c r="B92">
        <v>64856306</v>
      </c>
      <c r="C92">
        <v>64856298</v>
      </c>
      <c r="D92">
        <v>18410280</v>
      </c>
      <c r="E92">
        <v>1</v>
      </c>
      <c r="F92">
        <v>1</v>
      </c>
      <c r="G92">
        <v>1</v>
      </c>
      <c r="H92">
        <v>1</v>
      </c>
      <c r="I92" t="s">
        <v>1172</v>
      </c>
      <c r="J92" t="s">
        <v>3</v>
      </c>
      <c r="K92" t="s">
        <v>1173</v>
      </c>
      <c r="L92">
        <v>1369</v>
      </c>
      <c r="N92">
        <v>1013</v>
      </c>
      <c r="O92" t="s">
        <v>1100</v>
      </c>
      <c r="P92" t="s">
        <v>1100</v>
      </c>
      <c r="Q92">
        <v>1</v>
      </c>
      <c r="X92">
        <v>21.2</v>
      </c>
      <c r="Y92">
        <v>0</v>
      </c>
      <c r="Z92">
        <v>0</v>
      </c>
      <c r="AA92">
        <v>0</v>
      </c>
      <c r="AB92">
        <v>9.51</v>
      </c>
      <c r="AC92">
        <v>0</v>
      </c>
      <c r="AD92">
        <v>1</v>
      </c>
      <c r="AE92">
        <v>1</v>
      </c>
      <c r="AF92" t="s">
        <v>3</v>
      </c>
      <c r="AG92">
        <v>21.2</v>
      </c>
      <c r="AH92">
        <v>2</v>
      </c>
      <c r="AI92">
        <v>64856299</v>
      </c>
      <c r="AJ92">
        <v>84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ROW(Source!A92)</f>
        <v>92</v>
      </c>
      <c r="B93">
        <v>64856307</v>
      </c>
      <c r="C93">
        <v>64856298</v>
      </c>
      <c r="D93">
        <v>29173252</v>
      </c>
      <c r="E93">
        <v>1</v>
      </c>
      <c r="F93">
        <v>1</v>
      </c>
      <c r="G93">
        <v>1</v>
      </c>
      <c r="H93">
        <v>2</v>
      </c>
      <c r="I93" t="s">
        <v>1160</v>
      </c>
      <c r="J93" t="s">
        <v>1161</v>
      </c>
      <c r="K93" t="s">
        <v>1162</v>
      </c>
      <c r="L93">
        <v>1368</v>
      </c>
      <c r="N93">
        <v>1011</v>
      </c>
      <c r="O93" t="s">
        <v>1106</v>
      </c>
      <c r="P93" t="s">
        <v>1106</v>
      </c>
      <c r="Q93">
        <v>1</v>
      </c>
      <c r="X93">
        <v>1.95</v>
      </c>
      <c r="Y93">
        <v>0</v>
      </c>
      <c r="Z93">
        <v>30</v>
      </c>
      <c r="AA93">
        <v>0</v>
      </c>
      <c r="AB93">
        <v>0</v>
      </c>
      <c r="AC93">
        <v>0</v>
      </c>
      <c r="AD93">
        <v>1</v>
      </c>
      <c r="AE93">
        <v>0</v>
      </c>
      <c r="AF93" t="s">
        <v>3</v>
      </c>
      <c r="AG93">
        <v>1.95</v>
      </c>
      <c r="AH93">
        <v>2</v>
      </c>
      <c r="AI93">
        <v>64856300</v>
      </c>
      <c r="AJ93">
        <v>85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ROW(Source!A92)</f>
        <v>92</v>
      </c>
      <c r="B94">
        <v>64856308</v>
      </c>
      <c r="C94">
        <v>64856298</v>
      </c>
      <c r="D94">
        <v>29174913</v>
      </c>
      <c r="E94">
        <v>1</v>
      </c>
      <c r="F94">
        <v>1</v>
      </c>
      <c r="G94">
        <v>1</v>
      </c>
      <c r="H94">
        <v>2</v>
      </c>
      <c r="I94" t="s">
        <v>1152</v>
      </c>
      <c r="J94" t="s">
        <v>1153</v>
      </c>
      <c r="K94" t="s">
        <v>1154</v>
      </c>
      <c r="L94">
        <v>1368</v>
      </c>
      <c r="N94">
        <v>1011</v>
      </c>
      <c r="O94" t="s">
        <v>1106</v>
      </c>
      <c r="P94" t="s">
        <v>1106</v>
      </c>
      <c r="Q94">
        <v>1</v>
      </c>
      <c r="X94">
        <v>0.2</v>
      </c>
      <c r="Y94">
        <v>0</v>
      </c>
      <c r="Z94">
        <v>87.17</v>
      </c>
      <c r="AA94">
        <v>11.6</v>
      </c>
      <c r="AB94">
        <v>0</v>
      </c>
      <c r="AC94">
        <v>0</v>
      </c>
      <c r="AD94">
        <v>1</v>
      </c>
      <c r="AE94">
        <v>0</v>
      </c>
      <c r="AF94" t="s">
        <v>3</v>
      </c>
      <c r="AG94">
        <v>0.2</v>
      </c>
      <c r="AH94">
        <v>2</v>
      </c>
      <c r="AI94">
        <v>64856301</v>
      </c>
      <c r="AJ94">
        <v>86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ROW(Source!A92)</f>
        <v>92</v>
      </c>
      <c r="B95">
        <v>64856309</v>
      </c>
      <c r="C95">
        <v>64856298</v>
      </c>
      <c r="D95">
        <v>29108414</v>
      </c>
      <c r="E95">
        <v>1</v>
      </c>
      <c r="F95">
        <v>1</v>
      </c>
      <c r="G95">
        <v>1</v>
      </c>
      <c r="H95">
        <v>3</v>
      </c>
      <c r="I95" t="s">
        <v>160</v>
      </c>
      <c r="J95" t="s">
        <v>162</v>
      </c>
      <c r="K95" t="s">
        <v>161</v>
      </c>
      <c r="L95">
        <v>1348</v>
      </c>
      <c r="N95">
        <v>1009</v>
      </c>
      <c r="O95" t="s">
        <v>36</v>
      </c>
      <c r="P95" t="s">
        <v>36</v>
      </c>
      <c r="Q95">
        <v>1000</v>
      </c>
      <c r="X95">
        <v>1.6E-2</v>
      </c>
      <c r="Y95">
        <v>1383.11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3</v>
      </c>
      <c r="AG95">
        <v>1.6E-2</v>
      </c>
      <c r="AH95">
        <v>2</v>
      </c>
      <c r="AI95">
        <v>64856302</v>
      </c>
      <c r="AJ95">
        <v>87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ROW(Source!A92)</f>
        <v>92</v>
      </c>
      <c r="B96">
        <v>64856310</v>
      </c>
      <c r="C96">
        <v>64856298</v>
      </c>
      <c r="D96">
        <v>29107416</v>
      </c>
      <c r="E96">
        <v>1</v>
      </c>
      <c r="F96">
        <v>1</v>
      </c>
      <c r="G96">
        <v>1</v>
      </c>
      <c r="H96">
        <v>3</v>
      </c>
      <c r="I96" t="s">
        <v>1166</v>
      </c>
      <c r="J96" t="s">
        <v>1167</v>
      </c>
      <c r="K96" t="s">
        <v>1168</v>
      </c>
      <c r="L96">
        <v>1348</v>
      </c>
      <c r="N96">
        <v>1009</v>
      </c>
      <c r="O96" t="s">
        <v>36</v>
      </c>
      <c r="P96" t="s">
        <v>36</v>
      </c>
      <c r="Q96">
        <v>1000</v>
      </c>
      <c r="X96">
        <v>2.4E-2</v>
      </c>
      <c r="Y96">
        <v>2606.89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3</v>
      </c>
      <c r="AG96">
        <v>2.4E-2</v>
      </c>
      <c r="AH96">
        <v>2</v>
      </c>
      <c r="AI96">
        <v>64856303</v>
      </c>
      <c r="AJ96">
        <v>88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ROW(Source!A92)</f>
        <v>92</v>
      </c>
      <c r="B97">
        <v>64856311</v>
      </c>
      <c r="C97">
        <v>64856298</v>
      </c>
      <c r="D97">
        <v>29108442</v>
      </c>
      <c r="E97">
        <v>1</v>
      </c>
      <c r="F97">
        <v>1</v>
      </c>
      <c r="G97">
        <v>1</v>
      </c>
      <c r="H97">
        <v>3</v>
      </c>
      <c r="I97" t="s">
        <v>302</v>
      </c>
      <c r="J97" t="s">
        <v>304</v>
      </c>
      <c r="K97" t="s">
        <v>303</v>
      </c>
      <c r="L97">
        <v>1348</v>
      </c>
      <c r="N97">
        <v>1009</v>
      </c>
      <c r="O97" t="s">
        <v>36</v>
      </c>
      <c r="P97" t="s">
        <v>36</v>
      </c>
      <c r="Q97">
        <v>1000</v>
      </c>
      <c r="X97">
        <v>0.24</v>
      </c>
      <c r="Y97">
        <v>3390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3</v>
      </c>
      <c r="AG97">
        <v>0.24</v>
      </c>
      <c r="AH97">
        <v>2</v>
      </c>
      <c r="AI97">
        <v>64856304</v>
      </c>
      <c r="AJ97">
        <v>89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ROW(Source!A92)</f>
        <v>92</v>
      </c>
      <c r="B98">
        <v>64856312</v>
      </c>
      <c r="C98">
        <v>64856298</v>
      </c>
      <c r="D98">
        <v>29107800</v>
      </c>
      <c r="E98">
        <v>1</v>
      </c>
      <c r="F98">
        <v>1</v>
      </c>
      <c r="G98">
        <v>1</v>
      </c>
      <c r="H98">
        <v>3</v>
      </c>
      <c r="I98" t="s">
        <v>1169</v>
      </c>
      <c r="J98" t="s">
        <v>1170</v>
      </c>
      <c r="K98" t="s">
        <v>1171</v>
      </c>
      <c r="L98">
        <v>1346</v>
      </c>
      <c r="N98">
        <v>1009</v>
      </c>
      <c r="O98" t="s">
        <v>283</v>
      </c>
      <c r="P98" t="s">
        <v>283</v>
      </c>
      <c r="Q98">
        <v>1</v>
      </c>
      <c r="X98">
        <v>0.1</v>
      </c>
      <c r="Y98">
        <v>1.81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3</v>
      </c>
      <c r="AG98">
        <v>0.1</v>
      </c>
      <c r="AH98">
        <v>2</v>
      </c>
      <c r="AI98">
        <v>64856305</v>
      </c>
      <c r="AJ98">
        <v>90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ROW(Source!A132)</f>
        <v>132</v>
      </c>
      <c r="B99">
        <v>64856322</v>
      </c>
      <c r="C99">
        <v>64856313</v>
      </c>
      <c r="D99">
        <v>18406804</v>
      </c>
      <c r="E99">
        <v>1</v>
      </c>
      <c r="F99">
        <v>1</v>
      </c>
      <c r="G99">
        <v>1</v>
      </c>
      <c r="H99">
        <v>1</v>
      </c>
      <c r="I99" t="s">
        <v>1174</v>
      </c>
      <c r="J99" t="s">
        <v>3</v>
      </c>
      <c r="K99" t="s">
        <v>1175</v>
      </c>
      <c r="L99">
        <v>1369</v>
      </c>
      <c r="N99">
        <v>1013</v>
      </c>
      <c r="O99" t="s">
        <v>1100</v>
      </c>
      <c r="P99" t="s">
        <v>1100</v>
      </c>
      <c r="Q99">
        <v>1</v>
      </c>
      <c r="X99">
        <v>180</v>
      </c>
      <c r="Y99">
        <v>0</v>
      </c>
      <c r="Z99">
        <v>0</v>
      </c>
      <c r="AA99">
        <v>0</v>
      </c>
      <c r="AB99">
        <v>7.8</v>
      </c>
      <c r="AC99">
        <v>0</v>
      </c>
      <c r="AD99">
        <v>1</v>
      </c>
      <c r="AE99">
        <v>1</v>
      </c>
      <c r="AF99" t="s">
        <v>3</v>
      </c>
      <c r="AG99">
        <v>180</v>
      </c>
      <c r="AH99">
        <v>2</v>
      </c>
      <c r="AI99">
        <v>64856314</v>
      </c>
      <c r="AJ99">
        <v>91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ROW(Source!A132)</f>
        <v>132</v>
      </c>
      <c r="B100">
        <v>64856323</v>
      </c>
      <c r="C100">
        <v>64856313</v>
      </c>
      <c r="D100">
        <v>121548</v>
      </c>
      <c r="E100">
        <v>1</v>
      </c>
      <c r="F100">
        <v>1</v>
      </c>
      <c r="G100">
        <v>1</v>
      </c>
      <c r="H100">
        <v>1</v>
      </c>
      <c r="I100" t="s">
        <v>44</v>
      </c>
      <c r="J100" t="s">
        <v>3</v>
      </c>
      <c r="K100" t="s">
        <v>1101</v>
      </c>
      <c r="L100">
        <v>608254</v>
      </c>
      <c r="N100">
        <v>1013</v>
      </c>
      <c r="O100" t="s">
        <v>1102</v>
      </c>
      <c r="P100" t="s">
        <v>1102</v>
      </c>
      <c r="Q100">
        <v>1</v>
      </c>
      <c r="X100">
        <v>18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2</v>
      </c>
      <c r="AF100" t="s">
        <v>3</v>
      </c>
      <c r="AG100">
        <v>18</v>
      </c>
      <c r="AH100">
        <v>2</v>
      </c>
      <c r="AI100">
        <v>64856315</v>
      </c>
      <c r="AJ100">
        <v>92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ROW(Source!A132)</f>
        <v>132</v>
      </c>
      <c r="B101">
        <v>64856324</v>
      </c>
      <c r="C101">
        <v>64856313</v>
      </c>
      <c r="D101">
        <v>29172268</v>
      </c>
      <c r="E101">
        <v>1</v>
      </c>
      <c r="F101">
        <v>1</v>
      </c>
      <c r="G101">
        <v>1</v>
      </c>
      <c r="H101">
        <v>2</v>
      </c>
      <c r="I101" t="s">
        <v>1176</v>
      </c>
      <c r="J101" t="s">
        <v>1177</v>
      </c>
      <c r="K101" t="s">
        <v>1178</v>
      </c>
      <c r="L101">
        <v>1368</v>
      </c>
      <c r="N101">
        <v>1011</v>
      </c>
      <c r="O101" t="s">
        <v>1106</v>
      </c>
      <c r="P101" t="s">
        <v>1106</v>
      </c>
      <c r="Q101">
        <v>1</v>
      </c>
      <c r="X101">
        <v>18</v>
      </c>
      <c r="Y101">
        <v>0</v>
      </c>
      <c r="Z101">
        <v>86.4</v>
      </c>
      <c r="AA101">
        <v>13.5</v>
      </c>
      <c r="AB101">
        <v>0</v>
      </c>
      <c r="AC101">
        <v>0</v>
      </c>
      <c r="AD101">
        <v>1</v>
      </c>
      <c r="AE101">
        <v>0</v>
      </c>
      <c r="AF101" t="s">
        <v>3</v>
      </c>
      <c r="AG101">
        <v>18</v>
      </c>
      <c r="AH101">
        <v>2</v>
      </c>
      <c r="AI101">
        <v>64856316</v>
      </c>
      <c r="AJ101">
        <v>93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ROW(Source!A132)</f>
        <v>132</v>
      </c>
      <c r="B102">
        <v>64856325</v>
      </c>
      <c r="C102">
        <v>64856313</v>
      </c>
      <c r="D102">
        <v>29173152</v>
      </c>
      <c r="E102">
        <v>1</v>
      </c>
      <c r="F102">
        <v>1</v>
      </c>
      <c r="G102">
        <v>1</v>
      </c>
      <c r="H102">
        <v>2</v>
      </c>
      <c r="I102" t="s">
        <v>1179</v>
      </c>
      <c r="J102" t="s">
        <v>1180</v>
      </c>
      <c r="K102" t="s">
        <v>1181</v>
      </c>
      <c r="L102">
        <v>1368</v>
      </c>
      <c r="N102">
        <v>1011</v>
      </c>
      <c r="O102" t="s">
        <v>1106</v>
      </c>
      <c r="P102" t="s">
        <v>1106</v>
      </c>
      <c r="Q102">
        <v>1</v>
      </c>
      <c r="X102">
        <v>48</v>
      </c>
      <c r="Y102">
        <v>0</v>
      </c>
      <c r="Z102">
        <v>0.5</v>
      </c>
      <c r="AA102">
        <v>0</v>
      </c>
      <c r="AB102">
        <v>0</v>
      </c>
      <c r="AC102">
        <v>0</v>
      </c>
      <c r="AD102">
        <v>1</v>
      </c>
      <c r="AE102">
        <v>0</v>
      </c>
      <c r="AF102" t="s">
        <v>3</v>
      </c>
      <c r="AG102">
        <v>48</v>
      </c>
      <c r="AH102">
        <v>2</v>
      </c>
      <c r="AI102">
        <v>64856317</v>
      </c>
      <c r="AJ102">
        <v>94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ROW(Source!A132)</f>
        <v>132</v>
      </c>
      <c r="B103">
        <v>64856326</v>
      </c>
      <c r="C103">
        <v>64856313</v>
      </c>
      <c r="D103">
        <v>29174913</v>
      </c>
      <c r="E103">
        <v>1</v>
      </c>
      <c r="F103">
        <v>1</v>
      </c>
      <c r="G103">
        <v>1</v>
      </c>
      <c r="H103">
        <v>2</v>
      </c>
      <c r="I103" t="s">
        <v>1152</v>
      </c>
      <c r="J103" t="s">
        <v>1153</v>
      </c>
      <c r="K103" t="s">
        <v>1154</v>
      </c>
      <c r="L103">
        <v>1368</v>
      </c>
      <c r="N103">
        <v>1011</v>
      </c>
      <c r="O103" t="s">
        <v>1106</v>
      </c>
      <c r="P103" t="s">
        <v>1106</v>
      </c>
      <c r="Q103">
        <v>1</v>
      </c>
      <c r="X103">
        <v>0.13</v>
      </c>
      <c r="Y103">
        <v>0</v>
      </c>
      <c r="Z103">
        <v>87.17</v>
      </c>
      <c r="AA103">
        <v>11.6</v>
      </c>
      <c r="AB103">
        <v>0</v>
      </c>
      <c r="AC103">
        <v>0</v>
      </c>
      <c r="AD103">
        <v>1</v>
      </c>
      <c r="AE103">
        <v>0</v>
      </c>
      <c r="AF103" t="s">
        <v>3</v>
      </c>
      <c r="AG103">
        <v>0.13</v>
      </c>
      <c r="AH103">
        <v>2</v>
      </c>
      <c r="AI103">
        <v>64856318</v>
      </c>
      <c r="AJ103">
        <v>95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ROW(Source!A132)</f>
        <v>132</v>
      </c>
      <c r="B104">
        <v>64856327</v>
      </c>
      <c r="C104">
        <v>64856313</v>
      </c>
      <c r="D104">
        <v>29108248</v>
      </c>
      <c r="E104">
        <v>1</v>
      </c>
      <c r="F104">
        <v>1</v>
      </c>
      <c r="G104">
        <v>1</v>
      </c>
      <c r="H104">
        <v>3</v>
      </c>
      <c r="I104" t="s">
        <v>1182</v>
      </c>
      <c r="J104" t="s">
        <v>1183</v>
      </c>
      <c r="K104" t="s">
        <v>1184</v>
      </c>
      <c r="L104">
        <v>1327</v>
      </c>
      <c r="N104">
        <v>1005</v>
      </c>
      <c r="O104" t="s">
        <v>298</v>
      </c>
      <c r="P104" t="s">
        <v>298</v>
      </c>
      <c r="Q104">
        <v>1</v>
      </c>
      <c r="X104">
        <v>250</v>
      </c>
      <c r="Y104">
        <v>10.199999999999999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3</v>
      </c>
      <c r="AG104">
        <v>250</v>
      </c>
      <c r="AH104">
        <v>2</v>
      </c>
      <c r="AI104">
        <v>64856319</v>
      </c>
      <c r="AJ104">
        <v>96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ROW(Source!A132)</f>
        <v>132</v>
      </c>
      <c r="B105">
        <v>64856328</v>
      </c>
      <c r="C105">
        <v>64856313</v>
      </c>
      <c r="D105">
        <v>29145038</v>
      </c>
      <c r="E105">
        <v>1</v>
      </c>
      <c r="F105">
        <v>1</v>
      </c>
      <c r="G105">
        <v>1</v>
      </c>
      <c r="H105">
        <v>3</v>
      </c>
      <c r="I105" t="s">
        <v>184</v>
      </c>
      <c r="J105" t="s">
        <v>186</v>
      </c>
      <c r="K105" t="s">
        <v>185</v>
      </c>
      <c r="L105">
        <v>1339</v>
      </c>
      <c r="N105">
        <v>1007</v>
      </c>
      <c r="O105" t="s">
        <v>128</v>
      </c>
      <c r="P105" t="s">
        <v>128</v>
      </c>
      <c r="Q105">
        <v>1</v>
      </c>
      <c r="X105">
        <v>102</v>
      </c>
      <c r="Y105">
        <v>520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3</v>
      </c>
      <c r="AG105">
        <v>102</v>
      </c>
      <c r="AH105">
        <v>2</v>
      </c>
      <c r="AI105">
        <v>64856320</v>
      </c>
      <c r="AJ105">
        <v>97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ROW(Source!A132)</f>
        <v>132</v>
      </c>
      <c r="B106">
        <v>64856329</v>
      </c>
      <c r="C106">
        <v>64856313</v>
      </c>
      <c r="D106">
        <v>29150040</v>
      </c>
      <c r="E106">
        <v>1</v>
      </c>
      <c r="F106">
        <v>1</v>
      </c>
      <c r="G106">
        <v>1</v>
      </c>
      <c r="H106">
        <v>3</v>
      </c>
      <c r="I106" t="s">
        <v>1141</v>
      </c>
      <c r="J106" t="s">
        <v>1142</v>
      </c>
      <c r="K106" t="s">
        <v>1143</v>
      </c>
      <c r="L106">
        <v>1339</v>
      </c>
      <c r="N106">
        <v>1007</v>
      </c>
      <c r="O106" t="s">
        <v>128</v>
      </c>
      <c r="P106" t="s">
        <v>128</v>
      </c>
      <c r="Q106">
        <v>1</v>
      </c>
      <c r="X106">
        <v>0.2</v>
      </c>
      <c r="Y106">
        <v>2.44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3</v>
      </c>
      <c r="AG106">
        <v>0.2</v>
      </c>
      <c r="AH106">
        <v>2</v>
      </c>
      <c r="AI106">
        <v>64856321</v>
      </c>
      <c r="AJ106">
        <v>98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ROW(Source!A133)</f>
        <v>133</v>
      </c>
      <c r="B107">
        <v>64856322</v>
      </c>
      <c r="C107">
        <v>64856313</v>
      </c>
      <c r="D107">
        <v>18406804</v>
      </c>
      <c r="E107">
        <v>1</v>
      </c>
      <c r="F107">
        <v>1</v>
      </c>
      <c r="G107">
        <v>1</v>
      </c>
      <c r="H107">
        <v>1</v>
      </c>
      <c r="I107" t="s">
        <v>1174</v>
      </c>
      <c r="J107" t="s">
        <v>3</v>
      </c>
      <c r="K107" t="s">
        <v>1175</v>
      </c>
      <c r="L107">
        <v>1369</v>
      </c>
      <c r="N107">
        <v>1013</v>
      </c>
      <c r="O107" t="s">
        <v>1100</v>
      </c>
      <c r="P107" t="s">
        <v>1100</v>
      </c>
      <c r="Q107">
        <v>1</v>
      </c>
      <c r="X107">
        <v>180</v>
      </c>
      <c r="Y107">
        <v>0</v>
      </c>
      <c r="Z107">
        <v>0</v>
      </c>
      <c r="AA107">
        <v>0</v>
      </c>
      <c r="AB107">
        <v>7.8</v>
      </c>
      <c r="AC107">
        <v>0</v>
      </c>
      <c r="AD107">
        <v>1</v>
      </c>
      <c r="AE107">
        <v>1</v>
      </c>
      <c r="AF107" t="s">
        <v>3</v>
      </c>
      <c r="AG107">
        <v>180</v>
      </c>
      <c r="AH107">
        <v>2</v>
      </c>
      <c r="AI107">
        <v>64856314</v>
      </c>
      <c r="AJ107">
        <v>99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ROW(Source!A133)</f>
        <v>133</v>
      </c>
      <c r="B108">
        <v>64856323</v>
      </c>
      <c r="C108">
        <v>64856313</v>
      </c>
      <c r="D108">
        <v>121548</v>
      </c>
      <c r="E108">
        <v>1</v>
      </c>
      <c r="F108">
        <v>1</v>
      </c>
      <c r="G108">
        <v>1</v>
      </c>
      <c r="H108">
        <v>1</v>
      </c>
      <c r="I108" t="s">
        <v>44</v>
      </c>
      <c r="J108" t="s">
        <v>3</v>
      </c>
      <c r="K108" t="s">
        <v>1101</v>
      </c>
      <c r="L108">
        <v>608254</v>
      </c>
      <c r="N108">
        <v>1013</v>
      </c>
      <c r="O108" t="s">
        <v>1102</v>
      </c>
      <c r="P108" t="s">
        <v>1102</v>
      </c>
      <c r="Q108">
        <v>1</v>
      </c>
      <c r="X108">
        <v>18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2</v>
      </c>
      <c r="AF108" t="s">
        <v>3</v>
      </c>
      <c r="AG108">
        <v>18</v>
      </c>
      <c r="AH108">
        <v>2</v>
      </c>
      <c r="AI108">
        <v>64856315</v>
      </c>
      <c r="AJ108">
        <v>100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ROW(Source!A133)</f>
        <v>133</v>
      </c>
      <c r="B109">
        <v>64856324</v>
      </c>
      <c r="C109">
        <v>64856313</v>
      </c>
      <c r="D109">
        <v>29172268</v>
      </c>
      <c r="E109">
        <v>1</v>
      </c>
      <c r="F109">
        <v>1</v>
      </c>
      <c r="G109">
        <v>1</v>
      </c>
      <c r="H109">
        <v>2</v>
      </c>
      <c r="I109" t="s">
        <v>1176</v>
      </c>
      <c r="J109" t="s">
        <v>1177</v>
      </c>
      <c r="K109" t="s">
        <v>1178</v>
      </c>
      <c r="L109">
        <v>1368</v>
      </c>
      <c r="N109">
        <v>1011</v>
      </c>
      <c r="O109" t="s">
        <v>1106</v>
      </c>
      <c r="P109" t="s">
        <v>1106</v>
      </c>
      <c r="Q109">
        <v>1</v>
      </c>
      <c r="X109">
        <v>18</v>
      </c>
      <c r="Y109">
        <v>0</v>
      </c>
      <c r="Z109">
        <v>86.4</v>
      </c>
      <c r="AA109">
        <v>13.5</v>
      </c>
      <c r="AB109">
        <v>0</v>
      </c>
      <c r="AC109">
        <v>0</v>
      </c>
      <c r="AD109">
        <v>1</v>
      </c>
      <c r="AE109">
        <v>0</v>
      </c>
      <c r="AF109" t="s">
        <v>3</v>
      </c>
      <c r="AG109">
        <v>18</v>
      </c>
      <c r="AH109">
        <v>2</v>
      </c>
      <c r="AI109">
        <v>64856316</v>
      </c>
      <c r="AJ109">
        <v>101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ROW(Source!A133)</f>
        <v>133</v>
      </c>
      <c r="B110">
        <v>64856325</v>
      </c>
      <c r="C110">
        <v>64856313</v>
      </c>
      <c r="D110">
        <v>29173152</v>
      </c>
      <c r="E110">
        <v>1</v>
      </c>
      <c r="F110">
        <v>1</v>
      </c>
      <c r="G110">
        <v>1</v>
      </c>
      <c r="H110">
        <v>2</v>
      </c>
      <c r="I110" t="s">
        <v>1179</v>
      </c>
      <c r="J110" t="s">
        <v>1180</v>
      </c>
      <c r="K110" t="s">
        <v>1181</v>
      </c>
      <c r="L110">
        <v>1368</v>
      </c>
      <c r="N110">
        <v>1011</v>
      </c>
      <c r="O110" t="s">
        <v>1106</v>
      </c>
      <c r="P110" t="s">
        <v>1106</v>
      </c>
      <c r="Q110">
        <v>1</v>
      </c>
      <c r="X110">
        <v>48</v>
      </c>
      <c r="Y110">
        <v>0</v>
      </c>
      <c r="Z110">
        <v>0.5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3</v>
      </c>
      <c r="AG110">
        <v>48</v>
      </c>
      <c r="AH110">
        <v>2</v>
      </c>
      <c r="AI110">
        <v>64856317</v>
      </c>
      <c r="AJ110">
        <v>102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ROW(Source!A133)</f>
        <v>133</v>
      </c>
      <c r="B111">
        <v>64856326</v>
      </c>
      <c r="C111">
        <v>64856313</v>
      </c>
      <c r="D111">
        <v>29174913</v>
      </c>
      <c r="E111">
        <v>1</v>
      </c>
      <c r="F111">
        <v>1</v>
      </c>
      <c r="G111">
        <v>1</v>
      </c>
      <c r="H111">
        <v>2</v>
      </c>
      <c r="I111" t="s">
        <v>1152</v>
      </c>
      <c r="J111" t="s">
        <v>1153</v>
      </c>
      <c r="K111" t="s">
        <v>1154</v>
      </c>
      <c r="L111">
        <v>1368</v>
      </c>
      <c r="N111">
        <v>1011</v>
      </c>
      <c r="O111" t="s">
        <v>1106</v>
      </c>
      <c r="P111" t="s">
        <v>1106</v>
      </c>
      <c r="Q111">
        <v>1</v>
      </c>
      <c r="X111">
        <v>0.13</v>
      </c>
      <c r="Y111">
        <v>0</v>
      </c>
      <c r="Z111">
        <v>87.17</v>
      </c>
      <c r="AA111">
        <v>11.6</v>
      </c>
      <c r="AB111">
        <v>0</v>
      </c>
      <c r="AC111">
        <v>0</v>
      </c>
      <c r="AD111">
        <v>1</v>
      </c>
      <c r="AE111">
        <v>0</v>
      </c>
      <c r="AF111" t="s">
        <v>3</v>
      </c>
      <c r="AG111">
        <v>0.13</v>
      </c>
      <c r="AH111">
        <v>2</v>
      </c>
      <c r="AI111">
        <v>64856318</v>
      </c>
      <c r="AJ111">
        <v>103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ROW(Source!A133)</f>
        <v>133</v>
      </c>
      <c r="B112">
        <v>64856327</v>
      </c>
      <c r="C112">
        <v>64856313</v>
      </c>
      <c r="D112">
        <v>29108248</v>
      </c>
      <c r="E112">
        <v>1</v>
      </c>
      <c r="F112">
        <v>1</v>
      </c>
      <c r="G112">
        <v>1</v>
      </c>
      <c r="H112">
        <v>3</v>
      </c>
      <c r="I112" t="s">
        <v>1182</v>
      </c>
      <c r="J112" t="s">
        <v>1183</v>
      </c>
      <c r="K112" t="s">
        <v>1184</v>
      </c>
      <c r="L112">
        <v>1327</v>
      </c>
      <c r="N112">
        <v>1005</v>
      </c>
      <c r="O112" t="s">
        <v>298</v>
      </c>
      <c r="P112" t="s">
        <v>298</v>
      </c>
      <c r="Q112">
        <v>1</v>
      </c>
      <c r="X112">
        <v>250</v>
      </c>
      <c r="Y112">
        <v>10.199999999999999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3</v>
      </c>
      <c r="AG112">
        <v>250</v>
      </c>
      <c r="AH112">
        <v>2</v>
      </c>
      <c r="AI112">
        <v>64856319</v>
      </c>
      <c r="AJ112">
        <v>104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ROW(Source!A133)</f>
        <v>133</v>
      </c>
      <c r="B113">
        <v>64856328</v>
      </c>
      <c r="C113">
        <v>64856313</v>
      </c>
      <c r="D113">
        <v>29145038</v>
      </c>
      <c r="E113">
        <v>1</v>
      </c>
      <c r="F113">
        <v>1</v>
      </c>
      <c r="G113">
        <v>1</v>
      </c>
      <c r="H113">
        <v>3</v>
      </c>
      <c r="I113" t="s">
        <v>184</v>
      </c>
      <c r="J113" t="s">
        <v>186</v>
      </c>
      <c r="K113" t="s">
        <v>185</v>
      </c>
      <c r="L113">
        <v>1339</v>
      </c>
      <c r="N113">
        <v>1007</v>
      </c>
      <c r="O113" t="s">
        <v>128</v>
      </c>
      <c r="P113" t="s">
        <v>128</v>
      </c>
      <c r="Q113">
        <v>1</v>
      </c>
      <c r="X113">
        <v>102</v>
      </c>
      <c r="Y113">
        <v>520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3</v>
      </c>
      <c r="AG113">
        <v>102</v>
      </c>
      <c r="AH113">
        <v>2</v>
      </c>
      <c r="AI113">
        <v>64856320</v>
      </c>
      <c r="AJ113">
        <v>105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ROW(Source!A133)</f>
        <v>133</v>
      </c>
      <c r="B114">
        <v>64856329</v>
      </c>
      <c r="C114">
        <v>64856313</v>
      </c>
      <c r="D114">
        <v>29150040</v>
      </c>
      <c r="E114">
        <v>1</v>
      </c>
      <c r="F114">
        <v>1</v>
      </c>
      <c r="G114">
        <v>1</v>
      </c>
      <c r="H114">
        <v>3</v>
      </c>
      <c r="I114" t="s">
        <v>1141</v>
      </c>
      <c r="J114" t="s">
        <v>1142</v>
      </c>
      <c r="K114" t="s">
        <v>1143</v>
      </c>
      <c r="L114">
        <v>1339</v>
      </c>
      <c r="N114">
        <v>1007</v>
      </c>
      <c r="O114" t="s">
        <v>128</v>
      </c>
      <c r="P114" t="s">
        <v>128</v>
      </c>
      <c r="Q114">
        <v>1</v>
      </c>
      <c r="X114">
        <v>0.2</v>
      </c>
      <c r="Y114">
        <v>2.44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3</v>
      </c>
      <c r="AG114">
        <v>0.2</v>
      </c>
      <c r="AH114">
        <v>2</v>
      </c>
      <c r="AI114">
        <v>64856321</v>
      </c>
      <c r="AJ114">
        <v>106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ROW(Source!A138)</f>
        <v>138</v>
      </c>
      <c r="B115">
        <v>64856351</v>
      </c>
      <c r="C115">
        <v>64856332</v>
      </c>
      <c r="D115">
        <v>18407150</v>
      </c>
      <c r="E115">
        <v>1</v>
      </c>
      <c r="F115">
        <v>1</v>
      </c>
      <c r="G115">
        <v>1</v>
      </c>
      <c r="H115">
        <v>1</v>
      </c>
      <c r="I115" t="s">
        <v>1185</v>
      </c>
      <c r="J115" t="s">
        <v>3</v>
      </c>
      <c r="K115" t="s">
        <v>1186</v>
      </c>
      <c r="L115">
        <v>1369</v>
      </c>
      <c r="N115">
        <v>1013</v>
      </c>
      <c r="O115" t="s">
        <v>1100</v>
      </c>
      <c r="P115" t="s">
        <v>1100</v>
      </c>
      <c r="Q115">
        <v>1</v>
      </c>
      <c r="X115">
        <v>785.88</v>
      </c>
      <c r="Y115">
        <v>0</v>
      </c>
      <c r="Z115">
        <v>0</v>
      </c>
      <c r="AA115">
        <v>0</v>
      </c>
      <c r="AB115">
        <v>8.5299999999999994</v>
      </c>
      <c r="AC115">
        <v>0</v>
      </c>
      <c r="AD115">
        <v>1</v>
      </c>
      <c r="AE115">
        <v>1</v>
      </c>
      <c r="AF115" t="s">
        <v>3</v>
      </c>
      <c r="AG115">
        <v>785.88</v>
      </c>
      <c r="AH115">
        <v>2</v>
      </c>
      <c r="AI115">
        <v>64856333</v>
      </c>
      <c r="AJ115">
        <v>107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ROW(Source!A138)</f>
        <v>138</v>
      </c>
      <c r="B116">
        <v>64856352</v>
      </c>
      <c r="C116">
        <v>64856332</v>
      </c>
      <c r="D116">
        <v>121548</v>
      </c>
      <c r="E116">
        <v>1</v>
      </c>
      <c r="F116">
        <v>1</v>
      </c>
      <c r="G116">
        <v>1</v>
      </c>
      <c r="H116">
        <v>1</v>
      </c>
      <c r="I116" t="s">
        <v>44</v>
      </c>
      <c r="J116" t="s">
        <v>3</v>
      </c>
      <c r="K116" t="s">
        <v>1101</v>
      </c>
      <c r="L116">
        <v>608254</v>
      </c>
      <c r="N116">
        <v>1013</v>
      </c>
      <c r="O116" t="s">
        <v>1102</v>
      </c>
      <c r="P116" t="s">
        <v>1102</v>
      </c>
      <c r="Q116">
        <v>1</v>
      </c>
      <c r="X116">
        <v>31.3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2</v>
      </c>
      <c r="AF116" t="s">
        <v>3</v>
      </c>
      <c r="AG116">
        <v>31.3</v>
      </c>
      <c r="AH116">
        <v>2</v>
      </c>
      <c r="AI116">
        <v>64856334</v>
      </c>
      <c r="AJ116">
        <v>108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ROW(Source!A138)</f>
        <v>138</v>
      </c>
      <c r="B117">
        <v>64856353</v>
      </c>
      <c r="C117">
        <v>64856332</v>
      </c>
      <c r="D117">
        <v>29172268</v>
      </c>
      <c r="E117">
        <v>1</v>
      </c>
      <c r="F117">
        <v>1</v>
      </c>
      <c r="G117">
        <v>1</v>
      </c>
      <c r="H117">
        <v>2</v>
      </c>
      <c r="I117" t="s">
        <v>1176</v>
      </c>
      <c r="J117" t="s">
        <v>1177</v>
      </c>
      <c r="K117" t="s">
        <v>1178</v>
      </c>
      <c r="L117">
        <v>1368</v>
      </c>
      <c r="N117">
        <v>1011</v>
      </c>
      <c r="O117" t="s">
        <v>1106</v>
      </c>
      <c r="P117" t="s">
        <v>1106</v>
      </c>
      <c r="Q117">
        <v>1</v>
      </c>
      <c r="X117">
        <v>30.35</v>
      </c>
      <c r="Y117">
        <v>0</v>
      </c>
      <c r="Z117">
        <v>86.4</v>
      </c>
      <c r="AA117">
        <v>13.5</v>
      </c>
      <c r="AB117">
        <v>0</v>
      </c>
      <c r="AC117">
        <v>0</v>
      </c>
      <c r="AD117">
        <v>1</v>
      </c>
      <c r="AE117">
        <v>0</v>
      </c>
      <c r="AF117" t="s">
        <v>3</v>
      </c>
      <c r="AG117">
        <v>30.35</v>
      </c>
      <c r="AH117">
        <v>2</v>
      </c>
      <c r="AI117">
        <v>64856335</v>
      </c>
      <c r="AJ117">
        <v>109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ROW(Source!A138)</f>
        <v>138</v>
      </c>
      <c r="B118">
        <v>64856354</v>
      </c>
      <c r="C118">
        <v>64856332</v>
      </c>
      <c r="D118">
        <v>29172379</v>
      </c>
      <c r="E118">
        <v>1</v>
      </c>
      <c r="F118">
        <v>1</v>
      </c>
      <c r="G118">
        <v>1</v>
      </c>
      <c r="H118">
        <v>2</v>
      </c>
      <c r="I118" t="s">
        <v>1187</v>
      </c>
      <c r="J118" t="s">
        <v>1188</v>
      </c>
      <c r="K118" t="s">
        <v>1189</v>
      </c>
      <c r="L118">
        <v>1368</v>
      </c>
      <c r="N118">
        <v>1011</v>
      </c>
      <c r="O118" t="s">
        <v>1106</v>
      </c>
      <c r="P118" t="s">
        <v>1106</v>
      </c>
      <c r="Q118">
        <v>1</v>
      </c>
      <c r="X118">
        <v>0.68</v>
      </c>
      <c r="Y118">
        <v>0</v>
      </c>
      <c r="Z118">
        <v>112</v>
      </c>
      <c r="AA118">
        <v>13.5</v>
      </c>
      <c r="AB118">
        <v>0</v>
      </c>
      <c r="AC118">
        <v>0</v>
      </c>
      <c r="AD118">
        <v>1</v>
      </c>
      <c r="AE118">
        <v>0</v>
      </c>
      <c r="AF118" t="s">
        <v>3</v>
      </c>
      <c r="AG118">
        <v>0.68</v>
      </c>
      <c r="AH118">
        <v>2</v>
      </c>
      <c r="AI118">
        <v>64856336</v>
      </c>
      <c r="AJ118">
        <v>110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ROW(Source!A138)</f>
        <v>138</v>
      </c>
      <c r="B119">
        <v>64856355</v>
      </c>
      <c r="C119">
        <v>64856332</v>
      </c>
      <c r="D119">
        <v>29172479</v>
      </c>
      <c r="E119">
        <v>1</v>
      </c>
      <c r="F119">
        <v>1</v>
      </c>
      <c r="G119">
        <v>1</v>
      </c>
      <c r="H119">
        <v>2</v>
      </c>
      <c r="I119" t="s">
        <v>1149</v>
      </c>
      <c r="J119" t="s">
        <v>1150</v>
      </c>
      <c r="K119" t="s">
        <v>1151</v>
      </c>
      <c r="L119">
        <v>1368</v>
      </c>
      <c r="N119">
        <v>1011</v>
      </c>
      <c r="O119" t="s">
        <v>1106</v>
      </c>
      <c r="P119" t="s">
        <v>1106</v>
      </c>
      <c r="Q119">
        <v>1</v>
      </c>
      <c r="X119">
        <v>0.27</v>
      </c>
      <c r="Y119">
        <v>0</v>
      </c>
      <c r="Z119">
        <v>99.89</v>
      </c>
      <c r="AA119">
        <v>10.06</v>
      </c>
      <c r="AB119">
        <v>0</v>
      </c>
      <c r="AC119">
        <v>0</v>
      </c>
      <c r="AD119">
        <v>1</v>
      </c>
      <c r="AE119">
        <v>0</v>
      </c>
      <c r="AF119" t="s">
        <v>3</v>
      </c>
      <c r="AG119">
        <v>0.27</v>
      </c>
      <c r="AH119">
        <v>2</v>
      </c>
      <c r="AI119">
        <v>64856337</v>
      </c>
      <c r="AJ119">
        <v>111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ROW(Source!A138)</f>
        <v>138</v>
      </c>
      <c r="B120">
        <v>64856356</v>
      </c>
      <c r="C120">
        <v>64856332</v>
      </c>
      <c r="D120">
        <v>29173150</v>
      </c>
      <c r="E120">
        <v>1</v>
      </c>
      <c r="F120">
        <v>1</v>
      </c>
      <c r="G120">
        <v>1</v>
      </c>
      <c r="H120">
        <v>2</v>
      </c>
      <c r="I120" t="s">
        <v>1190</v>
      </c>
      <c r="J120" t="s">
        <v>1191</v>
      </c>
      <c r="K120" t="s">
        <v>1192</v>
      </c>
      <c r="L120">
        <v>1368</v>
      </c>
      <c r="N120">
        <v>1011</v>
      </c>
      <c r="O120" t="s">
        <v>1106</v>
      </c>
      <c r="P120" t="s">
        <v>1106</v>
      </c>
      <c r="Q120">
        <v>1</v>
      </c>
      <c r="X120">
        <v>37.72</v>
      </c>
      <c r="Y120">
        <v>0</v>
      </c>
      <c r="Z120">
        <v>1.9</v>
      </c>
      <c r="AA120">
        <v>0</v>
      </c>
      <c r="AB120">
        <v>0</v>
      </c>
      <c r="AC120">
        <v>0</v>
      </c>
      <c r="AD120">
        <v>1</v>
      </c>
      <c r="AE120">
        <v>0</v>
      </c>
      <c r="AF120" t="s">
        <v>3</v>
      </c>
      <c r="AG120">
        <v>37.72</v>
      </c>
      <c r="AH120">
        <v>2</v>
      </c>
      <c r="AI120">
        <v>64856338</v>
      </c>
      <c r="AJ120">
        <v>112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ROW(Source!A138)</f>
        <v>138</v>
      </c>
      <c r="B121">
        <v>64856357</v>
      </c>
      <c r="C121">
        <v>64856332</v>
      </c>
      <c r="D121">
        <v>29174592</v>
      </c>
      <c r="E121">
        <v>1</v>
      </c>
      <c r="F121">
        <v>1</v>
      </c>
      <c r="G121">
        <v>1</v>
      </c>
      <c r="H121">
        <v>2</v>
      </c>
      <c r="I121" t="s">
        <v>1193</v>
      </c>
      <c r="J121" t="s">
        <v>1194</v>
      </c>
      <c r="K121" t="s">
        <v>1195</v>
      </c>
      <c r="L121">
        <v>1368</v>
      </c>
      <c r="N121">
        <v>1011</v>
      </c>
      <c r="O121" t="s">
        <v>1106</v>
      </c>
      <c r="P121" t="s">
        <v>1106</v>
      </c>
      <c r="Q121">
        <v>1</v>
      </c>
      <c r="X121">
        <v>0.87</v>
      </c>
      <c r="Y121">
        <v>0</v>
      </c>
      <c r="Z121">
        <v>3.27</v>
      </c>
      <c r="AA121">
        <v>0</v>
      </c>
      <c r="AB121">
        <v>0</v>
      </c>
      <c r="AC121">
        <v>0</v>
      </c>
      <c r="AD121">
        <v>1</v>
      </c>
      <c r="AE121">
        <v>0</v>
      </c>
      <c r="AF121" t="s">
        <v>3</v>
      </c>
      <c r="AG121">
        <v>0.87</v>
      </c>
      <c r="AH121">
        <v>2</v>
      </c>
      <c r="AI121">
        <v>64856339</v>
      </c>
      <c r="AJ121">
        <v>113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ROW(Source!A138)</f>
        <v>138</v>
      </c>
      <c r="B122">
        <v>64856358</v>
      </c>
      <c r="C122">
        <v>64856332</v>
      </c>
      <c r="D122">
        <v>29174913</v>
      </c>
      <c r="E122">
        <v>1</v>
      </c>
      <c r="F122">
        <v>1</v>
      </c>
      <c r="G122">
        <v>1</v>
      </c>
      <c r="H122">
        <v>2</v>
      </c>
      <c r="I122" t="s">
        <v>1152</v>
      </c>
      <c r="J122" t="s">
        <v>1153</v>
      </c>
      <c r="K122" t="s">
        <v>1154</v>
      </c>
      <c r="L122">
        <v>1368</v>
      </c>
      <c r="N122">
        <v>1011</v>
      </c>
      <c r="O122" t="s">
        <v>1106</v>
      </c>
      <c r="P122" t="s">
        <v>1106</v>
      </c>
      <c r="Q122">
        <v>1</v>
      </c>
      <c r="X122">
        <v>0.99</v>
      </c>
      <c r="Y122">
        <v>0</v>
      </c>
      <c r="Z122">
        <v>87.17</v>
      </c>
      <c r="AA122">
        <v>11.6</v>
      </c>
      <c r="AB122">
        <v>0</v>
      </c>
      <c r="AC122">
        <v>0</v>
      </c>
      <c r="AD122">
        <v>1</v>
      </c>
      <c r="AE122">
        <v>0</v>
      </c>
      <c r="AF122" t="s">
        <v>3</v>
      </c>
      <c r="AG122">
        <v>0.99</v>
      </c>
      <c r="AH122">
        <v>2</v>
      </c>
      <c r="AI122">
        <v>64856340</v>
      </c>
      <c r="AJ122">
        <v>114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ROW(Source!A138)</f>
        <v>138</v>
      </c>
      <c r="B123">
        <v>64856359</v>
      </c>
      <c r="C123">
        <v>64856332</v>
      </c>
      <c r="D123">
        <v>29113598</v>
      </c>
      <c r="E123">
        <v>1</v>
      </c>
      <c r="F123">
        <v>1</v>
      </c>
      <c r="G123">
        <v>1</v>
      </c>
      <c r="H123">
        <v>3</v>
      </c>
      <c r="I123" t="s">
        <v>1196</v>
      </c>
      <c r="J123" t="s">
        <v>1197</v>
      </c>
      <c r="K123" t="s">
        <v>1198</v>
      </c>
      <c r="L123">
        <v>1348</v>
      </c>
      <c r="N123">
        <v>1009</v>
      </c>
      <c r="O123" t="s">
        <v>36</v>
      </c>
      <c r="P123" t="s">
        <v>36</v>
      </c>
      <c r="Q123">
        <v>1000</v>
      </c>
      <c r="X123">
        <v>3.7499999999999999E-2</v>
      </c>
      <c r="Y123">
        <v>4455.2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0</v>
      </c>
      <c r="AF123" t="s">
        <v>3</v>
      </c>
      <c r="AG123">
        <v>3.7499999999999999E-2</v>
      </c>
      <c r="AH123">
        <v>2</v>
      </c>
      <c r="AI123">
        <v>64856341</v>
      </c>
      <c r="AJ123">
        <v>115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ROW(Source!A138)</f>
        <v>138</v>
      </c>
      <c r="B124">
        <v>64856360</v>
      </c>
      <c r="C124">
        <v>64856332</v>
      </c>
      <c r="D124">
        <v>29113613</v>
      </c>
      <c r="E124">
        <v>1</v>
      </c>
      <c r="F124">
        <v>1</v>
      </c>
      <c r="G124">
        <v>1</v>
      </c>
      <c r="H124">
        <v>3</v>
      </c>
      <c r="I124" t="s">
        <v>1199</v>
      </c>
      <c r="J124" t="s">
        <v>1200</v>
      </c>
      <c r="K124" t="s">
        <v>1201</v>
      </c>
      <c r="L124">
        <v>1348</v>
      </c>
      <c r="N124">
        <v>1009</v>
      </c>
      <c r="O124" t="s">
        <v>36</v>
      </c>
      <c r="P124" t="s">
        <v>36</v>
      </c>
      <c r="Q124">
        <v>1000</v>
      </c>
      <c r="X124">
        <v>6.1000000000000004E-3</v>
      </c>
      <c r="Y124">
        <v>10200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0</v>
      </c>
      <c r="AF124" t="s">
        <v>3</v>
      </c>
      <c r="AG124">
        <v>6.1000000000000004E-3</v>
      </c>
      <c r="AH124">
        <v>2</v>
      </c>
      <c r="AI124">
        <v>64856342</v>
      </c>
      <c r="AJ124">
        <v>116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ROW(Source!A138)</f>
        <v>138</v>
      </c>
      <c r="B125">
        <v>64856361</v>
      </c>
      <c r="C125">
        <v>64856332</v>
      </c>
      <c r="D125">
        <v>29108248</v>
      </c>
      <c r="E125">
        <v>1</v>
      </c>
      <c r="F125">
        <v>1</v>
      </c>
      <c r="G125">
        <v>1</v>
      </c>
      <c r="H125">
        <v>3</v>
      </c>
      <c r="I125" t="s">
        <v>1182</v>
      </c>
      <c r="J125" t="s">
        <v>1183</v>
      </c>
      <c r="K125" t="s">
        <v>1184</v>
      </c>
      <c r="L125">
        <v>1327</v>
      </c>
      <c r="N125">
        <v>1005</v>
      </c>
      <c r="O125" t="s">
        <v>298</v>
      </c>
      <c r="P125" t="s">
        <v>298</v>
      </c>
      <c r="Q125">
        <v>1</v>
      </c>
      <c r="X125">
        <v>153</v>
      </c>
      <c r="Y125">
        <v>10.199999999999999</v>
      </c>
      <c r="Z125">
        <v>0</v>
      </c>
      <c r="AA125">
        <v>0</v>
      </c>
      <c r="AB125">
        <v>0</v>
      </c>
      <c r="AC125">
        <v>0</v>
      </c>
      <c r="AD125">
        <v>1</v>
      </c>
      <c r="AE125">
        <v>0</v>
      </c>
      <c r="AF125" t="s">
        <v>3</v>
      </c>
      <c r="AG125">
        <v>153</v>
      </c>
      <c r="AH125">
        <v>2</v>
      </c>
      <c r="AI125">
        <v>64856343</v>
      </c>
      <c r="AJ125">
        <v>117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ROW(Source!A138)</f>
        <v>138</v>
      </c>
      <c r="B126">
        <v>64856362</v>
      </c>
      <c r="C126">
        <v>64856332</v>
      </c>
      <c r="D126">
        <v>29114332</v>
      </c>
      <c r="E126">
        <v>1</v>
      </c>
      <c r="F126">
        <v>1</v>
      </c>
      <c r="G126">
        <v>1</v>
      </c>
      <c r="H126">
        <v>3</v>
      </c>
      <c r="I126" t="s">
        <v>1202</v>
      </c>
      <c r="J126" t="s">
        <v>1203</v>
      </c>
      <c r="K126" t="s">
        <v>1204</v>
      </c>
      <c r="L126">
        <v>1348</v>
      </c>
      <c r="N126">
        <v>1009</v>
      </c>
      <c r="O126" t="s">
        <v>36</v>
      </c>
      <c r="P126" t="s">
        <v>36</v>
      </c>
      <c r="Q126">
        <v>1000</v>
      </c>
      <c r="X126">
        <v>2.3800000000000002E-2</v>
      </c>
      <c r="Y126">
        <v>11978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0</v>
      </c>
      <c r="AF126" t="s">
        <v>3</v>
      </c>
      <c r="AG126">
        <v>2.3800000000000002E-2</v>
      </c>
      <c r="AH126">
        <v>2</v>
      </c>
      <c r="AI126">
        <v>64856344</v>
      </c>
      <c r="AJ126">
        <v>118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ROW(Source!A138)</f>
        <v>138</v>
      </c>
      <c r="B127">
        <v>64856363</v>
      </c>
      <c r="C127">
        <v>64856332</v>
      </c>
      <c r="D127">
        <v>29115650</v>
      </c>
      <c r="E127">
        <v>1</v>
      </c>
      <c r="F127">
        <v>1</v>
      </c>
      <c r="G127">
        <v>1</v>
      </c>
      <c r="H127">
        <v>3</v>
      </c>
      <c r="I127" t="s">
        <v>1205</v>
      </c>
      <c r="J127" t="s">
        <v>1206</v>
      </c>
      <c r="K127" t="s">
        <v>1207</v>
      </c>
      <c r="L127">
        <v>1339</v>
      </c>
      <c r="N127">
        <v>1007</v>
      </c>
      <c r="O127" t="s">
        <v>128</v>
      </c>
      <c r="P127" t="s">
        <v>128</v>
      </c>
      <c r="Q127">
        <v>1</v>
      </c>
      <c r="X127">
        <v>0.74</v>
      </c>
      <c r="Y127">
        <v>1056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0</v>
      </c>
      <c r="AF127" t="s">
        <v>3</v>
      </c>
      <c r="AG127">
        <v>0.74</v>
      </c>
      <c r="AH127">
        <v>2</v>
      </c>
      <c r="AI127">
        <v>64856345</v>
      </c>
      <c r="AJ127">
        <v>119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ROW(Source!A138)</f>
        <v>138</v>
      </c>
      <c r="B128">
        <v>64856364</v>
      </c>
      <c r="C128">
        <v>64856332</v>
      </c>
      <c r="D128">
        <v>29131308</v>
      </c>
      <c r="E128">
        <v>1</v>
      </c>
      <c r="F128">
        <v>1</v>
      </c>
      <c r="G128">
        <v>1</v>
      </c>
      <c r="H128">
        <v>3</v>
      </c>
      <c r="I128" t="s">
        <v>1208</v>
      </c>
      <c r="J128" t="s">
        <v>1209</v>
      </c>
      <c r="K128" t="s">
        <v>1210</v>
      </c>
      <c r="L128">
        <v>1327</v>
      </c>
      <c r="N128">
        <v>1005</v>
      </c>
      <c r="O128" t="s">
        <v>298</v>
      </c>
      <c r="P128" t="s">
        <v>298</v>
      </c>
      <c r="Q128">
        <v>1</v>
      </c>
      <c r="X128">
        <v>64.099999999999994</v>
      </c>
      <c r="Y128">
        <v>35.54</v>
      </c>
      <c r="Z128">
        <v>0</v>
      </c>
      <c r="AA128">
        <v>0</v>
      </c>
      <c r="AB128">
        <v>0</v>
      </c>
      <c r="AC128">
        <v>0</v>
      </c>
      <c r="AD128">
        <v>1</v>
      </c>
      <c r="AE128">
        <v>0</v>
      </c>
      <c r="AF128" t="s">
        <v>3</v>
      </c>
      <c r="AG128">
        <v>64.099999999999994</v>
      </c>
      <c r="AH128">
        <v>2</v>
      </c>
      <c r="AI128">
        <v>64856346</v>
      </c>
      <c r="AJ128">
        <v>120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ROW(Source!A138)</f>
        <v>138</v>
      </c>
      <c r="B129">
        <v>64856365</v>
      </c>
      <c r="C129">
        <v>64856332</v>
      </c>
      <c r="D129">
        <v>29131324</v>
      </c>
      <c r="E129">
        <v>1</v>
      </c>
      <c r="F129">
        <v>1</v>
      </c>
      <c r="G129">
        <v>1</v>
      </c>
      <c r="H129">
        <v>3</v>
      </c>
      <c r="I129" t="s">
        <v>200</v>
      </c>
      <c r="J129" t="s">
        <v>202</v>
      </c>
      <c r="K129" t="s">
        <v>201</v>
      </c>
      <c r="L129">
        <v>1348</v>
      </c>
      <c r="N129">
        <v>1009</v>
      </c>
      <c r="O129" t="s">
        <v>36</v>
      </c>
      <c r="P129" t="s">
        <v>36</v>
      </c>
      <c r="Q129">
        <v>1000</v>
      </c>
      <c r="X129">
        <v>4.5</v>
      </c>
      <c r="Y129">
        <v>5649.99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3</v>
      </c>
      <c r="AG129">
        <v>4.5</v>
      </c>
      <c r="AH129">
        <v>2</v>
      </c>
      <c r="AI129">
        <v>64856347</v>
      </c>
      <c r="AJ129">
        <v>121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ROW(Source!A138)</f>
        <v>138</v>
      </c>
      <c r="B130">
        <v>64856366</v>
      </c>
      <c r="C130">
        <v>64856332</v>
      </c>
      <c r="D130">
        <v>29145043</v>
      </c>
      <c r="E130">
        <v>1</v>
      </c>
      <c r="F130">
        <v>1</v>
      </c>
      <c r="G130">
        <v>1</v>
      </c>
      <c r="H130">
        <v>3</v>
      </c>
      <c r="I130" t="s">
        <v>196</v>
      </c>
      <c r="J130" t="s">
        <v>198</v>
      </c>
      <c r="K130" t="s">
        <v>197</v>
      </c>
      <c r="L130">
        <v>1339</v>
      </c>
      <c r="N130">
        <v>1007</v>
      </c>
      <c r="O130" t="s">
        <v>128</v>
      </c>
      <c r="P130" t="s">
        <v>128</v>
      </c>
      <c r="Q130">
        <v>1</v>
      </c>
      <c r="X130">
        <v>101.5</v>
      </c>
      <c r="Y130">
        <v>665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0</v>
      </c>
      <c r="AF130" t="s">
        <v>3</v>
      </c>
      <c r="AG130">
        <v>101.5</v>
      </c>
      <c r="AH130">
        <v>2</v>
      </c>
      <c r="AI130">
        <v>64856348</v>
      </c>
      <c r="AJ130">
        <v>122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ROW(Source!A138)</f>
        <v>138</v>
      </c>
      <c r="B131">
        <v>64856367</v>
      </c>
      <c r="C131">
        <v>64856332</v>
      </c>
      <c r="D131">
        <v>29149243</v>
      </c>
      <c r="E131">
        <v>1</v>
      </c>
      <c r="F131">
        <v>1</v>
      </c>
      <c r="G131">
        <v>1</v>
      </c>
      <c r="H131">
        <v>3</v>
      </c>
      <c r="I131" t="s">
        <v>1211</v>
      </c>
      <c r="J131" t="s">
        <v>1212</v>
      </c>
      <c r="K131" t="s">
        <v>1213</v>
      </c>
      <c r="L131">
        <v>1348</v>
      </c>
      <c r="N131">
        <v>1009</v>
      </c>
      <c r="O131" t="s">
        <v>36</v>
      </c>
      <c r="P131" t="s">
        <v>36</v>
      </c>
      <c r="Q131">
        <v>1000</v>
      </c>
      <c r="X131">
        <v>2.7E-2</v>
      </c>
      <c r="Y131">
        <v>734.5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0</v>
      </c>
      <c r="AF131" t="s">
        <v>3</v>
      </c>
      <c r="AG131">
        <v>2.7E-2</v>
      </c>
      <c r="AH131">
        <v>2</v>
      </c>
      <c r="AI131">
        <v>64856349</v>
      </c>
      <c r="AJ131">
        <v>123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ROW(Source!A138)</f>
        <v>138</v>
      </c>
      <c r="B132">
        <v>64856368</v>
      </c>
      <c r="C132">
        <v>64856332</v>
      </c>
      <c r="D132">
        <v>29150040</v>
      </c>
      <c r="E132">
        <v>1</v>
      </c>
      <c r="F132">
        <v>1</v>
      </c>
      <c r="G132">
        <v>1</v>
      </c>
      <c r="H132">
        <v>3</v>
      </c>
      <c r="I132" t="s">
        <v>1141</v>
      </c>
      <c r="J132" t="s">
        <v>1142</v>
      </c>
      <c r="K132" t="s">
        <v>1143</v>
      </c>
      <c r="L132">
        <v>1339</v>
      </c>
      <c r="N132">
        <v>1007</v>
      </c>
      <c r="O132" t="s">
        <v>128</v>
      </c>
      <c r="P132" t="s">
        <v>128</v>
      </c>
      <c r="Q132">
        <v>1</v>
      </c>
      <c r="X132">
        <v>0.441</v>
      </c>
      <c r="Y132">
        <v>2.44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0</v>
      </c>
      <c r="AF132" t="s">
        <v>3</v>
      </c>
      <c r="AG132">
        <v>0.441</v>
      </c>
      <c r="AH132">
        <v>2</v>
      </c>
      <c r="AI132">
        <v>64856350</v>
      </c>
      <c r="AJ132">
        <v>124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ROW(Source!A139)</f>
        <v>139</v>
      </c>
      <c r="B133">
        <v>64856351</v>
      </c>
      <c r="C133">
        <v>64856332</v>
      </c>
      <c r="D133">
        <v>18407150</v>
      </c>
      <c r="E133">
        <v>1</v>
      </c>
      <c r="F133">
        <v>1</v>
      </c>
      <c r="G133">
        <v>1</v>
      </c>
      <c r="H133">
        <v>1</v>
      </c>
      <c r="I133" t="s">
        <v>1185</v>
      </c>
      <c r="J133" t="s">
        <v>3</v>
      </c>
      <c r="K133" t="s">
        <v>1186</v>
      </c>
      <c r="L133">
        <v>1369</v>
      </c>
      <c r="N133">
        <v>1013</v>
      </c>
      <c r="O133" t="s">
        <v>1100</v>
      </c>
      <c r="P133" t="s">
        <v>1100</v>
      </c>
      <c r="Q133">
        <v>1</v>
      </c>
      <c r="X133">
        <v>785.88</v>
      </c>
      <c r="Y133">
        <v>0</v>
      </c>
      <c r="Z133">
        <v>0</v>
      </c>
      <c r="AA133">
        <v>0</v>
      </c>
      <c r="AB133">
        <v>8.5299999999999994</v>
      </c>
      <c r="AC133">
        <v>0</v>
      </c>
      <c r="AD133">
        <v>1</v>
      </c>
      <c r="AE133">
        <v>1</v>
      </c>
      <c r="AF133" t="s">
        <v>3</v>
      </c>
      <c r="AG133">
        <v>785.88</v>
      </c>
      <c r="AH133">
        <v>2</v>
      </c>
      <c r="AI133">
        <v>64856333</v>
      </c>
      <c r="AJ133">
        <v>125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ROW(Source!A139)</f>
        <v>139</v>
      </c>
      <c r="B134">
        <v>64856352</v>
      </c>
      <c r="C134">
        <v>64856332</v>
      </c>
      <c r="D134">
        <v>121548</v>
      </c>
      <c r="E134">
        <v>1</v>
      </c>
      <c r="F134">
        <v>1</v>
      </c>
      <c r="G134">
        <v>1</v>
      </c>
      <c r="H134">
        <v>1</v>
      </c>
      <c r="I134" t="s">
        <v>44</v>
      </c>
      <c r="J134" t="s">
        <v>3</v>
      </c>
      <c r="K134" t="s">
        <v>1101</v>
      </c>
      <c r="L134">
        <v>608254</v>
      </c>
      <c r="N134">
        <v>1013</v>
      </c>
      <c r="O134" t="s">
        <v>1102</v>
      </c>
      <c r="P134" t="s">
        <v>1102</v>
      </c>
      <c r="Q134">
        <v>1</v>
      </c>
      <c r="X134">
        <v>31.3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1</v>
      </c>
      <c r="AE134">
        <v>2</v>
      </c>
      <c r="AF134" t="s">
        <v>3</v>
      </c>
      <c r="AG134">
        <v>31.3</v>
      </c>
      <c r="AH134">
        <v>2</v>
      </c>
      <c r="AI134">
        <v>64856334</v>
      </c>
      <c r="AJ134">
        <v>126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ROW(Source!A139)</f>
        <v>139</v>
      </c>
      <c r="B135">
        <v>64856353</v>
      </c>
      <c r="C135">
        <v>64856332</v>
      </c>
      <c r="D135">
        <v>29172268</v>
      </c>
      <c r="E135">
        <v>1</v>
      </c>
      <c r="F135">
        <v>1</v>
      </c>
      <c r="G135">
        <v>1</v>
      </c>
      <c r="H135">
        <v>2</v>
      </c>
      <c r="I135" t="s">
        <v>1176</v>
      </c>
      <c r="J135" t="s">
        <v>1177</v>
      </c>
      <c r="K135" t="s">
        <v>1178</v>
      </c>
      <c r="L135">
        <v>1368</v>
      </c>
      <c r="N135">
        <v>1011</v>
      </c>
      <c r="O135" t="s">
        <v>1106</v>
      </c>
      <c r="P135" t="s">
        <v>1106</v>
      </c>
      <c r="Q135">
        <v>1</v>
      </c>
      <c r="X135">
        <v>30.35</v>
      </c>
      <c r="Y135">
        <v>0</v>
      </c>
      <c r="Z135">
        <v>86.4</v>
      </c>
      <c r="AA135">
        <v>13.5</v>
      </c>
      <c r="AB135">
        <v>0</v>
      </c>
      <c r="AC135">
        <v>0</v>
      </c>
      <c r="AD135">
        <v>1</v>
      </c>
      <c r="AE135">
        <v>0</v>
      </c>
      <c r="AF135" t="s">
        <v>3</v>
      </c>
      <c r="AG135">
        <v>30.35</v>
      </c>
      <c r="AH135">
        <v>2</v>
      </c>
      <c r="AI135">
        <v>64856335</v>
      </c>
      <c r="AJ135">
        <v>127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ROW(Source!A139)</f>
        <v>139</v>
      </c>
      <c r="B136">
        <v>64856354</v>
      </c>
      <c r="C136">
        <v>64856332</v>
      </c>
      <c r="D136">
        <v>29172379</v>
      </c>
      <c r="E136">
        <v>1</v>
      </c>
      <c r="F136">
        <v>1</v>
      </c>
      <c r="G136">
        <v>1</v>
      </c>
      <c r="H136">
        <v>2</v>
      </c>
      <c r="I136" t="s">
        <v>1187</v>
      </c>
      <c r="J136" t="s">
        <v>1188</v>
      </c>
      <c r="K136" t="s">
        <v>1189</v>
      </c>
      <c r="L136">
        <v>1368</v>
      </c>
      <c r="N136">
        <v>1011</v>
      </c>
      <c r="O136" t="s">
        <v>1106</v>
      </c>
      <c r="P136" t="s">
        <v>1106</v>
      </c>
      <c r="Q136">
        <v>1</v>
      </c>
      <c r="X136">
        <v>0.68</v>
      </c>
      <c r="Y136">
        <v>0</v>
      </c>
      <c r="Z136">
        <v>112</v>
      </c>
      <c r="AA136">
        <v>13.5</v>
      </c>
      <c r="AB136">
        <v>0</v>
      </c>
      <c r="AC136">
        <v>0</v>
      </c>
      <c r="AD136">
        <v>1</v>
      </c>
      <c r="AE136">
        <v>0</v>
      </c>
      <c r="AF136" t="s">
        <v>3</v>
      </c>
      <c r="AG136">
        <v>0.68</v>
      </c>
      <c r="AH136">
        <v>2</v>
      </c>
      <c r="AI136">
        <v>64856336</v>
      </c>
      <c r="AJ136">
        <v>128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ROW(Source!A139)</f>
        <v>139</v>
      </c>
      <c r="B137">
        <v>64856355</v>
      </c>
      <c r="C137">
        <v>64856332</v>
      </c>
      <c r="D137">
        <v>29172479</v>
      </c>
      <c r="E137">
        <v>1</v>
      </c>
      <c r="F137">
        <v>1</v>
      </c>
      <c r="G137">
        <v>1</v>
      </c>
      <c r="H137">
        <v>2</v>
      </c>
      <c r="I137" t="s">
        <v>1149</v>
      </c>
      <c r="J137" t="s">
        <v>1150</v>
      </c>
      <c r="K137" t="s">
        <v>1151</v>
      </c>
      <c r="L137">
        <v>1368</v>
      </c>
      <c r="N137">
        <v>1011</v>
      </c>
      <c r="O137" t="s">
        <v>1106</v>
      </c>
      <c r="P137" t="s">
        <v>1106</v>
      </c>
      <c r="Q137">
        <v>1</v>
      </c>
      <c r="X137">
        <v>0.27</v>
      </c>
      <c r="Y137">
        <v>0</v>
      </c>
      <c r="Z137">
        <v>99.89</v>
      </c>
      <c r="AA137">
        <v>10.06</v>
      </c>
      <c r="AB137">
        <v>0</v>
      </c>
      <c r="AC137">
        <v>0</v>
      </c>
      <c r="AD137">
        <v>1</v>
      </c>
      <c r="AE137">
        <v>0</v>
      </c>
      <c r="AF137" t="s">
        <v>3</v>
      </c>
      <c r="AG137">
        <v>0.27</v>
      </c>
      <c r="AH137">
        <v>2</v>
      </c>
      <c r="AI137">
        <v>64856337</v>
      </c>
      <c r="AJ137">
        <v>129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ROW(Source!A139)</f>
        <v>139</v>
      </c>
      <c r="B138">
        <v>64856356</v>
      </c>
      <c r="C138">
        <v>64856332</v>
      </c>
      <c r="D138">
        <v>29173150</v>
      </c>
      <c r="E138">
        <v>1</v>
      </c>
      <c r="F138">
        <v>1</v>
      </c>
      <c r="G138">
        <v>1</v>
      </c>
      <c r="H138">
        <v>2</v>
      </c>
      <c r="I138" t="s">
        <v>1190</v>
      </c>
      <c r="J138" t="s">
        <v>1191</v>
      </c>
      <c r="K138" t="s">
        <v>1192</v>
      </c>
      <c r="L138">
        <v>1368</v>
      </c>
      <c r="N138">
        <v>1011</v>
      </c>
      <c r="O138" t="s">
        <v>1106</v>
      </c>
      <c r="P138" t="s">
        <v>1106</v>
      </c>
      <c r="Q138">
        <v>1</v>
      </c>
      <c r="X138">
        <v>37.72</v>
      </c>
      <c r="Y138">
        <v>0</v>
      </c>
      <c r="Z138">
        <v>1.9</v>
      </c>
      <c r="AA138">
        <v>0</v>
      </c>
      <c r="AB138">
        <v>0</v>
      </c>
      <c r="AC138">
        <v>0</v>
      </c>
      <c r="AD138">
        <v>1</v>
      </c>
      <c r="AE138">
        <v>0</v>
      </c>
      <c r="AF138" t="s">
        <v>3</v>
      </c>
      <c r="AG138">
        <v>37.72</v>
      </c>
      <c r="AH138">
        <v>2</v>
      </c>
      <c r="AI138">
        <v>64856338</v>
      </c>
      <c r="AJ138">
        <v>130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ROW(Source!A139)</f>
        <v>139</v>
      </c>
      <c r="B139">
        <v>64856357</v>
      </c>
      <c r="C139">
        <v>64856332</v>
      </c>
      <c r="D139">
        <v>29174592</v>
      </c>
      <c r="E139">
        <v>1</v>
      </c>
      <c r="F139">
        <v>1</v>
      </c>
      <c r="G139">
        <v>1</v>
      </c>
      <c r="H139">
        <v>2</v>
      </c>
      <c r="I139" t="s">
        <v>1193</v>
      </c>
      <c r="J139" t="s">
        <v>1194</v>
      </c>
      <c r="K139" t="s">
        <v>1195</v>
      </c>
      <c r="L139">
        <v>1368</v>
      </c>
      <c r="N139">
        <v>1011</v>
      </c>
      <c r="O139" t="s">
        <v>1106</v>
      </c>
      <c r="P139" t="s">
        <v>1106</v>
      </c>
      <c r="Q139">
        <v>1</v>
      </c>
      <c r="X139">
        <v>0.87</v>
      </c>
      <c r="Y139">
        <v>0</v>
      </c>
      <c r="Z139">
        <v>3.27</v>
      </c>
      <c r="AA139">
        <v>0</v>
      </c>
      <c r="AB139">
        <v>0</v>
      </c>
      <c r="AC139">
        <v>0</v>
      </c>
      <c r="AD139">
        <v>1</v>
      </c>
      <c r="AE139">
        <v>0</v>
      </c>
      <c r="AF139" t="s">
        <v>3</v>
      </c>
      <c r="AG139">
        <v>0.87</v>
      </c>
      <c r="AH139">
        <v>2</v>
      </c>
      <c r="AI139">
        <v>64856339</v>
      </c>
      <c r="AJ139">
        <v>131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ROW(Source!A139)</f>
        <v>139</v>
      </c>
      <c r="B140">
        <v>64856358</v>
      </c>
      <c r="C140">
        <v>64856332</v>
      </c>
      <c r="D140">
        <v>29174913</v>
      </c>
      <c r="E140">
        <v>1</v>
      </c>
      <c r="F140">
        <v>1</v>
      </c>
      <c r="G140">
        <v>1</v>
      </c>
      <c r="H140">
        <v>2</v>
      </c>
      <c r="I140" t="s">
        <v>1152</v>
      </c>
      <c r="J140" t="s">
        <v>1153</v>
      </c>
      <c r="K140" t="s">
        <v>1154</v>
      </c>
      <c r="L140">
        <v>1368</v>
      </c>
      <c r="N140">
        <v>1011</v>
      </c>
      <c r="O140" t="s">
        <v>1106</v>
      </c>
      <c r="P140" t="s">
        <v>1106</v>
      </c>
      <c r="Q140">
        <v>1</v>
      </c>
      <c r="X140">
        <v>0.99</v>
      </c>
      <c r="Y140">
        <v>0</v>
      </c>
      <c r="Z140">
        <v>87.17</v>
      </c>
      <c r="AA140">
        <v>11.6</v>
      </c>
      <c r="AB140">
        <v>0</v>
      </c>
      <c r="AC140">
        <v>0</v>
      </c>
      <c r="AD140">
        <v>1</v>
      </c>
      <c r="AE140">
        <v>0</v>
      </c>
      <c r="AF140" t="s">
        <v>3</v>
      </c>
      <c r="AG140">
        <v>0.99</v>
      </c>
      <c r="AH140">
        <v>2</v>
      </c>
      <c r="AI140">
        <v>64856340</v>
      </c>
      <c r="AJ140">
        <v>132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ROW(Source!A139)</f>
        <v>139</v>
      </c>
      <c r="B141">
        <v>64856359</v>
      </c>
      <c r="C141">
        <v>64856332</v>
      </c>
      <c r="D141">
        <v>29113598</v>
      </c>
      <c r="E141">
        <v>1</v>
      </c>
      <c r="F141">
        <v>1</v>
      </c>
      <c r="G141">
        <v>1</v>
      </c>
      <c r="H141">
        <v>3</v>
      </c>
      <c r="I141" t="s">
        <v>1196</v>
      </c>
      <c r="J141" t="s">
        <v>1197</v>
      </c>
      <c r="K141" t="s">
        <v>1198</v>
      </c>
      <c r="L141">
        <v>1348</v>
      </c>
      <c r="N141">
        <v>1009</v>
      </c>
      <c r="O141" t="s">
        <v>36</v>
      </c>
      <c r="P141" t="s">
        <v>36</v>
      </c>
      <c r="Q141">
        <v>1000</v>
      </c>
      <c r="X141">
        <v>3.7499999999999999E-2</v>
      </c>
      <c r="Y141">
        <v>4455.2</v>
      </c>
      <c r="Z141">
        <v>0</v>
      </c>
      <c r="AA141">
        <v>0</v>
      </c>
      <c r="AB141">
        <v>0</v>
      </c>
      <c r="AC141">
        <v>0</v>
      </c>
      <c r="AD141">
        <v>1</v>
      </c>
      <c r="AE141">
        <v>0</v>
      </c>
      <c r="AF141" t="s">
        <v>3</v>
      </c>
      <c r="AG141">
        <v>3.7499999999999999E-2</v>
      </c>
      <c r="AH141">
        <v>2</v>
      </c>
      <c r="AI141">
        <v>64856341</v>
      </c>
      <c r="AJ141">
        <v>133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ROW(Source!A139)</f>
        <v>139</v>
      </c>
      <c r="B142">
        <v>64856360</v>
      </c>
      <c r="C142">
        <v>64856332</v>
      </c>
      <c r="D142">
        <v>29113613</v>
      </c>
      <c r="E142">
        <v>1</v>
      </c>
      <c r="F142">
        <v>1</v>
      </c>
      <c r="G142">
        <v>1</v>
      </c>
      <c r="H142">
        <v>3</v>
      </c>
      <c r="I142" t="s">
        <v>1199</v>
      </c>
      <c r="J142" t="s">
        <v>1200</v>
      </c>
      <c r="K142" t="s">
        <v>1201</v>
      </c>
      <c r="L142">
        <v>1348</v>
      </c>
      <c r="N142">
        <v>1009</v>
      </c>
      <c r="O142" t="s">
        <v>36</v>
      </c>
      <c r="P142" t="s">
        <v>36</v>
      </c>
      <c r="Q142">
        <v>1000</v>
      </c>
      <c r="X142">
        <v>6.1000000000000004E-3</v>
      </c>
      <c r="Y142">
        <v>10200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0</v>
      </c>
      <c r="AF142" t="s">
        <v>3</v>
      </c>
      <c r="AG142">
        <v>6.1000000000000004E-3</v>
      </c>
      <c r="AH142">
        <v>2</v>
      </c>
      <c r="AI142">
        <v>64856342</v>
      </c>
      <c r="AJ142">
        <v>134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ROW(Source!A139)</f>
        <v>139</v>
      </c>
      <c r="B143">
        <v>64856361</v>
      </c>
      <c r="C143">
        <v>64856332</v>
      </c>
      <c r="D143">
        <v>29108248</v>
      </c>
      <c r="E143">
        <v>1</v>
      </c>
      <c r="F143">
        <v>1</v>
      </c>
      <c r="G143">
        <v>1</v>
      </c>
      <c r="H143">
        <v>3</v>
      </c>
      <c r="I143" t="s">
        <v>1182</v>
      </c>
      <c r="J143" t="s">
        <v>1183</v>
      </c>
      <c r="K143" t="s">
        <v>1184</v>
      </c>
      <c r="L143">
        <v>1327</v>
      </c>
      <c r="N143">
        <v>1005</v>
      </c>
      <c r="O143" t="s">
        <v>298</v>
      </c>
      <c r="P143" t="s">
        <v>298</v>
      </c>
      <c r="Q143">
        <v>1</v>
      </c>
      <c r="X143">
        <v>153</v>
      </c>
      <c r="Y143">
        <v>10.199999999999999</v>
      </c>
      <c r="Z143">
        <v>0</v>
      </c>
      <c r="AA143">
        <v>0</v>
      </c>
      <c r="AB143">
        <v>0</v>
      </c>
      <c r="AC143">
        <v>0</v>
      </c>
      <c r="AD143">
        <v>1</v>
      </c>
      <c r="AE143">
        <v>0</v>
      </c>
      <c r="AF143" t="s">
        <v>3</v>
      </c>
      <c r="AG143">
        <v>153</v>
      </c>
      <c r="AH143">
        <v>2</v>
      </c>
      <c r="AI143">
        <v>64856343</v>
      </c>
      <c r="AJ143">
        <v>135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ROW(Source!A139)</f>
        <v>139</v>
      </c>
      <c r="B144">
        <v>64856362</v>
      </c>
      <c r="C144">
        <v>64856332</v>
      </c>
      <c r="D144">
        <v>29114332</v>
      </c>
      <c r="E144">
        <v>1</v>
      </c>
      <c r="F144">
        <v>1</v>
      </c>
      <c r="G144">
        <v>1</v>
      </c>
      <c r="H144">
        <v>3</v>
      </c>
      <c r="I144" t="s">
        <v>1202</v>
      </c>
      <c r="J144" t="s">
        <v>1203</v>
      </c>
      <c r="K144" t="s">
        <v>1204</v>
      </c>
      <c r="L144">
        <v>1348</v>
      </c>
      <c r="N144">
        <v>1009</v>
      </c>
      <c r="O144" t="s">
        <v>36</v>
      </c>
      <c r="P144" t="s">
        <v>36</v>
      </c>
      <c r="Q144">
        <v>1000</v>
      </c>
      <c r="X144">
        <v>2.3800000000000002E-2</v>
      </c>
      <c r="Y144">
        <v>11978</v>
      </c>
      <c r="Z144">
        <v>0</v>
      </c>
      <c r="AA144">
        <v>0</v>
      </c>
      <c r="AB144">
        <v>0</v>
      </c>
      <c r="AC144">
        <v>0</v>
      </c>
      <c r="AD144">
        <v>1</v>
      </c>
      <c r="AE144">
        <v>0</v>
      </c>
      <c r="AF144" t="s">
        <v>3</v>
      </c>
      <c r="AG144">
        <v>2.3800000000000002E-2</v>
      </c>
      <c r="AH144">
        <v>2</v>
      </c>
      <c r="AI144">
        <v>64856344</v>
      </c>
      <c r="AJ144">
        <v>136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ROW(Source!A139)</f>
        <v>139</v>
      </c>
      <c r="B145">
        <v>64856363</v>
      </c>
      <c r="C145">
        <v>64856332</v>
      </c>
      <c r="D145">
        <v>29115650</v>
      </c>
      <c r="E145">
        <v>1</v>
      </c>
      <c r="F145">
        <v>1</v>
      </c>
      <c r="G145">
        <v>1</v>
      </c>
      <c r="H145">
        <v>3</v>
      </c>
      <c r="I145" t="s">
        <v>1205</v>
      </c>
      <c r="J145" t="s">
        <v>1206</v>
      </c>
      <c r="K145" t="s">
        <v>1207</v>
      </c>
      <c r="L145">
        <v>1339</v>
      </c>
      <c r="N145">
        <v>1007</v>
      </c>
      <c r="O145" t="s">
        <v>128</v>
      </c>
      <c r="P145" t="s">
        <v>128</v>
      </c>
      <c r="Q145">
        <v>1</v>
      </c>
      <c r="X145">
        <v>0.74</v>
      </c>
      <c r="Y145">
        <v>1056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0</v>
      </c>
      <c r="AF145" t="s">
        <v>3</v>
      </c>
      <c r="AG145">
        <v>0.74</v>
      </c>
      <c r="AH145">
        <v>2</v>
      </c>
      <c r="AI145">
        <v>64856345</v>
      </c>
      <c r="AJ145">
        <v>137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ROW(Source!A139)</f>
        <v>139</v>
      </c>
      <c r="B146">
        <v>64856364</v>
      </c>
      <c r="C146">
        <v>64856332</v>
      </c>
      <c r="D146">
        <v>29131308</v>
      </c>
      <c r="E146">
        <v>1</v>
      </c>
      <c r="F146">
        <v>1</v>
      </c>
      <c r="G146">
        <v>1</v>
      </c>
      <c r="H146">
        <v>3</v>
      </c>
      <c r="I146" t="s">
        <v>1208</v>
      </c>
      <c r="J146" t="s">
        <v>1209</v>
      </c>
      <c r="K146" t="s">
        <v>1210</v>
      </c>
      <c r="L146">
        <v>1327</v>
      </c>
      <c r="N146">
        <v>1005</v>
      </c>
      <c r="O146" t="s">
        <v>298</v>
      </c>
      <c r="P146" t="s">
        <v>298</v>
      </c>
      <c r="Q146">
        <v>1</v>
      </c>
      <c r="X146">
        <v>64.099999999999994</v>
      </c>
      <c r="Y146">
        <v>35.54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0</v>
      </c>
      <c r="AF146" t="s">
        <v>3</v>
      </c>
      <c r="AG146">
        <v>64.099999999999994</v>
      </c>
      <c r="AH146">
        <v>2</v>
      </c>
      <c r="AI146">
        <v>64856346</v>
      </c>
      <c r="AJ146">
        <v>138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ROW(Source!A139)</f>
        <v>139</v>
      </c>
      <c r="B147">
        <v>64856365</v>
      </c>
      <c r="C147">
        <v>64856332</v>
      </c>
      <c r="D147">
        <v>29131324</v>
      </c>
      <c r="E147">
        <v>1</v>
      </c>
      <c r="F147">
        <v>1</v>
      </c>
      <c r="G147">
        <v>1</v>
      </c>
      <c r="H147">
        <v>3</v>
      </c>
      <c r="I147" t="s">
        <v>200</v>
      </c>
      <c r="J147" t="s">
        <v>202</v>
      </c>
      <c r="K147" t="s">
        <v>201</v>
      </c>
      <c r="L147">
        <v>1348</v>
      </c>
      <c r="N147">
        <v>1009</v>
      </c>
      <c r="O147" t="s">
        <v>36</v>
      </c>
      <c r="P147" t="s">
        <v>36</v>
      </c>
      <c r="Q147">
        <v>1000</v>
      </c>
      <c r="X147">
        <v>4.5</v>
      </c>
      <c r="Y147">
        <v>5649.99</v>
      </c>
      <c r="Z147">
        <v>0</v>
      </c>
      <c r="AA147">
        <v>0</v>
      </c>
      <c r="AB147">
        <v>0</v>
      </c>
      <c r="AC147">
        <v>0</v>
      </c>
      <c r="AD147">
        <v>1</v>
      </c>
      <c r="AE147">
        <v>0</v>
      </c>
      <c r="AF147" t="s">
        <v>3</v>
      </c>
      <c r="AG147">
        <v>4.5</v>
      </c>
      <c r="AH147">
        <v>2</v>
      </c>
      <c r="AI147">
        <v>64856347</v>
      </c>
      <c r="AJ147">
        <v>139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ROW(Source!A139)</f>
        <v>139</v>
      </c>
      <c r="B148">
        <v>64856366</v>
      </c>
      <c r="C148">
        <v>64856332</v>
      </c>
      <c r="D148">
        <v>29145043</v>
      </c>
      <c r="E148">
        <v>1</v>
      </c>
      <c r="F148">
        <v>1</v>
      </c>
      <c r="G148">
        <v>1</v>
      </c>
      <c r="H148">
        <v>3</v>
      </c>
      <c r="I148" t="s">
        <v>196</v>
      </c>
      <c r="J148" t="s">
        <v>198</v>
      </c>
      <c r="K148" t="s">
        <v>197</v>
      </c>
      <c r="L148">
        <v>1339</v>
      </c>
      <c r="N148">
        <v>1007</v>
      </c>
      <c r="O148" t="s">
        <v>128</v>
      </c>
      <c r="P148" t="s">
        <v>128</v>
      </c>
      <c r="Q148">
        <v>1</v>
      </c>
      <c r="X148">
        <v>101.5</v>
      </c>
      <c r="Y148">
        <v>665</v>
      </c>
      <c r="Z148">
        <v>0</v>
      </c>
      <c r="AA148">
        <v>0</v>
      </c>
      <c r="AB148">
        <v>0</v>
      </c>
      <c r="AC148">
        <v>0</v>
      </c>
      <c r="AD148">
        <v>1</v>
      </c>
      <c r="AE148">
        <v>0</v>
      </c>
      <c r="AF148" t="s">
        <v>3</v>
      </c>
      <c r="AG148">
        <v>101.5</v>
      </c>
      <c r="AH148">
        <v>2</v>
      </c>
      <c r="AI148">
        <v>64856348</v>
      </c>
      <c r="AJ148">
        <v>140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ROW(Source!A139)</f>
        <v>139</v>
      </c>
      <c r="B149">
        <v>64856367</v>
      </c>
      <c r="C149">
        <v>64856332</v>
      </c>
      <c r="D149">
        <v>29149243</v>
      </c>
      <c r="E149">
        <v>1</v>
      </c>
      <c r="F149">
        <v>1</v>
      </c>
      <c r="G149">
        <v>1</v>
      </c>
      <c r="H149">
        <v>3</v>
      </c>
      <c r="I149" t="s">
        <v>1211</v>
      </c>
      <c r="J149" t="s">
        <v>1212</v>
      </c>
      <c r="K149" t="s">
        <v>1213</v>
      </c>
      <c r="L149">
        <v>1348</v>
      </c>
      <c r="N149">
        <v>1009</v>
      </c>
      <c r="O149" t="s">
        <v>36</v>
      </c>
      <c r="P149" t="s">
        <v>36</v>
      </c>
      <c r="Q149">
        <v>1000</v>
      </c>
      <c r="X149">
        <v>2.7E-2</v>
      </c>
      <c r="Y149">
        <v>734.5</v>
      </c>
      <c r="Z149">
        <v>0</v>
      </c>
      <c r="AA149">
        <v>0</v>
      </c>
      <c r="AB149">
        <v>0</v>
      </c>
      <c r="AC149">
        <v>0</v>
      </c>
      <c r="AD149">
        <v>1</v>
      </c>
      <c r="AE149">
        <v>0</v>
      </c>
      <c r="AF149" t="s">
        <v>3</v>
      </c>
      <c r="AG149">
        <v>2.7E-2</v>
      </c>
      <c r="AH149">
        <v>2</v>
      </c>
      <c r="AI149">
        <v>64856349</v>
      </c>
      <c r="AJ149">
        <v>141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ROW(Source!A139)</f>
        <v>139</v>
      </c>
      <c r="B150">
        <v>64856368</v>
      </c>
      <c r="C150">
        <v>64856332</v>
      </c>
      <c r="D150">
        <v>29150040</v>
      </c>
      <c r="E150">
        <v>1</v>
      </c>
      <c r="F150">
        <v>1</v>
      </c>
      <c r="G150">
        <v>1</v>
      </c>
      <c r="H150">
        <v>3</v>
      </c>
      <c r="I150" t="s">
        <v>1141</v>
      </c>
      <c r="J150" t="s">
        <v>1142</v>
      </c>
      <c r="K150" t="s">
        <v>1143</v>
      </c>
      <c r="L150">
        <v>1339</v>
      </c>
      <c r="N150">
        <v>1007</v>
      </c>
      <c r="O150" t="s">
        <v>128</v>
      </c>
      <c r="P150" t="s">
        <v>128</v>
      </c>
      <c r="Q150">
        <v>1</v>
      </c>
      <c r="X150">
        <v>0.441</v>
      </c>
      <c r="Y150">
        <v>2.44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0</v>
      </c>
      <c r="AF150" t="s">
        <v>3</v>
      </c>
      <c r="AG150">
        <v>0.441</v>
      </c>
      <c r="AH150">
        <v>2</v>
      </c>
      <c r="AI150">
        <v>64856350</v>
      </c>
      <c r="AJ150">
        <v>142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ROW(Source!A152)</f>
        <v>152</v>
      </c>
      <c r="B151">
        <v>64903826</v>
      </c>
      <c r="C151">
        <v>64856375</v>
      </c>
      <c r="D151">
        <v>41133237</v>
      </c>
      <c r="E151">
        <v>1</v>
      </c>
      <c r="F151">
        <v>1</v>
      </c>
      <c r="G151">
        <v>1</v>
      </c>
      <c r="H151">
        <v>1</v>
      </c>
      <c r="I151" t="s">
        <v>1214</v>
      </c>
      <c r="J151" t="s">
        <v>3</v>
      </c>
      <c r="K151" t="s">
        <v>1215</v>
      </c>
      <c r="L151">
        <v>1369</v>
      </c>
      <c r="N151">
        <v>1013</v>
      </c>
      <c r="O151" t="s">
        <v>1100</v>
      </c>
      <c r="P151" t="s">
        <v>1100</v>
      </c>
      <c r="Q151">
        <v>1</v>
      </c>
      <c r="X151">
        <v>24.22</v>
      </c>
      <c r="Y151">
        <v>0</v>
      </c>
      <c r="Z151">
        <v>0</v>
      </c>
      <c r="AA151">
        <v>0</v>
      </c>
      <c r="AB151">
        <v>8.74</v>
      </c>
      <c r="AC151">
        <v>0</v>
      </c>
      <c r="AD151">
        <v>1</v>
      </c>
      <c r="AE151">
        <v>1</v>
      </c>
      <c r="AF151" t="s">
        <v>3</v>
      </c>
      <c r="AG151">
        <v>24.22</v>
      </c>
      <c r="AH151">
        <v>2</v>
      </c>
      <c r="AI151">
        <v>64903826</v>
      </c>
      <c r="AJ151">
        <v>143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ROW(Source!A152)</f>
        <v>152</v>
      </c>
      <c r="B152">
        <v>64903827</v>
      </c>
      <c r="C152">
        <v>64856375</v>
      </c>
      <c r="D152">
        <v>121548</v>
      </c>
      <c r="E152">
        <v>1</v>
      </c>
      <c r="F152">
        <v>1</v>
      </c>
      <c r="G152">
        <v>1</v>
      </c>
      <c r="H152">
        <v>1</v>
      </c>
      <c r="I152" t="s">
        <v>44</v>
      </c>
      <c r="J152" t="s">
        <v>3</v>
      </c>
      <c r="K152" t="s">
        <v>1101</v>
      </c>
      <c r="L152">
        <v>608254</v>
      </c>
      <c r="N152">
        <v>1013</v>
      </c>
      <c r="O152" t="s">
        <v>1102</v>
      </c>
      <c r="P152" t="s">
        <v>1102</v>
      </c>
      <c r="Q152">
        <v>1</v>
      </c>
      <c r="X152">
        <v>0.28000000000000003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1</v>
      </c>
      <c r="AE152">
        <v>2</v>
      </c>
      <c r="AF152" t="s">
        <v>3</v>
      </c>
      <c r="AG152">
        <v>0.28000000000000003</v>
      </c>
      <c r="AH152">
        <v>2</v>
      </c>
      <c r="AI152">
        <v>64903827</v>
      </c>
      <c r="AJ152">
        <v>144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ROW(Source!A152)</f>
        <v>152</v>
      </c>
      <c r="B153">
        <v>64903828</v>
      </c>
      <c r="C153">
        <v>64856375</v>
      </c>
      <c r="D153">
        <v>46800394</v>
      </c>
      <c r="E153">
        <v>1</v>
      </c>
      <c r="F153">
        <v>1</v>
      </c>
      <c r="G153">
        <v>1</v>
      </c>
      <c r="H153">
        <v>2</v>
      </c>
      <c r="I153" t="s">
        <v>1176</v>
      </c>
      <c r="J153" t="s">
        <v>1216</v>
      </c>
      <c r="K153" t="s">
        <v>1178</v>
      </c>
      <c r="L153">
        <v>1368</v>
      </c>
      <c r="N153">
        <v>1011</v>
      </c>
      <c r="O153" t="s">
        <v>1106</v>
      </c>
      <c r="P153" t="s">
        <v>1106</v>
      </c>
      <c r="Q153">
        <v>1</v>
      </c>
      <c r="X153">
        <v>0.06</v>
      </c>
      <c r="Y153">
        <v>0</v>
      </c>
      <c r="Z153">
        <v>86.4</v>
      </c>
      <c r="AA153">
        <v>13.5</v>
      </c>
      <c r="AB153">
        <v>0</v>
      </c>
      <c r="AC153">
        <v>0</v>
      </c>
      <c r="AD153">
        <v>1</v>
      </c>
      <c r="AE153">
        <v>0</v>
      </c>
      <c r="AF153" t="s">
        <v>3</v>
      </c>
      <c r="AG153">
        <v>0.06</v>
      </c>
      <c r="AH153">
        <v>2</v>
      </c>
      <c r="AI153">
        <v>64903828</v>
      </c>
      <c r="AJ153">
        <v>145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ROW(Source!A152)</f>
        <v>152</v>
      </c>
      <c r="B154">
        <v>64903829</v>
      </c>
      <c r="C154">
        <v>64856375</v>
      </c>
      <c r="D154">
        <v>46800409</v>
      </c>
      <c r="E154">
        <v>1</v>
      </c>
      <c r="F154">
        <v>1</v>
      </c>
      <c r="G154">
        <v>1</v>
      </c>
      <c r="H154">
        <v>2</v>
      </c>
      <c r="I154" t="s">
        <v>1103</v>
      </c>
      <c r="J154" t="s">
        <v>1217</v>
      </c>
      <c r="K154" t="s">
        <v>1105</v>
      </c>
      <c r="L154">
        <v>1368</v>
      </c>
      <c r="N154">
        <v>1011</v>
      </c>
      <c r="O154" t="s">
        <v>1106</v>
      </c>
      <c r="P154" t="s">
        <v>1106</v>
      </c>
      <c r="Q154">
        <v>1</v>
      </c>
      <c r="X154">
        <v>0.22</v>
      </c>
      <c r="Y154">
        <v>0</v>
      </c>
      <c r="Z154">
        <v>163.49</v>
      </c>
      <c r="AA154">
        <v>13.5</v>
      </c>
      <c r="AB154">
        <v>0</v>
      </c>
      <c r="AC154">
        <v>0</v>
      </c>
      <c r="AD154">
        <v>1</v>
      </c>
      <c r="AE154">
        <v>0</v>
      </c>
      <c r="AF154" t="s">
        <v>3</v>
      </c>
      <c r="AG154">
        <v>0.22</v>
      </c>
      <c r="AH154">
        <v>2</v>
      </c>
      <c r="AI154">
        <v>64903829</v>
      </c>
      <c r="AJ154">
        <v>146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ROW(Source!A152)</f>
        <v>152</v>
      </c>
      <c r="B155">
        <v>64903830</v>
      </c>
      <c r="C155">
        <v>64856375</v>
      </c>
      <c r="D155">
        <v>46800778</v>
      </c>
      <c r="E155">
        <v>1</v>
      </c>
      <c r="F155">
        <v>1</v>
      </c>
      <c r="G155">
        <v>1</v>
      </c>
      <c r="H155">
        <v>2</v>
      </c>
      <c r="I155" t="s">
        <v>1152</v>
      </c>
      <c r="J155" t="s">
        <v>1218</v>
      </c>
      <c r="K155" t="s">
        <v>1154</v>
      </c>
      <c r="L155">
        <v>1368</v>
      </c>
      <c r="N155">
        <v>1011</v>
      </c>
      <c r="O155" t="s">
        <v>1106</v>
      </c>
      <c r="P155" t="s">
        <v>1106</v>
      </c>
      <c r="Q155">
        <v>1</v>
      </c>
      <c r="X155">
        <v>0.24</v>
      </c>
      <c r="Y155">
        <v>0</v>
      </c>
      <c r="Z155">
        <v>87.17</v>
      </c>
      <c r="AA155">
        <v>11.6</v>
      </c>
      <c r="AB155">
        <v>0</v>
      </c>
      <c r="AC155">
        <v>0</v>
      </c>
      <c r="AD155">
        <v>1</v>
      </c>
      <c r="AE155">
        <v>0</v>
      </c>
      <c r="AF155" t="s">
        <v>3</v>
      </c>
      <c r="AG155">
        <v>0.24</v>
      </c>
      <c r="AH155">
        <v>2</v>
      </c>
      <c r="AI155">
        <v>64903830</v>
      </c>
      <c r="AJ155">
        <v>147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ROW(Source!A152)</f>
        <v>152</v>
      </c>
      <c r="B156">
        <v>64903831</v>
      </c>
      <c r="C156">
        <v>64856375</v>
      </c>
      <c r="D156">
        <v>46810483</v>
      </c>
      <c r="E156">
        <v>1</v>
      </c>
      <c r="F156">
        <v>1</v>
      </c>
      <c r="G156">
        <v>1</v>
      </c>
      <c r="H156">
        <v>3</v>
      </c>
      <c r="I156" t="s">
        <v>225</v>
      </c>
      <c r="J156" t="s">
        <v>227</v>
      </c>
      <c r="K156" t="s">
        <v>226</v>
      </c>
      <c r="L156">
        <v>1348</v>
      </c>
      <c r="N156">
        <v>1009</v>
      </c>
      <c r="O156" t="s">
        <v>36</v>
      </c>
      <c r="P156" t="s">
        <v>36</v>
      </c>
      <c r="Q156">
        <v>1000</v>
      </c>
      <c r="X156">
        <v>1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 t="s">
        <v>3</v>
      </c>
      <c r="AG156">
        <v>1</v>
      </c>
      <c r="AH156">
        <v>2</v>
      </c>
      <c r="AI156">
        <v>64903831</v>
      </c>
      <c r="AJ156">
        <v>148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ROW(Source!A152)</f>
        <v>152</v>
      </c>
      <c r="B157">
        <v>64903832</v>
      </c>
      <c r="C157">
        <v>64856375</v>
      </c>
      <c r="D157">
        <v>46799107</v>
      </c>
      <c r="E157">
        <v>1</v>
      </c>
      <c r="F157">
        <v>1</v>
      </c>
      <c r="G157">
        <v>1</v>
      </c>
      <c r="H157">
        <v>3</v>
      </c>
      <c r="I157" t="s">
        <v>1219</v>
      </c>
      <c r="J157" t="s">
        <v>1220</v>
      </c>
      <c r="K157" t="s">
        <v>1221</v>
      </c>
      <c r="L157">
        <v>1348</v>
      </c>
      <c r="N157">
        <v>1009</v>
      </c>
      <c r="O157" t="s">
        <v>36</v>
      </c>
      <c r="P157" t="s">
        <v>36</v>
      </c>
      <c r="Q157">
        <v>1000</v>
      </c>
      <c r="X157">
        <v>6.0000000000000001E-3</v>
      </c>
      <c r="Y157">
        <v>7204.58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0</v>
      </c>
      <c r="AF157" t="s">
        <v>3</v>
      </c>
      <c r="AG157">
        <v>6.0000000000000001E-3</v>
      </c>
      <c r="AH157">
        <v>2</v>
      </c>
      <c r="AI157">
        <v>64903832</v>
      </c>
      <c r="AJ157">
        <v>149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ROW(Source!A153)</f>
        <v>153</v>
      </c>
      <c r="B158">
        <v>64903826</v>
      </c>
      <c r="C158">
        <v>64856375</v>
      </c>
      <c r="D158">
        <v>41133237</v>
      </c>
      <c r="E158">
        <v>1</v>
      </c>
      <c r="F158">
        <v>1</v>
      </c>
      <c r="G158">
        <v>1</v>
      </c>
      <c r="H158">
        <v>1</v>
      </c>
      <c r="I158" t="s">
        <v>1214</v>
      </c>
      <c r="J158" t="s">
        <v>3</v>
      </c>
      <c r="K158" t="s">
        <v>1215</v>
      </c>
      <c r="L158">
        <v>1369</v>
      </c>
      <c r="N158">
        <v>1013</v>
      </c>
      <c r="O158" t="s">
        <v>1100</v>
      </c>
      <c r="P158" t="s">
        <v>1100</v>
      </c>
      <c r="Q158">
        <v>1</v>
      </c>
      <c r="X158">
        <v>24.22</v>
      </c>
      <c r="Y158">
        <v>0</v>
      </c>
      <c r="Z158">
        <v>0</v>
      </c>
      <c r="AA158">
        <v>0</v>
      </c>
      <c r="AB158">
        <v>8.74</v>
      </c>
      <c r="AC158">
        <v>0</v>
      </c>
      <c r="AD158">
        <v>1</v>
      </c>
      <c r="AE158">
        <v>1</v>
      </c>
      <c r="AF158" t="s">
        <v>3</v>
      </c>
      <c r="AG158">
        <v>24.22</v>
      </c>
      <c r="AH158">
        <v>2</v>
      </c>
      <c r="AI158">
        <v>64903826</v>
      </c>
      <c r="AJ158">
        <v>150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ROW(Source!A153)</f>
        <v>153</v>
      </c>
      <c r="B159">
        <v>64903827</v>
      </c>
      <c r="C159">
        <v>64856375</v>
      </c>
      <c r="D159">
        <v>121548</v>
      </c>
      <c r="E159">
        <v>1</v>
      </c>
      <c r="F159">
        <v>1</v>
      </c>
      <c r="G159">
        <v>1</v>
      </c>
      <c r="H159">
        <v>1</v>
      </c>
      <c r="I159" t="s">
        <v>44</v>
      </c>
      <c r="J159" t="s">
        <v>3</v>
      </c>
      <c r="K159" t="s">
        <v>1101</v>
      </c>
      <c r="L159">
        <v>608254</v>
      </c>
      <c r="N159">
        <v>1013</v>
      </c>
      <c r="O159" t="s">
        <v>1102</v>
      </c>
      <c r="P159" t="s">
        <v>1102</v>
      </c>
      <c r="Q159">
        <v>1</v>
      </c>
      <c r="X159">
        <v>0.28000000000000003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1</v>
      </c>
      <c r="AE159">
        <v>2</v>
      </c>
      <c r="AF159" t="s">
        <v>3</v>
      </c>
      <c r="AG159">
        <v>0.28000000000000003</v>
      </c>
      <c r="AH159">
        <v>2</v>
      </c>
      <c r="AI159">
        <v>64903827</v>
      </c>
      <c r="AJ159">
        <v>151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ROW(Source!A153)</f>
        <v>153</v>
      </c>
      <c r="B160">
        <v>64903828</v>
      </c>
      <c r="C160">
        <v>64856375</v>
      </c>
      <c r="D160">
        <v>46800394</v>
      </c>
      <c r="E160">
        <v>1</v>
      </c>
      <c r="F160">
        <v>1</v>
      </c>
      <c r="G160">
        <v>1</v>
      </c>
      <c r="H160">
        <v>2</v>
      </c>
      <c r="I160" t="s">
        <v>1176</v>
      </c>
      <c r="J160" t="s">
        <v>1216</v>
      </c>
      <c r="K160" t="s">
        <v>1178</v>
      </c>
      <c r="L160">
        <v>1368</v>
      </c>
      <c r="N160">
        <v>1011</v>
      </c>
      <c r="O160" t="s">
        <v>1106</v>
      </c>
      <c r="P160" t="s">
        <v>1106</v>
      </c>
      <c r="Q160">
        <v>1</v>
      </c>
      <c r="X160">
        <v>0.06</v>
      </c>
      <c r="Y160">
        <v>0</v>
      </c>
      <c r="Z160">
        <v>86.4</v>
      </c>
      <c r="AA160">
        <v>13.5</v>
      </c>
      <c r="AB160">
        <v>0</v>
      </c>
      <c r="AC160">
        <v>0</v>
      </c>
      <c r="AD160">
        <v>1</v>
      </c>
      <c r="AE160">
        <v>0</v>
      </c>
      <c r="AF160" t="s">
        <v>3</v>
      </c>
      <c r="AG160">
        <v>0.06</v>
      </c>
      <c r="AH160">
        <v>2</v>
      </c>
      <c r="AI160">
        <v>64903828</v>
      </c>
      <c r="AJ160">
        <v>152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ROW(Source!A153)</f>
        <v>153</v>
      </c>
      <c r="B161">
        <v>64903829</v>
      </c>
      <c r="C161">
        <v>64856375</v>
      </c>
      <c r="D161">
        <v>46800409</v>
      </c>
      <c r="E161">
        <v>1</v>
      </c>
      <c r="F161">
        <v>1</v>
      </c>
      <c r="G161">
        <v>1</v>
      </c>
      <c r="H161">
        <v>2</v>
      </c>
      <c r="I161" t="s">
        <v>1103</v>
      </c>
      <c r="J161" t="s">
        <v>1217</v>
      </c>
      <c r="K161" t="s">
        <v>1105</v>
      </c>
      <c r="L161">
        <v>1368</v>
      </c>
      <c r="N161">
        <v>1011</v>
      </c>
      <c r="O161" t="s">
        <v>1106</v>
      </c>
      <c r="P161" t="s">
        <v>1106</v>
      </c>
      <c r="Q161">
        <v>1</v>
      </c>
      <c r="X161">
        <v>0.22</v>
      </c>
      <c r="Y161">
        <v>0</v>
      </c>
      <c r="Z161">
        <v>163.49</v>
      </c>
      <c r="AA161">
        <v>13.5</v>
      </c>
      <c r="AB161">
        <v>0</v>
      </c>
      <c r="AC161">
        <v>0</v>
      </c>
      <c r="AD161">
        <v>1</v>
      </c>
      <c r="AE161">
        <v>0</v>
      </c>
      <c r="AF161" t="s">
        <v>3</v>
      </c>
      <c r="AG161">
        <v>0.22</v>
      </c>
      <c r="AH161">
        <v>2</v>
      </c>
      <c r="AI161">
        <v>64903829</v>
      </c>
      <c r="AJ161">
        <v>153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ROW(Source!A153)</f>
        <v>153</v>
      </c>
      <c r="B162">
        <v>64903830</v>
      </c>
      <c r="C162">
        <v>64856375</v>
      </c>
      <c r="D162">
        <v>46800778</v>
      </c>
      <c r="E162">
        <v>1</v>
      </c>
      <c r="F162">
        <v>1</v>
      </c>
      <c r="G162">
        <v>1</v>
      </c>
      <c r="H162">
        <v>2</v>
      </c>
      <c r="I162" t="s">
        <v>1152</v>
      </c>
      <c r="J162" t="s">
        <v>1218</v>
      </c>
      <c r="K162" t="s">
        <v>1154</v>
      </c>
      <c r="L162">
        <v>1368</v>
      </c>
      <c r="N162">
        <v>1011</v>
      </c>
      <c r="O162" t="s">
        <v>1106</v>
      </c>
      <c r="P162" t="s">
        <v>1106</v>
      </c>
      <c r="Q162">
        <v>1</v>
      </c>
      <c r="X162">
        <v>0.24</v>
      </c>
      <c r="Y162">
        <v>0</v>
      </c>
      <c r="Z162">
        <v>87.17</v>
      </c>
      <c r="AA162">
        <v>11.6</v>
      </c>
      <c r="AB162">
        <v>0</v>
      </c>
      <c r="AC162">
        <v>0</v>
      </c>
      <c r="AD162">
        <v>1</v>
      </c>
      <c r="AE162">
        <v>0</v>
      </c>
      <c r="AF162" t="s">
        <v>3</v>
      </c>
      <c r="AG162">
        <v>0.24</v>
      </c>
      <c r="AH162">
        <v>2</v>
      </c>
      <c r="AI162">
        <v>64903830</v>
      </c>
      <c r="AJ162">
        <v>154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ROW(Source!A153)</f>
        <v>153</v>
      </c>
      <c r="B163">
        <v>64903831</v>
      </c>
      <c r="C163">
        <v>64856375</v>
      </c>
      <c r="D163">
        <v>46810483</v>
      </c>
      <c r="E163">
        <v>1</v>
      </c>
      <c r="F163">
        <v>1</v>
      </c>
      <c r="G163">
        <v>1</v>
      </c>
      <c r="H163">
        <v>3</v>
      </c>
      <c r="I163" t="s">
        <v>225</v>
      </c>
      <c r="J163" t="s">
        <v>227</v>
      </c>
      <c r="K163" t="s">
        <v>226</v>
      </c>
      <c r="L163">
        <v>1348</v>
      </c>
      <c r="N163">
        <v>1009</v>
      </c>
      <c r="O163" t="s">
        <v>36</v>
      </c>
      <c r="P163" t="s">
        <v>36</v>
      </c>
      <c r="Q163">
        <v>1000</v>
      </c>
      <c r="X163">
        <v>1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 t="s">
        <v>3</v>
      </c>
      <c r="AG163">
        <v>1</v>
      </c>
      <c r="AH163">
        <v>2</v>
      </c>
      <c r="AI163">
        <v>64903831</v>
      </c>
      <c r="AJ163">
        <v>155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ROW(Source!A153)</f>
        <v>153</v>
      </c>
      <c r="B164">
        <v>64903832</v>
      </c>
      <c r="C164">
        <v>64856375</v>
      </c>
      <c r="D164">
        <v>46799107</v>
      </c>
      <c r="E164">
        <v>1</v>
      </c>
      <c r="F164">
        <v>1</v>
      </c>
      <c r="G164">
        <v>1</v>
      </c>
      <c r="H164">
        <v>3</v>
      </c>
      <c r="I164" t="s">
        <v>1219</v>
      </c>
      <c r="J164" t="s">
        <v>1220</v>
      </c>
      <c r="K164" t="s">
        <v>1221</v>
      </c>
      <c r="L164">
        <v>1348</v>
      </c>
      <c r="N164">
        <v>1009</v>
      </c>
      <c r="O164" t="s">
        <v>36</v>
      </c>
      <c r="P164" t="s">
        <v>36</v>
      </c>
      <c r="Q164">
        <v>1000</v>
      </c>
      <c r="X164">
        <v>6.0000000000000001E-3</v>
      </c>
      <c r="Y164">
        <v>7204.58</v>
      </c>
      <c r="Z164">
        <v>0</v>
      </c>
      <c r="AA164">
        <v>0</v>
      </c>
      <c r="AB164">
        <v>0</v>
      </c>
      <c r="AC164">
        <v>0</v>
      </c>
      <c r="AD164">
        <v>1</v>
      </c>
      <c r="AE164">
        <v>0</v>
      </c>
      <c r="AF164" t="s">
        <v>3</v>
      </c>
      <c r="AG164">
        <v>6.0000000000000001E-3</v>
      </c>
      <c r="AH164">
        <v>2</v>
      </c>
      <c r="AI164">
        <v>64903832</v>
      </c>
      <c r="AJ164">
        <v>156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ROW(Source!A156)</f>
        <v>156</v>
      </c>
      <c r="B165">
        <v>64856395</v>
      </c>
      <c r="C165">
        <v>64856386</v>
      </c>
      <c r="D165">
        <v>18409850</v>
      </c>
      <c r="E165">
        <v>1</v>
      </c>
      <c r="F165">
        <v>1</v>
      </c>
      <c r="G165">
        <v>1</v>
      </c>
      <c r="H165">
        <v>1</v>
      </c>
      <c r="I165" t="s">
        <v>1222</v>
      </c>
      <c r="J165" t="s">
        <v>3</v>
      </c>
      <c r="K165" t="s">
        <v>1223</v>
      </c>
      <c r="L165">
        <v>1369</v>
      </c>
      <c r="N165">
        <v>1013</v>
      </c>
      <c r="O165" t="s">
        <v>1100</v>
      </c>
      <c r="P165" t="s">
        <v>1100</v>
      </c>
      <c r="Q165">
        <v>1</v>
      </c>
      <c r="X165">
        <v>36.08</v>
      </c>
      <c r="Y165">
        <v>0</v>
      </c>
      <c r="Z165">
        <v>0</v>
      </c>
      <c r="AA165">
        <v>0</v>
      </c>
      <c r="AB165">
        <v>9.07</v>
      </c>
      <c r="AC165">
        <v>0</v>
      </c>
      <c r="AD165">
        <v>1</v>
      </c>
      <c r="AE165">
        <v>1</v>
      </c>
      <c r="AF165" t="s">
        <v>3</v>
      </c>
      <c r="AG165">
        <v>36.08</v>
      </c>
      <c r="AH165">
        <v>2</v>
      </c>
      <c r="AI165">
        <v>64856387</v>
      </c>
      <c r="AJ165">
        <v>157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ROW(Source!A156)</f>
        <v>156</v>
      </c>
      <c r="B166">
        <v>64856396</v>
      </c>
      <c r="C166">
        <v>64856386</v>
      </c>
      <c r="D166">
        <v>121548</v>
      </c>
      <c r="E166">
        <v>1</v>
      </c>
      <c r="F166">
        <v>1</v>
      </c>
      <c r="G166">
        <v>1</v>
      </c>
      <c r="H166">
        <v>1</v>
      </c>
      <c r="I166" t="s">
        <v>44</v>
      </c>
      <c r="J166" t="s">
        <v>3</v>
      </c>
      <c r="K166" t="s">
        <v>1101</v>
      </c>
      <c r="L166">
        <v>608254</v>
      </c>
      <c r="N166">
        <v>1013</v>
      </c>
      <c r="O166" t="s">
        <v>1102</v>
      </c>
      <c r="P166" t="s">
        <v>1102</v>
      </c>
      <c r="Q166">
        <v>1</v>
      </c>
      <c r="X166">
        <v>0.37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1</v>
      </c>
      <c r="AE166">
        <v>2</v>
      </c>
      <c r="AF166" t="s">
        <v>3</v>
      </c>
      <c r="AG166">
        <v>0.37</v>
      </c>
      <c r="AH166">
        <v>2</v>
      </c>
      <c r="AI166">
        <v>64856388</v>
      </c>
      <c r="AJ166">
        <v>158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ROW(Source!A156)</f>
        <v>156</v>
      </c>
      <c r="B167">
        <v>64856397</v>
      </c>
      <c r="C167">
        <v>64856386</v>
      </c>
      <c r="D167">
        <v>29172379</v>
      </c>
      <c r="E167">
        <v>1</v>
      </c>
      <c r="F167">
        <v>1</v>
      </c>
      <c r="G167">
        <v>1</v>
      </c>
      <c r="H167">
        <v>2</v>
      </c>
      <c r="I167" t="s">
        <v>1187</v>
      </c>
      <c r="J167" t="s">
        <v>1188</v>
      </c>
      <c r="K167" t="s">
        <v>1189</v>
      </c>
      <c r="L167">
        <v>1368</v>
      </c>
      <c r="N167">
        <v>1011</v>
      </c>
      <c r="O167" t="s">
        <v>1106</v>
      </c>
      <c r="P167" t="s">
        <v>1106</v>
      </c>
      <c r="Q167">
        <v>1</v>
      </c>
      <c r="X167">
        <v>0.37</v>
      </c>
      <c r="Y167">
        <v>0</v>
      </c>
      <c r="Z167">
        <v>112</v>
      </c>
      <c r="AA167">
        <v>13.5</v>
      </c>
      <c r="AB167">
        <v>0</v>
      </c>
      <c r="AC167">
        <v>0</v>
      </c>
      <c r="AD167">
        <v>1</v>
      </c>
      <c r="AE167">
        <v>0</v>
      </c>
      <c r="AF167" t="s">
        <v>3</v>
      </c>
      <c r="AG167">
        <v>0.37</v>
      </c>
      <c r="AH167">
        <v>2</v>
      </c>
      <c r="AI167">
        <v>64856389</v>
      </c>
      <c r="AJ167">
        <v>159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ROW(Source!A156)</f>
        <v>156</v>
      </c>
      <c r="B168">
        <v>64856398</v>
      </c>
      <c r="C168">
        <v>64856386</v>
      </c>
      <c r="D168">
        <v>29172657</v>
      </c>
      <c r="E168">
        <v>1</v>
      </c>
      <c r="F168">
        <v>1</v>
      </c>
      <c r="G168">
        <v>1</v>
      </c>
      <c r="H168">
        <v>2</v>
      </c>
      <c r="I168" t="s">
        <v>1224</v>
      </c>
      <c r="J168" t="s">
        <v>1225</v>
      </c>
      <c r="K168" t="s">
        <v>1226</v>
      </c>
      <c r="L168">
        <v>1368</v>
      </c>
      <c r="N168">
        <v>1011</v>
      </c>
      <c r="O168" t="s">
        <v>1106</v>
      </c>
      <c r="P168" t="s">
        <v>1106</v>
      </c>
      <c r="Q168">
        <v>1</v>
      </c>
      <c r="X168">
        <v>1.62</v>
      </c>
      <c r="Y168">
        <v>0</v>
      </c>
      <c r="Z168">
        <v>8.1</v>
      </c>
      <c r="AA168">
        <v>0</v>
      </c>
      <c r="AB168">
        <v>0</v>
      </c>
      <c r="AC168">
        <v>0</v>
      </c>
      <c r="AD168">
        <v>1</v>
      </c>
      <c r="AE168">
        <v>0</v>
      </c>
      <c r="AF168" t="s">
        <v>3</v>
      </c>
      <c r="AG168">
        <v>1.62</v>
      </c>
      <c r="AH168">
        <v>2</v>
      </c>
      <c r="AI168">
        <v>64856390</v>
      </c>
      <c r="AJ168">
        <v>160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ROW(Source!A156)</f>
        <v>156</v>
      </c>
      <c r="B169">
        <v>64856399</v>
      </c>
      <c r="C169">
        <v>64856386</v>
      </c>
      <c r="D169">
        <v>29174913</v>
      </c>
      <c r="E169">
        <v>1</v>
      </c>
      <c r="F169">
        <v>1</v>
      </c>
      <c r="G169">
        <v>1</v>
      </c>
      <c r="H169">
        <v>2</v>
      </c>
      <c r="I169" t="s">
        <v>1152</v>
      </c>
      <c r="J169" t="s">
        <v>1153</v>
      </c>
      <c r="K169" t="s">
        <v>1154</v>
      </c>
      <c r="L169">
        <v>1368</v>
      </c>
      <c r="N169">
        <v>1011</v>
      </c>
      <c r="O169" t="s">
        <v>1106</v>
      </c>
      <c r="P169" t="s">
        <v>1106</v>
      </c>
      <c r="Q169">
        <v>1</v>
      </c>
      <c r="X169">
        <v>0.26</v>
      </c>
      <c r="Y169">
        <v>0</v>
      </c>
      <c r="Z169">
        <v>87.17</v>
      </c>
      <c r="AA169">
        <v>11.6</v>
      </c>
      <c r="AB169">
        <v>0</v>
      </c>
      <c r="AC169">
        <v>0</v>
      </c>
      <c r="AD169">
        <v>1</v>
      </c>
      <c r="AE169">
        <v>0</v>
      </c>
      <c r="AF169" t="s">
        <v>3</v>
      </c>
      <c r="AG169">
        <v>0.26</v>
      </c>
      <c r="AH169">
        <v>2</v>
      </c>
      <c r="AI169">
        <v>64856391</v>
      </c>
      <c r="AJ169">
        <v>161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ROW(Source!A156)</f>
        <v>156</v>
      </c>
      <c r="B170">
        <v>64856400</v>
      </c>
      <c r="C170">
        <v>64856386</v>
      </c>
      <c r="D170">
        <v>29113979</v>
      </c>
      <c r="E170">
        <v>1</v>
      </c>
      <c r="F170">
        <v>1</v>
      </c>
      <c r="G170">
        <v>1</v>
      </c>
      <c r="H170">
        <v>3</v>
      </c>
      <c r="I170" t="s">
        <v>1227</v>
      </c>
      <c r="J170" t="s">
        <v>1228</v>
      </c>
      <c r="K170" t="s">
        <v>1229</v>
      </c>
      <c r="L170">
        <v>1348</v>
      </c>
      <c r="N170">
        <v>1009</v>
      </c>
      <c r="O170" t="s">
        <v>36</v>
      </c>
      <c r="P170" t="s">
        <v>36</v>
      </c>
      <c r="Q170">
        <v>1000</v>
      </c>
      <c r="X170">
        <v>2E-3</v>
      </c>
      <c r="Y170">
        <v>9749.99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0</v>
      </c>
      <c r="AF170" t="s">
        <v>3</v>
      </c>
      <c r="AG170">
        <v>2E-3</v>
      </c>
      <c r="AH170">
        <v>2</v>
      </c>
      <c r="AI170">
        <v>64856392</v>
      </c>
      <c r="AJ170">
        <v>162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ROW(Source!A156)</f>
        <v>156</v>
      </c>
      <c r="B171">
        <v>64856401</v>
      </c>
      <c r="C171">
        <v>64856386</v>
      </c>
      <c r="D171">
        <v>29129008</v>
      </c>
      <c r="E171">
        <v>1</v>
      </c>
      <c r="F171">
        <v>1</v>
      </c>
      <c r="G171">
        <v>1</v>
      </c>
      <c r="H171">
        <v>3</v>
      </c>
      <c r="I171" t="s">
        <v>1230</v>
      </c>
      <c r="J171" t="s">
        <v>1231</v>
      </c>
      <c r="K171" t="s">
        <v>1232</v>
      </c>
      <c r="L171">
        <v>1354</v>
      </c>
      <c r="N171">
        <v>1010</v>
      </c>
      <c r="O171" t="s">
        <v>438</v>
      </c>
      <c r="P171" t="s">
        <v>438</v>
      </c>
      <c r="Q171">
        <v>1</v>
      </c>
      <c r="X171">
        <v>0.01</v>
      </c>
      <c r="Y171">
        <v>342.47</v>
      </c>
      <c r="Z171">
        <v>0</v>
      </c>
      <c r="AA171">
        <v>0</v>
      </c>
      <c r="AB171">
        <v>0</v>
      </c>
      <c r="AC171">
        <v>0</v>
      </c>
      <c r="AD171">
        <v>1</v>
      </c>
      <c r="AE171">
        <v>0</v>
      </c>
      <c r="AF171" t="s">
        <v>3</v>
      </c>
      <c r="AG171">
        <v>0.01</v>
      </c>
      <c r="AH171">
        <v>2</v>
      </c>
      <c r="AI171">
        <v>64856393</v>
      </c>
      <c r="AJ171">
        <v>163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ROW(Source!A156)</f>
        <v>156</v>
      </c>
      <c r="B172">
        <v>64856402</v>
      </c>
      <c r="C172">
        <v>64856386</v>
      </c>
      <c r="D172">
        <v>29131389</v>
      </c>
      <c r="E172">
        <v>1</v>
      </c>
      <c r="F172">
        <v>1</v>
      </c>
      <c r="G172">
        <v>1</v>
      </c>
      <c r="H172">
        <v>3</v>
      </c>
      <c r="I172" t="s">
        <v>1233</v>
      </c>
      <c r="J172" t="s">
        <v>1234</v>
      </c>
      <c r="K172" t="s">
        <v>1235</v>
      </c>
      <c r="L172">
        <v>1348</v>
      </c>
      <c r="N172">
        <v>1009</v>
      </c>
      <c r="O172" t="s">
        <v>36</v>
      </c>
      <c r="P172" t="s">
        <v>36</v>
      </c>
      <c r="Q172">
        <v>1000</v>
      </c>
      <c r="X172">
        <v>1</v>
      </c>
      <c r="Y172">
        <v>10100</v>
      </c>
      <c r="Z172">
        <v>0</v>
      </c>
      <c r="AA172">
        <v>0</v>
      </c>
      <c r="AB172">
        <v>0</v>
      </c>
      <c r="AC172">
        <v>0</v>
      </c>
      <c r="AD172">
        <v>1</v>
      </c>
      <c r="AE172">
        <v>0</v>
      </c>
      <c r="AF172" t="s">
        <v>3</v>
      </c>
      <c r="AG172">
        <v>1</v>
      </c>
      <c r="AH172">
        <v>2</v>
      </c>
      <c r="AI172">
        <v>64856394</v>
      </c>
      <c r="AJ172">
        <v>164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ROW(Source!A157)</f>
        <v>157</v>
      </c>
      <c r="B173">
        <v>64856395</v>
      </c>
      <c r="C173">
        <v>64856386</v>
      </c>
      <c r="D173">
        <v>18409850</v>
      </c>
      <c r="E173">
        <v>1</v>
      </c>
      <c r="F173">
        <v>1</v>
      </c>
      <c r="G173">
        <v>1</v>
      </c>
      <c r="H173">
        <v>1</v>
      </c>
      <c r="I173" t="s">
        <v>1222</v>
      </c>
      <c r="J173" t="s">
        <v>3</v>
      </c>
      <c r="K173" t="s">
        <v>1223</v>
      </c>
      <c r="L173">
        <v>1369</v>
      </c>
      <c r="N173">
        <v>1013</v>
      </c>
      <c r="O173" t="s">
        <v>1100</v>
      </c>
      <c r="P173" t="s">
        <v>1100</v>
      </c>
      <c r="Q173">
        <v>1</v>
      </c>
      <c r="X173">
        <v>36.08</v>
      </c>
      <c r="Y173">
        <v>0</v>
      </c>
      <c r="Z173">
        <v>0</v>
      </c>
      <c r="AA173">
        <v>0</v>
      </c>
      <c r="AB173">
        <v>9.07</v>
      </c>
      <c r="AC173">
        <v>0</v>
      </c>
      <c r="AD173">
        <v>1</v>
      </c>
      <c r="AE173">
        <v>1</v>
      </c>
      <c r="AF173" t="s">
        <v>3</v>
      </c>
      <c r="AG173">
        <v>36.08</v>
      </c>
      <c r="AH173">
        <v>2</v>
      </c>
      <c r="AI173">
        <v>64856387</v>
      </c>
      <c r="AJ173">
        <v>165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ROW(Source!A157)</f>
        <v>157</v>
      </c>
      <c r="B174">
        <v>64856396</v>
      </c>
      <c r="C174">
        <v>64856386</v>
      </c>
      <c r="D174">
        <v>121548</v>
      </c>
      <c r="E174">
        <v>1</v>
      </c>
      <c r="F174">
        <v>1</v>
      </c>
      <c r="G174">
        <v>1</v>
      </c>
      <c r="H174">
        <v>1</v>
      </c>
      <c r="I174" t="s">
        <v>44</v>
      </c>
      <c r="J174" t="s">
        <v>3</v>
      </c>
      <c r="K174" t="s">
        <v>1101</v>
      </c>
      <c r="L174">
        <v>608254</v>
      </c>
      <c r="N174">
        <v>1013</v>
      </c>
      <c r="O174" t="s">
        <v>1102</v>
      </c>
      <c r="P174" t="s">
        <v>1102</v>
      </c>
      <c r="Q174">
        <v>1</v>
      </c>
      <c r="X174">
        <v>0.37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1</v>
      </c>
      <c r="AE174">
        <v>2</v>
      </c>
      <c r="AF174" t="s">
        <v>3</v>
      </c>
      <c r="AG174">
        <v>0.37</v>
      </c>
      <c r="AH174">
        <v>2</v>
      </c>
      <c r="AI174">
        <v>64856388</v>
      </c>
      <c r="AJ174">
        <v>166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ROW(Source!A157)</f>
        <v>157</v>
      </c>
      <c r="B175">
        <v>64856397</v>
      </c>
      <c r="C175">
        <v>64856386</v>
      </c>
      <c r="D175">
        <v>29172379</v>
      </c>
      <c r="E175">
        <v>1</v>
      </c>
      <c r="F175">
        <v>1</v>
      </c>
      <c r="G175">
        <v>1</v>
      </c>
      <c r="H175">
        <v>2</v>
      </c>
      <c r="I175" t="s">
        <v>1187</v>
      </c>
      <c r="J175" t="s">
        <v>1188</v>
      </c>
      <c r="K175" t="s">
        <v>1189</v>
      </c>
      <c r="L175">
        <v>1368</v>
      </c>
      <c r="N175">
        <v>1011</v>
      </c>
      <c r="O175" t="s">
        <v>1106</v>
      </c>
      <c r="P175" t="s">
        <v>1106</v>
      </c>
      <c r="Q175">
        <v>1</v>
      </c>
      <c r="X175">
        <v>0.37</v>
      </c>
      <c r="Y175">
        <v>0</v>
      </c>
      <c r="Z175">
        <v>112</v>
      </c>
      <c r="AA175">
        <v>13.5</v>
      </c>
      <c r="AB175">
        <v>0</v>
      </c>
      <c r="AC175">
        <v>0</v>
      </c>
      <c r="AD175">
        <v>1</v>
      </c>
      <c r="AE175">
        <v>0</v>
      </c>
      <c r="AF175" t="s">
        <v>3</v>
      </c>
      <c r="AG175">
        <v>0.37</v>
      </c>
      <c r="AH175">
        <v>2</v>
      </c>
      <c r="AI175">
        <v>64856389</v>
      </c>
      <c r="AJ175">
        <v>167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ROW(Source!A157)</f>
        <v>157</v>
      </c>
      <c r="B176">
        <v>64856398</v>
      </c>
      <c r="C176">
        <v>64856386</v>
      </c>
      <c r="D176">
        <v>29172657</v>
      </c>
      <c r="E176">
        <v>1</v>
      </c>
      <c r="F176">
        <v>1</v>
      </c>
      <c r="G176">
        <v>1</v>
      </c>
      <c r="H176">
        <v>2</v>
      </c>
      <c r="I176" t="s">
        <v>1224</v>
      </c>
      <c r="J176" t="s">
        <v>1225</v>
      </c>
      <c r="K176" t="s">
        <v>1226</v>
      </c>
      <c r="L176">
        <v>1368</v>
      </c>
      <c r="N176">
        <v>1011</v>
      </c>
      <c r="O176" t="s">
        <v>1106</v>
      </c>
      <c r="P176" t="s">
        <v>1106</v>
      </c>
      <c r="Q176">
        <v>1</v>
      </c>
      <c r="X176">
        <v>1.62</v>
      </c>
      <c r="Y176">
        <v>0</v>
      </c>
      <c r="Z176">
        <v>8.1</v>
      </c>
      <c r="AA176">
        <v>0</v>
      </c>
      <c r="AB176">
        <v>0</v>
      </c>
      <c r="AC176">
        <v>0</v>
      </c>
      <c r="AD176">
        <v>1</v>
      </c>
      <c r="AE176">
        <v>0</v>
      </c>
      <c r="AF176" t="s">
        <v>3</v>
      </c>
      <c r="AG176">
        <v>1.62</v>
      </c>
      <c r="AH176">
        <v>2</v>
      </c>
      <c r="AI176">
        <v>64856390</v>
      </c>
      <c r="AJ176">
        <v>168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ROW(Source!A157)</f>
        <v>157</v>
      </c>
      <c r="B177">
        <v>64856399</v>
      </c>
      <c r="C177">
        <v>64856386</v>
      </c>
      <c r="D177">
        <v>29174913</v>
      </c>
      <c r="E177">
        <v>1</v>
      </c>
      <c r="F177">
        <v>1</v>
      </c>
      <c r="G177">
        <v>1</v>
      </c>
      <c r="H177">
        <v>2</v>
      </c>
      <c r="I177" t="s">
        <v>1152</v>
      </c>
      <c r="J177" t="s">
        <v>1153</v>
      </c>
      <c r="K177" t="s">
        <v>1154</v>
      </c>
      <c r="L177">
        <v>1368</v>
      </c>
      <c r="N177">
        <v>1011</v>
      </c>
      <c r="O177" t="s">
        <v>1106</v>
      </c>
      <c r="P177" t="s">
        <v>1106</v>
      </c>
      <c r="Q177">
        <v>1</v>
      </c>
      <c r="X177">
        <v>0.26</v>
      </c>
      <c r="Y177">
        <v>0</v>
      </c>
      <c r="Z177">
        <v>87.17</v>
      </c>
      <c r="AA177">
        <v>11.6</v>
      </c>
      <c r="AB177">
        <v>0</v>
      </c>
      <c r="AC177">
        <v>0</v>
      </c>
      <c r="AD177">
        <v>1</v>
      </c>
      <c r="AE177">
        <v>0</v>
      </c>
      <c r="AF177" t="s">
        <v>3</v>
      </c>
      <c r="AG177">
        <v>0.26</v>
      </c>
      <c r="AH177">
        <v>2</v>
      </c>
      <c r="AI177">
        <v>64856391</v>
      </c>
      <c r="AJ177">
        <v>169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ROW(Source!A157)</f>
        <v>157</v>
      </c>
      <c r="B178">
        <v>64856400</v>
      </c>
      <c r="C178">
        <v>64856386</v>
      </c>
      <c r="D178">
        <v>29113979</v>
      </c>
      <c r="E178">
        <v>1</v>
      </c>
      <c r="F178">
        <v>1</v>
      </c>
      <c r="G178">
        <v>1</v>
      </c>
      <c r="H178">
        <v>3</v>
      </c>
      <c r="I178" t="s">
        <v>1227</v>
      </c>
      <c r="J178" t="s">
        <v>1228</v>
      </c>
      <c r="K178" t="s">
        <v>1229</v>
      </c>
      <c r="L178">
        <v>1348</v>
      </c>
      <c r="N178">
        <v>1009</v>
      </c>
      <c r="O178" t="s">
        <v>36</v>
      </c>
      <c r="P178" t="s">
        <v>36</v>
      </c>
      <c r="Q178">
        <v>1000</v>
      </c>
      <c r="X178">
        <v>2E-3</v>
      </c>
      <c r="Y178">
        <v>9749.99</v>
      </c>
      <c r="Z178">
        <v>0</v>
      </c>
      <c r="AA178">
        <v>0</v>
      </c>
      <c r="AB178">
        <v>0</v>
      </c>
      <c r="AC178">
        <v>0</v>
      </c>
      <c r="AD178">
        <v>1</v>
      </c>
      <c r="AE178">
        <v>0</v>
      </c>
      <c r="AF178" t="s">
        <v>3</v>
      </c>
      <c r="AG178">
        <v>2E-3</v>
      </c>
      <c r="AH178">
        <v>2</v>
      </c>
      <c r="AI178">
        <v>64856392</v>
      </c>
      <c r="AJ178">
        <v>170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ROW(Source!A157)</f>
        <v>157</v>
      </c>
      <c r="B179">
        <v>64856401</v>
      </c>
      <c r="C179">
        <v>64856386</v>
      </c>
      <c r="D179">
        <v>29129008</v>
      </c>
      <c r="E179">
        <v>1</v>
      </c>
      <c r="F179">
        <v>1</v>
      </c>
      <c r="G179">
        <v>1</v>
      </c>
      <c r="H179">
        <v>3</v>
      </c>
      <c r="I179" t="s">
        <v>1230</v>
      </c>
      <c r="J179" t="s">
        <v>1231</v>
      </c>
      <c r="K179" t="s">
        <v>1232</v>
      </c>
      <c r="L179">
        <v>1354</v>
      </c>
      <c r="N179">
        <v>1010</v>
      </c>
      <c r="O179" t="s">
        <v>438</v>
      </c>
      <c r="P179" t="s">
        <v>438</v>
      </c>
      <c r="Q179">
        <v>1</v>
      </c>
      <c r="X179">
        <v>0.01</v>
      </c>
      <c r="Y179">
        <v>342.47</v>
      </c>
      <c r="Z179">
        <v>0</v>
      </c>
      <c r="AA179">
        <v>0</v>
      </c>
      <c r="AB179">
        <v>0</v>
      </c>
      <c r="AC179">
        <v>0</v>
      </c>
      <c r="AD179">
        <v>1</v>
      </c>
      <c r="AE179">
        <v>0</v>
      </c>
      <c r="AF179" t="s">
        <v>3</v>
      </c>
      <c r="AG179">
        <v>0.01</v>
      </c>
      <c r="AH179">
        <v>2</v>
      </c>
      <c r="AI179">
        <v>64856393</v>
      </c>
      <c r="AJ179">
        <v>171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ROW(Source!A157)</f>
        <v>157</v>
      </c>
      <c r="B180">
        <v>64856402</v>
      </c>
      <c r="C180">
        <v>64856386</v>
      </c>
      <c r="D180">
        <v>29131389</v>
      </c>
      <c r="E180">
        <v>1</v>
      </c>
      <c r="F180">
        <v>1</v>
      </c>
      <c r="G180">
        <v>1</v>
      </c>
      <c r="H180">
        <v>3</v>
      </c>
      <c r="I180" t="s">
        <v>1233</v>
      </c>
      <c r="J180" t="s">
        <v>1234</v>
      </c>
      <c r="K180" t="s">
        <v>1235</v>
      </c>
      <c r="L180">
        <v>1348</v>
      </c>
      <c r="N180">
        <v>1009</v>
      </c>
      <c r="O180" t="s">
        <v>36</v>
      </c>
      <c r="P180" t="s">
        <v>36</v>
      </c>
      <c r="Q180">
        <v>1000</v>
      </c>
      <c r="X180">
        <v>1</v>
      </c>
      <c r="Y180">
        <v>10100</v>
      </c>
      <c r="Z180">
        <v>0</v>
      </c>
      <c r="AA180">
        <v>0</v>
      </c>
      <c r="AB180">
        <v>0</v>
      </c>
      <c r="AC180">
        <v>0</v>
      </c>
      <c r="AD180">
        <v>1</v>
      </c>
      <c r="AE180">
        <v>0</v>
      </c>
      <c r="AF180" t="s">
        <v>3</v>
      </c>
      <c r="AG180">
        <v>1</v>
      </c>
      <c r="AH180">
        <v>2</v>
      </c>
      <c r="AI180">
        <v>64856394</v>
      </c>
      <c r="AJ180">
        <v>172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ROW(Source!A158)</f>
        <v>158</v>
      </c>
      <c r="B181">
        <v>64856413</v>
      </c>
      <c r="C181">
        <v>64856403</v>
      </c>
      <c r="D181">
        <v>18410255</v>
      </c>
      <c r="E181">
        <v>1</v>
      </c>
      <c r="F181">
        <v>1</v>
      </c>
      <c r="G181">
        <v>1</v>
      </c>
      <c r="H181">
        <v>1</v>
      </c>
      <c r="I181" t="s">
        <v>1155</v>
      </c>
      <c r="J181" t="s">
        <v>3</v>
      </c>
      <c r="K181" t="s">
        <v>1156</v>
      </c>
      <c r="L181">
        <v>1369</v>
      </c>
      <c r="N181">
        <v>1013</v>
      </c>
      <c r="O181" t="s">
        <v>1100</v>
      </c>
      <c r="P181" t="s">
        <v>1100</v>
      </c>
      <c r="Q181">
        <v>1</v>
      </c>
      <c r="X181">
        <v>26.97</v>
      </c>
      <c r="Y181">
        <v>0</v>
      </c>
      <c r="Z181">
        <v>0</v>
      </c>
      <c r="AA181">
        <v>0</v>
      </c>
      <c r="AB181">
        <v>10.94</v>
      </c>
      <c r="AC181">
        <v>0</v>
      </c>
      <c r="AD181">
        <v>1</v>
      </c>
      <c r="AE181">
        <v>1</v>
      </c>
      <c r="AF181" t="s">
        <v>42</v>
      </c>
      <c r="AG181">
        <v>32.363999999999997</v>
      </c>
      <c r="AH181">
        <v>2</v>
      </c>
      <c r="AI181">
        <v>64856404</v>
      </c>
      <c r="AJ181">
        <v>173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ROW(Source!A158)</f>
        <v>158</v>
      </c>
      <c r="B182">
        <v>64856414</v>
      </c>
      <c r="C182">
        <v>64856403</v>
      </c>
      <c r="D182">
        <v>121548</v>
      </c>
      <c r="E182">
        <v>1</v>
      </c>
      <c r="F182">
        <v>1</v>
      </c>
      <c r="G182">
        <v>1</v>
      </c>
      <c r="H182">
        <v>1</v>
      </c>
      <c r="I182" t="s">
        <v>44</v>
      </c>
      <c r="J182" t="s">
        <v>3</v>
      </c>
      <c r="K182" t="s">
        <v>1101</v>
      </c>
      <c r="L182">
        <v>608254</v>
      </c>
      <c r="N182">
        <v>1013</v>
      </c>
      <c r="O182" t="s">
        <v>1102</v>
      </c>
      <c r="P182" t="s">
        <v>1102</v>
      </c>
      <c r="Q182">
        <v>1</v>
      </c>
      <c r="X182">
        <v>0.03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1</v>
      </c>
      <c r="AE182">
        <v>2</v>
      </c>
      <c r="AF182" t="s">
        <v>42</v>
      </c>
      <c r="AG182">
        <v>3.5999999999999997E-2</v>
      </c>
      <c r="AH182">
        <v>2</v>
      </c>
      <c r="AI182">
        <v>64856405</v>
      </c>
      <c r="AJ182">
        <v>174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ROW(Source!A158)</f>
        <v>158</v>
      </c>
      <c r="B183">
        <v>64856415</v>
      </c>
      <c r="C183">
        <v>64856403</v>
      </c>
      <c r="D183">
        <v>29172556</v>
      </c>
      <c r="E183">
        <v>1</v>
      </c>
      <c r="F183">
        <v>1</v>
      </c>
      <c r="G183">
        <v>1</v>
      </c>
      <c r="H183">
        <v>2</v>
      </c>
      <c r="I183" t="s">
        <v>1157</v>
      </c>
      <c r="J183" t="s">
        <v>1158</v>
      </c>
      <c r="K183" t="s">
        <v>1159</v>
      </c>
      <c r="L183">
        <v>1368</v>
      </c>
      <c r="N183">
        <v>1011</v>
      </c>
      <c r="O183" t="s">
        <v>1106</v>
      </c>
      <c r="P183" t="s">
        <v>1106</v>
      </c>
      <c r="Q183">
        <v>1</v>
      </c>
      <c r="X183">
        <v>0.03</v>
      </c>
      <c r="Y183">
        <v>0</v>
      </c>
      <c r="Z183">
        <v>31.26</v>
      </c>
      <c r="AA183">
        <v>13.5</v>
      </c>
      <c r="AB183">
        <v>0</v>
      </c>
      <c r="AC183">
        <v>0</v>
      </c>
      <c r="AD183">
        <v>1</v>
      </c>
      <c r="AE183">
        <v>0</v>
      </c>
      <c r="AF183" t="s">
        <v>42</v>
      </c>
      <c r="AG183">
        <v>3.5999999999999997E-2</v>
      </c>
      <c r="AH183">
        <v>2</v>
      </c>
      <c r="AI183">
        <v>64856406</v>
      </c>
      <c r="AJ183">
        <v>175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ROW(Source!A158)</f>
        <v>158</v>
      </c>
      <c r="B184">
        <v>64856416</v>
      </c>
      <c r="C184">
        <v>64856403</v>
      </c>
      <c r="D184">
        <v>29173252</v>
      </c>
      <c r="E184">
        <v>1</v>
      </c>
      <c r="F184">
        <v>1</v>
      </c>
      <c r="G184">
        <v>1</v>
      </c>
      <c r="H184">
        <v>2</v>
      </c>
      <c r="I184" t="s">
        <v>1160</v>
      </c>
      <c r="J184" t="s">
        <v>1161</v>
      </c>
      <c r="K184" t="s">
        <v>1162</v>
      </c>
      <c r="L184">
        <v>1368</v>
      </c>
      <c r="N184">
        <v>1011</v>
      </c>
      <c r="O184" t="s">
        <v>1106</v>
      </c>
      <c r="P184" t="s">
        <v>1106</v>
      </c>
      <c r="Q184">
        <v>1</v>
      </c>
      <c r="X184">
        <v>0.72</v>
      </c>
      <c r="Y184">
        <v>0</v>
      </c>
      <c r="Z184">
        <v>30</v>
      </c>
      <c r="AA184">
        <v>0</v>
      </c>
      <c r="AB184">
        <v>0</v>
      </c>
      <c r="AC184">
        <v>0</v>
      </c>
      <c r="AD184">
        <v>1</v>
      </c>
      <c r="AE184">
        <v>0</v>
      </c>
      <c r="AF184" t="s">
        <v>42</v>
      </c>
      <c r="AG184">
        <v>0.86399999999999999</v>
      </c>
      <c r="AH184">
        <v>2</v>
      </c>
      <c r="AI184">
        <v>64856407</v>
      </c>
      <c r="AJ184">
        <v>176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ROW(Source!A158)</f>
        <v>158</v>
      </c>
      <c r="B185">
        <v>64856417</v>
      </c>
      <c r="C185">
        <v>64856403</v>
      </c>
      <c r="D185">
        <v>29174725</v>
      </c>
      <c r="E185">
        <v>1</v>
      </c>
      <c r="F185">
        <v>1</v>
      </c>
      <c r="G185">
        <v>1</v>
      </c>
      <c r="H185">
        <v>2</v>
      </c>
      <c r="I185" t="s">
        <v>1163</v>
      </c>
      <c r="J185" t="s">
        <v>1164</v>
      </c>
      <c r="K185" t="s">
        <v>1165</v>
      </c>
      <c r="L185">
        <v>1368</v>
      </c>
      <c r="N185">
        <v>1011</v>
      </c>
      <c r="O185" t="s">
        <v>1106</v>
      </c>
      <c r="P185" t="s">
        <v>1106</v>
      </c>
      <c r="Q185">
        <v>1</v>
      </c>
      <c r="X185">
        <v>0.25</v>
      </c>
      <c r="Y185">
        <v>0</v>
      </c>
      <c r="Z185">
        <v>2.7</v>
      </c>
      <c r="AA185">
        <v>0</v>
      </c>
      <c r="AB185">
        <v>0</v>
      </c>
      <c r="AC185">
        <v>0</v>
      </c>
      <c r="AD185">
        <v>1</v>
      </c>
      <c r="AE185">
        <v>0</v>
      </c>
      <c r="AF185" t="s">
        <v>42</v>
      </c>
      <c r="AG185">
        <v>0.3</v>
      </c>
      <c r="AH185">
        <v>2</v>
      </c>
      <c r="AI185">
        <v>64856408</v>
      </c>
      <c r="AJ185">
        <v>177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ROW(Source!A158)</f>
        <v>158</v>
      </c>
      <c r="B186">
        <v>64856418</v>
      </c>
      <c r="C186">
        <v>64856403</v>
      </c>
      <c r="D186">
        <v>29174913</v>
      </c>
      <c r="E186">
        <v>1</v>
      </c>
      <c r="F186">
        <v>1</v>
      </c>
      <c r="G186">
        <v>1</v>
      </c>
      <c r="H186">
        <v>2</v>
      </c>
      <c r="I186" t="s">
        <v>1152</v>
      </c>
      <c r="J186" t="s">
        <v>1153</v>
      </c>
      <c r="K186" t="s">
        <v>1154</v>
      </c>
      <c r="L186">
        <v>1368</v>
      </c>
      <c r="N186">
        <v>1011</v>
      </c>
      <c r="O186" t="s">
        <v>1106</v>
      </c>
      <c r="P186" t="s">
        <v>1106</v>
      </c>
      <c r="Q186">
        <v>1</v>
      </c>
      <c r="X186">
        <v>0.04</v>
      </c>
      <c r="Y186">
        <v>0</v>
      </c>
      <c r="Z186">
        <v>87.17</v>
      </c>
      <c r="AA186">
        <v>11.6</v>
      </c>
      <c r="AB186">
        <v>0</v>
      </c>
      <c r="AC186">
        <v>0</v>
      </c>
      <c r="AD186">
        <v>1</v>
      </c>
      <c r="AE186">
        <v>0</v>
      </c>
      <c r="AF186" t="s">
        <v>42</v>
      </c>
      <c r="AG186">
        <v>4.8000000000000001E-2</v>
      </c>
      <c r="AH186">
        <v>2</v>
      </c>
      <c r="AI186">
        <v>64856409</v>
      </c>
      <c r="AJ186">
        <v>178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ROW(Source!A158)</f>
        <v>158</v>
      </c>
      <c r="B187">
        <v>64856419</v>
      </c>
      <c r="C187">
        <v>64856403</v>
      </c>
      <c r="D187">
        <v>29108414</v>
      </c>
      <c r="E187">
        <v>1</v>
      </c>
      <c r="F187">
        <v>1</v>
      </c>
      <c r="G187">
        <v>1</v>
      </c>
      <c r="H187">
        <v>3</v>
      </c>
      <c r="I187" t="s">
        <v>160</v>
      </c>
      <c r="J187" t="s">
        <v>162</v>
      </c>
      <c r="K187" t="s">
        <v>161</v>
      </c>
      <c r="L187">
        <v>1348</v>
      </c>
      <c r="N187">
        <v>1009</v>
      </c>
      <c r="O187" t="s">
        <v>36</v>
      </c>
      <c r="P187" t="s">
        <v>36</v>
      </c>
      <c r="Q187">
        <v>1000</v>
      </c>
      <c r="X187">
        <v>0.02</v>
      </c>
      <c r="Y187">
        <v>1383.11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0</v>
      </c>
      <c r="AF187" t="s">
        <v>3</v>
      </c>
      <c r="AG187">
        <v>0.02</v>
      </c>
      <c r="AH187">
        <v>2</v>
      </c>
      <c r="AI187">
        <v>64856410</v>
      </c>
      <c r="AJ187">
        <v>179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ROW(Source!A158)</f>
        <v>158</v>
      </c>
      <c r="B188">
        <v>64856420</v>
      </c>
      <c r="C188">
        <v>64856403</v>
      </c>
      <c r="D188">
        <v>29107416</v>
      </c>
      <c r="E188">
        <v>1</v>
      </c>
      <c r="F188">
        <v>1</v>
      </c>
      <c r="G188">
        <v>1</v>
      </c>
      <c r="H188">
        <v>3</v>
      </c>
      <c r="I188" t="s">
        <v>1166</v>
      </c>
      <c r="J188" t="s">
        <v>1167</v>
      </c>
      <c r="K188" t="s">
        <v>1168</v>
      </c>
      <c r="L188">
        <v>1348</v>
      </c>
      <c r="N188">
        <v>1009</v>
      </c>
      <c r="O188" t="s">
        <v>36</v>
      </c>
      <c r="P188" t="s">
        <v>36</v>
      </c>
      <c r="Q188">
        <v>1000</v>
      </c>
      <c r="X188">
        <v>0.04</v>
      </c>
      <c r="Y188">
        <v>2606.89</v>
      </c>
      <c r="Z188">
        <v>0</v>
      </c>
      <c r="AA188">
        <v>0</v>
      </c>
      <c r="AB188">
        <v>0</v>
      </c>
      <c r="AC188">
        <v>0</v>
      </c>
      <c r="AD188">
        <v>1</v>
      </c>
      <c r="AE188">
        <v>0</v>
      </c>
      <c r="AF188" t="s">
        <v>3</v>
      </c>
      <c r="AG188">
        <v>0.04</v>
      </c>
      <c r="AH188">
        <v>2</v>
      </c>
      <c r="AI188">
        <v>64856411</v>
      </c>
      <c r="AJ188">
        <v>180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ROW(Source!A158)</f>
        <v>158</v>
      </c>
      <c r="B189">
        <v>64856421</v>
      </c>
      <c r="C189">
        <v>64856403</v>
      </c>
      <c r="D189">
        <v>29107800</v>
      </c>
      <c r="E189">
        <v>1</v>
      </c>
      <c r="F189">
        <v>1</v>
      </c>
      <c r="G189">
        <v>1</v>
      </c>
      <c r="H189">
        <v>3</v>
      </c>
      <c r="I189" t="s">
        <v>1169</v>
      </c>
      <c r="J189" t="s">
        <v>1170</v>
      </c>
      <c r="K189" t="s">
        <v>1171</v>
      </c>
      <c r="L189">
        <v>1346</v>
      </c>
      <c r="N189">
        <v>1009</v>
      </c>
      <c r="O189" t="s">
        <v>283</v>
      </c>
      <c r="P189" t="s">
        <v>283</v>
      </c>
      <c r="Q189">
        <v>1</v>
      </c>
      <c r="X189">
        <v>0.5</v>
      </c>
      <c r="Y189">
        <v>1.81</v>
      </c>
      <c r="Z189">
        <v>0</v>
      </c>
      <c r="AA189">
        <v>0</v>
      </c>
      <c r="AB189">
        <v>0</v>
      </c>
      <c r="AC189">
        <v>0</v>
      </c>
      <c r="AD189">
        <v>1</v>
      </c>
      <c r="AE189">
        <v>0</v>
      </c>
      <c r="AF189" t="s">
        <v>3</v>
      </c>
      <c r="AG189">
        <v>0.5</v>
      </c>
      <c r="AH189">
        <v>2</v>
      </c>
      <c r="AI189">
        <v>64856412</v>
      </c>
      <c r="AJ189">
        <v>181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ROW(Source!A159)</f>
        <v>159</v>
      </c>
      <c r="B190">
        <v>64856413</v>
      </c>
      <c r="C190">
        <v>64856403</v>
      </c>
      <c r="D190">
        <v>18410255</v>
      </c>
      <c r="E190">
        <v>1</v>
      </c>
      <c r="F190">
        <v>1</v>
      </c>
      <c r="G190">
        <v>1</v>
      </c>
      <c r="H190">
        <v>1</v>
      </c>
      <c r="I190" t="s">
        <v>1155</v>
      </c>
      <c r="J190" t="s">
        <v>3</v>
      </c>
      <c r="K190" t="s">
        <v>1156</v>
      </c>
      <c r="L190">
        <v>1369</v>
      </c>
      <c r="N190">
        <v>1013</v>
      </c>
      <c r="O190" t="s">
        <v>1100</v>
      </c>
      <c r="P190" t="s">
        <v>1100</v>
      </c>
      <c r="Q190">
        <v>1</v>
      </c>
      <c r="X190">
        <v>26.97</v>
      </c>
      <c r="Y190">
        <v>0</v>
      </c>
      <c r="Z190">
        <v>0</v>
      </c>
      <c r="AA190">
        <v>0</v>
      </c>
      <c r="AB190">
        <v>10.94</v>
      </c>
      <c r="AC190">
        <v>0</v>
      </c>
      <c r="AD190">
        <v>1</v>
      </c>
      <c r="AE190">
        <v>1</v>
      </c>
      <c r="AF190" t="s">
        <v>42</v>
      </c>
      <c r="AG190">
        <v>32.363999999999997</v>
      </c>
      <c r="AH190">
        <v>2</v>
      </c>
      <c r="AI190">
        <v>64856404</v>
      </c>
      <c r="AJ190">
        <v>182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ROW(Source!A159)</f>
        <v>159</v>
      </c>
      <c r="B191">
        <v>64856414</v>
      </c>
      <c r="C191">
        <v>64856403</v>
      </c>
      <c r="D191">
        <v>121548</v>
      </c>
      <c r="E191">
        <v>1</v>
      </c>
      <c r="F191">
        <v>1</v>
      </c>
      <c r="G191">
        <v>1</v>
      </c>
      <c r="H191">
        <v>1</v>
      </c>
      <c r="I191" t="s">
        <v>44</v>
      </c>
      <c r="J191" t="s">
        <v>3</v>
      </c>
      <c r="K191" t="s">
        <v>1101</v>
      </c>
      <c r="L191">
        <v>608254</v>
      </c>
      <c r="N191">
        <v>1013</v>
      </c>
      <c r="O191" t="s">
        <v>1102</v>
      </c>
      <c r="P191" t="s">
        <v>1102</v>
      </c>
      <c r="Q191">
        <v>1</v>
      </c>
      <c r="X191">
        <v>0.03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1</v>
      </c>
      <c r="AE191">
        <v>2</v>
      </c>
      <c r="AF191" t="s">
        <v>42</v>
      </c>
      <c r="AG191">
        <v>3.5999999999999997E-2</v>
      </c>
      <c r="AH191">
        <v>2</v>
      </c>
      <c r="AI191">
        <v>64856405</v>
      </c>
      <c r="AJ191">
        <v>183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ROW(Source!A159)</f>
        <v>159</v>
      </c>
      <c r="B192">
        <v>64856415</v>
      </c>
      <c r="C192">
        <v>64856403</v>
      </c>
      <c r="D192">
        <v>29172556</v>
      </c>
      <c r="E192">
        <v>1</v>
      </c>
      <c r="F192">
        <v>1</v>
      </c>
      <c r="G192">
        <v>1</v>
      </c>
      <c r="H192">
        <v>2</v>
      </c>
      <c r="I192" t="s">
        <v>1157</v>
      </c>
      <c r="J192" t="s">
        <v>1158</v>
      </c>
      <c r="K192" t="s">
        <v>1159</v>
      </c>
      <c r="L192">
        <v>1368</v>
      </c>
      <c r="N192">
        <v>1011</v>
      </c>
      <c r="O192" t="s">
        <v>1106</v>
      </c>
      <c r="P192" t="s">
        <v>1106</v>
      </c>
      <c r="Q192">
        <v>1</v>
      </c>
      <c r="X192">
        <v>0.03</v>
      </c>
      <c r="Y192">
        <v>0</v>
      </c>
      <c r="Z192">
        <v>31.26</v>
      </c>
      <c r="AA192">
        <v>13.5</v>
      </c>
      <c r="AB192">
        <v>0</v>
      </c>
      <c r="AC192">
        <v>0</v>
      </c>
      <c r="AD192">
        <v>1</v>
      </c>
      <c r="AE192">
        <v>0</v>
      </c>
      <c r="AF192" t="s">
        <v>42</v>
      </c>
      <c r="AG192">
        <v>3.5999999999999997E-2</v>
      </c>
      <c r="AH192">
        <v>2</v>
      </c>
      <c r="AI192">
        <v>64856406</v>
      </c>
      <c r="AJ192">
        <v>184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ROW(Source!A159)</f>
        <v>159</v>
      </c>
      <c r="B193">
        <v>64856416</v>
      </c>
      <c r="C193">
        <v>64856403</v>
      </c>
      <c r="D193">
        <v>29173252</v>
      </c>
      <c r="E193">
        <v>1</v>
      </c>
      <c r="F193">
        <v>1</v>
      </c>
      <c r="G193">
        <v>1</v>
      </c>
      <c r="H193">
        <v>2</v>
      </c>
      <c r="I193" t="s">
        <v>1160</v>
      </c>
      <c r="J193" t="s">
        <v>1161</v>
      </c>
      <c r="K193" t="s">
        <v>1162</v>
      </c>
      <c r="L193">
        <v>1368</v>
      </c>
      <c r="N193">
        <v>1011</v>
      </c>
      <c r="O193" t="s">
        <v>1106</v>
      </c>
      <c r="P193" t="s">
        <v>1106</v>
      </c>
      <c r="Q193">
        <v>1</v>
      </c>
      <c r="X193">
        <v>0.72</v>
      </c>
      <c r="Y193">
        <v>0</v>
      </c>
      <c r="Z193">
        <v>30</v>
      </c>
      <c r="AA193">
        <v>0</v>
      </c>
      <c r="AB193">
        <v>0</v>
      </c>
      <c r="AC193">
        <v>0</v>
      </c>
      <c r="AD193">
        <v>1</v>
      </c>
      <c r="AE193">
        <v>0</v>
      </c>
      <c r="AF193" t="s">
        <v>42</v>
      </c>
      <c r="AG193">
        <v>0.86399999999999999</v>
      </c>
      <c r="AH193">
        <v>2</v>
      </c>
      <c r="AI193">
        <v>64856407</v>
      </c>
      <c r="AJ193">
        <v>185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ROW(Source!A159)</f>
        <v>159</v>
      </c>
      <c r="B194">
        <v>64856417</v>
      </c>
      <c r="C194">
        <v>64856403</v>
      </c>
      <c r="D194">
        <v>29174725</v>
      </c>
      <c r="E194">
        <v>1</v>
      </c>
      <c r="F194">
        <v>1</v>
      </c>
      <c r="G194">
        <v>1</v>
      </c>
      <c r="H194">
        <v>2</v>
      </c>
      <c r="I194" t="s">
        <v>1163</v>
      </c>
      <c r="J194" t="s">
        <v>1164</v>
      </c>
      <c r="K194" t="s">
        <v>1165</v>
      </c>
      <c r="L194">
        <v>1368</v>
      </c>
      <c r="N194">
        <v>1011</v>
      </c>
      <c r="O194" t="s">
        <v>1106</v>
      </c>
      <c r="P194" t="s">
        <v>1106</v>
      </c>
      <c r="Q194">
        <v>1</v>
      </c>
      <c r="X194">
        <v>0.25</v>
      </c>
      <c r="Y194">
        <v>0</v>
      </c>
      <c r="Z194">
        <v>2.7</v>
      </c>
      <c r="AA194">
        <v>0</v>
      </c>
      <c r="AB194">
        <v>0</v>
      </c>
      <c r="AC194">
        <v>0</v>
      </c>
      <c r="AD194">
        <v>1</v>
      </c>
      <c r="AE194">
        <v>0</v>
      </c>
      <c r="AF194" t="s">
        <v>42</v>
      </c>
      <c r="AG194">
        <v>0.3</v>
      </c>
      <c r="AH194">
        <v>2</v>
      </c>
      <c r="AI194">
        <v>64856408</v>
      </c>
      <c r="AJ194">
        <v>186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ROW(Source!A159)</f>
        <v>159</v>
      </c>
      <c r="B195">
        <v>64856418</v>
      </c>
      <c r="C195">
        <v>64856403</v>
      </c>
      <c r="D195">
        <v>29174913</v>
      </c>
      <c r="E195">
        <v>1</v>
      </c>
      <c r="F195">
        <v>1</v>
      </c>
      <c r="G195">
        <v>1</v>
      </c>
      <c r="H195">
        <v>2</v>
      </c>
      <c r="I195" t="s">
        <v>1152</v>
      </c>
      <c r="J195" t="s">
        <v>1153</v>
      </c>
      <c r="K195" t="s">
        <v>1154</v>
      </c>
      <c r="L195">
        <v>1368</v>
      </c>
      <c r="N195">
        <v>1011</v>
      </c>
      <c r="O195" t="s">
        <v>1106</v>
      </c>
      <c r="P195" t="s">
        <v>1106</v>
      </c>
      <c r="Q195">
        <v>1</v>
      </c>
      <c r="X195">
        <v>0.04</v>
      </c>
      <c r="Y195">
        <v>0</v>
      </c>
      <c r="Z195">
        <v>87.17</v>
      </c>
      <c r="AA195">
        <v>11.6</v>
      </c>
      <c r="AB195">
        <v>0</v>
      </c>
      <c r="AC195">
        <v>0</v>
      </c>
      <c r="AD195">
        <v>1</v>
      </c>
      <c r="AE195">
        <v>0</v>
      </c>
      <c r="AF195" t="s">
        <v>42</v>
      </c>
      <c r="AG195">
        <v>4.8000000000000001E-2</v>
      </c>
      <c r="AH195">
        <v>2</v>
      </c>
      <c r="AI195">
        <v>64856409</v>
      </c>
      <c r="AJ195">
        <v>187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ROW(Source!A159)</f>
        <v>159</v>
      </c>
      <c r="B196">
        <v>64856419</v>
      </c>
      <c r="C196">
        <v>64856403</v>
      </c>
      <c r="D196">
        <v>29108414</v>
      </c>
      <c r="E196">
        <v>1</v>
      </c>
      <c r="F196">
        <v>1</v>
      </c>
      <c r="G196">
        <v>1</v>
      </c>
      <c r="H196">
        <v>3</v>
      </c>
      <c r="I196" t="s">
        <v>160</v>
      </c>
      <c r="J196" t="s">
        <v>162</v>
      </c>
      <c r="K196" t="s">
        <v>161</v>
      </c>
      <c r="L196">
        <v>1348</v>
      </c>
      <c r="N196">
        <v>1009</v>
      </c>
      <c r="O196" t="s">
        <v>36</v>
      </c>
      <c r="P196" t="s">
        <v>36</v>
      </c>
      <c r="Q196">
        <v>1000</v>
      </c>
      <c r="X196">
        <v>0.02</v>
      </c>
      <c r="Y196">
        <v>1383.11</v>
      </c>
      <c r="Z196">
        <v>0</v>
      </c>
      <c r="AA196">
        <v>0</v>
      </c>
      <c r="AB196">
        <v>0</v>
      </c>
      <c r="AC196">
        <v>0</v>
      </c>
      <c r="AD196">
        <v>1</v>
      </c>
      <c r="AE196">
        <v>0</v>
      </c>
      <c r="AF196" t="s">
        <v>3</v>
      </c>
      <c r="AG196">
        <v>0.02</v>
      </c>
      <c r="AH196">
        <v>2</v>
      </c>
      <c r="AI196">
        <v>64856410</v>
      </c>
      <c r="AJ196">
        <v>188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ROW(Source!A159)</f>
        <v>159</v>
      </c>
      <c r="B197">
        <v>64856420</v>
      </c>
      <c r="C197">
        <v>64856403</v>
      </c>
      <c r="D197">
        <v>29107416</v>
      </c>
      <c r="E197">
        <v>1</v>
      </c>
      <c r="F197">
        <v>1</v>
      </c>
      <c r="G197">
        <v>1</v>
      </c>
      <c r="H197">
        <v>3</v>
      </c>
      <c r="I197" t="s">
        <v>1166</v>
      </c>
      <c r="J197" t="s">
        <v>1167</v>
      </c>
      <c r="K197" t="s">
        <v>1168</v>
      </c>
      <c r="L197">
        <v>1348</v>
      </c>
      <c r="N197">
        <v>1009</v>
      </c>
      <c r="O197" t="s">
        <v>36</v>
      </c>
      <c r="P197" t="s">
        <v>36</v>
      </c>
      <c r="Q197">
        <v>1000</v>
      </c>
      <c r="X197">
        <v>0.04</v>
      </c>
      <c r="Y197">
        <v>2606.89</v>
      </c>
      <c r="Z197">
        <v>0</v>
      </c>
      <c r="AA197">
        <v>0</v>
      </c>
      <c r="AB197">
        <v>0</v>
      </c>
      <c r="AC197">
        <v>0</v>
      </c>
      <c r="AD197">
        <v>1</v>
      </c>
      <c r="AE197">
        <v>0</v>
      </c>
      <c r="AF197" t="s">
        <v>3</v>
      </c>
      <c r="AG197">
        <v>0.04</v>
      </c>
      <c r="AH197">
        <v>2</v>
      </c>
      <c r="AI197">
        <v>64856411</v>
      </c>
      <c r="AJ197">
        <v>189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ROW(Source!A159)</f>
        <v>159</v>
      </c>
      <c r="B198">
        <v>64856421</v>
      </c>
      <c r="C198">
        <v>64856403</v>
      </c>
      <c r="D198">
        <v>29107800</v>
      </c>
      <c r="E198">
        <v>1</v>
      </c>
      <c r="F198">
        <v>1</v>
      </c>
      <c r="G198">
        <v>1</v>
      </c>
      <c r="H198">
        <v>3</v>
      </c>
      <c r="I198" t="s">
        <v>1169</v>
      </c>
      <c r="J198" t="s">
        <v>1170</v>
      </c>
      <c r="K198" t="s">
        <v>1171</v>
      </c>
      <c r="L198">
        <v>1346</v>
      </c>
      <c r="N198">
        <v>1009</v>
      </c>
      <c r="O198" t="s">
        <v>283</v>
      </c>
      <c r="P198" t="s">
        <v>283</v>
      </c>
      <c r="Q198">
        <v>1</v>
      </c>
      <c r="X198">
        <v>0.5</v>
      </c>
      <c r="Y198">
        <v>1.81</v>
      </c>
      <c r="Z198">
        <v>0</v>
      </c>
      <c r="AA198">
        <v>0</v>
      </c>
      <c r="AB198">
        <v>0</v>
      </c>
      <c r="AC198">
        <v>0</v>
      </c>
      <c r="AD198">
        <v>1</v>
      </c>
      <c r="AE198">
        <v>0</v>
      </c>
      <c r="AF198" t="s">
        <v>3</v>
      </c>
      <c r="AG198">
        <v>0.5</v>
      </c>
      <c r="AH198">
        <v>2</v>
      </c>
      <c r="AI198">
        <v>64856412</v>
      </c>
      <c r="AJ198">
        <v>190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ROW(Source!A164)</f>
        <v>164</v>
      </c>
      <c r="B199">
        <v>64856432</v>
      </c>
      <c r="C199">
        <v>64856424</v>
      </c>
      <c r="D199">
        <v>18410280</v>
      </c>
      <c r="E199">
        <v>1</v>
      </c>
      <c r="F199">
        <v>1</v>
      </c>
      <c r="G199">
        <v>1</v>
      </c>
      <c r="H199">
        <v>1</v>
      </c>
      <c r="I199" t="s">
        <v>1172</v>
      </c>
      <c r="J199" t="s">
        <v>3</v>
      </c>
      <c r="K199" t="s">
        <v>1173</v>
      </c>
      <c r="L199">
        <v>1369</v>
      </c>
      <c r="N199">
        <v>1013</v>
      </c>
      <c r="O199" t="s">
        <v>1100</v>
      </c>
      <c r="P199" t="s">
        <v>1100</v>
      </c>
      <c r="Q199">
        <v>1</v>
      </c>
      <c r="X199">
        <v>21.2</v>
      </c>
      <c r="Y199">
        <v>0</v>
      </c>
      <c r="Z199">
        <v>0</v>
      </c>
      <c r="AA199">
        <v>0</v>
      </c>
      <c r="AB199">
        <v>9.51</v>
      </c>
      <c r="AC199">
        <v>0</v>
      </c>
      <c r="AD199">
        <v>1</v>
      </c>
      <c r="AE199">
        <v>1</v>
      </c>
      <c r="AF199" t="s">
        <v>3</v>
      </c>
      <c r="AG199">
        <v>21.2</v>
      </c>
      <c r="AH199">
        <v>2</v>
      </c>
      <c r="AI199">
        <v>64856425</v>
      </c>
      <c r="AJ199">
        <v>191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ROW(Source!A164)</f>
        <v>164</v>
      </c>
      <c r="B200">
        <v>64856433</v>
      </c>
      <c r="C200">
        <v>64856424</v>
      </c>
      <c r="D200">
        <v>29173252</v>
      </c>
      <c r="E200">
        <v>1</v>
      </c>
      <c r="F200">
        <v>1</v>
      </c>
      <c r="G200">
        <v>1</v>
      </c>
      <c r="H200">
        <v>2</v>
      </c>
      <c r="I200" t="s">
        <v>1160</v>
      </c>
      <c r="J200" t="s">
        <v>1161</v>
      </c>
      <c r="K200" t="s">
        <v>1162</v>
      </c>
      <c r="L200">
        <v>1368</v>
      </c>
      <c r="N200">
        <v>1011</v>
      </c>
      <c r="O200" t="s">
        <v>1106</v>
      </c>
      <c r="P200" t="s">
        <v>1106</v>
      </c>
      <c r="Q200">
        <v>1</v>
      </c>
      <c r="X200">
        <v>1.95</v>
      </c>
      <c r="Y200">
        <v>0</v>
      </c>
      <c r="Z200">
        <v>30</v>
      </c>
      <c r="AA200">
        <v>0</v>
      </c>
      <c r="AB200">
        <v>0</v>
      </c>
      <c r="AC200">
        <v>0</v>
      </c>
      <c r="AD200">
        <v>1</v>
      </c>
      <c r="AE200">
        <v>0</v>
      </c>
      <c r="AF200" t="s">
        <v>3</v>
      </c>
      <c r="AG200">
        <v>1.95</v>
      </c>
      <c r="AH200">
        <v>2</v>
      </c>
      <c r="AI200">
        <v>64856426</v>
      </c>
      <c r="AJ200">
        <v>192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ROW(Source!A164)</f>
        <v>164</v>
      </c>
      <c r="B201">
        <v>64856434</v>
      </c>
      <c r="C201">
        <v>64856424</v>
      </c>
      <c r="D201">
        <v>29174913</v>
      </c>
      <c r="E201">
        <v>1</v>
      </c>
      <c r="F201">
        <v>1</v>
      </c>
      <c r="G201">
        <v>1</v>
      </c>
      <c r="H201">
        <v>2</v>
      </c>
      <c r="I201" t="s">
        <v>1152</v>
      </c>
      <c r="J201" t="s">
        <v>1153</v>
      </c>
      <c r="K201" t="s">
        <v>1154</v>
      </c>
      <c r="L201">
        <v>1368</v>
      </c>
      <c r="N201">
        <v>1011</v>
      </c>
      <c r="O201" t="s">
        <v>1106</v>
      </c>
      <c r="P201" t="s">
        <v>1106</v>
      </c>
      <c r="Q201">
        <v>1</v>
      </c>
      <c r="X201">
        <v>0.2</v>
      </c>
      <c r="Y201">
        <v>0</v>
      </c>
      <c r="Z201">
        <v>87.17</v>
      </c>
      <c r="AA201">
        <v>11.6</v>
      </c>
      <c r="AB201">
        <v>0</v>
      </c>
      <c r="AC201">
        <v>0</v>
      </c>
      <c r="AD201">
        <v>1</v>
      </c>
      <c r="AE201">
        <v>0</v>
      </c>
      <c r="AF201" t="s">
        <v>3</v>
      </c>
      <c r="AG201">
        <v>0.2</v>
      </c>
      <c r="AH201">
        <v>2</v>
      </c>
      <c r="AI201">
        <v>64856427</v>
      </c>
      <c r="AJ201">
        <v>193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ROW(Source!A164)</f>
        <v>164</v>
      </c>
      <c r="B202">
        <v>64856435</v>
      </c>
      <c r="C202">
        <v>64856424</v>
      </c>
      <c r="D202">
        <v>29108414</v>
      </c>
      <c r="E202">
        <v>1</v>
      </c>
      <c r="F202">
        <v>1</v>
      </c>
      <c r="G202">
        <v>1</v>
      </c>
      <c r="H202">
        <v>3</v>
      </c>
      <c r="I202" t="s">
        <v>160</v>
      </c>
      <c r="J202" t="s">
        <v>162</v>
      </c>
      <c r="K202" t="s">
        <v>161</v>
      </c>
      <c r="L202">
        <v>1348</v>
      </c>
      <c r="N202">
        <v>1009</v>
      </c>
      <c r="O202" t="s">
        <v>36</v>
      </c>
      <c r="P202" t="s">
        <v>36</v>
      </c>
      <c r="Q202">
        <v>1000</v>
      </c>
      <c r="X202">
        <v>1.6E-2</v>
      </c>
      <c r="Y202">
        <v>1383.11</v>
      </c>
      <c r="Z202">
        <v>0</v>
      </c>
      <c r="AA202">
        <v>0</v>
      </c>
      <c r="AB202">
        <v>0</v>
      </c>
      <c r="AC202">
        <v>0</v>
      </c>
      <c r="AD202">
        <v>1</v>
      </c>
      <c r="AE202">
        <v>0</v>
      </c>
      <c r="AF202" t="s">
        <v>3</v>
      </c>
      <c r="AG202">
        <v>1.6E-2</v>
      </c>
      <c r="AH202">
        <v>2</v>
      </c>
      <c r="AI202">
        <v>64856428</v>
      </c>
      <c r="AJ202">
        <v>194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ROW(Source!A164)</f>
        <v>164</v>
      </c>
      <c r="B203">
        <v>64856436</v>
      </c>
      <c r="C203">
        <v>64856424</v>
      </c>
      <c r="D203">
        <v>29107416</v>
      </c>
      <c r="E203">
        <v>1</v>
      </c>
      <c r="F203">
        <v>1</v>
      </c>
      <c r="G203">
        <v>1</v>
      </c>
      <c r="H203">
        <v>3</v>
      </c>
      <c r="I203" t="s">
        <v>1166</v>
      </c>
      <c r="J203" t="s">
        <v>1167</v>
      </c>
      <c r="K203" t="s">
        <v>1168</v>
      </c>
      <c r="L203">
        <v>1348</v>
      </c>
      <c r="N203">
        <v>1009</v>
      </c>
      <c r="O203" t="s">
        <v>36</v>
      </c>
      <c r="P203" t="s">
        <v>36</v>
      </c>
      <c r="Q203">
        <v>1000</v>
      </c>
      <c r="X203">
        <v>2.4E-2</v>
      </c>
      <c r="Y203">
        <v>2606.89</v>
      </c>
      <c r="Z203">
        <v>0</v>
      </c>
      <c r="AA203">
        <v>0</v>
      </c>
      <c r="AB203">
        <v>0</v>
      </c>
      <c r="AC203">
        <v>0</v>
      </c>
      <c r="AD203">
        <v>1</v>
      </c>
      <c r="AE203">
        <v>0</v>
      </c>
      <c r="AF203" t="s">
        <v>3</v>
      </c>
      <c r="AG203">
        <v>2.4E-2</v>
      </c>
      <c r="AH203">
        <v>2</v>
      </c>
      <c r="AI203">
        <v>64856429</v>
      </c>
      <c r="AJ203">
        <v>195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ROW(Source!A164)</f>
        <v>164</v>
      </c>
      <c r="B204">
        <v>64856437</v>
      </c>
      <c r="C204">
        <v>64856424</v>
      </c>
      <c r="D204">
        <v>29108442</v>
      </c>
      <c r="E204">
        <v>1</v>
      </c>
      <c r="F204">
        <v>1</v>
      </c>
      <c r="G204">
        <v>1</v>
      </c>
      <c r="H204">
        <v>3</v>
      </c>
      <c r="I204" t="s">
        <v>302</v>
      </c>
      <c r="J204" t="s">
        <v>304</v>
      </c>
      <c r="K204" t="s">
        <v>303</v>
      </c>
      <c r="L204">
        <v>1348</v>
      </c>
      <c r="N204">
        <v>1009</v>
      </c>
      <c r="O204" t="s">
        <v>36</v>
      </c>
      <c r="P204" t="s">
        <v>36</v>
      </c>
      <c r="Q204">
        <v>1000</v>
      </c>
      <c r="X204">
        <v>0.24</v>
      </c>
      <c r="Y204">
        <v>3390</v>
      </c>
      <c r="Z204">
        <v>0</v>
      </c>
      <c r="AA204">
        <v>0</v>
      </c>
      <c r="AB204">
        <v>0</v>
      </c>
      <c r="AC204">
        <v>0</v>
      </c>
      <c r="AD204">
        <v>1</v>
      </c>
      <c r="AE204">
        <v>0</v>
      </c>
      <c r="AF204" t="s">
        <v>3</v>
      </c>
      <c r="AG204">
        <v>0.24</v>
      </c>
      <c r="AH204">
        <v>2</v>
      </c>
      <c r="AI204">
        <v>64856430</v>
      </c>
      <c r="AJ204">
        <v>196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ROW(Source!A164)</f>
        <v>164</v>
      </c>
      <c r="B205">
        <v>64856438</v>
      </c>
      <c r="C205">
        <v>64856424</v>
      </c>
      <c r="D205">
        <v>29107800</v>
      </c>
      <c r="E205">
        <v>1</v>
      </c>
      <c r="F205">
        <v>1</v>
      </c>
      <c r="G205">
        <v>1</v>
      </c>
      <c r="H205">
        <v>3</v>
      </c>
      <c r="I205" t="s">
        <v>1169</v>
      </c>
      <c r="J205" t="s">
        <v>1170</v>
      </c>
      <c r="K205" t="s">
        <v>1171</v>
      </c>
      <c r="L205">
        <v>1346</v>
      </c>
      <c r="N205">
        <v>1009</v>
      </c>
      <c r="O205" t="s">
        <v>283</v>
      </c>
      <c r="P205" t="s">
        <v>283</v>
      </c>
      <c r="Q205">
        <v>1</v>
      </c>
      <c r="X205">
        <v>0.1</v>
      </c>
      <c r="Y205">
        <v>1.81</v>
      </c>
      <c r="Z205">
        <v>0</v>
      </c>
      <c r="AA205">
        <v>0</v>
      </c>
      <c r="AB205">
        <v>0</v>
      </c>
      <c r="AC205">
        <v>0</v>
      </c>
      <c r="AD205">
        <v>1</v>
      </c>
      <c r="AE205">
        <v>0</v>
      </c>
      <c r="AF205" t="s">
        <v>3</v>
      </c>
      <c r="AG205">
        <v>0.1</v>
      </c>
      <c r="AH205">
        <v>2</v>
      </c>
      <c r="AI205">
        <v>64856431</v>
      </c>
      <c r="AJ205">
        <v>197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ROW(Source!A165)</f>
        <v>165</v>
      </c>
      <c r="B206">
        <v>64856432</v>
      </c>
      <c r="C206">
        <v>64856424</v>
      </c>
      <c r="D206">
        <v>18410280</v>
      </c>
      <c r="E206">
        <v>1</v>
      </c>
      <c r="F206">
        <v>1</v>
      </c>
      <c r="G206">
        <v>1</v>
      </c>
      <c r="H206">
        <v>1</v>
      </c>
      <c r="I206" t="s">
        <v>1172</v>
      </c>
      <c r="J206" t="s">
        <v>3</v>
      </c>
      <c r="K206" t="s">
        <v>1173</v>
      </c>
      <c r="L206">
        <v>1369</v>
      </c>
      <c r="N206">
        <v>1013</v>
      </c>
      <c r="O206" t="s">
        <v>1100</v>
      </c>
      <c r="P206" t="s">
        <v>1100</v>
      </c>
      <c r="Q206">
        <v>1</v>
      </c>
      <c r="X206">
        <v>21.2</v>
      </c>
      <c r="Y206">
        <v>0</v>
      </c>
      <c r="Z206">
        <v>0</v>
      </c>
      <c r="AA206">
        <v>0</v>
      </c>
      <c r="AB206">
        <v>9.51</v>
      </c>
      <c r="AC206">
        <v>0</v>
      </c>
      <c r="AD206">
        <v>1</v>
      </c>
      <c r="AE206">
        <v>1</v>
      </c>
      <c r="AF206" t="s">
        <v>3</v>
      </c>
      <c r="AG206">
        <v>21.2</v>
      </c>
      <c r="AH206">
        <v>2</v>
      </c>
      <c r="AI206">
        <v>64856425</v>
      </c>
      <c r="AJ206">
        <v>198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ROW(Source!A165)</f>
        <v>165</v>
      </c>
      <c r="B207">
        <v>64856433</v>
      </c>
      <c r="C207">
        <v>64856424</v>
      </c>
      <c r="D207">
        <v>29173252</v>
      </c>
      <c r="E207">
        <v>1</v>
      </c>
      <c r="F207">
        <v>1</v>
      </c>
      <c r="G207">
        <v>1</v>
      </c>
      <c r="H207">
        <v>2</v>
      </c>
      <c r="I207" t="s">
        <v>1160</v>
      </c>
      <c r="J207" t="s">
        <v>1161</v>
      </c>
      <c r="K207" t="s">
        <v>1162</v>
      </c>
      <c r="L207">
        <v>1368</v>
      </c>
      <c r="N207">
        <v>1011</v>
      </c>
      <c r="O207" t="s">
        <v>1106</v>
      </c>
      <c r="P207" t="s">
        <v>1106</v>
      </c>
      <c r="Q207">
        <v>1</v>
      </c>
      <c r="X207">
        <v>1.95</v>
      </c>
      <c r="Y207">
        <v>0</v>
      </c>
      <c r="Z207">
        <v>30</v>
      </c>
      <c r="AA207">
        <v>0</v>
      </c>
      <c r="AB207">
        <v>0</v>
      </c>
      <c r="AC207">
        <v>0</v>
      </c>
      <c r="AD207">
        <v>1</v>
      </c>
      <c r="AE207">
        <v>0</v>
      </c>
      <c r="AF207" t="s">
        <v>3</v>
      </c>
      <c r="AG207">
        <v>1.95</v>
      </c>
      <c r="AH207">
        <v>2</v>
      </c>
      <c r="AI207">
        <v>64856426</v>
      </c>
      <c r="AJ207">
        <v>199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ROW(Source!A165)</f>
        <v>165</v>
      </c>
      <c r="B208">
        <v>64856434</v>
      </c>
      <c r="C208">
        <v>64856424</v>
      </c>
      <c r="D208">
        <v>29174913</v>
      </c>
      <c r="E208">
        <v>1</v>
      </c>
      <c r="F208">
        <v>1</v>
      </c>
      <c r="G208">
        <v>1</v>
      </c>
      <c r="H208">
        <v>2</v>
      </c>
      <c r="I208" t="s">
        <v>1152</v>
      </c>
      <c r="J208" t="s">
        <v>1153</v>
      </c>
      <c r="K208" t="s">
        <v>1154</v>
      </c>
      <c r="L208">
        <v>1368</v>
      </c>
      <c r="N208">
        <v>1011</v>
      </c>
      <c r="O208" t="s">
        <v>1106</v>
      </c>
      <c r="P208" t="s">
        <v>1106</v>
      </c>
      <c r="Q208">
        <v>1</v>
      </c>
      <c r="X208">
        <v>0.2</v>
      </c>
      <c r="Y208">
        <v>0</v>
      </c>
      <c r="Z208">
        <v>87.17</v>
      </c>
      <c r="AA208">
        <v>11.6</v>
      </c>
      <c r="AB208">
        <v>0</v>
      </c>
      <c r="AC208">
        <v>0</v>
      </c>
      <c r="AD208">
        <v>1</v>
      </c>
      <c r="AE208">
        <v>0</v>
      </c>
      <c r="AF208" t="s">
        <v>3</v>
      </c>
      <c r="AG208">
        <v>0.2</v>
      </c>
      <c r="AH208">
        <v>2</v>
      </c>
      <c r="AI208">
        <v>64856427</v>
      </c>
      <c r="AJ208">
        <v>200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ROW(Source!A165)</f>
        <v>165</v>
      </c>
      <c r="B209">
        <v>64856435</v>
      </c>
      <c r="C209">
        <v>64856424</v>
      </c>
      <c r="D209">
        <v>29108414</v>
      </c>
      <c r="E209">
        <v>1</v>
      </c>
      <c r="F209">
        <v>1</v>
      </c>
      <c r="G209">
        <v>1</v>
      </c>
      <c r="H209">
        <v>3</v>
      </c>
      <c r="I209" t="s">
        <v>160</v>
      </c>
      <c r="J209" t="s">
        <v>162</v>
      </c>
      <c r="K209" t="s">
        <v>161</v>
      </c>
      <c r="L209">
        <v>1348</v>
      </c>
      <c r="N209">
        <v>1009</v>
      </c>
      <c r="O209" t="s">
        <v>36</v>
      </c>
      <c r="P209" t="s">
        <v>36</v>
      </c>
      <c r="Q209">
        <v>1000</v>
      </c>
      <c r="X209">
        <v>1.6E-2</v>
      </c>
      <c r="Y209">
        <v>1383.11</v>
      </c>
      <c r="Z209">
        <v>0</v>
      </c>
      <c r="AA209">
        <v>0</v>
      </c>
      <c r="AB209">
        <v>0</v>
      </c>
      <c r="AC209">
        <v>0</v>
      </c>
      <c r="AD209">
        <v>1</v>
      </c>
      <c r="AE209">
        <v>0</v>
      </c>
      <c r="AF209" t="s">
        <v>3</v>
      </c>
      <c r="AG209">
        <v>1.6E-2</v>
      </c>
      <c r="AH209">
        <v>2</v>
      </c>
      <c r="AI209">
        <v>64856428</v>
      </c>
      <c r="AJ209">
        <v>201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ROW(Source!A165)</f>
        <v>165</v>
      </c>
      <c r="B210">
        <v>64856436</v>
      </c>
      <c r="C210">
        <v>64856424</v>
      </c>
      <c r="D210">
        <v>29107416</v>
      </c>
      <c r="E210">
        <v>1</v>
      </c>
      <c r="F210">
        <v>1</v>
      </c>
      <c r="G210">
        <v>1</v>
      </c>
      <c r="H210">
        <v>3</v>
      </c>
      <c r="I210" t="s">
        <v>1166</v>
      </c>
      <c r="J210" t="s">
        <v>1167</v>
      </c>
      <c r="K210" t="s">
        <v>1168</v>
      </c>
      <c r="L210">
        <v>1348</v>
      </c>
      <c r="N210">
        <v>1009</v>
      </c>
      <c r="O210" t="s">
        <v>36</v>
      </c>
      <c r="P210" t="s">
        <v>36</v>
      </c>
      <c r="Q210">
        <v>1000</v>
      </c>
      <c r="X210">
        <v>2.4E-2</v>
      </c>
      <c r="Y210">
        <v>2606.89</v>
      </c>
      <c r="Z210">
        <v>0</v>
      </c>
      <c r="AA210">
        <v>0</v>
      </c>
      <c r="AB210">
        <v>0</v>
      </c>
      <c r="AC210">
        <v>0</v>
      </c>
      <c r="AD210">
        <v>1</v>
      </c>
      <c r="AE210">
        <v>0</v>
      </c>
      <c r="AF210" t="s">
        <v>3</v>
      </c>
      <c r="AG210">
        <v>2.4E-2</v>
      </c>
      <c r="AH210">
        <v>2</v>
      </c>
      <c r="AI210">
        <v>64856429</v>
      </c>
      <c r="AJ210">
        <v>202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ROW(Source!A165)</f>
        <v>165</v>
      </c>
      <c r="B211">
        <v>64856437</v>
      </c>
      <c r="C211">
        <v>64856424</v>
      </c>
      <c r="D211">
        <v>29108442</v>
      </c>
      <c r="E211">
        <v>1</v>
      </c>
      <c r="F211">
        <v>1</v>
      </c>
      <c r="G211">
        <v>1</v>
      </c>
      <c r="H211">
        <v>3</v>
      </c>
      <c r="I211" t="s">
        <v>302</v>
      </c>
      <c r="J211" t="s">
        <v>304</v>
      </c>
      <c r="K211" t="s">
        <v>303</v>
      </c>
      <c r="L211">
        <v>1348</v>
      </c>
      <c r="N211">
        <v>1009</v>
      </c>
      <c r="O211" t="s">
        <v>36</v>
      </c>
      <c r="P211" t="s">
        <v>36</v>
      </c>
      <c r="Q211">
        <v>1000</v>
      </c>
      <c r="X211">
        <v>0.24</v>
      </c>
      <c r="Y211">
        <v>3390</v>
      </c>
      <c r="Z211">
        <v>0</v>
      </c>
      <c r="AA211">
        <v>0</v>
      </c>
      <c r="AB211">
        <v>0</v>
      </c>
      <c r="AC211">
        <v>0</v>
      </c>
      <c r="AD211">
        <v>1</v>
      </c>
      <c r="AE211">
        <v>0</v>
      </c>
      <c r="AF211" t="s">
        <v>3</v>
      </c>
      <c r="AG211">
        <v>0.24</v>
      </c>
      <c r="AH211">
        <v>2</v>
      </c>
      <c r="AI211">
        <v>64856430</v>
      </c>
      <c r="AJ211">
        <v>203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ROW(Source!A165)</f>
        <v>165</v>
      </c>
      <c r="B212">
        <v>64856438</v>
      </c>
      <c r="C212">
        <v>64856424</v>
      </c>
      <c r="D212">
        <v>29107800</v>
      </c>
      <c r="E212">
        <v>1</v>
      </c>
      <c r="F212">
        <v>1</v>
      </c>
      <c r="G212">
        <v>1</v>
      </c>
      <c r="H212">
        <v>3</v>
      </c>
      <c r="I212" t="s">
        <v>1169</v>
      </c>
      <c r="J212" t="s">
        <v>1170</v>
      </c>
      <c r="K212" t="s">
        <v>1171</v>
      </c>
      <c r="L212">
        <v>1346</v>
      </c>
      <c r="N212">
        <v>1009</v>
      </c>
      <c r="O212" t="s">
        <v>283</v>
      </c>
      <c r="P212" t="s">
        <v>283</v>
      </c>
      <c r="Q212">
        <v>1</v>
      </c>
      <c r="X212">
        <v>0.1</v>
      </c>
      <c r="Y212">
        <v>1.81</v>
      </c>
      <c r="Z212">
        <v>0</v>
      </c>
      <c r="AA212">
        <v>0</v>
      </c>
      <c r="AB212">
        <v>0</v>
      </c>
      <c r="AC212">
        <v>0</v>
      </c>
      <c r="AD212">
        <v>1</v>
      </c>
      <c r="AE212">
        <v>0</v>
      </c>
      <c r="AF212" t="s">
        <v>3</v>
      </c>
      <c r="AG212">
        <v>0.1</v>
      </c>
      <c r="AH212">
        <v>2</v>
      </c>
      <c r="AI212">
        <v>64856431</v>
      </c>
      <c r="AJ212">
        <v>204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ROW(Source!A205)</f>
        <v>205</v>
      </c>
      <c r="B213">
        <v>64856448</v>
      </c>
      <c r="C213">
        <v>64856439</v>
      </c>
      <c r="D213">
        <v>18406804</v>
      </c>
      <c r="E213">
        <v>1</v>
      </c>
      <c r="F213">
        <v>1</v>
      </c>
      <c r="G213">
        <v>1</v>
      </c>
      <c r="H213">
        <v>1</v>
      </c>
      <c r="I213" t="s">
        <v>1174</v>
      </c>
      <c r="J213" t="s">
        <v>3</v>
      </c>
      <c r="K213" t="s">
        <v>1175</v>
      </c>
      <c r="L213">
        <v>1369</v>
      </c>
      <c r="N213">
        <v>1013</v>
      </c>
      <c r="O213" t="s">
        <v>1100</v>
      </c>
      <c r="P213" t="s">
        <v>1100</v>
      </c>
      <c r="Q213">
        <v>1</v>
      </c>
      <c r="X213">
        <v>180</v>
      </c>
      <c r="Y213">
        <v>0</v>
      </c>
      <c r="Z213">
        <v>0</v>
      </c>
      <c r="AA213">
        <v>0</v>
      </c>
      <c r="AB213">
        <v>7.8</v>
      </c>
      <c r="AC213">
        <v>0</v>
      </c>
      <c r="AD213">
        <v>1</v>
      </c>
      <c r="AE213">
        <v>1</v>
      </c>
      <c r="AF213" t="s">
        <v>3</v>
      </c>
      <c r="AG213">
        <v>180</v>
      </c>
      <c r="AH213">
        <v>2</v>
      </c>
      <c r="AI213">
        <v>64856440</v>
      </c>
      <c r="AJ213">
        <v>205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ROW(Source!A205)</f>
        <v>205</v>
      </c>
      <c r="B214">
        <v>64856449</v>
      </c>
      <c r="C214">
        <v>64856439</v>
      </c>
      <c r="D214">
        <v>121548</v>
      </c>
      <c r="E214">
        <v>1</v>
      </c>
      <c r="F214">
        <v>1</v>
      </c>
      <c r="G214">
        <v>1</v>
      </c>
      <c r="H214">
        <v>1</v>
      </c>
      <c r="I214" t="s">
        <v>44</v>
      </c>
      <c r="J214" t="s">
        <v>3</v>
      </c>
      <c r="K214" t="s">
        <v>1101</v>
      </c>
      <c r="L214">
        <v>608254</v>
      </c>
      <c r="N214">
        <v>1013</v>
      </c>
      <c r="O214" t="s">
        <v>1102</v>
      </c>
      <c r="P214" t="s">
        <v>1102</v>
      </c>
      <c r="Q214">
        <v>1</v>
      </c>
      <c r="X214">
        <v>18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1</v>
      </c>
      <c r="AE214">
        <v>2</v>
      </c>
      <c r="AF214" t="s">
        <v>3</v>
      </c>
      <c r="AG214">
        <v>18</v>
      </c>
      <c r="AH214">
        <v>2</v>
      </c>
      <c r="AI214">
        <v>64856441</v>
      </c>
      <c r="AJ214">
        <v>206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ROW(Source!A205)</f>
        <v>205</v>
      </c>
      <c r="B215">
        <v>64856450</v>
      </c>
      <c r="C215">
        <v>64856439</v>
      </c>
      <c r="D215">
        <v>29172268</v>
      </c>
      <c r="E215">
        <v>1</v>
      </c>
      <c r="F215">
        <v>1</v>
      </c>
      <c r="G215">
        <v>1</v>
      </c>
      <c r="H215">
        <v>2</v>
      </c>
      <c r="I215" t="s">
        <v>1176</v>
      </c>
      <c r="J215" t="s">
        <v>1177</v>
      </c>
      <c r="K215" t="s">
        <v>1178</v>
      </c>
      <c r="L215">
        <v>1368</v>
      </c>
      <c r="N215">
        <v>1011</v>
      </c>
      <c r="O215" t="s">
        <v>1106</v>
      </c>
      <c r="P215" t="s">
        <v>1106</v>
      </c>
      <c r="Q215">
        <v>1</v>
      </c>
      <c r="X215">
        <v>18</v>
      </c>
      <c r="Y215">
        <v>0</v>
      </c>
      <c r="Z215">
        <v>86.4</v>
      </c>
      <c r="AA215">
        <v>13.5</v>
      </c>
      <c r="AB215">
        <v>0</v>
      </c>
      <c r="AC215">
        <v>0</v>
      </c>
      <c r="AD215">
        <v>1</v>
      </c>
      <c r="AE215">
        <v>0</v>
      </c>
      <c r="AF215" t="s">
        <v>3</v>
      </c>
      <c r="AG215">
        <v>18</v>
      </c>
      <c r="AH215">
        <v>2</v>
      </c>
      <c r="AI215">
        <v>64856442</v>
      </c>
      <c r="AJ215">
        <v>207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ROW(Source!A205)</f>
        <v>205</v>
      </c>
      <c r="B216">
        <v>64856451</v>
      </c>
      <c r="C216">
        <v>64856439</v>
      </c>
      <c r="D216">
        <v>29173152</v>
      </c>
      <c r="E216">
        <v>1</v>
      </c>
      <c r="F216">
        <v>1</v>
      </c>
      <c r="G216">
        <v>1</v>
      </c>
      <c r="H216">
        <v>2</v>
      </c>
      <c r="I216" t="s">
        <v>1179</v>
      </c>
      <c r="J216" t="s">
        <v>1180</v>
      </c>
      <c r="K216" t="s">
        <v>1181</v>
      </c>
      <c r="L216">
        <v>1368</v>
      </c>
      <c r="N216">
        <v>1011</v>
      </c>
      <c r="O216" t="s">
        <v>1106</v>
      </c>
      <c r="P216" t="s">
        <v>1106</v>
      </c>
      <c r="Q216">
        <v>1</v>
      </c>
      <c r="X216">
        <v>48</v>
      </c>
      <c r="Y216">
        <v>0</v>
      </c>
      <c r="Z216">
        <v>0.5</v>
      </c>
      <c r="AA216">
        <v>0</v>
      </c>
      <c r="AB216">
        <v>0</v>
      </c>
      <c r="AC216">
        <v>0</v>
      </c>
      <c r="AD216">
        <v>1</v>
      </c>
      <c r="AE216">
        <v>0</v>
      </c>
      <c r="AF216" t="s">
        <v>3</v>
      </c>
      <c r="AG216">
        <v>48</v>
      </c>
      <c r="AH216">
        <v>2</v>
      </c>
      <c r="AI216">
        <v>64856443</v>
      </c>
      <c r="AJ216">
        <v>208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ROW(Source!A205)</f>
        <v>205</v>
      </c>
      <c r="B217">
        <v>64856452</v>
      </c>
      <c r="C217">
        <v>64856439</v>
      </c>
      <c r="D217">
        <v>29174913</v>
      </c>
      <c r="E217">
        <v>1</v>
      </c>
      <c r="F217">
        <v>1</v>
      </c>
      <c r="G217">
        <v>1</v>
      </c>
      <c r="H217">
        <v>2</v>
      </c>
      <c r="I217" t="s">
        <v>1152</v>
      </c>
      <c r="J217" t="s">
        <v>1153</v>
      </c>
      <c r="K217" t="s">
        <v>1154</v>
      </c>
      <c r="L217">
        <v>1368</v>
      </c>
      <c r="N217">
        <v>1011</v>
      </c>
      <c r="O217" t="s">
        <v>1106</v>
      </c>
      <c r="P217" t="s">
        <v>1106</v>
      </c>
      <c r="Q217">
        <v>1</v>
      </c>
      <c r="X217">
        <v>0.13</v>
      </c>
      <c r="Y217">
        <v>0</v>
      </c>
      <c r="Z217">
        <v>87.17</v>
      </c>
      <c r="AA217">
        <v>11.6</v>
      </c>
      <c r="AB217">
        <v>0</v>
      </c>
      <c r="AC217">
        <v>0</v>
      </c>
      <c r="AD217">
        <v>1</v>
      </c>
      <c r="AE217">
        <v>0</v>
      </c>
      <c r="AF217" t="s">
        <v>3</v>
      </c>
      <c r="AG217">
        <v>0.13</v>
      </c>
      <c r="AH217">
        <v>2</v>
      </c>
      <c r="AI217">
        <v>64856444</v>
      </c>
      <c r="AJ217">
        <v>209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ROW(Source!A205)</f>
        <v>205</v>
      </c>
      <c r="B218">
        <v>64856453</v>
      </c>
      <c r="C218">
        <v>64856439</v>
      </c>
      <c r="D218">
        <v>29108248</v>
      </c>
      <c r="E218">
        <v>1</v>
      </c>
      <c r="F218">
        <v>1</v>
      </c>
      <c r="G218">
        <v>1</v>
      </c>
      <c r="H218">
        <v>3</v>
      </c>
      <c r="I218" t="s">
        <v>1182</v>
      </c>
      <c r="J218" t="s">
        <v>1183</v>
      </c>
      <c r="K218" t="s">
        <v>1184</v>
      </c>
      <c r="L218">
        <v>1327</v>
      </c>
      <c r="N218">
        <v>1005</v>
      </c>
      <c r="O218" t="s">
        <v>298</v>
      </c>
      <c r="P218" t="s">
        <v>298</v>
      </c>
      <c r="Q218">
        <v>1</v>
      </c>
      <c r="X218">
        <v>250</v>
      </c>
      <c r="Y218">
        <v>10.199999999999999</v>
      </c>
      <c r="Z218">
        <v>0</v>
      </c>
      <c r="AA218">
        <v>0</v>
      </c>
      <c r="AB218">
        <v>0</v>
      </c>
      <c r="AC218">
        <v>0</v>
      </c>
      <c r="AD218">
        <v>1</v>
      </c>
      <c r="AE218">
        <v>0</v>
      </c>
      <c r="AF218" t="s">
        <v>3</v>
      </c>
      <c r="AG218">
        <v>250</v>
      </c>
      <c r="AH218">
        <v>2</v>
      </c>
      <c r="AI218">
        <v>64856445</v>
      </c>
      <c r="AJ218">
        <v>210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ROW(Source!A205)</f>
        <v>205</v>
      </c>
      <c r="B219">
        <v>64856454</v>
      </c>
      <c r="C219">
        <v>64856439</v>
      </c>
      <c r="D219">
        <v>29145038</v>
      </c>
      <c r="E219">
        <v>1</v>
      </c>
      <c r="F219">
        <v>1</v>
      </c>
      <c r="G219">
        <v>1</v>
      </c>
      <c r="H219">
        <v>3</v>
      </c>
      <c r="I219" t="s">
        <v>184</v>
      </c>
      <c r="J219" t="s">
        <v>186</v>
      </c>
      <c r="K219" t="s">
        <v>185</v>
      </c>
      <c r="L219">
        <v>1339</v>
      </c>
      <c r="N219">
        <v>1007</v>
      </c>
      <c r="O219" t="s">
        <v>128</v>
      </c>
      <c r="P219" t="s">
        <v>128</v>
      </c>
      <c r="Q219">
        <v>1</v>
      </c>
      <c r="X219">
        <v>102</v>
      </c>
      <c r="Y219">
        <v>520</v>
      </c>
      <c r="Z219">
        <v>0</v>
      </c>
      <c r="AA219">
        <v>0</v>
      </c>
      <c r="AB219">
        <v>0</v>
      </c>
      <c r="AC219">
        <v>0</v>
      </c>
      <c r="AD219">
        <v>1</v>
      </c>
      <c r="AE219">
        <v>0</v>
      </c>
      <c r="AF219" t="s">
        <v>3</v>
      </c>
      <c r="AG219">
        <v>102</v>
      </c>
      <c r="AH219">
        <v>2</v>
      </c>
      <c r="AI219">
        <v>64856446</v>
      </c>
      <c r="AJ219">
        <v>211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ROW(Source!A205)</f>
        <v>205</v>
      </c>
      <c r="B220">
        <v>64856455</v>
      </c>
      <c r="C220">
        <v>64856439</v>
      </c>
      <c r="D220">
        <v>29150040</v>
      </c>
      <c r="E220">
        <v>1</v>
      </c>
      <c r="F220">
        <v>1</v>
      </c>
      <c r="G220">
        <v>1</v>
      </c>
      <c r="H220">
        <v>3</v>
      </c>
      <c r="I220" t="s">
        <v>1141</v>
      </c>
      <c r="J220" t="s">
        <v>1142</v>
      </c>
      <c r="K220" t="s">
        <v>1143</v>
      </c>
      <c r="L220">
        <v>1339</v>
      </c>
      <c r="N220">
        <v>1007</v>
      </c>
      <c r="O220" t="s">
        <v>128</v>
      </c>
      <c r="P220" t="s">
        <v>128</v>
      </c>
      <c r="Q220">
        <v>1</v>
      </c>
      <c r="X220">
        <v>0.2</v>
      </c>
      <c r="Y220">
        <v>2.44</v>
      </c>
      <c r="Z220">
        <v>0</v>
      </c>
      <c r="AA220">
        <v>0</v>
      </c>
      <c r="AB220">
        <v>0</v>
      </c>
      <c r="AC220">
        <v>0</v>
      </c>
      <c r="AD220">
        <v>1</v>
      </c>
      <c r="AE220">
        <v>0</v>
      </c>
      <c r="AF220" t="s">
        <v>3</v>
      </c>
      <c r="AG220">
        <v>0.2</v>
      </c>
      <c r="AH220">
        <v>2</v>
      </c>
      <c r="AI220">
        <v>64856447</v>
      </c>
      <c r="AJ220">
        <v>212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ROW(Source!A206)</f>
        <v>206</v>
      </c>
      <c r="B221">
        <v>64856448</v>
      </c>
      <c r="C221">
        <v>64856439</v>
      </c>
      <c r="D221">
        <v>18406804</v>
      </c>
      <c r="E221">
        <v>1</v>
      </c>
      <c r="F221">
        <v>1</v>
      </c>
      <c r="G221">
        <v>1</v>
      </c>
      <c r="H221">
        <v>1</v>
      </c>
      <c r="I221" t="s">
        <v>1174</v>
      </c>
      <c r="J221" t="s">
        <v>3</v>
      </c>
      <c r="K221" t="s">
        <v>1175</v>
      </c>
      <c r="L221">
        <v>1369</v>
      </c>
      <c r="N221">
        <v>1013</v>
      </c>
      <c r="O221" t="s">
        <v>1100</v>
      </c>
      <c r="P221" t="s">
        <v>1100</v>
      </c>
      <c r="Q221">
        <v>1</v>
      </c>
      <c r="X221">
        <v>180</v>
      </c>
      <c r="Y221">
        <v>0</v>
      </c>
      <c r="Z221">
        <v>0</v>
      </c>
      <c r="AA221">
        <v>0</v>
      </c>
      <c r="AB221">
        <v>7.8</v>
      </c>
      <c r="AC221">
        <v>0</v>
      </c>
      <c r="AD221">
        <v>1</v>
      </c>
      <c r="AE221">
        <v>1</v>
      </c>
      <c r="AF221" t="s">
        <v>3</v>
      </c>
      <c r="AG221">
        <v>180</v>
      </c>
      <c r="AH221">
        <v>2</v>
      </c>
      <c r="AI221">
        <v>64856440</v>
      </c>
      <c r="AJ221">
        <v>213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ROW(Source!A206)</f>
        <v>206</v>
      </c>
      <c r="B222">
        <v>64856449</v>
      </c>
      <c r="C222">
        <v>64856439</v>
      </c>
      <c r="D222">
        <v>121548</v>
      </c>
      <c r="E222">
        <v>1</v>
      </c>
      <c r="F222">
        <v>1</v>
      </c>
      <c r="G222">
        <v>1</v>
      </c>
      <c r="H222">
        <v>1</v>
      </c>
      <c r="I222" t="s">
        <v>44</v>
      </c>
      <c r="J222" t="s">
        <v>3</v>
      </c>
      <c r="K222" t="s">
        <v>1101</v>
      </c>
      <c r="L222">
        <v>608254</v>
      </c>
      <c r="N222">
        <v>1013</v>
      </c>
      <c r="O222" t="s">
        <v>1102</v>
      </c>
      <c r="P222" t="s">
        <v>1102</v>
      </c>
      <c r="Q222">
        <v>1</v>
      </c>
      <c r="X222">
        <v>18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1</v>
      </c>
      <c r="AE222">
        <v>2</v>
      </c>
      <c r="AF222" t="s">
        <v>3</v>
      </c>
      <c r="AG222">
        <v>18</v>
      </c>
      <c r="AH222">
        <v>2</v>
      </c>
      <c r="AI222">
        <v>64856441</v>
      </c>
      <c r="AJ222">
        <v>214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ROW(Source!A206)</f>
        <v>206</v>
      </c>
      <c r="B223">
        <v>64856450</v>
      </c>
      <c r="C223">
        <v>64856439</v>
      </c>
      <c r="D223">
        <v>29172268</v>
      </c>
      <c r="E223">
        <v>1</v>
      </c>
      <c r="F223">
        <v>1</v>
      </c>
      <c r="G223">
        <v>1</v>
      </c>
      <c r="H223">
        <v>2</v>
      </c>
      <c r="I223" t="s">
        <v>1176</v>
      </c>
      <c r="J223" t="s">
        <v>1177</v>
      </c>
      <c r="K223" t="s">
        <v>1178</v>
      </c>
      <c r="L223">
        <v>1368</v>
      </c>
      <c r="N223">
        <v>1011</v>
      </c>
      <c r="O223" t="s">
        <v>1106</v>
      </c>
      <c r="P223" t="s">
        <v>1106</v>
      </c>
      <c r="Q223">
        <v>1</v>
      </c>
      <c r="X223">
        <v>18</v>
      </c>
      <c r="Y223">
        <v>0</v>
      </c>
      <c r="Z223">
        <v>86.4</v>
      </c>
      <c r="AA223">
        <v>13.5</v>
      </c>
      <c r="AB223">
        <v>0</v>
      </c>
      <c r="AC223">
        <v>0</v>
      </c>
      <c r="AD223">
        <v>1</v>
      </c>
      <c r="AE223">
        <v>0</v>
      </c>
      <c r="AF223" t="s">
        <v>3</v>
      </c>
      <c r="AG223">
        <v>18</v>
      </c>
      <c r="AH223">
        <v>2</v>
      </c>
      <c r="AI223">
        <v>64856442</v>
      </c>
      <c r="AJ223">
        <v>215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ROW(Source!A206)</f>
        <v>206</v>
      </c>
      <c r="B224">
        <v>64856451</v>
      </c>
      <c r="C224">
        <v>64856439</v>
      </c>
      <c r="D224">
        <v>29173152</v>
      </c>
      <c r="E224">
        <v>1</v>
      </c>
      <c r="F224">
        <v>1</v>
      </c>
      <c r="G224">
        <v>1</v>
      </c>
      <c r="H224">
        <v>2</v>
      </c>
      <c r="I224" t="s">
        <v>1179</v>
      </c>
      <c r="J224" t="s">
        <v>1180</v>
      </c>
      <c r="K224" t="s">
        <v>1181</v>
      </c>
      <c r="L224">
        <v>1368</v>
      </c>
      <c r="N224">
        <v>1011</v>
      </c>
      <c r="O224" t="s">
        <v>1106</v>
      </c>
      <c r="P224" t="s">
        <v>1106</v>
      </c>
      <c r="Q224">
        <v>1</v>
      </c>
      <c r="X224">
        <v>48</v>
      </c>
      <c r="Y224">
        <v>0</v>
      </c>
      <c r="Z224">
        <v>0.5</v>
      </c>
      <c r="AA224">
        <v>0</v>
      </c>
      <c r="AB224">
        <v>0</v>
      </c>
      <c r="AC224">
        <v>0</v>
      </c>
      <c r="AD224">
        <v>1</v>
      </c>
      <c r="AE224">
        <v>0</v>
      </c>
      <c r="AF224" t="s">
        <v>3</v>
      </c>
      <c r="AG224">
        <v>48</v>
      </c>
      <c r="AH224">
        <v>2</v>
      </c>
      <c r="AI224">
        <v>64856443</v>
      </c>
      <c r="AJ224">
        <v>216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ROW(Source!A206)</f>
        <v>206</v>
      </c>
      <c r="B225">
        <v>64856452</v>
      </c>
      <c r="C225">
        <v>64856439</v>
      </c>
      <c r="D225">
        <v>29174913</v>
      </c>
      <c r="E225">
        <v>1</v>
      </c>
      <c r="F225">
        <v>1</v>
      </c>
      <c r="G225">
        <v>1</v>
      </c>
      <c r="H225">
        <v>2</v>
      </c>
      <c r="I225" t="s">
        <v>1152</v>
      </c>
      <c r="J225" t="s">
        <v>1153</v>
      </c>
      <c r="K225" t="s">
        <v>1154</v>
      </c>
      <c r="L225">
        <v>1368</v>
      </c>
      <c r="N225">
        <v>1011</v>
      </c>
      <c r="O225" t="s">
        <v>1106</v>
      </c>
      <c r="P225" t="s">
        <v>1106</v>
      </c>
      <c r="Q225">
        <v>1</v>
      </c>
      <c r="X225">
        <v>0.13</v>
      </c>
      <c r="Y225">
        <v>0</v>
      </c>
      <c r="Z225">
        <v>87.17</v>
      </c>
      <c r="AA225">
        <v>11.6</v>
      </c>
      <c r="AB225">
        <v>0</v>
      </c>
      <c r="AC225">
        <v>0</v>
      </c>
      <c r="AD225">
        <v>1</v>
      </c>
      <c r="AE225">
        <v>0</v>
      </c>
      <c r="AF225" t="s">
        <v>3</v>
      </c>
      <c r="AG225">
        <v>0.13</v>
      </c>
      <c r="AH225">
        <v>2</v>
      </c>
      <c r="AI225">
        <v>64856444</v>
      </c>
      <c r="AJ225">
        <v>217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ROW(Source!A206)</f>
        <v>206</v>
      </c>
      <c r="B226">
        <v>64856453</v>
      </c>
      <c r="C226">
        <v>64856439</v>
      </c>
      <c r="D226">
        <v>29108248</v>
      </c>
      <c r="E226">
        <v>1</v>
      </c>
      <c r="F226">
        <v>1</v>
      </c>
      <c r="G226">
        <v>1</v>
      </c>
      <c r="H226">
        <v>3</v>
      </c>
      <c r="I226" t="s">
        <v>1182</v>
      </c>
      <c r="J226" t="s">
        <v>1183</v>
      </c>
      <c r="K226" t="s">
        <v>1184</v>
      </c>
      <c r="L226">
        <v>1327</v>
      </c>
      <c r="N226">
        <v>1005</v>
      </c>
      <c r="O226" t="s">
        <v>298</v>
      </c>
      <c r="P226" t="s">
        <v>298</v>
      </c>
      <c r="Q226">
        <v>1</v>
      </c>
      <c r="X226">
        <v>250</v>
      </c>
      <c r="Y226">
        <v>10.199999999999999</v>
      </c>
      <c r="Z226">
        <v>0</v>
      </c>
      <c r="AA226">
        <v>0</v>
      </c>
      <c r="AB226">
        <v>0</v>
      </c>
      <c r="AC226">
        <v>0</v>
      </c>
      <c r="AD226">
        <v>1</v>
      </c>
      <c r="AE226">
        <v>0</v>
      </c>
      <c r="AF226" t="s">
        <v>3</v>
      </c>
      <c r="AG226">
        <v>250</v>
      </c>
      <c r="AH226">
        <v>2</v>
      </c>
      <c r="AI226">
        <v>64856445</v>
      </c>
      <c r="AJ226">
        <v>218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ROW(Source!A206)</f>
        <v>206</v>
      </c>
      <c r="B227">
        <v>64856454</v>
      </c>
      <c r="C227">
        <v>64856439</v>
      </c>
      <c r="D227">
        <v>29145038</v>
      </c>
      <c r="E227">
        <v>1</v>
      </c>
      <c r="F227">
        <v>1</v>
      </c>
      <c r="G227">
        <v>1</v>
      </c>
      <c r="H227">
        <v>3</v>
      </c>
      <c r="I227" t="s">
        <v>184</v>
      </c>
      <c r="J227" t="s">
        <v>186</v>
      </c>
      <c r="K227" t="s">
        <v>185</v>
      </c>
      <c r="L227">
        <v>1339</v>
      </c>
      <c r="N227">
        <v>1007</v>
      </c>
      <c r="O227" t="s">
        <v>128</v>
      </c>
      <c r="P227" t="s">
        <v>128</v>
      </c>
      <c r="Q227">
        <v>1</v>
      </c>
      <c r="X227">
        <v>102</v>
      </c>
      <c r="Y227">
        <v>520</v>
      </c>
      <c r="Z227">
        <v>0</v>
      </c>
      <c r="AA227">
        <v>0</v>
      </c>
      <c r="AB227">
        <v>0</v>
      </c>
      <c r="AC227">
        <v>0</v>
      </c>
      <c r="AD227">
        <v>1</v>
      </c>
      <c r="AE227">
        <v>0</v>
      </c>
      <c r="AF227" t="s">
        <v>3</v>
      </c>
      <c r="AG227">
        <v>102</v>
      </c>
      <c r="AH227">
        <v>2</v>
      </c>
      <c r="AI227">
        <v>64856446</v>
      </c>
      <c r="AJ227">
        <v>219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ROW(Source!A206)</f>
        <v>206</v>
      </c>
      <c r="B228">
        <v>64856455</v>
      </c>
      <c r="C228">
        <v>64856439</v>
      </c>
      <c r="D228">
        <v>29150040</v>
      </c>
      <c r="E228">
        <v>1</v>
      </c>
      <c r="F228">
        <v>1</v>
      </c>
      <c r="G228">
        <v>1</v>
      </c>
      <c r="H228">
        <v>3</v>
      </c>
      <c r="I228" t="s">
        <v>1141</v>
      </c>
      <c r="J228" t="s">
        <v>1142</v>
      </c>
      <c r="K228" t="s">
        <v>1143</v>
      </c>
      <c r="L228">
        <v>1339</v>
      </c>
      <c r="N228">
        <v>1007</v>
      </c>
      <c r="O228" t="s">
        <v>128</v>
      </c>
      <c r="P228" t="s">
        <v>128</v>
      </c>
      <c r="Q228">
        <v>1</v>
      </c>
      <c r="X228">
        <v>0.2</v>
      </c>
      <c r="Y228">
        <v>2.44</v>
      </c>
      <c r="Z228">
        <v>0</v>
      </c>
      <c r="AA228">
        <v>0</v>
      </c>
      <c r="AB228">
        <v>0</v>
      </c>
      <c r="AC228">
        <v>0</v>
      </c>
      <c r="AD228">
        <v>1</v>
      </c>
      <c r="AE228">
        <v>0</v>
      </c>
      <c r="AF228" t="s">
        <v>3</v>
      </c>
      <c r="AG228">
        <v>0.2</v>
      </c>
      <c r="AH228">
        <v>2</v>
      </c>
      <c r="AI228">
        <v>64856447</v>
      </c>
      <c r="AJ228">
        <v>220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ROW(Source!A211)</f>
        <v>211</v>
      </c>
      <c r="B229">
        <v>64903858</v>
      </c>
      <c r="C229">
        <v>64856458</v>
      </c>
      <c r="D229">
        <v>18411771</v>
      </c>
      <c r="E229">
        <v>1</v>
      </c>
      <c r="F229">
        <v>1</v>
      </c>
      <c r="G229">
        <v>1</v>
      </c>
      <c r="H229">
        <v>1</v>
      </c>
      <c r="I229" t="s">
        <v>1236</v>
      </c>
      <c r="J229" t="s">
        <v>3</v>
      </c>
      <c r="K229" t="s">
        <v>1237</v>
      </c>
      <c r="L229">
        <v>1369</v>
      </c>
      <c r="N229">
        <v>1013</v>
      </c>
      <c r="O229" t="s">
        <v>1100</v>
      </c>
      <c r="P229" t="s">
        <v>1100</v>
      </c>
      <c r="Q229">
        <v>1</v>
      </c>
      <c r="X229">
        <v>39.51</v>
      </c>
      <c r="Y229">
        <v>0</v>
      </c>
      <c r="Z229">
        <v>0</v>
      </c>
      <c r="AA229">
        <v>0</v>
      </c>
      <c r="AB229">
        <v>7.94</v>
      </c>
      <c r="AC229">
        <v>0</v>
      </c>
      <c r="AD229">
        <v>1</v>
      </c>
      <c r="AE229">
        <v>1</v>
      </c>
      <c r="AF229" t="s">
        <v>3</v>
      </c>
      <c r="AG229">
        <v>39.51</v>
      </c>
      <c r="AH229">
        <v>2</v>
      </c>
      <c r="AI229">
        <v>64903858</v>
      </c>
      <c r="AJ229">
        <v>221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ROW(Source!A211)</f>
        <v>211</v>
      </c>
      <c r="B230">
        <v>64903859</v>
      </c>
      <c r="C230">
        <v>64856458</v>
      </c>
      <c r="D230">
        <v>121548</v>
      </c>
      <c r="E230">
        <v>1</v>
      </c>
      <c r="F230">
        <v>1</v>
      </c>
      <c r="G230">
        <v>1</v>
      </c>
      <c r="H230">
        <v>1</v>
      </c>
      <c r="I230" t="s">
        <v>44</v>
      </c>
      <c r="J230" t="s">
        <v>3</v>
      </c>
      <c r="K230" t="s">
        <v>1101</v>
      </c>
      <c r="L230">
        <v>608254</v>
      </c>
      <c r="N230">
        <v>1013</v>
      </c>
      <c r="O230" t="s">
        <v>1102</v>
      </c>
      <c r="P230" t="s">
        <v>1102</v>
      </c>
      <c r="Q230">
        <v>1</v>
      </c>
      <c r="X230">
        <v>1.27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1</v>
      </c>
      <c r="AE230">
        <v>2</v>
      </c>
      <c r="AF230" t="s">
        <v>3</v>
      </c>
      <c r="AG230">
        <v>1.27</v>
      </c>
      <c r="AH230">
        <v>2</v>
      </c>
      <c r="AI230">
        <v>64903859</v>
      </c>
      <c r="AJ230">
        <v>222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ROW(Source!A211)</f>
        <v>211</v>
      </c>
      <c r="B231">
        <v>64903860</v>
      </c>
      <c r="C231">
        <v>64856458</v>
      </c>
      <c r="D231">
        <v>29172556</v>
      </c>
      <c r="E231">
        <v>1</v>
      </c>
      <c r="F231">
        <v>1</v>
      </c>
      <c r="G231">
        <v>1</v>
      </c>
      <c r="H231">
        <v>2</v>
      </c>
      <c r="I231" t="s">
        <v>1157</v>
      </c>
      <c r="J231" t="s">
        <v>1158</v>
      </c>
      <c r="K231" t="s">
        <v>1159</v>
      </c>
      <c r="L231">
        <v>1368</v>
      </c>
      <c r="N231">
        <v>1011</v>
      </c>
      <c r="O231" t="s">
        <v>1106</v>
      </c>
      <c r="P231" t="s">
        <v>1106</v>
      </c>
      <c r="Q231">
        <v>1</v>
      </c>
      <c r="X231">
        <v>1.27</v>
      </c>
      <c r="Y231">
        <v>0</v>
      </c>
      <c r="Z231">
        <v>31.26</v>
      </c>
      <c r="AA231">
        <v>13.5</v>
      </c>
      <c r="AB231">
        <v>0</v>
      </c>
      <c r="AC231">
        <v>0</v>
      </c>
      <c r="AD231">
        <v>1</v>
      </c>
      <c r="AE231">
        <v>0</v>
      </c>
      <c r="AF231" t="s">
        <v>3</v>
      </c>
      <c r="AG231">
        <v>1.27</v>
      </c>
      <c r="AH231">
        <v>2</v>
      </c>
      <c r="AI231">
        <v>64903860</v>
      </c>
      <c r="AJ231">
        <v>223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ROW(Source!A211)</f>
        <v>211</v>
      </c>
      <c r="B232">
        <v>64903861</v>
      </c>
      <c r="C232">
        <v>64856458</v>
      </c>
      <c r="D232">
        <v>29173152</v>
      </c>
      <c r="E232">
        <v>1</v>
      </c>
      <c r="F232">
        <v>1</v>
      </c>
      <c r="G232">
        <v>1</v>
      </c>
      <c r="H232">
        <v>2</v>
      </c>
      <c r="I232" t="s">
        <v>1179</v>
      </c>
      <c r="J232" t="s">
        <v>1180</v>
      </c>
      <c r="K232" t="s">
        <v>1181</v>
      </c>
      <c r="L232">
        <v>1368</v>
      </c>
      <c r="N232">
        <v>1011</v>
      </c>
      <c r="O232" t="s">
        <v>1106</v>
      </c>
      <c r="P232" t="s">
        <v>1106</v>
      </c>
      <c r="Q232">
        <v>1</v>
      </c>
      <c r="X232">
        <v>9.07</v>
      </c>
      <c r="Y232">
        <v>0</v>
      </c>
      <c r="Z232">
        <v>0.5</v>
      </c>
      <c r="AA232">
        <v>0</v>
      </c>
      <c r="AB232">
        <v>0</v>
      </c>
      <c r="AC232">
        <v>0</v>
      </c>
      <c r="AD232">
        <v>1</v>
      </c>
      <c r="AE232">
        <v>0</v>
      </c>
      <c r="AF232" t="s">
        <v>3</v>
      </c>
      <c r="AG232">
        <v>9.07</v>
      </c>
      <c r="AH232">
        <v>2</v>
      </c>
      <c r="AI232">
        <v>64903861</v>
      </c>
      <c r="AJ232">
        <v>224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ROW(Source!A211)</f>
        <v>211</v>
      </c>
      <c r="B233">
        <v>64903862</v>
      </c>
      <c r="C233">
        <v>64856458</v>
      </c>
      <c r="D233">
        <v>29145158</v>
      </c>
      <c r="E233">
        <v>1</v>
      </c>
      <c r="F233">
        <v>1</v>
      </c>
      <c r="G233">
        <v>1</v>
      </c>
      <c r="H233">
        <v>3</v>
      </c>
      <c r="I233" t="s">
        <v>246</v>
      </c>
      <c r="J233" t="s">
        <v>248</v>
      </c>
      <c r="K233" t="s">
        <v>247</v>
      </c>
      <c r="L233">
        <v>1339</v>
      </c>
      <c r="N233">
        <v>1007</v>
      </c>
      <c r="O233" t="s">
        <v>128</v>
      </c>
      <c r="P233" t="s">
        <v>128</v>
      </c>
      <c r="Q233">
        <v>1</v>
      </c>
      <c r="X233">
        <v>2.04</v>
      </c>
      <c r="Y233">
        <v>548.29999999999995</v>
      </c>
      <c r="Z233">
        <v>0</v>
      </c>
      <c r="AA233">
        <v>0</v>
      </c>
      <c r="AB233">
        <v>0</v>
      </c>
      <c r="AC233">
        <v>0</v>
      </c>
      <c r="AD233">
        <v>1</v>
      </c>
      <c r="AE233">
        <v>0</v>
      </c>
      <c r="AF233" t="s">
        <v>3</v>
      </c>
      <c r="AG233">
        <v>2.04</v>
      </c>
      <c r="AH233">
        <v>2</v>
      </c>
      <c r="AI233">
        <v>64903862</v>
      </c>
      <c r="AJ233">
        <v>225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ROW(Source!A211)</f>
        <v>211</v>
      </c>
      <c r="B234">
        <v>64903863</v>
      </c>
      <c r="C234">
        <v>64856458</v>
      </c>
      <c r="D234">
        <v>29150040</v>
      </c>
      <c r="E234">
        <v>1</v>
      </c>
      <c r="F234">
        <v>1</v>
      </c>
      <c r="G234">
        <v>1</v>
      </c>
      <c r="H234">
        <v>3</v>
      </c>
      <c r="I234" t="s">
        <v>1141</v>
      </c>
      <c r="J234" t="s">
        <v>1142</v>
      </c>
      <c r="K234" t="s">
        <v>1143</v>
      </c>
      <c r="L234">
        <v>1339</v>
      </c>
      <c r="N234">
        <v>1007</v>
      </c>
      <c r="O234" t="s">
        <v>128</v>
      </c>
      <c r="P234" t="s">
        <v>128</v>
      </c>
      <c r="Q234">
        <v>1</v>
      </c>
      <c r="X234">
        <v>3.5</v>
      </c>
      <c r="Y234">
        <v>2.44</v>
      </c>
      <c r="Z234">
        <v>0</v>
      </c>
      <c r="AA234">
        <v>0</v>
      </c>
      <c r="AB234">
        <v>0</v>
      </c>
      <c r="AC234">
        <v>0</v>
      </c>
      <c r="AD234">
        <v>1</v>
      </c>
      <c r="AE234">
        <v>0</v>
      </c>
      <c r="AF234" t="s">
        <v>3</v>
      </c>
      <c r="AG234">
        <v>3.5</v>
      </c>
      <c r="AH234">
        <v>2</v>
      </c>
      <c r="AI234">
        <v>64903863</v>
      </c>
      <c r="AJ234">
        <v>226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ROW(Source!A212)</f>
        <v>212</v>
      </c>
      <c r="B235">
        <v>64903858</v>
      </c>
      <c r="C235">
        <v>64856458</v>
      </c>
      <c r="D235">
        <v>18411771</v>
      </c>
      <c r="E235">
        <v>1</v>
      </c>
      <c r="F235">
        <v>1</v>
      </c>
      <c r="G235">
        <v>1</v>
      </c>
      <c r="H235">
        <v>1</v>
      </c>
      <c r="I235" t="s">
        <v>1236</v>
      </c>
      <c r="J235" t="s">
        <v>3</v>
      </c>
      <c r="K235" t="s">
        <v>1237</v>
      </c>
      <c r="L235">
        <v>1369</v>
      </c>
      <c r="N235">
        <v>1013</v>
      </c>
      <c r="O235" t="s">
        <v>1100</v>
      </c>
      <c r="P235" t="s">
        <v>1100</v>
      </c>
      <c r="Q235">
        <v>1</v>
      </c>
      <c r="X235">
        <v>39.51</v>
      </c>
      <c r="Y235">
        <v>0</v>
      </c>
      <c r="Z235">
        <v>0</v>
      </c>
      <c r="AA235">
        <v>0</v>
      </c>
      <c r="AB235">
        <v>7.94</v>
      </c>
      <c r="AC235">
        <v>0</v>
      </c>
      <c r="AD235">
        <v>1</v>
      </c>
      <c r="AE235">
        <v>1</v>
      </c>
      <c r="AF235" t="s">
        <v>3</v>
      </c>
      <c r="AG235">
        <v>39.51</v>
      </c>
      <c r="AH235">
        <v>2</v>
      </c>
      <c r="AI235">
        <v>64903858</v>
      </c>
      <c r="AJ235">
        <v>227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ROW(Source!A212)</f>
        <v>212</v>
      </c>
      <c r="B236">
        <v>64903859</v>
      </c>
      <c r="C236">
        <v>64856458</v>
      </c>
      <c r="D236">
        <v>121548</v>
      </c>
      <c r="E236">
        <v>1</v>
      </c>
      <c r="F236">
        <v>1</v>
      </c>
      <c r="G236">
        <v>1</v>
      </c>
      <c r="H236">
        <v>1</v>
      </c>
      <c r="I236" t="s">
        <v>44</v>
      </c>
      <c r="J236" t="s">
        <v>3</v>
      </c>
      <c r="K236" t="s">
        <v>1101</v>
      </c>
      <c r="L236">
        <v>608254</v>
      </c>
      <c r="N236">
        <v>1013</v>
      </c>
      <c r="O236" t="s">
        <v>1102</v>
      </c>
      <c r="P236" t="s">
        <v>1102</v>
      </c>
      <c r="Q236">
        <v>1</v>
      </c>
      <c r="X236">
        <v>1.27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1</v>
      </c>
      <c r="AE236">
        <v>2</v>
      </c>
      <c r="AF236" t="s">
        <v>3</v>
      </c>
      <c r="AG236">
        <v>1.27</v>
      </c>
      <c r="AH236">
        <v>2</v>
      </c>
      <c r="AI236">
        <v>64903859</v>
      </c>
      <c r="AJ236">
        <v>228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ROW(Source!A212)</f>
        <v>212</v>
      </c>
      <c r="B237">
        <v>64903860</v>
      </c>
      <c r="C237">
        <v>64856458</v>
      </c>
      <c r="D237">
        <v>29172556</v>
      </c>
      <c r="E237">
        <v>1</v>
      </c>
      <c r="F237">
        <v>1</v>
      </c>
      <c r="G237">
        <v>1</v>
      </c>
      <c r="H237">
        <v>2</v>
      </c>
      <c r="I237" t="s">
        <v>1157</v>
      </c>
      <c r="J237" t="s">
        <v>1158</v>
      </c>
      <c r="K237" t="s">
        <v>1159</v>
      </c>
      <c r="L237">
        <v>1368</v>
      </c>
      <c r="N237">
        <v>1011</v>
      </c>
      <c r="O237" t="s">
        <v>1106</v>
      </c>
      <c r="P237" t="s">
        <v>1106</v>
      </c>
      <c r="Q237">
        <v>1</v>
      </c>
      <c r="X237">
        <v>1.27</v>
      </c>
      <c r="Y237">
        <v>0</v>
      </c>
      <c r="Z237">
        <v>31.26</v>
      </c>
      <c r="AA237">
        <v>13.5</v>
      </c>
      <c r="AB237">
        <v>0</v>
      </c>
      <c r="AC237">
        <v>0</v>
      </c>
      <c r="AD237">
        <v>1</v>
      </c>
      <c r="AE237">
        <v>0</v>
      </c>
      <c r="AF237" t="s">
        <v>3</v>
      </c>
      <c r="AG237">
        <v>1.27</v>
      </c>
      <c r="AH237">
        <v>2</v>
      </c>
      <c r="AI237">
        <v>64903860</v>
      </c>
      <c r="AJ237">
        <v>229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ROW(Source!A212)</f>
        <v>212</v>
      </c>
      <c r="B238">
        <v>64903861</v>
      </c>
      <c r="C238">
        <v>64856458</v>
      </c>
      <c r="D238">
        <v>29173152</v>
      </c>
      <c r="E238">
        <v>1</v>
      </c>
      <c r="F238">
        <v>1</v>
      </c>
      <c r="G238">
        <v>1</v>
      </c>
      <c r="H238">
        <v>2</v>
      </c>
      <c r="I238" t="s">
        <v>1179</v>
      </c>
      <c r="J238" t="s">
        <v>1180</v>
      </c>
      <c r="K238" t="s">
        <v>1181</v>
      </c>
      <c r="L238">
        <v>1368</v>
      </c>
      <c r="N238">
        <v>1011</v>
      </c>
      <c r="O238" t="s">
        <v>1106</v>
      </c>
      <c r="P238" t="s">
        <v>1106</v>
      </c>
      <c r="Q238">
        <v>1</v>
      </c>
      <c r="X238">
        <v>9.07</v>
      </c>
      <c r="Y238">
        <v>0</v>
      </c>
      <c r="Z238">
        <v>0.5</v>
      </c>
      <c r="AA238">
        <v>0</v>
      </c>
      <c r="AB238">
        <v>0</v>
      </c>
      <c r="AC238">
        <v>0</v>
      </c>
      <c r="AD238">
        <v>1</v>
      </c>
      <c r="AE238">
        <v>0</v>
      </c>
      <c r="AF238" t="s">
        <v>3</v>
      </c>
      <c r="AG238">
        <v>9.07</v>
      </c>
      <c r="AH238">
        <v>2</v>
      </c>
      <c r="AI238">
        <v>64903861</v>
      </c>
      <c r="AJ238">
        <v>230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ROW(Source!A212)</f>
        <v>212</v>
      </c>
      <c r="B239">
        <v>64903862</v>
      </c>
      <c r="C239">
        <v>64856458</v>
      </c>
      <c r="D239">
        <v>29145158</v>
      </c>
      <c r="E239">
        <v>1</v>
      </c>
      <c r="F239">
        <v>1</v>
      </c>
      <c r="G239">
        <v>1</v>
      </c>
      <c r="H239">
        <v>3</v>
      </c>
      <c r="I239" t="s">
        <v>246</v>
      </c>
      <c r="J239" t="s">
        <v>248</v>
      </c>
      <c r="K239" t="s">
        <v>247</v>
      </c>
      <c r="L239">
        <v>1339</v>
      </c>
      <c r="N239">
        <v>1007</v>
      </c>
      <c r="O239" t="s">
        <v>128</v>
      </c>
      <c r="P239" t="s">
        <v>128</v>
      </c>
      <c r="Q239">
        <v>1</v>
      </c>
      <c r="X239">
        <v>2.04</v>
      </c>
      <c r="Y239">
        <v>548.29999999999995</v>
      </c>
      <c r="Z239">
        <v>0</v>
      </c>
      <c r="AA239">
        <v>0</v>
      </c>
      <c r="AB239">
        <v>0</v>
      </c>
      <c r="AC239">
        <v>0</v>
      </c>
      <c r="AD239">
        <v>1</v>
      </c>
      <c r="AE239">
        <v>0</v>
      </c>
      <c r="AF239" t="s">
        <v>3</v>
      </c>
      <c r="AG239">
        <v>2.04</v>
      </c>
      <c r="AH239">
        <v>2</v>
      </c>
      <c r="AI239">
        <v>64903862</v>
      </c>
      <c r="AJ239">
        <v>231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ROW(Source!A212)</f>
        <v>212</v>
      </c>
      <c r="B240">
        <v>64903863</v>
      </c>
      <c r="C240">
        <v>64856458</v>
      </c>
      <c r="D240">
        <v>29150040</v>
      </c>
      <c r="E240">
        <v>1</v>
      </c>
      <c r="F240">
        <v>1</v>
      </c>
      <c r="G240">
        <v>1</v>
      </c>
      <c r="H240">
        <v>3</v>
      </c>
      <c r="I240" t="s">
        <v>1141</v>
      </c>
      <c r="J240" t="s">
        <v>1142</v>
      </c>
      <c r="K240" t="s">
        <v>1143</v>
      </c>
      <c r="L240">
        <v>1339</v>
      </c>
      <c r="N240">
        <v>1007</v>
      </c>
      <c r="O240" t="s">
        <v>128</v>
      </c>
      <c r="P240" t="s">
        <v>128</v>
      </c>
      <c r="Q240">
        <v>1</v>
      </c>
      <c r="X240">
        <v>3.5</v>
      </c>
      <c r="Y240">
        <v>2.44</v>
      </c>
      <c r="Z240">
        <v>0</v>
      </c>
      <c r="AA240">
        <v>0</v>
      </c>
      <c r="AB240">
        <v>0</v>
      </c>
      <c r="AC240">
        <v>0</v>
      </c>
      <c r="AD240">
        <v>1</v>
      </c>
      <c r="AE240">
        <v>0</v>
      </c>
      <c r="AF240" t="s">
        <v>3</v>
      </c>
      <c r="AG240">
        <v>3.5</v>
      </c>
      <c r="AH240">
        <v>2</v>
      </c>
      <c r="AI240">
        <v>64903863</v>
      </c>
      <c r="AJ240">
        <v>232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ROW(Source!A217)</f>
        <v>217</v>
      </c>
      <c r="B241">
        <v>64903865</v>
      </c>
      <c r="C241">
        <v>64856477</v>
      </c>
      <c r="D241">
        <v>18407150</v>
      </c>
      <c r="E241">
        <v>1</v>
      </c>
      <c r="F241">
        <v>1</v>
      </c>
      <c r="G241">
        <v>1</v>
      </c>
      <c r="H241">
        <v>1</v>
      </c>
      <c r="I241" t="s">
        <v>1185</v>
      </c>
      <c r="J241" t="s">
        <v>3</v>
      </c>
      <c r="K241" t="s">
        <v>1186</v>
      </c>
      <c r="L241">
        <v>1369</v>
      </c>
      <c r="N241">
        <v>1013</v>
      </c>
      <c r="O241" t="s">
        <v>1100</v>
      </c>
      <c r="P241" t="s">
        <v>1100</v>
      </c>
      <c r="Q241">
        <v>1</v>
      </c>
      <c r="X241">
        <v>220.66</v>
      </c>
      <c r="Y241">
        <v>0</v>
      </c>
      <c r="Z241">
        <v>0</v>
      </c>
      <c r="AA241">
        <v>0</v>
      </c>
      <c r="AB241">
        <v>8.5299999999999994</v>
      </c>
      <c r="AC241">
        <v>0</v>
      </c>
      <c r="AD241">
        <v>1</v>
      </c>
      <c r="AE241">
        <v>1</v>
      </c>
      <c r="AF241" t="s">
        <v>3</v>
      </c>
      <c r="AG241">
        <v>220.66</v>
      </c>
      <c r="AH241">
        <v>2</v>
      </c>
      <c r="AI241">
        <v>64903865</v>
      </c>
      <c r="AJ241">
        <v>233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ROW(Source!A217)</f>
        <v>217</v>
      </c>
      <c r="B242">
        <v>64903866</v>
      </c>
      <c r="C242">
        <v>64856477</v>
      </c>
      <c r="D242">
        <v>121548</v>
      </c>
      <c r="E242">
        <v>1</v>
      </c>
      <c r="F242">
        <v>1</v>
      </c>
      <c r="G242">
        <v>1</v>
      </c>
      <c r="H242">
        <v>1</v>
      </c>
      <c r="I242" t="s">
        <v>44</v>
      </c>
      <c r="J242" t="s">
        <v>3</v>
      </c>
      <c r="K242" t="s">
        <v>1101</v>
      </c>
      <c r="L242">
        <v>608254</v>
      </c>
      <c r="N242">
        <v>1013</v>
      </c>
      <c r="O242" t="s">
        <v>1102</v>
      </c>
      <c r="P242" t="s">
        <v>1102</v>
      </c>
      <c r="Q242">
        <v>1</v>
      </c>
      <c r="X242">
        <v>27.31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1</v>
      </c>
      <c r="AE242">
        <v>2</v>
      </c>
      <c r="AF242" t="s">
        <v>3</v>
      </c>
      <c r="AG242">
        <v>27.31</v>
      </c>
      <c r="AH242">
        <v>2</v>
      </c>
      <c r="AI242">
        <v>64903866</v>
      </c>
      <c r="AJ242">
        <v>234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ROW(Source!A217)</f>
        <v>217</v>
      </c>
      <c r="B243">
        <v>64903867</v>
      </c>
      <c r="C243">
        <v>64856477</v>
      </c>
      <c r="D243">
        <v>29172268</v>
      </c>
      <c r="E243">
        <v>1</v>
      </c>
      <c r="F243">
        <v>1</v>
      </c>
      <c r="G243">
        <v>1</v>
      </c>
      <c r="H243">
        <v>2</v>
      </c>
      <c r="I243" t="s">
        <v>1176</v>
      </c>
      <c r="J243" t="s">
        <v>1177</v>
      </c>
      <c r="K243" t="s">
        <v>1178</v>
      </c>
      <c r="L243">
        <v>1368</v>
      </c>
      <c r="N243">
        <v>1011</v>
      </c>
      <c r="O243" t="s">
        <v>1106</v>
      </c>
      <c r="P243" t="s">
        <v>1106</v>
      </c>
      <c r="Q243">
        <v>1</v>
      </c>
      <c r="X243">
        <v>26.06</v>
      </c>
      <c r="Y243">
        <v>0</v>
      </c>
      <c r="Z243">
        <v>86.4</v>
      </c>
      <c r="AA243">
        <v>13.5</v>
      </c>
      <c r="AB243">
        <v>0</v>
      </c>
      <c r="AC243">
        <v>0</v>
      </c>
      <c r="AD243">
        <v>1</v>
      </c>
      <c r="AE243">
        <v>0</v>
      </c>
      <c r="AF243" t="s">
        <v>3</v>
      </c>
      <c r="AG243">
        <v>26.06</v>
      </c>
      <c r="AH243">
        <v>2</v>
      </c>
      <c r="AI243">
        <v>64903867</v>
      </c>
      <c r="AJ243">
        <v>235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ROW(Source!A217)</f>
        <v>217</v>
      </c>
      <c r="B244">
        <v>64903868</v>
      </c>
      <c r="C244">
        <v>64856477</v>
      </c>
      <c r="D244">
        <v>29172379</v>
      </c>
      <c r="E244">
        <v>1</v>
      </c>
      <c r="F244">
        <v>1</v>
      </c>
      <c r="G244">
        <v>1</v>
      </c>
      <c r="H244">
        <v>2</v>
      </c>
      <c r="I244" t="s">
        <v>1187</v>
      </c>
      <c r="J244" t="s">
        <v>1188</v>
      </c>
      <c r="K244" t="s">
        <v>1189</v>
      </c>
      <c r="L244">
        <v>1368</v>
      </c>
      <c r="N244">
        <v>1011</v>
      </c>
      <c r="O244" t="s">
        <v>1106</v>
      </c>
      <c r="P244" t="s">
        <v>1106</v>
      </c>
      <c r="Q244">
        <v>1</v>
      </c>
      <c r="X244">
        <v>0.98</v>
      </c>
      <c r="Y244">
        <v>0</v>
      </c>
      <c r="Z244">
        <v>112</v>
      </c>
      <c r="AA244">
        <v>13.5</v>
      </c>
      <c r="AB244">
        <v>0</v>
      </c>
      <c r="AC244">
        <v>0</v>
      </c>
      <c r="AD244">
        <v>1</v>
      </c>
      <c r="AE244">
        <v>0</v>
      </c>
      <c r="AF244" t="s">
        <v>3</v>
      </c>
      <c r="AG244">
        <v>0.98</v>
      </c>
      <c r="AH244">
        <v>2</v>
      </c>
      <c r="AI244">
        <v>64903868</v>
      </c>
      <c r="AJ244">
        <v>236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ROW(Source!A217)</f>
        <v>217</v>
      </c>
      <c r="B245">
        <v>64903869</v>
      </c>
      <c r="C245">
        <v>64856477</v>
      </c>
      <c r="D245">
        <v>29172479</v>
      </c>
      <c r="E245">
        <v>1</v>
      </c>
      <c r="F245">
        <v>1</v>
      </c>
      <c r="G245">
        <v>1</v>
      </c>
      <c r="H245">
        <v>2</v>
      </c>
      <c r="I245" t="s">
        <v>1149</v>
      </c>
      <c r="J245" t="s">
        <v>1150</v>
      </c>
      <c r="K245" t="s">
        <v>1151</v>
      </c>
      <c r="L245">
        <v>1368</v>
      </c>
      <c r="N245">
        <v>1011</v>
      </c>
      <c r="O245" t="s">
        <v>1106</v>
      </c>
      <c r="P245" t="s">
        <v>1106</v>
      </c>
      <c r="Q245">
        <v>1</v>
      </c>
      <c r="X245">
        <v>0.27</v>
      </c>
      <c r="Y245">
        <v>0</v>
      </c>
      <c r="Z245">
        <v>99.89</v>
      </c>
      <c r="AA245">
        <v>10.06</v>
      </c>
      <c r="AB245">
        <v>0</v>
      </c>
      <c r="AC245">
        <v>0</v>
      </c>
      <c r="AD245">
        <v>1</v>
      </c>
      <c r="AE245">
        <v>0</v>
      </c>
      <c r="AF245" t="s">
        <v>3</v>
      </c>
      <c r="AG245">
        <v>0.27</v>
      </c>
      <c r="AH245">
        <v>2</v>
      </c>
      <c r="AI245">
        <v>64903869</v>
      </c>
      <c r="AJ245">
        <v>237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ROW(Source!A217)</f>
        <v>217</v>
      </c>
      <c r="B246">
        <v>64903870</v>
      </c>
      <c r="C246">
        <v>64856477</v>
      </c>
      <c r="D246">
        <v>29172657</v>
      </c>
      <c r="E246">
        <v>1</v>
      </c>
      <c r="F246">
        <v>1</v>
      </c>
      <c r="G246">
        <v>1</v>
      </c>
      <c r="H246">
        <v>2</v>
      </c>
      <c r="I246" t="s">
        <v>1224</v>
      </c>
      <c r="J246" t="s">
        <v>1225</v>
      </c>
      <c r="K246" t="s">
        <v>1226</v>
      </c>
      <c r="L246">
        <v>1368</v>
      </c>
      <c r="N246">
        <v>1011</v>
      </c>
      <c r="O246" t="s">
        <v>1106</v>
      </c>
      <c r="P246" t="s">
        <v>1106</v>
      </c>
      <c r="Q246">
        <v>1</v>
      </c>
      <c r="X246">
        <v>4.3</v>
      </c>
      <c r="Y246">
        <v>0</v>
      </c>
      <c r="Z246">
        <v>8.1</v>
      </c>
      <c r="AA246">
        <v>0</v>
      </c>
      <c r="AB246">
        <v>0</v>
      </c>
      <c r="AC246">
        <v>0</v>
      </c>
      <c r="AD246">
        <v>1</v>
      </c>
      <c r="AE246">
        <v>0</v>
      </c>
      <c r="AF246" t="s">
        <v>3</v>
      </c>
      <c r="AG246">
        <v>4.3</v>
      </c>
      <c r="AH246">
        <v>2</v>
      </c>
      <c r="AI246">
        <v>64903870</v>
      </c>
      <c r="AJ246">
        <v>238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ROW(Source!A217)</f>
        <v>217</v>
      </c>
      <c r="B247">
        <v>64903871</v>
      </c>
      <c r="C247">
        <v>64856477</v>
      </c>
      <c r="D247">
        <v>29173150</v>
      </c>
      <c r="E247">
        <v>1</v>
      </c>
      <c r="F247">
        <v>1</v>
      </c>
      <c r="G247">
        <v>1</v>
      </c>
      <c r="H247">
        <v>2</v>
      </c>
      <c r="I247" t="s">
        <v>1190</v>
      </c>
      <c r="J247" t="s">
        <v>1191</v>
      </c>
      <c r="K247" t="s">
        <v>1192</v>
      </c>
      <c r="L247">
        <v>1368</v>
      </c>
      <c r="N247">
        <v>1011</v>
      </c>
      <c r="O247" t="s">
        <v>1106</v>
      </c>
      <c r="P247" t="s">
        <v>1106</v>
      </c>
      <c r="Q247">
        <v>1</v>
      </c>
      <c r="X247">
        <v>10.71</v>
      </c>
      <c r="Y247">
        <v>0</v>
      </c>
      <c r="Z247">
        <v>1.9</v>
      </c>
      <c r="AA247">
        <v>0</v>
      </c>
      <c r="AB247">
        <v>0</v>
      </c>
      <c r="AC247">
        <v>0</v>
      </c>
      <c r="AD247">
        <v>1</v>
      </c>
      <c r="AE247">
        <v>0</v>
      </c>
      <c r="AF247" t="s">
        <v>3</v>
      </c>
      <c r="AG247">
        <v>10.71</v>
      </c>
      <c r="AH247">
        <v>2</v>
      </c>
      <c r="AI247">
        <v>64903871</v>
      </c>
      <c r="AJ247">
        <v>239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ROW(Source!A217)</f>
        <v>217</v>
      </c>
      <c r="B248">
        <v>64903872</v>
      </c>
      <c r="C248">
        <v>64856477</v>
      </c>
      <c r="D248">
        <v>29174592</v>
      </c>
      <c r="E248">
        <v>1</v>
      </c>
      <c r="F248">
        <v>1</v>
      </c>
      <c r="G248">
        <v>1</v>
      </c>
      <c r="H248">
        <v>2</v>
      </c>
      <c r="I248" t="s">
        <v>1193</v>
      </c>
      <c r="J248" t="s">
        <v>1194</v>
      </c>
      <c r="K248" t="s">
        <v>1195</v>
      </c>
      <c r="L248">
        <v>1368</v>
      </c>
      <c r="N248">
        <v>1011</v>
      </c>
      <c r="O248" t="s">
        <v>1106</v>
      </c>
      <c r="P248" t="s">
        <v>1106</v>
      </c>
      <c r="Q248">
        <v>1</v>
      </c>
      <c r="X248">
        <v>0.1</v>
      </c>
      <c r="Y248">
        <v>0</v>
      </c>
      <c r="Z248">
        <v>3.27</v>
      </c>
      <c r="AA248">
        <v>0</v>
      </c>
      <c r="AB248">
        <v>0</v>
      </c>
      <c r="AC248">
        <v>0</v>
      </c>
      <c r="AD248">
        <v>1</v>
      </c>
      <c r="AE248">
        <v>0</v>
      </c>
      <c r="AF248" t="s">
        <v>3</v>
      </c>
      <c r="AG248">
        <v>0.1</v>
      </c>
      <c r="AH248">
        <v>2</v>
      </c>
      <c r="AI248">
        <v>64903872</v>
      </c>
      <c r="AJ248">
        <v>240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ROW(Source!A217)</f>
        <v>217</v>
      </c>
      <c r="B249">
        <v>64903873</v>
      </c>
      <c r="C249">
        <v>64856477</v>
      </c>
      <c r="D249">
        <v>29174913</v>
      </c>
      <c r="E249">
        <v>1</v>
      </c>
      <c r="F249">
        <v>1</v>
      </c>
      <c r="G249">
        <v>1</v>
      </c>
      <c r="H249">
        <v>2</v>
      </c>
      <c r="I249" t="s">
        <v>1152</v>
      </c>
      <c r="J249" t="s">
        <v>1153</v>
      </c>
      <c r="K249" t="s">
        <v>1154</v>
      </c>
      <c r="L249">
        <v>1368</v>
      </c>
      <c r="N249">
        <v>1011</v>
      </c>
      <c r="O249" t="s">
        <v>1106</v>
      </c>
      <c r="P249" t="s">
        <v>1106</v>
      </c>
      <c r="Q249">
        <v>1</v>
      </c>
      <c r="X249">
        <v>1.47</v>
      </c>
      <c r="Y249">
        <v>0</v>
      </c>
      <c r="Z249">
        <v>87.17</v>
      </c>
      <c r="AA249">
        <v>11.6</v>
      </c>
      <c r="AB249">
        <v>0</v>
      </c>
      <c r="AC249">
        <v>0</v>
      </c>
      <c r="AD249">
        <v>1</v>
      </c>
      <c r="AE249">
        <v>0</v>
      </c>
      <c r="AF249" t="s">
        <v>3</v>
      </c>
      <c r="AG249">
        <v>1.47</v>
      </c>
      <c r="AH249">
        <v>2</v>
      </c>
      <c r="AI249">
        <v>64903873</v>
      </c>
      <c r="AJ249">
        <v>241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ROW(Source!A217)</f>
        <v>217</v>
      </c>
      <c r="B250">
        <v>64903874</v>
      </c>
      <c r="C250">
        <v>64856477</v>
      </c>
      <c r="D250">
        <v>29113598</v>
      </c>
      <c r="E250">
        <v>1</v>
      </c>
      <c r="F250">
        <v>1</v>
      </c>
      <c r="G250">
        <v>1</v>
      </c>
      <c r="H250">
        <v>3</v>
      </c>
      <c r="I250" t="s">
        <v>1196</v>
      </c>
      <c r="J250" t="s">
        <v>1197</v>
      </c>
      <c r="K250" t="s">
        <v>1198</v>
      </c>
      <c r="L250">
        <v>1348</v>
      </c>
      <c r="N250">
        <v>1009</v>
      </c>
      <c r="O250" t="s">
        <v>36</v>
      </c>
      <c r="P250" t="s">
        <v>36</v>
      </c>
      <c r="Q250">
        <v>1000</v>
      </c>
      <c r="X250">
        <v>1.0200000000000001E-2</v>
      </c>
      <c r="Y250">
        <v>4455.2</v>
      </c>
      <c r="Z250">
        <v>0</v>
      </c>
      <c r="AA250">
        <v>0</v>
      </c>
      <c r="AB250">
        <v>0</v>
      </c>
      <c r="AC250">
        <v>0</v>
      </c>
      <c r="AD250">
        <v>1</v>
      </c>
      <c r="AE250">
        <v>0</v>
      </c>
      <c r="AF250" t="s">
        <v>3</v>
      </c>
      <c r="AG250">
        <v>1.0200000000000001E-2</v>
      </c>
      <c r="AH250">
        <v>2</v>
      </c>
      <c r="AI250">
        <v>64903874</v>
      </c>
      <c r="AJ250">
        <v>242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ROW(Source!A217)</f>
        <v>217</v>
      </c>
      <c r="B251">
        <v>64903875</v>
      </c>
      <c r="C251">
        <v>64856477</v>
      </c>
      <c r="D251">
        <v>29113979</v>
      </c>
      <c r="E251">
        <v>1</v>
      </c>
      <c r="F251">
        <v>1</v>
      </c>
      <c r="G251">
        <v>1</v>
      </c>
      <c r="H251">
        <v>3</v>
      </c>
      <c r="I251" t="s">
        <v>1227</v>
      </c>
      <c r="J251" t="s">
        <v>1228</v>
      </c>
      <c r="K251" t="s">
        <v>1229</v>
      </c>
      <c r="L251">
        <v>1348</v>
      </c>
      <c r="N251">
        <v>1009</v>
      </c>
      <c r="O251" t="s">
        <v>36</v>
      </c>
      <c r="P251" t="s">
        <v>36</v>
      </c>
      <c r="Q251">
        <v>1000</v>
      </c>
      <c r="X251">
        <v>5.0000000000000001E-3</v>
      </c>
      <c r="Y251">
        <v>9749.99</v>
      </c>
      <c r="Z251">
        <v>0</v>
      </c>
      <c r="AA251">
        <v>0</v>
      </c>
      <c r="AB251">
        <v>0</v>
      </c>
      <c r="AC251">
        <v>0</v>
      </c>
      <c r="AD251">
        <v>1</v>
      </c>
      <c r="AE251">
        <v>0</v>
      </c>
      <c r="AF251" t="s">
        <v>3</v>
      </c>
      <c r="AG251">
        <v>5.0000000000000001E-3</v>
      </c>
      <c r="AH251">
        <v>2</v>
      </c>
      <c r="AI251">
        <v>64903875</v>
      </c>
      <c r="AJ251">
        <v>243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ROW(Source!A217)</f>
        <v>217</v>
      </c>
      <c r="B252">
        <v>64903876</v>
      </c>
      <c r="C252">
        <v>64856477</v>
      </c>
      <c r="D252">
        <v>29108248</v>
      </c>
      <c r="E252">
        <v>1</v>
      </c>
      <c r="F252">
        <v>1</v>
      </c>
      <c r="G252">
        <v>1</v>
      </c>
      <c r="H252">
        <v>3</v>
      </c>
      <c r="I252" t="s">
        <v>1182</v>
      </c>
      <c r="J252" t="s">
        <v>1183</v>
      </c>
      <c r="K252" t="s">
        <v>1184</v>
      </c>
      <c r="L252">
        <v>1327</v>
      </c>
      <c r="N252">
        <v>1005</v>
      </c>
      <c r="O252" t="s">
        <v>298</v>
      </c>
      <c r="P252" t="s">
        <v>298</v>
      </c>
      <c r="Q252">
        <v>1</v>
      </c>
      <c r="X252">
        <v>30</v>
      </c>
      <c r="Y252">
        <v>10.199999999999999</v>
      </c>
      <c r="Z252">
        <v>0</v>
      </c>
      <c r="AA252">
        <v>0</v>
      </c>
      <c r="AB252">
        <v>0</v>
      </c>
      <c r="AC252">
        <v>0</v>
      </c>
      <c r="AD252">
        <v>1</v>
      </c>
      <c r="AE252">
        <v>0</v>
      </c>
      <c r="AF252" t="s">
        <v>3</v>
      </c>
      <c r="AG252">
        <v>30</v>
      </c>
      <c r="AH252">
        <v>2</v>
      </c>
      <c r="AI252">
        <v>64903876</v>
      </c>
      <c r="AJ252">
        <v>244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ROW(Source!A217)</f>
        <v>217</v>
      </c>
      <c r="B253">
        <v>64903877</v>
      </c>
      <c r="C253">
        <v>64856477</v>
      </c>
      <c r="D253">
        <v>29114332</v>
      </c>
      <c r="E253">
        <v>1</v>
      </c>
      <c r="F253">
        <v>1</v>
      </c>
      <c r="G253">
        <v>1</v>
      </c>
      <c r="H253">
        <v>3</v>
      </c>
      <c r="I253" t="s">
        <v>1202</v>
      </c>
      <c r="J253" t="s">
        <v>1203</v>
      </c>
      <c r="K253" t="s">
        <v>1204</v>
      </c>
      <c r="L253">
        <v>1348</v>
      </c>
      <c r="N253">
        <v>1009</v>
      </c>
      <c r="O253" t="s">
        <v>36</v>
      </c>
      <c r="P253" t="s">
        <v>36</v>
      </c>
      <c r="Q253">
        <v>1000</v>
      </c>
      <c r="X253">
        <v>2E-3</v>
      </c>
      <c r="Y253">
        <v>11978</v>
      </c>
      <c r="Z253">
        <v>0</v>
      </c>
      <c r="AA253">
        <v>0</v>
      </c>
      <c r="AB253">
        <v>0</v>
      </c>
      <c r="AC253">
        <v>0</v>
      </c>
      <c r="AD253">
        <v>1</v>
      </c>
      <c r="AE253">
        <v>0</v>
      </c>
      <c r="AF253" t="s">
        <v>3</v>
      </c>
      <c r="AG253">
        <v>2E-3</v>
      </c>
      <c r="AH253">
        <v>2</v>
      </c>
      <c r="AI253">
        <v>64903877</v>
      </c>
      <c r="AJ253">
        <v>245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ROW(Source!A217)</f>
        <v>217</v>
      </c>
      <c r="B254">
        <v>64903878</v>
      </c>
      <c r="C254">
        <v>64856477</v>
      </c>
      <c r="D254">
        <v>29115650</v>
      </c>
      <c r="E254">
        <v>1</v>
      </c>
      <c r="F254">
        <v>1</v>
      </c>
      <c r="G254">
        <v>1</v>
      </c>
      <c r="H254">
        <v>3</v>
      </c>
      <c r="I254" t="s">
        <v>1205</v>
      </c>
      <c r="J254" t="s">
        <v>1206</v>
      </c>
      <c r="K254" t="s">
        <v>1207</v>
      </c>
      <c r="L254">
        <v>1339</v>
      </c>
      <c r="N254">
        <v>1007</v>
      </c>
      <c r="O254" t="s">
        <v>128</v>
      </c>
      <c r="P254" t="s">
        <v>128</v>
      </c>
      <c r="Q254">
        <v>1</v>
      </c>
      <c r="X254">
        <v>0.04</v>
      </c>
      <c r="Y254">
        <v>1056</v>
      </c>
      <c r="Z254">
        <v>0</v>
      </c>
      <c r="AA254">
        <v>0</v>
      </c>
      <c r="AB254">
        <v>0</v>
      </c>
      <c r="AC254">
        <v>0</v>
      </c>
      <c r="AD254">
        <v>1</v>
      </c>
      <c r="AE254">
        <v>0</v>
      </c>
      <c r="AF254" t="s">
        <v>3</v>
      </c>
      <c r="AG254">
        <v>0.04</v>
      </c>
      <c r="AH254">
        <v>2</v>
      </c>
      <c r="AI254">
        <v>64903878</v>
      </c>
      <c r="AJ254">
        <v>246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ROW(Source!A217)</f>
        <v>217</v>
      </c>
      <c r="B255">
        <v>64903879</v>
      </c>
      <c r="C255">
        <v>64856477</v>
      </c>
      <c r="D255">
        <v>29131309</v>
      </c>
      <c r="E255">
        <v>1</v>
      </c>
      <c r="F255">
        <v>1</v>
      </c>
      <c r="G255">
        <v>1</v>
      </c>
      <c r="H255">
        <v>3</v>
      </c>
      <c r="I255" t="s">
        <v>1238</v>
      </c>
      <c r="J255" t="s">
        <v>1239</v>
      </c>
      <c r="K255" t="s">
        <v>1240</v>
      </c>
      <c r="L255">
        <v>1327</v>
      </c>
      <c r="N255">
        <v>1005</v>
      </c>
      <c r="O255" t="s">
        <v>298</v>
      </c>
      <c r="P255" t="s">
        <v>298</v>
      </c>
      <c r="Q255">
        <v>1</v>
      </c>
      <c r="X255">
        <v>3.6</v>
      </c>
      <c r="Y255">
        <v>57.63</v>
      </c>
      <c r="Z255">
        <v>0</v>
      </c>
      <c r="AA255">
        <v>0</v>
      </c>
      <c r="AB255">
        <v>0</v>
      </c>
      <c r="AC255">
        <v>0</v>
      </c>
      <c r="AD255">
        <v>1</v>
      </c>
      <c r="AE255">
        <v>0</v>
      </c>
      <c r="AF255" t="s">
        <v>3</v>
      </c>
      <c r="AG255">
        <v>3.6</v>
      </c>
      <c r="AH255">
        <v>2</v>
      </c>
      <c r="AI255">
        <v>64903879</v>
      </c>
      <c r="AJ255">
        <v>247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ROW(Source!A217)</f>
        <v>217</v>
      </c>
      <c r="B256">
        <v>64903880</v>
      </c>
      <c r="C256">
        <v>64856477</v>
      </c>
      <c r="D256">
        <v>29131324</v>
      </c>
      <c r="E256">
        <v>1</v>
      </c>
      <c r="F256">
        <v>1</v>
      </c>
      <c r="G256">
        <v>1</v>
      </c>
      <c r="H256">
        <v>3</v>
      </c>
      <c r="I256" t="s">
        <v>200</v>
      </c>
      <c r="J256" t="s">
        <v>202</v>
      </c>
      <c r="K256" t="s">
        <v>201</v>
      </c>
      <c r="L256">
        <v>1348</v>
      </c>
      <c r="N256">
        <v>1009</v>
      </c>
      <c r="O256" t="s">
        <v>36</v>
      </c>
      <c r="P256" t="s">
        <v>36</v>
      </c>
      <c r="Q256">
        <v>1000</v>
      </c>
      <c r="X256">
        <v>8.1</v>
      </c>
      <c r="Y256">
        <v>5649.99</v>
      </c>
      <c r="Z256">
        <v>0</v>
      </c>
      <c r="AA256">
        <v>0</v>
      </c>
      <c r="AB256">
        <v>0</v>
      </c>
      <c r="AC256">
        <v>0</v>
      </c>
      <c r="AD256">
        <v>1</v>
      </c>
      <c r="AE256">
        <v>0</v>
      </c>
      <c r="AF256" t="s">
        <v>3</v>
      </c>
      <c r="AG256">
        <v>8.1</v>
      </c>
      <c r="AH256">
        <v>2</v>
      </c>
      <c r="AI256">
        <v>64903880</v>
      </c>
      <c r="AJ256">
        <v>248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ROW(Source!A217)</f>
        <v>217</v>
      </c>
      <c r="B257">
        <v>64903881</v>
      </c>
      <c r="C257">
        <v>64856477</v>
      </c>
      <c r="D257">
        <v>29145043</v>
      </c>
      <c r="E257">
        <v>1</v>
      </c>
      <c r="F257">
        <v>1</v>
      </c>
      <c r="G257">
        <v>1</v>
      </c>
      <c r="H257">
        <v>3</v>
      </c>
      <c r="I257" t="s">
        <v>196</v>
      </c>
      <c r="J257" t="s">
        <v>198</v>
      </c>
      <c r="K257" t="s">
        <v>197</v>
      </c>
      <c r="L257">
        <v>1339</v>
      </c>
      <c r="N257">
        <v>1007</v>
      </c>
      <c r="O257" t="s">
        <v>128</v>
      </c>
      <c r="P257" t="s">
        <v>128</v>
      </c>
      <c r="Q257">
        <v>1</v>
      </c>
      <c r="X257">
        <v>101.5</v>
      </c>
      <c r="Y257">
        <v>665</v>
      </c>
      <c r="Z257">
        <v>0</v>
      </c>
      <c r="AA257">
        <v>0</v>
      </c>
      <c r="AB257">
        <v>0</v>
      </c>
      <c r="AC257">
        <v>0</v>
      </c>
      <c r="AD257">
        <v>1</v>
      </c>
      <c r="AE257">
        <v>0</v>
      </c>
      <c r="AF257" t="s">
        <v>3</v>
      </c>
      <c r="AG257">
        <v>101.5</v>
      </c>
      <c r="AH257">
        <v>2</v>
      </c>
      <c r="AI257">
        <v>64903881</v>
      </c>
      <c r="AJ257">
        <v>249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ROW(Source!A217)</f>
        <v>217</v>
      </c>
      <c r="B258">
        <v>64903882</v>
      </c>
      <c r="C258">
        <v>64856477</v>
      </c>
      <c r="D258">
        <v>29149243</v>
      </c>
      <c r="E258">
        <v>1</v>
      </c>
      <c r="F258">
        <v>1</v>
      </c>
      <c r="G258">
        <v>1</v>
      </c>
      <c r="H258">
        <v>3</v>
      </c>
      <c r="I258" t="s">
        <v>1211</v>
      </c>
      <c r="J258" t="s">
        <v>1212</v>
      </c>
      <c r="K258" t="s">
        <v>1213</v>
      </c>
      <c r="L258">
        <v>1348</v>
      </c>
      <c r="N258">
        <v>1009</v>
      </c>
      <c r="O258" t="s">
        <v>36</v>
      </c>
      <c r="P258" t="s">
        <v>36</v>
      </c>
      <c r="Q258">
        <v>1000</v>
      </c>
      <c r="X258">
        <v>0.01</v>
      </c>
      <c r="Y258">
        <v>734.5</v>
      </c>
      <c r="Z258">
        <v>0</v>
      </c>
      <c r="AA258">
        <v>0</v>
      </c>
      <c r="AB258">
        <v>0</v>
      </c>
      <c r="AC258">
        <v>0</v>
      </c>
      <c r="AD258">
        <v>1</v>
      </c>
      <c r="AE258">
        <v>0</v>
      </c>
      <c r="AF258" t="s">
        <v>3</v>
      </c>
      <c r="AG258">
        <v>0.01</v>
      </c>
      <c r="AH258">
        <v>2</v>
      </c>
      <c r="AI258">
        <v>64903882</v>
      </c>
      <c r="AJ258">
        <v>250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ROW(Source!A217)</f>
        <v>217</v>
      </c>
      <c r="B259">
        <v>64903883</v>
      </c>
      <c r="C259">
        <v>64856477</v>
      </c>
      <c r="D259">
        <v>29150040</v>
      </c>
      <c r="E259">
        <v>1</v>
      </c>
      <c r="F259">
        <v>1</v>
      </c>
      <c r="G259">
        <v>1</v>
      </c>
      <c r="H259">
        <v>3</v>
      </c>
      <c r="I259" t="s">
        <v>1141</v>
      </c>
      <c r="J259" t="s">
        <v>1142</v>
      </c>
      <c r="K259" t="s">
        <v>1143</v>
      </c>
      <c r="L259">
        <v>1339</v>
      </c>
      <c r="N259">
        <v>1007</v>
      </c>
      <c r="O259" t="s">
        <v>128</v>
      </c>
      <c r="P259" t="s">
        <v>128</v>
      </c>
      <c r="Q259">
        <v>1</v>
      </c>
      <c r="X259">
        <v>0.73</v>
      </c>
      <c r="Y259">
        <v>2.44</v>
      </c>
      <c r="Z259">
        <v>0</v>
      </c>
      <c r="AA259">
        <v>0</v>
      </c>
      <c r="AB259">
        <v>0</v>
      </c>
      <c r="AC259">
        <v>0</v>
      </c>
      <c r="AD259">
        <v>1</v>
      </c>
      <c r="AE259">
        <v>0</v>
      </c>
      <c r="AF259" t="s">
        <v>3</v>
      </c>
      <c r="AG259">
        <v>0.73</v>
      </c>
      <c r="AH259">
        <v>2</v>
      </c>
      <c r="AI259">
        <v>64903883</v>
      </c>
      <c r="AJ259">
        <v>251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ROW(Source!A218)</f>
        <v>218</v>
      </c>
      <c r="B260">
        <v>64903865</v>
      </c>
      <c r="C260">
        <v>64856477</v>
      </c>
      <c r="D260">
        <v>18407150</v>
      </c>
      <c r="E260">
        <v>1</v>
      </c>
      <c r="F260">
        <v>1</v>
      </c>
      <c r="G260">
        <v>1</v>
      </c>
      <c r="H260">
        <v>1</v>
      </c>
      <c r="I260" t="s">
        <v>1185</v>
      </c>
      <c r="J260" t="s">
        <v>3</v>
      </c>
      <c r="K260" t="s">
        <v>1186</v>
      </c>
      <c r="L260">
        <v>1369</v>
      </c>
      <c r="N260">
        <v>1013</v>
      </c>
      <c r="O260" t="s">
        <v>1100</v>
      </c>
      <c r="P260" t="s">
        <v>1100</v>
      </c>
      <c r="Q260">
        <v>1</v>
      </c>
      <c r="X260">
        <v>220.66</v>
      </c>
      <c r="Y260">
        <v>0</v>
      </c>
      <c r="Z260">
        <v>0</v>
      </c>
      <c r="AA260">
        <v>0</v>
      </c>
      <c r="AB260">
        <v>8.5299999999999994</v>
      </c>
      <c r="AC260">
        <v>0</v>
      </c>
      <c r="AD260">
        <v>1</v>
      </c>
      <c r="AE260">
        <v>1</v>
      </c>
      <c r="AF260" t="s">
        <v>3</v>
      </c>
      <c r="AG260">
        <v>220.66</v>
      </c>
      <c r="AH260">
        <v>2</v>
      </c>
      <c r="AI260">
        <v>64903865</v>
      </c>
      <c r="AJ260">
        <v>252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ROW(Source!A218)</f>
        <v>218</v>
      </c>
      <c r="B261">
        <v>64903866</v>
      </c>
      <c r="C261">
        <v>64856477</v>
      </c>
      <c r="D261">
        <v>121548</v>
      </c>
      <c r="E261">
        <v>1</v>
      </c>
      <c r="F261">
        <v>1</v>
      </c>
      <c r="G261">
        <v>1</v>
      </c>
      <c r="H261">
        <v>1</v>
      </c>
      <c r="I261" t="s">
        <v>44</v>
      </c>
      <c r="J261" t="s">
        <v>3</v>
      </c>
      <c r="K261" t="s">
        <v>1101</v>
      </c>
      <c r="L261">
        <v>608254</v>
      </c>
      <c r="N261">
        <v>1013</v>
      </c>
      <c r="O261" t="s">
        <v>1102</v>
      </c>
      <c r="P261" t="s">
        <v>1102</v>
      </c>
      <c r="Q261">
        <v>1</v>
      </c>
      <c r="X261">
        <v>27.31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1</v>
      </c>
      <c r="AE261">
        <v>2</v>
      </c>
      <c r="AF261" t="s">
        <v>3</v>
      </c>
      <c r="AG261">
        <v>27.31</v>
      </c>
      <c r="AH261">
        <v>2</v>
      </c>
      <c r="AI261">
        <v>64903866</v>
      </c>
      <c r="AJ261">
        <v>253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ROW(Source!A218)</f>
        <v>218</v>
      </c>
      <c r="B262">
        <v>64903867</v>
      </c>
      <c r="C262">
        <v>64856477</v>
      </c>
      <c r="D262">
        <v>29172268</v>
      </c>
      <c r="E262">
        <v>1</v>
      </c>
      <c r="F262">
        <v>1</v>
      </c>
      <c r="G262">
        <v>1</v>
      </c>
      <c r="H262">
        <v>2</v>
      </c>
      <c r="I262" t="s">
        <v>1176</v>
      </c>
      <c r="J262" t="s">
        <v>1177</v>
      </c>
      <c r="K262" t="s">
        <v>1178</v>
      </c>
      <c r="L262">
        <v>1368</v>
      </c>
      <c r="N262">
        <v>1011</v>
      </c>
      <c r="O262" t="s">
        <v>1106</v>
      </c>
      <c r="P262" t="s">
        <v>1106</v>
      </c>
      <c r="Q262">
        <v>1</v>
      </c>
      <c r="X262">
        <v>26.06</v>
      </c>
      <c r="Y262">
        <v>0</v>
      </c>
      <c r="Z262">
        <v>86.4</v>
      </c>
      <c r="AA262">
        <v>13.5</v>
      </c>
      <c r="AB262">
        <v>0</v>
      </c>
      <c r="AC262">
        <v>0</v>
      </c>
      <c r="AD262">
        <v>1</v>
      </c>
      <c r="AE262">
        <v>0</v>
      </c>
      <c r="AF262" t="s">
        <v>3</v>
      </c>
      <c r="AG262">
        <v>26.06</v>
      </c>
      <c r="AH262">
        <v>2</v>
      </c>
      <c r="AI262">
        <v>64903867</v>
      </c>
      <c r="AJ262">
        <v>254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ROW(Source!A218)</f>
        <v>218</v>
      </c>
      <c r="B263">
        <v>64903868</v>
      </c>
      <c r="C263">
        <v>64856477</v>
      </c>
      <c r="D263">
        <v>29172379</v>
      </c>
      <c r="E263">
        <v>1</v>
      </c>
      <c r="F263">
        <v>1</v>
      </c>
      <c r="G263">
        <v>1</v>
      </c>
      <c r="H263">
        <v>2</v>
      </c>
      <c r="I263" t="s">
        <v>1187</v>
      </c>
      <c r="J263" t="s">
        <v>1188</v>
      </c>
      <c r="K263" t="s">
        <v>1189</v>
      </c>
      <c r="L263">
        <v>1368</v>
      </c>
      <c r="N263">
        <v>1011</v>
      </c>
      <c r="O263" t="s">
        <v>1106</v>
      </c>
      <c r="P263" t="s">
        <v>1106</v>
      </c>
      <c r="Q263">
        <v>1</v>
      </c>
      <c r="X263">
        <v>0.98</v>
      </c>
      <c r="Y263">
        <v>0</v>
      </c>
      <c r="Z263">
        <v>112</v>
      </c>
      <c r="AA263">
        <v>13.5</v>
      </c>
      <c r="AB263">
        <v>0</v>
      </c>
      <c r="AC263">
        <v>0</v>
      </c>
      <c r="AD263">
        <v>1</v>
      </c>
      <c r="AE263">
        <v>0</v>
      </c>
      <c r="AF263" t="s">
        <v>3</v>
      </c>
      <c r="AG263">
        <v>0.98</v>
      </c>
      <c r="AH263">
        <v>2</v>
      </c>
      <c r="AI263">
        <v>64903868</v>
      </c>
      <c r="AJ263">
        <v>255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ROW(Source!A218)</f>
        <v>218</v>
      </c>
      <c r="B264">
        <v>64903869</v>
      </c>
      <c r="C264">
        <v>64856477</v>
      </c>
      <c r="D264">
        <v>29172479</v>
      </c>
      <c r="E264">
        <v>1</v>
      </c>
      <c r="F264">
        <v>1</v>
      </c>
      <c r="G264">
        <v>1</v>
      </c>
      <c r="H264">
        <v>2</v>
      </c>
      <c r="I264" t="s">
        <v>1149</v>
      </c>
      <c r="J264" t="s">
        <v>1150</v>
      </c>
      <c r="K264" t="s">
        <v>1151</v>
      </c>
      <c r="L264">
        <v>1368</v>
      </c>
      <c r="N264">
        <v>1011</v>
      </c>
      <c r="O264" t="s">
        <v>1106</v>
      </c>
      <c r="P264" t="s">
        <v>1106</v>
      </c>
      <c r="Q264">
        <v>1</v>
      </c>
      <c r="X264">
        <v>0.27</v>
      </c>
      <c r="Y264">
        <v>0</v>
      </c>
      <c r="Z264">
        <v>99.89</v>
      </c>
      <c r="AA264">
        <v>10.06</v>
      </c>
      <c r="AB264">
        <v>0</v>
      </c>
      <c r="AC264">
        <v>0</v>
      </c>
      <c r="AD264">
        <v>1</v>
      </c>
      <c r="AE264">
        <v>0</v>
      </c>
      <c r="AF264" t="s">
        <v>3</v>
      </c>
      <c r="AG264">
        <v>0.27</v>
      </c>
      <c r="AH264">
        <v>2</v>
      </c>
      <c r="AI264">
        <v>64903869</v>
      </c>
      <c r="AJ264">
        <v>256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ROW(Source!A218)</f>
        <v>218</v>
      </c>
      <c r="B265">
        <v>64903870</v>
      </c>
      <c r="C265">
        <v>64856477</v>
      </c>
      <c r="D265">
        <v>29172657</v>
      </c>
      <c r="E265">
        <v>1</v>
      </c>
      <c r="F265">
        <v>1</v>
      </c>
      <c r="G265">
        <v>1</v>
      </c>
      <c r="H265">
        <v>2</v>
      </c>
      <c r="I265" t="s">
        <v>1224</v>
      </c>
      <c r="J265" t="s">
        <v>1225</v>
      </c>
      <c r="K265" t="s">
        <v>1226</v>
      </c>
      <c r="L265">
        <v>1368</v>
      </c>
      <c r="N265">
        <v>1011</v>
      </c>
      <c r="O265" t="s">
        <v>1106</v>
      </c>
      <c r="P265" t="s">
        <v>1106</v>
      </c>
      <c r="Q265">
        <v>1</v>
      </c>
      <c r="X265">
        <v>4.3</v>
      </c>
      <c r="Y265">
        <v>0</v>
      </c>
      <c r="Z265">
        <v>8.1</v>
      </c>
      <c r="AA265">
        <v>0</v>
      </c>
      <c r="AB265">
        <v>0</v>
      </c>
      <c r="AC265">
        <v>0</v>
      </c>
      <c r="AD265">
        <v>1</v>
      </c>
      <c r="AE265">
        <v>0</v>
      </c>
      <c r="AF265" t="s">
        <v>3</v>
      </c>
      <c r="AG265">
        <v>4.3</v>
      </c>
      <c r="AH265">
        <v>2</v>
      </c>
      <c r="AI265">
        <v>64903870</v>
      </c>
      <c r="AJ265">
        <v>257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ROW(Source!A218)</f>
        <v>218</v>
      </c>
      <c r="B266">
        <v>64903871</v>
      </c>
      <c r="C266">
        <v>64856477</v>
      </c>
      <c r="D266">
        <v>29173150</v>
      </c>
      <c r="E266">
        <v>1</v>
      </c>
      <c r="F266">
        <v>1</v>
      </c>
      <c r="G266">
        <v>1</v>
      </c>
      <c r="H266">
        <v>2</v>
      </c>
      <c r="I266" t="s">
        <v>1190</v>
      </c>
      <c r="J266" t="s">
        <v>1191</v>
      </c>
      <c r="K266" t="s">
        <v>1192</v>
      </c>
      <c r="L266">
        <v>1368</v>
      </c>
      <c r="N266">
        <v>1011</v>
      </c>
      <c r="O266" t="s">
        <v>1106</v>
      </c>
      <c r="P266" t="s">
        <v>1106</v>
      </c>
      <c r="Q266">
        <v>1</v>
      </c>
      <c r="X266">
        <v>10.71</v>
      </c>
      <c r="Y266">
        <v>0</v>
      </c>
      <c r="Z266">
        <v>1.9</v>
      </c>
      <c r="AA266">
        <v>0</v>
      </c>
      <c r="AB266">
        <v>0</v>
      </c>
      <c r="AC266">
        <v>0</v>
      </c>
      <c r="AD266">
        <v>1</v>
      </c>
      <c r="AE266">
        <v>0</v>
      </c>
      <c r="AF266" t="s">
        <v>3</v>
      </c>
      <c r="AG266">
        <v>10.71</v>
      </c>
      <c r="AH266">
        <v>2</v>
      </c>
      <c r="AI266">
        <v>64903871</v>
      </c>
      <c r="AJ266">
        <v>258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ROW(Source!A218)</f>
        <v>218</v>
      </c>
      <c r="B267">
        <v>64903872</v>
      </c>
      <c r="C267">
        <v>64856477</v>
      </c>
      <c r="D267">
        <v>29174592</v>
      </c>
      <c r="E267">
        <v>1</v>
      </c>
      <c r="F267">
        <v>1</v>
      </c>
      <c r="G267">
        <v>1</v>
      </c>
      <c r="H267">
        <v>2</v>
      </c>
      <c r="I267" t="s">
        <v>1193</v>
      </c>
      <c r="J267" t="s">
        <v>1194</v>
      </c>
      <c r="K267" t="s">
        <v>1195</v>
      </c>
      <c r="L267">
        <v>1368</v>
      </c>
      <c r="N267">
        <v>1011</v>
      </c>
      <c r="O267" t="s">
        <v>1106</v>
      </c>
      <c r="P267" t="s">
        <v>1106</v>
      </c>
      <c r="Q267">
        <v>1</v>
      </c>
      <c r="X267">
        <v>0.1</v>
      </c>
      <c r="Y267">
        <v>0</v>
      </c>
      <c r="Z267">
        <v>3.27</v>
      </c>
      <c r="AA267">
        <v>0</v>
      </c>
      <c r="AB267">
        <v>0</v>
      </c>
      <c r="AC267">
        <v>0</v>
      </c>
      <c r="AD267">
        <v>1</v>
      </c>
      <c r="AE267">
        <v>0</v>
      </c>
      <c r="AF267" t="s">
        <v>3</v>
      </c>
      <c r="AG267">
        <v>0.1</v>
      </c>
      <c r="AH267">
        <v>2</v>
      </c>
      <c r="AI267">
        <v>64903872</v>
      </c>
      <c r="AJ267">
        <v>259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ROW(Source!A218)</f>
        <v>218</v>
      </c>
      <c r="B268">
        <v>64903873</v>
      </c>
      <c r="C268">
        <v>64856477</v>
      </c>
      <c r="D268">
        <v>29174913</v>
      </c>
      <c r="E268">
        <v>1</v>
      </c>
      <c r="F268">
        <v>1</v>
      </c>
      <c r="G268">
        <v>1</v>
      </c>
      <c r="H268">
        <v>2</v>
      </c>
      <c r="I268" t="s">
        <v>1152</v>
      </c>
      <c r="J268" t="s">
        <v>1153</v>
      </c>
      <c r="K268" t="s">
        <v>1154</v>
      </c>
      <c r="L268">
        <v>1368</v>
      </c>
      <c r="N268">
        <v>1011</v>
      </c>
      <c r="O268" t="s">
        <v>1106</v>
      </c>
      <c r="P268" t="s">
        <v>1106</v>
      </c>
      <c r="Q268">
        <v>1</v>
      </c>
      <c r="X268">
        <v>1.47</v>
      </c>
      <c r="Y268">
        <v>0</v>
      </c>
      <c r="Z268">
        <v>87.17</v>
      </c>
      <c r="AA268">
        <v>11.6</v>
      </c>
      <c r="AB268">
        <v>0</v>
      </c>
      <c r="AC268">
        <v>0</v>
      </c>
      <c r="AD268">
        <v>1</v>
      </c>
      <c r="AE268">
        <v>0</v>
      </c>
      <c r="AF268" t="s">
        <v>3</v>
      </c>
      <c r="AG268">
        <v>1.47</v>
      </c>
      <c r="AH268">
        <v>2</v>
      </c>
      <c r="AI268">
        <v>64903873</v>
      </c>
      <c r="AJ268">
        <v>260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ROW(Source!A218)</f>
        <v>218</v>
      </c>
      <c r="B269">
        <v>64903874</v>
      </c>
      <c r="C269">
        <v>64856477</v>
      </c>
      <c r="D269">
        <v>29113598</v>
      </c>
      <c r="E269">
        <v>1</v>
      </c>
      <c r="F269">
        <v>1</v>
      </c>
      <c r="G269">
        <v>1</v>
      </c>
      <c r="H269">
        <v>3</v>
      </c>
      <c r="I269" t="s">
        <v>1196</v>
      </c>
      <c r="J269" t="s">
        <v>1197</v>
      </c>
      <c r="K269" t="s">
        <v>1198</v>
      </c>
      <c r="L269">
        <v>1348</v>
      </c>
      <c r="N269">
        <v>1009</v>
      </c>
      <c r="O269" t="s">
        <v>36</v>
      </c>
      <c r="P269" t="s">
        <v>36</v>
      </c>
      <c r="Q269">
        <v>1000</v>
      </c>
      <c r="X269">
        <v>1.0200000000000001E-2</v>
      </c>
      <c r="Y269">
        <v>4455.2</v>
      </c>
      <c r="Z269">
        <v>0</v>
      </c>
      <c r="AA269">
        <v>0</v>
      </c>
      <c r="AB269">
        <v>0</v>
      </c>
      <c r="AC269">
        <v>0</v>
      </c>
      <c r="AD269">
        <v>1</v>
      </c>
      <c r="AE269">
        <v>0</v>
      </c>
      <c r="AF269" t="s">
        <v>3</v>
      </c>
      <c r="AG269">
        <v>1.0200000000000001E-2</v>
      </c>
      <c r="AH269">
        <v>2</v>
      </c>
      <c r="AI269">
        <v>64903874</v>
      </c>
      <c r="AJ269">
        <v>261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ROW(Source!A218)</f>
        <v>218</v>
      </c>
      <c r="B270">
        <v>64903875</v>
      </c>
      <c r="C270">
        <v>64856477</v>
      </c>
      <c r="D270">
        <v>29113979</v>
      </c>
      <c r="E270">
        <v>1</v>
      </c>
      <c r="F270">
        <v>1</v>
      </c>
      <c r="G270">
        <v>1</v>
      </c>
      <c r="H270">
        <v>3</v>
      </c>
      <c r="I270" t="s">
        <v>1227</v>
      </c>
      <c r="J270" t="s">
        <v>1228</v>
      </c>
      <c r="K270" t="s">
        <v>1229</v>
      </c>
      <c r="L270">
        <v>1348</v>
      </c>
      <c r="N270">
        <v>1009</v>
      </c>
      <c r="O270" t="s">
        <v>36</v>
      </c>
      <c r="P270" t="s">
        <v>36</v>
      </c>
      <c r="Q270">
        <v>1000</v>
      </c>
      <c r="X270">
        <v>5.0000000000000001E-3</v>
      </c>
      <c r="Y270">
        <v>9749.99</v>
      </c>
      <c r="Z270">
        <v>0</v>
      </c>
      <c r="AA270">
        <v>0</v>
      </c>
      <c r="AB270">
        <v>0</v>
      </c>
      <c r="AC270">
        <v>0</v>
      </c>
      <c r="AD270">
        <v>1</v>
      </c>
      <c r="AE270">
        <v>0</v>
      </c>
      <c r="AF270" t="s">
        <v>3</v>
      </c>
      <c r="AG270">
        <v>5.0000000000000001E-3</v>
      </c>
      <c r="AH270">
        <v>2</v>
      </c>
      <c r="AI270">
        <v>64903875</v>
      </c>
      <c r="AJ270">
        <v>262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ROW(Source!A218)</f>
        <v>218</v>
      </c>
      <c r="B271">
        <v>64903876</v>
      </c>
      <c r="C271">
        <v>64856477</v>
      </c>
      <c r="D271">
        <v>29108248</v>
      </c>
      <c r="E271">
        <v>1</v>
      </c>
      <c r="F271">
        <v>1</v>
      </c>
      <c r="G271">
        <v>1</v>
      </c>
      <c r="H271">
        <v>3</v>
      </c>
      <c r="I271" t="s">
        <v>1182</v>
      </c>
      <c r="J271" t="s">
        <v>1183</v>
      </c>
      <c r="K271" t="s">
        <v>1184</v>
      </c>
      <c r="L271">
        <v>1327</v>
      </c>
      <c r="N271">
        <v>1005</v>
      </c>
      <c r="O271" t="s">
        <v>298</v>
      </c>
      <c r="P271" t="s">
        <v>298</v>
      </c>
      <c r="Q271">
        <v>1</v>
      </c>
      <c r="X271">
        <v>30</v>
      </c>
      <c r="Y271">
        <v>10.199999999999999</v>
      </c>
      <c r="Z271">
        <v>0</v>
      </c>
      <c r="AA271">
        <v>0</v>
      </c>
      <c r="AB271">
        <v>0</v>
      </c>
      <c r="AC271">
        <v>0</v>
      </c>
      <c r="AD271">
        <v>1</v>
      </c>
      <c r="AE271">
        <v>0</v>
      </c>
      <c r="AF271" t="s">
        <v>3</v>
      </c>
      <c r="AG271">
        <v>30</v>
      </c>
      <c r="AH271">
        <v>2</v>
      </c>
      <c r="AI271">
        <v>64903876</v>
      </c>
      <c r="AJ271">
        <v>263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ROW(Source!A218)</f>
        <v>218</v>
      </c>
      <c r="B272">
        <v>64903877</v>
      </c>
      <c r="C272">
        <v>64856477</v>
      </c>
      <c r="D272">
        <v>29114332</v>
      </c>
      <c r="E272">
        <v>1</v>
      </c>
      <c r="F272">
        <v>1</v>
      </c>
      <c r="G272">
        <v>1</v>
      </c>
      <c r="H272">
        <v>3</v>
      </c>
      <c r="I272" t="s">
        <v>1202</v>
      </c>
      <c r="J272" t="s">
        <v>1203</v>
      </c>
      <c r="K272" t="s">
        <v>1204</v>
      </c>
      <c r="L272">
        <v>1348</v>
      </c>
      <c r="N272">
        <v>1009</v>
      </c>
      <c r="O272" t="s">
        <v>36</v>
      </c>
      <c r="P272" t="s">
        <v>36</v>
      </c>
      <c r="Q272">
        <v>1000</v>
      </c>
      <c r="X272">
        <v>2E-3</v>
      </c>
      <c r="Y272">
        <v>11978</v>
      </c>
      <c r="Z272">
        <v>0</v>
      </c>
      <c r="AA272">
        <v>0</v>
      </c>
      <c r="AB272">
        <v>0</v>
      </c>
      <c r="AC272">
        <v>0</v>
      </c>
      <c r="AD272">
        <v>1</v>
      </c>
      <c r="AE272">
        <v>0</v>
      </c>
      <c r="AF272" t="s">
        <v>3</v>
      </c>
      <c r="AG272">
        <v>2E-3</v>
      </c>
      <c r="AH272">
        <v>2</v>
      </c>
      <c r="AI272">
        <v>64903877</v>
      </c>
      <c r="AJ272">
        <v>264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ROW(Source!A218)</f>
        <v>218</v>
      </c>
      <c r="B273">
        <v>64903878</v>
      </c>
      <c r="C273">
        <v>64856477</v>
      </c>
      <c r="D273">
        <v>29115650</v>
      </c>
      <c r="E273">
        <v>1</v>
      </c>
      <c r="F273">
        <v>1</v>
      </c>
      <c r="G273">
        <v>1</v>
      </c>
      <c r="H273">
        <v>3</v>
      </c>
      <c r="I273" t="s">
        <v>1205</v>
      </c>
      <c r="J273" t="s">
        <v>1206</v>
      </c>
      <c r="K273" t="s">
        <v>1207</v>
      </c>
      <c r="L273">
        <v>1339</v>
      </c>
      <c r="N273">
        <v>1007</v>
      </c>
      <c r="O273" t="s">
        <v>128</v>
      </c>
      <c r="P273" t="s">
        <v>128</v>
      </c>
      <c r="Q273">
        <v>1</v>
      </c>
      <c r="X273">
        <v>0.04</v>
      </c>
      <c r="Y273">
        <v>1056</v>
      </c>
      <c r="Z273">
        <v>0</v>
      </c>
      <c r="AA273">
        <v>0</v>
      </c>
      <c r="AB273">
        <v>0</v>
      </c>
      <c r="AC273">
        <v>0</v>
      </c>
      <c r="AD273">
        <v>1</v>
      </c>
      <c r="AE273">
        <v>0</v>
      </c>
      <c r="AF273" t="s">
        <v>3</v>
      </c>
      <c r="AG273">
        <v>0.04</v>
      </c>
      <c r="AH273">
        <v>2</v>
      </c>
      <c r="AI273">
        <v>64903878</v>
      </c>
      <c r="AJ273">
        <v>265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ROW(Source!A218)</f>
        <v>218</v>
      </c>
      <c r="B274">
        <v>64903879</v>
      </c>
      <c r="C274">
        <v>64856477</v>
      </c>
      <c r="D274">
        <v>29131309</v>
      </c>
      <c r="E274">
        <v>1</v>
      </c>
      <c r="F274">
        <v>1</v>
      </c>
      <c r="G274">
        <v>1</v>
      </c>
      <c r="H274">
        <v>3</v>
      </c>
      <c r="I274" t="s">
        <v>1238</v>
      </c>
      <c r="J274" t="s">
        <v>1239</v>
      </c>
      <c r="K274" t="s">
        <v>1240</v>
      </c>
      <c r="L274">
        <v>1327</v>
      </c>
      <c r="N274">
        <v>1005</v>
      </c>
      <c r="O274" t="s">
        <v>298</v>
      </c>
      <c r="P274" t="s">
        <v>298</v>
      </c>
      <c r="Q274">
        <v>1</v>
      </c>
      <c r="X274">
        <v>3.6</v>
      </c>
      <c r="Y274">
        <v>57.63</v>
      </c>
      <c r="Z274">
        <v>0</v>
      </c>
      <c r="AA274">
        <v>0</v>
      </c>
      <c r="AB274">
        <v>0</v>
      </c>
      <c r="AC274">
        <v>0</v>
      </c>
      <c r="AD274">
        <v>1</v>
      </c>
      <c r="AE274">
        <v>0</v>
      </c>
      <c r="AF274" t="s">
        <v>3</v>
      </c>
      <c r="AG274">
        <v>3.6</v>
      </c>
      <c r="AH274">
        <v>2</v>
      </c>
      <c r="AI274">
        <v>64903879</v>
      </c>
      <c r="AJ274">
        <v>266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ROW(Source!A218)</f>
        <v>218</v>
      </c>
      <c r="B275">
        <v>64903880</v>
      </c>
      <c r="C275">
        <v>64856477</v>
      </c>
      <c r="D275">
        <v>29131324</v>
      </c>
      <c r="E275">
        <v>1</v>
      </c>
      <c r="F275">
        <v>1</v>
      </c>
      <c r="G275">
        <v>1</v>
      </c>
      <c r="H275">
        <v>3</v>
      </c>
      <c r="I275" t="s">
        <v>200</v>
      </c>
      <c r="J275" t="s">
        <v>202</v>
      </c>
      <c r="K275" t="s">
        <v>201</v>
      </c>
      <c r="L275">
        <v>1348</v>
      </c>
      <c r="N275">
        <v>1009</v>
      </c>
      <c r="O275" t="s">
        <v>36</v>
      </c>
      <c r="P275" t="s">
        <v>36</v>
      </c>
      <c r="Q275">
        <v>1000</v>
      </c>
      <c r="X275">
        <v>8.1</v>
      </c>
      <c r="Y275">
        <v>5649.99</v>
      </c>
      <c r="Z275">
        <v>0</v>
      </c>
      <c r="AA275">
        <v>0</v>
      </c>
      <c r="AB275">
        <v>0</v>
      </c>
      <c r="AC275">
        <v>0</v>
      </c>
      <c r="AD275">
        <v>1</v>
      </c>
      <c r="AE275">
        <v>0</v>
      </c>
      <c r="AF275" t="s">
        <v>3</v>
      </c>
      <c r="AG275">
        <v>8.1</v>
      </c>
      <c r="AH275">
        <v>2</v>
      </c>
      <c r="AI275">
        <v>64903880</v>
      </c>
      <c r="AJ275">
        <v>267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ROW(Source!A218)</f>
        <v>218</v>
      </c>
      <c r="B276">
        <v>64903881</v>
      </c>
      <c r="C276">
        <v>64856477</v>
      </c>
      <c r="D276">
        <v>29145043</v>
      </c>
      <c r="E276">
        <v>1</v>
      </c>
      <c r="F276">
        <v>1</v>
      </c>
      <c r="G276">
        <v>1</v>
      </c>
      <c r="H276">
        <v>3</v>
      </c>
      <c r="I276" t="s">
        <v>196</v>
      </c>
      <c r="J276" t="s">
        <v>198</v>
      </c>
      <c r="K276" t="s">
        <v>197</v>
      </c>
      <c r="L276">
        <v>1339</v>
      </c>
      <c r="N276">
        <v>1007</v>
      </c>
      <c r="O276" t="s">
        <v>128</v>
      </c>
      <c r="P276" t="s">
        <v>128</v>
      </c>
      <c r="Q276">
        <v>1</v>
      </c>
      <c r="X276">
        <v>101.5</v>
      </c>
      <c r="Y276">
        <v>665</v>
      </c>
      <c r="Z276">
        <v>0</v>
      </c>
      <c r="AA276">
        <v>0</v>
      </c>
      <c r="AB276">
        <v>0</v>
      </c>
      <c r="AC276">
        <v>0</v>
      </c>
      <c r="AD276">
        <v>1</v>
      </c>
      <c r="AE276">
        <v>0</v>
      </c>
      <c r="AF276" t="s">
        <v>3</v>
      </c>
      <c r="AG276">
        <v>101.5</v>
      </c>
      <c r="AH276">
        <v>2</v>
      </c>
      <c r="AI276">
        <v>64903881</v>
      </c>
      <c r="AJ276">
        <v>268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ROW(Source!A218)</f>
        <v>218</v>
      </c>
      <c r="B277">
        <v>64903882</v>
      </c>
      <c r="C277">
        <v>64856477</v>
      </c>
      <c r="D277">
        <v>29149243</v>
      </c>
      <c r="E277">
        <v>1</v>
      </c>
      <c r="F277">
        <v>1</v>
      </c>
      <c r="G277">
        <v>1</v>
      </c>
      <c r="H277">
        <v>3</v>
      </c>
      <c r="I277" t="s">
        <v>1211</v>
      </c>
      <c r="J277" t="s">
        <v>1212</v>
      </c>
      <c r="K277" t="s">
        <v>1213</v>
      </c>
      <c r="L277">
        <v>1348</v>
      </c>
      <c r="N277">
        <v>1009</v>
      </c>
      <c r="O277" t="s">
        <v>36</v>
      </c>
      <c r="P277" t="s">
        <v>36</v>
      </c>
      <c r="Q277">
        <v>1000</v>
      </c>
      <c r="X277">
        <v>0.01</v>
      </c>
      <c r="Y277">
        <v>734.5</v>
      </c>
      <c r="Z277">
        <v>0</v>
      </c>
      <c r="AA277">
        <v>0</v>
      </c>
      <c r="AB277">
        <v>0</v>
      </c>
      <c r="AC277">
        <v>0</v>
      </c>
      <c r="AD277">
        <v>1</v>
      </c>
      <c r="AE277">
        <v>0</v>
      </c>
      <c r="AF277" t="s">
        <v>3</v>
      </c>
      <c r="AG277">
        <v>0.01</v>
      </c>
      <c r="AH277">
        <v>2</v>
      </c>
      <c r="AI277">
        <v>64903882</v>
      </c>
      <c r="AJ277">
        <v>269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ROW(Source!A218)</f>
        <v>218</v>
      </c>
      <c r="B278">
        <v>64903883</v>
      </c>
      <c r="C278">
        <v>64856477</v>
      </c>
      <c r="D278">
        <v>29150040</v>
      </c>
      <c r="E278">
        <v>1</v>
      </c>
      <c r="F278">
        <v>1</v>
      </c>
      <c r="G278">
        <v>1</v>
      </c>
      <c r="H278">
        <v>3</v>
      </c>
      <c r="I278" t="s">
        <v>1141</v>
      </c>
      <c r="J278" t="s">
        <v>1142</v>
      </c>
      <c r="K278" t="s">
        <v>1143</v>
      </c>
      <c r="L278">
        <v>1339</v>
      </c>
      <c r="N278">
        <v>1007</v>
      </c>
      <c r="O278" t="s">
        <v>128</v>
      </c>
      <c r="P278" t="s">
        <v>128</v>
      </c>
      <c r="Q278">
        <v>1</v>
      </c>
      <c r="X278">
        <v>0.73</v>
      </c>
      <c r="Y278">
        <v>2.44</v>
      </c>
      <c r="Z278">
        <v>0</v>
      </c>
      <c r="AA278">
        <v>0</v>
      </c>
      <c r="AB278">
        <v>0</v>
      </c>
      <c r="AC278">
        <v>0</v>
      </c>
      <c r="AD278">
        <v>1</v>
      </c>
      <c r="AE278">
        <v>0</v>
      </c>
      <c r="AF278" t="s">
        <v>3</v>
      </c>
      <c r="AG278">
        <v>0.73</v>
      </c>
      <c r="AH278">
        <v>2</v>
      </c>
      <c r="AI278">
        <v>64903883</v>
      </c>
      <c r="AJ278">
        <v>270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ROW(Source!A235)</f>
        <v>235</v>
      </c>
      <c r="B279">
        <v>64903834</v>
      </c>
      <c r="C279">
        <v>64856521</v>
      </c>
      <c r="D279">
        <v>41133237</v>
      </c>
      <c r="E279">
        <v>1</v>
      </c>
      <c r="F279">
        <v>1</v>
      </c>
      <c r="G279">
        <v>1</v>
      </c>
      <c r="H279">
        <v>1</v>
      </c>
      <c r="I279" t="s">
        <v>1214</v>
      </c>
      <c r="J279" t="s">
        <v>3</v>
      </c>
      <c r="K279" t="s">
        <v>1215</v>
      </c>
      <c r="L279">
        <v>1369</v>
      </c>
      <c r="N279">
        <v>1013</v>
      </c>
      <c r="O279" t="s">
        <v>1100</v>
      </c>
      <c r="P279" t="s">
        <v>1100</v>
      </c>
      <c r="Q279">
        <v>1</v>
      </c>
      <c r="X279">
        <v>24.22</v>
      </c>
      <c r="Y279">
        <v>0</v>
      </c>
      <c r="Z279">
        <v>0</v>
      </c>
      <c r="AA279">
        <v>0</v>
      </c>
      <c r="AB279">
        <v>8.74</v>
      </c>
      <c r="AC279">
        <v>0</v>
      </c>
      <c r="AD279">
        <v>1</v>
      </c>
      <c r="AE279">
        <v>1</v>
      </c>
      <c r="AF279" t="s">
        <v>3</v>
      </c>
      <c r="AG279">
        <v>24.22</v>
      </c>
      <c r="AH279">
        <v>2</v>
      </c>
      <c r="AI279">
        <v>64903834</v>
      </c>
      <c r="AJ279">
        <v>271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ROW(Source!A235)</f>
        <v>235</v>
      </c>
      <c r="B280">
        <v>64903835</v>
      </c>
      <c r="C280">
        <v>64856521</v>
      </c>
      <c r="D280">
        <v>121548</v>
      </c>
      <c r="E280">
        <v>1</v>
      </c>
      <c r="F280">
        <v>1</v>
      </c>
      <c r="G280">
        <v>1</v>
      </c>
      <c r="H280">
        <v>1</v>
      </c>
      <c r="I280" t="s">
        <v>44</v>
      </c>
      <c r="J280" t="s">
        <v>3</v>
      </c>
      <c r="K280" t="s">
        <v>1101</v>
      </c>
      <c r="L280">
        <v>608254</v>
      </c>
      <c r="N280">
        <v>1013</v>
      </c>
      <c r="O280" t="s">
        <v>1102</v>
      </c>
      <c r="P280" t="s">
        <v>1102</v>
      </c>
      <c r="Q280">
        <v>1</v>
      </c>
      <c r="X280">
        <v>0.28000000000000003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1</v>
      </c>
      <c r="AE280">
        <v>2</v>
      </c>
      <c r="AF280" t="s">
        <v>3</v>
      </c>
      <c r="AG280">
        <v>0.28000000000000003</v>
      </c>
      <c r="AH280">
        <v>2</v>
      </c>
      <c r="AI280">
        <v>64903835</v>
      </c>
      <c r="AJ280">
        <v>272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ROW(Source!A235)</f>
        <v>235</v>
      </c>
      <c r="B281">
        <v>64903836</v>
      </c>
      <c r="C281">
        <v>64856521</v>
      </c>
      <c r="D281">
        <v>46800394</v>
      </c>
      <c r="E281">
        <v>1</v>
      </c>
      <c r="F281">
        <v>1</v>
      </c>
      <c r="G281">
        <v>1</v>
      </c>
      <c r="H281">
        <v>2</v>
      </c>
      <c r="I281" t="s">
        <v>1176</v>
      </c>
      <c r="J281" t="s">
        <v>1216</v>
      </c>
      <c r="K281" t="s">
        <v>1178</v>
      </c>
      <c r="L281">
        <v>1368</v>
      </c>
      <c r="N281">
        <v>1011</v>
      </c>
      <c r="O281" t="s">
        <v>1106</v>
      </c>
      <c r="P281" t="s">
        <v>1106</v>
      </c>
      <c r="Q281">
        <v>1</v>
      </c>
      <c r="X281">
        <v>0.06</v>
      </c>
      <c r="Y281">
        <v>0</v>
      </c>
      <c r="Z281">
        <v>86.4</v>
      </c>
      <c r="AA281">
        <v>13.5</v>
      </c>
      <c r="AB281">
        <v>0</v>
      </c>
      <c r="AC281">
        <v>0</v>
      </c>
      <c r="AD281">
        <v>1</v>
      </c>
      <c r="AE281">
        <v>0</v>
      </c>
      <c r="AF281" t="s">
        <v>3</v>
      </c>
      <c r="AG281">
        <v>0.06</v>
      </c>
      <c r="AH281">
        <v>2</v>
      </c>
      <c r="AI281">
        <v>64903836</v>
      </c>
      <c r="AJ281">
        <v>273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ROW(Source!A235)</f>
        <v>235</v>
      </c>
      <c r="B282">
        <v>64903837</v>
      </c>
      <c r="C282">
        <v>64856521</v>
      </c>
      <c r="D282">
        <v>46800409</v>
      </c>
      <c r="E282">
        <v>1</v>
      </c>
      <c r="F282">
        <v>1</v>
      </c>
      <c r="G282">
        <v>1</v>
      </c>
      <c r="H282">
        <v>2</v>
      </c>
      <c r="I282" t="s">
        <v>1103</v>
      </c>
      <c r="J282" t="s">
        <v>1217</v>
      </c>
      <c r="K282" t="s">
        <v>1105</v>
      </c>
      <c r="L282">
        <v>1368</v>
      </c>
      <c r="N282">
        <v>1011</v>
      </c>
      <c r="O282" t="s">
        <v>1106</v>
      </c>
      <c r="P282" t="s">
        <v>1106</v>
      </c>
      <c r="Q282">
        <v>1</v>
      </c>
      <c r="X282">
        <v>0.22</v>
      </c>
      <c r="Y282">
        <v>0</v>
      </c>
      <c r="Z282">
        <v>163.49</v>
      </c>
      <c r="AA282">
        <v>13.5</v>
      </c>
      <c r="AB282">
        <v>0</v>
      </c>
      <c r="AC282">
        <v>0</v>
      </c>
      <c r="AD282">
        <v>1</v>
      </c>
      <c r="AE282">
        <v>0</v>
      </c>
      <c r="AF282" t="s">
        <v>3</v>
      </c>
      <c r="AG282">
        <v>0.22</v>
      </c>
      <c r="AH282">
        <v>2</v>
      </c>
      <c r="AI282">
        <v>64903837</v>
      </c>
      <c r="AJ282">
        <v>274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ROW(Source!A235)</f>
        <v>235</v>
      </c>
      <c r="B283">
        <v>64903838</v>
      </c>
      <c r="C283">
        <v>64856521</v>
      </c>
      <c r="D283">
        <v>46800778</v>
      </c>
      <c r="E283">
        <v>1</v>
      </c>
      <c r="F283">
        <v>1</v>
      </c>
      <c r="G283">
        <v>1</v>
      </c>
      <c r="H283">
        <v>2</v>
      </c>
      <c r="I283" t="s">
        <v>1152</v>
      </c>
      <c r="J283" t="s">
        <v>1218</v>
      </c>
      <c r="K283" t="s">
        <v>1154</v>
      </c>
      <c r="L283">
        <v>1368</v>
      </c>
      <c r="N283">
        <v>1011</v>
      </c>
      <c r="O283" t="s">
        <v>1106</v>
      </c>
      <c r="P283" t="s">
        <v>1106</v>
      </c>
      <c r="Q283">
        <v>1</v>
      </c>
      <c r="X283">
        <v>0.24</v>
      </c>
      <c r="Y283">
        <v>0</v>
      </c>
      <c r="Z283">
        <v>87.17</v>
      </c>
      <c r="AA283">
        <v>11.6</v>
      </c>
      <c r="AB283">
        <v>0</v>
      </c>
      <c r="AC283">
        <v>0</v>
      </c>
      <c r="AD283">
        <v>1</v>
      </c>
      <c r="AE283">
        <v>0</v>
      </c>
      <c r="AF283" t="s">
        <v>3</v>
      </c>
      <c r="AG283">
        <v>0.24</v>
      </c>
      <c r="AH283">
        <v>2</v>
      </c>
      <c r="AI283">
        <v>64903838</v>
      </c>
      <c r="AJ283">
        <v>275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ROW(Source!A235)</f>
        <v>235</v>
      </c>
      <c r="B284">
        <v>64903839</v>
      </c>
      <c r="C284">
        <v>64856521</v>
      </c>
      <c r="D284">
        <v>46810483</v>
      </c>
      <c r="E284">
        <v>1</v>
      </c>
      <c r="F284">
        <v>1</v>
      </c>
      <c r="G284">
        <v>1</v>
      </c>
      <c r="H284">
        <v>3</v>
      </c>
      <c r="I284" t="s">
        <v>225</v>
      </c>
      <c r="J284" t="s">
        <v>227</v>
      </c>
      <c r="K284" t="s">
        <v>226</v>
      </c>
      <c r="L284">
        <v>1348</v>
      </c>
      <c r="N284">
        <v>1009</v>
      </c>
      <c r="O284" t="s">
        <v>36</v>
      </c>
      <c r="P284" t="s">
        <v>36</v>
      </c>
      <c r="Q284">
        <v>1000</v>
      </c>
      <c r="X284">
        <v>1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0</v>
      </c>
      <c r="AF284" t="s">
        <v>3</v>
      </c>
      <c r="AG284">
        <v>1</v>
      </c>
      <c r="AH284">
        <v>2</v>
      </c>
      <c r="AI284">
        <v>64903839</v>
      </c>
      <c r="AJ284">
        <v>276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>
        <f>ROW(Source!A235)</f>
        <v>235</v>
      </c>
      <c r="B285">
        <v>64903840</v>
      </c>
      <c r="C285">
        <v>64856521</v>
      </c>
      <c r="D285">
        <v>46799107</v>
      </c>
      <c r="E285">
        <v>1</v>
      </c>
      <c r="F285">
        <v>1</v>
      </c>
      <c r="G285">
        <v>1</v>
      </c>
      <c r="H285">
        <v>3</v>
      </c>
      <c r="I285" t="s">
        <v>1219</v>
      </c>
      <c r="J285" t="s">
        <v>1220</v>
      </c>
      <c r="K285" t="s">
        <v>1221</v>
      </c>
      <c r="L285">
        <v>1348</v>
      </c>
      <c r="N285">
        <v>1009</v>
      </c>
      <c r="O285" t="s">
        <v>36</v>
      </c>
      <c r="P285" t="s">
        <v>36</v>
      </c>
      <c r="Q285">
        <v>1000</v>
      </c>
      <c r="X285">
        <v>6.0000000000000001E-3</v>
      </c>
      <c r="Y285">
        <v>7204.58</v>
      </c>
      <c r="Z285">
        <v>0</v>
      </c>
      <c r="AA285">
        <v>0</v>
      </c>
      <c r="AB285">
        <v>0</v>
      </c>
      <c r="AC285">
        <v>0</v>
      </c>
      <c r="AD285">
        <v>1</v>
      </c>
      <c r="AE285">
        <v>0</v>
      </c>
      <c r="AF285" t="s">
        <v>3</v>
      </c>
      <c r="AG285">
        <v>6.0000000000000001E-3</v>
      </c>
      <c r="AH285">
        <v>2</v>
      </c>
      <c r="AI285">
        <v>64903840</v>
      </c>
      <c r="AJ285">
        <v>277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>
        <f>ROW(Source!A236)</f>
        <v>236</v>
      </c>
      <c r="B286">
        <v>64903834</v>
      </c>
      <c r="C286">
        <v>64856521</v>
      </c>
      <c r="D286">
        <v>41133237</v>
      </c>
      <c r="E286">
        <v>1</v>
      </c>
      <c r="F286">
        <v>1</v>
      </c>
      <c r="G286">
        <v>1</v>
      </c>
      <c r="H286">
        <v>1</v>
      </c>
      <c r="I286" t="s">
        <v>1214</v>
      </c>
      <c r="J286" t="s">
        <v>3</v>
      </c>
      <c r="K286" t="s">
        <v>1215</v>
      </c>
      <c r="L286">
        <v>1369</v>
      </c>
      <c r="N286">
        <v>1013</v>
      </c>
      <c r="O286" t="s">
        <v>1100</v>
      </c>
      <c r="P286" t="s">
        <v>1100</v>
      </c>
      <c r="Q286">
        <v>1</v>
      </c>
      <c r="X286">
        <v>24.22</v>
      </c>
      <c r="Y286">
        <v>0</v>
      </c>
      <c r="Z286">
        <v>0</v>
      </c>
      <c r="AA286">
        <v>0</v>
      </c>
      <c r="AB286">
        <v>8.74</v>
      </c>
      <c r="AC286">
        <v>0</v>
      </c>
      <c r="AD286">
        <v>1</v>
      </c>
      <c r="AE286">
        <v>1</v>
      </c>
      <c r="AF286" t="s">
        <v>3</v>
      </c>
      <c r="AG286">
        <v>24.22</v>
      </c>
      <c r="AH286">
        <v>2</v>
      </c>
      <c r="AI286">
        <v>64903834</v>
      </c>
      <c r="AJ286">
        <v>278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>
        <f>ROW(Source!A236)</f>
        <v>236</v>
      </c>
      <c r="B287">
        <v>64903835</v>
      </c>
      <c r="C287">
        <v>64856521</v>
      </c>
      <c r="D287">
        <v>121548</v>
      </c>
      <c r="E287">
        <v>1</v>
      </c>
      <c r="F287">
        <v>1</v>
      </c>
      <c r="G287">
        <v>1</v>
      </c>
      <c r="H287">
        <v>1</v>
      </c>
      <c r="I287" t="s">
        <v>44</v>
      </c>
      <c r="J287" t="s">
        <v>3</v>
      </c>
      <c r="K287" t="s">
        <v>1101</v>
      </c>
      <c r="L287">
        <v>608254</v>
      </c>
      <c r="N287">
        <v>1013</v>
      </c>
      <c r="O287" t="s">
        <v>1102</v>
      </c>
      <c r="P287" t="s">
        <v>1102</v>
      </c>
      <c r="Q287">
        <v>1</v>
      </c>
      <c r="X287">
        <v>0.28000000000000003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1</v>
      </c>
      <c r="AE287">
        <v>2</v>
      </c>
      <c r="AF287" t="s">
        <v>3</v>
      </c>
      <c r="AG287">
        <v>0.28000000000000003</v>
      </c>
      <c r="AH287">
        <v>2</v>
      </c>
      <c r="AI287">
        <v>64903835</v>
      </c>
      <c r="AJ287">
        <v>279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>
        <f>ROW(Source!A236)</f>
        <v>236</v>
      </c>
      <c r="B288">
        <v>64903836</v>
      </c>
      <c r="C288">
        <v>64856521</v>
      </c>
      <c r="D288">
        <v>46800394</v>
      </c>
      <c r="E288">
        <v>1</v>
      </c>
      <c r="F288">
        <v>1</v>
      </c>
      <c r="G288">
        <v>1</v>
      </c>
      <c r="H288">
        <v>2</v>
      </c>
      <c r="I288" t="s">
        <v>1176</v>
      </c>
      <c r="J288" t="s">
        <v>1216</v>
      </c>
      <c r="K288" t="s">
        <v>1178</v>
      </c>
      <c r="L288">
        <v>1368</v>
      </c>
      <c r="N288">
        <v>1011</v>
      </c>
      <c r="O288" t="s">
        <v>1106</v>
      </c>
      <c r="P288" t="s">
        <v>1106</v>
      </c>
      <c r="Q288">
        <v>1</v>
      </c>
      <c r="X288">
        <v>0.06</v>
      </c>
      <c r="Y288">
        <v>0</v>
      </c>
      <c r="Z288">
        <v>86.4</v>
      </c>
      <c r="AA288">
        <v>13.5</v>
      </c>
      <c r="AB288">
        <v>0</v>
      </c>
      <c r="AC288">
        <v>0</v>
      </c>
      <c r="AD288">
        <v>1</v>
      </c>
      <c r="AE288">
        <v>0</v>
      </c>
      <c r="AF288" t="s">
        <v>3</v>
      </c>
      <c r="AG288">
        <v>0.06</v>
      </c>
      <c r="AH288">
        <v>2</v>
      </c>
      <c r="AI288">
        <v>64903836</v>
      </c>
      <c r="AJ288">
        <v>280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>
        <f>ROW(Source!A236)</f>
        <v>236</v>
      </c>
      <c r="B289">
        <v>64903837</v>
      </c>
      <c r="C289">
        <v>64856521</v>
      </c>
      <c r="D289">
        <v>46800409</v>
      </c>
      <c r="E289">
        <v>1</v>
      </c>
      <c r="F289">
        <v>1</v>
      </c>
      <c r="G289">
        <v>1</v>
      </c>
      <c r="H289">
        <v>2</v>
      </c>
      <c r="I289" t="s">
        <v>1103</v>
      </c>
      <c r="J289" t="s">
        <v>1217</v>
      </c>
      <c r="K289" t="s">
        <v>1105</v>
      </c>
      <c r="L289">
        <v>1368</v>
      </c>
      <c r="N289">
        <v>1011</v>
      </c>
      <c r="O289" t="s">
        <v>1106</v>
      </c>
      <c r="P289" t="s">
        <v>1106</v>
      </c>
      <c r="Q289">
        <v>1</v>
      </c>
      <c r="X289">
        <v>0.22</v>
      </c>
      <c r="Y289">
        <v>0</v>
      </c>
      <c r="Z289">
        <v>163.49</v>
      </c>
      <c r="AA289">
        <v>13.5</v>
      </c>
      <c r="AB289">
        <v>0</v>
      </c>
      <c r="AC289">
        <v>0</v>
      </c>
      <c r="AD289">
        <v>1</v>
      </c>
      <c r="AE289">
        <v>0</v>
      </c>
      <c r="AF289" t="s">
        <v>3</v>
      </c>
      <c r="AG289">
        <v>0.22</v>
      </c>
      <c r="AH289">
        <v>2</v>
      </c>
      <c r="AI289">
        <v>64903837</v>
      </c>
      <c r="AJ289">
        <v>281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>
        <f>ROW(Source!A236)</f>
        <v>236</v>
      </c>
      <c r="B290">
        <v>64903838</v>
      </c>
      <c r="C290">
        <v>64856521</v>
      </c>
      <c r="D290">
        <v>46800778</v>
      </c>
      <c r="E290">
        <v>1</v>
      </c>
      <c r="F290">
        <v>1</v>
      </c>
      <c r="G290">
        <v>1</v>
      </c>
      <c r="H290">
        <v>2</v>
      </c>
      <c r="I290" t="s">
        <v>1152</v>
      </c>
      <c r="J290" t="s">
        <v>1218</v>
      </c>
      <c r="K290" t="s">
        <v>1154</v>
      </c>
      <c r="L290">
        <v>1368</v>
      </c>
      <c r="N290">
        <v>1011</v>
      </c>
      <c r="O290" t="s">
        <v>1106</v>
      </c>
      <c r="P290" t="s">
        <v>1106</v>
      </c>
      <c r="Q290">
        <v>1</v>
      </c>
      <c r="X290">
        <v>0.24</v>
      </c>
      <c r="Y290">
        <v>0</v>
      </c>
      <c r="Z290">
        <v>87.17</v>
      </c>
      <c r="AA290">
        <v>11.6</v>
      </c>
      <c r="AB290">
        <v>0</v>
      </c>
      <c r="AC290">
        <v>0</v>
      </c>
      <c r="AD290">
        <v>1</v>
      </c>
      <c r="AE290">
        <v>0</v>
      </c>
      <c r="AF290" t="s">
        <v>3</v>
      </c>
      <c r="AG290">
        <v>0.24</v>
      </c>
      <c r="AH290">
        <v>2</v>
      </c>
      <c r="AI290">
        <v>64903838</v>
      </c>
      <c r="AJ290">
        <v>282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>
        <f>ROW(Source!A236)</f>
        <v>236</v>
      </c>
      <c r="B291">
        <v>64903839</v>
      </c>
      <c r="C291">
        <v>64856521</v>
      </c>
      <c r="D291">
        <v>46810483</v>
      </c>
      <c r="E291">
        <v>1</v>
      </c>
      <c r="F291">
        <v>1</v>
      </c>
      <c r="G291">
        <v>1</v>
      </c>
      <c r="H291">
        <v>3</v>
      </c>
      <c r="I291" t="s">
        <v>225</v>
      </c>
      <c r="J291" t="s">
        <v>227</v>
      </c>
      <c r="K291" t="s">
        <v>226</v>
      </c>
      <c r="L291">
        <v>1348</v>
      </c>
      <c r="N291">
        <v>1009</v>
      </c>
      <c r="O291" t="s">
        <v>36</v>
      </c>
      <c r="P291" t="s">
        <v>36</v>
      </c>
      <c r="Q291">
        <v>1000</v>
      </c>
      <c r="X291">
        <v>1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0</v>
      </c>
      <c r="AF291" t="s">
        <v>3</v>
      </c>
      <c r="AG291">
        <v>1</v>
      </c>
      <c r="AH291">
        <v>2</v>
      </c>
      <c r="AI291">
        <v>64903839</v>
      </c>
      <c r="AJ291">
        <v>283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>
        <f>ROW(Source!A236)</f>
        <v>236</v>
      </c>
      <c r="B292">
        <v>64903840</v>
      </c>
      <c r="C292">
        <v>64856521</v>
      </c>
      <c r="D292">
        <v>46799107</v>
      </c>
      <c r="E292">
        <v>1</v>
      </c>
      <c r="F292">
        <v>1</v>
      </c>
      <c r="G292">
        <v>1</v>
      </c>
      <c r="H292">
        <v>3</v>
      </c>
      <c r="I292" t="s">
        <v>1219</v>
      </c>
      <c r="J292" t="s">
        <v>1220</v>
      </c>
      <c r="K292" t="s">
        <v>1221</v>
      </c>
      <c r="L292">
        <v>1348</v>
      </c>
      <c r="N292">
        <v>1009</v>
      </c>
      <c r="O292" t="s">
        <v>36</v>
      </c>
      <c r="P292" t="s">
        <v>36</v>
      </c>
      <c r="Q292">
        <v>1000</v>
      </c>
      <c r="X292">
        <v>6.0000000000000001E-3</v>
      </c>
      <c r="Y292">
        <v>7204.58</v>
      </c>
      <c r="Z292">
        <v>0</v>
      </c>
      <c r="AA292">
        <v>0</v>
      </c>
      <c r="AB292">
        <v>0</v>
      </c>
      <c r="AC292">
        <v>0</v>
      </c>
      <c r="AD292">
        <v>1</v>
      </c>
      <c r="AE292">
        <v>0</v>
      </c>
      <c r="AF292" t="s">
        <v>3</v>
      </c>
      <c r="AG292">
        <v>6.0000000000000001E-3</v>
      </c>
      <c r="AH292">
        <v>2</v>
      </c>
      <c r="AI292">
        <v>64903840</v>
      </c>
      <c r="AJ292">
        <v>284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>
        <f>ROW(Source!A239)</f>
        <v>239</v>
      </c>
      <c r="B293">
        <v>64856536</v>
      </c>
      <c r="C293">
        <v>64856532</v>
      </c>
      <c r="D293">
        <v>18409850</v>
      </c>
      <c r="E293">
        <v>1</v>
      </c>
      <c r="F293">
        <v>1</v>
      </c>
      <c r="G293">
        <v>1</v>
      </c>
      <c r="H293">
        <v>1</v>
      </c>
      <c r="I293" t="s">
        <v>1222</v>
      </c>
      <c r="J293" t="s">
        <v>3</v>
      </c>
      <c r="K293" t="s">
        <v>1223</v>
      </c>
      <c r="L293">
        <v>1369</v>
      </c>
      <c r="N293">
        <v>1013</v>
      </c>
      <c r="O293" t="s">
        <v>1100</v>
      </c>
      <c r="P293" t="s">
        <v>1100</v>
      </c>
      <c r="Q293">
        <v>1</v>
      </c>
      <c r="X293">
        <v>6.51</v>
      </c>
      <c r="Y293">
        <v>0</v>
      </c>
      <c r="Z293">
        <v>0</v>
      </c>
      <c r="AA293">
        <v>0</v>
      </c>
      <c r="AB293">
        <v>9.07</v>
      </c>
      <c r="AC293">
        <v>0</v>
      </c>
      <c r="AD293">
        <v>1</v>
      </c>
      <c r="AE293">
        <v>1</v>
      </c>
      <c r="AF293" t="s">
        <v>3</v>
      </c>
      <c r="AG293">
        <v>6.51</v>
      </c>
      <c r="AH293">
        <v>2</v>
      </c>
      <c r="AI293">
        <v>64856533</v>
      </c>
      <c r="AJ293">
        <v>285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>
        <f>ROW(Source!A239)</f>
        <v>239</v>
      </c>
      <c r="B294">
        <v>64856537</v>
      </c>
      <c r="C294">
        <v>64856532</v>
      </c>
      <c r="D294">
        <v>29172629</v>
      </c>
      <c r="E294">
        <v>1</v>
      </c>
      <c r="F294">
        <v>1</v>
      </c>
      <c r="G294">
        <v>1</v>
      </c>
      <c r="H294">
        <v>2</v>
      </c>
      <c r="I294" t="s">
        <v>1241</v>
      </c>
      <c r="J294" t="s">
        <v>1242</v>
      </c>
      <c r="K294" t="s">
        <v>1243</v>
      </c>
      <c r="L294">
        <v>1368</v>
      </c>
      <c r="N294">
        <v>1011</v>
      </c>
      <c r="O294" t="s">
        <v>1106</v>
      </c>
      <c r="P294" t="s">
        <v>1106</v>
      </c>
      <c r="Q294">
        <v>1</v>
      </c>
      <c r="X294">
        <v>2.9</v>
      </c>
      <c r="Y294">
        <v>0</v>
      </c>
      <c r="Z294">
        <v>2.7</v>
      </c>
      <c r="AA294">
        <v>0</v>
      </c>
      <c r="AB294">
        <v>0</v>
      </c>
      <c r="AC294">
        <v>0</v>
      </c>
      <c r="AD294">
        <v>1</v>
      </c>
      <c r="AE294">
        <v>0</v>
      </c>
      <c r="AF294" t="s">
        <v>3</v>
      </c>
      <c r="AG294">
        <v>2.9</v>
      </c>
      <c r="AH294">
        <v>2</v>
      </c>
      <c r="AI294">
        <v>64856534</v>
      </c>
      <c r="AJ294">
        <v>286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">
      <c r="A295">
        <f>ROW(Source!A239)</f>
        <v>239</v>
      </c>
      <c r="B295">
        <v>64856538</v>
      </c>
      <c r="C295">
        <v>64856532</v>
      </c>
      <c r="D295">
        <v>29108052</v>
      </c>
      <c r="E295">
        <v>1</v>
      </c>
      <c r="F295">
        <v>1</v>
      </c>
      <c r="G295">
        <v>1</v>
      </c>
      <c r="H295">
        <v>3</v>
      </c>
      <c r="I295" t="s">
        <v>281</v>
      </c>
      <c r="J295" t="s">
        <v>284</v>
      </c>
      <c r="K295" t="s">
        <v>282</v>
      </c>
      <c r="L295">
        <v>1346</v>
      </c>
      <c r="N295">
        <v>1009</v>
      </c>
      <c r="O295" t="s">
        <v>283</v>
      </c>
      <c r="P295" t="s">
        <v>283</v>
      </c>
      <c r="Q295">
        <v>1</v>
      </c>
      <c r="X295">
        <v>34.65</v>
      </c>
      <c r="Y295">
        <v>17.82</v>
      </c>
      <c r="Z295">
        <v>0</v>
      </c>
      <c r="AA295">
        <v>0</v>
      </c>
      <c r="AB295">
        <v>0</v>
      </c>
      <c r="AC295">
        <v>0</v>
      </c>
      <c r="AD295">
        <v>1</v>
      </c>
      <c r="AE295">
        <v>0</v>
      </c>
      <c r="AF295" t="s">
        <v>3</v>
      </c>
      <c r="AG295">
        <v>34.65</v>
      </c>
      <c r="AH295">
        <v>2</v>
      </c>
      <c r="AI295">
        <v>64856535</v>
      </c>
      <c r="AJ295">
        <v>287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">
      <c r="A296">
        <f>ROW(Source!A240)</f>
        <v>240</v>
      </c>
      <c r="B296">
        <v>64856536</v>
      </c>
      <c r="C296">
        <v>64856532</v>
      </c>
      <c r="D296">
        <v>18409850</v>
      </c>
      <c r="E296">
        <v>1</v>
      </c>
      <c r="F296">
        <v>1</v>
      </c>
      <c r="G296">
        <v>1</v>
      </c>
      <c r="H296">
        <v>1</v>
      </c>
      <c r="I296" t="s">
        <v>1222</v>
      </c>
      <c r="J296" t="s">
        <v>3</v>
      </c>
      <c r="K296" t="s">
        <v>1223</v>
      </c>
      <c r="L296">
        <v>1369</v>
      </c>
      <c r="N296">
        <v>1013</v>
      </c>
      <c r="O296" t="s">
        <v>1100</v>
      </c>
      <c r="P296" t="s">
        <v>1100</v>
      </c>
      <c r="Q296">
        <v>1</v>
      </c>
      <c r="X296">
        <v>6.51</v>
      </c>
      <c r="Y296">
        <v>0</v>
      </c>
      <c r="Z296">
        <v>0</v>
      </c>
      <c r="AA296">
        <v>0</v>
      </c>
      <c r="AB296">
        <v>9.07</v>
      </c>
      <c r="AC296">
        <v>0</v>
      </c>
      <c r="AD296">
        <v>1</v>
      </c>
      <c r="AE296">
        <v>1</v>
      </c>
      <c r="AF296" t="s">
        <v>3</v>
      </c>
      <c r="AG296">
        <v>6.51</v>
      </c>
      <c r="AH296">
        <v>2</v>
      </c>
      <c r="AI296">
        <v>64856533</v>
      </c>
      <c r="AJ296">
        <v>288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">
      <c r="A297">
        <f>ROW(Source!A240)</f>
        <v>240</v>
      </c>
      <c r="B297">
        <v>64856537</v>
      </c>
      <c r="C297">
        <v>64856532</v>
      </c>
      <c r="D297">
        <v>29172629</v>
      </c>
      <c r="E297">
        <v>1</v>
      </c>
      <c r="F297">
        <v>1</v>
      </c>
      <c r="G297">
        <v>1</v>
      </c>
      <c r="H297">
        <v>2</v>
      </c>
      <c r="I297" t="s">
        <v>1241</v>
      </c>
      <c r="J297" t="s">
        <v>1242</v>
      </c>
      <c r="K297" t="s">
        <v>1243</v>
      </c>
      <c r="L297">
        <v>1368</v>
      </c>
      <c r="N297">
        <v>1011</v>
      </c>
      <c r="O297" t="s">
        <v>1106</v>
      </c>
      <c r="P297" t="s">
        <v>1106</v>
      </c>
      <c r="Q297">
        <v>1</v>
      </c>
      <c r="X297">
        <v>2.9</v>
      </c>
      <c r="Y297">
        <v>0</v>
      </c>
      <c r="Z297">
        <v>2.7</v>
      </c>
      <c r="AA297">
        <v>0</v>
      </c>
      <c r="AB297">
        <v>0</v>
      </c>
      <c r="AC297">
        <v>0</v>
      </c>
      <c r="AD297">
        <v>1</v>
      </c>
      <c r="AE297">
        <v>0</v>
      </c>
      <c r="AF297" t="s">
        <v>3</v>
      </c>
      <c r="AG297">
        <v>2.9</v>
      </c>
      <c r="AH297">
        <v>2</v>
      </c>
      <c r="AI297">
        <v>64856534</v>
      </c>
      <c r="AJ297">
        <v>289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">
      <c r="A298">
        <f>ROW(Source!A240)</f>
        <v>240</v>
      </c>
      <c r="B298">
        <v>64856538</v>
      </c>
      <c r="C298">
        <v>64856532</v>
      </c>
      <c r="D298">
        <v>29108052</v>
      </c>
      <c r="E298">
        <v>1</v>
      </c>
      <c r="F298">
        <v>1</v>
      </c>
      <c r="G298">
        <v>1</v>
      </c>
      <c r="H298">
        <v>3</v>
      </c>
      <c r="I298" t="s">
        <v>281</v>
      </c>
      <c r="J298" t="s">
        <v>284</v>
      </c>
      <c r="K298" t="s">
        <v>282</v>
      </c>
      <c r="L298">
        <v>1346</v>
      </c>
      <c r="N298">
        <v>1009</v>
      </c>
      <c r="O298" t="s">
        <v>283</v>
      </c>
      <c r="P298" t="s">
        <v>283</v>
      </c>
      <c r="Q298">
        <v>1</v>
      </c>
      <c r="X298">
        <v>34.65</v>
      </c>
      <c r="Y298">
        <v>17.82</v>
      </c>
      <c r="Z298">
        <v>0</v>
      </c>
      <c r="AA298">
        <v>0</v>
      </c>
      <c r="AB298">
        <v>0</v>
      </c>
      <c r="AC298">
        <v>0</v>
      </c>
      <c r="AD298">
        <v>1</v>
      </c>
      <c r="AE298">
        <v>0</v>
      </c>
      <c r="AF298" t="s">
        <v>3</v>
      </c>
      <c r="AG298">
        <v>34.65</v>
      </c>
      <c r="AH298">
        <v>2</v>
      </c>
      <c r="AI298">
        <v>64856535</v>
      </c>
      <c r="AJ298">
        <v>290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">
      <c r="A299">
        <f>ROW(Source!A245)</f>
        <v>245</v>
      </c>
      <c r="B299">
        <v>64856551</v>
      </c>
      <c r="C299">
        <v>64856541</v>
      </c>
      <c r="D299">
        <v>18410255</v>
      </c>
      <c r="E299">
        <v>1</v>
      </c>
      <c r="F299">
        <v>1</v>
      </c>
      <c r="G299">
        <v>1</v>
      </c>
      <c r="H299">
        <v>1</v>
      </c>
      <c r="I299" t="s">
        <v>1155</v>
      </c>
      <c r="J299" t="s">
        <v>3</v>
      </c>
      <c r="K299" t="s">
        <v>1156</v>
      </c>
      <c r="L299">
        <v>1369</v>
      </c>
      <c r="N299">
        <v>1013</v>
      </c>
      <c r="O299" t="s">
        <v>1100</v>
      </c>
      <c r="P299" t="s">
        <v>1100</v>
      </c>
      <c r="Q299">
        <v>1</v>
      </c>
      <c r="X299">
        <v>26.97</v>
      </c>
      <c r="Y299">
        <v>0</v>
      </c>
      <c r="Z299">
        <v>0</v>
      </c>
      <c r="AA299">
        <v>0</v>
      </c>
      <c r="AB299">
        <v>10.94</v>
      </c>
      <c r="AC299">
        <v>0</v>
      </c>
      <c r="AD299">
        <v>1</v>
      </c>
      <c r="AE299">
        <v>1</v>
      </c>
      <c r="AF299" t="s">
        <v>42</v>
      </c>
      <c r="AG299">
        <v>32.363999999999997</v>
      </c>
      <c r="AH299">
        <v>2</v>
      </c>
      <c r="AI299">
        <v>64856542</v>
      </c>
      <c r="AJ299">
        <v>291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">
      <c r="A300">
        <f>ROW(Source!A245)</f>
        <v>245</v>
      </c>
      <c r="B300">
        <v>64856552</v>
      </c>
      <c r="C300">
        <v>64856541</v>
      </c>
      <c r="D300">
        <v>121548</v>
      </c>
      <c r="E300">
        <v>1</v>
      </c>
      <c r="F300">
        <v>1</v>
      </c>
      <c r="G300">
        <v>1</v>
      </c>
      <c r="H300">
        <v>1</v>
      </c>
      <c r="I300" t="s">
        <v>44</v>
      </c>
      <c r="J300" t="s">
        <v>3</v>
      </c>
      <c r="K300" t="s">
        <v>1101</v>
      </c>
      <c r="L300">
        <v>608254</v>
      </c>
      <c r="N300">
        <v>1013</v>
      </c>
      <c r="O300" t="s">
        <v>1102</v>
      </c>
      <c r="P300" t="s">
        <v>1102</v>
      </c>
      <c r="Q300">
        <v>1</v>
      </c>
      <c r="X300">
        <v>0.03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1</v>
      </c>
      <c r="AE300">
        <v>2</v>
      </c>
      <c r="AF300" t="s">
        <v>42</v>
      </c>
      <c r="AG300">
        <v>3.5999999999999997E-2</v>
      </c>
      <c r="AH300">
        <v>2</v>
      </c>
      <c r="AI300">
        <v>64856543</v>
      </c>
      <c r="AJ300">
        <v>292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">
      <c r="A301">
        <f>ROW(Source!A245)</f>
        <v>245</v>
      </c>
      <c r="B301">
        <v>64856553</v>
      </c>
      <c r="C301">
        <v>64856541</v>
      </c>
      <c r="D301">
        <v>29172556</v>
      </c>
      <c r="E301">
        <v>1</v>
      </c>
      <c r="F301">
        <v>1</v>
      </c>
      <c r="G301">
        <v>1</v>
      </c>
      <c r="H301">
        <v>2</v>
      </c>
      <c r="I301" t="s">
        <v>1157</v>
      </c>
      <c r="J301" t="s">
        <v>1158</v>
      </c>
      <c r="K301" t="s">
        <v>1159</v>
      </c>
      <c r="L301">
        <v>1368</v>
      </c>
      <c r="N301">
        <v>1011</v>
      </c>
      <c r="O301" t="s">
        <v>1106</v>
      </c>
      <c r="P301" t="s">
        <v>1106</v>
      </c>
      <c r="Q301">
        <v>1</v>
      </c>
      <c r="X301">
        <v>0.03</v>
      </c>
      <c r="Y301">
        <v>0</v>
      </c>
      <c r="Z301">
        <v>31.26</v>
      </c>
      <c r="AA301">
        <v>13.5</v>
      </c>
      <c r="AB301">
        <v>0</v>
      </c>
      <c r="AC301">
        <v>0</v>
      </c>
      <c r="AD301">
        <v>1</v>
      </c>
      <c r="AE301">
        <v>0</v>
      </c>
      <c r="AF301" t="s">
        <v>42</v>
      </c>
      <c r="AG301">
        <v>3.5999999999999997E-2</v>
      </c>
      <c r="AH301">
        <v>2</v>
      </c>
      <c r="AI301">
        <v>64856544</v>
      </c>
      <c r="AJ301">
        <v>293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">
      <c r="A302">
        <f>ROW(Source!A245)</f>
        <v>245</v>
      </c>
      <c r="B302">
        <v>64856554</v>
      </c>
      <c r="C302">
        <v>64856541</v>
      </c>
      <c r="D302">
        <v>29173252</v>
      </c>
      <c r="E302">
        <v>1</v>
      </c>
      <c r="F302">
        <v>1</v>
      </c>
      <c r="G302">
        <v>1</v>
      </c>
      <c r="H302">
        <v>2</v>
      </c>
      <c r="I302" t="s">
        <v>1160</v>
      </c>
      <c r="J302" t="s">
        <v>1161</v>
      </c>
      <c r="K302" t="s">
        <v>1162</v>
      </c>
      <c r="L302">
        <v>1368</v>
      </c>
      <c r="N302">
        <v>1011</v>
      </c>
      <c r="O302" t="s">
        <v>1106</v>
      </c>
      <c r="P302" t="s">
        <v>1106</v>
      </c>
      <c r="Q302">
        <v>1</v>
      </c>
      <c r="X302">
        <v>0.72</v>
      </c>
      <c r="Y302">
        <v>0</v>
      </c>
      <c r="Z302">
        <v>30</v>
      </c>
      <c r="AA302">
        <v>0</v>
      </c>
      <c r="AB302">
        <v>0</v>
      </c>
      <c r="AC302">
        <v>0</v>
      </c>
      <c r="AD302">
        <v>1</v>
      </c>
      <c r="AE302">
        <v>0</v>
      </c>
      <c r="AF302" t="s">
        <v>42</v>
      </c>
      <c r="AG302">
        <v>0.86399999999999999</v>
      </c>
      <c r="AH302">
        <v>2</v>
      </c>
      <c r="AI302">
        <v>64856545</v>
      </c>
      <c r="AJ302">
        <v>294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">
      <c r="A303">
        <f>ROW(Source!A245)</f>
        <v>245</v>
      </c>
      <c r="B303">
        <v>64856555</v>
      </c>
      <c r="C303">
        <v>64856541</v>
      </c>
      <c r="D303">
        <v>29174725</v>
      </c>
      <c r="E303">
        <v>1</v>
      </c>
      <c r="F303">
        <v>1</v>
      </c>
      <c r="G303">
        <v>1</v>
      </c>
      <c r="H303">
        <v>2</v>
      </c>
      <c r="I303" t="s">
        <v>1163</v>
      </c>
      <c r="J303" t="s">
        <v>1164</v>
      </c>
      <c r="K303" t="s">
        <v>1165</v>
      </c>
      <c r="L303">
        <v>1368</v>
      </c>
      <c r="N303">
        <v>1011</v>
      </c>
      <c r="O303" t="s">
        <v>1106</v>
      </c>
      <c r="P303" t="s">
        <v>1106</v>
      </c>
      <c r="Q303">
        <v>1</v>
      </c>
      <c r="X303">
        <v>0.25</v>
      </c>
      <c r="Y303">
        <v>0</v>
      </c>
      <c r="Z303">
        <v>2.7</v>
      </c>
      <c r="AA303">
        <v>0</v>
      </c>
      <c r="AB303">
        <v>0</v>
      </c>
      <c r="AC303">
        <v>0</v>
      </c>
      <c r="AD303">
        <v>1</v>
      </c>
      <c r="AE303">
        <v>0</v>
      </c>
      <c r="AF303" t="s">
        <v>42</v>
      </c>
      <c r="AG303">
        <v>0.3</v>
      </c>
      <c r="AH303">
        <v>2</v>
      </c>
      <c r="AI303">
        <v>64856546</v>
      </c>
      <c r="AJ303">
        <v>295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">
      <c r="A304">
        <f>ROW(Source!A245)</f>
        <v>245</v>
      </c>
      <c r="B304">
        <v>64856556</v>
      </c>
      <c r="C304">
        <v>64856541</v>
      </c>
      <c r="D304">
        <v>29174913</v>
      </c>
      <c r="E304">
        <v>1</v>
      </c>
      <c r="F304">
        <v>1</v>
      </c>
      <c r="G304">
        <v>1</v>
      </c>
      <c r="H304">
        <v>2</v>
      </c>
      <c r="I304" t="s">
        <v>1152</v>
      </c>
      <c r="J304" t="s">
        <v>1153</v>
      </c>
      <c r="K304" t="s">
        <v>1154</v>
      </c>
      <c r="L304">
        <v>1368</v>
      </c>
      <c r="N304">
        <v>1011</v>
      </c>
      <c r="O304" t="s">
        <v>1106</v>
      </c>
      <c r="P304" t="s">
        <v>1106</v>
      </c>
      <c r="Q304">
        <v>1</v>
      </c>
      <c r="X304">
        <v>0.04</v>
      </c>
      <c r="Y304">
        <v>0</v>
      </c>
      <c r="Z304">
        <v>87.17</v>
      </c>
      <c r="AA304">
        <v>11.6</v>
      </c>
      <c r="AB304">
        <v>0</v>
      </c>
      <c r="AC304">
        <v>0</v>
      </c>
      <c r="AD304">
        <v>1</v>
      </c>
      <c r="AE304">
        <v>0</v>
      </c>
      <c r="AF304" t="s">
        <v>42</v>
      </c>
      <c r="AG304">
        <v>4.8000000000000001E-2</v>
      </c>
      <c r="AH304">
        <v>2</v>
      </c>
      <c r="AI304">
        <v>64856547</v>
      </c>
      <c r="AJ304">
        <v>296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">
      <c r="A305">
        <f>ROW(Source!A245)</f>
        <v>245</v>
      </c>
      <c r="B305">
        <v>64856557</v>
      </c>
      <c r="C305">
        <v>64856541</v>
      </c>
      <c r="D305">
        <v>29108414</v>
      </c>
      <c r="E305">
        <v>1</v>
      </c>
      <c r="F305">
        <v>1</v>
      </c>
      <c r="G305">
        <v>1</v>
      </c>
      <c r="H305">
        <v>3</v>
      </c>
      <c r="I305" t="s">
        <v>160</v>
      </c>
      <c r="J305" t="s">
        <v>162</v>
      </c>
      <c r="K305" t="s">
        <v>161</v>
      </c>
      <c r="L305">
        <v>1348</v>
      </c>
      <c r="N305">
        <v>1009</v>
      </c>
      <c r="O305" t="s">
        <v>36</v>
      </c>
      <c r="P305" t="s">
        <v>36</v>
      </c>
      <c r="Q305">
        <v>1000</v>
      </c>
      <c r="X305">
        <v>0.02</v>
      </c>
      <c r="Y305">
        <v>1383.11</v>
      </c>
      <c r="Z305">
        <v>0</v>
      </c>
      <c r="AA305">
        <v>0</v>
      </c>
      <c r="AB305">
        <v>0</v>
      </c>
      <c r="AC305">
        <v>0</v>
      </c>
      <c r="AD305">
        <v>1</v>
      </c>
      <c r="AE305">
        <v>0</v>
      </c>
      <c r="AF305" t="s">
        <v>3</v>
      </c>
      <c r="AG305">
        <v>0.02</v>
      </c>
      <c r="AH305">
        <v>2</v>
      </c>
      <c r="AI305">
        <v>64856548</v>
      </c>
      <c r="AJ305">
        <v>297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">
      <c r="A306">
        <f>ROW(Source!A245)</f>
        <v>245</v>
      </c>
      <c r="B306">
        <v>64856558</v>
      </c>
      <c r="C306">
        <v>64856541</v>
      </c>
      <c r="D306">
        <v>29107416</v>
      </c>
      <c r="E306">
        <v>1</v>
      </c>
      <c r="F306">
        <v>1</v>
      </c>
      <c r="G306">
        <v>1</v>
      </c>
      <c r="H306">
        <v>3</v>
      </c>
      <c r="I306" t="s">
        <v>1166</v>
      </c>
      <c r="J306" t="s">
        <v>1167</v>
      </c>
      <c r="K306" t="s">
        <v>1168</v>
      </c>
      <c r="L306">
        <v>1348</v>
      </c>
      <c r="N306">
        <v>1009</v>
      </c>
      <c r="O306" t="s">
        <v>36</v>
      </c>
      <c r="P306" t="s">
        <v>36</v>
      </c>
      <c r="Q306">
        <v>1000</v>
      </c>
      <c r="X306">
        <v>0.04</v>
      </c>
      <c r="Y306">
        <v>2606.89</v>
      </c>
      <c r="Z306">
        <v>0</v>
      </c>
      <c r="AA306">
        <v>0</v>
      </c>
      <c r="AB306">
        <v>0</v>
      </c>
      <c r="AC306">
        <v>0</v>
      </c>
      <c r="AD306">
        <v>1</v>
      </c>
      <c r="AE306">
        <v>0</v>
      </c>
      <c r="AF306" t="s">
        <v>3</v>
      </c>
      <c r="AG306">
        <v>0.04</v>
      </c>
      <c r="AH306">
        <v>2</v>
      </c>
      <c r="AI306">
        <v>64856549</v>
      </c>
      <c r="AJ306">
        <v>298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">
      <c r="A307">
        <f>ROW(Source!A245)</f>
        <v>245</v>
      </c>
      <c r="B307">
        <v>64856559</v>
      </c>
      <c r="C307">
        <v>64856541</v>
      </c>
      <c r="D307">
        <v>29107800</v>
      </c>
      <c r="E307">
        <v>1</v>
      </c>
      <c r="F307">
        <v>1</v>
      </c>
      <c r="G307">
        <v>1</v>
      </c>
      <c r="H307">
        <v>3</v>
      </c>
      <c r="I307" t="s">
        <v>1169</v>
      </c>
      <c r="J307" t="s">
        <v>1170</v>
      </c>
      <c r="K307" t="s">
        <v>1171</v>
      </c>
      <c r="L307">
        <v>1346</v>
      </c>
      <c r="N307">
        <v>1009</v>
      </c>
      <c r="O307" t="s">
        <v>283</v>
      </c>
      <c r="P307" t="s">
        <v>283</v>
      </c>
      <c r="Q307">
        <v>1</v>
      </c>
      <c r="X307">
        <v>0.5</v>
      </c>
      <c r="Y307">
        <v>1.81</v>
      </c>
      <c r="Z307">
        <v>0</v>
      </c>
      <c r="AA307">
        <v>0</v>
      </c>
      <c r="AB307">
        <v>0</v>
      </c>
      <c r="AC307">
        <v>0</v>
      </c>
      <c r="AD307">
        <v>1</v>
      </c>
      <c r="AE307">
        <v>0</v>
      </c>
      <c r="AF307" t="s">
        <v>3</v>
      </c>
      <c r="AG307">
        <v>0.5</v>
      </c>
      <c r="AH307">
        <v>2</v>
      </c>
      <c r="AI307">
        <v>64856550</v>
      </c>
      <c r="AJ307">
        <v>299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">
      <c r="A308">
        <f>ROW(Source!A246)</f>
        <v>246</v>
      </c>
      <c r="B308">
        <v>64856551</v>
      </c>
      <c r="C308">
        <v>64856541</v>
      </c>
      <c r="D308">
        <v>18410255</v>
      </c>
      <c r="E308">
        <v>1</v>
      </c>
      <c r="F308">
        <v>1</v>
      </c>
      <c r="G308">
        <v>1</v>
      </c>
      <c r="H308">
        <v>1</v>
      </c>
      <c r="I308" t="s">
        <v>1155</v>
      </c>
      <c r="J308" t="s">
        <v>3</v>
      </c>
      <c r="K308" t="s">
        <v>1156</v>
      </c>
      <c r="L308">
        <v>1369</v>
      </c>
      <c r="N308">
        <v>1013</v>
      </c>
      <c r="O308" t="s">
        <v>1100</v>
      </c>
      <c r="P308" t="s">
        <v>1100</v>
      </c>
      <c r="Q308">
        <v>1</v>
      </c>
      <c r="X308">
        <v>26.97</v>
      </c>
      <c r="Y308">
        <v>0</v>
      </c>
      <c r="Z308">
        <v>0</v>
      </c>
      <c r="AA308">
        <v>0</v>
      </c>
      <c r="AB308">
        <v>10.94</v>
      </c>
      <c r="AC308">
        <v>0</v>
      </c>
      <c r="AD308">
        <v>1</v>
      </c>
      <c r="AE308">
        <v>1</v>
      </c>
      <c r="AF308" t="s">
        <v>42</v>
      </c>
      <c r="AG308">
        <v>32.363999999999997</v>
      </c>
      <c r="AH308">
        <v>2</v>
      </c>
      <c r="AI308">
        <v>64856542</v>
      </c>
      <c r="AJ308">
        <v>300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">
      <c r="A309">
        <f>ROW(Source!A246)</f>
        <v>246</v>
      </c>
      <c r="B309">
        <v>64856552</v>
      </c>
      <c r="C309">
        <v>64856541</v>
      </c>
      <c r="D309">
        <v>121548</v>
      </c>
      <c r="E309">
        <v>1</v>
      </c>
      <c r="F309">
        <v>1</v>
      </c>
      <c r="G309">
        <v>1</v>
      </c>
      <c r="H309">
        <v>1</v>
      </c>
      <c r="I309" t="s">
        <v>44</v>
      </c>
      <c r="J309" t="s">
        <v>3</v>
      </c>
      <c r="K309" t="s">
        <v>1101</v>
      </c>
      <c r="L309">
        <v>608254</v>
      </c>
      <c r="N309">
        <v>1013</v>
      </c>
      <c r="O309" t="s">
        <v>1102</v>
      </c>
      <c r="P309" t="s">
        <v>1102</v>
      </c>
      <c r="Q309">
        <v>1</v>
      </c>
      <c r="X309">
        <v>0.03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1</v>
      </c>
      <c r="AE309">
        <v>2</v>
      </c>
      <c r="AF309" t="s">
        <v>42</v>
      </c>
      <c r="AG309">
        <v>3.5999999999999997E-2</v>
      </c>
      <c r="AH309">
        <v>2</v>
      </c>
      <c r="AI309">
        <v>64856543</v>
      </c>
      <c r="AJ309">
        <v>301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">
      <c r="A310">
        <f>ROW(Source!A246)</f>
        <v>246</v>
      </c>
      <c r="B310">
        <v>64856553</v>
      </c>
      <c r="C310">
        <v>64856541</v>
      </c>
      <c r="D310">
        <v>29172556</v>
      </c>
      <c r="E310">
        <v>1</v>
      </c>
      <c r="F310">
        <v>1</v>
      </c>
      <c r="G310">
        <v>1</v>
      </c>
      <c r="H310">
        <v>2</v>
      </c>
      <c r="I310" t="s">
        <v>1157</v>
      </c>
      <c r="J310" t="s">
        <v>1158</v>
      </c>
      <c r="K310" t="s">
        <v>1159</v>
      </c>
      <c r="L310">
        <v>1368</v>
      </c>
      <c r="N310">
        <v>1011</v>
      </c>
      <c r="O310" t="s">
        <v>1106</v>
      </c>
      <c r="P310" t="s">
        <v>1106</v>
      </c>
      <c r="Q310">
        <v>1</v>
      </c>
      <c r="X310">
        <v>0.03</v>
      </c>
      <c r="Y310">
        <v>0</v>
      </c>
      <c r="Z310">
        <v>31.26</v>
      </c>
      <c r="AA310">
        <v>13.5</v>
      </c>
      <c r="AB310">
        <v>0</v>
      </c>
      <c r="AC310">
        <v>0</v>
      </c>
      <c r="AD310">
        <v>1</v>
      </c>
      <c r="AE310">
        <v>0</v>
      </c>
      <c r="AF310" t="s">
        <v>42</v>
      </c>
      <c r="AG310">
        <v>3.5999999999999997E-2</v>
      </c>
      <c r="AH310">
        <v>2</v>
      </c>
      <c r="AI310">
        <v>64856544</v>
      </c>
      <c r="AJ310">
        <v>302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">
      <c r="A311">
        <f>ROW(Source!A246)</f>
        <v>246</v>
      </c>
      <c r="B311">
        <v>64856554</v>
      </c>
      <c r="C311">
        <v>64856541</v>
      </c>
      <c r="D311">
        <v>29173252</v>
      </c>
      <c r="E311">
        <v>1</v>
      </c>
      <c r="F311">
        <v>1</v>
      </c>
      <c r="G311">
        <v>1</v>
      </c>
      <c r="H311">
        <v>2</v>
      </c>
      <c r="I311" t="s">
        <v>1160</v>
      </c>
      <c r="J311" t="s">
        <v>1161</v>
      </c>
      <c r="K311" t="s">
        <v>1162</v>
      </c>
      <c r="L311">
        <v>1368</v>
      </c>
      <c r="N311">
        <v>1011</v>
      </c>
      <c r="O311" t="s">
        <v>1106</v>
      </c>
      <c r="P311" t="s">
        <v>1106</v>
      </c>
      <c r="Q311">
        <v>1</v>
      </c>
      <c r="X311">
        <v>0.72</v>
      </c>
      <c r="Y311">
        <v>0</v>
      </c>
      <c r="Z311">
        <v>30</v>
      </c>
      <c r="AA311">
        <v>0</v>
      </c>
      <c r="AB311">
        <v>0</v>
      </c>
      <c r="AC311">
        <v>0</v>
      </c>
      <c r="AD311">
        <v>1</v>
      </c>
      <c r="AE311">
        <v>0</v>
      </c>
      <c r="AF311" t="s">
        <v>42</v>
      </c>
      <c r="AG311">
        <v>0.86399999999999999</v>
      </c>
      <c r="AH311">
        <v>2</v>
      </c>
      <c r="AI311">
        <v>64856545</v>
      </c>
      <c r="AJ311">
        <v>303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">
      <c r="A312">
        <f>ROW(Source!A246)</f>
        <v>246</v>
      </c>
      <c r="B312">
        <v>64856555</v>
      </c>
      <c r="C312">
        <v>64856541</v>
      </c>
      <c r="D312">
        <v>29174725</v>
      </c>
      <c r="E312">
        <v>1</v>
      </c>
      <c r="F312">
        <v>1</v>
      </c>
      <c r="G312">
        <v>1</v>
      </c>
      <c r="H312">
        <v>2</v>
      </c>
      <c r="I312" t="s">
        <v>1163</v>
      </c>
      <c r="J312" t="s">
        <v>1164</v>
      </c>
      <c r="K312" t="s">
        <v>1165</v>
      </c>
      <c r="L312">
        <v>1368</v>
      </c>
      <c r="N312">
        <v>1011</v>
      </c>
      <c r="O312" t="s">
        <v>1106</v>
      </c>
      <c r="P312" t="s">
        <v>1106</v>
      </c>
      <c r="Q312">
        <v>1</v>
      </c>
      <c r="X312">
        <v>0.25</v>
      </c>
      <c r="Y312">
        <v>0</v>
      </c>
      <c r="Z312">
        <v>2.7</v>
      </c>
      <c r="AA312">
        <v>0</v>
      </c>
      <c r="AB312">
        <v>0</v>
      </c>
      <c r="AC312">
        <v>0</v>
      </c>
      <c r="AD312">
        <v>1</v>
      </c>
      <c r="AE312">
        <v>0</v>
      </c>
      <c r="AF312" t="s">
        <v>42</v>
      </c>
      <c r="AG312">
        <v>0.3</v>
      </c>
      <c r="AH312">
        <v>2</v>
      </c>
      <c r="AI312">
        <v>64856546</v>
      </c>
      <c r="AJ312">
        <v>304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">
      <c r="A313">
        <f>ROW(Source!A246)</f>
        <v>246</v>
      </c>
      <c r="B313">
        <v>64856556</v>
      </c>
      <c r="C313">
        <v>64856541</v>
      </c>
      <c r="D313">
        <v>29174913</v>
      </c>
      <c r="E313">
        <v>1</v>
      </c>
      <c r="F313">
        <v>1</v>
      </c>
      <c r="G313">
        <v>1</v>
      </c>
      <c r="H313">
        <v>2</v>
      </c>
      <c r="I313" t="s">
        <v>1152</v>
      </c>
      <c r="J313" t="s">
        <v>1153</v>
      </c>
      <c r="K313" t="s">
        <v>1154</v>
      </c>
      <c r="L313">
        <v>1368</v>
      </c>
      <c r="N313">
        <v>1011</v>
      </c>
      <c r="O313" t="s">
        <v>1106</v>
      </c>
      <c r="P313" t="s">
        <v>1106</v>
      </c>
      <c r="Q313">
        <v>1</v>
      </c>
      <c r="X313">
        <v>0.04</v>
      </c>
      <c r="Y313">
        <v>0</v>
      </c>
      <c r="Z313">
        <v>87.17</v>
      </c>
      <c r="AA313">
        <v>11.6</v>
      </c>
      <c r="AB313">
        <v>0</v>
      </c>
      <c r="AC313">
        <v>0</v>
      </c>
      <c r="AD313">
        <v>1</v>
      </c>
      <c r="AE313">
        <v>0</v>
      </c>
      <c r="AF313" t="s">
        <v>42</v>
      </c>
      <c r="AG313">
        <v>4.8000000000000001E-2</v>
      </c>
      <c r="AH313">
        <v>2</v>
      </c>
      <c r="AI313">
        <v>64856547</v>
      </c>
      <c r="AJ313">
        <v>305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">
      <c r="A314">
        <f>ROW(Source!A246)</f>
        <v>246</v>
      </c>
      <c r="B314">
        <v>64856557</v>
      </c>
      <c r="C314">
        <v>64856541</v>
      </c>
      <c r="D314">
        <v>29108414</v>
      </c>
      <c r="E314">
        <v>1</v>
      </c>
      <c r="F314">
        <v>1</v>
      </c>
      <c r="G314">
        <v>1</v>
      </c>
      <c r="H314">
        <v>3</v>
      </c>
      <c r="I314" t="s">
        <v>160</v>
      </c>
      <c r="J314" t="s">
        <v>162</v>
      </c>
      <c r="K314" t="s">
        <v>161</v>
      </c>
      <c r="L314">
        <v>1348</v>
      </c>
      <c r="N314">
        <v>1009</v>
      </c>
      <c r="O314" t="s">
        <v>36</v>
      </c>
      <c r="P314" t="s">
        <v>36</v>
      </c>
      <c r="Q314">
        <v>1000</v>
      </c>
      <c r="X314">
        <v>0.02</v>
      </c>
      <c r="Y314">
        <v>1383.11</v>
      </c>
      <c r="Z314">
        <v>0</v>
      </c>
      <c r="AA314">
        <v>0</v>
      </c>
      <c r="AB314">
        <v>0</v>
      </c>
      <c r="AC314">
        <v>0</v>
      </c>
      <c r="AD314">
        <v>1</v>
      </c>
      <c r="AE314">
        <v>0</v>
      </c>
      <c r="AF314" t="s">
        <v>3</v>
      </c>
      <c r="AG314">
        <v>0.02</v>
      </c>
      <c r="AH314">
        <v>2</v>
      </c>
      <c r="AI314">
        <v>64856548</v>
      </c>
      <c r="AJ314">
        <v>306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">
      <c r="A315">
        <f>ROW(Source!A246)</f>
        <v>246</v>
      </c>
      <c r="B315">
        <v>64856558</v>
      </c>
      <c r="C315">
        <v>64856541</v>
      </c>
      <c r="D315">
        <v>29107416</v>
      </c>
      <c r="E315">
        <v>1</v>
      </c>
      <c r="F315">
        <v>1</v>
      </c>
      <c r="G315">
        <v>1</v>
      </c>
      <c r="H315">
        <v>3</v>
      </c>
      <c r="I315" t="s">
        <v>1166</v>
      </c>
      <c r="J315" t="s">
        <v>1167</v>
      </c>
      <c r="K315" t="s">
        <v>1168</v>
      </c>
      <c r="L315">
        <v>1348</v>
      </c>
      <c r="N315">
        <v>1009</v>
      </c>
      <c r="O315" t="s">
        <v>36</v>
      </c>
      <c r="P315" t="s">
        <v>36</v>
      </c>
      <c r="Q315">
        <v>1000</v>
      </c>
      <c r="X315">
        <v>0.04</v>
      </c>
      <c r="Y315">
        <v>2606.89</v>
      </c>
      <c r="Z315">
        <v>0</v>
      </c>
      <c r="AA315">
        <v>0</v>
      </c>
      <c r="AB315">
        <v>0</v>
      </c>
      <c r="AC315">
        <v>0</v>
      </c>
      <c r="AD315">
        <v>1</v>
      </c>
      <c r="AE315">
        <v>0</v>
      </c>
      <c r="AF315" t="s">
        <v>3</v>
      </c>
      <c r="AG315">
        <v>0.04</v>
      </c>
      <c r="AH315">
        <v>2</v>
      </c>
      <c r="AI315">
        <v>64856549</v>
      </c>
      <c r="AJ315">
        <v>307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">
      <c r="A316">
        <f>ROW(Source!A246)</f>
        <v>246</v>
      </c>
      <c r="B316">
        <v>64856559</v>
      </c>
      <c r="C316">
        <v>64856541</v>
      </c>
      <c r="D316">
        <v>29107800</v>
      </c>
      <c r="E316">
        <v>1</v>
      </c>
      <c r="F316">
        <v>1</v>
      </c>
      <c r="G316">
        <v>1</v>
      </c>
      <c r="H316">
        <v>3</v>
      </c>
      <c r="I316" t="s">
        <v>1169</v>
      </c>
      <c r="J316" t="s">
        <v>1170</v>
      </c>
      <c r="K316" t="s">
        <v>1171</v>
      </c>
      <c r="L316">
        <v>1346</v>
      </c>
      <c r="N316">
        <v>1009</v>
      </c>
      <c r="O316" t="s">
        <v>283</v>
      </c>
      <c r="P316" t="s">
        <v>283</v>
      </c>
      <c r="Q316">
        <v>1</v>
      </c>
      <c r="X316">
        <v>0.5</v>
      </c>
      <c r="Y316">
        <v>1.81</v>
      </c>
      <c r="Z316">
        <v>0</v>
      </c>
      <c r="AA316">
        <v>0</v>
      </c>
      <c r="AB316">
        <v>0</v>
      </c>
      <c r="AC316">
        <v>0</v>
      </c>
      <c r="AD316">
        <v>1</v>
      </c>
      <c r="AE316">
        <v>0</v>
      </c>
      <c r="AF316" t="s">
        <v>3</v>
      </c>
      <c r="AG316">
        <v>0.5</v>
      </c>
      <c r="AH316">
        <v>2</v>
      </c>
      <c r="AI316">
        <v>64856550</v>
      </c>
      <c r="AJ316">
        <v>308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">
      <c r="A317">
        <f>ROW(Source!A251)</f>
        <v>251</v>
      </c>
      <c r="B317">
        <v>64856571</v>
      </c>
      <c r="C317">
        <v>64856562</v>
      </c>
      <c r="D317">
        <v>18407150</v>
      </c>
      <c r="E317">
        <v>1</v>
      </c>
      <c r="F317">
        <v>1</v>
      </c>
      <c r="G317">
        <v>1</v>
      </c>
      <c r="H317">
        <v>1</v>
      </c>
      <c r="I317" t="s">
        <v>1185</v>
      </c>
      <c r="J317" t="s">
        <v>3</v>
      </c>
      <c r="K317" t="s">
        <v>1186</v>
      </c>
      <c r="L317">
        <v>1369</v>
      </c>
      <c r="N317">
        <v>1013</v>
      </c>
      <c r="O317" t="s">
        <v>1100</v>
      </c>
      <c r="P317" t="s">
        <v>1100</v>
      </c>
      <c r="Q317">
        <v>1</v>
      </c>
      <c r="X317">
        <v>20.100000000000001</v>
      </c>
      <c r="Y317">
        <v>0</v>
      </c>
      <c r="Z317">
        <v>0</v>
      </c>
      <c r="AA317">
        <v>0</v>
      </c>
      <c r="AB317">
        <v>8.5299999999999994</v>
      </c>
      <c r="AC317">
        <v>0</v>
      </c>
      <c r="AD317">
        <v>1</v>
      </c>
      <c r="AE317">
        <v>1</v>
      </c>
      <c r="AF317" t="s">
        <v>3</v>
      </c>
      <c r="AG317">
        <v>20.100000000000001</v>
      </c>
      <c r="AH317">
        <v>2</v>
      </c>
      <c r="AI317">
        <v>64856563</v>
      </c>
      <c r="AJ317">
        <v>309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">
      <c r="A318">
        <f>ROW(Source!A251)</f>
        <v>251</v>
      </c>
      <c r="B318">
        <v>64856572</v>
      </c>
      <c r="C318">
        <v>64856562</v>
      </c>
      <c r="D318">
        <v>29173252</v>
      </c>
      <c r="E318">
        <v>1</v>
      </c>
      <c r="F318">
        <v>1</v>
      </c>
      <c r="G318">
        <v>1</v>
      </c>
      <c r="H318">
        <v>2</v>
      </c>
      <c r="I318" t="s">
        <v>1160</v>
      </c>
      <c r="J318" t="s">
        <v>1161</v>
      </c>
      <c r="K318" t="s">
        <v>1162</v>
      </c>
      <c r="L318">
        <v>1368</v>
      </c>
      <c r="N318">
        <v>1011</v>
      </c>
      <c r="O318" t="s">
        <v>1106</v>
      </c>
      <c r="P318" t="s">
        <v>1106</v>
      </c>
      <c r="Q318">
        <v>1</v>
      </c>
      <c r="X318">
        <v>3.41</v>
      </c>
      <c r="Y318">
        <v>0</v>
      </c>
      <c r="Z318">
        <v>30</v>
      </c>
      <c r="AA318">
        <v>0</v>
      </c>
      <c r="AB318">
        <v>0</v>
      </c>
      <c r="AC318">
        <v>0</v>
      </c>
      <c r="AD318">
        <v>1</v>
      </c>
      <c r="AE318">
        <v>0</v>
      </c>
      <c r="AF318" t="s">
        <v>3</v>
      </c>
      <c r="AG318">
        <v>3.41</v>
      </c>
      <c r="AH318">
        <v>2</v>
      </c>
      <c r="AI318">
        <v>64856564</v>
      </c>
      <c r="AJ318">
        <v>310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">
      <c r="A319">
        <f>ROW(Source!A251)</f>
        <v>251</v>
      </c>
      <c r="B319">
        <v>64856573</v>
      </c>
      <c r="C319">
        <v>64856562</v>
      </c>
      <c r="D319">
        <v>29174913</v>
      </c>
      <c r="E319">
        <v>1</v>
      </c>
      <c r="F319">
        <v>1</v>
      </c>
      <c r="G319">
        <v>1</v>
      </c>
      <c r="H319">
        <v>2</v>
      </c>
      <c r="I319" t="s">
        <v>1152</v>
      </c>
      <c r="J319" t="s">
        <v>1153</v>
      </c>
      <c r="K319" t="s">
        <v>1154</v>
      </c>
      <c r="L319">
        <v>1368</v>
      </c>
      <c r="N319">
        <v>1011</v>
      </c>
      <c r="O319" t="s">
        <v>1106</v>
      </c>
      <c r="P319" t="s">
        <v>1106</v>
      </c>
      <c r="Q319">
        <v>1</v>
      </c>
      <c r="X319">
        <v>0.7</v>
      </c>
      <c r="Y319">
        <v>0</v>
      </c>
      <c r="Z319">
        <v>87.17</v>
      </c>
      <c r="AA319">
        <v>11.6</v>
      </c>
      <c r="AB319">
        <v>0</v>
      </c>
      <c r="AC319">
        <v>0</v>
      </c>
      <c r="AD319">
        <v>1</v>
      </c>
      <c r="AE319">
        <v>0</v>
      </c>
      <c r="AF319" t="s">
        <v>3</v>
      </c>
      <c r="AG319">
        <v>0.7</v>
      </c>
      <c r="AH319">
        <v>2</v>
      </c>
      <c r="AI319">
        <v>64856565</v>
      </c>
      <c r="AJ319">
        <v>311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">
      <c r="A320">
        <f>ROW(Source!A251)</f>
        <v>251</v>
      </c>
      <c r="B320">
        <v>64856574</v>
      </c>
      <c r="C320">
        <v>64856562</v>
      </c>
      <c r="D320">
        <v>29108414</v>
      </c>
      <c r="E320">
        <v>1</v>
      </c>
      <c r="F320">
        <v>1</v>
      </c>
      <c r="G320">
        <v>1</v>
      </c>
      <c r="H320">
        <v>3</v>
      </c>
      <c r="I320" t="s">
        <v>160</v>
      </c>
      <c r="J320" t="s">
        <v>162</v>
      </c>
      <c r="K320" t="s">
        <v>161</v>
      </c>
      <c r="L320">
        <v>1348</v>
      </c>
      <c r="N320">
        <v>1009</v>
      </c>
      <c r="O320" t="s">
        <v>36</v>
      </c>
      <c r="P320" t="s">
        <v>36</v>
      </c>
      <c r="Q320">
        <v>1000</v>
      </c>
      <c r="X320">
        <v>1.6E-2</v>
      </c>
      <c r="Y320">
        <v>1383.11</v>
      </c>
      <c r="Z320">
        <v>0</v>
      </c>
      <c r="AA320">
        <v>0</v>
      </c>
      <c r="AB320">
        <v>0</v>
      </c>
      <c r="AC320">
        <v>0</v>
      </c>
      <c r="AD320">
        <v>1</v>
      </c>
      <c r="AE320">
        <v>0</v>
      </c>
      <c r="AF320" t="s">
        <v>3</v>
      </c>
      <c r="AG320">
        <v>1.6E-2</v>
      </c>
      <c r="AH320">
        <v>2</v>
      </c>
      <c r="AI320">
        <v>64856566</v>
      </c>
      <c r="AJ320">
        <v>312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">
      <c r="A321">
        <f>ROW(Source!A251)</f>
        <v>251</v>
      </c>
      <c r="B321">
        <v>64856575</v>
      </c>
      <c r="C321">
        <v>64856562</v>
      </c>
      <c r="D321">
        <v>29107416</v>
      </c>
      <c r="E321">
        <v>1</v>
      </c>
      <c r="F321">
        <v>1</v>
      </c>
      <c r="G321">
        <v>1</v>
      </c>
      <c r="H321">
        <v>3</v>
      </c>
      <c r="I321" t="s">
        <v>1166</v>
      </c>
      <c r="J321" t="s">
        <v>1167</v>
      </c>
      <c r="K321" t="s">
        <v>1168</v>
      </c>
      <c r="L321">
        <v>1348</v>
      </c>
      <c r="N321">
        <v>1009</v>
      </c>
      <c r="O321" t="s">
        <v>36</v>
      </c>
      <c r="P321" t="s">
        <v>36</v>
      </c>
      <c r="Q321">
        <v>1000</v>
      </c>
      <c r="X321">
        <v>2.4E-2</v>
      </c>
      <c r="Y321">
        <v>2606.89</v>
      </c>
      <c r="Z321">
        <v>0</v>
      </c>
      <c r="AA321">
        <v>0</v>
      </c>
      <c r="AB321">
        <v>0</v>
      </c>
      <c r="AC321">
        <v>0</v>
      </c>
      <c r="AD321">
        <v>1</v>
      </c>
      <c r="AE321">
        <v>0</v>
      </c>
      <c r="AF321" t="s">
        <v>3</v>
      </c>
      <c r="AG321">
        <v>2.4E-2</v>
      </c>
      <c r="AH321">
        <v>2</v>
      </c>
      <c r="AI321">
        <v>64856567</v>
      </c>
      <c r="AJ321">
        <v>313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">
      <c r="A322">
        <f>ROW(Source!A251)</f>
        <v>251</v>
      </c>
      <c r="B322">
        <v>64856576</v>
      </c>
      <c r="C322">
        <v>64856562</v>
      </c>
      <c r="D322">
        <v>29108442</v>
      </c>
      <c r="E322">
        <v>1</v>
      </c>
      <c r="F322">
        <v>1</v>
      </c>
      <c r="G322">
        <v>1</v>
      </c>
      <c r="H322">
        <v>3</v>
      </c>
      <c r="I322" t="s">
        <v>302</v>
      </c>
      <c r="J322" t="s">
        <v>304</v>
      </c>
      <c r="K322" t="s">
        <v>303</v>
      </c>
      <c r="L322">
        <v>1348</v>
      </c>
      <c r="N322">
        <v>1009</v>
      </c>
      <c r="O322" t="s">
        <v>36</v>
      </c>
      <c r="P322" t="s">
        <v>36</v>
      </c>
      <c r="Q322">
        <v>1000</v>
      </c>
      <c r="X322">
        <v>0.42</v>
      </c>
      <c r="Y322">
        <v>3390</v>
      </c>
      <c r="Z322">
        <v>0</v>
      </c>
      <c r="AA322">
        <v>0</v>
      </c>
      <c r="AB322">
        <v>0</v>
      </c>
      <c r="AC322">
        <v>0</v>
      </c>
      <c r="AD322">
        <v>1</v>
      </c>
      <c r="AE322">
        <v>0</v>
      </c>
      <c r="AF322" t="s">
        <v>3</v>
      </c>
      <c r="AG322">
        <v>0.42</v>
      </c>
      <c r="AH322">
        <v>2</v>
      </c>
      <c r="AI322">
        <v>64856568</v>
      </c>
      <c r="AJ322">
        <v>314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">
      <c r="A323">
        <f>ROW(Source!A251)</f>
        <v>251</v>
      </c>
      <c r="B323">
        <v>64856577</v>
      </c>
      <c r="C323">
        <v>64856562</v>
      </c>
      <c r="D323">
        <v>29109162</v>
      </c>
      <c r="E323">
        <v>1</v>
      </c>
      <c r="F323">
        <v>1</v>
      </c>
      <c r="G323">
        <v>1</v>
      </c>
      <c r="H323">
        <v>3</v>
      </c>
      <c r="I323" t="s">
        <v>296</v>
      </c>
      <c r="J323" t="s">
        <v>299</v>
      </c>
      <c r="K323" t="s">
        <v>297</v>
      </c>
      <c r="L323">
        <v>1327</v>
      </c>
      <c r="N323">
        <v>1005</v>
      </c>
      <c r="O323" t="s">
        <v>298</v>
      </c>
      <c r="P323" t="s">
        <v>298</v>
      </c>
      <c r="Q323">
        <v>1</v>
      </c>
      <c r="X323">
        <v>220</v>
      </c>
      <c r="Y323">
        <v>5.71</v>
      </c>
      <c r="Z323">
        <v>0</v>
      </c>
      <c r="AA323">
        <v>0</v>
      </c>
      <c r="AB323">
        <v>0</v>
      </c>
      <c r="AC323">
        <v>0</v>
      </c>
      <c r="AD323">
        <v>1</v>
      </c>
      <c r="AE323">
        <v>0</v>
      </c>
      <c r="AF323" t="s">
        <v>3</v>
      </c>
      <c r="AG323">
        <v>220</v>
      </c>
      <c r="AH323">
        <v>2</v>
      </c>
      <c r="AI323">
        <v>64856569</v>
      </c>
      <c r="AJ323">
        <v>315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">
      <c r="A324">
        <f>ROW(Source!A251)</f>
        <v>251</v>
      </c>
      <c r="B324">
        <v>64856578</v>
      </c>
      <c r="C324">
        <v>64856562</v>
      </c>
      <c r="D324">
        <v>29145154</v>
      </c>
      <c r="E324">
        <v>1</v>
      </c>
      <c r="F324">
        <v>1</v>
      </c>
      <c r="G324">
        <v>1</v>
      </c>
      <c r="H324">
        <v>3</v>
      </c>
      <c r="I324" t="s">
        <v>1244</v>
      </c>
      <c r="J324" t="s">
        <v>1245</v>
      </c>
      <c r="K324" t="s">
        <v>1246</v>
      </c>
      <c r="L324">
        <v>1339</v>
      </c>
      <c r="N324">
        <v>1007</v>
      </c>
      <c r="O324" t="s">
        <v>128</v>
      </c>
      <c r="P324" t="s">
        <v>128</v>
      </c>
      <c r="Q324">
        <v>1</v>
      </c>
      <c r="X324">
        <v>2.5</v>
      </c>
      <c r="Y324">
        <v>463.3</v>
      </c>
      <c r="Z324">
        <v>0</v>
      </c>
      <c r="AA324">
        <v>0</v>
      </c>
      <c r="AB324">
        <v>0</v>
      </c>
      <c r="AC324">
        <v>0</v>
      </c>
      <c r="AD324">
        <v>1</v>
      </c>
      <c r="AE324">
        <v>0</v>
      </c>
      <c r="AF324" t="s">
        <v>3</v>
      </c>
      <c r="AG324">
        <v>2.5</v>
      </c>
      <c r="AH324">
        <v>2</v>
      </c>
      <c r="AI324">
        <v>64856570</v>
      </c>
      <c r="AJ324">
        <v>316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">
      <c r="A325">
        <f>ROW(Source!A252)</f>
        <v>252</v>
      </c>
      <c r="B325">
        <v>64856571</v>
      </c>
      <c r="C325">
        <v>64856562</v>
      </c>
      <c r="D325">
        <v>18407150</v>
      </c>
      <c r="E325">
        <v>1</v>
      </c>
      <c r="F325">
        <v>1</v>
      </c>
      <c r="G325">
        <v>1</v>
      </c>
      <c r="H325">
        <v>1</v>
      </c>
      <c r="I325" t="s">
        <v>1185</v>
      </c>
      <c r="J325" t="s">
        <v>3</v>
      </c>
      <c r="K325" t="s">
        <v>1186</v>
      </c>
      <c r="L325">
        <v>1369</v>
      </c>
      <c r="N325">
        <v>1013</v>
      </c>
      <c r="O325" t="s">
        <v>1100</v>
      </c>
      <c r="P325" t="s">
        <v>1100</v>
      </c>
      <c r="Q325">
        <v>1</v>
      </c>
      <c r="X325">
        <v>20.100000000000001</v>
      </c>
      <c r="Y325">
        <v>0</v>
      </c>
      <c r="Z325">
        <v>0</v>
      </c>
      <c r="AA325">
        <v>0</v>
      </c>
      <c r="AB325">
        <v>8.5299999999999994</v>
      </c>
      <c r="AC325">
        <v>0</v>
      </c>
      <c r="AD325">
        <v>1</v>
      </c>
      <c r="AE325">
        <v>1</v>
      </c>
      <c r="AF325" t="s">
        <v>3</v>
      </c>
      <c r="AG325">
        <v>20.100000000000001</v>
      </c>
      <c r="AH325">
        <v>2</v>
      </c>
      <c r="AI325">
        <v>64856563</v>
      </c>
      <c r="AJ325">
        <v>317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">
      <c r="A326">
        <f>ROW(Source!A252)</f>
        <v>252</v>
      </c>
      <c r="B326">
        <v>64856572</v>
      </c>
      <c r="C326">
        <v>64856562</v>
      </c>
      <c r="D326">
        <v>29173252</v>
      </c>
      <c r="E326">
        <v>1</v>
      </c>
      <c r="F326">
        <v>1</v>
      </c>
      <c r="G326">
        <v>1</v>
      </c>
      <c r="H326">
        <v>2</v>
      </c>
      <c r="I326" t="s">
        <v>1160</v>
      </c>
      <c r="J326" t="s">
        <v>1161</v>
      </c>
      <c r="K326" t="s">
        <v>1162</v>
      </c>
      <c r="L326">
        <v>1368</v>
      </c>
      <c r="N326">
        <v>1011</v>
      </c>
      <c r="O326" t="s">
        <v>1106</v>
      </c>
      <c r="P326" t="s">
        <v>1106</v>
      </c>
      <c r="Q326">
        <v>1</v>
      </c>
      <c r="X326">
        <v>3.41</v>
      </c>
      <c r="Y326">
        <v>0</v>
      </c>
      <c r="Z326">
        <v>30</v>
      </c>
      <c r="AA326">
        <v>0</v>
      </c>
      <c r="AB326">
        <v>0</v>
      </c>
      <c r="AC326">
        <v>0</v>
      </c>
      <c r="AD326">
        <v>1</v>
      </c>
      <c r="AE326">
        <v>0</v>
      </c>
      <c r="AF326" t="s">
        <v>3</v>
      </c>
      <c r="AG326">
        <v>3.41</v>
      </c>
      <c r="AH326">
        <v>2</v>
      </c>
      <c r="AI326">
        <v>64856564</v>
      </c>
      <c r="AJ326">
        <v>318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">
      <c r="A327">
        <f>ROW(Source!A252)</f>
        <v>252</v>
      </c>
      <c r="B327">
        <v>64856573</v>
      </c>
      <c r="C327">
        <v>64856562</v>
      </c>
      <c r="D327">
        <v>29174913</v>
      </c>
      <c r="E327">
        <v>1</v>
      </c>
      <c r="F327">
        <v>1</v>
      </c>
      <c r="G327">
        <v>1</v>
      </c>
      <c r="H327">
        <v>2</v>
      </c>
      <c r="I327" t="s">
        <v>1152</v>
      </c>
      <c r="J327" t="s">
        <v>1153</v>
      </c>
      <c r="K327" t="s">
        <v>1154</v>
      </c>
      <c r="L327">
        <v>1368</v>
      </c>
      <c r="N327">
        <v>1011</v>
      </c>
      <c r="O327" t="s">
        <v>1106</v>
      </c>
      <c r="P327" t="s">
        <v>1106</v>
      </c>
      <c r="Q327">
        <v>1</v>
      </c>
      <c r="X327">
        <v>0.7</v>
      </c>
      <c r="Y327">
        <v>0</v>
      </c>
      <c r="Z327">
        <v>87.17</v>
      </c>
      <c r="AA327">
        <v>11.6</v>
      </c>
      <c r="AB327">
        <v>0</v>
      </c>
      <c r="AC327">
        <v>0</v>
      </c>
      <c r="AD327">
        <v>1</v>
      </c>
      <c r="AE327">
        <v>0</v>
      </c>
      <c r="AF327" t="s">
        <v>3</v>
      </c>
      <c r="AG327">
        <v>0.7</v>
      </c>
      <c r="AH327">
        <v>2</v>
      </c>
      <c r="AI327">
        <v>64856565</v>
      </c>
      <c r="AJ327">
        <v>319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">
      <c r="A328">
        <f>ROW(Source!A252)</f>
        <v>252</v>
      </c>
      <c r="B328">
        <v>64856574</v>
      </c>
      <c r="C328">
        <v>64856562</v>
      </c>
      <c r="D328">
        <v>29108414</v>
      </c>
      <c r="E328">
        <v>1</v>
      </c>
      <c r="F328">
        <v>1</v>
      </c>
      <c r="G328">
        <v>1</v>
      </c>
      <c r="H328">
        <v>3</v>
      </c>
      <c r="I328" t="s">
        <v>160</v>
      </c>
      <c r="J328" t="s">
        <v>162</v>
      </c>
      <c r="K328" t="s">
        <v>161</v>
      </c>
      <c r="L328">
        <v>1348</v>
      </c>
      <c r="N328">
        <v>1009</v>
      </c>
      <c r="O328" t="s">
        <v>36</v>
      </c>
      <c r="P328" t="s">
        <v>36</v>
      </c>
      <c r="Q328">
        <v>1000</v>
      </c>
      <c r="X328">
        <v>1.6E-2</v>
      </c>
      <c r="Y328">
        <v>1383.11</v>
      </c>
      <c r="Z328">
        <v>0</v>
      </c>
      <c r="AA328">
        <v>0</v>
      </c>
      <c r="AB328">
        <v>0</v>
      </c>
      <c r="AC328">
        <v>0</v>
      </c>
      <c r="AD328">
        <v>1</v>
      </c>
      <c r="AE328">
        <v>0</v>
      </c>
      <c r="AF328" t="s">
        <v>3</v>
      </c>
      <c r="AG328">
        <v>1.6E-2</v>
      </c>
      <c r="AH328">
        <v>2</v>
      </c>
      <c r="AI328">
        <v>64856566</v>
      </c>
      <c r="AJ328">
        <v>320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">
      <c r="A329">
        <f>ROW(Source!A252)</f>
        <v>252</v>
      </c>
      <c r="B329">
        <v>64856575</v>
      </c>
      <c r="C329">
        <v>64856562</v>
      </c>
      <c r="D329">
        <v>29107416</v>
      </c>
      <c r="E329">
        <v>1</v>
      </c>
      <c r="F329">
        <v>1</v>
      </c>
      <c r="G329">
        <v>1</v>
      </c>
      <c r="H329">
        <v>3</v>
      </c>
      <c r="I329" t="s">
        <v>1166</v>
      </c>
      <c r="J329" t="s">
        <v>1167</v>
      </c>
      <c r="K329" t="s">
        <v>1168</v>
      </c>
      <c r="L329">
        <v>1348</v>
      </c>
      <c r="N329">
        <v>1009</v>
      </c>
      <c r="O329" t="s">
        <v>36</v>
      </c>
      <c r="P329" t="s">
        <v>36</v>
      </c>
      <c r="Q329">
        <v>1000</v>
      </c>
      <c r="X329">
        <v>2.4E-2</v>
      </c>
      <c r="Y329">
        <v>2606.89</v>
      </c>
      <c r="Z329">
        <v>0</v>
      </c>
      <c r="AA329">
        <v>0</v>
      </c>
      <c r="AB329">
        <v>0</v>
      </c>
      <c r="AC329">
        <v>0</v>
      </c>
      <c r="AD329">
        <v>1</v>
      </c>
      <c r="AE329">
        <v>0</v>
      </c>
      <c r="AF329" t="s">
        <v>3</v>
      </c>
      <c r="AG329">
        <v>2.4E-2</v>
      </c>
      <c r="AH329">
        <v>2</v>
      </c>
      <c r="AI329">
        <v>64856567</v>
      </c>
      <c r="AJ329">
        <v>321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">
      <c r="A330">
        <f>ROW(Source!A252)</f>
        <v>252</v>
      </c>
      <c r="B330">
        <v>64856576</v>
      </c>
      <c r="C330">
        <v>64856562</v>
      </c>
      <c r="D330">
        <v>29108442</v>
      </c>
      <c r="E330">
        <v>1</v>
      </c>
      <c r="F330">
        <v>1</v>
      </c>
      <c r="G330">
        <v>1</v>
      </c>
      <c r="H330">
        <v>3</v>
      </c>
      <c r="I330" t="s">
        <v>302</v>
      </c>
      <c r="J330" t="s">
        <v>304</v>
      </c>
      <c r="K330" t="s">
        <v>303</v>
      </c>
      <c r="L330">
        <v>1348</v>
      </c>
      <c r="N330">
        <v>1009</v>
      </c>
      <c r="O330" t="s">
        <v>36</v>
      </c>
      <c r="P330" t="s">
        <v>36</v>
      </c>
      <c r="Q330">
        <v>1000</v>
      </c>
      <c r="X330">
        <v>0.42</v>
      </c>
      <c r="Y330">
        <v>3390</v>
      </c>
      <c r="Z330">
        <v>0</v>
      </c>
      <c r="AA330">
        <v>0</v>
      </c>
      <c r="AB330">
        <v>0</v>
      </c>
      <c r="AC330">
        <v>0</v>
      </c>
      <c r="AD330">
        <v>1</v>
      </c>
      <c r="AE330">
        <v>0</v>
      </c>
      <c r="AF330" t="s">
        <v>3</v>
      </c>
      <c r="AG330">
        <v>0.42</v>
      </c>
      <c r="AH330">
        <v>2</v>
      </c>
      <c r="AI330">
        <v>64856568</v>
      </c>
      <c r="AJ330">
        <v>322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">
      <c r="A331">
        <f>ROW(Source!A252)</f>
        <v>252</v>
      </c>
      <c r="B331">
        <v>64856577</v>
      </c>
      <c r="C331">
        <v>64856562</v>
      </c>
      <c r="D331">
        <v>29109162</v>
      </c>
      <c r="E331">
        <v>1</v>
      </c>
      <c r="F331">
        <v>1</v>
      </c>
      <c r="G331">
        <v>1</v>
      </c>
      <c r="H331">
        <v>3</v>
      </c>
      <c r="I331" t="s">
        <v>296</v>
      </c>
      <c r="J331" t="s">
        <v>299</v>
      </c>
      <c r="K331" t="s">
        <v>297</v>
      </c>
      <c r="L331">
        <v>1327</v>
      </c>
      <c r="N331">
        <v>1005</v>
      </c>
      <c r="O331" t="s">
        <v>298</v>
      </c>
      <c r="P331" t="s">
        <v>298</v>
      </c>
      <c r="Q331">
        <v>1</v>
      </c>
      <c r="X331">
        <v>220</v>
      </c>
      <c r="Y331">
        <v>5.71</v>
      </c>
      <c r="Z331">
        <v>0</v>
      </c>
      <c r="AA331">
        <v>0</v>
      </c>
      <c r="AB331">
        <v>0</v>
      </c>
      <c r="AC331">
        <v>0</v>
      </c>
      <c r="AD331">
        <v>1</v>
      </c>
      <c r="AE331">
        <v>0</v>
      </c>
      <c r="AF331" t="s">
        <v>3</v>
      </c>
      <c r="AG331">
        <v>220</v>
      </c>
      <c r="AH331">
        <v>2</v>
      </c>
      <c r="AI331">
        <v>64856569</v>
      </c>
      <c r="AJ331">
        <v>323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">
      <c r="A332">
        <f>ROW(Source!A252)</f>
        <v>252</v>
      </c>
      <c r="B332">
        <v>64856578</v>
      </c>
      <c r="C332">
        <v>64856562</v>
      </c>
      <c r="D332">
        <v>29145154</v>
      </c>
      <c r="E332">
        <v>1</v>
      </c>
      <c r="F332">
        <v>1</v>
      </c>
      <c r="G332">
        <v>1</v>
      </c>
      <c r="H332">
        <v>3</v>
      </c>
      <c r="I332" t="s">
        <v>1244</v>
      </c>
      <c r="J332" t="s">
        <v>1245</v>
      </c>
      <c r="K332" t="s">
        <v>1246</v>
      </c>
      <c r="L332">
        <v>1339</v>
      </c>
      <c r="N332">
        <v>1007</v>
      </c>
      <c r="O332" t="s">
        <v>128</v>
      </c>
      <c r="P332" t="s">
        <v>128</v>
      </c>
      <c r="Q332">
        <v>1</v>
      </c>
      <c r="X332">
        <v>2.5</v>
      </c>
      <c r="Y332">
        <v>463.3</v>
      </c>
      <c r="Z332">
        <v>0</v>
      </c>
      <c r="AA332">
        <v>0</v>
      </c>
      <c r="AB332">
        <v>0</v>
      </c>
      <c r="AC332">
        <v>0</v>
      </c>
      <c r="AD332">
        <v>1</v>
      </c>
      <c r="AE332">
        <v>0</v>
      </c>
      <c r="AF332" t="s">
        <v>3</v>
      </c>
      <c r="AG332">
        <v>2.5</v>
      </c>
      <c r="AH332">
        <v>2</v>
      </c>
      <c r="AI332">
        <v>64856570</v>
      </c>
      <c r="AJ332">
        <v>324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">
      <c r="A333">
        <f>ROW(Source!A263)</f>
        <v>263</v>
      </c>
      <c r="B333">
        <v>64903884</v>
      </c>
      <c r="C333">
        <v>64856581</v>
      </c>
      <c r="D333">
        <v>46759957</v>
      </c>
      <c r="E333">
        <v>1</v>
      </c>
      <c r="F333">
        <v>1</v>
      </c>
      <c r="G333">
        <v>1</v>
      </c>
      <c r="H333">
        <v>1</v>
      </c>
      <c r="I333" t="s">
        <v>1247</v>
      </c>
      <c r="J333" t="s">
        <v>3</v>
      </c>
      <c r="K333" t="s">
        <v>1248</v>
      </c>
      <c r="L333">
        <v>1369</v>
      </c>
      <c r="N333">
        <v>1013</v>
      </c>
      <c r="O333" t="s">
        <v>1100</v>
      </c>
      <c r="P333" t="s">
        <v>1100</v>
      </c>
      <c r="Q333">
        <v>1</v>
      </c>
      <c r="X333">
        <v>6.44</v>
      </c>
      <c r="Y333">
        <v>0</v>
      </c>
      <c r="Z333">
        <v>0</v>
      </c>
      <c r="AA333">
        <v>0</v>
      </c>
      <c r="AB333">
        <v>7.68</v>
      </c>
      <c r="AC333">
        <v>0</v>
      </c>
      <c r="AD333">
        <v>1</v>
      </c>
      <c r="AE333">
        <v>1</v>
      </c>
      <c r="AF333" t="s">
        <v>3</v>
      </c>
      <c r="AG333">
        <v>6.44</v>
      </c>
      <c r="AH333">
        <v>2</v>
      </c>
      <c r="AI333">
        <v>64903884</v>
      </c>
      <c r="AJ333">
        <v>325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">
      <c r="A334">
        <f>ROW(Source!A263)</f>
        <v>263</v>
      </c>
      <c r="B334">
        <v>64903885</v>
      </c>
      <c r="C334">
        <v>64856581</v>
      </c>
      <c r="D334">
        <v>46800778</v>
      </c>
      <c r="E334">
        <v>1</v>
      </c>
      <c r="F334">
        <v>1</v>
      </c>
      <c r="G334">
        <v>1</v>
      </c>
      <c r="H334">
        <v>2</v>
      </c>
      <c r="I334" t="s">
        <v>1152</v>
      </c>
      <c r="J334" t="s">
        <v>1218</v>
      </c>
      <c r="K334" t="s">
        <v>1154</v>
      </c>
      <c r="L334">
        <v>1368</v>
      </c>
      <c r="N334">
        <v>1011</v>
      </c>
      <c r="O334" t="s">
        <v>1106</v>
      </c>
      <c r="P334" t="s">
        <v>1106</v>
      </c>
      <c r="Q334">
        <v>1</v>
      </c>
      <c r="X334">
        <v>0.06</v>
      </c>
      <c r="Y334">
        <v>0</v>
      </c>
      <c r="Z334">
        <v>87.17</v>
      </c>
      <c r="AA334">
        <v>11.6</v>
      </c>
      <c r="AB334">
        <v>0</v>
      </c>
      <c r="AC334">
        <v>0</v>
      </c>
      <c r="AD334">
        <v>1</v>
      </c>
      <c r="AE334">
        <v>0</v>
      </c>
      <c r="AF334" t="s">
        <v>3</v>
      </c>
      <c r="AG334">
        <v>0.06</v>
      </c>
      <c r="AH334">
        <v>2</v>
      </c>
      <c r="AI334">
        <v>64903885</v>
      </c>
      <c r="AJ334">
        <v>326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">
      <c r="A335">
        <f>ROW(Source!A263)</f>
        <v>263</v>
      </c>
      <c r="B335">
        <v>64903886</v>
      </c>
      <c r="C335">
        <v>64856581</v>
      </c>
      <c r="D335">
        <v>46800345</v>
      </c>
      <c r="E335">
        <v>1</v>
      </c>
      <c r="F335">
        <v>1</v>
      </c>
      <c r="G335">
        <v>1</v>
      </c>
      <c r="H335">
        <v>3</v>
      </c>
      <c r="I335" t="s">
        <v>1249</v>
      </c>
      <c r="J335" t="s">
        <v>1250</v>
      </c>
      <c r="K335" t="s">
        <v>1251</v>
      </c>
      <c r="L335">
        <v>1374</v>
      </c>
      <c r="N335">
        <v>1013</v>
      </c>
      <c r="O335" t="s">
        <v>1252</v>
      </c>
      <c r="P335" t="s">
        <v>1252</v>
      </c>
      <c r="Q335">
        <v>1</v>
      </c>
      <c r="X335">
        <v>0.98920000000000008</v>
      </c>
      <c r="Y335">
        <v>1</v>
      </c>
      <c r="Z335">
        <v>0</v>
      </c>
      <c r="AA335">
        <v>0</v>
      </c>
      <c r="AB335">
        <v>0</v>
      </c>
      <c r="AC335">
        <v>0</v>
      </c>
      <c r="AD335">
        <v>1</v>
      </c>
      <c r="AE335">
        <v>0</v>
      </c>
      <c r="AF335" t="s">
        <v>3</v>
      </c>
      <c r="AG335">
        <v>0.98920000000000008</v>
      </c>
      <c r="AH335">
        <v>2</v>
      </c>
      <c r="AI335">
        <v>64903886</v>
      </c>
      <c r="AJ335">
        <v>327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">
      <c r="A336">
        <f>ROW(Source!A264)</f>
        <v>264</v>
      </c>
      <c r="B336">
        <v>64903884</v>
      </c>
      <c r="C336">
        <v>64856581</v>
      </c>
      <c r="D336">
        <v>46759957</v>
      </c>
      <c r="E336">
        <v>1</v>
      </c>
      <c r="F336">
        <v>1</v>
      </c>
      <c r="G336">
        <v>1</v>
      </c>
      <c r="H336">
        <v>1</v>
      </c>
      <c r="I336" t="s">
        <v>1247</v>
      </c>
      <c r="J336" t="s">
        <v>3</v>
      </c>
      <c r="K336" t="s">
        <v>1248</v>
      </c>
      <c r="L336">
        <v>1369</v>
      </c>
      <c r="N336">
        <v>1013</v>
      </c>
      <c r="O336" t="s">
        <v>1100</v>
      </c>
      <c r="P336" t="s">
        <v>1100</v>
      </c>
      <c r="Q336">
        <v>1</v>
      </c>
      <c r="X336">
        <v>6.44</v>
      </c>
      <c r="Y336">
        <v>0</v>
      </c>
      <c r="Z336">
        <v>0</v>
      </c>
      <c r="AA336">
        <v>0</v>
      </c>
      <c r="AB336">
        <v>7.68</v>
      </c>
      <c r="AC336">
        <v>0</v>
      </c>
      <c r="AD336">
        <v>1</v>
      </c>
      <c r="AE336">
        <v>1</v>
      </c>
      <c r="AF336" t="s">
        <v>3</v>
      </c>
      <c r="AG336">
        <v>6.44</v>
      </c>
      <c r="AH336">
        <v>2</v>
      </c>
      <c r="AI336">
        <v>64903884</v>
      </c>
      <c r="AJ336">
        <v>328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">
      <c r="A337">
        <f>ROW(Source!A264)</f>
        <v>264</v>
      </c>
      <c r="B337">
        <v>64903885</v>
      </c>
      <c r="C337">
        <v>64856581</v>
      </c>
      <c r="D337">
        <v>46800778</v>
      </c>
      <c r="E337">
        <v>1</v>
      </c>
      <c r="F337">
        <v>1</v>
      </c>
      <c r="G337">
        <v>1</v>
      </c>
      <c r="H337">
        <v>2</v>
      </c>
      <c r="I337" t="s">
        <v>1152</v>
      </c>
      <c r="J337" t="s">
        <v>1218</v>
      </c>
      <c r="K337" t="s">
        <v>1154</v>
      </c>
      <c r="L337">
        <v>1368</v>
      </c>
      <c r="N337">
        <v>1011</v>
      </c>
      <c r="O337" t="s">
        <v>1106</v>
      </c>
      <c r="P337" t="s">
        <v>1106</v>
      </c>
      <c r="Q337">
        <v>1</v>
      </c>
      <c r="X337">
        <v>0.06</v>
      </c>
      <c r="Y337">
        <v>0</v>
      </c>
      <c r="Z337">
        <v>87.17</v>
      </c>
      <c r="AA337">
        <v>11.6</v>
      </c>
      <c r="AB337">
        <v>0</v>
      </c>
      <c r="AC337">
        <v>0</v>
      </c>
      <c r="AD337">
        <v>1</v>
      </c>
      <c r="AE337">
        <v>0</v>
      </c>
      <c r="AF337" t="s">
        <v>3</v>
      </c>
      <c r="AG337">
        <v>0.06</v>
      </c>
      <c r="AH337">
        <v>2</v>
      </c>
      <c r="AI337">
        <v>64903885</v>
      </c>
      <c r="AJ337">
        <v>329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">
      <c r="A338">
        <f>ROW(Source!A264)</f>
        <v>264</v>
      </c>
      <c r="B338">
        <v>64903886</v>
      </c>
      <c r="C338">
        <v>64856581</v>
      </c>
      <c r="D338">
        <v>46800345</v>
      </c>
      <c r="E338">
        <v>1</v>
      </c>
      <c r="F338">
        <v>1</v>
      </c>
      <c r="G338">
        <v>1</v>
      </c>
      <c r="H338">
        <v>3</v>
      </c>
      <c r="I338" t="s">
        <v>1249</v>
      </c>
      <c r="J338" t="s">
        <v>1250</v>
      </c>
      <c r="K338" t="s">
        <v>1251</v>
      </c>
      <c r="L338">
        <v>1374</v>
      </c>
      <c r="N338">
        <v>1013</v>
      </c>
      <c r="O338" t="s">
        <v>1252</v>
      </c>
      <c r="P338" t="s">
        <v>1252</v>
      </c>
      <c r="Q338">
        <v>1</v>
      </c>
      <c r="X338">
        <v>0.98920000000000008</v>
      </c>
      <c r="Y338">
        <v>1</v>
      </c>
      <c r="Z338">
        <v>0</v>
      </c>
      <c r="AA338">
        <v>0</v>
      </c>
      <c r="AB338">
        <v>0</v>
      </c>
      <c r="AC338">
        <v>0</v>
      </c>
      <c r="AD338">
        <v>1</v>
      </c>
      <c r="AE338">
        <v>0</v>
      </c>
      <c r="AF338" t="s">
        <v>3</v>
      </c>
      <c r="AG338">
        <v>0.98920000000000008</v>
      </c>
      <c r="AH338">
        <v>2</v>
      </c>
      <c r="AI338">
        <v>64903886</v>
      </c>
      <c r="AJ338">
        <v>330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">
      <c r="A339">
        <f>ROW(Source!A273)</f>
        <v>273</v>
      </c>
      <c r="B339">
        <v>64903887</v>
      </c>
      <c r="C339">
        <v>64856595</v>
      </c>
      <c r="D339">
        <v>18409992</v>
      </c>
      <c r="E339">
        <v>1</v>
      </c>
      <c r="F339">
        <v>1</v>
      </c>
      <c r="G339">
        <v>1</v>
      </c>
      <c r="H339">
        <v>1</v>
      </c>
      <c r="I339" t="s">
        <v>1253</v>
      </c>
      <c r="J339" t="s">
        <v>3</v>
      </c>
      <c r="K339" t="s">
        <v>1254</v>
      </c>
      <c r="L339">
        <v>1369</v>
      </c>
      <c r="N339">
        <v>1013</v>
      </c>
      <c r="O339" t="s">
        <v>1100</v>
      </c>
      <c r="P339" t="s">
        <v>1100</v>
      </c>
      <c r="Q339">
        <v>1</v>
      </c>
      <c r="X339">
        <v>75.22</v>
      </c>
      <c r="Y339">
        <v>0</v>
      </c>
      <c r="Z339">
        <v>0</v>
      </c>
      <c r="AA339">
        <v>0</v>
      </c>
      <c r="AB339">
        <v>8.09</v>
      </c>
      <c r="AC339">
        <v>0</v>
      </c>
      <c r="AD339">
        <v>1</v>
      </c>
      <c r="AE339">
        <v>1</v>
      </c>
      <c r="AF339" t="s">
        <v>3</v>
      </c>
      <c r="AG339">
        <v>75.22</v>
      </c>
      <c r="AH339">
        <v>2</v>
      </c>
      <c r="AI339">
        <v>64903887</v>
      </c>
      <c r="AJ339">
        <v>331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">
      <c r="A340">
        <f>ROW(Source!A273)</f>
        <v>273</v>
      </c>
      <c r="B340">
        <v>64903888</v>
      </c>
      <c r="C340">
        <v>64856595</v>
      </c>
      <c r="D340">
        <v>29172513</v>
      </c>
      <c r="E340">
        <v>1</v>
      </c>
      <c r="F340">
        <v>1</v>
      </c>
      <c r="G340">
        <v>1</v>
      </c>
      <c r="H340">
        <v>2</v>
      </c>
      <c r="I340" t="s">
        <v>1255</v>
      </c>
      <c r="J340" t="s">
        <v>1256</v>
      </c>
      <c r="K340" t="s">
        <v>1257</v>
      </c>
      <c r="L340">
        <v>1368</v>
      </c>
      <c r="N340">
        <v>1011</v>
      </c>
      <c r="O340" t="s">
        <v>1106</v>
      </c>
      <c r="P340" t="s">
        <v>1106</v>
      </c>
      <c r="Q340">
        <v>1</v>
      </c>
      <c r="X340">
        <v>0.21</v>
      </c>
      <c r="Y340">
        <v>0</v>
      </c>
      <c r="Z340">
        <v>1.7</v>
      </c>
      <c r="AA340">
        <v>0</v>
      </c>
      <c r="AB340">
        <v>0</v>
      </c>
      <c r="AC340">
        <v>0</v>
      </c>
      <c r="AD340">
        <v>1</v>
      </c>
      <c r="AE340">
        <v>0</v>
      </c>
      <c r="AF340" t="s">
        <v>3</v>
      </c>
      <c r="AG340">
        <v>0.21</v>
      </c>
      <c r="AH340">
        <v>2</v>
      </c>
      <c r="AI340">
        <v>64903888</v>
      </c>
      <c r="AJ340">
        <v>332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">
      <c r="A341">
        <f>ROW(Source!A273)</f>
        <v>273</v>
      </c>
      <c r="B341">
        <v>64903889</v>
      </c>
      <c r="C341">
        <v>64856595</v>
      </c>
      <c r="D341">
        <v>29174913</v>
      </c>
      <c r="E341">
        <v>1</v>
      </c>
      <c r="F341">
        <v>1</v>
      </c>
      <c r="G341">
        <v>1</v>
      </c>
      <c r="H341">
        <v>2</v>
      </c>
      <c r="I341" t="s">
        <v>1152</v>
      </c>
      <c r="J341" t="s">
        <v>1153</v>
      </c>
      <c r="K341" t="s">
        <v>1154</v>
      </c>
      <c r="L341">
        <v>1368</v>
      </c>
      <c r="N341">
        <v>1011</v>
      </c>
      <c r="O341" t="s">
        <v>1106</v>
      </c>
      <c r="P341" t="s">
        <v>1106</v>
      </c>
      <c r="Q341">
        <v>1</v>
      </c>
      <c r="X341">
        <v>0.4</v>
      </c>
      <c r="Y341">
        <v>0</v>
      </c>
      <c r="Z341">
        <v>87.17</v>
      </c>
      <c r="AA341">
        <v>11.6</v>
      </c>
      <c r="AB341">
        <v>0</v>
      </c>
      <c r="AC341">
        <v>0</v>
      </c>
      <c r="AD341">
        <v>1</v>
      </c>
      <c r="AE341">
        <v>0</v>
      </c>
      <c r="AF341" t="s">
        <v>3</v>
      </c>
      <c r="AG341">
        <v>0.4</v>
      </c>
      <c r="AH341">
        <v>2</v>
      </c>
      <c r="AI341">
        <v>64903889</v>
      </c>
      <c r="AJ341">
        <v>333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">
      <c r="A342">
        <f>ROW(Source!A273)</f>
        <v>273</v>
      </c>
      <c r="B342">
        <v>64903890</v>
      </c>
      <c r="C342">
        <v>64856595</v>
      </c>
      <c r="D342">
        <v>29113598</v>
      </c>
      <c r="E342">
        <v>1</v>
      </c>
      <c r="F342">
        <v>1</v>
      </c>
      <c r="G342">
        <v>1</v>
      </c>
      <c r="H342">
        <v>3</v>
      </c>
      <c r="I342" t="s">
        <v>1196</v>
      </c>
      <c r="J342" t="s">
        <v>1197</v>
      </c>
      <c r="K342" t="s">
        <v>1198</v>
      </c>
      <c r="L342">
        <v>1348</v>
      </c>
      <c r="N342">
        <v>1009</v>
      </c>
      <c r="O342" t="s">
        <v>36</v>
      </c>
      <c r="P342" t="s">
        <v>36</v>
      </c>
      <c r="Q342">
        <v>1000</v>
      </c>
      <c r="X342">
        <v>9.4999999999999998E-3</v>
      </c>
      <c r="Y342">
        <v>4455.2</v>
      </c>
      <c r="Z342">
        <v>0</v>
      </c>
      <c r="AA342">
        <v>0</v>
      </c>
      <c r="AB342">
        <v>0</v>
      </c>
      <c r="AC342">
        <v>0</v>
      </c>
      <c r="AD342">
        <v>1</v>
      </c>
      <c r="AE342">
        <v>0</v>
      </c>
      <c r="AF342" t="s">
        <v>3</v>
      </c>
      <c r="AG342">
        <v>9.4999999999999998E-3</v>
      </c>
      <c r="AH342">
        <v>2</v>
      </c>
      <c r="AI342">
        <v>64903890</v>
      </c>
      <c r="AJ342">
        <v>334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">
      <c r="A343">
        <f>ROW(Source!A273)</f>
        <v>273</v>
      </c>
      <c r="B343">
        <v>64903891</v>
      </c>
      <c r="C343">
        <v>64856595</v>
      </c>
      <c r="D343">
        <v>29114332</v>
      </c>
      <c r="E343">
        <v>1</v>
      </c>
      <c r="F343">
        <v>1</v>
      </c>
      <c r="G343">
        <v>1</v>
      </c>
      <c r="H343">
        <v>3</v>
      </c>
      <c r="I343" t="s">
        <v>1202</v>
      </c>
      <c r="J343" t="s">
        <v>1203</v>
      </c>
      <c r="K343" t="s">
        <v>1204</v>
      </c>
      <c r="L343">
        <v>1348</v>
      </c>
      <c r="N343">
        <v>1009</v>
      </c>
      <c r="O343" t="s">
        <v>36</v>
      </c>
      <c r="P343" t="s">
        <v>36</v>
      </c>
      <c r="Q343">
        <v>1000</v>
      </c>
      <c r="X343">
        <v>5.8999999999999999E-3</v>
      </c>
      <c r="Y343">
        <v>11978</v>
      </c>
      <c r="Z343">
        <v>0</v>
      </c>
      <c r="AA343">
        <v>0</v>
      </c>
      <c r="AB343">
        <v>0</v>
      </c>
      <c r="AC343">
        <v>0</v>
      </c>
      <c r="AD343">
        <v>1</v>
      </c>
      <c r="AE343">
        <v>0</v>
      </c>
      <c r="AF343" t="s">
        <v>3</v>
      </c>
      <c r="AG343">
        <v>5.8999999999999999E-3</v>
      </c>
      <c r="AH343">
        <v>2</v>
      </c>
      <c r="AI343">
        <v>64903891</v>
      </c>
      <c r="AJ343">
        <v>335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">
      <c r="A344">
        <f>ROW(Source!A273)</f>
        <v>273</v>
      </c>
      <c r="B344">
        <v>64903892</v>
      </c>
      <c r="C344">
        <v>64856595</v>
      </c>
      <c r="D344">
        <v>29115469</v>
      </c>
      <c r="E344">
        <v>1</v>
      </c>
      <c r="F344">
        <v>1</v>
      </c>
      <c r="G344">
        <v>1</v>
      </c>
      <c r="H344">
        <v>3</v>
      </c>
      <c r="I344" t="s">
        <v>1258</v>
      </c>
      <c r="J344" t="s">
        <v>1259</v>
      </c>
      <c r="K344" t="s">
        <v>1260</v>
      </c>
      <c r="L344">
        <v>1339</v>
      </c>
      <c r="N344">
        <v>1007</v>
      </c>
      <c r="O344" t="s">
        <v>128</v>
      </c>
      <c r="P344" t="s">
        <v>128</v>
      </c>
      <c r="Q344">
        <v>1</v>
      </c>
      <c r="X344">
        <v>0.21</v>
      </c>
      <c r="Y344">
        <v>1287.01</v>
      </c>
      <c r="Z344">
        <v>0</v>
      </c>
      <c r="AA344">
        <v>0</v>
      </c>
      <c r="AB344">
        <v>0</v>
      </c>
      <c r="AC344">
        <v>0</v>
      </c>
      <c r="AD344">
        <v>1</v>
      </c>
      <c r="AE344">
        <v>0</v>
      </c>
      <c r="AF344" t="s">
        <v>3</v>
      </c>
      <c r="AG344">
        <v>0.21</v>
      </c>
      <c r="AH344">
        <v>2</v>
      </c>
      <c r="AI344">
        <v>64903892</v>
      </c>
      <c r="AJ344">
        <v>336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">
      <c r="A345">
        <f>ROW(Source!A273)</f>
        <v>273</v>
      </c>
      <c r="B345">
        <v>64903893</v>
      </c>
      <c r="C345">
        <v>64856595</v>
      </c>
      <c r="D345">
        <v>29115646</v>
      </c>
      <c r="E345">
        <v>1</v>
      </c>
      <c r="F345">
        <v>1</v>
      </c>
      <c r="G345">
        <v>1</v>
      </c>
      <c r="H345">
        <v>3</v>
      </c>
      <c r="I345" t="s">
        <v>1261</v>
      </c>
      <c r="J345" t="s">
        <v>1262</v>
      </c>
      <c r="K345" t="s">
        <v>1263</v>
      </c>
      <c r="L345">
        <v>1339</v>
      </c>
      <c r="N345">
        <v>1007</v>
      </c>
      <c r="O345" t="s">
        <v>128</v>
      </c>
      <c r="P345" t="s">
        <v>128</v>
      </c>
      <c r="Q345">
        <v>1</v>
      </c>
      <c r="X345">
        <v>0.18</v>
      </c>
      <c r="Y345">
        <v>1155</v>
      </c>
      <c r="Z345">
        <v>0</v>
      </c>
      <c r="AA345">
        <v>0</v>
      </c>
      <c r="AB345">
        <v>0</v>
      </c>
      <c r="AC345">
        <v>0</v>
      </c>
      <c r="AD345">
        <v>1</v>
      </c>
      <c r="AE345">
        <v>0</v>
      </c>
      <c r="AF345" t="s">
        <v>3</v>
      </c>
      <c r="AG345">
        <v>0.18</v>
      </c>
      <c r="AH345">
        <v>2</v>
      </c>
      <c r="AI345">
        <v>64903893</v>
      </c>
      <c r="AJ345">
        <v>337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">
      <c r="A346">
        <f>ROW(Source!A273)</f>
        <v>273</v>
      </c>
      <c r="B346">
        <v>64903894</v>
      </c>
      <c r="C346">
        <v>64856595</v>
      </c>
      <c r="D346">
        <v>29145043</v>
      </c>
      <c r="E346">
        <v>1</v>
      </c>
      <c r="F346">
        <v>1</v>
      </c>
      <c r="G346">
        <v>1</v>
      </c>
      <c r="H346">
        <v>3</v>
      </c>
      <c r="I346" t="s">
        <v>196</v>
      </c>
      <c r="J346" t="s">
        <v>198</v>
      </c>
      <c r="K346" t="s">
        <v>197</v>
      </c>
      <c r="L346">
        <v>1339</v>
      </c>
      <c r="N346">
        <v>1007</v>
      </c>
      <c r="O346" t="s">
        <v>128</v>
      </c>
      <c r="P346" t="s">
        <v>128</v>
      </c>
      <c r="Q346">
        <v>1</v>
      </c>
      <c r="X346">
        <v>1.04</v>
      </c>
      <c r="Y346">
        <v>665</v>
      </c>
      <c r="Z346">
        <v>0</v>
      </c>
      <c r="AA346">
        <v>0</v>
      </c>
      <c r="AB346">
        <v>0</v>
      </c>
      <c r="AC346">
        <v>0</v>
      </c>
      <c r="AD346">
        <v>1</v>
      </c>
      <c r="AE346">
        <v>0</v>
      </c>
      <c r="AF346" t="s">
        <v>3</v>
      </c>
      <c r="AG346">
        <v>1.04</v>
      </c>
      <c r="AH346">
        <v>2</v>
      </c>
      <c r="AI346">
        <v>64903894</v>
      </c>
      <c r="AJ346">
        <v>338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 x14ac:dyDescent="0.2">
      <c r="A347">
        <f>ROW(Source!A273)</f>
        <v>273</v>
      </c>
      <c r="B347">
        <v>64903895</v>
      </c>
      <c r="C347">
        <v>64856595</v>
      </c>
      <c r="D347">
        <v>29149243</v>
      </c>
      <c r="E347">
        <v>1</v>
      </c>
      <c r="F347">
        <v>1</v>
      </c>
      <c r="G347">
        <v>1</v>
      </c>
      <c r="H347">
        <v>3</v>
      </c>
      <c r="I347" t="s">
        <v>1211</v>
      </c>
      <c r="J347" t="s">
        <v>1212</v>
      </c>
      <c r="K347" t="s">
        <v>1213</v>
      </c>
      <c r="L347">
        <v>1348</v>
      </c>
      <c r="N347">
        <v>1009</v>
      </c>
      <c r="O347" t="s">
        <v>36</v>
      </c>
      <c r="P347" t="s">
        <v>36</v>
      </c>
      <c r="Q347">
        <v>1000</v>
      </c>
      <c r="X347">
        <v>4.8999999999999998E-3</v>
      </c>
      <c r="Y347">
        <v>734.5</v>
      </c>
      <c r="Z347">
        <v>0</v>
      </c>
      <c r="AA347">
        <v>0</v>
      </c>
      <c r="AB347">
        <v>0</v>
      </c>
      <c r="AC347">
        <v>0</v>
      </c>
      <c r="AD347">
        <v>1</v>
      </c>
      <c r="AE347">
        <v>0</v>
      </c>
      <c r="AF347" t="s">
        <v>3</v>
      </c>
      <c r="AG347">
        <v>4.8999999999999998E-3</v>
      </c>
      <c r="AH347">
        <v>2</v>
      </c>
      <c r="AI347">
        <v>64903895</v>
      </c>
      <c r="AJ347">
        <v>339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 x14ac:dyDescent="0.2">
      <c r="A348">
        <f>ROW(Source!A273)</f>
        <v>273</v>
      </c>
      <c r="B348">
        <v>64903896</v>
      </c>
      <c r="C348">
        <v>64856595</v>
      </c>
      <c r="D348">
        <v>29150040</v>
      </c>
      <c r="E348">
        <v>1</v>
      </c>
      <c r="F348">
        <v>1</v>
      </c>
      <c r="G348">
        <v>1</v>
      </c>
      <c r="H348">
        <v>3</v>
      </c>
      <c r="I348" t="s">
        <v>1141</v>
      </c>
      <c r="J348" t="s">
        <v>1142</v>
      </c>
      <c r="K348" t="s">
        <v>1143</v>
      </c>
      <c r="L348">
        <v>1339</v>
      </c>
      <c r="N348">
        <v>1007</v>
      </c>
      <c r="O348" t="s">
        <v>128</v>
      </c>
      <c r="P348" t="s">
        <v>128</v>
      </c>
      <c r="Q348">
        <v>1</v>
      </c>
      <c r="X348">
        <v>1.37E-2</v>
      </c>
      <c r="Y348">
        <v>2.44</v>
      </c>
      <c r="Z348">
        <v>0</v>
      </c>
      <c r="AA348">
        <v>0</v>
      </c>
      <c r="AB348">
        <v>0</v>
      </c>
      <c r="AC348">
        <v>0</v>
      </c>
      <c r="AD348">
        <v>1</v>
      </c>
      <c r="AE348">
        <v>0</v>
      </c>
      <c r="AF348" t="s">
        <v>3</v>
      </c>
      <c r="AG348">
        <v>1.37E-2</v>
      </c>
      <c r="AH348">
        <v>2</v>
      </c>
      <c r="AI348">
        <v>64903896</v>
      </c>
      <c r="AJ348">
        <v>340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 x14ac:dyDescent="0.2">
      <c r="A349">
        <f>ROW(Source!A274)</f>
        <v>274</v>
      </c>
      <c r="B349">
        <v>64903887</v>
      </c>
      <c r="C349">
        <v>64856595</v>
      </c>
      <c r="D349">
        <v>18409992</v>
      </c>
      <c r="E349">
        <v>1</v>
      </c>
      <c r="F349">
        <v>1</v>
      </c>
      <c r="G349">
        <v>1</v>
      </c>
      <c r="H349">
        <v>1</v>
      </c>
      <c r="I349" t="s">
        <v>1253</v>
      </c>
      <c r="J349" t="s">
        <v>3</v>
      </c>
      <c r="K349" t="s">
        <v>1254</v>
      </c>
      <c r="L349">
        <v>1369</v>
      </c>
      <c r="N349">
        <v>1013</v>
      </c>
      <c r="O349" t="s">
        <v>1100</v>
      </c>
      <c r="P349" t="s">
        <v>1100</v>
      </c>
      <c r="Q349">
        <v>1</v>
      </c>
      <c r="X349">
        <v>75.22</v>
      </c>
      <c r="Y349">
        <v>0</v>
      </c>
      <c r="Z349">
        <v>0</v>
      </c>
      <c r="AA349">
        <v>0</v>
      </c>
      <c r="AB349">
        <v>8.09</v>
      </c>
      <c r="AC349">
        <v>0</v>
      </c>
      <c r="AD349">
        <v>1</v>
      </c>
      <c r="AE349">
        <v>1</v>
      </c>
      <c r="AF349" t="s">
        <v>3</v>
      </c>
      <c r="AG349">
        <v>75.22</v>
      </c>
      <c r="AH349">
        <v>2</v>
      </c>
      <c r="AI349">
        <v>64903887</v>
      </c>
      <c r="AJ349">
        <v>341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 x14ac:dyDescent="0.2">
      <c r="A350">
        <f>ROW(Source!A274)</f>
        <v>274</v>
      </c>
      <c r="B350">
        <v>64903888</v>
      </c>
      <c r="C350">
        <v>64856595</v>
      </c>
      <c r="D350">
        <v>29172513</v>
      </c>
      <c r="E350">
        <v>1</v>
      </c>
      <c r="F350">
        <v>1</v>
      </c>
      <c r="G350">
        <v>1</v>
      </c>
      <c r="H350">
        <v>2</v>
      </c>
      <c r="I350" t="s">
        <v>1255</v>
      </c>
      <c r="J350" t="s">
        <v>1256</v>
      </c>
      <c r="K350" t="s">
        <v>1257</v>
      </c>
      <c r="L350">
        <v>1368</v>
      </c>
      <c r="N350">
        <v>1011</v>
      </c>
      <c r="O350" t="s">
        <v>1106</v>
      </c>
      <c r="P350" t="s">
        <v>1106</v>
      </c>
      <c r="Q350">
        <v>1</v>
      </c>
      <c r="X350">
        <v>0.21</v>
      </c>
      <c r="Y350">
        <v>0</v>
      </c>
      <c r="Z350">
        <v>1.7</v>
      </c>
      <c r="AA350">
        <v>0</v>
      </c>
      <c r="AB350">
        <v>0</v>
      </c>
      <c r="AC350">
        <v>0</v>
      </c>
      <c r="AD350">
        <v>1</v>
      </c>
      <c r="AE350">
        <v>0</v>
      </c>
      <c r="AF350" t="s">
        <v>3</v>
      </c>
      <c r="AG350">
        <v>0.21</v>
      </c>
      <c r="AH350">
        <v>2</v>
      </c>
      <c r="AI350">
        <v>64903888</v>
      </c>
      <c r="AJ350">
        <v>342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 x14ac:dyDescent="0.2">
      <c r="A351">
        <f>ROW(Source!A274)</f>
        <v>274</v>
      </c>
      <c r="B351">
        <v>64903889</v>
      </c>
      <c r="C351">
        <v>64856595</v>
      </c>
      <c r="D351">
        <v>29174913</v>
      </c>
      <c r="E351">
        <v>1</v>
      </c>
      <c r="F351">
        <v>1</v>
      </c>
      <c r="G351">
        <v>1</v>
      </c>
      <c r="H351">
        <v>2</v>
      </c>
      <c r="I351" t="s">
        <v>1152</v>
      </c>
      <c r="J351" t="s">
        <v>1153</v>
      </c>
      <c r="K351" t="s">
        <v>1154</v>
      </c>
      <c r="L351">
        <v>1368</v>
      </c>
      <c r="N351">
        <v>1011</v>
      </c>
      <c r="O351" t="s">
        <v>1106</v>
      </c>
      <c r="P351" t="s">
        <v>1106</v>
      </c>
      <c r="Q351">
        <v>1</v>
      </c>
      <c r="X351">
        <v>0.4</v>
      </c>
      <c r="Y351">
        <v>0</v>
      </c>
      <c r="Z351">
        <v>87.17</v>
      </c>
      <c r="AA351">
        <v>11.6</v>
      </c>
      <c r="AB351">
        <v>0</v>
      </c>
      <c r="AC351">
        <v>0</v>
      </c>
      <c r="AD351">
        <v>1</v>
      </c>
      <c r="AE351">
        <v>0</v>
      </c>
      <c r="AF351" t="s">
        <v>3</v>
      </c>
      <c r="AG351">
        <v>0.4</v>
      </c>
      <c r="AH351">
        <v>2</v>
      </c>
      <c r="AI351">
        <v>64903889</v>
      </c>
      <c r="AJ351">
        <v>343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 x14ac:dyDescent="0.2">
      <c r="A352">
        <f>ROW(Source!A274)</f>
        <v>274</v>
      </c>
      <c r="B352">
        <v>64903890</v>
      </c>
      <c r="C352">
        <v>64856595</v>
      </c>
      <c r="D352">
        <v>29113598</v>
      </c>
      <c r="E352">
        <v>1</v>
      </c>
      <c r="F352">
        <v>1</v>
      </c>
      <c r="G352">
        <v>1</v>
      </c>
      <c r="H352">
        <v>3</v>
      </c>
      <c r="I352" t="s">
        <v>1196</v>
      </c>
      <c r="J352" t="s">
        <v>1197</v>
      </c>
      <c r="K352" t="s">
        <v>1198</v>
      </c>
      <c r="L352">
        <v>1348</v>
      </c>
      <c r="N352">
        <v>1009</v>
      </c>
      <c r="O352" t="s">
        <v>36</v>
      </c>
      <c r="P352" t="s">
        <v>36</v>
      </c>
      <c r="Q352">
        <v>1000</v>
      </c>
      <c r="X352">
        <v>9.4999999999999998E-3</v>
      </c>
      <c r="Y352">
        <v>4455.2</v>
      </c>
      <c r="Z352">
        <v>0</v>
      </c>
      <c r="AA352">
        <v>0</v>
      </c>
      <c r="AB352">
        <v>0</v>
      </c>
      <c r="AC352">
        <v>0</v>
      </c>
      <c r="AD352">
        <v>1</v>
      </c>
      <c r="AE352">
        <v>0</v>
      </c>
      <c r="AF352" t="s">
        <v>3</v>
      </c>
      <c r="AG352">
        <v>9.4999999999999998E-3</v>
      </c>
      <c r="AH352">
        <v>2</v>
      </c>
      <c r="AI352">
        <v>64903890</v>
      </c>
      <c r="AJ352">
        <v>344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 x14ac:dyDescent="0.2">
      <c r="A353">
        <f>ROW(Source!A274)</f>
        <v>274</v>
      </c>
      <c r="B353">
        <v>64903891</v>
      </c>
      <c r="C353">
        <v>64856595</v>
      </c>
      <c r="D353">
        <v>29114332</v>
      </c>
      <c r="E353">
        <v>1</v>
      </c>
      <c r="F353">
        <v>1</v>
      </c>
      <c r="G353">
        <v>1</v>
      </c>
      <c r="H353">
        <v>3</v>
      </c>
      <c r="I353" t="s">
        <v>1202</v>
      </c>
      <c r="J353" t="s">
        <v>1203</v>
      </c>
      <c r="K353" t="s">
        <v>1204</v>
      </c>
      <c r="L353">
        <v>1348</v>
      </c>
      <c r="N353">
        <v>1009</v>
      </c>
      <c r="O353" t="s">
        <v>36</v>
      </c>
      <c r="P353" t="s">
        <v>36</v>
      </c>
      <c r="Q353">
        <v>1000</v>
      </c>
      <c r="X353">
        <v>5.8999999999999999E-3</v>
      </c>
      <c r="Y353">
        <v>11978</v>
      </c>
      <c r="Z353">
        <v>0</v>
      </c>
      <c r="AA353">
        <v>0</v>
      </c>
      <c r="AB353">
        <v>0</v>
      </c>
      <c r="AC353">
        <v>0</v>
      </c>
      <c r="AD353">
        <v>1</v>
      </c>
      <c r="AE353">
        <v>0</v>
      </c>
      <c r="AF353" t="s">
        <v>3</v>
      </c>
      <c r="AG353">
        <v>5.8999999999999999E-3</v>
      </c>
      <c r="AH353">
        <v>2</v>
      </c>
      <c r="AI353">
        <v>64903891</v>
      </c>
      <c r="AJ353">
        <v>345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 x14ac:dyDescent="0.2">
      <c r="A354">
        <f>ROW(Source!A274)</f>
        <v>274</v>
      </c>
      <c r="B354">
        <v>64903892</v>
      </c>
      <c r="C354">
        <v>64856595</v>
      </c>
      <c r="D354">
        <v>29115469</v>
      </c>
      <c r="E354">
        <v>1</v>
      </c>
      <c r="F354">
        <v>1</v>
      </c>
      <c r="G354">
        <v>1</v>
      </c>
      <c r="H354">
        <v>3</v>
      </c>
      <c r="I354" t="s">
        <v>1258</v>
      </c>
      <c r="J354" t="s">
        <v>1259</v>
      </c>
      <c r="K354" t="s">
        <v>1260</v>
      </c>
      <c r="L354">
        <v>1339</v>
      </c>
      <c r="N354">
        <v>1007</v>
      </c>
      <c r="O354" t="s">
        <v>128</v>
      </c>
      <c r="P354" t="s">
        <v>128</v>
      </c>
      <c r="Q354">
        <v>1</v>
      </c>
      <c r="X354">
        <v>0.21</v>
      </c>
      <c r="Y354">
        <v>1287.01</v>
      </c>
      <c r="Z354">
        <v>0</v>
      </c>
      <c r="AA354">
        <v>0</v>
      </c>
      <c r="AB354">
        <v>0</v>
      </c>
      <c r="AC354">
        <v>0</v>
      </c>
      <c r="AD354">
        <v>1</v>
      </c>
      <c r="AE354">
        <v>0</v>
      </c>
      <c r="AF354" t="s">
        <v>3</v>
      </c>
      <c r="AG354">
        <v>0.21</v>
      </c>
      <c r="AH354">
        <v>2</v>
      </c>
      <c r="AI354">
        <v>64903892</v>
      </c>
      <c r="AJ354">
        <v>346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 x14ac:dyDescent="0.2">
      <c r="A355">
        <f>ROW(Source!A274)</f>
        <v>274</v>
      </c>
      <c r="B355">
        <v>64903893</v>
      </c>
      <c r="C355">
        <v>64856595</v>
      </c>
      <c r="D355">
        <v>29115646</v>
      </c>
      <c r="E355">
        <v>1</v>
      </c>
      <c r="F355">
        <v>1</v>
      </c>
      <c r="G355">
        <v>1</v>
      </c>
      <c r="H355">
        <v>3</v>
      </c>
      <c r="I355" t="s">
        <v>1261</v>
      </c>
      <c r="J355" t="s">
        <v>1262</v>
      </c>
      <c r="K355" t="s">
        <v>1263</v>
      </c>
      <c r="L355">
        <v>1339</v>
      </c>
      <c r="N355">
        <v>1007</v>
      </c>
      <c r="O355" t="s">
        <v>128</v>
      </c>
      <c r="P355" t="s">
        <v>128</v>
      </c>
      <c r="Q355">
        <v>1</v>
      </c>
      <c r="X355">
        <v>0.18</v>
      </c>
      <c r="Y355">
        <v>1155</v>
      </c>
      <c r="Z355">
        <v>0</v>
      </c>
      <c r="AA355">
        <v>0</v>
      </c>
      <c r="AB355">
        <v>0</v>
      </c>
      <c r="AC355">
        <v>0</v>
      </c>
      <c r="AD355">
        <v>1</v>
      </c>
      <c r="AE355">
        <v>0</v>
      </c>
      <c r="AF355" t="s">
        <v>3</v>
      </c>
      <c r="AG355">
        <v>0.18</v>
      </c>
      <c r="AH355">
        <v>2</v>
      </c>
      <c r="AI355">
        <v>64903893</v>
      </c>
      <c r="AJ355">
        <v>347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 x14ac:dyDescent="0.2">
      <c r="A356">
        <f>ROW(Source!A274)</f>
        <v>274</v>
      </c>
      <c r="B356">
        <v>64903894</v>
      </c>
      <c r="C356">
        <v>64856595</v>
      </c>
      <c r="D356">
        <v>29145043</v>
      </c>
      <c r="E356">
        <v>1</v>
      </c>
      <c r="F356">
        <v>1</v>
      </c>
      <c r="G356">
        <v>1</v>
      </c>
      <c r="H356">
        <v>3</v>
      </c>
      <c r="I356" t="s">
        <v>196</v>
      </c>
      <c r="J356" t="s">
        <v>198</v>
      </c>
      <c r="K356" t="s">
        <v>197</v>
      </c>
      <c r="L356">
        <v>1339</v>
      </c>
      <c r="N356">
        <v>1007</v>
      </c>
      <c r="O356" t="s">
        <v>128</v>
      </c>
      <c r="P356" t="s">
        <v>128</v>
      </c>
      <c r="Q356">
        <v>1</v>
      </c>
      <c r="X356">
        <v>1.04</v>
      </c>
      <c r="Y356">
        <v>665</v>
      </c>
      <c r="Z356">
        <v>0</v>
      </c>
      <c r="AA356">
        <v>0</v>
      </c>
      <c r="AB356">
        <v>0</v>
      </c>
      <c r="AC356">
        <v>0</v>
      </c>
      <c r="AD356">
        <v>1</v>
      </c>
      <c r="AE356">
        <v>0</v>
      </c>
      <c r="AF356" t="s">
        <v>3</v>
      </c>
      <c r="AG356">
        <v>1.04</v>
      </c>
      <c r="AH356">
        <v>2</v>
      </c>
      <c r="AI356">
        <v>64903894</v>
      </c>
      <c r="AJ356">
        <v>348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 x14ac:dyDescent="0.2">
      <c r="A357">
        <f>ROW(Source!A274)</f>
        <v>274</v>
      </c>
      <c r="B357">
        <v>64903895</v>
      </c>
      <c r="C357">
        <v>64856595</v>
      </c>
      <c r="D357">
        <v>29149243</v>
      </c>
      <c r="E357">
        <v>1</v>
      </c>
      <c r="F357">
        <v>1</v>
      </c>
      <c r="G357">
        <v>1</v>
      </c>
      <c r="H357">
        <v>3</v>
      </c>
      <c r="I357" t="s">
        <v>1211</v>
      </c>
      <c r="J357" t="s">
        <v>1212</v>
      </c>
      <c r="K357" t="s">
        <v>1213</v>
      </c>
      <c r="L357">
        <v>1348</v>
      </c>
      <c r="N357">
        <v>1009</v>
      </c>
      <c r="O357" t="s">
        <v>36</v>
      </c>
      <c r="P357" t="s">
        <v>36</v>
      </c>
      <c r="Q357">
        <v>1000</v>
      </c>
      <c r="X357">
        <v>4.8999999999999998E-3</v>
      </c>
      <c r="Y357">
        <v>734.5</v>
      </c>
      <c r="Z357">
        <v>0</v>
      </c>
      <c r="AA357">
        <v>0</v>
      </c>
      <c r="AB357">
        <v>0</v>
      </c>
      <c r="AC357">
        <v>0</v>
      </c>
      <c r="AD357">
        <v>1</v>
      </c>
      <c r="AE357">
        <v>0</v>
      </c>
      <c r="AF357" t="s">
        <v>3</v>
      </c>
      <c r="AG357">
        <v>4.8999999999999998E-3</v>
      </c>
      <c r="AH357">
        <v>2</v>
      </c>
      <c r="AI357">
        <v>64903895</v>
      </c>
      <c r="AJ357">
        <v>349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 x14ac:dyDescent="0.2">
      <c r="A358">
        <f>ROW(Source!A274)</f>
        <v>274</v>
      </c>
      <c r="B358">
        <v>64903896</v>
      </c>
      <c r="C358">
        <v>64856595</v>
      </c>
      <c r="D358">
        <v>29150040</v>
      </c>
      <c r="E358">
        <v>1</v>
      </c>
      <c r="F358">
        <v>1</v>
      </c>
      <c r="G358">
        <v>1</v>
      </c>
      <c r="H358">
        <v>3</v>
      </c>
      <c r="I358" t="s">
        <v>1141</v>
      </c>
      <c r="J358" t="s">
        <v>1142</v>
      </c>
      <c r="K358" t="s">
        <v>1143</v>
      </c>
      <c r="L358">
        <v>1339</v>
      </c>
      <c r="N358">
        <v>1007</v>
      </c>
      <c r="O358" t="s">
        <v>128</v>
      </c>
      <c r="P358" t="s">
        <v>128</v>
      </c>
      <c r="Q358">
        <v>1</v>
      </c>
      <c r="X358">
        <v>1.37E-2</v>
      </c>
      <c r="Y358">
        <v>2.44</v>
      </c>
      <c r="Z358">
        <v>0</v>
      </c>
      <c r="AA358">
        <v>0</v>
      </c>
      <c r="AB358">
        <v>0</v>
      </c>
      <c r="AC358">
        <v>0</v>
      </c>
      <c r="AD358">
        <v>1</v>
      </c>
      <c r="AE358">
        <v>0</v>
      </c>
      <c r="AF358" t="s">
        <v>3</v>
      </c>
      <c r="AG358">
        <v>1.37E-2</v>
      </c>
      <c r="AH358">
        <v>2</v>
      </c>
      <c r="AI358">
        <v>64903896</v>
      </c>
      <c r="AJ358">
        <v>350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 x14ac:dyDescent="0.2">
      <c r="A359">
        <f>ROW(Source!A275)</f>
        <v>275</v>
      </c>
      <c r="B359">
        <v>64856623</v>
      </c>
      <c r="C359">
        <v>64856616</v>
      </c>
      <c r="D359">
        <v>18411771</v>
      </c>
      <c r="E359">
        <v>1</v>
      </c>
      <c r="F359">
        <v>1</v>
      </c>
      <c r="G359">
        <v>1</v>
      </c>
      <c r="H359">
        <v>1</v>
      </c>
      <c r="I359" t="s">
        <v>1236</v>
      </c>
      <c r="J359" t="s">
        <v>3</v>
      </c>
      <c r="K359" t="s">
        <v>1237</v>
      </c>
      <c r="L359">
        <v>1369</v>
      </c>
      <c r="N359">
        <v>1013</v>
      </c>
      <c r="O359" t="s">
        <v>1100</v>
      </c>
      <c r="P359" t="s">
        <v>1100</v>
      </c>
      <c r="Q359">
        <v>1</v>
      </c>
      <c r="X359">
        <v>39.51</v>
      </c>
      <c r="Y359">
        <v>0</v>
      </c>
      <c r="Z359">
        <v>0</v>
      </c>
      <c r="AA359">
        <v>0</v>
      </c>
      <c r="AB359">
        <v>7.94</v>
      </c>
      <c r="AC359">
        <v>0</v>
      </c>
      <c r="AD359">
        <v>1</v>
      </c>
      <c r="AE359">
        <v>1</v>
      </c>
      <c r="AF359" t="s">
        <v>42</v>
      </c>
      <c r="AG359">
        <v>47.411999999999999</v>
      </c>
      <c r="AH359">
        <v>2</v>
      </c>
      <c r="AI359">
        <v>64856617</v>
      </c>
      <c r="AJ359">
        <v>351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 x14ac:dyDescent="0.2">
      <c r="A360">
        <f>ROW(Source!A275)</f>
        <v>275</v>
      </c>
      <c r="B360">
        <v>64856624</v>
      </c>
      <c r="C360">
        <v>64856616</v>
      </c>
      <c r="D360">
        <v>121548</v>
      </c>
      <c r="E360">
        <v>1</v>
      </c>
      <c r="F360">
        <v>1</v>
      </c>
      <c r="G360">
        <v>1</v>
      </c>
      <c r="H360">
        <v>1</v>
      </c>
      <c r="I360" t="s">
        <v>44</v>
      </c>
      <c r="J360" t="s">
        <v>3</v>
      </c>
      <c r="K360" t="s">
        <v>1101</v>
      </c>
      <c r="L360">
        <v>608254</v>
      </c>
      <c r="N360">
        <v>1013</v>
      </c>
      <c r="O360" t="s">
        <v>1102</v>
      </c>
      <c r="P360" t="s">
        <v>1102</v>
      </c>
      <c r="Q360">
        <v>1</v>
      </c>
      <c r="X360">
        <v>1.27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1</v>
      </c>
      <c r="AE360">
        <v>2</v>
      </c>
      <c r="AF360" t="s">
        <v>42</v>
      </c>
      <c r="AG360">
        <v>1.524</v>
      </c>
      <c r="AH360">
        <v>2</v>
      </c>
      <c r="AI360">
        <v>64856618</v>
      </c>
      <c r="AJ360">
        <v>352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 x14ac:dyDescent="0.2">
      <c r="A361">
        <f>ROW(Source!A275)</f>
        <v>275</v>
      </c>
      <c r="B361">
        <v>64856625</v>
      </c>
      <c r="C361">
        <v>64856616</v>
      </c>
      <c r="D361">
        <v>29172556</v>
      </c>
      <c r="E361">
        <v>1</v>
      </c>
      <c r="F361">
        <v>1</v>
      </c>
      <c r="G361">
        <v>1</v>
      </c>
      <c r="H361">
        <v>2</v>
      </c>
      <c r="I361" t="s">
        <v>1157</v>
      </c>
      <c r="J361" t="s">
        <v>1158</v>
      </c>
      <c r="K361" t="s">
        <v>1159</v>
      </c>
      <c r="L361">
        <v>1368</v>
      </c>
      <c r="N361">
        <v>1011</v>
      </c>
      <c r="O361" t="s">
        <v>1106</v>
      </c>
      <c r="P361" t="s">
        <v>1106</v>
      </c>
      <c r="Q361">
        <v>1</v>
      </c>
      <c r="X361">
        <v>1.27</v>
      </c>
      <c r="Y361">
        <v>0</v>
      </c>
      <c r="Z361">
        <v>31.26</v>
      </c>
      <c r="AA361">
        <v>13.5</v>
      </c>
      <c r="AB361">
        <v>0</v>
      </c>
      <c r="AC361">
        <v>0</v>
      </c>
      <c r="AD361">
        <v>1</v>
      </c>
      <c r="AE361">
        <v>0</v>
      </c>
      <c r="AF361" t="s">
        <v>42</v>
      </c>
      <c r="AG361">
        <v>1.524</v>
      </c>
      <c r="AH361">
        <v>2</v>
      </c>
      <c r="AI361">
        <v>64856619</v>
      </c>
      <c r="AJ361">
        <v>353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 x14ac:dyDescent="0.2">
      <c r="A362">
        <f>ROW(Source!A275)</f>
        <v>275</v>
      </c>
      <c r="B362">
        <v>64856626</v>
      </c>
      <c r="C362">
        <v>64856616</v>
      </c>
      <c r="D362">
        <v>29173152</v>
      </c>
      <c r="E362">
        <v>1</v>
      </c>
      <c r="F362">
        <v>1</v>
      </c>
      <c r="G362">
        <v>1</v>
      </c>
      <c r="H362">
        <v>2</v>
      </c>
      <c r="I362" t="s">
        <v>1179</v>
      </c>
      <c r="J362" t="s">
        <v>1180</v>
      </c>
      <c r="K362" t="s">
        <v>1181</v>
      </c>
      <c r="L362">
        <v>1368</v>
      </c>
      <c r="N362">
        <v>1011</v>
      </c>
      <c r="O362" t="s">
        <v>1106</v>
      </c>
      <c r="P362" t="s">
        <v>1106</v>
      </c>
      <c r="Q362">
        <v>1</v>
      </c>
      <c r="X362">
        <v>9.07</v>
      </c>
      <c r="Y362">
        <v>0</v>
      </c>
      <c r="Z362">
        <v>0.5</v>
      </c>
      <c r="AA362">
        <v>0</v>
      </c>
      <c r="AB362">
        <v>0</v>
      </c>
      <c r="AC362">
        <v>0</v>
      </c>
      <c r="AD362">
        <v>1</v>
      </c>
      <c r="AE362">
        <v>0</v>
      </c>
      <c r="AF362" t="s">
        <v>42</v>
      </c>
      <c r="AG362">
        <v>10.884</v>
      </c>
      <c r="AH362">
        <v>2</v>
      </c>
      <c r="AI362">
        <v>64856620</v>
      </c>
      <c r="AJ362">
        <v>354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 x14ac:dyDescent="0.2">
      <c r="A363">
        <f>ROW(Source!A275)</f>
        <v>275</v>
      </c>
      <c r="B363">
        <v>64856627</v>
      </c>
      <c r="C363">
        <v>64856616</v>
      </c>
      <c r="D363">
        <v>29145158</v>
      </c>
      <c r="E363">
        <v>1</v>
      </c>
      <c r="F363">
        <v>1</v>
      </c>
      <c r="G363">
        <v>1</v>
      </c>
      <c r="H363">
        <v>3</v>
      </c>
      <c r="I363" t="s">
        <v>246</v>
      </c>
      <c r="J363" t="s">
        <v>248</v>
      </c>
      <c r="K363" t="s">
        <v>247</v>
      </c>
      <c r="L363">
        <v>1339</v>
      </c>
      <c r="N363">
        <v>1007</v>
      </c>
      <c r="O363" t="s">
        <v>128</v>
      </c>
      <c r="P363" t="s">
        <v>128</v>
      </c>
      <c r="Q363">
        <v>1</v>
      </c>
      <c r="X363">
        <v>2.04</v>
      </c>
      <c r="Y363">
        <v>548.29999999999995</v>
      </c>
      <c r="Z363">
        <v>0</v>
      </c>
      <c r="AA363">
        <v>0</v>
      </c>
      <c r="AB363">
        <v>0</v>
      </c>
      <c r="AC363">
        <v>0</v>
      </c>
      <c r="AD363">
        <v>1</v>
      </c>
      <c r="AE363">
        <v>0</v>
      </c>
      <c r="AF363" t="s">
        <v>3</v>
      </c>
      <c r="AG363">
        <v>2.04</v>
      </c>
      <c r="AH363">
        <v>2</v>
      </c>
      <c r="AI363">
        <v>64856621</v>
      </c>
      <c r="AJ363">
        <v>355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 x14ac:dyDescent="0.2">
      <c r="A364">
        <f>ROW(Source!A275)</f>
        <v>275</v>
      </c>
      <c r="B364">
        <v>64856628</v>
      </c>
      <c r="C364">
        <v>64856616</v>
      </c>
      <c r="D364">
        <v>29150040</v>
      </c>
      <c r="E364">
        <v>1</v>
      </c>
      <c r="F364">
        <v>1</v>
      </c>
      <c r="G364">
        <v>1</v>
      </c>
      <c r="H364">
        <v>3</v>
      </c>
      <c r="I364" t="s">
        <v>1141</v>
      </c>
      <c r="J364" t="s">
        <v>1142</v>
      </c>
      <c r="K364" t="s">
        <v>1143</v>
      </c>
      <c r="L364">
        <v>1339</v>
      </c>
      <c r="N364">
        <v>1007</v>
      </c>
      <c r="O364" t="s">
        <v>128</v>
      </c>
      <c r="P364" t="s">
        <v>128</v>
      </c>
      <c r="Q364">
        <v>1</v>
      </c>
      <c r="X364">
        <v>3.5</v>
      </c>
      <c r="Y364">
        <v>2.44</v>
      </c>
      <c r="Z364">
        <v>0</v>
      </c>
      <c r="AA364">
        <v>0</v>
      </c>
      <c r="AB364">
        <v>0</v>
      </c>
      <c r="AC364">
        <v>0</v>
      </c>
      <c r="AD364">
        <v>1</v>
      </c>
      <c r="AE364">
        <v>0</v>
      </c>
      <c r="AF364" t="s">
        <v>3</v>
      </c>
      <c r="AG364">
        <v>3.5</v>
      </c>
      <c r="AH364">
        <v>2</v>
      </c>
      <c r="AI364">
        <v>64856622</v>
      </c>
      <c r="AJ364">
        <v>356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 x14ac:dyDescent="0.2">
      <c r="A365">
        <f>ROW(Source!A276)</f>
        <v>276</v>
      </c>
      <c r="B365">
        <v>64856623</v>
      </c>
      <c r="C365">
        <v>64856616</v>
      </c>
      <c r="D365">
        <v>18411771</v>
      </c>
      <c r="E365">
        <v>1</v>
      </c>
      <c r="F365">
        <v>1</v>
      </c>
      <c r="G365">
        <v>1</v>
      </c>
      <c r="H365">
        <v>1</v>
      </c>
      <c r="I365" t="s">
        <v>1236</v>
      </c>
      <c r="J365" t="s">
        <v>3</v>
      </c>
      <c r="K365" t="s">
        <v>1237</v>
      </c>
      <c r="L365">
        <v>1369</v>
      </c>
      <c r="N365">
        <v>1013</v>
      </c>
      <c r="O365" t="s">
        <v>1100</v>
      </c>
      <c r="P365" t="s">
        <v>1100</v>
      </c>
      <c r="Q365">
        <v>1</v>
      </c>
      <c r="X365">
        <v>39.51</v>
      </c>
      <c r="Y365">
        <v>0</v>
      </c>
      <c r="Z365">
        <v>0</v>
      </c>
      <c r="AA365">
        <v>0</v>
      </c>
      <c r="AB365">
        <v>7.94</v>
      </c>
      <c r="AC365">
        <v>0</v>
      </c>
      <c r="AD365">
        <v>1</v>
      </c>
      <c r="AE365">
        <v>1</v>
      </c>
      <c r="AF365" t="s">
        <v>42</v>
      </c>
      <c r="AG365">
        <v>47.411999999999999</v>
      </c>
      <c r="AH365">
        <v>2</v>
      </c>
      <c r="AI365">
        <v>64856617</v>
      </c>
      <c r="AJ365">
        <v>357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 x14ac:dyDescent="0.2">
      <c r="A366">
        <f>ROW(Source!A276)</f>
        <v>276</v>
      </c>
      <c r="B366">
        <v>64856624</v>
      </c>
      <c r="C366">
        <v>64856616</v>
      </c>
      <c r="D366">
        <v>121548</v>
      </c>
      <c r="E366">
        <v>1</v>
      </c>
      <c r="F366">
        <v>1</v>
      </c>
      <c r="G366">
        <v>1</v>
      </c>
      <c r="H366">
        <v>1</v>
      </c>
      <c r="I366" t="s">
        <v>44</v>
      </c>
      <c r="J366" t="s">
        <v>3</v>
      </c>
      <c r="K366" t="s">
        <v>1101</v>
      </c>
      <c r="L366">
        <v>608254</v>
      </c>
      <c r="N366">
        <v>1013</v>
      </c>
      <c r="O366" t="s">
        <v>1102</v>
      </c>
      <c r="P366" t="s">
        <v>1102</v>
      </c>
      <c r="Q366">
        <v>1</v>
      </c>
      <c r="X366">
        <v>1.27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1</v>
      </c>
      <c r="AE366">
        <v>2</v>
      </c>
      <c r="AF366" t="s">
        <v>42</v>
      </c>
      <c r="AG366">
        <v>1.524</v>
      </c>
      <c r="AH366">
        <v>2</v>
      </c>
      <c r="AI366">
        <v>64856618</v>
      </c>
      <c r="AJ366">
        <v>358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 x14ac:dyDescent="0.2">
      <c r="A367">
        <f>ROW(Source!A276)</f>
        <v>276</v>
      </c>
      <c r="B367">
        <v>64856625</v>
      </c>
      <c r="C367">
        <v>64856616</v>
      </c>
      <c r="D367">
        <v>29172556</v>
      </c>
      <c r="E367">
        <v>1</v>
      </c>
      <c r="F367">
        <v>1</v>
      </c>
      <c r="G367">
        <v>1</v>
      </c>
      <c r="H367">
        <v>2</v>
      </c>
      <c r="I367" t="s">
        <v>1157</v>
      </c>
      <c r="J367" t="s">
        <v>1158</v>
      </c>
      <c r="K367" t="s">
        <v>1159</v>
      </c>
      <c r="L367">
        <v>1368</v>
      </c>
      <c r="N367">
        <v>1011</v>
      </c>
      <c r="O367" t="s">
        <v>1106</v>
      </c>
      <c r="P367" t="s">
        <v>1106</v>
      </c>
      <c r="Q367">
        <v>1</v>
      </c>
      <c r="X367">
        <v>1.27</v>
      </c>
      <c r="Y367">
        <v>0</v>
      </c>
      <c r="Z367">
        <v>31.26</v>
      </c>
      <c r="AA367">
        <v>13.5</v>
      </c>
      <c r="AB367">
        <v>0</v>
      </c>
      <c r="AC367">
        <v>0</v>
      </c>
      <c r="AD367">
        <v>1</v>
      </c>
      <c r="AE367">
        <v>0</v>
      </c>
      <c r="AF367" t="s">
        <v>42</v>
      </c>
      <c r="AG367">
        <v>1.524</v>
      </c>
      <c r="AH367">
        <v>2</v>
      </c>
      <c r="AI367">
        <v>64856619</v>
      </c>
      <c r="AJ367">
        <v>359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 x14ac:dyDescent="0.2">
      <c r="A368">
        <f>ROW(Source!A276)</f>
        <v>276</v>
      </c>
      <c r="B368">
        <v>64856626</v>
      </c>
      <c r="C368">
        <v>64856616</v>
      </c>
      <c r="D368">
        <v>29173152</v>
      </c>
      <c r="E368">
        <v>1</v>
      </c>
      <c r="F368">
        <v>1</v>
      </c>
      <c r="G368">
        <v>1</v>
      </c>
      <c r="H368">
        <v>2</v>
      </c>
      <c r="I368" t="s">
        <v>1179</v>
      </c>
      <c r="J368" t="s">
        <v>1180</v>
      </c>
      <c r="K368" t="s">
        <v>1181</v>
      </c>
      <c r="L368">
        <v>1368</v>
      </c>
      <c r="N368">
        <v>1011</v>
      </c>
      <c r="O368" t="s">
        <v>1106</v>
      </c>
      <c r="P368" t="s">
        <v>1106</v>
      </c>
      <c r="Q368">
        <v>1</v>
      </c>
      <c r="X368">
        <v>9.07</v>
      </c>
      <c r="Y368">
        <v>0</v>
      </c>
      <c r="Z368">
        <v>0.5</v>
      </c>
      <c r="AA368">
        <v>0</v>
      </c>
      <c r="AB368">
        <v>0</v>
      </c>
      <c r="AC368">
        <v>0</v>
      </c>
      <c r="AD368">
        <v>1</v>
      </c>
      <c r="AE368">
        <v>0</v>
      </c>
      <c r="AF368" t="s">
        <v>42</v>
      </c>
      <c r="AG368">
        <v>10.884</v>
      </c>
      <c r="AH368">
        <v>2</v>
      </c>
      <c r="AI368">
        <v>64856620</v>
      </c>
      <c r="AJ368">
        <v>360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 x14ac:dyDescent="0.2">
      <c r="A369">
        <f>ROW(Source!A276)</f>
        <v>276</v>
      </c>
      <c r="B369">
        <v>64856627</v>
      </c>
      <c r="C369">
        <v>64856616</v>
      </c>
      <c r="D369">
        <v>29145158</v>
      </c>
      <c r="E369">
        <v>1</v>
      </c>
      <c r="F369">
        <v>1</v>
      </c>
      <c r="G369">
        <v>1</v>
      </c>
      <c r="H369">
        <v>3</v>
      </c>
      <c r="I369" t="s">
        <v>246</v>
      </c>
      <c r="J369" t="s">
        <v>248</v>
      </c>
      <c r="K369" t="s">
        <v>247</v>
      </c>
      <c r="L369">
        <v>1339</v>
      </c>
      <c r="N369">
        <v>1007</v>
      </c>
      <c r="O369" t="s">
        <v>128</v>
      </c>
      <c r="P369" t="s">
        <v>128</v>
      </c>
      <c r="Q369">
        <v>1</v>
      </c>
      <c r="X369">
        <v>2.04</v>
      </c>
      <c r="Y369">
        <v>548.29999999999995</v>
      </c>
      <c r="Z369">
        <v>0</v>
      </c>
      <c r="AA369">
        <v>0</v>
      </c>
      <c r="AB369">
        <v>0</v>
      </c>
      <c r="AC369">
        <v>0</v>
      </c>
      <c r="AD369">
        <v>1</v>
      </c>
      <c r="AE369">
        <v>0</v>
      </c>
      <c r="AF369" t="s">
        <v>3</v>
      </c>
      <c r="AG369">
        <v>2.04</v>
      </c>
      <c r="AH369">
        <v>2</v>
      </c>
      <c r="AI369">
        <v>64856621</v>
      </c>
      <c r="AJ369">
        <v>361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 x14ac:dyDescent="0.2">
      <c r="A370">
        <f>ROW(Source!A276)</f>
        <v>276</v>
      </c>
      <c r="B370">
        <v>64856628</v>
      </c>
      <c r="C370">
        <v>64856616</v>
      </c>
      <c r="D370">
        <v>29150040</v>
      </c>
      <c r="E370">
        <v>1</v>
      </c>
      <c r="F370">
        <v>1</v>
      </c>
      <c r="G370">
        <v>1</v>
      </c>
      <c r="H370">
        <v>3</v>
      </c>
      <c r="I370" t="s">
        <v>1141</v>
      </c>
      <c r="J370" t="s">
        <v>1142</v>
      </c>
      <c r="K370" t="s">
        <v>1143</v>
      </c>
      <c r="L370">
        <v>1339</v>
      </c>
      <c r="N370">
        <v>1007</v>
      </c>
      <c r="O370" t="s">
        <v>128</v>
      </c>
      <c r="P370" t="s">
        <v>128</v>
      </c>
      <c r="Q370">
        <v>1</v>
      </c>
      <c r="X370">
        <v>3.5</v>
      </c>
      <c r="Y370">
        <v>2.44</v>
      </c>
      <c r="Z370">
        <v>0</v>
      </c>
      <c r="AA370">
        <v>0</v>
      </c>
      <c r="AB370">
        <v>0</v>
      </c>
      <c r="AC370">
        <v>0</v>
      </c>
      <c r="AD370">
        <v>1</v>
      </c>
      <c r="AE370">
        <v>0</v>
      </c>
      <c r="AF370" t="s">
        <v>3</v>
      </c>
      <c r="AG370">
        <v>3.5</v>
      </c>
      <c r="AH370">
        <v>2</v>
      </c>
      <c r="AI370">
        <v>64856622</v>
      </c>
      <c r="AJ370">
        <v>362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 x14ac:dyDescent="0.2">
      <c r="A371">
        <f>ROW(Source!A281)</f>
        <v>281</v>
      </c>
      <c r="B371">
        <v>64856637</v>
      </c>
      <c r="C371">
        <v>64856631</v>
      </c>
      <c r="D371">
        <v>18411771</v>
      </c>
      <c r="E371">
        <v>1</v>
      </c>
      <c r="F371">
        <v>1</v>
      </c>
      <c r="G371">
        <v>1</v>
      </c>
      <c r="H371">
        <v>1</v>
      </c>
      <c r="I371" t="s">
        <v>1236</v>
      </c>
      <c r="J371" t="s">
        <v>3</v>
      </c>
      <c r="K371" t="s">
        <v>1237</v>
      </c>
      <c r="L371">
        <v>1369</v>
      </c>
      <c r="N371">
        <v>1013</v>
      </c>
      <c r="O371" t="s">
        <v>1100</v>
      </c>
      <c r="P371" t="s">
        <v>1100</v>
      </c>
      <c r="Q371">
        <v>1</v>
      </c>
      <c r="X371">
        <v>0.5</v>
      </c>
      <c r="Y371">
        <v>0</v>
      </c>
      <c r="Z371">
        <v>0</v>
      </c>
      <c r="AA371">
        <v>0</v>
      </c>
      <c r="AB371">
        <v>7.94</v>
      </c>
      <c r="AC371">
        <v>0</v>
      </c>
      <c r="AD371">
        <v>1</v>
      </c>
      <c r="AE371">
        <v>1</v>
      </c>
      <c r="AF371" t="s">
        <v>351</v>
      </c>
      <c r="AG371">
        <v>6</v>
      </c>
      <c r="AH371">
        <v>2</v>
      </c>
      <c r="AI371">
        <v>64856632</v>
      </c>
      <c r="AJ371">
        <v>363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 x14ac:dyDescent="0.2">
      <c r="A372">
        <f>ROW(Source!A281)</f>
        <v>281</v>
      </c>
      <c r="B372">
        <v>64856638</v>
      </c>
      <c r="C372">
        <v>64856631</v>
      </c>
      <c r="D372">
        <v>121548</v>
      </c>
      <c r="E372">
        <v>1</v>
      </c>
      <c r="F372">
        <v>1</v>
      </c>
      <c r="G372">
        <v>1</v>
      </c>
      <c r="H372">
        <v>1</v>
      </c>
      <c r="I372" t="s">
        <v>44</v>
      </c>
      <c r="J372" t="s">
        <v>3</v>
      </c>
      <c r="K372" t="s">
        <v>1101</v>
      </c>
      <c r="L372">
        <v>608254</v>
      </c>
      <c r="N372">
        <v>1013</v>
      </c>
      <c r="O372" t="s">
        <v>1102</v>
      </c>
      <c r="P372" t="s">
        <v>1102</v>
      </c>
      <c r="Q372">
        <v>1</v>
      </c>
      <c r="X372">
        <v>0.21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1</v>
      </c>
      <c r="AE372">
        <v>2</v>
      </c>
      <c r="AF372" t="s">
        <v>351</v>
      </c>
      <c r="AG372">
        <v>2.52</v>
      </c>
      <c r="AH372">
        <v>2</v>
      </c>
      <c r="AI372">
        <v>64856633</v>
      </c>
      <c r="AJ372">
        <v>364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 x14ac:dyDescent="0.2">
      <c r="A373">
        <f>ROW(Source!A281)</f>
        <v>281</v>
      </c>
      <c r="B373">
        <v>64856639</v>
      </c>
      <c r="C373">
        <v>64856631</v>
      </c>
      <c r="D373">
        <v>29172556</v>
      </c>
      <c r="E373">
        <v>1</v>
      </c>
      <c r="F373">
        <v>1</v>
      </c>
      <c r="G373">
        <v>1</v>
      </c>
      <c r="H373">
        <v>2</v>
      </c>
      <c r="I373" t="s">
        <v>1157</v>
      </c>
      <c r="J373" t="s">
        <v>1158</v>
      </c>
      <c r="K373" t="s">
        <v>1159</v>
      </c>
      <c r="L373">
        <v>1368</v>
      </c>
      <c r="N373">
        <v>1011</v>
      </c>
      <c r="O373" t="s">
        <v>1106</v>
      </c>
      <c r="P373" t="s">
        <v>1106</v>
      </c>
      <c r="Q373">
        <v>1</v>
      </c>
      <c r="X373">
        <v>0.21</v>
      </c>
      <c r="Y373">
        <v>0</v>
      </c>
      <c r="Z373">
        <v>31.26</v>
      </c>
      <c r="AA373">
        <v>13.5</v>
      </c>
      <c r="AB373">
        <v>0</v>
      </c>
      <c r="AC373">
        <v>0</v>
      </c>
      <c r="AD373">
        <v>1</v>
      </c>
      <c r="AE373">
        <v>0</v>
      </c>
      <c r="AF373" t="s">
        <v>351</v>
      </c>
      <c r="AG373">
        <v>2.52</v>
      </c>
      <c r="AH373">
        <v>2</v>
      </c>
      <c r="AI373">
        <v>64856634</v>
      </c>
      <c r="AJ373">
        <v>365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 spans="1:44" x14ac:dyDescent="0.2">
      <c r="A374">
        <f>ROW(Source!A281)</f>
        <v>281</v>
      </c>
      <c r="B374">
        <v>64856640</v>
      </c>
      <c r="C374">
        <v>64856631</v>
      </c>
      <c r="D374">
        <v>29173152</v>
      </c>
      <c r="E374">
        <v>1</v>
      </c>
      <c r="F374">
        <v>1</v>
      </c>
      <c r="G374">
        <v>1</v>
      </c>
      <c r="H374">
        <v>2</v>
      </c>
      <c r="I374" t="s">
        <v>1179</v>
      </c>
      <c r="J374" t="s">
        <v>1180</v>
      </c>
      <c r="K374" t="s">
        <v>1181</v>
      </c>
      <c r="L374">
        <v>1368</v>
      </c>
      <c r="N374">
        <v>1011</v>
      </c>
      <c r="O374" t="s">
        <v>1106</v>
      </c>
      <c r="P374" t="s">
        <v>1106</v>
      </c>
      <c r="Q374">
        <v>1</v>
      </c>
      <c r="X374">
        <v>2.3199999999999998</v>
      </c>
      <c r="Y374">
        <v>0</v>
      </c>
      <c r="Z374">
        <v>0.5</v>
      </c>
      <c r="AA374">
        <v>0</v>
      </c>
      <c r="AB374">
        <v>0</v>
      </c>
      <c r="AC374">
        <v>0</v>
      </c>
      <c r="AD374">
        <v>1</v>
      </c>
      <c r="AE374">
        <v>0</v>
      </c>
      <c r="AF374" t="s">
        <v>351</v>
      </c>
      <c r="AG374">
        <v>27.84</v>
      </c>
      <c r="AH374">
        <v>2</v>
      </c>
      <c r="AI374">
        <v>64856635</v>
      </c>
      <c r="AJ374">
        <v>366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 spans="1:44" x14ac:dyDescent="0.2">
      <c r="A375">
        <f>ROW(Source!A281)</f>
        <v>281</v>
      </c>
      <c r="B375">
        <v>64856641</v>
      </c>
      <c r="C375">
        <v>64856631</v>
      </c>
      <c r="D375">
        <v>29145158</v>
      </c>
      <c r="E375">
        <v>1</v>
      </c>
      <c r="F375">
        <v>1</v>
      </c>
      <c r="G375">
        <v>1</v>
      </c>
      <c r="H375">
        <v>3</v>
      </c>
      <c r="I375" t="s">
        <v>246</v>
      </c>
      <c r="J375" t="s">
        <v>248</v>
      </c>
      <c r="K375" t="s">
        <v>247</v>
      </c>
      <c r="L375">
        <v>1339</v>
      </c>
      <c r="N375">
        <v>1007</v>
      </c>
      <c r="O375" t="s">
        <v>128</v>
      </c>
      <c r="P375" t="s">
        <v>128</v>
      </c>
      <c r="Q375">
        <v>1</v>
      </c>
      <c r="X375">
        <v>0.51</v>
      </c>
      <c r="Y375">
        <v>548.29999999999995</v>
      </c>
      <c r="Z375">
        <v>0</v>
      </c>
      <c r="AA375">
        <v>0</v>
      </c>
      <c r="AB375">
        <v>0</v>
      </c>
      <c r="AC375">
        <v>0</v>
      </c>
      <c r="AD375">
        <v>1</v>
      </c>
      <c r="AE375">
        <v>0</v>
      </c>
      <c r="AF375" t="s">
        <v>350</v>
      </c>
      <c r="AG375">
        <v>5.0999999999999996</v>
      </c>
      <c r="AH375">
        <v>2</v>
      </c>
      <c r="AI375">
        <v>64856636</v>
      </c>
      <c r="AJ375">
        <v>367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 spans="1:44" x14ac:dyDescent="0.2">
      <c r="A376">
        <f>ROW(Source!A282)</f>
        <v>282</v>
      </c>
      <c r="B376">
        <v>64856637</v>
      </c>
      <c r="C376">
        <v>64856631</v>
      </c>
      <c r="D376">
        <v>18411771</v>
      </c>
      <c r="E376">
        <v>1</v>
      </c>
      <c r="F376">
        <v>1</v>
      </c>
      <c r="G376">
        <v>1</v>
      </c>
      <c r="H376">
        <v>1</v>
      </c>
      <c r="I376" t="s">
        <v>1236</v>
      </c>
      <c r="J376" t="s">
        <v>3</v>
      </c>
      <c r="K376" t="s">
        <v>1237</v>
      </c>
      <c r="L376">
        <v>1369</v>
      </c>
      <c r="N376">
        <v>1013</v>
      </c>
      <c r="O376" t="s">
        <v>1100</v>
      </c>
      <c r="P376" t="s">
        <v>1100</v>
      </c>
      <c r="Q376">
        <v>1</v>
      </c>
      <c r="X376">
        <v>0.5</v>
      </c>
      <c r="Y376">
        <v>0</v>
      </c>
      <c r="Z376">
        <v>0</v>
      </c>
      <c r="AA376">
        <v>0</v>
      </c>
      <c r="AB376">
        <v>7.94</v>
      </c>
      <c r="AC376">
        <v>0</v>
      </c>
      <c r="AD376">
        <v>1</v>
      </c>
      <c r="AE376">
        <v>1</v>
      </c>
      <c r="AF376" t="s">
        <v>351</v>
      </c>
      <c r="AG376">
        <v>6</v>
      </c>
      <c r="AH376">
        <v>2</v>
      </c>
      <c r="AI376">
        <v>64856632</v>
      </c>
      <c r="AJ376">
        <v>368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 x14ac:dyDescent="0.2">
      <c r="A377">
        <f>ROW(Source!A282)</f>
        <v>282</v>
      </c>
      <c r="B377">
        <v>64856638</v>
      </c>
      <c r="C377">
        <v>64856631</v>
      </c>
      <c r="D377">
        <v>121548</v>
      </c>
      <c r="E377">
        <v>1</v>
      </c>
      <c r="F377">
        <v>1</v>
      </c>
      <c r="G377">
        <v>1</v>
      </c>
      <c r="H377">
        <v>1</v>
      </c>
      <c r="I377" t="s">
        <v>44</v>
      </c>
      <c r="J377" t="s">
        <v>3</v>
      </c>
      <c r="K377" t="s">
        <v>1101</v>
      </c>
      <c r="L377">
        <v>608254</v>
      </c>
      <c r="N377">
        <v>1013</v>
      </c>
      <c r="O377" t="s">
        <v>1102</v>
      </c>
      <c r="P377" t="s">
        <v>1102</v>
      </c>
      <c r="Q377">
        <v>1</v>
      </c>
      <c r="X377">
        <v>0.21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1</v>
      </c>
      <c r="AE377">
        <v>2</v>
      </c>
      <c r="AF377" t="s">
        <v>351</v>
      </c>
      <c r="AG377">
        <v>2.52</v>
      </c>
      <c r="AH377">
        <v>2</v>
      </c>
      <c r="AI377">
        <v>64856633</v>
      </c>
      <c r="AJ377">
        <v>369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 spans="1:44" x14ac:dyDescent="0.2">
      <c r="A378">
        <f>ROW(Source!A282)</f>
        <v>282</v>
      </c>
      <c r="B378">
        <v>64856639</v>
      </c>
      <c r="C378">
        <v>64856631</v>
      </c>
      <c r="D378">
        <v>29172556</v>
      </c>
      <c r="E378">
        <v>1</v>
      </c>
      <c r="F378">
        <v>1</v>
      </c>
      <c r="G378">
        <v>1</v>
      </c>
      <c r="H378">
        <v>2</v>
      </c>
      <c r="I378" t="s">
        <v>1157</v>
      </c>
      <c r="J378" t="s">
        <v>1158</v>
      </c>
      <c r="K378" t="s">
        <v>1159</v>
      </c>
      <c r="L378">
        <v>1368</v>
      </c>
      <c r="N378">
        <v>1011</v>
      </c>
      <c r="O378" t="s">
        <v>1106</v>
      </c>
      <c r="P378" t="s">
        <v>1106</v>
      </c>
      <c r="Q378">
        <v>1</v>
      </c>
      <c r="X378">
        <v>0.21</v>
      </c>
      <c r="Y378">
        <v>0</v>
      </c>
      <c r="Z378">
        <v>31.26</v>
      </c>
      <c r="AA378">
        <v>13.5</v>
      </c>
      <c r="AB378">
        <v>0</v>
      </c>
      <c r="AC378">
        <v>0</v>
      </c>
      <c r="AD378">
        <v>1</v>
      </c>
      <c r="AE378">
        <v>0</v>
      </c>
      <c r="AF378" t="s">
        <v>351</v>
      </c>
      <c r="AG378">
        <v>2.52</v>
      </c>
      <c r="AH378">
        <v>2</v>
      </c>
      <c r="AI378">
        <v>64856634</v>
      </c>
      <c r="AJ378">
        <v>370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 spans="1:44" x14ac:dyDescent="0.2">
      <c r="A379">
        <f>ROW(Source!A282)</f>
        <v>282</v>
      </c>
      <c r="B379">
        <v>64856640</v>
      </c>
      <c r="C379">
        <v>64856631</v>
      </c>
      <c r="D379">
        <v>29173152</v>
      </c>
      <c r="E379">
        <v>1</v>
      </c>
      <c r="F379">
        <v>1</v>
      </c>
      <c r="G379">
        <v>1</v>
      </c>
      <c r="H379">
        <v>2</v>
      </c>
      <c r="I379" t="s">
        <v>1179</v>
      </c>
      <c r="J379" t="s">
        <v>1180</v>
      </c>
      <c r="K379" t="s">
        <v>1181</v>
      </c>
      <c r="L379">
        <v>1368</v>
      </c>
      <c r="N379">
        <v>1011</v>
      </c>
      <c r="O379" t="s">
        <v>1106</v>
      </c>
      <c r="P379" t="s">
        <v>1106</v>
      </c>
      <c r="Q379">
        <v>1</v>
      </c>
      <c r="X379">
        <v>2.3199999999999998</v>
      </c>
      <c r="Y379">
        <v>0</v>
      </c>
      <c r="Z379">
        <v>0.5</v>
      </c>
      <c r="AA379">
        <v>0</v>
      </c>
      <c r="AB379">
        <v>0</v>
      </c>
      <c r="AC379">
        <v>0</v>
      </c>
      <c r="AD379">
        <v>1</v>
      </c>
      <c r="AE379">
        <v>0</v>
      </c>
      <c r="AF379" t="s">
        <v>351</v>
      </c>
      <c r="AG379">
        <v>27.84</v>
      </c>
      <c r="AH379">
        <v>2</v>
      </c>
      <c r="AI379">
        <v>64856635</v>
      </c>
      <c r="AJ379">
        <v>371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 spans="1:44" x14ac:dyDescent="0.2">
      <c r="A380">
        <f>ROW(Source!A282)</f>
        <v>282</v>
      </c>
      <c r="B380">
        <v>64856641</v>
      </c>
      <c r="C380">
        <v>64856631</v>
      </c>
      <c r="D380">
        <v>29145158</v>
      </c>
      <c r="E380">
        <v>1</v>
      </c>
      <c r="F380">
        <v>1</v>
      </c>
      <c r="G380">
        <v>1</v>
      </c>
      <c r="H380">
        <v>3</v>
      </c>
      <c r="I380" t="s">
        <v>246</v>
      </c>
      <c r="J380" t="s">
        <v>248</v>
      </c>
      <c r="K380" t="s">
        <v>247</v>
      </c>
      <c r="L380">
        <v>1339</v>
      </c>
      <c r="N380">
        <v>1007</v>
      </c>
      <c r="O380" t="s">
        <v>128</v>
      </c>
      <c r="P380" t="s">
        <v>128</v>
      </c>
      <c r="Q380">
        <v>1</v>
      </c>
      <c r="X380">
        <v>0.51</v>
      </c>
      <c r="Y380">
        <v>548.29999999999995</v>
      </c>
      <c r="Z380">
        <v>0</v>
      </c>
      <c r="AA380">
        <v>0</v>
      </c>
      <c r="AB380">
        <v>0</v>
      </c>
      <c r="AC380">
        <v>0</v>
      </c>
      <c r="AD380">
        <v>1</v>
      </c>
      <c r="AE380">
        <v>0</v>
      </c>
      <c r="AF380" t="s">
        <v>350</v>
      </c>
      <c r="AG380">
        <v>5.0999999999999996</v>
      </c>
      <c r="AH380">
        <v>2</v>
      </c>
      <c r="AI380">
        <v>64856636</v>
      </c>
      <c r="AJ380">
        <v>372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 x14ac:dyDescent="0.2">
      <c r="A381">
        <f>ROW(Source!A287)</f>
        <v>287</v>
      </c>
      <c r="B381">
        <v>64856652</v>
      </c>
      <c r="C381">
        <v>64856644</v>
      </c>
      <c r="D381">
        <v>18406785</v>
      </c>
      <c r="E381">
        <v>1</v>
      </c>
      <c r="F381">
        <v>1</v>
      </c>
      <c r="G381">
        <v>1</v>
      </c>
      <c r="H381">
        <v>1</v>
      </c>
      <c r="I381" t="s">
        <v>1264</v>
      </c>
      <c r="J381" t="s">
        <v>3</v>
      </c>
      <c r="K381" t="s">
        <v>1265</v>
      </c>
      <c r="L381">
        <v>1369</v>
      </c>
      <c r="N381">
        <v>1013</v>
      </c>
      <c r="O381" t="s">
        <v>1100</v>
      </c>
      <c r="P381" t="s">
        <v>1100</v>
      </c>
      <c r="Q381">
        <v>1</v>
      </c>
      <c r="X381">
        <v>29.54</v>
      </c>
      <c r="Y381">
        <v>0</v>
      </c>
      <c r="Z381">
        <v>0</v>
      </c>
      <c r="AA381">
        <v>0</v>
      </c>
      <c r="AB381">
        <v>8.86</v>
      </c>
      <c r="AC381">
        <v>0</v>
      </c>
      <c r="AD381">
        <v>1</v>
      </c>
      <c r="AE381">
        <v>1</v>
      </c>
      <c r="AF381" t="s">
        <v>42</v>
      </c>
      <c r="AG381">
        <v>35.448</v>
      </c>
      <c r="AH381">
        <v>2</v>
      </c>
      <c r="AI381">
        <v>64856645</v>
      </c>
      <c r="AJ381">
        <v>373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 x14ac:dyDescent="0.2">
      <c r="A382">
        <f>ROW(Source!A287)</f>
        <v>287</v>
      </c>
      <c r="B382">
        <v>64856653</v>
      </c>
      <c r="C382">
        <v>64856644</v>
      </c>
      <c r="D382">
        <v>121548</v>
      </c>
      <c r="E382">
        <v>1</v>
      </c>
      <c r="F382">
        <v>1</v>
      </c>
      <c r="G382">
        <v>1</v>
      </c>
      <c r="H382">
        <v>1</v>
      </c>
      <c r="I382" t="s">
        <v>44</v>
      </c>
      <c r="J382" t="s">
        <v>3</v>
      </c>
      <c r="K382" t="s">
        <v>1101</v>
      </c>
      <c r="L382">
        <v>608254</v>
      </c>
      <c r="N382">
        <v>1013</v>
      </c>
      <c r="O382" t="s">
        <v>1102</v>
      </c>
      <c r="P382" t="s">
        <v>1102</v>
      </c>
      <c r="Q382">
        <v>1</v>
      </c>
      <c r="X382">
        <v>0.43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1</v>
      </c>
      <c r="AE382">
        <v>2</v>
      </c>
      <c r="AF382" t="s">
        <v>42</v>
      </c>
      <c r="AG382">
        <v>0.51600000000000001</v>
      </c>
      <c r="AH382">
        <v>2</v>
      </c>
      <c r="AI382">
        <v>64856646</v>
      </c>
      <c r="AJ382">
        <v>374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 x14ac:dyDescent="0.2">
      <c r="A383">
        <f>ROW(Source!A287)</f>
        <v>287</v>
      </c>
      <c r="B383">
        <v>64856654</v>
      </c>
      <c r="C383">
        <v>64856644</v>
      </c>
      <c r="D383">
        <v>29172379</v>
      </c>
      <c r="E383">
        <v>1</v>
      </c>
      <c r="F383">
        <v>1</v>
      </c>
      <c r="G383">
        <v>1</v>
      </c>
      <c r="H383">
        <v>2</v>
      </c>
      <c r="I383" t="s">
        <v>1187</v>
      </c>
      <c r="J383" t="s">
        <v>1188</v>
      </c>
      <c r="K383" t="s">
        <v>1189</v>
      </c>
      <c r="L383">
        <v>1368</v>
      </c>
      <c r="N383">
        <v>1011</v>
      </c>
      <c r="O383" t="s">
        <v>1106</v>
      </c>
      <c r="P383" t="s">
        <v>1106</v>
      </c>
      <c r="Q383">
        <v>1</v>
      </c>
      <c r="X383">
        <v>0.43</v>
      </c>
      <c r="Y383">
        <v>0</v>
      </c>
      <c r="Z383">
        <v>112</v>
      </c>
      <c r="AA383">
        <v>13.5</v>
      </c>
      <c r="AB383">
        <v>0</v>
      </c>
      <c r="AC383">
        <v>0</v>
      </c>
      <c r="AD383">
        <v>1</v>
      </c>
      <c r="AE383">
        <v>0</v>
      </c>
      <c r="AF383" t="s">
        <v>42</v>
      </c>
      <c r="AG383">
        <v>0.51600000000000001</v>
      </c>
      <c r="AH383">
        <v>2</v>
      </c>
      <c r="AI383">
        <v>64856647</v>
      </c>
      <c r="AJ383">
        <v>375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 spans="1:44" x14ac:dyDescent="0.2">
      <c r="A384">
        <f>ROW(Source!A287)</f>
        <v>287</v>
      </c>
      <c r="B384">
        <v>64856655</v>
      </c>
      <c r="C384">
        <v>64856644</v>
      </c>
      <c r="D384">
        <v>29174913</v>
      </c>
      <c r="E384">
        <v>1</v>
      </c>
      <c r="F384">
        <v>1</v>
      </c>
      <c r="G384">
        <v>1</v>
      </c>
      <c r="H384">
        <v>2</v>
      </c>
      <c r="I384" t="s">
        <v>1152</v>
      </c>
      <c r="J384" t="s">
        <v>1153</v>
      </c>
      <c r="K384" t="s">
        <v>1154</v>
      </c>
      <c r="L384">
        <v>1368</v>
      </c>
      <c r="N384">
        <v>1011</v>
      </c>
      <c r="O384" t="s">
        <v>1106</v>
      </c>
      <c r="P384" t="s">
        <v>1106</v>
      </c>
      <c r="Q384">
        <v>1</v>
      </c>
      <c r="X384">
        <v>0.28000000000000003</v>
      </c>
      <c r="Y384">
        <v>0</v>
      </c>
      <c r="Z384">
        <v>87.17</v>
      </c>
      <c r="AA384">
        <v>11.6</v>
      </c>
      <c r="AB384">
        <v>0</v>
      </c>
      <c r="AC384">
        <v>0</v>
      </c>
      <c r="AD384">
        <v>1</v>
      </c>
      <c r="AE384">
        <v>0</v>
      </c>
      <c r="AF384" t="s">
        <v>42</v>
      </c>
      <c r="AG384">
        <v>0.33600000000000002</v>
      </c>
      <c r="AH384">
        <v>2</v>
      </c>
      <c r="AI384">
        <v>64856648</v>
      </c>
      <c r="AJ384">
        <v>376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 spans="1:44" x14ac:dyDescent="0.2">
      <c r="A385">
        <f>ROW(Source!A287)</f>
        <v>287</v>
      </c>
      <c r="B385">
        <v>64856656</v>
      </c>
      <c r="C385">
        <v>64856644</v>
      </c>
      <c r="D385">
        <v>29114332</v>
      </c>
      <c r="E385">
        <v>1</v>
      </c>
      <c r="F385">
        <v>1</v>
      </c>
      <c r="G385">
        <v>1</v>
      </c>
      <c r="H385">
        <v>3</v>
      </c>
      <c r="I385" t="s">
        <v>1202</v>
      </c>
      <c r="J385" t="s">
        <v>1203</v>
      </c>
      <c r="K385" t="s">
        <v>1204</v>
      </c>
      <c r="L385">
        <v>1348</v>
      </c>
      <c r="N385">
        <v>1009</v>
      </c>
      <c r="O385" t="s">
        <v>36</v>
      </c>
      <c r="P385" t="s">
        <v>36</v>
      </c>
      <c r="Q385">
        <v>1000</v>
      </c>
      <c r="X385">
        <v>7.9000000000000008E-3</v>
      </c>
      <c r="Y385">
        <v>11978</v>
      </c>
      <c r="Z385">
        <v>0</v>
      </c>
      <c r="AA385">
        <v>0</v>
      </c>
      <c r="AB385">
        <v>0</v>
      </c>
      <c r="AC385">
        <v>0</v>
      </c>
      <c r="AD385">
        <v>1</v>
      </c>
      <c r="AE385">
        <v>0</v>
      </c>
      <c r="AF385" t="s">
        <v>3</v>
      </c>
      <c r="AG385">
        <v>7.9000000000000008E-3</v>
      </c>
      <c r="AH385">
        <v>2</v>
      </c>
      <c r="AI385">
        <v>64856649</v>
      </c>
      <c r="AJ385">
        <v>377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 spans="1:44" x14ac:dyDescent="0.2">
      <c r="A386">
        <f>ROW(Source!A287)</f>
        <v>287</v>
      </c>
      <c r="B386">
        <v>64856657</v>
      </c>
      <c r="C386">
        <v>64856644</v>
      </c>
      <c r="D386">
        <v>29115634</v>
      </c>
      <c r="E386">
        <v>1</v>
      </c>
      <c r="F386">
        <v>1</v>
      </c>
      <c r="G386">
        <v>1</v>
      </c>
      <c r="H386">
        <v>3</v>
      </c>
      <c r="I386" t="s">
        <v>360</v>
      </c>
      <c r="J386" t="s">
        <v>362</v>
      </c>
      <c r="K386" t="s">
        <v>361</v>
      </c>
      <c r="L386">
        <v>1339</v>
      </c>
      <c r="N386">
        <v>1007</v>
      </c>
      <c r="O386" t="s">
        <v>128</v>
      </c>
      <c r="P386" t="s">
        <v>128</v>
      </c>
      <c r="Q386">
        <v>1</v>
      </c>
      <c r="X386">
        <v>1.7</v>
      </c>
      <c r="Y386">
        <v>1414.51</v>
      </c>
      <c r="Z386">
        <v>0</v>
      </c>
      <c r="AA386">
        <v>0</v>
      </c>
      <c r="AB386">
        <v>0</v>
      </c>
      <c r="AC386">
        <v>0</v>
      </c>
      <c r="AD386">
        <v>1</v>
      </c>
      <c r="AE386">
        <v>0</v>
      </c>
      <c r="AF386" t="s">
        <v>3</v>
      </c>
      <c r="AG386">
        <v>1.7</v>
      </c>
      <c r="AH386">
        <v>2</v>
      </c>
      <c r="AI386">
        <v>64856650</v>
      </c>
      <c r="AJ386">
        <v>378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 spans="1:44" x14ac:dyDescent="0.2">
      <c r="A387">
        <f>ROW(Source!A287)</f>
        <v>287</v>
      </c>
      <c r="B387">
        <v>64856658</v>
      </c>
      <c r="C387">
        <v>64856644</v>
      </c>
      <c r="D387">
        <v>29122725</v>
      </c>
      <c r="E387">
        <v>1</v>
      </c>
      <c r="F387">
        <v>1</v>
      </c>
      <c r="G387">
        <v>1</v>
      </c>
      <c r="H387">
        <v>3</v>
      </c>
      <c r="I387" t="s">
        <v>1266</v>
      </c>
      <c r="J387" t="s">
        <v>1267</v>
      </c>
      <c r="K387" t="s">
        <v>1268</v>
      </c>
      <c r="L387">
        <v>1348</v>
      </c>
      <c r="N387">
        <v>1009</v>
      </c>
      <c r="O387" t="s">
        <v>36</v>
      </c>
      <c r="P387" t="s">
        <v>36</v>
      </c>
      <c r="Q387">
        <v>1000</v>
      </c>
      <c r="X387">
        <v>7.1999999999999995E-2</v>
      </c>
      <c r="Y387">
        <v>15933.15</v>
      </c>
      <c r="Z387">
        <v>0</v>
      </c>
      <c r="AA387">
        <v>0</v>
      </c>
      <c r="AB387">
        <v>0</v>
      </c>
      <c r="AC387">
        <v>0</v>
      </c>
      <c r="AD387">
        <v>1</v>
      </c>
      <c r="AE387">
        <v>0</v>
      </c>
      <c r="AF387" t="s">
        <v>3</v>
      </c>
      <c r="AG387">
        <v>7.1999999999999995E-2</v>
      </c>
      <c r="AH387">
        <v>2</v>
      </c>
      <c r="AI387">
        <v>64856651</v>
      </c>
      <c r="AJ387">
        <v>379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 x14ac:dyDescent="0.2">
      <c r="A388">
        <f>ROW(Source!A288)</f>
        <v>288</v>
      </c>
      <c r="B388">
        <v>64856652</v>
      </c>
      <c r="C388">
        <v>64856644</v>
      </c>
      <c r="D388">
        <v>18406785</v>
      </c>
      <c r="E388">
        <v>1</v>
      </c>
      <c r="F388">
        <v>1</v>
      </c>
      <c r="G388">
        <v>1</v>
      </c>
      <c r="H388">
        <v>1</v>
      </c>
      <c r="I388" t="s">
        <v>1264</v>
      </c>
      <c r="J388" t="s">
        <v>3</v>
      </c>
      <c r="K388" t="s">
        <v>1265</v>
      </c>
      <c r="L388">
        <v>1369</v>
      </c>
      <c r="N388">
        <v>1013</v>
      </c>
      <c r="O388" t="s">
        <v>1100</v>
      </c>
      <c r="P388" t="s">
        <v>1100</v>
      </c>
      <c r="Q388">
        <v>1</v>
      </c>
      <c r="X388">
        <v>29.54</v>
      </c>
      <c r="Y388">
        <v>0</v>
      </c>
      <c r="Z388">
        <v>0</v>
      </c>
      <c r="AA388">
        <v>0</v>
      </c>
      <c r="AB388">
        <v>8.86</v>
      </c>
      <c r="AC388">
        <v>0</v>
      </c>
      <c r="AD388">
        <v>1</v>
      </c>
      <c r="AE388">
        <v>1</v>
      </c>
      <c r="AF388" t="s">
        <v>42</v>
      </c>
      <c r="AG388">
        <v>35.448</v>
      </c>
      <c r="AH388">
        <v>2</v>
      </c>
      <c r="AI388">
        <v>64856645</v>
      </c>
      <c r="AJ388">
        <v>380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 spans="1:44" x14ac:dyDescent="0.2">
      <c r="A389">
        <f>ROW(Source!A288)</f>
        <v>288</v>
      </c>
      <c r="B389">
        <v>64856653</v>
      </c>
      <c r="C389">
        <v>64856644</v>
      </c>
      <c r="D389">
        <v>121548</v>
      </c>
      <c r="E389">
        <v>1</v>
      </c>
      <c r="F389">
        <v>1</v>
      </c>
      <c r="G389">
        <v>1</v>
      </c>
      <c r="H389">
        <v>1</v>
      </c>
      <c r="I389" t="s">
        <v>44</v>
      </c>
      <c r="J389" t="s">
        <v>3</v>
      </c>
      <c r="K389" t="s">
        <v>1101</v>
      </c>
      <c r="L389">
        <v>608254</v>
      </c>
      <c r="N389">
        <v>1013</v>
      </c>
      <c r="O389" t="s">
        <v>1102</v>
      </c>
      <c r="P389" t="s">
        <v>1102</v>
      </c>
      <c r="Q389">
        <v>1</v>
      </c>
      <c r="X389">
        <v>0.43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1</v>
      </c>
      <c r="AE389">
        <v>2</v>
      </c>
      <c r="AF389" t="s">
        <v>42</v>
      </c>
      <c r="AG389">
        <v>0.51600000000000001</v>
      </c>
      <c r="AH389">
        <v>2</v>
      </c>
      <c r="AI389">
        <v>64856646</v>
      </c>
      <c r="AJ389">
        <v>381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 spans="1:44" x14ac:dyDescent="0.2">
      <c r="A390">
        <f>ROW(Source!A288)</f>
        <v>288</v>
      </c>
      <c r="B390">
        <v>64856654</v>
      </c>
      <c r="C390">
        <v>64856644</v>
      </c>
      <c r="D390">
        <v>29172379</v>
      </c>
      <c r="E390">
        <v>1</v>
      </c>
      <c r="F390">
        <v>1</v>
      </c>
      <c r="G390">
        <v>1</v>
      </c>
      <c r="H390">
        <v>2</v>
      </c>
      <c r="I390" t="s">
        <v>1187</v>
      </c>
      <c r="J390" t="s">
        <v>1188</v>
      </c>
      <c r="K390" t="s">
        <v>1189</v>
      </c>
      <c r="L390">
        <v>1368</v>
      </c>
      <c r="N390">
        <v>1011</v>
      </c>
      <c r="O390" t="s">
        <v>1106</v>
      </c>
      <c r="P390" t="s">
        <v>1106</v>
      </c>
      <c r="Q390">
        <v>1</v>
      </c>
      <c r="X390">
        <v>0.43</v>
      </c>
      <c r="Y390">
        <v>0</v>
      </c>
      <c r="Z390">
        <v>112</v>
      </c>
      <c r="AA390">
        <v>13.5</v>
      </c>
      <c r="AB390">
        <v>0</v>
      </c>
      <c r="AC390">
        <v>0</v>
      </c>
      <c r="AD390">
        <v>1</v>
      </c>
      <c r="AE390">
        <v>0</v>
      </c>
      <c r="AF390" t="s">
        <v>42</v>
      </c>
      <c r="AG390">
        <v>0.51600000000000001</v>
      </c>
      <c r="AH390">
        <v>2</v>
      </c>
      <c r="AI390">
        <v>64856647</v>
      </c>
      <c r="AJ390">
        <v>382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  <row r="391" spans="1:44" x14ac:dyDescent="0.2">
      <c r="A391">
        <f>ROW(Source!A288)</f>
        <v>288</v>
      </c>
      <c r="B391">
        <v>64856655</v>
      </c>
      <c r="C391">
        <v>64856644</v>
      </c>
      <c r="D391">
        <v>29174913</v>
      </c>
      <c r="E391">
        <v>1</v>
      </c>
      <c r="F391">
        <v>1</v>
      </c>
      <c r="G391">
        <v>1</v>
      </c>
      <c r="H391">
        <v>2</v>
      </c>
      <c r="I391" t="s">
        <v>1152</v>
      </c>
      <c r="J391" t="s">
        <v>1153</v>
      </c>
      <c r="K391" t="s">
        <v>1154</v>
      </c>
      <c r="L391">
        <v>1368</v>
      </c>
      <c r="N391">
        <v>1011</v>
      </c>
      <c r="O391" t="s">
        <v>1106</v>
      </c>
      <c r="P391" t="s">
        <v>1106</v>
      </c>
      <c r="Q391">
        <v>1</v>
      </c>
      <c r="X391">
        <v>0.28000000000000003</v>
      </c>
      <c r="Y391">
        <v>0</v>
      </c>
      <c r="Z391">
        <v>87.17</v>
      </c>
      <c r="AA391">
        <v>11.6</v>
      </c>
      <c r="AB391">
        <v>0</v>
      </c>
      <c r="AC391">
        <v>0</v>
      </c>
      <c r="AD391">
        <v>1</v>
      </c>
      <c r="AE391">
        <v>0</v>
      </c>
      <c r="AF391" t="s">
        <v>42</v>
      </c>
      <c r="AG391">
        <v>0.33600000000000002</v>
      </c>
      <c r="AH391">
        <v>2</v>
      </c>
      <c r="AI391">
        <v>64856648</v>
      </c>
      <c r="AJ391">
        <v>383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</row>
    <row r="392" spans="1:44" x14ac:dyDescent="0.2">
      <c r="A392">
        <f>ROW(Source!A288)</f>
        <v>288</v>
      </c>
      <c r="B392">
        <v>64856656</v>
      </c>
      <c r="C392">
        <v>64856644</v>
      </c>
      <c r="D392">
        <v>29114332</v>
      </c>
      <c r="E392">
        <v>1</v>
      </c>
      <c r="F392">
        <v>1</v>
      </c>
      <c r="G392">
        <v>1</v>
      </c>
      <c r="H392">
        <v>3</v>
      </c>
      <c r="I392" t="s">
        <v>1202</v>
      </c>
      <c r="J392" t="s">
        <v>1203</v>
      </c>
      <c r="K392" t="s">
        <v>1204</v>
      </c>
      <c r="L392">
        <v>1348</v>
      </c>
      <c r="N392">
        <v>1009</v>
      </c>
      <c r="O392" t="s">
        <v>36</v>
      </c>
      <c r="P392" t="s">
        <v>36</v>
      </c>
      <c r="Q392">
        <v>1000</v>
      </c>
      <c r="X392">
        <v>7.9000000000000008E-3</v>
      </c>
      <c r="Y392">
        <v>11978</v>
      </c>
      <c r="Z392">
        <v>0</v>
      </c>
      <c r="AA392">
        <v>0</v>
      </c>
      <c r="AB392">
        <v>0</v>
      </c>
      <c r="AC392">
        <v>0</v>
      </c>
      <c r="AD392">
        <v>1</v>
      </c>
      <c r="AE392">
        <v>0</v>
      </c>
      <c r="AF392" t="s">
        <v>3</v>
      </c>
      <c r="AG392">
        <v>7.9000000000000008E-3</v>
      </c>
      <c r="AH392">
        <v>2</v>
      </c>
      <c r="AI392">
        <v>64856649</v>
      </c>
      <c r="AJ392">
        <v>384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</row>
    <row r="393" spans="1:44" x14ac:dyDescent="0.2">
      <c r="A393">
        <f>ROW(Source!A288)</f>
        <v>288</v>
      </c>
      <c r="B393">
        <v>64856657</v>
      </c>
      <c r="C393">
        <v>64856644</v>
      </c>
      <c r="D393">
        <v>29115634</v>
      </c>
      <c r="E393">
        <v>1</v>
      </c>
      <c r="F393">
        <v>1</v>
      </c>
      <c r="G393">
        <v>1</v>
      </c>
      <c r="H393">
        <v>3</v>
      </c>
      <c r="I393" t="s">
        <v>360</v>
      </c>
      <c r="J393" t="s">
        <v>362</v>
      </c>
      <c r="K393" t="s">
        <v>361</v>
      </c>
      <c r="L393">
        <v>1339</v>
      </c>
      <c r="N393">
        <v>1007</v>
      </c>
      <c r="O393" t="s">
        <v>128</v>
      </c>
      <c r="P393" t="s">
        <v>128</v>
      </c>
      <c r="Q393">
        <v>1</v>
      </c>
      <c r="X393">
        <v>1.7</v>
      </c>
      <c r="Y393">
        <v>1414.51</v>
      </c>
      <c r="Z393">
        <v>0</v>
      </c>
      <c r="AA393">
        <v>0</v>
      </c>
      <c r="AB393">
        <v>0</v>
      </c>
      <c r="AC393">
        <v>0</v>
      </c>
      <c r="AD393">
        <v>1</v>
      </c>
      <c r="AE393">
        <v>0</v>
      </c>
      <c r="AF393" t="s">
        <v>3</v>
      </c>
      <c r="AG393">
        <v>1.7</v>
      </c>
      <c r="AH393">
        <v>2</v>
      </c>
      <c r="AI393">
        <v>64856650</v>
      </c>
      <c r="AJ393">
        <v>385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 x14ac:dyDescent="0.2">
      <c r="A394">
        <f>ROW(Source!A288)</f>
        <v>288</v>
      </c>
      <c r="B394">
        <v>64856658</v>
      </c>
      <c r="C394">
        <v>64856644</v>
      </c>
      <c r="D394">
        <v>29122725</v>
      </c>
      <c r="E394">
        <v>1</v>
      </c>
      <c r="F394">
        <v>1</v>
      </c>
      <c r="G394">
        <v>1</v>
      </c>
      <c r="H394">
        <v>3</v>
      </c>
      <c r="I394" t="s">
        <v>1266</v>
      </c>
      <c r="J394" t="s">
        <v>1267</v>
      </c>
      <c r="K394" t="s">
        <v>1268</v>
      </c>
      <c r="L394">
        <v>1348</v>
      </c>
      <c r="N394">
        <v>1009</v>
      </c>
      <c r="O394" t="s">
        <v>36</v>
      </c>
      <c r="P394" t="s">
        <v>36</v>
      </c>
      <c r="Q394">
        <v>1000</v>
      </c>
      <c r="X394">
        <v>7.1999999999999995E-2</v>
      </c>
      <c r="Y394">
        <v>15933.15</v>
      </c>
      <c r="Z394">
        <v>0</v>
      </c>
      <c r="AA394">
        <v>0</v>
      </c>
      <c r="AB394">
        <v>0</v>
      </c>
      <c r="AC394">
        <v>0</v>
      </c>
      <c r="AD394">
        <v>1</v>
      </c>
      <c r="AE394">
        <v>0</v>
      </c>
      <c r="AF394" t="s">
        <v>3</v>
      </c>
      <c r="AG394">
        <v>7.1999999999999995E-2</v>
      </c>
      <c r="AH394">
        <v>2</v>
      </c>
      <c r="AI394">
        <v>64856651</v>
      </c>
      <c r="AJ394">
        <v>386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</row>
    <row r="395" spans="1:44" x14ac:dyDescent="0.2">
      <c r="A395">
        <f>ROW(Source!A293)</f>
        <v>293</v>
      </c>
      <c r="B395">
        <v>64903897</v>
      </c>
      <c r="C395">
        <v>64856661</v>
      </c>
      <c r="D395">
        <v>41134156</v>
      </c>
      <c r="E395">
        <v>1</v>
      </c>
      <c r="F395">
        <v>1</v>
      </c>
      <c r="G395">
        <v>1</v>
      </c>
      <c r="H395">
        <v>1</v>
      </c>
      <c r="I395" t="s">
        <v>1269</v>
      </c>
      <c r="J395" t="s">
        <v>3</v>
      </c>
      <c r="K395" t="s">
        <v>1270</v>
      </c>
      <c r="L395">
        <v>1369</v>
      </c>
      <c r="N395">
        <v>1013</v>
      </c>
      <c r="O395" t="s">
        <v>1100</v>
      </c>
      <c r="P395" t="s">
        <v>1100</v>
      </c>
      <c r="Q395">
        <v>1</v>
      </c>
      <c r="X395">
        <v>23.67</v>
      </c>
      <c r="Y395">
        <v>0</v>
      </c>
      <c r="Z395">
        <v>0</v>
      </c>
      <c r="AA395">
        <v>0</v>
      </c>
      <c r="AB395">
        <v>8.9700000000000006</v>
      </c>
      <c r="AC395">
        <v>0</v>
      </c>
      <c r="AD395">
        <v>1</v>
      </c>
      <c r="AE395">
        <v>1</v>
      </c>
      <c r="AF395" t="s">
        <v>3</v>
      </c>
      <c r="AG395">
        <v>23.67</v>
      </c>
      <c r="AH395">
        <v>2</v>
      </c>
      <c r="AI395">
        <v>64903897</v>
      </c>
      <c r="AJ395">
        <v>387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</row>
    <row r="396" spans="1:44" x14ac:dyDescent="0.2">
      <c r="A396">
        <f>ROW(Source!A293)</f>
        <v>293</v>
      </c>
      <c r="B396">
        <v>64903898</v>
      </c>
      <c r="C396">
        <v>64856661</v>
      </c>
      <c r="D396">
        <v>121548</v>
      </c>
      <c r="E396">
        <v>1</v>
      </c>
      <c r="F396">
        <v>1</v>
      </c>
      <c r="G396">
        <v>1</v>
      </c>
      <c r="H396">
        <v>1</v>
      </c>
      <c r="I396" t="s">
        <v>44</v>
      </c>
      <c r="J396" t="s">
        <v>3</v>
      </c>
      <c r="K396" t="s">
        <v>1101</v>
      </c>
      <c r="L396">
        <v>608254</v>
      </c>
      <c r="N396">
        <v>1013</v>
      </c>
      <c r="O396" t="s">
        <v>1102</v>
      </c>
      <c r="P396" t="s">
        <v>1102</v>
      </c>
      <c r="Q396">
        <v>1</v>
      </c>
      <c r="X396">
        <v>0.57999999999999996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1</v>
      </c>
      <c r="AE396">
        <v>2</v>
      </c>
      <c r="AF396" t="s">
        <v>3</v>
      </c>
      <c r="AG396">
        <v>0.57999999999999996</v>
      </c>
      <c r="AH396">
        <v>2</v>
      </c>
      <c r="AI396">
        <v>64903898</v>
      </c>
      <c r="AJ396">
        <v>388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</row>
    <row r="397" spans="1:44" x14ac:dyDescent="0.2">
      <c r="A397">
        <f>ROW(Source!A293)</f>
        <v>293</v>
      </c>
      <c r="B397">
        <v>64903899</v>
      </c>
      <c r="C397">
        <v>64856661</v>
      </c>
      <c r="D397">
        <v>46800409</v>
      </c>
      <c r="E397">
        <v>1</v>
      </c>
      <c r="F397">
        <v>1</v>
      </c>
      <c r="G397">
        <v>1</v>
      </c>
      <c r="H397">
        <v>2</v>
      </c>
      <c r="I397" t="s">
        <v>1103</v>
      </c>
      <c r="J397" t="s">
        <v>1217</v>
      </c>
      <c r="K397" t="s">
        <v>1105</v>
      </c>
      <c r="L397">
        <v>1368</v>
      </c>
      <c r="N397">
        <v>1011</v>
      </c>
      <c r="O397" t="s">
        <v>1106</v>
      </c>
      <c r="P397" t="s">
        <v>1106</v>
      </c>
      <c r="Q397">
        <v>1</v>
      </c>
      <c r="X397">
        <v>0.57999999999999996</v>
      </c>
      <c r="Y397">
        <v>0</v>
      </c>
      <c r="Z397">
        <v>163.49</v>
      </c>
      <c r="AA397">
        <v>13.5</v>
      </c>
      <c r="AB397">
        <v>0</v>
      </c>
      <c r="AC397">
        <v>0</v>
      </c>
      <c r="AD397">
        <v>1</v>
      </c>
      <c r="AE397">
        <v>0</v>
      </c>
      <c r="AF397" t="s">
        <v>3</v>
      </c>
      <c r="AG397">
        <v>0.57999999999999996</v>
      </c>
      <c r="AH397">
        <v>2</v>
      </c>
      <c r="AI397">
        <v>64903899</v>
      </c>
      <c r="AJ397">
        <v>389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</row>
    <row r="398" spans="1:44" x14ac:dyDescent="0.2">
      <c r="A398">
        <f>ROW(Source!A293)</f>
        <v>293</v>
      </c>
      <c r="B398">
        <v>64903900</v>
      </c>
      <c r="C398">
        <v>64856661</v>
      </c>
      <c r="D398">
        <v>46800778</v>
      </c>
      <c r="E398">
        <v>1</v>
      </c>
      <c r="F398">
        <v>1</v>
      </c>
      <c r="G398">
        <v>1</v>
      </c>
      <c r="H398">
        <v>2</v>
      </c>
      <c r="I398" t="s">
        <v>1152</v>
      </c>
      <c r="J398" t="s">
        <v>1218</v>
      </c>
      <c r="K398" t="s">
        <v>1154</v>
      </c>
      <c r="L398">
        <v>1368</v>
      </c>
      <c r="N398">
        <v>1011</v>
      </c>
      <c r="O398" t="s">
        <v>1106</v>
      </c>
      <c r="P398" t="s">
        <v>1106</v>
      </c>
      <c r="Q398">
        <v>1</v>
      </c>
      <c r="X398">
        <v>0.67</v>
      </c>
      <c r="Y398">
        <v>0</v>
      </c>
      <c r="Z398">
        <v>87.17</v>
      </c>
      <c r="AA398">
        <v>11.6</v>
      </c>
      <c r="AB398">
        <v>0</v>
      </c>
      <c r="AC398">
        <v>0</v>
      </c>
      <c r="AD398">
        <v>1</v>
      </c>
      <c r="AE398">
        <v>0</v>
      </c>
      <c r="AF398" t="s">
        <v>3</v>
      </c>
      <c r="AG398">
        <v>0.67</v>
      </c>
      <c r="AH398">
        <v>2</v>
      </c>
      <c r="AI398">
        <v>64903900</v>
      </c>
      <c r="AJ398">
        <v>390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</row>
    <row r="399" spans="1:44" x14ac:dyDescent="0.2">
      <c r="A399">
        <f>ROW(Source!A293)</f>
        <v>293</v>
      </c>
      <c r="B399">
        <v>64903901</v>
      </c>
      <c r="C399">
        <v>64856661</v>
      </c>
      <c r="D399">
        <v>46798504</v>
      </c>
      <c r="E399">
        <v>1</v>
      </c>
      <c r="F399">
        <v>1</v>
      </c>
      <c r="G399">
        <v>1</v>
      </c>
      <c r="H399">
        <v>3</v>
      </c>
      <c r="I399" t="s">
        <v>380</v>
      </c>
      <c r="J399" t="s">
        <v>382</v>
      </c>
      <c r="K399" t="s">
        <v>381</v>
      </c>
      <c r="L399">
        <v>1327</v>
      </c>
      <c r="N399">
        <v>1005</v>
      </c>
      <c r="O399" t="s">
        <v>298</v>
      </c>
      <c r="P399" t="s">
        <v>298</v>
      </c>
      <c r="Q399">
        <v>1</v>
      </c>
      <c r="X399">
        <v>114.04</v>
      </c>
      <c r="Y399">
        <v>38.299999999999997</v>
      </c>
      <c r="Z399">
        <v>0</v>
      </c>
      <c r="AA399">
        <v>0</v>
      </c>
      <c r="AB399">
        <v>0</v>
      </c>
      <c r="AC399">
        <v>0</v>
      </c>
      <c r="AD399">
        <v>1</v>
      </c>
      <c r="AE399">
        <v>0</v>
      </c>
      <c r="AF399" t="s">
        <v>3</v>
      </c>
      <c r="AG399">
        <v>114.04</v>
      </c>
      <c r="AH399">
        <v>3</v>
      </c>
      <c r="AI399">
        <v>-1</v>
      </c>
      <c r="AJ399" t="s">
        <v>3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 spans="1:44" x14ac:dyDescent="0.2">
      <c r="A400">
        <f>ROW(Source!A293)</f>
        <v>293</v>
      </c>
      <c r="B400">
        <v>64903902</v>
      </c>
      <c r="C400">
        <v>64856661</v>
      </c>
      <c r="D400">
        <v>46799056</v>
      </c>
      <c r="E400">
        <v>1</v>
      </c>
      <c r="F400">
        <v>1</v>
      </c>
      <c r="G400">
        <v>1</v>
      </c>
      <c r="H400">
        <v>3</v>
      </c>
      <c r="I400" t="s">
        <v>376</v>
      </c>
      <c r="J400" t="s">
        <v>378</v>
      </c>
      <c r="K400" t="s">
        <v>377</v>
      </c>
      <c r="L400">
        <v>1346</v>
      </c>
      <c r="N400">
        <v>1009</v>
      </c>
      <c r="O400" t="s">
        <v>283</v>
      </c>
      <c r="P400" t="s">
        <v>283</v>
      </c>
      <c r="Q400">
        <v>1</v>
      </c>
      <c r="X400">
        <v>70</v>
      </c>
      <c r="Y400">
        <v>39.979999999999997</v>
      </c>
      <c r="Z400">
        <v>0</v>
      </c>
      <c r="AA400">
        <v>0</v>
      </c>
      <c r="AB400">
        <v>0</v>
      </c>
      <c r="AC400">
        <v>0</v>
      </c>
      <c r="AD400">
        <v>1</v>
      </c>
      <c r="AE400">
        <v>0</v>
      </c>
      <c r="AF400" t="s">
        <v>3</v>
      </c>
      <c r="AG400">
        <v>70</v>
      </c>
      <c r="AH400">
        <v>3</v>
      </c>
      <c r="AI400">
        <v>-1</v>
      </c>
      <c r="AJ400" t="s">
        <v>3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</row>
    <row r="401" spans="1:44" x14ac:dyDescent="0.2">
      <c r="A401">
        <f>ROW(Source!A294)</f>
        <v>294</v>
      </c>
      <c r="B401">
        <v>64903897</v>
      </c>
      <c r="C401">
        <v>64856661</v>
      </c>
      <c r="D401">
        <v>41134156</v>
      </c>
      <c r="E401">
        <v>1</v>
      </c>
      <c r="F401">
        <v>1</v>
      </c>
      <c r="G401">
        <v>1</v>
      </c>
      <c r="H401">
        <v>1</v>
      </c>
      <c r="I401" t="s">
        <v>1269</v>
      </c>
      <c r="J401" t="s">
        <v>3</v>
      </c>
      <c r="K401" t="s">
        <v>1270</v>
      </c>
      <c r="L401">
        <v>1369</v>
      </c>
      <c r="N401">
        <v>1013</v>
      </c>
      <c r="O401" t="s">
        <v>1100</v>
      </c>
      <c r="P401" t="s">
        <v>1100</v>
      </c>
      <c r="Q401">
        <v>1</v>
      </c>
      <c r="X401">
        <v>23.67</v>
      </c>
      <c r="Y401">
        <v>0</v>
      </c>
      <c r="Z401">
        <v>0</v>
      </c>
      <c r="AA401">
        <v>0</v>
      </c>
      <c r="AB401">
        <v>8.9700000000000006</v>
      </c>
      <c r="AC401">
        <v>0</v>
      </c>
      <c r="AD401">
        <v>1</v>
      </c>
      <c r="AE401">
        <v>1</v>
      </c>
      <c r="AF401" t="s">
        <v>3</v>
      </c>
      <c r="AG401">
        <v>23.67</v>
      </c>
      <c r="AH401">
        <v>2</v>
      </c>
      <c r="AI401">
        <v>64903897</v>
      </c>
      <c r="AJ401">
        <v>391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</row>
    <row r="402" spans="1:44" x14ac:dyDescent="0.2">
      <c r="A402">
        <f>ROW(Source!A294)</f>
        <v>294</v>
      </c>
      <c r="B402">
        <v>64903898</v>
      </c>
      <c r="C402">
        <v>64856661</v>
      </c>
      <c r="D402">
        <v>121548</v>
      </c>
      <c r="E402">
        <v>1</v>
      </c>
      <c r="F402">
        <v>1</v>
      </c>
      <c r="G402">
        <v>1</v>
      </c>
      <c r="H402">
        <v>1</v>
      </c>
      <c r="I402" t="s">
        <v>44</v>
      </c>
      <c r="J402" t="s">
        <v>3</v>
      </c>
      <c r="K402" t="s">
        <v>1101</v>
      </c>
      <c r="L402">
        <v>608254</v>
      </c>
      <c r="N402">
        <v>1013</v>
      </c>
      <c r="O402" t="s">
        <v>1102</v>
      </c>
      <c r="P402" t="s">
        <v>1102</v>
      </c>
      <c r="Q402">
        <v>1</v>
      </c>
      <c r="X402">
        <v>0.57999999999999996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1</v>
      </c>
      <c r="AE402">
        <v>2</v>
      </c>
      <c r="AF402" t="s">
        <v>3</v>
      </c>
      <c r="AG402">
        <v>0.57999999999999996</v>
      </c>
      <c r="AH402">
        <v>2</v>
      </c>
      <c r="AI402">
        <v>64903898</v>
      </c>
      <c r="AJ402">
        <v>392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</row>
    <row r="403" spans="1:44" x14ac:dyDescent="0.2">
      <c r="A403">
        <f>ROW(Source!A294)</f>
        <v>294</v>
      </c>
      <c r="B403">
        <v>64903899</v>
      </c>
      <c r="C403">
        <v>64856661</v>
      </c>
      <c r="D403">
        <v>46800409</v>
      </c>
      <c r="E403">
        <v>1</v>
      </c>
      <c r="F403">
        <v>1</v>
      </c>
      <c r="G403">
        <v>1</v>
      </c>
      <c r="H403">
        <v>2</v>
      </c>
      <c r="I403" t="s">
        <v>1103</v>
      </c>
      <c r="J403" t="s">
        <v>1217</v>
      </c>
      <c r="K403" t="s">
        <v>1105</v>
      </c>
      <c r="L403">
        <v>1368</v>
      </c>
      <c r="N403">
        <v>1011</v>
      </c>
      <c r="O403" t="s">
        <v>1106</v>
      </c>
      <c r="P403" t="s">
        <v>1106</v>
      </c>
      <c r="Q403">
        <v>1</v>
      </c>
      <c r="X403">
        <v>0.57999999999999996</v>
      </c>
      <c r="Y403">
        <v>0</v>
      </c>
      <c r="Z403">
        <v>163.49</v>
      </c>
      <c r="AA403">
        <v>13.5</v>
      </c>
      <c r="AB403">
        <v>0</v>
      </c>
      <c r="AC403">
        <v>0</v>
      </c>
      <c r="AD403">
        <v>1</v>
      </c>
      <c r="AE403">
        <v>0</v>
      </c>
      <c r="AF403" t="s">
        <v>3</v>
      </c>
      <c r="AG403">
        <v>0.57999999999999996</v>
      </c>
      <c r="AH403">
        <v>2</v>
      </c>
      <c r="AI403">
        <v>64903899</v>
      </c>
      <c r="AJ403">
        <v>393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</row>
    <row r="404" spans="1:44" x14ac:dyDescent="0.2">
      <c r="A404">
        <f>ROW(Source!A294)</f>
        <v>294</v>
      </c>
      <c r="B404">
        <v>64903900</v>
      </c>
      <c r="C404">
        <v>64856661</v>
      </c>
      <c r="D404">
        <v>46800778</v>
      </c>
      <c r="E404">
        <v>1</v>
      </c>
      <c r="F404">
        <v>1</v>
      </c>
      <c r="G404">
        <v>1</v>
      </c>
      <c r="H404">
        <v>2</v>
      </c>
      <c r="I404" t="s">
        <v>1152</v>
      </c>
      <c r="J404" t="s">
        <v>1218</v>
      </c>
      <c r="K404" t="s">
        <v>1154</v>
      </c>
      <c r="L404">
        <v>1368</v>
      </c>
      <c r="N404">
        <v>1011</v>
      </c>
      <c r="O404" t="s">
        <v>1106</v>
      </c>
      <c r="P404" t="s">
        <v>1106</v>
      </c>
      <c r="Q404">
        <v>1</v>
      </c>
      <c r="X404">
        <v>0.67</v>
      </c>
      <c r="Y404">
        <v>0</v>
      </c>
      <c r="Z404">
        <v>87.17</v>
      </c>
      <c r="AA404">
        <v>11.6</v>
      </c>
      <c r="AB404">
        <v>0</v>
      </c>
      <c r="AC404">
        <v>0</v>
      </c>
      <c r="AD404">
        <v>1</v>
      </c>
      <c r="AE404">
        <v>0</v>
      </c>
      <c r="AF404" t="s">
        <v>3</v>
      </c>
      <c r="AG404">
        <v>0.67</v>
      </c>
      <c r="AH404">
        <v>2</v>
      </c>
      <c r="AI404">
        <v>64903900</v>
      </c>
      <c r="AJ404">
        <v>394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</row>
    <row r="405" spans="1:44" x14ac:dyDescent="0.2">
      <c r="A405">
        <f>ROW(Source!A294)</f>
        <v>294</v>
      </c>
      <c r="B405">
        <v>64903901</v>
      </c>
      <c r="C405">
        <v>64856661</v>
      </c>
      <c r="D405">
        <v>46798504</v>
      </c>
      <c r="E405">
        <v>1</v>
      </c>
      <c r="F405">
        <v>1</v>
      </c>
      <c r="G405">
        <v>1</v>
      </c>
      <c r="H405">
        <v>3</v>
      </c>
      <c r="I405" t="s">
        <v>380</v>
      </c>
      <c r="J405" t="s">
        <v>382</v>
      </c>
      <c r="K405" t="s">
        <v>381</v>
      </c>
      <c r="L405">
        <v>1327</v>
      </c>
      <c r="N405">
        <v>1005</v>
      </c>
      <c r="O405" t="s">
        <v>298</v>
      </c>
      <c r="P405" t="s">
        <v>298</v>
      </c>
      <c r="Q405">
        <v>1</v>
      </c>
      <c r="X405">
        <v>114.04</v>
      </c>
      <c r="Y405">
        <v>38.299999999999997</v>
      </c>
      <c r="Z405">
        <v>0</v>
      </c>
      <c r="AA405">
        <v>0</v>
      </c>
      <c r="AB405">
        <v>0</v>
      </c>
      <c r="AC405">
        <v>0</v>
      </c>
      <c r="AD405">
        <v>1</v>
      </c>
      <c r="AE405">
        <v>0</v>
      </c>
      <c r="AF405" t="s">
        <v>3</v>
      </c>
      <c r="AG405">
        <v>114.04</v>
      </c>
      <c r="AH405">
        <v>3</v>
      </c>
      <c r="AI405">
        <v>-1</v>
      </c>
      <c r="AJ405" t="s">
        <v>3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</row>
    <row r="406" spans="1:44" x14ac:dyDescent="0.2">
      <c r="A406">
        <f>ROW(Source!A294)</f>
        <v>294</v>
      </c>
      <c r="B406">
        <v>64903902</v>
      </c>
      <c r="C406">
        <v>64856661</v>
      </c>
      <c r="D406">
        <v>46799056</v>
      </c>
      <c r="E406">
        <v>1</v>
      </c>
      <c r="F406">
        <v>1</v>
      </c>
      <c r="G406">
        <v>1</v>
      </c>
      <c r="H406">
        <v>3</v>
      </c>
      <c r="I406" t="s">
        <v>376</v>
      </c>
      <c r="J406" t="s">
        <v>378</v>
      </c>
      <c r="K406" t="s">
        <v>377</v>
      </c>
      <c r="L406">
        <v>1346</v>
      </c>
      <c r="N406">
        <v>1009</v>
      </c>
      <c r="O406" t="s">
        <v>283</v>
      </c>
      <c r="P406" t="s">
        <v>283</v>
      </c>
      <c r="Q406">
        <v>1</v>
      </c>
      <c r="X406">
        <v>70</v>
      </c>
      <c r="Y406">
        <v>39.979999999999997</v>
      </c>
      <c r="Z406">
        <v>0</v>
      </c>
      <c r="AA406">
        <v>0</v>
      </c>
      <c r="AB406">
        <v>0</v>
      </c>
      <c r="AC406">
        <v>0</v>
      </c>
      <c r="AD406">
        <v>1</v>
      </c>
      <c r="AE406">
        <v>0</v>
      </c>
      <c r="AF406" t="s">
        <v>3</v>
      </c>
      <c r="AG406">
        <v>70</v>
      </c>
      <c r="AH406">
        <v>3</v>
      </c>
      <c r="AI406">
        <v>-1</v>
      </c>
      <c r="AJ406" t="s">
        <v>3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</row>
    <row r="407" spans="1:44" x14ac:dyDescent="0.2">
      <c r="A407">
        <f>ROW(Source!A301)</f>
        <v>301</v>
      </c>
      <c r="B407">
        <v>64856700</v>
      </c>
      <c r="C407">
        <v>64856678</v>
      </c>
      <c r="D407">
        <v>18407150</v>
      </c>
      <c r="E407">
        <v>1</v>
      </c>
      <c r="F407">
        <v>1</v>
      </c>
      <c r="G407">
        <v>1</v>
      </c>
      <c r="H407">
        <v>1</v>
      </c>
      <c r="I407" t="s">
        <v>1185</v>
      </c>
      <c r="J407" t="s">
        <v>3</v>
      </c>
      <c r="K407" t="s">
        <v>1186</v>
      </c>
      <c r="L407">
        <v>1369</v>
      </c>
      <c r="N407">
        <v>1013</v>
      </c>
      <c r="O407" t="s">
        <v>1100</v>
      </c>
      <c r="P407" t="s">
        <v>1100</v>
      </c>
      <c r="Q407">
        <v>1</v>
      </c>
      <c r="X407">
        <v>50.79</v>
      </c>
      <c r="Y407">
        <v>0</v>
      </c>
      <c r="Z407">
        <v>0</v>
      </c>
      <c r="AA407">
        <v>0</v>
      </c>
      <c r="AB407">
        <v>8.5299999999999994</v>
      </c>
      <c r="AC407">
        <v>0</v>
      </c>
      <c r="AD407">
        <v>1</v>
      </c>
      <c r="AE407">
        <v>1</v>
      </c>
      <c r="AF407" t="s">
        <v>3</v>
      </c>
      <c r="AG407">
        <v>50.79</v>
      </c>
      <c r="AH407">
        <v>2</v>
      </c>
      <c r="AI407">
        <v>64856679</v>
      </c>
      <c r="AJ407">
        <v>395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</row>
    <row r="408" spans="1:44" x14ac:dyDescent="0.2">
      <c r="A408">
        <f>ROW(Source!A301)</f>
        <v>301</v>
      </c>
      <c r="B408">
        <v>64856701</v>
      </c>
      <c r="C408">
        <v>64856678</v>
      </c>
      <c r="D408">
        <v>121548</v>
      </c>
      <c r="E408">
        <v>1</v>
      </c>
      <c r="F408">
        <v>1</v>
      </c>
      <c r="G408">
        <v>1</v>
      </c>
      <c r="H408">
        <v>1</v>
      </c>
      <c r="I408" t="s">
        <v>44</v>
      </c>
      <c r="J408" t="s">
        <v>3</v>
      </c>
      <c r="K408" t="s">
        <v>1101</v>
      </c>
      <c r="L408">
        <v>608254</v>
      </c>
      <c r="N408">
        <v>1013</v>
      </c>
      <c r="O408" t="s">
        <v>1102</v>
      </c>
      <c r="P408" t="s">
        <v>1102</v>
      </c>
      <c r="Q408">
        <v>1</v>
      </c>
      <c r="X408">
        <v>0.12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1</v>
      </c>
      <c r="AE408">
        <v>2</v>
      </c>
      <c r="AF408" t="s">
        <v>3</v>
      </c>
      <c r="AG408">
        <v>0.12</v>
      </c>
      <c r="AH408">
        <v>2</v>
      </c>
      <c r="AI408">
        <v>64856680</v>
      </c>
      <c r="AJ408">
        <v>396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</row>
    <row r="409" spans="1:44" x14ac:dyDescent="0.2">
      <c r="A409">
        <f>ROW(Source!A301)</f>
        <v>301</v>
      </c>
      <c r="B409">
        <v>64856702</v>
      </c>
      <c r="C409">
        <v>64856678</v>
      </c>
      <c r="D409">
        <v>29172379</v>
      </c>
      <c r="E409">
        <v>1</v>
      </c>
      <c r="F409">
        <v>1</v>
      </c>
      <c r="G409">
        <v>1</v>
      </c>
      <c r="H409">
        <v>2</v>
      </c>
      <c r="I409" t="s">
        <v>1187</v>
      </c>
      <c r="J409" t="s">
        <v>1188</v>
      </c>
      <c r="K409" t="s">
        <v>1189</v>
      </c>
      <c r="L409">
        <v>1368</v>
      </c>
      <c r="N409">
        <v>1011</v>
      </c>
      <c r="O409" t="s">
        <v>1106</v>
      </c>
      <c r="P409" t="s">
        <v>1106</v>
      </c>
      <c r="Q409">
        <v>1</v>
      </c>
      <c r="X409">
        <v>0.12</v>
      </c>
      <c r="Y409">
        <v>0</v>
      </c>
      <c r="Z409">
        <v>112</v>
      </c>
      <c r="AA409">
        <v>13.5</v>
      </c>
      <c r="AB409">
        <v>0</v>
      </c>
      <c r="AC409">
        <v>0</v>
      </c>
      <c r="AD409">
        <v>1</v>
      </c>
      <c r="AE409">
        <v>0</v>
      </c>
      <c r="AF409" t="s">
        <v>3</v>
      </c>
      <c r="AG409">
        <v>0.12</v>
      </c>
      <c r="AH409">
        <v>2</v>
      </c>
      <c r="AI409">
        <v>64856681</v>
      </c>
      <c r="AJ409">
        <v>397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</row>
    <row r="410" spans="1:44" x14ac:dyDescent="0.2">
      <c r="A410">
        <f>ROW(Source!A301)</f>
        <v>301</v>
      </c>
      <c r="B410">
        <v>64856703</v>
      </c>
      <c r="C410">
        <v>64856678</v>
      </c>
      <c r="D410">
        <v>29172516</v>
      </c>
      <c r="E410">
        <v>1</v>
      </c>
      <c r="F410">
        <v>1</v>
      </c>
      <c r="G410">
        <v>1</v>
      </c>
      <c r="H410">
        <v>2</v>
      </c>
      <c r="I410" t="s">
        <v>1271</v>
      </c>
      <c r="J410" t="s">
        <v>1272</v>
      </c>
      <c r="K410" t="s">
        <v>1273</v>
      </c>
      <c r="L410">
        <v>1368</v>
      </c>
      <c r="N410">
        <v>1011</v>
      </c>
      <c r="O410" t="s">
        <v>1106</v>
      </c>
      <c r="P410" t="s">
        <v>1106</v>
      </c>
      <c r="Q410">
        <v>1</v>
      </c>
      <c r="X410">
        <v>10.53</v>
      </c>
      <c r="Y410">
        <v>0</v>
      </c>
      <c r="Z410">
        <v>6.9</v>
      </c>
      <c r="AA410">
        <v>0</v>
      </c>
      <c r="AB410">
        <v>0</v>
      </c>
      <c r="AC410">
        <v>0</v>
      </c>
      <c r="AD410">
        <v>1</v>
      </c>
      <c r="AE410">
        <v>0</v>
      </c>
      <c r="AF410" t="s">
        <v>3</v>
      </c>
      <c r="AG410">
        <v>10.53</v>
      </c>
      <c r="AH410">
        <v>2</v>
      </c>
      <c r="AI410">
        <v>64856682</v>
      </c>
      <c r="AJ410">
        <v>398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</row>
    <row r="411" spans="1:44" x14ac:dyDescent="0.2">
      <c r="A411">
        <f>ROW(Source!A301)</f>
        <v>301</v>
      </c>
      <c r="B411">
        <v>64856704</v>
      </c>
      <c r="C411">
        <v>64856678</v>
      </c>
      <c r="D411">
        <v>29172659</v>
      </c>
      <c r="E411">
        <v>1</v>
      </c>
      <c r="F411">
        <v>1</v>
      </c>
      <c r="G411">
        <v>1</v>
      </c>
      <c r="H411">
        <v>2</v>
      </c>
      <c r="I411" t="s">
        <v>1274</v>
      </c>
      <c r="J411" t="s">
        <v>1275</v>
      </c>
      <c r="K411" t="s">
        <v>1276</v>
      </c>
      <c r="L411">
        <v>1368</v>
      </c>
      <c r="N411">
        <v>1011</v>
      </c>
      <c r="O411" t="s">
        <v>1106</v>
      </c>
      <c r="P411" t="s">
        <v>1106</v>
      </c>
      <c r="Q411">
        <v>1</v>
      </c>
      <c r="X411">
        <v>1.86</v>
      </c>
      <c r="Y411">
        <v>0</v>
      </c>
      <c r="Z411">
        <v>1.2</v>
      </c>
      <c r="AA411">
        <v>0</v>
      </c>
      <c r="AB411">
        <v>0</v>
      </c>
      <c r="AC411">
        <v>0</v>
      </c>
      <c r="AD411">
        <v>1</v>
      </c>
      <c r="AE411">
        <v>0</v>
      </c>
      <c r="AF411" t="s">
        <v>3</v>
      </c>
      <c r="AG411">
        <v>1.86</v>
      </c>
      <c r="AH411">
        <v>2</v>
      </c>
      <c r="AI411">
        <v>64856683</v>
      </c>
      <c r="AJ411">
        <v>399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</row>
    <row r="412" spans="1:44" x14ac:dyDescent="0.2">
      <c r="A412">
        <f>ROW(Source!A301)</f>
        <v>301</v>
      </c>
      <c r="B412">
        <v>64856705</v>
      </c>
      <c r="C412">
        <v>64856678</v>
      </c>
      <c r="D412">
        <v>29172669</v>
      </c>
      <c r="E412">
        <v>1</v>
      </c>
      <c r="F412">
        <v>1</v>
      </c>
      <c r="G412">
        <v>1</v>
      </c>
      <c r="H412">
        <v>2</v>
      </c>
      <c r="I412" t="s">
        <v>1277</v>
      </c>
      <c r="J412" t="s">
        <v>1278</v>
      </c>
      <c r="K412" t="s">
        <v>1279</v>
      </c>
      <c r="L412">
        <v>1368</v>
      </c>
      <c r="N412">
        <v>1011</v>
      </c>
      <c r="O412" t="s">
        <v>1106</v>
      </c>
      <c r="P412" t="s">
        <v>1106</v>
      </c>
      <c r="Q412">
        <v>1</v>
      </c>
      <c r="X412">
        <v>2.0299999999999998</v>
      </c>
      <c r="Y412">
        <v>0</v>
      </c>
      <c r="Z412">
        <v>12.31</v>
      </c>
      <c r="AA412">
        <v>0</v>
      </c>
      <c r="AB412">
        <v>0</v>
      </c>
      <c r="AC412">
        <v>0</v>
      </c>
      <c r="AD412">
        <v>1</v>
      </c>
      <c r="AE412">
        <v>0</v>
      </c>
      <c r="AF412" t="s">
        <v>3</v>
      </c>
      <c r="AG412">
        <v>2.0299999999999998</v>
      </c>
      <c r="AH412">
        <v>2</v>
      </c>
      <c r="AI412">
        <v>64856684</v>
      </c>
      <c r="AJ412">
        <v>400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</row>
    <row r="413" spans="1:44" x14ac:dyDescent="0.2">
      <c r="A413">
        <f>ROW(Source!A301)</f>
        <v>301</v>
      </c>
      <c r="B413">
        <v>64856706</v>
      </c>
      <c r="C413">
        <v>64856678</v>
      </c>
      <c r="D413">
        <v>29172679</v>
      </c>
      <c r="E413">
        <v>1</v>
      </c>
      <c r="F413">
        <v>1</v>
      </c>
      <c r="G413">
        <v>1</v>
      </c>
      <c r="H413">
        <v>2</v>
      </c>
      <c r="I413" t="s">
        <v>1280</v>
      </c>
      <c r="J413" t="s">
        <v>1281</v>
      </c>
      <c r="K413" t="s">
        <v>1282</v>
      </c>
      <c r="L413">
        <v>1368</v>
      </c>
      <c r="N413">
        <v>1011</v>
      </c>
      <c r="O413" t="s">
        <v>1106</v>
      </c>
      <c r="P413" t="s">
        <v>1106</v>
      </c>
      <c r="Q413">
        <v>1</v>
      </c>
      <c r="X413">
        <v>0.14000000000000001</v>
      </c>
      <c r="Y413">
        <v>0</v>
      </c>
      <c r="Z413">
        <v>6.7</v>
      </c>
      <c r="AA413">
        <v>0</v>
      </c>
      <c r="AB413">
        <v>0</v>
      </c>
      <c r="AC413">
        <v>0</v>
      </c>
      <c r="AD413">
        <v>1</v>
      </c>
      <c r="AE413">
        <v>0</v>
      </c>
      <c r="AF413" t="s">
        <v>3</v>
      </c>
      <c r="AG413">
        <v>0.14000000000000001</v>
      </c>
      <c r="AH413">
        <v>2</v>
      </c>
      <c r="AI413">
        <v>64856685</v>
      </c>
      <c r="AJ413">
        <v>401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</row>
    <row r="414" spans="1:44" x14ac:dyDescent="0.2">
      <c r="A414">
        <f>ROW(Source!A301)</f>
        <v>301</v>
      </c>
      <c r="B414">
        <v>64856707</v>
      </c>
      <c r="C414">
        <v>64856678</v>
      </c>
      <c r="D414">
        <v>29174507</v>
      </c>
      <c r="E414">
        <v>1</v>
      </c>
      <c r="F414">
        <v>1</v>
      </c>
      <c r="G414">
        <v>1</v>
      </c>
      <c r="H414">
        <v>2</v>
      </c>
      <c r="I414" t="s">
        <v>1283</v>
      </c>
      <c r="J414" t="s">
        <v>1284</v>
      </c>
      <c r="K414" t="s">
        <v>1285</v>
      </c>
      <c r="L414">
        <v>1368</v>
      </c>
      <c r="N414">
        <v>1011</v>
      </c>
      <c r="O414" t="s">
        <v>1106</v>
      </c>
      <c r="P414" t="s">
        <v>1106</v>
      </c>
      <c r="Q414">
        <v>1</v>
      </c>
      <c r="X414">
        <v>0.41</v>
      </c>
      <c r="Y414">
        <v>0</v>
      </c>
      <c r="Z414">
        <v>5.13</v>
      </c>
      <c r="AA414">
        <v>0</v>
      </c>
      <c r="AB414">
        <v>0</v>
      </c>
      <c r="AC414">
        <v>0</v>
      </c>
      <c r="AD414">
        <v>1</v>
      </c>
      <c r="AE414">
        <v>0</v>
      </c>
      <c r="AF414" t="s">
        <v>3</v>
      </c>
      <c r="AG414">
        <v>0.41</v>
      </c>
      <c r="AH414">
        <v>2</v>
      </c>
      <c r="AI414">
        <v>64856686</v>
      </c>
      <c r="AJ414">
        <v>402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</row>
    <row r="415" spans="1:44" x14ac:dyDescent="0.2">
      <c r="A415">
        <f>ROW(Source!A301)</f>
        <v>301</v>
      </c>
      <c r="B415">
        <v>64856708</v>
      </c>
      <c r="C415">
        <v>64856678</v>
      </c>
      <c r="D415">
        <v>29174913</v>
      </c>
      <c r="E415">
        <v>1</v>
      </c>
      <c r="F415">
        <v>1</v>
      </c>
      <c r="G415">
        <v>1</v>
      </c>
      <c r="H415">
        <v>2</v>
      </c>
      <c r="I415" t="s">
        <v>1152</v>
      </c>
      <c r="J415" t="s">
        <v>1153</v>
      </c>
      <c r="K415" t="s">
        <v>1154</v>
      </c>
      <c r="L415">
        <v>1368</v>
      </c>
      <c r="N415">
        <v>1011</v>
      </c>
      <c r="O415" t="s">
        <v>1106</v>
      </c>
      <c r="P415" t="s">
        <v>1106</v>
      </c>
      <c r="Q415">
        <v>1</v>
      </c>
      <c r="X415">
        <v>0.19</v>
      </c>
      <c r="Y415">
        <v>0</v>
      </c>
      <c r="Z415">
        <v>87.17</v>
      </c>
      <c r="AA415">
        <v>11.6</v>
      </c>
      <c r="AB415">
        <v>0</v>
      </c>
      <c r="AC415">
        <v>0</v>
      </c>
      <c r="AD415">
        <v>1</v>
      </c>
      <c r="AE415">
        <v>0</v>
      </c>
      <c r="AF415" t="s">
        <v>3</v>
      </c>
      <c r="AG415">
        <v>0.19</v>
      </c>
      <c r="AH415">
        <v>2</v>
      </c>
      <c r="AI415">
        <v>64856687</v>
      </c>
      <c r="AJ415">
        <v>403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</row>
    <row r="416" spans="1:44" x14ac:dyDescent="0.2">
      <c r="A416">
        <f>ROW(Source!A301)</f>
        <v>301</v>
      </c>
      <c r="B416">
        <v>64856709</v>
      </c>
      <c r="C416">
        <v>64856678</v>
      </c>
      <c r="D416">
        <v>29107906</v>
      </c>
      <c r="E416">
        <v>1</v>
      </c>
      <c r="F416">
        <v>1</v>
      </c>
      <c r="G416">
        <v>1</v>
      </c>
      <c r="H416">
        <v>3</v>
      </c>
      <c r="I416" t="s">
        <v>1286</v>
      </c>
      <c r="J416" t="s">
        <v>1287</v>
      </c>
      <c r="K416" t="s">
        <v>1288</v>
      </c>
      <c r="L416">
        <v>1348</v>
      </c>
      <c r="N416">
        <v>1009</v>
      </c>
      <c r="O416" t="s">
        <v>36</v>
      </c>
      <c r="P416" t="s">
        <v>36</v>
      </c>
      <c r="Q416">
        <v>1000</v>
      </c>
      <c r="X416">
        <v>1E-4</v>
      </c>
      <c r="Y416">
        <v>37900</v>
      </c>
      <c r="Z416">
        <v>0</v>
      </c>
      <c r="AA416">
        <v>0</v>
      </c>
      <c r="AB416">
        <v>0</v>
      </c>
      <c r="AC416">
        <v>0</v>
      </c>
      <c r="AD416">
        <v>1</v>
      </c>
      <c r="AE416">
        <v>0</v>
      </c>
      <c r="AF416" t="s">
        <v>3</v>
      </c>
      <c r="AG416">
        <v>1E-4</v>
      </c>
      <c r="AH416">
        <v>2</v>
      </c>
      <c r="AI416">
        <v>64856688</v>
      </c>
      <c r="AJ416">
        <v>404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</row>
    <row r="417" spans="1:44" x14ac:dyDescent="0.2">
      <c r="A417">
        <f>ROW(Source!A301)</f>
        <v>301</v>
      </c>
      <c r="B417">
        <v>64856710</v>
      </c>
      <c r="C417">
        <v>64856678</v>
      </c>
      <c r="D417">
        <v>29107441</v>
      </c>
      <c r="E417">
        <v>1</v>
      </c>
      <c r="F417">
        <v>1</v>
      </c>
      <c r="G417">
        <v>1</v>
      </c>
      <c r="H417">
        <v>3</v>
      </c>
      <c r="I417" t="s">
        <v>1289</v>
      </c>
      <c r="J417" t="s">
        <v>1290</v>
      </c>
      <c r="K417" t="s">
        <v>1291</v>
      </c>
      <c r="L417">
        <v>1339</v>
      </c>
      <c r="N417">
        <v>1007</v>
      </c>
      <c r="O417" t="s">
        <v>128</v>
      </c>
      <c r="P417" t="s">
        <v>128</v>
      </c>
      <c r="Q417">
        <v>1</v>
      </c>
      <c r="X417">
        <v>1.5</v>
      </c>
      <c r="Y417">
        <v>6.23</v>
      </c>
      <c r="Z417">
        <v>0</v>
      </c>
      <c r="AA417">
        <v>0</v>
      </c>
      <c r="AB417">
        <v>0</v>
      </c>
      <c r="AC417">
        <v>0</v>
      </c>
      <c r="AD417">
        <v>1</v>
      </c>
      <c r="AE417">
        <v>0</v>
      </c>
      <c r="AF417" t="s">
        <v>3</v>
      </c>
      <c r="AG417">
        <v>1.5</v>
      </c>
      <c r="AH417">
        <v>2</v>
      </c>
      <c r="AI417">
        <v>64856689</v>
      </c>
      <c r="AJ417">
        <v>405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</row>
    <row r="418" spans="1:44" x14ac:dyDescent="0.2">
      <c r="A418">
        <f>ROW(Source!A301)</f>
        <v>301</v>
      </c>
      <c r="B418">
        <v>64856711</v>
      </c>
      <c r="C418">
        <v>64856678</v>
      </c>
      <c r="D418">
        <v>29113598</v>
      </c>
      <c r="E418">
        <v>1</v>
      </c>
      <c r="F418">
        <v>1</v>
      </c>
      <c r="G418">
        <v>1</v>
      </c>
      <c r="H418">
        <v>3</v>
      </c>
      <c r="I418" t="s">
        <v>1196</v>
      </c>
      <c r="J418" t="s">
        <v>1197</v>
      </c>
      <c r="K418" t="s">
        <v>1198</v>
      </c>
      <c r="L418">
        <v>1348</v>
      </c>
      <c r="N418">
        <v>1009</v>
      </c>
      <c r="O418" t="s">
        <v>36</v>
      </c>
      <c r="P418" t="s">
        <v>36</v>
      </c>
      <c r="Q418">
        <v>1000</v>
      </c>
      <c r="X418">
        <v>3.0000000000000001E-5</v>
      </c>
      <c r="Y418">
        <v>4455.2</v>
      </c>
      <c r="Z418">
        <v>0</v>
      </c>
      <c r="AA418">
        <v>0</v>
      </c>
      <c r="AB418">
        <v>0</v>
      </c>
      <c r="AC418">
        <v>0</v>
      </c>
      <c r="AD418">
        <v>1</v>
      </c>
      <c r="AE418">
        <v>0</v>
      </c>
      <c r="AF418" t="s">
        <v>3</v>
      </c>
      <c r="AG418">
        <v>3.0000000000000001E-5</v>
      </c>
      <c r="AH418">
        <v>2</v>
      </c>
      <c r="AI418">
        <v>64856690</v>
      </c>
      <c r="AJ418">
        <v>406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</row>
    <row r="419" spans="1:44" x14ac:dyDescent="0.2">
      <c r="A419">
        <f>ROW(Source!A301)</f>
        <v>301</v>
      </c>
      <c r="B419">
        <v>64856712</v>
      </c>
      <c r="C419">
        <v>64856678</v>
      </c>
      <c r="D419">
        <v>29113797</v>
      </c>
      <c r="E419">
        <v>1</v>
      </c>
      <c r="F419">
        <v>1</v>
      </c>
      <c r="G419">
        <v>1</v>
      </c>
      <c r="H419">
        <v>3</v>
      </c>
      <c r="I419" t="s">
        <v>402</v>
      </c>
      <c r="J419" t="s">
        <v>404</v>
      </c>
      <c r="K419" t="s">
        <v>403</v>
      </c>
      <c r="L419">
        <v>1348</v>
      </c>
      <c r="N419">
        <v>1009</v>
      </c>
      <c r="O419" t="s">
        <v>36</v>
      </c>
      <c r="P419" t="s">
        <v>36</v>
      </c>
      <c r="Q419">
        <v>1000</v>
      </c>
      <c r="X419">
        <v>1.9400000000000001E-3</v>
      </c>
      <c r="Y419">
        <v>4920</v>
      </c>
      <c r="Z419">
        <v>0</v>
      </c>
      <c r="AA419">
        <v>0</v>
      </c>
      <c r="AB419">
        <v>0</v>
      </c>
      <c r="AC419">
        <v>0</v>
      </c>
      <c r="AD419">
        <v>1</v>
      </c>
      <c r="AE419">
        <v>0</v>
      </c>
      <c r="AF419" t="s">
        <v>3</v>
      </c>
      <c r="AG419">
        <v>1.9400000000000001E-3</v>
      </c>
      <c r="AH419">
        <v>2</v>
      </c>
      <c r="AI419">
        <v>64856691</v>
      </c>
      <c r="AJ419">
        <v>407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</row>
    <row r="420" spans="1:44" x14ac:dyDescent="0.2">
      <c r="A420">
        <f>ROW(Source!A301)</f>
        <v>301</v>
      </c>
      <c r="B420">
        <v>64856713</v>
      </c>
      <c r="C420">
        <v>64856678</v>
      </c>
      <c r="D420">
        <v>29113990</v>
      </c>
      <c r="E420">
        <v>1</v>
      </c>
      <c r="F420">
        <v>1</v>
      </c>
      <c r="G420">
        <v>1</v>
      </c>
      <c r="H420">
        <v>3</v>
      </c>
      <c r="I420" t="s">
        <v>1292</v>
      </c>
      <c r="J420" t="s">
        <v>1293</v>
      </c>
      <c r="K420" t="s">
        <v>1294</v>
      </c>
      <c r="L420">
        <v>1348</v>
      </c>
      <c r="N420">
        <v>1009</v>
      </c>
      <c r="O420" t="s">
        <v>36</v>
      </c>
      <c r="P420" t="s">
        <v>36</v>
      </c>
      <c r="Q420">
        <v>1000</v>
      </c>
      <c r="X420">
        <v>1.4E-3</v>
      </c>
      <c r="Y420">
        <v>10169.99</v>
      </c>
      <c r="Z420">
        <v>0</v>
      </c>
      <c r="AA420">
        <v>0</v>
      </c>
      <c r="AB420">
        <v>0</v>
      </c>
      <c r="AC420">
        <v>0</v>
      </c>
      <c r="AD420">
        <v>1</v>
      </c>
      <c r="AE420">
        <v>0</v>
      </c>
      <c r="AF420" t="s">
        <v>3</v>
      </c>
      <c r="AG420">
        <v>1.4E-3</v>
      </c>
      <c r="AH420">
        <v>2</v>
      </c>
      <c r="AI420">
        <v>64856692</v>
      </c>
      <c r="AJ420">
        <v>408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</row>
    <row r="421" spans="1:44" x14ac:dyDescent="0.2">
      <c r="A421">
        <f>ROW(Source!A301)</f>
        <v>301</v>
      </c>
      <c r="B421">
        <v>64856714</v>
      </c>
      <c r="C421">
        <v>64856678</v>
      </c>
      <c r="D421">
        <v>29114247</v>
      </c>
      <c r="E421">
        <v>1</v>
      </c>
      <c r="F421">
        <v>1</v>
      </c>
      <c r="G421">
        <v>1</v>
      </c>
      <c r="H421">
        <v>3</v>
      </c>
      <c r="I421" t="s">
        <v>1022</v>
      </c>
      <c r="J421" t="s">
        <v>1024</v>
      </c>
      <c r="K421" t="s">
        <v>1023</v>
      </c>
      <c r="L421">
        <v>1348</v>
      </c>
      <c r="N421">
        <v>1009</v>
      </c>
      <c r="O421" t="s">
        <v>36</v>
      </c>
      <c r="P421" t="s">
        <v>36</v>
      </c>
      <c r="Q421">
        <v>1000</v>
      </c>
      <c r="X421">
        <v>3.3E-3</v>
      </c>
      <c r="Y421">
        <v>9040.01</v>
      </c>
      <c r="Z421">
        <v>0</v>
      </c>
      <c r="AA421">
        <v>0</v>
      </c>
      <c r="AB421">
        <v>0</v>
      </c>
      <c r="AC421">
        <v>0</v>
      </c>
      <c r="AD421">
        <v>1</v>
      </c>
      <c r="AE421">
        <v>0</v>
      </c>
      <c r="AF421" t="s">
        <v>3</v>
      </c>
      <c r="AG421">
        <v>3.3E-3</v>
      </c>
      <c r="AH421">
        <v>2</v>
      </c>
      <c r="AI421">
        <v>64856693</v>
      </c>
      <c r="AJ421">
        <v>409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</row>
    <row r="422" spans="1:44" x14ac:dyDescent="0.2">
      <c r="A422">
        <f>ROW(Source!A301)</f>
        <v>301</v>
      </c>
      <c r="B422">
        <v>64856715</v>
      </c>
      <c r="C422">
        <v>64856678</v>
      </c>
      <c r="D422">
        <v>29114332</v>
      </c>
      <c r="E422">
        <v>1</v>
      </c>
      <c r="F422">
        <v>1</v>
      </c>
      <c r="G422">
        <v>1</v>
      </c>
      <c r="H422">
        <v>3</v>
      </c>
      <c r="I422" t="s">
        <v>1202</v>
      </c>
      <c r="J422" t="s">
        <v>1203</v>
      </c>
      <c r="K422" t="s">
        <v>1204</v>
      </c>
      <c r="L422">
        <v>1348</v>
      </c>
      <c r="N422">
        <v>1009</v>
      </c>
      <c r="O422" t="s">
        <v>36</v>
      </c>
      <c r="P422" t="s">
        <v>36</v>
      </c>
      <c r="Q422">
        <v>1000</v>
      </c>
      <c r="X422">
        <v>1.0000000000000001E-5</v>
      </c>
      <c r="Y422">
        <v>11978</v>
      </c>
      <c r="Z422">
        <v>0</v>
      </c>
      <c r="AA422">
        <v>0</v>
      </c>
      <c r="AB422">
        <v>0</v>
      </c>
      <c r="AC422">
        <v>0</v>
      </c>
      <c r="AD422">
        <v>1</v>
      </c>
      <c r="AE422">
        <v>0</v>
      </c>
      <c r="AF422" t="s">
        <v>3</v>
      </c>
      <c r="AG422">
        <v>1.0000000000000001E-5</v>
      </c>
      <c r="AH422">
        <v>2</v>
      </c>
      <c r="AI422">
        <v>64856694</v>
      </c>
      <c r="AJ422">
        <v>410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</row>
    <row r="423" spans="1:44" x14ac:dyDescent="0.2">
      <c r="A423">
        <f>ROW(Source!A301)</f>
        <v>301</v>
      </c>
      <c r="B423">
        <v>64856716</v>
      </c>
      <c r="C423">
        <v>64856678</v>
      </c>
      <c r="D423">
        <v>29107444</v>
      </c>
      <c r="E423">
        <v>1</v>
      </c>
      <c r="F423">
        <v>1</v>
      </c>
      <c r="G423">
        <v>1</v>
      </c>
      <c r="H423">
        <v>3</v>
      </c>
      <c r="I423" t="s">
        <v>1295</v>
      </c>
      <c r="J423" t="s">
        <v>1296</v>
      </c>
      <c r="K423" t="s">
        <v>1297</v>
      </c>
      <c r="L423">
        <v>1346</v>
      </c>
      <c r="N423">
        <v>1009</v>
      </c>
      <c r="O423" t="s">
        <v>283</v>
      </c>
      <c r="P423" t="s">
        <v>283</v>
      </c>
      <c r="Q423">
        <v>1</v>
      </c>
      <c r="X423">
        <v>0.45</v>
      </c>
      <c r="Y423">
        <v>6.09</v>
      </c>
      <c r="Z423">
        <v>0</v>
      </c>
      <c r="AA423">
        <v>0</v>
      </c>
      <c r="AB423">
        <v>0</v>
      </c>
      <c r="AC423">
        <v>0</v>
      </c>
      <c r="AD423">
        <v>1</v>
      </c>
      <c r="AE423">
        <v>0</v>
      </c>
      <c r="AF423" t="s">
        <v>3</v>
      </c>
      <c r="AG423">
        <v>0.45</v>
      </c>
      <c r="AH423">
        <v>2</v>
      </c>
      <c r="AI423">
        <v>64856695</v>
      </c>
      <c r="AJ423">
        <v>411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</row>
    <row r="424" spans="1:44" x14ac:dyDescent="0.2">
      <c r="A424">
        <f>ROW(Source!A301)</f>
        <v>301</v>
      </c>
      <c r="B424">
        <v>64856717</v>
      </c>
      <c r="C424">
        <v>64856678</v>
      </c>
      <c r="D424">
        <v>29110606</v>
      </c>
      <c r="E424">
        <v>1</v>
      </c>
      <c r="F424">
        <v>1</v>
      </c>
      <c r="G424">
        <v>1</v>
      </c>
      <c r="H424">
        <v>3</v>
      </c>
      <c r="I424" t="s">
        <v>1298</v>
      </c>
      <c r="J424" t="s">
        <v>1299</v>
      </c>
      <c r="K424" t="s">
        <v>1300</v>
      </c>
      <c r="L424">
        <v>1348</v>
      </c>
      <c r="N424">
        <v>1009</v>
      </c>
      <c r="O424" t="s">
        <v>36</v>
      </c>
      <c r="P424" t="s">
        <v>36</v>
      </c>
      <c r="Q424">
        <v>1000</v>
      </c>
      <c r="X424">
        <v>5.9999999999999995E-4</v>
      </c>
      <c r="Y424">
        <v>9420</v>
      </c>
      <c r="Z424">
        <v>0</v>
      </c>
      <c r="AA424">
        <v>0</v>
      </c>
      <c r="AB424">
        <v>0</v>
      </c>
      <c r="AC424">
        <v>0</v>
      </c>
      <c r="AD424">
        <v>1</v>
      </c>
      <c r="AE424">
        <v>0</v>
      </c>
      <c r="AF424" t="s">
        <v>3</v>
      </c>
      <c r="AG424">
        <v>5.9999999999999995E-4</v>
      </c>
      <c r="AH424">
        <v>2</v>
      </c>
      <c r="AI424">
        <v>64856696</v>
      </c>
      <c r="AJ424">
        <v>412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</row>
    <row r="425" spans="1:44" x14ac:dyDescent="0.2">
      <c r="A425">
        <f>ROW(Source!A301)</f>
        <v>301</v>
      </c>
      <c r="B425">
        <v>64856718</v>
      </c>
      <c r="C425">
        <v>64856678</v>
      </c>
      <c r="D425">
        <v>29122102</v>
      </c>
      <c r="E425">
        <v>1</v>
      </c>
      <c r="F425">
        <v>1</v>
      </c>
      <c r="G425">
        <v>1</v>
      </c>
      <c r="H425">
        <v>3</v>
      </c>
      <c r="I425" t="s">
        <v>1301</v>
      </c>
      <c r="J425" t="s">
        <v>1302</v>
      </c>
      <c r="K425" t="s">
        <v>1303</v>
      </c>
      <c r="L425">
        <v>1348</v>
      </c>
      <c r="N425">
        <v>1009</v>
      </c>
      <c r="O425" t="s">
        <v>36</v>
      </c>
      <c r="P425" t="s">
        <v>36</v>
      </c>
      <c r="Q425">
        <v>1000</v>
      </c>
      <c r="X425">
        <v>3.1E-4</v>
      </c>
      <c r="Y425">
        <v>15620</v>
      </c>
      <c r="Z425">
        <v>0</v>
      </c>
      <c r="AA425">
        <v>0</v>
      </c>
      <c r="AB425">
        <v>0</v>
      </c>
      <c r="AC425">
        <v>0</v>
      </c>
      <c r="AD425">
        <v>1</v>
      </c>
      <c r="AE425">
        <v>0</v>
      </c>
      <c r="AF425" t="s">
        <v>3</v>
      </c>
      <c r="AG425">
        <v>3.1E-4</v>
      </c>
      <c r="AH425">
        <v>2</v>
      </c>
      <c r="AI425">
        <v>64856697</v>
      </c>
      <c r="AJ425">
        <v>413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</row>
    <row r="426" spans="1:44" x14ac:dyDescent="0.2">
      <c r="A426">
        <f>ROW(Source!A301)</f>
        <v>301</v>
      </c>
      <c r="B426">
        <v>64856719</v>
      </c>
      <c r="C426">
        <v>64856678</v>
      </c>
      <c r="D426">
        <v>29127930</v>
      </c>
      <c r="E426">
        <v>1</v>
      </c>
      <c r="F426">
        <v>1</v>
      </c>
      <c r="G426">
        <v>1</v>
      </c>
      <c r="H426">
        <v>3</v>
      </c>
      <c r="I426" t="s">
        <v>394</v>
      </c>
      <c r="J426" t="s">
        <v>396</v>
      </c>
      <c r="K426" t="s">
        <v>395</v>
      </c>
      <c r="L426">
        <v>1348</v>
      </c>
      <c r="N426">
        <v>1009</v>
      </c>
      <c r="O426" t="s">
        <v>36</v>
      </c>
      <c r="P426" t="s">
        <v>36</v>
      </c>
      <c r="Q426">
        <v>1000</v>
      </c>
      <c r="X426">
        <v>1</v>
      </c>
      <c r="Y426">
        <v>0</v>
      </c>
      <c r="Z426">
        <v>0</v>
      </c>
      <c r="AA426">
        <v>0</v>
      </c>
      <c r="AB426">
        <v>0</v>
      </c>
      <c r="AC426">
        <v>0</v>
      </c>
      <c r="AD426">
        <v>0</v>
      </c>
      <c r="AE426">
        <v>0</v>
      </c>
      <c r="AF426" t="s">
        <v>3</v>
      </c>
      <c r="AG426">
        <v>1</v>
      </c>
      <c r="AH426">
        <v>2</v>
      </c>
      <c r="AI426">
        <v>64856698</v>
      </c>
      <c r="AJ426">
        <v>414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</row>
    <row r="427" spans="1:44" x14ac:dyDescent="0.2">
      <c r="A427">
        <f>ROW(Source!A301)</f>
        <v>301</v>
      </c>
      <c r="B427">
        <v>64856720</v>
      </c>
      <c r="C427">
        <v>64856678</v>
      </c>
      <c r="D427">
        <v>29162764</v>
      </c>
      <c r="E427">
        <v>1</v>
      </c>
      <c r="F427">
        <v>1</v>
      </c>
      <c r="G427">
        <v>1</v>
      </c>
      <c r="H427">
        <v>3</v>
      </c>
      <c r="I427" t="s">
        <v>1304</v>
      </c>
      <c r="J427" t="s">
        <v>1305</v>
      </c>
      <c r="K427" t="s">
        <v>1306</v>
      </c>
      <c r="L427">
        <v>1302</v>
      </c>
      <c r="N427">
        <v>1003</v>
      </c>
      <c r="O427" t="s">
        <v>325</v>
      </c>
      <c r="P427" t="s">
        <v>325</v>
      </c>
      <c r="Q427">
        <v>10</v>
      </c>
      <c r="X427">
        <v>1.8700000000000001E-2</v>
      </c>
      <c r="Y427">
        <v>71.489999999999995</v>
      </c>
      <c r="Z427">
        <v>0</v>
      </c>
      <c r="AA427">
        <v>0</v>
      </c>
      <c r="AB427">
        <v>0</v>
      </c>
      <c r="AC427">
        <v>0</v>
      </c>
      <c r="AD427">
        <v>1</v>
      </c>
      <c r="AE427">
        <v>0</v>
      </c>
      <c r="AF427" t="s">
        <v>3</v>
      </c>
      <c r="AG427">
        <v>1.8700000000000001E-2</v>
      </c>
      <c r="AH427">
        <v>2</v>
      </c>
      <c r="AI427">
        <v>64856699</v>
      </c>
      <c r="AJ427">
        <v>415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</row>
    <row r="428" spans="1:44" x14ac:dyDescent="0.2">
      <c r="A428">
        <f>ROW(Source!A302)</f>
        <v>302</v>
      </c>
      <c r="B428">
        <v>64856700</v>
      </c>
      <c r="C428">
        <v>64856678</v>
      </c>
      <c r="D428">
        <v>18407150</v>
      </c>
      <c r="E428">
        <v>1</v>
      </c>
      <c r="F428">
        <v>1</v>
      </c>
      <c r="G428">
        <v>1</v>
      </c>
      <c r="H428">
        <v>1</v>
      </c>
      <c r="I428" t="s">
        <v>1185</v>
      </c>
      <c r="J428" t="s">
        <v>3</v>
      </c>
      <c r="K428" t="s">
        <v>1186</v>
      </c>
      <c r="L428">
        <v>1369</v>
      </c>
      <c r="N428">
        <v>1013</v>
      </c>
      <c r="O428" t="s">
        <v>1100</v>
      </c>
      <c r="P428" t="s">
        <v>1100</v>
      </c>
      <c r="Q428">
        <v>1</v>
      </c>
      <c r="X428">
        <v>50.79</v>
      </c>
      <c r="Y428">
        <v>0</v>
      </c>
      <c r="Z428">
        <v>0</v>
      </c>
      <c r="AA428">
        <v>0</v>
      </c>
      <c r="AB428">
        <v>8.5299999999999994</v>
      </c>
      <c r="AC428">
        <v>0</v>
      </c>
      <c r="AD428">
        <v>1</v>
      </c>
      <c r="AE428">
        <v>1</v>
      </c>
      <c r="AF428" t="s">
        <v>3</v>
      </c>
      <c r="AG428">
        <v>50.79</v>
      </c>
      <c r="AH428">
        <v>2</v>
      </c>
      <c r="AI428">
        <v>64856679</v>
      </c>
      <c r="AJ428">
        <v>416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</row>
    <row r="429" spans="1:44" x14ac:dyDescent="0.2">
      <c r="A429">
        <f>ROW(Source!A302)</f>
        <v>302</v>
      </c>
      <c r="B429">
        <v>64856701</v>
      </c>
      <c r="C429">
        <v>64856678</v>
      </c>
      <c r="D429">
        <v>121548</v>
      </c>
      <c r="E429">
        <v>1</v>
      </c>
      <c r="F429">
        <v>1</v>
      </c>
      <c r="G429">
        <v>1</v>
      </c>
      <c r="H429">
        <v>1</v>
      </c>
      <c r="I429" t="s">
        <v>44</v>
      </c>
      <c r="J429" t="s">
        <v>3</v>
      </c>
      <c r="K429" t="s">
        <v>1101</v>
      </c>
      <c r="L429">
        <v>608254</v>
      </c>
      <c r="N429">
        <v>1013</v>
      </c>
      <c r="O429" t="s">
        <v>1102</v>
      </c>
      <c r="P429" t="s">
        <v>1102</v>
      </c>
      <c r="Q429">
        <v>1</v>
      </c>
      <c r="X429">
        <v>0.12</v>
      </c>
      <c r="Y429">
        <v>0</v>
      </c>
      <c r="Z429">
        <v>0</v>
      </c>
      <c r="AA429">
        <v>0</v>
      </c>
      <c r="AB429">
        <v>0</v>
      </c>
      <c r="AC429">
        <v>0</v>
      </c>
      <c r="AD429">
        <v>1</v>
      </c>
      <c r="AE429">
        <v>2</v>
      </c>
      <c r="AF429" t="s">
        <v>3</v>
      </c>
      <c r="AG429">
        <v>0.12</v>
      </c>
      <c r="AH429">
        <v>2</v>
      </c>
      <c r="AI429">
        <v>64856680</v>
      </c>
      <c r="AJ429">
        <v>417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</row>
    <row r="430" spans="1:44" x14ac:dyDescent="0.2">
      <c r="A430">
        <f>ROW(Source!A302)</f>
        <v>302</v>
      </c>
      <c r="B430">
        <v>64856702</v>
      </c>
      <c r="C430">
        <v>64856678</v>
      </c>
      <c r="D430">
        <v>29172379</v>
      </c>
      <c r="E430">
        <v>1</v>
      </c>
      <c r="F430">
        <v>1</v>
      </c>
      <c r="G430">
        <v>1</v>
      </c>
      <c r="H430">
        <v>2</v>
      </c>
      <c r="I430" t="s">
        <v>1187</v>
      </c>
      <c r="J430" t="s">
        <v>1188</v>
      </c>
      <c r="K430" t="s">
        <v>1189</v>
      </c>
      <c r="L430">
        <v>1368</v>
      </c>
      <c r="N430">
        <v>1011</v>
      </c>
      <c r="O430" t="s">
        <v>1106</v>
      </c>
      <c r="P430" t="s">
        <v>1106</v>
      </c>
      <c r="Q430">
        <v>1</v>
      </c>
      <c r="X430">
        <v>0.12</v>
      </c>
      <c r="Y430">
        <v>0</v>
      </c>
      <c r="Z430">
        <v>112</v>
      </c>
      <c r="AA430">
        <v>13.5</v>
      </c>
      <c r="AB430">
        <v>0</v>
      </c>
      <c r="AC430">
        <v>0</v>
      </c>
      <c r="AD430">
        <v>1</v>
      </c>
      <c r="AE430">
        <v>0</v>
      </c>
      <c r="AF430" t="s">
        <v>3</v>
      </c>
      <c r="AG430">
        <v>0.12</v>
      </c>
      <c r="AH430">
        <v>2</v>
      </c>
      <c r="AI430">
        <v>64856681</v>
      </c>
      <c r="AJ430">
        <v>418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</row>
    <row r="431" spans="1:44" x14ac:dyDescent="0.2">
      <c r="A431">
        <f>ROW(Source!A302)</f>
        <v>302</v>
      </c>
      <c r="B431">
        <v>64856703</v>
      </c>
      <c r="C431">
        <v>64856678</v>
      </c>
      <c r="D431">
        <v>29172516</v>
      </c>
      <c r="E431">
        <v>1</v>
      </c>
      <c r="F431">
        <v>1</v>
      </c>
      <c r="G431">
        <v>1</v>
      </c>
      <c r="H431">
        <v>2</v>
      </c>
      <c r="I431" t="s">
        <v>1271</v>
      </c>
      <c r="J431" t="s">
        <v>1272</v>
      </c>
      <c r="K431" t="s">
        <v>1273</v>
      </c>
      <c r="L431">
        <v>1368</v>
      </c>
      <c r="N431">
        <v>1011</v>
      </c>
      <c r="O431" t="s">
        <v>1106</v>
      </c>
      <c r="P431" t="s">
        <v>1106</v>
      </c>
      <c r="Q431">
        <v>1</v>
      </c>
      <c r="X431">
        <v>10.53</v>
      </c>
      <c r="Y431">
        <v>0</v>
      </c>
      <c r="Z431">
        <v>6.9</v>
      </c>
      <c r="AA431">
        <v>0</v>
      </c>
      <c r="AB431">
        <v>0</v>
      </c>
      <c r="AC431">
        <v>0</v>
      </c>
      <c r="AD431">
        <v>1</v>
      </c>
      <c r="AE431">
        <v>0</v>
      </c>
      <c r="AF431" t="s">
        <v>3</v>
      </c>
      <c r="AG431">
        <v>10.53</v>
      </c>
      <c r="AH431">
        <v>2</v>
      </c>
      <c r="AI431">
        <v>64856682</v>
      </c>
      <c r="AJ431">
        <v>419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</row>
    <row r="432" spans="1:44" x14ac:dyDescent="0.2">
      <c r="A432">
        <f>ROW(Source!A302)</f>
        <v>302</v>
      </c>
      <c r="B432">
        <v>64856704</v>
      </c>
      <c r="C432">
        <v>64856678</v>
      </c>
      <c r="D432">
        <v>29172659</v>
      </c>
      <c r="E432">
        <v>1</v>
      </c>
      <c r="F432">
        <v>1</v>
      </c>
      <c r="G432">
        <v>1</v>
      </c>
      <c r="H432">
        <v>2</v>
      </c>
      <c r="I432" t="s">
        <v>1274</v>
      </c>
      <c r="J432" t="s">
        <v>1275</v>
      </c>
      <c r="K432" t="s">
        <v>1276</v>
      </c>
      <c r="L432">
        <v>1368</v>
      </c>
      <c r="N432">
        <v>1011</v>
      </c>
      <c r="O432" t="s">
        <v>1106</v>
      </c>
      <c r="P432" t="s">
        <v>1106</v>
      </c>
      <c r="Q432">
        <v>1</v>
      </c>
      <c r="X432">
        <v>1.86</v>
      </c>
      <c r="Y432">
        <v>0</v>
      </c>
      <c r="Z432">
        <v>1.2</v>
      </c>
      <c r="AA432">
        <v>0</v>
      </c>
      <c r="AB432">
        <v>0</v>
      </c>
      <c r="AC432">
        <v>0</v>
      </c>
      <c r="AD432">
        <v>1</v>
      </c>
      <c r="AE432">
        <v>0</v>
      </c>
      <c r="AF432" t="s">
        <v>3</v>
      </c>
      <c r="AG432">
        <v>1.86</v>
      </c>
      <c r="AH432">
        <v>2</v>
      </c>
      <c r="AI432">
        <v>64856683</v>
      </c>
      <c r="AJ432">
        <v>420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</row>
    <row r="433" spans="1:44" x14ac:dyDescent="0.2">
      <c r="A433">
        <f>ROW(Source!A302)</f>
        <v>302</v>
      </c>
      <c r="B433">
        <v>64856705</v>
      </c>
      <c r="C433">
        <v>64856678</v>
      </c>
      <c r="D433">
        <v>29172669</v>
      </c>
      <c r="E433">
        <v>1</v>
      </c>
      <c r="F433">
        <v>1</v>
      </c>
      <c r="G433">
        <v>1</v>
      </c>
      <c r="H433">
        <v>2</v>
      </c>
      <c r="I433" t="s">
        <v>1277</v>
      </c>
      <c r="J433" t="s">
        <v>1278</v>
      </c>
      <c r="K433" t="s">
        <v>1279</v>
      </c>
      <c r="L433">
        <v>1368</v>
      </c>
      <c r="N433">
        <v>1011</v>
      </c>
      <c r="O433" t="s">
        <v>1106</v>
      </c>
      <c r="P433" t="s">
        <v>1106</v>
      </c>
      <c r="Q433">
        <v>1</v>
      </c>
      <c r="X433">
        <v>2.0299999999999998</v>
      </c>
      <c r="Y433">
        <v>0</v>
      </c>
      <c r="Z433">
        <v>12.31</v>
      </c>
      <c r="AA433">
        <v>0</v>
      </c>
      <c r="AB433">
        <v>0</v>
      </c>
      <c r="AC433">
        <v>0</v>
      </c>
      <c r="AD433">
        <v>1</v>
      </c>
      <c r="AE433">
        <v>0</v>
      </c>
      <c r="AF433" t="s">
        <v>3</v>
      </c>
      <c r="AG433">
        <v>2.0299999999999998</v>
      </c>
      <c r="AH433">
        <v>2</v>
      </c>
      <c r="AI433">
        <v>64856684</v>
      </c>
      <c r="AJ433">
        <v>421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</row>
    <row r="434" spans="1:44" x14ac:dyDescent="0.2">
      <c r="A434">
        <f>ROW(Source!A302)</f>
        <v>302</v>
      </c>
      <c r="B434">
        <v>64856706</v>
      </c>
      <c r="C434">
        <v>64856678</v>
      </c>
      <c r="D434">
        <v>29172679</v>
      </c>
      <c r="E434">
        <v>1</v>
      </c>
      <c r="F434">
        <v>1</v>
      </c>
      <c r="G434">
        <v>1</v>
      </c>
      <c r="H434">
        <v>2</v>
      </c>
      <c r="I434" t="s">
        <v>1280</v>
      </c>
      <c r="J434" t="s">
        <v>1281</v>
      </c>
      <c r="K434" t="s">
        <v>1282</v>
      </c>
      <c r="L434">
        <v>1368</v>
      </c>
      <c r="N434">
        <v>1011</v>
      </c>
      <c r="O434" t="s">
        <v>1106</v>
      </c>
      <c r="P434" t="s">
        <v>1106</v>
      </c>
      <c r="Q434">
        <v>1</v>
      </c>
      <c r="X434">
        <v>0.14000000000000001</v>
      </c>
      <c r="Y434">
        <v>0</v>
      </c>
      <c r="Z434">
        <v>6.7</v>
      </c>
      <c r="AA434">
        <v>0</v>
      </c>
      <c r="AB434">
        <v>0</v>
      </c>
      <c r="AC434">
        <v>0</v>
      </c>
      <c r="AD434">
        <v>1</v>
      </c>
      <c r="AE434">
        <v>0</v>
      </c>
      <c r="AF434" t="s">
        <v>3</v>
      </c>
      <c r="AG434">
        <v>0.14000000000000001</v>
      </c>
      <c r="AH434">
        <v>2</v>
      </c>
      <c r="AI434">
        <v>64856685</v>
      </c>
      <c r="AJ434">
        <v>422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</row>
    <row r="435" spans="1:44" x14ac:dyDescent="0.2">
      <c r="A435">
        <f>ROW(Source!A302)</f>
        <v>302</v>
      </c>
      <c r="B435">
        <v>64856707</v>
      </c>
      <c r="C435">
        <v>64856678</v>
      </c>
      <c r="D435">
        <v>29174507</v>
      </c>
      <c r="E435">
        <v>1</v>
      </c>
      <c r="F435">
        <v>1</v>
      </c>
      <c r="G435">
        <v>1</v>
      </c>
      <c r="H435">
        <v>2</v>
      </c>
      <c r="I435" t="s">
        <v>1283</v>
      </c>
      <c r="J435" t="s">
        <v>1284</v>
      </c>
      <c r="K435" t="s">
        <v>1285</v>
      </c>
      <c r="L435">
        <v>1368</v>
      </c>
      <c r="N435">
        <v>1011</v>
      </c>
      <c r="O435" t="s">
        <v>1106</v>
      </c>
      <c r="P435" t="s">
        <v>1106</v>
      </c>
      <c r="Q435">
        <v>1</v>
      </c>
      <c r="X435">
        <v>0.41</v>
      </c>
      <c r="Y435">
        <v>0</v>
      </c>
      <c r="Z435">
        <v>5.13</v>
      </c>
      <c r="AA435">
        <v>0</v>
      </c>
      <c r="AB435">
        <v>0</v>
      </c>
      <c r="AC435">
        <v>0</v>
      </c>
      <c r="AD435">
        <v>1</v>
      </c>
      <c r="AE435">
        <v>0</v>
      </c>
      <c r="AF435" t="s">
        <v>3</v>
      </c>
      <c r="AG435">
        <v>0.41</v>
      </c>
      <c r="AH435">
        <v>2</v>
      </c>
      <c r="AI435">
        <v>64856686</v>
      </c>
      <c r="AJ435">
        <v>423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</row>
    <row r="436" spans="1:44" x14ac:dyDescent="0.2">
      <c r="A436">
        <f>ROW(Source!A302)</f>
        <v>302</v>
      </c>
      <c r="B436">
        <v>64856708</v>
      </c>
      <c r="C436">
        <v>64856678</v>
      </c>
      <c r="D436">
        <v>29174913</v>
      </c>
      <c r="E436">
        <v>1</v>
      </c>
      <c r="F436">
        <v>1</v>
      </c>
      <c r="G436">
        <v>1</v>
      </c>
      <c r="H436">
        <v>2</v>
      </c>
      <c r="I436" t="s">
        <v>1152</v>
      </c>
      <c r="J436" t="s">
        <v>1153</v>
      </c>
      <c r="K436" t="s">
        <v>1154</v>
      </c>
      <c r="L436">
        <v>1368</v>
      </c>
      <c r="N436">
        <v>1011</v>
      </c>
      <c r="O436" t="s">
        <v>1106</v>
      </c>
      <c r="P436" t="s">
        <v>1106</v>
      </c>
      <c r="Q436">
        <v>1</v>
      </c>
      <c r="X436">
        <v>0.19</v>
      </c>
      <c r="Y436">
        <v>0</v>
      </c>
      <c r="Z436">
        <v>87.17</v>
      </c>
      <c r="AA436">
        <v>11.6</v>
      </c>
      <c r="AB436">
        <v>0</v>
      </c>
      <c r="AC436">
        <v>0</v>
      </c>
      <c r="AD436">
        <v>1</v>
      </c>
      <c r="AE436">
        <v>0</v>
      </c>
      <c r="AF436" t="s">
        <v>3</v>
      </c>
      <c r="AG436">
        <v>0.19</v>
      </c>
      <c r="AH436">
        <v>2</v>
      </c>
      <c r="AI436">
        <v>64856687</v>
      </c>
      <c r="AJ436">
        <v>424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</row>
    <row r="437" spans="1:44" x14ac:dyDescent="0.2">
      <c r="A437">
        <f>ROW(Source!A302)</f>
        <v>302</v>
      </c>
      <c r="B437">
        <v>64856709</v>
      </c>
      <c r="C437">
        <v>64856678</v>
      </c>
      <c r="D437">
        <v>29107906</v>
      </c>
      <c r="E437">
        <v>1</v>
      </c>
      <c r="F437">
        <v>1</v>
      </c>
      <c r="G437">
        <v>1</v>
      </c>
      <c r="H437">
        <v>3</v>
      </c>
      <c r="I437" t="s">
        <v>1286</v>
      </c>
      <c r="J437" t="s">
        <v>1287</v>
      </c>
      <c r="K437" t="s">
        <v>1288</v>
      </c>
      <c r="L437">
        <v>1348</v>
      </c>
      <c r="N437">
        <v>1009</v>
      </c>
      <c r="O437" t="s">
        <v>36</v>
      </c>
      <c r="P437" t="s">
        <v>36</v>
      </c>
      <c r="Q437">
        <v>1000</v>
      </c>
      <c r="X437">
        <v>1E-4</v>
      </c>
      <c r="Y437">
        <v>37900</v>
      </c>
      <c r="Z437">
        <v>0</v>
      </c>
      <c r="AA437">
        <v>0</v>
      </c>
      <c r="AB437">
        <v>0</v>
      </c>
      <c r="AC437">
        <v>0</v>
      </c>
      <c r="AD437">
        <v>1</v>
      </c>
      <c r="AE437">
        <v>0</v>
      </c>
      <c r="AF437" t="s">
        <v>3</v>
      </c>
      <c r="AG437">
        <v>1E-4</v>
      </c>
      <c r="AH437">
        <v>2</v>
      </c>
      <c r="AI437">
        <v>64856688</v>
      </c>
      <c r="AJ437">
        <v>425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</row>
    <row r="438" spans="1:44" x14ac:dyDescent="0.2">
      <c r="A438">
        <f>ROW(Source!A302)</f>
        <v>302</v>
      </c>
      <c r="B438">
        <v>64856710</v>
      </c>
      <c r="C438">
        <v>64856678</v>
      </c>
      <c r="D438">
        <v>29107441</v>
      </c>
      <c r="E438">
        <v>1</v>
      </c>
      <c r="F438">
        <v>1</v>
      </c>
      <c r="G438">
        <v>1</v>
      </c>
      <c r="H438">
        <v>3</v>
      </c>
      <c r="I438" t="s">
        <v>1289</v>
      </c>
      <c r="J438" t="s">
        <v>1290</v>
      </c>
      <c r="K438" t="s">
        <v>1291</v>
      </c>
      <c r="L438">
        <v>1339</v>
      </c>
      <c r="N438">
        <v>1007</v>
      </c>
      <c r="O438" t="s">
        <v>128</v>
      </c>
      <c r="P438" t="s">
        <v>128</v>
      </c>
      <c r="Q438">
        <v>1</v>
      </c>
      <c r="X438">
        <v>1.5</v>
      </c>
      <c r="Y438">
        <v>6.23</v>
      </c>
      <c r="Z438">
        <v>0</v>
      </c>
      <c r="AA438">
        <v>0</v>
      </c>
      <c r="AB438">
        <v>0</v>
      </c>
      <c r="AC438">
        <v>0</v>
      </c>
      <c r="AD438">
        <v>1</v>
      </c>
      <c r="AE438">
        <v>0</v>
      </c>
      <c r="AF438" t="s">
        <v>3</v>
      </c>
      <c r="AG438">
        <v>1.5</v>
      </c>
      <c r="AH438">
        <v>2</v>
      </c>
      <c r="AI438">
        <v>64856689</v>
      </c>
      <c r="AJ438">
        <v>426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</row>
    <row r="439" spans="1:44" x14ac:dyDescent="0.2">
      <c r="A439">
        <f>ROW(Source!A302)</f>
        <v>302</v>
      </c>
      <c r="B439">
        <v>64856711</v>
      </c>
      <c r="C439">
        <v>64856678</v>
      </c>
      <c r="D439">
        <v>29113598</v>
      </c>
      <c r="E439">
        <v>1</v>
      </c>
      <c r="F439">
        <v>1</v>
      </c>
      <c r="G439">
        <v>1</v>
      </c>
      <c r="H439">
        <v>3</v>
      </c>
      <c r="I439" t="s">
        <v>1196</v>
      </c>
      <c r="J439" t="s">
        <v>1197</v>
      </c>
      <c r="K439" t="s">
        <v>1198</v>
      </c>
      <c r="L439">
        <v>1348</v>
      </c>
      <c r="N439">
        <v>1009</v>
      </c>
      <c r="O439" t="s">
        <v>36</v>
      </c>
      <c r="P439" t="s">
        <v>36</v>
      </c>
      <c r="Q439">
        <v>1000</v>
      </c>
      <c r="X439">
        <v>3.0000000000000001E-5</v>
      </c>
      <c r="Y439">
        <v>4455.2</v>
      </c>
      <c r="Z439">
        <v>0</v>
      </c>
      <c r="AA439">
        <v>0</v>
      </c>
      <c r="AB439">
        <v>0</v>
      </c>
      <c r="AC439">
        <v>0</v>
      </c>
      <c r="AD439">
        <v>1</v>
      </c>
      <c r="AE439">
        <v>0</v>
      </c>
      <c r="AF439" t="s">
        <v>3</v>
      </c>
      <c r="AG439">
        <v>3.0000000000000001E-5</v>
      </c>
      <c r="AH439">
        <v>2</v>
      </c>
      <c r="AI439">
        <v>64856690</v>
      </c>
      <c r="AJ439">
        <v>427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</row>
    <row r="440" spans="1:44" x14ac:dyDescent="0.2">
      <c r="A440">
        <f>ROW(Source!A302)</f>
        <v>302</v>
      </c>
      <c r="B440">
        <v>64856712</v>
      </c>
      <c r="C440">
        <v>64856678</v>
      </c>
      <c r="D440">
        <v>29113797</v>
      </c>
      <c r="E440">
        <v>1</v>
      </c>
      <c r="F440">
        <v>1</v>
      </c>
      <c r="G440">
        <v>1</v>
      </c>
      <c r="H440">
        <v>3</v>
      </c>
      <c r="I440" t="s">
        <v>402</v>
      </c>
      <c r="J440" t="s">
        <v>404</v>
      </c>
      <c r="K440" t="s">
        <v>403</v>
      </c>
      <c r="L440">
        <v>1348</v>
      </c>
      <c r="N440">
        <v>1009</v>
      </c>
      <c r="O440" t="s">
        <v>36</v>
      </c>
      <c r="P440" t="s">
        <v>36</v>
      </c>
      <c r="Q440">
        <v>1000</v>
      </c>
      <c r="X440">
        <v>1.9400000000000001E-3</v>
      </c>
      <c r="Y440">
        <v>4920</v>
      </c>
      <c r="Z440">
        <v>0</v>
      </c>
      <c r="AA440">
        <v>0</v>
      </c>
      <c r="AB440">
        <v>0</v>
      </c>
      <c r="AC440">
        <v>0</v>
      </c>
      <c r="AD440">
        <v>1</v>
      </c>
      <c r="AE440">
        <v>0</v>
      </c>
      <c r="AF440" t="s">
        <v>3</v>
      </c>
      <c r="AG440">
        <v>1.9400000000000001E-3</v>
      </c>
      <c r="AH440">
        <v>2</v>
      </c>
      <c r="AI440">
        <v>64856691</v>
      </c>
      <c r="AJ440">
        <v>428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</row>
    <row r="441" spans="1:44" x14ac:dyDescent="0.2">
      <c r="A441">
        <f>ROW(Source!A302)</f>
        <v>302</v>
      </c>
      <c r="B441">
        <v>64856713</v>
      </c>
      <c r="C441">
        <v>64856678</v>
      </c>
      <c r="D441">
        <v>29113990</v>
      </c>
      <c r="E441">
        <v>1</v>
      </c>
      <c r="F441">
        <v>1</v>
      </c>
      <c r="G441">
        <v>1</v>
      </c>
      <c r="H441">
        <v>3</v>
      </c>
      <c r="I441" t="s">
        <v>1292</v>
      </c>
      <c r="J441" t="s">
        <v>1293</v>
      </c>
      <c r="K441" t="s">
        <v>1294</v>
      </c>
      <c r="L441">
        <v>1348</v>
      </c>
      <c r="N441">
        <v>1009</v>
      </c>
      <c r="O441" t="s">
        <v>36</v>
      </c>
      <c r="P441" t="s">
        <v>36</v>
      </c>
      <c r="Q441">
        <v>1000</v>
      </c>
      <c r="X441">
        <v>1.4E-3</v>
      </c>
      <c r="Y441">
        <v>10169.99</v>
      </c>
      <c r="Z441">
        <v>0</v>
      </c>
      <c r="AA441">
        <v>0</v>
      </c>
      <c r="AB441">
        <v>0</v>
      </c>
      <c r="AC441">
        <v>0</v>
      </c>
      <c r="AD441">
        <v>1</v>
      </c>
      <c r="AE441">
        <v>0</v>
      </c>
      <c r="AF441" t="s">
        <v>3</v>
      </c>
      <c r="AG441">
        <v>1.4E-3</v>
      </c>
      <c r="AH441">
        <v>2</v>
      </c>
      <c r="AI441">
        <v>64856692</v>
      </c>
      <c r="AJ441">
        <v>429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</row>
    <row r="442" spans="1:44" x14ac:dyDescent="0.2">
      <c r="A442">
        <f>ROW(Source!A302)</f>
        <v>302</v>
      </c>
      <c r="B442">
        <v>64856714</v>
      </c>
      <c r="C442">
        <v>64856678</v>
      </c>
      <c r="D442">
        <v>29114247</v>
      </c>
      <c r="E442">
        <v>1</v>
      </c>
      <c r="F442">
        <v>1</v>
      </c>
      <c r="G442">
        <v>1</v>
      </c>
      <c r="H442">
        <v>3</v>
      </c>
      <c r="I442" t="s">
        <v>1022</v>
      </c>
      <c r="J442" t="s">
        <v>1024</v>
      </c>
      <c r="K442" t="s">
        <v>1023</v>
      </c>
      <c r="L442">
        <v>1348</v>
      </c>
      <c r="N442">
        <v>1009</v>
      </c>
      <c r="O442" t="s">
        <v>36</v>
      </c>
      <c r="P442" t="s">
        <v>36</v>
      </c>
      <c r="Q442">
        <v>1000</v>
      </c>
      <c r="X442">
        <v>3.3E-3</v>
      </c>
      <c r="Y442">
        <v>9040.01</v>
      </c>
      <c r="Z442">
        <v>0</v>
      </c>
      <c r="AA442">
        <v>0</v>
      </c>
      <c r="AB442">
        <v>0</v>
      </c>
      <c r="AC442">
        <v>0</v>
      </c>
      <c r="AD442">
        <v>1</v>
      </c>
      <c r="AE442">
        <v>0</v>
      </c>
      <c r="AF442" t="s">
        <v>3</v>
      </c>
      <c r="AG442">
        <v>3.3E-3</v>
      </c>
      <c r="AH442">
        <v>2</v>
      </c>
      <c r="AI442">
        <v>64856693</v>
      </c>
      <c r="AJ442">
        <v>430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</row>
    <row r="443" spans="1:44" x14ac:dyDescent="0.2">
      <c r="A443">
        <f>ROW(Source!A302)</f>
        <v>302</v>
      </c>
      <c r="B443">
        <v>64856715</v>
      </c>
      <c r="C443">
        <v>64856678</v>
      </c>
      <c r="D443">
        <v>29114332</v>
      </c>
      <c r="E443">
        <v>1</v>
      </c>
      <c r="F443">
        <v>1</v>
      </c>
      <c r="G443">
        <v>1</v>
      </c>
      <c r="H443">
        <v>3</v>
      </c>
      <c r="I443" t="s">
        <v>1202</v>
      </c>
      <c r="J443" t="s">
        <v>1203</v>
      </c>
      <c r="K443" t="s">
        <v>1204</v>
      </c>
      <c r="L443">
        <v>1348</v>
      </c>
      <c r="N443">
        <v>1009</v>
      </c>
      <c r="O443" t="s">
        <v>36</v>
      </c>
      <c r="P443" t="s">
        <v>36</v>
      </c>
      <c r="Q443">
        <v>1000</v>
      </c>
      <c r="X443">
        <v>1.0000000000000001E-5</v>
      </c>
      <c r="Y443">
        <v>11978</v>
      </c>
      <c r="Z443">
        <v>0</v>
      </c>
      <c r="AA443">
        <v>0</v>
      </c>
      <c r="AB443">
        <v>0</v>
      </c>
      <c r="AC443">
        <v>0</v>
      </c>
      <c r="AD443">
        <v>1</v>
      </c>
      <c r="AE443">
        <v>0</v>
      </c>
      <c r="AF443" t="s">
        <v>3</v>
      </c>
      <c r="AG443">
        <v>1.0000000000000001E-5</v>
      </c>
      <c r="AH443">
        <v>2</v>
      </c>
      <c r="AI443">
        <v>64856694</v>
      </c>
      <c r="AJ443">
        <v>431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</row>
    <row r="444" spans="1:44" x14ac:dyDescent="0.2">
      <c r="A444">
        <f>ROW(Source!A302)</f>
        <v>302</v>
      </c>
      <c r="B444">
        <v>64856716</v>
      </c>
      <c r="C444">
        <v>64856678</v>
      </c>
      <c r="D444">
        <v>29107444</v>
      </c>
      <c r="E444">
        <v>1</v>
      </c>
      <c r="F444">
        <v>1</v>
      </c>
      <c r="G444">
        <v>1</v>
      </c>
      <c r="H444">
        <v>3</v>
      </c>
      <c r="I444" t="s">
        <v>1295</v>
      </c>
      <c r="J444" t="s">
        <v>1296</v>
      </c>
      <c r="K444" t="s">
        <v>1297</v>
      </c>
      <c r="L444">
        <v>1346</v>
      </c>
      <c r="N444">
        <v>1009</v>
      </c>
      <c r="O444" t="s">
        <v>283</v>
      </c>
      <c r="P444" t="s">
        <v>283</v>
      </c>
      <c r="Q444">
        <v>1</v>
      </c>
      <c r="X444">
        <v>0.45</v>
      </c>
      <c r="Y444">
        <v>6.09</v>
      </c>
      <c r="Z444">
        <v>0</v>
      </c>
      <c r="AA444">
        <v>0</v>
      </c>
      <c r="AB444">
        <v>0</v>
      </c>
      <c r="AC444">
        <v>0</v>
      </c>
      <c r="AD444">
        <v>1</v>
      </c>
      <c r="AE444">
        <v>0</v>
      </c>
      <c r="AF444" t="s">
        <v>3</v>
      </c>
      <c r="AG444">
        <v>0.45</v>
      </c>
      <c r="AH444">
        <v>2</v>
      </c>
      <c r="AI444">
        <v>64856695</v>
      </c>
      <c r="AJ444">
        <v>432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</row>
    <row r="445" spans="1:44" x14ac:dyDescent="0.2">
      <c r="A445">
        <f>ROW(Source!A302)</f>
        <v>302</v>
      </c>
      <c r="B445">
        <v>64856717</v>
      </c>
      <c r="C445">
        <v>64856678</v>
      </c>
      <c r="D445">
        <v>29110606</v>
      </c>
      <c r="E445">
        <v>1</v>
      </c>
      <c r="F445">
        <v>1</v>
      </c>
      <c r="G445">
        <v>1</v>
      </c>
      <c r="H445">
        <v>3</v>
      </c>
      <c r="I445" t="s">
        <v>1298</v>
      </c>
      <c r="J445" t="s">
        <v>1299</v>
      </c>
      <c r="K445" t="s">
        <v>1300</v>
      </c>
      <c r="L445">
        <v>1348</v>
      </c>
      <c r="N445">
        <v>1009</v>
      </c>
      <c r="O445" t="s">
        <v>36</v>
      </c>
      <c r="P445" t="s">
        <v>36</v>
      </c>
      <c r="Q445">
        <v>1000</v>
      </c>
      <c r="X445">
        <v>5.9999999999999995E-4</v>
      </c>
      <c r="Y445">
        <v>9420</v>
      </c>
      <c r="Z445">
        <v>0</v>
      </c>
      <c r="AA445">
        <v>0</v>
      </c>
      <c r="AB445">
        <v>0</v>
      </c>
      <c r="AC445">
        <v>0</v>
      </c>
      <c r="AD445">
        <v>1</v>
      </c>
      <c r="AE445">
        <v>0</v>
      </c>
      <c r="AF445" t="s">
        <v>3</v>
      </c>
      <c r="AG445">
        <v>5.9999999999999995E-4</v>
      </c>
      <c r="AH445">
        <v>2</v>
      </c>
      <c r="AI445">
        <v>64856696</v>
      </c>
      <c r="AJ445">
        <v>433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</row>
    <row r="446" spans="1:44" x14ac:dyDescent="0.2">
      <c r="A446">
        <f>ROW(Source!A302)</f>
        <v>302</v>
      </c>
      <c r="B446">
        <v>64856718</v>
      </c>
      <c r="C446">
        <v>64856678</v>
      </c>
      <c r="D446">
        <v>29122102</v>
      </c>
      <c r="E446">
        <v>1</v>
      </c>
      <c r="F446">
        <v>1</v>
      </c>
      <c r="G446">
        <v>1</v>
      </c>
      <c r="H446">
        <v>3</v>
      </c>
      <c r="I446" t="s">
        <v>1301</v>
      </c>
      <c r="J446" t="s">
        <v>1302</v>
      </c>
      <c r="K446" t="s">
        <v>1303</v>
      </c>
      <c r="L446">
        <v>1348</v>
      </c>
      <c r="N446">
        <v>1009</v>
      </c>
      <c r="O446" t="s">
        <v>36</v>
      </c>
      <c r="P446" t="s">
        <v>36</v>
      </c>
      <c r="Q446">
        <v>1000</v>
      </c>
      <c r="X446">
        <v>3.1E-4</v>
      </c>
      <c r="Y446">
        <v>15620</v>
      </c>
      <c r="Z446">
        <v>0</v>
      </c>
      <c r="AA446">
        <v>0</v>
      </c>
      <c r="AB446">
        <v>0</v>
      </c>
      <c r="AC446">
        <v>0</v>
      </c>
      <c r="AD446">
        <v>1</v>
      </c>
      <c r="AE446">
        <v>0</v>
      </c>
      <c r="AF446" t="s">
        <v>3</v>
      </c>
      <c r="AG446">
        <v>3.1E-4</v>
      </c>
      <c r="AH446">
        <v>2</v>
      </c>
      <c r="AI446">
        <v>64856697</v>
      </c>
      <c r="AJ446">
        <v>434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</row>
    <row r="447" spans="1:44" x14ac:dyDescent="0.2">
      <c r="A447">
        <f>ROW(Source!A302)</f>
        <v>302</v>
      </c>
      <c r="B447">
        <v>64856719</v>
      </c>
      <c r="C447">
        <v>64856678</v>
      </c>
      <c r="D447">
        <v>29127930</v>
      </c>
      <c r="E447">
        <v>1</v>
      </c>
      <c r="F447">
        <v>1</v>
      </c>
      <c r="G447">
        <v>1</v>
      </c>
      <c r="H447">
        <v>3</v>
      </c>
      <c r="I447" t="s">
        <v>394</v>
      </c>
      <c r="J447" t="s">
        <v>396</v>
      </c>
      <c r="K447" t="s">
        <v>395</v>
      </c>
      <c r="L447">
        <v>1348</v>
      </c>
      <c r="N447">
        <v>1009</v>
      </c>
      <c r="O447" t="s">
        <v>36</v>
      </c>
      <c r="P447" t="s">
        <v>36</v>
      </c>
      <c r="Q447">
        <v>1000</v>
      </c>
      <c r="X447">
        <v>1</v>
      </c>
      <c r="Y447">
        <v>0</v>
      </c>
      <c r="Z447">
        <v>0</v>
      </c>
      <c r="AA447">
        <v>0</v>
      </c>
      <c r="AB447">
        <v>0</v>
      </c>
      <c r="AC447">
        <v>0</v>
      </c>
      <c r="AD447">
        <v>0</v>
      </c>
      <c r="AE447">
        <v>0</v>
      </c>
      <c r="AF447" t="s">
        <v>3</v>
      </c>
      <c r="AG447">
        <v>1</v>
      </c>
      <c r="AH447">
        <v>2</v>
      </c>
      <c r="AI447">
        <v>64856698</v>
      </c>
      <c r="AJ447">
        <v>435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</row>
    <row r="448" spans="1:44" x14ac:dyDescent="0.2">
      <c r="A448">
        <f>ROW(Source!A302)</f>
        <v>302</v>
      </c>
      <c r="B448">
        <v>64856720</v>
      </c>
      <c r="C448">
        <v>64856678</v>
      </c>
      <c r="D448">
        <v>29162764</v>
      </c>
      <c r="E448">
        <v>1</v>
      </c>
      <c r="F448">
        <v>1</v>
      </c>
      <c r="G448">
        <v>1</v>
      </c>
      <c r="H448">
        <v>3</v>
      </c>
      <c r="I448" t="s">
        <v>1304</v>
      </c>
      <c r="J448" t="s">
        <v>1305</v>
      </c>
      <c r="K448" t="s">
        <v>1306</v>
      </c>
      <c r="L448">
        <v>1302</v>
      </c>
      <c r="N448">
        <v>1003</v>
      </c>
      <c r="O448" t="s">
        <v>325</v>
      </c>
      <c r="P448" t="s">
        <v>325</v>
      </c>
      <c r="Q448">
        <v>10</v>
      </c>
      <c r="X448">
        <v>1.8700000000000001E-2</v>
      </c>
      <c r="Y448">
        <v>71.489999999999995</v>
      </c>
      <c r="Z448">
        <v>0</v>
      </c>
      <c r="AA448">
        <v>0</v>
      </c>
      <c r="AB448">
        <v>0</v>
      </c>
      <c r="AC448">
        <v>0</v>
      </c>
      <c r="AD448">
        <v>1</v>
      </c>
      <c r="AE448">
        <v>0</v>
      </c>
      <c r="AF448" t="s">
        <v>3</v>
      </c>
      <c r="AG448">
        <v>1.8700000000000001E-2</v>
      </c>
      <c r="AH448">
        <v>2</v>
      </c>
      <c r="AI448">
        <v>64856699</v>
      </c>
      <c r="AJ448">
        <v>436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</row>
    <row r="449" spans="1:44" x14ac:dyDescent="0.2">
      <c r="A449">
        <f>ROW(Source!A305)</f>
        <v>305</v>
      </c>
      <c r="B449">
        <v>64856741</v>
      </c>
      <c r="C449">
        <v>64856722</v>
      </c>
      <c r="D449">
        <v>18411117</v>
      </c>
      <c r="E449">
        <v>1</v>
      </c>
      <c r="F449">
        <v>1</v>
      </c>
      <c r="G449">
        <v>1</v>
      </c>
      <c r="H449">
        <v>1</v>
      </c>
      <c r="I449" t="s">
        <v>1307</v>
      </c>
      <c r="J449" t="s">
        <v>3</v>
      </c>
      <c r="K449" t="s">
        <v>1308</v>
      </c>
      <c r="L449">
        <v>1369</v>
      </c>
      <c r="N449">
        <v>1013</v>
      </c>
      <c r="O449" t="s">
        <v>1100</v>
      </c>
      <c r="P449" t="s">
        <v>1100</v>
      </c>
      <c r="Q449">
        <v>1</v>
      </c>
      <c r="X449">
        <v>39.57</v>
      </c>
      <c r="Y449">
        <v>0</v>
      </c>
      <c r="Z449">
        <v>0</v>
      </c>
      <c r="AA449">
        <v>0</v>
      </c>
      <c r="AB449">
        <v>9.6199999999999992</v>
      </c>
      <c r="AC449">
        <v>0</v>
      </c>
      <c r="AD449">
        <v>1</v>
      </c>
      <c r="AE449">
        <v>1</v>
      </c>
      <c r="AF449" t="s">
        <v>3</v>
      </c>
      <c r="AG449">
        <v>39.57</v>
      </c>
      <c r="AH449">
        <v>2</v>
      </c>
      <c r="AI449">
        <v>64856723</v>
      </c>
      <c r="AJ449">
        <v>437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</row>
    <row r="450" spans="1:44" x14ac:dyDescent="0.2">
      <c r="A450">
        <f>ROW(Source!A305)</f>
        <v>305</v>
      </c>
      <c r="B450">
        <v>64856742</v>
      </c>
      <c r="C450">
        <v>64856722</v>
      </c>
      <c r="D450">
        <v>121548</v>
      </c>
      <c r="E450">
        <v>1</v>
      </c>
      <c r="F450">
        <v>1</v>
      </c>
      <c r="G450">
        <v>1</v>
      </c>
      <c r="H450">
        <v>1</v>
      </c>
      <c r="I450" t="s">
        <v>44</v>
      </c>
      <c r="J450" t="s">
        <v>3</v>
      </c>
      <c r="K450" t="s">
        <v>1101</v>
      </c>
      <c r="L450">
        <v>608254</v>
      </c>
      <c r="N450">
        <v>1013</v>
      </c>
      <c r="O450" t="s">
        <v>1102</v>
      </c>
      <c r="P450" t="s">
        <v>1102</v>
      </c>
      <c r="Q450">
        <v>1</v>
      </c>
      <c r="X450">
        <v>1</v>
      </c>
      <c r="Y450">
        <v>0</v>
      </c>
      <c r="Z450">
        <v>0</v>
      </c>
      <c r="AA450">
        <v>0</v>
      </c>
      <c r="AB450">
        <v>0</v>
      </c>
      <c r="AC450">
        <v>0</v>
      </c>
      <c r="AD450">
        <v>1</v>
      </c>
      <c r="AE450">
        <v>2</v>
      </c>
      <c r="AF450" t="s">
        <v>3</v>
      </c>
      <c r="AG450">
        <v>1</v>
      </c>
      <c r="AH450">
        <v>2</v>
      </c>
      <c r="AI450">
        <v>64856724</v>
      </c>
      <c r="AJ450">
        <v>438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</row>
    <row r="451" spans="1:44" x14ac:dyDescent="0.2">
      <c r="A451">
        <f>ROW(Source!A305)</f>
        <v>305</v>
      </c>
      <c r="B451">
        <v>64856743</v>
      </c>
      <c r="C451">
        <v>64856722</v>
      </c>
      <c r="D451">
        <v>29172364</v>
      </c>
      <c r="E451">
        <v>1</v>
      </c>
      <c r="F451">
        <v>1</v>
      </c>
      <c r="G451">
        <v>1</v>
      </c>
      <c r="H451">
        <v>2</v>
      </c>
      <c r="I451" t="s">
        <v>1309</v>
      </c>
      <c r="J451" t="s">
        <v>1310</v>
      </c>
      <c r="K451" t="s">
        <v>1311</v>
      </c>
      <c r="L451">
        <v>1368</v>
      </c>
      <c r="N451">
        <v>1011</v>
      </c>
      <c r="O451" t="s">
        <v>1106</v>
      </c>
      <c r="P451" t="s">
        <v>1106</v>
      </c>
      <c r="Q451">
        <v>1</v>
      </c>
      <c r="X451">
        <v>0.16</v>
      </c>
      <c r="Y451">
        <v>0</v>
      </c>
      <c r="Z451">
        <v>180.67</v>
      </c>
      <c r="AA451">
        <v>13.5</v>
      </c>
      <c r="AB451">
        <v>0</v>
      </c>
      <c r="AC451">
        <v>0</v>
      </c>
      <c r="AD451">
        <v>1</v>
      </c>
      <c r="AE451">
        <v>0</v>
      </c>
      <c r="AF451" t="s">
        <v>3</v>
      </c>
      <c r="AG451">
        <v>0.16</v>
      </c>
      <c r="AH451">
        <v>2</v>
      </c>
      <c r="AI451">
        <v>64856725</v>
      </c>
      <c r="AJ451">
        <v>439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</row>
    <row r="452" spans="1:44" x14ac:dyDescent="0.2">
      <c r="A452">
        <f>ROW(Source!A305)</f>
        <v>305</v>
      </c>
      <c r="B452">
        <v>64856744</v>
      </c>
      <c r="C452">
        <v>64856722</v>
      </c>
      <c r="D452">
        <v>29172379</v>
      </c>
      <c r="E452">
        <v>1</v>
      </c>
      <c r="F452">
        <v>1</v>
      </c>
      <c r="G452">
        <v>1</v>
      </c>
      <c r="H452">
        <v>2</v>
      </c>
      <c r="I452" t="s">
        <v>1187</v>
      </c>
      <c r="J452" t="s">
        <v>1188</v>
      </c>
      <c r="K452" t="s">
        <v>1189</v>
      </c>
      <c r="L452">
        <v>1368</v>
      </c>
      <c r="N452">
        <v>1011</v>
      </c>
      <c r="O452" t="s">
        <v>1106</v>
      </c>
      <c r="P452" t="s">
        <v>1106</v>
      </c>
      <c r="Q452">
        <v>1</v>
      </c>
      <c r="X452">
        <v>0.84</v>
      </c>
      <c r="Y452">
        <v>0</v>
      </c>
      <c r="Z452">
        <v>112</v>
      </c>
      <c r="AA452">
        <v>13.5</v>
      </c>
      <c r="AB452">
        <v>0</v>
      </c>
      <c r="AC452">
        <v>0</v>
      </c>
      <c r="AD452">
        <v>1</v>
      </c>
      <c r="AE452">
        <v>0</v>
      </c>
      <c r="AF452" t="s">
        <v>3</v>
      </c>
      <c r="AG452">
        <v>0.84</v>
      </c>
      <c r="AH452">
        <v>2</v>
      </c>
      <c r="AI452">
        <v>64856726</v>
      </c>
      <c r="AJ452">
        <v>440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</row>
    <row r="453" spans="1:44" x14ac:dyDescent="0.2">
      <c r="A453">
        <f>ROW(Source!A305)</f>
        <v>305</v>
      </c>
      <c r="B453">
        <v>64856745</v>
      </c>
      <c r="C453">
        <v>64856722</v>
      </c>
      <c r="D453">
        <v>29172515</v>
      </c>
      <c r="E453">
        <v>1</v>
      </c>
      <c r="F453">
        <v>1</v>
      </c>
      <c r="G453">
        <v>1</v>
      </c>
      <c r="H453">
        <v>2</v>
      </c>
      <c r="I453" t="s">
        <v>1312</v>
      </c>
      <c r="J453" t="s">
        <v>1313</v>
      </c>
      <c r="K453" t="s">
        <v>1314</v>
      </c>
      <c r="L453">
        <v>1368</v>
      </c>
      <c r="N453">
        <v>1011</v>
      </c>
      <c r="O453" t="s">
        <v>1106</v>
      </c>
      <c r="P453" t="s">
        <v>1106</v>
      </c>
      <c r="Q453">
        <v>1</v>
      </c>
      <c r="X453">
        <v>12.41</v>
      </c>
      <c r="Y453">
        <v>0</v>
      </c>
      <c r="Z453">
        <v>6.66</v>
      </c>
      <c r="AA453">
        <v>0</v>
      </c>
      <c r="AB453">
        <v>0</v>
      </c>
      <c r="AC453">
        <v>0</v>
      </c>
      <c r="AD453">
        <v>1</v>
      </c>
      <c r="AE453">
        <v>0</v>
      </c>
      <c r="AF453" t="s">
        <v>3</v>
      </c>
      <c r="AG453">
        <v>12.41</v>
      </c>
      <c r="AH453">
        <v>2</v>
      </c>
      <c r="AI453">
        <v>64856727</v>
      </c>
      <c r="AJ453">
        <v>441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</row>
    <row r="454" spans="1:44" x14ac:dyDescent="0.2">
      <c r="A454">
        <f>ROW(Source!A305)</f>
        <v>305</v>
      </c>
      <c r="B454">
        <v>64856746</v>
      </c>
      <c r="C454">
        <v>64856722</v>
      </c>
      <c r="D454">
        <v>29172659</v>
      </c>
      <c r="E454">
        <v>1</v>
      </c>
      <c r="F454">
        <v>1</v>
      </c>
      <c r="G454">
        <v>1</v>
      </c>
      <c r="H454">
        <v>2</v>
      </c>
      <c r="I454" t="s">
        <v>1274</v>
      </c>
      <c r="J454" t="s">
        <v>1275</v>
      </c>
      <c r="K454" t="s">
        <v>1276</v>
      </c>
      <c r="L454">
        <v>1368</v>
      </c>
      <c r="N454">
        <v>1011</v>
      </c>
      <c r="O454" t="s">
        <v>1106</v>
      </c>
      <c r="P454" t="s">
        <v>1106</v>
      </c>
      <c r="Q454">
        <v>1</v>
      </c>
      <c r="X454">
        <v>1.62</v>
      </c>
      <c r="Y454">
        <v>0</v>
      </c>
      <c r="Z454">
        <v>1.2</v>
      </c>
      <c r="AA454">
        <v>0</v>
      </c>
      <c r="AB454">
        <v>0</v>
      </c>
      <c r="AC454">
        <v>0</v>
      </c>
      <c r="AD454">
        <v>1</v>
      </c>
      <c r="AE454">
        <v>0</v>
      </c>
      <c r="AF454" t="s">
        <v>3</v>
      </c>
      <c r="AG454">
        <v>1.62</v>
      </c>
      <c r="AH454">
        <v>2</v>
      </c>
      <c r="AI454">
        <v>64856728</v>
      </c>
      <c r="AJ454">
        <v>442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</row>
    <row r="455" spans="1:44" x14ac:dyDescent="0.2">
      <c r="A455">
        <f>ROW(Source!A305)</f>
        <v>305</v>
      </c>
      <c r="B455">
        <v>64856747</v>
      </c>
      <c r="C455">
        <v>64856722</v>
      </c>
      <c r="D455">
        <v>29174913</v>
      </c>
      <c r="E455">
        <v>1</v>
      </c>
      <c r="F455">
        <v>1</v>
      </c>
      <c r="G455">
        <v>1</v>
      </c>
      <c r="H455">
        <v>2</v>
      </c>
      <c r="I455" t="s">
        <v>1152</v>
      </c>
      <c r="J455" t="s">
        <v>1153</v>
      </c>
      <c r="K455" t="s">
        <v>1154</v>
      </c>
      <c r="L455">
        <v>1368</v>
      </c>
      <c r="N455">
        <v>1011</v>
      </c>
      <c r="O455" t="s">
        <v>1106</v>
      </c>
      <c r="P455" t="s">
        <v>1106</v>
      </c>
      <c r="Q455">
        <v>1</v>
      </c>
      <c r="X455">
        <v>1.26</v>
      </c>
      <c r="Y455">
        <v>0</v>
      </c>
      <c r="Z455">
        <v>87.17</v>
      </c>
      <c r="AA455">
        <v>11.6</v>
      </c>
      <c r="AB455">
        <v>0</v>
      </c>
      <c r="AC455">
        <v>0</v>
      </c>
      <c r="AD455">
        <v>1</v>
      </c>
      <c r="AE455">
        <v>0</v>
      </c>
      <c r="AF455" t="s">
        <v>3</v>
      </c>
      <c r="AG455">
        <v>1.26</v>
      </c>
      <c r="AH455">
        <v>2</v>
      </c>
      <c r="AI455">
        <v>64856729</v>
      </c>
      <c r="AJ455">
        <v>443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</row>
    <row r="456" spans="1:44" x14ac:dyDescent="0.2">
      <c r="A456">
        <f>ROW(Source!A305)</f>
        <v>305</v>
      </c>
      <c r="B456">
        <v>64856748</v>
      </c>
      <c r="C456">
        <v>64856722</v>
      </c>
      <c r="D456">
        <v>29107906</v>
      </c>
      <c r="E456">
        <v>1</v>
      </c>
      <c r="F456">
        <v>1</v>
      </c>
      <c r="G456">
        <v>1</v>
      </c>
      <c r="H456">
        <v>3</v>
      </c>
      <c r="I456" t="s">
        <v>1286</v>
      </c>
      <c r="J456" t="s">
        <v>1287</v>
      </c>
      <c r="K456" t="s">
        <v>1288</v>
      </c>
      <c r="L456">
        <v>1348</v>
      </c>
      <c r="N456">
        <v>1009</v>
      </c>
      <c r="O456" t="s">
        <v>36</v>
      </c>
      <c r="P456" t="s">
        <v>36</v>
      </c>
      <c r="Q456">
        <v>1000</v>
      </c>
      <c r="X456">
        <v>1E-4</v>
      </c>
      <c r="Y456">
        <v>37900</v>
      </c>
      <c r="Z456">
        <v>0</v>
      </c>
      <c r="AA456">
        <v>0</v>
      </c>
      <c r="AB456">
        <v>0</v>
      </c>
      <c r="AC456">
        <v>0</v>
      </c>
      <c r="AD456">
        <v>1</v>
      </c>
      <c r="AE456">
        <v>0</v>
      </c>
      <c r="AF456" t="s">
        <v>3</v>
      </c>
      <c r="AG456">
        <v>1E-4</v>
      </c>
      <c r="AH456">
        <v>2</v>
      </c>
      <c r="AI456">
        <v>64856730</v>
      </c>
      <c r="AJ456">
        <v>444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</row>
    <row r="457" spans="1:44" x14ac:dyDescent="0.2">
      <c r="A457">
        <f>ROW(Source!A305)</f>
        <v>305</v>
      </c>
      <c r="B457">
        <v>64856749</v>
      </c>
      <c r="C457">
        <v>64856722</v>
      </c>
      <c r="D457">
        <v>29107441</v>
      </c>
      <c r="E457">
        <v>1</v>
      </c>
      <c r="F457">
        <v>1</v>
      </c>
      <c r="G457">
        <v>1</v>
      </c>
      <c r="H457">
        <v>3</v>
      </c>
      <c r="I457" t="s">
        <v>1289</v>
      </c>
      <c r="J457" t="s">
        <v>1290</v>
      </c>
      <c r="K457" t="s">
        <v>1291</v>
      </c>
      <c r="L457">
        <v>1339</v>
      </c>
      <c r="N457">
        <v>1007</v>
      </c>
      <c r="O457" t="s">
        <v>128</v>
      </c>
      <c r="P457" t="s">
        <v>128</v>
      </c>
      <c r="Q457">
        <v>1</v>
      </c>
      <c r="X457">
        <v>1.3</v>
      </c>
      <c r="Y457">
        <v>6.23</v>
      </c>
      <c r="Z457">
        <v>0</v>
      </c>
      <c r="AA457">
        <v>0</v>
      </c>
      <c r="AB457">
        <v>0</v>
      </c>
      <c r="AC457">
        <v>0</v>
      </c>
      <c r="AD457">
        <v>1</v>
      </c>
      <c r="AE457">
        <v>0</v>
      </c>
      <c r="AF457" t="s">
        <v>3</v>
      </c>
      <c r="AG457">
        <v>1.3</v>
      </c>
      <c r="AH457">
        <v>2</v>
      </c>
      <c r="AI457">
        <v>64856731</v>
      </c>
      <c r="AJ457">
        <v>445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</row>
    <row r="458" spans="1:44" x14ac:dyDescent="0.2">
      <c r="A458">
        <f>ROW(Source!A305)</f>
        <v>305</v>
      </c>
      <c r="B458">
        <v>64856750</v>
      </c>
      <c r="C458">
        <v>64856722</v>
      </c>
      <c r="D458">
        <v>29113598</v>
      </c>
      <c r="E458">
        <v>1</v>
      </c>
      <c r="F458">
        <v>1</v>
      </c>
      <c r="G458">
        <v>1</v>
      </c>
      <c r="H458">
        <v>3</v>
      </c>
      <c r="I458" t="s">
        <v>1196</v>
      </c>
      <c r="J458" t="s">
        <v>1197</v>
      </c>
      <c r="K458" t="s">
        <v>1198</v>
      </c>
      <c r="L458">
        <v>1348</v>
      </c>
      <c r="N458">
        <v>1009</v>
      </c>
      <c r="O458" t="s">
        <v>36</v>
      </c>
      <c r="P458" t="s">
        <v>36</v>
      </c>
      <c r="Q458">
        <v>1000</v>
      </c>
      <c r="X458">
        <v>3.0000000000000001E-5</v>
      </c>
      <c r="Y458">
        <v>4455.2</v>
      </c>
      <c r="Z458">
        <v>0</v>
      </c>
      <c r="AA458">
        <v>0</v>
      </c>
      <c r="AB458">
        <v>0</v>
      </c>
      <c r="AC458">
        <v>0</v>
      </c>
      <c r="AD458">
        <v>1</v>
      </c>
      <c r="AE458">
        <v>0</v>
      </c>
      <c r="AF458" t="s">
        <v>3</v>
      </c>
      <c r="AG458">
        <v>3.0000000000000001E-5</v>
      </c>
      <c r="AH458">
        <v>2</v>
      </c>
      <c r="AI458">
        <v>64856732</v>
      </c>
      <c r="AJ458">
        <v>446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</row>
    <row r="459" spans="1:44" x14ac:dyDescent="0.2">
      <c r="A459">
        <f>ROW(Source!A305)</f>
        <v>305</v>
      </c>
      <c r="B459">
        <v>64856751</v>
      </c>
      <c r="C459">
        <v>64856722</v>
      </c>
      <c r="D459">
        <v>29113797</v>
      </c>
      <c r="E459">
        <v>1</v>
      </c>
      <c r="F459">
        <v>1</v>
      </c>
      <c r="G459">
        <v>1</v>
      </c>
      <c r="H459">
        <v>3</v>
      </c>
      <c r="I459" t="s">
        <v>402</v>
      </c>
      <c r="J459" t="s">
        <v>404</v>
      </c>
      <c r="K459" t="s">
        <v>403</v>
      </c>
      <c r="L459">
        <v>1348</v>
      </c>
      <c r="N459">
        <v>1009</v>
      </c>
      <c r="O459" t="s">
        <v>36</v>
      </c>
      <c r="P459" t="s">
        <v>36</v>
      </c>
      <c r="Q459">
        <v>1000</v>
      </c>
      <c r="X459">
        <v>1.9400000000000001E-3</v>
      </c>
      <c r="Y459">
        <v>4920</v>
      </c>
      <c r="Z459">
        <v>0</v>
      </c>
      <c r="AA459">
        <v>0</v>
      </c>
      <c r="AB459">
        <v>0</v>
      </c>
      <c r="AC459">
        <v>0</v>
      </c>
      <c r="AD459">
        <v>1</v>
      </c>
      <c r="AE459">
        <v>0</v>
      </c>
      <c r="AF459" t="s">
        <v>3</v>
      </c>
      <c r="AG459">
        <v>1.9400000000000001E-3</v>
      </c>
      <c r="AH459">
        <v>2</v>
      </c>
      <c r="AI459">
        <v>64856733</v>
      </c>
      <c r="AJ459">
        <v>447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</row>
    <row r="460" spans="1:44" x14ac:dyDescent="0.2">
      <c r="A460">
        <f>ROW(Source!A305)</f>
        <v>305</v>
      </c>
      <c r="B460">
        <v>64856752</v>
      </c>
      <c r="C460">
        <v>64856722</v>
      </c>
      <c r="D460">
        <v>29114247</v>
      </c>
      <c r="E460">
        <v>1</v>
      </c>
      <c r="F460">
        <v>1</v>
      </c>
      <c r="G460">
        <v>1</v>
      </c>
      <c r="H460">
        <v>3</v>
      </c>
      <c r="I460" t="s">
        <v>1022</v>
      </c>
      <c r="J460" t="s">
        <v>1024</v>
      </c>
      <c r="K460" t="s">
        <v>1023</v>
      </c>
      <c r="L460">
        <v>1348</v>
      </c>
      <c r="N460">
        <v>1009</v>
      </c>
      <c r="O460" t="s">
        <v>36</v>
      </c>
      <c r="P460" t="s">
        <v>36</v>
      </c>
      <c r="Q460">
        <v>1000</v>
      </c>
      <c r="X460">
        <v>1.8000000000000001E-4</v>
      </c>
      <c r="Y460">
        <v>9040.01</v>
      </c>
      <c r="Z460">
        <v>0</v>
      </c>
      <c r="AA460">
        <v>0</v>
      </c>
      <c r="AB460">
        <v>0</v>
      </c>
      <c r="AC460">
        <v>0</v>
      </c>
      <c r="AD460">
        <v>1</v>
      </c>
      <c r="AE460">
        <v>0</v>
      </c>
      <c r="AF460" t="s">
        <v>3</v>
      </c>
      <c r="AG460">
        <v>1.8000000000000001E-4</v>
      </c>
      <c r="AH460">
        <v>2</v>
      </c>
      <c r="AI460">
        <v>64856734</v>
      </c>
      <c r="AJ460">
        <v>448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</row>
    <row r="461" spans="1:44" x14ac:dyDescent="0.2">
      <c r="A461">
        <f>ROW(Source!A305)</f>
        <v>305</v>
      </c>
      <c r="B461">
        <v>64856753</v>
      </c>
      <c r="C461">
        <v>64856722</v>
      </c>
      <c r="D461">
        <v>29114332</v>
      </c>
      <c r="E461">
        <v>1</v>
      </c>
      <c r="F461">
        <v>1</v>
      </c>
      <c r="G461">
        <v>1</v>
      </c>
      <c r="H461">
        <v>3</v>
      </c>
      <c r="I461" t="s">
        <v>1202</v>
      </c>
      <c r="J461" t="s">
        <v>1203</v>
      </c>
      <c r="K461" t="s">
        <v>1204</v>
      </c>
      <c r="L461">
        <v>1348</v>
      </c>
      <c r="N461">
        <v>1009</v>
      </c>
      <c r="O461" t="s">
        <v>36</v>
      </c>
      <c r="P461" t="s">
        <v>36</v>
      </c>
      <c r="Q461">
        <v>1000</v>
      </c>
      <c r="X461">
        <v>1.0000000000000001E-5</v>
      </c>
      <c r="Y461">
        <v>11978</v>
      </c>
      <c r="Z461">
        <v>0</v>
      </c>
      <c r="AA461">
        <v>0</v>
      </c>
      <c r="AB461">
        <v>0</v>
      </c>
      <c r="AC461">
        <v>0</v>
      </c>
      <c r="AD461">
        <v>1</v>
      </c>
      <c r="AE461">
        <v>0</v>
      </c>
      <c r="AF461" t="s">
        <v>3</v>
      </c>
      <c r="AG461">
        <v>1.0000000000000001E-5</v>
      </c>
      <c r="AH461">
        <v>2</v>
      </c>
      <c r="AI461">
        <v>64856735</v>
      </c>
      <c r="AJ461">
        <v>449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</row>
    <row r="462" spans="1:44" x14ac:dyDescent="0.2">
      <c r="A462">
        <f>ROW(Source!A305)</f>
        <v>305</v>
      </c>
      <c r="B462">
        <v>64856754</v>
      </c>
      <c r="C462">
        <v>64856722</v>
      </c>
      <c r="D462">
        <v>29107444</v>
      </c>
      <c r="E462">
        <v>1</v>
      </c>
      <c r="F462">
        <v>1</v>
      </c>
      <c r="G462">
        <v>1</v>
      </c>
      <c r="H462">
        <v>3</v>
      </c>
      <c r="I462" t="s">
        <v>1295</v>
      </c>
      <c r="J462" t="s">
        <v>1296</v>
      </c>
      <c r="K462" t="s">
        <v>1297</v>
      </c>
      <c r="L462">
        <v>1346</v>
      </c>
      <c r="N462">
        <v>1009</v>
      </c>
      <c r="O462" t="s">
        <v>283</v>
      </c>
      <c r="P462" t="s">
        <v>283</v>
      </c>
      <c r="Q462">
        <v>1</v>
      </c>
      <c r="X462">
        <v>0.39</v>
      </c>
      <c r="Y462">
        <v>6.09</v>
      </c>
      <c r="Z462">
        <v>0</v>
      </c>
      <c r="AA462">
        <v>0</v>
      </c>
      <c r="AB462">
        <v>0</v>
      </c>
      <c r="AC462">
        <v>0</v>
      </c>
      <c r="AD462">
        <v>1</v>
      </c>
      <c r="AE462">
        <v>0</v>
      </c>
      <c r="AF462" t="s">
        <v>3</v>
      </c>
      <c r="AG462">
        <v>0.39</v>
      </c>
      <c r="AH462">
        <v>2</v>
      </c>
      <c r="AI462">
        <v>64856736</v>
      </c>
      <c r="AJ462">
        <v>450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</row>
    <row r="463" spans="1:44" x14ac:dyDescent="0.2">
      <c r="A463">
        <f>ROW(Source!A305)</f>
        <v>305</v>
      </c>
      <c r="B463">
        <v>64856755</v>
      </c>
      <c r="C463">
        <v>64856722</v>
      </c>
      <c r="D463">
        <v>29110606</v>
      </c>
      <c r="E463">
        <v>1</v>
      </c>
      <c r="F463">
        <v>1</v>
      </c>
      <c r="G463">
        <v>1</v>
      </c>
      <c r="H463">
        <v>3</v>
      </c>
      <c r="I463" t="s">
        <v>1298</v>
      </c>
      <c r="J463" t="s">
        <v>1299</v>
      </c>
      <c r="K463" t="s">
        <v>1300</v>
      </c>
      <c r="L463">
        <v>1348</v>
      </c>
      <c r="N463">
        <v>1009</v>
      </c>
      <c r="O463" t="s">
        <v>36</v>
      </c>
      <c r="P463" t="s">
        <v>36</v>
      </c>
      <c r="Q463">
        <v>1000</v>
      </c>
      <c r="X463">
        <v>5.9999999999999995E-4</v>
      </c>
      <c r="Y463">
        <v>9420</v>
      </c>
      <c r="Z463">
        <v>0</v>
      </c>
      <c r="AA463">
        <v>0</v>
      </c>
      <c r="AB463">
        <v>0</v>
      </c>
      <c r="AC463">
        <v>0</v>
      </c>
      <c r="AD463">
        <v>1</v>
      </c>
      <c r="AE463">
        <v>0</v>
      </c>
      <c r="AF463" t="s">
        <v>3</v>
      </c>
      <c r="AG463">
        <v>5.9999999999999995E-4</v>
      </c>
      <c r="AH463">
        <v>2</v>
      </c>
      <c r="AI463">
        <v>64856737</v>
      </c>
      <c r="AJ463">
        <v>451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</row>
    <row r="464" spans="1:44" x14ac:dyDescent="0.2">
      <c r="A464">
        <f>ROW(Source!A305)</f>
        <v>305</v>
      </c>
      <c r="B464">
        <v>64856756</v>
      </c>
      <c r="C464">
        <v>64856722</v>
      </c>
      <c r="D464">
        <v>29115467</v>
      </c>
      <c r="E464">
        <v>1</v>
      </c>
      <c r="F464">
        <v>1</v>
      </c>
      <c r="G464">
        <v>1</v>
      </c>
      <c r="H464">
        <v>3</v>
      </c>
      <c r="I464" t="s">
        <v>1315</v>
      </c>
      <c r="J464" t="s">
        <v>1316</v>
      </c>
      <c r="K464" t="s">
        <v>1317</v>
      </c>
      <c r="L464">
        <v>1339</v>
      </c>
      <c r="N464">
        <v>1007</v>
      </c>
      <c r="O464" t="s">
        <v>128</v>
      </c>
      <c r="P464" t="s">
        <v>128</v>
      </c>
      <c r="Q464">
        <v>1</v>
      </c>
      <c r="X464">
        <v>5.0000000000000001E-4</v>
      </c>
      <c r="Y464">
        <v>1699.99</v>
      </c>
      <c r="Z464">
        <v>0</v>
      </c>
      <c r="AA464">
        <v>0</v>
      </c>
      <c r="AB464">
        <v>0</v>
      </c>
      <c r="AC464">
        <v>0</v>
      </c>
      <c r="AD464">
        <v>1</v>
      </c>
      <c r="AE464">
        <v>0</v>
      </c>
      <c r="AF464" t="s">
        <v>3</v>
      </c>
      <c r="AG464">
        <v>5.0000000000000001E-4</v>
      </c>
      <c r="AH464">
        <v>2</v>
      </c>
      <c r="AI464">
        <v>64856738</v>
      </c>
      <c r="AJ464">
        <v>452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</row>
    <row r="465" spans="1:44" x14ac:dyDescent="0.2">
      <c r="A465">
        <f>ROW(Source!A305)</f>
        <v>305</v>
      </c>
      <c r="B465">
        <v>64856757</v>
      </c>
      <c r="C465">
        <v>64856722</v>
      </c>
      <c r="D465">
        <v>29122102</v>
      </c>
      <c r="E465">
        <v>1</v>
      </c>
      <c r="F465">
        <v>1</v>
      </c>
      <c r="G465">
        <v>1</v>
      </c>
      <c r="H465">
        <v>3</v>
      </c>
      <c r="I465" t="s">
        <v>1301</v>
      </c>
      <c r="J465" t="s">
        <v>1302</v>
      </c>
      <c r="K465" t="s">
        <v>1303</v>
      </c>
      <c r="L465">
        <v>1348</v>
      </c>
      <c r="N465">
        <v>1009</v>
      </c>
      <c r="O465" t="s">
        <v>36</v>
      </c>
      <c r="P465" t="s">
        <v>36</v>
      </c>
      <c r="Q465">
        <v>1000</v>
      </c>
      <c r="X465">
        <v>3.1E-4</v>
      </c>
      <c r="Y465">
        <v>15620</v>
      </c>
      <c r="Z465">
        <v>0</v>
      </c>
      <c r="AA465">
        <v>0</v>
      </c>
      <c r="AB465">
        <v>0</v>
      </c>
      <c r="AC465">
        <v>0</v>
      </c>
      <c r="AD465">
        <v>1</v>
      </c>
      <c r="AE465">
        <v>0</v>
      </c>
      <c r="AF465" t="s">
        <v>3</v>
      </c>
      <c r="AG465">
        <v>3.1E-4</v>
      </c>
      <c r="AH465">
        <v>2</v>
      </c>
      <c r="AI465">
        <v>64856739</v>
      </c>
      <c r="AJ465">
        <v>453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</row>
    <row r="466" spans="1:44" x14ac:dyDescent="0.2">
      <c r="A466">
        <f>ROW(Source!A305)</f>
        <v>305</v>
      </c>
      <c r="B466">
        <v>64856758</v>
      </c>
      <c r="C466">
        <v>64856722</v>
      </c>
      <c r="D466">
        <v>29127930</v>
      </c>
      <c r="E466">
        <v>1</v>
      </c>
      <c r="F466">
        <v>1</v>
      </c>
      <c r="G466">
        <v>1</v>
      </c>
      <c r="H466">
        <v>3</v>
      </c>
      <c r="I466" t="s">
        <v>394</v>
      </c>
      <c r="J466" t="s">
        <v>396</v>
      </c>
      <c r="K466" t="s">
        <v>395</v>
      </c>
      <c r="L466">
        <v>1348</v>
      </c>
      <c r="N466">
        <v>1009</v>
      </c>
      <c r="O466" t="s">
        <v>36</v>
      </c>
      <c r="P466" t="s">
        <v>36</v>
      </c>
      <c r="Q466">
        <v>1000</v>
      </c>
      <c r="X466">
        <v>1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0</v>
      </c>
      <c r="AE466">
        <v>0</v>
      </c>
      <c r="AF466" t="s">
        <v>3</v>
      </c>
      <c r="AG466">
        <v>1</v>
      </c>
      <c r="AH466">
        <v>3</v>
      </c>
      <c r="AI466">
        <v>-1</v>
      </c>
      <c r="AJ466" t="s">
        <v>3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</row>
    <row r="467" spans="1:44" x14ac:dyDescent="0.2">
      <c r="A467">
        <f>ROW(Source!A305)</f>
        <v>305</v>
      </c>
      <c r="B467">
        <v>64856759</v>
      </c>
      <c r="C467">
        <v>64856722</v>
      </c>
      <c r="D467">
        <v>29162764</v>
      </c>
      <c r="E467">
        <v>1</v>
      </c>
      <c r="F467">
        <v>1</v>
      </c>
      <c r="G467">
        <v>1</v>
      </c>
      <c r="H467">
        <v>3</v>
      </c>
      <c r="I467" t="s">
        <v>1304</v>
      </c>
      <c r="J467" t="s">
        <v>1305</v>
      </c>
      <c r="K467" t="s">
        <v>1306</v>
      </c>
      <c r="L467">
        <v>1302</v>
      </c>
      <c r="N467">
        <v>1003</v>
      </c>
      <c r="O467" t="s">
        <v>325</v>
      </c>
      <c r="P467" t="s">
        <v>325</v>
      </c>
      <c r="Q467">
        <v>10</v>
      </c>
      <c r="X467">
        <v>1.8700000000000001E-2</v>
      </c>
      <c r="Y467">
        <v>71.489999999999995</v>
      </c>
      <c r="Z467">
        <v>0</v>
      </c>
      <c r="AA467">
        <v>0</v>
      </c>
      <c r="AB467">
        <v>0</v>
      </c>
      <c r="AC467">
        <v>0</v>
      </c>
      <c r="AD467">
        <v>1</v>
      </c>
      <c r="AE467">
        <v>0</v>
      </c>
      <c r="AF467" t="s">
        <v>3</v>
      </c>
      <c r="AG467">
        <v>1.8700000000000001E-2</v>
      </c>
      <c r="AH467">
        <v>2</v>
      </c>
      <c r="AI467">
        <v>64856740</v>
      </c>
      <c r="AJ467">
        <v>454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</row>
    <row r="468" spans="1:44" x14ac:dyDescent="0.2">
      <c r="A468">
        <f>ROW(Source!A306)</f>
        <v>306</v>
      </c>
      <c r="B468">
        <v>64856741</v>
      </c>
      <c r="C468">
        <v>64856722</v>
      </c>
      <c r="D468">
        <v>18411117</v>
      </c>
      <c r="E468">
        <v>1</v>
      </c>
      <c r="F468">
        <v>1</v>
      </c>
      <c r="G468">
        <v>1</v>
      </c>
      <c r="H468">
        <v>1</v>
      </c>
      <c r="I468" t="s">
        <v>1307</v>
      </c>
      <c r="J468" t="s">
        <v>3</v>
      </c>
      <c r="K468" t="s">
        <v>1308</v>
      </c>
      <c r="L468">
        <v>1369</v>
      </c>
      <c r="N468">
        <v>1013</v>
      </c>
      <c r="O468" t="s">
        <v>1100</v>
      </c>
      <c r="P468" t="s">
        <v>1100</v>
      </c>
      <c r="Q468">
        <v>1</v>
      </c>
      <c r="X468">
        <v>39.57</v>
      </c>
      <c r="Y468">
        <v>0</v>
      </c>
      <c r="Z468">
        <v>0</v>
      </c>
      <c r="AA468">
        <v>0</v>
      </c>
      <c r="AB468">
        <v>9.6199999999999992</v>
      </c>
      <c r="AC468">
        <v>0</v>
      </c>
      <c r="AD468">
        <v>1</v>
      </c>
      <c r="AE468">
        <v>1</v>
      </c>
      <c r="AF468" t="s">
        <v>3</v>
      </c>
      <c r="AG468">
        <v>39.57</v>
      </c>
      <c r="AH468">
        <v>2</v>
      </c>
      <c r="AI468">
        <v>64856723</v>
      </c>
      <c r="AJ468">
        <v>455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</row>
    <row r="469" spans="1:44" x14ac:dyDescent="0.2">
      <c r="A469">
        <f>ROW(Source!A306)</f>
        <v>306</v>
      </c>
      <c r="B469">
        <v>64856742</v>
      </c>
      <c r="C469">
        <v>64856722</v>
      </c>
      <c r="D469">
        <v>121548</v>
      </c>
      <c r="E469">
        <v>1</v>
      </c>
      <c r="F469">
        <v>1</v>
      </c>
      <c r="G469">
        <v>1</v>
      </c>
      <c r="H469">
        <v>1</v>
      </c>
      <c r="I469" t="s">
        <v>44</v>
      </c>
      <c r="J469" t="s">
        <v>3</v>
      </c>
      <c r="K469" t="s">
        <v>1101</v>
      </c>
      <c r="L469">
        <v>608254</v>
      </c>
      <c r="N469">
        <v>1013</v>
      </c>
      <c r="O469" t="s">
        <v>1102</v>
      </c>
      <c r="P469" t="s">
        <v>1102</v>
      </c>
      <c r="Q469">
        <v>1</v>
      </c>
      <c r="X469">
        <v>1</v>
      </c>
      <c r="Y469">
        <v>0</v>
      </c>
      <c r="Z469">
        <v>0</v>
      </c>
      <c r="AA469">
        <v>0</v>
      </c>
      <c r="AB469">
        <v>0</v>
      </c>
      <c r="AC469">
        <v>0</v>
      </c>
      <c r="AD469">
        <v>1</v>
      </c>
      <c r="AE469">
        <v>2</v>
      </c>
      <c r="AF469" t="s">
        <v>3</v>
      </c>
      <c r="AG469">
        <v>1</v>
      </c>
      <c r="AH469">
        <v>2</v>
      </c>
      <c r="AI469">
        <v>64856724</v>
      </c>
      <c r="AJ469">
        <v>456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</row>
    <row r="470" spans="1:44" x14ac:dyDescent="0.2">
      <c r="A470">
        <f>ROW(Source!A306)</f>
        <v>306</v>
      </c>
      <c r="B470">
        <v>64856743</v>
      </c>
      <c r="C470">
        <v>64856722</v>
      </c>
      <c r="D470">
        <v>29172364</v>
      </c>
      <c r="E470">
        <v>1</v>
      </c>
      <c r="F470">
        <v>1</v>
      </c>
      <c r="G470">
        <v>1</v>
      </c>
      <c r="H470">
        <v>2</v>
      </c>
      <c r="I470" t="s">
        <v>1309</v>
      </c>
      <c r="J470" t="s">
        <v>1310</v>
      </c>
      <c r="K470" t="s">
        <v>1311</v>
      </c>
      <c r="L470">
        <v>1368</v>
      </c>
      <c r="N470">
        <v>1011</v>
      </c>
      <c r="O470" t="s">
        <v>1106</v>
      </c>
      <c r="P470" t="s">
        <v>1106</v>
      </c>
      <c r="Q470">
        <v>1</v>
      </c>
      <c r="X470">
        <v>0.16</v>
      </c>
      <c r="Y470">
        <v>0</v>
      </c>
      <c r="Z470">
        <v>180.67</v>
      </c>
      <c r="AA470">
        <v>13.5</v>
      </c>
      <c r="AB470">
        <v>0</v>
      </c>
      <c r="AC470">
        <v>0</v>
      </c>
      <c r="AD470">
        <v>1</v>
      </c>
      <c r="AE470">
        <v>0</v>
      </c>
      <c r="AF470" t="s">
        <v>3</v>
      </c>
      <c r="AG470">
        <v>0.16</v>
      </c>
      <c r="AH470">
        <v>2</v>
      </c>
      <c r="AI470">
        <v>64856725</v>
      </c>
      <c r="AJ470">
        <v>457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</row>
    <row r="471" spans="1:44" x14ac:dyDescent="0.2">
      <c r="A471">
        <f>ROW(Source!A306)</f>
        <v>306</v>
      </c>
      <c r="B471">
        <v>64856744</v>
      </c>
      <c r="C471">
        <v>64856722</v>
      </c>
      <c r="D471">
        <v>29172379</v>
      </c>
      <c r="E471">
        <v>1</v>
      </c>
      <c r="F471">
        <v>1</v>
      </c>
      <c r="G471">
        <v>1</v>
      </c>
      <c r="H471">
        <v>2</v>
      </c>
      <c r="I471" t="s">
        <v>1187</v>
      </c>
      <c r="J471" t="s">
        <v>1188</v>
      </c>
      <c r="K471" t="s">
        <v>1189</v>
      </c>
      <c r="L471">
        <v>1368</v>
      </c>
      <c r="N471">
        <v>1011</v>
      </c>
      <c r="O471" t="s">
        <v>1106</v>
      </c>
      <c r="P471" t="s">
        <v>1106</v>
      </c>
      <c r="Q471">
        <v>1</v>
      </c>
      <c r="X471">
        <v>0.84</v>
      </c>
      <c r="Y471">
        <v>0</v>
      </c>
      <c r="Z471">
        <v>112</v>
      </c>
      <c r="AA471">
        <v>13.5</v>
      </c>
      <c r="AB471">
        <v>0</v>
      </c>
      <c r="AC471">
        <v>0</v>
      </c>
      <c r="AD471">
        <v>1</v>
      </c>
      <c r="AE471">
        <v>0</v>
      </c>
      <c r="AF471" t="s">
        <v>3</v>
      </c>
      <c r="AG471">
        <v>0.84</v>
      </c>
      <c r="AH471">
        <v>2</v>
      </c>
      <c r="AI471">
        <v>64856726</v>
      </c>
      <c r="AJ471">
        <v>458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</row>
    <row r="472" spans="1:44" x14ac:dyDescent="0.2">
      <c r="A472">
        <f>ROW(Source!A306)</f>
        <v>306</v>
      </c>
      <c r="B472">
        <v>64856745</v>
      </c>
      <c r="C472">
        <v>64856722</v>
      </c>
      <c r="D472">
        <v>29172515</v>
      </c>
      <c r="E472">
        <v>1</v>
      </c>
      <c r="F472">
        <v>1</v>
      </c>
      <c r="G472">
        <v>1</v>
      </c>
      <c r="H472">
        <v>2</v>
      </c>
      <c r="I472" t="s">
        <v>1312</v>
      </c>
      <c r="J472" t="s">
        <v>1313</v>
      </c>
      <c r="K472" t="s">
        <v>1314</v>
      </c>
      <c r="L472">
        <v>1368</v>
      </c>
      <c r="N472">
        <v>1011</v>
      </c>
      <c r="O472" t="s">
        <v>1106</v>
      </c>
      <c r="P472" t="s">
        <v>1106</v>
      </c>
      <c r="Q472">
        <v>1</v>
      </c>
      <c r="X472">
        <v>12.41</v>
      </c>
      <c r="Y472">
        <v>0</v>
      </c>
      <c r="Z472">
        <v>6.66</v>
      </c>
      <c r="AA472">
        <v>0</v>
      </c>
      <c r="AB472">
        <v>0</v>
      </c>
      <c r="AC472">
        <v>0</v>
      </c>
      <c r="AD472">
        <v>1</v>
      </c>
      <c r="AE472">
        <v>0</v>
      </c>
      <c r="AF472" t="s">
        <v>3</v>
      </c>
      <c r="AG472">
        <v>12.41</v>
      </c>
      <c r="AH472">
        <v>2</v>
      </c>
      <c r="AI472">
        <v>64856727</v>
      </c>
      <c r="AJ472">
        <v>459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</row>
    <row r="473" spans="1:44" x14ac:dyDescent="0.2">
      <c r="A473">
        <f>ROW(Source!A306)</f>
        <v>306</v>
      </c>
      <c r="B473">
        <v>64856746</v>
      </c>
      <c r="C473">
        <v>64856722</v>
      </c>
      <c r="D473">
        <v>29172659</v>
      </c>
      <c r="E473">
        <v>1</v>
      </c>
      <c r="F473">
        <v>1</v>
      </c>
      <c r="G473">
        <v>1</v>
      </c>
      <c r="H473">
        <v>2</v>
      </c>
      <c r="I473" t="s">
        <v>1274</v>
      </c>
      <c r="J473" t="s">
        <v>1275</v>
      </c>
      <c r="K473" t="s">
        <v>1276</v>
      </c>
      <c r="L473">
        <v>1368</v>
      </c>
      <c r="N473">
        <v>1011</v>
      </c>
      <c r="O473" t="s">
        <v>1106</v>
      </c>
      <c r="P473" t="s">
        <v>1106</v>
      </c>
      <c r="Q473">
        <v>1</v>
      </c>
      <c r="X473">
        <v>1.62</v>
      </c>
      <c r="Y473">
        <v>0</v>
      </c>
      <c r="Z473">
        <v>1.2</v>
      </c>
      <c r="AA473">
        <v>0</v>
      </c>
      <c r="AB473">
        <v>0</v>
      </c>
      <c r="AC473">
        <v>0</v>
      </c>
      <c r="AD473">
        <v>1</v>
      </c>
      <c r="AE473">
        <v>0</v>
      </c>
      <c r="AF473" t="s">
        <v>3</v>
      </c>
      <c r="AG473">
        <v>1.62</v>
      </c>
      <c r="AH473">
        <v>2</v>
      </c>
      <c r="AI473">
        <v>64856728</v>
      </c>
      <c r="AJ473">
        <v>460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</row>
    <row r="474" spans="1:44" x14ac:dyDescent="0.2">
      <c r="A474">
        <f>ROW(Source!A306)</f>
        <v>306</v>
      </c>
      <c r="B474">
        <v>64856747</v>
      </c>
      <c r="C474">
        <v>64856722</v>
      </c>
      <c r="D474">
        <v>29174913</v>
      </c>
      <c r="E474">
        <v>1</v>
      </c>
      <c r="F474">
        <v>1</v>
      </c>
      <c r="G474">
        <v>1</v>
      </c>
      <c r="H474">
        <v>2</v>
      </c>
      <c r="I474" t="s">
        <v>1152</v>
      </c>
      <c r="J474" t="s">
        <v>1153</v>
      </c>
      <c r="K474" t="s">
        <v>1154</v>
      </c>
      <c r="L474">
        <v>1368</v>
      </c>
      <c r="N474">
        <v>1011</v>
      </c>
      <c r="O474" t="s">
        <v>1106</v>
      </c>
      <c r="P474" t="s">
        <v>1106</v>
      </c>
      <c r="Q474">
        <v>1</v>
      </c>
      <c r="X474">
        <v>1.26</v>
      </c>
      <c r="Y474">
        <v>0</v>
      </c>
      <c r="Z474">
        <v>87.17</v>
      </c>
      <c r="AA474">
        <v>11.6</v>
      </c>
      <c r="AB474">
        <v>0</v>
      </c>
      <c r="AC474">
        <v>0</v>
      </c>
      <c r="AD474">
        <v>1</v>
      </c>
      <c r="AE474">
        <v>0</v>
      </c>
      <c r="AF474" t="s">
        <v>3</v>
      </c>
      <c r="AG474">
        <v>1.26</v>
      </c>
      <c r="AH474">
        <v>2</v>
      </c>
      <c r="AI474">
        <v>64856729</v>
      </c>
      <c r="AJ474">
        <v>461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</row>
    <row r="475" spans="1:44" x14ac:dyDescent="0.2">
      <c r="A475">
        <f>ROW(Source!A306)</f>
        <v>306</v>
      </c>
      <c r="B475">
        <v>64856748</v>
      </c>
      <c r="C475">
        <v>64856722</v>
      </c>
      <c r="D475">
        <v>29107906</v>
      </c>
      <c r="E475">
        <v>1</v>
      </c>
      <c r="F475">
        <v>1</v>
      </c>
      <c r="G475">
        <v>1</v>
      </c>
      <c r="H475">
        <v>3</v>
      </c>
      <c r="I475" t="s">
        <v>1286</v>
      </c>
      <c r="J475" t="s">
        <v>1287</v>
      </c>
      <c r="K475" t="s">
        <v>1288</v>
      </c>
      <c r="L475">
        <v>1348</v>
      </c>
      <c r="N475">
        <v>1009</v>
      </c>
      <c r="O475" t="s">
        <v>36</v>
      </c>
      <c r="P475" t="s">
        <v>36</v>
      </c>
      <c r="Q475">
        <v>1000</v>
      </c>
      <c r="X475">
        <v>1E-4</v>
      </c>
      <c r="Y475">
        <v>37900</v>
      </c>
      <c r="Z475">
        <v>0</v>
      </c>
      <c r="AA475">
        <v>0</v>
      </c>
      <c r="AB475">
        <v>0</v>
      </c>
      <c r="AC475">
        <v>0</v>
      </c>
      <c r="AD475">
        <v>1</v>
      </c>
      <c r="AE475">
        <v>0</v>
      </c>
      <c r="AF475" t="s">
        <v>3</v>
      </c>
      <c r="AG475">
        <v>1E-4</v>
      </c>
      <c r="AH475">
        <v>2</v>
      </c>
      <c r="AI475">
        <v>64856730</v>
      </c>
      <c r="AJ475">
        <v>462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</row>
    <row r="476" spans="1:44" x14ac:dyDescent="0.2">
      <c r="A476">
        <f>ROW(Source!A306)</f>
        <v>306</v>
      </c>
      <c r="B476">
        <v>64856749</v>
      </c>
      <c r="C476">
        <v>64856722</v>
      </c>
      <c r="D476">
        <v>29107441</v>
      </c>
      <c r="E476">
        <v>1</v>
      </c>
      <c r="F476">
        <v>1</v>
      </c>
      <c r="G476">
        <v>1</v>
      </c>
      <c r="H476">
        <v>3</v>
      </c>
      <c r="I476" t="s">
        <v>1289</v>
      </c>
      <c r="J476" t="s">
        <v>1290</v>
      </c>
      <c r="K476" t="s">
        <v>1291</v>
      </c>
      <c r="L476">
        <v>1339</v>
      </c>
      <c r="N476">
        <v>1007</v>
      </c>
      <c r="O476" t="s">
        <v>128</v>
      </c>
      <c r="P476" t="s">
        <v>128</v>
      </c>
      <c r="Q476">
        <v>1</v>
      </c>
      <c r="X476">
        <v>1.3</v>
      </c>
      <c r="Y476">
        <v>6.23</v>
      </c>
      <c r="Z476">
        <v>0</v>
      </c>
      <c r="AA476">
        <v>0</v>
      </c>
      <c r="AB476">
        <v>0</v>
      </c>
      <c r="AC476">
        <v>0</v>
      </c>
      <c r="AD476">
        <v>1</v>
      </c>
      <c r="AE476">
        <v>0</v>
      </c>
      <c r="AF476" t="s">
        <v>3</v>
      </c>
      <c r="AG476">
        <v>1.3</v>
      </c>
      <c r="AH476">
        <v>2</v>
      </c>
      <c r="AI476">
        <v>64856731</v>
      </c>
      <c r="AJ476">
        <v>463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</row>
    <row r="477" spans="1:44" x14ac:dyDescent="0.2">
      <c r="A477">
        <f>ROW(Source!A306)</f>
        <v>306</v>
      </c>
      <c r="B477">
        <v>64856750</v>
      </c>
      <c r="C477">
        <v>64856722</v>
      </c>
      <c r="D477">
        <v>29113598</v>
      </c>
      <c r="E477">
        <v>1</v>
      </c>
      <c r="F477">
        <v>1</v>
      </c>
      <c r="G477">
        <v>1</v>
      </c>
      <c r="H477">
        <v>3</v>
      </c>
      <c r="I477" t="s">
        <v>1196</v>
      </c>
      <c r="J477" t="s">
        <v>1197</v>
      </c>
      <c r="K477" t="s">
        <v>1198</v>
      </c>
      <c r="L477">
        <v>1348</v>
      </c>
      <c r="N477">
        <v>1009</v>
      </c>
      <c r="O477" t="s">
        <v>36</v>
      </c>
      <c r="P477" t="s">
        <v>36</v>
      </c>
      <c r="Q477">
        <v>1000</v>
      </c>
      <c r="X477">
        <v>3.0000000000000001E-5</v>
      </c>
      <c r="Y477">
        <v>4455.2</v>
      </c>
      <c r="Z477">
        <v>0</v>
      </c>
      <c r="AA477">
        <v>0</v>
      </c>
      <c r="AB477">
        <v>0</v>
      </c>
      <c r="AC477">
        <v>0</v>
      </c>
      <c r="AD477">
        <v>1</v>
      </c>
      <c r="AE477">
        <v>0</v>
      </c>
      <c r="AF477" t="s">
        <v>3</v>
      </c>
      <c r="AG477">
        <v>3.0000000000000001E-5</v>
      </c>
      <c r="AH477">
        <v>2</v>
      </c>
      <c r="AI477">
        <v>64856732</v>
      </c>
      <c r="AJ477">
        <v>464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</row>
    <row r="478" spans="1:44" x14ac:dyDescent="0.2">
      <c r="A478">
        <f>ROW(Source!A306)</f>
        <v>306</v>
      </c>
      <c r="B478">
        <v>64856751</v>
      </c>
      <c r="C478">
        <v>64856722</v>
      </c>
      <c r="D478">
        <v>29113797</v>
      </c>
      <c r="E478">
        <v>1</v>
      </c>
      <c r="F478">
        <v>1</v>
      </c>
      <c r="G478">
        <v>1</v>
      </c>
      <c r="H478">
        <v>3</v>
      </c>
      <c r="I478" t="s">
        <v>402</v>
      </c>
      <c r="J478" t="s">
        <v>404</v>
      </c>
      <c r="K478" t="s">
        <v>403</v>
      </c>
      <c r="L478">
        <v>1348</v>
      </c>
      <c r="N478">
        <v>1009</v>
      </c>
      <c r="O478" t="s">
        <v>36</v>
      </c>
      <c r="P478" t="s">
        <v>36</v>
      </c>
      <c r="Q478">
        <v>1000</v>
      </c>
      <c r="X478">
        <v>1.9400000000000001E-3</v>
      </c>
      <c r="Y478">
        <v>4920</v>
      </c>
      <c r="Z478">
        <v>0</v>
      </c>
      <c r="AA478">
        <v>0</v>
      </c>
      <c r="AB478">
        <v>0</v>
      </c>
      <c r="AC478">
        <v>0</v>
      </c>
      <c r="AD478">
        <v>1</v>
      </c>
      <c r="AE478">
        <v>0</v>
      </c>
      <c r="AF478" t="s">
        <v>3</v>
      </c>
      <c r="AG478">
        <v>1.9400000000000001E-3</v>
      </c>
      <c r="AH478">
        <v>2</v>
      </c>
      <c r="AI478">
        <v>64856733</v>
      </c>
      <c r="AJ478">
        <v>465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</row>
    <row r="479" spans="1:44" x14ac:dyDescent="0.2">
      <c r="A479">
        <f>ROW(Source!A306)</f>
        <v>306</v>
      </c>
      <c r="B479">
        <v>64856752</v>
      </c>
      <c r="C479">
        <v>64856722</v>
      </c>
      <c r="D479">
        <v>29114247</v>
      </c>
      <c r="E479">
        <v>1</v>
      </c>
      <c r="F479">
        <v>1</v>
      </c>
      <c r="G479">
        <v>1</v>
      </c>
      <c r="H479">
        <v>3</v>
      </c>
      <c r="I479" t="s">
        <v>1022</v>
      </c>
      <c r="J479" t="s">
        <v>1024</v>
      </c>
      <c r="K479" t="s">
        <v>1023</v>
      </c>
      <c r="L479">
        <v>1348</v>
      </c>
      <c r="N479">
        <v>1009</v>
      </c>
      <c r="O479" t="s">
        <v>36</v>
      </c>
      <c r="P479" t="s">
        <v>36</v>
      </c>
      <c r="Q479">
        <v>1000</v>
      </c>
      <c r="X479">
        <v>1.8000000000000001E-4</v>
      </c>
      <c r="Y479">
        <v>9040.01</v>
      </c>
      <c r="Z479">
        <v>0</v>
      </c>
      <c r="AA479">
        <v>0</v>
      </c>
      <c r="AB479">
        <v>0</v>
      </c>
      <c r="AC479">
        <v>0</v>
      </c>
      <c r="AD479">
        <v>1</v>
      </c>
      <c r="AE479">
        <v>0</v>
      </c>
      <c r="AF479" t="s">
        <v>3</v>
      </c>
      <c r="AG479">
        <v>1.8000000000000001E-4</v>
      </c>
      <c r="AH479">
        <v>2</v>
      </c>
      <c r="AI479">
        <v>64856734</v>
      </c>
      <c r="AJ479">
        <v>466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</row>
    <row r="480" spans="1:44" x14ac:dyDescent="0.2">
      <c r="A480">
        <f>ROW(Source!A306)</f>
        <v>306</v>
      </c>
      <c r="B480">
        <v>64856753</v>
      </c>
      <c r="C480">
        <v>64856722</v>
      </c>
      <c r="D480">
        <v>29114332</v>
      </c>
      <c r="E480">
        <v>1</v>
      </c>
      <c r="F480">
        <v>1</v>
      </c>
      <c r="G480">
        <v>1</v>
      </c>
      <c r="H480">
        <v>3</v>
      </c>
      <c r="I480" t="s">
        <v>1202</v>
      </c>
      <c r="J480" t="s">
        <v>1203</v>
      </c>
      <c r="K480" t="s">
        <v>1204</v>
      </c>
      <c r="L480">
        <v>1348</v>
      </c>
      <c r="N480">
        <v>1009</v>
      </c>
      <c r="O480" t="s">
        <v>36</v>
      </c>
      <c r="P480" t="s">
        <v>36</v>
      </c>
      <c r="Q480">
        <v>1000</v>
      </c>
      <c r="X480">
        <v>1.0000000000000001E-5</v>
      </c>
      <c r="Y480">
        <v>11978</v>
      </c>
      <c r="Z480">
        <v>0</v>
      </c>
      <c r="AA480">
        <v>0</v>
      </c>
      <c r="AB480">
        <v>0</v>
      </c>
      <c r="AC480">
        <v>0</v>
      </c>
      <c r="AD480">
        <v>1</v>
      </c>
      <c r="AE480">
        <v>0</v>
      </c>
      <c r="AF480" t="s">
        <v>3</v>
      </c>
      <c r="AG480">
        <v>1.0000000000000001E-5</v>
      </c>
      <c r="AH480">
        <v>2</v>
      </c>
      <c r="AI480">
        <v>64856735</v>
      </c>
      <c r="AJ480">
        <v>467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</row>
    <row r="481" spans="1:44" x14ac:dyDescent="0.2">
      <c r="A481">
        <f>ROW(Source!A306)</f>
        <v>306</v>
      </c>
      <c r="B481">
        <v>64856754</v>
      </c>
      <c r="C481">
        <v>64856722</v>
      </c>
      <c r="D481">
        <v>29107444</v>
      </c>
      <c r="E481">
        <v>1</v>
      </c>
      <c r="F481">
        <v>1</v>
      </c>
      <c r="G481">
        <v>1</v>
      </c>
      <c r="H481">
        <v>3</v>
      </c>
      <c r="I481" t="s">
        <v>1295</v>
      </c>
      <c r="J481" t="s">
        <v>1296</v>
      </c>
      <c r="K481" t="s">
        <v>1297</v>
      </c>
      <c r="L481">
        <v>1346</v>
      </c>
      <c r="N481">
        <v>1009</v>
      </c>
      <c r="O481" t="s">
        <v>283</v>
      </c>
      <c r="P481" t="s">
        <v>283</v>
      </c>
      <c r="Q481">
        <v>1</v>
      </c>
      <c r="X481">
        <v>0.39</v>
      </c>
      <c r="Y481">
        <v>6.09</v>
      </c>
      <c r="Z481">
        <v>0</v>
      </c>
      <c r="AA481">
        <v>0</v>
      </c>
      <c r="AB481">
        <v>0</v>
      </c>
      <c r="AC481">
        <v>0</v>
      </c>
      <c r="AD481">
        <v>1</v>
      </c>
      <c r="AE481">
        <v>0</v>
      </c>
      <c r="AF481" t="s">
        <v>3</v>
      </c>
      <c r="AG481">
        <v>0.39</v>
      </c>
      <c r="AH481">
        <v>2</v>
      </c>
      <c r="AI481">
        <v>64856736</v>
      </c>
      <c r="AJ481">
        <v>468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</row>
    <row r="482" spans="1:44" x14ac:dyDescent="0.2">
      <c r="A482">
        <f>ROW(Source!A306)</f>
        <v>306</v>
      </c>
      <c r="B482">
        <v>64856755</v>
      </c>
      <c r="C482">
        <v>64856722</v>
      </c>
      <c r="D482">
        <v>29110606</v>
      </c>
      <c r="E482">
        <v>1</v>
      </c>
      <c r="F482">
        <v>1</v>
      </c>
      <c r="G482">
        <v>1</v>
      </c>
      <c r="H482">
        <v>3</v>
      </c>
      <c r="I482" t="s">
        <v>1298</v>
      </c>
      <c r="J482" t="s">
        <v>1299</v>
      </c>
      <c r="K482" t="s">
        <v>1300</v>
      </c>
      <c r="L482">
        <v>1348</v>
      </c>
      <c r="N482">
        <v>1009</v>
      </c>
      <c r="O482" t="s">
        <v>36</v>
      </c>
      <c r="P482" t="s">
        <v>36</v>
      </c>
      <c r="Q482">
        <v>1000</v>
      </c>
      <c r="X482">
        <v>5.9999999999999995E-4</v>
      </c>
      <c r="Y482">
        <v>9420</v>
      </c>
      <c r="Z482">
        <v>0</v>
      </c>
      <c r="AA482">
        <v>0</v>
      </c>
      <c r="AB482">
        <v>0</v>
      </c>
      <c r="AC482">
        <v>0</v>
      </c>
      <c r="AD482">
        <v>1</v>
      </c>
      <c r="AE482">
        <v>0</v>
      </c>
      <c r="AF482" t="s">
        <v>3</v>
      </c>
      <c r="AG482">
        <v>5.9999999999999995E-4</v>
      </c>
      <c r="AH482">
        <v>2</v>
      </c>
      <c r="AI482">
        <v>64856737</v>
      </c>
      <c r="AJ482">
        <v>469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</row>
    <row r="483" spans="1:44" x14ac:dyDescent="0.2">
      <c r="A483">
        <f>ROW(Source!A306)</f>
        <v>306</v>
      </c>
      <c r="B483">
        <v>64856756</v>
      </c>
      <c r="C483">
        <v>64856722</v>
      </c>
      <c r="D483">
        <v>29115467</v>
      </c>
      <c r="E483">
        <v>1</v>
      </c>
      <c r="F483">
        <v>1</v>
      </c>
      <c r="G483">
        <v>1</v>
      </c>
      <c r="H483">
        <v>3</v>
      </c>
      <c r="I483" t="s">
        <v>1315</v>
      </c>
      <c r="J483" t="s">
        <v>1316</v>
      </c>
      <c r="K483" t="s">
        <v>1317</v>
      </c>
      <c r="L483">
        <v>1339</v>
      </c>
      <c r="N483">
        <v>1007</v>
      </c>
      <c r="O483" t="s">
        <v>128</v>
      </c>
      <c r="P483" t="s">
        <v>128</v>
      </c>
      <c r="Q483">
        <v>1</v>
      </c>
      <c r="X483">
        <v>5.0000000000000001E-4</v>
      </c>
      <c r="Y483">
        <v>1699.99</v>
      </c>
      <c r="Z483">
        <v>0</v>
      </c>
      <c r="AA483">
        <v>0</v>
      </c>
      <c r="AB483">
        <v>0</v>
      </c>
      <c r="AC483">
        <v>0</v>
      </c>
      <c r="AD483">
        <v>1</v>
      </c>
      <c r="AE483">
        <v>0</v>
      </c>
      <c r="AF483" t="s">
        <v>3</v>
      </c>
      <c r="AG483">
        <v>5.0000000000000001E-4</v>
      </c>
      <c r="AH483">
        <v>2</v>
      </c>
      <c r="AI483">
        <v>64856738</v>
      </c>
      <c r="AJ483">
        <v>470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</row>
    <row r="484" spans="1:44" x14ac:dyDescent="0.2">
      <c r="A484">
        <f>ROW(Source!A306)</f>
        <v>306</v>
      </c>
      <c r="B484">
        <v>64856757</v>
      </c>
      <c r="C484">
        <v>64856722</v>
      </c>
      <c r="D484">
        <v>29122102</v>
      </c>
      <c r="E484">
        <v>1</v>
      </c>
      <c r="F484">
        <v>1</v>
      </c>
      <c r="G484">
        <v>1</v>
      </c>
      <c r="H484">
        <v>3</v>
      </c>
      <c r="I484" t="s">
        <v>1301</v>
      </c>
      <c r="J484" t="s">
        <v>1302</v>
      </c>
      <c r="K484" t="s">
        <v>1303</v>
      </c>
      <c r="L484">
        <v>1348</v>
      </c>
      <c r="N484">
        <v>1009</v>
      </c>
      <c r="O484" t="s">
        <v>36</v>
      </c>
      <c r="P484" t="s">
        <v>36</v>
      </c>
      <c r="Q484">
        <v>1000</v>
      </c>
      <c r="X484">
        <v>3.1E-4</v>
      </c>
      <c r="Y484">
        <v>15620</v>
      </c>
      <c r="Z484">
        <v>0</v>
      </c>
      <c r="AA484">
        <v>0</v>
      </c>
      <c r="AB484">
        <v>0</v>
      </c>
      <c r="AC484">
        <v>0</v>
      </c>
      <c r="AD484">
        <v>1</v>
      </c>
      <c r="AE484">
        <v>0</v>
      </c>
      <c r="AF484" t="s">
        <v>3</v>
      </c>
      <c r="AG484">
        <v>3.1E-4</v>
      </c>
      <c r="AH484">
        <v>2</v>
      </c>
      <c r="AI484">
        <v>64856739</v>
      </c>
      <c r="AJ484">
        <v>471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</row>
    <row r="485" spans="1:44" x14ac:dyDescent="0.2">
      <c r="A485">
        <f>ROW(Source!A306)</f>
        <v>306</v>
      </c>
      <c r="B485">
        <v>64856758</v>
      </c>
      <c r="C485">
        <v>64856722</v>
      </c>
      <c r="D485">
        <v>29127930</v>
      </c>
      <c r="E485">
        <v>1</v>
      </c>
      <c r="F485">
        <v>1</v>
      </c>
      <c r="G485">
        <v>1</v>
      </c>
      <c r="H485">
        <v>3</v>
      </c>
      <c r="I485" t="s">
        <v>394</v>
      </c>
      <c r="J485" t="s">
        <v>396</v>
      </c>
      <c r="K485" t="s">
        <v>395</v>
      </c>
      <c r="L485">
        <v>1348</v>
      </c>
      <c r="N485">
        <v>1009</v>
      </c>
      <c r="O485" t="s">
        <v>36</v>
      </c>
      <c r="P485" t="s">
        <v>36</v>
      </c>
      <c r="Q485">
        <v>1000</v>
      </c>
      <c r="X485">
        <v>1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0</v>
      </c>
      <c r="AE485">
        <v>0</v>
      </c>
      <c r="AF485" t="s">
        <v>3</v>
      </c>
      <c r="AG485">
        <v>1</v>
      </c>
      <c r="AH485">
        <v>3</v>
      </c>
      <c r="AI485">
        <v>-1</v>
      </c>
      <c r="AJ485" t="s">
        <v>3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</row>
    <row r="486" spans="1:44" x14ac:dyDescent="0.2">
      <c r="A486">
        <f>ROW(Source!A306)</f>
        <v>306</v>
      </c>
      <c r="B486">
        <v>64856759</v>
      </c>
      <c r="C486">
        <v>64856722</v>
      </c>
      <c r="D486">
        <v>29162764</v>
      </c>
      <c r="E486">
        <v>1</v>
      </c>
      <c r="F486">
        <v>1</v>
      </c>
      <c r="G486">
        <v>1</v>
      </c>
      <c r="H486">
        <v>3</v>
      </c>
      <c r="I486" t="s">
        <v>1304</v>
      </c>
      <c r="J486" t="s">
        <v>1305</v>
      </c>
      <c r="K486" t="s">
        <v>1306</v>
      </c>
      <c r="L486">
        <v>1302</v>
      </c>
      <c r="N486">
        <v>1003</v>
      </c>
      <c r="O486" t="s">
        <v>325</v>
      </c>
      <c r="P486" t="s">
        <v>325</v>
      </c>
      <c r="Q486">
        <v>10</v>
      </c>
      <c r="X486">
        <v>1.8700000000000001E-2</v>
      </c>
      <c r="Y486">
        <v>71.489999999999995</v>
      </c>
      <c r="Z486">
        <v>0</v>
      </c>
      <c r="AA486">
        <v>0</v>
      </c>
      <c r="AB486">
        <v>0</v>
      </c>
      <c r="AC486">
        <v>0</v>
      </c>
      <c r="AD486">
        <v>1</v>
      </c>
      <c r="AE486">
        <v>0</v>
      </c>
      <c r="AF486" t="s">
        <v>3</v>
      </c>
      <c r="AG486">
        <v>1.8700000000000001E-2</v>
      </c>
      <c r="AH486">
        <v>2</v>
      </c>
      <c r="AI486">
        <v>64856740</v>
      </c>
      <c r="AJ486">
        <v>472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</row>
    <row r="487" spans="1:44" x14ac:dyDescent="0.2">
      <c r="A487">
        <f>ROW(Source!A311)</f>
        <v>311</v>
      </c>
      <c r="B487">
        <v>64856770</v>
      </c>
      <c r="C487">
        <v>64856762</v>
      </c>
      <c r="D487">
        <v>18406785</v>
      </c>
      <c r="E487">
        <v>1</v>
      </c>
      <c r="F487">
        <v>1</v>
      </c>
      <c r="G487">
        <v>1</v>
      </c>
      <c r="H487">
        <v>1</v>
      </c>
      <c r="I487" t="s">
        <v>1264</v>
      </c>
      <c r="J487" t="s">
        <v>3</v>
      </c>
      <c r="K487" t="s">
        <v>1265</v>
      </c>
      <c r="L487">
        <v>1369</v>
      </c>
      <c r="N487">
        <v>1013</v>
      </c>
      <c r="O487" t="s">
        <v>1100</v>
      </c>
      <c r="P487" t="s">
        <v>1100</v>
      </c>
      <c r="Q487">
        <v>1</v>
      </c>
      <c r="X487">
        <v>184</v>
      </c>
      <c r="Y487">
        <v>0</v>
      </c>
      <c r="Z487">
        <v>0</v>
      </c>
      <c r="AA487">
        <v>0</v>
      </c>
      <c r="AB487">
        <v>8.86</v>
      </c>
      <c r="AC487">
        <v>0</v>
      </c>
      <c r="AD487">
        <v>1</v>
      </c>
      <c r="AE487">
        <v>1</v>
      </c>
      <c r="AF487" t="s">
        <v>3</v>
      </c>
      <c r="AG487">
        <v>184</v>
      </c>
      <c r="AH487">
        <v>2</v>
      </c>
      <c r="AI487">
        <v>64856763</v>
      </c>
      <c r="AJ487">
        <v>473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</row>
    <row r="488" spans="1:44" x14ac:dyDescent="0.2">
      <c r="A488">
        <f>ROW(Source!A311)</f>
        <v>311</v>
      </c>
      <c r="B488">
        <v>64856771</v>
      </c>
      <c r="C488">
        <v>64856762</v>
      </c>
      <c r="D488">
        <v>29172513</v>
      </c>
      <c r="E488">
        <v>1</v>
      </c>
      <c r="F488">
        <v>1</v>
      </c>
      <c r="G488">
        <v>1</v>
      </c>
      <c r="H488">
        <v>2</v>
      </c>
      <c r="I488" t="s">
        <v>1255</v>
      </c>
      <c r="J488" t="s">
        <v>1256</v>
      </c>
      <c r="K488" t="s">
        <v>1257</v>
      </c>
      <c r="L488">
        <v>1368</v>
      </c>
      <c r="N488">
        <v>1011</v>
      </c>
      <c r="O488" t="s">
        <v>1106</v>
      </c>
      <c r="P488" t="s">
        <v>1106</v>
      </c>
      <c r="Q488">
        <v>1</v>
      </c>
      <c r="X488">
        <v>3.36</v>
      </c>
      <c r="Y488">
        <v>0</v>
      </c>
      <c r="Z488">
        <v>1.7</v>
      </c>
      <c r="AA488">
        <v>0</v>
      </c>
      <c r="AB488">
        <v>0</v>
      </c>
      <c r="AC488">
        <v>0</v>
      </c>
      <c r="AD488">
        <v>1</v>
      </c>
      <c r="AE488">
        <v>0</v>
      </c>
      <c r="AF488" t="s">
        <v>3</v>
      </c>
      <c r="AG488">
        <v>3.36</v>
      </c>
      <c r="AH488">
        <v>2</v>
      </c>
      <c r="AI488">
        <v>64856764</v>
      </c>
      <c r="AJ488">
        <v>474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</row>
    <row r="489" spans="1:44" x14ac:dyDescent="0.2">
      <c r="A489">
        <f>ROW(Source!A311)</f>
        <v>311</v>
      </c>
      <c r="B489">
        <v>64856772</v>
      </c>
      <c r="C489">
        <v>64856762</v>
      </c>
      <c r="D489">
        <v>29174653</v>
      </c>
      <c r="E489">
        <v>1</v>
      </c>
      <c r="F489">
        <v>1</v>
      </c>
      <c r="G489">
        <v>1</v>
      </c>
      <c r="H489">
        <v>2</v>
      </c>
      <c r="I489" t="s">
        <v>1318</v>
      </c>
      <c r="J489" t="s">
        <v>1319</v>
      </c>
      <c r="K489" t="s">
        <v>1320</v>
      </c>
      <c r="L489">
        <v>1368</v>
      </c>
      <c r="N489">
        <v>1011</v>
      </c>
      <c r="O489" t="s">
        <v>1106</v>
      </c>
      <c r="P489" t="s">
        <v>1106</v>
      </c>
      <c r="Q489">
        <v>1</v>
      </c>
      <c r="X489">
        <v>37</v>
      </c>
      <c r="Y489">
        <v>0</v>
      </c>
      <c r="Z489">
        <v>6.82</v>
      </c>
      <c r="AA489">
        <v>0</v>
      </c>
      <c r="AB489">
        <v>0</v>
      </c>
      <c r="AC489">
        <v>0</v>
      </c>
      <c r="AD489">
        <v>1</v>
      </c>
      <c r="AE489">
        <v>0</v>
      </c>
      <c r="AF489" t="s">
        <v>3</v>
      </c>
      <c r="AG489">
        <v>37</v>
      </c>
      <c r="AH489">
        <v>2</v>
      </c>
      <c r="AI489">
        <v>64856765</v>
      </c>
      <c r="AJ489">
        <v>475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</row>
    <row r="490" spans="1:44" x14ac:dyDescent="0.2">
      <c r="A490">
        <f>ROW(Source!A311)</f>
        <v>311</v>
      </c>
      <c r="B490">
        <v>64856773</v>
      </c>
      <c r="C490">
        <v>64856762</v>
      </c>
      <c r="D490">
        <v>29174913</v>
      </c>
      <c r="E490">
        <v>1</v>
      </c>
      <c r="F490">
        <v>1</v>
      </c>
      <c r="G490">
        <v>1</v>
      </c>
      <c r="H490">
        <v>2</v>
      </c>
      <c r="I490" t="s">
        <v>1152</v>
      </c>
      <c r="J490" t="s">
        <v>1153</v>
      </c>
      <c r="K490" t="s">
        <v>1154</v>
      </c>
      <c r="L490">
        <v>1368</v>
      </c>
      <c r="N490">
        <v>1011</v>
      </c>
      <c r="O490" t="s">
        <v>1106</v>
      </c>
      <c r="P490" t="s">
        <v>1106</v>
      </c>
      <c r="Q490">
        <v>1</v>
      </c>
      <c r="X490">
        <v>0.4</v>
      </c>
      <c r="Y490">
        <v>0</v>
      </c>
      <c r="Z490">
        <v>87.17</v>
      </c>
      <c r="AA490">
        <v>11.6</v>
      </c>
      <c r="AB490">
        <v>0</v>
      </c>
      <c r="AC490">
        <v>0</v>
      </c>
      <c r="AD490">
        <v>1</v>
      </c>
      <c r="AE490">
        <v>0</v>
      </c>
      <c r="AF490" t="s">
        <v>3</v>
      </c>
      <c r="AG490">
        <v>0.4</v>
      </c>
      <c r="AH490">
        <v>2</v>
      </c>
      <c r="AI490">
        <v>64856766</v>
      </c>
      <c r="AJ490">
        <v>476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</row>
    <row r="491" spans="1:44" x14ac:dyDescent="0.2">
      <c r="A491">
        <f>ROW(Source!A311)</f>
        <v>311</v>
      </c>
      <c r="B491">
        <v>64856774</v>
      </c>
      <c r="C491">
        <v>64856762</v>
      </c>
      <c r="D491">
        <v>29107800</v>
      </c>
      <c r="E491">
        <v>1</v>
      </c>
      <c r="F491">
        <v>1</v>
      </c>
      <c r="G491">
        <v>1</v>
      </c>
      <c r="H491">
        <v>3</v>
      </c>
      <c r="I491" t="s">
        <v>1169</v>
      </c>
      <c r="J491" t="s">
        <v>1170</v>
      </c>
      <c r="K491" t="s">
        <v>1171</v>
      </c>
      <c r="L491">
        <v>1346</v>
      </c>
      <c r="N491">
        <v>1009</v>
      </c>
      <c r="O491" t="s">
        <v>283</v>
      </c>
      <c r="P491" t="s">
        <v>283</v>
      </c>
      <c r="Q491">
        <v>1</v>
      </c>
      <c r="X491">
        <v>10</v>
      </c>
      <c r="Y491">
        <v>1.81</v>
      </c>
      <c r="Z491">
        <v>0</v>
      </c>
      <c r="AA491">
        <v>0</v>
      </c>
      <c r="AB491">
        <v>0</v>
      </c>
      <c r="AC491">
        <v>0</v>
      </c>
      <c r="AD491">
        <v>1</v>
      </c>
      <c r="AE491">
        <v>0</v>
      </c>
      <c r="AF491" t="s">
        <v>3</v>
      </c>
      <c r="AG491">
        <v>10</v>
      </c>
      <c r="AH491">
        <v>2</v>
      </c>
      <c r="AI491">
        <v>64856767</v>
      </c>
      <c r="AJ491">
        <v>477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</row>
    <row r="492" spans="1:44" x14ac:dyDescent="0.2">
      <c r="A492">
        <f>ROW(Source!A311)</f>
        <v>311</v>
      </c>
      <c r="B492">
        <v>64856775</v>
      </c>
      <c r="C492">
        <v>64856762</v>
      </c>
      <c r="D492">
        <v>29110617</v>
      </c>
      <c r="E492">
        <v>1</v>
      </c>
      <c r="F492">
        <v>1</v>
      </c>
      <c r="G492">
        <v>1</v>
      </c>
      <c r="H492">
        <v>3</v>
      </c>
      <c r="I492" t="s">
        <v>1321</v>
      </c>
      <c r="J492" t="s">
        <v>1322</v>
      </c>
      <c r="K492" t="s">
        <v>1323</v>
      </c>
      <c r="L492">
        <v>1348</v>
      </c>
      <c r="N492">
        <v>1009</v>
      </c>
      <c r="O492" t="s">
        <v>36</v>
      </c>
      <c r="P492" t="s">
        <v>36</v>
      </c>
      <c r="Q492">
        <v>1000</v>
      </c>
      <c r="X492">
        <v>1.2999999999999999E-2</v>
      </c>
      <c r="Y492">
        <v>10465.01</v>
      </c>
      <c r="Z492">
        <v>0</v>
      </c>
      <c r="AA492">
        <v>0</v>
      </c>
      <c r="AB492">
        <v>0</v>
      </c>
      <c r="AC492">
        <v>0</v>
      </c>
      <c r="AD492">
        <v>1</v>
      </c>
      <c r="AE492">
        <v>0</v>
      </c>
      <c r="AF492" t="s">
        <v>3</v>
      </c>
      <c r="AG492">
        <v>1.2999999999999999E-2</v>
      </c>
      <c r="AH492">
        <v>2</v>
      </c>
      <c r="AI492">
        <v>64856768</v>
      </c>
      <c r="AJ492">
        <v>478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</row>
    <row r="493" spans="1:44" x14ac:dyDescent="0.2">
      <c r="A493">
        <f>ROW(Source!A311)</f>
        <v>311</v>
      </c>
      <c r="B493">
        <v>64856776</v>
      </c>
      <c r="C493">
        <v>64856762</v>
      </c>
      <c r="D493">
        <v>29122652</v>
      </c>
      <c r="E493">
        <v>1</v>
      </c>
      <c r="F493">
        <v>1</v>
      </c>
      <c r="G493">
        <v>1</v>
      </c>
      <c r="H493">
        <v>3</v>
      </c>
      <c r="I493" t="s">
        <v>414</v>
      </c>
      <c r="J493" t="s">
        <v>416</v>
      </c>
      <c r="K493" t="s">
        <v>415</v>
      </c>
      <c r="L493">
        <v>1346</v>
      </c>
      <c r="N493">
        <v>1009</v>
      </c>
      <c r="O493" t="s">
        <v>283</v>
      </c>
      <c r="P493" t="s">
        <v>283</v>
      </c>
      <c r="Q493">
        <v>1</v>
      </c>
      <c r="X493">
        <v>220</v>
      </c>
      <c r="Y493">
        <v>47.25</v>
      </c>
      <c r="Z493">
        <v>0</v>
      </c>
      <c r="AA493">
        <v>0</v>
      </c>
      <c r="AB493">
        <v>0</v>
      </c>
      <c r="AC493">
        <v>0</v>
      </c>
      <c r="AD493">
        <v>1</v>
      </c>
      <c r="AE493">
        <v>0</v>
      </c>
      <c r="AF493" t="s">
        <v>3</v>
      </c>
      <c r="AG493">
        <v>220</v>
      </c>
      <c r="AH493">
        <v>2</v>
      </c>
      <c r="AI493">
        <v>64856769</v>
      </c>
      <c r="AJ493">
        <v>479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</row>
    <row r="494" spans="1:44" x14ac:dyDescent="0.2">
      <c r="A494">
        <f>ROW(Source!A311)</f>
        <v>311</v>
      </c>
      <c r="B494">
        <v>64856777</v>
      </c>
      <c r="C494">
        <v>64856762</v>
      </c>
      <c r="D494">
        <v>29122735</v>
      </c>
      <c r="E494">
        <v>1</v>
      </c>
      <c r="F494">
        <v>1</v>
      </c>
      <c r="G494">
        <v>1</v>
      </c>
      <c r="H494">
        <v>3</v>
      </c>
      <c r="I494" t="s">
        <v>1713</v>
      </c>
      <c r="J494" t="s">
        <v>1714</v>
      </c>
      <c r="K494" t="s">
        <v>1715</v>
      </c>
      <c r="L494">
        <v>1329</v>
      </c>
      <c r="N494">
        <v>1005</v>
      </c>
      <c r="O494" t="s">
        <v>1716</v>
      </c>
      <c r="P494" t="s">
        <v>1716</v>
      </c>
      <c r="Q494">
        <v>1000</v>
      </c>
      <c r="X494">
        <v>0.24</v>
      </c>
      <c r="Y494">
        <v>0</v>
      </c>
      <c r="Z494">
        <v>0</v>
      </c>
      <c r="AA494">
        <v>0</v>
      </c>
      <c r="AB494">
        <v>0</v>
      </c>
      <c r="AC494">
        <v>0</v>
      </c>
      <c r="AD494">
        <v>0</v>
      </c>
      <c r="AE494">
        <v>0</v>
      </c>
      <c r="AF494" t="s">
        <v>3</v>
      </c>
      <c r="AG494">
        <v>0.24</v>
      </c>
      <c r="AH494">
        <v>3</v>
      </c>
      <c r="AI494">
        <v>-1</v>
      </c>
      <c r="AJ494" t="s">
        <v>3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</row>
    <row r="495" spans="1:44" x14ac:dyDescent="0.2">
      <c r="A495">
        <f>ROW(Source!A312)</f>
        <v>312</v>
      </c>
      <c r="B495">
        <v>64856770</v>
      </c>
      <c r="C495">
        <v>64856762</v>
      </c>
      <c r="D495">
        <v>18406785</v>
      </c>
      <c r="E495">
        <v>1</v>
      </c>
      <c r="F495">
        <v>1</v>
      </c>
      <c r="G495">
        <v>1</v>
      </c>
      <c r="H495">
        <v>1</v>
      </c>
      <c r="I495" t="s">
        <v>1264</v>
      </c>
      <c r="J495" t="s">
        <v>3</v>
      </c>
      <c r="K495" t="s">
        <v>1265</v>
      </c>
      <c r="L495">
        <v>1369</v>
      </c>
      <c r="N495">
        <v>1013</v>
      </c>
      <c r="O495" t="s">
        <v>1100</v>
      </c>
      <c r="P495" t="s">
        <v>1100</v>
      </c>
      <c r="Q495">
        <v>1</v>
      </c>
      <c r="X495">
        <v>184</v>
      </c>
      <c r="Y495">
        <v>0</v>
      </c>
      <c r="Z495">
        <v>0</v>
      </c>
      <c r="AA495">
        <v>0</v>
      </c>
      <c r="AB495">
        <v>8.86</v>
      </c>
      <c r="AC495">
        <v>0</v>
      </c>
      <c r="AD495">
        <v>1</v>
      </c>
      <c r="AE495">
        <v>1</v>
      </c>
      <c r="AF495" t="s">
        <v>3</v>
      </c>
      <c r="AG495">
        <v>184</v>
      </c>
      <c r="AH495">
        <v>2</v>
      </c>
      <c r="AI495">
        <v>64856763</v>
      </c>
      <c r="AJ495">
        <v>480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</row>
    <row r="496" spans="1:44" x14ac:dyDescent="0.2">
      <c r="A496">
        <f>ROW(Source!A312)</f>
        <v>312</v>
      </c>
      <c r="B496">
        <v>64856771</v>
      </c>
      <c r="C496">
        <v>64856762</v>
      </c>
      <c r="D496">
        <v>29172513</v>
      </c>
      <c r="E496">
        <v>1</v>
      </c>
      <c r="F496">
        <v>1</v>
      </c>
      <c r="G496">
        <v>1</v>
      </c>
      <c r="H496">
        <v>2</v>
      </c>
      <c r="I496" t="s">
        <v>1255</v>
      </c>
      <c r="J496" t="s">
        <v>1256</v>
      </c>
      <c r="K496" t="s">
        <v>1257</v>
      </c>
      <c r="L496">
        <v>1368</v>
      </c>
      <c r="N496">
        <v>1011</v>
      </c>
      <c r="O496" t="s">
        <v>1106</v>
      </c>
      <c r="P496" t="s">
        <v>1106</v>
      </c>
      <c r="Q496">
        <v>1</v>
      </c>
      <c r="X496">
        <v>3.36</v>
      </c>
      <c r="Y496">
        <v>0</v>
      </c>
      <c r="Z496">
        <v>1.7</v>
      </c>
      <c r="AA496">
        <v>0</v>
      </c>
      <c r="AB496">
        <v>0</v>
      </c>
      <c r="AC496">
        <v>0</v>
      </c>
      <c r="AD496">
        <v>1</v>
      </c>
      <c r="AE496">
        <v>0</v>
      </c>
      <c r="AF496" t="s">
        <v>3</v>
      </c>
      <c r="AG496">
        <v>3.36</v>
      </c>
      <c r="AH496">
        <v>2</v>
      </c>
      <c r="AI496">
        <v>64856764</v>
      </c>
      <c r="AJ496">
        <v>481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</row>
    <row r="497" spans="1:44" x14ac:dyDescent="0.2">
      <c r="A497">
        <f>ROW(Source!A312)</f>
        <v>312</v>
      </c>
      <c r="B497">
        <v>64856772</v>
      </c>
      <c r="C497">
        <v>64856762</v>
      </c>
      <c r="D497">
        <v>29174653</v>
      </c>
      <c r="E497">
        <v>1</v>
      </c>
      <c r="F497">
        <v>1</v>
      </c>
      <c r="G497">
        <v>1</v>
      </c>
      <c r="H497">
        <v>2</v>
      </c>
      <c r="I497" t="s">
        <v>1318</v>
      </c>
      <c r="J497" t="s">
        <v>1319</v>
      </c>
      <c r="K497" t="s">
        <v>1320</v>
      </c>
      <c r="L497">
        <v>1368</v>
      </c>
      <c r="N497">
        <v>1011</v>
      </c>
      <c r="O497" t="s">
        <v>1106</v>
      </c>
      <c r="P497" t="s">
        <v>1106</v>
      </c>
      <c r="Q497">
        <v>1</v>
      </c>
      <c r="X497">
        <v>37</v>
      </c>
      <c r="Y497">
        <v>0</v>
      </c>
      <c r="Z497">
        <v>6.82</v>
      </c>
      <c r="AA497">
        <v>0</v>
      </c>
      <c r="AB497">
        <v>0</v>
      </c>
      <c r="AC497">
        <v>0</v>
      </c>
      <c r="AD497">
        <v>1</v>
      </c>
      <c r="AE497">
        <v>0</v>
      </c>
      <c r="AF497" t="s">
        <v>3</v>
      </c>
      <c r="AG497">
        <v>37</v>
      </c>
      <c r="AH497">
        <v>2</v>
      </c>
      <c r="AI497">
        <v>64856765</v>
      </c>
      <c r="AJ497">
        <v>482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</row>
    <row r="498" spans="1:44" x14ac:dyDescent="0.2">
      <c r="A498">
        <f>ROW(Source!A312)</f>
        <v>312</v>
      </c>
      <c r="B498">
        <v>64856773</v>
      </c>
      <c r="C498">
        <v>64856762</v>
      </c>
      <c r="D498">
        <v>29174913</v>
      </c>
      <c r="E498">
        <v>1</v>
      </c>
      <c r="F498">
        <v>1</v>
      </c>
      <c r="G498">
        <v>1</v>
      </c>
      <c r="H498">
        <v>2</v>
      </c>
      <c r="I498" t="s">
        <v>1152</v>
      </c>
      <c r="J498" t="s">
        <v>1153</v>
      </c>
      <c r="K498" t="s">
        <v>1154</v>
      </c>
      <c r="L498">
        <v>1368</v>
      </c>
      <c r="N498">
        <v>1011</v>
      </c>
      <c r="O498" t="s">
        <v>1106</v>
      </c>
      <c r="P498" t="s">
        <v>1106</v>
      </c>
      <c r="Q498">
        <v>1</v>
      </c>
      <c r="X498">
        <v>0.4</v>
      </c>
      <c r="Y498">
        <v>0</v>
      </c>
      <c r="Z498">
        <v>87.17</v>
      </c>
      <c r="AA498">
        <v>11.6</v>
      </c>
      <c r="AB498">
        <v>0</v>
      </c>
      <c r="AC498">
        <v>0</v>
      </c>
      <c r="AD498">
        <v>1</v>
      </c>
      <c r="AE498">
        <v>0</v>
      </c>
      <c r="AF498" t="s">
        <v>3</v>
      </c>
      <c r="AG498">
        <v>0.4</v>
      </c>
      <c r="AH498">
        <v>2</v>
      </c>
      <c r="AI498">
        <v>64856766</v>
      </c>
      <c r="AJ498">
        <v>483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</row>
    <row r="499" spans="1:44" x14ac:dyDescent="0.2">
      <c r="A499">
        <f>ROW(Source!A312)</f>
        <v>312</v>
      </c>
      <c r="B499">
        <v>64856774</v>
      </c>
      <c r="C499">
        <v>64856762</v>
      </c>
      <c r="D499">
        <v>29107800</v>
      </c>
      <c r="E499">
        <v>1</v>
      </c>
      <c r="F499">
        <v>1</v>
      </c>
      <c r="G499">
        <v>1</v>
      </c>
      <c r="H499">
        <v>3</v>
      </c>
      <c r="I499" t="s">
        <v>1169</v>
      </c>
      <c r="J499" t="s">
        <v>1170</v>
      </c>
      <c r="K499" t="s">
        <v>1171</v>
      </c>
      <c r="L499">
        <v>1346</v>
      </c>
      <c r="N499">
        <v>1009</v>
      </c>
      <c r="O499" t="s">
        <v>283</v>
      </c>
      <c r="P499" t="s">
        <v>283</v>
      </c>
      <c r="Q499">
        <v>1</v>
      </c>
      <c r="X499">
        <v>10</v>
      </c>
      <c r="Y499">
        <v>1.81</v>
      </c>
      <c r="Z499">
        <v>0</v>
      </c>
      <c r="AA499">
        <v>0</v>
      </c>
      <c r="AB499">
        <v>0</v>
      </c>
      <c r="AC499">
        <v>0</v>
      </c>
      <c r="AD499">
        <v>1</v>
      </c>
      <c r="AE499">
        <v>0</v>
      </c>
      <c r="AF499" t="s">
        <v>3</v>
      </c>
      <c r="AG499">
        <v>10</v>
      </c>
      <c r="AH499">
        <v>2</v>
      </c>
      <c r="AI499">
        <v>64856767</v>
      </c>
      <c r="AJ499">
        <v>484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</row>
    <row r="500" spans="1:44" x14ac:dyDescent="0.2">
      <c r="A500">
        <f>ROW(Source!A312)</f>
        <v>312</v>
      </c>
      <c r="B500">
        <v>64856775</v>
      </c>
      <c r="C500">
        <v>64856762</v>
      </c>
      <c r="D500">
        <v>29110617</v>
      </c>
      <c r="E500">
        <v>1</v>
      </c>
      <c r="F500">
        <v>1</v>
      </c>
      <c r="G500">
        <v>1</v>
      </c>
      <c r="H500">
        <v>3</v>
      </c>
      <c r="I500" t="s">
        <v>1321</v>
      </c>
      <c r="J500" t="s">
        <v>1322</v>
      </c>
      <c r="K500" t="s">
        <v>1323</v>
      </c>
      <c r="L500">
        <v>1348</v>
      </c>
      <c r="N500">
        <v>1009</v>
      </c>
      <c r="O500" t="s">
        <v>36</v>
      </c>
      <c r="P500" t="s">
        <v>36</v>
      </c>
      <c r="Q500">
        <v>1000</v>
      </c>
      <c r="X500">
        <v>1.2999999999999999E-2</v>
      </c>
      <c r="Y500">
        <v>10465.01</v>
      </c>
      <c r="Z500">
        <v>0</v>
      </c>
      <c r="AA500">
        <v>0</v>
      </c>
      <c r="AB500">
        <v>0</v>
      </c>
      <c r="AC500">
        <v>0</v>
      </c>
      <c r="AD500">
        <v>1</v>
      </c>
      <c r="AE500">
        <v>0</v>
      </c>
      <c r="AF500" t="s">
        <v>3</v>
      </c>
      <c r="AG500">
        <v>1.2999999999999999E-2</v>
      </c>
      <c r="AH500">
        <v>2</v>
      </c>
      <c r="AI500">
        <v>64856768</v>
      </c>
      <c r="AJ500">
        <v>485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</row>
    <row r="501" spans="1:44" x14ac:dyDescent="0.2">
      <c r="A501">
        <f>ROW(Source!A312)</f>
        <v>312</v>
      </c>
      <c r="B501">
        <v>64856776</v>
      </c>
      <c r="C501">
        <v>64856762</v>
      </c>
      <c r="D501">
        <v>29122652</v>
      </c>
      <c r="E501">
        <v>1</v>
      </c>
      <c r="F501">
        <v>1</v>
      </c>
      <c r="G501">
        <v>1</v>
      </c>
      <c r="H501">
        <v>3</v>
      </c>
      <c r="I501" t="s">
        <v>414</v>
      </c>
      <c r="J501" t="s">
        <v>416</v>
      </c>
      <c r="K501" t="s">
        <v>415</v>
      </c>
      <c r="L501">
        <v>1346</v>
      </c>
      <c r="N501">
        <v>1009</v>
      </c>
      <c r="O501" t="s">
        <v>283</v>
      </c>
      <c r="P501" t="s">
        <v>283</v>
      </c>
      <c r="Q501">
        <v>1</v>
      </c>
      <c r="X501">
        <v>220</v>
      </c>
      <c r="Y501">
        <v>47.25</v>
      </c>
      <c r="Z501">
        <v>0</v>
      </c>
      <c r="AA501">
        <v>0</v>
      </c>
      <c r="AB501">
        <v>0</v>
      </c>
      <c r="AC501">
        <v>0</v>
      </c>
      <c r="AD501">
        <v>1</v>
      </c>
      <c r="AE501">
        <v>0</v>
      </c>
      <c r="AF501" t="s">
        <v>3</v>
      </c>
      <c r="AG501">
        <v>220</v>
      </c>
      <c r="AH501">
        <v>2</v>
      </c>
      <c r="AI501">
        <v>64856769</v>
      </c>
      <c r="AJ501">
        <v>486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</row>
    <row r="502" spans="1:44" x14ac:dyDescent="0.2">
      <c r="A502">
        <f>ROW(Source!A312)</f>
        <v>312</v>
      </c>
      <c r="B502">
        <v>64856777</v>
      </c>
      <c r="C502">
        <v>64856762</v>
      </c>
      <c r="D502">
        <v>29122735</v>
      </c>
      <c r="E502">
        <v>1</v>
      </c>
      <c r="F502">
        <v>1</v>
      </c>
      <c r="G502">
        <v>1</v>
      </c>
      <c r="H502">
        <v>3</v>
      </c>
      <c r="I502" t="s">
        <v>1713</v>
      </c>
      <c r="J502" t="s">
        <v>1714</v>
      </c>
      <c r="K502" t="s">
        <v>1715</v>
      </c>
      <c r="L502">
        <v>1329</v>
      </c>
      <c r="N502">
        <v>1005</v>
      </c>
      <c r="O502" t="s">
        <v>1716</v>
      </c>
      <c r="P502" t="s">
        <v>1716</v>
      </c>
      <c r="Q502">
        <v>1000</v>
      </c>
      <c r="X502">
        <v>0.24</v>
      </c>
      <c r="Y502">
        <v>0</v>
      </c>
      <c r="Z502">
        <v>0</v>
      </c>
      <c r="AA502">
        <v>0</v>
      </c>
      <c r="AB502">
        <v>0</v>
      </c>
      <c r="AC502">
        <v>0</v>
      </c>
      <c r="AD502">
        <v>0</v>
      </c>
      <c r="AE502">
        <v>0</v>
      </c>
      <c r="AF502" t="s">
        <v>3</v>
      </c>
      <c r="AG502">
        <v>0.24</v>
      </c>
      <c r="AH502">
        <v>3</v>
      </c>
      <c r="AI502">
        <v>-1</v>
      </c>
      <c r="AJ502" t="s">
        <v>3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</row>
    <row r="503" spans="1:44" x14ac:dyDescent="0.2">
      <c r="A503">
        <f>ROW(Source!A317)</f>
        <v>317</v>
      </c>
      <c r="B503">
        <v>64856786</v>
      </c>
      <c r="C503">
        <v>64856780</v>
      </c>
      <c r="D503">
        <v>29362762</v>
      </c>
      <c r="E503">
        <v>1</v>
      </c>
      <c r="F503">
        <v>1</v>
      </c>
      <c r="G503">
        <v>1</v>
      </c>
      <c r="H503">
        <v>1</v>
      </c>
      <c r="I503" t="s">
        <v>1324</v>
      </c>
      <c r="J503" t="s">
        <v>3</v>
      </c>
      <c r="K503" t="s">
        <v>1325</v>
      </c>
      <c r="L503">
        <v>1369</v>
      </c>
      <c r="N503">
        <v>1013</v>
      </c>
      <c r="O503" t="s">
        <v>1100</v>
      </c>
      <c r="P503" t="s">
        <v>1100</v>
      </c>
      <c r="Q503">
        <v>1</v>
      </c>
      <c r="X503">
        <v>0.38</v>
      </c>
      <c r="Y503">
        <v>0</v>
      </c>
      <c r="Z503">
        <v>0</v>
      </c>
      <c r="AA503">
        <v>0</v>
      </c>
      <c r="AB503">
        <v>9.6199999999999992</v>
      </c>
      <c r="AC503">
        <v>0</v>
      </c>
      <c r="AD503">
        <v>1</v>
      </c>
      <c r="AE503">
        <v>1</v>
      </c>
      <c r="AF503" t="s">
        <v>3</v>
      </c>
      <c r="AG503">
        <v>0.38</v>
      </c>
      <c r="AH503">
        <v>2</v>
      </c>
      <c r="AI503">
        <v>64856781</v>
      </c>
      <c r="AJ503">
        <v>487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</row>
    <row r="504" spans="1:44" x14ac:dyDescent="0.2">
      <c r="A504">
        <f>ROW(Source!A317)</f>
        <v>317</v>
      </c>
      <c r="B504">
        <v>64856787</v>
      </c>
      <c r="C504">
        <v>64856780</v>
      </c>
      <c r="D504">
        <v>29107964</v>
      </c>
      <c r="E504">
        <v>1</v>
      </c>
      <c r="F504">
        <v>1</v>
      </c>
      <c r="G504">
        <v>1</v>
      </c>
      <c r="H504">
        <v>3</v>
      </c>
      <c r="I504" t="s">
        <v>1326</v>
      </c>
      <c r="J504" t="s">
        <v>1327</v>
      </c>
      <c r="K504" t="s">
        <v>1328</v>
      </c>
      <c r="L504">
        <v>1346</v>
      </c>
      <c r="N504">
        <v>1009</v>
      </c>
      <c r="O504" t="s">
        <v>283</v>
      </c>
      <c r="P504" t="s">
        <v>283</v>
      </c>
      <c r="Q504">
        <v>1</v>
      </c>
      <c r="X504">
        <v>0.15</v>
      </c>
      <c r="Y504">
        <v>9.0399999999999991</v>
      </c>
      <c r="Z504">
        <v>0</v>
      </c>
      <c r="AA504">
        <v>0</v>
      </c>
      <c r="AB504">
        <v>0</v>
      </c>
      <c r="AC504">
        <v>0</v>
      </c>
      <c r="AD504">
        <v>1</v>
      </c>
      <c r="AE504">
        <v>0</v>
      </c>
      <c r="AF504" t="s">
        <v>3</v>
      </c>
      <c r="AG504">
        <v>0.15</v>
      </c>
      <c r="AH504">
        <v>2</v>
      </c>
      <c r="AI504">
        <v>64856782</v>
      </c>
      <c r="AJ504">
        <v>488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</row>
    <row r="505" spans="1:44" x14ac:dyDescent="0.2">
      <c r="A505">
        <f>ROW(Source!A317)</f>
        <v>317</v>
      </c>
      <c r="B505">
        <v>64856788</v>
      </c>
      <c r="C505">
        <v>64856780</v>
      </c>
      <c r="D505">
        <v>29171536</v>
      </c>
      <c r="E505">
        <v>1</v>
      </c>
      <c r="F505">
        <v>1</v>
      </c>
      <c r="G505">
        <v>1</v>
      </c>
      <c r="H505">
        <v>3</v>
      </c>
      <c r="I505" t="s">
        <v>1329</v>
      </c>
      <c r="J505" t="s">
        <v>1330</v>
      </c>
      <c r="K505" t="s">
        <v>1331</v>
      </c>
      <c r="L505">
        <v>1346</v>
      </c>
      <c r="N505">
        <v>1009</v>
      </c>
      <c r="O505" t="s">
        <v>283</v>
      </c>
      <c r="P505" t="s">
        <v>283</v>
      </c>
      <c r="Q505">
        <v>1</v>
      </c>
      <c r="X505">
        <v>0.72</v>
      </c>
      <c r="Y505">
        <v>16.75</v>
      </c>
      <c r="Z505">
        <v>0</v>
      </c>
      <c r="AA505">
        <v>0</v>
      </c>
      <c r="AB505">
        <v>0</v>
      </c>
      <c r="AC505">
        <v>0</v>
      </c>
      <c r="AD505">
        <v>1</v>
      </c>
      <c r="AE505">
        <v>0</v>
      </c>
      <c r="AF505" t="s">
        <v>3</v>
      </c>
      <c r="AG505">
        <v>0.72</v>
      </c>
      <c r="AH505">
        <v>2</v>
      </c>
      <c r="AI505">
        <v>64856783</v>
      </c>
      <c r="AJ505">
        <v>489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</row>
    <row r="506" spans="1:44" x14ac:dyDescent="0.2">
      <c r="A506">
        <f>ROW(Source!A317)</f>
        <v>317</v>
      </c>
      <c r="B506">
        <v>64856789</v>
      </c>
      <c r="C506">
        <v>64856780</v>
      </c>
      <c r="D506">
        <v>29171672</v>
      </c>
      <c r="E506">
        <v>1</v>
      </c>
      <c r="F506">
        <v>1</v>
      </c>
      <c r="G506">
        <v>1</v>
      </c>
      <c r="H506">
        <v>3</v>
      </c>
      <c r="I506" t="s">
        <v>1332</v>
      </c>
      <c r="J506" t="s">
        <v>1333</v>
      </c>
      <c r="K506" t="s">
        <v>1334</v>
      </c>
      <c r="L506">
        <v>1348</v>
      </c>
      <c r="N506">
        <v>1009</v>
      </c>
      <c r="O506" t="s">
        <v>36</v>
      </c>
      <c r="P506" t="s">
        <v>36</v>
      </c>
      <c r="Q506">
        <v>1000</v>
      </c>
      <c r="X506">
        <v>6.0000000000000002E-5</v>
      </c>
      <c r="Y506">
        <v>26950</v>
      </c>
      <c r="Z506">
        <v>0</v>
      </c>
      <c r="AA506">
        <v>0</v>
      </c>
      <c r="AB506">
        <v>0</v>
      </c>
      <c r="AC506">
        <v>0</v>
      </c>
      <c r="AD506">
        <v>1</v>
      </c>
      <c r="AE506">
        <v>0</v>
      </c>
      <c r="AF506" t="s">
        <v>3</v>
      </c>
      <c r="AG506">
        <v>6.0000000000000002E-5</v>
      </c>
      <c r="AH506">
        <v>2</v>
      </c>
      <c r="AI506">
        <v>64856784</v>
      </c>
      <c r="AJ506">
        <v>490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</row>
    <row r="507" spans="1:44" x14ac:dyDescent="0.2">
      <c r="A507">
        <f>ROW(Source!A317)</f>
        <v>317</v>
      </c>
      <c r="B507">
        <v>64856790</v>
      </c>
      <c r="C507">
        <v>64856780</v>
      </c>
      <c r="D507">
        <v>29171808</v>
      </c>
      <c r="E507">
        <v>1</v>
      </c>
      <c r="F507">
        <v>1</v>
      </c>
      <c r="G507">
        <v>1</v>
      </c>
      <c r="H507">
        <v>3</v>
      </c>
      <c r="I507" t="s">
        <v>1249</v>
      </c>
      <c r="J507" t="s">
        <v>1335</v>
      </c>
      <c r="K507" t="s">
        <v>1251</v>
      </c>
      <c r="L507">
        <v>1374</v>
      </c>
      <c r="N507">
        <v>1013</v>
      </c>
      <c r="O507" t="s">
        <v>1252</v>
      </c>
      <c r="P507" t="s">
        <v>1252</v>
      </c>
      <c r="Q507">
        <v>1</v>
      </c>
      <c r="X507">
        <v>7.0000000000000007E-2</v>
      </c>
      <c r="Y507">
        <v>1</v>
      </c>
      <c r="Z507">
        <v>0</v>
      </c>
      <c r="AA507">
        <v>0</v>
      </c>
      <c r="AB507">
        <v>0</v>
      </c>
      <c r="AC507">
        <v>0</v>
      </c>
      <c r="AD507">
        <v>1</v>
      </c>
      <c r="AE507">
        <v>0</v>
      </c>
      <c r="AF507" t="s">
        <v>3</v>
      </c>
      <c r="AG507">
        <v>7.0000000000000007E-2</v>
      </c>
      <c r="AH507">
        <v>2</v>
      </c>
      <c r="AI507">
        <v>64856785</v>
      </c>
      <c r="AJ507">
        <v>491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</row>
    <row r="508" spans="1:44" x14ac:dyDescent="0.2">
      <c r="A508">
        <f>ROW(Source!A318)</f>
        <v>318</v>
      </c>
      <c r="B508">
        <v>64856786</v>
      </c>
      <c r="C508">
        <v>64856780</v>
      </c>
      <c r="D508">
        <v>29362762</v>
      </c>
      <c r="E508">
        <v>1</v>
      </c>
      <c r="F508">
        <v>1</v>
      </c>
      <c r="G508">
        <v>1</v>
      </c>
      <c r="H508">
        <v>1</v>
      </c>
      <c r="I508" t="s">
        <v>1324</v>
      </c>
      <c r="J508" t="s">
        <v>3</v>
      </c>
      <c r="K508" t="s">
        <v>1325</v>
      </c>
      <c r="L508">
        <v>1369</v>
      </c>
      <c r="N508">
        <v>1013</v>
      </c>
      <c r="O508" t="s">
        <v>1100</v>
      </c>
      <c r="P508" t="s">
        <v>1100</v>
      </c>
      <c r="Q508">
        <v>1</v>
      </c>
      <c r="X508">
        <v>0.38</v>
      </c>
      <c r="Y508">
        <v>0</v>
      </c>
      <c r="Z508">
        <v>0</v>
      </c>
      <c r="AA508">
        <v>0</v>
      </c>
      <c r="AB508">
        <v>9.6199999999999992</v>
      </c>
      <c r="AC508">
        <v>0</v>
      </c>
      <c r="AD508">
        <v>1</v>
      </c>
      <c r="AE508">
        <v>1</v>
      </c>
      <c r="AF508" t="s">
        <v>3</v>
      </c>
      <c r="AG508">
        <v>0.38</v>
      </c>
      <c r="AH508">
        <v>2</v>
      </c>
      <c r="AI508">
        <v>64856781</v>
      </c>
      <c r="AJ508">
        <v>492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</row>
    <row r="509" spans="1:44" x14ac:dyDescent="0.2">
      <c r="A509">
        <f>ROW(Source!A318)</f>
        <v>318</v>
      </c>
      <c r="B509">
        <v>64856787</v>
      </c>
      <c r="C509">
        <v>64856780</v>
      </c>
      <c r="D509">
        <v>29107964</v>
      </c>
      <c r="E509">
        <v>1</v>
      </c>
      <c r="F509">
        <v>1</v>
      </c>
      <c r="G509">
        <v>1</v>
      </c>
      <c r="H509">
        <v>3</v>
      </c>
      <c r="I509" t="s">
        <v>1326</v>
      </c>
      <c r="J509" t="s">
        <v>1327</v>
      </c>
      <c r="K509" t="s">
        <v>1328</v>
      </c>
      <c r="L509">
        <v>1346</v>
      </c>
      <c r="N509">
        <v>1009</v>
      </c>
      <c r="O509" t="s">
        <v>283</v>
      </c>
      <c r="P509" t="s">
        <v>283</v>
      </c>
      <c r="Q509">
        <v>1</v>
      </c>
      <c r="X509">
        <v>0.15</v>
      </c>
      <c r="Y509">
        <v>9.0399999999999991</v>
      </c>
      <c r="Z509">
        <v>0</v>
      </c>
      <c r="AA509">
        <v>0</v>
      </c>
      <c r="AB509">
        <v>0</v>
      </c>
      <c r="AC509">
        <v>0</v>
      </c>
      <c r="AD509">
        <v>1</v>
      </c>
      <c r="AE509">
        <v>0</v>
      </c>
      <c r="AF509" t="s">
        <v>3</v>
      </c>
      <c r="AG509">
        <v>0.15</v>
      </c>
      <c r="AH509">
        <v>2</v>
      </c>
      <c r="AI509">
        <v>64856782</v>
      </c>
      <c r="AJ509">
        <v>493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</row>
    <row r="510" spans="1:44" x14ac:dyDescent="0.2">
      <c r="A510">
        <f>ROW(Source!A318)</f>
        <v>318</v>
      </c>
      <c r="B510">
        <v>64856788</v>
      </c>
      <c r="C510">
        <v>64856780</v>
      </c>
      <c r="D510">
        <v>29171536</v>
      </c>
      <c r="E510">
        <v>1</v>
      </c>
      <c r="F510">
        <v>1</v>
      </c>
      <c r="G510">
        <v>1</v>
      </c>
      <c r="H510">
        <v>3</v>
      </c>
      <c r="I510" t="s">
        <v>1329</v>
      </c>
      <c r="J510" t="s">
        <v>1330</v>
      </c>
      <c r="K510" t="s">
        <v>1331</v>
      </c>
      <c r="L510">
        <v>1346</v>
      </c>
      <c r="N510">
        <v>1009</v>
      </c>
      <c r="O510" t="s">
        <v>283</v>
      </c>
      <c r="P510" t="s">
        <v>283</v>
      </c>
      <c r="Q510">
        <v>1</v>
      </c>
      <c r="X510">
        <v>0.72</v>
      </c>
      <c r="Y510">
        <v>16.75</v>
      </c>
      <c r="Z510">
        <v>0</v>
      </c>
      <c r="AA510">
        <v>0</v>
      </c>
      <c r="AB510">
        <v>0</v>
      </c>
      <c r="AC510">
        <v>0</v>
      </c>
      <c r="AD510">
        <v>1</v>
      </c>
      <c r="AE510">
        <v>0</v>
      </c>
      <c r="AF510" t="s">
        <v>3</v>
      </c>
      <c r="AG510">
        <v>0.72</v>
      </c>
      <c r="AH510">
        <v>2</v>
      </c>
      <c r="AI510">
        <v>64856783</v>
      </c>
      <c r="AJ510">
        <v>494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</row>
    <row r="511" spans="1:44" x14ac:dyDescent="0.2">
      <c r="A511">
        <f>ROW(Source!A318)</f>
        <v>318</v>
      </c>
      <c r="B511">
        <v>64856789</v>
      </c>
      <c r="C511">
        <v>64856780</v>
      </c>
      <c r="D511">
        <v>29171672</v>
      </c>
      <c r="E511">
        <v>1</v>
      </c>
      <c r="F511">
        <v>1</v>
      </c>
      <c r="G511">
        <v>1</v>
      </c>
      <c r="H511">
        <v>3</v>
      </c>
      <c r="I511" t="s">
        <v>1332</v>
      </c>
      <c r="J511" t="s">
        <v>1333</v>
      </c>
      <c r="K511" t="s">
        <v>1334</v>
      </c>
      <c r="L511">
        <v>1348</v>
      </c>
      <c r="N511">
        <v>1009</v>
      </c>
      <c r="O511" t="s">
        <v>36</v>
      </c>
      <c r="P511" t="s">
        <v>36</v>
      </c>
      <c r="Q511">
        <v>1000</v>
      </c>
      <c r="X511">
        <v>6.0000000000000002E-5</v>
      </c>
      <c r="Y511">
        <v>26950</v>
      </c>
      <c r="Z511">
        <v>0</v>
      </c>
      <c r="AA511">
        <v>0</v>
      </c>
      <c r="AB511">
        <v>0</v>
      </c>
      <c r="AC511">
        <v>0</v>
      </c>
      <c r="AD511">
        <v>1</v>
      </c>
      <c r="AE511">
        <v>0</v>
      </c>
      <c r="AF511" t="s">
        <v>3</v>
      </c>
      <c r="AG511">
        <v>6.0000000000000002E-5</v>
      </c>
      <c r="AH511">
        <v>2</v>
      </c>
      <c r="AI511">
        <v>64856784</v>
      </c>
      <c r="AJ511">
        <v>495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</row>
    <row r="512" spans="1:44" x14ac:dyDescent="0.2">
      <c r="A512">
        <f>ROW(Source!A318)</f>
        <v>318</v>
      </c>
      <c r="B512">
        <v>64856790</v>
      </c>
      <c r="C512">
        <v>64856780</v>
      </c>
      <c r="D512">
        <v>29171808</v>
      </c>
      <c r="E512">
        <v>1</v>
      </c>
      <c r="F512">
        <v>1</v>
      </c>
      <c r="G512">
        <v>1</v>
      </c>
      <c r="H512">
        <v>3</v>
      </c>
      <c r="I512" t="s">
        <v>1249</v>
      </c>
      <c r="J512" t="s">
        <v>1335</v>
      </c>
      <c r="K512" t="s">
        <v>1251</v>
      </c>
      <c r="L512">
        <v>1374</v>
      </c>
      <c r="N512">
        <v>1013</v>
      </c>
      <c r="O512" t="s">
        <v>1252</v>
      </c>
      <c r="P512" t="s">
        <v>1252</v>
      </c>
      <c r="Q512">
        <v>1</v>
      </c>
      <c r="X512">
        <v>7.0000000000000007E-2</v>
      </c>
      <c r="Y512">
        <v>1</v>
      </c>
      <c r="Z512">
        <v>0</v>
      </c>
      <c r="AA512">
        <v>0</v>
      </c>
      <c r="AB512">
        <v>0</v>
      </c>
      <c r="AC512">
        <v>0</v>
      </c>
      <c r="AD512">
        <v>1</v>
      </c>
      <c r="AE512">
        <v>0</v>
      </c>
      <c r="AF512" t="s">
        <v>3</v>
      </c>
      <c r="AG512">
        <v>7.0000000000000007E-2</v>
      </c>
      <c r="AH512">
        <v>2</v>
      </c>
      <c r="AI512">
        <v>64856785</v>
      </c>
      <c r="AJ512">
        <v>496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</row>
    <row r="513" spans="1:44" x14ac:dyDescent="0.2">
      <c r="A513">
        <f>ROW(Source!A321)</f>
        <v>321</v>
      </c>
      <c r="B513">
        <v>64856817</v>
      </c>
      <c r="C513">
        <v>64856792</v>
      </c>
      <c r="D513">
        <v>18407546</v>
      </c>
      <c r="E513">
        <v>1</v>
      </c>
      <c r="F513">
        <v>1</v>
      </c>
      <c r="G513">
        <v>1</v>
      </c>
      <c r="H513">
        <v>1</v>
      </c>
      <c r="I513" t="s">
        <v>1336</v>
      </c>
      <c r="J513" t="s">
        <v>3</v>
      </c>
      <c r="K513" t="s">
        <v>1337</v>
      </c>
      <c r="L513">
        <v>1369</v>
      </c>
      <c r="N513">
        <v>1013</v>
      </c>
      <c r="O513" t="s">
        <v>1100</v>
      </c>
      <c r="P513" t="s">
        <v>1100</v>
      </c>
      <c r="Q513">
        <v>1</v>
      </c>
      <c r="X513">
        <v>32.369999999999997</v>
      </c>
      <c r="Y513">
        <v>0</v>
      </c>
      <c r="Z513">
        <v>0</v>
      </c>
      <c r="AA513">
        <v>0</v>
      </c>
      <c r="AB513">
        <v>9.4</v>
      </c>
      <c r="AC513">
        <v>0</v>
      </c>
      <c r="AD513">
        <v>1</v>
      </c>
      <c r="AE513">
        <v>1</v>
      </c>
      <c r="AF513" t="s">
        <v>3</v>
      </c>
      <c r="AG513">
        <v>32.369999999999997</v>
      </c>
      <c r="AH513">
        <v>2</v>
      </c>
      <c r="AI513">
        <v>64856793</v>
      </c>
      <c r="AJ513">
        <v>497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</row>
    <row r="514" spans="1:44" x14ac:dyDescent="0.2">
      <c r="A514">
        <f>ROW(Source!A321)</f>
        <v>321</v>
      </c>
      <c r="B514">
        <v>64856818</v>
      </c>
      <c r="C514">
        <v>64856792</v>
      </c>
      <c r="D514">
        <v>121548</v>
      </c>
      <c r="E514">
        <v>1</v>
      </c>
      <c r="F514">
        <v>1</v>
      </c>
      <c r="G514">
        <v>1</v>
      </c>
      <c r="H514">
        <v>1</v>
      </c>
      <c r="I514" t="s">
        <v>44</v>
      </c>
      <c r="J514" t="s">
        <v>3</v>
      </c>
      <c r="K514" t="s">
        <v>1101</v>
      </c>
      <c r="L514">
        <v>608254</v>
      </c>
      <c r="N514">
        <v>1013</v>
      </c>
      <c r="O514" t="s">
        <v>1102</v>
      </c>
      <c r="P514" t="s">
        <v>1102</v>
      </c>
      <c r="Q514">
        <v>1</v>
      </c>
      <c r="X514">
        <v>5.64</v>
      </c>
      <c r="Y514">
        <v>0</v>
      </c>
      <c r="Z514">
        <v>0</v>
      </c>
      <c r="AA514">
        <v>0</v>
      </c>
      <c r="AB514">
        <v>0</v>
      </c>
      <c r="AC514">
        <v>0</v>
      </c>
      <c r="AD514">
        <v>1</v>
      </c>
      <c r="AE514">
        <v>2</v>
      </c>
      <c r="AF514" t="s">
        <v>3</v>
      </c>
      <c r="AG514">
        <v>5.64</v>
      </c>
      <c r="AH514">
        <v>2</v>
      </c>
      <c r="AI514">
        <v>64856794</v>
      </c>
      <c r="AJ514">
        <v>498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</row>
    <row r="515" spans="1:44" x14ac:dyDescent="0.2">
      <c r="A515">
        <f>ROW(Source!A321)</f>
        <v>321</v>
      </c>
      <c r="B515">
        <v>64856819</v>
      </c>
      <c r="C515">
        <v>64856792</v>
      </c>
      <c r="D515">
        <v>29172285</v>
      </c>
      <c r="E515">
        <v>1</v>
      </c>
      <c r="F515">
        <v>1</v>
      </c>
      <c r="G515">
        <v>1</v>
      </c>
      <c r="H515">
        <v>2</v>
      </c>
      <c r="I515" t="s">
        <v>1338</v>
      </c>
      <c r="J515" t="s">
        <v>1339</v>
      </c>
      <c r="K515" t="s">
        <v>1340</v>
      </c>
      <c r="L515">
        <v>1368</v>
      </c>
      <c r="N515">
        <v>1011</v>
      </c>
      <c r="O515" t="s">
        <v>1106</v>
      </c>
      <c r="P515" t="s">
        <v>1106</v>
      </c>
      <c r="Q515">
        <v>1</v>
      </c>
      <c r="X515">
        <v>7.0000000000000007E-2</v>
      </c>
      <c r="Y515">
        <v>0</v>
      </c>
      <c r="Z515">
        <v>120.52</v>
      </c>
      <c r="AA515">
        <v>15.42</v>
      </c>
      <c r="AB515">
        <v>0</v>
      </c>
      <c r="AC515">
        <v>0</v>
      </c>
      <c r="AD515">
        <v>1</v>
      </c>
      <c r="AE515">
        <v>0</v>
      </c>
      <c r="AF515" t="s">
        <v>3</v>
      </c>
      <c r="AG515">
        <v>7.0000000000000007E-2</v>
      </c>
      <c r="AH515">
        <v>2</v>
      </c>
      <c r="AI515">
        <v>64856795</v>
      </c>
      <c r="AJ515">
        <v>499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</row>
    <row r="516" spans="1:44" x14ac:dyDescent="0.2">
      <c r="A516">
        <f>ROW(Source!A321)</f>
        <v>321</v>
      </c>
      <c r="B516">
        <v>64856820</v>
      </c>
      <c r="C516">
        <v>64856792</v>
      </c>
      <c r="D516">
        <v>29172379</v>
      </c>
      <c r="E516">
        <v>1</v>
      </c>
      <c r="F516">
        <v>1</v>
      </c>
      <c r="G516">
        <v>1</v>
      </c>
      <c r="H516">
        <v>2</v>
      </c>
      <c r="I516" t="s">
        <v>1187</v>
      </c>
      <c r="J516" t="s">
        <v>1188</v>
      </c>
      <c r="K516" t="s">
        <v>1189</v>
      </c>
      <c r="L516">
        <v>1368</v>
      </c>
      <c r="N516">
        <v>1011</v>
      </c>
      <c r="O516" t="s">
        <v>1106</v>
      </c>
      <c r="P516" t="s">
        <v>1106</v>
      </c>
      <c r="Q516">
        <v>1</v>
      </c>
      <c r="X516">
        <v>0.12</v>
      </c>
      <c r="Y516">
        <v>0</v>
      </c>
      <c r="Z516">
        <v>112</v>
      </c>
      <c r="AA516">
        <v>13.5</v>
      </c>
      <c r="AB516">
        <v>0</v>
      </c>
      <c r="AC516">
        <v>0</v>
      </c>
      <c r="AD516">
        <v>1</v>
      </c>
      <c r="AE516">
        <v>0</v>
      </c>
      <c r="AF516" t="s">
        <v>3</v>
      </c>
      <c r="AG516">
        <v>0.12</v>
      </c>
      <c r="AH516">
        <v>2</v>
      </c>
      <c r="AI516">
        <v>64856796</v>
      </c>
      <c r="AJ516">
        <v>500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</row>
    <row r="517" spans="1:44" x14ac:dyDescent="0.2">
      <c r="A517">
        <f>ROW(Source!A321)</f>
        <v>321</v>
      </c>
      <c r="B517">
        <v>64856821</v>
      </c>
      <c r="C517">
        <v>64856792</v>
      </c>
      <c r="D517">
        <v>29172407</v>
      </c>
      <c r="E517">
        <v>1</v>
      </c>
      <c r="F517">
        <v>1</v>
      </c>
      <c r="G517">
        <v>1</v>
      </c>
      <c r="H517">
        <v>2</v>
      </c>
      <c r="I517" t="s">
        <v>1341</v>
      </c>
      <c r="J517" t="s">
        <v>1342</v>
      </c>
      <c r="K517" t="s">
        <v>1343</v>
      </c>
      <c r="L517">
        <v>1368</v>
      </c>
      <c r="N517">
        <v>1011</v>
      </c>
      <c r="O517" t="s">
        <v>1106</v>
      </c>
      <c r="P517" t="s">
        <v>1106</v>
      </c>
      <c r="Q517">
        <v>1</v>
      </c>
      <c r="X517">
        <v>5.45</v>
      </c>
      <c r="Y517">
        <v>0</v>
      </c>
      <c r="Z517">
        <v>96.9</v>
      </c>
      <c r="AA517">
        <v>13.5</v>
      </c>
      <c r="AB517">
        <v>0</v>
      </c>
      <c r="AC517">
        <v>0</v>
      </c>
      <c r="AD517">
        <v>1</v>
      </c>
      <c r="AE517">
        <v>0</v>
      </c>
      <c r="AF517" t="s">
        <v>3</v>
      </c>
      <c r="AG517">
        <v>5.45</v>
      </c>
      <c r="AH517">
        <v>2</v>
      </c>
      <c r="AI517">
        <v>64856797</v>
      </c>
      <c r="AJ517">
        <v>501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</row>
    <row r="518" spans="1:44" x14ac:dyDescent="0.2">
      <c r="A518">
        <f>ROW(Source!A321)</f>
        <v>321</v>
      </c>
      <c r="B518">
        <v>64856822</v>
      </c>
      <c r="C518">
        <v>64856792</v>
      </c>
      <c r="D518">
        <v>29172498</v>
      </c>
      <c r="E518">
        <v>1</v>
      </c>
      <c r="F518">
        <v>1</v>
      </c>
      <c r="G518">
        <v>1</v>
      </c>
      <c r="H518">
        <v>2</v>
      </c>
      <c r="I518" t="s">
        <v>1344</v>
      </c>
      <c r="J518" t="s">
        <v>1345</v>
      </c>
      <c r="K518" t="s">
        <v>1346</v>
      </c>
      <c r="L518">
        <v>1368</v>
      </c>
      <c r="N518">
        <v>1011</v>
      </c>
      <c r="O518" t="s">
        <v>1106</v>
      </c>
      <c r="P518" t="s">
        <v>1106</v>
      </c>
      <c r="Q518">
        <v>1</v>
      </c>
      <c r="X518">
        <v>0.96</v>
      </c>
      <c r="Y518">
        <v>0</v>
      </c>
      <c r="Z518">
        <v>2.37</v>
      </c>
      <c r="AA518">
        <v>0</v>
      </c>
      <c r="AB518">
        <v>0</v>
      </c>
      <c r="AC518">
        <v>0</v>
      </c>
      <c r="AD518">
        <v>1</v>
      </c>
      <c r="AE518">
        <v>0</v>
      </c>
      <c r="AF518" t="s">
        <v>3</v>
      </c>
      <c r="AG518">
        <v>0.96</v>
      </c>
      <c r="AH518">
        <v>2</v>
      </c>
      <c r="AI518">
        <v>64856798</v>
      </c>
      <c r="AJ518">
        <v>502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</row>
    <row r="519" spans="1:44" x14ac:dyDescent="0.2">
      <c r="A519">
        <f>ROW(Source!A321)</f>
        <v>321</v>
      </c>
      <c r="B519">
        <v>64856823</v>
      </c>
      <c r="C519">
        <v>64856792</v>
      </c>
      <c r="D519">
        <v>29172659</v>
      </c>
      <c r="E519">
        <v>1</v>
      </c>
      <c r="F519">
        <v>1</v>
      </c>
      <c r="G519">
        <v>1</v>
      </c>
      <c r="H519">
        <v>2</v>
      </c>
      <c r="I519" t="s">
        <v>1274</v>
      </c>
      <c r="J519" t="s">
        <v>1275</v>
      </c>
      <c r="K519" t="s">
        <v>1276</v>
      </c>
      <c r="L519">
        <v>1368</v>
      </c>
      <c r="N519">
        <v>1011</v>
      </c>
      <c r="O519" t="s">
        <v>1106</v>
      </c>
      <c r="P519" t="s">
        <v>1106</v>
      </c>
      <c r="Q519">
        <v>1</v>
      </c>
      <c r="X519">
        <v>1.68</v>
      </c>
      <c r="Y519">
        <v>0</v>
      </c>
      <c r="Z519">
        <v>1.2</v>
      </c>
      <c r="AA519">
        <v>0</v>
      </c>
      <c r="AB519">
        <v>0</v>
      </c>
      <c r="AC519">
        <v>0</v>
      </c>
      <c r="AD519">
        <v>1</v>
      </c>
      <c r="AE519">
        <v>0</v>
      </c>
      <c r="AF519" t="s">
        <v>3</v>
      </c>
      <c r="AG519">
        <v>1.68</v>
      </c>
      <c r="AH519">
        <v>2</v>
      </c>
      <c r="AI519">
        <v>64856799</v>
      </c>
      <c r="AJ519">
        <v>503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</row>
    <row r="520" spans="1:44" x14ac:dyDescent="0.2">
      <c r="A520">
        <f>ROW(Source!A321)</f>
        <v>321</v>
      </c>
      <c r="B520">
        <v>64856824</v>
      </c>
      <c r="C520">
        <v>64856792</v>
      </c>
      <c r="D520">
        <v>29172669</v>
      </c>
      <c r="E520">
        <v>1</v>
      </c>
      <c r="F520">
        <v>1</v>
      </c>
      <c r="G520">
        <v>1</v>
      </c>
      <c r="H520">
        <v>2</v>
      </c>
      <c r="I520" t="s">
        <v>1277</v>
      </c>
      <c r="J520" t="s">
        <v>1278</v>
      </c>
      <c r="K520" t="s">
        <v>1279</v>
      </c>
      <c r="L520">
        <v>1368</v>
      </c>
      <c r="N520">
        <v>1011</v>
      </c>
      <c r="O520" t="s">
        <v>1106</v>
      </c>
      <c r="P520" t="s">
        <v>1106</v>
      </c>
      <c r="Q520">
        <v>1</v>
      </c>
      <c r="X520">
        <v>9.6199999999999992</v>
      </c>
      <c r="Y520">
        <v>0</v>
      </c>
      <c r="Z520">
        <v>12.31</v>
      </c>
      <c r="AA520">
        <v>0</v>
      </c>
      <c r="AB520">
        <v>0</v>
      </c>
      <c r="AC520">
        <v>0</v>
      </c>
      <c r="AD520">
        <v>1</v>
      </c>
      <c r="AE520">
        <v>0</v>
      </c>
      <c r="AF520" t="s">
        <v>3</v>
      </c>
      <c r="AG520">
        <v>9.6199999999999992</v>
      </c>
      <c r="AH520">
        <v>2</v>
      </c>
      <c r="AI520">
        <v>64856800</v>
      </c>
      <c r="AJ520">
        <v>504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</row>
    <row r="521" spans="1:44" x14ac:dyDescent="0.2">
      <c r="A521">
        <f>ROW(Source!A321)</f>
        <v>321</v>
      </c>
      <c r="B521">
        <v>64856825</v>
      </c>
      <c r="C521">
        <v>64856792</v>
      </c>
      <c r="D521">
        <v>29172679</v>
      </c>
      <c r="E521">
        <v>1</v>
      </c>
      <c r="F521">
        <v>1</v>
      </c>
      <c r="G521">
        <v>1</v>
      </c>
      <c r="H521">
        <v>2</v>
      </c>
      <c r="I521" t="s">
        <v>1280</v>
      </c>
      <c r="J521" t="s">
        <v>1281</v>
      </c>
      <c r="K521" t="s">
        <v>1282</v>
      </c>
      <c r="L521">
        <v>1368</v>
      </c>
      <c r="N521">
        <v>1011</v>
      </c>
      <c r="O521" t="s">
        <v>1106</v>
      </c>
      <c r="P521" t="s">
        <v>1106</v>
      </c>
      <c r="Q521">
        <v>1</v>
      </c>
      <c r="X521">
        <v>0.39</v>
      </c>
      <c r="Y521">
        <v>0</v>
      </c>
      <c r="Z521">
        <v>6.7</v>
      </c>
      <c r="AA521">
        <v>0</v>
      </c>
      <c r="AB521">
        <v>0</v>
      </c>
      <c r="AC521">
        <v>0</v>
      </c>
      <c r="AD521">
        <v>1</v>
      </c>
      <c r="AE521">
        <v>0</v>
      </c>
      <c r="AF521" t="s">
        <v>3</v>
      </c>
      <c r="AG521">
        <v>0.39</v>
      </c>
      <c r="AH521">
        <v>2</v>
      </c>
      <c r="AI521">
        <v>64856801</v>
      </c>
      <c r="AJ521">
        <v>505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</row>
    <row r="522" spans="1:44" x14ac:dyDescent="0.2">
      <c r="A522">
        <f>ROW(Source!A321)</f>
        <v>321</v>
      </c>
      <c r="B522">
        <v>64856826</v>
      </c>
      <c r="C522">
        <v>64856792</v>
      </c>
      <c r="D522">
        <v>29174507</v>
      </c>
      <c r="E522">
        <v>1</v>
      </c>
      <c r="F522">
        <v>1</v>
      </c>
      <c r="G522">
        <v>1</v>
      </c>
      <c r="H522">
        <v>2</v>
      </c>
      <c r="I522" t="s">
        <v>1283</v>
      </c>
      <c r="J522" t="s">
        <v>1284</v>
      </c>
      <c r="K522" t="s">
        <v>1285</v>
      </c>
      <c r="L522">
        <v>1368</v>
      </c>
      <c r="N522">
        <v>1011</v>
      </c>
      <c r="O522" t="s">
        <v>1106</v>
      </c>
      <c r="P522" t="s">
        <v>1106</v>
      </c>
      <c r="Q522">
        <v>1</v>
      </c>
      <c r="X522">
        <v>0.28999999999999998</v>
      </c>
      <c r="Y522">
        <v>0</v>
      </c>
      <c r="Z522">
        <v>5.13</v>
      </c>
      <c r="AA522">
        <v>0</v>
      </c>
      <c r="AB522">
        <v>0</v>
      </c>
      <c r="AC522">
        <v>0</v>
      </c>
      <c r="AD522">
        <v>1</v>
      </c>
      <c r="AE522">
        <v>0</v>
      </c>
      <c r="AF522" t="s">
        <v>3</v>
      </c>
      <c r="AG522">
        <v>0.28999999999999998</v>
      </c>
      <c r="AH522">
        <v>2</v>
      </c>
      <c r="AI522">
        <v>64856802</v>
      </c>
      <c r="AJ522">
        <v>506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</row>
    <row r="523" spans="1:44" x14ac:dyDescent="0.2">
      <c r="A523">
        <f>ROW(Source!A321)</f>
        <v>321</v>
      </c>
      <c r="B523">
        <v>64856827</v>
      </c>
      <c r="C523">
        <v>64856792</v>
      </c>
      <c r="D523">
        <v>29174913</v>
      </c>
      <c r="E523">
        <v>1</v>
      </c>
      <c r="F523">
        <v>1</v>
      </c>
      <c r="G523">
        <v>1</v>
      </c>
      <c r="H523">
        <v>2</v>
      </c>
      <c r="I523" t="s">
        <v>1152</v>
      </c>
      <c r="J523" t="s">
        <v>1153</v>
      </c>
      <c r="K523" t="s">
        <v>1154</v>
      </c>
      <c r="L523">
        <v>1368</v>
      </c>
      <c r="N523">
        <v>1011</v>
      </c>
      <c r="O523" t="s">
        <v>1106</v>
      </c>
      <c r="P523" t="s">
        <v>1106</v>
      </c>
      <c r="Q523">
        <v>1</v>
      </c>
      <c r="X523">
        <v>0.19</v>
      </c>
      <c r="Y523">
        <v>0</v>
      </c>
      <c r="Z523">
        <v>87.17</v>
      </c>
      <c r="AA523">
        <v>11.6</v>
      </c>
      <c r="AB523">
        <v>0</v>
      </c>
      <c r="AC523">
        <v>0</v>
      </c>
      <c r="AD523">
        <v>1</v>
      </c>
      <c r="AE523">
        <v>0</v>
      </c>
      <c r="AF523" t="s">
        <v>3</v>
      </c>
      <c r="AG523">
        <v>0.19</v>
      </c>
      <c r="AH523">
        <v>2</v>
      </c>
      <c r="AI523">
        <v>64856803</v>
      </c>
      <c r="AJ523">
        <v>507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</row>
    <row r="524" spans="1:44" x14ac:dyDescent="0.2">
      <c r="A524">
        <f>ROW(Source!A321)</f>
        <v>321</v>
      </c>
      <c r="B524">
        <v>64856828</v>
      </c>
      <c r="C524">
        <v>64856792</v>
      </c>
      <c r="D524">
        <v>29107906</v>
      </c>
      <c r="E524">
        <v>1</v>
      </c>
      <c r="F524">
        <v>1</v>
      </c>
      <c r="G524">
        <v>1</v>
      </c>
      <c r="H524">
        <v>3</v>
      </c>
      <c r="I524" t="s">
        <v>1286</v>
      </c>
      <c r="J524" t="s">
        <v>1287</v>
      </c>
      <c r="K524" t="s">
        <v>1288</v>
      </c>
      <c r="L524">
        <v>1348</v>
      </c>
      <c r="N524">
        <v>1009</v>
      </c>
      <c r="O524" t="s">
        <v>36</v>
      </c>
      <c r="P524" t="s">
        <v>36</v>
      </c>
      <c r="Q524">
        <v>1000</v>
      </c>
      <c r="X524">
        <v>1E-4</v>
      </c>
      <c r="Y524">
        <v>37900</v>
      </c>
      <c r="Z524">
        <v>0</v>
      </c>
      <c r="AA524">
        <v>0</v>
      </c>
      <c r="AB524">
        <v>0</v>
      </c>
      <c r="AC524">
        <v>0</v>
      </c>
      <c r="AD524">
        <v>1</v>
      </c>
      <c r="AE524">
        <v>0</v>
      </c>
      <c r="AF524" t="s">
        <v>3</v>
      </c>
      <c r="AG524">
        <v>1E-4</v>
      </c>
      <c r="AH524">
        <v>2</v>
      </c>
      <c r="AI524">
        <v>64856804</v>
      </c>
      <c r="AJ524">
        <v>508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</row>
    <row r="525" spans="1:44" x14ac:dyDescent="0.2">
      <c r="A525">
        <f>ROW(Source!A321)</f>
        <v>321</v>
      </c>
      <c r="B525">
        <v>64856829</v>
      </c>
      <c r="C525">
        <v>64856792</v>
      </c>
      <c r="D525">
        <v>29107441</v>
      </c>
      <c r="E525">
        <v>1</v>
      </c>
      <c r="F525">
        <v>1</v>
      </c>
      <c r="G525">
        <v>1</v>
      </c>
      <c r="H525">
        <v>3</v>
      </c>
      <c r="I525" t="s">
        <v>1289</v>
      </c>
      <c r="J525" t="s">
        <v>1290</v>
      </c>
      <c r="K525" t="s">
        <v>1291</v>
      </c>
      <c r="L525">
        <v>1339</v>
      </c>
      <c r="N525">
        <v>1007</v>
      </c>
      <c r="O525" t="s">
        <v>128</v>
      </c>
      <c r="P525" t="s">
        <v>128</v>
      </c>
      <c r="Q525">
        <v>1</v>
      </c>
      <c r="X525">
        <v>1.37</v>
      </c>
      <c r="Y525">
        <v>6.23</v>
      </c>
      <c r="Z525">
        <v>0</v>
      </c>
      <c r="AA525">
        <v>0</v>
      </c>
      <c r="AB525">
        <v>0</v>
      </c>
      <c r="AC525">
        <v>0</v>
      </c>
      <c r="AD525">
        <v>1</v>
      </c>
      <c r="AE525">
        <v>0</v>
      </c>
      <c r="AF525" t="s">
        <v>3</v>
      </c>
      <c r="AG525">
        <v>1.37</v>
      </c>
      <c r="AH525">
        <v>2</v>
      </c>
      <c r="AI525">
        <v>64856805</v>
      </c>
      <c r="AJ525">
        <v>509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</row>
    <row r="526" spans="1:44" x14ac:dyDescent="0.2">
      <c r="A526">
        <f>ROW(Source!A321)</f>
        <v>321</v>
      </c>
      <c r="B526">
        <v>64856830</v>
      </c>
      <c r="C526">
        <v>64856792</v>
      </c>
      <c r="D526">
        <v>29113598</v>
      </c>
      <c r="E526">
        <v>1</v>
      </c>
      <c r="F526">
        <v>1</v>
      </c>
      <c r="G526">
        <v>1</v>
      </c>
      <c r="H526">
        <v>3</v>
      </c>
      <c r="I526" t="s">
        <v>1196</v>
      </c>
      <c r="J526" t="s">
        <v>1197</v>
      </c>
      <c r="K526" t="s">
        <v>1198</v>
      </c>
      <c r="L526">
        <v>1348</v>
      </c>
      <c r="N526">
        <v>1009</v>
      </c>
      <c r="O526" t="s">
        <v>36</v>
      </c>
      <c r="P526" t="s">
        <v>36</v>
      </c>
      <c r="Q526">
        <v>1000</v>
      </c>
      <c r="X526">
        <v>3.0000000000000001E-5</v>
      </c>
      <c r="Y526">
        <v>4455.2</v>
      </c>
      <c r="Z526">
        <v>0</v>
      </c>
      <c r="AA526">
        <v>0</v>
      </c>
      <c r="AB526">
        <v>0</v>
      </c>
      <c r="AC526">
        <v>0</v>
      </c>
      <c r="AD526">
        <v>1</v>
      </c>
      <c r="AE526">
        <v>0</v>
      </c>
      <c r="AF526" t="s">
        <v>3</v>
      </c>
      <c r="AG526">
        <v>3.0000000000000001E-5</v>
      </c>
      <c r="AH526">
        <v>2</v>
      </c>
      <c r="AI526">
        <v>64856806</v>
      </c>
      <c r="AJ526">
        <v>510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</row>
    <row r="527" spans="1:44" x14ac:dyDescent="0.2">
      <c r="A527">
        <f>ROW(Source!A321)</f>
        <v>321</v>
      </c>
      <c r="B527">
        <v>64856831</v>
      </c>
      <c r="C527">
        <v>64856792</v>
      </c>
      <c r="D527">
        <v>29113797</v>
      </c>
      <c r="E527">
        <v>1</v>
      </c>
      <c r="F527">
        <v>1</v>
      </c>
      <c r="G527">
        <v>1</v>
      </c>
      <c r="H527">
        <v>3</v>
      </c>
      <c r="I527" t="s">
        <v>402</v>
      </c>
      <c r="J527" t="s">
        <v>404</v>
      </c>
      <c r="K527" t="s">
        <v>403</v>
      </c>
      <c r="L527">
        <v>1348</v>
      </c>
      <c r="N527">
        <v>1009</v>
      </c>
      <c r="O527" t="s">
        <v>36</v>
      </c>
      <c r="P527" t="s">
        <v>36</v>
      </c>
      <c r="Q527">
        <v>1000</v>
      </c>
      <c r="X527">
        <v>1.9400000000000001E-3</v>
      </c>
      <c r="Y527">
        <v>4920</v>
      </c>
      <c r="Z527">
        <v>0</v>
      </c>
      <c r="AA527">
        <v>0</v>
      </c>
      <c r="AB527">
        <v>0</v>
      </c>
      <c r="AC527">
        <v>0</v>
      </c>
      <c r="AD527">
        <v>1</v>
      </c>
      <c r="AE527">
        <v>0</v>
      </c>
      <c r="AF527" t="s">
        <v>3</v>
      </c>
      <c r="AG527">
        <v>1.9400000000000001E-3</v>
      </c>
      <c r="AH527">
        <v>2</v>
      </c>
      <c r="AI527">
        <v>64856807</v>
      </c>
      <c r="AJ527">
        <v>511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</row>
    <row r="528" spans="1:44" x14ac:dyDescent="0.2">
      <c r="A528">
        <f>ROW(Source!A321)</f>
        <v>321</v>
      </c>
      <c r="B528">
        <v>64856832</v>
      </c>
      <c r="C528">
        <v>64856792</v>
      </c>
      <c r="D528">
        <v>29113990</v>
      </c>
      <c r="E528">
        <v>1</v>
      </c>
      <c r="F528">
        <v>1</v>
      </c>
      <c r="G528">
        <v>1</v>
      </c>
      <c r="H528">
        <v>3</v>
      </c>
      <c r="I528" t="s">
        <v>1292</v>
      </c>
      <c r="J528" t="s">
        <v>1293</v>
      </c>
      <c r="K528" t="s">
        <v>1294</v>
      </c>
      <c r="L528">
        <v>1348</v>
      </c>
      <c r="N528">
        <v>1009</v>
      </c>
      <c r="O528" t="s">
        <v>36</v>
      </c>
      <c r="P528" t="s">
        <v>36</v>
      </c>
      <c r="Q528">
        <v>1000</v>
      </c>
      <c r="X528">
        <v>4.0000000000000001E-3</v>
      </c>
      <c r="Y528">
        <v>10169.99</v>
      </c>
      <c r="Z528">
        <v>0</v>
      </c>
      <c r="AA528">
        <v>0</v>
      </c>
      <c r="AB528">
        <v>0</v>
      </c>
      <c r="AC528">
        <v>0</v>
      </c>
      <c r="AD528">
        <v>1</v>
      </c>
      <c r="AE528">
        <v>0</v>
      </c>
      <c r="AF528" t="s">
        <v>3</v>
      </c>
      <c r="AG528">
        <v>4.0000000000000001E-3</v>
      </c>
      <c r="AH528">
        <v>2</v>
      </c>
      <c r="AI528">
        <v>64856808</v>
      </c>
      <c r="AJ528">
        <v>512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</row>
    <row r="529" spans="1:44" x14ac:dyDescent="0.2">
      <c r="A529">
        <f>ROW(Source!A321)</f>
        <v>321</v>
      </c>
      <c r="B529">
        <v>64856833</v>
      </c>
      <c r="C529">
        <v>64856792</v>
      </c>
      <c r="D529">
        <v>29114247</v>
      </c>
      <c r="E529">
        <v>1</v>
      </c>
      <c r="F529">
        <v>1</v>
      </c>
      <c r="G529">
        <v>1</v>
      </c>
      <c r="H529">
        <v>3</v>
      </c>
      <c r="I529" t="s">
        <v>1022</v>
      </c>
      <c r="J529" t="s">
        <v>1024</v>
      </c>
      <c r="K529" t="s">
        <v>1023</v>
      </c>
      <c r="L529">
        <v>1348</v>
      </c>
      <c r="N529">
        <v>1009</v>
      </c>
      <c r="O529" t="s">
        <v>36</v>
      </c>
      <c r="P529" t="s">
        <v>36</v>
      </c>
      <c r="Q529">
        <v>1000</v>
      </c>
      <c r="X529">
        <v>0</v>
      </c>
      <c r="Y529">
        <v>9040.01</v>
      </c>
      <c r="Z529">
        <v>0</v>
      </c>
      <c r="AA529">
        <v>0</v>
      </c>
      <c r="AB529">
        <v>0</v>
      </c>
      <c r="AC529">
        <v>1</v>
      </c>
      <c r="AD529">
        <v>0</v>
      </c>
      <c r="AE529">
        <v>0</v>
      </c>
      <c r="AF529" t="s">
        <v>3</v>
      </c>
      <c r="AG529">
        <v>0</v>
      </c>
      <c r="AH529">
        <v>3</v>
      </c>
      <c r="AI529">
        <v>-1</v>
      </c>
      <c r="AJ529" t="s">
        <v>3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</row>
    <row r="530" spans="1:44" x14ac:dyDescent="0.2">
      <c r="A530">
        <f>ROW(Source!A321)</f>
        <v>321</v>
      </c>
      <c r="B530">
        <v>64856834</v>
      </c>
      <c r="C530">
        <v>64856792</v>
      </c>
      <c r="D530">
        <v>29114332</v>
      </c>
      <c r="E530">
        <v>1</v>
      </c>
      <c r="F530">
        <v>1</v>
      </c>
      <c r="G530">
        <v>1</v>
      </c>
      <c r="H530">
        <v>3</v>
      </c>
      <c r="I530" t="s">
        <v>1202</v>
      </c>
      <c r="J530" t="s">
        <v>1203</v>
      </c>
      <c r="K530" t="s">
        <v>1204</v>
      </c>
      <c r="L530">
        <v>1348</v>
      </c>
      <c r="N530">
        <v>1009</v>
      </c>
      <c r="O530" t="s">
        <v>36</v>
      </c>
      <c r="P530" t="s">
        <v>36</v>
      </c>
      <c r="Q530">
        <v>1000</v>
      </c>
      <c r="X530">
        <v>1.0000000000000001E-5</v>
      </c>
      <c r="Y530">
        <v>11978</v>
      </c>
      <c r="Z530">
        <v>0</v>
      </c>
      <c r="AA530">
        <v>0</v>
      </c>
      <c r="AB530">
        <v>0</v>
      </c>
      <c r="AC530">
        <v>0</v>
      </c>
      <c r="AD530">
        <v>1</v>
      </c>
      <c r="AE530">
        <v>0</v>
      </c>
      <c r="AF530" t="s">
        <v>3</v>
      </c>
      <c r="AG530">
        <v>1.0000000000000001E-5</v>
      </c>
      <c r="AH530">
        <v>2</v>
      </c>
      <c r="AI530">
        <v>64856809</v>
      </c>
      <c r="AJ530">
        <v>513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</row>
    <row r="531" spans="1:44" x14ac:dyDescent="0.2">
      <c r="A531">
        <f>ROW(Source!A321)</f>
        <v>321</v>
      </c>
      <c r="B531">
        <v>64856835</v>
      </c>
      <c r="C531">
        <v>64856792</v>
      </c>
      <c r="D531">
        <v>29107444</v>
      </c>
      <c r="E531">
        <v>1</v>
      </c>
      <c r="F531">
        <v>1</v>
      </c>
      <c r="G531">
        <v>1</v>
      </c>
      <c r="H531">
        <v>3</v>
      </c>
      <c r="I531" t="s">
        <v>1295</v>
      </c>
      <c r="J531" t="s">
        <v>1296</v>
      </c>
      <c r="K531" t="s">
        <v>1297</v>
      </c>
      <c r="L531">
        <v>1346</v>
      </c>
      <c r="N531">
        <v>1009</v>
      </c>
      <c r="O531" t="s">
        <v>283</v>
      </c>
      <c r="P531" t="s">
        <v>283</v>
      </c>
      <c r="Q531">
        <v>1</v>
      </c>
      <c r="X531">
        <v>0.41</v>
      </c>
      <c r="Y531">
        <v>6.09</v>
      </c>
      <c r="Z531">
        <v>0</v>
      </c>
      <c r="AA531">
        <v>0</v>
      </c>
      <c r="AB531">
        <v>0</v>
      </c>
      <c r="AC531">
        <v>0</v>
      </c>
      <c r="AD531">
        <v>1</v>
      </c>
      <c r="AE531">
        <v>0</v>
      </c>
      <c r="AF531" t="s">
        <v>3</v>
      </c>
      <c r="AG531">
        <v>0.41</v>
      </c>
      <c r="AH531">
        <v>2</v>
      </c>
      <c r="AI531">
        <v>64856810</v>
      </c>
      <c r="AJ531">
        <v>514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</row>
    <row r="532" spans="1:44" x14ac:dyDescent="0.2">
      <c r="A532">
        <f>ROW(Source!A321)</f>
        <v>321</v>
      </c>
      <c r="B532">
        <v>64856836</v>
      </c>
      <c r="C532">
        <v>64856792</v>
      </c>
      <c r="D532">
        <v>29110606</v>
      </c>
      <c r="E532">
        <v>1</v>
      </c>
      <c r="F532">
        <v>1</v>
      </c>
      <c r="G532">
        <v>1</v>
      </c>
      <c r="H532">
        <v>3</v>
      </c>
      <c r="I532" t="s">
        <v>1298</v>
      </c>
      <c r="J532" t="s">
        <v>1299</v>
      </c>
      <c r="K532" t="s">
        <v>1300</v>
      </c>
      <c r="L532">
        <v>1348</v>
      </c>
      <c r="N532">
        <v>1009</v>
      </c>
      <c r="O532" t="s">
        <v>36</v>
      </c>
      <c r="P532" t="s">
        <v>36</v>
      </c>
      <c r="Q532">
        <v>1000</v>
      </c>
      <c r="X532">
        <v>5.9999999999999995E-4</v>
      </c>
      <c r="Y532">
        <v>9420</v>
      </c>
      <c r="Z532">
        <v>0</v>
      </c>
      <c r="AA532">
        <v>0</v>
      </c>
      <c r="AB532">
        <v>0</v>
      </c>
      <c r="AC532">
        <v>0</v>
      </c>
      <c r="AD532">
        <v>1</v>
      </c>
      <c r="AE532">
        <v>0</v>
      </c>
      <c r="AF532" t="s">
        <v>3</v>
      </c>
      <c r="AG532">
        <v>5.9999999999999995E-4</v>
      </c>
      <c r="AH532">
        <v>2</v>
      </c>
      <c r="AI532">
        <v>64856811</v>
      </c>
      <c r="AJ532">
        <v>515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</row>
    <row r="533" spans="1:44" x14ac:dyDescent="0.2">
      <c r="A533">
        <f>ROW(Source!A321)</f>
        <v>321</v>
      </c>
      <c r="B533">
        <v>64856837</v>
      </c>
      <c r="C533">
        <v>64856792</v>
      </c>
      <c r="D533">
        <v>29115467</v>
      </c>
      <c r="E533">
        <v>1</v>
      </c>
      <c r="F533">
        <v>1</v>
      </c>
      <c r="G533">
        <v>1</v>
      </c>
      <c r="H533">
        <v>3</v>
      </c>
      <c r="I533" t="s">
        <v>1315</v>
      </c>
      <c r="J533" t="s">
        <v>1316</v>
      </c>
      <c r="K533" t="s">
        <v>1317</v>
      </c>
      <c r="L533">
        <v>1339</v>
      </c>
      <c r="N533">
        <v>1007</v>
      </c>
      <c r="O533" t="s">
        <v>128</v>
      </c>
      <c r="P533" t="s">
        <v>128</v>
      </c>
      <c r="Q533">
        <v>1</v>
      </c>
      <c r="X533">
        <v>1.0300000000000001E-3</v>
      </c>
      <c r="Y533">
        <v>1699.99</v>
      </c>
      <c r="Z533">
        <v>0</v>
      </c>
      <c r="AA533">
        <v>0</v>
      </c>
      <c r="AB533">
        <v>0</v>
      </c>
      <c r="AC533">
        <v>0</v>
      </c>
      <c r="AD533">
        <v>1</v>
      </c>
      <c r="AE533">
        <v>0</v>
      </c>
      <c r="AF533" t="s">
        <v>3</v>
      </c>
      <c r="AG533">
        <v>1.0300000000000001E-3</v>
      </c>
      <c r="AH533">
        <v>2</v>
      </c>
      <c r="AI533">
        <v>64856812</v>
      </c>
      <c r="AJ533">
        <v>516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</row>
    <row r="534" spans="1:44" x14ac:dyDescent="0.2">
      <c r="A534">
        <f>ROW(Source!A321)</f>
        <v>321</v>
      </c>
      <c r="B534">
        <v>64856838</v>
      </c>
      <c r="C534">
        <v>64856792</v>
      </c>
      <c r="D534">
        <v>29122102</v>
      </c>
      <c r="E534">
        <v>1</v>
      </c>
      <c r="F534">
        <v>1</v>
      </c>
      <c r="G534">
        <v>1</v>
      </c>
      <c r="H534">
        <v>3</v>
      </c>
      <c r="I534" t="s">
        <v>1301</v>
      </c>
      <c r="J534" t="s">
        <v>1302</v>
      </c>
      <c r="K534" t="s">
        <v>1303</v>
      </c>
      <c r="L534">
        <v>1348</v>
      </c>
      <c r="N534">
        <v>1009</v>
      </c>
      <c r="O534" t="s">
        <v>36</v>
      </c>
      <c r="P534" t="s">
        <v>36</v>
      </c>
      <c r="Q534">
        <v>1000</v>
      </c>
      <c r="X534">
        <v>3.1E-4</v>
      </c>
      <c r="Y534">
        <v>15620</v>
      </c>
      <c r="Z534">
        <v>0</v>
      </c>
      <c r="AA534">
        <v>0</v>
      </c>
      <c r="AB534">
        <v>0</v>
      </c>
      <c r="AC534">
        <v>0</v>
      </c>
      <c r="AD534">
        <v>1</v>
      </c>
      <c r="AE534">
        <v>0</v>
      </c>
      <c r="AF534" t="s">
        <v>3</v>
      </c>
      <c r="AG534">
        <v>3.1E-4</v>
      </c>
      <c r="AH534">
        <v>2</v>
      </c>
      <c r="AI534">
        <v>64856813</v>
      </c>
      <c r="AJ534">
        <v>517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</row>
    <row r="535" spans="1:44" x14ac:dyDescent="0.2">
      <c r="A535">
        <f>ROW(Source!A321)</f>
        <v>321</v>
      </c>
      <c r="B535">
        <v>64856839</v>
      </c>
      <c r="C535">
        <v>64856792</v>
      </c>
      <c r="D535">
        <v>29129276</v>
      </c>
      <c r="E535">
        <v>1</v>
      </c>
      <c r="F535">
        <v>1</v>
      </c>
      <c r="G535">
        <v>1</v>
      </c>
      <c r="H535">
        <v>3</v>
      </c>
      <c r="I535" t="s">
        <v>1347</v>
      </c>
      <c r="J535" t="s">
        <v>1348</v>
      </c>
      <c r="K535" t="s">
        <v>1349</v>
      </c>
      <c r="L535">
        <v>1348</v>
      </c>
      <c r="N535">
        <v>1009</v>
      </c>
      <c r="O535" t="s">
        <v>36</v>
      </c>
      <c r="P535" t="s">
        <v>36</v>
      </c>
      <c r="Q535">
        <v>1000</v>
      </c>
      <c r="X535">
        <v>1E-3</v>
      </c>
      <c r="Y535">
        <v>7712</v>
      </c>
      <c r="Z535">
        <v>0</v>
      </c>
      <c r="AA535">
        <v>0</v>
      </c>
      <c r="AB535">
        <v>0</v>
      </c>
      <c r="AC535">
        <v>0</v>
      </c>
      <c r="AD535">
        <v>1</v>
      </c>
      <c r="AE535">
        <v>0</v>
      </c>
      <c r="AF535" t="s">
        <v>3</v>
      </c>
      <c r="AG535">
        <v>1E-3</v>
      </c>
      <c r="AH535">
        <v>2</v>
      </c>
      <c r="AI535">
        <v>64856814</v>
      </c>
      <c r="AJ535">
        <v>518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</row>
    <row r="536" spans="1:44" x14ac:dyDescent="0.2">
      <c r="A536">
        <f>ROW(Source!A321)</f>
        <v>321</v>
      </c>
      <c r="B536">
        <v>64856840</v>
      </c>
      <c r="C536">
        <v>64856792</v>
      </c>
      <c r="D536">
        <v>29127930</v>
      </c>
      <c r="E536">
        <v>1</v>
      </c>
      <c r="F536">
        <v>1</v>
      </c>
      <c r="G536">
        <v>1</v>
      </c>
      <c r="H536">
        <v>3</v>
      </c>
      <c r="I536" t="s">
        <v>394</v>
      </c>
      <c r="J536" t="s">
        <v>396</v>
      </c>
      <c r="K536" t="s">
        <v>395</v>
      </c>
      <c r="L536">
        <v>1348</v>
      </c>
      <c r="N536">
        <v>1009</v>
      </c>
      <c r="O536" t="s">
        <v>36</v>
      </c>
      <c r="P536" t="s">
        <v>36</v>
      </c>
      <c r="Q536">
        <v>1000</v>
      </c>
      <c r="X536">
        <v>1</v>
      </c>
      <c r="Y536">
        <v>0</v>
      </c>
      <c r="Z536">
        <v>0</v>
      </c>
      <c r="AA536">
        <v>0</v>
      </c>
      <c r="AB536">
        <v>0</v>
      </c>
      <c r="AC536">
        <v>0</v>
      </c>
      <c r="AD536">
        <v>0</v>
      </c>
      <c r="AE536">
        <v>0</v>
      </c>
      <c r="AF536" t="s">
        <v>3</v>
      </c>
      <c r="AG536">
        <v>1</v>
      </c>
      <c r="AH536">
        <v>3</v>
      </c>
      <c r="AI536">
        <v>-1</v>
      </c>
      <c r="AJ536" t="s">
        <v>3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</row>
    <row r="537" spans="1:44" x14ac:dyDescent="0.2">
      <c r="A537">
        <f>ROW(Source!A321)</f>
        <v>321</v>
      </c>
      <c r="B537">
        <v>64856841</v>
      </c>
      <c r="C537">
        <v>64856792</v>
      </c>
      <c r="D537">
        <v>29162764</v>
      </c>
      <c r="E537">
        <v>1</v>
      </c>
      <c r="F537">
        <v>1</v>
      </c>
      <c r="G537">
        <v>1</v>
      </c>
      <c r="H537">
        <v>3</v>
      </c>
      <c r="I537" t="s">
        <v>1304</v>
      </c>
      <c r="J537" t="s">
        <v>1305</v>
      </c>
      <c r="K537" t="s">
        <v>1306</v>
      </c>
      <c r="L537">
        <v>1302</v>
      </c>
      <c r="N537">
        <v>1003</v>
      </c>
      <c r="O537" t="s">
        <v>325</v>
      </c>
      <c r="P537" t="s">
        <v>325</v>
      </c>
      <c r="Q537">
        <v>10</v>
      </c>
      <c r="X537">
        <v>1.8700000000000001E-2</v>
      </c>
      <c r="Y537">
        <v>71.489999999999995</v>
      </c>
      <c r="Z537">
        <v>0</v>
      </c>
      <c r="AA537">
        <v>0</v>
      </c>
      <c r="AB537">
        <v>0</v>
      </c>
      <c r="AC537">
        <v>0</v>
      </c>
      <c r="AD537">
        <v>1</v>
      </c>
      <c r="AE537">
        <v>0</v>
      </c>
      <c r="AF537" t="s">
        <v>3</v>
      </c>
      <c r="AG537">
        <v>1.8700000000000001E-2</v>
      </c>
      <c r="AH537">
        <v>2</v>
      </c>
      <c r="AI537">
        <v>64856816</v>
      </c>
      <c r="AJ537">
        <v>520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</row>
    <row r="538" spans="1:44" x14ac:dyDescent="0.2">
      <c r="A538">
        <f>ROW(Source!A322)</f>
        <v>322</v>
      </c>
      <c r="B538">
        <v>64856817</v>
      </c>
      <c r="C538">
        <v>64856792</v>
      </c>
      <c r="D538">
        <v>18407546</v>
      </c>
      <c r="E538">
        <v>1</v>
      </c>
      <c r="F538">
        <v>1</v>
      </c>
      <c r="G538">
        <v>1</v>
      </c>
      <c r="H538">
        <v>1</v>
      </c>
      <c r="I538" t="s">
        <v>1336</v>
      </c>
      <c r="J538" t="s">
        <v>3</v>
      </c>
      <c r="K538" t="s">
        <v>1337</v>
      </c>
      <c r="L538">
        <v>1369</v>
      </c>
      <c r="N538">
        <v>1013</v>
      </c>
      <c r="O538" t="s">
        <v>1100</v>
      </c>
      <c r="P538" t="s">
        <v>1100</v>
      </c>
      <c r="Q538">
        <v>1</v>
      </c>
      <c r="X538">
        <v>32.369999999999997</v>
      </c>
      <c r="Y538">
        <v>0</v>
      </c>
      <c r="Z538">
        <v>0</v>
      </c>
      <c r="AA538">
        <v>0</v>
      </c>
      <c r="AB538">
        <v>9.4</v>
      </c>
      <c r="AC538">
        <v>0</v>
      </c>
      <c r="AD538">
        <v>1</v>
      </c>
      <c r="AE538">
        <v>1</v>
      </c>
      <c r="AF538" t="s">
        <v>3</v>
      </c>
      <c r="AG538">
        <v>32.369999999999997</v>
      </c>
      <c r="AH538">
        <v>2</v>
      </c>
      <c r="AI538">
        <v>64856793</v>
      </c>
      <c r="AJ538">
        <v>521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</row>
    <row r="539" spans="1:44" x14ac:dyDescent="0.2">
      <c r="A539">
        <f>ROW(Source!A322)</f>
        <v>322</v>
      </c>
      <c r="B539">
        <v>64856818</v>
      </c>
      <c r="C539">
        <v>64856792</v>
      </c>
      <c r="D539">
        <v>121548</v>
      </c>
      <c r="E539">
        <v>1</v>
      </c>
      <c r="F539">
        <v>1</v>
      </c>
      <c r="G539">
        <v>1</v>
      </c>
      <c r="H539">
        <v>1</v>
      </c>
      <c r="I539" t="s">
        <v>44</v>
      </c>
      <c r="J539" t="s">
        <v>3</v>
      </c>
      <c r="K539" t="s">
        <v>1101</v>
      </c>
      <c r="L539">
        <v>608254</v>
      </c>
      <c r="N539">
        <v>1013</v>
      </c>
      <c r="O539" t="s">
        <v>1102</v>
      </c>
      <c r="P539" t="s">
        <v>1102</v>
      </c>
      <c r="Q539">
        <v>1</v>
      </c>
      <c r="X539">
        <v>5.64</v>
      </c>
      <c r="Y539">
        <v>0</v>
      </c>
      <c r="Z539">
        <v>0</v>
      </c>
      <c r="AA539">
        <v>0</v>
      </c>
      <c r="AB539">
        <v>0</v>
      </c>
      <c r="AC539">
        <v>0</v>
      </c>
      <c r="AD539">
        <v>1</v>
      </c>
      <c r="AE539">
        <v>2</v>
      </c>
      <c r="AF539" t="s">
        <v>3</v>
      </c>
      <c r="AG539">
        <v>5.64</v>
      </c>
      <c r="AH539">
        <v>2</v>
      </c>
      <c r="AI539">
        <v>64856794</v>
      </c>
      <c r="AJ539">
        <v>522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</row>
    <row r="540" spans="1:44" x14ac:dyDescent="0.2">
      <c r="A540">
        <f>ROW(Source!A322)</f>
        <v>322</v>
      </c>
      <c r="B540">
        <v>64856819</v>
      </c>
      <c r="C540">
        <v>64856792</v>
      </c>
      <c r="D540">
        <v>29172285</v>
      </c>
      <c r="E540">
        <v>1</v>
      </c>
      <c r="F540">
        <v>1</v>
      </c>
      <c r="G540">
        <v>1</v>
      </c>
      <c r="H540">
        <v>2</v>
      </c>
      <c r="I540" t="s">
        <v>1338</v>
      </c>
      <c r="J540" t="s">
        <v>1339</v>
      </c>
      <c r="K540" t="s">
        <v>1340</v>
      </c>
      <c r="L540">
        <v>1368</v>
      </c>
      <c r="N540">
        <v>1011</v>
      </c>
      <c r="O540" t="s">
        <v>1106</v>
      </c>
      <c r="P540" t="s">
        <v>1106</v>
      </c>
      <c r="Q540">
        <v>1</v>
      </c>
      <c r="X540">
        <v>7.0000000000000007E-2</v>
      </c>
      <c r="Y540">
        <v>0</v>
      </c>
      <c r="Z540">
        <v>120.52</v>
      </c>
      <c r="AA540">
        <v>15.42</v>
      </c>
      <c r="AB540">
        <v>0</v>
      </c>
      <c r="AC540">
        <v>0</v>
      </c>
      <c r="AD540">
        <v>1</v>
      </c>
      <c r="AE540">
        <v>0</v>
      </c>
      <c r="AF540" t="s">
        <v>3</v>
      </c>
      <c r="AG540">
        <v>7.0000000000000007E-2</v>
      </c>
      <c r="AH540">
        <v>2</v>
      </c>
      <c r="AI540">
        <v>64856795</v>
      </c>
      <c r="AJ540">
        <v>523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</row>
    <row r="541" spans="1:44" x14ac:dyDescent="0.2">
      <c r="A541">
        <f>ROW(Source!A322)</f>
        <v>322</v>
      </c>
      <c r="B541">
        <v>64856820</v>
      </c>
      <c r="C541">
        <v>64856792</v>
      </c>
      <c r="D541">
        <v>29172379</v>
      </c>
      <c r="E541">
        <v>1</v>
      </c>
      <c r="F541">
        <v>1</v>
      </c>
      <c r="G541">
        <v>1</v>
      </c>
      <c r="H541">
        <v>2</v>
      </c>
      <c r="I541" t="s">
        <v>1187</v>
      </c>
      <c r="J541" t="s">
        <v>1188</v>
      </c>
      <c r="K541" t="s">
        <v>1189</v>
      </c>
      <c r="L541">
        <v>1368</v>
      </c>
      <c r="N541">
        <v>1011</v>
      </c>
      <c r="O541" t="s">
        <v>1106</v>
      </c>
      <c r="P541" t="s">
        <v>1106</v>
      </c>
      <c r="Q541">
        <v>1</v>
      </c>
      <c r="X541">
        <v>0.12</v>
      </c>
      <c r="Y541">
        <v>0</v>
      </c>
      <c r="Z541">
        <v>112</v>
      </c>
      <c r="AA541">
        <v>13.5</v>
      </c>
      <c r="AB541">
        <v>0</v>
      </c>
      <c r="AC541">
        <v>0</v>
      </c>
      <c r="AD541">
        <v>1</v>
      </c>
      <c r="AE541">
        <v>0</v>
      </c>
      <c r="AF541" t="s">
        <v>3</v>
      </c>
      <c r="AG541">
        <v>0.12</v>
      </c>
      <c r="AH541">
        <v>2</v>
      </c>
      <c r="AI541">
        <v>64856796</v>
      </c>
      <c r="AJ541">
        <v>524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</row>
    <row r="542" spans="1:44" x14ac:dyDescent="0.2">
      <c r="A542">
        <f>ROW(Source!A322)</f>
        <v>322</v>
      </c>
      <c r="B542">
        <v>64856821</v>
      </c>
      <c r="C542">
        <v>64856792</v>
      </c>
      <c r="D542">
        <v>29172407</v>
      </c>
      <c r="E542">
        <v>1</v>
      </c>
      <c r="F542">
        <v>1</v>
      </c>
      <c r="G542">
        <v>1</v>
      </c>
      <c r="H542">
        <v>2</v>
      </c>
      <c r="I542" t="s">
        <v>1341</v>
      </c>
      <c r="J542" t="s">
        <v>1342</v>
      </c>
      <c r="K542" t="s">
        <v>1343</v>
      </c>
      <c r="L542">
        <v>1368</v>
      </c>
      <c r="N542">
        <v>1011</v>
      </c>
      <c r="O542" t="s">
        <v>1106</v>
      </c>
      <c r="P542" t="s">
        <v>1106</v>
      </c>
      <c r="Q542">
        <v>1</v>
      </c>
      <c r="X542">
        <v>5.45</v>
      </c>
      <c r="Y542">
        <v>0</v>
      </c>
      <c r="Z542">
        <v>96.9</v>
      </c>
      <c r="AA542">
        <v>13.5</v>
      </c>
      <c r="AB542">
        <v>0</v>
      </c>
      <c r="AC542">
        <v>0</v>
      </c>
      <c r="AD542">
        <v>1</v>
      </c>
      <c r="AE542">
        <v>0</v>
      </c>
      <c r="AF542" t="s">
        <v>3</v>
      </c>
      <c r="AG542">
        <v>5.45</v>
      </c>
      <c r="AH542">
        <v>2</v>
      </c>
      <c r="AI542">
        <v>64856797</v>
      </c>
      <c r="AJ542">
        <v>525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</row>
    <row r="543" spans="1:44" x14ac:dyDescent="0.2">
      <c r="A543">
        <f>ROW(Source!A322)</f>
        <v>322</v>
      </c>
      <c r="B543">
        <v>64856822</v>
      </c>
      <c r="C543">
        <v>64856792</v>
      </c>
      <c r="D543">
        <v>29172498</v>
      </c>
      <c r="E543">
        <v>1</v>
      </c>
      <c r="F543">
        <v>1</v>
      </c>
      <c r="G543">
        <v>1</v>
      </c>
      <c r="H543">
        <v>2</v>
      </c>
      <c r="I543" t="s">
        <v>1344</v>
      </c>
      <c r="J543" t="s">
        <v>1345</v>
      </c>
      <c r="K543" t="s">
        <v>1346</v>
      </c>
      <c r="L543">
        <v>1368</v>
      </c>
      <c r="N543">
        <v>1011</v>
      </c>
      <c r="O543" t="s">
        <v>1106</v>
      </c>
      <c r="P543" t="s">
        <v>1106</v>
      </c>
      <c r="Q543">
        <v>1</v>
      </c>
      <c r="X543">
        <v>0.96</v>
      </c>
      <c r="Y543">
        <v>0</v>
      </c>
      <c r="Z543">
        <v>2.37</v>
      </c>
      <c r="AA543">
        <v>0</v>
      </c>
      <c r="AB543">
        <v>0</v>
      </c>
      <c r="AC543">
        <v>0</v>
      </c>
      <c r="AD543">
        <v>1</v>
      </c>
      <c r="AE543">
        <v>0</v>
      </c>
      <c r="AF543" t="s">
        <v>3</v>
      </c>
      <c r="AG543">
        <v>0.96</v>
      </c>
      <c r="AH543">
        <v>2</v>
      </c>
      <c r="AI543">
        <v>64856798</v>
      </c>
      <c r="AJ543">
        <v>526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</row>
    <row r="544" spans="1:44" x14ac:dyDescent="0.2">
      <c r="A544">
        <f>ROW(Source!A322)</f>
        <v>322</v>
      </c>
      <c r="B544">
        <v>64856823</v>
      </c>
      <c r="C544">
        <v>64856792</v>
      </c>
      <c r="D544">
        <v>29172659</v>
      </c>
      <c r="E544">
        <v>1</v>
      </c>
      <c r="F544">
        <v>1</v>
      </c>
      <c r="G544">
        <v>1</v>
      </c>
      <c r="H544">
        <v>2</v>
      </c>
      <c r="I544" t="s">
        <v>1274</v>
      </c>
      <c r="J544" t="s">
        <v>1275</v>
      </c>
      <c r="K544" t="s">
        <v>1276</v>
      </c>
      <c r="L544">
        <v>1368</v>
      </c>
      <c r="N544">
        <v>1011</v>
      </c>
      <c r="O544" t="s">
        <v>1106</v>
      </c>
      <c r="P544" t="s">
        <v>1106</v>
      </c>
      <c r="Q544">
        <v>1</v>
      </c>
      <c r="X544">
        <v>1.68</v>
      </c>
      <c r="Y544">
        <v>0</v>
      </c>
      <c r="Z544">
        <v>1.2</v>
      </c>
      <c r="AA544">
        <v>0</v>
      </c>
      <c r="AB544">
        <v>0</v>
      </c>
      <c r="AC544">
        <v>0</v>
      </c>
      <c r="AD544">
        <v>1</v>
      </c>
      <c r="AE544">
        <v>0</v>
      </c>
      <c r="AF544" t="s">
        <v>3</v>
      </c>
      <c r="AG544">
        <v>1.68</v>
      </c>
      <c r="AH544">
        <v>2</v>
      </c>
      <c r="AI544">
        <v>64856799</v>
      </c>
      <c r="AJ544">
        <v>527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</row>
    <row r="545" spans="1:44" x14ac:dyDescent="0.2">
      <c r="A545">
        <f>ROW(Source!A322)</f>
        <v>322</v>
      </c>
      <c r="B545">
        <v>64856824</v>
      </c>
      <c r="C545">
        <v>64856792</v>
      </c>
      <c r="D545">
        <v>29172669</v>
      </c>
      <c r="E545">
        <v>1</v>
      </c>
      <c r="F545">
        <v>1</v>
      </c>
      <c r="G545">
        <v>1</v>
      </c>
      <c r="H545">
        <v>2</v>
      </c>
      <c r="I545" t="s">
        <v>1277</v>
      </c>
      <c r="J545" t="s">
        <v>1278</v>
      </c>
      <c r="K545" t="s">
        <v>1279</v>
      </c>
      <c r="L545">
        <v>1368</v>
      </c>
      <c r="N545">
        <v>1011</v>
      </c>
      <c r="O545" t="s">
        <v>1106</v>
      </c>
      <c r="P545" t="s">
        <v>1106</v>
      </c>
      <c r="Q545">
        <v>1</v>
      </c>
      <c r="X545">
        <v>9.6199999999999992</v>
      </c>
      <c r="Y545">
        <v>0</v>
      </c>
      <c r="Z545">
        <v>12.31</v>
      </c>
      <c r="AA545">
        <v>0</v>
      </c>
      <c r="AB545">
        <v>0</v>
      </c>
      <c r="AC545">
        <v>0</v>
      </c>
      <c r="AD545">
        <v>1</v>
      </c>
      <c r="AE545">
        <v>0</v>
      </c>
      <c r="AF545" t="s">
        <v>3</v>
      </c>
      <c r="AG545">
        <v>9.6199999999999992</v>
      </c>
      <c r="AH545">
        <v>2</v>
      </c>
      <c r="AI545">
        <v>64856800</v>
      </c>
      <c r="AJ545">
        <v>528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</row>
    <row r="546" spans="1:44" x14ac:dyDescent="0.2">
      <c r="A546">
        <f>ROW(Source!A322)</f>
        <v>322</v>
      </c>
      <c r="B546">
        <v>64856825</v>
      </c>
      <c r="C546">
        <v>64856792</v>
      </c>
      <c r="D546">
        <v>29172679</v>
      </c>
      <c r="E546">
        <v>1</v>
      </c>
      <c r="F546">
        <v>1</v>
      </c>
      <c r="G546">
        <v>1</v>
      </c>
      <c r="H546">
        <v>2</v>
      </c>
      <c r="I546" t="s">
        <v>1280</v>
      </c>
      <c r="J546" t="s">
        <v>1281</v>
      </c>
      <c r="K546" t="s">
        <v>1282</v>
      </c>
      <c r="L546">
        <v>1368</v>
      </c>
      <c r="N546">
        <v>1011</v>
      </c>
      <c r="O546" t="s">
        <v>1106</v>
      </c>
      <c r="P546" t="s">
        <v>1106</v>
      </c>
      <c r="Q546">
        <v>1</v>
      </c>
      <c r="X546">
        <v>0.39</v>
      </c>
      <c r="Y546">
        <v>0</v>
      </c>
      <c r="Z546">
        <v>6.7</v>
      </c>
      <c r="AA546">
        <v>0</v>
      </c>
      <c r="AB546">
        <v>0</v>
      </c>
      <c r="AC546">
        <v>0</v>
      </c>
      <c r="AD546">
        <v>1</v>
      </c>
      <c r="AE546">
        <v>0</v>
      </c>
      <c r="AF546" t="s">
        <v>3</v>
      </c>
      <c r="AG546">
        <v>0.39</v>
      </c>
      <c r="AH546">
        <v>2</v>
      </c>
      <c r="AI546">
        <v>64856801</v>
      </c>
      <c r="AJ546">
        <v>529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</row>
    <row r="547" spans="1:44" x14ac:dyDescent="0.2">
      <c r="A547">
        <f>ROW(Source!A322)</f>
        <v>322</v>
      </c>
      <c r="B547">
        <v>64856826</v>
      </c>
      <c r="C547">
        <v>64856792</v>
      </c>
      <c r="D547">
        <v>29174507</v>
      </c>
      <c r="E547">
        <v>1</v>
      </c>
      <c r="F547">
        <v>1</v>
      </c>
      <c r="G547">
        <v>1</v>
      </c>
      <c r="H547">
        <v>2</v>
      </c>
      <c r="I547" t="s">
        <v>1283</v>
      </c>
      <c r="J547" t="s">
        <v>1284</v>
      </c>
      <c r="K547" t="s">
        <v>1285</v>
      </c>
      <c r="L547">
        <v>1368</v>
      </c>
      <c r="N547">
        <v>1011</v>
      </c>
      <c r="O547" t="s">
        <v>1106</v>
      </c>
      <c r="P547" t="s">
        <v>1106</v>
      </c>
      <c r="Q547">
        <v>1</v>
      </c>
      <c r="X547">
        <v>0.28999999999999998</v>
      </c>
      <c r="Y547">
        <v>0</v>
      </c>
      <c r="Z547">
        <v>5.13</v>
      </c>
      <c r="AA547">
        <v>0</v>
      </c>
      <c r="AB547">
        <v>0</v>
      </c>
      <c r="AC547">
        <v>0</v>
      </c>
      <c r="AD547">
        <v>1</v>
      </c>
      <c r="AE547">
        <v>0</v>
      </c>
      <c r="AF547" t="s">
        <v>3</v>
      </c>
      <c r="AG547">
        <v>0.28999999999999998</v>
      </c>
      <c r="AH547">
        <v>2</v>
      </c>
      <c r="AI547">
        <v>64856802</v>
      </c>
      <c r="AJ547">
        <v>530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</row>
    <row r="548" spans="1:44" x14ac:dyDescent="0.2">
      <c r="A548">
        <f>ROW(Source!A322)</f>
        <v>322</v>
      </c>
      <c r="B548">
        <v>64856827</v>
      </c>
      <c r="C548">
        <v>64856792</v>
      </c>
      <c r="D548">
        <v>29174913</v>
      </c>
      <c r="E548">
        <v>1</v>
      </c>
      <c r="F548">
        <v>1</v>
      </c>
      <c r="G548">
        <v>1</v>
      </c>
      <c r="H548">
        <v>2</v>
      </c>
      <c r="I548" t="s">
        <v>1152</v>
      </c>
      <c r="J548" t="s">
        <v>1153</v>
      </c>
      <c r="K548" t="s">
        <v>1154</v>
      </c>
      <c r="L548">
        <v>1368</v>
      </c>
      <c r="N548">
        <v>1011</v>
      </c>
      <c r="O548" t="s">
        <v>1106</v>
      </c>
      <c r="P548" t="s">
        <v>1106</v>
      </c>
      <c r="Q548">
        <v>1</v>
      </c>
      <c r="X548">
        <v>0.19</v>
      </c>
      <c r="Y548">
        <v>0</v>
      </c>
      <c r="Z548">
        <v>87.17</v>
      </c>
      <c r="AA548">
        <v>11.6</v>
      </c>
      <c r="AB548">
        <v>0</v>
      </c>
      <c r="AC548">
        <v>0</v>
      </c>
      <c r="AD548">
        <v>1</v>
      </c>
      <c r="AE548">
        <v>0</v>
      </c>
      <c r="AF548" t="s">
        <v>3</v>
      </c>
      <c r="AG548">
        <v>0.19</v>
      </c>
      <c r="AH548">
        <v>2</v>
      </c>
      <c r="AI548">
        <v>64856803</v>
      </c>
      <c r="AJ548">
        <v>531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</row>
    <row r="549" spans="1:44" x14ac:dyDescent="0.2">
      <c r="A549">
        <f>ROW(Source!A322)</f>
        <v>322</v>
      </c>
      <c r="B549">
        <v>64856828</v>
      </c>
      <c r="C549">
        <v>64856792</v>
      </c>
      <c r="D549">
        <v>29107906</v>
      </c>
      <c r="E549">
        <v>1</v>
      </c>
      <c r="F549">
        <v>1</v>
      </c>
      <c r="G549">
        <v>1</v>
      </c>
      <c r="H549">
        <v>3</v>
      </c>
      <c r="I549" t="s">
        <v>1286</v>
      </c>
      <c r="J549" t="s">
        <v>1287</v>
      </c>
      <c r="K549" t="s">
        <v>1288</v>
      </c>
      <c r="L549">
        <v>1348</v>
      </c>
      <c r="N549">
        <v>1009</v>
      </c>
      <c r="O549" t="s">
        <v>36</v>
      </c>
      <c r="P549" t="s">
        <v>36</v>
      </c>
      <c r="Q549">
        <v>1000</v>
      </c>
      <c r="X549">
        <v>1E-4</v>
      </c>
      <c r="Y549">
        <v>37900</v>
      </c>
      <c r="Z549">
        <v>0</v>
      </c>
      <c r="AA549">
        <v>0</v>
      </c>
      <c r="AB549">
        <v>0</v>
      </c>
      <c r="AC549">
        <v>0</v>
      </c>
      <c r="AD549">
        <v>1</v>
      </c>
      <c r="AE549">
        <v>0</v>
      </c>
      <c r="AF549" t="s">
        <v>3</v>
      </c>
      <c r="AG549">
        <v>1E-4</v>
      </c>
      <c r="AH549">
        <v>2</v>
      </c>
      <c r="AI549">
        <v>64856804</v>
      </c>
      <c r="AJ549">
        <v>532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</row>
    <row r="550" spans="1:44" x14ac:dyDescent="0.2">
      <c r="A550">
        <f>ROW(Source!A322)</f>
        <v>322</v>
      </c>
      <c r="B550">
        <v>64856829</v>
      </c>
      <c r="C550">
        <v>64856792</v>
      </c>
      <c r="D550">
        <v>29107441</v>
      </c>
      <c r="E550">
        <v>1</v>
      </c>
      <c r="F550">
        <v>1</v>
      </c>
      <c r="G550">
        <v>1</v>
      </c>
      <c r="H550">
        <v>3</v>
      </c>
      <c r="I550" t="s">
        <v>1289</v>
      </c>
      <c r="J550" t="s">
        <v>1290</v>
      </c>
      <c r="K550" t="s">
        <v>1291</v>
      </c>
      <c r="L550">
        <v>1339</v>
      </c>
      <c r="N550">
        <v>1007</v>
      </c>
      <c r="O550" t="s">
        <v>128</v>
      </c>
      <c r="P550" t="s">
        <v>128</v>
      </c>
      <c r="Q550">
        <v>1</v>
      </c>
      <c r="X550">
        <v>1.37</v>
      </c>
      <c r="Y550">
        <v>6.23</v>
      </c>
      <c r="Z550">
        <v>0</v>
      </c>
      <c r="AA550">
        <v>0</v>
      </c>
      <c r="AB550">
        <v>0</v>
      </c>
      <c r="AC550">
        <v>0</v>
      </c>
      <c r="AD550">
        <v>1</v>
      </c>
      <c r="AE550">
        <v>0</v>
      </c>
      <c r="AF550" t="s">
        <v>3</v>
      </c>
      <c r="AG550">
        <v>1.37</v>
      </c>
      <c r="AH550">
        <v>2</v>
      </c>
      <c r="AI550">
        <v>64856805</v>
      </c>
      <c r="AJ550">
        <v>533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</row>
    <row r="551" spans="1:44" x14ac:dyDescent="0.2">
      <c r="A551">
        <f>ROW(Source!A322)</f>
        <v>322</v>
      </c>
      <c r="B551">
        <v>64856830</v>
      </c>
      <c r="C551">
        <v>64856792</v>
      </c>
      <c r="D551">
        <v>29113598</v>
      </c>
      <c r="E551">
        <v>1</v>
      </c>
      <c r="F551">
        <v>1</v>
      </c>
      <c r="G551">
        <v>1</v>
      </c>
      <c r="H551">
        <v>3</v>
      </c>
      <c r="I551" t="s">
        <v>1196</v>
      </c>
      <c r="J551" t="s">
        <v>1197</v>
      </c>
      <c r="K551" t="s">
        <v>1198</v>
      </c>
      <c r="L551">
        <v>1348</v>
      </c>
      <c r="N551">
        <v>1009</v>
      </c>
      <c r="O551" t="s">
        <v>36</v>
      </c>
      <c r="P551" t="s">
        <v>36</v>
      </c>
      <c r="Q551">
        <v>1000</v>
      </c>
      <c r="X551">
        <v>3.0000000000000001E-5</v>
      </c>
      <c r="Y551">
        <v>4455.2</v>
      </c>
      <c r="Z551">
        <v>0</v>
      </c>
      <c r="AA551">
        <v>0</v>
      </c>
      <c r="AB551">
        <v>0</v>
      </c>
      <c r="AC551">
        <v>0</v>
      </c>
      <c r="AD551">
        <v>1</v>
      </c>
      <c r="AE551">
        <v>0</v>
      </c>
      <c r="AF551" t="s">
        <v>3</v>
      </c>
      <c r="AG551">
        <v>3.0000000000000001E-5</v>
      </c>
      <c r="AH551">
        <v>2</v>
      </c>
      <c r="AI551">
        <v>64856806</v>
      </c>
      <c r="AJ551">
        <v>534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</row>
    <row r="552" spans="1:44" x14ac:dyDescent="0.2">
      <c r="A552">
        <f>ROW(Source!A322)</f>
        <v>322</v>
      </c>
      <c r="B552">
        <v>64856831</v>
      </c>
      <c r="C552">
        <v>64856792</v>
      </c>
      <c r="D552">
        <v>29113797</v>
      </c>
      <c r="E552">
        <v>1</v>
      </c>
      <c r="F552">
        <v>1</v>
      </c>
      <c r="G552">
        <v>1</v>
      </c>
      <c r="H552">
        <v>3</v>
      </c>
      <c r="I552" t="s">
        <v>402</v>
      </c>
      <c r="J552" t="s">
        <v>404</v>
      </c>
      <c r="K552" t="s">
        <v>403</v>
      </c>
      <c r="L552">
        <v>1348</v>
      </c>
      <c r="N552">
        <v>1009</v>
      </c>
      <c r="O552" t="s">
        <v>36</v>
      </c>
      <c r="P552" t="s">
        <v>36</v>
      </c>
      <c r="Q552">
        <v>1000</v>
      </c>
      <c r="X552">
        <v>1.9400000000000001E-3</v>
      </c>
      <c r="Y552">
        <v>4920</v>
      </c>
      <c r="Z552">
        <v>0</v>
      </c>
      <c r="AA552">
        <v>0</v>
      </c>
      <c r="AB552">
        <v>0</v>
      </c>
      <c r="AC552">
        <v>0</v>
      </c>
      <c r="AD552">
        <v>1</v>
      </c>
      <c r="AE552">
        <v>0</v>
      </c>
      <c r="AF552" t="s">
        <v>3</v>
      </c>
      <c r="AG552">
        <v>1.9400000000000001E-3</v>
      </c>
      <c r="AH552">
        <v>2</v>
      </c>
      <c r="AI552">
        <v>64856807</v>
      </c>
      <c r="AJ552">
        <v>535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</row>
    <row r="553" spans="1:44" x14ac:dyDescent="0.2">
      <c r="A553">
        <f>ROW(Source!A322)</f>
        <v>322</v>
      </c>
      <c r="B553">
        <v>64856832</v>
      </c>
      <c r="C553">
        <v>64856792</v>
      </c>
      <c r="D553">
        <v>29113990</v>
      </c>
      <c r="E553">
        <v>1</v>
      </c>
      <c r="F553">
        <v>1</v>
      </c>
      <c r="G553">
        <v>1</v>
      </c>
      <c r="H553">
        <v>3</v>
      </c>
      <c r="I553" t="s">
        <v>1292</v>
      </c>
      <c r="J553" t="s">
        <v>1293</v>
      </c>
      <c r="K553" t="s">
        <v>1294</v>
      </c>
      <c r="L553">
        <v>1348</v>
      </c>
      <c r="N553">
        <v>1009</v>
      </c>
      <c r="O553" t="s">
        <v>36</v>
      </c>
      <c r="P553" t="s">
        <v>36</v>
      </c>
      <c r="Q553">
        <v>1000</v>
      </c>
      <c r="X553">
        <v>4.0000000000000001E-3</v>
      </c>
      <c r="Y553">
        <v>10169.99</v>
      </c>
      <c r="Z553">
        <v>0</v>
      </c>
      <c r="AA553">
        <v>0</v>
      </c>
      <c r="AB553">
        <v>0</v>
      </c>
      <c r="AC553">
        <v>0</v>
      </c>
      <c r="AD553">
        <v>1</v>
      </c>
      <c r="AE553">
        <v>0</v>
      </c>
      <c r="AF553" t="s">
        <v>3</v>
      </c>
      <c r="AG553">
        <v>4.0000000000000001E-3</v>
      </c>
      <c r="AH553">
        <v>2</v>
      </c>
      <c r="AI553">
        <v>64856808</v>
      </c>
      <c r="AJ553">
        <v>536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</row>
    <row r="554" spans="1:44" x14ac:dyDescent="0.2">
      <c r="A554">
        <f>ROW(Source!A322)</f>
        <v>322</v>
      </c>
      <c r="B554">
        <v>64856833</v>
      </c>
      <c r="C554">
        <v>64856792</v>
      </c>
      <c r="D554">
        <v>29114247</v>
      </c>
      <c r="E554">
        <v>1</v>
      </c>
      <c r="F554">
        <v>1</v>
      </c>
      <c r="G554">
        <v>1</v>
      </c>
      <c r="H554">
        <v>3</v>
      </c>
      <c r="I554" t="s">
        <v>1022</v>
      </c>
      <c r="J554" t="s">
        <v>1024</v>
      </c>
      <c r="K554" t="s">
        <v>1023</v>
      </c>
      <c r="L554">
        <v>1348</v>
      </c>
      <c r="N554">
        <v>1009</v>
      </c>
      <c r="O554" t="s">
        <v>36</v>
      </c>
      <c r="P554" t="s">
        <v>36</v>
      </c>
      <c r="Q554">
        <v>1000</v>
      </c>
      <c r="X554">
        <v>0</v>
      </c>
      <c r="Y554">
        <v>9040.01</v>
      </c>
      <c r="Z554">
        <v>0</v>
      </c>
      <c r="AA554">
        <v>0</v>
      </c>
      <c r="AB554">
        <v>0</v>
      </c>
      <c r="AC554">
        <v>1</v>
      </c>
      <c r="AD554">
        <v>0</v>
      </c>
      <c r="AE554">
        <v>0</v>
      </c>
      <c r="AF554" t="s">
        <v>3</v>
      </c>
      <c r="AG554">
        <v>0</v>
      </c>
      <c r="AH554">
        <v>3</v>
      </c>
      <c r="AI554">
        <v>-1</v>
      </c>
      <c r="AJ554" t="s">
        <v>3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</row>
    <row r="555" spans="1:44" x14ac:dyDescent="0.2">
      <c r="A555">
        <f>ROW(Source!A322)</f>
        <v>322</v>
      </c>
      <c r="B555">
        <v>64856834</v>
      </c>
      <c r="C555">
        <v>64856792</v>
      </c>
      <c r="D555">
        <v>29114332</v>
      </c>
      <c r="E555">
        <v>1</v>
      </c>
      <c r="F555">
        <v>1</v>
      </c>
      <c r="G555">
        <v>1</v>
      </c>
      <c r="H555">
        <v>3</v>
      </c>
      <c r="I555" t="s">
        <v>1202</v>
      </c>
      <c r="J555" t="s">
        <v>1203</v>
      </c>
      <c r="K555" t="s">
        <v>1204</v>
      </c>
      <c r="L555">
        <v>1348</v>
      </c>
      <c r="N555">
        <v>1009</v>
      </c>
      <c r="O555" t="s">
        <v>36</v>
      </c>
      <c r="P555" t="s">
        <v>36</v>
      </c>
      <c r="Q555">
        <v>1000</v>
      </c>
      <c r="X555">
        <v>1.0000000000000001E-5</v>
      </c>
      <c r="Y555">
        <v>11978</v>
      </c>
      <c r="Z555">
        <v>0</v>
      </c>
      <c r="AA555">
        <v>0</v>
      </c>
      <c r="AB555">
        <v>0</v>
      </c>
      <c r="AC555">
        <v>0</v>
      </c>
      <c r="AD555">
        <v>1</v>
      </c>
      <c r="AE555">
        <v>0</v>
      </c>
      <c r="AF555" t="s">
        <v>3</v>
      </c>
      <c r="AG555">
        <v>1.0000000000000001E-5</v>
      </c>
      <c r="AH555">
        <v>2</v>
      </c>
      <c r="AI555">
        <v>64856809</v>
      </c>
      <c r="AJ555">
        <v>537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</row>
    <row r="556" spans="1:44" x14ac:dyDescent="0.2">
      <c r="A556">
        <f>ROW(Source!A322)</f>
        <v>322</v>
      </c>
      <c r="B556">
        <v>64856835</v>
      </c>
      <c r="C556">
        <v>64856792</v>
      </c>
      <c r="D556">
        <v>29107444</v>
      </c>
      <c r="E556">
        <v>1</v>
      </c>
      <c r="F556">
        <v>1</v>
      </c>
      <c r="G556">
        <v>1</v>
      </c>
      <c r="H556">
        <v>3</v>
      </c>
      <c r="I556" t="s">
        <v>1295</v>
      </c>
      <c r="J556" t="s">
        <v>1296</v>
      </c>
      <c r="K556" t="s">
        <v>1297</v>
      </c>
      <c r="L556">
        <v>1346</v>
      </c>
      <c r="N556">
        <v>1009</v>
      </c>
      <c r="O556" t="s">
        <v>283</v>
      </c>
      <c r="P556" t="s">
        <v>283</v>
      </c>
      <c r="Q556">
        <v>1</v>
      </c>
      <c r="X556">
        <v>0.41</v>
      </c>
      <c r="Y556">
        <v>6.09</v>
      </c>
      <c r="Z556">
        <v>0</v>
      </c>
      <c r="AA556">
        <v>0</v>
      </c>
      <c r="AB556">
        <v>0</v>
      </c>
      <c r="AC556">
        <v>0</v>
      </c>
      <c r="AD556">
        <v>1</v>
      </c>
      <c r="AE556">
        <v>0</v>
      </c>
      <c r="AF556" t="s">
        <v>3</v>
      </c>
      <c r="AG556">
        <v>0.41</v>
      </c>
      <c r="AH556">
        <v>2</v>
      </c>
      <c r="AI556">
        <v>64856810</v>
      </c>
      <c r="AJ556">
        <v>538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</row>
    <row r="557" spans="1:44" x14ac:dyDescent="0.2">
      <c r="A557">
        <f>ROW(Source!A322)</f>
        <v>322</v>
      </c>
      <c r="B557">
        <v>64856836</v>
      </c>
      <c r="C557">
        <v>64856792</v>
      </c>
      <c r="D557">
        <v>29110606</v>
      </c>
      <c r="E557">
        <v>1</v>
      </c>
      <c r="F557">
        <v>1</v>
      </c>
      <c r="G557">
        <v>1</v>
      </c>
      <c r="H557">
        <v>3</v>
      </c>
      <c r="I557" t="s">
        <v>1298</v>
      </c>
      <c r="J557" t="s">
        <v>1299</v>
      </c>
      <c r="K557" t="s">
        <v>1300</v>
      </c>
      <c r="L557">
        <v>1348</v>
      </c>
      <c r="N557">
        <v>1009</v>
      </c>
      <c r="O557" t="s">
        <v>36</v>
      </c>
      <c r="P557" t="s">
        <v>36</v>
      </c>
      <c r="Q557">
        <v>1000</v>
      </c>
      <c r="X557">
        <v>5.9999999999999995E-4</v>
      </c>
      <c r="Y557">
        <v>9420</v>
      </c>
      <c r="Z557">
        <v>0</v>
      </c>
      <c r="AA557">
        <v>0</v>
      </c>
      <c r="AB557">
        <v>0</v>
      </c>
      <c r="AC557">
        <v>0</v>
      </c>
      <c r="AD557">
        <v>1</v>
      </c>
      <c r="AE557">
        <v>0</v>
      </c>
      <c r="AF557" t="s">
        <v>3</v>
      </c>
      <c r="AG557">
        <v>5.9999999999999995E-4</v>
      </c>
      <c r="AH557">
        <v>2</v>
      </c>
      <c r="AI557">
        <v>64856811</v>
      </c>
      <c r="AJ557">
        <v>539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</row>
    <row r="558" spans="1:44" x14ac:dyDescent="0.2">
      <c r="A558">
        <f>ROW(Source!A322)</f>
        <v>322</v>
      </c>
      <c r="B558">
        <v>64856837</v>
      </c>
      <c r="C558">
        <v>64856792</v>
      </c>
      <c r="D558">
        <v>29115467</v>
      </c>
      <c r="E558">
        <v>1</v>
      </c>
      <c r="F558">
        <v>1</v>
      </c>
      <c r="G558">
        <v>1</v>
      </c>
      <c r="H558">
        <v>3</v>
      </c>
      <c r="I558" t="s">
        <v>1315</v>
      </c>
      <c r="J558" t="s">
        <v>1316</v>
      </c>
      <c r="K558" t="s">
        <v>1317</v>
      </c>
      <c r="L558">
        <v>1339</v>
      </c>
      <c r="N558">
        <v>1007</v>
      </c>
      <c r="O558" t="s">
        <v>128</v>
      </c>
      <c r="P558" t="s">
        <v>128</v>
      </c>
      <c r="Q558">
        <v>1</v>
      </c>
      <c r="X558">
        <v>1.0300000000000001E-3</v>
      </c>
      <c r="Y558">
        <v>1699.99</v>
      </c>
      <c r="Z558">
        <v>0</v>
      </c>
      <c r="AA558">
        <v>0</v>
      </c>
      <c r="AB558">
        <v>0</v>
      </c>
      <c r="AC558">
        <v>0</v>
      </c>
      <c r="AD558">
        <v>1</v>
      </c>
      <c r="AE558">
        <v>0</v>
      </c>
      <c r="AF558" t="s">
        <v>3</v>
      </c>
      <c r="AG558">
        <v>1.0300000000000001E-3</v>
      </c>
      <c r="AH558">
        <v>2</v>
      </c>
      <c r="AI558">
        <v>64856812</v>
      </c>
      <c r="AJ558">
        <v>540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</row>
    <row r="559" spans="1:44" x14ac:dyDescent="0.2">
      <c r="A559">
        <f>ROW(Source!A322)</f>
        <v>322</v>
      </c>
      <c r="B559">
        <v>64856838</v>
      </c>
      <c r="C559">
        <v>64856792</v>
      </c>
      <c r="D559">
        <v>29122102</v>
      </c>
      <c r="E559">
        <v>1</v>
      </c>
      <c r="F559">
        <v>1</v>
      </c>
      <c r="G559">
        <v>1</v>
      </c>
      <c r="H559">
        <v>3</v>
      </c>
      <c r="I559" t="s">
        <v>1301</v>
      </c>
      <c r="J559" t="s">
        <v>1302</v>
      </c>
      <c r="K559" t="s">
        <v>1303</v>
      </c>
      <c r="L559">
        <v>1348</v>
      </c>
      <c r="N559">
        <v>1009</v>
      </c>
      <c r="O559" t="s">
        <v>36</v>
      </c>
      <c r="P559" t="s">
        <v>36</v>
      </c>
      <c r="Q559">
        <v>1000</v>
      </c>
      <c r="X559">
        <v>3.1E-4</v>
      </c>
      <c r="Y559">
        <v>15620</v>
      </c>
      <c r="Z559">
        <v>0</v>
      </c>
      <c r="AA559">
        <v>0</v>
      </c>
      <c r="AB559">
        <v>0</v>
      </c>
      <c r="AC559">
        <v>0</v>
      </c>
      <c r="AD559">
        <v>1</v>
      </c>
      <c r="AE559">
        <v>0</v>
      </c>
      <c r="AF559" t="s">
        <v>3</v>
      </c>
      <c r="AG559">
        <v>3.1E-4</v>
      </c>
      <c r="AH559">
        <v>2</v>
      </c>
      <c r="AI559">
        <v>64856813</v>
      </c>
      <c r="AJ559">
        <v>541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</row>
    <row r="560" spans="1:44" x14ac:dyDescent="0.2">
      <c r="A560">
        <f>ROW(Source!A322)</f>
        <v>322</v>
      </c>
      <c r="B560">
        <v>64856839</v>
      </c>
      <c r="C560">
        <v>64856792</v>
      </c>
      <c r="D560">
        <v>29129276</v>
      </c>
      <c r="E560">
        <v>1</v>
      </c>
      <c r="F560">
        <v>1</v>
      </c>
      <c r="G560">
        <v>1</v>
      </c>
      <c r="H560">
        <v>3</v>
      </c>
      <c r="I560" t="s">
        <v>1347</v>
      </c>
      <c r="J560" t="s">
        <v>1348</v>
      </c>
      <c r="K560" t="s">
        <v>1349</v>
      </c>
      <c r="L560">
        <v>1348</v>
      </c>
      <c r="N560">
        <v>1009</v>
      </c>
      <c r="O560" t="s">
        <v>36</v>
      </c>
      <c r="P560" t="s">
        <v>36</v>
      </c>
      <c r="Q560">
        <v>1000</v>
      </c>
      <c r="X560">
        <v>1E-3</v>
      </c>
      <c r="Y560">
        <v>7712</v>
      </c>
      <c r="Z560">
        <v>0</v>
      </c>
      <c r="AA560">
        <v>0</v>
      </c>
      <c r="AB560">
        <v>0</v>
      </c>
      <c r="AC560">
        <v>0</v>
      </c>
      <c r="AD560">
        <v>1</v>
      </c>
      <c r="AE560">
        <v>0</v>
      </c>
      <c r="AF560" t="s">
        <v>3</v>
      </c>
      <c r="AG560">
        <v>1E-3</v>
      </c>
      <c r="AH560">
        <v>2</v>
      </c>
      <c r="AI560">
        <v>64856814</v>
      </c>
      <c r="AJ560">
        <v>542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</row>
    <row r="561" spans="1:44" x14ac:dyDescent="0.2">
      <c r="A561">
        <f>ROW(Source!A322)</f>
        <v>322</v>
      </c>
      <c r="B561">
        <v>64856840</v>
      </c>
      <c r="C561">
        <v>64856792</v>
      </c>
      <c r="D561">
        <v>29127930</v>
      </c>
      <c r="E561">
        <v>1</v>
      </c>
      <c r="F561">
        <v>1</v>
      </c>
      <c r="G561">
        <v>1</v>
      </c>
      <c r="H561">
        <v>3</v>
      </c>
      <c r="I561" t="s">
        <v>394</v>
      </c>
      <c r="J561" t="s">
        <v>396</v>
      </c>
      <c r="K561" t="s">
        <v>395</v>
      </c>
      <c r="L561">
        <v>1348</v>
      </c>
      <c r="N561">
        <v>1009</v>
      </c>
      <c r="O561" t="s">
        <v>36</v>
      </c>
      <c r="P561" t="s">
        <v>36</v>
      </c>
      <c r="Q561">
        <v>1000</v>
      </c>
      <c r="X561">
        <v>1</v>
      </c>
      <c r="Y561">
        <v>0</v>
      </c>
      <c r="Z561">
        <v>0</v>
      </c>
      <c r="AA561">
        <v>0</v>
      </c>
      <c r="AB561">
        <v>0</v>
      </c>
      <c r="AC561">
        <v>0</v>
      </c>
      <c r="AD561">
        <v>0</v>
      </c>
      <c r="AE561">
        <v>0</v>
      </c>
      <c r="AF561" t="s">
        <v>3</v>
      </c>
      <c r="AG561">
        <v>1</v>
      </c>
      <c r="AH561">
        <v>3</v>
      </c>
      <c r="AI561">
        <v>-1</v>
      </c>
      <c r="AJ561" t="s">
        <v>3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</row>
    <row r="562" spans="1:44" x14ac:dyDescent="0.2">
      <c r="A562">
        <f>ROW(Source!A322)</f>
        <v>322</v>
      </c>
      <c r="B562">
        <v>64856841</v>
      </c>
      <c r="C562">
        <v>64856792</v>
      </c>
      <c r="D562">
        <v>29162764</v>
      </c>
      <c r="E562">
        <v>1</v>
      </c>
      <c r="F562">
        <v>1</v>
      </c>
      <c r="G562">
        <v>1</v>
      </c>
      <c r="H562">
        <v>3</v>
      </c>
      <c r="I562" t="s">
        <v>1304</v>
      </c>
      <c r="J562" t="s">
        <v>1305</v>
      </c>
      <c r="K562" t="s">
        <v>1306</v>
      </c>
      <c r="L562">
        <v>1302</v>
      </c>
      <c r="N562">
        <v>1003</v>
      </c>
      <c r="O562" t="s">
        <v>325</v>
      </c>
      <c r="P562" t="s">
        <v>325</v>
      </c>
      <c r="Q562">
        <v>10</v>
      </c>
      <c r="X562">
        <v>1.8700000000000001E-2</v>
      </c>
      <c r="Y562">
        <v>71.489999999999995</v>
      </c>
      <c r="Z562">
        <v>0</v>
      </c>
      <c r="AA562">
        <v>0</v>
      </c>
      <c r="AB562">
        <v>0</v>
      </c>
      <c r="AC562">
        <v>0</v>
      </c>
      <c r="AD562">
        <v>1</v>
      </c>
      <c r="AE562">
        <v>0</v>
      </c>
      <c r="AF562" t="s">
        <v>3</v>
      </c>
      <c r="AG562">
        <v>1.8700000000000001E-2</v>
      </c>
      <c r="AH562">
        <v>2</v>
      </c>
      <c r="AI562">
        <v>64856816</v>
      </c>
      <c r="AJ562">
        <v>544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</row>
    <row r="563" spans="1:44" x14ac:dyDescent="0.2">
      <c r="A563">
        <f>ROW(Source!A327)</f>
        <v>327</v>
      </c>
      <c r="B563">
        <v>64856853</v>
      </c>
      <c r="C563">
        <v>64856844</v>
      </c>
      <c r="D563">
        <v>18406785</v>
      </c>
      <c r="E563">
        <v>1</v>
      </c>
      <c r="F563">
        <v>1</v>
      </c>
      <c r="G563">
        <v>1</v>
      </c>
      <c r="H563">
        <v>1</v>
      </c>
      <c r="I563" t="s">
        <v>1264</v>
      </c>
      <c r="J563" t="s">
        <v>3</v>
      </c>
      <c r="K563" t="s">
        <v>1265</v>
      </c>
      <c r="L563">
        <v>1369</v>
      </c>
      <c r="N563">
        <v>1013</v>
      </c>
      <c r="O563" t="s">
        <v>1100</v>
      </c>
      <c r="P563" t="s">
        <v>1100</v>
      </c>
      <c r="Q563">
        <v>1</v>
      </c>
      <c r="X563">
        <v>47.38</v>
      </c>
      <c r="Y563">
        <v>0</v>
      </c>
      <c r="Z563">
        <v>0</v>
      </c>
      <c r="AA563">
        <v>0</v>
      </c>
      <c r="AB563">
        <v>8.86</v>
      </c>
      <c r="AC563">
        <v>0</v>
      </c>
      <c r="AD563">
        <v>1</v>
      </c>
      <c r="AE563">
        <v>1</v>
      </c>
      <c r="AF563" t="s">
        <v>3</v>
      </c>
      <c r="AG563">
        <v>47.38</v>
      </c>
      <c r="AH563">
        <v>2</v>
      </c>
      <c r="AI563">
        <v>64856845</v>
      </c>
      <c r="AJ563">
        <v>545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</row>
    <row r="564" spans="1:44" x14ac:dyDescent="0.2">
      <c r="A564">
        <f>ROW(Source!A327)</f>
        <v>327</v>
      </c>
      <c r="B564">
        <v>64856854</v>
      </c>
      <c r="C564">
        <v>64856844</v>
      </c>
      <c r="D564">
        <v>121548</v>
      </c>
      <c r="E564">
        <v>1</v>
      </c>
      <c r="F564">
        <v>1</v>
      </c>
      <c r="G564">
        <v>1</v>
      </c>
      <c r="H564">
        <v>1</v>
      </c>
      <c r="I564" t="s">
        <v>44</v>
      </c>
      <c r="J564" t="s">
        <v>3</v>
      </c>
      <c r="K564" t="s">
        <v>1101</v>
      </c>
      <c r="L564">
        <v>608254</v>
      </c>
      <c r="N564">
        <v>1013</v>
      </c>
      <c r="O564" t="s">
        <v>1102</v>
      </c>
      <c r="P564" t="s">
        <v>1102</v>
      </c>
      <c r="Q564">
        <v>1</v>
      </c>
      <c r="X564">
        <v>0.69</v>
      </c>
      <c r="Y564">
        <v>0</v>
      </c>
      <c r="Z564">
        <v>0</v>
      </c>
      <c r="AA564">
        <v>0</v>
      </c>
      <c r="AB564">
        <v>0</v>
      </c>
      <c r="AC564">
        <v>0</v>
      </c>
      <c r="AD564">
        <v>1</v>
      </c>
      <c r="AE564">
        <v>2</v>
      </c>
      <c r="AF564" t="s">
        <v>3</v>
      </c>
      <c r="AG564">
        <v>0.69</v>
      </c>
      <c r="AH564">
        <v>2</v>
      </c>
      <c r="AI564">
        <v>64856846</v>
      </c>
      <c r="AJ564">
        <v>546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</row>
    <row r="565" spans="1:44" x14ac:dyDescent="0.2">
      <c r="A565">
        <f>ROW(Source!A327)</f>
        <v>327</v>
      </c>
      <c r="B565">
        <v>64856855</v>
      </c>
      <c r="C565">
        <v>64856844</v>
      </c>
      <c r="D565">
        <v>29172268</v>
      </c>
      <c r="E565">
        <v>1</v>
      </c>
      <c r="F565">
        <v>1</v>
      </c>
      <c r="G565">
        <v>1</v>
      </c>
      <c r="H565">
        <v>2</v>
      </c>
      <c r="I565" t="s">
        <v>1176</v>
      </c>
      <c r="J565" t="s">
        <v>1177</v>
      </c>
      <c r="K565" t="s">
        <v>1178</v>
      </c>
      <c r="L565">
        <v>1368</v>
      </c>
      <c r="N565">
        <v>1011</v>
      </c>
      <c r="O565" t="s">
        <v>1106</v>
      </c>
      <c r="P565" t="s">
        <v>1106</v>
      </c>
      <c r="Q565">
        <v>1</v>
      </c>
      <c r="X565">
        <v>0.69</v>
      </c>
      <c r="Y565">
        <v>0</v>
      </c>
      <c r="Z565">
        <v>86.4</v>
      </c>
      <c r="AA565">
        <v>13.5</v>
      </c>
      <c r="AB565">
        <v>0</v>
      </c>
      <c r="AC565">
        <v>0</v>
      </c>
      <c r="AD565">
        <v>1</v>
      </c>
      <c r="AE565">
        <v>0</v>
      </c>
      <c r="AF565" t="s">
        <v>3</v>
      </c>
      <c r="AG565">
        <v>0.69</v>
      </c>
      <c r="AH565">
        <v>2</v>
      </c>
      <c r="AI565">
        <v>64856847</v>
      </c>
      <c r="AJ565">
        <v>547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</row>
    <row r="566" spans="1:44" x14ac:dyDescent="0.2">
      <c r="A566">
        <f>ROW(Source!A327)</f>
        <v>327</v>
      </c>
      <c r="B566">
        <v>64856856</v>
      </c>
      <c r="C566">
        <v>64856844</v>
      </c>
      <c r="D566">
        <v>29174913</v>
      </c>
      <c r="E566">
        <v>1</v>
      </c>
      <c r="F566">
        <v>1</v>
      </c>
      <c r="G566">
        <v>1</v>
      </c>
      <c r="H566">
        <v>2</v>
      </c>
      <c r="I566" t="s">
        <v>1152</v>
      </c>
      <c r="J566" t="s">
        <v>1153</v>
      </c>
      <c r="K566" t="s">
        <v>1154</v>
      </c>
      <c r="L566">
        <v>1368</v>
      </c>
      <c r="N566">
        <v>1011</v>
      </c>
      <c r="O566" t="s">
        <v>1106</v>
      </c>
      <c r="P566" t="s">
        <v>1106</v>
      </c>
      <c r="Q566">
        <v>1</v>
      </c>
      <c r="X566">
        <v>1.8</v>
      </c>
      <c r="Y566">
        <v>0</v>
      </c>
      <c r="Z566">
        <v>87.17</v>
      </c>
      <c r="AA566">
        <v>11.6</v>
      </c>
      <c r="AB566">
        <v>0</v>
      </c>
      <c r="AC566">
        <v>0</v>
      </c>
      <c r="AD566">
        <v>1</v>
      </c>
      <c r="AE566">
        <v>0</v>
      </c>
      <c r="AF566" t="s">
        <v>3</v>
      </c>
      <c r="AG566">
        <v>1.8</v>
      </c>
      <c r="AH566">
        <v>2</v>
      </c>
      <c r="AI566">
        <v>64856848</v>
      </c>
      <c r="AJ566">
        <v>548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</row>
    <row r="567" spans="1:44" x14ac:dyDescent="0.2">
      <c r="A567">
        <f>ROW(Source!A327)</f>
        <v>327</v>
      </c>
      <c r="B567">
        <v>64856857</v>
      </c>
      <c r="C567">
        <v>64856844</v>
      </c>
      <c r="D567">
        <v>29112724</v>
      </c>
      <c r="E567">
        <v>1</v>
      </c>
      <c r="F567">
        <v>1</v>
      </c>
      <c r="G567">
        <v>1</v>
      </c>
      <c r="H567">
        <v>3</v>
      </c>
      <c r="I567" t="s">
        <v>1350</v>
      </c>
      <c r="J567" t="s">
        <v>1351</v>
      </c>
      <c r="K567" t="s">
        <v>1352</v>
      </c>
      <c r="L567">
        <v>1348</v>
      </c>
      <c r="N567">
        <v>1009</v>
      </c>
      <c r="O567" t="s">
        <v>36</v>
      </c>
      <c r="P567" t="s">
        <v>36</v>
      </c>
      <c r="Q567">
        <v>1000</v>
      </c>
      <c r="X567">
        <v>0.06</v>
      </c>
      <c r="Y567">
        <v>5989</v>
      </c>
      <c r="Z567">
        <v>0</v>
      </c>
      <c r="AA567">
        <v>0</v>
      </c>
      <c r="AB567">
        <v>0</v>
      </c>
      <c r="AC567">
        <v>0</v>
      </c>
      <c r="AD567">
        <v>1</v>
      </c>
      <c r="AE567">
        <v>0</v>
      </c>
      <c r="AF567" t="s">
        <v>3</v>
      </c>
      <c r="AG567">
        <v>0.06</v>
      </c>
      <c r="AH567">
        <v>2</v>
      </c>
      <c r="AI567">
        <v>64856849</v>
      </c>
      <c r="AJ567">
        <v>549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</row>
    <row r="568" spans="1:44" x14ac:dyDescent="0.2">
      <c r="A568">
        <f>ROW(Source!A327)</f>
        <v>327</v>
      </c>
      <c r="B568">
        <v>64856858</v>
      </c>
      <c r="C568">
        <v>64856844</v>
      </c>
      <c r="D568">
        <v>29122430</v>
      </c>
      <c r="E568">
        <v>1</v>
      </c>
      <c r="F568">
        <v>1</v>
      </c>
      <c r="G568">
        <v>1</v>
      </c>
      <c r="H568">
        <v>3</v>
      </c>
      <c r="I568" t="s">
        <v>1353</v>
      </c>
      <c r="J568" t="s">
        <v>1354</v>
      </c>
      <c r="K568" t="s">
        <v>1355</v>
      </c>
      <c r="L568">
        <v>1348</v>
      </c>
      <c r="N568">
        <v>1009</v>
      </c>
      <c r="O568" t="s">
        <v>36</v>
      </c>
      <c r="P568" t="s">
        <v>36</v>
      </c>
      <c r="Q568">
        <v>1000</v>
      </c>
      <c r="X568">
        <v>5.0000000000000001E-3</v>
      </c>
      <c r="Y568">
        <v>9073.89</v>
      </c>
      <c r="Z568">
        <v>0</v>
      </c>
      <c r="AA568">
        <v>0</v>
      </c>
      <c r="AB568">
        <v>0</v>
      </c>
      <c r="AC568">
        <v>0</v>
      </c>
      <c r="AD568">
        <v>1</v>
      </c>
      <c r="AE568">
        <v>0</v>
      </c>
      <c r="AF568" t="s">
        <v>3</v>
      </c>
      <c r="AG568">
        <v>5.0000000000000001E-3</v>
      </c>
      <c r="AH568">
        <v>2</v>
      </c>
      <c r="AI568">
        <v>64856850</v>
      </c>
      <c r="AJ568">
        <v>550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</row>
    <row r="569" spans="1:44" x14ac:dyDescent="0.2">
      <c r="A569">
        <f>ROW(Source!A327)</f>
        <v>327</v>
      </c>
      <c r="B569">
        <v>64856859</v>
      </c>
      <c r="C569">
        <v>64856844</v>
      </c>
      <c r="D569">
        <v>29129294</v>
      </c>
      <c r="E569">
        <v>1</v>
      </c>
      <c r="F569">
        <v>1</v>
      </c>
      <c r="G569">
        <v>1</v>
      </c>
      <c r="H569">
        <v>3</v>
      </c>
      <c r="I569" t="s">
        <v>1356</v>
      </c>
      <c r="J569" t="s">
        <v>1357</v>
      </c>
      <c r="K569" t="s">
        <v>1358</v>
      </c>
      <c r="L569">
        <v>1348</v>
      </c>
      <c r="N569">
        <v>1009</v>
      </c>
      <c r="O569" t="s">
        <v>36</v>
      </c>
      <c r="P569" t="s">
        <v>36</v>
      </c>
      <c r="Q569">
        <v>1000</v>
      </c>
      <c r="X569">
        <v>1</v>
      </c>
      <c r="Y569">
        <v>11255</v>
      </c>
      <c r="Z569">
        <v>0</v>
      </c>
      <c r="AA569">
        <v>0</v>
      </c>
      <c r="AB569">
        <v>0</v>
      </c>
      <c r="AC569">
        <v>0</v>
      </c>
      <c r="AD569">
        <v>1</v>
      </c>
      <c r="AE569">
        <v>0</v>
      </c>
      <c r="AF569" t="s">
        <v>3</v>
      </c>
      <c r="AG569">
        <v>1</v>
      </c>
      <c r="AH569">
        <v>2</v>
      </c>
      <c r="AI569">
        <v>64856851</v>
      </c>
      <c r="AJ569">
        <v>551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</row>
    <row r="570" spans="1:44" x14ac:dyDescent="0.2">
      <c r="A570">
        <f>ROW(Source!A327)</f>
        <v>327</v>
      </c>
      <c r="B570">
        <v>64856860</v>
      </c>
      <c r="C570">
        <v>64856844</v>
      </c>
      <c r="D570">
        <v>29145208</v>
      </c>
      <c r="E570">
        <v>1</v>
      </c>
      <c r="F570">
        <v>1</v>
      </c>
      <c r="G570">
        <v>1</v>
      </c>
      <c r="H570">
        <v>3</v>
      </c>
      <c r="I570" t="s">
        <v>1359</v>
      </c>
      <c r="J570" t="s">
        <v>1360</v>
      </c>
      <c r="K570" t="s">
        <v>1361</v>
      </c>
      <c r="L570">
        <v>1339</v>
      </c>
      <c r="N570">
        <v>1007</v>
      </c>
      <c r="O570" t="s">
        <v>128</v>
      </c>
      <c r="P570" t="s">
        <v>128</v>
      </c>
      <c r="Q570">
        <v>1</v>
      </c>
      <c r="X570">
        <v>0.75</v>
      </c>
      <c r="Y570">
        <v>497</v>
      </c>
      <c r="Z570">
        <v>0</v>
      </c>
      <c r="AA570">
        <v>0</v>
      </c>
      <c r="AB570">
        <v>0</v>
      </c>
      <c r="AC570">
        <v>0</v>
      </c>
      <c r="AD570">
        <v>1</v>
      </c>
      <c r="AE570">
        <v>0</v>
      </c>
      <c r="AF570" t="s">
        <v>3</v>
      </c>
      <c r="AG570">
        <v>0.75</v>
      </c>
      <c r="AH570">
        <v>2</v>
      </c>
      <c r="AI570">
        <v>64856852</v>
      </c>
      <c r="AJ570">
        <v>552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</row>
    <row r="571" spans="1:44" x14ac:dyDescent="0.2">
      <c r="A571">
        <f>ROW(Source!A328)</f>
        <v>328</v>
      </c>
      <c r="B571">
        <v>64856853</v>
      </c>
      <c r="C571">
        <v>64856844</v>
      </c>
      <c r="D571">
        <v>18406785</v>
      </c>
      <c r="E571">
        <v>1</v>
      </c>
      <c r="F571">
        <v>1</v>
      </c>
      <c r="G571">
        <v>1</v>
      </c>
      <c r="H571">
        <v>1</v>
      </c>
      <c r="I571" t="s">
        <v>1264</v>
      </c>
      <c r="J571" t="s">
        <v>3</v>
      </c>
      <c r="K571" t="s">
        <v>1265</v>
      </c>
      <c r="L571">
        <v>1369</v>
      </c>
      <c r="N571">
        <v>1013</v>
      </c>
      <c r="O571" t="s">
        <v>1100</v>
      </c>
      <c r="P571" t="s">
        <v>1100</v>
      </c>
      <c r="Q571">
        <v>1</v>
      </c>
      <c r="X571">
        <v>47.38</v>
      </c>
      <c r="Y571">
        <v>0</v>
      </c>
      <c r="Z571">
        <v>0</v>
      </c>
      <c r="AA571">
        <v>0</v>
      </c>
      <c r="AB571">
        <v>8.86</v>
      </c>
      <c r="AC571">
        <v>0</v>
      </c>
      <c r="AD571">
        <v>1</v>
      </c>
      <c r="AE571">
        <v>1</v>
      </c>
      <c r="AF571" t="s">
        <v>3</v>
      </c>
      <c r="AG571">
        <v>47.38</v>
      </c>
      <c r="AH571">
        <v>2</v>
      </c>
      <c r="AI571">
        <v>64856845</v>
      </c>
      <c r="AJ571">
        <v>553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</row>
    <row r="572" spans="1:44" x14ac:dyDescent="0.2">
      <c r="A572">
        <f>ROW(Source!A328)</f>
        <v>328</v>
      </c>
      <c r="B572">
        <v>64856854</v>
      </c>
      <c r="C572">
        <v>64856844</v>
      </c>
      <c r="D572">
        <v>121548</v>
      </c>
      <c r="E572">
        <v>1</v>
      </c>
      <c r="F572">
        <v>1</v>
      </c>
      <c r="G572">
        <v>1</v>
      </c>
      <c r="H572">
        <v>1</v>
      </c>
      <c r="I572" t="s">
        <v>44</v>
      </c>
      <c r="J572" t="s">
        <v>3</v>
      </c>
      <c r="K572" t="s">
        <v>1101</v>
      </c>
      <c r="L572">
        <v>608254</v>
      </c>
      <c r="N572">
        <v>1013</v>
      </c>
      <c r="O572" t="s">
        <v>1102</v>
      </c>
      <c r="P572" t="s">
        <v>1102</v>
      </c>
      <c r="Q572">
        <v>1</v>
      </c>
      <c r="X572">
        <v>0.69</v>
      </c>
      <c r="Y572">
        <v>0</v>
      </c>
      <c r="Z572">
        <v>0</v>
      </c>
      <c r="AA572">
        <v>0</v>
      </c>
      <c r="AB572">
        <v>0</v>
      </c>
      <c r="AC572">
        <v>0</v>
      </c>
      <c r="AD572">
        <v>1</v>
      </c>
      <c r="AE572">
        <v>2</v>
      </c>
      <c r="AF572" t="s">
        <v>3</v>
      </c>
      <c r="AG572">
        <v>0.69</v>
      </c>
      <c r="AH572">
        <v>2</v>
      </c>
      <c r="AI572">
        <v>64856846</v>
      </c>
      <c r="AJ572">
        <v>554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</row>
    <row r="573" spans="1:44" x14ac:dyDescent="0.2">
      <c r="A573">
        <f>ROW(Source!A328)</f>
        <v>328</v>
      </c>
      <c r="B573">
        <v>64856855</v>
      </c>
      <c r="C573">
        <v>64856844</v>
      </c>
      <c r="D573">
        <v>29172268</v>
      </c>
      <c r="E573">
        <v>1</v>
      </c>
      <c r="F573">
        <v>1</v>
      </c>
      <c r="G573">
        <v>1</v>
      </c>
      <c r="H573">
        <v>2</v>
      </c>
      <c r="I573" t="s">
        <v>1176</v>
      </c>
      <c r="J573" t="s">
        <v>1177</v>
      </c>
      <c r="K573" t="s">
        <v>1178</v>
      </c>
      <c r="L573">
        <v>1368</v>
      </c>
      <c r="N573">
        <v>1011</v>
      </c>
      <c r="O573" t="s">
        <v>1106</v>
      </c>
      <c r="P573" t="s">
        <v>1106</v>
      </c>
      <c r="Q573">
        <v>1</v>
      </c>
      <c r="X573">
        <v>0.69</v>
      </c>
      <c r="Y573">
        <v>0</v>
      </c>
      <c r="Z573">
        <v>86.4</v>
      </c>
      <c r="AA573">
        <v>13.5</v>
      </c>
      <c r="AB573">
        <v>0</v>
      </c>
      <c r="AC573">
        <v>0</v>
      </c>
      <c r="AD573">
        <v>1</v>
      </c>
      <c r="AE573">
        <v>0</v>
      </c>
      <c r="AF573" t="s">
        <v>3</v>
      </c>
      <c r="AG573">
        <v>0.69</v>
      </c>
      <c r="AH573">
        <v>2</v>
      </c>
      <c r="AI573">
        <v>64856847</v>
      </c>
      <c r="AJ573">
        <v>555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</row>
    <row r="574" spans="1:44" x14ac:dyDescent="0.2">
      <c r="A574">
        <f>ROW(Source!A328)</f>
        <v>328</v>
      </c>
      <c r="B574">
        <v>64856856</v>
      </c>
      <c r="C574">
        <v>64856844</v>
      </c>
      <c r="D574">
        <v>29174913</v>
      </c>
      <c r="E574">
        <v>1</v>
      </c>
      <c r="F574">
        <v>1</v>
      </c>
      <c r="G574">
        <v>1</v>
      </c>
      <c r="H574">
        <v>2</v>
      </c>
      <c r="I574" t="s">
        <v>1152</v>
      </c>
      <c r="J574" t="s">
        <v>1153</v>
      </c>
      <c r="K574" t="s">
        <v>1154</v>
      </c>
      <c r="L574">
        <v>1368</v>
      </c>
      <c r="N574">
        <v>1011</v>
      </c>
      <c r="O574" t="s">
        <v>1106</v>
      </c>
      <c r="P574" t="s">
        <v>1106</v>
      </c>
      <c r="Q574">
        <v>1</v>
      </c>
      <c r="X574">
        <v>1.8</v>
      </c>
      <c r="Y574">
        <v>0</v>
      </c>
      <c r="Z574">
        <v>87.17</v>
      </c>
      <c r="AA574">
        <v>11.6</v>
      </c>
      <c r="AB574">
        <v>0</v>
      </c>
      <c r="AC574">
        <v>0</v>
      </c>
      <c r="AD574">
        <v>1</v>
      </c>
      <c r="AE574">
        <v>0</v>
      </c>
      <c r="AF574" t="s">
        <v>3</v>
      </c>
      <c r="AG574">
        <v>1.8</v>
      </c>
      <c r="AH574">
        <v>2</v>
      </c>
      <c r="AI574">
        <v>64856848</v>
      </c>
      <c r="AJ574">
        <v>556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</row>
    <row r="575" spans="1:44" x14ac:dyDescent="0.2">
      <c r="A575">
        <f>ROW(Source!A328)</f>
        <v>328</v>
      </c>
      <c r="B575">
        <v>64856857</v>
      </c>
      <c r="C575">
        <v>64856844</v>
      </c>
      <c r="D575">
        <v>29112724</v>
      </c>
      <c r="E575">
        <v>1</v>
      </c>
      <c r="F575">
        <v>1</v>
      </c>
      <c r="G575">
        <v>1</v>
      </c>
      <c r="H575">
        <v>3</v>
      </c>
      <c r="I575" t="s">
        <v>1350</v>
      </c>
      <c r="J575" t="s">
        <v>1351</v>
      </c>
      <c r="K575" t="s">
        <v>1352</v>
      </c>
      <c r="L575">
        <v>1348</v>
      </c>
      <c r="N575">
        <v>1009</v>
      </c>
      <c r="O575" t="s">
        <v>36</v>
      </c>
      <c r="P575" t="s">
        <v>36</v>
      </c>
      <c r="Q575">
        <v>1000</v>
      </c>
      <c r="X575">
        <v>0.06</v>
      </c>
      <c r="Y575">
        <v>5989</v>
      </c>
      <c r="Z575">
        <v>0</v>
      </c>
      <c r="AA575">
        <v>0</v>
      </c>
      <c r="AB575">
        <v>0</v>
      </c>
      <c r="AC575">
        <v>0</v>
      </c>
      <c r="AD575">
        <v>1</v>
      </c>
      <c r="AE575">
        <v>0</v>
      </c>
      <c r="AF575" t="s">
        <v>3</v>
      </c>
      <c r="AG575">
        <v>0.06</v>
      </c>
      <c r="AH575">
        <v>2</v>
      </c>
      <c r="AI575">
        <v>64856849</v>
      </c>
      <c r="AJ575">
        <v>557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</row>
    <row r="576" spans="1:44" x14ac:dyDescent="0.2">
      <c r="A576">
        <f>ROW(Source!A328)</f>
        <v>328</v>
      </c>
      <c r="B576">
        <v>64856858</v>
      </c>
      <c r="C576">
        <v>64856844</v>
      </c>
      <c r="D576">
        <v>29122430</v>
      </c>
      <c r="E576">
        <v>1</v>
      </c>
      <c r="F576">
        <v>1</v>
      </c>
      <c r="G576">
        <v>1</v>
      </c>
      <c r="H576">
        <v>3</v>
      </c>
      <c r="I576" t="s">
        <v>1353</v>
      </c>
      <c r="J576" t="s">
        <v>1354</v>
      </c>
      <c r="K576" t="s">
        <v>1355</v>
      </c>
      <c r="L576">
        <v>1348</v>
      </c>
      <c r="N576">
        <v>1009</v>
      </c>
      <c r="O576" t="s">
        <v>36</v>
      </c>
      <c r="P576" t="s">
        <v>36</v>
      </c>
      <c r="Q576">
        <v>1000</v>
      </c>
      <c r="X576">
        <v>5.0000000000000001E-3</v>
      </c>
      <c r="Y576">
        <v>9073.89</v>
      </c>
      <c r="Z576">
        <v>0</v>
      </c>
      <c r="AA576">
        <v>0</v>
      </c>
      <c r="AB576">
        <v>0</v>
      </c>
      <c r="AC576">
        <v>0</v>
      </c>
      <c r="AD576">
        <v>1</v>
      </c>
      <c r="AE576">
        <v>0</v>
      </c>
      <c r="AF576" t="s">
        <v>3</v>
      </c>
      <c r="AG576">
        <v>5.0000000000000001E-3</v>
      </c>
      <c r="AH576">
        <v>2</v>
      </c>
      <c r="AI576">
        <v>64856850</v>
      </c>
      <c r="AJ576">
        <v>558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</row>
    <row r="577" spans="1:44" x14ac:dyDescent="0.2">
      <c r="A577">
        <f>ROW(Source!A328)</f>
        <v>328</v>
      </c>
      <c r="B577">
        <v>64856859</v>
      </c>
      <c r="C577">
        <v>64856844</v>
      </c>
      <c r="D577">
        <v>29129294</v>
      </c>
      <c r="E577">
        <v>1</v>
      </c>
      <c r="F577">
        <v>1</v>
      </c>
      <c r="G577">
        <v>1</v>
      </c>
      <c r="H577">
        <v>3</v>
      </c>
      <c r="I577" t="s">
        <v>1356</v>
      </c>
      <c r="J577" t="s">
        <v>1357</v>
      </c>
      <c r="K577" t="s">
        <v>1358</v>
      </c>
      <c r="L577">
        <v>1348</v>
      </c>
      <c r="N577">
        <v>1009</v>
      </c>
      <c r="O577" t="s">
        <v>36</v>
      </c>
      <c r="P577" t="s">
        <v>36</v>
      </c>
      <c r="Q577">
        <v>1000</v>
      </c>
      <c r="X577">
        <v>1</v>
      </c>
      <c r="Y577">
        <v>11255</v>
      </c>
      <c r="Z577">
        <v>0</v>
      </c>
      <c r="AA577">
        <v>0</v>
      </c>
      <c r="AB577">
        <v>0</v>
      </c>
      <c r="AC577">
        <v>0</v>
      </c>
      <c r="AD577">
        <v>1</v>
      </c>
      <c r="AE577">
        <v>0</v>
      </c>
      <c r="AF577" t="s">
        <v>3</v>
      </c>
      <c r="AG577">
        <v>1</v>
      </c>
      <c r="AH577">
        <v>2</v>
      </c>
      <c r="AI577">
        <v>64856851</v>
      </c>
      <c r="AJ577">
        <v>559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</row>
    <row r="578" spans="1:44" x14ac:dyDescent="0.2">
      <c r="A578">
        <f>ROW(Source!A328)</f>
        <v>328</v>
      </c>
      <c r="B578">
        <v>64856860</v>
      </c>
      <c r="C578">
        <v>64856844</v>
      </c>
      <c r="D578">
        <v>29145208</v>
      </c>
      <c r="E578">
        <v>1</v>
      </c>
      <c r="F578">
        <v>1</v>
      </c>
      <c r="G578">
        <v>1</v>
      </c>
      <c r="H578">
        <v>3</v>
      </c>
      <c r="I578" t="s">
        <v>1359</v>
      </c>
      <c r="J578" t="s">
        <v>1360</v>
      </c>
      <c r="K578" t="s">
        <v>1361</v>
      </c>
      <c r="L578">
        <v>1339</v>
      </c>
      <c r="N578">
        <v>1007</v>
      </c>
      <c r="O578" t="s">
        <v>128</v>
      </c>
      <c r="P578" t="s">
        <v>128</v>
      </c>
      <c r="Q578">
        <v>1</v>
      </c>
      <c r="X578">
        <v>0.75</v>
      </c>
      <c r="Y578">
        <v>497</v>
      </c>
      <c r="Z578">
        <v>0</v>
      </c>
      <c r="AA578">
        <v>0</v>
      </c>
      <c r="AB578">
        <v>0</v>
      </c>
      <c r="AC578">
        <v>0</v>
      </c>
      <c r="AD578">
        <v>1</v>
      </c>
      <c r="AE578">
        <v>0</v>
      </c>
      <c r="AF578" t="s">
        <v>3</v>
      </c>
      <c r="AG578">
        <v>0.75</v>
      </c>
      <c r="AH578">
        <v>2</v>
      </c>
      <c r="AI578">
        <v>64856852</v>
      </c>
      <c r="AJ578">
        <v>560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</row>
    <row r="579" spans="1:44" x14ac:dyDescent="0.2">
      <c r="A579">
        <f>ROW(Source!A331)</f>
        <v>331</v>
      </c>
      <c r="B579">
        <v>64856867</v>
      </c>
      <c r="C579">
        <v>64856862</v>
      </c>
      <c r="D579">
        <v>18409661</v>
      </c>
      <c r="E579">
        <v>1</v>
      </c>
      <c r="F579">
        <v>1</v>
      </c>
      <c r="G579">
        <v>1</v>
      </c>
      <c r="H579">
        <v>1</v>
      </c>
      <c r="I579" t="s">
        <v>1362</v>
      </c>
      <c r="J579" t="s">
        <v>3</v>
      </c>
      <c r="K579" t="s">
        <v>1363</v>
      </c>
      <c r="L579">
        <v>1369</v>
      </c>
      <c r="N579">
        <v>1013</v>
      </c>
      <c r="O579" t="s">
        <v>1100</v>
      </c>
      <c r="P579" t="s">
        <v>1100</v>
      </c>
      <c r="Q579">
        <v>1</v>
      </c>
      <c r="X579">
        <v>1.31</v>
      </c>
      <c r="Y579">
        <v>0</v>
      </c>
      <c r="Z579">
        <v>0</v>
      </c>
      <c r="AA579">
        <v>0</v>
      </c>
      <c r="AB579">
        <v>8.64</v>
      </c>
      <c r="AC579">
        <v>0</v>
      </c>
      <c r="AD579">
        <v>1</v>
      </c>
      <c r="AE579">
        <v>1</v>
      </c>
      <c r="AF579" t="s">
        <v>3</v>
      </c>
      <c r="AG579">
        <v>1.31</v>
      </c>
      <c r="AH579">
        <v>2</v>
      </c>
      <c r="AI579">
        <v>64856863</v>
      </c>
      <c r="AJ579">
        <v>561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</row>
    <row r="580" spans="1:44" x14ac:dyDescent="0.2">
      <c r="A580">
        <f>ROW(Source!A331)</f>
        <v>331</v>
      </c>
      <c r="B580">
        <v>64856868</v>
      </c>
      <c r="C580">
        <v>64856862</v>
      </c>
      <c r="D580">
        <v>29174913</v>
      </c>
      <c r="E580">
        <v>1</v>
      </c>
      <c r="F580">
        <v>1</v>
      </c>
      <c r="G580">
        <v>1</v>
      </c>
      <c r="H580">
        <v>2</v>
      </c>
      <c r="I580" t="s">
        <v>1152</v>
      </c>
      <c r="J580" t="s">
        <v>1153</v>
      </c>
      <c r="K580" t="s">
        <v>1154</v>
      </c>
      <c r="L580">
        <v>1368</v>
      </c>
      <c r="N580">
        <v>1011</v>
      </c>
      <c r="O580" t="s">
        <v>1106</v>
      </c>
      <c r="P580" t="s">
        <v>1106</v>
      </c>
      <c r="Q580">
        <v>1</v>
      </c>
      <c r="X580">
        <v>7.0000000000000007E-2</v>
      </c>
      <c r="Y580">
        <v>0</v>
      </c>
      <c r="Z580">
        <v>87.17</v>
      </c>
      <c r="AA580">
        <v>11.6</v>
      </c>
      <c r="AB580">
        <v>0</v>
      </c>
      <c r="AC580">
        <v>0</v>
      </c>
      <c r="AD580">
        <v>1</v>
      </c>
      <c r="AE580">
        <v>0</v>
      </c>
      <c r="AF580" t="s">
        <v>3</v>
      </c>
      <c r="AG580">
        <v>7.0000000000000007E-2</v>
      </c>
      <c r="AH580">
        <v>2</v>
      </c>
      <c r="AI580">
        <v>64856864</v>
      </c>
      <c r="AJ580">
        <v>562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</row>
    <row r="581" spans="1:44" x14ac:dyDescent="0.2">
      <c r="A581">
        <f>ROW(Source!A331)</f>
        <v>331</v>
      </c>
      <c r="B581">
        <v>64856869</v>
      </c>
      <c r="C581">
        <v>64856862</v>
      </c>
      <c r="D581">
        <v>29112598</v>
      </c>
      <c r="E581">
        <v>1</v>
      </c>
      <c r="F581">
        <v>1</v>
      </c>
      <c r="G581">
        <v>1</v>
      </c>
      <c r="H581">
        <v>3</v>
      </c>
      <c r="I581" t="s">
        <v>458</v>
      </c>
      <c r="J581" t="s">
        <v>460</v>
      </c>
      <c r="K581" t="s">
        <v>459</v>
      </c>
      <c r="L581">
        <v>1354</v>
      </c>
      <c r="N581">
        <v>1010</v>
      </c>
      <c r="O581" t="s">
        <v>438</v>
      </c>
      <c r="P581" t="s">
        <v>438</v>
      </c>
      <c r="Q581">
        <v>1</v>
      </c>
      <c r="X581">
        <v>1</v>
      </c>
      <c r="Y581">
        <v>569.53</v>
      </c>
      <c r="Z581">
        <v>0</v>
      </c>
      <c r="AA581">
        <v>0</v>
      </c>
      <c r="AB581">
        <v>0</v>
      </c>
      <c r="AC581">
        <v>0</v>
      </c>
      <c r="AD581">
        <v>1</v>
      </c>
      <c r="AE581">
        <v>0</v>
      </c>
      <c r="AF581" t="s">
        <v>3</v>
      </c>
      <c r="AG581">
        <v>1</v>
      </c>
      <c r="AH581">
        <v>2</v>
      </c>
      <c r="AI581">
        <v>64856865</v>
      </c>
      <c r="AJ581">
        <v>563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</row>
    <row r="582" spans="1:44" x14ac:dyDescent="0.2">
      <c r="A582">
        <f>ROW(Source!A331)</f>
        <v>331</v>
      </c>
      <c r="B582">
        <v>64856870</v>
      </c>
      <c r="C582">
        <v>64856862</v>
      </c>
      <c r="D582">
        <v>29144993</v>
      </c>
      <c r="E582">
        <v>1</v>
      </c>
      <c r="F582">
        <v>1</v>
      </c>
      <c r="G582">
        <v>1</v>
      </c>
      <c r="H582">
        <v>3</v>
      </c>
      <c r="I582" t="s">
        <v>1364</v>
      </c>
      <c r="J582" t="s">
        <v>1365</v>
      </c>
      <c r="K582" t="s">
        <v>1366</v>
      </c>
      <c r="L582">
        <v>1339</v>
      </c>
      <c r="N582">
        <v>1007</v>
      </c>
      <c r="O582" t="s">
        <v>128</v>
      </c>
      <c r="P582" t="s">
        <v>128</v>
      </c>
      <c r="Q582">
        <v>1</v>
      </c>
      <c r="X582">
        <v>8.0000000000000004E-4</v>
      </c>
      <c r="Y582">
        <v>665</v>
      </c>
      <c r="Z582">
        <v>0</v>
      </c>
      <c r="AA582">
        <v>0</v>
      </c>
      <c r="AB582">
        <v>0</v>
      </c>
      <c r="AC582">
        <v>0</v>
      </c>
      <c r="AD582">
        <v>1</v>
      </c>
      <c r="AE582">
        <v>0</v>
      </c>
      <c r="AF582" t="s">
        <v>3</v>
      </c>
      <c r="AG582">
        <v>8.0000000000000004E-4</v>
      </c>
      <c r="AH582">
        <v>2</v>
      </c>
      <c r="AI582">
        <v>64856866</v>
      </c>
      <c r="AJ582">
        <v>564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</row>
    <row r="583" spans="1:44" x14ac:dyDescent="0.2">
      <c r="A583">
        <f>ROW(Source!A332)</f>
        <v>332</v>
      </c>
      <c r="B583">
        <v>64856867</v>
      </c>
      <c r="C583">
        <v>64856862</v>
      </c>
      <c r="D583">
        <v>18409661</v>
      </c>
      <c r="E583">
        <v>1</v>
      </c>
      <c r="F583">
        <v>1</v>
      </c>
      <c r="G583">
        <v>1</v>
      </c>
      <c r="H583">
        <v>1</v>
      </c>
      <c r="I583" t="s">
        <v>1362</v>
      </c>
      <c r="J583" t="s">
        <v>3</v>
      </c>
      <c r="K583" t="s">
        <v>1363</v>
      </c>
      <c r="L583">
        <v>1369</v>
      </c>
      <c r="N583">
        <v>1013</v>
      </c>
      <c r="O583" t="s">
        <v>1100</v>
      </c>
      <c r="P583" t="s">
        <v>1100</v>
      </c>
      <c r="Q583">
        <v>1</v>
      </c>
      <c r="X583">
        <v>1.31</v>
      </c>
      <c r="Y583">
        <v>0</v>
      </c>
      <c r="Z583">
        <v>0</v>
      </c>
      <c r="AA583">
        <v>0</v>
      </c>
      <c r="AB583">
        <v>8.64</v>
      </c>
      <c r="AC583">
        <v>0</v>
      </c>
      <c r="AD583">
        <v>1</v>
      </c>
      <c r="AE583">
        <v>1</v>
      </c>
      <c r="AF583" t="s">
        <v>3</v>
      </c>
      <c r="AG583">
        <v>1.31</v>
      </c>
      <c r="AH583">
        <v>2</v>
      </c>
      <c r="AI583">
        <v>64856863</v>
      </c>
      <c r="AJ583">
        <v>565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</row>
    <row r="584" spans="1:44" x14ac:dyDescent="0.2">
      <c r="A584">
        <f>ROW(Source!A332)</f>
        <v>332</v>
      </c>
      <c r="B584">
        <v>64856868</v>
      </c>
      <c r="C584">
        <v>64856862</v>
      </c>
      <c r="D584">
        <v>29174913</v>
      </c>
      <c r="E584">
        <v>1</v>
      </c>
      <c r="F584">
        <v>1</v>
      </c>
      <c r="G584">
        <v>1</v>
      </c>
      <c r="H584">
        <v>2</v>
      </c>
      <c r="I584" t="s">
        <v>1152</v>
      </c>
      <c r="J584" t="s">
        <v>1153</v>
      </c>
      <c r="K584" t="s">
        <v>1154</v>
      </c>
      <c r="L584">
        <v>1368</v>
      </c>
      <c r="N584">
        <v>1011</v>
      </c>
      <c r="O584" t="s">
        <v>1106</v>
      </c>
      <c r="P584" t="s">
        <v>1106</v>
      </c>
      <c r="Q584">
        <v>1</v>
      </c>
      <c r="X584">
        <v>7.0000000000000007E-2</v>
      </c>
      <c r="Y584">
        <v>0</v>
      </c>
      <c r="Z584">
        <v>87.17</v>
      </c>
      <c r="AA584">
        <v>11.6</v>
      </c>
      <c r="AB584">
        <v>0</v>
      </c>
      <c r="AC584">
        <v>0</v>
      </c>
      <c r="AD584">
        <v>1</v>
      </c>
      <c r="AE584">
        <v>0</v>
      </c>
      <c r="AF584" t="s">
        <v>3</v>
      </c>
      <c r="AG584">
        <v>7.0000000000000007E-2</v>
      </c>
      <c r="AH584">
        <v>2</v>
      </c>
      <c r="AI584">
        <v>64856864</v>
      </c>
      <c r="AJ584">
        <v>566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</row>
    <row r="585" spans="1:44" x14ac:dyDescent="0.2">
      <c r="A585">
        <f>ROW(Source!A332)</f>
        <v>332</v>
      </c>
      <c r="B585">
        <v>64856869</v>
      </c>
      <c r="C585">
        <v>64856862</v>
      </c>
      <c r="D585">
        <v>29112598</v>
      </c>
      <c r="E585">
        <v>1</v>
      </c>
      <c r="F585">
        <v>1</v>
      </c>
      <c r="G585">
        <v>1</v>
      </c>
      <c r="H585">
        <v>3</v>
      </c>
      <c r="I585" t="s">
        <v>458</v>
      </c>
      <c r="J585" t="s">
        <v>460</v>
      </c>
      <c r="K585" t="s">
        <v>459</v>
      </c>
      <c r="L585">
        <v>1354</v>
      </c>
      <c r="N585">
        <v>1010</v>
      </c>
      <c r="O585" t="s">
        <v>438</v>
      </c>
      <c r="P585" t="s">
        <v>438</v>
      </c>
      <c r="Q585">
        <v>1</v>
      </c>
      <c r="X585">
        <v>1</v>
      </c>
      <c r="Y585">
        <v>569.53</v>
      </c>
      <c r="Z585">
        <v>0</v>
      </c>
      <c r="AA585">
        <v>0</v>
      </c>
      <c r="AB585">
        <v>0</v>
      </c>
      <c r="AC585">
        <v>0</v>
      </c>
      <c r="AD585">
        <v>1</v>
      </c>
      <c r="AE585">
        <v>0</v>
      </c>
      <c r="AF585" t="s">
        <v>3</v>
      </c>
      <c r="AG585">
        <v>1</v>
      </c>
      <c r="AH585">
        <v>2</v>
      </c>
      <c r="AI585">
        <v>64856865</v>
      </c>
      <c r="AJ585">
        <v>567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</row>
    <row r="586" spans="1:44" x14ac:dyDescent="0.2">
      <c r="A586">
        <f>ROW(Source!A332)</f>
        <v>332</v>
      </c>
      <c r="B586">
        <v>64856870</v>
      </c>
      <c r="C586">
        <v>64856862</v>
      </c>
      <c r="D586">
        <v>29144993</v>
      </c>
      <c r="E586">
        <v>1</v>
      </c>
      <c r="F586">
        <v>1</v>
      </c>
      <c r="G586">
        <v>1</v>
      </c>
      <c r="H586">
        <v>3</v>
      </c>
      <c r="I586" t="s">
        <v>1364</v>
      </c>
      <c r="J586" t="s">
        <v>1365</v>
      </c>
      <c r="K586" t="s">
        <v>1366</v>
      </c>
      <c r="L586">
        <v>1339</v>
      </c>
      <c r="N586">
        <v>1007</v>
      </c>
      <c r="O586" t="s">
        <v>128</v>
      </c>
      <c r="P586" t="s">
        <v>128</v>
      </c>
      <c r="Q586">
        <v>1</v>
      </c>
      <c r="X586">
        <v>8.0000000000000004E-4</v>
      </c>
      <c r="Y586">
        <v>665</v>
      </c>
      <c r="Z586">
        <v>0</v>
      </c>
      <c r="AA586">
        <v>0</v>
      </c>
      <c r="AB586">
        <v>0</v>
      </c>
      <c r="AC586">
        <v>0</v>
      </c>
      <c r="AD586">
        <v>1</v>
      </c>
      <c r="AE586">
        <v>0</v>
      </c>
      <c r="AF586" t="s">
        <v>3</v>
      </c>
      <c r="AG586">
        <v>8.0000000000000004E-4</v>
      </c>
      <c r="AH586">
        <v>2</v>
      </c>
      <c r="AI586">
        <v>64856866</v>
      </c>
      <c r="AJ586">
        <v>568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</row>
    <row r="587" spans="1:44" x14ac:dyDescent="0.2">
      <c r="A587">
        <f>ROW(Source!A339)</f>
        <v>339</v>
      </c>
      <c r="B587">
        <v>64856883</v>
      </c>
      <c r="C587">
        <v>64856874</v>
      </c>
      <c r="D587">
        <v>18416187</v>
      </c>
      <c r="E587">
        <v>1</v>
      </c>
      <c r="F587">
        <v>1</v>
      </c>
      <c r="G587">
        <v>1</v>
      </c>
      <c r="H587">
        <v>1</v>
      </c>
      <c r="I587" t="s">
        <v>1367</v>
      </c>
      <c r="J587" t="s">
        <v>3</v>
      </c>
      <c r="K587" t="s">
        <v>1368</v>
      </c>
      <c r="L587">
        <v>1369</v>
      </c>
      <c r="N587">
        <v>1013</v>
      </c>
      <c r="O587" t="s">
        <v>1100</v>
      </c>
      <c r="P587" t="s">
        <v>1100</v>
      </c>
      <c r="Q587">
        <v>1</v>
      </c>
      <c r="X587">
        <v>5.31</v>
      </c>
      <c r="Y587">
        <v>0</v>
      </c>
      <c r="Z587">
        <v>0</v>
      </c>
      <c r="AA587">
        <v>0</v>
      </c>
      <c r="AB587">
        <v>10.65</v>
      </c>
      <c r="AC587">
        <v>0</v>
      </c>
      <c r="AD587">
        <v>1</v>
      </c>
      <c r="AE587">
        <v>1</v>
      </c>
      <c r="AF587" t="s">
        <v>42</v>
      </c>
      <c r="AG587">
        <v>6.371999999999999</v>
      </c>
      <c r="AH587">
        <v>2</v>
      </c>
      <c r="AI587">
        <v>64856875</v>
      </c>
      <c r="AJ587">
        <v>569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</row>
    <row r="588" spans="1:44" x14ac:dyDescent="0.2">
      <c r="A588">
        <f>ROW(Source!A339)</f>
        <v>339</v>
      </c>
      <c r="B588">
        <v>64856884</v>
      </c>
      <c r="C588">
        <v>64856874</v>
      </c>
      <c r="D588">
        <v>121548</v>
      </c>
      <c r="E588">
        <v>1</v>
      </c>
      <c r="F588">
        <v>1</v>
      </c>
      <c r="G588">
        <v>1</v>
      </c>
      <c r="H588">
        <v>1</v>
      </c>
      <c r="I588" t="s">
        <v>44</v>
      </c>
      <c r="J588" t="s">
        <v>3</v>
      </c>
      <c r="K588" t="s">
        <v>1101</v>
      </c>
      <c r="L588">
        <v>608254</v>
      </c>
      <c r="N588">
        <v>1013</v>
      </c>
      <c r="O588" t="s">
        <v>1102</v>
      </c>
      <c r="P588" t="s">
        <v>1102</v>
      </c>
      <c r="Q588">
        <v>1</v>
      </c>
      <c r="X588">
        <v>0.01</v>
      </c>
      <c r="Y588">
        <v>0</v>
      </c>
      <c r="Z588">
        <v>0</v>
      </c>
      <c r="AA588">
        <v>0</v>
      </c>
      <c r="AB588">
        <v>0</v>
      </c>
      <c r="AC588">
        <v>0</v>
      </c>
      <c r="AD588">
        <v>1</v>
      </c>
      <c r="AE588">
        <v>2</v>
      </c>
      <c r="AF588" t="s">
        <v>42</v>
      </c>
      <c r="AG588">
        <v>1.2E-2</v>
      </c>
      <c r="AH588">
        <v>2</v>
      </c>
      <c r="AI588">
        <v>64856876</v>
      </c>
      <c r="AJ588">
        <v>570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</row>
    <row r="589" spans="1:44" x14ac:dyDescent="0.2">
      <c r="A589">
        <f>ROW(Source!A339)</f>
        <v>339</v>
      </c>
      <c r="B589">
        <v>64856885</v>
      </c>
      <c r="C589">
        <v>64856874</v>
      </c>
      <c r="D589">
        <v>29172479</v>
      </c>
      <c r="E589">
        <v>1</v>
      </c>
      <c r="F589">
        <v>1</v>
      </c>
      <c r="G589">
        <v>1</v>
      </c>
      <c r="H589">
        <v>2</v>
      </c>
      <c r="I589" t="s">
        <v>1149</v>
      </c>
      <c r="J589" t="s">
        <v>1150</v>
      </c>
      <c r="K589" t="s">
        <v>1151</v>
      </c>
      <c r="L589">
        <v>1368</v>
      </c>
      <c r="N589">
        <v>1011</v>
      </c>
      <c r="O589" t="s">
        <v>1106</v>
      </c>
      <c r="P589" t="s">
        <v>1106</v>
      </c>
      <c r="Q589">
        <v>1</v>
      </c>
      <c r="X589">
        <v>0.01</v>
      </c>
      <c r="Y589">
        <v>0</v>
      </c>
      <c r="Z589">
        <v>99.89</v>
      </c>
      <c r="AA589">
        <v>10.06</v>
      </c>
      <c r="AB589">
        <v>0</v>
      </c>
      <c r="AC589">
        <v>0</v>
      </c>
      <c r="AD589">
        <v>1</v>
      </c>
      <c r="AE589">
        <v>0</v>
      </c>
      <c r="AF589" t="s">
        <v>42</v>
      </c>
      <c r="AG589">
        <v>1.2E-2</v>
      </c>
      <c r="AH589">
        <v>2</v>
      </c>
      <c r="AI589">
        <v>64856877</v>
      </c>
      <c r="AJ589">
        <v>571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</row>
    <row r="590" spans="1:44" x14ac:dyDescent="0.2">
      <c r="A590">
        <f>ROW(Source!A339)</f>
        <v>339</v>
      </c>
      <c r="B590">
        <v>64856886</v>
      </c>
      <c r="C590">
        <v>64856874</v>
      </c>
      <c r="D590">
        <v>29172513</v>
      </c>
      <c r="E590">
        <v>1</v>
      </c>
      <c r="F590">
        <v>1</v>
      </c>
      <c r="G590">
        <v>1</v>
      </c>
      <c r="H590">
        <v>2</v>
      </c>
      <c r="I590" t="s">
        <v>1255</v>
      </c>
      <c r="J590" t="s">
        <v>1256</v>
      </c>
      <c r="K590" t="s">
        <v>1257</v>
      </c>
      <c r="L590">
        <v>1368</v>
      </c>
      <c r="N590">
        <v>1011</v>
      </c>
      <c r="O590" t="s">
        <v>1106</v>
      </c>
      <c r="P590" t="s">
        <v>1106</v>
      </c>
      <c r="Q590">
        <v>1</v>
      </c>
      <c r="X590">
        <v>0.01</v>
      </c>
      <c r="Y590">
        <v>0</v>
      </c>
      <c r="Z590">
        <v>1.7</v>
      </c>
      <c r="AA590">
        <v>0</v>
      </c>
      <c r="AB590">
        <v>0</v>
      </c>
      <c r="AC590">
        <v>0</v>
      </c>
      <c r="AD590">
        <v>1</v>
      </c>
      <c r="AE590">
        <v>0</v>
      </c>
      <c r="AF590" t="s">
        <v>42</v>
      </c>
      <c r="AG590">
        <v>1.2E-2</v>
      </c>
      <c r="AH590">
        <v>2</v>
      </c>
      <c r="AI590">
        <v>64856878</v>
      </c>
      <c r="AJ590">
        <v>572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</row>
    <row r="591" spans="1:44" x14ac:dyDescent="0.2">
      <c r="A591">
        <f>ROW(Source!A339)</f>
        <v>339</v>
      </c>
      <c r="B591">
        <v>64856887</v>
      </c>
      <c r="C591">
        <v>64856874</v>
      </c>
      <c r="D591">
        <v>29174653</v>
      </c>
      <c r="E591">
        <v>1</v>
      </c>
      <c r="F591">
        <v>1</v>
      </c>
      <c r="G591">
        <v>1</v>
      </c>
      <c r="H591">
        <v>2</v>
      </c>
      <c r="I591" t="s">
        <v>1318</v>
      </c>
      <c r="J591" t="s">
        <v>1319</v>
      </c>
      <c r="K591" t="s">
        <v>1320</v>
      </c>
      <c r="L591">
        <v>1368</v>
      </c>
      <c r="N591">
        <v>1011</v>
      </c>
      <c r="O591" t="s">
        <v>1106</v>
      </c>
      <c r="P591" t="s">
        <v>1106</v>
      </c>
      <c r="Q591">
        <v>1</v>
      </c>
      <c r="X591">
        <v>1.1200000000000001</v>
      </c>
      <c r="Y591">
        <v>0</v>
      </c>
      <c r="Z591">
        <v>6.82</v>
      </c>
      <c r="AA591">
        <v>0</v>
      </c>
      <c r="AB591">
        <v>0</v>
      </c>
      <c r="AC591">
        <v>0</v>
      </c>
      <c r="AD591">
        <v>1</v>
      </c>
      <c r="AE591">
        <v>0</v>
      </c>
      <c r="AF591" t="s">
        <v>42</v>
      </c>
      <c r="AG591">
        <v>1.3440000000000001</v>
      </c>
      <c r="AH591">
        <v>2</v>
      </c>
      <c r="AI591">
        <v>64856879</v>
      </c>
      <c r="AJ591">
        <v>573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</row>
    <row r="592" spans="1:44" x14ac:dyDescent="0.2">
      <c r="A592">
        <f>ROW(Source!A339)</f>
        <v>339</v>
      </c>
      <c r="B592">
        <v>64856888</v>
      </c>
      <c r="C592">
        <v>64856874</v>
      </c>
      <c r="D592">
        <v>29174913</v>
      </c>
      <c r="E592">
        <v>1</v>
      </c>
      <c r="F592">
        <v>1</v>
      </c>
      <c r="G592">
        <v>1</v>
      </c>
      <c r="H592">
        <v>2</v>
      </c>
      <c r="I592" t="s">
        <v>1152</v>
      </c>
      <c r="J592" t="s">
        <v>1153</v>
      </c>
      <c r="K592" t="s">
        <v>1154</v>
      </c>
      <c r="L592">
        <v>1368</v>
      </c>
      <c r="N592">
        <v>1011</v>
      </c>
      <c r="O592" t="s">
        <v>1106</v>
      </c>
      <c r="P592" t="s">
        <v>1106</v>
      </c>
      <c r="Q592">
        <v>1</v>
      </c>
      <c r="X592">
        <v>0.01</v>
      </c>
      <c r="Y592">
        <v>0</v>
      </c>
      <c r="Z592">
        <v>87.17</v>
      </c>
      <c r="AA592">
        <v>11.6</v>
      </c>
      <c r="AB592">
        <v>0</v>
      </c>
      <c r="AC592">
        <v>0</v>
      </c>
      <c r="AD592">
        <v>1</v>
      </c>
      <c r="AE592">
        <v>0</v>
      </c>
      <c r="AF592" t="s">
        <v>42</v>
      </c>
      <c r="AG592">
        <v>1.2E-2</v>
      </c>
      <c r="AH592">
        <v>2</v>
      </c>
      <c r="AI592">
        <v>64856880</v>
      </c>
      <c r="AJ592">
        <v>574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</row>
    <row r="593" spans="1:44" x14ac:dyDescent="0.2">
      <c r="A593">
        <f>ROW(Source!A339)</f>
        <v>339</v>
      </c>
      <c r="B593">
        <v>64856889</v>
      </c>
      <c r="C593">
        <v>64856874</v>
      </c>
      <c r="D593">
        <v>29122102</v>
      </c>
      <c r="E593">
        <v>1</v>
      </c>
      <c r="F593">
        <v>1</v>
      </c>
      <c r="G593">
        <v>1</v>
      </c>
      <c r="H593">
        <v>3</v>
      </c>
      <c r="I593" t="s">
        <v>1301</v>
      </c>
      <c r="J593" t="s">
        <v>1302</v>
      </c>
      <c r="K593" t="s">
        <v>1303</v>
      </c>
      <c r="L593">
        <v>1348</v>
      </c>
      <c r="N593">
        <v>1009</v>
      </c>
      <c r="O593" t="s">
        <v>36</v>
      </c>
      <c r="P593" t="s">
        <v>36</v>
      </c>
      <c r="Q593">
        <v>1000</v>
      </c>
      <c r="X593">
        <v>1.2E-2</v>
      </c>
      <c r="Y593">
        <v>15620</v>
      </c>
      <c r="Z593">
        <v>0</v>
      </c>
      <c r="AA593">
        <v>0</v>
      </c>
      <c r="AB593">
        <v>0</v>
      </c>
      <c r="AC593">
        <v>0</v>
      </c>
      <c r="AD593">
        <v>1</v>
      </c>
      <c r="AE593">
        <v>0</v>
      </c>
      <c r="AF593" t="s">
        <v>3</v>
      </c>
      <c r="AG593">
        <v>1.2E-2</v>
      </c>
      <c r="AH593">
        <v>2</v>
      </c>
      <c r="AI593">
        <v>64856881</v>
      </c>
      <c r="AJ593">
        <v>575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</row>
    <row r="594" spans="1:44" x14ac:dyDescent="0.2">
      <c r="A594">
        <f>ROW(Source!A339)</f>
        <v>339</v>
      </c>
      <c r="B594">
        <v>64856890</v>
      </c>
      <c r="C594">
        <v>64856874</v>
      </c>
      <c r="D594">
        <v>29122499</v>
      </c>
      <c r="E594">
        <v>1</v>
      </c>
      <c r="F594">
        <v>1</v>
      </c>
      <c r="G594">
        <v>1</v>
      </c>
      <c r="H594">
        <v>3</v>
      </c>
      <c r="I594" t="s">
        <v>1369</v>
      </c>
      <c r="J594" t="s">
        <v>1370</v>
      </c>
      <c r="K594" t="s">
        <v>1371</v>
      </c>
      <c r="L594">
        <v>1348</v>
      </c>
      <c r="N594">
        <v>1009</v>
      </c>
      <c r="O594" t="s">
        <v>36</v>
      </c>
      <c r="P594" t="s">
        <v>36</v>
      </c>
      <c r="Q594">
        <v>1000</v>
      </c>
      <c r="X594">
        <v>2E-3</v>
      </c>
      <c r="Y594">
        <v>7640.01</v>
      </c>
      <c r="Z594">
        <v>0</v>
      </c>
      <c r="AA594">
        <v>0</v>
      </c>
      <c r="AB594">
        <v>0</v>
      </c>
      <c r="AC594">
        <v>0</v>
      </c>
      <c r="AD594">
        <v>1</v>
      </c>
      <c r="AE594">
        <v>0</v>
      </c>
      <c r="AF594" t="s">
        <v>3</v>
      </c>
      <c r="AG594">
        <v>2E-3</v>
      </c>
      <c r="AH594">
        <v>2</v>
      </c>
      <c r="AI594">
        <v>64856882</v>
      </c>
      <c r="AJ594">
        <v>576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</row>
    <row r="595" spans="1:44" x14ac:dyDescent="0.2">
      <c r="A595">
        <f>ROW(Source!A340)</f>
        <v>340</v>
      </c>
      <c r="B595">
        <v>64856883</v>
      </c>
      <c r="C595">
        <v>64856874</v>
      </c>
      <c r="D595">
        <v>18416187</v>
      </c>
      <c r="E595">
        <v>1</v>
      </c>
      <c r="F595">
        <v>1</v>
      </c>
      <c r="G595">
        <v>1</v>
      </c>
      <c r="H595">
        <v>1</v>
      </c>
      <c r="I595" t="s">
        <v>1367</v>
      </c>
      <c r="J595" t="s">
        <v>3</v>
      </c>
      <c r="K595" t="s">
        <v>1368</v>
      </c>
      <c r="L595">
        <v>1369</v>
      </c>
      <c r="N595">
        <v>1013</v>
      </c>
      <c r="O595" t="s">
        <v>1100</v>
      </c>
      <c r="P595" t="s">
        <v>1100</v>
      </c>
      <c r="Q595">
        <v>1</v>
      </c>
      <c r="X595">
        <v>5.31</v>
      </c>
      <c r="Y595">
        <v>0</v>
      </c>
      <c r="Z595">
        <v>0</v>
      </c>
      <c r="AA595">
        <v>0</v>
      </c>
      <c r="AB595">
        <v>10.65</v>
      </c>
      <c r="AC595">
        <v>0</v>
      </c>
      <c r="AD595">
        <v>1</v>
      </c>
      <c r="AE595">
        <v>1</v>
      </c>
      <c r="AF595" t="s">
        <v>42</v>
      </c>
      <c r="AG595">
        <v>6.371999999999999</v>
      </c>
      <c r="AH595">
        <v>2</v>
      </c>
      <c r="AI595">
        <v>64856875</v>
      </c>
      <c r="AJ595">
        <v>577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</row>
    <row r="596" spans="1:44" x14ac:dyDescent="0.2">
      <c r="A596">
        <f>ROW(Source!A340)</f>
        <v>340</v>
      </c>
      <c r="B596">
        <v>64856884</v>
      </c>
      <c r="C596">
        <v>64856874</v>
      </c>
      <c r="D596">
        <v>121548</v>
      </c>
      <c r="E596">
        <v>1</v>
      </c>
      <c r="F596">
        <v>1</v>
      </c>
      <c r="G596">
        <v>1</v>
      </c>
      <c r="H596">
        <v>1</v>
      </c>
      <c r="I596" t="s">
        <v>44</v>
      </c>
      <c r="J596" t="s">
        <v>3</v>
      </c>
      <c r="K596" t="s">
        <v>1101</v>
      </c>
      <c r="L596">
        <v>608254</v>
      </c>
      <c r="N596">
        <v>1013</v>
      </c>
      <c r="O596" t="s">
        <v>1102</v>
      </c>
      <c r="P596" t="s">
        <v>1102</v>
      </c>
      <c r="Q596">
        <v>1</v>
      </c>
      <c r="X596">
        <v>0.01</v>
      </c>
      <c r="Y596">
        <v>0</v>
      </c>
      <c r="Z596">
        <v>0</v>
      </c>
      <c r="AA596">
        <v>0</v>
      </c>
      <c r="AB596">
        <v>0</v>
      </c>
      <c r="AC596">
        <v>0</v>
      </c>
      <c r="AD596">
        <v>1</v>
      </c>
      <c r="AE596">
        <v>2</v>
      </c>
      <c r="AF596" t="s">
        <v>42</v>
      </c>
      <c r="AG596">
        <v>1.2E-2</v>
      </c>
      <c r="AH596">
        <v>2</v>
      </c>
      <c r="AI596">
        <v>64856876</v>
      </c>
      <c r="AJ596">
        <v>578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</row>
    <row r="597" spans="1:44" x14ac:dyDescent="0.2">
      <c r="A597">
        <f>ROW(Source!A340)</f>
        <v>340</v>
      </c>
      <c r="B597">
        <v>64856885</v>
      </c>
      <c r="C597">
        <v>64856874</v>
      </c>
      <c r="D597">
        <v>29172479</v>
      </c>
      <c r="E597">
        <v>1</v>
      </c>
      <c r="F597">
        <v>1</v>
      </c>
      <c r="G597">
        <v>1</v>
      </c>
      <c r="H597">
        <v>2</v>
      </c>
      <c r="I597" t="s">
        <v>1149</v>
      </c>
      <c r="J597" t="s">
        <v>1150</v>
      </c>
      <c r="K597" t="s">
        <v>1151</v>
      </c>
      <c r="L597">
        <v>1368</v>
      </c>
      <c r="N597">
        <v>1011</v>
      </c>
      <c r="O597" t="s">
        <v>1106</v>
      </c>
      <c r="P597" t="s">
        <v>1106</v>
      </c>
      <c r="Q597">
        <v>1</v>
      </c>
      <c r="X597">
        <v>0.01</v>
      </c>
      <c r="Y597">
        <v>0</v>
      </c>
      <c r="Z597">
        <v>99.89</v>
      </c>
      <c r="AA597">
        <v>10.06</v>
      </c>
      <c r="AB597">
        <v>0</v>
      </c>
      <c r="AC597">
        <v>0</v>
      </c>
      <c r="AD597">
        <v>1</v>
      </c>
      <c r="AE597">
        <v>0</v>
      </c>
      <c r="AF597" t="s">
        <v>42</v>
      </c>
      <c r="AG597">
        <v>1.2E-2</v>
      </c>
      <c r="AH597">
        <v>2</v>
      </c>
      <c r="AI597">
        <v>64856877</v>
      </c>
      <c r="AJ597">
        <v>579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</row>
    <row r="598" spans="1:44" x14ac:dyDescent="0.2">
      <c r="A598">
        <f>ROW(Source!A340)</f>
        <v>340</v>
      </c>
      <c r="B598">
        <v>64856886</v>
      </c>
      <c r="C598">
        <v>64856874</v>
      </c>
      <c r="D598">
        <v>29172513</v>
      </c>
      <c r="E598">
        <v>1</v>
      </c>
      <c r="F598">
        <v>1</v>
      </c>
      <c r="G598">
        <v>1</v>
      </c>
      <c r="H598">
        <v>2</v>
      </c>
      <c r="I598" t="s">
        <v>1255</v>
      </c>
      <c r="J598" t="s">
        <v>1256</v>
      </c>
      <c r="K598" t="s">
        <v>1257</v>
      </c>
      <c r="L598">
        <v>1368</v>
      </c>
      <c r="N598">
        <v>1011</v>
      </c>
      <c r="O598" t="s">
        <v>1106</v>
      </c>
      <c r="P598" t="s">
        <v>1106</v>
      </c>
      <c r="Q598">
        <v>1</v>
      </c>
      <c r="X598">
        <v>0.01</v>
      </c>
      <c r="Y598">
        <v>0</v>
      </c>
      <c r="Z598">
        <v>1.7</v>
      </c>
      <c r="AA598">
        <v>0</v>
      </c>
      <c r="AB598">
        <v>0</v>
      </c>
      <c r="AC598">
        <v>0</v>
      </c>
      <c r="AD598">
        <v>1</v>
      </c>
      <c r="AE598">
        <v>0</v>
      </c>
      <c r="AF598" t="s">
        <v>42</v>
      </c>
      <c r="AG598">
        <v>1.2E-2</v>
      </c>
      <c r="AH598">
        <v>2</v>
      </c>
      <c r="AI598">
        <v>64856878</v>
      </c>
      <c r="AJ598">
        <v>580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</row>
    <row r="599" spans="1:44" x14ac:dyDescent="0.2">
      <c r="A599">
        <f>ROW(Source!A340)</f>
        <v>340</v>
      </c>
      <c r="B599">
        <v>64856887</v>
      </c>
      <c r="C599">
        <v>64856874</v>
      </c>
      <c r="D599">
        <v>29174653</v>
      </c>
      <c r="E599">
        <v>1</v>
      </c>
      <c r="F599">
        <v>1</v>
      </c>
      <c r="G599">
        <v>1</v>
      </c>
      <c r="H599">
        <v>2</v>
      </c>
      <c r="I599" t="s">
        <v>1318</v>
      </c>
      <c r="J599" t="s">
        <v>1319</v>
      </c>
      <c r="K599" t="s">
        <v>1320</v>
      </c>
      <c r="L599">
        <v>1368</v>
      </c>
      <c r="N599">
        <v>1011</v>
      </c>
      <c r="O599" t="s">
        <v>1106</v>
      </c>
      <c r="P599" t="s">
        <v>1106</v>
      </c>
      <c r="Q599">
        <v>1</v>
      </c>
      <c r="X599">
        <v>1.1200000000000001</v>
      </c>
      <c r="Y599">
        <v>0</v>
      </c>
      <c r="Z599">
        <v>6.82</v>
      </c>
      <c r="AA599">
        <v>0</v>
      </c>
      <c r="AB599">
        <v>0</v>
      </c>
      <c r="AC599">
        <v>0</v>
      </c>
      <c r="AD599">
        <v>1</v>
      </c>
      <c r="AE599">
        <v>0</v>
      </c>
      <c r="AF599" t="s">
        <v>42</v>
      </c>
      <c r="AG599">
        <v>1.3440000000000001</v>
      </c>
      <c r="AH599">
        <v>2</v>
      </c>
      <c r="AI599">
        <v>64856879</v>
      </c>
      <c r="AJ599">
        <v>581</v>
      </c>
      <c r="AK599">
        <v>0</v>
      </c>
      <c r="AL599">
        <v>0</v>
      </c>
      <c r="AM599">
        <v>0</v>
      </c>
      <c r="AN599">
        <v>0</v>
      </c>
      <c r="AO599">
        <v>0</v>
      </c>
      <c r="AP599">
        <v>0</v>
      </c>
      <c r="AQ599">
        <v>0</v>
      </c>
      <c r="AR599">
        <v>0</v>
      </c>
    </row>
    <row r="600" spans="1:44" x14ac:dyDescent="0.2">
      <c r="A600">
        <f>ROW(Source!A340)</f>
        <v>340</v>
      </c>
      <c r="B600">
        <v>64856888</v>
      </c>
      <c r="C600">
        <v>64856874</v>
      </c>
      <c r="D600">
        <v>29174913</v>
      </c>
      <c r="E600">
        <v>1</v>
      </c>
      <c r="F600">
        <v>1</v>
      </c>
      <c r="G600">
        <v>1</v>
      </c>
      <c r="H600">
        <v>2</v>
      </c>
      <c r="I600" t="s">
        <v>1152</v>
      </c>
      <c r="J600" t="s">
        <v>1153</v>
      </c>
      <c r="K600" t="s">
        <v>1154</v>
      </c>
      <c r="L600">
        <v>1368</v>
      </c>
      <c r="N600">
        <v>1011</v>
      </c>
      <c r="O600" t="s">
        <v>1106</v>
      </c>
      <c r="P600" t="s">
        <v>1106</v>
      </c>
      <c r="Q600">
        <v>1</v>
      </c>
      <c r="X600">
        <v>0.01</v>
      </c>
      <c r="Y600">
        <v>0</v>
      </c>
      <c r="Z600">
        <v>87.17</v>
      </c>
      <c r="AA600">
        <v>11.6</v>
      </c>
      <c r="AB600">
        <v>0</v>
      </c>
      <c r="AC600">
        <v>0</v>
      </c>
      <c r="AD600">
        <v>1</v>
      </c>
      <c r="AE600">
        <v>0</v>
      </c>
      <c r="AF600" t="s">
        <v>42</v>
      </c>
      <c r="AG600">
        <v>1.2E-2</v>
      </c>
      <c r="AH600">
        <v>2</v>
      </c>
      <c r="AI600">
        <v>64856880</v>
      </c>
      <c r="AJ600">
        <v>582</v>
      </c>
      <c r="AK600">
        <v>0</v>
      </c>
      <c r="AL600">
        <v>0</v>
      </c>
      <c r="AM600">
        <v>0</v>
      </c>
      <c r="AN600">
        <v>0</v>
      </c>
      <c r="AO600">
        <v>0</v>
      </c>
      <c r="AP600">
        <v>0</v>
      </c>
      <c r="AQ600">
        <v>0</v>
      </c>
      <c r="AR600">
        <v>0</v>
      </c>
    </row>
    <row r="601" spans="1:44" x14ac:dyDescent="0.2">
      <c r="A601">
        <f>ROW(Source!A340)</f>
        <v>340</v>
      </c>
      <c r="B601">
        <v>64856889</v>
      </c>
      <c r="C601">
        <v>64856874</v>
      </c>
      <c r="D601">
        <v>29122102</v>
      </c>
      <c r="E601">
        <v>1</v>
      </c>
      <c r="F601">
        <v>1</v>
      </c>
      <c r="G601">
        <v>1</v>
      </c>
      <c r="H601">
        <v>3</v>
      </c>
      <c r="I601" t="s">
        <v>1301</v>
      </c>
      <c r="J601" t="s">
        <v>1302</v>
      </c>
      <c r="K601" t="s">
        <v>1303</v>
      </c>
      <c r="L601">
        <v>1348</v>
      </c>
      <c r="N601">
        <v>1009</v>
      </c>
      <c r="O601" t="s">
        <v>36</v>
      </c>
      <c r="P601" t="s">
        <v>36</v>
      </c>
      <c r="Q601">
        <v>1000</v>
      </c>
      <c r="X601">
        <v>1.2E-2</v>
      </c>
      <c r="Y601">
        <v>15620</v>
      </c>
      <c r="Z601">
        <v>0</v>
      </c>
      <c r="AA601">
        <v>0</v>
      </c>
      <c r="AB601">
        <v>0</v>
      </c>
      <c r="AC601">
        <v>0</v>
      </c>
      <c r="AD601">
        <v>1</v>
      </c>
      <c r="AE601">
        <v>0</v>
      </c>
      <c r="AF601" t="s">
        <v>3</v>
      </c>
      <c r="AG601">
        <v>1.2E-2</v>
      </c>
      <c r="AH601">
        <v>2</v>
      </c>
      <c r="AI601">
        <v>64856881</v>
      </c>
      <c r="AJ601">
        <v>583</v>
      </c>
      <c r="AK601">
        <v>0</v>
      </c>
      <c r="AL601">
        <v>0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</row>
    <row r="602" spans="1:44" x14ac:dyDescent="0.2">
      <c r="A602">
        <f>ROW(Source!A340)</f>
        <v>340</v>
      </c>
      <c r="B602">
        <v>64856890</v>
      </c>
      <c r="C602">
        <v>64856874</v>
      </c>
      <c r="D602">
        <v>29122499</v>
      </c>
      <c r="E602">
        <v>1</v>
      </c>
      <c r="F602">
        <v>1</v>
      </c>
      <c r="G602">
        <v>1</v>
      </c>
      <c r="H602">
        <v>3</v>
      </c>
      <c r="I602" t="s">
        <v>1369</v>
      </c>
      <c r="J602" t="s">
        <v>1370</v>
      </c>
      <c r="K602" t="s">
        <v>1371</v>
      </c>
      <c r="L602">
        <v>1348</v>
      </c>
      <c r="N602">
        <v>1009</v>
      </c>
      <c r="O602" t="s">
        <v>36</v>
      </c>
      <c r="P602" t="s">
        <v>36</v>
      </c>
      <c r="Q602">
        <v>1000</v>
      </c>
      <c r="X602">
        <v>2E-3</v>
      </c>
      <c r="Y602">
        <v>7640.01</v>
      </c>
      <c r="Z602">
        <v>0</v>
      </c>
      <c r="AA602">
        <v>0</v>
      </c>
      <c r="AB602">
        <v>0</v>
      </c>
      <c r="AC602">
        <v>0</v>
      </c>
      <c r="AD602">
        <v>1</v>
      </c>
      <c r="AE602">
        <v>0</v>
      </c>
      <c r="AF602" t="s">
        <v>3</v>
      </c>
      <c r="AG602">
        <v>2E-3</v>
      </c>
      <c r="AH602">
        <v>2</v>
      </c>
      <c r="AI602">
        <v>64856882</v>
      </c>
      <c r="AJ602">
        <v>584</v>
      </c>
      <c r="AK602">
        <v>0</v>
      </c>
      <c r="AL602">
        <v>0</v>
      </c>
      <c r="AM602">
        <v>0</v>
      </c>
      <c r="AN602">
        <v>0</v>
      </c>
      <c r="AO602">
        <v>0</v>
      </c>
      <c r="AP602">
        <v>0</v>
      </c>
      <c r="AQ602">
        <v>0</v>
      </c>
      <c r="AR602">
        <v>0</v>
      </c>
    </row>
    <row r="603" spans="1:44" x14ac:dyDescent="0.2">
      <c r="A603">
        <f>ROW(Source!A341)</f>
        <v>341</v>
      </c>
      <c r="B603">
        <v>64856900</v>
      </c>
      <c r="C603">
        <v>64856891</v>
      </c>
      <c r="D603">
        <v>18409850</v>
      </c>
      <c r="E603">
        <v>1</v>
      </c>
      <c r="F603">
        <v>1</v>
      </c>
      <c r="G603">
        <v>1</v>
      </c>
      <c r="H603">
        <v>1</v>
      </c>
      <c r="I603" t="s">
        <v>1222</v>
      </c>
      <c r="J603" t="s">
        <v>3</v>
      </c>
      <c r="K603" t="s">
        <v>1223</v>
      </c>
      <c r="L603">
        <v>1369</v>
      </c>
      <c r="N603">
        <v>1013</v>
      </c>
      <c r="O603" t="s">
        <v>1100</v>
      </c>
      <c r="P603" t="s">
        <v>1100</v>
      </c>
      <c r="Q603">
        <v>1</v>
      </c>
      <c r="X603">
        <v>3.83</v>
      </c>
      <c r="Y603">
        <v>0</v>
      </c>
      <c r="Z603">
        <v>0</v>
      </c>
      <c r="AA603">
        <v>0</v>
      </c>
      <c r="AB603">
        <v>9.07</v>
      </c>
      <c r="AC603">
        <v>0</v>
      </c>
      <c r="AD603">
        <v>1</v>
      </c>
      <c r="AE603">
        <v>1</v>
      </c>
      <c r="AF603" t="s">
        <v>42</v>
      </c>
      <c r="AG603">
        <v>4.5960000000000001</v>
      </c>
      <c r="AH603">
        <v>2</v>
      </c>
      <c r="AI603">
        <v>64856892</v>
      </c>
      <c r="AJ603">
        <v>585</v>
      </c>
      <c r="AK603">
        <v>0</v>
      </c>
      <c r="AL603">
        <v>0</v>
      </c>
      <c r="AM603">
        <v>0</v>
      </c>
      <c r="AN603">
        <v>0</v>
      </c>
      <c r="AO603">
        <v>0</v>
      </c>
      <c r="AP603">
        <v>0</v>
      </c>
      <c r="AQ603">
        <v>0</v>
      </c>
      <c r="AR603">
        <v>0</v>
      </c>
    </row>
    <row r="604" spans="1:44" x14ac:dyDescent="0.2">
      <c r="A604">
        <f>ROW(Source!A341)</f>
        <v>341</v>
      </c>
      <c r="B604">
        <v>64856901</v>
      </c>
      <c r="C604">
        <v>64856891</v>
      </c>
      <c r="D604">
        <v>121548</v>
      </c>
      <c r="E604">
        <v>1</v>
      </c>
      <c r="F604">
        <v>1</v>
      </c>
      <c r="G604">
        <v>1</v>
      </c>
      <c r="H604">
        <v>1</v>
      </c>
      <c r="I604" t="s">
        <v>44</v>
      </c>
      <c r="J604" t="s">
        <v>3</v>
      </c>
      <c r="K604" t="s">
        <v>1101</v>
      </c>
      <c r="L604">
        <v>608254</v>
      </c>
      <c r="N604">
        <v>1013</v>
      </c>
      <c r="O604" t="s">
        <v>1102</v>
      </c>
      <c r="P604" t="s">
        <v>1102</v>
      </c>
      <c r="Q604">
        <v>1</v>
      </c>
      <c r="X604">
        <v>0.01</v>
      </c>
      <c r="Y604">
        <v>0</v>
      </c>
      <c r="Z604">
        <v>0</v>
      </c>
      <c r="AA604">
        <v>0</v>
      </c>
      <c r="AB604">
        <v>0</v>
      </c>
      <c r="AC604">
        <v>0</v>
      </c>
      <c r="AD604">
        <v>1</v>
      </c>
      <c r="AE604">
        <v>2</v>
      </c>
      <c r="AF604" t="s">
        <v>42</v>
      </c>
      <c r="AG604">
        <v>1.2E-2</v>
      </c>
      <c r="AH604">
        <v>2</v>
      </c>
      <c r="AI604">
        <v>64856893</v>
      </c>
      <c r="AJ604">
        <v>586</v>
      </c>
      <c r="AK604">
        <v>0</v>
      </c>
      <c r="AL604">
        <v>0</v>
      </c>
      <c r="AM604">
        <v>0</v>
      </c>
      <c r="AN604">
        <v>0</v>
      </c>
      <c r="AO604">
        <v>0</v>
      </c>
      <c r="AP604">
        <v>0</v>
      </c>
      <c r="AQ604">
        <v>0</v>
      </c>
      <c r="AR604">
        <v>0</v>
      </c>
    </row>
    <row r="605" spans="1:44" x14ac:dyDescent="0.2">
      <c r="A605">
        <f>ROW(Source!A341)</f>
        <v>341</v>
      </c>
      <c r="B605">
        <v>64856902</v>
      </c>
      <c r="C605">
        <v>64856891</v>
      </c>
      <c r="D605">
        <v>29172479</v>
      </c>
      <c r="E605">
        <v>1</v>
      </c>
      <c r="F605">
        <v>1</v>
      </c>
      <c r="G605">
        <v>1</v>
      </c>
      <c r="H605">
        <v>2</v>
      </c>
      <c r="I605" t="s">
        <v>1149</v>
      </c>
      <c r="J605" t="s">
        <v>1150</v>
      </c>
      <c r="K605" t="s">
        <v>1151</v>
      </c>
      <c r="L605">
        <v>1368</v>
      </c>
      <c r="N605">
        <v>1011</v>
      </c>
      <c r="O605" t="s">
        <v>1106</v>
      </c>
      <c r="P605" t="s">
        <v>1106</v>
      </c>
      <c r="Q605">
        <v>1</v>
      </c>
      <c r="X605">
        <v>0.01</v>
      </c>
      <c r="Y605">
        <v>0</v>
      </c>
      <c r="Z605">
        <v>99.89</v>
      </c>
      <c r="AA605">
        <v>10.06</v>
      </c>
      <c r="AB605">
        <v>0</v>
      </c>
      <c r="AC605">
        <v>0</v>
      </c>
      <c r="AD605">
        <v>1</v>
      </c>
      <c r="AE605">
        <v>0</v>
      </c>
      <c r="AF605" t="s">
        <v>42</v>
      </c>
      <c r="AG605">
        <v>1.2E-2</v>
      </c>
      <c r="AH605">
        <v>2</v>
      </c>
      <c r="AI605">
        <v>64856894</v>
      </c>
      <c r="AJ605">
        <v>587</v>
      </c>
      <c r="AK605">
        <v>0</v>
      </c>
      <c r="AL605">
        <v>0</v>
      </c>
      <c r="AM605">
        <v>0</v>
      </c>
      <c r="AN605">
        <v>0</v>
      </c>
      <c r="AO605">
        <v>0</v>
      </c>
      <c r="AP605">
        <v>0</v>
      </c>
      <c r="AQ605">
        <v>0</v>
      </c>
      <c r="AR605">
        <v>0</v>
      </c>
    </row>
    <row r="606" spans="1:44" x14ac:dyDescent="0.2">
      <c r="A606">
        <f>ROW(Source!A341)</f>
        <v>341</v>
      </c>
      <c r="B606">
        <v>64856903</v>
      </c>
      <c r="C606">
        <v>64856891</v>
      </c>
      <c r="D606">
        <v>29172513</v>
      </c>
      <c r="E606">
        <v>1</v>
      </c>
      <c r="F606">
        <v>1</v>
      </c>
      <c r="G606">
        <v>1</v>
      </c>
      <c r="H606">
        <v>2</v>
      </c>
      <c r="I606" t="s">
        <v>1255</v>
      </c>
      <c r="J606" t="s">
        <v>1256</v>
      </c>
      <c r="K606" t="s">
        <v>1257</v>
      </c>
      <c r="L606">
        <v>1368</v>
      </c>
      <c r="N606">
        <v>1011</v>
      </c>
      <c r="O606" t="s">
        <v>1106</v>
      </c>
      <c r="P606" t="s">
        <v>1106</v>
      </c>
      <c r="Q606">
        <v>1</v>
      </c>
      <c r="X606">
        <v>0.01</v>
      </c>
      <c r="Y606">
        <v>0</v>
      </c>
      <c r="Z606">
        <v>1.7</v>
      </c>
      <c r="AA606">
        <v>0</v>
      </c>
      <c r="AB606">
        <v>0</v>
      </c>
      <c r="AC606">
        <v>0</v>
      </c>
      <c r="AD606">
        <v>1</v>
      </c>
      <c r="AE606">
        <v>0</v>
      </c>
      <c r="AF606" t="s">
        <v>42</v>
      </c>
      <c r="AG606">
        <v>1.2E-2</v>
      </c>
      <c r="AH606">
        <v>2</v>
      </c>
      <c r="AI606">
        <v>64856895</v>
      </c>
      <c r="AJ606">
        <v>588</v>
      </c>
      <c r="AK606">
        <v>0</v>
      </c>
      <c r="AL606">
        <v>0</v>
      </c>
      <c r="AM606">
        <v>0</v>
      </c>
      <c r="AN606">
        <v>0</v>
      </c>
      <c r="AO606">
        <v>0</v>
      </c>
      <c r="AP606">
        <v>0</v>
      </c>
      <c r="AQ606">
        <v>0</v>
      </c>
      <c r="AR606">
        <v>0</v>
      </c>
    </row>
    <row r="607" spans="1:44" x14ac:dyDescent="0.2">
      <c r="A607">
        <f>ROW(Source!A341)</f>
        <v>341</v>
      </c>
      <c r="B607">
        <v>64856904</v>
      </c>
      <c r="C607">
        <v>64856891</v>
      </c>
      <c r="D607">
        <v>29174653</v>
      </c>
      <c r="E607">
        <v>1</v>
      </c>
      <c r="F607">
        <v>1</v>
      </c>
      <c r="G607">
        <v>1</v>
      </c>
      <c r="H607">
        <v>2</v>
      </c>
      <c r="I607" t="s">
        <v>1318</v>
      </c>
      <c r="J607" t="s">
        <v>1319</v>
      </c>
      <c r="K607" t="s">
        <v>1320</v>
      </c>
      <c r="L607">
        <v>1368</v>
      </c>
      <c r="N607">
        <v>1011</v>
      </c>
      <c r="O607" t="s">
        <v>1106</v>
      </c>
      <c r="P607" t="s">
        <v>1106</v>
      </c>
      <c r="Q607">
        <v>1</v>
      </c>
      <c r="X607">
        <v>0.65</v>
      </c>
      <c r="Y607">
        <v>0</v>
      </c>
      <c r="Z607">
        <v>6.82</v>
      </c>
      <c r="AA607">
        <v>0</v>
      </c>
      <c r="AB607">
        <v>0</v>
      </c>
      <c r="AC607">
        <v>0</v>
      </c>
      <c r="AD607">
        <v>1</v>
      </c>
      <c r="AE607">
        <v>0</v>
      </c>
      <c r="AF607" t="s">
        <v>42</v>
      </c>
      <c r="AG607">
        <v>0.78</v>
      </c>
      <c r="AH607">
        <v>2</v>
      </c>
      <c r="AI607">
        <v>64856896</v>
      </c>
      <c r="AJ607">
        <v>589</v>
      </c>
      <c r="AK607">
        <v>0</v>
      </c>
      <c r="AL607">
        <v>0</v>
      </c>
      <c r="AM607">
        <v>0</v>
      </c>
      <c r="AN607">
        <v>0</v>
      </c>
      <c r="AO607">
        <v>0</v>
      </c>
      <c r="AP607">
        <v>0</v>
      </c>
      <c r="AQ607">
        <v>0</v>
      </c>
      <c r="AR607">
        <v>0</v>
      </c>
    </row>
    <row r="608" spans="1:44" x14ac:dyDescent="0.2">
      <c r="A608">
        <f>ROW(Source!A341)</f>
        <v>341</v>
      </c>
      <c r="B608">
        <v>64856905</v>
      </c>
      <c r="C608">
        <v>64856891</v>
      </c>
      <c r="D608">
        <v>29174913</v>
      </c>
      <c r="E608">
        <v>1</v>
      </c>
      <c r="F608">
        <v>1</v>
      </c>
      <c r="G608">
        <v>1</v>
      </c>
      <c r="H608">
        <v>2</v>
      </c>
      <c r="I608" t="s">
        <v>1152</v>
      </c>
      <c r="J608" t="s">
        <v>1153</v>
      </c>
      <c r="K608" t="s">
        <v>1154</v>
      </c>
      <c r="L608">
        <v>1368</v>
      </c>
      <c r="N608">
        <v>1011</v>
      </c>
      <c r="O608" t="s">
        <v>1106</v>
      </c>
      <c r="P608" t="s">
        <v>1106</v>
      </c>
      <c r="Q608">
        <v>1</v>
      </c>
      <c r="X608">
        <v>0.01</v>
      </c>
      <c r="Y608">
        <v>0</v>
      </c>
      <c r="Z608">
        <v>87.17</v>
      </c>
      <c r="AA608">
        <v>11.6</v>
      </c>
      <c r="AB608">
        <v>0</v>
      </c>
      <c r="AC608">
        <v>0</v>
      </c>
      <c r="AD608">
        <v>1</v>
      </c>
      <c r="AE608">
        <v>0</v>
      </c>
      <c r="AF608" t="s">
        <v>42</v>
      </c>
      <c r="AG608">
        <v>1.2E-2</v>
      </c>
      <c r="AH608">
        <v>2</v>
      </c>
      <c r="AI608">
        <v>64856897</v>
      </c>
      <c r="AJ608">
        <v>590</v>
      </c>
      <c r="AK608">
        <v>0</v>
      </c>
      <c r="AL608">
        <v>0</v>
      </c>
      <c r="AM608">
        <v>0</v>
      </c>
      <c r="AN608">
        <v>0</v>
      </c>
      <c r="AO608">
        <v>0</v>
      </c>
      <c r="AP608">
        <v>0</v>
      </c>
      <c r="AQ608">
        <v>0</v>
      </c>
      <c r="AR608">
        <v>0</v>
      </c>
    </row>
    <row r="609" spans="1:44" x14ac:dyDescent="0.2">
      <c r="A609">
        <f>ROW(Source!A341)</f>
        <v>341</v>
      </c>
      <c r="B609">
        <v>64856906</v>
      </c>
      <c r="C609">
        <v>64856891</v>
      </c>
      <c r="D609">
        <v>29107700</v>
      </c>
      <c r="E609">
        <v>1</v>
      </c>
      <c r="F609">
        <v>1</v>
      </c>
      <c r="G609">
        <v>1</v>
      </c>
      <c r="H609">
        <v>3</v>
      </c>
      <c r="I609" t="s">
        <v>1372</v>
      </c>
      <c r="J609" t="s">
        <v>1373</v>
      </c>
      <c r="K609" t="s">
        <v>1374</v>
      </c>
      <c r="L609">
        <v>1348</v>
      </c>
      <c r="N609">
        <v>1009</v>
      </c>
      <c r="O609" t="s">
        <v>36</v>
      </c>
      <c r="P609" t="s">
        <v>36</v>
      </c>
      <c r="Q609">
        <v>1000</v>
      </c>
      <c r="X609">
        <v>1.4E-3</v>
      </c>
      <c r="Y609">
        <v>6667.01</v>
      </c>
      <c r="Z609">
        <v>0</v>
      </c>
      <c r="AA609">
        <v>0</v>
      </c>
      <c r="AB609">
        <v>0</v>
      </c>
      <c r="AC609">
        <v>0</v>
      </c>
      <c r="AD609">
        <v>1</v>
      </c>
      <c r="AE609">
        <v>0</v>
      </c>
      <c r="AF609" t="s">
        <v>3</v>
      </c>
      <c r="AG609">
        <v>1.4E-3</v>
      </c>
      <c r="AH609">
        <v>2</v>
      </c>
      <c r="AI609">
        <v>64856898</v>
      </c>
      <c r="AJ609">
        <v>591</v>
      </c>
      <c r="AK609">
        <v>0</v>
      </c>
      <c r="AL609">
        <v>0</v>
      </c>
      <c r="AM609">
        <v>0</v>
      </c>
      <c r="AN609">
        <v>0</v>
      </c>
      <c r="AO609">
        <v>0</v>
      </c>
      <c r="AP609">
        <v>0</v>
      </c>
      <c r="AQ609">
        <v>0</v>
      </c>
      <c r="AR609">
        <v>0</v>
      </c>
    </row>
    <row r="610" spans="1:44" x14ac:dyDescent="0.2">
      <c r="A610">
        <f>ROW(Source!A341)</f>
        <v>341</v>
      </c>
      <c r="B610">
        <v>64856907</v>
      </c>
      <c r="C610">
        <v>64856891</v>
      </c>
      <c r="D610">
        <v>29122980</v>
      </c>
      <c r="E610">
        <v>1</v>
      </c>
      <c r="F610">
        <v>1</v>
      </c>
      <c r="G610">
        <v>1</v>
      </c>
      <c r="H610">
        <v>3</v>
      </c>
      <c r="I610" t="s">
        <v>1375</v>
      </c>
      <c r="J610" t="s">
        <v>1376</v>
      </c>
      <c r="K610" t="s">
        <v>1377</v>
      </c>
      <c r="L610">
        <v>1348</v>
      </c>
      <c r="N610">
        <v>1009</v>
      </c>
      <c r="O610" t="s">
        <v>36</v>
      </c>
      <c r="P610" t="s">
        <v>36</v>
      </c>
      <c r="Q610">
        <v>1000</v>
      </c>
      <c r="X610">
        <v>1.9E-2</v>
      </c>
      <c r="Y610">
        <v>14985.76</v>
      </c>
      <c r="Z610">
        <v>0</v>
      </c>
      <c r="AA610">
        <v>0</v>
      </c>
      <c r="AB610">
        <v>0</v>
      </c>
      <c r="AC610">
        <v>0</v>
      </c>
      <c r="AD610">
        <v>1</v>
      </c>
      <c r="AE610">
        <v>0</v>
      </c>
      <c r="AF610" t="s">
        <v>3</v>
      </c>
      <c r="AG610">
        <v>1.9E-2</v>
      </c>
      <c r="AH610">
        <v>2</v>
      </c>
      <c r="AI610">
        <v>64856899</v>
      </c>
      <c r="AJ610">
        <v>592</v>
      </c>
      <c r="AK610">
        <v>0</v>
      </c>
      <c r="AL610">
        <v>0</v>
      </c>
      <c r="AM610">
        <v>0</v>
      </c>
      <c r="AN610">
        <v>0</v>
      </c>
      <c r="AO610">
        <v>0</v>
      </c>
      <c r="AP610">
        <v>0</v>
      </c>
      <c r="AQ610">
        <v>0</v>
      </c>
      <c r="AR610">
        <v>0</v>
      </c>
    </row>
    <row r="611" spans="1:44" x14ac:dyDescent="0.2">
      <c r="A611">
        <f>ROW(Source!A342)</f>
        <v>342</v>
      </c>
      <c r="B611">
        <v>64856900</v>
      </c>
      <c r="C611">
        <v>64856891</v>
      </c>
      <c r="D611">
        <v>18409850</v>
      </c>
      <c r="E611">
        <v>1</v>
      </c>
      <c r="F611">
        <v>1</v>
      </c>
      <c r="G611">
        <v>1</v>
      </c>
      <c r="H611">
        <v>1</v>
      </c>
      <c r="I611" t="s">
        <v>1222</v>
      </c>
      <c r="J611" t="s">
        <v>3</v>
      </c>
      <c r="K611" t="s">
        <v>1223</v>
      </c>
      <c r="L611">
        <v>1369</v>
      </c>
      <c r="N611">
        <v>1013</v>
      </c>
      <c r="O611" t="s">
        <v>1100</v>
      </c>
      <c r="P611" t="s">
        <v>1100</v>
      </c>
      <c r="Q611">
        <v>1</v>
      </c>
      <c r="X611">
        <v>3.83</v>
      </c>
      <c r="Y611">
        <v>0</v>
      </c>
      <c r="Z611">
        <v>0</v>
      </c>
      <c r="AA611">
        <v>0</v>
      </c>
      <c r="AB611">
        <v>9.07</v>
      </c>
      <c r="AC611">
        <v>0</v>
      </c>
      <c r="AD611">
        <v>1</v>
      </c>
      <c r="AE611">
        <v>1</v>
      </c>
      <c r="AF611" t="s">
        <v>42</v>
      </c>
      <c r="AG611">
        <v>4.5960000000000001</v>
      </c>
      <c r="AH611">
        <v>2</v>
      </c>
      <c r="AI611">
        <v>64856892</v>
      </c>
      <c r="AJ611">
        <v>593</v>
      </c>
      <c r="AK611">
        <v>0</v>
      </c>
      <c r="AL611">
        <v>0</v>
      </c>
      <c r="AM611">
        <v>0</v>
      </c>
      <c r="AN611">
        <v>0</v>
      </c>
      <c r="AO611">
        <v>0</v>
      </c>
      <c r="AP611">
        <v>0</v>
      </c>
      <c r="AQ611">
        <v>0</v>
      </c>
      <c r="AR611">
        <v>0</v>
      </c>
    </row>
    <row r="612" spans="1:44" x14ac:dyDescent="0.2">
      <c r="A612">
        <f>ROW(Source!A342)</f>
        <v>342</v>
      </c>
      <c r="B612">
        <v>64856901</v>
      </c>
      <c r="C612">
        <v>64856891</v>
      </c>
      <c r="D612">
        <v>121548</v>
      </c>
      <c r="E612">
        <v>1</v>
      </c>
      <c r="F612">
        <v>1</v>
      </c>
      <c r="G612">
        <v>1</v>
      </c>
      <c r="H612">
        <v>1</v>
      </c>
      <c r="I612" t="s">
        <v>44</v>
      </c>
      <c r="J612" t="s">
        <v>3</v>
      </c>
      <c r="K612" t="s">
        <v>1101</v>
      </c>
      <c r="L612">
        <v>608254</v>
      </c>
      <c r="N612">
        <v>1013</v>
      </c>
      <c r="O612" t="s">
        <v>1102</v>
      </c>
      <c r="P612" t="s">
        <v>1102</v>
      </c>
      <c r="Q612">
        <v>1</v>
      </c>
      <c r="X612">
        <v>0.01</v>
      </c>
      <c r="Y612">
        <v>0</v>
      </c>
      <c r="Z612">
        <v>0</v>
      </c>
      <c r="AA612">
        <v>0</v>
      </c>
      <c r="AB612">
        <v>0</v>
      </c>
      <c r="AC612">
        <v>0</v>
      </c>
      <c r="AD612">
        <v>1</v>
      </c>
      <c r="AE612">
        <v>2</v>
      </c>
      <c r="AF612" t="s">
        <v>42</v>
      </c>
      <c r="AG612">
        <v>1.2E-2</v>
      </c>
      <c r="AH612">
        <v>2</v>
      </c>
      <c r="AI612">
        <v>64856893</v>
      </c>
      <c r="AJ612">
        <v>594</v>
      </c>
      <c r="AK612">
        <v>0</v>
      </c>
      <c r="AL612">
        <v>0</v>
      </c>
      <c r="AM612">
        <v>0</v>
      </c>
      <c r="AN612">
        <v>0</v>
      </c>
      <c r="AO612">
        <v>0</v>
      </c>
      <c r="AP612">
        <v>0</v>
      </c>
      <c r="AQ612">
        <v>0</v>
      </c>
      <c r="AR612">
        <v>0</v>
      </c>
    </row>
    <row r="613" spans="1:44" x14ac:dyDescent="0.2">
      <c r="A613">
        <f>ROW(Source!A342)</f>
        <v>342</v>
      </c>
      <c r="B613">
        <v>64856902</v>
      </c>
      <c r="C613">
        <v>64856891</v>
      </c>
      <c r="D613">
        <v>29172479</v>
      </c>
      <c r="E613">
        <v>1</v>
      </c>
      <c r="F613">
        <v>1</v>
      </c>
      <c r="G613">
        <v>1</v>
      </c>
      <c r="H613">
        <v>2</v>
      </c>
      <c r="I613" t="s">
        <v>1149</v>
      </c>
      <c r="J613" t="s">
        <v>1150</v>
      </c>
      <c r="K613" t="s">
        <v>1151</v>
      </c>
      <c r="L613">
        <v>1368</v>
      </c>
      <c r="N613">
        <v>1011</v>
      </c>
      <c r="O613" t="s">
        <v>1106</v>
      </c>
      <c r="P613" t="s">
        <v>1106</v>
      </c>
      <c r="Q613">
        <v>1</v>
      </c>
      <c r="X613">
        <v>0.01</v>
      </c>
      <c r="Y613">
        <v>0</v>
      </c>
      <c r="Z613">
        <v>99.89</v>
      </c>
      <c r="AA613">
        <v>10.06</v>
      </c>
      <c r="AB613">
        <v>0</v>
      </c>
      <c r="AC613">
        <v>0</v>
      </c>
      <c r="AD613">
        <v>1</v>
      </c>
      <c r="AE613">
        <v>0</v>
      </c>
      <c r="AF613" t="s">
        <v>42</v>
      </c>
      <c r="AG613">
        <v>1.2E-2</v>
      </c>
      <c r="AH613">
        <v>2</v>
      </c>
      <c r="AI613">
        <v>64856894</v>
      </c>
      <c r="AJ613">
        <v>595</v>
      </c>
      <c r="AK613">
        <v>0</v>
      </c>
      <c r="AL613">
        <v>0</v>
      </c>
      <c r="AM613">
        <v>0</v>
      </c>
      <c r="AN613">
        <v>0</v>
      </c>
      <c r="AO613">
        <v>0</v>
      </c>
      <c r="AP613">
        <v>0</v>
      </c>
      <c r="AQ613">
        <v>0</v>
      </c>
      <c r="AR613">
        <v>0</v>
      </c>
    </row>
    <row r="614" spans="1:44" x14ac:dyDescent="0.2">
      <c r="A614">
        <f>ROW(Source!A342)</f>
        <v>342</v>
      </c>
      <c r="B614">
        <v>64856903</v>
      </c>
      <c r="C614">
        <v>64856891</v>
      </c>
      <c r="D614">
        <v>29172513</v>
      </c>
      <c r="E614">
        <v>1</v>
      </c>
      <c r="F614">
        <v>1</v>
      </c>
      <c r="G614">
        <v>1</v>
      </c>
      <c r="H614">
        <v>2</v>
      </c>
      <c r="I614" t="s">
        <v>1255</v>
      </c>
      <c r="J614" t="s">
        <v>1256</v>
      </c>
      <c r="K614" t="s">
        <v>1257</v>
      </c>
      <c r="L614">
        <v>1368</v>
      </c>
      <c r="N614">
        <v>1011</v>
      </c>
      <c r="O614" t="s">
        <v>1106</v>
      </c>
      <c r="P614" t="s">
        <v>1106</v>
      </c>
      <c r="Q614">
        <v>1</v>
      </c>
      <c r="X614">
        <v>0.01</v>
      </c>
      <c r="Y614">
        <v>0</v>
      </c>
      <c r="Z614">
        <v>1.7</v>
      </c>
      <c r="AA614">
        <v>0</v>
      </c>
      <c r="AB614">
        <v>0</v>
      </c>
      <c r="AC614">
        <v>0</v>
      </c>
      <c r="AD614">
        <v>1</v>
      </c>
      <c r="AE614">
        <v>0</v>
      </c>
      <c r="AF614" t="s">
        <v>42</v>
      </c>
      <c r="AG614">
        <v>1.2E-2</v>
      </c>
      <c r="AH614">
        <v>2</v>
      </c>
      <c r="AI614">
        <v>64856895</v>
      </c>
      <c r="AJ614">
        <v>596</v>
      </c>
      <c r="AK614">
        <v>0</v>
      </c>
      <c r="AL614">
        <v>0</v>
      </c>
      <c r="AM614">
        <v>0</v>
      </c>
      <c r="AN614">
        <v>0</v>
      </c>
      <c r="AO614">
        <v>0</v>
      </c>
      <c r="AP614">
        <v>0</v>
      </c>
      <c r="AQ614">
        <v>0</v>
      </c>
      <c r="AR614">
        <v>0</v>
      </c>
    </row>
    <row r="615" spans="1:44" x14ac:dyDescent="0.2">
      <c r="A615">
        <f>ROW(Source!A342)</f>
        <v>342</v>
      </c>
      <c r="B615">
        <v>64856904</v>
      </c>
      <c r="C615">
        <v>64856891</v>
      </c>
      <c r="D615">
        <v>29174653</v>
      </c>
      <c r="E615">
        <v>1</v>
      </c>
      <c r="F615">
        <v>1</v>
      </c>
      <c r="G615">
        <v>1</v>
      </c>
      <c r="H615">
        <v>2</v>
      </c>
      <c r="I615" t="s">
        <v>1318</v>
      </c>
      <c r="J615" t="s">
        <v>1319</v>
      </c>
      <c r="K615" t="s">
        <v>1320</v>
      </c>
      <c r="L615">
        <v>1368</v>
      </c>
      <c r="N615">
        <v>1011</v>
      </c>
      <c r="O615" t="s">
        <v>1106</v>
      </c>
      <c r="P615" t="s">
        <v>1106</v>
      </c>
      <c r="Q615">
        <v>1</v>
      </c>
      <c r="X615">
        <v>0.65</v>
      </c>
      <c r="Y615">
        <v>0</v>
      </c>
      <c r="Z615">
        <v>6.82</v>
      </c>
      <c r="AA615">
        <v>0</v>
      </c>
      <c r="AB615">
        <v>0</v>
      </c>
      <c r="AC615">
        <v>0</v>
      </c>
      <c r="AD615">
        <v>1</v>
      </c>
      <c r="AE615">
        <v>0</v>
      </c>
      <c r="AF615" t="s">
        <v>42</v>
      </c>
      <c r="AG615">
        <v>0.78</v>
      </c>
      <c r="AH615">
        <v>2</v>
      </c>
      <c r="AI615">
        <v>64856896</v>
      </c>
      <c r="AJ615">
        <v>597</v>
      </c>
      <c r="AK615">
        <v>0</v>
      </c>
      <c r="AL615">
        <v>0</v>
      </c>
      <c r="AM615">
        <v>0</v>
      </c>
      <c r="AN615">
        <v>0</v>
      </c>
      <c r="AO615">
        <v>0</v>
      </c>
      <c r="AP615">
        <v>0</v>
      </c>
      <c r="AQ615">
        <v>0</v>
      </c>
      <c r="AR615">
        <v>0</v>
      </c>
    </row>
    <row r="616" spans="1:44" x14ac:dyDescent="0.2">
      <c r="A616">
        <f>ROW(Source!A342)</f>
        <v>342</v>
      </c>
      <c r="B616">
        <v>64856905</v>
      </c>
      <c r="C616">
        <v>64856891</v>
      </c>
      <c r="D616">
        <v>29174913</v>
      </c>
      <c r="E616">
        <v>1</v>
      </c>
      <c r="F616">
        <v>1</v>
      </c>
      <c r="G616">
        <v>1</v>
      </c>
      <c r="H616">
        <v>2</v>
      </c>
      <c r="I616" t="s">
        <v>1152</v>
      </c>
      <c r="J616" t="s">
        <v>1153</v>
      </c>
      <c r="K616" t="s">
        <v>1154</v>
      </c>
      <c r="L616">
        <v>1368</v>
      </c>
      <c r="N616">
        <v>1011</v>
      </c>
      <c r="O616" t="s">
        <v>1106</v>
      </c>
      <c r="P616" t="s">
        <v>1106</v>
      </c>
      <c r="Q616">
        <v>1</v>
      </c>
      <c r="X616">
        <v>0.01</v>
      </c>
      <c r="Y616">
        <v>0</v>
      </c>
      <c r="Z616">
        <v>87.17</v>
      </c>
      <c r="AA616">
        <v>11.6</v>
      </c>
      <c r="AB616">
        <v>0</v>
      </c>
      <c r="AC616">
        <v>0</v>
      </c>
      <c r="AD616">
        <v>1</v>
      </c>
      <c r="AE616">
        <v>0</v>
      </c>
      <c r="AF616" t="s">
        <v>42</v>
      </c>
      <c r="AG616">
        <v>1.2E-2</v>
      </c>
      <c r="AH616">
        <v>2</v>
      </c>
      <c r="AI616">
        <v>64856897</v>
      </c>
      <c r="AJ616">
        <v>598</v>
      </c>
      <c r="AK616">
        <v>0</v>
      </c>
      <c r="AL616">
        <v>0</v>
      </c>
      <c r="AM616">
        <v>0</v>
      </c>
      <c r="AN616">
        <v>0</v>
      </c>
      <c r="AO616">
        <v>0</v>
      </c>
      <c r="AP616">
        <v>0</v>
      </c>
      <c r="AQ616">
        <v>0</v>
      </c>
      <c r="AR616">
        <v>0</v>
      </c>
    </row>
    <row r="617" spans="1:44" x14ac:dyDescent="0.2">
      <c r="A617">
        <f>ROW(Source!A342)</f>
        <v>342</v>
      </c>
      <c r="B617">
        <v>64856906</v>
      </c>
      <c r="C617">
        <v>64856891</v>
      </c>
      <c r="D617">
        <v>29107700</v>
      </c>
      <c r="E617">
        <v>1</v>
      </c>
      <c r="F617">
        <v>1</v>
      </c>
      <c r="G617">
        <v>1</v>
      </c>
      <c r="H617">
        <v>3</v>
      </c>
      <c r="I617" t="s">
        <v>1372</v>
      </c>
      <c r="J617" t="s">
        <v>1373</v>
      </c>
      <c r="K617" t="s">
        <v>1374</v>
      </c>
      <c r="L617">
        <v>1348</v>
      </c>
      <c r="N617">
        <v>1009</v>
      </c>
      <c r="O617" t="s">
        <v>36</v>
      </c>
      <c r="P617" t="s">
        <v>36</v>
      </c>
      <c r="Q617">
        <v>1000</v>
      </c>
      <c r="X617">
        <v>1.4E-3</v>
      </c>
      <c r="Y617">
        <v>6667.01</v>
      </c>
      <c r="Z617">
        <v>0</v>
      </c>
      <c r="AA617">
        <v>0</v>
      </c>
      <c r="AB617">
        <v>0</v>
      </c>
      <c r="AC617">
        <v>0</v>
      </c>
      <c r="AD617">
        <v>1</v>
      </c>
      <c r="AE617">
        <v>0</v>
      </c>
      <c r="AF617" t="s">
        <v>3</v>
      </c>
      <c r="AG617">
        <v>1.4E-3</v>
      </c>
      <c r="AH617">
        <v>2</v>
      </c>
      <c r="AI617">
        <v>64856898</v>
      </c>
      <c r="AJ617">
        <v>599</v>
      </c>
      <c r="AK617">
        <v>0</v>
      </c>
      <c r="AL617">
        <v>0</v>
      </c>
      <c r="AM617">
        <v>0</v>
      </c>
      <c r="AN617">
        <v>0</v>
      </c>
      <c r="AO617">
        <v>0</v>
      </c>
      <c r="AP617">
        <v>0</v>
      </c>
      <c r="AQ617">
        <v>0</v>
      </c>
      <c r="AR617">
        <v>0</v>
      </c>
    </row>
    <row r="618" spans="1:44" x14ac:dyDescent="0.2">
      <c r="A618">
        <f>ROW(Source!A342)</f>
        <v>342</v>
      </c>
      <c r="B618">
        <v>64856907</v>
      </c>
      <c r="C618">
        <v>64856891</v>
      </c>
      <c r="D618">
        <v>29122980</v>
      </c>
      <c r="E618">
        <v>1</v>
      </c>
      <c r="F618">
        <v>1</v>
      </c>
      <c r="G618">
        <v>1</v>
      </c>
      <c r="H618">
        <v>3</v>
      </c>
      <c r="I618" t="s">
        <v>1375</v>
      </c>
      <c r="J618" t="s">
        <v>1376</v>
      </c>
      <c r="K618" t="s">
        <v>1377</v>
      </c>
      <c r="L618">
        <v>1348</v>
      </c>
      <c r="N618">
        <v>1009</v>
      </c>
      <c r="O618" t="s">
        <v>36</v>
      </c>
      <c r="P618" t="s">
        <v>36</v>
      </c>
      <c r="Q618">
        <v>1000</v>
      </c>
      <c r="X618">
        <v>1.9E-2</v>
      </c>
      <c r="Y618">
        <v>14985.76</v>
      </c>
      <c r="Z618">
        <v>0</v>
      </c>
      <c r="AA618">
        <v>0</v>
      </c>
      <c r="AB618">
        <v>0</v>
      </c>
      <c r="AC618">
        <v>0</v>
      </c>
      <c r="AD618">
        <v>1</v>
      </c>
      <c r="AE618">
        <v>0</v>
      </c>
      <c r="AF618" t="s">
        <v>3</v>
      </c>
      <c r="AG618">
        <v>1.9E-2</v>
      </c>
      <c r="AH618">
        <v>2</v>
      </c>
      <c r="AI618">
        <v>64856899</v>
      </c>
      <c r="AJ618">
        <v>600</v>
      </c>
      <c r="AK618">
        <v>0</v>
      </c>
      <c r="AL618">
        <v>0</v>
      </c>
      <c r="AM618">
        <v>0</v>
      </c>
      <c r="AN618">
        <v>0</v>
      </c>
      <c r="AO618">
        <v>0</v>
      </c>
      <c r="AP618">
        <v>0</v>
      </c>
      <c r="AQ618">
        <v>0</v>
      </c>
      <c r="AR618">
        <v>0</v>
      </c>
    </row>
    <row r="619" spans="1:44" x14ac:dyDescent="0.2">
      <c r="A619">
        <f>ROW(Source!A343)</f>
        <v>343</v>
      </c>
      <c r="B619">
        <v>64856916</v>
      </c>
      <c r="C619">
        <v>64856908</v>
      </c>
      <c r="D619">
        <v>18410542</v>
      </c>
      <c r="E619">
        <v>1</v>
      </c>
      <c r="F619">
        <v>1</v>
      </c>
      <c r="G619">
        <v>1</v>
      </c>
      <c r="H619">
        <v>1</v>
      </c>
      <c r="I619" t="s">
        <v>1378</v>
      </c>
      <c r="J619" t="s">
        <v>3</v>
      </c>
      <c r="K619" t="s">
        <v>1379</v>
      </c>
      <c r="L619">
        <v>1369</v>
      </c>
      <c r="N619">
        <v>1013</v>
      </c>
      <c r="O619" t="s">
        <v>1100</v>
      </c>
      <c r="P619" t="s">
        <v>1100</v>
      </c>
      <c r="Q619">
        <v>1</v>
      </c>
      <c r="X619">
        <v>7.08</v>
      </c>
      <c r="Y619">
        <v>0</v>
      </c>
      <c r="Z619">
        <v>0</v>
      </c>
      <c r="AA619">
        <v>0</v>
      </c>
      <c r="AB619">
        <v>8.31</v>
      </c>
      <c r="AC619">
        <v>0</v>
      </c>
      <c r="AD619">
        <v>1</v>
      </c>
      <c r="AE619">
        <v>1</v>
      </c>
      <c r="AF619" t="s">
        <v>42</v>
      </c>
      <c r="AG619">
        <v>8.4960000000000004</v>
      </c>
      <c r="AH619">
        <v>2</v>
      </c>
      <c r="AI619">
        <v>64856909</v>
      </c>
      <c r="AJ619">
        <v>601</v>
      </c>
      <c r="AK619">
        <v>0</v>
      </c>
      <c r="AL619">
        <v>0</v>
      </c>
      <c r="AM619">
        <v>0</v>
      </c>
      <c r="AN619">
        <v>0</v>
      </c>
      <c r="AO619">
        <v>0</v>
      </c>
      <c r="AP619">
        <v>0</v>
      </c>
      <c r="AQ619">
        <v>0</v>
      </c>
      <c r="AR619">
        <v>0</v>
      </c>
    </row>
    <row r="620" spans="1:44" x14ac:dyDescent="0.2">
      <c r="A620">
        <f>ROW(Source!A343)</f>
        <v>343</v>
      </c>
      <c r="B620">
        <v>64856917</v>
      </c>
      <c r="C620">
        <v>64856908</v>
      </c>
      <c r="D620">
        <v>121548</v>
      </c>
      <c r="E620">
        <v>1</v>
      </c>
      <c r="F620">
        <v>1</v>
      </c>
      <c r="G620">
        <v>1</v>
      </c>
      <c r="H620">
        <v>1</v>
      </c>
      <c r="I620" t="s">
        <v>44</v>
      </c>
      <c r="J620" t="s">
        <v>3</v>
      </c>
      <c r="K620" t="s">
        <v>1101</v>
      </c>
      <c r="L620">
        <v>608254</v>
      </c>
      <c r="N620">
        <v>1013</v>
      </c>
      <c r="O620" t="s">
        <v>1102</v>
      </c>
      <c r="P620" t="s">
        <v>1102</v>
      </c>
      <c r="Q620">
        <v>1</v>
      </c>
      <c r="X620">
        <v>0.36</v>
      </c>
      <c r="Y620">
        <v>0</v>
      </c>
      <c r="Z620">
        <v>0</v>
      </c>
      <c r="AA620">
        <v>0</v>
      </c>
      <c r="AB620">
        <v>0</v>
      </c>
      <c r="AC620">
        <v>0</v>
      </c>
      <c r="AD620">
        <v>1</v>
      </c>
      <c r="AE620">
        <v>2</v>
      </c>
      <c r="AF620" t="s">
        <v>42</v>
      </c>
      <c r="AG620">
        <v>0.432</v>
      </c>
      <c r="AH620">
        <v>2</v>
      </c>
      <c r="AI620">
        <v>64856910</v>
      </c>
      <c r="AJ620">
        <v>602</v>
      </c>
      <c r="AK620">
        <v>0</v>
      </c>
      <c r="AL620">
        <v>0</v>
      </c>
      <c r="AM620">
        <v>0</v>
      </c>
      <c r="AN620">
        <v>0</v>
      </c>
      <c r="AO620">
        <v>0</v>
      </c>
      <c r="AP620">
        <v>0</v>
      </c>
      <c r="AQ620">
        <v>0</v>
      </c>
      <c r="AR620">
        <v>0</v>
      </c>
    </row>
    <row r="621" spans="1:44" x14ac:dyDescent="0.2">
      <c r="A621">
        <f>ROW(Source!A343)</f>
        <v>343</v>
      </c>
      <c r="B621">
        <v>64856918</v>
      </c>
      <c r="C621">
        <v>64856908</v>
      </c>
      <c r="D621">
        <v>29172268</v>
      </c>
      <c r="E621">
        <v>1</v>
      </c>
      <c r="F621">
        <v>1</v>
      </c>
      <c r="G621">
        <v>1</v>
      </c>
      <c r="H621">
        <v>2</v>
      </c>
      <c r="I621" t="s">
        <v>1176</v>
      </c>
      <c r="J621" t="s">
        <v>1177</v>
      </c>
      <c r="K621" t="s">
        <v>1178</v>
      </c>
      <c r="L621">
        <v>1368</v>
      </c>
      <c r="N621">
        <v>1011</v>
      </c>
      <c r="O621" t="s">
        <v>1106</v>
      </c>
      <c r="P621" t="s">
        <v>1106</v>
      </c>
      <c r="Q621">
        <v>1</v>
      </c>
      <c r="X621">
        <v>0.36</v>
      </c>
      <c r="Y621">
        <v>0</v>
      </c>
      <c r="Z621">
        <v>86.4</v>
      </c>
      <c r="AA621">
        <v>13.5</v>
      </c>
      <c r="AB621">
        <v>0</v>
      </c>
      <c r="AC621">
        <v>0</v>
      </c>
      <c r="AD621">
        <v>1</v>
      </c>
      <c r="AE621">
        <v>0</v>
      </c>
      <c r="AF621" t="s">
        <v>42</v>
      </c>
      <c r="AG621">
        <v>0.432</v>
      </c>
      <c r="AH621">
        <v>2</v>
      </c>
      <c r="AI621">
        <v>64856911</v>
      </c>
      <c r="AJ621">
        <v>603</v>
      </c>
      <c r="AK621">
        <v>0</v>
      </c>
      <c r="AL621">
        <v>0</v>
      </c>
      <c r="AM621">
        <v>0</v>
      </c>
      <c r="AN621">
        <v>0</v>
      </c>
      <c r="AO621">
        <v>0</v>
      </c>
      <c r="AP621">
        <v>0</v>
      </c>
      <c r="AQ621">
        <v>0</v>
      </c>
      <c r="AR621">
        <v>0</v>
      </c>
    </row>
    <row r="622" spans="1:44" x14ac:dyDescent="0.2">
      <c r="A622">
        <f>ROW(Source!A343)</f>
        <v>343</v>
      </c>
      <c r="B622">
        <v>64856919</v>
      </c>
      <c r="C622">
        <v>64856908</v>
      </c>
      <c r="D622">
        <v>29112724</v>
      </c>
      <c r="E622">
        <v>1</v>
      </c>
      <c r="F622">
        <v>1</v>
      </c>
      <c r="G622">
        <v>1</v>
      </c>
      <c r="H622">
        <v>3</v>
      </c>
      <c r="I622" t="s">
        <v>1350</v>
      </c>
      <c r="J622" t="s">
        <v>1351</v>
      </c>
      <c r="K622" t="s">
        <v>1352</v>
      </c>
      <c r="L622">
        <v>1348</v>
      </c>
      <c r="N622">
        <v>1009</v>
      </c>
      <c r="O622" t="s">
        <v>36</v>
      </c>
      <c r="P622" t="s">
        <v>36</v>
      </c>
      <c r="Q622">
        <v>1000</v>
      </c>
      <c r="X622">
        <v>2.3E-3</v>
      </c>
      <c r="Y622">
        <v>5989</v>
      </c>
      <c r="Z622">
        <v>0</v>
      </c>
      <c r="AA622">
        <v>0</v>
      </c>
      <c r="AB622">
        <v>0</v>
      </c>
      <c r="AC622">
        <v>0</v>
      </c>
      <c r="AD622">
        <v>1</v>
      </c>
      <c r="AE622">
        <v>0</v>
      </c>
      <c r="AF622" t="s">
        <v>3</v>
      </c>
      <c r="AG622">
        <v>2.3E-3</v>
      </c>
      <c r="AH622">
        <v>2</v>
      </c>
      <c r="AI622">
        <v>64856912</v>
      </c>
      <c r="AJ622">
        <v>604</v>
      </c>
      <c r="AK622">
        <v>0</v>
      </c>
      <c r="AL622">
        <v>0</v>
      </c>
      <c r="AM622">
        <v>0</v>
      </c>
      <c r="AN622">
        <v>0</v>
      </c>
      <c r="AO622">
        <v>0</v>
      </c>
      <c r="AP622">
        <v>0</v>
      </c>
      <c r="AQ622">
        <v>0</v>
      </c>
      <c r="AR622">
        <v>0</v>
      </c>
    </row>
    <row r="623" spans="1:44" x14ac:dyDescent="0.2">
      <c r="A623">
        <f>ROW(Source!A343)</f>
        <v>343</v>
      </c>
      <c r="B623">
        <v>64856920</v>
      </c>
      <c r="C623">
        <v>64856908</v>
      </c>
      <c r="D623">
        <v>29145155</v>
      </c>
      <c r="E623">
        <v>1</v>
      </c>
      <c r="F623">
        <v>1</v>
      </c>
      <c r="G623">
        <v>1</v>
      </c>
      <c r="H623">
        <v>3</v>
      </c>
      <c r="I623" t="s">
        <v>1380</v>
      </c>
      <c r="J623" t="s">
        <v>1381</v>
      </c>
      <c r="K623" t="s">
        <v>1382</v>
      </c>
      <c r="L623">
        <v>1339</v>
      </c>
      <c r="N623">
        <v>1007</v>
      </c>
      <c r="O623" t="s">
        <v>128</v>
      </c>
      <c r="P623" t="s">
        <v>128</v>
      </c>
      <c r="Q623">
        <v>1</v>
      </c>
      <c r="X623">
        <v>0.221</v>
      </c>
      <c r="Y623">
        <v>485.9</v>
      </c>
      <c r="Z623">
        <v>0</v>
      </c>
      <c r="AA623">
        <v>0</v>
      </c>
      <c r="AB623">
        <v>0</v>
      </c>
      <c r="AC623">
        <v>0</v>
      </c>
      <c r="AD623">
        <v>1</v>
      </c>
      <c r="AE623">
        <v>0</v>
      </c>
      <c r="AF623" t="s">
        <v>3</v>
      </c>
      <c r="AG623">
        <v>0.221</v>
      </c>
      <c r="AH623">
        <v>2</v>
      </c>
      <c r="AI623">
        <v>64856913</v>
      </c>
      <c r="AJ623">
        <v>605</v>
      </c>
      <c r="AK623">
        <v>0</v>
      </c>
      <c r="AL623">
        <v>0</v>
      </c>
      <c r="AM623">
        <v>0</v>
      </c>
      <c r="AN623">
        <v>0</v>
      </c>
      <c r="AO623">
        <v>0</v>
      </c>
      <c r="AP623">
        <v>0</v>
      </c>
      <c r="AQ623">
        <v>0</v>
      </c>
      <c r="AR623">
        <v>0</v>
      </c>
    </row>
    <row r="624" spans="1:44" x14ac:dyDescent="0.2">
      <c r="A624">
        <f>ROW(Source!A343)</f>
        <v>343</v>
      </c>
      <c r="B624">
        <v>64856921</v>
      </c>
      <c r="C624">
        <v>64856908</v>
      </c>
      <c r="D624">
        <v>29148832</v>
      </c>
      <c r="E624">
        <v>1</v>
      </c>
      <c r="F624">
        <v>1</v>
      </c>
      <c r="G624">
        <v>1</v>
      </c>
      <c r="H624">
        <v>3</v>
      </c>
      <c r="I624" t="s">
        <v>1383</v>
      </c>
      <c r="J624" t="s">
        <v>1384</v>
      </c>
      <c r="K624" t="s">
        <v>1385</v>
      </c>
      <c r="L624">
        <v>1356</v>
      </c>
      <c r="N624">
        <v>1010</v>
      </c>
      <c r="O624" t="s">
        <v>1386</v>
      </c>
      <c r="P624" t="s">
        <v>1386</v>
      </c>
      <c r="Q624">
        <v>1000</v>
      </c>
      <c r="X624">
        <v>0.4</v>
      </c>
      <c r="Y624">
        <v>1752.59</v>
      </c>
      <c r="Z624">
        <v>0</v>
      </c>
      <c r="AA624">
        <v>0</v>
      </c>
      <c r="AB624">
        <v>0</v>
      </c>
      <c r="AC624">
        <v>0</v>
      </c>
      <c r="AD624">
        <v>1</v>
      </c>
      <c r="AE624">
        <v>0</v>
      </c>
      <c r="AF624" t="s">
        <v>3</v>
      </c>
      <c r="AG624">
        <v>0.4</v>
      </c>
      <c r="AH624">
        <v>2</v>
      </c>
      <c r="AI624">
        <v>64856914</v>
      </c>
      <c r="AJ624">
        <v>606</v>
      </c>
      <c r="AK624">
        <v>0</v>
      </c>
      <c r="AL624">
        <v>0</v>
      </c>
      <c r="AM624">
        <v>0</v>
      </c>
      <c r="AN624">
        <v>0</v>
      </c>
      <c r="AO624">
        <v>0</v>
      </c>
      <c r="AP624">
        <v>0</v>
      </c>
      <c r="AQ624">
        <v>0</v>
      </c>
      <c r="AR624">
        <v>0</v>
      </c>
    </row>
    <row r="625" spans="1:44" x14ac:dyDescent="0.2">
      <c r="A625">
        <f>ROW(Source!A343)</f>
        <v>343</v>
      </c>
      <c r="B625">
        <v>64856922</v>
      </c>
      <c r="C625">
        <v>64856908</v>
      </c>
      <c r="D625">
        <v>29150040</v>
      </c>
      <c r="E625">
        <v>1</v>
      </c>
      <c r="F625">
        <v>1</v>
      </c>
      <c r="G625">
        <v>1</v>
      </c>
      <c r="H625">
        <v>3</v>
      </c>
      <c r="I625" t="s">
        <v>1141</v>
      </c>
      <c r="J625" t="s">
        <v>1142</v>
      </c>
      <c r="K625" t="s">
        <v>1143</v>
      </c>
      <c r="L625">
        <v>1339</v>
      </c>
      <c r="N625">
        <v>1007</v>
      </c>
      <c r="O625" t="s">
        <v>128</v>
      </c>
      <c r="P625" t="s">
        <v>128</v>
      </c>
      <c r="Q625">
        <v>1</v>
      </c>
      <c r="X625">
        <v>0.46</v>
      </c>
      <c r="Y625">
        <v>2.44</v>
      </c>
      <c r="Z625">
        <v>0</v>
      </c>
      <c r="AA625">
        <v>0</v>
      </c>
      <c r="AB625">
        <v>0</v>
      </c>
      <c r="AC625">
        <v>0</v>
      </c>
      <c r="AD625">
        <v>1</v>
      </c>
      <c r="AE625">
        <v>0</v>
      </c>
      <c r="AF625" t="s">
        <v>3</v>
      </c>
      <c r="AG625">
        <v>0.46</v>
      </c>
      <c r="AH625">
        <v>2</v>
      </c>
      <c r="AI625">
        <v>64856915</v>
      </c>
      <c r="AJ625">
        <v>607</v>
      </c>
      <c r="AK625">
        <v>0</v>
      </c>
      <c r="AL625">
        <v>0</v>
      </c>
      <c r="AM625">
        <v>0</v>
      </c>
      <c r="AN625">
        <v>0</v>
      </c>
      <c r="AO625">
        <v>0</v>
      </c>
      <c r="AP625">
        <v>0</v>
      </c>
      <c r="AQ625">
        <v>0</v>
      </c>
      <c r="AR625">
        <v>0</v>
      </c>
    </row>
    <row r="626" spans="1:44" x14ac:dyDescent="0.2">
      <c r="A626">
        <f>ROW(Source!A344)</f>
        <v>344</v>
      </c>
      <c r="B626">
        <v>64856916</v>
      </c>
      <c r="C626">
        <v>64856908</v>
      </c>
      <c r="D626">
        <v>18410542</v>
      </c>
      <c r="E626">
        <v>1</v>
      </c>
      <c r="F626">
        <v>1</v>
      </c>
      <c r="G626">
        <v>1</v>
      </c>
      <c r="H626">
        <v>1</v>
      </c>
      <c r="I626" t="s">
        <v>1378</v>
      </c>
      <c r="J626" t="s">
        <v>3</v>
      </c>
      <c r="K626" t="s">
        <v>1379</v>
      </c>
      <c r="L626">
        <v>1369</v>
      </c>
      <c r="N626">
        <v>1013</v>
      </c>
      <c r="O626" t="s">
        <v>1100</v>
      </c>
      <c r="P626" t="s">
        <v>1100</v>
      </c>
      <c r="Q626">
        <v>1</v>
      </c>
      <c r="X626">
        <v>7.08</v>
      </c>
      <c r="Y626">
        <v>0</v>
      </c>
      <c r="Z626">
        <v>0</v>
      </c>
      <c r="AA626">
        <v>0</v>
      </c>
      <c r="AB626">
        <v>8.31</v>
      </c>
      <c r="AC626">
        <v>0</v>
      </c>
      <c r="AD626">
        <v>1</v>
      </c>
      <c r="AE626">
        <v>1</v>
      </c>
      <c r="AF626" t="s">
        <v>42</v>
      </c>
      <c r="AG626">
        <v>8.4960000000000004</v>
      </c>
      <c r="AH626">
        <v>2</v>
      </c>
      <c r="AI626">
        <v>64856909</v>
      </c>
      <c r="AJ626">
        <v>608</v>
      </c>
      <c r="AK626">
        <v>0</v>
      </c>
      <c r="AL626">
        <v>0</v>
      </c>
      <c r="AM626">
        <v>0</v>
      </c>
      <c r="AN626">
        <v>0</v>
      </c>
      <c r="AO626">
        <v>0</v>
      </c>
      <c r="AP626">
        <v>0</v>
      </c>
      <c r="AQ626">
        <v>0</v>
      </c>
      <c r="AR626">
        <v>0</v>
      </c>
    </row>
    <row r="627" spans="1:44" x14ac:dyDescent="0.2">
      <c r="A627">
        <f>ROW(Source!A344)</f>
        <v>344</v>
      </c>
      <c r="B627">
        <v>64856917</v>
      </c>
      <c r="C627">
        <v>64856908</v>
      </c>
      <c r="D627">
        <v>121548</v>
      </c>
      <c r="E627">
        <v>1</v>
      </c>
      <c r="F627">
        <v>1</v>
      </c>
      <c r="G627">
        <v>1</v>
      </c>
      <c r="H627">
        <v>1</v>
      </c>
      <c r="I627" t="s">
        <v>44</v>
      </c>
      <c r="J627" t="s">
        <v>3</v>
      </c>
      <c r="K627" t="s">
        <v>1101</v>
      </c>
      <c r="L627">
        <v>608254</v>
      </c>
      <c r="N627">
        <v>1013</v>
      </c>
      <c r="O627" t="s">
        <v>1102</v>
      </c>
      <c r="P627" t="s">
        <v>1102</v>
      </c>
      <c r="Q627">
        <v>1</v>
      </c>
      <c r="X627">
        <v>0.36</v>
      </c>
      <c r="Y627">
        <v>0</v>
      </c>
      <c r="Z627">
        <v>0</v>
      </c>
      <c r="AA627">
        <v>0</v>
      </c>
      <c r="AB627">
        <v>0</v>
      </c>
      <c r="AC627">
        <v>0</v>
      </c>
      <c r="AD627">
        <v>1</v>
      </c>
      <c r="AE627">
        <v>2</v>
      </c>
      <c r="AF627" t="s">
        <v>42</v>
      </c>
      <c r="AG627">
        <v>0.432</v>
      </c>
      <c r="AH627">
        <v>2</v>
      </c>
      <c r="AI627">
        <v>64856910</v>
      </c>
      <c r="AJ627">
        <v>609</v>
      </c>
      <c r="AK627">
        <v>0</v>
      </c>
      <c r="AL627">
        <v>0</v>
      </c>
      <c r="AM627">
        <v>0</v>
      </c>
      <c r="AN627">
        <v>0</v>
      </c>
      <c r="AO627">
        <v>0</v>
      </c>
      <c r="AP627">
        <v>0</v>
      </c>
      <c r="AQ627">
        <v>0</v>
      </c>
      <c r="AR627">
        <v>0</v>
      </c>
    </row>
    <row r="628" spans="1:44" x14ac:dyDescent="0.2">
      <c r="A628">
        <f>ROW(Source!A344)</f>
        <v>344</v>
      </c>
      <c r="B628">
        <v>64856918</v>
      </c>
      <c r="C628">
        <v>64856908</v>
      </c>
      <c r="D628">
        <v>29172268</v>
      </c>
      <c r="E628">
        <v>1</v>
      </c>
      <c r="F628">
        <v>1</v>
      </c>
      <c r="G628">
        <v>1</v>
      </c>
      <c r="H628">
        <v>2</v>
      </c>
      <c r="I628" t="s">
        <v>1176</v>
      </c>
      <c r="J628" t="s">
        <v>1177</v>
      </c>
      <c r="K628" t="s">
        <v>1178</v>
      </c>
      <c r="L628">
        <v>1368</v>
      </c>
      <c r="N628">
        <v>1011</v>
      </c>
      <c r="O628" t="s">
        <v>1106</v>
      </c>
      <c r="P628" t="s">
        <v>1106</v>
      </c>
      <c r="Q628">
        <v>1</v>
      </c>
      <c r="X628">
        <v>0.36</v>
      </c>
      <c r="Y628">
        <v>0</v>
      </c>
      <c r="Z628">
        <v>86.4</v>
      </c>
      <c r="AA628">
        <v>13.5</v>
      </c>
      <c r="AB628">
        <v>0</v>
      </c>
      <c r="AC628">
        <v>0</v>
      </c>
      <c r="AD628">
        <v>1</v>
      </c>
      <c r="AE628">
        <v>0</v>
      </c>
      <c r="AF628" t="s">
        <v>42</v>
      </c>
      <c r="AG628">
        <v>0.432</v>
      </c>
      <c r="AH628">
        <v>2</v>
      </c>
      <c r="AI628">
        <v>64856911</v>
      </c>
      <c r="AJ628">
        <v>610</v>
      </c>
      <c r="AK628">
        <v>0</v>
      </c>
      <c r="AL628">
        <v>0</v>
      </c>
      <c r="AM628">
        <v>0</v>
      </c>
      <c r="AN628">
        <v>0</v>
      </c>
      <c r="AO628">
        <v>0</v>
      </c>
      <c r="AP628">
        <v>0</v>
      </c>
      <c r="AQ628">
        <v>0</v>
      </c>
      <c r="AR628">
        <v>0</v>
      </c>
    </row>
    <row r="629" spans="1:44" x14ac:dyDescent="0.2">
      <c r="A629">
        <f>ROW(Source!A344)</f>
        <v>344</v>
      </c>
      <c r="B629">
        <v>64856919</v>
      </c>
      <c r="C629">
        <v>64856908</v>
      </c>
      <c r="D629">
        <v>29112724</v>
      </c>
      <c r="E629">
        <v>1</v>
      </c>
      <c r="F629">
        <v>1</v>
      </c>
      <c r="G629">
        <v>1</v>
      </c>
      <c r="H629">
        <v>3</v>
      </c>
      <c r="I629" t="s">
        <v>1350</v>
      </c>
      <c r="J629" t="s">
        <v>1351</v>
      </c>
      <c r="K629" t="s">
        <v>1352</v>
      </c>
      <c r="L629">
        <v>1348</v>
      </c>
      <c r="N629">
        <v>1009</v>
      </c>
      <c r="O629" t="s">
        <v>36</v>
      </c>
      <c r="P629" t="s">
        <v>36</v>
      </c>
      <c r="Q629">
        <v>1000</v>
      </c>
      <c r="X629">
        <v>2.3E-3</v>
      </c>
      <c r="Y629">
        <v>5989</v>
      </c>
      <c r="Z629">
        <v>0</v>
      </c>
      <c r="AA629">
        <v>0</v>
      </c>
      <c r="AB629">
        <v>0</v>
      </c>
      <c r="AC629">
        <v>0</v>
      </c>
      <c r="AD629">
        <v>1</v>
      </c>
      <c r="AE629">
        <v>0</v>
      </c>
      <c r="AF629" t="s">
        <v>3</v>
      </c>
      <c r="AG629">
        <v>2.3E-3</v>
      </c>
      <c r="AH629">
        <v>2</v>
      </c>
      <c r="AI629">
        <v>64856912</v>
      </c>
      <c r="AJ629">
        <v>611</v>
      </c>
      <c r="AK629">
        <v>0</v>
      </c>
      <c r="AL629">
        <v>0</v>
      </c>
      <c r="AM629">
        <v>0</v>
      </c>
      <c r="AN629">
        <v>0</v>
      </c>
      <c r="AO629">
        <v>0</v>
      </c>
      <c r="AP629">
        <v>0</v>
      </c>
      <c r="AQ629">
        <v>0</v>
      </c>
      <c r="AR629">
        <v>0</v>
      </c>
    </row>
    <row r="630" spans="1:44" x14ac:dyDescent="0.2">
      <c r="A630">
        <f>ROW(Source!A344)</f>
        <v>344</v>
      </c>
      <c r="B630">
        <v>64856920</v>
      </c>
      <c r="C630">
        <v>64856908</v>
      </c>
      <c r="D630">
        <v>29145155</v>
      </c>
      <c r="E630">
        <v>1</v>
      </c>
      <c r="F630">
        <v>1</v>
      </c>
      <c r="G630">
        <v>1</v>
      </c>
      <c r="H630">
        <v>3</v>
      </c>
      <c r="I630" t="s">
        <v>1380</v>
      </c>
      <c r="J630" t="s">
        <v>1381</v>
      </c>
      <c r="K630" t="s">
        <v>1382</v>
      </c>
      <c r="L630">
        <v>1339</v>
      </c>
      <c r="N630">
        <v>1007</v>
      </c>
      <c r="O630" t="s">
        <v>128</v>
      </c>
      <c r="P630" t="s">
        <v>128</v>
      </c>
      <c r="Q630">
        <v>1</v>
      </c>
      <c r="X630">
        <v>0.221</v>
      </c>
      <c r="Y630">
        <v>485.9</v>
      </c>
      <c r="Z630">
        <v>0</v>
      </c>
      <c r="AA630">
        <v>0</v>
      </c>
      <c r="AB630">
        <v>0</v>
      </c>
      <c r="AC630">
        <v>0</v>
      </c>
      <c r="AD630">
        <v>1</v>
      </c>
      <c r="AE630">
        <v>0</v>
      </c>
      <c r="AF630" t="s">
        <v>3</v>
      </c>
      <c r="AG630">
        <v>0.221</v>
      </c>
      <c r="AH630">
        <v>2</v>
      </c>
      <c r="AI630">
        <v>64856913</v>
      </c>
      <c r="AJ630">
        <v>612</v>
      </c>
      <c r="AK630">
        <v>0</v>
      </c>
      <c r="AL630">
        <v>0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0</v>
      </c>
    </row>
    <row r="631" spans="1:44" x14ac:dyDescent="0.2">
      <c r="A631">
        <f>ROW(Source!A344)</f>
        <v>344</v>
      </c>
      <c r="B631">
        <v>64856921</v>
      </c>
      <c r="C631">
        <v>64856908</v>
      </c>
      <c r="D631">
        <v>29148832</v>
      </c>
      <c r="E631">
        <v>1</v>
      </c>
      <c r="F631">
        <v>1</v>
      </c>
      <c r="G631">
        <v>1</v>
      </c>
      <c r="H631">
        <v>3</v>
      </c>
      <c r="I631" t="s">
        <v>1383</v>
      </c>
      <c r="J631" t="s">
        <v>1384</v>
      </c>
      <c r="K631" t="s">
        <v>1385</v>
      </c>
      <c r="L631">
        <v>1356</v>
      </c>
      <c r="N631">
        <v>1010</v>
      </c>
      <c r="O631" t="s">
        <v>1386</v>
      </c>
      <c r="P631" t="s">
        <v>1386</v>
      </c>
      <c r="Q631">
        <v>1000</v>
      </c>
      <c r="X631">
        <v>0.4</v>
      </c>
      <c r="Y631">
        <v>1752.59</v>
      </c>
      <c r="Z631">
        <v>0</v>
      </c>
      <c r="AA631">
        <v>0</v>
      </c>
      <c r="AB631">
        <v>0</v>
      </c>
      <c r="AC631">
        <v>0</v>
      </c>
      <c r="AD631">
        <v>1</v>
      </c>
      <c r="AE631">
        <v>0</v>
      </c>
      <c r="AF631" t="s">
        <v>3</v>
      </c>
      <c r="AG631">
        <v>0.4</v>
      </c>
      <c r="AH631">
        <v>2</v>
      </c>
      <c r="AI631">
        <v>64856914</v>
      </c>
      <c r="AJ631">
        <v>613</v>
      </c>
      <c r="AK631">
        <v>0</v>
      </c>
      <c r="AL631">
        <v>0</v>
      </c>
      <c r="AM631">
        <v>0</v>
      </c>
      <c r="AN631">
        <v>0</v>
      </c>
      <c r="AO631">
        <v>0</v>
      </c>
      <c r="AP631">
        <v>0</v>
      </c>
      <c r="AQ631">
        <v>0</v>
      </c>
      <c r="AR631">
        <v>0</v>
      </c>
    </row>
    <row r="632" spans="1:44" x14ac:dyDescent="0.2">
      <c r="A632">
        <f>ROW(Source!A344)</f>
        <v>344</v>
      </c>
      <c r="B632">
        <v>64856922</v>
      </c>
      <c r="C632">
        <v>64856908</v>
      </c>
      <c r="D632">
        <v>29150040</v>
      </c>
      <c r="E632">
        <v>1</v>
      </c>
      <c r="F632">
        <v>1</v>
      </c>
      <c r="G632">
        <v>1</v>
      </c>
      <c r="H632">
        <v>3</v>
      </c>
      <c r="I632" t="s">
        <v>1141</v>
      </c>
      <c r="J632" t="s">
        <v>1142</v>
      </c>
      <c r="K632" t="s">
        <v>1143</v>
      </c>
      <c r="L632">
        <v>1339</v>
      </c>
      <c r="N632">
        <v>1007</v>
      </c>
      <c r="O632" t="s">
        <v>128</v>
      </c>
      <c r="P632" t="s">
        <v>128</v>
      </c>
      <c r="Q632">
        <v>1</v>
      </c>
      <c r="X632">
        <v>0.46</v>
      </c>
      <c r="Y632">
        <v>2.44</v>
      </c>
      <c r="Z632">
        <v>0</v>
      </c>
      <c r="AA632">
        <v>0</v>
      </c>
      <c r="AB632">
        <v>0</v>
      </c>
      <c r="AC632">
        <v>0</v>
      </c>
      <c r="AD632">
        <v>1</v>
      </c>
      <c r="AE632">
        <v>0</v>
      </c>
      <c r="AF632" t="s">
        <v>3</v>
      </c>
      <c r="AG632">
        <v>0.46</v>
      </c>
      <c r="AH632">
        <v>2</v>
      </c>
      <c r="AI632">
        <v>64856915</v>
      </c>
      <c r="AJ632">
        <v>614</v>
      </c>
      <c r="AK632">
        <v>0</v>
      </c>
      <c r="AL632">
        <v>0</v>
      </c>
      <c r="AM632">
        <v>0</v>
      </c>
      <c r="AN632">
        <v>0</v>
      </c>
      <c r="AO632">
        <v>0</v>
      </c>
      <c r="AP632">
        <v>0</v>
      </c>
      <c r="AQ632">
        <v>0</v>
      </c>
      <c r="AR632">
        <v>0</v>
      </c>
    </row>
    <row r="633" spans="1:44" x14ac:dyDescent="0.2">
      <c r="A633">
        <f>ROW(Source!A345)</f>
        <v>345</v>
      </c>
      <c r="B633">
        <v>64856930</v>
      </c>
      <c r="C633">
        <v>64856923</v>
      </c>
      <c r="D633">
        <v>18406804</v>
      </c>
      <c r="E633">
        <v>1</v>
      </c>
      <c r="F633">
        <v>1</v>
      </c>
      <c r="G633">
        <v>1</v>
      </c>
      <c r="H633">
        <v>1</v>
      </c>
      <c r="I633" t="s">
        <v>1174</v>
      </c>
      <c r="J633" t="s">
        <v>3</v>
      </c>
      <c r="K633" t="s">
        <v>1175</v>
      </c>
      <c r="L633">
        <v>1369</v>
      </c>
      <c r="N633">
        <v>1013</v>
      </c>
      <c r="O633" t="s">
        <v>1100</v>
      </c>
      <c r="P633" t="s">
        <v>1100</v>
      </c>
      <c r="Q633">
        <v>1</v>
      </c>
      <c r="X633">
        <v>8.0399999999999991</v>
      </c>
      <c r="Y633">
        <v>0</v>
      </c>
      <c r="Z633">
        <v>0</v>
      </c>
      <c r="AA633">
        <v>0</v>
      </c>
      <c r="AB633">
        <v>7.8</v>
      </c>
      <c r="AC633">
        <v>0</v>
      </c>
      <c r="AD633">
        <v>1</v>
      </c>
      <c r="AE633">
        <v>1</v>
      </c>
      <c r="AF633" t="s">
        <v>3</v>
      </c>
      <c r="AG633">
        <v>8.0399999999999991</v>
      </c>
      <c r="AH633">
        <v>2</v>
      </c>
      <c r="AI633">
        <v>64856924</v>
      </c>
      <c r="AJ633">
        <v>615</v>
      </c>
      <c r="AK633">
        <v>0</v>
      </c>
      <c r="AL633">
        <v>0</v>
      </c>
      <c r="AM633">
        <v>0</v>
      </c>
      <c r="AN633">
        <v>0</v>
      </c>
      <c r="AO633">
        <v>0</v>
      </c>
      <c r="AP633">
        <v>0</v>
      </c>
      <c r="AQ633">
        <v>0</v>
      </c>
      <c r="AR633">
        <v>0</v>
      </c>
    </row>
    <row r="634" spans="1:44" x14ac:dyDescent="0.2">
      <c r="A634">
        <f>ROW(Source!A345)</f>
        <v>345</v>
      </c>
      <c r="B634">
        <v>64856931</v>
      </c>
      <c r="C634">
        <v>64856923</v>
      </c>
      <c r="D634">
        <v>121548</v>
      </c>
      <c r="E634">
        <v>1</v>
      </c>
      <c r="F634">
        <v>1</v>
      </c>
      <c r="G634">
        <v>1</v>
      </c>
      <c r="H634">
        <v>1</v>
      </c>
      <c r="I634" t="s">
        <v>44</v>
      </c>
      <c r="J634" t="s">
        <v>3</v>
      </c>
      <c r="K634" t="s">
        <v>1101</v>
      </c>
      <c r="L634">
        <v>608254</v>
      </c>
      <c r="N634">
        <v>1013</v>
      </c>
      <c r="O634" t="s">
        <v>1102</v>
      </c>
      <c r="P634" t="s">
        <v>1102</v>
      </c>
      <c r="Q634">
        <v>1</v>
      </c>
      <c r="X634">
        <v>0.57999999999999996</v>
      </c>
      <c r="Y634">
        <v>0</v>
      </c>
      <c r="Z634">
        <v>0</v>
      </c>
      <c r="AA634">
        <v>0</v>
      </c>
      <c r="AB634">
        <v>0</v>
      </c>
      <c r="AC634">
        <v>0</v>
      </c>
      <c r="AD634">
        <v>1</v>
      </c>
      <c r="AE634">
        <v>2</v>
      </c>
      <c r="AF634" t="s">
        <v>3</v>
      </c>
      <c r="AG634">
        <v>0.57999999999999996</v>
      </c>
      <c r="AH634">
        <v>2</v>
      </c>
      <c r="AI634">
        <v>64856925</v>
      </c>
      <c r="AJ634">
        <v>616</v>
      </c>
      <c r="AK634">
        <v>0</v>
      </c>
      <c r="AL634">
        <v>0</v>
      </c>
      <c r="AM634">
        <v>0</v>
      </c>
      <c r="AN634">
        <v>0</v>
      </c>
      <c r="AO634">
        <v>0</v>
      </c>
      <c r="AP634">
        <v>0</v>
      </c>
      <c r="AQ634">
        <v>0</v>
      </c>
      <c r="AR634">
        <v>0</v>
      </c>
    </row>
    <row r="635" spans="1:44" x14ac:dyDescent="0.2">
      <c r="A635">
        <f>ROW(Source!A345)</f>
        <v>345</v>
      </c>
      <c r="B635">
        <v>64856932</v>
      </c>
      <c r="C635">
        <v>64856923</v>
      </c>
      <c r="D635">
        <v>29172710</v>
      </c>
      <c r="E635">
        <v>1</v>
      </c>
      <c r="F635">
        <v>1</v>
      </c>
      <c r="G635">
        <v>1</v>
      </c>
      <c r="H635">
        <v>2</v>
      </c>
      <c r="I635" t="s">
        <v>1135</v>
      </c>
      <c r="J635" t="s">
        <v>1136</v>
      </c>
      <c r="K635" t="s">
        <v>1137</v>
      </c>
      <c r="L635">
        <v>1368</v>
      </c>
      <c r="N635">
        <v>1011</v>
      </c>
      <c r="O635" t="s">
        <v>1106</v>
      </c>
      <c r="P635" t="s">
        <v>1106</v>
      </c>
      <c r="Q635">
        <v>1</v>
      </c>
      <c r="X635">
        <v>0.57999999999999996</v>
      </c>
      <c r="Y635">
        <v>0</v>
      </c>
      <c r="Z635">
        <v>46.56</v>
      </c>
      <c r="AA635">
        <v>10.06</v>
      </c>
      <c r="AB635">
        <v>0</v>
      </c>
      <c r="AC635">
        <v>0</v>
      </c>
      <c r="AD635">
        <v>1</v>
      </c>
      <c r="AE635">
        <v>0</v>
      </c>
      <c r="AF635" t="s">
        <v>3</v>
      </c>
      <c r="AG635">
        <v>0.57999999999999996</v>
      </c>
      <c r="AH635">
        <v>2</v>
      </c>
      <c r="AI635">
        <v>64856926</v>
      </c>
      <c r="AJ635">
        <v>617</v>
      </c>
      <c r="AK635">
        <v>0</v>
      </c>
      <c r="AL635">
        <v>0</v>
      </c>
      <c r="AM635">
        <v>0</v>
      </c>
      <c r="AN635">
        <v>0</v>
      </c>
      <c r="AO635">
        <v>0</v>
      </c>
      <c r="AP635">
        <v>0</v>
      </c>
      <c r="AQ635">
        <v>0</v>
      </c>
      <c r="AR635">
        <v>0</v>
      </c>
    </row>
    <row r="636" spans="1:44" x14ac:dyDescent="0.2">
      <c r="A636">
        <f>ROW(Source!A345)</f>
        <v>345</v>
      </c>
      <c r="B636">
        <v>64856933</v>
      </c>
      <c r="C636">
        <v>64856923</v>
      </c>
      <c r="D636">
        <v>29174559</v>
      </c>
      <c r="E636">
        <v>1</v>
      </c>
      <c r="F636">
        <v>1</v>
      </c>
      <c r="G636">
        <v>1</v>
      </c>
      <c r="H636">
        <v>2</v>
      </c>
      <c r="I636" t="s">
        <v>1138</v>
      </c>
      <c r="J636" t="s">
        <v>1139</v>
      </c>
      <c r="K636" t="s">
        <v>1140</v>
      </c>
      <c r="L636">
        <v>1368</v>
      </c>
      <c r="N636">
        <v>1011</v>
      </c>
      <c r="O636" t="s">
        <v>1106</v>
      </c>
      <c r="P636" t="s">
        <v>1106</v>
      </c>
      <c r="Q636">
        <v>1</v>
      </c>
      <c r="X636">
        <v>1.1599999999999999</v>
      </c>
      <c r="Y636">
        <v>0</v>
      </c>
      <c r="Z636">
        <v>0.55000000000000004</v>
      </c>
      <c r="AA636">
        <v>0</v>
      </c>
      <c r="AB636">
        <v>0</v>
      </c>
      <c r="AC636">
        <v>0</v>
      </c>
      <c r="AD636">
        <v>1</v>
      </c>
      <c r="AE636">
        <v>0</v>
      </c>
      <c r="AF636" t="s">
        <v>3</v>
      </c>
      <c r="AG636">
        <v>1.1599999999999999</v>
      </c>
      <c r="AH636">
        <v>2</v>
      </c>
      <c r="AI636">
        <v>64856927</v>
      </c>
      <c r="AJ636">
        <v>618</v>
      </c>
      <c r="AK636">
        <v>0</v>
      </c>
      <c r="AL636">
        <v>0</v>
      </c>
      <c r="AM636">
        <v>0</v>
      </c>
      <c r="AN636">
        <v>0</v>
      </c>
      <c r="AO636">
        <v>0</v>
      </c>
      <c r="AP636">
        <v>0</v>
      </c>
      <c r="AQ636">
        <v>0</v>
      </c>
      <c r="AR636">
        <v>0</v>
      </c>
    </row>
    <row r="637" spans="1:44" x14ac:dyDescent="0.2">
      <c r="A637">
        <f>ROW(Source!A345)</f>
        <v>345</v>
      </c>
      <c r="B637">
        <v>64856934</v>
      </c>
      <c r="C637">
        <v>64856923</v>
      </c>
      <c r="D637">
        <v>29149390</v>
      </c>
      <c r="E637">
        <v>1</v>
      </c>
      <c r="F637">
        <v>1</v>
      </c>
      <c r="G637">
        <v>1</v>
      </c>
      <c r="H637">
        <v>3</v>
      </c>
      <c r="I637" t="s">
        <v>1387</v>
      </c>
      <c r="J637" t="s">
        <v>1388</v>
      </c>
      <c r="K637" t="s">
        <v>1389</v>
      </c>
      <c r="L637">
        <v>1339</v>
      </c>
      <c r="N637">
        <v>1007</v>
      </c>
      <c r="O637" t="s">
        <v>128</v>
      </c>
      <c r="P637" t="s">
        <v>128</v>
      </c>
      <c r="Q637">
        <v>1</v>
      </c>
      <c r="X637">
        <v>1.1499999999999999</v>
      </c>
      <c r="Y637">
        <v>87.8</v>
      </c>
      <c r="Z637">
        <v>0</v>
      </c>
      <c r="AA637">
        <v>0</v>
      </c>
      <c r="AB637">
        <v>0</v>
      </c>
      <c r="AC637">
        <v>0</v>
      </c>
      <c r="AD637">
        <v>1</v>
      </c>
      <c r="AE637">
        <v>0</v>
      </c>
      <c r="AF637" t="s">
        <v>3</v>
      </c>
      <c r="AG637">
        <v>1.1499999999999999</v>
      </c>
      <c r="AH637">
        <v>2</v>
      </c>
      <c r="AI637">
        <v>64856928</v>
      </c>
      <c r="AJ637">
        <v>619</v>
      </c>
      <c r="AK637">
        <v>0</v>
      </c>
      <c r="AL637">
        <v>0</v>
      </c>
      <c r="AM637">
        <v>0</v>
      </c>
      <c r="AN637">
        <v>0</v>
      </c>
      <c r="AO637">
        <v>0</v>
      </c>
      <c r="AP637">
        <v>0</v>
      </c>
      <c r="AQ637">
        <v>0</v>
      </c>
      <c r="AR637">
        <v>0</v>
      </c>
    </row>
    <row r="638" spans="1:44" x14ac:dyDescent="0.2">
      <c r="A638">
        <f>ROW(Source!A345)</f>
        <v>345</v>
      </c>
      <c r="B638">
        <v>64856935</v>
      </c>
      <c r="C638">
        <v>64856923</v>
      </c>
      <c r="D638">
        <v>29150040</v>
      </c>
      <c r="E638">
        <v>1</v>
      </c>
      <c r="F638">
        <v>1</v>
      </c>
      <c r="G638">
        <v>1</v>
      </c>
      <c r="H638">
        <v>3</v>
      </c>
      <c r="I638" t="s">
        <v>1141</v>
      </c>
      <c r="J638" t="s">
        <v>1142</v>
      </c>
      <c r="K638" t="s">
        <v>1143</v>
      </c>
      <c r="L638">
        <v>1339</v>
      </c>
      <c r="N638">
        <v>1007</v>
      </c>
      <c r="O638" t="s">
        <v>128</v>
      </c>
      <c r="P638" t="s">
        <v>128</v>
      </c>
      <c r="Q638">
        <v>1</v>
      </c>
      <c r="X638">
        <v>0.2</v>
      </c>
      <c r="Y638">
        <v>2.44</v>
      </c>
      <c r="Z638">
        <v>0</v>
      </c>
      <c r="AA638">
        <v>0</v>
      </c>
      <c r="AB638">
        <v>0</v>
      </c>
      <c r="AC638">
        <v>0</v>
      </c>
      <c r="AD638">
        <v>1</v>
      </c>
      <c r="AE638">
        <v>0</v>
      </c>
      <c r="AF638" t="s">
        <v>3</v>
      </c>
      <c r="AG638">
        <v>0.2</v>
      </c>
      <c r="AH638">
        <v>2</v>
      </c>
      <c r="AI638">
        <v>64856929</v>
      </c>
      <c r="AJ638">
        <v>620</v>
      </c>
      <c r="AK638">
        <v>0</v>
      </c>
      <c r="AL638">
        <v>0</v>
      </c>
      <c r="AM638">
        <v>0</v>
      </c>
      <c r="AN638">
        <v>0</v>
      </c>
      <c r="AO638">
        <v>0</v>
      </c>
      <c r="AP638">
        <v>0</v>
      </c>
      <c r="AQ638">
        <v>0</v>
      </c>
      <c r="AR638">
        <v>0</v>
      </c>
    </row>
    <row r="639" spans="1:44" x14ac:dyDescent="0.2">
      <c r="A639">
        <f>ROW(Source!A346)</f>
        <v>346</v>
      </c>
      <c r="B639">
        <v>64856930</v>
      </c>
      <c r="C639">
        <v>64856923</v>
      </c>
      <c r="D639">
        <v>18406804</v>
      </c>
      <c r="E639">
        <v>1</v>
      </c>
      <c r="F639">
        <v>1</v>
      </c>
      <c r="G639">
        <v>1</v>
      </c>
      <c r="H639">
        <v>1</v>
      </c>
      <c r="I639" t="s">
        <v>1174</v>
      </c>
      <c r="J639" t="s">
        <v>3</v>
      </c>
      <c r="K639" t="s">
        <v>1175</v>
      </c>
      <c r="L639">
        <v>1369</v>
      </c>
      <c r="N639">
        <v>1013</v>
      </c>
      <c r="O639" t="s">
        <v>1100</v>
      </c>
      <c r="P639" t="s">
        <v>1100</v>
      </c>
      <c r="Q639">
        <v>1</v>
      </c>
      <c r="X639">
        <v>8.0399999999999991</v>
      </c>
      <c r="Y639">
        <v>0</v>
      </c>
      <c r="Z639">
        <v>0</v>
      </c>
      <c r="AA639">
        <v>0</v>
      </c>
      <c r="AB639">
        <v>7.8</v>
      </c>
      <c r="AC639">
        <v>0</v>
      </c>
      <c r="AD639">
        <v>1</v>
      </c>
      <c r="AE639">
        <v>1</v>
      </c>
      <c r="AF639" t="s">
        <v>3</v>
      </c>
      <c r="AG639">
        <v>8.0399999999999991</v>
      </c>
      <c r="AH639">
        <v>2</v>
      </c>
      <c r="AI639">
        <v>64856924</v>
      </c>
      <c r="AJ639">
        <v>621</v>
      </c>
      <c r="AK639">
        <v>0</v>
      </c>
      <c r="AL639">
        <v>0</v>
      </c>
      <c r="AM639">
        <v>0</v>
      </c>
      <c r="AN639">
        <v>0</v>
      </c>
      <c r="AO639">
        <v>0</v>
      </c>
      <c r="AP639">
        <v>0</v>
      </c>
      <c r="AQ639">
        <v>0</v>
      </c>
      <c r="AR639">
        <v>0</v>
      </c>
    </row>
    <row r="640" spans="1:44" x14ac:dyDescent="0.2">
      <c r="A640">
        <f>ROW(Source!A346)</f>
        <v>346</v>
      </c>
      <c r="B640">
        <v>64856931</v>
      </c>
      <c r="C640">
        <v>64856923</v>
      </c>
      <c r="D640">
        <v>121548</v>
      </c>
      <c r="E640">
        <v>1</v>
      </c>
      <c r="F640">
        <v>1</v>
      </c>
      <c r="G640">
        <v>1</v>
      </c>
      <c r="H640">
        <v>1</v>
      </c>
      <c r="I640" t="s">
        <v>44</v>
      </c>
      <c r="J640" t="s">
        <v>3</v>
      </c>
      <c r="K640" t="s">
        <v>1101</v>
      </c>
      <c r="L640">
        <v>608254</v>
      </c>
      <c r="N640">
        <v>1013</v>
      </c>
      <c r="O640" t="s">
        <v>1102</v>
      </c>
      <c r="P640" t="s">
        <v>1102</v>
      </c>
      <c r="Q640">
        <v>1</v>
      </c>
      <c r="X640">
        <v>0.57999999999999996</v>
      </c>
      <c r="Y640">
        <v>0</v>
      </c>
      <c r="Z640">
        <v>0</v>
      </c>
      <c r="AA640">
        <v>0</v>
      </c>
      <c r="AB640">
        <v>0</v>
      </c>
      <c r="AC640">
        <v>0</v>
      </c>
      <c r="AD640">
        <v>1</v>
      </c>
      <c r="AE640">
        <v>2</v>
      </c>
      <c r="AF640" t="s">
        <v>3</v>
      </c>
      <c r="AG640">
        <v>0.57999999999999996</v>
      </c>
      <c r="AH640">
        <v>2</v>
      </c>
      <c r="AI640">
        <v>64856925</v>
      </c>
      <c r="AJ640">
        <v>622</v>
      </c>
      <c r="AK640">
        <v>0</v>
      </c>
      <c r="AL640">
        <v>0</v>
      </c>
      <c r="AM640">
        <v>0</v>
      </c>
      <c r="AN640">
        <v>0</v>
      </c>
      <c r="AO640">
        <v>0</v>
      </c>
      <c r="AP640">
        <v>0</v>
      </c>
      <c r="AQ640">
        <v>0</v>
      </c>
      <c r="AR640">
        <v>0</v>
      </c>
    </row>
    <row r="641" spans="1:44" x14ac:dyDescent="0.2">
      <c r="A641">
        <f>ROW(Source!A346)</f>
        <v>346</v>
      </c>
      <c r="B641">
        <v>64856932</v>
      </c>
      <c r="C641">
        <v>64856923</v>
      </c>
      <c r="D641">
        <v>29172710</v>
      </c>
      <c r="E641">
        <v>1</v>
      </c>
      <c r="F641">
        <v>1</v>
      </c>
      <c r="G641">
        <v>1</v>
      </c>
      <c r="H641">
        <v>2</v>
      </c>
      <c r="I641" t="s">
        <v>1135</v>
      </c>
      <c r="J641" t="s">
        <v>1136</v>
      </c>
      <c r="K641" t="s">
        <v>1137</v>
      </c>
      <c r="L641">
        <v>1368</v>
      </c>
      <c r="N641">
        <v>1011</v>
      </c>
      <c r="O641" t="s">
        <v>1106</v>
      </c>
      <c r="P641" t="s">
        <v>1106</v>
      </c>
      <c r="Q641">
        <v>1</v>
      </c>
      <c r="X641">
        <v>0.57999999999999996</v>
      </c>
      <c r="Y641">
        <v>0</v>
      </c>
      <c r="Z641">
        <v>46.56</v>
      </c>
      <c r="AA641">
        <v>10.06</v>
      </c>
      <c r="AB641">
        <v>0</v>
      </c>
      <c r="AC641">
        <v>0</v>
      </c>
      <c r="AD641">
        <v>1</v>
      </c>
      <c r="AE641">
        <v>0</v>
      </c>
      <c r="AF641" t="s">
        <v>3</v>
      </c>
      <c r="AG641">
        <v>0.57999999999999996</v>
      </c>
      <c r="AH641">
        <v>2</v>
      </c>
      <c r="AI641">
        <v>64856926</v>
      </c>
      <c r="AJ641">
        <v>623</v>
      </c>
      <c r="AK641">
        <v>0</v>
      </c>
      <c r="AL641">
        <v>0</v>
      </c>
      <c r="AM641">
        <v>0</v>
      </c>
      <c r="AN641">
        <v>0</v>
      </c>
      <c r="AO641">
        <v>0</v>
      </c>
      <c r="AP641">
        <v>0</v>
      </c>
      <c r="AQ641">
        <v>0</v>
      </c>
      <c r="AR641">
        <v>0</v>
      </c>
    </row>
    <row r="642" spans="1:44" x14ac:dyDescent="0.2">
      <c r="A642">
        <f>ROW(Source!A346)</f>
        <v>346</v>
      </c>
      <c r="B642">
        <v>64856933</v>
      </c>
      <c r="C642">
        <v>64856923</v>
      </c>
      <c r="D642">
        <v>29174559</v>
      </c>
      <c r="E642">
        <v>1</v>
      </c>
      <c r="F642">
        <v>1</v>
      </c>
      <c r="G642">
        <v>1</v>
      </c>
      <c r="H642">
        <v>2</v>
      </c>
      <c r="I642" t="s">
        <v>1138</v>
      </c>
      <c r="J642" t="s">
        <v>1139</v>
      </c>
      <c r="K642" t="s">
        <v>1140</v>
      </c>
      <c r="L642">
        <v>1368</v>
      </c>
      <c r="N642">
        <v>1011</v>
      </c>
      <c r="O642" t="s">
        <v>1106</v>
      </c>
      <c r="P642" t="s">
        <v>1106</v>
      </c>
      <c r="Q642">
        <v>1</v>
      </c>
      <c r="X642">
        <v>1.1599999999999999</v>
      </c>
      <c r="Y642">
        <v>0</v>
      </c>
      <c r="Z642">
        <v>0.55000000000000004</v>
      </c>
      <c r="AA642">
        <v>0</v>
      </c>
      <c r="AB642">
        <v>0</v>
      </c>
      <c r="AC642">
        <v>0</v>
      </c>
      <c r="AD642">
        <v>1</v>
      </c>
      <c r="AE642">
        <v>0</v>
      </c>
      <c r="AF642" t="s">
        <v>3</v>
      </c>
      <c r="AG642">
        <v>1.1599999999999999</v>
      </c>
      <c r="AH642">
        <v>2</v>
      </c>
      <c r="AI642">
        <v>64856927</v>
      </c>
      <c r="AJ642">
        <v>624</v>
      </c>
      <c r="AK642">
        <v>0</v>
      </c>
      <c r="AL642">
        <v>0</v>
      </c>
      <c r="AM642">
        <v>0</v>
      </c>
      <c r="AN642">
        <v>0</v>
      </c>
      <c r="AO642">
        <v>0</v>
      </c>
      <c r="AP642">
        <v>0</v>
      </c>
      <c r="AQ642">
        <v>0</v>
      </c>
      <c r="AR642">
        <v>0</v>
      </c>
    </row>
    <row r="643" spans="1:44" x14ac:dyDescent="0.2">
      <c r="A643">
        <f>ROW(Source!A346)</f>
        <v>346</v>
      </c>
      <c r="B643">
        <v>64856934</v>
      </c>
      <c r="C643">
        <v>64856923</v>
      </c>
      <c r="D643">
        <v>29149390</v>
      </c>
      <c r="E643">
        <v>1</v>
      </c>
      <c r="F643">
        <v>1</v>
      </c>
      <c r="G643">
        <v>1</v>
      </c>
      <c r="H643">
        <v>3</v>
      </c>
      <c r="I643" t="s">
        <v>1387</v>
      </c>
      <c r="J643" t="s">
        <v>1388</v>
      </c>
      <c r="K643" t="s">
        <v>1389</v>
      </c>
      <c r="L643">
        <v>1339</v>
      </c>
      <c r="N643">
        <v>1007</v>
      </c>
      <c r="O643" t="s">
        <v>128</v>
      </c>
      <c r="P643" t="s">
        <v>128</v>
      </c>
      <c r="Q643">
        <v>1</v>
      </c>
      <c r="X643">
        <v>1.1499999999999999</v>
      </c>
      <c r="Y643">
        <v>87.8</v>
      </c>
      <c r="Z643">
        <v>0</v>
      </c>
      <c r="AA643">
        <v>0</v>
      </c>
      <c r="AB643">
        <v>0</v>
      </c>
      <c r="AC643">
        <v>0</v>
      </c>
      <c r="AD643">
        <v>1</v>
      </c>
      <c r="AE643">
        <v>0</v>
      </c>
      <c r="AF643" t="s">
        <v>3</v>
      </c>
      <c r="AG643">
        <v>1.1499999999999999</v>
      </c>
      <c r="AH643">
        <v>2</v>
      </c>
      <c r="AI643">
        <v>64856928</v>
      </c>
      <c r="AJ643">
        <v>625</v>
      </c>
      <c r="AK643">
        <v>0</v>
      </c>
      <c r="AL643">
        <v>0</v>
      </c>
      <c r="AM643">
        <v>0</v>
      </c>
      <c r="AN643">
        <v>0</v>
      </c>
      <c r="AO643">
        <v>0</v>
      </c>
      <c r="AP643">
        <v>0</v>
      </c>
      <c r="AQ643">
        <v>0</v>
      </c>
      <c r="AR643">
        <v>0</v>
      </c>
    </row>
    <row r="644" spans="1:44" x14ac:dyDescent="0.2">
      <c r="A644">
        <f>ROW(Source!A346)</f>
        <v>346</v>
      </c>
      <c r="B644">
        <v>64856935</v>
      </c>
      <c r="C644">
        <v>64856923</v>
      </c>
      <c r="D644">
        <v>29150040</v>
      </c>
      <c r="E644">
        <v>1</v>
      </c>
      <c r="F644">
        <v>1</v>
      </c>
      <c r="G644">
        <v>1</v>
      </c>
      <c r="H644">
        <v>3</v>
      </c>
      <c r="I644" t="s">
        <v>1141</v>
      </c>
      <c r="J644" t="s">
        <v>1142</v>
      </c>
      <c r="K644" t="s">
        <v>1143</v>
      </c>
      <c r="L644">
        <v>1339</v>
      </c>
      <c r="N644">
        <v>1007</v>
      </c>
      <c r="O644" t="s">
        <v>128</v>
      </c>
      <c r="P644" t="s">
        <v>128</v>
      </c>
      <c r="Q644">
        <v>1</v>
      </c>
      <c r="X644">
        <v>0.2</v>
      </c>
      <c r="Y644">
        <v>2.44</v>
      </c>
      <c r="Z644">
        <v>0</v>
      </c>
      <c r="AA644">
        <v>0</v>
      </c>
      <c r="AB644">
        <v>0</v>
      </c>
      <c r="AC644">
        <v>0</v>
      </c>
      <c r="AD644">
        <v>1</v>
      </c>
      <c r="AE644">
        <v>0</v>
      </c>
      <c r="AF644" t="s">
        <v>3</v>
      </c>
      <c r="AG644">
        <v>0.2</v>
      </c>
      <c r="AH644">
        <v>2</v>
      </c>
      <c r="AI644">
        <v>64856929</v>
      </c>
      <c r="AJ644">
        <v>626</v>
      </c>
      <c r="AK644">
        <v>0</v>
      </c>
      <c r="AL644">
        <v>0</v>
      </c>
      <c r="AM644">
        <v>0</v>
      </c>
      <c r="AN644">
        <v>0</v>
      </c>
      <c r="AO644">
        <v>0</v>
      </c>
      <c r="AP644">
        <v>0</v>
      </c>
      <c r="AQ644">
        <v>0</v>
      </c>
      <c r="AR644">
        <v>0</v>
      </c>
    </row>
    <row r="645" spans="1:44" x14ac:dyDescent="0.2">
      <c r="A645">
        <f>ROW(Source!A347)</f>
        <v>347</v>
      </c>
      <c r="B645">
        <v>64923333</v>
      </c>
      <c r="C645">
        <v>64856936</v>
      </c>
      <c r="D645">
        <v>18407546</v>
      </c>
      <c r="E645">
        <v>1</v>
      </c>
      <c r="F645">
        <v>1</v>
      </c>
      <c r="G645">
        <v>1</v>
      </c>
      <c r="H645">
        <v>1</v>
      </c>
      <c r="I645" t="s">
        <v>1336</v>
      </c>
      <c r="J645" t="s">
        <v>3</v>
      </c>
      <c r="K645" t="s">
        <v>1337</v>
      </c>
      <c r="L645">
        <v>1369</v>
      </c>
      <c r="N645">
        <v>1013</v>
      </c>
      <c r="O645" t="s">
        <v>1100</v>
      </c>
      <c r="P645" t="s">
        <v>1100</v>
      </c>
      <c r="Q645">
        <v>1</v>
      </c>
      <c r="X645">
        <v>91.89</v>
      </c>
      <c r="Y645">
        <v>0</v>
      </c>
      <c r="Z645">
        <v>0</v>
      </c>
      <c r="AA645">
        <v>0</v>
      </c>
      <c r="AB645">
        <v>9.4</v>
      </c>
      <c r="AC645">
        <v>0</v>
      </c>
      <c r="AD645">
        <v>1</v>
      </c>
      <c r="AE645">
        <v>1</v>
      </c>
      <c r="AF645" t="s">
        <v>3</v>
      </c>
      <c r="AG645">
        <v>91.89</v>
      </c>
      <c r="AH645">
        <v>2</v>
      </c>
      <c r="AI645">
        <v>64923333</v>
      </c>
      <c r="AJ645">
        <v>627</v>
      </c>
      <c r="AK645">
        <v>0</v>
      </c>
      <c r="AL645">
        <v>0</v>
      </c>
      <c r="AM645">
        <v>0</v>
      </c>
      <c r="AN645">
        <v>0</v>
      </c>
      <c r="AO645">
        <v>0</v>
      </c>
      <c r="AP645">
        <v>0</v>
      </c>
      <c r="AQ645">
        <v>0</v>
      </c>
      <c r="AR645">
        <v>0</v>
      </c>
    </row>
    <row r="646" spans="1:44" x14ac:dyDescent="0.2">
      <c r="A646">
        <f>ROW(Source!A347)</f>
        <v>347</v>
      </c>
      <c r="B646">
        <v>64923334</v>
      </c>
      <c r="C646">
        <v>64856936</v>
      </c>
      <c r="D646">
        <v>121548</v>
      </c>
      <c r="E646">
        <v>1</v>
      </c>
      <c r="F646">
        <v>1</v>
      </c>
      <c r="G646">
        <v>1</v>
      </c>
      <c r="H646">
        <v>1</v>
      </c>
      <c r="I646" t="s">
        <v>44</v>
      </c>
      <c r="J646" t="s">
        <v>3</v>
      </c>
      <c r="K646" t="s">
        <v>1101</v>
      </c>
      <c r="L646">
        <v>608254</v>
      </c>
      <c r="N646">
        <v>1013</v>
      </c>
      <c r="O646" t="s">
        <v>1102</v>
      </c>
      <c r="P646" t="s">
        <v>1102</v>
      </c>
      <c r="Q646">
        <v>1</v>
      </c>
      <c r="X646">
        <v>0.89</v>
      </c>
      <c r="Y646">
        <v>0</v>
      </c>
      <c r="Z646">
        <v>0</v>
      </c>
      <c r="AA646">
        <v>0</v>
      </c>
      <c r="AB646">
        <v>0</v>
      </c>
      <c r="AC646">
        <v>0</v>
      </c>
      <c r="AD646">
        <v>1</v>
      </c>
      <c r="AE646">
        <v>2</v>
      </c>
      <c r="AF646" t="s">
        <v>3</v>
      </c>
      <c r="AG646">
        <v>0.89</v>
      </c>
      <c r="AH646">
        <v>2</v>
      </c>
      <c r="AI646">
        <v>64923334</v>
      </c>
      <c r="AJ646">
        <v>628</v>
      </c>
      <c r="AK646">
        <v>0</v>
      </c>
      <c r="AL646">
        <v>0</v>
      </c>
      <c r="AM646">
        <v>0</v>
      </c>
      <c r="AN646">
        <v>0</v>
      </c>
      <c r="AO646">
        <v>0</v>
      </c>
      <c r="AP646">
        <v>0</v>
      </c>
      <c r="AQ646">
        <v>0</v>
      </c>
      <c r="AR646">
        <v>0</v>
      </c>
    </row>
    <row r="647" spans="1:44" x14ac:dyDescent="0.2">
      <c r="A647">
        <f>ROW(Source!A347)</f>
        <v>347</v>
      </c>
      <c r="B647">
        <v>64923335</v>
      </c>
      <c r="C647">
        <v>64856936</v>
      </c>
      <c r="D647">
        <v>29172379</v>
      </c>
      <c r="E647">
        <v>1</v>
      </c>
      <c r="F647">
        <v>1</v>
      </c>
      <c r="G647">
        <v>1</v>
      </c>
      <c r="H647">
        <v>2</v>
      </c>
      <c r="I647" t="s">
        <v>1187</v>
      </c>
      <c r="J647" t="s">
        <v>1188</v>
      </c>
      <c r="K647" t="s">
        <v>1189</v>
      </c>
      <c r="L647">
        <v>1368</v>
      </c>
      <c r="N647">
        <v>1011</v>
      </c>
      <c r="O647" t="s">
        <v>1106</v>
      </c>
      <c r="P647" t="s">
        <v>1106</v>
      </c>
      <c r="Q647">
        <v>1</v>
      </c>
      <c r="X647">
        <v>0.89</v>
      </c>
      <c r="Y647">
        <v>0</v>
      </c>
      <c r="Z647">
        <v>112</v>
      </c>
      <c r="AA647">
        <v>13.5</v>
      </c>
      <c r="AB647">
        <v>0</v>
      </c>
      <c r="AC647">
        <v>0</v>
      </c>
      <c r="AD647">
        <v>1</v>
      </c>
      <c r="AE647">
        <v>0</v>
      </c>
      <c r="AF647" t="s">
        <v>3</v>
      </c>
      <c r="AG647">
        <v>0.89</v>
      </c>
      <c r="AH647">
        <v>2</v>
      </c>
      <c r="AI647">
        <v>64923335</v>
      </c>
      <c r="AJ647">
        <v>629</v>
      </c>
      <c r="AK647">
        <v>0</v>
      </c>
      <c r="AL647">
        <v>0</v>
      </c>
      <c r="AM647">
        <v>0</v>
      </c>
      <c r="AN647">
        <v>0</v>
      </c>
      <c r="AO647">
        <v>0</v>
      </c>
      <c r="AP647">
        <v>0</v>
      </c>
      <c r="AQ647">
        <v>0</v>
      </c>
      <c r="AR647">
        <v>0</v>
      </c>
    </row>
    <row r="648" spans="1:44" x14ac:dyDescent="0.2">
      <c r="A648">
        <f>ROW(Source!A347)</f>
        <v>347</v>
      </c>
      <c r="B648">
        <v>64923336</v>
      </c>
      <c r="C648">
        <v>64856936</v>
      </c>
      <c r="D648">
        <v>29145155</v>
      </c>
      <c r="E648">
        <v>1</v>
      </c>
      <c r="F648">
        <v>1</v>
      </c>
      <c r="G648">
        <v>1</v>
      </c>
      <c r="H648">
        <v>3</v>
      </c>
      <c r="I648" t="s">
        <v>1380</v>
      </c>
      <c r="J648" t="s">
        <v>1381</v>
      </c>
      <c r="K648" t="s">
        <v>1382</v>
      </c>
      <c r="L648">
        <v>1339</v>
      </c>
      <c r="N648">
        <v>1007</v>
      </c>
      <c r="O648" t="s">
        <v>128</v>
      </c>
      <c r="P648" t="s">
        <v>128</v>
      </c>
      <c r="Q648">
        <v>1</v>
      </c>
      <c r="X648">
        <v>0.14000000000000001</v>
      </c>
      <c r="Y648">
        <v>485.9</v>
      </c>
      <c r="Z648">
        <v>0</v>
      </c>
      <c r="AA648">
        <v>0</v>
      </c>
      <c r="AB648">
        <v>0</v>
      </c>
      <c r="AC648">
        <v>0</v>
      </c>
      <c r="AD648">
        <v>1</v>
      </c>
      <c r="AE648">
        <v>0</v>
      </c>
      <c r="AF648" t="s">
        <v>3</v>
      </c>
      <c r="AG648">
        <v>0.14000000000000001</v>
      </c>
      <c r="AH648">
        <v>2</v>
      </c>
      <c r="AI648">
        <v>64923336</v>
      </c>
      <c r="AJ648">
        <v>630</v>
      </c>
      <c r="AK648">
        <v>0</v>
      </c>
      <c r="AL648">
        <v>0</v>
      </c>
      <c r="AM648">
        <v>0</v>
      </c>
      <c r="AN648">
        <v>0</v>
      </c>
      <c r="AO648">
        <v>0</v>
      </c>
      <c r="AP648">
        <v>0</v>
      </c>
      <c r="AQ648">
        <v>0</v>
      </c>
      <c r="AR648">
        <v>0</v>
      </c>
    </row>
    <row r="649" spans="1:44" x14ac:dyDescent="0.2">
      <c r="A649">
        <f>ROW(Source!A347)</f>
        <v>347</v>
      </c>
      <c r="B649">
        <v>64923337</v>
      </c>
      <c r="C649">
        <v>64856936</v>
      </c>
      <c r="D649">
        <v>29147722</v>
      </c>
      <c r="E649">
        <v>1</v>
      </c>
      <c r="F649">
        <v>1</v>
      </c>
      <c r="G649">
        <v>1</v>
      </c>
      <c r="H649">
        <v>3</v>
      </c>
      <c r="I649" t="s">
        <v>1710</v>
      </c>
      <c r="J649" t="s">
        <v>1711</v>
      </c>
      <c r="K649" t="s">
        <v>1712</v>
      </c>
      <c r="L649">
        <v>1354</v>
      </c>
      <c r="N649">
        <v>1010</v>
      </c>
      <c r="O649" t="s">
        <v>438</v>
      </c>
      <c r="P649" t="s">
        <v>438</v>
      </c>
      <c r="Q649">
        <v>1</v>
      </c>
      <c r="X649">
        <v>100</v>
      </c>
      <c r="Y649">
        <v>0</v>
      </c>
      <c r="Z649">
        <v>0</v>
      </c>
      <c r="AA649">
        <v>0</v>
      </c>
      <c r="AB649">
        <v>0</v>
      </c>
      <c r="AC649">
        <v>0</v>
      </c>
      <c r="AD649">
        <v>0</v>
      </c>
      <c r="AE649">
        <v>0</v>
      </c>
      <c r="AF649" t="s">
        <v>3</v>
      </c>
      <c r="AG649">
        <v>100</v>
      </c>
      <c r="AH649">
        <v>3</v>
      </c>
      <c r="AI649">
        <v>-1</v>
      </c>
      <c r="AJ649" t="s">
        <v>3</v>
      </c>
      <c r="AK649">
        <v>0</v>
      </c>
      <c r="AL649">
        <v>0</v>
      </c>
      <c r="AM649">
        <v>0</v>
      </c>
      <c r="AN649">
        <v>0</v>
      </c>
      <c r="AO649">
        <v>0</v>
      </c>
      <c r="AP649">
        <v>0</v>
      </c>
      <c r="AQ649">
        <v>0</v>
      </c>
      <c r="AR649">
        <v>0</v>
      </c>
    </row>
    <row r="650" spans="1:44" x14ac:dyDescent="0.2">
      <c r="A650">
        <f>ROW(Source!A348)</f>
        <v>348</v>
      </c>
      <c r="B650">
        <v>64923333</v>
      </c>
      <c r="C650">
        <v>64856936</v>
      </c>
      <c r="D650">
        <v>18407546</v>
      </c>
      <c r="E650">
        <v>1</v>
      </c>
      <c r="F650">
        <v>1</v>
      </c>
      <c r="G650">
        <v>1</v>
      </c>
      <c r="H650">
        <v>1</v>
      </c>
      <c r="I650" t="s">
        <v>1336</v>
      </c>
      <c r="J650" t="s">
        <v>3</v>
      </c>
      <c r="K650" t="s">
        <v>1337</v>
      </c>
      <c r="L650">
        <v>1369</v>
      </c>
      <c r="N650">
        <v>1013</v>
      </c>
      <c r="O650" t="s">
        <v>1100</v>
      </c>
      <c r="P650" t="s">
        <v>1100</v>
      </c>
      <c r="Q650">
        <v>1</v>
      </c>
      <c r="X650">
        <v>91.89</v>
      </c>
      <c r="Y650">
        <v>0</v>
      </c>
      <c r="Z650">
        <v>0</v>
      </c>
      <c r="AA650">
        <v>0</v>
      </c>
      <c r="AB650">
        <v>9.4</v>
      </c>
      <c r="AC650">
        <v>0</v>
      </c>
      <c r="AD650">
        <v>1</v>
      </c>
      <c r="AE650">
        <v>1</v>
      </c>
      <c r="AF650" t="s">
        <v>3</v>
      </c>
      <c r="AG650">
        <v>91.89</v>
      </c>
      <c r="AH650">
        <v>2</v>
      </c>
      <c r="AI650">
        <v>64923333</v>
      </c>
      <c r="AJ650">
        <v>631</v>
      </c>
      <c r="AK650">
        <v>0</v>
      </c>
      <c r="AL650">
        <v>0</v>
      </c>
      <c r="AM650">
        <v>0</v>
      </c>
      <c r="AN650">
        <v>0</v>
      </c>
      <c r="AO650">
        <v>0</v>
      </c>
      <c r="AP650">
        <v>0</v>
      </c>
      <c r="AQ650">
        <v>0</v>
      </c>
      <c r="AR650">
        <v>0</v>
      </c>
    </row>
    <row r="651" spans="1:44" x14ac:dyDescent="0.2">
      <c r="A651">
        <f>ROW(Source!A348)</f>
        <v>348</v>
      </c>
      <c r="B651">
        <v>64923334</v>
      </c>
      <c r="C651">
        <v>64856936</v>
      </c>
      <c r="D651">
        <v>121548</v>
      </c>
      <c r="E651">
        <v>1</v>
      </c>
      <c r="F651">
        <v>1</v>
      </c>
      <c r="G651">
        <v>1</v>
      </c>
      <c r="H651">
        <v>1</v>
      </c>
      <c r="I651" t="s">
        <v>44</v>
      </c>
      <c r="J651" t="s">
        <v>3</v>
      </c>
      <c r="K651" t="s">
        <v>1101</v>
      </c>
      <c r="L651">
        <v>608254</v>
      </c>
      <c r="N651">
        <v>1013</v>
      </c>
      <c r="O651" t="s">
        <v>1102</v>
      </c>
      <c r="P651" t="s">
        <v>1102</v>
      </c>
      <c r="Q651">
        <v>1</v>
      </c>
      <c r="X651">
        <v>0.89</v>
      </c>
      <c r="Y651">
        <v>0</v>
      </c>
      <c r="Z651">
        <v>0</v>
      </c>
      <c r="AA651">
        <v>0</v>
      </c>
      <c r="AB651">
        <v>0</v>
      </c>
      <c r="AC651">
        <v>0</v>
      </c>
      <c r="AD651">
        <v>1</v>
      </c>
      <c r="AE651">
        <v>2</v>
      </c>
      <c r="AF651" t="s">
        <v>3</v>
      </c>
      <c r="AG651">
        <v>0.89</v>
      </c>
      <c r="AH651">
        <v>2</v>
      </c>
      <c r="AI651">
        <v>64923334</v>
      </c>
      <c r="AJ651">
        <v>632</v>
      </c>
      <c r="AK651">
        <v>0</v>
      </c>
      <c r="AL651">
        <v>0</v>
      </c>
      <c r="AM651">
        <v>0</v>
      </c>
      <c r="AN651">
        <v>0</v>
      </c>
      <c r="AO651">
        <v>0</v>
      </c>
      <c r="AP651">
        <v>0</v>
      </c>
      <c r="AQ651">
        <v>0</v>
      </c>
      <c r="AR651">
        <v>0</v>
      </c>
    </row>
    <row r="652" spans="1:44" x14ac:dyDescent="0.2">
      <c r="A652">
        <f>ROW(Source!A348)</f>
        <v>348</v>
      </c>
      <c r="B652">
        <v>64923335</v>
      </c>
      <c r="C652">
        <v>64856936</v>
      </c>
      <c r="D652">
        <v>29172379</v>
      </c>
      <c r="E652">
        <v>1</v>
      </c>
      <c r="F652">
        <v>1</v>
      </c>
      <c r="G652">
        <v>1</v>
      </c>
      <c r="H652">
        <v>2</v>
      </c>
      <c r="I652" t="s">
        <v>1187</v>
      </c>
      <c r="J652" t="s">
        <v>1188</v>
      </c>
      <c r="K652" t="s">
        <v>1189</v>
      </c>
      <c r="L652">
        <v>1368</v>
      </c>
      <c r="N652">
        <v>1011</v>
      </c>
      <c r="O652" t="s">
        <v>1106</v>
      </c>
      <c r="P652" t="s">
        <v>1106</v>
      </c>
      <c r="Q652">
        <v>1</v>
      </c>
      <c r="X652">
        <v>0.89</v>
      </c>
      <c r="Y652">
        <v>0</v>
      </c>
      <c r="Z652">
        <v>112</v>
      </c>
      <c r="AA652">
        <v>13.5</v>
      </c>
      <c r="AB652">
        <v>0</v>
      </c>
      <c r="AC652">
        <v>0</v>
      </c>
      <c r="AD652">
        <v>1</v>
      </c>
      <c r="AE652">
        <v>0</v>
      </c>
      <c r="AF652" t="s">
        <v>3</v>
      </c>
      <c r="AG652">
        <v>0.89</v>
      </c>
      <c r="AH652">
        <v>2</v>
      </c>
      <c r="AI652">
        <v>64923335</v>
      </c>
      <c r="AJ652">
        <v>633</v>
      </c>
      <c r="AK652">
        <v>0</v>
      </c>
      <c r="AL652">
        <v>0</v>
      </c>
      <c r="AM652">
        <v>0</v>
      </c>
      <c r="AN652">
        <v>0</v>
      </c>
      <c r="AO652">
        <v>0</v>
      </c>
      <c r="AP652">
        <v>0</v>
      </c>
      <c r="AQ652">
        <v>0</v>
      </c>
      <c r="AR652">
        <v>0</v>
      </c>
    </row>
    <row r="653" spans="1:44" x14ac:dyDescent="0.2">
      <c r="A653">
        <f>ROW(Source!A348)</f>
        <v>348</v>
      </c>
      <c r="B653">
        <v>64923336</v>
      </c>
      <c r="C653">
        <v>64856936</v>
      </c>
      <c r="D653">
        <v>29145155</v>
      </c>
      <c r="E653">
        <v>1</v>
      </c>
      <c r="F653">
        <v>1</v>
      </c>
      <c r="G653">
        <v>1</v>
      </c>
      <c r="H653">
        <v>3</v>
      </c>
      <c r="I653" t="s">
        <v>1380</v>
      </c>
      <c r="J653" t="s">
        <v>1381</v>
      </c>
      <c r="K653" t="s">
        <v>1382</v>
      </c>
      <c r="L653">
        <v>1339</v>
      </c>
      <c r="N653">
        <v>1007</v>
      </c>
      <c r="O653" t="s">
        <v>128</v>
      </c>
      <c r="P653" t="s">
        <v>128</v>
      </c>
      <c r="Q653">
        <v>1</v>
      </c>
      <c r="X653">
        <v>0.14000000000000001</v>
      </c>
      <c r="Y653">
        <v>485.9</v>
      </c>
      <c r="Z653">
        <v>0</v>
      </c>
      <c r="AA653">
        <v>0</v>
      </c>
      <c r="AB653">
        <v>0</v>
      </c>
      <c r="AC653">
        <v>0</v>
      </c>
      <c r="AD653">
        <v>1</v>
      </c>
      <c r="AE653">
        <v>0</v>
      </c>
      <c r="AF653" t="s">
        <v>3</v>
      </c>
      <c r="AG653">
        <v>0.14000000000000001</v>
      </c>
      <c r="AH653">
        <v>2</v>
      </c>
      <c r="AI653">
        <v>64923336</v>
      </c>
      <c r="AJ653">
        <v>634</v>
      </c>
      <c r="AK653">
        <v>0</v>
      </c>
      <c r="AL653">
        <v>0</v>
      </c>
      <c r="AM653">
        <v>0</v>
      </c>
      <c r="AN653">
        <v>0</v>
      </c>
      <c r="AO653">
        <v>0</v>
      </c>
      <c r="AP653">
        <v>0</v>
      </c>
      <c r="AQ653">
        <v>0</v>
      </c>
      <c r="AR653">
        <v>0</v>
      </c>
    </row>
    <row r="654" spans="1:44" x14ac:dyDescent="0.2">
      <c r="A654">
        <f>ROW(Source!A348)</f>
        <v>348</v>
      </c>
      <c r="B654">
        <v>64923337</v>
      </c>
      <c r="C654">
        <v>64856936</v>
      </c>
      <c r="D654">
        <v>29147722</v>
      </c>
      <c r="E654">
        <v>1</v>
      </c>
      <c r="F654">
        <v>1</v>
      </c>
      <c r="G654">
        <v>1</v>
      </c>
      <c r="H654">
        <v>3</v>
      </c>
      <c r="I654" t="s">
        <v>1710</v>
      </c>
      <c r="J654" t="s">
        <v>1711</v>
      </c>
      <c r="K654" t="s">
        <v>1712</v>
      </c>
      <c r="L654">
        <v>1354</v>
      </c>
      <c r="N654">
        <v>1010</v>
      </c>
      <c r="O654" t="s">
        <v>438</v>
      </c>
      <c r="P654" t="s">
        <v>438</v>
      </c>
      <c r="Q654">
        <v>1</v>
      </c>
      <c r="X654">
        <v>100</v>
      </c>
      <c r="Y654">
        <v>0</v>
      </c>
      <c r="Z654">
        <v>0</v>
      </c>
      <c r="AA654">
        <v>0</v>
      </c>
      <c r="AB654">
        <v>0</v>
      </c>
      <c r="AC654">
        <v>0</v>
      </c>
      <c r="AD654">
        <v>0</v>
      </c>
      <c r="AE654">
        <v>0</v>
      </c>
      <c r="AF654" t="s">
        <v>3</v>
      </c>
      <c r="AG654">
        <v>100</v>
      </c>
      <c r="AH654">
        <v>3</v>
      </c>
      <c r="AI654">
        <v>-1</v>
      </c>
      <c r="AJ654" t="s">
        <v>3</v>
      </c>
      <c r="AK654">
        <v>0</v>
      </c>
      <c r="AL654">
        <v>0</v>
      </c>
      <c r="AM654">
        <v>0</v>
      </c>
      <c r="AN654">
        <v>0</v>
      </c>
      <c r="AO654">
        <v>0</v>
      </c>
      <c r="AP654">
        <v>0</v>
      </c>
      <c r="AQ654">
        <v>0</v>
      </c>
      <c r="AR654">
        <v>0</v>
      </c>
    </row>
    <row r="655" spans="1:44" x14ac:dyDescent="0.2">
      <c r="A655">
        <f>ROW(Source!A352)</f>
        <v>352</v>
      </c>
      <c r="B655">
        <v>64903903</v>
      </c>
      <c r="C655">
        <v>64856948</v>
      </c>
      <c r="D655">
        <v>121548</v>
      </c>
      <c r="E655">
        <v>1</v>
      </c>
      <c r="F655">
        <v>1</v>
      </c>
      <c r="G655">
        <v>1</v>
      </c>
      <c r="H655">
        <v>1</v>
      </c>
      <c r="I655" t="s">
        <v>44</v>
      </c>
      <c r="J655" t="s">
        <v>3</v>
      </c>
      <c r="K655" t="s">
        <v>1101</v>
      </c>
      <c r="L655">
        <v>608254</v>
      </c>
      <c r="N655">
        <v>1013</v>
      </c>
      <c r="O655" t="s">
        <v>1102</v>
      </c>
      <c r="P655" t="s">
        <v>1102</v>
      </c>
      <c r="Q655">
        <v>1</v>
      </c>
      <c r="X655">
        <v>7.6</v>
      </c>
      <c r="Y655">
        <v>0</v>
      </c>
      <c r="Z655">
        <v>0</v>
      </c>
      <c r="AA655">
        <v>0</v>
      </c>
      <c r="AB655">
        <v>0</v>
      </c>
      <c r="AC655">
        <v>0</v>
      </c>
      <c r="AD655">
        <v>1</v>
      </c>
      <c r="AE655">
        <v>2</v>
      </c>
      <c r="AF655" t="s">
        <v>3</v>
      </c>
      <c r="AG655">
        <v>7.6</v>
      </c>
      <c r="AH655">
        <v>2</v>
      </c>
      <c r="AI655">
        <v>64903903</v>
      </c>
      <c r="AJ655">
        <v>635</v>
      </c>
      <c r="AK655">
        <v>0</v>
      </c>
      <c r="AL655">
        <v>0</v>
      </c>
      <c r="AM655">
        <v>0</v>
      </c>
      <c r="AN655">
        <v>0</v>
      </c>
      <c r="AO655">
        <v>0</v>
      </c>
      <c r="AP655">
        <v>0</v>
      </c>
      <c r="AQ655">
        <v>0</v>
      </c>
      <c r="AR655">
        <v>0</v>
      </c>
    </row>
    <row r="656" spans="1:44" x14ac:dyDescent="0.2">
      <c r="A656">
        <f>ROW(Source!A352)</f>
        <v>352</v>
      </c>
      <c r="B656">
        <v>64903904</v>
      </c>
      <c r="C656">
        <v>64856948</v>
      </c>
      <c r="D656">
        <v>29172870</v>
      </c>
      <c r="E656">
        <v>1</v>
      </c>
      <c r="F656">
        <v>1</v>
      </c>
      <c r="G656">
        <v>1</v>
      </c>
      <c r="H656">
        <v>2</v>
      </c>
      <c r="I656" t="s">
        <v>1390</v>
      </c>
      <c r="J656" t="s">
        <v>1391</v>
      </c>
      <c r="K656" t="s">
        <v>1392</v>
      </c>
      <c r="L656">
        <v>1368</v>
      </c>
      <c r="N656">
        <v>1011</v>
      </c>
      <c r="O656" t="s">
        <v>1106</v>
      </c>
      <c r="P656" t="s">
        <v>1106</v>
      </c>
      <c r="Q656">
        <v>1</v>
      </c>
      <c r="X656">
        <v>7.6</v>
      </c>
      <c r="Y656">
        <v>0</v>
      </c>
      <c r="Z656">
        <v>61.3</v>
      </c>
      <c r="AA656">
        <v>11.6</v>
      </c>
      <c r="AB656">
        <v>0</v>
      </c>
      <c r="AC656">
        <v>0</v>
      </c>
      <c r="AD656">
        <v>1</v>
      </c>
      <c r="AE656">
        <v>0</v>
      </c>
      <c r="AF656" t="s">
        <v>3</v>
      </c>
      <c r="AG656">
        <v>7.6</v>
      </c>
      <c r="AH656">
        <v>2</v>
      </c>
      <c r="AI656">
        <v>64903904</v>
      </c>
      <c r="AJ656">
        <v>636</v>
      </c>
      <c r="AK656">
        <v>0</v>
      </c>
      <c r="AL656">
        <v>0</v>
      </c>
      <c r="AM656">
        <v>0</v>
      </c>
      <c r="AN656">
        <v>0</v>
      </c>
      <c r="AO656">
        <v>0</v>
      </c>
      <c r="AP656">
        <v>0</v>
      </c>
      <c r="AQ656">
        <v>0</v>
      </c>
      <c r="AR656">
        <v>0</v>
      </c>
    </row>
    <row r="657" spans="1:44" x14ac:dyDescent="0.2">
      <c r="A657">
        <f>ROW(Source!A353)</f>
        <v>353</v>
      </c>
      <c r="B657">
        <v>64903903</v>
      </c>
      <c r="C657">
        <v>64856948</v>
      </c>
      <c r="D657">
        <v>121548</v>
      </c>
      <c r="E657">
        <v>1</v>
      </c>
      <c r="F657">
        <v>1</v>
      </c>
      <c r="G657">
        <v>1</v>
      </c>
      <c r="H657">
        <v>1</v>
      </c>
      <c r="I657" t="s">
        <v>44</v>
      </c>
      <c r="J657" t="s">
        <v>3</v>
      </c>
      <c r="K657" t="s">
        <v>1101</v>
      </c>
      <c r="L657">
        <v>608254</v>
      </c>
      <c r="N657">
        <v>1013</v>
      </c>
      <c r="O657" t="s">
        <v>1102</v>
      </c>
      <c r="P657" t="s">
        <v>1102</v>
      </c>
      <c r="Q657">
        <v>1</v>
      </c>
      <c r="X657">
        <v>7.6</v>
      </c>
      <c r="Y657">
        <v>0</v>
      </c>
      <c r="Z657">
        <v>0</v>
      </c>
      <c r="AA657">
        <v>0</v>
      </c>
      <c r="AB657">
        <v>0</v>
      </c>
      <c r="AC657">
        <v>0</v>
      </c>
      <c r="AD657">
        <v>1</v>
      </c>
      <c r="AE657">
        <v>2</v>
      </c>
      <c r="AF657" t="s">
        <v>3</v>
      </c>
      <c r="AG657">
        <v>7.6</v>
      </c>
      <c r="AH657">
        <v>2</v>
      </c>
      <c r="AI657">
        <v>64903903</v>
      </c>
      <c r="AJ657">
        <v>637</v>
      </c>
      <c r="AK657">
        <v>0</v>
      </c>
      <c r="AL657">
        <v>0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</row>
    <row r="658" spans="1:44" x14ac:dyDescent="0.2">
      <c r="A658">
        <f>ROW(Source!A353)</f>
        <v>353</v>
      </c>
      <c r="B658">
        <v>64903904</v>
      </c>
      <c r="C658">
        <v>64856948</v>
      </c>
      <c r="D658">
        <v>29172870</v>
      </c>
      <c r="E658">
        <v>1</v>
      </c>
      <c r="F658">
        <v>1</v>
      </c>
      <c r="G658">
        <v>1</v>
      </c>
      <c r="H658">
        <v>2</v>
      </c>
      <c r="I658" t="s">
        <v>1390</v>
      </c>
      <c r="J658" t="s">
        <v>1391</v>
      </c>
      <c r="K658" t="s">
        <v>1392</v>
      </c>
      <c r="L658">
        <v>1368</v>
      </c>
      <c r="N658">
        <v>1011</v>
      </c>
      <c r="O658" t="s">
        <v>1106</v>
      </c>
      <c r="P658" t="s">
        <v>1106</v>
      </c>
      <c r="Q658">
        <v>1</v>
      </c>
      <c r="X658">
        <v>7.6</v>
      </c>
      <c r="Y658">
        <v>0</v>
      </c>
      <c r="Z658">
        <v>61.3</v>
      </c>
      <c r="AA658">
        <v>11.6</v>
      </c>
      <c r="AB658">
        <v>0</v>
      </c>
      <c r="AC658">
        <v>0</v>
      </c>
      <c r="AD658">
        <v>1</v>
      </c>
      <c r="AE658">
        <v>0</v>
      </c>
      <c r="AF658" t="s">
        <v>3</v>
      </c>
      <c r="AG658">
        <v>7.6</v>
      </c>
      <c r="AH658">
        <v>2</v>
      </c>
      <c r="AI658">
        <v>64903904</v>
      </c>
      <c r="AJ658">
        <v>638</v>
      </c>
      <c r="AK658">
        <v>0</v>
      </c>
      <c r="AL658">
        <v>0</v>
      </c>
      <c r="AM658">
        <v>0</v>
      </c>
      <c r="AN658">
        <v>0</v>
      </c>
      <c r="AO658">
        <v>0</v>
      </c>
      <c r="AP658">
        <v>0</v>
      </c>
      <c r="AQ658">
        <v>0</v>
      </c>
      <c r="AR658">
        <v>0</v>
      </c>
    </row>
    <row r="659" spans="1:44" x14ac:dyDescent="0.2">
      <c r="A659">
        <f>ROW(Source!A354)</f>
        <v>354</v>
      </c>
      <c r="B659">
        <v>64856958</v>
      </c>
      <c r="C659">
        <v>64856953</v>
      </c>
      <c r="D659">
        <v>18407150</v>
      </c>
      <c r="E659">
        <v>1</v>
      </c>
      <c r="F659">
        <v>1</v>
      </c>
      <c r="G659">
        <v>1</v>
      </c>
      <c r="H659">
        <v>1</v>
      </c>
      <c r="I659" t="s">
        <v>1185</v>
      </c>
      <c r="J659" t="s">
        <v>3</v>
      </c>
      <c r="K659" t="s">
        <v>1186</v>
      </c>
      <c r="L659">
        <v>1369</v>
      </c>
      <c r="N659">
        <v>1013</v>
      </c>
      <c r="O659" t="s">
        <v>1100</v>
      </c>
      <c r="P659" t="s">
        <v>1100</v>
      </c>
      <c r="Q659">
        <v>1</v>
      </c>
      <c r="X659">
        <v>12.53</v>
      </c>
      <c r="Y659">
        <v>0</v>
      </c>
      <c r="Z659">
        <v>0</v>
      </c>
      <c r="AA659">
        <v>0</v>
      </c>
      <c r="AB659">
        <v>8.5299999999999994</v>
      </c>
      <c r="AC659">
        <v>0</v>
      </c>
      <c r="AD659">
        <v>1</v>
      </c>
      <c r="AE659">
        <v>1</v>
      </c>
      <c r="AF659" t="s">
        <v>511</v>
      </c>
      <c r="AG659">
        <v>6.2649999999999997</v>
      </c>
      <c r="AH659">
        <v>2</v>
      </c>
      <c r="AI659">
        <v>64856954</v>
      </c>
      <c r="AJ659">
        <v>639</v>
      </c>
      <c r="AK659">
        <v>0</v>
      </c>
      <c r="AL659">
        <v>0</v>
      </c>
      <c r="AM659">
        <v>0</v>
      </c>
      <c r="AN659">
        <v>0</v>
      </c>
      <c r="AO659">
        <v>0</v>
      </c>
      <c r="AP659">
        <v>0</v>
      </c>
      <c r="AQ659">
        <v>0</v>
      </c>
      <c r="AR659">
        <v>0</v>
      </c>
    </row>
    <row r="660" spans="1:44" x14ac:dyDescent="0.2">
      <c r="A660">
        <f>ROW(Source!A354)</f>
        <v>354</v>
      </c>
      <c r="B660">
        <v>64856959</v>
      </c>
      <c r="C660">
        <v>64856953</v>
      </c>
      <c r="D660">
        <v>121548</v>
      </c>
      <c r="E660">
        <v>1</v>
      </c>
      <c r="F660">
        <v>1</v>
      </c>
      <c r="G660">
        <v>1</v>
      </c>
      <c r="H660">
        <v>1</v>
      </c>
      <c r="I660" t="s">
        <v>44</v>
      </c>
      <c r="J660" t="s">
        <v>3</v>
      </c>
      <c r="K660" t="s">
        <v>1101</v>
      </c>
      <c r="L660">
        <v>608254</v>
      </c>
      <c r="N660">
        <v>1013</v>
      </c>
      <c r="O660" t="s">
        <v>1102</v>
      </c>
      <c r="P660" t="s">
        <v>1102</v>
      </c>
      <c r="Q660">
        <v>1</v>
      </c>
      <c r="X660">
        <v>3.04</v>
      </c>
      <c r="Y660">
        <v>0</v>
      </c>
      <c r="Z660">
        <v>0</v>
      </c>
      <c r="AA660">
        <v>0</v>
      </c>
      <c r="AB660">
        <v>0</v>
      </c>
      <c r="AC660">
        <v>0</v>
      </c>
      <c r="AD660">
        <v>1</v>
      </c>
      <c r="AE660">
        <v>2</v>
      </c>
      <c r="AF660" t="s">
        <v>510</v>
      </c>
      <c r="AG660">
        <v>2.7360000000000002</v>
      </c>
      <c r="AH660">
        <v>2</v>
      </c>
      <c r="AI660">
        <v>64856955</v>
      </c>
      <c r="AJ660">
        <v>640</v>
      </c>
      <c r="AK660">
        <v>0</v>
      </c>
      <c r="AL660">
        <v>0</v>
      </c>
      <c r="AM660">
        <v>0</v>
      </c>
      <c r="AN660">
        <v>0</v>
      </c>
      <c r="AO660">
        <v>0</v>
      </c>
      <c r="AP660">
        <v>0</v>
      </c>
      <c r="AQ660">
        <v>0</v>
      </c>
      <c r="AR660">
        <v>0</v>
      </c>
    </row>
    <row r="661" spans="1:44" x14ac:dyDescent="0.2">
      <c r="A661">
        <f>ROW(Source!A354)</f>
        <v>354</v>
      </c>
      <c r="B661">
        <v>64856960</v>
      </c>
      <c r="C661">
        <v>64856953</v>
      </c>
      <c r="D661">
        <v>29172710</v>
      </c>
      <c r="E661">
        <v>1</v>
      </c>
      <c r="F661">
        <v>1</v>
      </c>
      <c r="G661">
        <v>1</v>
      </c>
      <c r="H661">
        <v>2</v>
      </c>
      <c r="I661" t="s">
        <v>1135</v>
      </c>
      <c r="J661" t="s">
        <v>1136</v>
      </c>
      <c r="K661" t="s">
        <v>1137</v>
      </c>
      <c r="L661">
        <v>1368</v>
      </c>
      <c r="N661">
        <v>1011</v>
      </c>
      <c r="O661" t="s">
        <v>1106</v>
      </c>
      <c r="P661" t="s">
        <v>1106</v>
      </c>
      <c r="Q661">
        <v>1</v>
      </c>
      <c r="X661">
        <v>3.04</v>
      </c>
      <c r="Y661">
        <v>0</v>
      </c>
      <c r="Z661">
        <v>46.56</v>
      </c>
      <c r="AA661">
        <v>10.06</v>
      </c>
      <c r="AB661">
        <v>0</v>
      </c>
      <c r="AC661">
        <v>0</v>
      </c>
      <c r="AD661">
        <v>1</v>
      </c>
      <c r="AE661">
        <v>0</v>
      </c>
      <c r="AF661" t="s">
        <v>510</v>
      </c>
      <c r="AG661">
        <v>2.7360000000000002</v>
      </c>
      <c r="AH661">
        <v>2</v>
      </c>
      <c r="AI661">
        <v>64856956</v>
      </c>
      <c r="AJ661">
        <v>641</v>
      </c>
      <c r="AK661">
        <v>0</v>
      </c>
      <c r="AL661">
        <v>0</v>
      </c>
      <c r="AM661">
        <v>0</v>
      </c>
      <c r="AN661">
        <v>0</v>
      </c>
      <c r="AO661">
        <v>0</v>
      </c>
      <c r="AP661">
        <v>0</v>
      </c>
      <c r="AQ661">
        <v>0</v>
      </c>
      <c r="AR661">
        <v>0</v>
      </c>
    </row>
    <row r="662" spans="1:44" x14ac:dyDescent="0.2">
      <c r="A662">
        <f>ROW(Source!A354)</f>
        <v>354</v>
      </c>
      <c r="B662">
        <v>64856961</v>
      </c>
      <c r="C662">
        <v>64856953</v>
      </c>
      <c r="D662">
        <v>29174559</v>
      </c>
      <c r="E662">
        <v>1</v>
      </c>
      <c r="F662">
        <v>1</v>
      </c>
      <c r="G662">
        <v>1</v>
      </c>
      <c r="H662">
        <v>2</v>
      </c>
      <c r="I662" t="s">
        <v>1138</v>
      </c>
      <c r="J662" t="s">
        <v>1139</v>
      </c>
      <c r="K662" t="s">
        <v>1140</v>
      </c>
      <c r="L662">
        <v>1368</v>
      </c>
      <c r="N662">
        <v>1011</v>
      </c>
      <c r="O662" t="s">
        <v>1106</v>
      </c>
      <c r="P662" t="s">
        <v>1106</v>
      </c>
      <c r="Q662">
        <v>1</v>
      </c>
      <c r="X662">
        <v>12.18</v>
      </c>
      <c r="Y662">
        <v>0</v>
      </c>
      <c r="Z662">
        <v>0.55000000000000004</v>
      </c>
      <c r="AA662">
        <v>0</v>
      </c>
      <c r="AB662">
        <v>0</v>
      </c>
      <c r="AC662">
        <v>0</v>
      </c>
      <c r="AD662">
        <v>1</v>
      </c>
      <c r="AE662">
        <v>0</v>
      </c>
      <c r="AF662" t="s">
        <v>510</v>
      </c>
      <c r="AG662">
        <v>10.962</v>
      </c>
      <c r="AH662">
        <v>2</v>
      </c>
      <c r="AI662">
        <v>64856957</v>
      </c>
      <c r="AJ662">
        <v>642</v>
      </c>
      <c r="AK662">
        <v>0</v>
      </c>
      <c r="AL662">
        <v>0</v>
      </c>
      <c r="AM662">
        <v>0</v>
      </c>
      <c r="AN662">
        <v>0</v>
      </c>
      <c r="AO662">
        <v>0</v>
      </c>
      <c r="AP662">
        <v>0</v>
      </c>
      <c r="AQ662">
        <v>0</v>
      </c>
      <c r="AR662">
        <v>0</v>
      </c>
    </row>
    <row r="663" spans="1:44" x14ac:dyDescent="0.2">
      <c r="A663">
        <f>ROW(Source!A355)</f>
        <v>355</v>
      </c>
      <c r="B663">
        <v>64856958</v>
      </c>
      <c r="C663">
        <v>64856953</v>
      </c>
      <c r="D663">
        <v>18407150</v>
      </c>
      <c r="E663">
        <v>1</v>
      </c>
      <c r="F663">
        <v>1</v>
      </c>
      <c r="G663">
        <v>1</v>
      </c>
      <c r="H663">
        <v>1</v>
      </c>
      <c r="I663" t="s">
        <v>1185</v>
      </c>
      <c r="J663" t="s">
        <v>3</v>
      </c>
      <c r="K663" t="s">
        <v>1186</v>
      </c>
      <c r="L663">
        <v>1369</v>
      </c>
      <c r="N663">
        <v>1013</v>
      </c>
      <c r="O663" t="s">
        <v>1100</v>
      </c>
      <c r="P663" t="s">
        <v>1100</v>
      </c>
      <c r="Q663">
        <v>1</v>
      </c>
      <c r="X663">
        <v>12.53</v>
      </c>
      <c r="Y663">
        <v>0</v>
      </c>
      <c r="Z663">
        <v>0</v>
      </c>
      <c r="AA663">
        <v>0</v>
      </c>
      <c r="AB663">
        <v>8.5299999999999994</v>
      </c>
      <c r="AC663">
        <v>0</v>
      </c>
      <c r="AD663">
        <v>1</v>
      </c>
      <c r="AE663">
        <v>1</v>
      </c>
      <c r="AF663" t="s">
        <v>511</v>
      </c>
      <c r="AG663">
        <v>6.2649999999999997</v>
      </c>
      <c r="AH663">
        <v>2</v>
      </c>
      <c r="AI663">
        <v>64856954</v>
      </c>
      <c r="AJ663">
        <v>643</v>
      </c>
      <c r="AK663">
        <v>0</v>
      </c>
      <c r="AL663">
        <v>0</v>
      </c>
      <c r="AM663">
        <v>0</v>
      </c>
      <c r="AN663">
        <v>0</v>
      </c>
      <c r="AO663">
        <v>0</v>
      </c>
      <c r="AP663">
        <v>0</v>
      </c>
      <c r="AQ663">
        <v>0</v>
      </c>
      <c r="AR663">
        <v>0</v>
      </c>
    </row>
    <row r="664" spans="1:44" x14ac:dyDescent="0.2">
      <c r="A664">
        <f>ROW(Source!A355)</f>
        <v>355</v>
      </c>
      <c r="B664">
        <v>64856959</v>
      </c>
      <c r="C664">
        <v>64856953</v>
      </c>
      <c r="D664">
        <v>121548</v>
      </c>
      <c r="E664">
        <v>1</v>
      </c>
      <c r="F664">
        <v>1</v>
      </c>
      <c r="G664">
        <v>1</v>
      </c>
      <c r="H664">
        <v>1</v>
      </c>
      <c r="I664" t="s">
        <v>44</v>
      </c>
      <c r="J664" t="s">
        <v>3</v>
      </c>
      <c r="K664" t="s">
        <v>1101</v>
      </c>
      <c r="L664">
        <v>608254</v>
      </c>
      <c r="N664">
        <v>1013</v>
      </c>
      <c r="O664" t="s">
        <v>1102</v>
      </c>
      <c r="P664" t="s">
        <v>1102</v>
      </c>
      <c r="Q664">
        <v>1</v>
      </c>
      <c r="X664">
        <v>3.04</v>
      </c>
      <c r="Y664">
        <v>0</v>
      </c>
      <c r="Z664">
        <v>0</v>
      </c>
      <c r="AA664">
        <v>0</v>
      </c>
      <c r="AB664">
        <v>0</v>
      </c>
      <c r="AC664">
        <v>0</v>
      </c>
      <c r="AD664">
        <v>1</v>
      </c>
      <c r="AE664">
        <v>2</v>
      </c>
      <c r="AF664" t="s">
        <v>510</v>
      </c>
      <c r="AG664">
        <v>2.7360000000000002</v>
      </c>
      <c r="AH664">
        <v>2</v>
      </c>
      <c r="AI664">
        <v>64856955</v>
      </c>
      <c r="AJ664">
        <v>644</v>
      </c>
      <c r="AK664">
        <v>0</v>
      </c>
      <c r="AL664">
        <v>0</v>
      </c>
      <c r="AM664">
        <v>0</v>
      </c>
      <c r="AN664">
        <v>0</v>
      </c>
      <c r="AO664">
        <v>0</v>
      </c>
      <c r="AP664">
        <v>0</v>
      </c>
      <c r="AQ664">
        <v>0</v>
      </c>
      <c r="AR664">
        <v>0</v>
      </c>
    </row>
    <row r="665" spans="1:44" x14ac:dyDescent="0.2">
      <c r="A665">
        <f>ROW(Source!A355)</f>
        <v>355</v>
      </c>
      <c r="B665">
        <v>64856960</v>
      </c>
      <c r="C665">
        <v>64856953</v>
      </c>
      <c r="D665">
        <v>29172710</v>
      </c>
      <c r="E665">
        <v>1</v>
      </c>
      <c r="F665">
        <v>1</v>
      </c>
      <c r="G665">
        <v>1</v>
      </c>
      <c r="H665">
        <v>2</v>
      </c>
      <c r="I665" t="s">
        <v>1135</v>
      </c>
      <c r="J665" t="s">
        <v>1136</v>
      </c>
      <c r="K665" t="s">
        <v>1137</v>
      </c>
      <c r="L665">
        <v>1368</v>
      </c>
      <c r="N665">
        <v>1011</v>
      </c>
      <c r="O665" t="s">
        <v>1106</v>
      </c>
      <c r="P665" t="s">
        <v>1106</v>
      </c>
      <c r="Q665">
        <v>1</v>
      </c>
      <c r="X665">
        <v>3.04</v>
      </c>
      <c r="Y665">
        <v>0</v>
      </c>
      <c r="Z665">
        <v>46.56</v>
      </c>
      <c r="AA665">
        <v>10.06</v>
      </c>
      <c r="AB665">
        <v>0</v>
      </c>
      <c r="AC665">
        <v>0</v>
      </c>
      <c r="AD665">
        <v>1</v>
      </c>
      <c r="AE665">
        <v>0</v>
      </c>
      <c r="AF665" t="s">
        <v>510</v>
      </c>
      <c r="AG665">
        <v>2.7360000000000002</v>
      </c>
      <c r="AH665">
        <v>2</v>
      </c>
      <c r="AI665">
        <v>64856956</v>
      </c>
      <c r="AJ665">
        <v>645</v>
      </c>
      <c r="AK665">
        <v>0</v>
      </c>
      <c r="AL665">
        <v>0</v>
      </c>
      <c r="AM665">
        <v>0</v>
      </c>
      <c r="AN665">
        <v>0</v>
      </c>
      <c r="AO665">
        <v>0</v>
      </c>
      <c r="AP665">
        <v>0</v>
      </c>
      <c r="AQ665">
        <v>0</v>
      </c>
      <c r="AR665">
        <v>0</v>
      </c>
    </row>
    <row r="666" spans="1:44" x14ac:dyDescent="0.2">
      <c r="A666">
        <f>ROW(Source!A355)</f>
        <v>355</v>
      </c>
      <c r="B666">
        <v>64856961</v>
      </c>
      <c r="C666">
        <v>64856953</v>
      </c>
      <c r="D666">
        <v>29174559</v>
      </c>
      <c r="E666">
        <v>1</v>
      </c>
      <c r="F666">
        <v>1</v>
      </c>
      <c r="G666">
        <v>1</v>
      </c>
      <c r="H666">
        <v>2</v>
      </c>
      <c r="I666" t="s">
        <v>1138</v>
      </c>
      <c r="J666" t="s">
        <v>1139</v>
      </c>
      <c r="K666" t="s">
        <v>1140</v>
      </c>
      <c r="L666">
        <v>1368</v>
      </c>
      <c r="N666">
        <v>1011</v>
      </c>
      <c r="O666" t="s">
        <v>1106</v>
      </c>
      <c r="P666" t="s">
        <v>1106</v>
      </c>
      <c r="Q666">
        <v>1</v>
      </c>
      <c r="X666">
        <v>12.18</v>
      </c>
      <c r="Y666">
        <v>0</v>
      </c>
      <c r="Z666">
        <v>0.55000000000000004</v>
      </c>
      <c r="AA666">
        <v>0</v>
      </c>
      <c r="AB666">
        <v>0</v>
      </c>
      <c r="AC666">
        <v>0</v>
      </c>
      <c r="AD666">
        <v>1</v>
      </c>
      <c r="AE666">
        <v>0</v>
      </c>
      <c r="AF666" t="s">
        <v>510</v>
      </c>
      <c r="AG666">
        <v>10.962</v>
      </c>
      <c r="AH666">
        <v>2</v>
      </c>
      <c r="AI666">
        <v>64856957</v>
      </c>
      <c r="AJ666">
        <v>646</v>
      </c>
      <c r="AK666">
        <v>0</v>
      </c>
      <c r="AL666">
        <v>0</v>
      </c>
      <c r="AM666">
        <v>0</v>
      </c>
      <c r="AN666">
        <v>0</v>
      </c>
      <c r="AO666">
        <v>0</v>
      </c>
      <c r="AP666">
        <v>0</v>
      </c>
      <c r="AQ666">
        <v>0</v>
      </c>
      <c r="AR666">
        <v>0</v>
      </c>
    </row>
    <row r="667" spans="1:44" x14ac:dyDescent="0.2">
      <c r="A667">
        <f>ROW(Source!A356)</f>
        <v>356</v>
      </c>
      <c r="B667">
        <v>64856967</v>
      </c>
      <c r="C667">
        <v>64856962</v>
      </c>
      <c r="D667">
        <v>18411568</v>
      </c>
      <c r="E667">
        <v>1</v>
      </c>
      <c r="F667">
        <v>1</v>
      </c>
      <c r="G667">
        <v>1</v>
      </c>
      <c r="H667">
        <v>1</v>
      </c>
      <c r="I667" t="s">
        <v>1393</v>
      </c>
      <c r="J667" t="s">
        <v>3</v>
      </c>
      <c r="K667" t="s">
        <v>1394</v>
      </c>
      <c r="L667">
        <v>1369</v>
      </c>
      <c r="N667">
        <v>1013</v>
      </c>
      <c r="O667" t="s">
        <v>1100</v>
      </c>
      <c r="P667" t="s">
        <v>1100</v>
      </c>
      <c r="Q667">
        <v>1</v>
      </c>
      <c r="X667">
        <v>13.91</v>
      </c>
      <c r="Y667">
        <v>0</v>
      </c>
      <c r="Z667">
        <v>0</v>
      </c>
      <c r="AA667">
        <v>0</v>
      </c>
      <c r="AB667">
        <v>7.19</v>
      </c>
      <c r="AC667">
        <v>0</v>
      </c>
      <c r="AD667">
        <v>1</v>
      </c>
      <c r="AE667">
        <v>1</v>
      </c>
      <c r="AF667" t="s">
        <v>3</v>
      </c>
      <c r="AG667">
        <v>13.91</v>
      </c>
      <c r="AH667">
        <v>2</v>
      </c>
      <c r="AI667">
        <v>64856963</v>
      </c>
      <c r="AJ667">
        <v>647</v>
      </c>
      <c r="AK667">
        <v>0</v>
      </c>
      <c r="AL667">
        <v>0</v>
      </c>
      <c r="AM667">
        <v>0</v>
      </c>
      <c r="AN667">
        <v>0</v>
      </c>
      <c r="AO667">
        <v>0</v>
      </c>
      <c r="AP667">
        <v>0</v>
      </c>
      <c r="AQ667">
        <v>0</v>
      </c>
      <c r="AR667">
        <v>0</v>
      </c>
    </row>
    <row r="668" spans="1:44" x14ac:dyDescent="0.2">
      <c r="A668">
        <f>ROW(Source!A356)</f>
        <v>356</v>
      </c>
      <c r="B668">
        <v>64856968</v>
      </c>
      <c r="C668">
        <v>64856962</v>
      </c>
      <c r="D668">
        <v>121548</v>
      </c>
      <c r="E668">
        <v>1</v>
      </c>
      <c r="F668">
        <v>1</v>
      </c>
      <c r="G668">
        <v>1</v>
      </c>
      <c r="H668">
        <v>1</v>
      </c>
      <c r="I668" t="s">
        <v>44</v>
      </c>
      <c r="J668" t="s">
        <v>3</v>
      </c>
      <c r="K668" t="s">
        <v>1101</v>
      </c>
      <c r="L668">
        <v>608254</v>
      </c>
      <c r="N668">
        <v>1013</v>
      </c>
      <c r="O668" t="s">
        <v>1102</v>
      </c>
      <c r="P668" t="s">
        <v>1102</v>
      </c>
      <c r="Q668">
        <v>1</v>
      </c>
      <c r="X668">
        <v>13.91</v>
      </c>
      <c r="Y668">
        <v>0</v>
      </c>
      <c r="Z668">
        <v>0</v>
      </c>
      <c r="AA668">
        <v>0</v>
      </c>
      <c r="AB668">
        <v>0</v>
      </c>
      <c r="AC668">
        <v>0</v>
      </c>
      <c r="AD668">
        <v>1</v>
      </c>
      <c r="AE668">
        <v>2</v>
      </c>
      <c r="AF668" t="s">
        <v>3</v>
      </c>
      <c r="AG668">
        <v>13.91</v>
      </c>
      <c r="AH668">
        <v>2</v>
      </c>
      <c r="AI668">
        <v>64856964</v>
      </c>
      <c r="AJ668">
        <v>648</v>
      </c>
      <c r="AK668">
        <v>0</v>
      </c>
      <c r="AL668">
        <v>0</v>
      </c>
      <c r="AM668">
        <v>0</v>
      </c>
      <c r="AN668">
        <v>0</v>
      </c>
      <c r="AO668">
        <v>0</v>
      </c>
      <c r="AP668">
        <v>0</v>
      </c>
      <c r="AQ668">
        <v>0</v>
      </c>
      <c r="AR668">
        <v>0</v>
      </c>
    </row>
    <row r="669" spans="1:44" x14ac:dyDescent="0.2">
      <c r="A669">
        <f>ROW(Source!A356)</f>
        <v>356</v>
      </c>
      <c r="B669">
        <v>64856969</v>
      </c>
      <c r="C669">
        <v>64856962</v>
      </c>
      <c r="D669">
        <v>29173290</v>
      </c>
      <c r="E669">
        <v>1</v>
      </c>
      <c r="F669">
        <v>1</v>
      </c>
      <c r="G669">
        <v>1</v>
      </c>
      <c r="H669">
        <v>2</v>
      </c>
      <c r="I669" t="s">
        <v>1395</v>
      </c>
      <c r="J669" t="s">
        <v>1396</v>
      </c>
      <c r="K669" t="s">
        <v>1397</v>
      </c>
      <c r="L669">
        <v>1368</v>
      </c>
      <c r="N669">
        <v>1011</v>
      </c>
      <c r="O669" t="s">
        <v>1106</v>
      </c>
      <c r="P669" t="s">
        <v>1106</v>
      </c>
      <c r="Q669">
        <v>1</v>
      </c>
      <c r="X669">
        <v>13.91</v>
      </c>
      <c r="Y669">
        <v>0</v>
      </c>
      <c r="Z669">
        <v>110</v>
      </c>
      <c r="AA669">
        <v>11.6</v>
      </c>
      <c r="AB669">
        <v>0</v>
      </c>
      <c r="AC669">
        <v>0</v>
      </c>
      <c r="AD669">
        <v>1</v>
      </c>
      <c r="AE669">
        <v>0</v>
      </c>
      <c r="AF669" t="s">
        <v>3</v>
      </c>
      <c r="AG669">
        <v>13.91</v>
      </c>
      <c r="AH669">
        <v>2</v>
      </c>
      <c r="AI669">
        <v>64856965</v>
      </c>
      <c r="AJ669">
        <v>649</v>
      </c>
      <c r="AK669">
        <v>0</v>
      </c>
      <c r="AL669">
        <v>0</v>
      </c>
      <c r="AM669">
        <v>0</v>
      </c>
      <c r="AN669">
        <v>0</v>
      </c>
      <c r="AO669">
        <v>0</v>
      </c>
      <c r="AP669">
        <v>0</v>
      </c>
      <c r="AQ669">
        <v>0</v>
      </c>
      <c r="AR669">
        <v>0</v>
      </c>
    </row>
    <row r="670" spans="1:44" x14ac:dyDescent="0.2">
      <c r="A670">
        <f>ROW(Source!A356)</f>
        <v>356</v>
      </c>
      <c r="B670">
        <v>64856970</v>
      </c>
      <c r="C670">
        <v>64856962</v>
      </c>
      <c r="D670">
        <v>29150040</v>
      </c>
      <c r="E670">
        <v>1</v>
      </c>
      <c r="F670">
        <v>1</v>
      </c>
      <c r="G670">
        <v>1</v>
      </c>
      <c r="H670">
        <v>3</v>
      </c>
      <c r="I670" t="s">
        <v>1141</v>
      </c>
      <c r="J670" t="s">
        <v>1142</v>
      </c>
      <c r="K670" t="s">
        <v>1143</v>
      </c>
      <c r="L670">
        <v>1339</v>
      </c>
      <c r="N670">
        <v>1007</v>
      </c>
      <c r="O670" t="s">
        <v>128</v>
      </c>
      <c r="P670" t="s">
        <v>128</v>
      </c>
      <c r="Q670">
        <v>1</v>
      </c>
      <c r="X670">
        <v>100</v>
      </c>
      <c r="Y670">
        <v>2.44</v>
      </c>
      <c r="Z670">
        <v>0</v>
      </c>
      <c r="AA670">
        <v>0</v>
      </c>
      <c r="AB670">
        <v>0</v>
      </c>
      <c r="AC670">
        <v>0</v>
      </c>
      <c r="AD670">
        <v>1</v>
      </c>
      <c r="AE670">
        <v>0</v>
      </c>
      <c r="AF670" t="s">
        <v>3</v>
      </c>
      <c r="AG670">
        <v>100</v>
      </c>
      <c r="AH670">
        <v>2</v>
      </c>
      <c r="AI670">
        <v>64856966</v>
      </c>
      <c r="AJ670">
        <v>650</v>
      </c>
      <c r="AK670">
        <v>0</v>
      </c>
      <c r="AL670">
        <v>0</v>
      </c>
      <c r="AM670">
        <v>0</v>
      </c>
      <c r="AN670">
        <v>0</v>
      </c>
      <c r="AO670">
        <v>0</v>
      </c>
      <c r="AP670">
        <v>0</v>
      </c>
      <c r="AQ670">
        <v>0</v>
      </c>
      <c r="AR670">
        <v>0</v>
      </c>
    </row>
    <row r="671" spans="1:44" x14ac:dyDescent="0.2">
      <c r="A671">
        <f>ROW(Source!A357)</f>
        <v>357</v>
      </c>
      <c r="B671">
        <v>64856967</v>
      </c>
      <c r="C671">
        <v>64856962</v>
      </c>
      <c r="D671">
        <v>18411568</v>
      </c>
      <c r="E671">
        <v>1</v>
      </c>
      <c r="F671">
        <v>1</v>
      </c>
      <c r="G671">
        <v>1</v>
      </c>
      <c r="H671">
        <v>1</v>
      </c>
      <c r="I671" t="s">
        <v>1393</v>
      </c>
      <c r="J671" t="s">
        <v>3</v>
      </c>
      <c r="K671" t="s">
        <v>1394</v>
      </c>
      <c r="L671">
        <v>1369</v>
      </c>
      <c r="N671">
        <v>1013</v>
      </c>
      <c r="O671" t="s">
        <v>1100</v>
      </c>
      <c r="P671" t="s">
        <v>1100</v>
      </c>
      <c r="Q671">
        <v>1</v>
      </c>
      <c r="X671">
        <v>13.91</v>
      </c>
      <c r="Y671">
        <v>0</v>
      </c>
      <c r="Z671">
        <v>0</v>
      </c>
      <c r="AA671">
        <v>0</v>
      </c>
      <c r="AB671">
        <v>7.19</v>
      </c>
      <c r="AC671">
        <v>0</v>
      </c>
      <c r="AD671">
        <v>1</v>
      </c>
      <c r="AE671">
        <v>1</v>
      </c>
      <c r="AF671" t="s">
        <v>3</v>
      </c>
      <c r="AG671">
        <v>13.91</v>
      </c>
      <c r="AH671">
        <v>2</v>
      </c>
      <c r="AI671">
        <v>64856963</v>
      </c>
      <c r="AJ671">
        <v>651</v>
      </c>
      <c r="AK671">
        <v>0</v>
      </c>
      <c r="AL671">
        <v>0</v>
      </c>
      <c r="AM671">
        <v>0</v>
      </c>
      <c r="AN671">
        <v>0</v>
      </c>
      <c r="AO671">
        <v>0</v>
      </c>
      <c r="AP671">
        <v>0</v>
      </c>
      <c r="AQ671">
        <v>0</v>
      </c>
      <c r="AR671">
        <v>0</v>
      </c>
    </row>
    <row r="672" spans="1:44" x14ac:dyDescent="0.2">
      <c r="A672">
        <f>ROW(Source!A357)</f>
        <v>357</v>
      </c>
      <c r="B672">
        <v>64856968</v>
      </c>
      <c r="C672">
        <v>64856962</v>
      </c>
      <c r="D672">
        <v>121548</v>
      </c>
      <c r="E672">
        <v>1</v>
      </c>
      <c r="F672">
        <v>1</v>
      </c>
      <c r="G672">
        <v>1</v>
      </c>
      <c r="H672">
        <v>1</v>
      </c>
      <c r="I672" t="s">
        <v>44</v>
      </c>
      <c r="J672" t="s">
        <v>3</v>
      </c>
      <c r="K672" t="s">
        <v>1101</v>
      </c>
      <c r="L672">
        <v>608254</v>
      </c>
      <c r="N672">
        <v>1013</v>
      </c>
      <c r="O672" t="s">
        <v>1102</v>
      </c>
      <c r="P672" t="s">
        <v>1102</v>
      </c>
      <c r="Q672">
        <v>1</v>
      </c>
      <c r="X672">
        <v>13.91</v>
      </c>
      <c r="Y672">
        <v>0</v>
      </c>
      <c r="Z672">
        <v>0</v>
      </c>
      <c r="AA672">
        <v>0</v>
      </c>
      <c r="AB672">
        <v>0</v>
      </c>
      <c r="AC672">
        <v>0</v>
      </c>
      <c r="AD672">
        <v>1</v>
      </c>
      <c r="AE672">
        <v>2</v>
      </c>
      <c r="AF672" t="s">
        <v>3</v>
      </c>
      <c r="AG672">
        <v>13.91</v>
      </c>
      <c r="AH672">
        <v>2</v>
      </c>
      <c r="AI672">
        <v>64856964</v>
      </c>
      <c r="AJ672">
        <v>652</v>
      </c>
      <c r="AK672">
        <v>0</v>
      </c>
      <c r="AL672">
        <v>0</v>
      </c>
      <c r="AM672">
        <v>0</v>
      </c>
      <c r="AN672">
        <v>0</v>
      </c>
      <c r="AO672">
        <v>0</v>
      </c>
      <c r="AP672">
        <v>0</v>
      </c>
      <c r="AQ672">
        <v>0</v>
      </c>
      <c r="AR672">
        <v>0</v>
      </c>
    </row>
    <row r="673" spans="1:44" x14ac:dyDescent="0.2">
      <c r="A673">
        <f>ROW(Source!A357)</f>
        <v>357</v>
      </c>
      <c r="B673">
        <v>64856969</v>
      </c>
      <c r="C673">
        <v>64856962</v>
      </c>
      <c r="D673">
        <v>29173290</v>
      </c>
      <c r="E673">
        <v>1</v>
      </c>
      <c r="F673">
        <v>1</v>
      </c>
      <c r="G673">
        <v>1</v>
      </c>
      <c r="H673">
        <v>2</v>
      </c>
      <c r="I673" t="s">
        <v>1395</v>
      </c>
      <c r="J673" t="s">
        <v>1396</v>
      </c>
      <c r="K673" t="s">
        <v>1397</v>
      </c>
      <c r="L673">
        <v>1368</v>
      </c>
      <c r="N673">
        <v>1011</v>
      </c>
      <c r="O673" t="s">
        <v>1106</v>
      </c>
      <c r="P673" t="s">
        <v>1106</v>
      </c>
      <c r="Q673">
        <v>1</v>
      </c>
      <c r="X673">
        <v>13.91</v>
      </c>
      <c r="Y673">
        <v>0</v>
      </c>
      <c r="Z673">
        <v>110</v>
      </c>
      <c r="AA673">
        <v>11.6</v>
      </c>
      <c r="AB673">
        <v>0</v>
      </c>
      <c r="AC673">
        <v>0</v>
      </c>
      <c r="AD673">
        <v>1</v>
      </c>
      <c r="AE673">
        <v>0</v>
      </c>
      <c r="AF673" t="s">
        <v>3</v>
      </c>
      <c r="AG673">
        <v>13.91</v>
      </c>
      <c r="AH673">
        <v>2</v>
      </c>
      <c r="AI673">
        <v>64856965</v>
      </c>
      <c r="AJ673">
        <v>653</v>
      </c>
      <c r="AK673">
        <v>0</v>
      </c>
      <c r="AL673">
        <v>0</v>
      </c>
      <c r="AM673">
        <v>0</v>
      </c>
      <c r="AN673">
        <v>0</v>
      </c>
      <c r="AO673">
        <v>0</v>
      </c>
      <c r="AP673">
        <v>0</v>
      </c>
      <c r="AQ673">
        <v>0</v>
      </c>
      <c r="AR673">
        <v>0</v>
      </c>
    </row>
    <row r="674" spans="1:44" x14ac:dyDescent="0.2">
      <c r="A674">
        <f>ROW(Source!A357)</f>
        <v>357</v>
      </c>
      <c r="B674">
        <v>64856970</v>
      </c>
      <c r="C674">
        <v>64856962</v>
      </c>
      <c r="D674">
        <v>29150040</v>
      </c>
      <c r="E674">
        <v>1</v>
      </c>
      <c r="F674">
        <v>1</v>
      </c>
      <c r="G674">
        <v>1</v>
      </c>
      <c r="H674">
        <v>3</v>
      </c>
      <c r="I674" t="s">
        <v>1141</v>
      </c>
      <c r="J674" t="s">
        <v>1142</v>
      </c>
      <c r="K674" t="s">
        <v>1143</v>
      </c>
      <c r="L674">
        <v>1339</v>
      </c>
      <c r="N674">
        <v>1007</v>
      </c>
      <c r="O674" t="s">
        <v>128</v>
      </c>
      <c r="P674" t="s">
        <v>128</v>
      </c>
      <c r="Q674">
        <v>1</v>
      </c>
      <c r="X674">
        <v>100</v>
      </c>
      <c r="Y674">
        <v>2.44</v>
      </c>
      <c r="Z674">
        <v>0</v>
      </c>
      <c r="AA674">
        <v>0</v>
      </c>
      <c r="AB674">
        <v>0</v>
      </c>
      <c r="AC674">
        <v>0</v>
      </c>
      <c r="AD674">
        <v>1</v>
      </c>
      <c r="AE674">
        <v>0</v>
      </c>
      <c r="AF674" t="s">
        <v>3</v>
      </c>
      <c r="AG674">
        <v>100</v>
      </c>
      <c r="AH674">
        <v>2</v>
      </c>
      <c r="AI674">
        <v>64856966</v>
      </c>
      <c r="AJ674">
        <v>654</v>
      </c>
      <c r="AK674">
        <v>0</v>
      </c>
      <c r="AL674">
        <v>0</v>
      </c>
      <c r="AM674">
        <v>0</v>
      </c>
      <c r="AN674">
        <v>0</v>
      </c>
      <c r="AO674">
        <v>0</v>
      </c>
      <c r="AP674">
        <v>0</v>
      </c>
      <c r="AQ674">
        <v>0</v>
      </c>
      <c r="AR674">
        <v>0</v>
      </c>
    </row>
    <row r="675" spans="1:44" x14ac:dyDescent="0.2">
      <c r="A675">
        <f>ROW(Source!A358)</f>
        <v>358</v>
      </c>
      <c r="B675">
        <v>64856980</v>
      </c>
      <c r="C675">
        <v>64856971</v>
      </c>
      <c r="D675">
        <v>18410631</v>
      </c>
      <c r="E675">
        <v>1</v>
      </c>
      <c r="F675">
        <v>1</v>
      </c>
      <c r="G675">
        <v>1</v>
      </c>
      <c r="H675">
        <v>1</v>
      </c>
      <c r="I675" t="s">
        <v>1398</v>
      </c>
      <c r="J675" t="s">
        <v>3</v>
      </c>
      <c r="K675" t="s">
        <v>1399</v>
      </c>
      <c r="L675">
        <v>1369</v>
      </c>
      <c r="N675">
        <v>1013</v>
      </c>
      <c r="O675" t="s">
        <v>1100</v>
      </c>
      <c r="P675" t="s">
        <v>1100</v>
      </c>
      <c r="Q675">
        <v>1</v>
      </c>
      <c r="X675">
        <v>76.08</v>
      </c>
      <c r="Y675">
        <v>0</v>
      </c>
      <c r="Z675">
        <v>0</v>
      </c>
      <c r="AA675">
        <v>0</v>
      </c>
      <c r="AB675">
        <v>8.4600000000000009</v>
      </c>
      <c r="AC675">
        <v>0</v>
      </c>
      <c r="AD675">
        <v>1</v>
      </c>
      <c r="AE675">
        <v>1</v>
      </c>
      <c r="AF675" t="s">
        <v>3</v>
      </c>
      <c r="AG675">
        <v>76.08</v>
      </c>
      <c r="AH675">
        <v>2</v>
      </c>
      <c r="AI675">
        <v>64856972</v>
      </c>
      <c r="AJ675">
        <v>655</v>
      </c>
      <c r="AK675">
        <v>0</v>
      </c>
      <c r="AL675">
        <v>0</v>
      </c>
      <c r="AM675">
        <v>0</v>
      </c>
      <c r="AN675">
        <v>0</v>
      </c>
      <c r="AO675">
        <v>0</v>
      </c>
      <c r="AP675">
        <v>0</v>
      </c>
      <c r="AQ675">
        <v>0</v>
      </c>
      <c r="AR675">
        <v>0</v>
      </c>
    </row>
    <row r="676" spans="1:44" x14ac:dyDescent="0.2">
      <c r="A676">
        <f>ROW(Source!A358)</f>
        <v>358</v>
      </c>
      <c r="B676">
        <v>64856981</v>
      </c>
      <c r="C676">
        <v>64856971</v>
      </c>
      <c r="D676">
        <v>121548</v>
      </c>
      <c r="E676">
        <v>1</v>
      </c>
      <c r="F676">
        <v>1</v>
      </c>
      <c r="G676">
        <v>1</v>
      </c>
      <c r="H676">
        <v>1</v>
      </c>
      <c r="I676" t="s">
        <v>44</v>
      </c>
      <c r="J676" t="s">
        <v>3</v>
      </c>
      <c r="K676" t="s">
        <v>1101</v>
      </c>
      <c r="L676">
        <v>608254</v>
      </c>
      <c r="N676">
        <v>1013</v>
      </c>
      <c r="O676" t="s">
        <v>1102</v>
      </c>
      <c r="P676" t="s">
        <v>1102</v>
      </c>
      <c r="Q676">
        <v>1</v>
      </c>
      <c r="X676">
        <v>0.68</v>
      </c>
      <c r="Y676">
        <v>0</v>
      </c>
      <c r="Z676">
        <v>0</v>
      </c>
      <c r="AA676">
        <v>0</v>
      </c>
      <c r="AB676">
        <v>0</v>
      </c>
      <c r="AC676">
        <v>0</v>
      </c>
      <c r="AD676">
        <v>1</v>
      </c>
      <c r="AE676">
        <v>2</v>
      </c>
      <c r="AF676" t="s">
        <v>3</v>
      </c>
      <c r="AG676">
        <v>0.68</v>
      </c>
      <c r="AH676">
        <v>2</v>
      </c>
      <c r="AI676">
        <v>64856973</v>
      </c>
      <c r="AJ676">
        <v>656</v>
      </c>
      <c r="AK676">
        <v>0</v>
      </c>
      <c r="AL676">
        <v>0</v>
      </c>
      <c r="AM676">
        <v>0</v>
      </c>
      <c r="AN676">
        <v>0</v>
      </c>
      <c r="AO676">
        <v>0</v>
      </c>
      <c r="AP676">
        <v>0</v>
      </c>
      <c r="AQ676">
        <v>0</v>
      </c>
      <c r="AR676">
        <v>0</v>
      </c>
    </row>
    <row r="677" spans="1:44" x14ac:dyDescent="0.2">
      <c r="A677">
        <f>ROW(Source!A358)</f>
        <v>358</v>
      </c>
      <c r="B677">
        <v>64856982</v>
      </c>
      <c r="C677">
        <v>64856971</v>
      </c>
      <c r="D677">
        <v>29172379</v>
      </c>
      <c r="E677">
        <v>1</v>
      </c>
      <c r="F677">
        <v>1</v>
      </c>
      <c r="G677">
        <v>1</v>
      </c>
      <c r="H677">
        <v>2</v>
      </c>
      <c r="I677" t="s">
        <v>1187</v>
      </c>
      <c r="J677" t="s">
        <v>1188</v>
      </c>
      <c r="K677" t="s">
        <v>1189</v>
      </c>
      <c r="L677">
        <v>1368</v>
      </c>
      <c r="N677">
        <v>1011</v>
      </c>
      <c r="O677" t="s">
        <v>1106</v>
      </c>
      <c r="P677" t="s">
        <v>1106</v>
      </c>
      <c r="Q677">
        <v>1</v>
      </c>
      <c r="X677">
        <v>0.68</v>
      </c>
      <c r="Y677">
        <v>0</v>
      </c>
      <c r="Z677">
        <v>112</v>
      </c>
      <c r="AA677">
        <v>13.5</v>
      </c>
      <c r="AB677">
        <v>0</v>
      </c>
      <c r="AC677">
        <v>0</v>
      </c>
      <c r="AD677">
        <v>1</v>
      </c>
      <c r="AE677">
        <v>0</v>
      </c>
      <c r="AF677" t="s">
        <v>3</v>
      </c>
      <c r="AG677">
        <v>0.68</v>
      </c>
      <c r="AH677">
        <v>2</v>
      </c>
      <c r="AI677">
        <v>64856974</v>
      </c>
      <c r="AJ677">
        <v>657</v>
      </c>
      <c r="AK677">
        <v>0</v>
      </c>
      <c r="AL677">
        <v>0</v>
      </c>
      <c r="AM677">
        <v>0</v>
      </c>
      <c r="AN677">
        <v>0</v>
      </c>
      <c r="AO677">
        <v>0</v>
      </c>
      <c r="AP677">
        <v>0</v>
      </c>
      <c r="AQ677">
        <v>0</v>
      </c>
      <c r="AR677">
        <v>0</v>
      </c>
    </row>
    <row r="678" spans="1:44" x14ac:dyDescent="0.2">
      <c r="A678">
        <f>ROW(Source!A358)</f>
        <v>358</v>
      </c>
      <c r="B678">
        <v>64856983</v>
      </c>
      <c r="C678">
        <v>64856971</v>
      </c>
      <c r="D678">
        <v>29174913</v>
      </c>
      <c r="E678">
        <v>1</v>
      </c>
      <c r="F678">
        <v>1</v>
      </c>
      <c r="G678">
        <v>1</v>
      </c>
      <c r="H678">
        <v>2</v>
      </c>
      <c r="I678" t="s">
        <v>1152</v>
      </c>
      <c r="J678" t="s">
        <v>1153</v>
      </c>
      <c r="K678" t="s">
        <v>1154</v>
      </c>
      <c r="L678">
        <v>1368</v>
      </c>
      <c r="N678">
        <v>1011</v>
      </c>
      <c r="O678" t="s">
        <v>1106</v>
      </c>
      <c r="P678" t="s">
        <v>1106</v>
      </c>
      <c r="Q678">
        <v>1</v>
      </c>
      <c r="X678">
        <v>0.04</v>
      </c>
      <c r="Y678">
        <v>0</v>
      </c>
      <c r="Z678">
        <v>87.17</v>
      </c>
      <c r="AA678">
        <v>11.6</v>
      </c>
      <c r="AB678">
        <v>0</v>
      </c>
      <c r="AC678">
        <v>0</v>
      </c>
      <c r="AD678">
        <v>1</v>
      </c>
      <c r="AE678">
        <v>0</v>
      </c>
      <c r="AF678" t="s">
        <v>3</v>
      </c>
      <c r="AG678">
        <v>0.04</v>
      </c>
      <c r="AH678">
        <v>2</v>
      </c>
      <c r="AI678">
        <v>64856975</v>
      </c>
      <c r="AJ678">
        <v>658</v>
      </c>
      <c r="AK678">
        <v>0</v>
      </c>
      <c r="AL678">
        <v>0</v>
      </c>
      <c r="AM678">
        <v>0</v>
      </c>
      <c r="AN678">
        <v>0</v>
      </c>
      <c r="AO678">
        <v>0</v>
      </c>
      <c r="AP678">
        <v>0</v>
      </c>
      <c r="AQ678">
        <v>0</v>
      </c>
      <c r="AR678">
        <v>0</v>
      </c>
    </row>
    <row r="679" spans="1:44" x14ac:dyDescent="0.2">
      <c r="A679">
        <f>ROW(Source!A358)</f>
        <v>358</v>
      </c>
      <c r="B679">
        <v>64856984</v>
      </c>
      <c r="C679">
        <v>64856971</v>
      </c>
      <c r="D679">
        <v>29114332</v>
      </c>
      <c r="E679">
        <v>1</v>
      </c>
      <c r="F679">
        <v>1</v>
      </c>
      <c r="G679">
        <v>1</v>
      </c>
      <c r="H679">
        <v>3</v>
      </c>
      <c r="I679" t="s">
        <v>1202</v>
      </c>
      <c r="J679" t="s">
        <v>1203</v>
      </c>
      <c r="K679" t="s">
        <v>1204</v>
      </c>
      <c r="L679">
        <v>1348</v>
      </c>
      <c r="N679">
        <v>1009</v>
      </c>
      <c r="O679" t="s">
        <v>36</v>
      </c>
      <c r="P679" t="s">
        <v>36</v>
      </c>
      <c r="Q679">
        <v>1000</v>
      </c>
      <c r="X679">
        <v>1E-3</v>
      </c>
      <c r="Y679">
        <v>11978</v>
      </c>
      <c r="Z679">
        <v>0</v>
      </c>
      <c r="AA679">
        <v>0</v>
      </c>
      <c r="AB679">
        <v>0</v>
      </c>
      <c r="AC679">
        <v>0</v>
      </c>
      <c r="AD679">
        <v>1</v>
      </c>
      <c r="AE679">
        <v>0</v>
      </c>
      <c r="AF679" t="s">
        <v>3</v>
      </c>
      <c r="AG679">
        <v>1E-3</v>
      </c>
      <c r="AH679">
        <v>2</v>
      </c>
      <c r="AI679">
        <v>64856976</v>
      </c>
      <c r="AJ679">
        <v>659</v>
      </c>
      <c r="AK679">
        <v>0</v>
      </c>
      <c r="AL679">
        <v>0</v>
      </c>
      <c r="AM679">
        <v>0</v>
      </c>
      <c r="AN679">
        <v>0</v>
      </c>
      <c r="AO679">
        <v>0</v>
      </c>
      <c r="AP679">
        <v>0</v>
      </c>
      <c r="AQ679">
        <v>0</v>
      </c>
      <c r="AR679">
        <v>0</v>
      </c>
    </row>
    <row r="680" spans="1:44" x14ac:dyDescent="0.2">
      <c r="A680">
        <f>ROW(Source!A358)</f>
        <v>358</v>
      </c>
      <c r="B680">
        <v>64856985</v>
      </c>
      <c r="C680">
        <v>64856971</v>
      </c>
      <c r="D680">
        <v>29115444</v>
      </c>
      <c r="E680">
        <v>1</v>
      </c>
      <c r="F680">
        <v>1</v>
      </c>
      <c r="G680">
        <v>1</v>
      </c>
      <c r="H680">
        <v>3</v>
      </c>
      <c r="I680" t="s">
        <v>1400</v>
      </c>
      <c r="J680" t="s">
        <v>1401</v>
      </c>
      <c r="K680" t="s">
        <v>1402</v>
      </c>
      <c r="L680">
        <v>1339</v>
      </c>
      <c r="N680">
        <v>1007</v>
      </c>
      <c r="O680" t="s">
        <v>128</v>
      </c>
      <c r="P680" t="s">
        <v>128</v>
      </c>
      <c r="Q680">
        <v>1</v>
      </c>
      <c r="X680">
        <v>0.17</v>
      </c>
      <c r="Y680">
        <v>879.99</v>
      </c>
      <c r="Z680">
        <v>0</v>
      </c>
      <c r="AA680">
        <v>0</v>
      </c>
      <c r="AB680">
        <v>0</v>
      </c>
      <c r="AC680">
        <v>0</v>
      </c>
      <c r="AD680">
        <v>1</v>
      </c>
      <c r="AE680">
        <v>0</v>
      </c>
      <c r="AF680" t="s">
        <v>3</v>
      </c>
      <c r="AG680">
        <v>0.17</v>
      </c>
      <c r="AH680">
        <v>2</v>
      </c>
      <c r="AI680">
        <v>64856977</v>
      </c>
      <c r="AJ680">
        <v>660</v>
      </c>
      <c r="AK680">
        <v>0</v>
      </c>
      <c r="AL680">
        <v>0</v>
      </c>
      <c r="AM680">
        <v>0</v>
      </c>
      <c r="AN680">
        <v>0</v>
      </c>
      <c r="AO680">
        <v>0</v>
      </c>
      <c r="AP680">
        <v>0</v>
      </c>
      <c r="AQ680">
        <v>0</v>
      </c>
      <c r="AR680">
        <v>0</v>
      </c>
    </row>
    <row r="681" spans="1:44" x14ac:dyDescent="0.2">
      <c r="A681">
        <f>ROW(Source!A358)</f>
        <v>358</v>
      </c>
      <c r="B681">
        <v>64856986</v>
      </c>
      <c r="C681">
        <v>64856971</v>
      </c>
      <c r="D681">
        <v>29144992</v>
      </c>
      <c r="E681">
        <v>1</v>
      </c>
      <c r="F681">
        <v>1</v>
      </c>
      <c r="G681">
        <v>1</v>
      </c>
      <c r="H681">
        <v>3</v>
      </c>
      <c r="I681" t="s">
        <v>983</v>
      </c>
      <c r="J681" t="s">
        <v>985</v>
      </c>
      <c r="K681" t="s">
        <v>984</v>
      </c>
      <c r="L681">
        <v>1339</v>
      </c>
      <c r="N681">
        <v>1007</v>
      </c>
      <c r="O681" t="s">
        <v>128</v>
      </c>
      <c r="P681" t="s">
        <v>128</v>
      </c>
      <c r="Q681">
        <v>1</v>
      </c>
      <c r="X681">
        <v>3.9</v>
      </c>
      <c r="Y681">
        <v>638.4</v>
      </c>
      <c r="Z681">
        <v>0</v>
      </c>
      <c r="AA681">
        <v>0</v>
      </c>
      <c r="AB681">
        <v>0</v>
      </c>
      <c r="AC681">
        <v>0</v>
      </c>
      <c r="AD681">
        <v>1</v>
      </c>
      <c r="AE681">
        <v>0</v>
      </c>
      <c r="AF681" t="s">
        <v>3</v>
      </c>
      <c r="AG681">
        <v>3.9</v>
      </c>
      <c r="AH681">
        <v>2</v>
      </c>
      <c r="AI681">
        <v>64856978</v>
      </c>
      <c r="AJ681">
        <v>661</v>
      </c>
      <c r="AK681">
        <v>0</v>
      </c>
      <c r="AL681">
        <v>0</v>
      </c>
      <c r="AM681">
        <v>0</v>
      </c>
      <c r="AN681">
        <v>0</v>
      </c>
      <c r="AO681">
        <v>0</v>
      </c>
      <c r="AP681">
        <v>0</v>
      </c>
      <c r="AQ681">
        <v>0</v>
      </c>
      <c r="AR681">
        <v>0</v>
      </c>
    </row>
    <row r="682" spans="1:44" x14ac:dyDescent="0.2">
      <c r="A682">
        <f>ROW(Source!A358)</f>
        <v>358</v>
      </c>
      <c r="B682">
        <v>64856987</v>
      </c>
      <c r="C682">
        <v>64856971</v>
      </c>
      <c r="D682">
        <v>29145157</v>
      </c>
      <c r="E682">
        <v>1</v>
      </c>
      <c r="F682">
        <v>1</v>
      </c>
      <c r="G682">
        <v>1</v>
      </c>
      <c r="H682">
        <v>3</v>
      </c>
      <c r="I682" t="s">
        <v>250</v>
      </c>
      <c r="J682" t="s">
        <v>252</v>
      </c>
      <c r="K682" t="s">
        <v>251</v>
      </c>
      <c r="L682">
        <v>1339</v>
      </c>
      <c r="N682">
        <v>1007</v>
      </c>
      <c r="O682" t="s">
        <v>128</v>
      </c>
      <c r="P682" t="s">
        <v>128</v>
      </c>
      <c r="Q682">
        <v>1</v>
      </c>
      <c r="X682">
        <v>0.06</v>
      </c>
      <c r="Y682">
        <v>519.79999999999995</v>
      </c>
      <c r="Z682">
        <v>0</v>
      </c>
      <c r="AA682">
        <v>0</v>
      </c>
      <c r="AB682">
        <v>0</v>
      </c>
      <c r="AC682">
        <v>0</v>
      </c>
      <c r="AD682">
        <v>1</v>
      </c>
      <c r="AE682">
        <v>0</v>
      </c>
      <c r="AF682" t="s">
        <v>3</v>
      </c>
      <c r="AG682">
        <v>0.06</v>
      </c>
      <c r="AH682">
        <v>2</v>
      </c>
      <c r="AI682">
        <v>64856979</v>
      </c>
      <c r="AJ682">
        <v>662</v>
      </c>
      <c r="AK682">
        <v>0</v>
      </c>
      <c r="AL682">
        <v>0</v>
      </c>
      <c r="AM682">
        <v>0</v>
      </c>
      <c r="AN682">
        <v>0</v>
      </c>
      <c r="AO682">
        <v>0</v>
      </c>
      <c r="AP682">
        <v>0</v>
      </c>
      <c r="AQ682">
        <v>0</v>
      </c>
      <c r="AR682">
        <v>0</v>
      </c>
    </row>
    <row r="683" spans="1:44" x14ac:dyDescent="0.2">
      <c r="A683">
        <f>ROW(Source!A358)</f>
        <v>358</v>
      </c>
      <c r="B683">
        <v>64856988</v>
      </c>
      <c r="C683">
        <v>64856971</v>
      </c>
      <c r="D683">
        <v>29151170</v>
      </c>
      <c r="E683">
        <v>1</v>
      </c>
      <c r="F683">
        <v>1</v>
      </c>
      <c r="G683">
        <v>1</v>
      </c>
      <c r="H683">
        <v>3</v>
      </c>
      <c r="I683" t="s">
        <v>1717</v>
      </c>
      <c r="J683" t="s">
        <v>1718</v>
      </c>
      <c r="K683" t="s">
        <v>1719</v>
      </c>
      <c r="L683">
        <v>1301</v>
      </c>
      <c r="N683">
        <v>1003</v>
      </c>
      <c r="O683" t="s">
        <v>288</v>
      </c>
      <c r="P683" t="s">
        <v>288</v>
      </c>
      <c r="Q683">
        <v>1</v>
      </c>
      <c r="X683">
        <v>100</v>
      </c>
      <c r="Y683">
        <v>0</v>
      </c>
      <c r="Z683">
        <v>0</v>
      </c>
      <c r="AA683">
        <v>0</v>
      </c>
      <c r="AB683">
        <v>0</v>
      </c>
      <c r="AC683">
        <v>0</v>
      </c>
      <c r="AD683">
        <v>0</v>
      </c>
      <c r="AE683">
        <v>0</v>
      </c>
      <c r="AF683" t="s">
        <v>3</v>
      </c>
      <c r="AG683">
        <v>100</v>
      </c>
      <c r="AH683">
        <v>3</v>
      </c>
      <c r="AI683">
        <v>-1</v>
      </c>
      <c r="AJ683" t="s">
        <v>3</v>
      </c>
      <c r="AK683">
        <v>0</v>
      </c>
      <c r="AL683">
        <v>0</v>
      </c>
      <c r="AM683">
        <v>0</v>
      </c>
      <c r="AN683">
        <v>0</v>
      </c>
      <c r="AO683">
        <v>0</v>
      </c>
      <c r="AP683">
        <v>0</v>
      </c>
      <c r="AQ683">
        <v>0</v>
      </c>
      <c r="AR683">
        <v>0</v>
      </c>
    </row>
    <row r="684" spans="1:44" x14ac:dyDescent="0.2">
      <c r="A684">
        <f>ROW(Source!A359)</f>
        <v>359</v>
      </c>
      <c r="B684">
        <v>64856980</v>
      </c>
      <c r="C684">
        <v>64856971</v>
      </c>
      <c r="D684">
        <v>18410631</v>
      </c>
      <c r="E684">
        <v>1</v>
      </c>
      <c r="F684">
        <v>1</v>
      </c>
      <c r="G684">
        <v>1</v>
      </c>
      <c r="H684">
        <v>1</v>
      </c>
      <c r="I684" t="s">
        <v>1398</v>
      </c>
      <c r="J684" t="s">
        <v>3</v>
      </c>
      <c r="K684" t="s">
        <v>1399</v>
      </c>
      <c r="L684">
        <v>1369</v>
      </c>
      <c r="N684">
        <v>1013</v>
      </c>
      <c r="O684" t="s">
        <v>1100</v>
      </c>
      <c r="P684" t="s">
        <v>1100</v>
      </c>
      <c r="Q684">
        <v>1</v>
      </c>
      <c r="X684">
        <v>76.08</v>
      </c>
      <c r="Y684">
        <v>0</v>
      </c>
      <c r="Z684">
        <v>0</v>
      </c>
      <c r="AA684">
        <v>0</v>
      </c>
      <c r="AB684">
        <v>8.4600000000000009</v>
      </c>
      <c r="AC684">
        <v>0</v>
      </c>
      <c r="AD684">
        <v>1</v>
      </c>
      <c r="AE684">
        <v>1</v>
      </c>
      <c r="AF684" t="s">
        <v>3</v>
      </c>
      <c r="AG684">
        <v>76.08</v>
      </c>
      <c r="AH684">
        <v>2</v>
      </c>
      <c r="AI684">
        <v>64856972</v>
      </c>
      <c r="AJ684">
        <v>663</v>
      </c>
      <c r="AK684">
        <v>0</v>
      </c>
      <c r="AL684">
        <v>0</v>
      </c>
      <c r="AM684">
        <v>0</v>
      </c>
      <c r="AN684">
        <v>0</v>
      </c>
      <c r="AO684">
        <v>0</v>
      </c>
      <c r="AP684">
        <v>0</v>
      </c>
      <c r="AQ684">
        <v>0</v>
      </c>
      <c r="AR684">
        <v>0</v>
      </c>
    </row>
    <row r="685" spans="1:44" x14ac:dyDescent="0.2">
      <c r="A685">
        <f>ROW(Source!A359)</f>
        <v>359</v>
      </c>
      <c r="B685">
        <v>64856981</v>
      </c>
      <c r="C685">
        <v>64856971</v>
      </c>
      <c r="D685">
        <v>121548</v>
      </c>
      <c r="E685">
        <v>1</v>
      </c>
      <c r="F685">
        <v>1</v>
      </c>
      <c r="G685">
        <v>1</v>
      </c>
      <c r="H685">
        <v>1</v>
      </c>
      <c r="I685" t="s">
        <v>44</v>
      </c>
      <c r="J685" t="s">
        <v>3</v>
      </c>
      <c r="K685" t="s">
        <v>1101</v>
      </c>
      <c r="L685">
        <v>608254</v>
      </c>
      <c r="N685">
        <v>1013</v>
      </c>
      <c r="O685" t="s">
        <v>1102</v>
      </c>
      <c r="P685" t="s">
        <v>1102</v>
      </c>
      <c r="Q685">
        <v>1</v>
      </c>
      <c r="X685">
        <v>0.68</v>
      </c>
      <c r="Y685">
        <v>0</v>
      </c>
      <c r="Z685">
        <v>0</v>
      </c>
      <c r="AA685">
        <v>0</v>
      </c>
      <c r="AB685">
        <v>0</v>
      </c>
      <c r="AC685">
        <v>0</v>
      </c>
      <c r="AD685">
        <v>1</v>
      </c>
      <c r="AE685">
        <v>2</v>
      </c>
      <c r="AF685" t="s">
        <v>3</v>
      </c>
      <c r="AG685">
        <v>0.68</v>
      </c>
      <c r="AH685">
        <v>2</v>
      </c>
      <c r="AI685">
        <v>64856973</v>
      </c>
      <c r="AJ685">
        <v>664</v>
      </c>
      <c r="AK685">
        <v>0</v>
      </c>
      <c r="AL685">
        <v>0</v>
      </c>
      <c r="AM685">
        <v>0</v>
      </c>
      <c r="AN685">
        <v>0</v>
      </c>
      <c r="AO685">
        <v>0</v>
      </c>
      <c r="AP685">
        <v>0</v>
      </c>
      <c r="AQ685">
        <v>0</v>
      </c>
      <c r="AR685">
        <v>0</v>
      </c>
    </row>
    <row r="686" spans="1:44" x14ac:dyDescent="0.2">
      <c r="A686">
        <f>ROW(Source!A359)</f>
        <v>359</v>
      </c>
      <c r="B686">
        <v>64856982</v>
      </c>
      <c r="C686">
        <v>64856971</v>
      </c>
      <c r="D686">
        <v>29172379</v>
      </c>
      <c r="E686">
        <v>1</v>
      </c>
      <c r="F686">
        <v>1</v>
      </c>
      <c r="G686">
        <v>1</v>
      </c>
      <c r="H686">
        <v>2</v>
      </c>
      <c r="I686" t="s">
        <v>1187</v>
      </c>
      <c r="J686" t="s">
        <v>1188</v>
      </c>
      <c r="K686" t="s">
        <v>1189</v>
      </c>
      <c r="L686">
        <v>1368</v>
      </c>
      <c r="N686">
        <v>1011</v>
      </c>
      <c r="O686" t="s">
        <v>1106</v>
      </c>
      <c r="P686" t="s">
        <v>1106</v>
      </c>
      <c r="Q686">
        <v>1</v>
      </c>
      <c r="X686">
        <v>0.68</v>
      </c>
      <c r="Y686">
        <v>0</v>
      </c>
      <c r="Z686">
        <v>112</v>
      </c>
      <c r="AA686">
        <v>13.5</v>
      </c>
      <c r="AB686">
        <v>0</v>
      </c>
      <c r="AC686">
        <v>0</v>
      </c>
      <c r="AD686">
        <v>1</v>
      </c>
      <c r="AE686">
        <v>0</v>
      </c>
      <c r="AF686" t="s">
        <v>3</v>
      </c>
      <c r="AG686">
        <v>0.68</v>
      </c>
      <c r="AH686">
        <v>2</v>
      </c>
      <c r="AI686">
        <v>64856974</v>
      </c>
      <c r="AJ686">
        <v>665</v>
      </c>
      <c r="AK686">
        <v>0</v>
      </c>
      <c r="AL686">
        <v>0</v>
      </c>
      <c r="AM686">
        <v>0</v>
      </c>
      <c r="AN686">
        <v>0</v>
      </c>
      <c r="AO686">
        <v>0</v>
      </c>
      <c r="AP686">
        <v>0</v>
      </c>
      <c r="AQ686">
        <v>0</v>
      </c>
      <c r="AR686">
        <v>0</v>
      </c>
    </row>
    <row r="687" spans="1:44" x14ac:dyDescent="0.2">
      <c r="A687">
        <f>ROW(Source!A359)</f>
        <v>359</v>
      </c>
      <c r="B687">
        <v>64856983</v>
      </c>
      <c r="C687">
        <v>64856971</v>
      </c>
      <c r="D687">
        <v>29174913</v>
      </c>
      <c r="E687">
        <v>1</v>
      </c>
      <c r="F687">
        <v>1</v>
      </c>
      <c r="G687">
        <v>1</v>
      </c>
      <c r="H687">
        <v>2</v>
      </c>
      <c r="I687" t="s">
        <v>1152</v>
      </c>
      <c r="J687" t="s">
        <v>1153</v>
      </c>
      <c r="K687" t="s">
        <v>1154</v>
      </c>
      <c r="L687">
        <v>1368</v>
      </c>
      <c r="N687">
        <v>1011</v>
      </c>
      <c r="O687" t="s">
        <v>1106</v>
      </c>
      <c r="P687" t="s">
        <v>1106</v>
      </c>
      <c r="Q687">
        <v>1</v>
      </c>
      <c r="X687">
        <v>0.04</v>
      </c>
      <c r="Y687">
        <v>0</v>
      </c>
      <c r="Z687">
        <v>87.17</v>
      </c>
      <c r="AA687">
        <v>11.6</v>
      </c>
      <c r="AB687">
        <v>0</v>
      </c>
      <c r="AC687">
        <v>0</v>
      </c>
      <c r="AD687">
        <v>1</v>
      </c>
      <c r="AE687">
        <v>0</v>
      </c>
      <c r="AF687" t="s">
        <v>3</v>
      </c>
      <c r="AG687">
        <v>0.04</v>
      </c>
      <c r="AH687">
        <v>2</v>
      </c>
      <c r="AI687">
        <v>64856975</v>
      </c>
      <c r="AJ687">
        <v>666</v>
      </c>
      <c r="AK687">
        <v>0</v>
      </c>
      <c r="AL687">
        <v>0</v>
      </c>
      <c r="AM687">
        <v>0</v>
      </c>
      <c r="AN687">
        <v>0</v>
      </c>
      <c r="AO687">
        <v>0</v>
      </c>
      <c r="AP687">
        <v>0</v>
      </c>
      <c r="AQ687">
        <v>0</v>
      </c>
      <c r="AR687">
        <v>0</v>
      </c>
    </row>
    <row r="688" spans="1:44" x14ac:dyDescent="0.2">
      <c r="A688">
        <f>ROW(Source!A359)</f>
        <v>359</v>
      </c>
      <c r="B688">
        <v>64856984</v>
      </c>
      <c r="C688">
        <v>64856971</v>
      </c>
      <c r="D688">
        <v>29114332</v>
      </c>
      <c r="E688">
        <v>1</v>
      </c>
      <c r="F688">
        <v>1</v>
      </c>
      <c r="G688">
        <v>1</v>
      </c>
      <c r="H688">
        <v>3</v>
      </c>
      <c r="I688" t="s">
        <v>1202</v>
      </c>
      <c r="J688" t="s">
        <v>1203</v>
      </c>
      <c r="K688" t="s">
        <v>1204</v>
      </c>
      <c r="L688">
        <v>1348</v>
      </c>
      <c r="N688">
        <v>1009</v>
      </c>
      <c r="O688" t="s">
        <v>36</v>
      </c>
      <c r="P688" t="s">
        <v>36</v>
      </c>
      <c r="Q688">
        <v>1000</v>
      </c>
      <c r="X688">
        <v>1E-3</v>
      </c>
      <c r="Y688">
        <v>11978</v>
      </c>
      <c r="Z688">
        <v>0</v>
      </c>
      <c r="AA688">
        <v>0</v>
      </c>
      <c r="AB688">
        <v>0</v>
      </c>
      <c r="AC688">
        <v>0</v>
      </c>
      <c r="AD688">
        <v>1</v>
      </c>
      <c r="AE688">
        <v>0</v>
      </c>
      <c r="AF688" t="s">
        <v>3</v>
      </c>
      <c r="AG688">
        <v>1E-3</v>
      </c>
      <c r="AH688">
        <v>2</v>
      </c>
      <c r="AI688">
        <v>64856976</v>
      </c>
      <c r="AJ688">
        <v>667</v>
      </c>
      <c r="AK688">
        <v>0</v>
      </c>
      <c r="AL688">
        <v>0</v>
      </c>
      <c r="AM688">
        <v>0</v>
      </c>
      <c r="AN688">
        <v>0</v>
      </c>
      <c r="AO688">
        <v>0</v>
      </c>
      <c r="AP688">
        <v>0</v>
      </c>
      <c r="AQ688">
        <v>0</v>
      </c>
      <c r="AR688">
        <v>0</v>
      </c>
    </row>
    <row r="689" spans="1:44" x14ac:dyDescent="0.2">
      <c r="A689">
        <f>ROW(Source!A359)</f>
        <v>359</v>
      </c>
      <c r="B689">
        <v>64856985</v>
      </c>
      <c r="C689">
        <v>64856971</v>
      </c>
      <c r="D689">
        <v>29115444</v>
      </c>
      <c r="E689">
        <v>1</v>
      </c>
      <c r="F689">
        <v>1</v>
      </c>
      <c r="G689">
        <v>1</v>
      </c>
      <c r="H689">
        <v>3</v>
      </c>
      <c r="I689" t="s">
        <v>1400</v>
      </c>
      <c r="J689" t="s">
        <v>1401</v>
      </c>
      <c r="K689" t="s">
        <v>1402</v>
      </c>
      <c r="L689">
        <v>1339</v>
      </c>
      <c r="N689">
        <v>1007</v>
      </c>
      <c r="O689" t="s">
        <v>128</v>
      </c>
      <c r="P689" t="s">
        <v>128</v>
      </c>
      <c r="Q689">
        <v>1</v>
      </c>
      <c r="X689">
        <v>0.17</v>
      </c>
      <c r="Y689">
        <v>879.99</v>
      </c>
      <c r="Z689">
        <v>0</v>
      </c>
      <c r="AA689">
        <v>0</v>
      </c>
      <c r="AB689">
        <v>0</v>
      </c>
      <c r="AC689">
        <v>0</v>
      </c>
      <c r="AD689">
        <v>1</v>
      </c>
      <c r="AE689">
        <v>0</v>
      </c>
      <c r="AF689" t="s">
        <v>3</v>
      </c>
      <c r="AG689">
        <v>0.17</v>
      </c>
      <c r="AH689">
        <v>2</v>
      </c>
      <c r="AI689">
        <v>64856977</v>
      </c>
      <c r="AJ689">
        <v>668</v>
      </c>
      <c r="AK689">
        <v>0</v>
      </c>
      <c r="AL689">
        <v>0</v>
      </c>
      <c r="AM689">
        <v>0</v>
      </c>
      <c r="AN689">
        <v>0</v>
      </c>
      <c r="AO689">
        <v>0</v>
      </c>
      <c r="AP689">
        <v>0</v>
      </c>
      <c r="AQ689">
        <v>0</v>
      </c>
      <c r="AR689">
        <v>0</v>
      </c>
    </row>
    <row r="690" spans="1:44" x14ac:dyDescent="0.2">
      <c r="A690">
        <f>ROW(Source!A359)</f>
        <v>359</v>
      </c>
      <c r="B690">
        <v>64856986</v>
      </c>
      <c r="C690">
        <v>64856971</v>
      </c>
      <c r="D690">
        <v>29144992</v>
      </c>
      <c r="E690">
        <v>1</v>
      </c>
      <c r="F690">
        <v>1</v>
      </c>
      <c r="G690">
        <v>1</v>
      </c>
      <c r="H690">
        <v>3</v>
      </c>
      <c r="I690" t="s">
        <v>983</v>
      </c>
      <c r="J690" t="s">
        <v>985</v>
      </c>
      <c r="K690" t="s">
        <v>984</v>
      </c>
      <c r="L690">
        <v>1339</v>
      </c>
      <c r="N690">
        <v>1007</v>
      </c>
      <c r="O690" t="s">
        <v>128</v>
      </c>
      <c r="P690" t="s">
        <v>128</v>
      </c>
      <c r="Q690">
        <v>1</v>
      </c>
      <c r="X690">
        <v>3.9</v>
      </c>
      <c r="Y690">
        <v>638.4</v>
      </c>
      <c r="Z690">
        <v>0</v>
      </c>
      <c r="AA690">
        <v>0</v>
      </c>
      <c r="AB690">
        <v>0</v>
      </c>
      <c r="AC690">
        <v>0</v>
      </c>
      <c r="AD690">
        <v>1</v>
      </c>
      <c r="AE690">
        <v>0</v>
      </c>
      <c r="AF690" t="s">
        <v>3</v>
      </c>
      <c r="AG690">
        <v>3.9</v>
      </c>
      <c r="AH690">
        <v>2</v>
      </c>
      <c r="AI690">
        <v>64856978</v>
      </c>
      <c r="AJ690">
        <v>669</v>
      </c>
      <c r="AK690">
        <v>0</v>
      </c>
      <c r="AL690">
        <v>0</v>
      </c>
      <c r="AM690">
        <v>0</v>
      </c>
      <c r="AN690">
        <v>0</v>
      </c>
      <c r="AO690">
        <v>0</v>
      </c>
      <c r="AP690">
        <v>0</v>
      </c>
      <c r="AQ690">
        <v>0</v>
      </c>
      <c r="AR690">
        <v>0</v>
      </c>
    </row>
    <row r="691" spans="1:44" x14ac:dyDescent="0.2">
      <c r="A691">
        <f>ROW(Source!A359)</f>
        <v>359</v>
      </c>
      <c r="B691">
        <v>64856987</v>
      </c>
      <c r="C691">
        <v>64856971</v>
      </c>
      <c r="D691">
        <v>29145157</v>
      </c>
      <c r="E691">
        <v>1</v>
      </c>
      <c r="F691">
        <v>1</v>
      </c>
      <c r="G691">
        <v>1</v>
      </c>
      <c r="H691">
        <v>3</v>
      </c>
      <c r="I691" t="s">
        <v>250</v>
      </c>
      <c r="J691" t="s">
        <v>252</v>
      </c>
      <c r="K691" t="s">
        <v>251</v>
      </c>
      <c r="L691">
        <v>1339</v>
      </c>
      <c r="N691">
        <v>1007</v>
      </c>
      <c r="O691" t="s">
        <v>128</v>
      </c>
      <c r="P691" t="s">
        <v>128</v>
      </c>
      <c r="Q691">
        <v>1</v>
      </c>
      <c r="X691">
        <v>0.06</v>
      </c>
      <c r="Y691">
        <v>519.79999999999995</v>
      </c>
      <c r="Z691">
        <v>0</v>
      </c>
      <c r="AA691">
        <v>0</v>
      </c>
      <c r="AB691">
        <v>0</v>
      </c>
      <c r="AC691">
        <v>0</v>
      </c>
      <c r="AD691">
        <v>1</v>
      </c>
      <c r="AE691">
        <v>0</v>
      </c>
      <c r="AF691" t="s">
        <v>3</v>
      </c>
      <c r="AG691">
        <v>0.06</v>
      </c>
      <c r="AH691">
        <v>2</v>
      </c>
      <c r="AI691">
        <v>64856979</v>
      </c>
      <c r="AJ691">
        <v>670</v>
      </c>
      <c r="AK691">
        <v>0</v>
      </c>
      <c r="AL691">
        <v>0</v>
      </c>
      <c r="AM691">
        <v>0</v>
      </c>
      <c r="AN691">
        <v>0</v>
      </c>
      <c r="AO691">
        <v>0</v>
      </c>
      <c r="AP691">
        <v>0</v>
      </c>
      <c r="AQ691">
        <v>0</v>
      </c>
      <c r="AR691">
        <v>0</v>
      </c>
    </row>
    <row r="692" spans="1:44" x14ac:dyDescent="0.2">
      <c r="A692">
        <f>ROW(Source!A359)</f>
        <v>359</v>
      </c>
      <c r="B692">
        <v>64856988</v>
      </c>
      <c r="C692">
        <v>64856971</v>
      </c>
      <c r="D692">
        <v>29151170</v>
      </c>
      <c r="E692">
        <v>1</v>
      </c>
      <c r="F692">
        <v>1</v>
      </c>
      <c r="G692">
        <v>1</v>
      </c>
      <c r="H692">
        <v>3</v>
      </c>
      <c r="I692" t="s">
        <v>1717</v>
      </c>
      <c r="J692" t="s">
        <v>1718</v>
      </c>
      <c r="K692" t="s">
        <v>1719</v>
      </c>
      <c r="L692">
        <v>1301</v>
      </c>
      <c r="N692">
        <v>1003</v>
      </c>
      <c r="O692" t="s">
        <v>288</v>
      </c>
      <c r="P692" t="s">
        <v>288</v>
      </c>
      <c r="Q692">
        <v>1</v>
      </c>
      <c r="X692">
        <v>100</v>
      </c>
      <c r="Y692">
        <v>0</v>
      </c>
      <c r="Z692">
        <v>0</v>
      </c>
      <c r="AA692">
        <v>0</v>
      </c>
      <c r="AB692">
        <v>0</v>
      </c>
      <c r="AC692">
        <v>0</v>
      </c>
      <c r="AD692">
        <v>0</v>
      </c>
      <c r="AE692">
        <v>0</v>
      </c>
      <c r="AF692" t="s">
        <v>3</v>
      </c>
      <c r="AG692">
        <v>100</v>
      </c>
      <c r="AH692">
        <v>3</v>
      </c>
      <c r="AI692">
        <v>-1</v>
      </c>
      <c r="AJ692" t="s">
        <v>3</v>
      </c>
      <c r="AK692">
        <v>0</v>
      </c>
      <c r="AL692">
        <v>0</v>
      </c>
      <c r="AM692">
        <v>0</v>
      </c>
      <c r="AN692">
        <v>0</v>
      </c>
      <c r="AO692">
        <v>0</v>
      </c>
      <c r="AP692">
        <v>0</v>
      </c>
      <c r="AQ692">
        <v>0</v>
      </c>
      <c r="AR692">
        <v>0</v>
      </c>
    </row>
    <row r="693" spans="1:44" x14ac:dyDescent="0.2">
      <c r="A693">
        <f>ROW(Source!A362)</f>
        <v>362</v>
      </c>
      <c r="B693">
        <v>64856999</v>
      </c>
      <c r="C693">
        <v>64856990</v>
      </c>
      <c r="D693">
        <v>18409992</v>
      </c>
      <c r="E693">
        <v>1</v>
      </c>
      <c r="F693">
        <v>1</v>
      </c>
      <c r="G693">
        <v>1</v>
      </c>
      <c r="H693">
        <v>1</v>
      </c>
      <c r="I693" t="s">
        <v>1253</v>
      </c>
      <c r="J693" t="s">
        <v>3</v>
      </c>
      <c r="K693" t="s">
        <v>1254</v>
      </c>
      <c r="L693">
        <v>1369</v>
      </c>
      <c r="N693">
        <v>1013</v>
      </c>
      <c r="O693" t="s">
        <v>1100</v>
      </c>
      <c r="P693" t="s">
        <v>1100</v>
      </c>
      <c r="Q693">
        <v>1</v>
      </c>
      <c r="X693">
        <v>24.19</v>
      </c>
      <c r="Y693">
        <v>0</v>
      </c>
      <c r="Z693">
        <v>0</v>
      </c>
      <c r="AA693">
        <v>0</v>
      </c>
      <c r="AB693">
        <v>8.09</v>
      </c>
      <c r="AC693">
        <v>0</v>
      </c>
      <c r="AD693">
        <v>1</v>
      </c>
      <c r="AE693">
        <v>1</v>
      </c>
      <c r="AF693" t="s">
        <v>3</v>
      </c>
      <c r="AG693">
        <v>24.19</v>
      </c>
      <c r="AH693">
        <v>2</v>
      </c>
      <c r="AI693">
        <v>64856991</v>
      </c>
      <c r="AJ693">
        <v>671</v>
      </c>
      <c r="AK693">
        <v>0</v>
      </c>
      <c r="AL693">
        <v>0</v>
      </c>
      <c r="AM693">
        <v>0</v>
      </c>
      <c r="AN693">
        <v>0</v>
      </c>
      <c r="AO693">
        <v>0</v>
      </c>
      <c r="AP693">
        <v>0</v>
      </c>
      <c r="AQ693">
        <v>0</v>
      </c>
      <c r="AR693">
        <v>0</v>
      </c>
    </row>
    <row r="694" spans="1:44" x14ac:dyDescent="0.2">
      <c r="A694">
        <f>ROW(Source!A362)</f>
        <v>362</v>
      </c>
      <c r="B694">
        <v>64857000</v>
      </c>
      <c r="C694">
        <v>64856990</v>
      </c>
      <c r="D694">
        <v>121548</v>
      </c>
      <c r="E694">
        <v>1</v>
      </c>
      <c r="F694">
        <v>1</v>
      </c>
      <c r="G694">
        <v>1</v>
      </c>
      <c r="H694">
        <v>1</v>
      </c>
      <c r="I694" t="s">
        <v>44</v>
      </c>
      <c r="J694" t="s">
        <v>3</v>
      </c>
      <c r="K694" t="s">
        <v>1101</v>
      </c>
      <c r="L694">
        <v>608254</v>
      </c>
      <c r="N694">
        <v>1013</v>
      </c>
      <c r="O694" t="s">
        <v>1102</v>
      </c>
      <c r="P694" t="s">
        <v>1102</v>
      </c>
      <c r="Q694">
        <v>1</v>
      </c>
      <c r="X694">
        <v>20.6</v>
      </c>
      <c r="Y694">
        <v>0</v>
      </c>
      <c r="Z694">
        <v>0</v>
      </c>
      <c r="AA694">
        <v>0</v>
      </c>
      <c r="AB694">
        <v>0</v>
      </c>
      <c r="AC694">
        <v>0</v>
      </c>
      <c r="AD694">
        <v>1</v>
      </c>
      <c r="AE694">
        <v>2</v>
      </c>
      <c r="AF694" t="s">
        <v>3</v>
      </c>
      <c r="AG694">
        <v>20.6</v>
      </c>
      <c r="AH694">
        <v>2</v>
      </c>
      <c r="AI694">
        <v>64856992</v>
      </c>
      <c r="AJ694">
        <v>672</v>
      </c>
      <c r="AK694">
        <v>0</v>
      </c>
      <c r="AL694">
        <v>0</v>
      </c>
      <c r="AM694">
        <v>0</v>
      </c>
      <c r="AN694">
        <v>0</v>
      </c>
      <c r="AO694">
        <v>0</v>
      </c>
      <c r="AP694">
        <v>0</v>
      </c>
      <c r="AQ694">
        <v>0</v>
      </c>
      <c r="AR694">
        <v>0</v>
      </c>
    </row>
    <row r="695" spans="1:44" x14ac:dyDescent="0.2">
      <c r="A695">
        <f>ROW(Source!A362)</f>
        <v>362</v>
      </c>
      <c r="B695">
        <v>64857001</v>
      </c>
      <c r="C695">
        <v>64856990</v>
      </c>
      <c r="D695">
        <v>29172479</v>
      </c>
      <c r="E695">
        <v>1</v>
      </c>
      <c r="F695">
        <v>1</v>
      </c>
      <c r="G695">
        <v>1</v>
      </c>
      <c r="H695">
        <v>2</v>
      </c>
      <c r="I695" t="s">
        <v>1149</v>
      </c>
      <c r="J695" t="s">
        <v>1150</v>
      </c>
      <c r="K695" t="s">
        <v>1151</v>
      </c>
      <c r="L695">
        <v>1368</v>
      </c>
      <c r="N695">
        <v>1011</v>
      </c>
      <c r="O695" t="s">
        <v>1106</v>
      </c>
      <c r="P695" t="s">
        <v>1106</v>
      </c>
      <c r="Q695">
        <v>1</v>
      </c>
      <c r="X695">
        <v>2.46</v>
      </c>
      <c r="Y695">
        <v>0</v>
      </c>
      <c r="Z695">
        <v>99.89</v>
      </c>
      <c r="AA695">
        <v>10.06</v>
      </c>
      <c r="AB695">
        <v>0</v>
      </c>
      <c r="AC695">
        <v>0</v>
      </c>
      <c r="AD695">
        <v>1</v>
      </c>
      <c r="AE695">
        <v>0</v>
      </c>
      <c r="AF695" t="s">
        <v>3</v>
      </c>
      <c r="AG695">
        <v>2.46</v>
      </c>
      <c r="AH695">
        <v>2</v>
      </c>
      <c r="AI695">
        <v>64856993</v>
      </c>
      <c r="AJ695">
        <v>673</v>
      </c>
      <c r="AK695">
        <v>0</v>
      </c>
      <c r="AL695">
        <v>0</v>
      </c>
      <c r="AM695">
        <v>0</v>
      </c>
      <c r="AN695">
        <v>0</v>
      </c>
      <c r="AO695">
        <v>0</v>
      </c>
      <c r="AP695">
        <v>0</v>
      </c>
      <c r="AQ695">
        <v>0</v>
      </c>
      <c r="AR695">
        <v>0</v>
      </c>
    </row>
    <row r="696" spans="1:44" x14ac:dyDescent="0.2">
      <c r="A696">
        <f>ROW(Source!A362)</f>
        <v>362</v>
      </c>
      <c r="B696">
        <v>64857002</v>
      </c>
      <c r="C696">
        <v>64856990</v>
      </c>
      <c r="D696">
        <v>29172871</v>
      </c>
      <c r="E696">
        <v>1</v>
      </c>
      <c r="F696">
        <v>1</v>
      </c>
      <c r="G696">
        <v>1</v>
      </c>
      <c r="H696">
        <v>2</v>
      </c>
      <c r="I696" t="s">
        <v>1403</v>
      </c>
      <c r="J696" t="s">
        <v>1404</v>
      </c>
      <c r="K696" t="s">
        <v>1405</v>
      </c>
      <c r="L696">
        <v>1368</v>
      </c>
      <c r="N696">
        <v>1011</v>
      </c>
      <c r="O696" t="s">
        <v>1106</v>
      </c>
      <c r="P696" t="s">
        <v>1106</v>
      </c>
      <c r="Q696">
        <v>1</v>
      </c>
      <c r="X696">
        <v>2.59</v>
      </c>
      <c r="Y696">
        <v>0</v>
      </c>
      <c r="Z696">
        <v>80.010000000000005</v>
      </c>
      <c r="AA696">
        <v>13.5</v>
      </c>
      <c r="AB696">
        <v>0</v>
      </c>
      <c r="AC696">
        <v>0</v>
      </c>
      <c r="AD696">
        <v>1</v>
      </c>
      <c r="AE696">
        <v>0</v>
      </c>
      <c r="AF696" t="s">
        <v>3</v>
      </c>
      <c r="AG696">
        <v>2.59</v>
      </c>
      <c r="AH696">
        <v>2</v>
      </c>
      <c r="AI696">
        <v>64856994</v>
      </c>
      <c r="AJ696">
        <v>674</v>
      </c>
      <c r="AK696">
        <v>0</v>
      </c>
      <c r="AL696">
        <v>0</v>
      </c>
      <c r="AM696">
        <v>0</v>
      </c>
      <c r="AN696">
        <v>0</v>
      </c>
      <c r="AO696">
        <v>0</v>
      </c>
      <c r="AP696">
        <v>0</v>
      </c>
      <c r="AQ696">
        <v>0</v>
      </c>
      <c r="AR696">
        <v>0</v>
      </c>
    </row>
    <row r="697" spans="1:44" x14ac:dyDescent="0.2">
      <c r="A697">
        <f>ROW(Source!A362)</f>
        <v>362</v>
      </c>
      <c r="B697">
        <v>64857003</v>
      </c>
      <c r="C697">
        <v>64856990</v>
      </c>
      <c r="D697">
        <v>29173182</v>
      </c>
      <c r="E697">
        <v>1</v>
      </c>
      <c r="F697">
        <v>1</v>
      </c>
      <c r="G697">
        <v>1</v>
      </c>
      <c r="H697">
        <v>2</v>
      </c>
      <c r="I697" t="s">
        <v>1406</v>
      </c>
      <c r="J697" t="s">
        <v>1407</v>
      </c>
      <c r="K697" t="s">
        <v>1408</v>
      </c>
      <c r="L697">
        <v>1368</v>
      </c>
      <c r="N697">
        <v>1011</v>
      </c>
      <c r="O697" t="s">
        <v>1106</v>
      </c>
      <c r="P697" t="s">
        <v>1106</v>
      </c>
      <c r="Q697">
        <v>1</v>
      </c>
      <c r="X697">
        <v>2.2999999999999998</v>
      </c>
      <c r="Y697">
        <v>0</v>
      </c>
      <c r="Z697">
        <v>123</v>
      </c>
      <c r="AA697">
        <v>13.5</v>
      </c>
      <c r="AB697">
        <v>0</v>
      </c>
      <c r="AC697">
        <v>0</v>
      </c>
      <c r="AD697">
        <v>1</v>
      </c>
      <c r="AE697">
        <v>0</v>
      </c>
      <c r="AF697" t="s">
        <v>3</v>
      </c>
      <c r="AG697">
        <v>2.2999999999999998</v>
      </c>
      <c r="AH697">
        <v>2</v>
      </c>
      <c r="AI697">
        <v>64856995</v>
      </c>
      <c r="AJ697">
        <v>675</v>
      </c>
      <c r="AK697">
        <v>0</v>
      </c>
      <c r="AL697">
        <v>0</v>
      </c>
      <c r="AM697">
        <v>0</v>
      </c>
      <c r="AN697">
        <v>0</v>
      </c>
      <c r="AO697">
        <v>0</v>
      </c>
      <c r="AP697">
        <v>0</v>
      </c>
      <c r="AQ697">
        <v>0</v>
      </c>
      <c r="AR697">
        <v>0</v>
      </c>
    </row>
    <row r="698" spans="1:44" x14ac:dyDescent="0.2">
      <c r="A698">
        <f>ROW(Source!A362)</f>
        <v>362</v>
      </c>
      <c r="B698">
        <v>64857004</v>
      </c>
      <c r="C698">
        <v>64856990</v>
      </c>
      <c r="D698">
        <v>29173232</v>
      </c>
      <c r="E698">
        <v>1</v>
      </c>
      <c r="F698">
        <v>1</v>
      </c>
      <c r="G698">
        <v>1</v>
      </c>
      <c r="H698">
        <v>2</v>
      </c>
      <c r="I698" t="s">
        <v>1409</v>
      </c>
      <c r="J698" t="s">
        <v>1410</v>
      </c>
      <c r="K698" t="s">
        <v>1411</v>
      </c>
      <c r="L698">
        <v>1368</v>
      </c>
      <c r="N698">
        <v>1011</v>
      </c>
      <c r="O698" t="s">
        <v>1106</v>
      </c>
      <c r="P698" t="s">
        <v>1106</v>
      </c>
      <c r="Q698">
        <v>1</v>
      </c>
      <c r="X698">
        <v>12.21</v>
      </c>
      <c r="Y698">
        <v>0</v>
      </c>
      <c r="Z698">
        <v>206.01</v>
      </c>
      <c r="AA698">
        <v>14.4</v>
      </c>
      <c r="AB698">
        <v>0</v>
      </c>
      <c r="AC698">
        <v>0</v>
      </c>
      <c r="AD698">
        <v>1</v>
      </c>
      <c r="AE698">
        <v>0</v>
      </c>
      <c r="AF698" t="s">
        <v>3</v>
      </c>
      <c r="AG698">
        <v>12.21</v>
      </c>
      <c r="AH698">
        <v>2</v>
      </c>
      <c r="AI698">
        <v>64856996</v>
      </c>
      <c r="AJ698">
        <v>676</v>
      </c>
      <c r="AK698">
        <v>0</v>
      </c>
      <c r="AL698">
        <v>0</v>
      </c>
      <c r="AM698">
        <v>0</v>
      </c>
      <c r="AN698">
        <v>0</v>
      </c>
      <c r="AO698">
        <v>0</v>
      </c>
      <c r="AP698">
        <v>0</v>
      </c>
      <c r="AQ698">
        <v>0</v>
      </c>
      <c r="AR698">
        <v>0</v>
      </c>
    </row>
    <row r="699" spans="1:44" x14ac:dyDescent="0.2">
      <c r="A699">
        <f>ROW(Source!A362)</f>
        <v>362</v>
      </c>
      <c r="B699">
        <v>64857005</v>
      </c>
      <c r="C699">
        <v>64856990</v>
      </c>
      <c r="D699">
        <v>29173290</v>
      </c>
      <c r="E699">
        <v>1</v>
      </c>
      <c r="F699">
        <v>1</v>
      </c>
      <c r="G699">
        <v>1</v>
      </c>
      <c r="H699">
        <v>2</v>
      </c>
      <c r="I699" t="s">
        <v>1395</v>
      </c>
      <c r="J699" t="s">
        <v>1396</v>
      </c>
      <c r="K699" t="s">
        <v>1397</v>
      </c>
      <c r="L699">
        <v>1368</v>
      </c>
      <c r="N699">
        <v>1011</v>
      </c>
      <c r="O699" t="s">
        <v>1106</v>
      </c>
      <c r="P699" t="s">
        <v>1106</v>
      </c>
      <c r="Q699">
        <v>1</v>
      </c>
      <c r="X699">
        <v>1.04</v>
      </c>
      <c r="Y699">
        <v>0</v>
      </c>
      <c r="Z699">
        <v>110</v>
      </c>
      <c r="AA699">
        <v>11.6</v>
      </c>
      <c r="AB699">
        <v>0</v>
      </c>
      <c r="AC699">
        <v>0</v>
      </c>
      <c r="AD699">
        <v>1</v>
      </c>
      <c r="AE699">
        <v>0</v>
      </c>
      <c r="AF699" t="s">
        <v>3</v>
      </c>
      <c r="AG699">
        <v>1.04</v>
      </c>
      <c r="AH699">
        <v>2</v>
      </c>
      <c r="AI699">
        <v>64856997</v>
      </c>
      <c r="AJ699">
        <v>677</v>
      </c>
      <c r="AK699">
        <v>0</v>
      </c>
      <c r="AL699">
        <v>0</v>
      </c>
      <c r="AM699">
        <v>0</v>
      </c>
      <c r="AN699">
        <v>0</v>
      </c>
      <c r="AO699">
        <v>0</v>
      </c>
      <c r="AP699">
        <v>0</v>
      </c>
      <c r="AQ699">
        <v>0</v>
      </c>
      <c r="AR699">
        <v>0</v>
      </c>
    </row>
    <row r="700" spans="1:44" x14ac:dyDescent="0.2">
      <c r="A700">
        <f>ROW(Source!A362)</f>
        <v>362</v>
      </c>
      <c r="B700">
        <v>64857006</v>
      </c>
      <c r="C700">
        <v>64856990</v>
      </c>
      <c r="D700">
        <v>29149439</v>
      </c>
      <c r="E700">
        <v>1</v>
      </c>
      <c r="F700">
        <v>1</v>
      </c>
      <c r="G700">
        <v>1</v>
      </c>
      <c r="H700">
        <v>3</v>
      </c>
      <c r="I700" t="s">
        <v>1720</v>
      </c>
      <c r="J700" t="s">
        <v>1721</v>
      </c>
      <c r="K700" t="s">
        <v>1722</v>
      </c>
      <c r="L700">
        <v>1339</v>
      </c>
      <c r="N700">
        <v>1007</v>
      </c>
      <c r="O700" t="s">
        <v>128</v>
      </c>
      <c r="P700" t="s">
        <v>128</v>
      </c>
      <c r="Q700">
        <v>1</v>
      </c>
      <c r="X700">
        <v>0</v>
      </c>
      <c r="Y700">
        <v>0</v>
      </c>
      <c r="Z700">
        <v>0</v>
      </c>
      <c r="AA700">
        <v>0</v>
      </c>
      <c r="AB700">
        <v>0</v>
      </c>
      <c r="AC700">
        <v>1</v>
      </c>
      <c r="AD700">
        <v>0</v>
      </c>
      <c r="AE700">
        <v>0</v>
      </c>
      <c r="AF700" t="s">
        <v>3</v>
      </c>
      <c r="AG700">
        <v>0</v>
      </c>
      <c r="AH700">
        <v>3</v>
      </c>
      <c r="AI700">
        <v>-1</v>
      </c>
      <c r="AJ700" t="s">
        <v>3</v>
      </c>
      <c r="AK700">
        <v>0</v>
      </c>
      <c r="AL700">
        <v>0</v>
      </c>
      <c r="AM700">
        <v>0</v>
      </c>
      <c r="AN700">
        <v>0</v>
      </c>
      <c r="AO700">
        <v>0</v>
      </c>
      <c r="AP700">
        <v>0</v>
      </c>
      <c r="AQ700">
        <v>0</v>
      </c>
      <c r="AR700">
        <v>0</v>
      </c>
    </row>
    <row r="701" spans="1:44" x14ac:dyDescent="0.2">
      <c r="A701">
        <f>ROW(Source!A362)</f>
        <v>362</v>
      </c>
      <c r="B701">
        <v>64857007</v>
      </c>
      <c r="C701">
        <v>64856990</v>
      </c>
      <c r="D701">
        <v>29150040</v>
      </c>
      <c r="E701">
        <v>1</v>
      </c>
      <c r="F701">
        <v>1</v>
      </c>
      <c r="G701">
        <v>1</v>
      </c>
      <c r="H701">
        <v>3</v>
      </c>
      <c r="I701" t="s">
        <v>1141</v>
      </c>
      <c r="J701" t="s">
        <v>1142</v>
      </c>
      <c r="K701" t="s">
        <v>1143</v>
      </c>
      <c r="L701">
        <v>1339</v>
      </c>
      <c r="N701">
        <v>1007</v>
      </c>
      <c r="O701" t="s">
        <v>128</v>
      </c>
      <c r="P701" t="s">
        <v>128</v>
      </c>
      <c r="Q701">
        <v>1</v>
      </c>
      <c r="X701">
        <v>7</v>
      </c>
      <c r="Y701">
        <v>2.44</v>
      </c>
      <c r="Z701">
        <v>0</v>
      </c>
      <c r="AA701">
        <v>0</v>
      </c>
      <c r="AB701">
        <v>0</v>
      </c>
      <c r="AC701">
        <v>0</v>
      </c>
      <c r="AD701">
        <v>1</v>
      </c>
      <c r="AE701">
        <v>0</v>
      </c>
      <c r="AF701" t="s">
        <v>3</v>
      </c>
      <c r="AG701">
        <v>7</v>
      </c>
      <c r="AH701">
        <v>2</v>
      </c>
      <c r="AI701">
        <v>64856998</v>
      </c>
      <c r="AJ701">
        <v>678</v>
      </c>
      <c r="AK701">
        <v>0</v>
      </c>
      <c r="AL701">
        <v>0</v>
      </c>
      <c r="AM701">
        <v>0</v>
      </c>
      <c r="AN701">
        <v>0</v>
      </c>
      <c r="AO701">
        <v>0</v>
      </c>
      <c r="AP701">
        <v>0</v>
      </c>
      <c r="AQ701">
        <v>0</v>
      </c>
      <c r="AR701">
        <v>0</v>
      </c>
    </row>
    <row r="702" spans="1:44" x14ac:dyDescent="0.2">
      <c r="A702">
        <f>ROW(Source!A363)</f>
        <v>363</v>
      </c>
      <c r="B702">
        <v>64856999</v>
      </c>
      <c r="C702">
        <v>64856990</v>
      </c>
      <c r="D702">
        <v>18409992</v>
      </c>
      <c r="E702">
        <v>1</v>
      </c>
      <c r="F702">
        <v>1</v>
      </c>
      <c r="G702">
        <v>1</v>
      </c>
      <c r="H702">
        <v>1</v>
      </c>
      <c r="I702" t="s">
        <v>1253</v>
      </c>
      <c r="J702" t="s">
        <v>3</v>
      </c>
      <c r="K702" t="s">
        <v>1254</v>
      </c>
      <c r="L702">
        <v>1369</v>
      </c>
      <c r="N702">
        <v>1013</v>
      </c>
      <c r="O702" t="s">
        <v>1100</v>
      </c>
      <c r="P702" t="s">
        <v>1100</v>
      </c>
      <c r="Q702">
        <v>1</v>
      </c>
      <c r="X702">
        <v>24.19</v>
      </c>
      <c r="Y702">
        <v>0</v>
      </c>
      <c r="Z702">
        <v>0</v>
      </c>
      <c r="AA702">
        <v>0</v>
      </c>
      <c r="AB702">
        <v>8.09</v>
      </c>
      <c r="AC702">
        <v>0</v>
      </c>
      <c r="AD702">
        <v>1</v>
      </c>
      <c r="AE702">
        <v>1</v>
      </c>
      <c r="AF702" t="s">
        <v>3</v>
      </c>
      <c r="AG702">
        <v>24.19</v>
      </c>
      <c r="AH702">
        <v>2</v>
      </c>
      <c r="AI702">
        <v>64856991</v>
      </c>
      <c r="AJ702">
        <v>679</v>
      </c>
      <c r="AK702">
        <v>0</v>
      </c>
      <c r="AL702">
        <v>0</v>
      </c>
      <c r="AM702">
        <v>0</v>
      </c>
      <c r="AN702">
        <v>0</v>
      </c>
      <c r="AO702">
        <v>0</v>
      </c>
      <c r="AP702">
        <v>0</v>
      </c>
      <c r="AQ702">
        <v>0</v>
      </c>
      <c r="AR702">
        <v>0</v>
      </c>
    </row>
    <row r="703" spans="1:44" x14ac:dyDescent="0.2">
      <c r="A703">
        <f>ROW(Source!A363)</f>
        <v>363</v>
      </c>
      <c r="B703">
        <v>64857000</v>
      </c>
      <c r="C703">
        <v>64856990</v>
      </c>
      <c r="D703">
        <v>121548</v>
      </c>
      <c r="E703">
        <v>1</v>
      </c>
      <c r="F703">
        <v>1</v>
      </c>
      <c r="G703">
        <v>1</v>
      </c>
      <c r="H703">
        <v>1</v>
      </c>
      <c r="I703" t="s">
        <v>44</v>
      </c>
      <c r="J703" t="s">
        <v>3</v>
      </c>
      <c r="K703" t="s">
        <v>1101</v>
      </c>
      <c r="L703">
        <v>608254</v>
      </c>
      <c r="N703">
        <v>1013</v>
      </c>
      <c r="O703" t="s">
        <v>1102</v>
      </c>
      <c r="P703" t="s">
        <v>1102</v>
      </c>
      <c r="Q703">
        <v>1</v>
      </c>
      <c r="X703">
        <v>20.6</v>
      </c>
      <c r="Y703">
        <v>0</v>
      </c>
      <c r="Z703">
        <v>0</v>
      </c>
      <c r="AA703">
        <v>0</v>
      </c>
      <c r="AB703">
        <v>0</v>
      </c>
      <c r="AC703">
        <v>0</v>
      </c>
      <c r="AD703">
        <v>1</v>
      </c>
      <c r="AE703">
        <v>2</v>
      </c>
      <c r="AF703" t="s">
        <v>3</v>
      </c>
      <c r="AG703">
        <v>20.6</v>
      </c>
      <c r="AH703">
        <v>2</v>
      </c>
      <c r="AI703">
        <v>64856992</v>
      </c>
      <c r="AJ703">
        <v>680</v>
      </c>
      <c r="AK703">
        <v>0</v>
      </c>
      <c r="AL703">
        <v>0</v>
      </c>
      <c r="AM703">
        <v>0</v>
      </c>
      <c r="AN703">
        <v>0</v>
      </c>
      <c r="AO703">
        <v>0</v>
      </c>
      <c r="AP703">
        <v>0</v>
      </c>
      <c r="AQ703">
        <v>0</v>
      </c>
      <c r="AR703">
        <v>0</v>
      </c>
    </row>
    <row r="704" spans="1:44" x14ac:dyDescent="0.2">
      <c r="A704">
        <f>ROW(Source!A363)</f>
        <v>363</v>
      </c>
      <c r="B704">
        <v>64857001</v>
      </c>
      <c r="C704">
        <v>64856990</v>
      </c>
      <c r="D704">
        <v>29172479</v>
      </c>
      <c r="E704">
        <v>1</v>
      </c>
      <c r="F704">
        <v>1</v>
      </c>
      <c r="G704">
        <v>1</v>
      </c>
      <c r="H704">
        <v>2</v>
      </c>
      <c r="I704" t="s">
        <v>1149</v>
      </c>
      <c r="J704" t="s">
        <v>1150</v>
      </c>
      <c r="K704" t="s">
        <v>1151</v>
      </c>
      <c r="L704">
        <v>1368</v>
      </c>
      <c r="N704">
        <v>1011</v>
      </c>
      <c r="O704" t="s">
        <v>1106</v>
      </c>
      <c r="P704" t="s">
        <v>1106</v>
      </c>
      <c r="Q704">
        <v>1</v>
      </c>
      <c r="X704">
        <v>2.46</v>
      </c>
      <c r="Y704">
        <v>0</v>
      </c>
      <c r="Z704">
        <v>99.89</v>
      </c>
      <c r="AA704">
        <v>10.06</v>
      </c>
      <c r="AB704">
        <v>0</v>
      </c>
      <c r="AC704">
        <v>0</v>
      </c>
      <c r="AD704">
        <v>1</v>
      </c>
      <c r="AE704">
        <v>0</v>
      </c>
      <c r="AF704" t="s">
        <v>3</v>
      </c>
      <c r="AG704">
        <v>2.46</v>
      </c>
      <c r="AH704">
        <v>2</v>
      </c>
      <c r="AI704">
        <v>64856993</v>
      </c>
      <c r="AJ704">
        <v>681</v>
      </c>
      <c r="AK704">
        <v>0</v>
      </c>
      <c r="AL704">
        <v>0</v>
      </c>
      <c r="AM704">
        <v>0</v>
      </c>
      <c r="AN704">
        <v>0</v>
      </c>
      <c r="AO704">
        <v>0</v>
      </c>
      <c r="AP704">
        <v>0</v>
      </c>
      <c r="AQ704">
        <v>0</v>
      </c>
      <c r="AR704">
        <v>0</v>
      </c>
    </row>
    <row r="705" spans="1:44" x14ac:dyDescent="0.2">
      <c r="A705">
        <f>ROW(Source!A363)</f>
        <v>363</v>
      </c>
      <c r="B705">
        <v>64857002</v>
      </c>
      <c r="C705">
        <v>64856990</v>
      </c>
      <c r="D705">
        <v>29172871</v>
      </c>
      <c r="E705">
        <v>1</v>
      </c>
      <c r="F705">
        <v>1</v>
      </c>
      <c r="G705">
        <v>1</v>
      </c>
      <c r="H705">
        <v>2</v>
      </c>
      <c r="I705" t="s">
        <v>1403</v>
      </c>
      <c r="J705" t="s">
        <v>1404</v>
      </c>
      <c r="K705" t="s">
        <v>1405</v>
      </c>
      <c r="L705">
        <v>1368</v>
      </c>
      <c r="N705">
        <v>1011</v>
      </c>
      <c r="O705" t="s">
        <v>1106</v>
      </c>
      <c r="P705" t="s">
        <v>1106</v>
      </c>
      <c r="Q705">
        <v>1</v>
      </c>
      <c r="X705">
        <v>2.59</v>
      </c>
      <c r="Y705">
        <v>0</v>
      </c>
      <c r="Z705">
        <v>80.010000000000005</v>
      </c>
      <c r="AA705">
        <v>13.5</v>
      </c>
      <c r="AB705">
        <v>0</v>
      </c>
      <c r="AC705">
        <v>0</v>
      </c>
      <c r="AD705">
        <v>1</v>
      </c>
      <c r="AE705">
        <v>0</v>
      </c>
      <c r="AF705" t="s">
        <v>3</v>
      </c>
      <c r="AG705">
        <v>2.59</v>
      </c>
      <c r="AH705">
        <v>2</v>
      </c>
      <c r="AI705">
        <v>64856994</v>
      </c>
      <c r="AJ705">
        <v>682</v>
      </c>
      <c r="AK705">
        <v>0</v>
      </c>
      <c r="AL705">
        <v>0</v>
      </c>
      <c r="AM705">
        <v>0</v>
      </c>
      <c r="AN705">
        <v>0</v>
      </c>
      <c r="AO705">
        <v>0</v>
      </c>
      <c r="AP705">
        <v>0</v>
      </c>
      <c r="AQ705">
        <v>0</v>
      </c>
      <c r="AR705">
        <v>0</v>
      </c>
    </row>
    <row r="706" spans="1:44" x14ac:dyDescent="0.2">
      <c r="A706">
        <f>ROW(Source!A363)</f>
        <v>363</v>
      </c>
      <c r="B706">
        <v>64857003</v>
      </c>
      <c r="C706">
        <v>64856990</v>
      </c>
      <c r="D706">
        <v>29173182</v>
      </c>
      <c r="E706">
        <v>1</v>
      </c>
      <c r="F706">
        <v>1</v>
      </c>
      <c r="G706">
        <v>1</v>
      </c>
      <c r="H706">
        <v>2</v>
      </c>
      <c r="I706" t="s">
        <v>1406</v>
      </c>
      <c r="J706" t="s">
        <v>1407</v>
      </c>
      <c r="K706" t="s">
        <v>1408</v>
      </c>
      <c r="L706">
        <v>1368</v>
      </c>
      <c r="N706">
        <v>1011</v>
      </c>
      <c r="O706" t="s">
        <v>1106</v>
      </c>
      <c r="P706" t="s">
        <v>1106</v>
      </c>
      <c r="Q706">
        <v>1</v>
      </c>
      <c r="X706">
        <v>2.2999999999999998</v>
      </c>
      <c r="Y706">
        <v>0</v>
      </c>
      <c r="Z706">
        <v>123</v>
      </c>
      <c r="AA706">
        <v>13.5</v>
      </c>
      <c r="AB706">
        <v>0</v>
      </c>
      <c r="AC706">
        <v>0</v>
      </c>
      <c r="AD706">
        <v>1</v>
      </c>
      <c r="AE706">
        <v>0</v>
      </c>
      <c r="AF706" t="s">
        <v>3</v>
      </c>
      <c r="AG706">
        <v>2.2999999999999998</v>
      </c>
      <c r="AH706">
        <v>2</v>
      </c>
      <c r="AI706">
        <v>64856995</v>
      </c>
      <c r="AJ706">
        <v>683</v>
      </c>
      <c r="AK706">
        <v>0</v>
      </c>
      <c r="AL706">
        <v>0</v>
      </c>
      <c r="AM706">
        <v>0</v>
      </c>
      <c r="AN706">
        <v>0</v>
      </c>
      <c r="AO706">
        <v>0</v>
      </c>
      <c r="AP706">
        <v>0</v>
      </c>
      <c r="AQ706">
        <v>0</v>
      </c>
      <c r="AR706">
        <v>0</v>
      </c>
    </row>
    <row r="707" spans="1:44" x14ac:dyDescent="0.2">
      <c r="A707">
        <f>ROW(Source!A363)</f>
        <v>363</v>
      </c>
      <c r="B707">
        <v>64857004</v>
      </c>
      <c r="C707">
        <v>64856990</v>
      </c>
      <c r="D707">
        <v>29173232</v>
      </c>
      <c r="E707">
        <v>1</v>
      </c>
      <c r="F707">
        <v>1</v>
      </c>
      <c r="G707">
        <v>1</v>
      </c>
      <c r="H707">
        <v>2</v>
      </c>
      <c r="I707" t="s">
        <v>1409</v>
      </c>
      <c r="J707" t="s">
        <v>1410</v>
      </c>
      <c r="K707" t="s">
        <v>1411</v>
      </c>
      <c r="L707">
        <v>1368</v>
      </c>
      <c r="N707">
        <v>1011</v>
      </c>
      <c r="O707" t="s">
        <v>1106</v>
      </c>
      <c r="P707" t="s">
        <v>1106</v>
      </c>
      <c r="Q707">
        <v>1</v>
      </c>
      <c r="X707">
        <v>12.21</v>
      </c>
      <c r="Y707">
        <v>0</v>
      </c>
      <c r="Z707">
        <v>206.01</v>
      </c>
      <c r="AA707">
        <v>14.4</v>
      </c>
      <c r="AB707">
        <v>0</v>
      </c>
      <c r="AC707">
        <v>0</v>
      </c>
      <c r="AD707">
        <v>1</v>
      </c>
      <c r="AE707">
        <v>0</v>
      </c>
      <c r="AF707" t="s">
        <v>3</v>
      </c>
      <c r="AG707">
        <v>12.21</v>
      </c>
      <c r="AH707">
        <v>2</v>
      </c>
      <c r="AI707">
        <v>64856996</v>
      </c>
      <c r="AJ707">
        <v>684</v>
      </c>
      <c r="AK707">
        <v>0</v>
      </c>
      <c r="AL707">
        <v>0</v>
      </c>
      <c r="AM707">
        <v>0</v>
      </c>
      <c r="AN707">
        <v>0</v>
      </c>
      <c r="AO707">
        <v>0</v>
      </c>
      <c r="AP707">
        <v>0</v>
      </c>
      <c r="AQ707">
        <v>0</v>
      </c>
      <c r="AR707">
        <v>0</v>
      </c>
    </row>
    <row r="708" spans="1:44" x14ac:dyDescent="0.2">
      <c r="A708">
        <f>ROW(Source!A363)</f>
        <v>363</v>
      </c>
      <c r="B708">
        <v>64857005</v>
      </c>
      <c r="C708">
        <v>64856990</v>
      </c>
      <c r="D708">
        <v>29173290</v>
      </c>
      <c r="E708">
        <v>1</v>
      </c>
      <c r="F708">
        <v>1</v>
      </c>
      <c r="G708">
        <v>1</v>
      </c>
      <c r="H708">
        <v>2</v>
      </c>
      <c r="I708" t="s">
        <v>1395</v>
      </c>
      <c r="J708" t="s">
        <v>1396</v>
      </c>
      <c r="K708" t="s">
        <v>1397</v>
      </c>
      <c r="L708">
        <v>1368</v>
      </c>
      <c r="N708">
        <v>1011</v>
      </c>
      <c r="O708" t="s">
        <v>1106</v>
      </c>
      <c r="P708" t="s">
        <v>1106</v>
      </c>
      <c r="Q708">
        <v>1</v>
      </c>
      <c r="X708">
        <v>1.04</v>
      </c>
      <c r="Y708">
        <v>0</v>
      </c>
      <c r="Z708">
        <v>110</v>
      </c>
      <c r="AA708">
        <v>11.6</v>
      </c>
      <c r="AB708">
        <v>0</v>
      </c>
      <c r="AC708">
        <v>0</v>
      </c>
      <c r="AD708">
        <v>1</v>
      </c>
      <c r="AE708">
        <v>0</v>
      </c>
      <c r="AF708" t="s">
        <v>3</v>
      </c>
      <c r="AG708">
        <v>1.04</v>
      </c>
      <c r="AH708">
        <v>2</v>
      </c>
      <c r="AI708">
        <v>64856997</v>
      </c>
      <c r="AJ708">
        <v>685</v>
      </c>
      <c r="AK708">
        <v>0</v>
      </c>
      <c r="AL708">
        <v>0</v>
      </c>
      <c r="AM708">
        <v>0</v>
      </c>
      <c r="AN708">
        <v>0</v>
      </c>
      <c r="AO708">
        <v>0</v>
      </c>
      <c r="AP708">
        <v>0</v>
      </c>
      <c r="AQ708">
        <v>0</v>
      </c>
      <c r="AR708">
        <v>0</v>
      </c>
    </row>
    <row r="709" spans="1:44" x14ac:dyDescent="0.2">
      <c r="A709">
        <f>ROW(Source!A363)</f>
        <v>363</v>
      </c>
      <c r="B709">
        <v>64857006</v>
      </c>
      <c r="C709">
        <v>64856990</v>
      </c>
      <c r="D709">
        <v>29149439</v>
      </c>
      <c r="E709">
        <v>1</v>
      </c>
      <c r="F709">
        <v>1</v>
      </c>
      <c r="G709">
        <v>1</v>
      </c>
      <c r="H709">
        <v>3</v>
      </c>
      <c r="I709" t="s">
        <v>1720</v>
      </c>
      <c r="J709" t="s">
        <v>1721</v>
      </c>
      <c r="K709" t="s">
        <v>1722</v>
      </c>
      <c r="L709">
        <v>1339</v>
      </c>
      <c r="N709">
        <v>1007</v>
      </c>
      <c r="O709" t="s">
        <v>128</v>
      </c>
      <c r="P709" t="s">
        <v>128</v>
      </c>
      <c r="Q709">
        <v>1</v>
      </c>
      <c r="X709">
        <v>0</v>
      </c>
      <c r="Y709">
        <v>0</v>
      </c>
      <c r="Z709">
        <v>0</v>
      </c>
      <c r="AA709">
        <v>0</v>
      </c>
      <c r="AB709">
        <v>0</v>
      </c>
      <c r="AC709">
        <v>1</v>
      </c>
      <c r="AD709">
        <v>0</v>
      </c>
      <c r="AE709">
        <v>0</v>
      </c>
      <c r="AF709" t="s">
        <v>3</v>
      </c>
      <c r="AG709">
        <v>0</v>
      </c>
      <c r="AH709">
        <v>3</v>
      </c>
      <c r="AI709">
        <v>-1</v>
      </c>
      <c r="AJ709" t="s">
        <v>3</v>
      </c>
      <c r="AK709">
        <v>0</v>
      </c>
      <c r="AL709">
        <v>0</v>
      </c>
      <c r="AM709">
        <v>0</v>
      </c>
      <c r="AN709">
        <v>0</v>
      </c>
      <c r="AO709">
        <v>0</v>
      </c>
      <c r="AP709">
        <v>0</v>
      </c>
      <c r="AQ709">
        <v>0</v>
      </c>
      <c r="AR709">
        <v>0</v>
      </c>
    </row>
    <row r="710" spans="1:44" x14ac:dyDescent="0.2">
      <c r="A710">
        <f>ROW(Source!A363)</f>
        <v>363</v>
      </c>
      <c r="B710">
        <v>64857007</v>
      </c>
      <c r="C710">
        <v>64856990</v>
      </c>
      <c r="D710">
        <v>29150040</v>
      </c>
      <c r="E710">
        <v>1</v>
      </c>
      <c r="F710">
        <v>1</v>
      </c>
      <c r="G710">
        <v>1</v>
      </c>
      <c r="H710">
        <v>3</v>
      </c>
      <c r="I710" t="s">
        <v>1141</v>
      </c>
      <c r="J710" t="s">
        <v>1142</v>
      </c>
      <c r="K710" t="s">
        <v>1143</v>
      </c>
      <c r="L710">
        <v>1339</v>
      </c>
      <c r="N710">
        <v>1007</v>
      </c>
      <c r="O710" t="s">
        <v>128</v>
      </c>
      <c r="P710" t="s">
        <v>128</v>
      </c>
      <c r="Q710">
        <v>1</v>
      </c>
      <c r="X710">
        <v>7</v>
      </c>
      <c r="Y710">
        <v>2.44</v>
      </c>
      <c r="Z710">
        <v>0</v>
      </c>
      <c r="AA710">
        <v>0</v>
      </c>
      <c r="AB710">
        <v>0</v>
      </c>
      <c r="AC710">
        <v>0</v>
      </c>
      <c r="AD710">
        <v>1</v>
      </c>
      <c r="AE710">
        <v>0</v>
      </c>
      <c r="AF710" t="s">
        <v>3</v>
      </c>
      <c r="AG710">
        <v>7</v>
      </c>
      <c r="AH710">
        <v>2</v>
      </c>
      <c r="AI710">
        <v>64856998</v>
      </c>
      <c r="AJ710">
        <v>686</v>
      </c>
      <c r="AK710">
        <v>0</v>
      </c>
      <c r="AL710">
        <v>0</v>
      </c>
      <c r="AM710">
        <v>0</v>
      </c>
      <c r="AN710">
        <v>0</v>
      </c>
      <c r="AO710">
        <v>0</v>
      </c>
      <c r="AP710">
        <v>0</v>
      </c>
      <c r="AQ710">
        <v>0</v>
      </c>
      <c r="AR710">
        <v>0</v>
      </c>
    </row>
    <row r="711" spans="1:44" x14ac:dyDescent="0.2">
      <c r="A711">
        <f>ROW(Source!A366)</f>
        <v>366</v>
      </c>
      <c r="B711">
        <v>64857025</v>
      </c>
      <c r="C711">
        <v>64857009</v>
      </c>
      <c r="D711">
        <v>18410572</v>
      </c>
      <c r="E711">
        <v>1</v>
      </c>
      <c r="F711">
        <v>1</v>
      </c>
      <c r="G711">
        <v>1</v>
      </c>
      <c r="H711">
        <v>1</v>
      </c>
      <c r="I711" t="s">
        <v>1412</v>
      </c>
      <c r="J711" t="s">
        <v>3</v>
      </c>
      <c r="K711" t="s">
        <v>1413</v>
      </c>
      <c r="L711">
        <v>1369</v>
      </c>
      <c r="N711">
        <v>1013</v>
      </c>
      <c r="O711" t="s">
        <v>1100</v>
      </c>
      <c r="P711" t="s">
        <v>1100</v>
      </c>
      <c r="Q711">
        <v>1</v>
      </c>
      <c r="X711">
        <v>301.70999999999998</v>
      </c>
      <c r="Y711">
        <v>0</v>
      </c>
      <c r="Z711">
        <v>0</v>
      </c>
      <c r="AA711">
        <v>0</v>
      </c>
      <c r="AB711">
        <v>8.74</v>
      </c>
      <c r="AC711">
        <v>0</v>
      </c>
      <c r="AD711">
        <v>1</v>
      </c>
      <c r="AE711">
        <v>1</v>
      </c>
      <c r="AF711" t="s">
        <v>3</v>
      </c>
      <c r="AG711">
        <v>301.70999999999998</v>
      </c>
      <c r="AH711">
        <v>2</v>
      </c>
      <c r="AI711">
        <v>64857010</v>
      </c>
      <c r="AJ711">
        <v>687</v>
      </c>
      <c r="AK711">
        <v>0</v>
      </c>
      <c r="AL711">
        <v>0</v>
      </c>
      <c r="AM711">
        <v>0</v>
      </c>
      <c r="AN711">
        <v>0</v>
      </c>
      <c r="AO711">
        <v>0</v>
      </c>
      <c r="AP711">
        <v>0</v>
      </c>
      <c r="AQ711">
        <v>0</v>
      </c>
      <c r="AR711">
        <v>0</v>
      </c>
    </row>
    <row r="712" spans="1:44" x14ac:dyDescent="0.2">
      <c r="A712">
        <f>ROW(Source!A366)</f>
        <v>366</v>
      </c>
      <c r="B712">
        <v>64857026</v>
      </c>
      <c r="C712">
        <v>64857009</v>
      </c>
      <c r="D712">
        <v>121548</v>
      </c>
      <c r="E712">
        <v>1</v>
      </c>
      <c r="F712">
        <v>1</v>
      </c>
      <c r="G712">
        <v>1</v>
      </c>
      <c r="H712">
        <v>1</v>
      </c>
      <c r="I712" t="s">
        <v>44</v>
      </c>
      <c r="J712" t="s">
        <v>3</v>
      </c>
      <c r="K712" t="s">
        <v>1101</v>
      </c>
      <c r="L712">
        <v>608254</v>
      </c>
      <c r="N712">
        <v>1013</v>
      </c>
      <c r="O712" t="s">
        <v>1102</v>
      </c>
      <c r="P712" t="s">
        <v>1102</v>
      </c>
      <c r="Q712">
        <v>1</v>
      </c>
      <c r="X712">
        <v>15.56</v>
      </c>
      <c r="Y712">
        <v>0</v>
      </c>
      <c r="Z712">
        <v>0</v>
      </c>
      <c r="AA712">
        <v>0</v>
      </c>
      <c r="AB712">
        <v>0</v>
      </c>
      <c r="AC712">
        <v>0</v>
      </c>
      <c r="AD712">
        <v>1</v>
      </c>
      <c r="AE712">
        <v>2</v>
      </c>
      <c r="AF712" t="s">
        <v>3</v>
      </c>
      <c r="AG712">
        <v>15.56</v>
      </c>
      <c r="AH712">
        <v>2</v>
      </c>
      <c r="AI712">
        <v>64857011</v>
      </c>
      <c r="AJ712">
        <v>688</v>
      </c>
      <c r="AK712">
        <v>0</v>
      </c>
      <c r="AL712">
        <v>0</v>
      </c>
      <c r="AM712">
        <v>0</v>
      </c>
      <c r="AN712">
        <v>0</v>
      </c>
      <c r="AO712">
        <v>0</v>
      </c>
      <c r="AP712">
        <v>0</v>
      </c>
      <c r="AQ712">
        <v>0</v>
      </c>
      <c r="AR712">
        <v>0</v>
      </c>
    </row>
    <row r="713" spans="1:44" x14ac:dyDescent="0.2">
      <c r="A713">
        <f>ROW(Source!A366)</f>
        <v>366</v>
      </c>
      <c r="B713">
        <v>64857027</v>
      </c>
      <c r="C713">
        <v>64857009</v>
      </c>
      <c r="D713">
        <v>29172379</v>
      </c>
      <c r="E713">
        <v>1</v>
      </c>
      <c r="F713">
        <v>1</v>
      </c>
      <c r="G713">
        <v>1</v>
      </c>
      <c r="H713">
        <v>2</v>
      </c>
      <c r="I713" t="s">
        <v>1187</v>
      </c>
      <c r="J713" t="s">
        <v>1188</v>
      </c>
      <c r="K713" t="s">
        <v>1189</v>
      </c>
      <c r="L713">
        <v>1368</v>
      </c>
      <c r="N713">
        <v>1011</v>
      </c>
      <c r="O713" t="s">
        <v>1106</v>
      </c>
      <c r="P713" t="s">
        <v>1106</v>
      </c>
      <c r="Q713">
        <v>1</v>
      </c>
      <c r="X713">
        <v>0.45</v>
      </c>
      <c r="Y713">
        <v>0</v>
      </c>
      <c r="Z713">
        <v>112</v>
      </c>
      <c r="AA713">
        <v>13.5</v>
      </c>
      <c r="AB713">
        <v>0</v>
      </c>
      <c r="AC713">
        <v>0</v>
      </c>
      <c r="AD713">
        <v>1</v>
      </c>
      <c r="AE713">
        <v>0</v>
      </c>
      <c r="AF713" t="s">
        <v>3</v>
      </c>
      <c r="AG713">
        <v>0.45</v>
      </c>
      <c r="AH713">
        <v>2</v>
      </c>
      <c r="AI713">
        <v>64857012</v>
      </c>
      <c r="AJ713">
        <v>689</v>
      </c>
      <c r="AK713">
        <v>0</v>
      </c>
      <c r="AL713">
        <v>0</v>
      </c>
      <c r="AM713">
        <v>0</v>
      </c>
      <c r="AN713">
        <v>0</v>
      </c>
      <c r="AO713">
        <v>0</v>
      </c>
      <c r="AP713">
        <v>0</v>
      </c>
      <c r="AQ713">
        <v>0</v>
      </c>
      <c r="AR713">
        <v>0</v>
      </c>
    </row>
    <row r="714" spans="1:44" x14ac:dyDescent="0.2">
      <c r="A714">
        <f>ROW(Source!A366)</f>
        <v>366</v>
      </c>
      <c r="B714">
        <v>64857028</v>
      </c>
      <c r="C714">
        <v>64857009</v>
      </c>
      <c r="D714">
        <v>29172479</v>
      </c>
      <c r="E714">
        <v>1</v>
      </c>
      <c r="F714">
        <v>1</v>
      </c>
      <c r="G714">
        <v>1</v>
      </c>
      <c r="H714">
        <v>2</v>
      </c>
      <c r="I714" t="s">
        <v>1149</v>
      </c>
      <c r="J714" t="s">
        <v>1150</v>
      </c>
      <c r="K714" t="s">
        <v>1151</v>
      </c>
      <c r="L714">
        <v>1368</v>
      </c>
      <c r="N714">
        <v>1011</v>
      </c>
      <c r="O714" t="s">
        <v>1106</v>
      </c>
      <c r="P714" t="s">
        <v>1106</v>
      </c>
      <c r="Q714">
        <v>1</v>
      </c>
      <c r="X714">
        <v>1.7</v>
      </c>
      <c r="Y714">
        <v>0</v>
      </c>
      <c r="Z714">
        <v>99.89</v>
      </c>
      <c r="AA714">
        <v>10.06</v>
      </c>
      <c r="AB714">
        <v>0</v>
      </c>
      <c r="AC714">
        <v>0</v>
      </c>
      <c r="AD714">
        <v>1</v>
      </c>
      <c r="AE714">
        <v>0</v>
      </c>
      <c r="AF714" t="s">
        <v>3</v>
      </c>
      <c r="AG714">
        <v>1.7</v>
      </c>
      <c r="AH714">
        <v>2</v>
      </c>
      <c r="AI714">
        <v>64857013</v>
      </c>
      <c r="AJ714">
        <v>690</v>
      </c>
      <c r="AK714">
        <v>0</v>
      </c>
      <c r="AL714">
        <v>0</v>
      </c>
      <c r="AM714">
        <v>0</v>
      </c>
      <c r="AN714">
        <v>0</v>
      </c>
      <c r="AO714">
        <v>0</v>
      </c>
      <c r="AP714">
        <v>0</v>
      </c>
      <c r="AQ714">
        <v>0</v>
      </c>
      <c r="AR714">
        <v>0</v>
      </c>
    </row>
    <row r="715" spans="1:44" x14ac:dyDescent="0.2">
      <c r="A715">
        <f>ROW(Source!A366)</f>
        <v>366</v>
      </c>
      <c r="B715">
        <v>64857029</v>
      </c>
      <c r="C715">
        <v>64857009</v>
      </c>
      <c r="D715">
        <v>29173152</v>
      </c>
      <c r="E715">
        <v>1</v>
      </c>
      <c r="F715">
        <v>1</v>
      </c>
      <c r="G715">
        <v>1</v>
      </c>
      <c r="H715">
        <v>2</v>
      </c>
      <c r="I715" t="s">
        <v>1179</v>
      </c>
      <c r="J715" t="s">
        <v>1180</v>
      </c>
      <c r="K715" t="s">
        <v>1181</v>
      </c>
      <c r="L715">
        <v>1368</v>
      </c>
      <c r="N715">
        <v>1011</v>
      </c>
      <c r="O715" t="s">
        <v>1106</v>
      </c>
      <c r="P715" t="s">
        <v>1106</v>
      </c>
      <c r="Q715">
        <v>1</v>
      </c>
      <c r="X715">
        <v>17.399999999999999</v>
      </c>
      <c r="Y715">
        <v>0</v>
      </c>
      <c r="Z715">
        <v>0.5</v>
      </c>
      <c r="AA715">
        <v>0</v>
      </c>
      <c r="AB715">
        <v>0</v>
      </c>
      <c r="AC715">
        <v>0</v>
      </c>
      <c r="AD715">
        <v>1</v>
      </c>
      <c r="AE715">
        <v>0</v>
      </c>
      <c r="AF715" t="s">
        <v>3</v>
      </c>
      <c r="AG715">
        <v>17.399999999999999</v>
      </c>
      <c r="AH715">
        <v>2</v>
      </c>
      <c r="AI715">
        <v>64857014</v>
      </c>
      <c r="AJ715">
        <v>691</v>
      </c>
      <c r="AK715">
        <v>0</v>
      </c>
      <c r="AL715">
        <v>0</v>
      </c>
      <c r="AM715">
        <v>0</v>
      </c>
      <c r="AN715">
        <v>0</v>
      </c>
      <c r="AO715">
        <v>0</v>
      </c>
      <c r="AP715">
        <v>0</v>
      </c>
      <c r="AQ715">
        <v>0</v>
      </c>
      <c r="AR715">
        <v>0</v>
      </c>
    </row>
    <row r="716" spans="1:44" x14ac:dyDescent="0.2">
      <c r="A716">
        <f>ROW(Source!A366)</f>
        <v>366</v>
      </c>
      <c r="B716">
        <v>64857030</v>
      </c>
      <c r="C716">
        <v>64857009</v>
      </c>
      <c r="D716">
        <v>29173253</v>
      </c>
      <c r="E716">
        <v>1</v>
      </c>
      <c r="F716">
        <v>1</v>
      </c>
      <c r="G716">
        <v>1</v>
      </c>
      <c r="H716">
        <v>2</v>
      </c>
      <c r="I716" t="s">
        <v>1414</v>
      </c>
      <c r="J716" t="s">
        <v>1415</v>
      </c>
      <c r="K716" t="s">
        <v>1416</v>
      </c>
      <c r="L716">
        <v>1368</v>
      </c>
      <c r="N716">
        <v>1011</v>
      </c>
      <c r="O716" t="s">
        <v>1106</v>
      </c>
      <c r="P716" t="s">
        <v>1106</v>
      </c>
      <c r="Q716">
        <v>1</v>
      </c>
      <c r="X716">
        <v>12.53</v>
      </c>
      <c r="Y716">
        <v>0</v>
      </c>
      <c r="Z716">
        <v>50</v>
      </c>
      <c r="AA716">
        <v>0</v>
      </c>
      <c r="AB716">
        <v>0</v>
      </c>
      <c r="AC716">
        <v>0</v>
      </c>
      <c r="AD716">
        <v>1</v>
      </c>
      <c r="AE716">
        <v>0</v>
      </c>
      <c r="AF716" t="s">
        <v>3</v>
      </c>
      <c r="AG716">
        <v>12.53</v>
      </c>
      <c r="AH716">
        <v>2</v>
      </c>
      <c r="AI716">
        <v>64857015</v>
      </c>
      <c r="AJ716">
        <v>692</v>
      </c>
      <c r="AK716">
        <v>0</v>
      </c>
      <c r="AL716">
        <v>0</v>
      </c>
      <c r="AM716">
        <v>0</v>
      </c>
      <c r="AN716">
        <v>0</v>
      </c>
      <c r="AO716">
        <v>0</v>
      </c>
      <c r="AP716">
        <v>0</v>
      </c>
      <c r="AQ716">
        <v>0</v>
      </c>
      <c r="AR716">
        <v>0</v>
      </c>
    </row>
    <row r="717" spans="1:44" x14ac:dyDescent="0.2">
      <c r="A717">
        <f>ROW(Source!A366)</f>
        <v>366</v>
      </c>
      <c r="B717">
        <v>64857031</v>
      </c>
      <c r="C717">
        <v>64857009</v>
      </c>
      <c r="D717">
        <v>29173290</v>
      </c>
      <c r="E717">
        <v>1</v>
      </c>
      <c r="F717">
        <v>1</v>
      </c>
      <c r="G717">
        <v>1</v>
      </c>
      <c r="H717">
        <v>2</v>
      </c>
      <c r="I717" t="s">
        <v>1395</v>
      </c>
      <c r="J717" t="s">
        <v>1396</v>
      </c>
      <c r="K717" t="s">
        <v>1397</v>
      </c>
      <c r="L717">
        <v>1368</v>
      </c>
      <c r="N717">
        <v>1011</v>
      </c>
      <c r="O717" t="s">
        <v>1106</v>
      </c>
      <c r="P717" t="s">
        <v>1106</v>
      </c>
      <c r="Q717">
        <v>1</v>
      </c>
      <c r="X717">
        <v>13.41</v>
      </c>
      <c r="Y717">
        <v>0</v>
      </c>
      <c r="Z717">
        <v>110</v>
      </c>
      <c r="AA717">
        <v>11.6</v>
      </c>
      <c r="AB717">
        <v>0</v>
      </c>
      <c r="AC717">
        <v>0</v>
      </c>
      <c r="AD717">
        <v>1</v>
      </c>
      <c r="AE717">
        <v>0</v>
      </c>
      <c r="AF717" t="s">
        <v>3</v>
      </c>
      <c r="AG717">
        <v>13.41</v>
      </c>
      <c r="AH717">
        <v>2</v>
      </c>
      <c r="AI717">
        <v>64857016</v>
      </c>
      <c r="AJ717">
        <v>693</v>
      </c>
      <c r="AK717">
        <v>0</v>
      </c>
      <c r="AL717">
        <v>0</v>
      </c>
      <c r="AM717">
        <v>0</v>
      </c>
      <c r="AN717">
        <v>0</v>
      </c>
      <c r="AO717">
        <v>0</v>
      </c>
      <c r="AP717">
        <v>0</v>
      </c>
      <c r="AQ717">
        <v>0</v>
      </c>
      <c r="AR717">
        <v>0</v>
      </c>
    </row>
    <row r="718" spans="1:44" x14ac:dyDescent="0.2">
      <c r="A718">
        <f>ROW(Source!A366)</f>
        <v>366</v>
      </c>
      <c r="B718">
        <v>64857032</v>
      </c>
      <c r="C718">
        <v>64857009</v>
      </c>
      <c r="D718">
        <v>29174913</v>
      </c>
      <c r="E718">
        <v>1</v>
      </c>
      <c r="F718">
        <v>1</v>
      </c>
      <c r="G718">
        <v>1</v>
      </c>
      <c r="H718">
        <v>2</v>
      </c>
      <c r="I718" t="s">
        <v>1152</v>
      </c>
      <c r="J718" t="s">
        <v>1153</v>
      </c>
      <c r="K718" t="s">
        <v>1154</v>
      </c>
      <c r="L718">
        <v>1368</v>
      </c>
      <c r="N718">
        <v>1011</v>
      </c>
      <c r="O718" t="s">
        <v>1106</v>
      </c>
      <c r="P718" t="s">
        <v>1106</v>
      </c>
      <c r="Q718">
        <v>1</v>
      </c>
      <c r="X718">
        <v>0.59</v>
      </c>
      <c r="Y718">
        <v>0</v>
      </c>
      <c r="Z718">
        <v>87.17</v>
      </c>
      <c r="AA718">
        <v>11.6</v>
      </c>
      <c r="AB718">
        <v>0</v>
      </c>
      <c r="AC718">
        <v>0</v>
      </c>
      <c r="AD718">
        <v>1</v>
      </c>
      <c r="AE718">
        <v>0</v>
      </c>
      <c r="AF718" t="s">
        <v>3</v>
      </c>
      <c r="AG718">
        <v>0.59</v>
      </c>
      <c r="AH718">
        <v>2</v>
      </c>
      <c r="AI718">
        <v>64857017</v>
      </c>
      <c r="AJ718">
        <v>694</v>
      </c>
      <c r="AK718">
        <v>0</v>
      </c>
      <c r="AL718">
        <v>0</v>
      </c>
      <c r="AM718">
        <v>0</v>
      </c>
      <c r="AN718">
        <v>0</v>
      </c>
      <c r="AO718">
        <v>0</v>
      </c>
      <c r="AP718">
        <v>0</v>
      </c>
      <c r="AQ718">
        <v>0</v>
      </c>
      <c r="AR718">
        <v>0</v>
      </c>
    </row>
    <row r="719" spans="1:44" x14ac:dyDescent="0.2">
      <c r="A719">
        <f>ROW(Source!A366)</f>
        <v>366</v>
      </c>
      <c r="B719">
        <v>64857033</v>
      </c>
      <c r="C719">
        <v>64857009</v>
      </c>
      <c r="D719">
        <v>29108388</v>
      </c>
      <c r="E719">
        <v>1</v>
      </c>
      <c r="F719">
        <v>1</v>
      </c>
      <c r="G719">
        <v>1</v>
      </c>
      <c r="H719">
        <v>3</v>
      </c>
      <c r="I719" t="s">
        <v>1417</v>
      </c>
      <c r="J719" t="s">
        <v>1418</v>
      </c>
      <c r="K719" t="s">
        <v>1419</v>
      </c>
      <c r="L719">
        <v>1348</v>
      </c>
      <c r="N719">
        <v>1009</v>
      </c>
      <c r="O719" t="s">
        <v>36</v>
      </c>
      <c r="P719" t="s">
        <v>36</v>
      </c>
      <c r="Q719">
        <v>1000</v>
      </c>
      <c r="X719">
        <v>0.09</v>
      </c>
      <c r="Y719">
        <v>1690.01</v>
      </c>
      <c r="Z719">
        <v>0</v>
      </c>
      <c r="AA719">
        <v>0</v>
      </c>
      <c r="AB719">
        <v>0</v>
      </c>
      <c r="AC719">
        <v>0</v>
      </c>
      <c r="AD719">
        <v>1</v>
      </c>
      <c r="AE719">
        <v>0</v>
      </c>
      <c r="AF719" t="s">
        <v>3</v>
      </c>
      <c r="AG719">
        <v>0.09</v>
      </c>
      <c r="AH719">
        <v>2</v>
      </c>
      <c r="AI719">
        <v>64857018</v>
      </c>
      <c r="AJ719">
        <v>695</v>
      </c>
      <c r="AK719">
        <v>0</v>
      </c>
      <c r="AL719">
        <v>0</v>
      </c>
      <c r="AM719">
        <v>0</v>
      </c>
      <c r="AN719">
        <v>0</v>
      </c>
      <c r="AO719">
        <v>0</v>
      </c>
      <c r="AP719">
        <v>0</v>
      </c>
      <c r="AQ719">
        <v>0</v>
      </c>
      <c r="AR719">
        <v>0</v>
      </c>
    </row>
    <row r="720" spans="1:44" x14ac:dyDescent="0.2">
      <c r="A720">
        <f>ROW(Source!A366)</f>
        <v>366</v>
      </c>
      <c r="B720">
        <v>64857034</v>
      </c>
      <c r="C720">
        <v>64857009</v>
      </c>
      <c r="D720">
        <v>29108735</v>
      </c>
      <c r="E720">
        <v>1</v>
      </c>
      <c r="F720">
        <v>1</v>
      </c>
      <c r="G720">
        <v>1</v>
      </c>
      <c r="H720">
        <v>3</v>
      </c>
      <c r="I720" t="s">
        <v>1420</v>
      </c>
      <c r="J720" t="s">
        <v>1421</v>
      </c>
      <c r="K720" t="s">
        <v>1422</v>
      </c>
      <c r="L720">
        <v>1327</v>
      </c>
      <c r="N720">
        <v>1005</v>
      </c>
      <c r="O720" t="s">
        <v>298</v>
      </c>
      <c r="P720" t="s">
        <v>298</v>
      </c>
      <c r="Q720">
        <v>1</v>
      </c>
      <c r="X720">
        <v>45.5</v>
      </c>
      <c r="Y720">
        <v>7.83</v>
      </c>
      <c r="Z720">
        <v>0</v>
      </c>
      <c r="AA720">
        <v>0</v>
      </c>
      <c r="AB720">
        <v>0</v>
      </c>
      <c r="AC720">
        <v>0</v>
      </c>
      <c r="AD720">
        <v>1</v>
      </c>
      <c r="AE720">
        <v>0</v>
      </c>
      <c r="AF720" t="s">
        <v>3</v>
      </c>
      <c r="AG720">
        <v>45.5</v>
      </c>
      <c r="AH720">
        <v>2</v>
      </c>
      <c r="AI720">
        <v>64857019</v>
      </c>
      <c r="AJ720">
        <v>696</v>
      </c>
      <c r="AK720">
        <v>0</v>
      </c>
      <c r="AL720">
        <v>0</v>
      </c>
      <c r="AM720">
        <v>0</v>
      </c>
      <c r="AN720">
        <v>0</v>
      </c>
      <c r="AO720">
        <v>0</v>
      </c>
      <c r="AP720">
        <v>0</v>
      </c>
      <c r="AQ720">
        <v>0</v>
      </c>
      <c r="AR720">
        <v>0</v>
      </c>
    </row>
    <row r="721" spans="1:44" x14ac:dyDescent="0.2">
      <c r="A721">
        <f>ROW(Source!A366)</f>
        <v>366</v>
      </c>
      <c r="B721">
        <v>64857035</v>
      </c>
      <c r="C721">
        <v>64857009</v>
      </c>
      <c r="D721">
        <v>29109162</v>
      </c>
      <c r="E721">
        <v>1</v>
      </c>
      <c r="F721">
        <v>1</v>
      </c>
      <c r="G721">
        <v>1</v>
      </c>
      <c r="H721">
        <v>3</v>
      </c>
      <c r="I721" t="s">
        <v>296</v>
      </c>
      <c r="J721" t="s">
        <v>299</v>
      </c>
      <c r="K721" t="s">
        <v>297</v>
      </c>
      <c r="L721">
        <v>1327</v>
      </c>
      <c r="N721">
        <v>1005</v>
      </c>
      <c r="O721" t="s">
        <v>298</v>
      </c>
      <c r="P721" t="s">
        <v>298</v>
      </c>
      <c r="Q721">
        <v>1</v>
      </c>
      <c r="X721">
        <v>12</v>
      </c>
      <c r="Y721">
        <v>5.71</v>
      </c>
      <c r="Z721">
        <v>0</v>
      </c>
      <c r="AA721">
        <v>0</v>
      </c>
      <c r="AB721">
        <v>0</v>
      </c>
      <c r="AC721">
        <v>0</v>
      </c>
      <c r="AD721">
        <v>1</v>
      </c>
      <c r="AE721">
        <v>0</v>
      </c>
      <c r="AF721" t="s">
        <v>3</v>
      </c>
      <c r="AG721">
        <v>12</v>
      </c>
      <c r="AH721">
        <v>2</v>
      </c>
      <c r="AI721">
        <v>64857020</v>
      </c>
      <c r="AJ721">
        <v>697</v>
      </c>
      <c r="AK721">
        <v>0</v>
      </c>
      <c r="AL721">
        <v>0</v>
      </c>
      <c r="AM721">
        <v>0</v>
      </c>
      <c r="AN721">
        <v>0</v>
      </c>
      <c r="AO721">
        <v>0</v>
      </c>
      <c r="AP721">
        <v>0</v>
      </c>
      <c r="AQ721">
        <v>0</v>
      </c>
      <c r="AR721">
        <v>0</v>
      </c>
    </row>
    <row r="722" spans="1:44" x14ac:dyDescent="0.2">
      <c r="A722">
        <f>ROW(Source!A366)</f>
        <v>366</v>
      </c>
      <c r="B722">
        <v>64857036</v>
      </c>
      <c r="C722">
        <v>64857009</v>
      </c>
      <c r="D722">
        <v>29131309</v>
      </c>
      <c r="E722">
        <v>1</v>
      </c>
      <c r="F722">
        <v>1</v>
      </c>
      <c r="G722">
        <v>1</v>
      </c>
      <c r="H722">
        <v>3</v>
      </c>
      <c r="I722" t="s">
        <v>1238</v>
      </c>
      <c r="J722" t="s">
        <v>1239</v>
      </c>
      <c r="K722" t="s">
        <v>1240</v>
      </c>
      <c r="L722">
        <v>1327</v>
      </c>
      <c r="N722">
        <v>1005</v>
      </c>
      <c r="O722" t="s">
        <v>298</v>
      </c>
      <c r="P722" t="s">
        <v>298</v>
      </c>
      <c r="Q722">
        <v>1</v>
      </c>
      <c r="X722">
        <v>10.199999999999999</v>
      </c>
      <c r="Y722">
        <v>57.63</v>
      </c>
      <c r="Z722">
        <v>0</v>
      </c>
      <c r="AA722">
        <v>0</v>
      </c>
      <c r="AB722">
        <v>0</v>
      </c>
      <c r="AC722">
        <v>0</v>
      </c>
      <c r="AD722">
        <v>1</v>
      </c>
      <c r="AE722">
        <v>0</v>
      </c>
      <c r="AF722" t="s">
        <v>3</v>
      </c>
      <c r="AG722">
        <v>10.199999999999999</v>
      </c>
      <c r="AH722">
        <v>2</v>
      </c>
      <c r="AI722">
        <v>64857021</v>
      </c>
      <c r="AJ722">
        <v>698</v>
      </c>
      <c r="AK722">
        <v>0</v>
      </c>
      <c r="AL722">
        <v>0</v>
      </c>
      <c r="AM722">
        <v>0</v>
      </c>
      <c r="AN722">
        <v>0</v>
      </c>
      <c r="AO722">
        <v>0</v>
      </c>
      <c r="AP722">
        <v>0</v>
      </c>
      <c r="AQ722">
        <v>0</v>
      </c>
      <c r="AR722">
        <v>0</v>
      </c>
    </row>
    <row r="723" spans="1:44" x14ac:dyDescent="0.2">
      <c r="A723">
        <f>ROW(Source!A366)</f>
        <v>366</v>
      </c>
      <c r="B723">
        <v>64857037</v>
      </c>
      <c r="C723">
        <v>64857009</v>
      </c>
      <c r="D723">
        <v>29144645</v>
      </c>
      <c r="E723">
        <v>1</v>
      </c>
      <c r="F723">
        <v>1</v>
      </c>
      <c r="G723">
        <v>1</v>
      </c>
      <c r="H723">
        <v>3</v>
      </c>
      <c r="I723" t="s">
        <v>544</v>
      </c>
      <c r="J723" t="s">
        <v>546</v>
      </c>
      <c r="K723" t="s">
        <v>545</v>
      </c>
      <c r="L723">
        <v>1339</v>
      </c>
      <c r="N723">
        <v>1007</v>
      </c>
      <c r="O723" t="s">
        <v>128</v>
      </c>
      <c r="P723" t="s">
        <v>128</v>
      </c>
      <c r="Q723">
        <v>1</v>
      </c>
      <c r="X723">
        <v>162</v>
      </c>
      <c r="Y723">
        <v>845.43</v>
      </c>
      <c r="Z723">
        <v>0</v>
      </c>
      <c r="AA723">
        <v>0</v>
      </c>
      <c r="AB723">
        <v>0</v>
      </c>
      <c r="AC723">
        <v>0</v>
      </c>
      <c r="AD723">
        <v>1</v>
      </c>
      <c r="AE723">
        <v>0</v>
      </c>
      <c r="AF723" t="s">
        <v>3</v>
      </c>
      <c r="AG723">
        <v>162</v>
      </c>
      <c r="AH723">
        <v>3</v>
      </c>
      <c r="AI723">
        <v>-1</v>
      </c>
      <c r="AJ723" t="s">
        <v>3</v>
      </c>
      <c r="AK723">
        <v>0</v>
      </c>
      <c r="AL723">
        <v>0</v>
      </c>
      <c r="AM723">
        <v>0</v>
      </c>
      <c r="AN723">
        <v>0</v>
      </c>
      <c r="AO723">
        <v>0</v>
      </c>
      <c r="AP723">
        <v>0</v>
      </c>
      <c r="AQ723">
        <v>0</v>
      </c>
      <c r="AR723">
        <v>0</v>
      </c>
    </row>
    <row r="724" spans="1:44" x14ac:dyDescent="0.2">
      <c r="A724">
        <f>ROW(Source!A366)</f>
        <v>366</v>
      </c>
      <c r="B724">
        <v>64857038</v>
      </c>
      <c r="C724">
        <v>64857009</v>
      </c>
      <c r="D724">
        <v>29149608</v>
      </c>
      <c r="E724">
        <v>1</v>
      </c>
      <c r="F724">
        <v>1</v>
      </c>
      <c r="G724">
        <v>1</v>
      </c>
      <c r="H724">
        <v>3</v>
      </c>
      <c r="I724" t="s">
        <v>144</v>
      </c>
      <c r="J724" t="s">
        <v>146</v>
      </c>
      <c r="K724" t="s">
        <v>145</v>
      </c>
      <c r="L724">
        <v>1339</v>
      </c>
      <c r="N724">
        <v>1007</v>
      </c>
      <c r="O724" t="s">
        <v>128</v>
      </c>
      <c r="P724" t="s">
        <v>128</v>
      </c>
      <c r="Q724">
        <v>1</v>
      </c>
      <c r="X724">
        <v>40</v>
      </c>
      <c r="Y724">
        <v>55.26</v>
      </c>
      <c r="Z724">
        <v>0</v>
      </c>
      <c r="AA724">
        <v>0</v>
      </c>
      <c r="AB724">
        <v>0</v>
      </c>
      <c r="AC724">
        <v>0</v>
      </c>
      <c r="AD724">
        <v>1</v>
      </c>
      <c r="AE724">
        <v>0</v>
      </c>
      <c r="AF724" t="s">
        <v>3</v>
      </c>
      <c r="AG724">
        <v>40</v>
      </c>
      <c r="AH724">
        <v>2</v>
      </c>
      <c r="AI724">
        <v>64857023</v>
      </c>
      <c r="AJ724">
        <v>699</v>
      </c>
      <c r="AK724">
        <v>0</v>
      </c>
      <c r="AL724">
        <v>0</v>
      </c>
      <c r="AM724">
        <v>0</v>
      </c>
      <c r="AN724">
        <v>0</v>
      </c>
      <c r="AO724">
        <v>0</v>
      </c>
      <c r="AP724">
        <v>0</v>
      </c>
      <c r="AQ724">
        <v>0</v>
      </c>
      <c r="AR724">
        <v>0</v>
      </c>
    </row>
    <row r="725" spans="1:44" x14ac:dyDescent="0.2">
      <c r="A725">
        <f>ROW(Source!A366)</f>
        <v>366</v>
      </c>
      <c r="B725">
        <v>64857039</v>
      </c>
      <c r="C725">
        <v>64857009</v>
      </c>
      <c r="D725">
        <v>29150040</v>
      </c>
      <c r="E725">
        <v>1</v>
      </c>
      <c r="F725">
        <v>1</v>
      </c>
      <c r="G725">
        <v>1</v>
      </c>
      <c r="H725">
        <v>3</v>
      </c>
      <c r="I725" t="s">
        <v>1141</v>
      </c>
      <c r="J725" t="s">
        <v>1142</v>
      </c>
      <c r="K725" t="s">
        <v>1143</v>
      </c>
      <c r="L725">
        <v>1339</v>
      </c>
      <c r="N725">
        <v>1007</v>
      </c>
      <c r="O725" t="s">
        <v>128</v>
      </c>
      <c r="P725" t="s">
        <v>128</v>
      </c>
      <c r="Q725">
        <v>1</v>
      </c>
      <c r="X725">
        <v>178</v>
      </c>
      <c r="Y725">
        <v>2.44</v>
      </c>
      <c r="Z725">
        <v>0</v>
      </c>
      <c r="AA725">
        <v>0</v>
      </c>
      <c r="AB725">
        <v>0</v>
      </c>
      <c r="AC725">
        <v>0</v>
      </c>
      <c r="AD725">
        <v>1</v>
      </c>
      <c r="AE725">
        <v>0</v>
      </c>
      <c r="AF725" t="s">
        <v>3</v>
      </c>
      <c r="AG725">
        <v>178</v>
      </c>
      <c r="AH725">
        <v>2</v>
      </c>
      <c r="AI725">
        <v>64857024</v>
      </c>
      <c r="AJ725">
        <v>700</v>
      </c>
      <c r="AK725">
        <v>0</v>
      </c>
      <c r="AL725">
        <v>0</v>
      </c>
      <c r="AM725">
        <v>0</v>
      </c>
      <c r="AN725">
        <v>0</v>
      </c>
      <c r="AO725">
        <v>0</v>
      </c>
      <c r="AP725">
        <v>0</v>
      </c>
      <c r="AQ725">
        <v>0</v>
      </c>
      <c r="AR725">
        <v>0</v>
      </c>
    </row>
    <row r="726" spans="1:44" x14ac:dyDescent="0.2">
      <c r="A726">
        <f>ROW(Source!A367)</f>
        <v>367</v>
      </c>
      <c r="B726">
        <v>64857025</v>
      </c>
      <c r="C726">
        <v>64857009</v>
      </c>
      <c r="D726">
        <v>18410572</v>
      </c>
      <c r="E726">
        <v>1</v>
      </c>
      <c r="F726">
        <v>1</v>
      </c>
      <c r="G726">
        <v>1</v>
      </c>
      <c r="H726">
        <v>1</v>
      </c>
      <c r="I726" t="s">
        <v>1412</v>
      </c>
      <c r="J726" t="s">
        <v>3</v>
      </c>
      <c r="K726" t="s">
        <v>1413</v>
      </c>
      <c r="L726">
        <v>1369</v>
      </c>
      <c r="N726">
        <v>1013</v>
      </c>
      <c r="O726" t="s">
        <v>1100</v>
      </c>
      <c r="P726" t="s">
        <v>1100</v>
      </c>
      <c r="Q726">
        <v>1</v>
      </c>
      <c r="X726">
        <v>301.70999999999998</v>
      </c>
      <c r="Y726">
        <v>0</v>
      </c>
      <c r="Z726">
        <v>0</v>
      </c>
      <c r="AA726">
        <v>0</v>
      </c>
      <c r="AB726">
        <v>8.74</v>
      </c>
      <c r="AC726">
        <v>0</v>
      </c>
      <c r="AD726">
        <v>1</v>
      </c>
      <c r="AE726">
        <v>1</v>
      </c>
      <c r="AF726" t="s">
        <v>3</v>
      </c>
      <c r="AG726">
        <v>301.70999999999998</v>
      </c>
      <c r="AH726">
        <v>2</v>
      </c>
      <c r="AI726">
        <v>64857010</v>
      </c>
      <c r="AJ726">
        <v>701</v>
      </c>
      <c r="AK726">
        <v>0</v>
      </c>
      <c r="AL726">
        <v>0</v>
      </c>
      <c r="AM726">
        <v>0</v>
      </c>
      <c r="AN726">
        <v>0</v>
      </c>
      <c r="AO726">
        <v>0</v>
      </c>
      <c r="AP726">
        <v>0</v>
      </c>
      <c r="AQ726">
        <v>0</v>
      </c>
      <c r="AR726">
        <v>0</v>
      </c>
    </row>
    <row r="727" spans="1:44" x14ac:dyDescent="0.2">
      <c r="A727">
        <f>ROW(Source!A367)</f>
        <v>367</v>
      </c>
      <c r="B727">
        <v>64857026</v>
      </c>
      <c r="C727">
        <v>64857009</v>
      </c>
      <c r="D727">
        <v>121548</v>
      </c>
      <c r="E727">
        <v>1</v>
      </c>
      <c r="F727">
        <v>1</v>
      </c>
      <c r="G727">
        <v>1</v>
      </c>
      <c r="H727">
        <v>1</v>
      </c>
      <c r="I727" t="s">
        <v>44</v>
      </c>
      <c r="J727" t="s">
        <v>3</v>
      </c>
      <c r="K727" t="s">
        <v>1101</v>
      </c>
      <c r="L727">
        <v>608254</v>
      </c>
      <c r="N727">
        <v>1013</v>
      </c>
      <c r="O727" t="s">
        <v>1102</v>
      </c>
      <c r="P727" t="s">
        <v>1102</v>
      </c>
      <c r="Q727">
        <v>1</v>
      </c>
      <c r="X727">
        <v>15.56</v>
      </c>
      <c r="Y727">
        <v>0</v>
      </c>
      <c r="Z727">
        <v>0</v>
      </c>
      <c r="AA727">
        <v>0</v>
      </c>
      <c r="AB727">
        <v>0</v>
      </c>
      <c r="AC727">
        <v>0</v>
      </c>
      <c r="AD727">
        <v>1</v>
      </c>
      <c r="AE727">
        <v>2</v>
      </c>
      <c r="AF727" t="s">
        <v>3</v>
      </c>
      <c r="AG727">
        <v>15.56</v>
      </c>
      <c r="AH727">
        <v>2</v>
      </c>
      <c r="AI727">
        <v>64857011</v>
      </c>
      <c r="AJ727">
        <v>702</v>
      </c>
      <c r="AK727">
        <v>0</v>
      </c>
      <c r="AL727">
        <v>0</v>
      </c>
      <c r="AM727">
        <v>0</v>
      </c>
      <c r="AN727">
        <v>0</v>
      </c>
      <c r="AO727">
        <v>0</v>
      </c>
      <c r="AP727">
        <v>0</v>
      </c>
      <c r="AQ727">
        <v>0</v>
      </c>
      <c r="AR727">
        <v>0</v>
      </c>
    </row>
    <row r="728" spans="1:44" x14ac:dyDescent="0.2">
      <c r="A728">
        <f>ROW(Source!A367)</f>
        <v>367</v>
      </c>
      <c r="B728">
        <v>64857027</v>
      </c>
      <c r="C728">
        <v>64857009</v>
      </c>
      <c r="D728">
        <v>29172379</v>
      </c>
      <c r="E728">
        <v>1</v>
      </c>
      <c r="F728">
        <v>1</v>
      </c>
      <c r="G728">
        <v>1</v>
      </c>
      <c r="H728">
        <v>2</v>
      </c>
      <c r="I728" t="s">
        <v>1187</v>
      </c>
      <c r="J728" t="s">
        <v>1188</v>
      </c>
      <c r="K728" t="s">
        <v>1189</v>
      </c>
      <c r="L728">
        <v>1368</v>
      </c>
      <c r="N728">
        <v>1011</v>
      </c>
      <c r="O728" t="s">
        <v>1106</v>
      </c>
      <c r="P728" t="s">
        <v>1106</v>
      </c>
      <c r="Q728">
        <v>1</v>
      </c>
      <c r="X728">
        <v>0.45</v>
      </c>
      <c r="Y728">
        <v>0</v>
      </c>
      <c r="Z728">
        <v>112</v>
      </c>
      <c r="AA728">
        <v>13.5</v>
      </c>
      <c r="AB728">
        <v>0</v>
      </c>
      <c r="AC728">
        <v>0</v>
      </c>
      <c r="AD728">
        <v>1</v>
      </c>
      <c r="AE728">
        <v>0</v>
      </c>
      <c r="AF728" t="s">
        <v>3</v>
      </c>
      <c r="AG728">
        <v>0.45</v>
      </c>
      <c r="AH728">
        <v>2</v>
      </c>
      <c r="AI728">
        <v>64857012</v>
      </c>
      <c r="AJ728">
        <v>703</v>
      </c>
      <c r="AK728">
        <v>0</v>
      </c>
      <c r="AL728">
        <v>0</v>
      </c>
      <c r="AM728">
        <v>0</v>
      </c>
      <c r="AN728">
        <v>0</v>
      </c>
      <c r="AO728">
        <v>0</v>
      </c>
      <c r="AP728">
        <v>0</v>
      </c>
      <c r="AQ728">
        <v>0</v>
      </c>
      <c r="AR728">
        <v>0</v>
      </c>
    </row>
    <row r="729" spans="1:44" x14ac:dyDescent="0.2">
      <c r="A729">
        <f>ROW(Source!A367)</f>
        <v>367</v>
      </c>
      <c r="B729">
        <v>64857028</v>
      </c>
      <c r="C729">
        <v>64857009</v>
      </c>
      <c r="D729">
        <v>29172479</v>
      </c>
      <c r="E729">
        <v>1</v>
      </c>
      <c r="F729">
        <v>1</v>
      </c>
      <c r="G729">
        <v>1</v>
      </c>
      <c r="H729">
        <v>2</v>
      </c>
      <c r="I729" t="s">
        <v>1149</v>
      </c>
      <c r="J729" t="s">
        <v>1150</v>
      </c>
      <c r="K729" t="s">
        <v>1151</v>
      </c>
      <c r="L729">
        <v>1368</v>
      </c>
      <c r="N729">
        <v>1011</v>
      </c>
      <c r="O729" t="s">
        <v>1106</v>
      </c>
      <c r="P729" t="s">
        <v>1106</v>
      </c>
      <c r="Q729">
        <v>1</v>
      </c>
      <c r="X729">
        <v>1.7</v>
      </c>
      <c r="Y729">
        <v>0</v>
      </c>
      <c r="Z729">
        <v>99.89</v>
      </c>
      <c r="AA729">
        <v>10.06</v>
      </c>
      <c r="AB729">
        <v>0</v>
      </c>
      <c r="AC729">
        <v>0</v>
      </c>
      <c r="AD729">
        <v>1</v>
      </c>
      <c r="AE729">
        <v>0</v>
      </c>
      <c r="AF729" t="s">
        <v>3</v>
      </c>
      <c r="AG729">
        <v>1.7</v>
      </c>
      <c r="AH729">
        <v>2</v>
      </c>
      <c r="AI729">
        <v>64857013</v>
      </c>
      <c r="AJ729">
        <v>704</v>
      </c>
      <c r="AK729">
        <v>0</v>
      </c>
      <c r="AL729">
        <v>0</v>
      </c>
      <c r="AM729">
        <v>0</v>
      </c>
      <c r="AN729">
        <v>0</v>
      </c>
      <c r="AO729">
        <v>0</v>
      </c>
      <c r="AP729">
        <v>0</v>
      </c>
      <c r="AQ729">
        <v>0</v>
      </c>
      <c r="AR729">
        <v>0</v>
      </c>
    </row>
    <row r="730" spans="1:44" x14ac:dyDescent="0.2">
      <c r="A730">
        <f>ROW(Source!A367)</f>
        <v>367</v>
      </c>
      <c r="B730">
        <v>64857029</v>
      </c>
      <c r="C730">
        <v>64857009</v>
      </c>
      <c r="D730">
        <v>29173152</v>
      </c>
      <c r="E730">
        <v>1</v>
      </c>
      <c r="F730">
        <v>1</v>
      </c>
      <c r="G730">
        <v>1</v>
      </c>
      <c r="H730">
        <v>2</v>
      </c>
      <c r="I730" t="s">
        <v>1179</v>
      </c>
      <c r="J730" t="s">
        <v>1180</v>
      </c>
      <c r="K730" t="s">
        <v>1181</v>
      </c>
      <c r="L730">
        <v>1368</v>
      </c>
      <c r="N730">
        <v>1011</v>
      </c>
      <c r="O730" t="s">
        <v>1106</v>
      </c>
      <c r="P730" t="s">
        <v>1106</v>
      </c>
      <c r="Q730">
        <v>1</v>
      </c>
      <c r="X730">
        <v>17.399999999999999</v>
      </c>
      <c r="Y730">
        <v>0</v>
      </c>
      <c r="Z730">
        <v>0.5</v>
      </c>
      <c r="AA730">
        <v>0</v>
      </c>
      <c r="AB730">
        <v>0</v>
      </c>
      <c r="AC730">
        <v>0</v>
      </c>
      <c r="AD730">
        <v>1</v>
      </c>
      <c r="AE730">
        <v>0</v>
      </c>
      <c r="AF730" t="s">
        <v>3</v>
      </c>
      <c r="AG730">
        <v>17.399999999999999</v>
      </c>
      <c r="AH730">
        <v>2</v>
      </c>
      <c r="AI730">
        <v>64857014</v>
      </c>
      <c r="AJ730">
        <v>705</v>
      </c>
      <c r="AK730">
        <v>0</v>
      </c>
      <c r="AL730">
        <v>0</v>
      </c>
      <c r="AM730">
        <v>0</v>
      </c>
      <c r="AN730">
        <v>0</v>
      </c>
      <c r="AO730">
        <v>0</v>
      </c>
      <c r="AP730">
        <v>0</v>
      </c>
      <c r="AQ730">
        <v>0</v>
      </c>
      <c r="AR730">
        <v>0</v>
      </c>
    </row>
    <row r="731" spans="1:44" x14ac:dyDescent="0.2">
      <c r="A731">
        <f>ROW(Source!A367)</f>
        <v>367</v>
      </c>
      <c r="B731">
        <v>64857030</v>
      </c>
      <c r="C731">
        <v>64857009</v>
      </c>
      <c r="D731">
        <v>29173253</v>
      </c>
      <c r="E731">
        <v>1</v>
      </c>
      <c r="F731">
        <v>1</v>
      </c>
      <c r="G731">
        <v>1</v>
      </c>
      <c r="H731">
        <v>2</v>
      </c>
      <c r="I731" t="s">
        <v>1414</v>
      </c>
      <c r="J731" t="s">
        <v>1415</v>
      </c>
      <c r="K731" t="s">
        <v>1416</v>
      </c>
      <c r="L731">
        <v>1368</v>
      </c>
      <c r="N731">
        <v>1011</v>
      </c>
      <c r="O731" t="s">
        <v>1106</v>
      </c>
      <c r="P731" t="s">
        <v>1106</v>
      </c>
      <c r="Q731">
        <v>1</v>
      </c>
      <c r="X731">
        <v>12.53</v>
      </c>
      <c r="Y731">
        <v>0</v>
      </c>
      <c r="Z731">
        <v>50</v>
      </c>
      <c r="AA731">
        <v>0</v>
      </c>
      <c r="AB731">
        <v>0</v>
      </c>
      <c r="AC731">
        <v>0</v>
      </c>
      <c r="AD731">
        <v>1</v>
      </c>
      <c r="AE731">
        <v>0</v>
      </c>
      <c r="AF731" t="s">
        <v>3</v>
      </c>
      <c r="AG731">
        <v>12.53</v>
      </c>
      <c r="AH731">
        <v>2</v>
      </c>
      <c r="AI731">
        <v>64857015</v>
      </c>
      <c r="AJ731">
        <v>706</v>
      </c>
      <c r="AK731">
        <v>0</v>
      </c>
      <c r="AL731">
        <v>0</v>
      </c>
      <c r="AM731">
        <v>0</v>
      </c>
      <c r="AN731">
        <v>0</v>
      </c>
      <c r="AO731">
        <v>0</v>
      </c>
      <c r="AP731">
        <v>0</v>
      </c>
      <c r="AQ731">
        <v>0</v>
      </c>
      <c r="AR731">
        <v>0</v>
      </c>
    </row>
    <row r="732" spans="1:44" x14ac:dyDescent="0.2">
      <c r="A732">
        <f>ROW(Source!A367)</f>
        <v>367</v>
      </c>
      <c r="B732">
        <v>64857031</v>
      </c>
      <c r="C732">
        <v>64857009</v>
      </c>
      <c r="D732">
        <v>29173290</v>
      </c>
      <c r="E732">
        <v>1</v>
      </c>
      <c r="F732">
        <v>1</v>
      </c>
      <c r="G732">
        <v>1</v>
      </c>
      <c r="H732">
        <v>2</v>
      </c>
      <c r="I732" t="s">
        <v>1395</v>
      </c>
      <c r="J732" t="s">
        <v>1396</v>
      </c>
      <c r="K732" t="s">
        <v>1397</v>
      </c>
      <c r="L732">
        <v>1368</v>
      </c>
      <c r="N732">
        <v>1011</v>
      </c>
      <c r="O732" t="s">
        <v>1106</v>
      </c>
      <c r="P732" t="s">
        <v>1106</v>
      </c>
      <c r="Q732">
        <v>1</v>
      </c>
      <c r="X732">
        <v>13.41</v>
      </c>
      <c r="Y732">
        <v>0</v>
      </c>
      <c r="Z732">
        <v>110</v>
      </c>
      <c r="AA732">
        <v>11.6</v>
      </c>
      <c r="AB732">
        <v>0</v>
      </c>
      <c r="AC732">
        <v>0</v>
      </c>
      <c r="AD732">
        <v>1</v>
      </c>
      <c r="AE732">
        <v>0</v>
      </c>
      <c r="AF732" t="s">
        <v>3</v>
      </c>
      <c r="AG732">
        <v>13.41</v>
      </c>
      <c r="AH732">
        <v>2</v>
      </c>
      <c r="AI732">
        <v>64857016</v>
      </c>
      <c r="AJ732">
        <v>707</v>
      </c>
      <c r="AK732">
        <v>0</v>
      </c>
      <c r="AL732">
        <v>0</v>
      </c>
      <c r="AM732">
        <v>0</v>
      </c>
      <c r="AN732">
        <v>0</v>
      </c>
      <c r="AO732">
        <v>0</v>
      </c>
      <c r="AP732">
        <v>0</v>
      </c>
      <c r="AQ732">
        <v>0</v>
      </c>
      <c r="AR732">
        <v>0</v>
      </c>
    </row>
    <row r="733" spans="1:44" x14ac:dyDescent="0.2">
      <c r="A733">
        <f>ROW(Source!A367)</f>
        <v>367</v>
      </c>
      <c r="B733">
        <v>64857032</v>
      </c>
      <c r="C733">
        <v>64857009</v>
      </c>
      <c r="D733">
        <v>29174913</v>
      </c>
      <c r="E733">
        <v>1</v>
      </c>
      <c r="F733">
        <v>1</v>
      </c>
      <c r="G733">
        <v>1</v>
      </c>
      <c r="H733">
        <v>2</v>
      </c>
      <c r="I733" t="s">
        <v>1152</v>
      </c>
      <c r="J733" t="s">
        <v>1153</v>
      </c>
      <c r="K733" t="s">
        <v>1154</v>
      </c>
      <c r="L733">
        <v>1368</v>
      </c>
      <c r="N733">
        <v>1011</v>
      </c>
      <c r="O733" t="s">
        <v>1106</v>
      </c>
      <c r="P733" t="s">
        <v>1106</v>
      </c>
      <c r="Q733">
        <v>1</v>
      </c>
      <c r="X733">
        <v>0.59</v>
      </c>
      <c r="Y733">
        <v>0</v>
      </c>
      <c r="Z733">
        <v>87.17</v>
      </c>
      <c r="AA733">
        <v>11.6</v>
      </c>
      <c r="AB733">
        <v>0</v>
      </c>
      <c r="AC733">
        <v>0</v>
      </c>
      <c r="AD733">
        <v>1</v>
      </c>
      <c r="AE733">
        <v>0</v>
      </c>
      <c r="AF733" t="s">
        <v>3</v>
      </c>
      <c r="AG733">
        <v>0.59</v>
      </c>
      <c r="AH733">
        <v>2</v>
      </c>
      <c r="AI733">
        <v>64857017</v>
      </c>
      <c r="AJ733">
        <v>708</v>
      </c>
      <c r="AK733">
        <v>0</v>
      </c>
      <c r="AL733">
        <v>0</v>
      </c>
      <c r="AM733">
        <v>0</v>
      </c>
      <c r="AN733">
        <v>0</v>
      </c>
      <c r="AO733">
        <v>0</v>
      </c>
      <c r="AP733">
        <v>0</v>
      </c>
      <c r="AQ733">
        <v>0</v>
      </c>
      <c r="AR733">
        <v>0</v>
      </c>
    </row>
    <row r="734" spans="1:44" x14ac:dyDescent="0.2">
      <c r="A734">
        <f>ROW(Source!A367)</f>
        <v>367</v>
      </c>
      <c r="B734">
        <v>64857033</v>
      </c>
      <c r="C734">
        <v>64857009</v>
      </c>
      <c r="D734">
        <v>29108388</v>
      </c>
      <c r="E734">
        <v>1</v>
      </c>
      <c r="F734">
        <v>1</v>
      </c>
      <c r="G734">
        <v>1</v>
      </c>
      <c r="H734">
        <v>3</v>
      </c>
      <c r="I734" t="s">
        <v>1417</v>
      </c>
      <c r="J734" t="s">
        <v>1418</v>
      </c>
      <c r="K734" t="s">
        <v>1419</v>
      </c>
      <c r="L734">
        <v>1348</v>
      </c>
      <c r="N734">
        <v>1009</v>
      </c>
      <c r="O734" t="s">
        <v>36</v>
      </c>
      <c r="P734" t="s">
        <v>36</v>
      </c>
      <c r="Q734">
        <v>1000</v>
      </c>
      <c r="X734">
        <v>0.09</v>
      </c>
      <c r="Y734">
        <v>1690.01</v>
      </c>
      <c r="Z734">
        <v>0</v>
      </c>
      <c r="AA734">
        <v>0</v>
      </c>
      <c r="AB734">
        <v>0</v>
      </c>
      <c r="AC734">
        <v>0</v>
      </c>
      <c r="AD734">
        <v>1</v>
      </c>
      <c r="AE734">
        <v>0</v>
      </c>
      <c r="AF734" t="s">
        <v>3</v>
      </c>
      <c r="AG734">
        <v>0.09</v>
      </c>
      <c r="AH734">
        <v>2</v>
      </c>
      <c r="AI734">
        <v>64857018</v>
      </c>
      <c r="AJ734">
        <v>709</v>
      </c>
      <c r="AK734">
        <v>0</v>
      </c>
      <c r="AL734">
        <v>0</v>
      </c>
      <c r="AM734">
        <v>0</v>
      </c>
      <c r="AN734">
        <v>0</v>
      </c>
      <c r="AO734">
        <v>0</v>
      </c>
      <c r="AP734">
        <v>0</v>
      </c>
      <c r="AQ734">
        <v>0</v>
      </c>
      <c r="AR734">
        <v>0</v>
      </c>
    </row>
    <row r="735" spans="1:44" x14ac:dyDescent="0.2">
      <c r="A735">
        <f>ROW(Source!A367)</f>
        <v>367</v>
      </c>
      <c r="B735">
        <v>64857034</v>
      </c>
      <c r="C735">
        <v>64857009</v>
      </c>
      <c r="D735">
        <v>29108735</v>
      </c>
      <c r="E735">
        <v>1</v>
      </c>
      <c r="F735">
        <v>1</v>
      </c>
      <c r="G735">
        <v>1</v>
      </c>
      <c r="H735">
        <v>3</v>
      </c>
      <c r="I735" t="s">
        <v>1420</v>
      </c>
      <c r="J735" t="s">
        <v>1421</v>
      </c>
      <c r="K735" t="s">
        <v>1422</v>
      </c>
      <c r="L735">
        <v>1327</v>
      </c>
      <c r="N735">
        <v>1005</v>
      </c>
      <c r="O735" t="s">
        <v>298</v>
      </c>
      <c r="P735" t="s">
        <v>298</v>
      </c>
      <c r="Q735">
        <v>1</v>
      </c>
      <c r="X735">
        <v>45.5</v>
      </c>
      <c r="Y735">
        <v>7.83</v>
      </c>
      <c r="Z735">
        <v>0</v>
      </c>
      <c r="AA735">
        <v>0</v>
      </c>
      <c r="AB735">
        <v>0</v>
      </c>
      <c r="AC735">
        <v>0</v>
      </c>
      <c r="AD735">
        <v>1</v>
      </c>
      <c r="AE735">
        <v>0</v>
      </c>
      <c r="AF735" t="s">
        <v>3</v>
      </c>
      <c r="AG735">
        <v>45.5</v>
      </c>
      <c r="AH735">
        <v>2</v>
      </c>
      <c r="AI735">
        <v>64857019</v>
      </c>
      <c r="AJ735">
        <v>710</v>
      </c>
      <c r="AK735">
        <v>0</v>
      </c>
      <c r="AL735">
        <v>0</v>
      </c>
      <c r="AM735">
        <v>0</v>
      </c>
      <c r="AN735">
        <v>0</v>
      </c>
      <c r="AO735">
        <v>0</v>
      </c>
      <c r="AP735">
        <v>0</v>
      </c>
      <c r="AQ735">
        <v>0</v>
      </c>
      <c r="AR735">
        <v>0</v>
      </c>
    </row>
    <row r="736" spans="1:44" x14ac:dyDescent="0.2">
      <c r="A736">
        <f>ROW(Source!A367)</f>
        <v>367</v>
      </c>
      <c r="B736">
        <v>64857035</v>
      </c>
      <c r="C736">
        <v>64857009</v>
      </c>
      <c r="D736">
        <v>29109162</v>
      </c>
      <c r="E736">
        <v>1</v>
      </c>
      <c r="F736">
        <v>1</v>
      </c>
      <c r="G736">
        <v>1</v>
      </c>
      <c r="H736">
        <v>3</v>
      </c>
      <c r="I736" t="s">
        <v>296</v>
      </c>
      <c r="J736" t="s">
        <v>299</v>
      </c>
      <c r="K736" t="s">
        <v>297</v>
      </c>
      <c r="L736">
        <v>1327</v>
      </c>
      <c r="N736">
        <v>1005</v>
      </c>
      <c r="O736" t="s">
        <v>298</v>
      </c>
      <c r="P736" t="s">
        <v>298</v>
      </c>
      <c r="Q736">
        <v>1</v>
      </c>
      <c r="X736">
        <v>12</v>
      </c>
      <c r="Y736">
        <v>5.71</v>
      </c>
      <c r="Z736">
        <v>0</v>
      </c>
      <c r="AA736">
        <v>0</v>
      </c>
      <c r="AB736">
        <v>0</v>
      </c>
      <c r="AC736">
        <v>0</v>
      </c>
      <c r="AD736">
        <v>1</v>
      </c>
      <c r="AE736">
        <v>0</v>
      </c>
      <c r="AF736" t="s">
        <v>3</v>
      </c>
      <c r="AG736">
        <v>12</v>
      </c>
      <c r="AH736">
        <v>2</v>
      </c>
      <c r="AI736">
        <v>64857020</v>
      </c>
      <c r="AJ736">
        <v>711</v>
      </c>
      <c r="AK736">
        <v>0</v>
      </c>
      <c r="AL736">
        <v>0</v>
      </c>
      <c r="AM736">
        <v>0</v>
      </c>
      <c r="AN736">
        <v>0</v>
      </c>
      <c r="AO736">
        <v>0</v>
      </c>
      <c r="AP736">
        <v>0</v>
      </c>
      <c r="AQ736">
        <v>0</v>
      </c>
      <c r="AR736">
        <v>0</v>
      </c>
    </row>
    <row r="737" spans="1:44" x14ac:dyDescent="0.2">
      <c r="A737">
        <f>ROW(Source!A367)</f>
        <v>367</v>
      </c>
      <c r="B737">
        <v>64857036</v>
      </c>
      <c r="C737">
        <v>64857009</v>
      </c>
      <c r="D737">
        <v>29131309</v>
      </c>
      <c r="E737">
        <v>1</v>
      </c>
      <c r="F737">
        <v>1</v>
      </c>
      <c r="G737">
        <v>1</v>
      </c>
      <c r="H737">
        <v>3</v>
      </c>
      <c r="I737" t="s">
        <v>1238</v>
      </c>
      <c r="J737" t="s">
        <v>1239</v>
      </c>
      <c r="K737" t="s">
        <v>1240</v>
      </c>
      <c r="L737">
        <v>1327</v>
      </c>
      <c r="N737">
        <v>1005</v>
      </c>
      <c r="O737" t="s">
        <v>298</v>
      </c>
      <c r="P737" t="s">
        <v>298</v>
      </c>
      <c r="Q737">
        <v>1</v>
      </c>
      <c r="X737">
        <v>10.199999999999999</v>
      </c>
      <c r="Y737">
        <v>57.63</v>
      </c>
      <c r="Z737">
        <v>0</v>
      </c>
      <c r="AA737">
        <v>0</v>
      </c>
      <c r="AB737">
        <v>0</v>
      </c>
      <c r="AC737">
        <v>0</v>
      </c>
      <c r="AD737">
        <v>1</v>
      </c>
      <c r="AE737">
        <v>0</v>
      </c>
      <c r="AF737" t="s">
        <v>3</v>
      </c>
      <c r="AG737">
        <v>10.199999999999999</v>
      </c>
      <c r="AH737">
        <v>2</v>
      </c>
      <c r="AI737">
        <v>64857021</v>
      </c>
      <c r="AJ737">
        <v>712</v>
      </c>
      <c r="AK737">
        <v>0</v>
      </c>
      <c r="AL737">
        <v>0</v>
      </c>
      <c r="AM737">
        <v>0</v>
      </c>
      <c r="AN737">
        <v>0</v>
      </c>
      <c r="AO737">
        <v>0</v>
      </c>
      <c r="AP737">
        <v>0</v>
      </c>
      <c r="AQ737">
        <v>0</v>
      </c>
      <c r="AR737">
        <v>0</v>
      </c>
    </row>
    <row r="738" spans="1:44" x14ac:dyDescent="0.2">
      <c r="A738">
        <f>ROW(Source!A367)</f>
        <v>367</v>
      </c>
      <c r="B738">
        <v>64857037</v>
      </c>
      <c r="C738">
        <v>64857009</v>
      </c>
      <c r="D738">
        <v>29144645</v>
      </c>
      <c r="E738">
        <v>1</v>
      </c>
      <c r="F738">
        <v>1</v>
      </c>
      <c r="G738">
        <v>1</v>
      </c>
      <c r="H738">
        <v>3</v>
      </c>
      <c r="I738" t="s">
        <v>544</v>
      </c>
      <c r="J738" t="s">
        <v>546</v>
      </c>
      <c r="K738" t="s">
        <v>545</v>
      </c>
      <c r="L738">
        <v>1339</v>
      </c>
      <c r="N738">
        <v>1007</v>
      </c>
      <c r="O738" t="s">
        <v>128</v>
      </c>
      <c r="P738" t="s">
        <v>128</v>
      </c>
      <c r="Q738">
        <v>1</v>
      </c>
      <c r="X738">
        <v>162</v>
      </c>
      <c r="Y738">
        <v>845.43</v>
      </c>
      <c r="Z738">
        <v>0</v>
      </c>
      <c r="AA738">
        <v>0</v>
      </c>
      <c r="AB738">
        <v>0</v>
      </c>
      <c r="AC738">
        <v>0</v>
      </c>
      <c r="AD738">
        <v>1</v>
      </c>
      <c r="AE738">
        <v>0</v>
      </c>
      <c r="AF738" t="s">
        <v>3</v>
      </c>
      <c r="AG738">
        <v>162</v>
      </c>
      <c r="AH738">
        <v>3</v>
      </c>
      <c r="AI738">
        <v>-1</v>
      </c>
      <c r="AJ738" t="s">
        <v>3</v>
      </c>
      <c r="AK738">
        <v>0</v>
      </c>
      <c r="AL738">
        <v>0</v>
      </c>
      <c r="AM738">
        <v>0</v>
      </c>
      <c r="AN738">
        <v>0</v>
      </c>
      <c r="AO738">
        <v>0</v>
      </c>
      <c r="AP738">
        <v>0</v>
      </c>
      <c r="AQ738">
        <v>0</v>
      </c>
      <c r="AR738">
        <v>0</v>
      </c>
    </row>
    <row r="739" spans="1:44" x14ac:dyDescent="0.2">
      <c r="A739">
        <f>ROW(Source!A367)</f>
        <v>367</v>
      </c>
      <c r="B739">
        <v>64857038</v>
      </c>
      <c r="C739">
        <v>64857009</v>
      </c>
      <c r="D739">
        <v>29149608</v>
      </c>
      <c r="E739">
        <v>1</v>
      </c>
      <c r="F739">
        <v>1</v>
      </c>
      <c r="G739">
        <v>1</v>
      </c>
      <c r="H739">
        <v>3</v>
      </c>
      <c r="I739" t="s">
        <v>144</v>
      </c>
      <c r="J739" t="s">
        <v>146</v>
      </c>
      <c r="K739" t="s">
        <v>145</v>
      </c>
      <c r="L739">
        <v>1339</v>
      </c>
      <c r="N739">
        <v>1007</v>
      </c>
      <c r="O739" t="s">
        <v>128</v>
      </c>
      <c r="P739" t="s">
        <v>128</v>
      </c>
      <c r="Q739">
        <v>1</v>
      </c>
      <c r="X739">
        <v>40</v>
      </c>
      <c r="Y739">
        <v>55.26</v>
      </c>
      <c r="Z739">
        <v>0</v>
      </c>
      <c r="AA739">
        <v>0</v>
      </c>
      <c r="AB739">
        <v>0</v>
      </c>
      <c r="AC739">
        <v>0</v>
      </c>
      <c r="AD739">
        <v>1</v>
      </c>
      <c r="AE739">
        <v>0</v>
      </c>
      <c r="AF739" t="s">
        <v>3</v>
      </c>
      <c r="AG739">
        <v>40</v>
      </c>
      <c r="AH739">
        <v>2</v>
      </c>
      <c r="AI739">
        <v>64857023</v>
      </c>
      <c r="AJ739">
        <v>713</v>
      </c>
      <c r="AK739">
        <v>0</v>
      </c>
      <c r="AL739">
        <v>0</v>
      </c>
      <c r="AM739">
        <v>0</v>
      </c>
      <c r="AN739">
        <v>0</v>
      </c>
      <c r="AO739">
        <v>0</v>
      </c>
      <c r="AP739">
        <v>0</v>
      </c>
      <c r="AQ739">
        <v>0</v>
      </c>
      <c r="AR739">
        <v>0</v>
      </c>
    </row>
    <row r="740" spans="1:44" x14ac:dyDescent="0.2">
      <c r="A740">
        <f>ROW(Source!A367)</f>
        <v>367</v>
      </c>
      <c r="B740">
        <v>64857039</v>
      </c>
      <c r="C740">
        <v>64857009</v>
      </c>
      <c r="D740">
        <v>29150040</v>
      </c>
      <c r="E740">
        <v>1</v>
      </c>
      <c r="F740">
        <v>1</v>
      </c>
      <c r="G740">
        <v>1</v>
      </c>
      <c r="H740">
        <v>3</v>
      </c>
      <c r="I740" t="s">
        <v>1141</v>
      </c>
      <c r="J740" t="s">
        <v>1142</v>
      </c>
      <c r="K740" t="s">
        <v>1143</v>
      </c>
      <c r="L740">
        <v>1339</v>
      </c>
      <c r="N740">
        <v>1007</v>
      </c>
      <c r="O740" t="s">
        <v>128</v>
      </c>
      <c r="P740" t="s">
        <v>128</v>
      </c>
      <c r="Q740">
        <v>1</v>
      </c>
      <c r="X740">
        <v>178</v>
      </c>
      <c r="Y740">
        <v>2.44</v>
      </c>
      <c r="Z740">
        <v>0</v>
      </c>
      <c r="AA740">
        <v>0</v>
      </c>
      <c r="AB740">
        <v>0</v>
      </c>
      <c r="AC740">
        <v>0</v>
      </c>
      <c r="AD740">
        <v>1</v>
      </c>
      <c r="AE740">
        <v>0</v>
      </c>
      <c r="AF740" t="s">
        <v>3</v>
      </c>
      <c r="AG740">
        <v>178</v>
      </c>
      <c r="AH740">
        <v>2</v>
      </c>
      <c r="AI740">
        <v>64857024</v>
      </c>
      <c r="AJ740">
        <v>714</v>
      </c>
      <c r="AK740">
        <v>0</v>
      </c>
      <c r="AL740">
        <v>0</v>
      </c>
      <c r="AM740">
        <v>0</v>
      </c>
      <c r="AN740">
        <v>0</v>
      </c>
      <c r="AO740">
        <v>0</v>
      </c>
      <c r="AP740">
        <v>0</v>
      </c>
      <c r="AQ740">
        <v>0</v>
      </c>
      <c r="AR740">
        <v>0</v>
      </c>
    </row>
    <row r="741" spans="1:44" x14ac:dyDescent="0.2">
      <c r="A741">
        <f>ROW(Source!A370)</f>
        <v>370</v>
      </c>
      <c r="B741">
        <v>64857048</v>
      </c>
      <c r="C741">
        <v>64857040</v>
      </c>
      <c r="D741">
        <v>18410572</v>
      </c>
      <c r="E741">
        <v>1</v>
      </c>
      <c r="F741">
        <v>1</v>
      </c>
      <c r="G741">
        <v>1</v>
      </c>
      <c r="H741">
        <v>1</v>
      </c>
      <c r="I741" t="s">
        <v>1412</v>
      </c>
      <c r="J741" t="s">
        <v>3</v>
      </c>
      <c r="K741" t="s">
        <v>1413</v>
      </c>
      <c r="L741">
        <v>1369</v>
      </c>
      <c r="N741">
        <v>1013</v>
      </c>
      <c r="O741" t="s">
        <v>1100</v>
      </c>
      <c r="P741" t="s">
        <v>1100</v>
      </c>
      <c r="Q741">
        <v>1</v>
      </c>
      <c r="X741">
        <v>5.64</v>
      </c>
      <c r="Y741">
        <v>0</v>
      </c>
      <c r="Z741">
        <v>0</v>
      </c>
      <c r="AA741">
        <v>0</v>
      </c>
      <c r="AB741">
        <v>8.74</v>
      </c>
      <c r="AC741">
        <v>0</v>
      </c>
      <c r="AD741">
        <v>1</v>
      </c>
      <c r="AE741">
        <v>1</v>
      </c>
      <c r="AF741" t="s">
        <v>551</v>
      </c>
      <c r="AG741">
        <v>50.76</v>
      </c>
      <c r="AH741">
        <v>2</v>
      </c>
      <c r="AI741">
        <v>64857041</v>
      </c>
      <c r="AJ741">
        <v>715</v>
      </c>
      <c r="AK741">
        <v>0</v>
      </c>
      <c r="AL741">
        <v>0</v>
      </c>
      <c r="AM741">
        <v>0</v>
      </c>
      <c r="AN741">
        <v>0</v>
      </c>
      <c r="AO741">
        <v>0</v>
      </c>
      <c r="AP741">
        <v>0</v>
      </c>
      <c r="AQ741">
        <v>0</v>
      </c>
      <c r="AR741">
        <v>0</v>
      </c>
    </row>
    <row r="742" spans="1:44" x14ac:dyDescent="0.2">
      <c r="A742">
        <f>ROW(Source!A370)</f>
        <v>370</v>
      </c>
      <c r="B742">
        <v>64857049</v>
      </c>
      <c r="C742">
        <v>64857040</v>
      </c>
      <c r="D742">
        <v>121548</v>
      </c>
      <c r="E742">
        <v>1</v>
      </c>
      <c r="F742">
        <v>1</v>
      </c>
      <c r="G742">
        <v>1</v>
      </c>
      <c r="H742">
        <v>1</v>
      </c>
      <c r="I742" t="s">
        <v>44</v>
      </c>
      <c r="J742" t="s">
        <v>3</v>
      </c>
      <c r="K742" t="s">
        <v>1101</v>
      </c>
      <c r="L742">
        <v>608254</v>
      </c>
      <c r="N742">
        <v>1013</v>
      </c>
      <c r="O742" t="s">
        <v>1102</v>
      </c>
      <c r="P742" t="s">
        <v>1102</v>
      </c>
      <c r="Q742">
        <v>1</v>
      </c>
      <c r="X742">
        <v>0.02</v>
      </c>
      <c r="Y742">
        <v>0</v>
      </c>
      <c r="Z742">
        <v>0</v>
      </c>
      <c r="AA742">
        <v>0</v>
      </c>
      <c r="AB742">
        <v>0</v>
      </c>
      <c r="AC742">
        <v>0</v>
      </c>
      <c r="AD742">
        <v>1</v>
      </c>
      <c r="AE742">
        <v>2</v>
      </c>
      <c r="AF742" t="s">
        <v>551</v>
      </c>
      <c r="AG742">
        <v>0.18</v>
      </c>
      <c r="AH742">
        <v>2</v>
      </c>
      <c r="AI742">
        <v>64857042</v>
      </c>
      <c r="AJ742">
        <v>716</v>
      </c>
      <c r="AK742">
        <v>0</v>
      </c>
      <c r="AL742">
        <v>0</v>
      </c>
      <c r="AM742">
        <v>0</v>
      </c>
      <c r="AN742">
        <v>0</v>
      </c>
      <c r="AO742">
        <v>0</v>
      </c>
      <c r="AP742">
        <v>0</v>
      </c>
      <c r="AQ742">
        <v>0</v>
      </c>
      <c r="AR742">
        <v>0</v>
      </c>
    </row>
    <row r="743" spans="1:44" x14ac:dyDescent="0.2">
      <c r="A743">
        <f>ROW(Source!A370)</f>
        <v>370</v>
      </c>
      <c r="B743">
        <v>64857050</v>
      </c>
      <c r="C743">
        <v>64857040</v>
      </c>
      <c r="D743">
        <v>29172379</v>
      </c>
      <c r="E743">
        <v>1</v>
      </c>
      <c r="F743">
        <v>1</v>
      </c>
      <c r="G743">
        <v>1</v>
      </c>
      <c r="H743">
        <v>2</v>
      </c>
      <c r="I743" t="s">
        <v>1187</v>
      </c>
      <c r="J743" t="s">
        <v>1188</v>
      </c>
      <c r="K743" t="s">
        <v>1189</v>
      </c>
      <c r="L743">
        <v>1368</v>
      </c>
      <c r="N743">
        <v>1011</v>
      </c>
      <c r="O743" t="s">
        <v>1106</v>
      </c>
      <c r="P743" t="s">
        <v>1106</v>
      </c>
      <c r="Q743">
        <v>1</v>
      </c>
      <c r="X743">
        <v>0.02</v>
      </c>
      <c r="Y743">
        <v>0</v>
      </c>
      <c r="Z743">
        <v>112</v>
      </c>
      <c r="AA743">
        <v>13.5</v>
      </c>
      <c r="AB743">
        <v>0</v>
      </c>
      <c r="AC743">
        <v>0</v>
      </c>
      <c r="AD743">
        <v>1</v>
      </c>
      <c r="AE743">
        <v>0</v>
      </c>
      <c r="AF743" t="s">
        <v>551</v>
      </c>
      <c r="AG743">
        <v>0.18</v>
      </c>
      <c r="AH743">
        <v>2</v>
      </c>
      <c r="AI743">
        <v>64857043</v>
      </c>
      <c r="AJ743">
        <v>717</v>
      </c>
      <c r="AK743">
        <v>0</v>
      </c>
      <c r="AL743">
        <v>0</v>
      </c>
      <c r="AM743">
        <v>0</v>
      </c>
      <c r="AN743">
        <v>0</v>
      </c>
      <c r="AO743">
        <v>0</v>
      </c>
      <c r="AP743">
        <v>0</v>
      </c>
      <c r="AQ743">
        <v>0</v>
      </c>
      <c r="AR743">
        <v>0</v>
      </c>
    </row>
    <row r="744" spans="1:44" x14ac:dyDescent="0.2">
      <c r="A744">
        <f>ROW(Source!A370)</f>
        <v>370</v>
      </c>
      <c r="B744">
        <v>64857051</v>
      </c>
      <c r="C744">
        <v>64857040</v>
      </c>
      <c r="D744">
        <v>29174913</v>
      </c>
      <c r="E744">
        <v>1</v>
      </c>
      <c r="F744">
        <v>1</v>
      </c>
      <c r="G744">
        <v>1</v>
      </c>
      <c r="H744">
        <v>2</v>
      </c>
      <c r="I744" t="s">
        <v>1152</v>
      </c>
      <c r="J744" t="s">
        <v>1153</v>
      </c>
      <c r="K744" t="s">
        <v>1154</v>
      </c>
      <c r="L744">
        <v>1368</v>
      </c>
      <c r="N744">
        <v>1011</v>
      </c>
      <c r="O744" t="s">
        <v>1106</v>
      </c>
      <c r="P744" t="s">
        <v>1106</v>
      </c>
      <c r="Q744">
        <v>1</v>
      </c>
      <c r="X744">
        <v>0.03</v>
      </c>
      <c r="Y744">
        <v>0</v>
      </c>
      <c r="Z744">
        <v>87.17</v>
      </c>
      <c r="AA744">
        <v>11.6</v>
      </c>
      <c r="AB744">
        <v>0</v>
      </c>
      <c r="AC744">
        <v>0</v>
      </c>
      <c r="AD744">
        <v>1</v>
      </c>
      <c r="AE744">
        <v>0</v>
      </c>
      <c r="AF744" t="s">
        <v>551</v>
      </c>
      <c r="AG744">
        <v>0.27</v>
      </c>
      <c r="AH744">
        <v>2</v>
      </c>
      <c r="AI744">
        <v>64857044</v>
      </c>
      <c r="AJ744">
        <v>718</v>
      </c>
      <c r="AK744">
        <v>0</v>
      </c>
      <c r="AL744">
        <v>0</v>
      </c>
      <c r="AM744">
        <v>0</v>
      </c>
      <c r="AN744">
        <v>0</v>
      </c>
      <c r="AO744">
        <v>0</v>
      </c>
      <c r="AP744">
        <v>0</v>
      </c>
      <c r="AQ744">
        <v>0</v>
      </c>
      <c r="AR744">
        <v>0</v>
      </c>
    </row>
    <row r="745" spans="1:44" x14ac:dyDescent="0.2">
      <c r="A745">
        <f>ROW(Source!A370)</f>
        <v>370</v>
      </c>
      <c r="B745">
        <v>64857052</v>
      </c>
      <c r="C745">
        <v>64857040</v>
      </c>
      <c r="D745">
        <v>29109162</v>
      </c>
      <c r="E745">
        <v>1</v>
      </c>
      <c r="F745">
        <v>1</v>
      </c>
      <c r="G745">
        <v>1</v>
      </c>
      <c r="H745">
        <v>3</v>
      </c>
      <c r="I745" t="s">
        <v>296</v>
      </c>
      <c r="J745" t="s">
        <v>299</v>
      </c>
      <c r="K745" t="s">
        <v>297</v>
      </c>
      <c r="L745">
        <v>1327</v>
      </c>
      <c r="N745">
        <v>1005</v>
      </c>
      <c r="O745" t="s">
        <v>298</v>
      </c>
      <c r="P745" t="s">
        <v>298</v>
      </c>
      <c r="Q745">
        <v>1</v>
      </c>
      <c r="X745">
        <v>1</v>
      </c>
      <c r="Y745">
        <v>5.71</v>
      </c>
      <c r="Z745">
        <v>0</v>
      </c>
      <c r="AA745">
        <v>0</v>
      </c>
      <c r="AB745">
        <v>0</v>
      </c>
      <c r="AC745">
        <v>0</v>
      </c>
      <c r="AD745">
        <v>1</v>
      </c>
      <c r="AE745">
        <v>0</v>
      </c>
      <c r="AF745" t="s">
        <v>551</v>
      </c>
      <c r="AG745">
        <v>9</v>
      </c>
      <c r="AH745">
        <v>2</v>
      </c>
      <c r="AI745">
        <v>64857045</v>
      </c>
      <c r="AJ745">
        <v>719</v>
      </c>
      <c r="AK745">
        <v>0</v>
      </c>
      <c r="AL745">
        <v>0</v>
      </c>
      <c r="AM745">
        <v>0</v>
      </c>
      <c r="AN745">
        <v>0</v>
      </c>
      <c r="AO745">
        <v>0</v>
      </c>
      <c r="AP745">
        <v>0</v>
      </c>
      <c r="AQ745">
        <v>0</v>
      </c>
      <c r="AR745">
        <v>0</v>
      </c>
    </row>
    <row r="746" spans="1:44" x14ac:dyDescent="0.2">
      <c r="A746">
        <f>ROW(Source!A370)</f>
        <v>370</v>
      </c>
      <c r="B746">
        <v>64857053</v>
      </c>
      <c r="C746">
        <v>64857040</v>
      </c>
      <c r="D746">
        <v>29131309</v>
      </c>
      <c r="E746">
        <v>1</v>
      </c>
      <c r="F746">
        <v>1</v>
      </c>
      <c r="G746">
        <v>1</v>
      </c>
      <c r="H746">
        <v>3</v>
      </c>
      <c r="I746" t="s">
        <v>1238</v>
      </c>
      <c r="J746" t="s">
        <v>1239</v>
      </c>
      <c r="K746" t="s">
        <v>1240</v>
      </c>
      <c r="L746">
        <v>1327</v>
      </c>
      <c r="N746">
        <v>1005</v>
      </c>
      <c r="O746" t="s">
        <v>298</v>
      </c>
      <c r="P746" t="s">
        <v>298</v>
      </c>
      <c r="Q746">
        <v>1</v>
      </c>
      <c r="X746">
        <v>0.65</v>
      </c>
      <c r="Y746">
        <v>57.63</v>
      </c>
      <c r="Z746">
        <v>0</v>
      </c>
      <c r="AA746">
        <v>0</v>
      </c>
      <c r="AB746">
        <v>0</v>
      </c>
      <c r="AC746">
        <v>0</v>
      </c>
      <c r="AD746">
        <v>1</v>
      </c>
      <c r="AE746">
        <v>0</v>
      </c>
      <c r="AF746" t="s">
        <v>551</v>
      </c>
      <c r="AG746">
        <v>5.8500000000000005</v>
      </c>
      <c r="AH746">
        <v>2</v>
      </c>
      <c r="AI746">
        <v>64857046</v>
      </c>
      <c r="AJ746">
        <v>720</v>
      </c>
      <c r="AK746">
        <v>0</v>
      </c>
      <c r="AL746">
        <v>0</v>
      </c>
      <c r="AM746">
        <v>0</v>
      </c>
      <c r="AN746">
        <v>0</v>
      </c>
      <c r="AO746">
        <v>0</v>
      </c>
      <c r="AP746">
        <v>0</v>
      </c>
      <c r="AQ746">
        <v>0</v>
      </c>
      <c r="AR746">
        <v>0</v>
      </c>
    </row>
    <row r="747" spans="1:44" x14ac:dyDescent="0.2">
      <c r="A747">
        <f>ROW(Source!A370)</f>
        <v>370</v>
      </c>
      <c r="B747">
        <v>64857054</v>
      </c>
      <c r="C747">
        <v>64857040</v>
      </c>
      <c r="D747">
        <v>29144645</v>
      </c>
      <c r="E747">
        <v>1</v>
      </c>
      <c r="F747">
        <v>1</v>
      </c>
      <c r="G747">
        <v>1</v>
      </c>
      <c r="H747">
        <v>3</v>
      </c>
      <c r="I747" t="s">
        <v>544</v>
      </c>
      <c r="J747" t="s">
        <v>546</v>
      </c>
      <c r="K747" t="s">
        <v>545</v>
      </c>
      <c r="L747">
        <v>1339</v>
      </c>
      <c r="N747">
        <v>1007</v>
      </c>
      <c r="O747" t="s">
        <v>128</v>
      </c>
      <c r="P747" t="s">
        <v>128</v>
      </c>
      <c r="Q747">
        <v>1</v>
      </c>
      <c r="X747">
        <v>10.199999999999999</v>
      </c>
      <c r="Y747">
        <v>845.43</v>
      </c>
      <c r="Z747">
        <v>0</v>
      </c>
      <c r="AA747">
        <v>0</v>
      </c>
      <c r="AB747">
        <v>0</v>
      </c>
      <c r="AC747">
        <v>0</v>
      </c>
      <c r="AD747">
        <v>1</v>
      </c>
      <c r="AE747">
        <v>0</v>
      </c>
      <c r="AF747" t="s">
        <v>551</v>
      </c>
      <c r="AG747">
        <v>91.8</v>
      </c>
      <c r="AH747">
        <v>3</v>
      </c>
      <c r="AI747">
        <v>-1</v>
      </c>
      <c r="AJ747" t="s">
        <v>3</v>
      </c>
      <c r="AK747">
        <v>0</v>
      </c>
      <c r="AL747">
        <v>0</v>
      </c>
      <c r="AM747">
        <v>0</v>
      </c>
      <c r="AN747">
        <v>0</v>
      </c>
      <c r="AO747">
        <v>0</v>
      </c>
      <c r="AP747">
        <v>0</v>
      </c>
      <c r="AQ747">
        <v>0</v>
      </c>
      <c r="AR747">
        <v>0</v>
      </c>
    </row>
    <row r="748" spans="1:44" x14ac:dyDescent="0.2">
      <c r="A748">
        <f>ROW(Source!A371)</f>
        <v>371</v>
      </c>
      <c r="B748">
        <v>64857048</v>
      </c>
      <c r="C748">
        <v>64857040</v>
      </c>
      <c r="D748">
        <v>18410572</v>
      </c>
      <c r="E748">
        <v>1</v>
      </c>
      <c r="F748">
        <v>1</v>
      </c>
      <c r="G748">
        <v>1</v>
      </c>
      <c r="H748">
        <v>1</v>
      </c>
      <c r="I748" t="s">
        <v>1412</v>
      </c>
      <c r="J748" t="s">
        <v>3</v>
      </c>
      <c r="K748" t="s">
        <v>1413</v>
      </c>
      <c r="L748">
        <v>1369</v>
      </c>
      <c r="N748">
        <v>1013</v>
      </c>
      <c r="O748" t="s">
        <v>1100</v>
      </c>
      <c r="P748" t="s">
        <v>1100</v>
      </c>
      <c r="Q748">
        <v>1</v>
      </c>
      <c r="X748">
        <v>5.64</v>
      </c>
      <c r="Y748">
        <v>0</v>
      </c>
      <c r="Z748">
        <v>0</v>
      </c>
      <c r="AA748">
        <v>0</v>
      </c>
      <c r="AB748">
        <v>8.74</v>
      </c>
      <c r="AC748">
        <v>0</v>
      </c>
      <c r="AD748">
        <v>1</v>
      </c>
      <c r="AE748">
        <v>1</v>
      </c>
      <c r="AF748" t="s">
        <v>551</v>
      </c>
      <c r="AG748">
        <v>50.76</v>
      </c>
      <c r="AH748">
        <v>2</v>
      </c>
      <c r="AI748">
        <v>64857041</v>
      </c>
      <c r="AJ748">
        <v>721</v>
      </c>
      <c r="AK748">
        <v>0</v>
      </c>
      <c r="AL748">
        <v>0</v>
      </c>
      <c r="AM748">
        <v>0</v>
      </c>
      <c r="AN748">
        <v>0</v>
      </c>
      <c r="AO748">
        <v>0</v>
      </c>
      <c r="AP748">
        <v>0</v>
      </c>
      <c r="AQ748">
        <v>0</v>
      </c>
      <c r="AR748">
        <v>0</v>
      </c>
    </row>
    <row r="749" spans="1:44" x14ac:dyDescent="0.2">
      <c r="A749">
        <f>ROW(Source!A371)</f>
        <v>371</v>
      </c>
      <c r="B749">
        <v>64857049</v>
      </c>
      <c r="C749">
        <v>64857040</v>
      </c>
      <c r="D749">
        <v>121548</v>
      </c>
      <c r="E749">
        <v>1</v>
      </c>
      <c r="F749">
        <v>1</v>
      </c>
      <c r="G749">
        <v>1</v>
      </c>
      <c r="H749">
        <v>1</v>
      </c>
      <c r="I749" t="s">
        <v>44</v>
      </c>
      <c r="J749" t="s">
        <v>3</v>
      </c>
      <c r="K749" t="s">
        <v>1101</v>
      </c>
      <c r="L749">
        <v>608254</v>
      </c>
      <c r="N749">
        <v>1013</v>
      </c>
      <c r="O749" t="s">
        <v>1102</v>
      </c>
      <c r="P749" t="s">
        <v>1102</v>
      </c>
      <c r="Q749">
        <v>1</v>
      </c>
      <c r="X749">
        <v>0.02</v>
      </c>
      <c r="Y749">
        <v>0</v>
      </c>
      <c r="Z749">
        <v>0</v>
      </c>
      <c r="AA749">
        <v>0</v>
      </c>
      <c r="AB749">
        <v>0</v>
      </c>
      <c r="AC749">
        <v>0</v>
      </c>
      <c r="AD749">
        <v>1</v>
      </c>
      <c r="AE749">
        <v>2</v>
      </c>
      <c r="AF749" t="s">
        <v>551</v>
      </c>
      <c r="AG749">
        <v>0.18</v>
      </c>
      <c r="AH749">
        <v>2</v>
      </c>
      <c r="AI749">
        <v>64857042</v>
      </c>
      <c r="AJ749">
        <v>722</v>
      </c>
      <c r="AK749">
        <v>0</v>
      </c>
      <c r="AL749">
        <v>0</v>
      </c>
      <c r="AM749">
        <v>0</v>
      </c>
      <c r="AN749">
        <v>0</v>
      </c>
      <c r="AO749">
        <v>0</v>
      </c>
      <c r="AP749">
        <v>0</v>
      </c>
      <c r="AQ749">
        <v>0</v>
      </c>
      <c r="AR749">
        <v>0</v>
      </c>
    </row>
    <row r="750" spans="1:44" x14ac:dyDescent="0.2">
      <c r="A750">
        <f>ROW(Source!A371)</f>
        <v>371</v>
      </c>
      <c r="B750">
        <v>64857050</v>
      </c>
      <c r="C750">
        <v>64857040</v>
      </c>
      <c r="D750">
        <v>29172379</v>
      </c>
      <c r="E750">
        <v>1</v>
      </c>
      <c r="F750">
        <v>1</v>
      </c>
      <c r="G750">
        <v>1</v>
      </c>
      <c r="H750">
        <v>2</v>
      </c>
      <c r="I750" t="s">
        <v>1187</v>
      </c>
      <c r="J750" t="s">
        <v>1188</v>
      </c>
      <c r="K750" t="s">
        <v>1189</v>
      </c>
      <c r="L750">
        <v>1368</v>
      </c>
      <c r="N750">
        <v>1011</v>
      </c>
      <c r="O750" t="s">
        <v>1106</v>
      </c>
      <c r="P750" t="s">
        <v>1106</v>
      </c>
      <c r="Q750">
        <v>1</v>
      </c>
      <c r="X750">
        <v>0.02</v>
      </c>
      <c r="Y750">
        <v>0</v>
      </c>
      <c r="Z750">
        <v>112</v>
      </c>
      <c r="AA750">
        <v>13.5</v>
      </c>
      <c r="AB750">
        <v>0</v>
      </c>
      <c r="AC750">
        <v>0</v>
      </c>
      <c r="AD750">
        <v>1</v>
      </c>
      <c r="AE750">
        <v>0</v>
      </c>
      <c r="AF750" t="s">
        <v>551</v>
      </c>
      <c r="AG750">
        <v>0.18</v>
      </c>
      <c r="AH750">
        <v>2</v>
      </c>
      <c r="AI750">
        <v>64857043</v>
      </c>
      <c r="AJ750">
        <v>723</v>
      </c>
      <c r="AK750">
        <v>0</v>
      </c>
      <c r="AL750">
        <v>0</v>
      </c>
      <c r="AM750">
        <v>0</v>
      </c>
      <c r="AN750">
        <v>0</v>
      </c>
      <c r="AO750">
        <v>0</v>
      </c>
      <c r="AP750">
        <v>0</v>
      </c>
      <c r="AQ750">
        <v>0</v>
      </c>
      <c r="AR750">
        <v>0</v>
      </c>
    </row>
    <row r="751" spans="1:44" x14ac:dyDescent="0.2">
      <c r="A751">
        <f>ROW(Source!A371)</f>
        <v>371</v>
      </c>
      <c r="B751">
        <v>64857051</v>
      </c>
      <c r="C751">
        <v>64857040</v>
      </c>
      <c r="D751">
        <v>29174913</v>
      </c>
      <c r="E751">
        <v>1</v>
      </c>
      <c r="F751">
        <v>1</v>
      </c>
      <c r="G751">
        <v>1</v>
      </c>
      <c r="H751">
        <v>2</v>
      </c>
      <c r="I751" t="s">
        <v>1152</v>
      </c>
      <c r="J751" t="s">
        <v>1153</v>
      </c>
      <c r="K751" t="s">
        <v>1154</v>
      </c>
      <c r="L751">
        <v>1368</v>
      </c>
      <c r="N751">
        <v>1011</v>
      </c>
      <c r="O751" t="s">
        <v>1106</v>
      </c>
      <c r="P751" t="s">
        <v>1106</v>
      </c>
      <c r="Q751">
        <v>1</v>
      </c>
      <c r="X751">
        <v>0.03</v>
      </c>
      <c r="Y751">
        <v>0</v>
      </c>
      <c r="Z751">
        <v>87.17</v>
      </c>
      <c r="AA751">
        <v>11.6</v>
      </c>
      <c r="AB751">
        <v>0</v>
      </c>
      <c r="AC751">
        <v>0</v>
      </c>
      <c r="AD751">
        <v>1</v>
      </c>
      <c r="AE751">
        <v>0</v>
      </c>
      <c r="AF751" t="s">
        <v>551</v>
      </c>
      <c r="AG751">
        <v>0.27</v>
      </c>
      <c r="AH751">
        <v>2</v>
      </c>
      <c r="AI751">
        <v>64857044</v>
      </c>
      <c r="AJ751">
        <v>724</v>
      </c>
      <c r="AK751">
        <v>0</v>
      </c>
      <c r="AL751">
        <v>0</v>
      </c>
      <c r="AM751">
        <v>0</v>
      </c>
      <c r="AN751">
        <v>0</v>
      </c>
      <c r="AO751">
        <v>0</v>
      </c>
      <c r="AP751">
        <v>0</v>
      </c>
      <c r="AQ751">
        <v>0</v>
      </c>
      <c r="AR751">
        <v>0</v>
      </c>
    </row>
    <row r="752" spans="1:44" x14ac:dyDescent="0.2">
      <c r="A752">
        <f>ROW(Source!A371)</f>
        <v>371</v>
      </c>
      <c r="B752">
        <v>64857052</v>
      </c>
      <c r="C752">
        <v>64857040</v>
      </c>
      <c r="D752">
        <v>29109162</v>
      </c>
      <c r="E752">
        <v>1</v>
      </c>
      <c r="F752">
        <v>1</v>
      </c>
      <c r="G752">
        <v>1</v>
      </c>
      <c r="H752">
        <v>3</v>
      </c>
      <c r="I752" t="s">
        <v>296</v>
      </c>
      <c r="J752" t="s">
        <v>299</v>
      </c>
      <c r="K752" t="s">
        <v>297</v>
      </c>
      <c r="L752">
        <v>1327</v>
      </c>
      <c r="N752">
        <v>1005</v>
      </c>
      <c r="O752" t="s">
        <v>298</v>
      </c>
      <c r="P752" t="s">
        <v>298</v>
      </c>
      <c r="Q752">
        <v>1</v>
      </c>
      <c r="X752">
        <v>1</v>
      </c>
      <c r="Y752">
        <v>5.71</v>
      </c>
      <c r="Z752">
        <v>0</v>
      </c>
      <c r="AA752">
        <v>0</v>
      </c>
      <c r="AB752">
        <v>0</v>
      </c>
      <c r="AC752">
        <v>0</v>
      </c>
      <c r="AD752">
        <v>1</v>
      </c>
      <c r="AE752">
        <v>0</v>
      </c>
      <c r="AF752" t="s">
        <v>551</v>
      </c>
      <c r="AG752">
        <v>9</v>
      </c>
      <c r="AH752">
        <v>2</v>
      </c>
      <c r="AI752">
        <v>64857045</v>
      </c>
      <c r="AJ752">
        <v>725</v>
      </c>
      <c r="AK752">
        <v>0</v>
      </c>
      <c r="AL752">
        <v>0</v>
      </c>
      <c r="AM752">
        <v>0</v>
      </c>
      <c r="AN752">
        <v>0</v>
      </c>
      <c r="AO752">
        <v>0</v>
      </c>
      <c r="AP752">
        <v>0</v>
      </c>
      <c r="AQ752">
        <v>0</v>
      </c>
      <c r="AR752">
        <v>0</v>
      </c>
    </row>
    <row r="753" spans="1:44" x14ac:dyDescent="0.2">
      <c r="A753">
        <f>ROW(Source!A371)</f>
        <v>371</v>
      </c>
      <c r="B753">
        <v>64857053</v>
      </c>
      <c r="C753">
        <v>64857040</v>
      </c>
      <c r="D753">
        <v>29131309</v>
      </c>
      <c r="E753">
        <v>1</v>
      </c>
      <c r="F753">
        <v>1</v>
      </c>
      <c r="G753">
        <v>1</v>
      </c>
      <c r="H753">
        <v>3</v>
      </c>
      <c r="I753" t="s">
        <v>1238</v>
      </c>
      <c r="J753" t="s">
        <v>1239</v>
      </c>
      <c r="K753" t="s">
        <v>1240</v>
      </c>
      <c r="L753">
        <v>1327</v>
      </c>
      <c r="N753">
        <v>1005</v>
      </c>
      <c r="O753" t="s">
        <v>298</v>
      </c>
      <c r="P753" t="s">
        <v>298</v>
      </c>
      <c r="Q753">
        <v>1</v>
      </c>
      <c r="X753">
        <v>0.65</v>
      </c>
      <c r="Y753">
        <v>57.63</v>
      </c>
      <c r="Z753">
        <v>0</v>
      </c>
      <c r="AA753">
        <v>0</v>
      </c>
      <c r="AB753">
        <v>0</v>
      </c>
      <c r="AC753">
        <v>0</v>
      </c>
      <c r="AD753">
        <v>1</v>
      </c>
      <c r="AE753">
        <v>0</v>
      </c>
      <c r="AF753" t="s">
        <v>551</v>
      </c>
      <c r="AG753">
        <v>5.8500000000000005</v>
      </c>
      <c r="AH753">
        <v>2</v>
      </c>
      <c r="AI753">
        <v>64857046</v>
      </c>
      <c r="AJ753">
        <v>726</v>
      </c>
      <c r="AK753">
        <v>0</v>
      </c>
      <c r="AL753">
        <v>0</v>
      </c>
      <c r="AM753">
        <v>0</v>
      </c>
      <c r="AN753">
        <v>0</v>
      </c>
      <c r="AO753">
        <v>0</v>
      </c>
      <c r="AP753">
        <v>0</v>
      </c>
      <c r="AQ753">
        <v>0</v>
      </c>
      <c r="AR753">
        <v>0</v>
      </c>
    </row>
    <row r="754" spans="1:44" x14ac:dyDescent="0.2">
      <c r="A754">
        <f>ROW(Source!A371)</f>
        <v>371</v>
      </c>
      <c r="B754">
        <v>64857054</v>
      </c>
      <c r="C754">
        <v>64857040</v>
      </c>
      <c r="D754">
        <v>29144645</v>
      </c>
      <c r="E754">
        <v>1</v>
      </c>
      <c r="F754">
        <v>1</v>
      </c>
      <c r="G754">
        <v>1</v>
      </c>
      <c r="H754">
        <v>3</v>
      </c>
      <c r="I754" t="s">
        <v>544</v>
      </c>
      <c r="J754" t="s">
        <v>546</v>
      </c>
      <c r="K754" t="s">
        <v>545</v>
      </c>
      <c r="L754">
        <v>1339</v>
      </c>
      <c r="N754">
        <v>1007</v>
      </c>
      <c r="O754" t="s">
        <v>128</v>
      </c>
      <c r="P754" t="s">
        <v>128</v>
      </c>
      <c r="Q754">
        <v>1</v>
      </c>
      <c r="X754">
        <v>10.199999999999999</v>
      </c>
      <c r="Y754">
        <v>845.43</v>
      </c>
      <c r="Z754">
        <v>0</v>
      </c>
      <c r="AA754">
        <v>0</v>
      </c>
      <c r="AB754">
        <v>0</v>
      </c>
      <c r="AC754">
        <v>0</v>
      </c>
      <c r="AD754">
        <v>1</v>
      </c>
      <c r="AE754">
        <v>0</v>
      </c>
      <c r="AF754" t="s">
        <v>551</v>
      </c>
      <c r="AG754">
        <v>91.8</v>
      </c>
      <c r="AH754">
        <v>3</v>
      </c>
      <c r="AI754">
        <v>-1</v>
      </c>
      <c r="AJ754" t="s">
        <v>3</v>
      </c>
      <c r="AK754">
        <v>0</v>
      </c>
      <c r="AL754">
        <v>0</v>
      </c>
      <c r="AM754">
        <v>0</v>
      </c>
      <c r="AN754">
        <v>0</v>
      </c>
      <c r="AO754">
        <v>0</v>
      </c>
      <c r="AP754">
        <v>0</v>
      </c>
      <c r="AQ754">
        <v>0</v>
      </c>
      <c r="AR754">
        <v>0</v>
      </c>
    </row>
    <row r="755" spans="1:44" x14ac:dyDescent="0.2">
      <c r="A755">
        <f>ROW(Source!A376)</f>
        <v>376</v>
      </c>
      <c r="B755">
        <v>64857065</v>
      </c>
      <c r="C755">
        <v>64857055</v>
      </c>
      <c r="D755">
        <v>18410244</v>
      </c>
      <c r="E755">
        <v>1</v>
      </c>
      <c r="F755">
        <v>1</v>
      </c>
      <c r="G755">
        <v>1</v>
      </c>
      <c r="H755">
        <v>1</v>
      </c>
      <c r="I755" t="s">
        <v>1423</v>
      </c>
      <c r="J755" t="s">
        <v>3</v>
      </c>
      <c r="K755" t="s">
        <v>1424</v>
      </c>
      <c r="L755">
        <v>1369</v>
      </c>
      <c r="N755">
        <v>1013</v>
      </c>
      <c r="O755" t="s">
        <v>1100</v>
      </c>
      <c r="P755" t="s">
        <v>1100</v>
      </c>
      <c r="Q755">
        <v>1</v>
      </c>
      <c r="X755">
        <v>15.12</v>
      </c>
      <c r="Y755">
        <v>0</v>
      </c>
      <c r="Z755">
        <v>0</v>
      </c>
      <c r="AA755">
        <v>0</v>
      </c>
      <c r="AB755">
        <v>9.2899999999999991</v>
      </c>
      <c r="AC755">
        <v>0</v>
      </c>
      <c r="AD755">
        <v>1</v>
      </c>
      <c r="AE755">
        <v>1</v>
      </c>
      <c r="AF755" t="s">
        <v>3</v>
      </c>
      <c r="AG755">
        <v>15.12</v>
      </c>
      <c r="AH755">
        <v>2</v>
      </c>
      <c r="AI755">
        <v>64857056</v>
      </c>
      <c r="AJ755">
        <v>727</v>
      </c>
      <c r="AK755">
        <v>0</v>
      </c>
      <c r="AL755">
        <v>0</v>
      </c>
      <c r="AM755">
        <v>0</v>
      </c>
      <c r="AN755">
        <v>0</v>
      </c>
      <c r="AO755">
        <v>0</v>
      </c>
      <c r="AP755">
        <v>0</v>
      </c>
      <c r="AQ755">
        <v>0</v>
      </c>
      <c r="AR755">
        <v>0</v>
      </c>
    </row>
    <row r="756" spans="1:44" x14ac:dyDescent="0.2">
      <c r="A756">
        <f>ROW(Source!A376)</f>
        <v>376</v>
      </c>
      <c r="B756">
        <v>64857066</v>
      </c>
      <c r="C756">
        <v>64857055</v>
      </c>
      <c r="D756">
        <v>121548</v>
      </c>
      <c r="E756">
        <v>1</v>
      </c>
      <c r="F756">
        <v>1</v>
      </c>
      <c r="G756">
        <v>1</v>
      </c>
      <c r="H756">
        <v>1</v>
      </c>
      <c r="I756" t="s">
        <v>44</v>
      </c>
      <c r="J756" t="s">
        <v>3</v>
      </c>
      <c r="K756" t="s">
        <v>1101</v>
      </c>
      <c r="L756">
        <v>608254</v>
      </c>
      <c r="N756">
        <v>1013</v>
      </c>
      <c r="O756" t="s">
        <v>1102</v>
      </c>
      <c r="P756" t="s">
        <v>1102</v>
      </c>
      <c r="Q756">
        <v>1</v>
      </c>
      <c r="X756">
        <v>0.05</v>
      </c>
      <c r="Y756">
        <v>0</v>
      </c>
      <c r="Z756">
        <v>0</v>
      </c>
      <c r="AA756">
        <v>0</v>
      </c>
      <c r="AB756">
        <v>0</v>
      </c>
      <c r="AC756">
        <v>0</v>
      </c>
      <c r="AD756">
        <v>1</v>
      </c>
      <c r="AE756">
        <v>2</v>
      </c>
      <c r="AF756" t="s">
        <v>3</v>
      </c>
      <c r="AG756">
        <v>0.05</v>
      </c>
      <c r="AH756">
        <v>2</v>
      </c>
      <c r="AI756">
        <v>64857057</v>
      </c>
      <c r="AJ756">
        <v>728</v>
      </c>
      <c r="AK756">
        <v>0</v>
      </c>
      <c r="AL756">
        <v>0</v>
      </c>
      <c r="AM756">
        <v>0</v>
      </c>
      <c r="AN756">
        <v>0</v>
      </c>
      <c r="AO756">
        <v>0</v>
      </c>
      <c r="AP756">
        <v>0</v>
      </c>
      <c r="AQ756">
        <v>0</v>
      </c>
      <c r="AR756">
        <v>0</v>
      </c>
    </row>
    <row r="757" spans="1:44" x14ac:dyDescent="0.2">
      <c r="A757">
        <f>ROW(Source!A376)</f>
        <v>376</v>
      </c>
      <c r="B757">
        <v>64857067</v>
      </c>
      <c r="C757">
        <v>64857055</v>
      </c>
      <c r="D757">
        <v>29172379</v>
      </c>
      <c r="E757">
        <v>1</v>
      </c>
      <c r="F757">
        <v>1</v>
      </c>
      <c r="G757">
        <v>1</v>
      </c>
      <c r="H757">
        <v>2</v>
      </c>
      <c r="I757" t="s">
        <v>1187</v>
      </c>
      <c r="J757" t="s">
        <v>1188</v>
      </c>
      <c r="K757" t="s">
        <v>1189</v>
      </c>
      <c r="L757">
        <v>1368</v>
      </c>
      <c r="N757">
        <v>1011</v>
      </c>
      <c r="O757" t="s">
        <v>1106</v>
      </c>
      <c r="P757" t="s">
        <v>1106</v>
      </c>
      <c r="Q757">
        <v>1</v>
      </c>
      <c r="X757">
        <v>0.02</v>
      </c>
      <c r="Y757">
        <v>0</v>
      </c>
      <c r="Z757">
        <v>112</v>
      </c>
      <c r="AA757">
        <v>13.5</v>
      </c>
      <c r="AB757">
        <v>0</v>
      </c>
      <c r="AC757">
        <v>0</v>
      </c>
      <c r="AD757">
        <v>1</v>
      </c>
      <c r="AE757">
        <v>0</v>
      </c>
      <c r="AF757" t="s">
        <v>3</v>
      </c>
      <c r="AG757">
        <v>0.02</v>
      </c>
      <c r="AH757">
        <v>2</v>
      </c>
      <c r="AI757">
        <v>64857058</v>
      </c>
      <c r="AJ757">
        <v>729</v>
      </c>
      <c r="AK757">
        <v>0</v>
      </c>
      <c r="AL757">
        <v>0</v>
      </c>
      <c r="AM757">
        <v>0</v>
      </c>
      <c r="AN757">
        <v>0</v>
      </c>
      <c r="AO757">
        <v>0</v>
      </c>
      <c r="AP757">
        <v>0</v>
      </c>
      <c r="AQ757">
        <v>0</v>
      </c>
      <c r="AR757">
        <v>0</v>
      </c>
    </row>
    <row r="758" spans="1:44" x14ac:dyDescent="0.2">
      <c r="A758">
        <f>ROW(Source!A376)</f>
        <v>376</v>
      </c>
      <c r="B758">
        <v>64857068</v>
      </c>
      <c r="C758">
        <v>64857055</v>
      </c>
      <c r="D758">
        <v>29172479</v>
      </c>
      <c r="E758">
        <v>1</v>
      </c>
      <c r="F758">
        <v>1</v>
      </c>
      <c r="G758">
        <v>1</v>
      </c>
      <c r="H758">
        <v>2</v>
      </c>
      <c r="I758" t="s">
        <v>1149</v>
      </c>
      <c r="J758" t="s">
        <v>1150</v>
      </c>
      <c r="K758" t="s">
        <v>1151</v>
      </c>
      <c r="L758">
        <v>1368</v>
      </c>
      <c r="N758">
        <v>1011</v>
      </c>
      <c r="O758" t="s">
        <v>1106</v>
      </c>
      <c r="P758" t="s">
        <v>1106</v>
      </c>
      <c r="Q758">
        <v>1</v>
      </c>
      <c r="X758">
        <v>0.03</v>
      </c>
      <c r="Y758">
        <v>0</v>
      </c>
      <c r="Z758">
        <v>99.89</v>
      </c>
      <c r="AA758">
        <v>10.06</v>
      </c>
      <c r="AB758">
        <v>0</v>
      </c>
      <c r="AC758">
        <v>0</v>
      </c>
      <c r="AD758">
        <v>1</v>
      </c>
      <c r="AE758">
        <v>0</v>
      </c>
      <c r="AF758" t="s">
        <v>3</v>
      </c>
      <c r="AG758">
        <v>0.03</v>
      </c>
      <c r="AH758">
        <v>2</v>
      </c>
      <c r="AI758">
        <v>64857059</v>
      </c>
      <c r="AJ758">
        <v>730</v>
      </c>
      <c r="AK758">
        <v>0</v>
      </c>
      <c r="AL758">
        <v>0</v>
      </c>
      <c r="AM758">
        <v>0</v>
      </c>
      <c r="AN758">
        <v>0</v>
      </c>
      <c r="AO758">
        <v>0</v>
      </c>
      <c r="AP758">
        <v>0</v>
      </c>
      <c r="AQ758">
        <v>0</v>
      </c>
      <c r="AR758">
        <v>0</v>
      </c>
    </row>
    <row r="759" spans="1:44" x14ac:dyDescent="0.2">
      <c r="A759">
        <f>ROW(Source!A376)</f>
        <v>376</v>
      </c>
      <c r="B759">
        <v>64857069</v>
      </c>
      <c r="C759">
        <v>64857055</v>
      </c>
      <c r="D759">
        <v>29173360</v>
      </c>
      <c r="E759">
        <v>1</v>
      </c>
      <c r="F759">
        <v>1</v>
      </c>
      <c r="G759">
        <v>1</v>
      </c>
      <c r="H759">
        <v>2</v>
      </c>
      <c r="I759" t="s">
        <v>1425</v>
      </c>
      <c r="J759" t="s">
        <v>1426</v>
      </c>
      <c r="K759" t="s">
        <v>1427</v>
      </c>
      <c r="L759">
        <v>1368</v>
      </c>
      <c r="N759">
        <v>1011</v>
      </c>
      <c r="O759" t="s">
        <v>1106</v>
      </c>
      <c r="P759" t="s">
        <v>1106</v>
      </c>
      <c r="Q759">
        <v>1</v>
      </c>
      <c r="X759">
        <v>0.85</v>
      </c>
      <c r="Y759">
        <v>0</v>
      </c>
      <c r="Z759">
        <v>60</v>
      </c>
      <c r="AA759">
        <v>0</v>
      </c>
      <c r="AB759">
        <v>0</v>
      </c>
      <c r="AC759">
        <v>0</v>
      </c>
      <c r="AD759">
        <v>1</v>
      </c>
      <c r="AE759">
        <v>0</v>
      </c>
      <c r="AF759" t="s">
        <v>3</v>
      </c>
      <c r="AG759">
        <v>0.85</v>
      </c>
      <c r="AH759">
        <v>2</v>
      </c>
      <c r="AI759">
        <v>64857060</v>
      </c>
      <c r="AJ759">
        <v>731</v>
      </c>
      <c r="AK759">
        <v>0</v>
      </c>
      <c r="AL759">
        <v>0</v>
      </c>
      <c r="AM759">
        <v>0</v>
      </c>
      <c r="AN759">
        <v>0</v>
      </c>
      <c r="AO759">
        <v>0</v>
      </c>
      <c r="AP759">
        <v>0</v>
      </c>
      <c r="AQ759">
        <v>0</v>
      </c>
      <c r="AR759">
        <v>0</v>
      </c>
    </row>
    <row r="760" spans="1:44" x14ac:dyDescent="0.2">
      <c r="A760">
        <f>ROW(Source!A376)</f>
        <v>376</v>
      </c>
      <c r="B760">
        <v>64857070</v>
      </c>
      <c r="C760">
        <v>64857055</v>
      </c>
      <c r="D760">
        <v>29174913</v>
      </c>
      <c r="E760">
        <v>1</v>
      </c>
      <c r="F760">
        <v>1</v>
      </c>
      <c r="G760">
        <v>1</v>
      </c>
      <c r="H760">
        <v>2</v>
      </c>
      <c r="I760" t="s">
        <v>1152</v>
      </c>
      <c r="J760" t="s">
        <v>1153</v>
      </c>
      <c r="K760" t="s">
        <v>1154</v>
      </c>
      <c r="L760">
        <v>1368</v>
      </c>
      <c r="N760">
        <v>1011</v>
      </c>
      <c r="O760" t="s">
        <v>1106</v>
      </c>
      <c r="P760" t="s">
        <v>1106</v>
      </c>
      <c r="Q760">
        <v>1</v>
      </c>
      <c r="X760">
        <v>0.02</v>
      </c>
      <c r="Y760">
        <v>0</v>
      </c>
      <c r="Z760">
        <v>87.17</v>
      </c>
      <c r="AA760">
        <v>11.6</v>
      </c>
      <c r="AB760">
        <v>0</v>
      </c>
      <c r="AC760">
        <v>0</v>
      </c>
      <c r="AD760">
        <v>1</v>
      </c>
      <c r="AE760">
        <v>0</v>
      </c>
      <c r="AF760" t="s">
        <v>3</v>
      </c>
      <c r="AG760">
        <v>0.02</v>
      </c>
      <c r="AH760">
        <v>2</v>
      </c>
      <c r="AI760">
        <v>64857061</v>
      </c>
      <c r="AJ760">
        <v>732</v>
      </c>
      <c r="AK760">
        <v>0</v>
      </c>
      <c r="AL760">
        <v>0</v>
      </c>
      <c r="AM760">
        <v>0</v>
      </c>
      <c r="AN760">
        <v>0</v>
      </c>
      <c r="AO760">
        <v>0</v>
      </c>
      <c r="AP760">
        <v>0</v>
      </c>
      <c r="AQ760">
        <v>0</v>
      </c>
      <c r="AR760">
        <v>0</v>
      </c>
    </row>
    <row r="761" spans="1:44" x14ac:dyDescent="0.2">
      <c r="A761">
        <f>ROW(Source!A376)</f>
        <v>376</v>
      </c>
      <c r="B761">
        <v>64857071</v>
      </c>
      <c r="C761">
        <v>64857055</v>
      </c>
      <c r="D761">
        <v>29108391</v>
      </c>
      <c r="E761">
        <v>1</v>
      </c>
      <c r="F761">
        <v>1</v>
      </c>
      <c r="G761">
        <v>1</v>
      </c>
      <c r="H761">
        <v>3</v>
      </c>
      <c r="I761" t="s">
        <v>1428</v>
      </c>
      <c r="J761" t="s">
        <v>1429</v>
      </c>
      <c r="K761" t="s">
        <v>1430</v>
      </c>
      <c r="L761">
        <v>1348</v>
      </c>
      <c r="N761">
        <v>1009</v>
      </c>
      <c r="O761" t="s">
        <v>36</v>
      </c>
      <c r="P761" t="s">
        <v>36</v>
      </c>
      <c r="Q761">
        <v>1000</v>
      </c>
      <c r="X761">
        <v>0.06</v>
      </c>
      <c r="Y761">
        <v>1487.61</v>
      </c>
      <c r="Z761">
        <v>0</v>
      </c>
      <c r="AA761">
        <v>0</v>
      </c>
      <c r="AB761">
        <v>0</v>
      </c>
      <c r="AC761">
        <v>0</v>
      </c>
      <c r="AD761">
        <v>1</v>
      </c>
      <c r="AE761">
        <v>0</v>
      </c>
      <c r="AF761" t="s">
        <v>3</v>
      </c>
      <c r="AG761">
        <v>0.06</v>
      </c>
      <c r="AH761">
        <v>2</v>
      </c>
      <c r="AI761">
        <v>64857062</v>
      </c>
      <c r="AJ761">
        <v>733</v>
      </c>
      <c r="AK761">
        <v>0</v>
      </c>
      <c r="AL761">
        <v>0</v>
      </c>
      <c r="AM761">
        <v>0</v>
      </c>
      <c r="AN761">
        <v>0</v>
      </c>
      <c r="AO761">
        <v>0</v>
      </c>
      <c r="AP761">
        <v>0</v>
      </c>
      <c r="AQ761">
        <v>0</v>
      </c>
      <c r="AR761">
        <v>0</v>
      </c>
    </row>
    <row r="762" spans="1:44" x14ac:dyDescent="0.2">
      <c r="A762">
        <f>ROW(Source!A376)</f>
        <v>376</v>
      </c>
      <c r="B762">
        <v>64857072</v>
      </c>
      <c r="C762">
        <v>64857055</v>
      </c>
      <c r="D762">
        <v>29149608</v>
      </c>
      <c r="E762">
        <v>1</v>
      </c>
      <c r="F762">
        <v>1</v>
      </c>
      <c r="G762">
        <v>1</v>
      </c>
      <c r="H762">
        <v>3</v>
      </c>
      <c r="I762" t="s">
        <v>144</v>
      </c>
      <c r="J762" t="s">
        <v>146</v>
      </c>
      <c r="K762" t="s">
        <v>145</v>
      </c>
      <c r="L762">
        <v>1339</v>
      </c>
      <c r="N762">
        <v>1007</v>
      </c>
      <c r="O762" t="s">
        <v>128</v>
      </c>
      <c r="P762" t="s">
        <v>128</v>
      </c>
      <c r="Q762">
        <v>1</v>
      </c>
      <c r="X762">
        <v>0.5</v>
      </c>
      <c r="Y762">
        <v>55.26</v>
      </c>
      <c r="Z762">
        <v>0</v>
      </c>
      <c r="AA762">
        <v>0</v>
      </c>
      <c r="AB762">
        <v>0</v>
      </c>
      <c r="AC762">
        <v>0</v>
      </c>
      <c r="AD762">
        <v>1</v>
      </c>
      <c r="AE762">
        <v>0</v>
      </c>
      <c r="AF762" t="s">
        <v>3</v>
      </c>
      <c r="AG762">
        <v>0.5</v>
      </c>
      <c r="AH762">
        <v>2</v>
      </c>
      <c r="AI762">
        <v>64857063</v>
      </c>
      <c r="AJ762">
        <v>734</v>
      </c>
      <c r="AK762">
        <v>0</v>
      </c>
      <c r="AL762">
        <v>0</v>
      </c>
      <c r="AM762">
        <v>0</v>
      </c>
      <c r="AN762">
        <v>0</v>
      </c>
      <c r="AO762">
        <v>0</v>
      </c>
      <c r="AP762">
        <v>0</v>
      </c>
      <c r="AQ762">
        <v>0</v>
      </c>
      <c r="AR762">
        <v>0</v>
      </c>
    </row>
    <row r="763" spans="1:44" x14ac:dyDescent="0.2">
      <c r="A763">
        <f>ROW(Source!A376)</f>
        <v>376</v>
      </c>
      <c r="B763">
        <v>64857073</v>
      </c>
      <c r="C763">
        <v>64857055</v>
      </c>
      <c r="D763">
        <v>29150034</v>
      </c>
      <c r="E763">
        <v>1</v>
      </c>
      <c r="F763">
        <v>1</v>
      </c>
      <c r="G763">
        <v>1</v>
      </c>
      <c r="H763">
        <v>3</v>
      </c>
      <c r="I763" t="s">
        <v>562</v>
      </c>
      <c r="J763" t="s">
        <v>564</v>
      </c>
      <c r="K763" t="s">
        <v>563</v>
      </c>
      <c r="L763">
        <v>1348</v>
      </c>
      <c r="N763">
        <v>1009</v>
      </c>
      <c r="O763" t="s">
        <v>36</v>
      </c>
      <c r="P763" t="s">
        <v>36</v>
      </c>
      <c r="Q763">
        <v>1000</v>
      </c>
      <c r="X763">
        <v>7.14</v>
      </c>
      <c r="Y763">
        <v>455.39</v>
      </c>
      <c r="Z763">
        <v>0</v>
      </c>
      <c r="AA763">
        <v>0</v>
      </c>
      <c r="AB763">
        <v>0</v>
      </c>
      <c r="AC763">
        <v>0</v>
      </c>
      <c r="AD763">
        <v>1</v>
      </c>
      <c r="AE763">
        <v>0</v>
      </c>
      <c r="AF763" t="s">
        <v>3</v>
      </c>
      <c r="AG763">
        <v>7.14</v>
      </c>
      <c r="AH763">
        <v>2</v>
      </c>
      <c r="AI763">
        <v>64857064</v>
      </c>
      <c r="AJ763">
        <v>735</v>
      </c>
      <c r="AK763">
        <v>0</v>
      </c>
      <c r="AL763">
        <v>0</v>
      </c>
      <c r="AM763">
        <v>0</v>
      </c>
      <c r="AN763">
        <v>0</v>
      </c>
      <c r="AO763">
        <v>0</v>
      </c>
      <c r="AP763">
        <v>0</v>
      </c>
      <c r="AQ763">
        <v>0</v>
      </c>
      <c r="AR763">
        <v>0</v>
      </c>
    </row>
    <row r="764" spans="1:44" x14ac:dyDescent="0.2">
      <c r="A764">
        <f>ROW(Source!A377)</f>
        <v>377</v>
      </c>
      <c r="B764">
        <v>64857065</v>
      </c>
      <c r="C764">
        <v>64857055</v>
      </c>
      <c r="D764">
        <v>18410244</v>
      </c>
      <c r="E764">
        <v>1</v>
      </c>
      <c r="F764">
        <v>1</v>
      </c>
      <c r="G764">
        <v>1</v>
      </c>
      <c r="H764">
        <v>1</v>
      </c>
      <c r="I764" t="s">
        <v>1423</v>
      </c>
      <c r="J764" t="s">
        <v>3</v>
      </c>
      <c r="K764" t="s">
        <v>1424</v>
      </c>
      <c r="L764">
        <v>1369</v>
      </c>
      <c r="N764">
        <v>1013</v>
      </c>
      <c r="O764" t="s">
        <v>1100</v>
      </c>
      <c r="P764" t="s">
        <v>1100</v>
      </c>
      <c r="Q764">
        <v>1</v>
      </c>
      <c r="X764">
        <v>15.12</v>
      </c>
      <c r="Y764">
        <v>0</v>
      </c>
      <c r="Z764">
        <v>0</v>
      </c>
      <c r="AA764">
        <v>0</v>
      </c>
      <c r="AB764">
        <v>9.2899999999999991</v>
      </c>
      <c r="AC764">
        <v>0</v>
      </c>
      <c r="AD764">
        <v>1</v>
      </c>
      <c r="AE764">
        <v>1</v>
      </c>
      <c r="AF764" t="s">
        <v>3</v>
      </c>
      <c r="AG764">
        <v>15.12</v>
      </c>
      <c r="AH764">
        <v>2</v>
      </c>
      <c r="AI764">
        <v>64857056</v>
      </c>
      <c r="AJ764">
        <v>736</v>
      </c>
      <c r="AK764">
        <v>0</v>
      </c>
      <c r="AL764">
        <v>0</v>
      </c>
      <c r="AM764">
        <v>0</v>
      </c>
      <c r="AN764">
        <v>0</v>
      </c>
      <c r="AO764">
        <v>0</v>
      </c>
      <c r="AP764">
        <v>0</v>
      </c>
      <c r="AQ764">
        <v>0</v>
      </c>
      <c r="AR764">
        <v>0</v>
      </c>
    </row>
    <row r="765" spans="1:44" x14ac:dyDescent="0.2">
      <c r="A765">
        <f>ROW(Source!A377)</f>
        <v>377</v>
      </c>
      <c r="B765">
        <v>64857066</v>
      </c>
      <c r="C765">
        <v>64857055</v>
      </c>
      <c r="D765">
        <v>121548</v>
      </c>
      <c r="E765">
        <v>1</v>
      </c>
      <c r="F765">
        <v>1</v>
      </c>
      <c r="G765">
        <v>1</v>
      </c>
      <c r="H765">
        <v>1</v>
      </c>
      <c r="I765" t="s">
        <v>44</v>
      </c>
      <c r="J765" t="s">
        <v>3</v>
      </c>
      <c r="K765" t="s">
        <v>1101</v>
      </c>
      <c r="L765">
        <v>608254</v>
      </c>
      <c r="N765">
        <v>1013</v>
      </c>
      <c r="O765" t="s">
        <v>1102</v>
      </c>
      <c r="P765" t="s">
        <v>1102</v>
      </c>
      <c r="Q765">
        <v>1</v>
      </c>
      <c r="X765">
        <v>0.05</v>
      </c>
      <c r="Y765">
        <v>0</v>
      </c>
      <c r="Z765">
        <v>0</v>
      </c>
      <c r="AA765">
        <v>0</v>
      </c>
      <c r="AB765">
        <v>0</v>
      </c>
      <c r="AC765">
        <v>0</v>
      </c>
      <c r="AD765">
        <v>1</v>
      </c>
      <c r="AE765">
        <v>2</v>
      </c>
      <c r="AF765" t="s">
        <v>3</v>
      </c>
      <c r="AG765">
        <v>0.05</v>
      </c>
      <c r="AH765">
        <v>2</v>
      </c>
      <c r="AI765">
        <v>64857057</v>
      </c>
      <c r="AJ765">
        <v>737</v>
      </c>
      <c r="AK765">
        <v>0</v>
      </c>
      <c r="AL765">
        <v>0</v>
      </c>
      <c r="AM765">
        <v>0</v>
      </c>
      <c r="AN765">
        <v>0</v>
      </c>
      <c r="AO765">
        <v>0</v>
      </c>
      <c r="AP765">
        <v>0</v>
      </c>
      <c r="AQ765">
        <v>0</v>
      </c>
      <c r="AR765">
        <v>0</v>
      </c>
    </row>
    <row r="766" spans="1:44" x14ac:dyDescent="0.2">
      <c r="A766">
        <f>ROW(Source!A377)</f>
        <v>377</v>
      </c>
      <c r="B766">
        <v>64857067</v>
      </c>
      <c r="C766">
        <v>64857055</v>
      </c>
      <c r="D766">
        <v>29172379</v>
      </c>
      <c r="E766">
        <v>1</v>
      </c>
      <c r="F766">
        <v>1</v>
      </c>
      <c r="G766">
        <v>1</v>
      </c>
      <c r="H766">
        <v>2</v>
      </c>
      <c r="I766" t="s">
        <v>1187</v>
      </c>
      <c r="J766" t="s">
        <v>1188</v>
      </c>
      <c r="K766" t="s">
        <v>1189</v>
      </c>
      <c r="L766">
        <v>1368</v>
      </c>
      <c r="N766">
        <v>1011</v>
      </c>
      <c r="O766" t="s">
        <v>1106</v>
      </c>
      <c r="P766" t="s">
        <v>1106</v>
      </c>
      <c r="Q766">
        <v>1</v>
      </c>
      <c r="X766">
        <v>0.02</v>
      </c>
      <c r="Y766">
        <v>0</v>
      </c>
      <c r="Z766">
        <v>112</v>
      </c>
      <c r="AA766">
        <v>13.5</v>
      </c>
      <c r="AB766">
        <v>0</v>
      </c>
      <c r="AC766">
        <v>0</v>
      </c>
      <c r="AD766">
        <v>1</v>
      </c>
      <c r="AE766">
        <v>0</v>
      </c>
      <c r="AF766" t="s">
        <v>3</v>
      </c>
      <c r="AG766">
        <v>0.02</v>
      </c>
      <c r="AH766">
        <v>2</v>
      </c>
      <c r="AI766">
        <v>64857058</v>
      </c>
      <c r="AJ766">
        <v>738</v>
      </c>
      <c r="AK766">
        <v>0</v>
      </c>
      <c r="AL766">
        <v>0</v>
      </c>
      <c r="AM766">
        <v>0</v>
      </c>
      <c r="AN766">
        <v>0</v>
      </c>
      <c r="AO766">
        <v>0</v>
      </c>
      <c r="AP766">
        <v>0</v>
      </c>
      <c r="AQ766">
        <v>0</v>
      </c>
      <c r="AR766">
        <v>0</v>
      </c>
    </row>
    <row r="767" spans="1:44" x14ac:dyDescent="0.2">
      <c r="A767">
        <f>ROW(Source!A377)</f>
        <v>377</v>
      </c>
      <c r="B767">
        <v>64857068</v>
      </c>
      <c r="C767">
        <v>64857055</v>
      </c>
      <c r="D767">
        <v>29172479</v>
      </c>
      <c r="E767">
        <v>1</v>
      </c>
      <c r="F767">
        <v>1</v>
      </c>
      <c r="G767">
        <v>1</v>
      </c>
      <c r="H767">
        <v>2</v>
      </c>
      <c r="I767" t="s">
        <v>1149</v>
      </c>
      <c r="J767" t="s">
        <v>1150</v>
      </c>
      <c r="K767" t="s">
        <v>1151</v>
      </c>
      <c r="L767">
        <v>1368</v>
      </c>
      <c r="N767">
        <v>1011</v>
      </c>
      <c r="O767" t="s">
        <v>1106</v>
      </c>
      <c r="P767" t="s">
        <v>1106</v>
      </c>
      <c r="Q767">
        <v>1</v>
      </c>
      <c r="X767">
        <v>0.03</v>
      </c>
      <c r="Y767">
        <v>0</v>
      </c>
      <c r="Z767">
        <v>99.89</v>
      </c>
      <c r="AA767">
        <v>10.06</v>
      </c>
      <c r="AB767">
        <v>0</v>
      </c>
      <c r="AC767">
        <v>0</v>
      </c>
      <c r="AD767">
        <v>1</v>
      </c>
      <c r="AE767">
        <v>0</v>
      </c>
      <c r="AF767" t="s">
        <v>3</v>
      </c>
      <c r="AG767">
        <v>0.03</v>
      </c>
      <c r="AH767">
        <v>2</v>
      </c>
      <c r="AI767">
        <v>64857059</v>
      </c>
      <c r="AJ767">
        <v>739</v>
      </c>
      <c r="AK767">
        <v>0</v>
      </c>
      <c r="AL767">
        <v>0</v>
      </c>
      <c r="AM767">
        <v>0</v>
      </c>
      <c r="AN767">
        <v>0</v>
      </c>
      <c r="AO767">
        <v>0</v>
      </c>
      <c r="AP767">
        <v>0</v>
      </c>
      <c r="AQ767">
        <v>0</v>
      </c>
      <c r="AR767">
        <v>0</v>
      </c>
    </row>
    <row r="768" spans="1:44" x14ac:dyDescent="0.2">
      <c r="A768">
        <f>ROW(Source!A377)</f>
        <v>377</v>
      </c>
      <c r="B768">
        <v>64857069</v>
      </c>
      <c r="C768">
        <v>64857055</v>
      </c>
      <c r="D768">
        <v>29173360</v>
      </c>
      <c r="E768">
        <v>1</v>
      </c>
      <c r="F768">
        <v>1</v>
      </c>
      <c r="G768">
        <v>1</v>
      </c>
      <c r="H768">
        <v>2</v>
      </c>
      <c r="I768" t="s">
        <v>1425</v>
      </c>
      <c r="J768" t="s">
        <v>1426</v>
      </c>
      <c r="K768" t="s">
        <v>1427</v>
      </c>
      <c r="L768">
        <v>1368</v>
      </c>
      <c r="N768">
        <v>1011</v>
      </c>
      <c r="O768" t="s">
        <v>1106</v>
      </c>
      <c r="P768" t="s">
        <v>1106</v>
      </c>
      <c r="Q768">
        <v>1</v>
      </c>
      <c r="X768">
        <v>0.85</v>
      </c>
      <c r="Y768">
        <v>0</v>
      </c>
      <c r="Z768">
        <v>60</v>
      </c>
      <c r="AA768">
        <v>0</v>
      </c>
      <c r="AB768">
        <v>0</v>
      </c>
      <c r="AC768">
        <v>0</v>
      </c>
      <c r="AD768">
        <v>1</v>
      </c>
      <c r="AE768">
        <v>0</v>
      </c>
      <c r="AF768" t="s">
        <v>3</v>
      </c>
      <c r="AG768">
        <v>0.85</v>
      </c>
      <c r="AH768">
        <v>2</v>
      </c>
      <c r="AI768">
        <v>64857060</v>
      </c>
      <c r="AJ768">
        <v>740</v>
      </c>
      <c r="AK768">
        <v>0</v>
      </c>
      <c r="AL768">
        <v>0</v>
      </c>
      <c r="AM768">
        <v>0</v>
      </c>
      <c r="AN768">
        <v>0</v>
      </c>
      <c r="AO768">
        <v>0</v>
      </c>
      <c r="AP768">
        <v>0</v>
      </c>
      <c r="AQ768">
        <v>0</v>
      </c>
      <c r="AR768">
        <v>0</v>
      </c>
    </row>
    <row r="769" spans="1:44" x14ac:dyDescent="0.2">
      <c r="A769">
        <f>ROW(Source!A377)</f>
        <v>377</v>
      </c>
      <c r="B769">
        <v>64857070</v>
      </c>
      <c r="C769">
        <v>64857055</v>
      </c>
      <c r="D769">
        <v>29174913</v>
      </c>
      <c r="E769">
        <v>1</v>
      </c>
      <c r="F769">
        <v>1</v>
      </c>
      <c r="G769">
        <v>1</v>
      </c>
      <c r="H769">
        <v>2</v>
      </c>
      <c r="I769" t="s">
        <v>1152</v>
      </c>
      <c r="J769" t="s">
        <v>1153</v>
      </c>
      <c r="K769" t="s">
        <v>1154</v>
      </c>
      <c r="L769">
        <v>1368</v>
      </c>
      <c r="N769">
        <v>1011</v>
      </c>
      <c r="O769" t="s">
        <v>1106</v>
      </c>
      <c r="P769" t="s">
        <v>1106</v>
      </c>
      <c r="Q769">
        <v>1</v>
      </c>
      <c r="X769">
        <v>0.02</v>
      </c>
      <c r="Y769">
        <v>0</v>
      </c>
      <c r="Z769">
        <v>87.17</v>
      </c>
      <c r="AA769">
        <v>11.6</v>
      </c>
      <c r="AB769">
        <v>0</v>
      </c>
      <c r="AC769">
        <v>0</v>
      </c>
      <c r="AD769">
        <v>1</v>
      </c>
      <c r="AE769">
        <v>0</v>
      </c>
      <c r="AF769" t="s">
        <v>3</v>
      </c>
      <c r="AG769">
        <v>0.02</v>
      </c>
      <c r="AH769">
        <v>2</v>
      </c>
      <c r="AI769">
        <v>64857061</v>
      </c>
      <c r="AJ769">
        <v>741</v>
      </c>
      <c r="AK769">
        <v>0</v>
      </c>
      <c r="AL769">
        <v>0</v>
      </c>
      <c r="AM769">
        <v>0</v>
      </c>
      <c r="AN769">
        <v>0</v>
      </c>
      <c r="AO769">
        <v>0</v>
      </c>
      <c r="AP769">
        <v>0</v>
      </c>
      <c r="AQ769">
        <v>0</v>
      </c>
      <c r="AR769">
        <v>0</v>
      </c>
    </row>
    <row r="770" spans="1:44" x14ac:dyDescent="0.2">
      <c r="A770">
        <f>ROW(Source!A377)</f>
        <v>377</v>
      </c>
      <c r="B770">
        <v>64857071</v>
      </c>
      <c r="C770">
        <v>64857055</v>
      </c>
      <c r="D770">
        <v>29108391</v>
      </c>
      <c r="E770">
        <v>1</v>
      </c>
      <c r="F770">
        <v>1</v>
      </c>
      <c r="G770">
        <v>1</v>
      </c>
      <c r="H770">
        <v>3</v>
      </c>
      <c r="I770" t="s">
        <v>1428</v>
      </c>
      <c r="J770" t="s">
        <v>1429</v>
      </c>
      <c r="K770" t="s">
        <v>1430</v>
      </c>
      <c r="L770">
        <v>1348</v>
      </c>
      <c r="N770">
        <v>1009</v>
      </c>
      <c r="O770" t="s">
        <v>36</v>
      </c>
      <c r="P770" t="s">
        <v>36</v>
      </c>
      <c r="Q770">
        <v>1000</v>
      </c>
      <c r="X770">
        <v>0.06</v>
      </c>
      <c r="Y770">
        <v>1487.61</v>
      </c>
      <c r="Z770">
        <v>0</v>
      </c>
      <c r="AA770">
        <v>0</v>
      </c>
      <c r="AB770">
        <v>0</v>
      </c>
      <c r="AC770">
        <v>0</v>
      </c>
      <c r="AD770">
        <v>1</v>
      </c>
      <c r="AE770">
        <v>0</v>
      </c>
      <c r="AF770" t="s">
        <v>3</v>
      </c>
      <c r="AG770">
        <v>0.06</v>
      </c>
      <c r="AH770">
        <v>2</v>
      </c>
      <c r="AI770">
        <v>64857062</v>
      </c>
      <c r="AJ770">
        <v>742</v>
      </c>
      <c r="AK770">
        <v>0</v>
      </c>
      <c r="AL770">
        <v>0</v>
      </c>
      <c r="AM770">
        <v>0</v>
      </c>
      <c r="AN770">
        <v>0</v>
      </c>
      <c r="AO770">
        <v>0</v>
      </c>
      <c r="AP770">
        <v>0</v>
      </c>
      <c r="AQ770">
        <v>0</v>
      </c>
      <c r="AR770">
        <v>0</v>
      </c>
    </row>
    <row r="771" spans="1:44" x14ac:dyDescent="0.2">
      <c r="A771">
        <f>ROW(Source!A377)</f>
        <v>377</v>
      </c>
      <c r="B771">
        <v>64857072</v>
      </c>
      <c r="C771">
        <v>64857055</v>
      </c>
      <c r="D771">
        <v>29149608</v>
      </c>
      <c r="E771">
        <v>1</v>
      </c>
      <c r="F771">
        <v>1</v>
      </c>
      <c r="G771">
        <v>1</v>
      </c>
      <c r="H771">
        <v>3</v>
      </c>
      <c r="I771" t="s">
        <v>144</v>
      </c>
      <c r="J771" t="s">
        <v>146</v>
      </c>
      <c r="K771" t="s">
        <v>145</v>
      </c>
      <c r="L771">
        <v>1339</v>
      </c>
      <c r="N771">
        <v>1007</v>
      </c>
      <c r="O771" t="s">
        <v>128</v>
      </c>
      <c r="P771" t="s">
        <v>128</v>
      </c>
      <c r="Q771">
        <v>1</v>
      </c>
      <c r="X771">
        <v>0.5</v>
      </c>
      <c r="Y771">
        <v>55.26</v>
      </c>
      <c r="Z771">
        <v>0</v>
      </c>
      <c r="AA771">
        <v>0</v>
      </c>
      <c r="AB771">
        <v>0</v>
      </c>
      <c r="AC771">
        <v>0</v>
      </c>
      <c r="AD771">
        <v>1</v>
      </c>
      <c r="AE771">
        <v>0</v>
      </c>
      <c r="AF771" t="s">
        <v>3</v>
      </c>
      <c r="AG771">
        <v>0.5</v>
      </c>
      <c r="AH771">
        <v>2</v>
      </c>
      <c r="AI771">
        <v>64857063</v>
      </c>
      <c r="AJ771">
        <v>743</v>
      </c>
      <c r="AK771">
        <v>0</v>
      </c>
      <c r="AL771">
        <v>0</v>
      </c>
      <c r="AM771">
        <v>0</v>
      </c>
      <c r="AN771">
        <v>0</v>
      </c>
      <c r="AO771">
        <v>0</v>
      </c>
      <c r="AP771">
        <v>0</v>
      </c>
      <c r="AQ771">
        <v>0</v>
      </c>
      <c r="AR771">
        <v>0</v>
      </c>
    </row>
    <row r="772" spans="1:44" x14ac:dyDescent="0.2">
      <c r="A772">
        <f>ROW(Source!A377)</f>
        <v>377</v>
      </c>
      <c r="B772">
        <v>64857073</v>
      </c>
      <c r="C772">
        <v>64857055</v>
      </c>
      <c r="D772">
        <v>29150034</v>
      </c>
      <c r="E772">
        <v>1</v>
      </c>
      <c r="F772">
        <v>1</v>
      </c>
      <c r="G772">
        <v>1</v>
      </c>
      <c r="H772">
        <v>3</v>
      </c>
      <c r="I772" t="s">
        <v>562</v>
      </c>
      <c r="J772" t="s">
        <v>564</v>
      </c>
      <c r="K772" t="s">
        <v>563</v>
      </c>
      <c r="L772">
        <v>1348</v>
      </c>
      <c r="N772">
        <v>1009</v>
      </c>
      <c r="O772" t="s">
        <v>36</v>
      </c>
      <c r="P772" t="s">
        <v>36</v>
      </c>
      <c r="Q772">
        <v>1000</v>
      </c>
      <c r="X772">
        <v>7.14</v>
      </c>
      <c r="Y772">
        <v>455.39</v>
      </c>
      <c r="Z772">
        <v>0</v>
      </c>
      <c r="AA772">
        <v>0</v>
      </c>
      <c r="AB772">
        <v>0</v>
      </c>
      <c r="AC772">
        <v>0</v>
      </c>
      <c r="AD772">
        <v>1</v>
      </c>
      <c r="AE772">
        <v>0</v>
      </c>
      <c r="AF772" t="s">
        <v>3</v>
      </c>
      <c r="AG772">
        <v>7.14</v>
      </c>
      <c r="AH772">
        <v>2</v>
      </c>
      <c r="AI772">
        <v>64857064</v>
      </c>
      <c r="AJ772">
        <v>744</v>
      </c>
      <c r="AK772">
        <v>0</v>
      </c>
      <c r="AL772">
        <v>0</v>
      </c>
      <c r="AM772">
        <v>0</v>
      </c>
      <c r="AN772">
        <v>0</v>
      </c>
      <c r="AO772">
        <v>0</v>
      </c>
      <c r="AP772">
        <v>0</v>
      </c>
      <c r="AQ772">
        <v>0</v>
      </c>
      <c r="AR772">
        <v>0</v>
      </c>
    </row>
    <row r="773" spans="1:44" x14ac:dyDescent="0.2">
      <c r="A773">
        <f>ROW(Source!A417)</f>
        <v>417</v>
      </c>
      <c r="B773">
        <v>64857085</v>
      </c>
      <c r="C773">
        <v>64857076</v>
      </c>
      <c r="D773">
        <v>18406804</v>
      </c>
      <c r="E773">
        <v>1</v>
      </c>
      <c r="F773">
        <v>1</v>
      </c>
      <c r="G773">
        <v>1</v>
      </c>
      <c r="H773">
        <v>1</v>
      </c>
      <c r="I773" t="s">
        <v>1174</v>
      </c>
      <c r="J773" t="s">
        <v>3</v>
      </c>
      <c r="K773" t="s">
        <v>1175</v>
      </c>
      <c r="L773">
        <v>1369</v>
      </c>
      <c r="N773">
        <v>1013</v>
      </c>
      <c r="O773" t="s">
        <v>1100</v>
      </c>
      <c r="P773" t="s">
        <v>1100</v>
      </c>
      <c r="Q773">
        <v>1</v>
      </c>
      <c r="X773">
        <v>180</v>
      </c>
      <c r="Y773">
        <v>0</v>
      </c>
      <c r="Z773">
        <v>0</v>
      </c>
      <c r="AA773">
        <v>0</v>
      </c>
      <c r="AB773">
        <v>7.8</v>
      </c>
      <c r="AC773">
        <v>0</v>
      </c>
      <c r="AD773">
        <v>1</v>
      </c>
      <c r="AE773">
        <v>1</v>
      </c>
      <c r="AF773" t="s">
        <v>3</v>
      </c>
      <c r="AG773">
        <v>180</v>
      </c>
      <c r="AH773">
        <v>2</v>
      </c>
      <c r="AI773">
        <v>64857077</v>
      </c>
      <c r="AJ773">
        <v>745</v>
      </c>
      <c r="AK773">
        <v>0</v>
      </c>
      <c r="AL773">
        <v>0</v>
      </c>
      <c r="AM773">
        <v>0</v>
      </c>
      <c r="AN773">
        <v>0</v>
      </c>
      <c r="AO773">
        <v>0</v>
      </c>
      <c r="AP773">
        <v>0</v>
      </c>
      <c r="AQ773">
        <v>0</v>
      </c>
      <c r="AR773">
        <v>0</v>
      </c>
    </row>
    <row r="774" spans="1:44" x14ac:dyDescent="0.2">
      <c r="A774">
        <f>ROW(Source!A417)</f>
        <v>417</v>
      </c>
      <c r="B774">
        <v>64857086</v>
      </c>
      <c r="C774">
        <v>64857076</v>
      </c>
      <c r="D774">
        <v>121548</v>
      </c>
      <c r="E774">
        <v>1</v>
      </c>
      <c r="F774">
        <v>1</v>
      </c>
      <c r="G774">
        <v>1</v>
      </c>
      <c r="H774">
        <v>1</v>
      </c>
      <c r="I774" t="s">
        <v>44</v>
      </c>
      <c r="J774" t="s">
        <v>3</v>
      </c>
      <c r="K774" t="s">
        <v>1101</v>
      </c>
      <c r="L774">
        <v>608254</v>
      </c>
      <c r="N774">
        <v>1013</v>
      </c>
      <c r="O774" t="s">
        <v>1102</v>
      </c>
      <c r="P774" t="s">
        <v>1102</v>
      </c>
      <c r="Q774">
        <v>1</v>
      </c>
      <c r="X774">
        <v>18</v>
      </c>
      <c r="Y774">
        <v>0</v>
      </c>
      <c r="Z774">
        <v>0</v>
      </c>
      <c r="AA774">
        <v>0</v>
      </c>
      <c r="AB774">
        <v>0</v>
      </c>
      <c r="AC774">
        <v>0</v>
      </c>
      <c r="AD774">
        <v>1</v>
      </c>
      <c r="AE774">
        <v>2</v>
      </c>
      <c r="AF774" t="s">
        <v>3</v>
      </c>
      <c r="AG774">
        <v>18</v>
      </c>
      <c r="AH774">
        <v>2</v>
      </c>
      <c r="AI774">
        <v>64857078</v>
      </c>
      <c r="AJ774">
        <v>746</v>
      </c>
      <c r="AK774">
        <v>0</v>
      </c>
      <c r="AL774">
        <v>0</v>
      </c>
      <c r="AM774">
        <v>0</v>
      </c>
      <c r="AN774">
        <v>0</v>
      </c>
      <c r="AO774">
        <v>0</v>
      </c>
      <c r="AP774">
        <v>0</v>
      </c>
      <c r="AQ774">
        <v>0</v>
      </c>
      <c r="AR774">
        <v>0</v>
      </c>
    </row>
    <row r="775" spans="1:44" x14ac:dyDescent="0.2">
      <c r="A775">
        <f>ROW(Source!A417)</f>
        <v>417</v>
      </c>
      <c r="B775">
        <v>64857087</v>
      </c>
      <c r="C775">
        <v>64857076</v>
      </c>
      <c r="D775">
        <v>29172268</v>
      </c>
      <c r="E775">
        <v>1</v>
      </c>
      <c r="F775">
        <v>1</v>
      </c>
      <c r="G775">
        <v>1</v>
      </c>
      <c r="H775">
        <v>2</v>
      </c>
      <c r="I775" t="s">
        <v>1176</v>
      </c>
      <c r="J775" t="s">
        <v>1177</v>
      </c>
      <c r="K775" t="s">
        <v>1178</v>
      </c>
      <c r="L775">
        <v>1368</v>
      </c>
      <c r="N775">
        <v>1011</v>
      </c>
      <c r="O775" t="s">
        <v>1106</v>
      </c>
      <c r="P775" t="s">
        <v>1106</v>
      </c>
      <c r="Q775">
        <v>1</v>
      </c>
      <c r="X775">
        <v>18</v>
      </c>
      <c r="Y775">
        <v>0</v>
      </c>
      <c r="Z775">
        <v>86.4</v>
      </c>
      <c r="AA775">
        <v>13.5</v>
      </c>
      <c r="AB775">
        <v>0</v>
      </c>
      <c r="AC775">
        <v>0</v>
      </c>
      <c r="AD775">
        <v>1</v>
      </c>
      <c r="AE775">
        <v>0</v>
      </c>
      <c r="AF775" t="s">
        <v>3</v>
      </c>
      <c r="AG775">
        <v>18</v>
      </c>
      <c r="AH775">
        <v>2</v>
      </c>
      <c r="AI775">
        <v>64857079</v>
      </c>
      <c r="AJ775">
        <v>747</v>
      </c>
      <c r="AK775">
        <v>0</v>
      </c>
      <c r="AL775">
        <v>0</v>
      </c>
      <c r="AM775">
        <v>0</v>
      </c>
      <c r="AN775">
        <v>0</v>
      </c>
      <c r="AO775">
        <v>0</v>
      </c>
      <c r="AP775">
        <v>0</v>
      </c>
      <c r="AQ775">
        <v>0</v>
      </c>
      <c r="AR775">
        <v>0</v>
      </c>
    </row>
    <row r="776" spans="1:44" x14ac:dyDescent="0.2">
      <c r="A776">
        <f>ROW(Source!A417)</f>
        <v>417</v>
      </c>
      <c r="B776">
        <v>64857088</v>
      </c>
      <c r="C776">
        <v>64857076</v>
      </c>
      <c r="D776">
        <v>29173152</v>
      </c>
      <c r="E776">
        <v>1</v>
      </c>
      <c r="F776">
        <v>1</v>
      </c>
      <c r="G776">
        <v>1</v>
      </c>
      <c r="H776">
        <v>2</v>
      </c>
      <c r="I776" t="s">
        <v>1179</v>
      </c>
      <c r="J776" t="s">
        <v>1180</v>
      </c>
      <c r="K776" t="s">
        <v>1181</v>
      </c>
      <c r="L776">
        <v>1368</v>
      </c>
      <c r="N776">
        <v>1011</v>
      </c>
      <c r="O776" t="s">
        <v>1106</v>
      </c>
      <c r="P776" t="s">
        <v>1106</v>
      </c>
      <c r="Q776">
        <v>1</v>
      </c>
      <c r="X776">
        <v>48</v>
      </c>
      <c r="Y776">
        <v>0</v>
      </c>
      <c r="Z776">
        <v>0.5</v>
      </c>
      <c r="AA776">
        <v>0</v>
      </c>
      <c r="AB776">
        <v>0</v>
      </c>
      <c r="AC776">
        <v>0</v>
      </c>
      <c r="AD776">
        <v>1</v>
      </c>
      <c r="AE776">
        <v>0</v>
      </c>
      <c r="AF776" t="s">
        <v>3</v>
      </c>
      <c r="AG776">
        <v>48</v>
      </c>
      <c r="AH776">
        <v>2</v>
      </c>
      <c r="AI776">
        <v>64857080</v>
      </c>
      <c r="AJ776">
        <v>748</v>
      </c>
      <c r="AK776">
        <v>0</v>
      </c>
      <c r="AL776">
        <v>0</v>
      </c>
      <c r="AM776">
        <v>0</v>
      </c>
      <c r="AN776">
        <v>0</v>
      </c>
      <c r="AO776">
        <v>0</v>
      </c>
      <c r="AP776">
        <v>0</v>
      </c>
      <c r="AQ776">
        <v>0</v>
      </c>
      <c r="AR776">
        <v>0</v>
      </c>
    </row>
    <row r="777" spans="1:44" x14ac:dyDescent="0.2">
      <c r="A777">
        <f>ROW(Source!A417)</f>
        <v>417</v>
      </c>
      <c r="B777">
        <v>64857089</v>
      </c>
      <c r="C777">
        <v>64857076</v>
      </c>
      <c r="D777">
        <v>29174913</v>
      </c>
      <c r="E777">
        <v>1</v>
      </c>
      <c r="F777">
        <v>1</v>
      </c>
      <c r="G777">
        <v>1</v>
      </c>
      <c r="H777">
        <v>2</v>
      </c>
      <c r="I777" t="s">
        <v>1152</v>
      </c>
      <c r="J777" t="s">
        <v>1153</v>
      </c>
      <c r="K777" t="s">
        <v>1154</v>
      </c>
      <c r="L777">
        <v>1368</v>
      </c>
      <c r="N777">
        <v>1011</v>
      </c>
      <c r="O777" t="s">
        <v>1106</v>
      </c>
      <c r="P777" t="s">
        <v>1106</v>
      </c>
      <c r="Q777">
        <v>1</v>
      </c>
      <c r="X777">
        <v>0.13</v>
      </c>
      <c r="Y777">
        <v>0</v>
      </c>
      <c r="Z777">
        <v>87.17</v>
      </c>
      <c r="AA777">
        <v>11.6</v>
      </c>
      <c r="AB777">
        <v>0</v>
      </c>
      <c r="AC777">
        <v>0</v>
      </c>
      <c r="AD777">
        <v>1</v>
      </c>
      <c r="AE777">
        <v>0</v>
      </c>
      <c r="AF777" t="s">
        <v>3</v>
      </c>
      <c r="AG777">
        <v>0.13</v>
      </c>
      <c r="AH777">
        <v>2</v>
      </c>
      <c r="AI777">
        <v>64857081</v>
      </c>
      <c r="AJ777">
        <v>749</v>
      </c>
      <c r="AK777">
        <v>0</v>
      </c>
      <c r="AL777">
        <v>0</v>
      </c>
      <c r="AM777">
        <v>0</v>
      </c>
      <c r="AN777">
        <v>0</v>
      </c>
      <c r="AO777">
        <v>0</v>
      </c>
      <c r="AP777">
        <v>0</v>
      </c>
      <c r="AQ777">
        <v>0</v>
      </c>
      <c r="AR777">
        <v>0</v>
      </c>
    </row>
    <row r="778" spans="1:44" x14ac:dyDescent="0.2">
      <c r="A778">
        <f>ROW(Source!A417)</f>
        <v>417</v>
      </c>
      <c r="B778">
        <v>64857090</v>
      </c>
      <c r="C778">
        <v>64857076</v>
      </c>
      <c r="D778">
        <v>29108248</v>
      </c>
      <c r="E778">
        <v>1</v>
      </c>
      <c r="F778">
        <v>1</v>
      </c>
      <c r="G778">
        <v>1</v>
      </c>
      <c r="H778">
        <v>3</v>
      </c>
      <c r="I778" t="s">
        <v>1182</v>
      </c>
      <c r="J778" t="s">
        <v>1183</v>
      </c>
      <c r="K778" t="s">
        <v>1184</v>
      </c>
      <c r="L778">
        <v>1327</v>
      </c>
      <c r="N778">
        <v>1005</v>
      </c>
      <c r="O778" t="s">
        <v>298</v>
      </c>
      <c r="P778" t="s">
        <v>298</v>
      </c>
      <c r="Q778">
        <v>1</v>
      </c>
      <c r="X778">
        <v>250</v>
      </c>
      <c r="Y778">
        <v>10.199999999999999</v>
      </c>
      <c r="Z778">
        <v>0</v>
      </c>
      <c r="AA778">
        <v>0</v>
      </c>
      <c r="AB778">
        <v>0</v>
      </c>
      <c r="AC778">
        <v>0</v>
      </c>
      <c r="AD778">
        <v>1</v>
      </c>
      <c r="AE778">
        <v>0</v>
      </c>
      <c r="AF778" t="s">
        <v>3</v>
      </c>
      <c r="AG778">
        <v>250</v>
      </c>
      <c r="AH778">
        <v>2</v>
      </c>
      <c r="AI778">
        <v>64857082</v>
      </c>
      <c r="AJ778">
        <v>750</v>
      </c>
      <c r="AK778">
        <v>0</v>
      </c>
      <c r="AL778">
        <v>0</v>
      </c>
      <c r="AM778">
        <v>0</v>
      </c>
      <c r="AN778">
        <v>0</v>
      </c>
      <c r="AO778">
        <v>0</v>
      </c>
      <c r="AP778">
        <v>0</v>
      </c>
      <c r="AQ778">
        <v>0</v>
      </c>
      <c r="AR778">
        <v>0</v>
      </c>
    </row>
    <row r="779" spans="1:44" x14ac:dyDescent="0.2">
      <c r="A779">
        <f>ROW(Source!A417)</f>
        <v>417</v>
      </c>
      <c r="B779">
        <v>64857091</v>
      </c>
      <c r="C779">
        <v>64857076</v>
      </c>
      <c r="D779">
        <v>29145038</v>
      </c>
      <c r="E779">
        <v>1</v>
      </c>
      <c r="F779">
        <v>1</v>
      </c>
      <c r="G779">
        <v>1</v>
      </c>
      <c r="H779">
        <v>3</v>
      </c>
      <c r="I779" t="s">
        <v>184</v>
      </c>
      <c r="J779" t="s">
        <v>186</v>
      </c>
      <c r="K779" t="s">
        <v>185</v>
      </c>
      <c r="L779">
        <v>1339</v>
      </c>
      <c r="N779">
        <v>1007</v>
      </c>
      <c r="O779" t="s">
        <v>128</v>
      </c>
      <c r="P779" t="s">
        <v>128</v>
      </c>
      <c r="Q779">
        <v>1</v>
      </c>
      <c r="X779">
        <v>102</v>
      </c>
      <c r="Y779">
        <v>520</v>
      </c>
      <c r="Z779">
        <v>0</v>
      </c>
      <c r="AA779">
        <v>0</v>
      </c>
      <c r="AB779">
        <v>0</v>
      </c>
      <c r="AC779">
        <v>0</v>
      </c>
      <c r="AD779">
        <v>1</v>
      </c>
      <c r="AE779">
        <v>0</v>
      </c>
      <c r="AF779" t="s">
        <v>3</v>
      </c>
      <c r="AG779">
        <v>102</v>
      </c>
      <c r="AH779">
        <v>2</v>
      </c>
      <c r="AI779">
        <v>64857083</v>
      </c>
      <c r="AJ779">
        <v>751</v>
      </c>
      <c r="AK779">
        <v>0</v>
      </c>
      <c r="AL779">
        <v>0</v>
      </c>
      <c r="AM779">
        <v>0</v>
      </c>
      <c r="AN779">
        <v>0</v>
      </c>
      <c r="AO779">
        <v>0</v>
      </c>
      <c r="AP779">
        <v>0</v>
      </c>
      <c r="AQ779">
        <v>0</v>
      </c>
      <c r="AR779">
        <v>0</v>
      </c>
    </row>
    <row r="780" spans="1:44" x14ac:dyDescent="0.2">
      <c r="A780">
        <f>ROW(Source!A417)</f>
        <v>417</v>
      </c>
      <c r="B780">
        <v>64857092</v>
      </c>
      <c r="C780">
        <v>64857076</v>
      </c>
      <c r="D780">
        <v>29150040</v>
      </c>
      <c r="E780">
        <v>1</v>
      </c>
      <c r="F780">
        <v>1</v>
      </c>
      <c r="G780">
        <v>1</v>
      </c>
      <c r="H780">
        <v>3</v>
      </c>
      <c r="I780" t="s">
        <v>1141</v>
      </c>
      <c r="J780" t="s">
        <v>1142</v>
      </c>
      <c r="K780" t="s">
        <v>1143</v>
      </c>
      <c r="L780">
        <v>1339</v>
      </c>
      <c r="N780">
        <v>1007</v>
      </c>
      <c r="O780" t="s">
        <v>128</v>
      </c>
      <c r="P780" t="s">
        <v>128</v>
      </c>
      <c r="Q780">
        <v>1</v>
      </c>
      <c r="X780">
        <v>0.2</v>
      </c>
      <c r="Y780">
        <v>2.44</v>
      </c>
      <c r="Z780">
        <v>0</v>
      </c>
      <c r="AA780">
        <v>0</v>
      </c>
      <c r="AB780">
        <v>0</v>
      </c>
      <c r="AC780">
        <v>0</v>
      </c>
      <c r="AD780">
        <v>1</v>
      </c>
      <c r="AE780">
        <v>0</v>
      </c>
      <c r="AF780" t="s">
        <v>3</v>
      </c>
      <c r="AG780">
        <v>0.2</v>
      </c>
      <c r="AH780">
        <v>2</v>
      </c>
      <c r="AI780">
        <v>64857084</v>
      </c>
      <c r="AJ780">
        <v>752</v>
      </c>
      <c r="AK780">
        <v>0</v>
      </c>
      <c r="AL780">
        <v>0</v>
      </c>
      <c r="AM780">
        <v>0</v>
      </c>
      <c r="AN780">
        <v>0</v>
      </c>
      <c r="AO780">
        <v>0</v>
      </c>
      <c r="AP780">
        <v>0</v>
      </c>
      <c r="AQ780">
        <v>0</v>
      </c>
      <c r="AR780">
        <v>0</v>
      </c>
    </row>
    <row r="781" spans="1:44" x14ac:dyDescent="0.2">
      <c r="A781">
        <f>ROW(Source!A418)</f>
        <v>418</v>
      </c>
      <c r="B781">
        <v>64857085</v>
      </c>
      <c r="C781">
        <v>64857076</v>
      </c>
      <c r="D781">
        <v>18406804</v>
      </c>
      <c r="E781">
        <v>1</v>
      </c>
      <c r="F781">
        <v>1</v>
      </c>
      <c r="G781">
        <v>1</v>
      </c>
      <c r="H781">
        <v>1</v>
      </c>
      <c r="I781" t="s">
        <v>1174</v>
      </c>
      <c r="J781" t="s">
        <v>3</v>
      </c>
      <c r="K781" t="s">
        <v>1175</v>
      </c>
      <c r="L781">
        <v>1369</v>
      </c>
      <c r="N781">
        <v>1013</v>
      </c>
      <c r="O781" t="s">
        <v>1100</v>
      </c>
      <c r="P781" t="s">
        <v>1100</v>
      </c>
      <c r="Q781">
        <v>1</v>
      </c>
      <c r="X781">
        <v>180</v>
      </c>
      <c r="Y781">
        <v>0</v>
      </c>
      <c r="Z781">
        <v>0</v>
      </c>
      <c r="AA781">
        <v>0</v>
      </c>
      <c r="AB781">
        <v>7.8</v>
      </c>
      <c r="AC781">
        <v>0</v>
      </c>
      <c r="AD781">
        <v>1</v>
      </c>
      <c r="AE781">
        <v>1</v>
      </c>
      <c r="AF781" t="s">
        <v>3</v>
      </c>
      <c r="AG781">
        <v>180</v>
      </c>
      <c r="AH781">
        <v>2</v>
      </c>
      <c r="AI781">
        <v>64857077</v>
      </c>
      <c r="AJ781">
        <v>753</v>
      </c>
      <c r="AK781">
        <v>0</v>
      </c>
      <c r="AL781">
        <v>0</v>
      </c>
      <c r="AM781">
        <v>0</v>
      </c>
      <c r="AN781">
        <v>0</v>
      </c>
      <c r="AO781">
        <v>0</v>
      </c>
      <c r="AP781">
        <v>0</v>
      </c>
      <c r="AQ781">
        <v>0</v>
      </c>
      <c r="AR781">
        <v>0</v>
      </c>
    </row>
    <row r="782" spans="1:44" x14ac:dyDescent="0.2">
      <c r="A782">
        <f>ROW(Source!A418)</f>
        <v>418</v>
      </c>
      <c r="B782">
        <v>64857086</v>
      </c>
      <c r="C782">
        <v>64857076</v>
      </c>
      <c r="D782">
        <v>121548</v>
      </c>
      <c r="E782">
        <v>1</v>
      </c>
      <c r="F782">
        <v>1</v>
      </c>
      <c r="G782">
        <v>1</v>
      </c>
      <c r="H782">
        <v>1</v>
      </c>
      <c r="I782" t="s">
        <v>44</v>
      </c>
      <c r="J782" t="s">
        <v>3</v>
      </c>
      <c r="K782" t="s">
        <v>1101</v>
      </c>
      <c r="L782">
        <v>608254</v>
      </c>
      <c r="N782">
        <v>1013</v>
      </c>
      <c r="O782" t="s">
        <v>1102</v>
      </c>
      <c r="P782" t="s">
        <v>1102</v>
      </c>
      <c r="Q782">
        <v>1</v>
      </c>
      <c r="X782">
        <v>18</v>
      </c>
      <c r="Y782">
        <v>0</v>
      </c>
      <c r="Z782">
        <v>0</v>
      </c>
      <c r="AA782">
        <v>0</v>
      </c>
      <c r="AB782">
        <v>0</v>
      </c>
      <c r="AC782">
        <v>0</v>
      </c>
      <c r="AD782">
        <v>1</v>
      </c>
      <c r="AE782">
        <v>2</v>
      </c>
      <c r="AF782" t="s">
        <v>3</v>
      </c>
      <c r="AG782">
        <v>18</v>
      </c>
      <c r="AH782">
        <v>2</v>
      </c>
      <c r="AI782">
        <v>64857078</v>
      </c>
      <c r="AJ782">
        <v>754</v>
      </c>
      <c r="AK782">
        <v>0</v>
      </c>
      <c r="AL782">
        <v>0</v>
      </c>
      <c r="AM782">
        <v>0</v>
      </c>
      <c r="AN782">
        <v>0</v>
      </c>
      <c r="AO782">
        <v>0</v>
      </c>
      <c r="AP782">
        <v>0</v>
      </c>
      <c r="AQ782">
        <v>0</v>
      </c>
      <c r="AR782">
        <v>0</v>
      </c>
    </row>
    <row r="783" spans="1:44" x14ac:dyDescent="0.2">
      <c r="A783">
        <f>ROW(Source!A418)</f>
        <v>418</v>
      </c>
      <c r="B783">
        <v>64857087</v>
      </c>
      <c r="C783">
        <v>64857076</v>
      </c>
      <c r="D783">
        <v>29172268</v>
      </c>
      <c r="E783">
        <v>1</v>
      </c>
      <c r="F783">
        <v>1</v>
      </c>
      <c r="G783">
        <v>1</v>
      </c>
      <c r="H783">
        <v>2</v>
      </c>
      <c r="I783" t="s">
        <v>1176</v>
      </c>
      <c r="J783" t="s">
        <v>1177</v>
      </c>
      <c r="K783" t="s">
        <v>1178</v>
      </c>
      <c r="L783">
        <v>1368</v>
      </c>
      <c r="N783">
        <v>1011</v>
      </c>
      <c r="O783" t="s">
        <v>1106</v>
      </c>
      <c r="P783" t="s">
        <v>1106</v>
      </c>
      <c r="Q783">
        <v>1</v>
      </c>
      <c r="X783">
        <v>18</v>
      </c>
      <c r="Y783">
        <v>0</v>
      </c>
      <c r="Z783">
        <v>86.4</v>
      </c>
      <c r="AA783">
        <v>13.5</v>
      </c>
      <c r="AB783">
        <v>0</v>
      </c>
      <c r="AC783">
        <v>0</v>
      </c>
      <c r="AD783">
        <v>1</v>
      </c>
      <c r="AE783">
        <v>0</v>
      </c>
      <c r="AF783" t="s">
        <v>3</v>
      </c>
      <c r="AG783">
        <v>18</v>
      </c>
      <c r="AH783">
        <v>2</v>
      </c>
      <c r="AI783">
        <v>64857079</v>
      </c>
      <c r="AJ783">
        <v>755</v>
      </c>
      <c r="AK783">
        <v>0</v>
      </c>
      <c r="AL783">
        <v>0</v>
      </c>
      <c r="AM783">
        <v>0</v>
      </c>
      <c r="AN783">
        <v>0</v>
      </c>
      <c r="AO783">
        <v>0</v>
      </c>
      <c r="AP783">
        <v>0</v>
      </c>
      <c r="AQ783">
        <v>0</v>
      </c>
      <c r="AR783">
        <v>0</v>
      </c>
    </row>
    <row r="784" spans="1:44" x14ac:dyDescent="0.2">
      <c r="A784">
        <f>ROW(Source!A418)</f>
        <v>418</v>
      </c>
      <c r="B784">
        <v>64857088</v>
      </c>
      <c r="C784">
        <v>64857076</v>
      </c>
      <c r="D784">
        <v>29173152</v>
      </c>
      <c r="E784">
        <v>1</v>
      </c>
      <c r="F784">
        <v>1</v>
      </c>
      <c r="G784">
        <v>1</v>
      </c>
      <c r="H784">
        <v>2</v>
      </c>
      <c r="I784" t="s">
        <v>1179</v>
      </c>
      <c r="J784" t="s">
        <v>1180</v>
      </c>
      <c r="K784" t="s">
        <v>1181</v>
      </c>
      <c r="L784">
        <v>1368</v>
      </c>
      <c r="N784">
        <v>1011</v>
      </c>
      <c r="O784" t="s">
        <v>1106</v>
      </c>
      <c r="P784" t="s">
        <v>1106</v>
      </c>
      <c r="Q784">
        <v>1</v>
      </c>
      <c r="X784">
        <v>48</v>
      </c>
      <c r="Y784">
        <v>0</v>
      </c>
      <c r="Z784">
        <v>0.5</v>
      </c>
      <c r="AA784">
        <v>0</v>
      </c>
      <c r="AB784">
        <v>0</v>
      </c>
      <c r="AC784">
        <v>0</v>
      </c>
      <c r="AD784">
        <v>1</v>
      </c>
      <c r="AE784">
        <v>0</v>
      </c>
      <c r="AF784" t="s">
        <v>3</v>
      </c>
      <c r="AG784">
        <v>48</v>
      </c>
      <c r="AH784">
        <v>2</v>
      </c>
      <c r="AI784">
        <v>64857080</v>
      </c>
      <c r="AJ784">
        <v>756</v>
      </c>
      <c r="AK784">
        <v>0</v>
      </c>
      <c r="AL784">
        <v>0</v>
      </c>
      <c r="AM784">
        <v>0</v>
      </c>
      <c r="AN784">
        <v>0</v>
      </c>
      <c r="AO784">
        <v>0</v>
      </c>
      <c r="AP784">
        <v>0</v>
      </c>
      <c r="AQ784">
        <v>0</v>
      </c>
      <c r="AR784">
        <v>0</v>
      </c>
    </row>
    <row r="785" spans="1:44" x14ac:dyDescent="0.2">
      <c r="A785">
        <f>ROW(Source!A418)</f>
        <v>418</v>
      </c>
      <c r="B785">
        <v>64857089</v>
      </c>
      <c r="C785">
        <v>64857076</v>
      </c>
      <c r="D785">
        <v>29174913</v>
      </c>
      <c r="E785">
        <v>1</v>
      </c>
      <c r="F785">
        <v>1</v>
      </c>
      <c r="G785">
        <v>1</v>
      </c>
      <c r="H785">
        <v>2</v>
      </c>
      <c r="I785" t="s">
        <v>1152</v>
      </c>
      <c r="J785" t="s">
        <v>1153</v>
      </c>
      <c r="K785" t="s">
        <v>1154</v>
      </c>
      <c r="L785">
        <v>1368</v>
      </c>
      <c r="N785">
        <v>1011</v>
      </c>
      <c r="O785" t="s">
        <v>1106</v>
      </c>
      <c r="P785" t="s">
        <v>1106</v>
      </c>
      <c r="Q785">
        <v>1</v>
      </c>
      <c r="X785">
        <v>0.13</v>
      </c>
      <c r="Y785">
        <v>0</v>
      </c>
      <c r="Z785">
        <v>87.17</v>
      </c>
      <c r="AA785">
        <v>11.6</v>
      </c>
      <c r="AB785">
        <v>0</v>
      </c>
      <c r="AC785">
        <v>0</v>
      </c>
      <c r="AD785">
        <v>1</v>
      </c>
      <c r="AE785">
        <v>0</v>
      </c>
      <c r="AF785" t="s">
        <v>3</v>
      </c>
      <c r="AG785">
        <v>0.13</v>
      </c>
      <c r="AH785">
        <v>2</v>
      </c>
      <c r="AI785">
        <v>64857081</v>
      </c>
      <c r="AJ785">
        <v>757</v>
      </c>
      <c r="AK785">
        <v>0</v>
      </c>
      <c r="AL785">
        <v>0</v>
      </c>
      <c r="AM785">
        <v>0</v>
      </c>
      <c r="AN785">
        <v>0</v>
      </c>
      <c r="AO785">
        <v>0</v>
      </c>
      <c r="AP785">
        <v>0</v>
      </c>
      <c r="AQ785">
        <v>0</v>
      </c>
      <c r="AR785">
        <v>0</v>
      </c>
    </row>
    <row r="786" spans="1:44" x14ac:dyDescent="0.2">
      <c r="A786">
        <f>ROW(Source!A418)</f>
        <v>418</v>
      </c>
      <c r="B786">
        <v>64857090</v>
      </c>
      <c r="C786">
        <v>64857076</v>
      </c>
      <c r="D786">
        <v>29108248</v>
      </c>
      <c r="E786">
        <v>1</v>
      </c>
      <c r="F786">
        <v>1</v>
      </c>
      <c r="G786">
        <v>1</v>
      </c>
      <c r="H786">
        <v>3</v>
      </c>
      <c r="I786" t="s">
        <v>1182</v>
      </c>
      <c r="J786" t="s">
        <v>1183</v>
      </c>
      <c r="K786" t="s">
        <v>1184</v>
      </c>
      <c r="L786">
        <v>1327</v>
      </c>
      <c r="N786">
        <v>1005</v>
      </c>
      <c r="O786" t="s">
        <v>298</v>
      </c>
      <c r="P786" t="s">
        <v>298</v>
      </c>
      <c r="Q786">
        <v>1</v>
      </c>
      <c r="X786">
        <v>250</v>
      </c>
      <c r="Y786">
        <v>10.199999999999999</v>
      </c>
      <c r="Z786">
        <v>0</v>
      </c>
      <c r="AA786">
        <v>0</v>
      </c>
      <c r="AB786">
        <v>0</v>
      </c>
      <c r="AC786">
        <v>0</v>
      </c>
      <c r="AD786">
        <v>1</v>
      </c>
      <c r="AE786">
        <v>0</v>
      </c>
      <c r="AF786" t="s">
        <v>3</v>
      </c>
      <c r="AG786">
        <v>250</v>
      </c>
      <c r="AH786">
        <v>2</v>
      </c>
      <c r="AI786">
        <v>64857082</v>
      </c>
      <c r="AJ786">
        <v>758</v>
      </c>
      <c r="AK786">
        <v>0</v>
      </c>
      <c r="AL786">
        <v>0</v>
      </c>
      <c r="AM786">
        <v>0</v>
      </c>
      <c r="AN786">
        <v>0</v>
      </c>
      <c r="AO786">
        <v>0</v>
      </c>
      <c r="AP786">
        <v>0</v>
      </c>
      <c r="AQ786">
        <v>0</v>
      </c>
      <c r="AR786">
        <v>0</v>
      </c>
    </row>
    <row r="787" spans="1:44" x14ac:dyDescent="0.2">
      <c r="A787">
        <f>ROW(Source!A418)</f>
        <v>418</v>
      </c>
      <c r="B787">
        <v>64857091</v>
      </c>
      <c r="C787">
        <v>64857076</v>
      </c>
      <c r="D787">
        <v>29145038</v>
      </c>
      <c r="E787">
        <v>1</v>
      </c>
      <c r="F787">
        <v>1</v>
      </c>
      <c r="G787">
        <v>1</v>
      </c>
      <c r="H787">
        <v>3</v>
      </c>
      <c r="I787" t="s">
        <v>184</v>
      </c>
      <c r="J787" t="s">
        <v>186</v>
      </c>
      <c r="K787" t="s">
        <v>185</v>
      </c>
      <c r="L787">
        <v>1339</v>
      </c>
      <c r="N787">
        <v>1007</v>
      </c>
      <c r="O787" t="s">
        <v>128</v>
      </c>
      <c r="P787" t="s">
        <v>128</v>
      </c>
      <c r="Q787">
        <v>1</v>
      </c>
      <c r="X787">
        <v>102</v>
      </c>
      <c r="Y787">
        <v>520</v>
      </c>
      <c r="Z787">
        <v>0</v>
      </c>
      <c r="AA787">
        <v>0</v>
      </c>
      <c r="AB787">
        <v>0</v>
      </c>
      <c r="AC787">
        <v>0</v>
      </c>
      <c r="AD787">
        <v>1</v>
      </c>
      <c r="AE787">
        <v>0</v>
      </c>
      <c r="AF787" t="s">
        <v>3</v>
      </c>
      <c r="AG787">
        <v>102</v>
      </c>
      <c r="AH787">
        <v>2</v>
      </c>
      <c r="AI787">
        <v>64857083</v>
      </c>
      <c r="AJ787">
        <v>759</v>
      </c>
      <c r="AK787">
        <v>0</v>
      </c>
      <c r="AL787">
        <v>0</v>
      </c>
      <c r="AM787">
        <v>0</v>
      </c>
      <c r="AN787">
        <v>0</v>
      </c>
      <c r="AO787">
        <v>0</v>
      </c>
      <c r="AP787">
        <v>0</v>
      </c>
      <c r="AQ787">
        <v>0</v>
      </c>
      <c r="AR787">
        <v>0</v>
      </c>
    </row>
    <row r="788" spans="1:44" x14ac:dyDescent="0.2">
      <c r="A788">
        <f>ROW(Source!A418)</f>
        <v>418</v>
      </c>
      <c r="B788">
        <v>64857092</v>
      </c>
      <c r="C788">
        <v>64857076</v>
      </c>
      <c r="D788">
        <v>29150040</v>
      </c>
      <c r="E788">
        <v>1</v>
      </c>
      <c r="F788">
        <v>1</v>
      </c>
      <c r="G788">
        <v>1</v>
      </c>
      <c r="H788">
        <v>3</v>
      </c>
      <c r="I788" t="s">
        <v>1141</v>
      </c>
      <c r="J788" t="s">
        <v>1142</v>
      </c>
      <c r="K788" t="s">
        <v>1143</v>
      </c>
      <c r="L788">
        <v>1339</v>
      </c>
      <c r="N788">
        <v>1007</v>
      </c>
      <c r="O788" t="s">
        <v>128</v>
      </c>
      <c r="P788" t="s">
        <v>128</v>
      </c>
      <c r="Q788">
        <v>1</v>
      </c>
      <c r="X788">
        <v>0.2</v>
      </c>
      <c r="Y788">
        <v>2.44</v>
      </c>
      <c r="Z788">
        <v>0</v>
      </c>
      <c r="AA788">
        <v>0</v>
      </c>
      <c r="AB788">
        <v>0</v>
      </c>
      <c r="AC788">
        <v>0</v>
      </c>
      <c r="AD788">
        <v>1</v>
      </c>
      <c r="AE788">
        <v>0</v>
      </c>
      <c r="AF788" t="s">
        <v>3</v>
      </c>
      <c r="AG788">
        <v>0.2</v>
      </c>
      <c r="AH788">
        <v>2</v>
      </c>
      <c r="AI788">
        <v>64857084</v>
      </c>
      <c r="AJ788">
        <v>760</v>
      </c>
      <c r="AK788">
        <v>0</v>
      </c>
      <c r="AL788">
        <v>0</v>
      </c>
      <c r="AM788">
        <v>0</v>
      </c>
      <c r="AN788">
        <v>0</v>
      </c>
      <c r="AO788">
        <v>0</v>
      </c>
      <c r="AP788">
        <v>0</v>
      </c>
      <c r="AQ788">
        <v>0</v>
      </c>
      <c r="AR788">
        <v>0</v>
      </c>
    </row>
    <row r="789" spans="1:44" x14ac:dyDescent="0.2">
      <c r="A789">
        <f>ROW(Source!A423)</f>
        <v>423</v>
      </c>
      <c r="B789">
        <v>64903909</v>
      </c>
      <c r="C789">
        <v>64857095</v>
      </c>
      <c r="D789">
        <v>18407150</v>
      </c>
      <c r="E789">
        <v>1</v>
      </c>
      <c r="F789">
        <v>1</v>
      </c>
      <c r="G789">
        <v>1</v>
      </c>
      <c r="H789">
        <v>1</v>
      </c>
      <c r="I789" t="s">
        <v>1185</v>
      </c>
      <c r="J789" t="s">
        <v>3</v>
      </c>
      <c r="K789" t="s">
        <v>1186</v>
      </c>
      <c r="L789">
        <v>1369</v>
      </c>
      <c r="N789">
        <v>1013</v>
      </c>
      <c r="O789" t="s">
        <v>1100</v>
      </c>
      <c r="P789" t="s">
        <v>1100</v>
      </c>
      <c r="Q789">
        <v>1</v>
      </c>
      <c r="X789">
        <v>220.66</v>
      </c>
      <c r="Y789">
        <v>0</v>
      </c>
      <c r="Z789">
        <v>0</v>
      </c>
      <c r="AA789">
        <v>0</v>
      </c>
      <c r="AB789">
        <v>8.5299999999999994</v>
      </c>
      <c r="AC789">
        <v>0</v>
      </c>
      <c r="AD789">
        <v>1</v>
      </c>
      <c r="AE789">
        <v>1</v>
      </c>
      <c r="AF789" t="s">
        <v>3</v>
      </c>
      <c r="AG789">
        <v>220.66</v>
      </c>
      <c r="AH789">
        <v>2</v>
      </c>
      <c r="AI789">
        <v>64903909</v>
      </c>
      <c r="AJ789">
        <v>761</v>
      </c>
      <c r="AK789">
        <v>0</v>
      </c>
      <c r="AL789">
        <v>0</v>
      </c>
      <c r="AM789">
        <v>0</v>
      </c>
      <c r="AN789">
        <v>0</v>
      </c>
      <c r="AO789">
        <v>0</v>
      </c>
      <c r="AP789">
        <v>0</v>
      </c>
      <c r="AQ789">
        <v>0</v>
      </c>
      <c r="AR789">
        <v>0</v>
      </c>
    </row>
    <row r="790" spans="1:44" x14ac:dyDescent="0.2">
      <c r="A790">
        <f>ROW(Source!A423)</f>
        <v>423</v>
      </c>
      <c r="B790">
        <v>64903910</v>
      </c>
      <c r="C790">
        <v>64857095</v>
      </c>
      <c r="D790">
        <v>121548</v>
      </c>
      <c r="E790">
        <v>1</v>
      </c>
      <c r="F790">
        <v>1</v>
      </c>
      <c r="G790">
        <v>1</v>
      </c>
      <c r="H790">
        <v>1</v>
      </c>
      <c r="I790" t="s">
        <v>44</v>
      </c>
      <c r="J790" t="s">
        <v>3</v>
      </c>
      <c r="K790" t="s">
        <v>1101</v>
      </c>
      <c r="L790">
        <v>608254</v>
      </c>
      <c r="N790">
        <v>1013</v>
      </c>
      <c r="O790" t="s">
        <v>1102</v>
      </c>
      <c r="P790" t="s">
        <v>1102</v>
      </c>
      <c r="Q790">
        <v>1</v>
      </c>
      <c r="X790">
        <v>27.31</v>
      </c>
      <c r="Y790">
        <v>0</v>
      </c>
      <c r="Z790">
        <v>0</v>
      </c>
      <c r="AA790">
        <v>0</v>
      </c>
      <c r="AB790">
        <v>0</v>
      </c>
      <c r="AC790">
        <v>0</v>
      </c>
      <c r="AD790">
        <v>1</v>
      </c>
      <c r="AE790">
        <v>2</v>
      </c>
      <c r="AF790" t="s">
        <v>3</v>
      </c>
      <c r="AG790">
        <v>27.31</v>
      </c>
      <c r="AH790">
        <v>2</v>
      </c>
      <c r="AI790">
        <v>64903910</v>
      </c>
      <c r="AJ790">
        <v>762</v>
      </c>
      <c r="AK790">
        <v>0</v>
      </c>
      <c r="AL790">
        <v>0</v>
      </c>
      <c r="AM790">
        <v>0</v>
      </c>
      <c r="AN790">
        <v>0</v>
      </c>
      <c r="AO790">
        <v>0</v>
      </c>
      <c r="AP790">
        <v>0</v>
      </c>
      <c r="AQ790">
        <v>0</v>
      </c>
      <c r="AR790">
        <v>0</v>
      </c>
    </row>
    <row r="791" spans="1:44" x14ac:dyDescent="0.2">
      <c r="A791">
        <f>ROW(Source!A423)</f>
        <v>423</v>
      </c>
      <c r="B791">
        <v>64903911</v>
      </c>
      <c r="C791">
        <v>64857095</v>
      </c>
      <c r="D791">
        <v>29172268</v>
      </c>
      <c r="E791">
        <v>1</v>
      </c>
      <c r="F791">
        <v>1</v>
      </c>
      <c r="G791">
        <v>1</v>
      </c>
      <c r="H791">
        <v>2</v>
      </c>
      <c r="I791" t="s">
        <v>1176</v>
      </c>
      <c r="J791" t="s">
        <v>1177</v>
      </c>
      <c r="K791" t="s">
        <v>1178</v>
      </c>
      <c r="L791">
        <v>1368</v>
      </c>
      <c r="N791">
        <v>1011</v>
      </c>
      <c r="O791" t="s">
        <v>1106</v>
      </c>
      <c r="P791" t="s">
        <v>1106</v>
      </c>
      <c r="Q791">
        <v>1</v>
      </c>
      <c r="X791">
        <v>26.06</v>
      </c>
      <c r="Y791">
        <v>0</v>
      </c>
      <c r="Z791">
        <v>86.4</v>
      </c>
      <c r="AA791">
        <v>13.5</v>
      </c>
      <c r="AB791">
        <v>0</v>
      </c>
      <c r="AC791">
        <v>0</v>
      </c>
      <c r="AD791">
        <v>1</v>
      </c>
      <c r="AE791">
        <v>0</v>
      </c>
      <c r="AF791" t="s">
        <v>3</v>
      </c>
      <c r="AG791">
        <v>26.06</v>
      </c>
      <c r="AH791">
        <v>2</v>
      </c>
      <c r="AI791">
        <v>64903911</v>
      </c>
      <c r="AJ791">
        <v>763</v>
      </c>
      <c r="AK791">
        <v>0</v>
      </c>
      <c r="AL791">
        <v>0</v>
      </c>
      <c r="AM791">
        <v>0</v>
      </c>
      <c r="AN791">
        <v>0</v>
      </c>
      <c r="AO791">
        <v>0</v>
      </c>
      <c r="AP791">
        <v>0</v>
      </c>
      <c r="AQ791">
        <v>0</v>
      </c>
      <c r="AR791">
        <v>0</v>
      </c>
    </row>
    <row r="792" spans="1:44" x14ac:dyDescent="0.2">
      <c r="A792">
        <f>ROW(Source!A423)</f>
        <v>423</v>
      </c>
      <c r="B792">
        <v>64903912</v>
      </c>
      <c r="C792">
        <v>64857095</v>
      </c>
      <c r="D792">
        <v>29172379</v>
      </c>
      <c r="E792">
        <v>1</v>
      </c>
      <c r="F792">
        <v>1</v>
      </c>
      <c r="G792">
        <v>1</v>
      </c>
      <c r="H792">
        <v>2</v>
      </c>
      <c r="I792" t="s">
        <v>1187</v>
      </c>
      <c r="J792" t="s">
        <v>1188</v>
      </c>
      <c r="K792" t="s">
        <v>1189</v>
      </c>
      <c r="L792">
        <v>1368</v>
      </c>
      <c r="N792">
        <v>1011</v>
      </c>
      <c r="O792" t="s">
        <v>1106</v>
      </c>
      <c r="P792" t="s">
        <v>1106</v>
      </c>
      <c r="Q792">
        <v>1</v>
      </c>
      <c r="X792">
        <v>0.98</v>
      </c>
      <c r="Y792">
        <v>0</v>
      </c>
      <c r="Z792">
        <v>112</v>
      </c>
      <c r="AA792">
        <v>13.5</v>
      </c>
      <c r="AB792">
        <v>0</v>
      </c>
      <c r="AC792">
        <v>0</v>
      </c>
      <c r="AD792">
        <v>1</v>
      </c>
      <c r="AE792">
        <v>0</v>
      </c>
      <c r="AF792" t="s">
        <v>3</v>
      </c>
      <c r="AG792">
        <v>0.98</v>
      </c>
      <c r="AH792">
        <v>2</v>
      </c>
      <c r="AI792">
        <v>64903912</v>
      </c>
      <c r="AJ792">
        <v>764</v>
      </c>
      <c r="AK792">
        <v>0</v>
      </c>
      <c r="AL792">
        <v>0</v>
      </c>
      <c r="AM792">
        <v>0</v>
      </c>
      <c r="AN792">
        <v>0</v>
      </c>
      <c r="AO792">
        <v>0</v>
      </c>
      <c r="AP792">
        <v>0</v>
      </c>
      <c r="AQ792">
        <v>0</v>
      </c>
      <c r="AR792">
        <v>0</v>
      </c>
    </row>
    <row r="793" spans="1:44" x14ac:dyDescent="0.2">
      <c r="A793">
        <f>ROW(Source!A423)</f>
        <v>423</v>
      </c>
      <c r="B793">
        <v>64903913</v>
      </c>
      <c r="C793">
        <v>64857095</v>
      </c>
      <c r="D793">
        <v>29172479</v>
      </c>
      <c r="E793">
        <v>1</v>
      </c>
      <c r="F793">
        <v>1</v>
      </c>
      <c r="G793">
        <v>1</v>
      </c>
      <c r="H793">
        <v>2</v>
      </c>
      <c r="I793" t="s">
        <v>1149</v>
      </c>
      <c r="J793" t="s">
        <v>1150</v>
      </c>
      <c r="K793" t="s">
        <v>1151</v>
      </c>
      <c r="L793">
        <v>1368</v>
      </c>
      <c r="N793">
        <v>1011</v>
      </c>
      <c r="O793" t="s">
        <v>1106</v>
      </c>
      <c r="P793" t="s">
        <v>1106</v>
      </c>
      <c r="Q793">
        <v>1</v>
      </c>
      <c r="X793">
        <v>0.27</v>
      </c>
      <c r="Y793">
        <v>0</v>
      </c>
      <c r="Z793">
        <v>99.89</v>
      </c>
      <c r="AA793">
        <v>10.06</v>
      </c>
      <c r="AB793">
        <v>0</v>
      </c>
      <c r="AC793">
        <v>0</v>
      </c>
      <c r="AD793">
        <v>1</v>
      </c>
      <c r="AE793">
        <v>0</v>
      </c>
      <c r="AF793" t="s">
        <v>3</v>
      </c>
      <c r="AG793">
        <v>0.27</v>
      </c>
      <c r="AH793">
        <v>2</v>
      </c>
      <c r="AI793">
        <v>64903913</v>
      </c>
      <c r="AJ793">
        <v>765</v>
      </c>
      <c r="AK793">
        <v>0</v>
      </c>
      <c r="AL793">
        <v>0</v>
      </c>
      <c r="AM793">
        <v>0</v>
      </c>
      <c r="AN793">
        <v>0</v>
      </c>
      <c r="AO793">
        <v>0</v>
      </c>
      <c r="AP793">
        <v>0</v>
      </c>
      <c r="AQ793">
        <v>0</v>
      </c>
      <c r="AR793">
        <v>0</v>
      </c>
    </row>
    <row r="794" spans="1:44" x14ac:dyDescent="0.2">
      <c r="A794">
        <f>ROW(Source!A423)</f>
        <v>423</v>
      </c>
      <c r="B794">
        <v>64903914</v>
      </c>
      <c r="C794">
        <v>64857095</v>
      </c>
      <c r="D794">
        <v>29172657</v>
      </c>
      <c r="E794">
        <v>1</v>
      </c>
      <c r="F794">
        <v>1</v>
      </c>
      <c r="G794">
        <v>1</v>
      </c>
      <c r="H794">
        <v>2</v>
      </c>
      <c r="I794" t="s">
        <v>1224</v>
      </c>
      <c r="J794" t="s">
        <v>1225</v>
      </c>
      <c r="K794" t="s">
        <v>1226</v>
      </c>
      <c r="L794">
        <v>1368</v>
      </c>
      <c r="N794">
        <v>1011</v>
      </c>
      <c r="O794" t="s">
        <v>1106</v>
      </c>
      <c r="P794" t="s">
        <v>1106</v>
      </c>
      <c r="Q794">
        <v>1</v>
      </c>
      <c r="X794">
        <v>4.3</v>
      </c>
      <c r="Y794">
        <v>0</v>
      </c>
      <c r="Z794">
        <v>8.1</v>
      </c>
      <c r="AA794">
        <v>0</v>
      </c>
      <c r="AB794">
        <v>0</v>
      </c>
      <c r="AC794">
        <v>0</v>
      </c>
      <c r="AD794">
        <v>1</v>
      </c>
      <c r="AE794">
        <v>0</v>
      </c>
      <c r="AF794" t="s">
        <v>3</v>
      </c>
      <c r="AG794">
        <v>4.3</v>
      </c>
      <c r="AH794">
        <v>2</v>
      </c>
      <c r="AI794">
        <v>64903914</v>
      </c>
      <c r="AJ794">
        <v>766</v>
      </c>
      <c r="AK794">
        <v>0</v>
      </c>
      <c r="AL794">
        <v>0</v>
      </c>
      <c r="AM794">
        <v>0</v>
      </c>
      <c r="AN794">
        <v>0</v>
      </c>
      <c r="AO794">
        <v>0</v>
      </c>
      <c r="AP794">
        <v>0</v>
      </c>
      <c r="AQ794">
        <v>0</v>
      </c>
      <c r="AR794">
        <v>0</v>
      </c>
    </row>
    <row r="795" spans="1:44" x14ac:dyDescent="0.2">
      <c r="A795">
        <f>ROW(Source!A423)</f>
        <v>423</v>
      </c>
      <c r="B795">
        <v>64903915</v>
      </c>
      <c r="C795">
        <v>64857095</v>
      </c>
      <c r="D795">
        <v>29173150</v>
      </c>
      <c r="E795">
        <v>1</v>
      </c>
      <c r="F795">
        <v>1</v>
      </c>
      <c r="G795">
        <v>1</v>
      </c>
      <c r="H795">
        <v>2</v>
      </c>
      <c r="I795" t="s">
        <v>1190</v>
      </c>
      <c r="J795" t="s">
        <v>1191</v>
      </c>
      <c r="K795" t="s">
        <v>1192</v>
      </c>
      <c r="L795">
        <v>1368</v>
      </c>
      <c r="N795">
        <v>1011</v>
      </c>
      <c r="O795" t="s">
        <v>1106</v>
      </c>
      <c r="P795" t="s">
        <v>1106</v>
      </c>
      <c r="Q795">
        <v>1</v>
      </c>
      <c r="X795">
        <v>10.71</v>
      </c>
      <c r="Y795">
        <v>0</v>
      </c>
      <c r="Z795">
        <v>1.9</v>
      </c>
      <c r="AA795">
        <v>0</v>
      </c>
      <c r="AB795">
        <v>0</v>
      </c>
      <c r="AC795">
        <v>0</v>
      </c>
      <c r="AD795">
        <v>1</v>
      </c>
      <c r="AE795">
        <v>0</v>
      </c>
      <c r="AF795" t="s">
        <v>3</v>
      </c>
      <c r="AG795">
        <v>10.71</v>
      </c>
      <c r="AH795">
        <v>2</v>
      </c>
      <c r="AI795">
        <v>64903915</v>
      </c>
      <c r="AJ795">
        <v>767</v>
      </c>
      <c r="AK795">
        <v>0</v>
      </c>
      <c r="AL795">
        <v>0</v>
      </c>
      <c r="AM795">
        <v>0</v>
      </c>
      <c r="AN795">
        <v>0</v>
      </c>
      <c r="AO795">
        <v>0</v>
      </c>
      <c r="AP795">
        <v>0</v>
      </c>
      <c r="AQ795">
        <v>0</v>
      </c>
      <c r="AR795">
        <v>0</v>
      </c>
    </row>
    <row r="796" spans="1:44" x14ac:dyDescent="0.2">
      <c r="A796">
        <f>ROW(Source!A423)</f>
        <v>423</v>
      </c>
      <c r="B796">
        <v>64903916</v>
      </c>
      <c r="C796">
        <v>64857095</v>
      </c>
      <c r="D796">
        <v>29174592</v>
      </c>
      <c r="E796">
        <v>1</v>
      </c>
      <c r="F796">
        <v>1</v>
      </c>
      <c r="G796">
        <v>1</v>
      </c>
      <c r="H796">
        <v>2</v>
      </c>
      <c r="I796" t="s">
        <v>1193</v>
      </c>
      <c r="J796" t="s">
        <v>1194</v>
      </c>
      <c r="K796" t="s">
        <v>1195</v>
      </c>
      <c r="L796">
        <v>1368</v>
      </c>
      <c r="N796">
        <v>1011</v>
      </c>
      <c r="O796" t="s">
        <v>1106</v>
      </c>
      <c r="P796" t="s">
        <v>1106</v>
      </c>
      <c r="Q796">
        <v>1</v>
      </c>
      <c r="X796">
        <v>0.1</v>
      </c>
      <c r="Y796">
        <v>0</v>
      </c>
      <c r="Z796">
        <v>3.27</v>
      </c>
      <c r="AA796">
        <v>0</v>
      </c>
      <c r="AB796">
        <v>0</v>
      </c>
      <c r="AC796">
        <v>0</v>
      </c>
      <c r="AD796">
        <v>1</v>
      </c>
      <c r="AE796">
        <v>0</v>
      </c>
      <c r="AF796" t="s">
        <v>3</v>
      </c>
      <c r="AG796">
        <v>0.1</v>
      </c>
      <c r="AH796">
        <v>2</v>
      </c>
      <c r="AI796">
        <v>64903916</v>
      </c>
      <c r="AJ796">
        <v>768</v>
      </c>
      <c r="AK796">
        <v>0</v>
      </c>
      <c r="AL796">
        <v>0</v>
      </c>
      <c r="AM796">
        <v>0</v>
      </c>
      <c r="AN796">
        <v>0</v>
      </c>
      <c r="AO796">
        <v>0</v>
      </c>
      <c r="AP796">
        <v>0</v>
      </c>
      <c r="AQ796">
        <v>0</v>
      </c>
      <c r="AR796">
        <v>0</v>
      </c>
    </row>
    <row r="797" spans="1:44" x14ac:dyDescent="0.2">
      <c r="A797">
        <f>ROW(Source!A423)</f>
        <v>423</v>
      </c>
      <c r="B797">
        <v>64903917</v>
      </c>
      <c r="C797">
        <v>64857095</v>
      </c>
      <c r="D797">
        <v>29174913</v>
      </c>
      <c r="E797">
        <v>1</v>
      </c>
      <c r="F797">
        <v>1</v>
      </c>
      <c r="G797">
        <v>1</v>
      </c>
      <c r="H797">
        <v>2</v>
      </c>
      <c r="I797" t="s">
        <v>1152</v>
      </c>
      <c r="J797" t="s">
        <v>1153</v>
      </c>
      <c r="K797" t="s">
        <v>1154</v>
      </c>
      <c r="L797">
        <v>1368</v>
      </c>
      <c r="N797">
        <v>1011</v>
      </c>
      <c r="O797" t="s">
        <v>1106</v>
      </c>
      <c r="P797" t="s">
        <v>1106</v>
      </c>
      <c r="Q797">
        <v>1</v>
      </c>
      <c r="X797">
        <v>1.47</v>
      </c>
      <c r="Y797">
        <v>0</v>
      </c>
      <c r="Z797">
        <v>87.17</v>
      </c>
      <c r="AA797">
        <v>11.6</v>
      </c>
      <c r="AB797">
        <v>0</v>
      </c>
      <c r="AC797">
        <v>0</v>
      </c>
      <c r="AD797">
        <v>1</v>
      </c>
      <c r="AE797">
        <v>0</v>
      </c>
      <c r="AF797" t="s">
        <v>3</v>
      </c>
      <c r="AG797">
        <v>1.47</v>
      </c>
      <c r="AH797">
        <v>2</v>
      </c>
      <c r="AI797">
        <v>64903917</v>
      </c>
      <c r="AJ797">
        <v>769</v>
      </c>
      <c r="AK797">
        <v>0</v>
      </c>
      <c r="AL797">
        <v>0</v>
      </c>
      <c r="AM797">
        <v>0</v>
      </c>
      <c r="AN797">
        <v>0</v>
      </c>
      <c r="AO797">
        <v>0</v>
      </c>
      <c r="AP797">
        <v>0</v>
      </c>
      <c r="AQ797">
        <v>0</v>
      </c>
      <c r="AR797">
        <v>0</v>
      </c>
    </row>
    <row r="798" spans="1:44" x14ac:dyDescent="0.2">
      <c r="A798">
        <f>ROW(Source!A423)</f>
        <v>423</v>
      </c>
      <c r="B798">
        <v>64903918</v>
      </c>
      <c r="C798">
        <v>64857095</v>
      </c>
      <c r="D798">
        <v>29113598</v>
      </c>
      <c r="E798">
        <v>1</v>
      </c>
      <c r="F798">
        <v>1</v>
      </c>
      <c r="G798">
        <v>1</v>
      </c>
      <c r="H798">
        <v>3</v>
      </c>
      <c r="I798" t="s">
        <v>1196</v>
      </c>
      <c r="J798" t="s">
        <v>1197</v>
      </c>
      <c r="K798" t="s">
        <v>1198</v>
      </c>
      <c r="L798">
        <v>1348</v>
      </c>
      <c r="N798">
        <v>1009</v>
      </c>
      <c r="O798" t="s">
        <v>36</v>
      </c>
      <c r="P798" t="s">
        <v>36</v>
      </c>
      <c r="Q798">
        <v>1000</v>
      </c>
      <c r="X798">
        <v>1.0200000000000001E-2</v>
      </c>
      <c r="Y798">
        <v>4455.2</v>
      </c>
      <c r="Z798">
        <v>0</v>
      </c>
      <c r="AA798">
        <v>0</v>
      </c>
      <c r="AB798">
        <v>0</v>
      </c>
      <c r="AC798">
        <v>0</v>
      </c>
      <c r="AD798">
        <v>1</v>
      </c>
      <c r="AE798">
        <v>0</v>
      </c>
      <c r="AF798" t="s">
        <v>3</v>
      </c>
      <c r="AG798">
        <v>1.0200000000000001E-2</v>
      </c>
      <c r="AH798">
        <v>2</v>
      </c>
      <c r="AI798">
        <v>64903918</v>
      </c>
      <c r="AJ798">
        <v>770</v>
      </c>
      <c r="AK798">
        <v>0</v>
      </c>
      <c r="AL798">
        <v>0</v>
      </c>
      <c r="AM798">
        <v>0</v>
      </c>
      <c r="AN798">
        <v>0</v>
      </c>
      <c r="AO798">
        <v>0</v>
      </c>
      <c r="AP798">
        <v>0</v>
      </c>
      <c r="AQ798">
        <v>0</v>
      </c>
      <c r="AR798">
        <v>0</v>
      </c>
    </row>
    <row r="799" spans="1:44" x14ac:dyDescent="0.2">
      <c r="A799">
        <f>ROW(Source!A423)</f>
        <v>423</v>
      </c>
      <c r="B799">
        <v>64903919</v>
      </c>
      <c r="C799">
        <v>64857095</v>
      </c>
      <c r="D799">
        <v>29113979</v>
      </c>
      <c r="E799">
        <v>1</v>
      </c>
      <c r="F799">
        <v>1</v>
      </c>
      <c r="G799">
        <v>1</v>
      </c>
      <c r="H799">
        <v>3</v>
      </c>
      <c r="I799" t="s">
        <v>1227</v>
      </c>
      <c r="J799" t="s">
        <v>1228</v>
      </c>
      <c r="K799" t="s">
        <v>1229</v>
      </c>
      <c r="L799">
        <v>1348</v>
      </c>
      <c r="N799">
        <v>1009</v>
      </c>
      <c r="O799" t="s">
        <v>36</v>
      </c>
      <c r="P799" t="s">
        <v>36</v>
      </c>
      <c r="Q799">
        <v>1000</v>
      </c>
      <c r="X799">
        <v>5.0000000000000001E-3</v>
      </c>
      <c r="Y799">
        <v>9749.99</v>
      </c>
      <c r="Z799">
        <v>0</v>
      </c>
      <c r="AA799">
        <v>0</v>
      </c>
      <c r="AB799">
        <v>0</v>
      </c>
      <c r="AC799">
        <v>0</v>
      </c>
      <c r="AD799">
        <v>1</v>
      </c>
      <c r="AE799">
        <v>0</v>
      </c>
      <c r="AF799" t="s">
        <v>3</v>
      </c>
      <c r="AG799">
        <v>5.0000000000000001E-3</v>
      </c>
      <c r="AH799">
        <v>2</v>
      </c>
      <c r="AI799">
        <v>64903919</v>
      </c>
      <c r="AJ799">
        <v>771</v>
      </c>
      <c r="AK799">
        <v>0</v>
      </c>
      <c r="AL799">
        <v>0</v>
      </c>
      <c r="AM799">
        <v>0</v>
      </c>
      <c r="AN799">
        <v>0</v>
      </c>
      <c r="AO799">
        <v>0</v>
      </c>
      <c r="AP799">
        <v>0</v>
      </c>
      <c r="AQ799">
        <v>0</v>
      </c>
      <c r="AR799">
        <v>0</v>
      </c>
    </row>
    <row r="800" spans="1:44" x14ac:dyDescent="0.2">
      <c r="A800">
        <f>ROW(Source!A423)</f>
        <v>423</v>
      </c>
      <c r="B800">
        <v>64903920</v>
      </c>
      <c r="C800">
        <v>64857095</v>
      </c>
      <c r="D800">
        <v>29108248</v>
      </c>
      <c r="E800">
        <v>1</v>
      </c>
      <c r="F800">
        <v>1</v>
      </c>
      <c r="G800">
        <v>1</v>
      </c>
      <c r="H800">
        <v>3</v>
      </c>
      <c r="I800" t="s">
        <v>1182</v>
      </c>
      <c r="J800" t="s">
        <v>1183</v>
      </c>
      <c r="K800" t="s">
        <v>1184</v>
      </c>
      <c r="L800">
        <v>1327</v>
      </c>
      <c r="N800">
        <v>1005</v>
      </c>
      <c r="O800" t="s">
        <v>298</v>
      </c>
      <c r="P800" t="s">
        <v>298</v>
      </c>
      <c r="Q800">
        <v>1</v>
      </c>
      <c r="X800">
        <v>30</v>
      </c>
      <c r="Y800">
        <v>10.199999999999999</v>
      </c>
      <c r="Z800">
        <v>0</v>
      </c>
      <c r="AA800">
        <v>0</v>
      </c>
      <c r="AB800">
        <v>0</v>
      </c>
      <c r="AC800">
        <v>0</v>
      </c>
      <c r="AD800">
        <v>1</v>
      </c>
      <c r="AE800">
        <v>0</v>
      </c>
      <c r="AF800" t="s">
        <v>3</v>
      </c>
      <c r="AG800">
        <v>30</v>
      </c>
      <c r="AH800">
        <v>2</v>
      </c>
      <c r="AI800">
        <v>64903920</v>
      </c>
      <c r="AJ800">
        <v>772</v>
      </c>
      <c r="AK800">
        <v>0</v>
      </c>
      <c r="AL800">
        <v>0</v>
      </c>
      <c r="AM800">
        <v>0</v>
      </c>
      <c r="AN800">
        <v>0</v>
      </c>
      <c r="AO800">
        <v>0</v>
      </c>
      <c r="AP800">
        <v>0</v>
      </c>
      <c r="AQ800">
        <v>0</v>
      </c>
      <c r="AR800">
        <v>0</v>
      </c>
    </row>
    <row r="801" spans="1:44" x14ac:dyDescent="0.2">
      <c r="A801">
        <f>ROW(Source!A423)</f>
        <v>423</v>
      </c>
      <c r="B801">
        <v>64903921</v>
      </c>
      <c r="C801">
        <v>64857095</v>
      </c>
      <c r="D801">
        <v>29114332</v>
      </c>
      <c r="E801">
        <v>1</v>
      </c>
      <c r="F801">
        <v>1</v>
      </c>
      <c r="G801">
        <v>1</v>
      </c>
      <c r="H801">
        <v>3</v>
      </c>
      <c r="I801" t="s">
        <v>1202</v>
      </c>
      <c r="J801" t="s">
        <v>1203</v>
      </c>
      <c r="K801" t="s">
        <v>1204</v>
      </c>
      <c r="L801">
        <v>1348</v>
      </c>
      <c r="N801">
        <v>1009</v>
      </c>
      <c r="O801" t="s">
        <v>36</v>
      </c>
      <c r="P801" t="s">
        <v>36</v>
      </c>
      <c r="Q801">
        <v>1000</v>
      </c>
      <c r="X801">
        <v>2E-3</v>
      </c>
      <c r="Y801">
        <v>11978</v>
      </c>
      <c r="Z801">
        <v>0</v>
      </c>
      <c r="AA801">
        <v>0</v>
      </c>
      <c r="AB801">
        <v>0</v>
      </c>
      <c r="AC801">
        <v>0</v>
      </c>
      <c r="AD801">
        <v>1</v>
      </c>
      <c r="AE801">
        <v>0</v>
      </c>
      <c r="AF801" t="s">
        <v>3</v>
      </c>
      <c r="AG801">
        <v>2E-3</v>
      </c>
      <c r="AH801">
        <v>2</v>
      </c>
      <c r="AI801">
        <v>64903921</v>
      </c>
      <c r="AJ801">
        <v>773</v>
      </c>
      <c r="AK801">
        <v>0</v>
      </c>
      <c r="AL801">
        <v>0</v>
      </c>
      <c r="AM801">
        <v>0</v>
      </c>
      <c r="AN801">
        <v>0</v>
      </c>
      <c r="AO801">
        <v>0</v>
      </c>
      <c r="AP801">
        <v>0</v>
      </c>
      <c r="AQ801">
        <v>0</v>
      </c>
      <c r="AR801">
        <v>0</v>
      </c>
    </row>
    <row r="802" spans="1:44" x14ac:dyDescent="0.2">
      <c r="A802">
        <f>ROW(Source!A423)</f>
        <v>423</v>
      </c>
      <c r="B802">
        <v>64903922</v>
      </c>
      <c r="C802">
        <v>64857095</v>
      </c>
      <c r="D802">
        <v>29115650</v>
      </c>
      <c r="E802">
        <v>1</v>
      </c>
      <c r="F802">
        <v>1</v>
      </c>
      <c r="G802">
        <v>1</v>
      </c>
      <c r="H802">
        <v>3</v>
      </c>
      <c r="I802" t="s">
        <v>1205</v>
      </c>
      <c r="J802" t="s">
        <v>1206</v>
      </c>
      <c r="K802" t="s">
        <v>1207</v>
      </c>
      <c r="L802">
        <v>1339</v>
      </c>
      <c r="N802">
        <v>1007</v>
      </c>
      <c r="O802" t="s">
        <v>128</v>
      </c>
      <c r="P802" t="s">
        <v>128</v>
      </c>
      <c r="Q802">
        <v>1</v>
      </c>
      <c r="X802">
        <v>0.04</v>
      </c>
      <c r="Y802">
        <v>1056</v>
      </c>
      <c r="Z802">
        <v>0</v>
      </c>
      <c r="AA802">
        <v>0</v>
      </c>
      <c r="AB802">
        <v>0</v>
      </c>
      <c r="AC802">
        <v>0</v>
      </c>
      <c r="AD802">
        <v>1</v>
      </c>
      <c r="AE802">
        <v>0</v>
      </c>
      <c r="AF802" t="s">
        <v>3</v>
      </c>
      <c r="AG802">
        <v>0.04</v>
      </c>
      <c r="AH802">
        <v>2</v>
      </c>
      <c r="AI802">
        <v>64903922</v>
      </c>
      <c r="AJ802">
        <v>774</v>
      </c>
      <c r="AK802">
        <v>0</v>
      </c>
      <c r="AL802">
        <v>0</v>
      </c>
      <c r="AM802">
        <v>0</v>
      </c>
      <c r="AN802">
        <v>0</v>
      </c>
      <c r="AO802">
        <v>0</v>
      </c>
      <c r="AP802">
        <v>0</v>
      </c>
      <c r="AQ802">
        <v>0</v>
      </c>
      <c r="AR802">
        <v>0</v>
      </c>
    </row>
    <row r="803" spans="1:44" x14ac:dyDescent="0.2">
      <c r="A803">
        <f>ROW(Source!A423)</f>
        <v>423</v>
      </c>
      <c r="B803">
        <v>64903923</v>
      </c>
      <c r="C803">
        <v>64857095</v>
      </c>
      <c r="D803">
        <v>29131309</v>
      </c>
      <c r="E803">
        <v>1</v>
      </c>
      <c r="F803">
        <v>1</v>
      </c>
      <c r="G803">
        <v>1</v>
      </c>
      <c r="H803">
        <v>3</v>
      </c>
      <c r="I803" t="s">
        <v>1238</v>
      </c>
      <c r="J803" t="s">
        <v>1239</v>
      </c>
      <c r="K803" t="s">
        <v>1240</v>
      </c>
      <c r="L803">
        <v>1327</v>
      </c>
      <c r="N803">
        <v>1005</v>
      </c>
      <c r="O803" t="s">
        <v>298</v>
      </c>
      <c r="P803" t="s">
        <v>298</v>
      </c>
      <c r="Q803">
        <v>1</v>
      </c>
      <c r="X803">
        <v>3.6</v>
      </c>
      <c r="Y803">
        <v>57.63</v>
      </c>
      <c r="Z803">
        <v>0</v>
      </c>
      <c r="AA803">
        <v>0</v>
      </c>
      <c r="AB803">
        <v>0</v>
      </c>
      <c r="AC803">
        <v>0</v>
      </c>
      <c r="AD803">
        <v>1</v>
      </c>
      <c r="AE803">
        <v>0</v>
      </c>
      <c r="AF803" t="s">
        <v>3</v>
      </c>
      <c r="AG803">
        <v>3.6</v>
      </c>
      <c r="AH803">
        <v>2</v>
      </c>
      <c r="AI803">
        <v>64903923</v>
      </c>
      <c r="AJ803">
        <v>775</v>
      </c>
      <c r="AK803">
        <v>0</v>
      </c>
      <c r="AL803">
        <v>0</v>
      </c>
      <c r="AM803">
        <v>0</v>
      </c>
      <c r="AN803">
        <v>0</v>
      </c>
      <c r="AO803">
        <v>0</v>
      </c>
      <c r="AP803">
        <v>0</v>
      </c>
      <c r="AQ803">
        <v>0</v>
      </c>
      <c r="AR803">
        <v>0</v>
      </c>
    </row>
    <row r="804" spans="1:44" x14ac:dyDescent="0.2">
      <c r="A804">
        <f>ROW(Source!A423)</f>
        <v>423</v>
      </c>
      <c r="B804">
        <v>64903924</v>
      </c>
      <c r="C804">
        <v>64857095</v>
      </c>
      <c r="D804">
        <v>29131324</v>
      </c>
      <c r="E804">
        <v>1</v>
      </c>
      <c r="F804">
        <v>1</v>
      </c>
      <c r="G804">
        <v>1</v>
      </c>
      <c r="H804">
        <v>3</v>
      </c>
      <c r="I804" t="s">
        <v>200</v>
      </c>
      <c r="J804" t="s">
        <v>202</v>
      </c>
      <c r="K804" t="s">
        <v>201</v>
      </c>
      <c r="L804">
        <v>1348</v>
      </c>
      <c r="N804">
        <v>1009</v>
      </c>
      <c r="O804" t="s">
        <v>36</v>
      </c>
      <c r="P804" t="s">
        <v>36</v>
      </c>
      <c r="Q804">
        <v>1000</v>
      </c>
      <c r="X804">
        <v>8.1</v>
      </c>
      <c r="Y804">
        <v>5649.99</v>
      </c>
      <c r="Z804">
        <v>0</v>
      </c>
      <c r="AA804">
        <v>0</v>
      </c>
      <c r="AB804">
        <v>0</v>
      </c>
      <c r="AC804">
        <v>0</v>
      </c>
      <c r="AD804">
        <v>1</v>
      </c>
      <c r="AE804">
        <v>0</v>
      </c>
      <c r="AF804" t="s">
        <v>3</v>
      </c>
      <c r="AG804">
        <v>8.1</v>
      </c>
      <c r="AH804">
        <v>3</v>
      </c>
      <c r="AI804">
        <v>-1</v>
      </c>
      <c r="AJ804" t="s">
        <v>3</v>
      </c>
      <c r="AK804">
        <v>0</v>
      </c>
      <c r="AL804">
        <v>0</v>
      </c>
      <c r="AM804">
        <v>0</v>
      </c>
      <c r="AN804">
        <v>0</v>
      </c>
      <c r="AO804">
        <v>0</v>
      </c>
      <c r="AP804">
        <v>0</v>
      </c>
      <c r="AQ804">
        <v>0</v>
      </c>
      <c r="AR804">
        <v>0</v>
      </c>
    </row>
    <row r="805" spans="1:44" x14ac:dyDescent="0.2">
      <c r="A805">
        <f>ROW(Source!A423)</f>
        <v>423</v>
      </c>
      <c r="B805">
        <v>64903925</v>
      </c>
      <c r="C805">
        <v>64857095</v>
      </c>
      <c r="D805">
        <v>29145043</v>
      </c>
      <c r="E805">
        <v>1</v>
      </c>
      <c r="F805">
        <v>1</v>
      </c>
      <c r="G805">
        <v>1</v>
      </c>
      <c r="H805">
        <v>3</v>
      </c>
      <c r="I805" t="s">
        <v>196</v>
      </c>
      <c r="J805" t="s">
        <v>198</v>
      </c>
      <c r="K805" t="s">
        <v>197</v>
      </c>
      <c r="L805">
        <v>1339</v>
      </c>
      <c r="N805">
        <v>1007</v>
      </c>
      <c r="O805" t="s">
        <v>128</v>
      </c>
      <c r="P805" t="s">
        <v>128</v>
      </c>
      <c r="Q805">
        <v>1</v>
      </c>
      <c r="X805">
        <v>101.5</v>
      </c>
      <c r="Y805">
        <v>665</v>
      </c>
      <c r="Z805">
        <v>0</v>
      </c>
      <c r="AA805">
        <v>0</v>
      </c>
      <c r="AB805">
        <v>0</v>
      </c>
      <c r="AC805">
        <v>0</v>
      </c>
      <c r="AD805">
        <v>1</v>
      </c>
      <c r="AE805">
        <v>0</v>
      </c>
      <c r="AF805" t="s">
        <v>3</v>
      </c>
      <c r="AG805">
        <v>101.5</v>
      </c>
      <c r="AH805">
        <v>2</v>
      </c>
      <c r="AI805">
        <v>64903925</v>
      </c>
      <c r="AJ805">
        <v>776</v>
      </c>
      <c r="AK805">
        <v>0</v>
      </c>
      <c r="AL805">
        <v>0</v>
      </c>
      <c r="AM805">
        <v>0</v>
      </c>
      <c r="AN805">
        <v>0</v>
      </c>
      <c r="AO805">
        <v>0</v>
      </c>
      <c r="AP805">
        <v>0</v>
      </c>
      <c r="AQ805">
        <v>0</v>
      </c>
      <c r="AR805">
        <v>0</v>
      </c>
    </row>
    <row r="806" spans="1:44" x14ac:dyDescent="0.2">
      <c r="A806">
        <f>ROW(Source!A423)</f>
        <v>423</v>
      </c>
      <c r="B806">
        <v>64903926</v>
      </c>
      <c r="C806">
        <v>64857095</v>
      </c>
      <c r="D806">
        <v>29149243</v>
      </c>
      <c r="E806">
        <v>1</v>
      </c>
      <c r="F806">
        <v>1</v>
      </c>
      <c r="G806">
        <v>1</v>
      </c>
      <c r="H806">
        <v>3</v>
      </c>
      <c r="I806" t="s">
        <v>1211</v>
      </c>
      <c r="J806" t="s">
        <v>1212</v>
      </c>
      <c r="K806" t="s">
        <v>1213</v>
      </c>
      <c r="L806">
        <v>1348</v>
      </c>
      <c r="N806">
        <v>1009</v>
      </c>
      <c r="O806" t="s">
        <v>36</v>
      </c>
      <c r="P806" t="s">
        <v>36</v>
      </c>
      <c r="Q806">
        <v>1000</v>
      </c>
      <c r="X806">
        <v>0.01</v>
      </c>
      <c r="Y806">
        <v>734.5</v>
      </c>
      <c r="Z806">
        <v>0</v>
      </c>
      <c r="AA806">
        <v>0</v>
      </c>
      <c r="AB806">
        <v>0</v>
      </c>
      <c r="AC806">
        <v>0</v>
      </c>
      <c r="AD806">
        <v>1</v>
      </c>
      <c r="AE806">
        <v>0</v>
      </c>
      <c r="AF806" t="s">
        <v>3</v>
      </c>
      <c r="AG806">
        <v>0.01</v>
      </c>
      <c r="AH806">
        <v>2</v>
      </c>
      <c r="AI806">
        <v>64903926</v>
      </c>
      <c r="AJ806">
        <v>777</v>
      </c>
      <c r="AK806">
        <v>0</v>
      </c>
      <c r="AL806">
        <v>0</v>
      </c>
      <c r="AM806">
        <v>0</v>
      </c>
      <c r="AN806">
        <v>0</v>
      </c>
      <c r="AO806">
        <v>0</v>
      </c>
      <c r="AP806">
        <v>0</v>
      </c>
      <c r="AQ806">
        <v>0</v>
      </c>
      <c r="AR806">
        <v>0</v>
      </c>
    </row>
    <row r="807" spans="1:44" x14ac:dyDescent="0.2">
      <c r="A807">
        <f>ROW(Source!A423)</f>
        <v>423</v>
      </c>
      <c r="B807">
        <v>64903927</v>
      </c>
      <c r="C807">
        <v>64857095</v>
      </c>
      <c r="D807">
        <v>29150040</v>
      </c>
      <c r="E807">
        <v>1</v>
      </c>
      <c r="F807">
        <v>1</v>
      </c>
      <c r="G807">
        <v>1</v>
      </c>
      <c r="H807">
        <v>3</v>
      </c>
      <c r="I807" t="s">
        <v>1141</v>
      </c>
      <c r="J807" t="s">
        <v>1142</v>
      </c>
      <c r="K807" t="s">
        <v>1143</v>
      </c>
      <c r="L807">
        <v>1339</v>
      </c>
      <c r="N807">
        <v>1007</v>
      </c>
      <c r="O807" t="s">
        <v>128</v>
      </c>
      <c r="P807" t="s">
        <v>128</v>
      </c>
      <c r="Q807">
        <v>1</v>
      </c>
      <c r="X807">
        <v>0.73</v>
      </c>
      <c r="Y807">
        <v>2.44</v>
      </c>
      <c r="Z807">
        <v>0</v>
      </c>
      <c r="AA807">
        <v>0</v>
      </c>
      <c r="AB807">
        <v>0</v>
      </c>
      <c r="AC807">
        <v>0</v>
      </c>
      <c r="AD807">
        <v>1</v>
      </c>
      <c r="AE807">
        <v>0</v>
      </c>
      <c r="AF807" t="s">
        <v>3</v>
      </c>
      <c r="AG807">
        <v>0.73</v>
      </c>
      <c r="AH807">
        <v>2</v>
      </c>
      <c r="AI807">
        <v>64903927</v>
      </c>
      <c r="AJ807">
        <v>778</v>
      </c>
      <c r="AK807">
        <v>0</v>
      </c>
      <c r="AL807">
        <v>0</v>
      </c>
      <c r="AM807">
        <v>0</v>
      </c>
      <c r="AN807">
        <v>0</v>
      </c>
      <c r="AO807">
        <v>0</v>
      </c>
      <c r="AP807">
        <v>0</v>
      </c>
      <c r="AQ807">
        <v>0</v>
      </c>
      <c r="AR807">
        <v>0</v>
      </c>
    </row>
    <row r="808" spans="1:44" x14ac:dyDescent="0.2">
      <c r="A808">
        <f>ROW(Source!A424)</f>
        <v>424</v>
      </c>
      <c r="B808">
        <v>64903909</v>
      </c>
      <c r="C808">
        <v>64857095</v>
      </c>
      <c r="D808">
        <v>18407150</v>
      </c>
      <c r="E808">
        <v>1</v>
      </c>
      <c r="F808">
        <v>1</v>
      </c>
      <c r="G808">
        <v>1</v>
      </c>
      <c r="H808">
        <v>1</v>
      </c>
      <c r="I808" t="s">
        <v>1185</v>
      </c>
      <c r="J808" t="s">
        <v>3</v>
      </c>
      <c r="K808" t="s">
        <v>1186</v>
      </c>
      <c r="L808">
        <v>1369</v>
      </c>
      <c r="N808">
        <v>1013</v>
      </c>
      <c r="O808" t="s">
        <v>1100</v>
      </c>
      <c r="P808" t="s">
        <v>1100</v>
      </c>
      <c r="Q808">
        <v>1</v>
      </c>
      <c r="X808">
        <v>220.66</v>
      </c>
      <c r="Y808">
        <v>0</v>
      </c>
      <c r="Z808">
        <v>0</v>
      </c>
      <c r="AA808">
        <v>0</v>
      </c>
      <c r="AB808">
        <v>8.5299999999999994</v>
      </c>
      <c r="AC808">
        <v>0</v>
      </c>
      <c r="AD808">
        <v>1</v>
      </c>
      <c r="AE808">
        <v>1</v>
      </c>
      <c r="AF808" t="s">
        <v>3</v>
      </c>
      <c r="AG808">
        <v>220.66</v>
      </c>
      <c r="AH808">
        <v>2</v>
      </c>
      <c r="AI808">
        <v>64903909</v>
      </c>
      <c r="AJ808">
        <v>779</v>
      </c>
      <c r="AK808">
        <v>0</v>
      </c>
      <c r="AL808">
        <v>0</v>
      </c>
      <c r="AM808">
        <v>0</v>
      </c>
      <c r="AN808">
        <v>0</v>
      </c>
      <c r="AO808">
        <v>0</v>
      </c>
      <c r="AP808">
        <v>0</v>
      </c>
      <c r="AQ808">
        <v>0</v>
      </c>
      <c r="AR808">
        <v>0</v>
      </c>
    </row>
    <row r="809" spans="1:44" x14ac:dyDescent="0.2">
      <c r="A809">
        <f>ROW(Source!A424)</f>
        <v>424</v>
      </c>
      <c r="B809">
        <v>64903910</v>
      </c>
      <c r="C809">
        <v>64857095</v>
      </c>
      <c r="D809">
        <v>121548</v>
      </c>
      <c r="E809">
        <v>1</v>
      </c>
      <c r="F809">
        <v>1</v>
      </c>
      <c r="G809">
        <v>1</v>
      </c>
      <c r="H809">
        <v>1</v>
      </c>
      <c r="I809" t="s">
        <v>44</v>
      </c>
      <c r="J809" t="s">
        <v>3</v>
      </c>
      <c r="K809" t="s">
        <v>1101</v>
      </c>
      <c r="L809">
        <v>608254</v>
      </c>
      <c r="N809">
        <v>1013</v>
      </c>
      <c r="O809" t="s">
        <v>1102</v>
      </c>
      <c r="P809" t="s">
        <v>1102</v>
      </c>
      <c r="Q809">
        <v>1</v>
      </c>
      <c r="X809">
        <v>27.31</v>
      </c>
      <c r="Y809">
        <v>0</v>
      </c>
      <c r="Z809">
        <v>0</v>
      </c>
      <c r="AA809">
        <v>0</v>
      </c>
      <c r="AB809">
        <v>0</v>
      </c>
      <c r="AC809">
        <v>0</v>
      </c>
      <c r="AD809">
        <v>1</v>
      </c>
      <c r="AE809">
        <v>2</v>
      </c>
      <c r="AF809" t="s">
        <v>3</v>
      </c>
      <c r="AG809">
        <v>27.31</v>
      </c>
      <c r="AH809">
        <v>2</v>
      </c>
      <c r="AI809">
        <v>64903910</v>
      </c>
      <c r="AJ809">
        <v>780</v>
      </c>
      <c r="AK809">
        <v>0</v>
      </c>
      <c r="AL809">
        <v>0</v>
      </c>
      <c r="AM809">
        <v>0</v>
      </c>
      <c r="AN809">
        <v>0</v>
      </c>
      <c r="AO809">
        <v>0</v>
      </c>
      <c r="AP809">
        <v>0</v>
      </c>
      <c r="AQ809">
        <v>0</v>
      </c>
      <c r="AR809">
        <v>0</v>
      </c>
    </row>
    <row r="810" spans="1:44" x14ac:dyDescent="0.2">
      <c r="A810">
        <f>ROW(Source!A424)</f>
        <v>424</v>
      </c>
      <c r="B810">
        <v>64903911</v>
      </c>
      <c r="C810">
        <v>64857095</v>
      </c>
      <c r="D810">
        <v>29172268</v>
      </c>
      <c r="E810">
        <v>1</v>
      </c>
      <c r="F810">
        <v>1</v>
      </c>
      <c r="G810">
        <v>1</v>
      </c>
      <c r="H810">
        <v>2</v>
      </c>
      <c r="I810" t="s">
        <v>1176</v>
      </c>
      <c r="J810" t="s">
        <v>1177</v>
      </c>
      <c r="K810" t="s">
        <v>1178</v>
      </c>
      <c r="L810">
        <v>1368</v>
      </c>
      <c r="N810">
        <v>1011</v>
      </c>
      <c r="O810" t="s">
        <v>1106</v>
      </c>
      <c r="P810" t="s">
        <v>1106</v>
      </c>
      <c r="Q810">
        <v>1</v>
      </c>
      <c r="X810">
        <v>26.06</v>
      </c>
      <c r="Y810">
        <v>0</v>
      </c>
      <c r="Z810">
        <v>86.4</v>
      </c>
      <c r="AA810">
        <v>13.5</v>
      </c>
      <c r="AB810">
        <v>0</v>
      </c>
      <c r="AC810">
        <v>0</v>
      </c>
      <c r="AD810">
        <v>1</v>
      </c>
      <c r="AE810">
        <v>0</v>
      </c>
      <c r="AF810" t="s">
        <v>3</v>
      </c>
      <c r="AG810">
        <v>26.06</v>
      </c>
      <c r="AH810">
        <v>2</v>
      </c>
      <c r="AI810">
        <v>64903911</v>
      </c>
      <c r="AJ810">
        <v>781</v>
      </c>
      <c r="AK810">
        <v>0</v>
      </c>
      <c r="AL810">
        <v>0</v>
      </c>
      <c r="AM810">
        <v>0</v>
      </c>
      <c r="AN810">
        <v>0</v>
      </c>
      <c r="AO810">
        <v>0</v>
      </c>
      <c r="AP810">
        <v>0</v>
      </c>
      <c r="AQ810">
        <v>0</v>
      </c>
      <c r="AR810">
        <v>0</v>
      </c>
    </row>
    <row r="811" spans="1:44" x14ac:dyDescent="0.2">
      <c r="A811">
        <f>ROW(Source!A424)</f>
        <v>424</v>
      </c>
      <c r="B811">
        <v>64903912</v>
      </c>
      <c r="C811">
        <v>64857095</v>
      </c>
      <c r="D811">
        <v>29172379</v>
      </c>
      <c r="E811">
        <v>1</v>
      </c>
      <c r="F811">
        <v>1</v>
      </c>
      <c r="G811">
        <v>1</v>
      </c>
      <c r="H811">
        <v>2</v>
      </c>
      <c r="I811" t="s">
        <v>1187</v>
      </c>
      <c r="J811" t="s">
        <v>1188</v>
      </c>
      <c r="K811" t="s">
        <v>1189</v>
      </c>
      <c r="L811">
        <v>1368</v>
      </c>
      <c r="N811">
        <v>1011</v>
      </c>
      <c r="O811" t="s">
        <v>1106</v>
      </c>
      <c r="P811" t="s">
        <v>1106</v>
      </c>
      <c r="Q811">
        <v>1</v>
      </c>
      <c r="X811">
        <v>0.98</v>
      </c>
      <c r="Y811">
        <v>0</v>
      </c>
      <c r="Z811">
        <v>112</v>
      </c>
      <c r="AA811">
        <v>13.5</v>
      </c>
      <c r="AB811">
        <v>0</v>
      </c>
      <c r="AC811">
        <v>0</v>
      </c>
      <c r="AD811">
        <v>1</v>
      </c>
      <c r="AE811">
        <v>0</v>
      </c>
      <c r="AF811" t="s">
        <v>3</v>
      </c>
      <c r="AG811">
        <v>0.98</v>
      </c>
      <c r="AH811">
        <v>2</v>
      </c>
      <c r="AI811">
        <v>64903912</v>
      </c>
      <c r="AJ811">
        <v>782</v>
      </c>
      <c r="AK811">
        <v>0</v>
      </c>
      <c r="AL811">
        <v>0</v>
      </c>
      <c r="AM811">
        <v>0</v>
      </c>
      <c r="AN811">
        <v>0</v>
      </c>
      <c r="AO811">
        <v>0</v>
      </c>
      <c r="AP811">
        <v>0</v>
      </c>
      <c r="AQ811">
        <v>0</v>
      </c>
      <c r="AR811">
        <v>0</v>
      </c>
    </row>
    <row r="812" spans="1:44" x14ac:dyDescent="0.2">
      <c r="A812">
        <f>ROW(Source!A424)</f>
        <v>424</v>
      </c>
      <c r="B812">
        <v>64903913</v>
      </c>
      <c r="C812">
        <v>64857095</v>
      </c>
      <c r="D812">
        <v>29172479</v>
      </c>
      <c r="E812">
        <v>1</v>
      </c>
      <c r="F812">
        <v>1</v>
      </c>
      <c r="G812">
        <v>1</v>
      </c>
      <c r="H812">
        <v>2</v>
      </c>
      <c r="I812" t="s">
        <v>1149</v>
      </c>
      <c r="J812" t="s">
        <v>1150</v>
      </c>
      <c r="K812" t="s">
        <v>1151</v>
      </c>
      <c r="L812">
        <v>1368</v>
      </c>
      <c r="N812">
        <v>1011</v>
      </c>
      <c r="O812" t="s">
        <v>1106</v>
      </c>
      <c r="P812" t="s">
        <v>1106</v>
      </c>
      <c r="Q812">
        <v>1</v>
      </c>
      <c r="X812">
        <v>0.27</v>
      </c>
      <c r="Y812">
        <v>0</v>
      </c>
      <c r="Z812">
        <v>99.89</v>
      </c>
      <c r="AA812">
        <v>10.06</v>
      </c>
      <c r="AB812">
        <v>0</v>
      </c>
      <c r="AC812">
        <v>0</v>
      </c>
      <c r="AD812">
        <v>1</v>
      </c>
      <c r="AE812">
        <v>0</v>
      </c>
      <c r="AF812" t="s">
        <v>3</v>
      </c>
      <c r="AG812">
        <v>0.27</v>
      </c>
      <c r="AH812">
        <v>2</v>
      </c>
      <c r="AI812">
        <v>64903913</v>
      </c>
      <c r="AJ812">
        <v>783</v>
      </c>
      <c r="AK812">
        <v>0</v>
      </c>
      <c r="AL812">
        <v>0</v>
      </c>
      <c r="AM812">
        <v>0</v>
      </c>
      <c r="AN812">
        <v>0</v>
      </c>
      <c r="AO812">
        <v>0</v>
      </c>
      <c r="AP812">
        <v>0</v>
      </c>
      <c r="AQ812">
        <v>0</v>
      </c>
      <c r="AR812">
        <v>0</v>
      </c>
    </row>
    <row r="813" spans="1:44" x14ac:dyDescent="0.2">
      <c r="A813">
        <f>ROW(Source!A424)</f>
        <v>424</v>
      </c>
      <c r="B813">
        <v>64903914</v>
      </c>
      <c r="C813">
        <v>64857095</v>
      </c>
      <c r="D813">
        <v>29172657</v>
      </c>
      <c r="E813">
        <v>1</v>
      </c>
      <c r="F813">
        <v>1</v>
      </c>
      <c r="G813">
        <v>1</v>
      </c>
      <c r="H813">
        <v>2</v>
      </c>
      <c r="I813" t="s">
        <v>1224</v>
      </c>
      <c r="J813" t="s">
        <v>1225</v>
      </c>
      <c r="K813" t="s">
        <v>1226</v>
      </c>
      <c r="L813">
        <v>1368</v>
      </c>
      <c r="N813">
        <v>1011</v>
      </c>
      <c r="O813" t="s">
        <v>1106</v>
      </c>
      <c r="P813" t="s">
        <v>1106</v>
      </c>
      <c r="Q813">
        <v>1</v>
      </c>
      <c r="X813">
        <v>4.3</v>
      </c>
      <c r="Y813">
        <v>0</v>
      </c>
      <c r="Z813">
        <v>8.1</v>
      </c>
      <c r="AA813">
        <v>0</v>
      </c>
      <c r="AB813">
        <v>0</v>
      </c>
      <c r="AC813">
        <v>0</v>
      </c>
      <c r="AD813">
        <v>1</v>
      </c>
      <c r="AE813">
        <v>0</v>
      </c>
      <c r="AF813" t="s">
        <v>3</v>
      </c>
      <c r="AG813">
        <v>4.3</v>
      </c>
      <c r="AH813">
        <v>2</v>
      </c>
      <c r="AI813">
        <v>64903914</v>
      </c>
      <c r="AJ813">
        <v>784</v>
      </c>
      <c r="AK813">
        <v>0</v>
      </c>
      <c r="AL813">
        <v>0</v>
      </c>
      <c r="AM813">
        <v>0</v>
      </c>
      <c r="AN813">
        <v>0</v>
      </c>
      <c r="AO813">
        <v>0</v>
      </c>
      <c r="AP813">
        <v>0</v>
      </c>
      <c r="AQ813">
        <v>0</v>
      </c>
      <c r="AR813">
        <v>0</v>
      </c>
    </row>
    <row r="814" spans="1:44" x14ac:dyDescent="0.2">
      <c r="A814">
        <f>ROW(Source!A424)</f>
        <v>424</v>
      </c>
      <c r="B814">
        <v>64903915</v>
      </c>
      <c r="C814">
        <v>64857095</v>
      </c>
      <c r="D814">
        <v>29173150</v>
      </c>
      <c r="E814">
        <v>1</v>
      </c>
      <c r="F814">
        <v>1</v>
      </c>
      <c r="G814">
        <v>1</v>
      </c>
      <c r="H814">
        <v>2</v>
      </c>
      <c r="I814" t="s">
        <v>1190</v>
      </c>
      <c r="J814" t="s">
        <v>1191</v>
      </c>
      <c r="K814" t="s">
        <v>1192</v>
      </c>
      <c r="L814">
        <v>1368</v>
      </c>
      <c r="N814">
        <v>1011</v>
      </c>
      <c r="O814" t="s">
        <v>1106</v>
      </c>
      <c r="P814" t="s">
        <v>1106</v>
      </c>
      <c r="Q814">
        <v>1</v>
      </c>
      <c r="X814">
        <v>10.71</v>
      </c>
      <c r="Y814">
        <v>0</v>
      </c>
      <c r="Z814">
        <v>1.9</v>
      </c>
      <c r="AA814">
        <v>0</v>
      </c>
      <c r="AB814">
        <v>0</v>
      </c>
      <c r="AC814">
        <v>0</v>
      </c>
      <c r="AD814">
        <v>1</v>
      </c>
      <c r="AE814">
        <v>0</v>
      </c>
      <c r="AF814" t="s">
        <v>3</v>
      </c>
      <c r="AG814">
        <v>10.71</v>
      </c>
      <c r="AH814">
        <v>2</v>
      </c>
      <c r="AI814">
        <v>64903915</v>
      </c>
      <c r="AJ814">
        <v>785</v>
      </c>
      <c r="AK814">
        <v>0</v>
      </c>
      <c r="AL814">
        <v>0</v>
      </c>
      <c r="AM814">
        <v>0</v>
      </c>
      <c r="AN814">
        <v>0</v>
      </c>
      <c r="AO814">
        <v>0</v>
      </c>
      <c r="AP814">
        <v>0</v>
      </c>
      <c r="AQ814">
        <v>0</v>
      </c>
      <c r="AR814">
        <v>0</v>
      </c>
    </row>
    <row r="815" spans="1:44" x14ac:dyDescent="0.2">
      <c r="A815">
        <f>ROW(Source!A424)</f>
        <v>424</v>
      </c>
      <c r="B815">
        <v>64903916</v>
      </c>
      <c r="C815">
        <v>64857095</v>
      </c>
      <c r="D815">
        <v>29174592</v>
      </c>
      <c r="E815">
        <v>1</v>
      </c>
      <c r="F815">
        <v>1</v>
      </c>
      <c r="G815">
        <v>1</v>
      </c>
      <c r="H815">
        <v>2</v>
      </c>
      <c r="I815" t="s">
        <v>1193</v>
      </c>
      <c r="J815" t="s">
        <v>1194</v>
      </c>
      <c r="K815" t="s">
        <v>1195</v>
      </c>
      <c r="L815">
        <v>1368</v>
      </c>
      <c r="N815">
        <v>1011</v>
      </c>
      <c r="O815" t="s">
        <v>1106</v>
      </c>
      <c r="P815" t="s">
        <v>1106</v>
      </c>
      <c r="Q815">
        <v>1</v>
      </c>
      <c r="X815">
        <v>0.1</v>
      </c>
      <c r="Y815">
        <v>0</v>
      </c>
      <c r="Z815">
        <v>3.27</v>
      </c>
      <c r="AA815">
        <v>0</v>
      </c>
      <c r="AB815">
        <v>0</v>
      </c>
      <c r="AC815">
        <v>0</v>
      </c>
      <c r="AD815">
        <v>1</v>
      </c>
      <c r="AE815">
        <v>0</v>
      </c>
      <c r="AF815" t="s">
        <v>3</v>
      </c>
      <c r="AG815">
        <v>0.1</v>
      </c>
      <c r="AH815">
        <v>2</v>
      </c>
      <c r="AI815">
        <v>64903916</v>
      </c>
      <c r="AJ815">
        <v>786</v>
      </c>
      <c r="AK815">
        <v>0</v>
      </c>
      <c r="AL815">
        <v>0</v>
      </c>
      <c r="AM815">
        <v>0</v>
      </c>
      <c r="AN815">
        <v>0</v>
      </c>
      <c r="AO815">
        <v>0</v>
      </c>
      <c r="AP815">
        <v>0</v>
      </c>
      <c r="AQ815">
        <v>0</v>
      </c>
      <c r="AR815">
        <v>0</v>
      </c>
    </row>
    <row r="816" spans="1:44" x14ac:dyDescent="0.2">
      <c r="A816">
        <f>ROW(Source!A424)</f>
        <v>424</v>
      </c>
      <c r="B816">
        <v>64903917</v>
      </c>
      <c r="C816">
        <v>64857095</v>
      </c>
      <c r="D816">
        <v>29174913</v>
      </c>
      <c r="E816">
        <v>1</v>
      </c>
      <c r="F816">
        <v>1</v>
      </c>
      <c r="G816">
        <v>1</v>
      </c>
      <c r="H816">
        <v>2</v>
      </c>
      <c r="I816" t="s">
        <v>1152</v>
      </c>
      <c r="J816" t="s">
        <v>1153</v>
      </c>
      <c r="K816" t="s">
        <v>1154</v>
      </c>
      <c r="L816">
        <v>1368</v>
      </c>
      <c r="N816">
        <v>1011</v>
      </c>
      <c r="O816" t="s">
        <v>1106</v>
      </c>
      <c r="P816" t="s">
        <v>1106</v>
      </c>
      <c r="Q816">
        <v>1</v>
      </c>
      <c r="X816">
        <v>1.47</v>
      </c>
      <c r="Y816">
        <v>0</v>
      </c>
      <c r="Z816">
        <v>87.17</v>
      </c>
      <c r="AA816">
        <v>11.6</v>
      </c>
      <c r="AB816">
        <v>0</v>
      </c>
      <c r="AC816">
        <v>0</v>
      </c>
      <c r="AD816">
        <v>1</v>
      </c>
      <c r="AE816">
        <v>0</v>
      </c>
      <c r="AF816" t="s">
        <v>3</v>
      </c>
      <c r="AG816">
        <v>1.47</v>
      </c>
      <c r="AH816">
        <v>2</v>
      </c>
      <c r="AI816">
        <v>64903917</v>
      </c>
      <c r="AJ816">
        <v>787</v>
      </c>
      <c r="AK816">
        <v>0</v>
      </c>
      <c r="AL816">
        <v>0</v>
      </c>
      <c r="AM816">
        <v>0</v>
      </c>
      <c r="AN816">
        <v>0</v>
      </c>
      <c r="AO816">
        <v>0</v>
      </c>
      <c r="AP816">
        <v>0</v>
      </c>
      <c r="AQ816">
        <v>0</v>
      </c>
      <c r="AR816">
        <v>0</v>
      </c>
    </row>
    <row r="817" spans="1:44" x14ac:dyDescent="0.2">
      <c r="A817">
        <f>ROW(Source!A424)</f>
        <v>424</v>
      </c>
      <c r="B817">
        <v>64903918</v>
      </c>
      <c r="C817">
        <v>64857095</v>
      </c>
      <c r="D817">
        <v>29113598</v>
      </c>
      <c r="E817">
        <v>1</v>
      </c>
      <c r="F817">
        <v>1</v>
      </c>
      <c r="G817">
        <v>1</v>
      </c>
      <c r="H817">
        <v>3</v>
      </c>
      <c r="I817" t="s">
        <v>1196</v>
      </c>
      <c r="J817" t="s">
        <v>1197</v>
      </c>
      <c r="K817" t="s">
        <v>1198</v>
      </c>
      <c r="L817">
        <v>1348</v>
      </c>
      <c r="N817">
        <v>1009</v>
      </c>
      <c r="O817" t="s">
        <v>36</v>
      </c>
      <c r="P817" t="s">
        <v>36</v>
      </c>
      <c r="Q817">
        <v>1000</v>
      </c>
      <c r="X817">
        <v>1.0200000000000001E-2</v>
      </c>
      <c r="Y817">
        <v>4455.2</v>
      </c>
      <c r="Z817">
        <v>0</v>
      </c>
      <c r="AA817">
        <v>0</v>
      </c>
      <c r="AB817">
        <v>0</v>
      </c>
      <c r="AC817">
        <v>0</v>
      </c>
      <c r="AD817">
        <v>1</v>
      </c>
      <c r="AE817">
        <v>0</v>
      </c>
      <c r="AF817" t="s">
        <v>3</v>
      </c>
      <c r="AG817">
        <v>1.0200000000000001E-2</v>
      </c>
      <c r="AH817">
        <v>2</v>
      </c>
      <c r="AI817">
        <v>64903918</v>
      </c>
      <c r="AJ817">
        <v>788</v>
      </c>
      <c r="AK817">
        <v>0</v>
      </c>
      <c r="AL817">
        <v>0</v>
      </c>
      <c r="AM817">
        <v>0</v>
      </c>
      <c r="AN817">
        <v>0</v>
      </c>
      <c r="AO817">
        <v>0</v>
      </c>
      <c r="AP817">
        <v>0</v>
      </c>
      <c r="AQ817">
        <v>0</v>
      </c>
      <c r="AR817">
        <v>0</v>
      </c>
    </row>
    <row r="818" spans="1:44" x14ac:dyDescent="0.2">
      <c r="A818">
        <f>ROW(Source!A424)</f>
        <v>424</v>
      </c>
      <c r="B818">
        <v>64903919</v>
      </c>
      <c r="C818">
        <v>64857095</v>
      </c>
      <c r="D818">
        <v>29113979</v>
      </c>
      <c r="E818">
        <v>1</v>
      </c>
      <c r="F818">
        <v>1</v>
      </c>
      <c r="G818">
        <v>1</v>
      </c>
      <c r="H818">
        <v>3</v>
      </c>
      <c r="I818" t="s">
        <v>1227</v>
      </c>
      <c r="J818" t="s">
        <v>1228</v>
      </c>
      <c r="K818" t="s">
        <v>1229</v>
      </c>
      <c r="L818">
        <v>1348</v>
      </c>
      <c r="N818">
        <v>1009</v>
      </c>
      <c r="O818" t="s">
        <v>36</v>
      </c>
      <c r="P818" t="s">
        <v>36</v>
      </c>
      <c r="Q818">
        <v>1000</v>
      </c>
      <c r="X818">
        <v>5.0000000000000001E-3</v>
      </c>
      <c r="Y818">
        <v>9749.99</v>
      </c>
      <c r="Z818">
        <v>0</v>
      </c>
      <c r="AA818">
        <v>0</v>
      </c>
      <c r="AB818">
        <v>0</v>
      </c>
      <c r="AC818">
        <v>0</v>
      </c>
      <c r="AD818">
        <v>1</v>
      </c>
      <c r="AE818">
        <v>0</v>
      </c>
      <c r="AF818" t="s">
        <v>3</v>
      </c>
      <c r="AG818">
        <v>5.0000000000000001E-3</v>
      </c>
      <c r="AH818">
        <v>2</v>
      </c>
      <c r="AI818">
        <v>64903919</v>
      </c>
      <c r="AJ818">
        <v>789</v>
      </c>
      <c r="AK818">
        <v>0</v>
      </c>
      <c r="AL818">
        <v>0</v>
      </c>
      <c r="AM818">
        <v>0</v>
      </c>
      <c r="AN818">
        <v>0</v>
      </c>
      <c r="AO818">
        <v>0</v>
      </c>
      <c r="AP818">
        <v>0</v>
      </c>
      <c r="AQ818">
        <v>0</v>
      </c>
      <c r="AR818">
        <v>0</v>
      </c>
    </row>
    <row r="819" spans="1:44" x14ac:dyDescent="0.2">
      <c r="A819">
        <f>ROW(Source!A424)</f>
        <v>424</v>
      </c>
      <c r="B819">
        <v>64903920</v>
      </c>
      <c r="C819">
        <v>64857095</v>
      </c>
      <c r="D819">
        <v>29108248</v>
      </c>
      <c r="E819">
        <v>1</v>
      </c>
      <c r="F819">
        <v>1</v>
      </c>
      <c r="G819">
        <v>1</v>
      </c>
      <c r="H819">
        <v>3</v>
      </c>
      <c r="I819" t="s">
        <v>1182</v>
      </c>
      <c r="J819" t="s">
        <v>1183</v>
      </c>
      <c r="K819" t="s">
        <v>1184</v>
      </c>
      <c r="L819">
        <v>1327</v>
      </c>
      <c r="N819">
        <v>1005</v>
      </c>
      <c r="O819" t="s">
        <v>298</v>
      </c>
      <c r="P819" t="s">
        <v>298</v>
      </c>
      <c r="Q819">
        <v>1</v>
      </c>
      <c r="X819">
        <v>30</v>
      </c>
      <c r="Y819">
        <v>10.199999999999999</v>
      </c>
      <c r="Z819">
        <v>0</v>
      </c>
      <c r="AA819">
        <v>0</v>
      </c>
      <c r="AB819">
        <v>0</v>
      </c>
      <c r="AC819">
        <v>0</v>
      </c>
      <c r="AD819">
        <v>1</v>
      </c>
      <c r="AE819">
        <v>0</v>
      </c>
      <c r="AF819" t="s">
        <v>3</v>
      </c>
      <c r="AG819">
        <v>30</v>
      </c>
      <c r="AH819">
        <v>2</v>
      </c>
      <c r="AI819">
        <v>64903920</v>
      </c>
      <c r="AJ819">
        <v>790</v>
      </c>
      <c r="AK819">
        <v>0</v>
      </c>
      <c r="AL819">
        <v>0</v>
      </c>
      <c r="AM819">
        <v>0</v>
      </c>
      <c r="AN819">
        <v>0</v>
      </c>
      <c r="AO819">
        <v>0</v>
      </c>
      <c r="AP819">
        <v>0</v>
      </c>
      <c r="AQ819">
        <v>0</v>
      </c>
      <c r="AR819">
        <v>0</v>
      </c>
    </row>
    <row r="820" spans="1:44" x14ac:dyDescent="0.2">
      <c r="A820">
        <f>ROW(Source!A424)</f>
        <v>424</v>
      </c>
      <c r="B820">
        <v>64903921</v>
      </c>
      <c r="C820">
        <v>64857095</v>
      </c>
      <c r="D820">
        <v>29114332</v>
      </c>
      <c r="E820">
        <v>1</v>
      </c>
      <c r="F820">
        <v>1</v>
      </c>
      <c r="G820">
        <v>1</v>
      </c>
      <c r="H820">
        <v>3</v>
      </c>
      <c r="I820" t="s">
        <v>1202</v>
      </c>
      <c r="J820" t="s">
        <v>1203</v>
      </c>
      <c r="K820" t="s">
        <v>1204</v>
      </c>
      <c r="L820">
        <v>1348</v>
      </c>
      <c r="N820">
        <v>1009</v>
      </c>
      <c r="O820" t="s">
        <v>36</v>
      </c>
      <c r="P820" t="s">
        <v>36</v>
      </c>
      <c r="Q820">
        <v>1000</v>
      </c>
      <c r="X820">
        <v>2E-3</v>
      </c>
      <c r="Y820">
        <v>11978</v>
      </c>
      <c r="Z820">
        <v>0</v>
      </c>
      <c r="AA820">
        <v>0</v>
      </c>
      <c r="AB820">
        <v>0</v>
      </c>
      <c r="AC820">
        <v>0</v>
      </c>
      <c r="AD820">
        <v>1</v>
      </c>
      <c r="AE820">
        <v>0</v>
      </c>
      <c r="AF820" t="s">
        <v>3</v>
      </c>
      <c r="AG820">
        <v>2E-3</v>
      </c>
      <c r="AH820">
        <v>2</v>
      </c>
      <c r="AI820">
        <v>64903921</v>
      </c>
      <c r="AJ820">
        <v>791</v>
      </c>
      <c r="AK820">
        <v>0</v>
      </c>
      <c r="AL820">
        <v>0</v>
      </c>
      <c r="AM820">
        <v>0</v>
      </c>
      <c r="AN820">
        <v>0</v>
      </c>
      <c r="AO820">
        <v>0</v>
      </c>
      <c r="AP820">
        <v>0</v>
      </c>
      <c r="AQ820">
        <v>0</v>
      </c>
      <c r="AR820">
        <v>0</v>
      </c>
    </row>
    <row r="821" spans="1:44" x14ac:dyDescent="0.2">
      <c r="A821">
        <f>ROW(Source!A424)</f>
        <v>424</v>
      </c>
      <c r="B821">
        <v>64903922</v>
      </c>
      <c r="C821">
        <v>64857095</v>
      </c>
      <c r="D821">
        <v>29115650</v>
      </c>
      <c r="E821">
        <v>1</v>
      </c>
      <c r="F821">
        <v>1</v>
      </c>
      <c r="G821">
        <v>1</v>
      </c>
      <c r="H821">
        <v>3</v>
      </c>
      <c r="I821" t="s">
        <v>1205</v>
      </c>
      <c r="J821" t="s">
        <v>1206</v>
      </c>
      <c r="K821" t="s">
        <v>1207</v>
      </c>
      <c r="L821">
        <v>1339</v>
      </c>
      <c r="N821">
        <v>1007</v>
      </c>
      <c r="O821" t="s">
        <v>128</v>
      </c>
      <c r="P821" t="s">
        <v>128</v>
      </c>
      <c r="Q821">
        <v>1</v>
      </c>
      <c r="X821">
        <v>0.04</v>
      </c>
      <c r="Y821">
        <v>1056</v>
      </c>
      <c r="Z821">
        <v>0</v>
      </c>
      <c r="AA821">
        <v>0</v>
      </c>
      <c r="AB821">
        <v>0</v>
      </c>
      <c r="AC821">
        <v>0</v>
      </c>
      <c r="AD821">
        <v>1</v>
      </c>
      <c r="AE821">
        <v>0</v>
      </c>
      <c r="AF821" t="s">
        <v>3</v>
      </c>
      <c r="AG821">
        <v>0.04</v>
      </c>
      <c r="AH821">
        <v>2</v>
      </c>
      <c r="AI821">
        <v>64903922</v>
      </c>
      <c r="AJ821">
        <v>792</v>
      </c>
      <c r="AK821">
        <v>0</v>
      </c>
      <c r="AL821">
        <v>0</v>
      </c>
      <c r="AM821">
        <v>0</v>
      </c>
      <c r="AN821">
        <v>0</v>
      </c>
      <c r="AO821">
        <v>0</v>
      </c>
      <c r="AP821">
        <v>0</v>
      </c>
      <c r="AQ821">
        <v>0</v>
      </c>
      <c r="AR821">
        <v>0</v>
      </c>
    </row>
    <row r="822" spans="1:44" x14ac:dyDescent="0.2">
      <c r="A822">
        <f>ROW(Source!A424)</f>
        <v>424</v>
      </c>
      <c r="B822">
        <v>64903923</v>
      </c>
      <c r="C822">
        <v>64857095</v>
      </c>
      <c r="D822">
        <v>29131309</v>
      </c>
      <c r="E822">
        <v>1</v>
      </c>
      <c r="F822">
        <v>1</v>
      </c>
      <c r="G822">
        <v>1</v>
      </c>
      <c r="H822">
        <v>3</v>
      </c>
      <c r="I822" t="s">
        <v>1238</v>
      </c>
      <c r="J822" t="s">
        <v>1239</v>
      </c>
      <c r="K822" t="s">
        <v>1240</v>
      </c>
      <c r="L822">
        <v>1327</v>
      </c>
      <c r="N822">
        <v>1005</v>
      </c>
      <c r="O822" t="s">
        <v>298</v>
      </c>
      <c r="P822" t="s">
        <v>298</v>
      </c>
      <c r="Q822">
        <v>1</v>
      </c>
      <c r="X822">
        <v>3.6</v>
      </c>
      <c r="Y822">
        <v>57.63</v>
      </c>
      <c r="Z822">
        <v>0</v>
      </c>
      <c r="AA822">
        <v>0</v>
      </c>
      <c r="AB822">
        <v>0</v>
      </c>
      <c r="AC822">
        <v>0</v>
      </c>
      <c r="AD822">
        <v>1</v>
      </c>
      <c r="AE822">
        <v>0</v>
      </c>
      <c r="AF822" t="s">
        <v>3</v>
      </c>
      <c r="AG822">
        <v>3.6</v>
      </c>
      <c r="AH822">
        <v>2</v>
      </c>
      <c r="AI822">
        <v>64903923</v>
      </c>
      <c r="AJ822">
        <v>793</v>
      </c>
      <c r="AK822">
        <v>0</v>
      </c>
      <c r="AL822">
        <v>0</v>
      </c>
      <c r="AM822">
        <v>0</v>
      </c>
      <c r="AN822">
        <v>0</v>
      </c>
      <c r="AO822">
        <v>0</v>
      </c>
      <c r="AP822">
        <v>0</v>
      </c>
      <c r="AQ822">
        <v>0</v>
      </c>
      <c r="AR822">
        <v>0</v>
      </c>
    </row>
    <row r="823" spans="1:44" x14ac:dyDescent="0.2">
      <c r="A823">
        <f>ROW(Source!A424)</f>
        <v>424</v>
      </c>
      <c r="B823">
        <v>64903924</v>
      </c>
      <c r="C823">
        <v>64857095</v>
      </c>
      <c r="D823">
        <v>29131324</v>
      </c>
      <c r="E823">
        <v>1</v>
      </c>
      <c r="F823">
        <v>1</v>
      </c>
      <c r="G823">
        <v>1</v>
      </c>
      <c r="H823">
        <v>3</v>
      </c>
      <c r="I823" t="s">
        <v>200</v>
      </c>
      <c r="J823" t="s">
        <v>202</v>
      </c>
      <c r="K823" t="s">
        <v>201</v>
      </c>
      <c r="L823">
        <v>1348</v>
      </c>
      <c r="N823">
        <v>1009</v>
      </c>
      <c r="O823" t="s">
        <v>36</v>
      </c>
      <c r="P823" t="s">
        <v>36</v>
      </c>
      <c r="Q823">
        <v>1000</v>
      </c>
      <c r="X823">
        <v>8.1</v>
      </c>
      <c r="Y823">
        <v>5649.99</v>
      </c>
      <c r="Z823">
        <v>0</v>
      </c>
      <c r="AA823">
        <v>0</v>
      </c>
      <c r="AB823">
        <v>0</v>
      </c>
      <c r="AC823">
        <v>0</v>
      </c>
      <c r="AD823">
        <v>1</v>
      </c>
      <c r="AE823">
        <v>0</v>
      </c>
      <c r="AF823" t="s">
        <v>3</v>
      </c>
      <c r="AG823">
        <v>8.1</v>
      </c>
      <c r="AH823">
        <v>3</v>
      </c>
      <c r="AI823">
        <v>-1</v>
      </c>
      <c r="AJ823" t="s">
        <v>3</v>
      </c>
      <c r="AK823">
        <v>0</v>
      </c>
      <c r="AL823">
        <v>0</v>
      </c>
      <c r="AM823">
        <v>0</v>
      </c>
      <c r="AN823">
        <v>0</v>
      </c>
      <c r="AO823">
        <v>0</v>
      </c>
      <c r="AP823">
        <v>0</v>
      </c>
      <c r="AQ823">
        <v>0</v>
      </c>
      <c r="AR823">
        <v>0</v>
      </c>
    </row>
    <row r="824" spans="1:44" x14ac:dyDescent="0.2">
      <c r="A824">
        <f>ROW(Source!A424)</f>
        <v>424</v>
      </c>
      <c r="B824">
        <v>64903925</v>
      </c>
      <c r="C824">
        <v>64857095</v>
      </c>
      <c r="D824">
        <v>29145043</v>
      </c>
      <c r="E824">
        <v>1</v>
      </c>
      <c r="F824">
        <v>1</v>
      </c>
      <c r="G824">
        <v>1</v>
      </c>
      <c r="H824">
        <v>3</v>
      </c>
      <c r="I824" t="s">
        <v>196</v>
      </c>
      <c r="J824" t="s">
        <v>198</v>
      </c>
      <c r="K824" t="s">
        <v>197</v>
      </c>
      <c r="L824">
        <v>1339</v>
      </c>
      <c r="N824">
        <v>1007</v>
      </c>
      <c r="O824" t="s">
        <v>128</v>
      </c>
      <c r="P824" t="s">
        <v>128</v>
      </c>
      <c r="Q824">
        <v>1</v>
      </c>
      <c r="X824">
        <v>101.5</v>
      </c>
      <c r="Y824">
        <v>665</v>
      </c>
      <c r="Z824">
        <v>0</v>
      </c>
      <c r="AA824">
        <v>0</v>
      </c>
      <c r="AB824">
        <v>0</v>
      </c>
      <c r="AC824">
        <v>0</v>
      </c>
      <c r="AD824">
        <v>1</v>
      </c>
      <c r="AE824">
        <v>0</v>
      </c>
      <c r="AF824" t="s">
        <v>3</v>
      </c>
      <c r="AG824">
        <v>101.5</v>
      </c>
      <c r="AH824">
        <v>2</v>
      </c>
      <c r="AI824">
        <v>64903925</v>
      </c>
      <c r="AJ824">
        <v>794</v>
      </c>
      <c r="AK824">
        <v>0</v>
      </c>
      <c r="AL824">
        <v>0</v>
      </c>
      <c r="AM824">
        <v>0</v>
      </c>
      <c r="AN824">
        <v>0</v>
      </c>
      <c r="AO824">
        <v>0</v>
      </c>
      <c r="AP824">
        <v>0</v>
      </c>
      <c r="AQ824">
        <v>0</v>
      </c>
      <c r="AR824">
        <v>0</v>
      </c>
    </row>
    <row r="825" spans="1:44" x14ac:dyDescent="0.2">
      <c r="A825">
        <f>ROW(Source!A424)</f>
        <v>424</v>
      </c>
      <c r="B825">
        <v>64903926</v>
      </c>
      <c r="C825">
        <v>64857095</v>
      </c>
      <c r="D825">
        <v>29149243</v>
      </c>
      <c r="E825">
        <v>1</v>
      </c>
      <c r="F825">
        <v>1</v>
      </c>
      <c r="G825">
        <v>1</v>
      </c>
      <c r="H825">
        <v>3</v>
      </c>
      <c r="I825" t="s">
        <v>1211</v>
      </c>
      <c r="J825" t="s">
        <v>1212</v>
      </c>
      <c r="K825" t="s">
        <v>1213</v>
      </c>
      <c r="L825">
        <v>1348</v>
      </c>
      <c r="N825">
        <v>1009</v>
      </c>
      <c r="O825" t="s">
        <v>36</v>
      </c>
      <c r="P825" t="s">
        <v>36</v>
      </c>
      <c r="Q825">
        <v>1000</v>
      </c>
      <c r="X825">
        <v>0.01</v>
      </c>
      <c r="Y825">
        <v>734.5</v>
      </c>
      <c r="Z825">
        <v>0</v>
      </c>
      <c r="AA825">
        <v>0</v>
      </c>
      <c r="AB825">
        <v>0</v>
      </c>
      <c r="AC825">
        <v>0</v>
      </c>
      <c r="AD825">
        <v>1</v>
      </c>
      <c r="AE825">
        <v>0</v>
      </c>
      <c r="AF825" t="s">
        <v>3</v>
      </c>
      <c r="AG825">
        <v>0.01</v>
      </c>
      <c r="AH825">
        <v>2</v>
      </c>
      <c r="AI825">
        <v>64903926</v>
      </c>
      <c r="AJ825">
        <v>795</v>
      </c>
      <c r="AK825">
        <v>0</v>
      </c>
      <c r="AL825">
        <v>0</v>
      </c>
      <c r="AM825">
        <v>0</v>
      </c>
      <c r="AN825">
        <v>0</v>
      </c>
      <c r="AO825">
        <v>0</v>
      </c>
      <c r="AP825">
        <v>0</v>
      </c>
      <c r="AQ825">
        <v>0</v>
      </c>
      <c r="AR825">
        <v>0</v>
      </c>
    </row>
    <row r="826" spans="1:44" x14ac:dyDescent="0.2">
      <c r="A826">
        <f>ROW(Source!A424)</f>
        <v>424</v>
      </c>
      <c r="B826">
        <v>64903927</v>
      </c>
      <c r="C826">
        <v>64857095</v>
      </c>
      <c r="D826">
        <v>29150040</v>
      </c>
      <c r="E826">
        <v>1</v>
      </c>
      <c r="F826">
        <v>1</v>
      </c>
      <c r="G826">
        <v>1</v>
      </c>
      <c r="H826">
        <v>3</v>
      </c>
      <c r="I826" t="s">
        <v>1141</v>
      </c>
      <c r="J826" t="s">
        <v>1142</v>
      </c>
      <c r="K826" t="s">
        <v>1143</v>
      </c>
      <c r="L826">
        <v>1339</v>
      </c>
      <c r="N826">
        <v>1007</v>
      </c>
      <c r="O826" t="s">
        <v>128</v>
      </c>
      <c r="P826" t="s">
        <v>128</v>
      </c>
      <c r="Q826">
        <v>1</v>
      </c>
      <c r="X826">
        <v>0.73</v>
      </c>
      <c r="Y826">
        <v>2.44</v>
      </c>
      <c r="Z826">
        <v>0</v>
      </c>
      <c r="AA826">
        <v>0</v>
      </c>
      <c r="AB826">
        <v>0</v>
      </c>
      <c r="AC826">
        <v>0</v>
      </c>
      <c r="AD826">
        <v>1</v>
      </c>
      <c r="AE826">
        <v>0</v>
      </c>
      <c r="AF826" t="s">
        <v>3</v>
      </c>
      <c r="AG826">
        <v>0.73</v>
      </c>
      <c r="AH826">
        <v>2</v>
      </c>
      <c r="AI826">
        <v>64903927</v>
      </c>
      <c r="AJ826">
        <v>796</v>
      </c>
      <c r="AK826">
        <v>0</v>
      </c>
      <c r="AL826">
        <v>0</v>
      </c>
      <c r="AM826">
        <v>0</v>
      </c>
      <c r="AN826">
        <v>0</v>
      </c>
      <c r="AO826">
        <v>0</v>
      </c>
      <c r="AP826">
        <v>0</v>
      </c>
      <c r="AQ826">
        <v>0</v>
      </c>
      <c r="AR826">
        <v>0</v>
      </c>
    </row>
    <row r="827" spans="1:44" x14ac:dyDescent="0.2">
      <c r="A827">
        <f>ROW(Source!A437)</f>
        <v>437</v>
      </c>
      <c r="B827">
        <v>64903842</v>
      </c>
      <c r="C827">
        <v>64857138</v>
      </c>
      <c r="D827">
        <v>41133237</v>
      </c>
      <c r="E827">
        <v>1</v>
      </c>
      <c r="F827">
        <v>1</v>
      </c>
      <c r="G827">
        <v>1</v>
      </c>
      <c r="H827">
        <v>1</v>
      </c>
      <c r="I827" t="s">
        <v>1214</v>
      </c>
      <c r="J827" t="s">
        <v>3</v>
      </c>
      <c r="K827" t="s">
        <v>1215</v>
      </c>
      <c r="L827">
        <v>1369</v>
      </c>
      <c r="N827">
        <v>1013</v>
      </c>
      <c r="O827" t="s">
        <v>1100</v>
      </c>
      <c r="P827" t="s">
        <v>1100</v>
      </c>
      <c r="Q827">
        <v>1</v>
      </c>
      <c r="X827">
        <v>24.22</v>
      </c>
      <c r="Y827">
        <v>0</v>
      </c>
      <c r="Z827">
        <v>0</v>
      </c>
      <c r="AA827">
        <v>0</v>
      </c>
      <c r="AB827">
        <v>8.74</v>
      </c>
      <c r="AC827">
        <v>0</v>
      </c>
      <c r="AD827">
        <v>1</v>
      </c>
      <c r="AE827">
        <v>1</v>
      </c>
      <c r="AF827" t="s">
        <v>3</v>
      </c>
      <c r="AG827">
        <v>24.22</v>
      </c>
      <c r="AH827">
        <v>2</v>
      </c>
      <c r="AI827">
        <v>64903842</v>
      </c>
      <c r="AJ827">
        <v>797</v>
      </c>
      <c r="AK827">
        <v>0</v>
      </c>
      <c r="AL827">
        <v>0</v>
      </c>
      <c r="AM827">
        <v>0</v>
      </c>
      <c r="AN827">
        <v>0</v>
      </c>
      <c r="AO827">
        <v>0</v>
      </c>
      <c r="AP827">
        <v>0</v>
      </c>
      <c r="AQ827">
        <v>0</v>
      </c>
      <c r="AR827">
        <v>0</v>
      </c>
    </row>
    <row r="828" spans="1:44" x14ac:dyDescent="0.2">
      <c r="A828">
        <f>ROW(Source!A437)</f>
        <v>437</v>
      </c>
      <c r="B828">
        <v>64903843</v>
      </c>
      <c r="C828">
        <v>64857138</v>
      </c>
      <c r="D828">
        <v>121548</v>
      </c>
      <c r="E828">
        <v>1</v>
      </c>
      <c r="F828">
        <v>1</v>
      </c>
      <c r="G828">
        <v>1</v>
      </c>
      <c r="H828">
        <v>1</v>
      </c>
      <c r="I828" t="s">
        <v>44</v>
      </c>
      <c r="J828" t="s">
        <v>3</v>
      </c>
      <c r="K828" t="s">
        <v>1101</v>
      </c>
      <c r="L828">
        <v>608254</v>
      </c>
      <c r="N828">
        <v>1013</v>
      </c>
      <c r="O828" t="s">
        <v>1102</v>
      </c>
      <c r="P828" t="s">
        <v>1102</v>
      </c>
      <c r="Q828">
        <v>1</v>
      </c>
      <c r="X828">
        <v>0.28000000000000003</v>
      </c>
      <c r="Y828">
        <v>0</v>
      </c>
      <c r="Z828">
        <v>0</v>
      </c>
      <c r="AA828">
        <v>0</v>
      </c>
      <c r="AB828">
        <v>0</v>
      </c>
      <c r="AC828">
        <v>0</v>
      </c>
      <c r="AD828">
        <v>1</v>
      </c>
      <c r="AE828">
        <v>2</v>
      </c>
      <c r="AF828" t="s">
        <v>3</v>
      </c>
      <c r="AG828">
        <v>0.28000000000000003</v>
      </c>
      <c r="AH828">
        <v>2</v>
      </c>
      <c r="AI828">
        <v>64903843</v>
      </c>
      <c r="AJ828">
        <v>798</v>
      </c>
      <c r="AK828">
        <v>0</v>
      </c>
      <c r="AL828">
        <v>0</v>
      </c>
      <c r="AM828">
        <v>0</v>
      </c>
      <c r="AN828">
        <v>0</v>
      </c>
      <c r="AO828">
        <v>0</v>
      </c>
      <c r="AP828">
        <v>0</v>
      </c>
      <c r="AQ828">
        <v>0</v>
      </c>
      <c r="AR828">
        <v>0</v>
      </c>
    </row>
    <row r="829" spans="1:44" x14ac:dyDescent="0.2">
      <c r="A829">
        <f>ROW(Source!A437)</f>
        <v>437</v>
      </c>
      <c r="B829">
        <v>64903844</v>
      </c>
      <c r="C829">
        <v>64857138</v>
      </c>
      <c r="D829">
        <v>46800394</v>
      </c>
      <c r="E829">
        <v>1</v>
      </c>
      <c r="F829">
        <v>1</v>
      </c>
      <c r="G829">
        <v>1</v>
      </c>
      <c r="H829">
        <v>2</v>
      </c>
      <c r="I829" t="s">
        <v>1176</v>
      </c>
      <c r="J829" t="s">
        <v>1216</v>
      </c>
      <c r="K829" t="s">
        <v>1178</v>
      </c>
      <c r="L829">
        <v>1368</v>
      </c>
      <c r="N829">
        <v>1011</v>
      </c>
      <c r="O829" t="s">
        <v>1106</v>
      </c>
      <c r="P829" t="s">
        <v>1106</v>
      </c>
      <c r="Q829">
        <v>1</v>
      </c>
      <c r="X829">
        <v>0.06</v>
      </c>
      <c r="Y829">
        <v>0</v>
      </c>
      <c r="Z829">
        <v>86.4</v>
      </c>
      <c r="AA829">
        <v>13.5</v>
      </c>
      <c r="AB829">
        <v>0</v>
      </c>
      <c r="AC829">
        <v>0</v>
      </c>
      <c r="AD829">
        <v>1</v>
      </c>
      <c r="AE829">
        <v>0</v>
      </c>
      <c r="AF829" t="s">
        <v>3</v>
      </c>
      <c r="AG829">
        <v>0.06</v>
      </c>
      <c r="AH829">
        <v>2</v>
      </c>
      <c r="AI829">
        <v>64903844</v>
      </c>
      <c r="AJ829">
        <v>799</v>
      </c>
      <c r="AK829">
        <v>0</v>
      </c>
      <c r="AL829">
        <v>0</v>
      </c>
      <c r="AM829">
        <v>0</v>
      </c>
      <c r="AN829">
        <v>0</v>
      </c>
      <c r="AO829">
        <v>0</v>
      </c>
      <c r="AP829">
        <v>0</v>
      </c>
      <c r="AQ829">
        <v>0</v>
      </c>
      <c r="AR829">
        <v>0</v>
      </c>
    </row>
    <row r="830" spans="1:44" x14ac:dyDescent="0.2">
      <c r="A830">
        <f>ROW(Source!A437)</f>
        <v>437</v>
      </c>
      <c r="B830">
        <v>64903845</v>
      </c>
      <c r="C830">
        <v>64857138</v>
      </c>
      <c r="D830">
        <v>46800409</v>
      </c>
      <c r="E830">
        <v>1</v>
      </c>
      <c r="F830">
        <v>1</v>
      </c>
      <c r="G830">
        <v>1</v>
      </c>
      <c r="H830">
        <v>2</v>
      </c>
      <c r="I830" t="s">
        <v>1103</v>
      </c>
      <c r="J830" t="s">
        <v>1217</v>
      </c>
      <c r="K830" t="s">
        <v>1105</v>
      </c>
      <c r="L830">
        <v>1368</v>
      </c>
      <c r="N830">
        <v>1011</v>
      </c>
      <c r="O830" t="s">
        <v>1106</v>
      </c>
      <c r="P830" t="s">
        <v>1106</v>
      </c>
      <c r="Q830">
        <v>1</v>
      </c>
      <c r="X830">
        <v>0.22</v>
      </c>
      <c r="Y830">
        <v>0</v>
      </c>
      <c r="Z830">
        <v>163.49</v>
      </c>
      <c r="AA830">
        <v>13.5</v>
      </c>
      <c r="AB830">
        <v>0</v>
      </c>
      <c r="AC830">
        <v>0</v>
      </c>
      <c r="AD830">
        <v>1</v>
      </c>
      <c r="AE830">
        <v>0</v>
      </c>
      <c r="AF830" t="s">
        <v>3</v>
      </c>
      <c r="AG830">
        <v>0.22</v>
      </c>
      <c r="AH830">
        <v>2</v>
      </c>
      <c r="AI830">
        <v>64903845</v>
      </c>
      <c r="AJ830">
        <v>800</v>
      </c>
      <c r="AK830">
        <v>0</v>
      </c>
      <c r="AL830">
        <v>0</v>
      </c>
      <c r="AM830">
        <v>0</v>
      </c>
      <c r="AN830">
        <v>0</v>
      </c>
      <c r="AO830">
        <v>0</v>
      </c>
      <c r="AP830">
        <v>0</v>
      </c>
      <c r="AQ830">
        <v>0</v>
      </c>
      <c r="AR830">
        <v>0</v>
      </c>
    </row>
    <row r="831" spans="1:44" x14ac:dyDescent="0.2">
      <c r="A831">
        <f>ROW(Source!A437)</f>
        <v>437</v>
      </c>
      <c r="B831">
        <v>64903846</v>
      </c>
      <c r="C831">
        <v>64857138</v>
      </c>
      <c r="D831">
        <v>46800778</v>
      </c>
      <c r="E831">
        <v>1</v>
      </c>
      <c r="F831">
        <v>1</v>
      </c>
      <c r="G831">
        <v>1</v>
      </c>
      <c r="H831">
        <v>2</v>
      </c>
      <c r="I831" t="s">
        <v>1152</v>
      </c>
      <c r="J831" t="s">
        <v>1218</v>
      </c>
      <c r="K831" t="s">
        <v>1154</v>
      </c>
      <c r="L831">
        <v>1368</v>
      </c>
      <c r="N831">
        <v>1011</v>
      </c>
      <c r="O831" t="s">
        <v>1106</v>
      </c>
      <c r="P831" t="s">
        <v>1106</v>
      </c>
      <c r="Q831">
        <v>1</v>
      </c>
      <c r="X831">
        <v>0.24</v>
      </c>
      <c r="Y831">
        <v>0</v>
      </c>
      <c r="Z831">
        <v>87.17</v>
      </c>
      <c r="AA831">
        <v>11.6</v>
      </c>
      <c r="AB831">
        <v>0</v>
      </c>
      <c r="AC831">
        <v>0</v>
      </c>
      <c r="AD831">
        <v>1</v>
      </c>
      <c r="AE831">
        <v>0</v>
      </c>
      <c r="AF831" t="s">
        <v>3</v>
      </c>
      <c r="AG831">
        <v>0.24</v>
      </c>
      <c r="AH831">
        <v>2</v>
      </c>
      <c r="AI831">
        <v>64903846</v>
      </c>
      <c r="AJ831">
        <v>801</v>
      </c>
      <c r="AK831">
        <v>0</v>
      </c>
      <c r="AL831">
        <v>0</v>
      </c>
      <c r="AM831">
        <v>0</v>
      </c>
      <c r="AN831">
        <v>0</v>
      </c>
      <c r="AO831">
        <v>0</v>
      </c>
      <c r="AP831">
        <v>0</v>
      </c>
      <c r="AQ831">
        <v>0</v>
      </c>
      <c r="AR831">
        <v>0</v>
      </c>
    </row>
    <row r="832" spans="1:44" x14ac:dyDescent="0.2">
      <c r="A832">
        <f>ROW(Source!A437)</f>
        <v>437</v>
      </c>
      <c r="B832">
        <v>64903847</v>
      </c>
      <c r="C832">
        <v>64857138</v>
      </c>
      <c r="D832">
        <v>46810483</v>
      </c>
      <c r="E832">
        <v>1</v>
      </c>
      <c r="F832">
        <v>1</v>
      </c>
      <c r="G832">
        <v>1</v>
      </c>
      <c r="H832">
        <v>3</v>
      </c>
      <c r="I832" t="s">
        <v>225</v>
      </c>
      <c r="J832" t="s">
        <v>227</v>
      </c>
      <c r="K832" t="s">
        <v>226</v>
      </c>
      <c r="L832">
        <v>1348</v>
      </c>
      <c r="N832">
        <v>1009</v>
      </c>
      <c r="O832" t="s">
        <v>36</v>
      </c>
      <c r="P832" t="s">
        <v>36</v>
      </c>
      <c r="Q832">
        <v>1000</v>
      </c>
      <c r="X832">
        <v>1</v>
      </c>
      <c r="Y832">
        <v>0</v>
      </c>
      <c r="Z832">
        <v>0</v>
      </c>
      <c r="AA832">
        <v>0</v>
      </c>
      <c r="AB832">
        <v>0</v>
      </c>
      <c r="AC832">
        <v>0</v>
      </c>
      <c r="AD832">
        <v>0</v>
      </c>
      <c r="AE832">
        <v>0</v>
      </c>
      <c r="AF832" t="s">
        <v>3</v>
      </c>
      <c r="AG832">
        <v>1</v>
      </c>
      <c r="AH832">
        <v>2</v>
      </c>
      <c r="AI832">
        <v>64903847</v>
      </c>
      <c r="AJ832">
        <v>802</v>
      </c>
      <c r="AK832">
        <v>0</v>
      </c>
      <c r="AL832">
        <v>0</v>
      </c>
      <c r="AM832">
        <v>0</v>
      </c>
      <c r="AN832">
        <v>0</v>
      </c>
      <c r="AO832">
        <v>0</v>
      </c>
      <c r="AP832">
        <v>0</v>
      </c>
      <c r="AQ832">
        <v>0</v>
      </c>
      <c r="AR832">
        <v>0</v>
      </c>
    </row>
    <row r="833" spans="1:44" x14ac:dyDescent="0.2">
      <c r="A833">
        <f>ROW(Source!A437)</f>
        <v>437</v>
      </c>
      <c r="B833">
        <v>64903848</v>
      </c>
      <c r="C833">
        <v>64857138</v>
      </c>
      <c r="D833">
        <v>46799107</v>
      </c>
      <c r="E833">
        <v>1</v>
      </c>
      <c r="F833">
        <v>1</v>
      </c>
      <c r="G833">
        <v>1</v>
      </c>
      <c r="H833">
        <v>3</v>
      </c>
      <c r="I833" t="s">
        <v>1219</v>
      </c>
      <c r="J833" t="s">
        <v>1220</v>
      </c>
      <c r="K833" t="s">
        <v>1221</v>
      </c>
      <c r="L833">
        <v>1348</v>
      </c>
      <c r="N833">
        <v>1009</v>
      </c>
      <c r="O833" t="s">
        <v>36</v>
      </c>
      <c r="P833" t="s">
        <v>36</v>
      </c>
      <c r="Q833">
        <v>1000</v>
      </c>
      <c r="X833">
        <v>6.0000000000000001E-3</v>
      </c>
      <c r="Y833">
        <v>7204.58</v>
      </c>
      <c r="Z833">
        <v>0</v>
      </c>
      <c r="AA833">
        <v>0</v>
      </c>
      <c r="AB833">
        <v>0</v>
      </c>
      <c r="AC833">
        <v>0</v>
      </c>
      <c r="AD833">
        <v>1</v>
      </c>
      <c r="AE833">
        <v>0</v>
      </c>
      <c r="AF833" t="s">
        <v>3</v>
      </c>
      <c r="AG833">
        <v>6.0000000000000001E-3</v>
      </c>
      <c r="AH833">
        <v>2</v>
      </c>
      <c r="AI833">
        <v>64903848</v>
      </c>
      <c r="AJ833">
        <v>803</v>
      </c>
      <c r="AK833">
        <v>0</v>
      </c>
      <c r="AL833">
        <v>0</v>
      </c>
      <c r="AM833">
        <v>0</v>
      </c>
      <c r="AN833">
        <v>0</v>
      </c>
      <c r="AO833">
        <v>0</v>
      </c>
      <c r="AP833">
        <v>0</v>
      </c>
      <c r="AQ833">
        <v>0</v>
      </c>
      <c r="AR833">
        <v>0</v>
      </c>
    </row>
    <row r="834" spans="1:44" x14ac:dyDescent="0.2">
      <c r="A834">
        <f>ROW(Source!A438)</f>
        <v>438</v>
      </c>
      <c r="B834">
        <v>64903842</v>
      </c>
      <c r="C834">
        <v>64857138</v>
      </c>
      <c r="D834">
        <v>41133237</v>
      </c>
      <c r="E834">
        <v>1</v>
      </c>
      <c r="F834">
        <v>1</v>
      </c>
      <c r="G834">
        <v>1</v>
      </c>
      <c r="H834">
        <v>1</v>
      </c>
      <c r="I834" t="s">
        <v>1214</v>
      </c>
      <c r="J834" t="s">
        <v>3</v>
      </c>
      <c r="K834" t="s">
        <v>1215</v>
      </c>
      <c r="L834">
        <v>1369</v>
      </c>
      <c r="N834">
        <v>1013</v>
      </c>
      <c r="O834" t="s">
        <v>1100</v>
      </c>
      <c r="P834" t="s">
        <v>1100</v>
      </c>
      <c r="Q834">
        <v>1</v>
      </c>
      <c r="X834">
        <v>24.22</v>
      </c>
      <c r="Y834">
        <v>0</v>
      </c>
      <c r="Z834">
        <v>0</v>
      </c>
      <c r="AA834">
        <v>0</v>
      </c>
      <c r="AB834">
        <v>8.74</v>
      </c>
      <c r="AC834">
        <v>0</v>
      </c>
      <c r="AD834">
        <v>1</v>
      </c>
      <c r="AE834">
        <v>1</v>
      </c>
      <c r="AF834" t="s">
        <v>3</v>
      </c>
      <c r="AG834">
        <v>24.22</v>
      </c>
      <c r="AH834">
        <v>2</v>
      </c>
      <c r="AI834">
        <v>64903842</v>
      </c>
      <c r="AJ834">
        <v>804</v>
      </c>
      <c r="AK834">
        <v>0</v>
      </c>
      <c r="AL834">
        <v>0</v>
      </c>
      <c r="AM834">
        <v>0</v>
      </c>
      <c r="AN834">
        <v>0</v>
      </c>
      <c r="AO834">
        <v>0</v>
      </c>
      <c r="AP834">
        <v>0</v>
      </c>
      <c r="AQ834">
        <v>0</v>
      </c>
      <c r="AR834">
        <v>0</v>
      </c>
    </row>
    <row r="835" spans="1:44" x14ac:dyDescent="0.2">
      <c r="A835">
        <f>ROW(Source!A438)</f>
        <v>438</v>
      </c>
      <c r="B835">
        <v>64903843</v>
      </c>
      <c r="C835">
        <v>64857138</v>
      </c>
      <c r="D835">
        <v>121548</v>
      </c>
      <c r="E835">
        <v>1</v>
      </c>
      <c r="F835">
        <v>1</v>
      </c>
      <c r="G835">
        <v>1</v>
      </c>
      <c r="H835">
        <v>1</v>
      </c>
      <c r="I835" t="s">
        <v>44</v>
      </c>
      <c r="J835" t="s">
        <v>3</v>
      </c>
      <c r="K835" t="s">
        <v>1101</v>
      </c>
      <c r="L835">
        <v>608254</v>
      </c>
      <c r="N835">
        <v>1013</v>
      </c>
      <c r="O835" t="s">
        <v>1102</v>
      </c>
      <c r="P835" t="s">
        <v>1102</v>
      </c>
      <c r="Q835">
        <v>1</v>
      </c>
      <c r="X835">
        <v>0.28000000000000003</v>
      </c>
      <c r="Y835">
        <v>0</v>
      </c>
      <c r="Z835">
        <v>0</v>
      </c>
      <c r="AA835">
        <v>0</v>
      </c>
      <c r="AB835">
        <v>0</v>
      </c>
      <c r="AC835">
        <v>0</v>
      </c>
      <c r="AD835">
        <v>1</v>
      </c>
      <c r="AE835">
        <v>2</v>
      </c>
      <c r="AF835" t="s">
        <v>3</v>
      </c>
      <c r="AG835">
        <v>0.28000000000000003</v>
      </c>
      <c r="AH835">
        <v>2</v>
      </c>
      <c r="AI835">
        <v>64903843</v>
      </c>
      <c r="AJ835">
        <v>805</v>
      </c>
      <c r="AK835">
        <v>0</v>
      </c>
      <c r="AL835">
        <v>0</v>
      </c>
      <c r="AM835">
        <v>0</v>
      </c>
      <c r="AN835">
        <v>0</v>
      </c>
      <c r="AO835">
        <v>0</v>
      </c>
      <c r="AP835">
        <v>0</v>
      </c>
      <c r="AQ835">
        <v>0</v>
      </c>
      <c r="AR835">
        <v>0</v>
      </c>
    </row>
    <row r="836" spans="1:44" x14ac:dyDescent="0.2">
      <c r="A836">
        <f>ROW(Source!A438)</f>
        <v>438</v>
      </c>
      <c r="B836">
        <v>64903844</v>
      </c>
      <c r="C836">
        <v>64857138</v>
      </c>
      <c r="D836">
        <v>46800394</v>
      </c>
      <c r="E836">
        <v>1</v>
      </c>
      <c r="F836">
        <v>1</v>
      </c>
      <c r="G836">
        <v>1</v>
      </c>
      <c r="H836">
        <v>2</v>
      </c>
      <c r="I836" t="s">
        <v>1176</v>
      </c>
      <c r="J836" t="s">
        <v>1216</v>
      </c>
      <c r="K836" t="s">
        <v>1178</v>
      </c>
      <c r="L836">
        <v>1368</v>
      </c>
      <c r="N836">
        <v>1011</v>
      </c>
      <c r="O836" t="s">
        <v>1106</v>
      </c>
      <c r="P836" t="s">
        <v>1106</v>
      </c>
      <c r="Q836">
        <v>1</v>
      </c>
      <c r="X836">
        <v>0.06</v>
      </c>
      <c r="Y836">
        <v>0</v>
      </c>
      <c r="Z836">
        <v>86.4</v>
      </c>
      <c r="AA836">
        <v>13.5</v>
      </c>
      <c r="AB836">
        <v>0</v>
      </c>
      <c r="AC836">
        <v>0</v>
      </c>
      <c r="AD836">
        <v>1</v>
      </c>
      <c r="AE836">
        <v>0</v>
      </c>
      <c r="AF836" t="s">
        <v>3</v>
      </c>
      <c r="AG836">
        <v>0.06</v>
      </c>
      <c r="AH836">
        <v>2</v>
      </c>
      <c r="AI836">
        <v>64903844</v>
      </c>
      <c r="AJ836">
        <v>806</v>
      </c>
      <c r="AK836">
        <v>0</v>
      </c>
      <c r="AL836">
        <v>0</v>
      </c>
      <c r="AM836">
        <v>0</v>
      </c>
      <c r="AN836">
        <v>0</v>
      </c>
      <c r="AO836">
        <v>0</v>
      </c>
      <c r="AP836">
        <v>0</v>
      </c>
      <c r="AQ836">
        <v>0</v>
      </c>
      <c r="AR836">
        <v>0</v>
      </c>
    </row>
    <row r="837" spans="1:44" x14ac:dyDescent="0.2">
      <c r="A837">
        <f>ROW(Source!A438)</f>
        <v>438</v>
      </c>
      <c r="B837">
        <v>64903845</v>
      </c>
      <c r="C837">
        <v>64857138</v>
      </c>
      <c r="D837">
        <v>46800409</v>
      </c>
      <c r="E837">
        <v>1</v>
      </c>
      <c r="F837">
        <v>1</v>
      </c>
      <c r="G837">
        <v>1</v>
      </c>
      <c r="H837">
        <v>2</v>
      </c>
      <c r="I837" t="s">
        <v>1103</v>
      </c>
      <c r="J837" t="s">
        <v>1217</v>
      </c>
      <c r="K837" t="s">
        <v>1105</v>
      </c>
      <c r="L837">
        <v>1368</v>
      </c>
      <c r="N837">
        <v>1011</v>
      </c>
      <c r="O837" t="s">
        <v>1106</v>
      </c>
      <c r="P837" t="s">
        <v>1106</v>
      </c>
      <c r="Q837">
        <v>1</v>
      </c>
      <c r="X837">
        <v>0.22</v>
      </c>
      <c r="Y837">
        <v>0</v>
      </c>
      <c r="Z837">
        <v>163.49</v>
      </c>
      <c r="AA837">
        <v>13.5</v>
      </c>
      <c r="AB837">
        <v>0</v>
      </c>
      <c r="AC837">
        <v>0</v>
      </c>
      <c r="AD837">
        <v>1</v>
      </c>
      <c r="AE837">
        <v>0</v>
      </c>
      <c r="AF837" t="s">
        <v>3</v>
      </c>
      <c r="AG837">
        <v>0.22</v>
      </c>
      <c r="AH837">
        <v>2</v>
      </c>
      <c r="AI837">
        <v>64903845</v>
      </c>
      <c r="AJ837">
        <v>807</v>
      </c>
      <c r="AK837">
        <v>0</v>
      </c>
      <c r="AL837">
        <v>0</v>
      </c>
      <c r="AM837">
        <v>0</v>
      </c>
      <c r="AN837">
        <v>0</v>
      </c>
      <c r="AO837">
        <v>0</v>
      </c>
      <c r="AP837">
        <v>0</v>
      </c>
      <c r="AQ837">
        <v>0</v>
      </c>
      <c r="AR837">
        <v>0</v>
      </c>
    </row>
    <row r="838" spans="1:44" x14ac:dyDescent="0.2">
      <c r="A838">
        <f>ROW(Source!A438)</f>
        <v>438</v>
      </c>
      <c r="B838">
        <v>64903846</v>
      </c>
      <c r="C838">
        <v>64857138</v>
      </c>
      <c r="D838">
        <v>46800778</v>
      </c>
      <c r="E838">
        <v>1</v>
      </c>
      <c r="F838">
        <v>1</v>
      </c>
      <c r="G838">
        <v>1</v>
      </c>
      <c r="H838">
        <v>2</v>
      </c>
      <c r="I838" t="s">
        <v>1152</v>
      </c>
      <c r="J838" t="s">
        <v>1218</v>
      </c>
      <c r="K838" t="s">
        <v>1154</v>
      </c>
      <c r="L838">
        <v>1368</v>
      </c>
      <c r="N838">
        <v>1011</v>
      </c>
      <c r="O838" t="s">
        <v>1106</v>
      </c>
      <c r="P838" t="s">
        <v>1106</v>
      </c>
      <c r="Q838">
        <v>1</v>
      </c>
      <c r="X838">
        <v>0.24</v>
      </c>
      <c r="Y838">
        <v>0</v>
      </c>
      <c r="Z838">
        <v>87.17</v>
      </c>
      <c r="AA838">
        <v>11.6</v>
      </c>
      <c r="AB838">
        <v>0</v>
      </c>
      <c r="AC838">
        <v>0</v>
      </c>
      <c r="AD838">
        <v>1</v>
      </c>
      <c r="AE838">
        <v>0</v>
      </c>
      <c r="AF838" t="s">
        <v>3</v>
      </c>
      <c r="AG838">
        <v>0.24</v>
      </c>
      <c r="AH838">
        <v>2</v>
      </c>
      <c r="AI838">
        <v>64903846</v>
      </c>
      <c r="AJ838">
        <v>808</v>
      </c>
      <c r="AK838">
        <v>0</v>
      </c>
      <c r="AL838">
        <v>0</v>
      </c>
      <c r="AM838">
        <v>0</v>
      </c>
      <c r="AN838">
        <v>0</v>
      </c>
      <c r="AO838">
        <v>0</v>
      </c>
      <c r="AP838">
        <v>0</v>
      </c>
      <c r="AQ838">
        <v>0</v>
      </c>
      <c r="AR838">
        <v>0</v>
      </c>
    </row>
    <row r="839" spans="1:44" x14ac:dyDescent="0.2">
      <c r="A839">
        <f>ROW(Source!A438)</f>
        <v>438</v>
      </c>
      <c r="B839">
        <v>64903847</v>
      </c>
      <c r="C839">
        <v>64857138</v>
      </c>
      <c r="D839">
        <v>46810483</v>
      </c>
      <c r="E839">
        <v>1</v>
      </c>
      <c r="F839">
        <v>1</v>
      </c>
      <c r="G839">
        <v>1</v>
      </c>
      <c r="H839">
        <v>3</v>
      </c>
      <c r="I839" t="s">
        <v>225</v>
      </c>
      <c r="J839" t="s">
        <v>227</v>
      </c>
      <c r="K839" t="s">
        <v>226</v>
      </c>
      <c r="L839">
        <v>1348</v>
      </c>
      <c r="N839">
        <v>1009</v>
      </c>
      <c r="O839" t="s">
        <v>36</v>
      </c>
      <c r="P839" t="s">
        <v>36</v>
      </c>
      <c r="Q839">
        <v>1000</v>
      </c>
      <c r="X839">
        <v>1</v>
      </c>
      <c r="Y839">
        <v>0</v>
      </c>
      <c r="Z839">
        <v>0</v>
      </c>
      <c r="AA839">
        <v>0</v>
      </c>
      <c r="AB839">
        <v>0</v>
      </c>
      <c r="AC839">
        <v>0</v>
      </c>
      <c r="AD839">
        <v>0</v>
      </c>
      <c r="AE839">
        <v>0</v>
      </c>
      <c r="AF839" t="s">
        <v>3</v>
      </c>
      <c r="AG839">
        <v>1</v>
      </c>
      <c r="AH839">
        <v>2</v>
      </c>
      <c r="AI839">
        <v>64903847</v>
      </c>
      <c r="AJ839">
        <v>809</v>
      </c>
      <c r="AK839">
        <v>0</v>
      </c>
      <c r="AL839">
        <v>0</v>
      </c>
      <c r="AM839">
        <v>0</v>
      </c>
      <c r="AN839">
        <v>0</v>
      </c>
      <c r="AO839">
        <v>0</v>
      </c>
      <c r="AP839">
        <v>0</v>
      </c>
      <c r="AQ839">
        <v>0</v>
      </c>
      <c r="AR839">
        <v>0</v>
      </c>
    </row>
    <row r="840" spans="1:44" x14ac:dyDescent="0.2">
      <c r="A840">
        <f>ROW(Source!A438)</f>
        <v>438</v>
      </c>
      <c r="B840">
        <v>64903848</v>
      </c>
      <c r="C840">
        <v>64857138</v>
      </c>
      <c r="D840">
        <v>46799107</v>
      </c>
      <c r="E840">
        <v>1</v>
      </c>
      <c r="F840">
        <v>1</v>
      </c>
      <c r="G840">
        <v>1</v>
      </c>
      <c r="H840">
        <v>3</v>
      </c>
      <c r="I840" t="s">
        <v>1219</v>
      </c>
      <c r="J840" t="s">
        <v>1220</v>
      </c>
      <c r="K840" t="s">
        <v>1221</v>
      </c>
      <c r="L840">
        <v>1348</v>
      </c>
      <c r="N840">
        <v>1009</v>
      </c>
      <c r="O840" t="s">
        <v>36</v>
      </c>
      <c r="P840" t="s">
        <v>36</v>
      </c>
      <c r="Q840">
        <v>1000</v>
      </c>
      <c r="X840">
        <v>6.0000000000000001E-3</v>
      </c>
      <c r="Y840">
        <v>7204.58</v>
      </c>
      <c r="Z840">
        <v>0</v>
      </c>
      <c r="AA840">
        <v>0</v>
      </c>
      <c r="AB840">
        <v>0</v>
      </c>
      <c r="AC840">
        <v>0</v>
      </c>
      <c r="AD840">
        <v>1</v>
      </c>
      <c r="AE840">
        <v>0</v>
      </c>
      <c r="AF840" t="s">
        <v>3</v>
      </c>
      <c r="AG840">
        <v>6.0000000000000001E-3</v>
      </c>
      <c r="AH840">
        <v>2</v>
      </c>
      <c r="AI840">
        <v>64903848</v>
      </c>
      <c r="AJ840">
        <v>810</v>
      </c>
      <c r="AK840">
        <v>0</v>
      </c>
      <c r="AL840">
        <v>0</v>
      </c>
      <c r="AM840">
        <v>0</v>
      </c>
      <c r="AN840">
        <v>0</v>
      </c>
      <c r="AO840">
        <v>0</v>
      </c>
      <c r="AP840">
        <v>0</v>
      </c>
      <c r="AQ840">
        <v>0</v>
      </c>
      <c r="AR840">
        <v>0</v>
      </c>
    </row>
    <row r="841" spans="1:44" x14ac:dyDescent="0.2">
      <c r="A841">
        <f>ROW(Source!A441)</f>
        <v>441</v>
      </c>
      <c r="B841">
        <v>64857159</v>
      </c>
      <c r="C841">
        <v>64857149</v>
      </c>
      <c r="D841">
        <v>18410255</v>
      </c>
      <c r="E841">
        <v>1</v>
      </c>
      <c r="F841">
        <v>1</v>
      </c>
      <c r="G841">
        <v>1</v>
      </c>
      <c r="H841">
        <v>1</v>
      </c>
      <c r="I841" t="s">
        <v>1155</v>
      </c>
      <c r="J841" t="s">
        <v>3</v>
      </c>
      <c r="K841" t="s">
        <v>1156</v>
      </c>
      <c r="L841">
        <v>1369</v>
      </c>
      <c r="N841">
        <v>1013</v>
      </c>
      <c r="O841" t="s">
        <v>1100</v>
      </c>
      <c r="P841" t="s">
        <v>1100</v>
      </c>
      <c r="Q841">
        <v>1</v>
      </c>
      <c r="X841">
        <v>26.97</v>
      </c>
      <c r="Y841">
        <v>0</v>
      </c>
      <c r="Z841">
        <v>0</v>
      </c>
      <c r="AA841">
        <v>0</v>
      </c>
      <c r="AB841">
        <v>10.94</v>
      </c>
      <c r="AC841">
        <v>0</v>
      </c>
      <c r="AD841">
        <v>1</v>
      </c>
      <c r="AE841">
        <v>1</v>
      </c>
      <c r="AF841" t="s">
        <v>42</v>
      </c>
      <c r="AG841">
        <v>32.363999999999997</v>
      </c>
      <c r="AH841">
        <v>2</v>
      </c>
      <c r="AI841">
        <v>64857150</v>
      </c>
      <c r="AJ841">
        <v>811</v>
      </c>
      <c r="AK841">
        <v>0</v>
      </c>
      <c r="AL841">
        <v>0</v>
      </c>
      <c r="AM841">
        <v>0</v>
      </c>
      <c r="AN841">
        <v>0</v>
      </c>
      <c r="AO841">
        <v>0</v>
      </c>
      <c r="AP841">
        <v>0</v>
      </c>
      <c r="AQ841">
        <v>0</v>
      </c>
      <c r="AR841">
        <v>0</v>
      </c>
    </row>
    <row r="842" spans="1:44" x14ac:dyDescent="0.2">
      <c r="A842">
        <f>ROW(Source!A441)</f>
        <v>441</v>
      </c>
      <c r="B842">
        <v>64857160</v>
      </c>
      <c r="C842">
        <v>64857149</v>
      </c>
      <c r="D842">
        <v>121548</v>
      </c>
      <c r="E842">
        <v>1</v>
      </c>
      <c r="F842">
        <v>1</v>
      </c>
      <c r="G842">
        <v>1</v>
      </c>
      <c r="H842">
        <v>1</v>
      </c>
      <c r="I842" t="s">
        <v>44</v>
      </c>
      <c r="J842" t="s">
        <v>3</v>
      </c>
      <c r="K842" t="s">
        <v>1101</v>
      </c>
      <c r="L842">
        <v>608254</v>
      </c>
      <c r="N842">
        <v>1013</v>
      </c>
      <c r="O842" t="s">
        <v>1102</v>
      </c>
      <c r="P842" t="s">
        <v>1102</v>
      </c>
      <c r="Q842">
        <v>1</v>
      </c>
      <c r="X842">
        <v>0.03</v>
      </c>
      <c r="Y842">
        <v>0</v>
      </c>
      <c r="Z842">
        <v>0</v>
      </c>
      <c r="AA842">
        <v>0</v>
      </c>
      <c r="AB842">
        <v>0</v>
      </c>
      <c r="AC842">
        <v>0</v>
      </c>
      <c r="AD842">
        <v>1</v>
      </c>
      <c r="AE842">
        <v>2</v>
      </c>
      <c r="AF842" t="s">
        <v>42</v>
      </c>
      <c r="AG842">
        <v>3.5999999999999997E-2</v>
      </c>
      <c r="AH842">
        <v>2</v>
      </c>
      <c r="AI842">
        <v>64857151</v>
      </c>
      <c r="AJ842">
        <v>812</v>
      </c>
      <c r="AK842">
        <v>0</v>
      </c>
      <c r="AL842">
        <v>0</v>
      </c>
      <c r="AM842">
        <v>0</v>
      </c>
      <c r="AN842">
        <v>0</v>
      </c>
      <c r="AO842">
        <v>0</v>
      </c>
      <c r="AP842">
        <v>0</v>
      </c>
      <c r="AQ842">
        <v>0</v>
      </c>
      <c r="AR842">
        <v>0</v>
      </c>
    </row>
    <row r="843" spans="1:44" x14ac:dyDescent="0.2">
      <c r="A843">
        <f>ROW(Source!A441)</f>
        <v>441</v>
      </c>
      <c r="B843">
        <v>64857161</v>
      </c>
      <c r="C843">
        <v>64857149</v>
      </c>
      <c r="D843">
        <v>29172556</v>
      </c>
      <c r="E843">
        <v>1</v>
      </c>
      <c r="F843">
        <v>1</v>
      </c>
      <c r="G843">
        <v>1</v>
      </c>
      <c r="H843">
        <v>2</v>
      </c>
      <c r="I843" t="s">
        <v>1157</v>
      </c>
      <c r="J843" t="s">
        <v>1158</v>
      </c>
      <c r="K843" t="s">
        <v>1159</v>
      </c>
      <c r="L843">
        <v>1368</v>
      </c>
      <c r="N843">
        <v>1011</v>
      </c>
      <c r="O843" t="s">
        <v>1106</v>
      </c>
      <c r="P843" t="s">
        <v>1106</v>
      </c>
      <c r="Q843">
        <v>1</v>
      </c>
      <c r="X843">
        <v>0.03</v>
      </c>
      <c r="Y843">
        <v>0</v>
      </c>
      <c r="Z843">
        <v>31.26</v>
      </c>
      <c r="AA843">
        <v>13.5</v>
      </c>
      <c r="AB843">
        <v>0</v>
      </c>
      <c r="AC843">
        <v>0</v>
      </c>
      <c r="AD843">
        <v>1</v>
      </c>
      <c r="AE843">
        <v>0</v>
      </c>
      <c r="AF843" t="s">
        <v>42</v>
      </c>
      <c r="AG843">
        <v>3.5999999999999997E-2</v>
      </c>
      <c r="AH843">
        <v>2</v>
      </c>
      <c r="AI843">
        <v>64857152</v>
      </c>
      <c r="AJ843">
        <v>813</v>
      </c>
      <c r="AK843">
        <v>0</v>
      </c>
      <c r="AL843">
        <v>0</v>
      </c>
      <c r="AM843">
        <v>0</v>
      </c>
      <c r="AN843">
        <v>0</v>
      </c>
      <c r="AO843">
        <v>0</v>
      </c>
      <c r="AP843">
        <v>0</v>
      </c>
      <c r="AQ843">
        <v>0</v>
      </c>
      <c r="AR843">
        <v>0</v>
      </c>
    </row>
    <row r="844" spans="1:44" x14ac:dyDescent="0.2">
      <c r="A844">
        <f>ROW(Source!A441)</f>
        <v>441</v>
      </c>
      <c r="B844">
        <v>64857162</v>
      </c>
      <c r="C844">
        <v>64857149</v>
      </c>
      <c r="D844">
        <v>29173252</v>
      </c>
      <c r="E844">
        <v>1</v>
      </c>
      <c r="F844">
        <v>1</v>
      </c>
      <c r="G844">
        <v>1</v>
      </c>
      <c r="H844">
        <v>2</v>
      </c>
      <c r="I844" t="s">
        <v>1160</v>
      </c>
      <c r="J844" t="s">
        <v>1161</v>
      </c>
      <c r="K844" t="s">
        <v>1162</v>
      </c>
      <c r="L844">
        <v>1368</v>
      </c>
      <c r="N844">
        <v>1011</v>
      </c>
      <c r="O844" t="s">
        <v>1106</v>
      </c>
      <c r="P844" t="s">
        <v>1106</v>
      </c>
      <c r="Q844">
        <v>1</v>
      </c>
      <c r="X844">
        <v>0.72</v>
      </c>
      <c r="Y844">
        <v>0</v>
      </c>
      <c r="Z844">
        <v>30</v>
      </c>
      <c r="AA844">
        <v>0</v>
      </c>
      <c r="AB844">
        <v>0</v>
      </c>
      <c r="AC844">
        <v>0</v>
      </c>
      <c r="AD844">
        <v>1</v>
      </c>
      <c r="AE844">
        <v>0</v>
      </c>
      <c r="AF844" t="s">
        <v>42</v>
      </c>
      <c r="AG844">
        <v>0.86399999999999999</v>
      </c>
      <c r="AH844">
        <v>2</v>
      </c>
      <c r="AI844">
        <v>64857153</v>
      </c>
      <c r="AJ844">
        <v>814</v>
      </c>
      <c r="AK844">
        <v>0</v>
      </c>
      <c r="AL844">
        <v>0</v>
      </c>
      <c r="AM844">
        <v>0</v>
      </c>
      <c r="AN844">
        <v>0</v>
      </c>
      <c r="AO844">
        <v>0</v>
      </c>
      <c r="AP844">
        <v>0</v>
      </c>
      <c r="AQ844">
        <v>0</v>
      </c>
      <c r="AR844">
        <v>0</v>
      </c>
    </row>
    <row r="845" spans="1:44" x14ac:dyDescent="0.2">
      <c r="A845">
        <f>ROW(Source!A441)</f>
        <v>441</v>
      </c>
      <c r="B845">
        <v>64857163</v>
      </c>
      <c r="C845">
        <v>64857149</v>
      </c>
      <c r="D845">
        <v>29174725</v>
      </c>
      <c r="E845">
        <v>1</v>
      </c>
      <c r="F845">
        <v>1</v>
      </c>
      <c r="G845">
        <v>1</v>
      </c>
      <c r="H845">
        <v>2</v>
      </c>
      <c r="I845" t="s">
        <v>1163</v>
      </c>
      <c r="J845" t="s">
        <v>1164</v>
      </c>
      <c r="K845" t="s">
        <v>1165</v>
      </c>
      <c r="L845">
        <v>1368</v>
      </c>
      <c r="N845">
        <v>1011</v>
      </c>
      <c r="O845" t="s">
        <v>1106</v>
      </c>
      <c r="P845" t="s">
        <v>1106</v>
      </c>
      <c r="Q845">
        <v>1</v>
      </c>
      <c r="X845">
        <v>0.25</v>
      </c>
      <c r="Y845">
        <v>0</v>
      </c>
      <c r="Z845">
        <v>2.7</v>
      </c>
      <c r="AA845">
        <v>0</v>
      </c>
      <c r="AB845">
        <v>0</v>
      </c>
      <c r="AC845">
        <v>0</v>
      </c>
      <c r="AD845">
        <v>1</v>
      </c>
      <c r="AE845">
        <v>0</v>
      </c>
      <c r="AF845" t="s">
        <v>42</v>
      </c>
      <c r="AG845">
        <v>0.3</v>
      </c>
      <c r="AH845">
        <v>2</v>
      </c>
      <c r="AI845">
        <v>64857154</v>
      </c>
      <c r="AJ845">
        <v>815</v>
      </c>
      <c r="AK845">
        <v>0</v>
      </c>
      <c r="AL845">
        <v>0</v>
      </c>
      <c r="AM845">
        <v>0</v>
      </c>
      <c r="AN845">
        <v>0</v>
      </c>
      <c r="AO845">
        <v>0</v>
      </c>
      <c r="AP845">
        <v>0</v>
      </c>
      <c r="AQ845">
        <v>0</v>
      </c>
      <c r="AR845">
        <v>0</v>
      </c>
    </row>
    <row r="846" spans="1:44" x14ac:dyDescent="0.2">
      <c r="A846">
        <f>ROW(Source!A441)</f>
        <v>441</v>
      </c>
      <c r="B846">
        <v>64857164</v>
      </c>
      <c r="C846">
        <v>64857149</v>
      </c>
      <c r="D846">
        <v>29174913</v>
      </c>
      <c r="E846">
        <v>1</v>
      </c>
      <c r="F846">
        <v>1</v>
      </c>
      <c r="G846">
        <v>1</v>
      </c>
      <c r="H846">
        <v>2</v>
      </c>
      <c r="I846" t="s">
        <v>1152</v>
      </c>
      <c r="J846" t="s">
        <v>1153</v>
      </c>
      <c r="K846" t="s">
        <v>1154</v>
      </c>
      <c r="L846">
        <v>1368</v>
      </c>
      <c r="N846">
        <v>1011</v>
      </c>
      <c r="O846" t="s">
        <v>1106</v>
      </c>
      <c r="P846" t="s">
        <v>1106</v>
      </c>
      <c r="Q846">
        <v>1</v>
      </c>
      <c r="X846">
        <v>0.04</v>
      </c>
      <c r="Y846">
        <v>0</v>
      </c>
      <c r="Z846">
        <v>87.17</v>
      </c>
      <c r="AA846">
        <v>11.6</v>
      </c>
      <c r="AB846">
        <v>0</v>
      </c>
      <c r="AC846">
        <v>0</v>
      </c>
      <c r="AD846">
        <v>1</v>
      </c>
      <c r="AE846">
        <v>0</v>
      </c>
      <c r="AF846" t="s">
        <v>42</v>
      </c>
      <c r="AG846">
        <v>4.8000000000000001E-2</v>
      </c>
      <c r="AH846">
        <v>2</v>
      </c>
      <c r="AI846">
        <v>64857155</v>
      </c>
      <c r="AJ846">
        <v>816</v>
      </c>
      <c r="AK846">
        <v>0</v>
      </c>
      <c r="AL846">
        <v>0</v>
      </c>
      <c r="AM846">
        <v>0</v>
      </c>
      <c r="AN846">
        <v>0</v>
      </c>
      <c r="AO846">
        <v>0</v>
      </c>
      <c r="AP846">
        <v>0</v>
      </c>
      <c r="AQ846">
        <v>0</v>
      </c>
      <c r="AR846">
        <v>0</v>
      </c>
    </row>
    <row r="847" spans="1:44" x14ac:dyDescent="0.2">
      <c r="A847">
        <f>ROW(Source!A441)</f>
        <v>441</v>
      </c>
      <c r="B847">
        <v>64857165</v>
      </c>
      <c r="C847">
        <v>64857149</v>
      </c>
      <c r="D847">
        <v>29108414</v>
      </c>
      <c r="E847">
        <v>1</v>
      </c>
      <c r="F847">
        <v>1</v>
      </c>
      <c r="G847">
        <v>1</v>
      </c>
      <c r="H847">
        <v>3</v>
      </c>
      <c r="I847" t="s">
        <v>160</v>
      </c>
      <c r="J847" t="s">
        <v>162</v>
      </c>
      <c r="K847" t="s">
        <v>161</v>
      </c>
      <c r="L847">
        <v>1348</v>
      </c>
      <c r="N847">
        <v>1009</v>
      </c>
      <c r="O847" t="s">
        <v>36</v>
      </c>
      <c r="P847" t="s">
        <v>36</v>
      </c>
      <c r="Q847">
        <v>1000</v>
      </c>
      <c r="X847">
        <v>0.02</v>
      </c>
      <c r="Y847">
        <v>1383.11</v>
      </c>
      <c r="Z847">
        <v>0</v>
      </c>
      <c r="AA847">
        <v>0</v>
      </c>
      <c r="AB847">
        <v>0</v>
      </c>
      <c r="AC847">
        <v>0</v>
      </c>
      <c r="AD847">
        <v>1</v>
      </c>
      <c r="AE847">
        <v>0</v>
      </c>
      <c r="AF847" t="s">
        <v>3</v>
      </c>
      <c r="AG847">
        <v>0.02</v>
      </c>
      <c r="AH847">
        <v>2</v>
      </c>
      <c r="AI847">
        <v>64857156</v>
      </c>
      <c r="AJ847">
        <v>817</v>
      </c>
      <c r="AK847">
        <v>0</v>
      </c>
      <c r="AL847">
        <v>0</v>
      </c>
      <c r="AM847">
        <v>0</v>
      </c>
      <c r="AN847">
        <v>0</v>
      </c>
      <c r="AO847">
        <v>0</v>
      </c>
      <c r="AP847">
        <v>0</v>
      </c>
      <c r="AQ847">
        <v>0</v>
      </c>
      <c r="AR847">
        <v>0</v>
      </c>
    </row>
    <row r="848" spans="1:44" x14ac:dyDescent="0.2">
      <c r="A848">
        <f>ROW(Source!A441)</f>
        <v>441</v>
      </c>
      <c r="B848">
        <v>64857166</v>
      </c>
      <c r="C848">
        <v>64857149</v>
      </c>
      <c r="D848">
        <v>29107416</v>
      </c>
      <c r="E848">
        <v>1</v>
      </c>
      <c r="F848">
        <v>1</v>
      </c>
      <c r="G848">
        <v>1</v>
      </c>
      <c r="H848">
        <v>3</v>
      </c>
      <c r="I848" t="s">
        <v>1166</v>
      </c>
      <c r="J848" t="s">
        <v>1167</v>
      </c>
      <c r="K848" t="s">
        <v>1168</v>
      </c>
      <c r="L848">
        <v>1348</v>
      </c>
      <c r="N848">
        <v>1009</v>
      </c>
      <c r="O848" t="s">
        <v>36</v>
      </c>
      <c r="P848" t="s">
        <v>36</v>
      </c>
      <c r="Q848">
        <v>1000</v>
      </c>
      <c r="X848">
        <v>0.04</v>
      </c>
      <c r="Y848">
        <v>2606.89</v>
      </c>
      <c r="Z848">
        <v>0</v>
      </c>
      <c r="AA848">
        <v>0</v>
      </c>
      <c r="AB848">
        <v>0</v>
      </c>
      <c r="AC848">
        <v>0</v>
      </c>
      <c r="AD848">
        <v>1</v>
      </c>
      <c r="AE848">
        <v>0</v>
      </c>
      <c r="AF848" t="s">
        <v>3</v>
      </c>
      <c r="AG848">
        <v>0.04</v>
      </c>
      <c r="AH848">
        <v>2</v>
      </c>
      <c r="AI848">
        <v>64857157</v>
      </c>
      <c r="AJ848">
        <v>818</v>
      </c>
      <c r="AK848">
        <v>0</v>
      </c>
      <c r="AL848">
        <v>0</v>
      </c>
      <c r="AM848">
        <v>0</v>
      </c>
      <c r="AN848">
        <v>0</v>
      </c>
      <c r="AO848">
        <v>0</v>
      </c>
      <c r="AP848">
        <v>0</v>
      </c>
      <c r="AQ848">
        <v>0</v>
      </c>
      <c r="AR848">
        <v>0</v>
      </c>
    </row>
    <row r="849" spans="1:44" x14ac:dyDescent="0.2">
      <c r="A849">
        <f>ROW(Source!A441)</f>
        <v>441</v>
      </c>
      <c r="B849">
        <v>64857167</v>
      </c>
      <c r="C849">
        <v>64857149</v>
      </c>
      <c r="D849">
        <v>29107800</v>
      </c>
      <c r="E849">
        <v>1</v>
      </c>
      <c r="F849">
        <v>1</v>
      </c>
      <c r="G849">
        <v>1</v>
      </c>
      <c r="H849">
        <v>3</v>
      </c>
      <c r="I849" t="s">
        <v>1169</v>
      </c>
      <c r="J849" t="s">
        <v>1170</v>
      </c>
      <c r="K849" t="s">
        <v>1171</v>
      </c>
      <c r="L849">
        <v>1346</v>
      </c>
      <c r="N849">
        <v>1009</v>
      </c>
      <c r="O849" t="s">
        <v>283</v>
      </c>
      <c r="P849" t="s">
        <v>283</v>
      </c>
      <c r="Q849">
        <v>1</v>
      </c>
      <c r="X849">
        <v>0.5</v>
      </c>
      <c r="Y849">
        <v>1.81</v>
      </c>
      <c r="Z849">
        <v>0</v>
      </c>
      <c r="AA849">
        <v>0</v>
      </c>
      <c r="AB849">
        <v>0</v>
      </c>
      <c r="AC849">
        <v>0</v>
      </c>
      <c r="AD849">
        <v>1</v>
      </c>
      <c r="AE849">
        <v>0</v>
      </c>
      <c r="AF849" t="s">
        <v>3</v>
      </c>
      <c r="AG849">
        <v>0.5</v>
      </c>
      <c r="AH849">
        <v>2</v>
      </c>
      <c r="AI849">
        <v>64857158</v>
      </c>
      <c r="AJ849">
        <v>819</v>
      </c>
      <c r="AK849">
        <v>0</v>
      </c>
      <c r="AL849">
        <v>0</v>
      </c>
      <c r="AM849">
        <v>0</v>
      </c>
      <c r="AN849">
        <v>0</v>
      </c>
      <c r="AO849">
        <v>0</v>
      </c>
      <c r="AP849">
        <v>0</v>
      </c>
      <c r="AQ849">
        <v>0</v>
      </c>
      <c r="AR849">
        <v>0</v>
      </c>
    </row>
    <row r="850" spans="1:44" x14ac:dyDescent="0.2">
      <c r="A850">
        <f>ROW(Source!A442)</f>
        <v>442</v>
      </c>
      <c r="B850">
        <v>64857159</v>
      </c>
      <c r="C850">
        <v>64857149</v>
      </c>
      <c r="D850">
        <v>18410255</v>
      </c>
      <c r="E850">
        <v>1</v>
      </c>
      <c r="F850">
        <v>1</v>
      </c>
      <c r="G850">
        <v>1</v>
      </c>
      <c r="H850">
        <v>1</v>
      </c>
      <c r="I850" t="s">
        <v>1155</v>
      </c>
      <c r="J850" t="s">
        <v>3</v>
      </c>
      <c r="K850" t="s">
        <v>1156</v>
      </c>
      <c r="L850">
        <v>1369</v>
      </c>
      <c r="N850">
        <v>1013</v>
      </c>
      <c r="O850" t="s">
        <v>1100</v>
      </c>
      <c r="P850" t="s">
        <v>1100</v>
      </c>
      <c r="Q850">
        <v>1</v>
      </c>
      <c r="X850">
        <v>26.97</v>
      </c>
      <c r="Y850">
        <v>0</v>
      </c>
      <c r="Z850">
        <v>0</v>
      </c>
      <c r="AA850">
        <v>0</v>
      </c>
      <c r="AB850">
        <v>10.94</v>
      </c>
      <c r="AC850">
        <v>0</v>
      </c>
      <c r="AD850">
        <v>1</v>
      </c>
      <c r="AE850">
        <v>1</v>
      </c>
      <c r="AF850" t="s">
        <v>42</v>
      </c>
      <c r="AG850">
        <v>32.363999999999997</v>
      </c>
      <c r="AH850">
        <v>2</v>
      </c>
      <c r="AI850">
        <v>64857150</v>
      </c>
      <c r="AJ850">
        <v>820</v>
      </c>
      <c r="AK850">
        <v>0</v>
      </c>
      <c r="AL850">
        <v>0</v>
      </c>
      <c r="AM850">
        <v>0</v>
      </c>
      <c r="AN850">
        <v>0</v>
      </c>
      <c r="AO850">
        <v>0</v>
      </c>
      <c r="AP850">
        <v>0</v>
      </c>
      <c r="AQ850">
        <v>0</v>
      </c>
      <c r="AR850">
        <v>0</v>
      </c>
    </row>
    <row r="851" spans="1:44" x14ac:dyDescent="0.2">
      <c r="A851">
        <f>ROW(Source!A442)</f>
        <v>442</v>
      </c>
      <c r="B851">
        <v>64857160</v>
      </c>
      <c r="C851">
        <v>64857149</v>
      </c>
      <c r="D851">
        <v>121548</v>
      </c>
      <c r="E851">
        <v>1</v>
      </c>
      <c r="F851">
        <v>1</v>
      </c>
      <c r="G851">
        <v>1</v>
      </c>
      <c r="H851">
        <v>1</v>
      </c>
      <c r="I851" t="s">
        <v>44</v>
      </c>
      <c r="J851" t="s">
        <v>3</v>
      </c>
      <c r="K851" t="s">
        <v>1101</v>
      </c>
      <c r="L851">
        <v>608254</v>
      </c>
      <c r="N851">
        <v>1013</v>
      </c>
      <c r="O851" t="s">
        <v>1102</v>
      </c>
      <c r="P851" t="s">
        <v>1102</v>
      </c>
      <c r="Q851">
        <v>1</v>
      </c>
      <c r="X851">
        <v>0.03</v>
      </c>
      <c r="Y851">
        <v>0</v>
      </c>
      <c r="Z851">
        <v>0</v>
      </c>
      <c r="AA851">
        <v>0</v>
      </c>
      <c r="AB851">
        <v>0</v>
      </c>
      <c r="AC851">
        <v>0</v>
      </c>
      <c r="AD851">
        <v>1</v>
      </c>
      <c r="AE851">
        <v>2</v>
      </c>
      <c r="AF851" t="s">
        <v>42</v>
      </c>
      <c r="AG851">
        <v>3.5999999999999997E-2</v>
      </c>
      <c r="AH851">
        <v>2</v>
      </c>
      <c r="AI851">
        <v>64857151</v>
      </c>
      <c r="AJ851">
        <v>821</v>
      </c>
      <c r="AK851">
        <v>0</v>
      </c>
      <c r="AL851">
        <v>0</v>
      </c>
      <c r="AM851">
        <v>0</v>
      </c>
      <c r="AN851">
        <v>0</v>
      </c>
      <c r="AO851">
        <v>0</v>
      </c>
      <c r="AP851">
        <v>0</v>
      </c>
      <c r="AQ851">
        <v>0</v>
      </c>
      <c r="AR851">
        <v>0</v>
      </c>
    </row>
    <row r="852" spans="1:44" x14ac:dyDescent="0.2">
      <c r="A852">
        <f>ROW(Source!A442)</f>
        <v>442</v>
      </c>
      <c r="B852">
        <v>64857161</v>
      </c>
      <c r="C852">
        <v>64857149</v>
      </c>
      <c r="D852">
        <v>29172556</v>
      </c>
      <c r="E852">
        <v>1</v>
      </c>
      <c r="F852">
        <v>1</v>
      </c>
      <c r="G852">
        <v>1</v>
      </c>
      <c r="H852">
        <v>2</v>
      </c>
      <c r="I852" t="s">
        <v>1157</v>
      </c>
      <c r="J852" t="s">
        <v>1158</v>
      </c>
      <c r="K852" t="s">
        <v>1159</v>
      </c>
      <c r="L852">
        <v>1368</v>
      </c>
      <c r="N852">
        <v>1011</v>
      </c>
      <c r="O852" t="s">
        <v>1106</v>
      </c>
      <c r="P852" t="s">
        <v>1106</v>
      </c>
      <c r="Q852">
        <v>1</v>
      </c>
      <c r="X852">
        <v>0.03</v>
      </c>
      <c r="Y852">
        <v>0</v>
      </c>
      <c r="Z852">
        <v>31.26</v>
      </c>
      <c r="AA852">
        <v>13.5</v>
      </c>
      <c r="AB852">
        <v>0</v>
      </c>
      <c r="AC852">
        <v>0</v>
      </c>
      <c r="AD852">
        <v>1</v>
      </c>
      <c r="AE852">
        <v>0</v>
      </c>
      <c r="AF852" t="s">
        <v>42</v>
      </c>
      <c r="AG852">
        <v>3.5999999999999997E-2</v>
      </c>
      <c r="AH852">
        <v>2</v>
      </c>
      <c r="AI852">
        <v>64857152</v>
      </c>
      <c r="AJ852">
        <v>822</v>
      </c>
      <c r="AK852">
        <v>0</v>
      </c>
      <c r="AL852">
        <v>0</v>
      </c>
      <c r="AM852">
        <v>0</v>
      </c>
      <c r="AN852">
        <v>0</v>
      </c>
      <c r="AO852">
        <v>0</v>
      </c>
      <c r="AP852">
        <v>0</v>
      </c>
      <c r="AQ852">
        <v>0</v>
      </c>
      <c r="AR852">
        <v>0</v>
      </c>
    </row>
    <row r="853" spans="1:44" x14ac:dyDescent="0.2">
      <c r="A853">
        <f>ROW(Source!A442)</f>
        <v>442</v>
      </c>
      <c r="B853">
        <v>64857162</v>
      </c>
      <c r="C853">
        <v>64857149</v>
      </c>
      <c r="D853">
        <v>29173252</v>
      </c>
      <c r="E853">
        <v>1</v>
      </c>
      <c r="F853">
        <v>1</v>
      </c>
      <c r="G853">
        <v>1</v>
      </c>
      <c r="H853">
        <v>2</v>
      </c>
      <c r="I853" t="s">
        <v>1160</v>
      </c>
      <c r="J853" t="s">
        <v>1161</v>
      </c>
      <c r="K853" t="s">
        <v>1162</v>
      </c>
      <c r="L853">
        <v>1368</v>
      </c>
      <c r="N853">
        <v>1011</v>
      </c>
      <c r="O853" t="s">
        <v>1106</v>
      </c>
      <c r="P853" t="s">
        <v>1106</v>
      </c>
      <c r="Q853">
        <v>1</v>
      </c>
      <c r="X853">
        <v>0.72</v>
      </c>
      <c r="Y853">
        <v>0</v>
      </c>
      <c r="Z853">
        <v>30</v>
      </c>
      <c r="AA853">
        <v>0</v>
      </c>
      <c r="AB853">
        <v>0</v>
      </c>
      <c r="AC853">
        <v>0</v>
      </c>
      <c r="AD853">
        <v>1</v>
      </c>
      <c r="AE853">
        <v>0</v>
      </c>
      <c r="AF853" t="s">
        <v>42</v>
      </c>
      <c r="AG853">
        <v>0.86399999999999999</v>
      </c>
      <c r="AH853">
        <v>2</v>
      </c>
      <c r="AI853">
        <v>64857153</v>
      </c>
      <c r="AJ853">
        <v>823</v>
      </c>
      <c r="AK853">
        <v>0</v>
      </c>
      <c r="AL853">
        <v>0</v>
      </c>
      <c r="AM853">
        <v>0</v>
      </c>
      <c r="AN853">
        <v>0</v>
      </c>
      <c r="AO853">
        <v>0</v>
      </c>
      <c r="AP853">
        <v>0</v>
      </c>
      <c r="AQ853">
        <v>0</v>
      </c>
      <c r="AR853">
        <v>0</v>
      </c>
    </row>
    <row r="854" spans="1:44" x14ac:dyDescent="0.2">
      <c r="A854">
        <f>ROW(Source!A442)</f>
        <v>442</v>
      </c>
      <c r="B854">
        <v>64857163</v>
      </c>
      <c r="C854">
        <v>64857149</v>
      </c>
      <c r="D854">
        <v>29174725</v>
      </c>
      <c r="E854">
        <v>1</v>
      </c>
      <c r="F854">
        <v>1</v>
      </c>
      <c r="G854">
        <v>1</v>
      </c>
      <c r="H854">
        <v>2</v>
      </c>
      <c r="I854" t="s">
        <v>1163</v>
      </c>
      <c r="J854" t="s">
        <v>1164</v>
      </c>
      <c r="K854" t="s">
        <v>1165</v>
      </c>
      <c r="L854">
        <v>1368</v>
      </c>
      <c r="N854">
        <v>1011</v>
      </c>
      <c r="O854" t="s">
        <v>1106</v>
      </c>
      <c r="P854" t="s">
        <v>1106</v>
      </c>
      <c r="Q854">
        <v>1</v>
      </c>
      <c r="X854">
        <v>0.25</v>
      </c>
      <c r="Y854">
        <v>0</v>
      </c>
      <c r="Z854">
        <v>2.7</v>
      </c>
      <c r="AA854">
        <v>0</v>
      </c>
      <c r="AB854">
        <v>0</v>
      </c>
      <c r="AC854">
        <v>0</v>
      </c>
      <c r="AD854">
        <v>1</v>
      </c>
      <c r="AE854">
        <v>0</v>
      </c>
      <c r="AF854" t="s">
        <v>42</v>
      </c>
      <c r="AG854">
        <v>0.3</v>
      </c>
      <c r="AH854">
        <v>2</v>
      </c>
      <c r="AI854">
        <v>64857154</v>
      </c>
      <c r="AJ854">
        <v>824</v>
      </c>
      <c r="AK854">
        <v>0</v>
      </c>
      <c r="AL854">
        <v>0</v>
      </c>
      <c r="AM854">
        <v>0</v>
      </c>
      <c r="AN854">
        <v>0</v>
      </c>
      <c r="AO854">
        <v>0</v>
      </c>
      <c r="AP854">
        <v>0</v>
      </c>
      <c r="AQ854">
        <v>0</v>
      </c>
      <c r="AR854">
        <v>0</v>
      </c>
    </row>
    <row r="855" spans="1:44" x14ac:dyDescent="0.2">
      <c r="A855">
        <f>ROW(Source!A442)</f>
        <v>442</v>
      </c>
      <c r="B855">
        <v>64857164</v>
      </c>
      <c r="C855">
        <v>64857149</v>
      </c>
      <c r="D855">
        <v>29174913</v>
      </c>
      <c r="E855">
        <v>1</v>
      </c>
      <c r="F855">
        <v>1</v>
      </c>
      <c r="G855">
        <v>1</v>
      </c>
      <c r="H855">
        <v>2</v>
      </c>
      <c r="I855" t="s">
        <v>1152</v>
      </c>
      <c r="J855" t="s">
        <v>1153</v>
      </c>
      <c r="K855" t="s">
        <v>1154</v>
      </c>
      <c r="L855">
        <v>1368</v>
      </c>
      <c r="N855">
        <v>1011</v>
      </c>
      <c r="O855" t="s">
        <v>1106</v>
      </c>
      <c r="P855" t="s">
        <v>1106</v>
      </c>
      <c r="Q855">
        <v>1</v>
      </c>
      <c r="X855">
        <v>0.04</v>
      </c>
      <c r="Y855">
        <v>0</v>
      </c>
      <c r="Z855">
        <v>87.17</v>
      </c>
      <c r="AA855">
        <v>11.6</v>
      </c>
      <c r="AB855">
        <v>0</v>
      </c>
      <c r="AC855">
        <v>0</v>
      </c>
      <c r="AD855">
        <v>1</v>
      </c>
      <c r="AE855">
        <v>0</v>
      </c>
      <c r="AF855" t="s">
        <v>42</v>
      </c>
      <c r="AG855">
        <v>4.8000000000000001E-2</v>
      </c>
      <c r="AH855">
        <v>2</v>
      </c>
      <c r="AI855">
        <v>64857155</v>
      </c>
      <c r="AJ855">
        <v>825</v>
      </c>
      <c r="AK855">
        <v>0</v>
      </c>
      <c r="AL855">
        <v>0</v>
      </c>
      <c r="AM855">
        <v>0</v>
      </c>
      <c r="AN855">
        <v>0</v>
      </c>
      <c r="AO855">
        <v>0</v>
      </c>
      <c r="AP855">
        <v>0</v>
      </c>
      <c r="AQ855">
        <v>0</v>
      </c>
      <c r="AR855">
        <v>0</v>
      </c>
    </row>
    <row r="856" spans="1:44" x14ac:dyDescent="0.2">
      <c r="A856">
        <f>ROW(Source!A442)</f>
        <v>442</v>
      </c>
      <c r="B856">
        <v>64857165</v>
      </c>
      <c r="C856">
        <v>64857149</v>
      </c>
      <c r="D856">
        <v>29108414</v>
      </c>
      <c r="E856">
        <v>1</v>
      </c>
      <c r="F856">
        <v>1</v>
      </c>
      <c r="G856">
        <v>1</v>
      </c>
      <c r="H856">
        <v>3</v>
      </c>
      <c r="I856" t="s">
        <v>160</v>
      </c>
      <c r="J856" t="s">
        <v>162</v>
      </c>
      <c r="K856" t="s">
        <v>161</v>
      </c>
      <c r="L856">
        <v>1348</v>
      </c>
      <c r="N856">
        <v>1009</v>
      </c>
      <c r="O856" t="s">
        <v>36</v>
      </c>
      <c r="P856" t="s">
        <v>36</v>
      </c>
      <c r="Q856">
        <v>1000</v>
      </c>
      <c r="X856">
        <v>0.02</v>
      </c>
      <c r="Y856">
        <v>1383.11</v>
      </c>
      <c r="Z856">
        <v>0</v>
      </c>
      <c r="AA856">
        <v>0</v>
      </c>
      <c r="AB856">
        <v>0</v>
      </c>
      <c r="AC856">
        <v>0</v>
      </c>
      <c r="AD856">
        <v>1</v>
      </c>
      <c r="AE856">
        <v>0</v>
      </c>
      <c r="AF856" t="s">
        <v>3</v>
      </c>
      <c r="AG856">
        <v>0.02</v>
      </c>
      <c r="AH856">
        <v>2</v>
      </c>
      <c r="AI856">
        <v>64857156</v>
      </c>
      <c r="AJ856">
        <v>826</v>
      </c>
      <c r="AK856">
        <v>0</v>
      </c>
      <c r="AL856">
        <v>0</v>
      </c>
      <c r="AM856">
        <v>0</v>
      </c>
      <c r="AN856">
        <v>0</v>
      </c>
      <c r="AO856">
        <v>0</v>
      </c>
      <c r="AP856">
        <v>0</v>
      </c>
      <c r="AQ856">
        <v>0</v>
      </c>
      <c r="AR856">
        <v>0</v>
      </c>
    </row>
    <row r="857" spans="1:44" x14ac:dyDescent="0.2">
      <c r="A857">
        <f>ROW(Source!A442)</f>
        <v>442</v>
      </c>
      <c r="B857">
        <v>64857166</v>
      </c>
      <c r="C857">
        <v>64857149</v>
      </c>
      <c r="D857">
        <v>29107416</v>
      </c>
      <c r="E857">
        <v>1</v>
      </c>
      <c r="F857">
        <v>1</v>
      </c>
      <c r="G857">
        <v>1</v>
      </c>
      <c r="H857">
        <v>3</v>
      </c>
      <c r="I857" t="s">
        <v>1166</v>
      </c>
      <c r="J857" t="s">
        <v>1167</v>
      </c>
      <c r="K857" t="s">
        <v>1168</v>
      </c>
      <c r="L857">
        <v>1348</v>
      </c>
      <c r="N857">
        <v>1009</v>
      </c>
      <c r="O857" t="s">
        <v>36</v>
      </c>
      <c r="P857" t="s">
        <v>36</v>
      </c>
      <c r="Q857">
        <v>1000</v>
      </c>
      <c r="X857">
        <v>0.04</v>
      </c>
      <c r="Y857">
        <v>2606.89</v>
      </c>
      <c r="Z857">
        <v>0</v>
      </c>
      <c r="AA857">
        <v>0</v>
      </c>
      <c r="AB857">
        <v>0</v>
      </c>
      <c r="AC857">
        <v>0</v>
      </c>
      <c r="AD857">
        <v>1</v>
      </c>
      <c r="AE857">
        <v>0</v>
      </c>
      <c r="AF857" t="s">
        <v>3</v>
      </c>
      <c r="AG857">
        <v>0.04</v>
      </c>
      <c r="AH857">
        <v>2</v>
      </c>
      <c r="AI857">
        <v>64857157</v>
      </c>
      <c r="AJ857">
        <v>827</v>
      </c>
      <c r="AK857">
        <v>0</v>
      </c>
      <c r="AL857">
        <v>0</v>
      </c>
      <c r="AM857">
        <v>0</v>
      </c>
      <c r="AN857">
        <v>0</v>
      </c>
      <c r="AO857">
        <v>0</v>
      </c>
      <c r="AP857">
        <v>0</v>
      </c>
      <c r="AQ857">
        <v>0</v>
      </c>
      <c r="AR857">
        <v>0</v>
      </c>
    </row>
    <row r="858" spans="1:44" x14ac:dyDescent="0.2">
      <c r="A858">
        <f>ROW(Source!A442)</f>
        <v>442</v>
      </c>
      <c r="B858">
        <v>64857167</v>
      </c>
      <c r="C858">
        <v>64857149</v>
      </c>
      <c r="D858">
        <v>29107800</v>
      </c>
      <c r="E858">
        <v>1</v>
      </c>
      <c r="F858">
        <v>1</v>
      </c>
      <c r="G858">
        <v>1</v>
      </c>
      <c r="H858">
        <v>3</v>
      </c>
      <c r="I858" t="s">
        <v>1169</v>
      </c>
      <c r="J858" t="s">
        <v>1170</v>
      </c>
      <c r="K858" t="s">
        <v>1171</v>
      </c>
      <c r="L858">
        <v>1346</v>
      </c>
      <c r="N858">
        <v>1009</v>
      </c>
      <c r="O858" t="s">
        <v>283</v>
      </c>
      <c r="P858" t="s">
        <v>283</v>
      </c>
      <c r="Q858">
        <v>1</v>
      </c>
      <c r="X858">
        <v>0.5</v>
      </c>
      <c r="Y858">
        <v>1.81</v>
      </c>
      <c r="Z858">
        <v>0</v>
      </c>
      <c r="AA858">
        <v>0</v>
      </c>
      <c r="AB858">
        <v>0</v>
      </c>
      <c r="AC858">
        <v>0</v>
      </c>
      <c r="AD858">
        <v>1</v>
      </c>
      <c r="AE858">
        <v>0</v>
      </c>
      <c r="AF858" t="s">
        <v>3</v>
      </c>
      <c r="AG858">
        <v>0.5</v>
      </c>
      <c r="AH858">
        <v>2</v>
      </c>
      <c r="AI858">
        <v>64857158</v>
      </c>
      <c r="AJ858">
        <v>828</v>
      </c>
      <c r="AK858">
        <v>0</v>
      </c>
      <c r="AL858">
        <v>0</v>
      </c>
      <c r="AM858">
        <v>0</v>
      </c>
      <c r="AN858">
        <v>0</v>
      </c>
      <c r="AO858">
        <v>0</v>
      </c>
      <c r="AP858">
        <v>0</v>
      </c>
      <c r="AQ858">
        <v>0</v>
      </c>
      <c r="AR858">
        <v>0</v>
      </c>
    </row>
    <row r="859" spans="1:44" x14ac:dyDescent="0.2">
      <c r="A859">
        <f>ROW(Source!A447)</f>
        <v>447</v>
      </c>
      <c r="B859">
        <v>64857178</v>
      </c>
      <c r="C859">
        <v>64857170</v>
      </c>
      <c r="D859">
        <v>18410280</v>
      </c>
      <c r="E859">
        <v>1</v>
      </c>
      <c r="F859">
        <v>1</v>
      </c>
      <c r="G859">
        <v>1</v>
      </c>
      <c r="H859">
        <v>1</v>
      </c>
      <c r="I859" t="s">
        <v>1172</v>
      </c>
      <c r="J859" t="s">
        <v>3</v>
      </c>
      <c r="K859" t="s">
        <v>1173</v>
      </c>
      <c r="L859">
        <v>1369</v>
      </c>
      <c r="N859">
        <v>1013</v>
      </c>
      <c r="O859" t="s">
        <v>1100</v>
      </c>
      <c r="P859" t="s">
        <v>1100</v>
      </c>
      <c r="Q859">
        <v>1</v>
      </c>
      <c r="X859">
        <v>21.2</v>
      </c>
      <c r="Y859">
        <v>0</v>
      </c>
      <c r="Z859">
        <v>0</v>
      </c>
      <c r="AA859">
        <v>0</v>
      </c>
      <c r="AB859">
        <v>9.51</v>
      </c>
      <c r="AC859">
        <v>0</v>
      </c>
      <c r="AD859">
        <v>1</v>
      </c>
      <c r="AE859">
        <v>1</v>
      </c>
      <c r="AF859" t="s">
        <v>3</v>
      </c>
      <c r="AG859">
        <v>21.2</v>
      </c>
      <c r="AH859">
        <v>2</v>
      </c>
      <c r="AI859">
        <v>64857171</v>
      </c>
      <c r="AJ859">
        <v>829</v>
      </c>
      <c r="AK859">
        <v>0</v>
      </c>
      <c r="AL859">
        <v>0</v>
      </c>
      <c r="AM859">
        <v>0</v>
      </c>
      <c r="AN859">
        <v>0</v>
      </c>
      <c r="AO859">
        <v>0</v>
      </c>
      <c r="AP859">
        <v>0</v>
      </c>
      <c r="AQ859">
        <v>0</v>
      </c>
      <c r="AR859">
        <v>0</v>
      </c>
    </row>
    <row r="860" spans="1:44" x14ac:dyDescent="0.2">
      <c r="A860">
        <f>ROW(Source!A447)</f>
        <v>447</v>
      </c>
      <c r="B860">
        <v>64857179</v>
      </c>
      <c r="C860">
        <v>64857170</v>
      </c>
      <c r="D860">
        <v>29173252</v>
      </c>
      <c r="E860">
        <v>1</v>
      </c>
      <c r="F860">
        <v>1</v>
      </c>
      <c r="G860">
        <v>1</v>
      </c>
      <c r="H860">
        <v>2</v>
      </c>
      <c r="I860" t="s">
        <v>1160</v>
      </c>
      <c r="J860" t="s">
        <v>1161</v>
      </c>
      <c r="K860" t="s">
        <v>1162</v>
      </c>
      <c r="L860">
        <v>1368</v>
      </c>
      <c r="N860">
        <v>1011</v>
      </c>
      <c r="O860" t="s">
        <v>1106</v>
      </c>
      <c r="P860" t="s">
        <v>1106</v>
      </c>
      <c r="Q860">
        <v>1</v>
      </c>
      <c r="X860">
        <v>1.95</v>
      </c>
      <c r="Y860">
        <v>0</v>
      </c>
      <c r="Z860">
        <v>30</v>
      </c>
      <c r="AA860">
        <v>0</v>
      </c>
      <c r="AB860">
        <v>0</v>
      </c>
      <c r="AC860">
        <v>0</v>
      </c>
      <c r="AD860">
        <v>1</v>
      </c>
      <c r="AE860">
        <v>0</v>
      </c>
      <c r="AF860" t="s">
        <v>3</v>
      </c>
      <c r="AG860">
        <v>1.95</v>
      </c>
      <c r="AH860">
        <v>2</v>
      </c>
      <c r="AI860">
        <v>64857172</v>
      </c>
      <c r="AJ860">
        <v>830</v>
      </c>
      <c r="AK860">
        <v>0</v>
      </c>
      <c r="AL860">
        <v>0</v>
      </c>
      <c r="AM860">
        <v>0</v>
      </c>
      <c r="AN860">
        <v>0</v>
      </c>
      <c r="AO860">
        <v>0</v>
      </c>
      <c r="AP860">
        <v>0</v>
      </c>
      <c r="AQ860">
        <v>0</v>
      </c>
      <c r="AR860">
        <v>0</v>
      </c>
    </row>
    <row r="861" spans="1:44" x14ac:dyDescent="0.2">
      <c r="A861">
        <f>ROW(Source!A447)</f>
        <v>447</v>
      </c>
      <c r="B861">
        <v>64857180</v>
      </c>
      <c r="C861">
        <v>64857170</v>
      </c>
      <c r="D861">
        <v>29174913</v>
      </c>
      <c r="E861">
        <v>1</v>
      </c>
      <c r="F861">
        <v>1</v>
      </c>
      <c r="G861">
        <v>1</v>
      </c>
      <c r="H861">
        <v>2</v>
      </c>
      <c r="I861" t="s">
        <v>1152</v>
      </c>
      <c r="J861" t="s">
        <v>1153</v>
      </c>
      <c r="K861" t="s">
        <v>1154</v>
      </c>
      <c r="L861">
        <v>1368</v>
      </c>
      <c r="N861">
        <v>1011</v>
      </c>
      <c r="O861" t="s">
        <v>1106</v>
      </c>
      <c r="P861" t="s">
        <v>1106</v>
      </c>
      <c r="Q861">
        <v>1</v>
      </c>
      <c r="X861">
        <v>0.2</v>
      </c>
      <c r="Y861">
        <v>0</v>
      </c>
      <c r="Z861">
        <v>87.17</v>
      </c>
      <c r="AA861">
        <v>11.6</v>
      </c>
      <c r="AB861">
        <v>0</v>
      </c>
      <c r="AC861">
        <v>0</v>
      </c>
      <c r="AD861">
        <v>1</v>
      </c>
      <c r="AE861">
        <v>0</v>
      </c>
      <c r="AF861" t="s">
        <v>3</v>
      </c>
      <c r="AG861">
        <v>0.2</v>
      </c>
      <c r="AH861">
        <v>2</v>
      </c>
      <c r="AI861">
        <v>64857173</v>
      </c>
      <c r="AJ861">
        <v>831</v>
      </c>
      <c r="AK861">
        <v>0</v>
      </c>
      <c r="AL861">
        <v>0</v>
      </c>
      <c r="AM861">
        <v>0</v>
      </c>
      <c r="AN861">
        <v>0</v>
      </c>
      <c r="AO861">
        <v>0</v>
      </c>
      <c r="AP861">
        <v>0</v>
      </c>
      <c r="AQ861">
        <v>0</v>
      </c>
      <c r="AR861">
        <v>0</v>
      </c>
    </row>
    <row r="862" spans="1:44" x14ac:dyDescent="0.2">
      <c r="A862">
        <f>ROW(Source!A447)</f>
        <v>447</v>
      </c>
      <c r="B862">
        <v>64857181</v>
      </c>
      <c r="C862">
        <v>64857170</v>
      </c>
      <c r="D862">
        <v>29108414</v>
      </c>
      <c r="E862">
        <v>1</v>
      </c>
      <c r="F862">
        <v>1</v>
      </c>
      <c r="G862">
        <v>1</v>
      </c>
      <c r="H862">
        <v>3</v>
      </c>
      <c r="I862" t="s">
        <v>160</v>
      </c>
      <c r="J862" t="s">
        <v>162</v>
      </c>
      <c r="K862" t="s">
        <v>161</v>
      </c>
      <c r="L862">
        <v>1348</v>
      </c>
      <c r="N862">
        <v>1009</v>
      </c>
      <c r="O862" t="s">
        <v>36</v>
      </c>
      <c r="P862" t="s">
        <v>36</v>
      </c>
      <c r="Q862">
        <v>1000</v>
      </c>
      <c r="X862">
        <v>1.6E-2</v>
      </c>
      <c r="Y862">
        <v>1383.11</v>
      </c>
      <c r="Z862">
        <v>0</v>
      </c>
      <c r="AA862">
        <v>0</v>
      </c>
      <c r="AB862">
        <v>0</v>
      </c>
      <c r="AC862">
        <v>0</v>
      </c>
      <c r="AD862">
        <v>1</v>
      </c>
      <c r="AE862">
        <v>0</v>
      </c>
      <c r="AF862" t="s">
        <v>3</v>
      </c>
      <c r="AG862">
        <v>1.6E-2</v>
      </c>
      <c r="AH862">
        <v>2</v>
      </c>
      <c r="AI862">
        <v>64857174</v>
      </c>
      <c r="AJ862">
        <v>832</v>
      </c>
      <c r="AK862">
        <v>0</v>
      </c>
      <c r="AL862">
        <v>0</v>
      </c>
      <c r="AM862">
        <v>0</v>
      </c>
      <c r="AN862">
        <v>0</v>
      </c>
      <c r="AO862">
        <v>0</v>
      </c>
      <c r="AP862">
        <v>0</v>
      </c>
      <c r="AQ862">
        <v>0</v>
      </c>
      <c r="AR862">
        <v>0</v>
      </c>
    </row>
    <row r="863" spans="1:44" x14ac:dyDescent="0.2">
      <c r="A863">
        <f>ROW(Source!A447)</f>
        <v>447</v>
      </c>
      <c r="B863">
        <v>64857182</v>
      </c>
      <c r="C863">
        <v>64857170</v>
      </c>
      <c r="D863">
        <v>29107416</v>
      </c>
      <c r="E863">
        <v>1</v>
      </c>
      <c r="F863">
        <v>1</v>
      </c>
      <c r="G863">
        <v>1</v>
      </c>
      <c r="H863">
        <v>3</v>
      </c>
      <c r="I863" t="s">
        <v>1166</v>
      </c>
      <c r="J863" t="s">
        <v>1167</v>
      </c>
      <c r="K863" t="s">
        <v>1168</v>
      </c>
      <c r="L863">
        <v>1348</v>
      </c>
      <c r="N863">
        <v>1009</v>
      </c>
      <c r="O863" t="s">
        <v>36</v>
      </c>
      <c r="P863" t="s">
        <v>36</v>
      </c>
      <c r="Q863">
        <v>1000</v>
      </c>
      <c r="X863">
        <v>2.4E-2</v>
      </c>
      <c r="Y863">
        <v>2606.89</v>
      </c>
      <c r="Z863">
        <v>0</v>
      </c>
      <c r="AA863">
        <v>0</v>
      </c>
      <c r="AB863">
        <v>0</v>
      </c>
      <c r="AC863">
        <v>0</v>
      </c>
      <c r="AD863">
        <v>1</v>
      </c>
      <c r="AE863">
        <v>0</v>
      </c>
      <c r="AF863" t="s">
        <v>3</v>
      </c>
      <c r="AG863">
        <v>2.4E-2</v>
      </c>
      <c r="AH863">
        <v>2</v>
      </c>
      <c r="AI863">
        <v>64857175</v>
      </c>
      <c r="AJ863">
        <v>833</v>
      </c>
      <c r="AK863">
        <v>0</v>
      </c>
      <c r="AL863">
        <v>0</v>
      </c>
      <c r="AM863">
        <v>0</v>
      </c>
      <c r="AN863">
        <v>0</v>
      </c>
      <c r="AO863">
        <v>0</v>
      </c>
      <c r="AP863">
        <v>0</v>
      </c>
      <c r="AQ863">
        <v>0</v>
      </c>
      <c r="AR863">
        <v>0</v>
      </c>
    </row>
    <row r="864" spans="1:44" x14ac:dyDescent="0.2">
      <c r="A864">
        <f>ROW(Source!A447)</f>
        <v>447</v>
      </c>
      <c r="B864">
        <v>64857183</v>
      </c>
      <c r="C864">
        <v>64857170</v>
      </c>
      <c r="D864">
        <v>29108442</v>
      </c>
      <c r="E864">
        <v>1</v>
      </c>
      <c r="F864">
        <v>1</v>
      </c>
      <c r="G864">
        <v>1</v>
      </c>
      <c r="H864">
        <v>3</v>
      </c>
      <c r="I864" t="s">
        <v>302</v>
      </c>
      <c r="J864" t="s">
        <v>304</v>
      </c>
      <c r="K864" t="s">
        <v>303</v>
      </c>
      <c r="L864">
        <v>1348</v>
      </c>
      <c r="N864">
        <v>1009</v>
      </c>
      <c r="O864" t="s">
        <v>36</v>
      </c>
      <c r="P864" t="s">
        <v>36</v>
      </c>
      <c r="Q864">
        <v>1000</v>
      </c>
      <c r="X864">
        <v>0.24</v>
      </c>
      <c r="Y864">
        <v>3390</v>
      </c>
      <c r="Z864">
        <v>0</v>
      </c>
      <c r="AA864">
        <v>0</v>
      </c>
      <c r="AB864">
        <v>0</v>
      </c>
      <c r="AC864">
        <v>0</v>
      </c>
      <c r="AD864">
        <v>1</v>
      </c>
      <c r="AE864">
        <v>0</v>
      </c>
      <c r="AF864" t="s">
        <v>3</v>
      </c>
      <c r="AG864">
        <v>0.24</v>
      </c>
      <c r="AH864">
        <v>2</v>
      </c>
      <c r="AI864">
        <v>64857176</v>
      </c>
      <c r="AJ864">
        <v>834</v>
      </c>
      <c r="AK864">
        <v>0</v>
      </c>
      <c r="AL864">
        <v>0</v>
      </c>
      <c r="AM864">
        <v>0</v>
      </c>
      <c r="AN864">
        <v>0</v>
      </c>
      <c r="AO864">
        <v>0</v>
      </c>
      <c r="AP864">
        <v>0</v>
      </c>
      <c r="AQ864">
        <v>0</v>
      </c>
      <c r="AR864">
        <v>0</v>
      </c>
    </row>
    <row r="865" spans="1:44" x14ac:dyDescent="0.2">
      <c r="A865">
        <f>ROW(Source!A447)</f>
        <v>447</v>
      </c>
      <c r="B865">
        <v>64857184</v>
      </c>
      <c r="C865">
        <v>64857170</v>
      </c>
      <c r="D865">
        <v>29107800</v>
      </c>
      <c r="E865">
        <v>1</v>
      </c>
      <c r="F865">
        <v>1</v>
      </c>
      <c r="G865">
        <v>1</v>
      </c>
      <c r="H865">
        <v>3</v>
      </c>
      <c r="I865" t="s">
        <v>1169</v>
      </c>
      <c r="J865" t="s">
        <v>1170</v>
      </c>
      <c r="K865" t="s">
        <v>1171</v>
      </c>
      <c r="L865">
        <v>1346</v>
      </c>
      <c r="N865">
        <v>1009</v>
      </c>
      <c r="O865" t="s">
        <v>283</v>
      </c>
      <c r="P865" t="s">
        <v>283</v>
      </c>
      <c r="Q865">
        <v>1</v>
      </c>
      <c r="X865">
        <v>0.1</v>
      </c>
      <c r="Y865">
        <v>1.81</v>
      </c>
      <c r="Z865">
        <v>0</v>
      </c>
      <c r="AA865">
        <v>0</v>
      </c>
      <c r="AB865">
        <v>0</v>
      </c>
      <c r="AC865">
        <v>0</v>
      </c>
      <c r="AD865">
        <v>1</v>
      </c>
      <c r="AE865">
        <v>0</v>
      </c>
      <c r="AF865" t="s">
        <v>3</v>
      </c>
      <c r="AG865">
        <v>0.1</v>
      </c>
      <c r="AH865">
        <v>2</v>
      </c>
      <c r="AI865">
        <v>64857177</v>
      </c>
      <c r="AJ865">
        <v>835</v>
      </c>
      <c r="AK865">
        <v>0</v>
      </c>
      <c r="AL865">
        <v>0</v>
      </c>
      <c r="AM865">
        <v>0</v>
      </c>
      <c r="AN865">
        <v>0</v>
      </c>
      <c r="AO865">
        <v>0</v>
      </c>
      <c r="AP865">
        <v>0</v>
      </c>
      <c r="AQ865">
        <v>0</v>
      </c>
      <c r="AR865">
        <v>0</v>
      </c>
    </row>
    <row r="866" spans="1:44" x14ac:dyDescent="0.2">
      <c r="A866">
        <f>ROW(Source!A448)</f>
        <v>448</v>
      </c>
      <c r="B866">
        <v>64857178</v>
      </c>
      <c r="C866">
        <v>64857170</v>
      </c>
      <c r="D866">
        <v>18410280</v>
      </c>
      <c r="E866">
        <v>1</v>
      </c>
      <c r="F866">
        <v>1</v>
      </c>
      <c r="G866">
        <v>1</v>
      </c>
      <c r="H866">
        <v>1</v>
      </c>
      <c r="I866" t="s">
        <v>1172</v>
      </c>
      <c r="J866" t="s">
        <v>3</v>
      </c>
      <c r="K866" t="s">
        <v>1173</v>
      </c>
      <c r="L866">
        <v>1369</v>
      </c>
      <c r="N866">
        <v>1013</v>
      </c>
      <c r="O866" t="s">
        <v>1100</v>
      </c>
      <c r="P866" t="s">
        <v>1100</v>
      </c>
      <c r="Q866">
        <v>1</v>
      </c>
      <c r="X866">
        <v>21.2</v>
      </c>
      <c r="Y866">
        <v>0</v>
      </c>
      <c r="Z866">
        <v>0</v>
      </c>
      <c r="AA866">
        <v>0</v>
      </c>
      <c r="AB866">
        <v>9.51</v>
      </c>
      <c r="AC866">
        <v>0</v>
      </c>
      <c r="AD866">
        <v>1</v>
      </c>
      <c r="AE866">
        <v>1</v>
      </c>
      <c r="AF866" t="s">
        <v>3</v>
      </c>
      <c r="AG866">
        <v>21.2</v>
      </c>
      <c r="AH866">
        <v>2</v>
      </c>
      <c r="AI866">
        <v>64857171</v>
      </c>
      <c r="AJ866">
        <v>836</v>
      </c>
      <c r="AK866">
        <v>0</v>
      </c>
      <c r="AL866">
        <v>0</v>
      </c>
      <c r="AM866">
        <v>0</v>
      </c>
      <c r="AN866">
        <v>0</v>
      </c>
      <c r="AO866">
        <v>0</v>
      </c>
      <c r="AP866">
        <v>0</v>
      </c>
      <c r="AQ866">
        <v>0</v>
      </c>
      <c r="AR866">
        <v>0</v>
      </c>
    </row>
    <row r="867" spans="1:44" x14ac:dyDescent="0.2">
      <c r="A867">
        <f>ROW(Source!A448)</f>
        <v>448</v>
      </c>
      <c r="B867">
        <v>64857179</v>
      </c>
      <c r="C867">
        <v>64857170</v>
      </c>
      <c r="D867">
        <v>29173252</v>
      </c>
      <c r="E867">
        <v>1</v>
      </c>
      <c r="F867">
        <v>1</v>
      </c>
      <c r="G867">
        <v>1</v>
      </c>
      <c r="H867">
        <v>2</v>
      </c>
      <c r="I867" t="s">
        <v>1160</v>
      </c>
      <c r="J867" t="s">
        <v>1161</v>
      </c>
      <c r="K867" t="s">
        <v>1162</v>
      </c>
      <c r="L867">
        <v>1368</v>
      </c>
      <c r="N867">
        <v>1011</v>
      </c>
      <c r="O867" t="s">
        <v>1106</v>
      </c>
      <c r="P867" t="s">
        <v>1106</v>
      </c>
      <c r="Q867">
        <v>1</v>
      </c>
      <c r="X867">
        <v>1.95</v>
      </c>
      <c r="Y867">
        <v>0</v>
      </c>
      <c r="Z867">
        <v>30</v>
      </c>
      <c r="AA867">
        <v>0</v>
      </c>
      <c r="AB867">
        <v>0</v>
      </c>
      <c r="AC867">
        <v>0</v>
      </c>
      <c r="AD867">
        <v>1</v>
      </c>
      <c r="AE867">
        <v>0</v>
      </c>
      <c r="AF867" t="s">
        <v>3</v>
      </c>
      <c r="AG867">
        <v>1.95</v>
      </c>
      <c r="AH867">
        <v>2</v>
      </c>
      <c r="AI867">
        <v>64857172</v>
      </c>
      <c r="AJ867">
        <v>837</v>
      </c>
      <c r="AK867">
        <v>0</v>
      </c>
      <c r="AL867">
        <v>0</v>
      </c>
      <c r="AM867">
        <v>0</v>
      </c>
      <c r="AN867">
        <v>0</v>
      </c>
      <c r="AO867">
        <v>0</v>
      </c>
      <c r="AP867">
        <v>0</v>
      </c>
      <c r="AQ867">
        <v>0</v>
      </c>
      <c r="AR867">
        <v>0</v>
      </c>
    </row>
    <row r="868" spans="1:44" x14ac:dyDescent="0.2">
      <c r="A868">
        <f>ROW(Source!A448)</f>
        <v>448</v>
      </c>
      <c r="B868">
        <v>64857180</v>
      </c>
      <c r="C868">
        <v>64857170</v>
      </c>
      <c r="D868">
        <v>29174913</v>
      </c>
      <c r="E868">
        <v>1</v>
      </c>
      <c r="F868">
        <v>1</v>
      </c>
      <c r="G868">
        <v>1</v>
      </c>
      <c r="H868">
        <v>2</v>
      </c>
      <c r="I868" t="s">
        <v>1152</v>
      </c>
      <c r="J868" t="s">
        <v>1153</v>
      </c>
      <c r="K868" t="s">
        <v>1154</v>
      </c>
      <c r="L868">
        <v>1368</v>
      </c>
      <c r="N868">
        <v>1011</v>
      </c>
      <c r="O868" t="s">
        <v>1106</v>
      </c>
      <c r="P868" t="s">
        <v>1106</v>
      </c>
      <c r="Q868">
        <v>1</v>
      </c>
      <c r="X868">
        <v>0.2</v>
      </c>
      <c r="Y868">
        <v>0</v>
      </c>
      <c r="Z868">
        <v>87.17</v>
      </c>
      <c r="AA868">
        <v>11.6</v>
      </c>
      <c r="AB868">
        <v>0</v>
      </c>
      <c r="AC868">
        <v>0</v>
      </c>
      <c r="AD868">
        <v>1</v>
      </c>
      <c r="AE868">
        <v>0</v>
      </c>
      <c r="AF868" t="s">
        <v>3</v>
      </c>
      <c r="AG868">
        <v>0.2</v>
      </c>
      <c r="AH868">
        <v>2</v>
      </c>
      <c r="AI868">
        <v>64857173</v>
      </c>
      <c r="AJ868">
        <v>838</v>
      </c>
      <c r="AK868">
        <v>0</v>
      </c>
      <c r="AL868">
        <v>0</v>
      </c>
      <c r="AM868">
        <v>0</v>
      </c>
      <c r="AN868">
        <v>0</v>
      </c>
      <c r="AO868">
        <v>0</v>
      </c>
      <c r="AP868">
        <v>0</v>
      </c>
      <c r="AQ868">
        <v>0</v>
      </c>
      <c r="AR868">
        <v>0</v>
      </c>
    </row>
    <row r="869" spans="1:44" x14ac:dyDescent="0.2">
      <c r="A869">
        <f>ROW(Source!A448)</f>
        <v>448</v>
      </c>
      <c r="B869">
        <v>64857181</v>
      </c>
      <c r="C869">
        <v>64857170</v>
      </c>
      <c r="D869">
        <v>29108414</v>
      </c>
      <c r="E869">
        <v>1</v>
      </c>
      <c r="F869">
        <v>1</v>
      </c>
      <c r="G869">
        <v>1</v>
      </c>
      <c r="H869">
        <v>3</v>
      </c>
      <c r="I869" t="s">
        <v>160</v>
      </c>
      <c r="J869" t="s">
        <v>162</v>
      </c>
      <c r="K869" t="s">
        <v>161</v>
      </c>
      <c r="L869">
        <v>1348</v>
      </c>
      <c r="N869">
        <v>1009</v>
      </c>
      <c r="O869" t="s">
        <v>36</v>
      </c>
      <c r="P869" t="s">
        <v>36</v>
      </c>
      <c r="Q869">
        <v>1000</v>
      </c>
      <c r="X869">
        <v>1.6E-2</v>
      </c>
      <c r="Y869">
        <v>1383.11</v>
      </c>
      <c r="Z869">
        <v>0</v>
      </c>
      <c r="AA869">
        <v>0</v>
      </c>
      <c r="AB869">
        <v>0</v>
      </c>
      <c r="AC869">
        <v>0</v>
      </c>
      <c r="AD869">
        <v>1</v>
      </c>
      <c r="AE869">
        <v>0</v>
      </c>
      <c r="AF869" t="s">
        <v>3</v>
      </c>
      <c r="AG869">
        <v>1.6E-2</v>
      </c>
      <c r="AH869">
        <v>2</v>
      </c>
      <c r="AI869">
        <v>64857174</v>
      </c>
      <c r="AJ869">
        <v>839</v>
      </c>
      <c r="AK869">
        <v>0</v>
      </c>
      <c r="AL869">
        <v>0</v>
      </c>
      <c r="AM869">
        <v>0</v>
      </c>
      <c r="AN869">
        <v>0</v>
      </c>
      <c r="AO869">
        <v>0</v>
      </c>
      <c r="AP869">
        <v>0</v>
      </c>
      <c r="AQ869">
        <v>0</v>
      </c>
      <c r="AR869">
        <v>0</v>
      </c>
    </row>
    <row r="870" spans="1:44" x14ac:dyDescent="0.2">
      <c r="A870">
        <f>ROW(Source!A448)</f>
        <v>448</v>
      </c>
      <c r="B870">
        <v>64857182</v>
      </c>
      <c r="C870">
        <v>64857170</v>
      </c>
      <c r="D870">
        <v>29107416</v>
      </c>
      <c r="E870">
        <v>1</v>
      </c>
      <c r="F870">
        <v>1</v>
      </c>
      <c r="G870">
        <v>1</v>
      </c>
      <c r="H870">
        <v>3</v>
      </c>
      <c r="I870" t="s">
        <v>1166</v>
      </c>
      <c r="J870" t="s">
        <v>1167</v>
      </c>
      <c r="K870" t="s">
        <v>1168</v>
      </c>
      <c r="L870">
        <v>1348</v>
      </c>
      <c r="N870">
        <v>1009</v>
      </c>
      <c r="O870" t="s">
        <v>36</v>
      </c>
      <c r="P870" t="s">
        <v>36</v>
      </c>
      <c r="Q870">
        <v>1000</v>
      </c>
      <c r="X870">
        <v>2.4E-2</v>
      </c>
      <c r="Y870">
        <v>2606.89</v>
      </c>
      <c r="Z870">
        <v>0</v>
      </c>
      <c r="AA870">
        <v>0</v>
      </c>
      <c r="AB870">
        <v>0</v>
      </c>
      <c r="AC870">
        <v>0</v>
      </c>
      <c r="AD870">
        <v>1</v>
      </c>
      <c r="AE870">
        <v>0</v>
      </c>
      <c r="AF870" t="s">
        <v>3</v>
      </c>
      <c r="AG870">
        <v>2.4E-2</v>
      </c>
      <c r="AH870">
        <v>2</v>
      </c>
      <c r="AI870">
        <v>64857175</v>
      </c>
      <c r="AJ870">
        <v>840</v>
      </c>
      <c r="AK870">
        <v>0</v>
      </c>
      <c r="AL870">
        <v>0</v>
      </c>
      <c r="AM870">
        <v>0</v>
      </c>
      <c r="AN870">
        <v>0</v>
      </c>
      <c r="AO870">
        <v>0</v>
      </c>
      <c r="AP870">
        <v>0</v>
      </c>
      <c r="AQ870">
        <v>0</v>
      </c>
      <c r="AR870">
        <v>0</v>
      </c>
    </row>
    <row r="871" spans="1:44" x14ac:dyDescent="0.2">
      <c r="A871">
        <f>ROW(Source!A448)</f>
        <v>448</v>
      </c>
      <c r="B871">
        <v>64857183</v>
      </c>
      <c r="C871">
        <v>64857170</v>
      </c>
      <c r="D871">
        <v>29108442</v>
      </c>
      <c r="E871">
        <v>1</v>
      </c>
      <c r="F871">
        <v>1</v>
      </c>
      <c r="G871">
        <v>1</v>
      </c>
      <c r="H871">
        <v>3</v>
      </c>
      <c r="I871" t="s">
        <v>302</v>
      </c>
      <c r="J871" t="s">
        <v>304</v>
      </c>
      <c r="K871" t="s">
        <v>303</v>
      </c>
      <c r="L871">
        <v>1348</v>
      </c>
      <c r="N871">
        <v>1009</v>
      </c>
      <c r="O871" t="s">
        <v>36</v>
      </c>
      <c r="P871" t="s">
        <v>36</v>
      </c>
      <c r="Q871">
        <v>1000</v>
      </c>
      <c r="X871">
        <v>0.24</v>
      </c>
      <c r="Y871">
        <v>3390</v>
      </c>
      <c r="Z871">
        <v>0</v>
      </c>
      <c r="AA871">
        <v>0</v>
      </c>
      <c r="AB871">
        <v>0</v>
      </c>
      <c r="AC871">
        <v>0</v>
      </c>
      <c r="AD871">
        <v>1</v>
      </c>
      <c r="AE871">
        <v>0</v>
      </c>
      <c r="AF871" t="s">
        <v>3</v>
      </c>
      <c r="AG871">
        <v>0.24</v>
      </c>
      <c r="AH871">
        <v>2</v>
      </c>
      <c r="AI871">
        <v>64857176</v>
      </c>
      <c r="AJ871">
        <v>841</v>
      </c>
      <c r="AK871">
        <v>0</v>
      </c>
      <c r="AL871">
        <v>0</v>
      </c>
      <c r="AM871">
        <v>0</v>
      </c>
      <c r="AN871">
        <v>0</v>
      </c>
      <c r="AO871">
        <v>0</v>
      </c>
      <c r="AP871">
        <v>0</v>
      </c>
      <c r="AQ871">
        <v>0</v>
      </c>
      <c r="AR871">
        <v>0</v>
      </c>
    </row>
    <row r="872" spans="1:44" x14ac:dyDescent="0.2">
      <c r="A872">
        <f>ROW(Source!A448)</f>
        <v>448</v>
      </c>
      <c r="B872">
        <v>64857184</v>
      </c>
      <c r="C872">
        <v>64857170</v>
      </c>
      <c r="D872">
        <v>29107800</v>
      </c>
      <c r="E872">
        <v>1</v>
      </c>
      <c r="F872">
        <v>1</v>
      </c>
      <c r="G872">
        <v>1</v>
      </c>
      <c r="H872">
        <v>3</v>
      </c>
      <c r="I872" t="s">
        <v>1169</v>
      </c>
      <c r="J872" t="s">
        <v>1170</v>
      </c>
      <c r="K872" t="s">
        <v>1171</v>
      </c>
      <c r="L872">
        <v>1346</v>
      </c>
      <c r="N872">
        <v>1009</v>
      </c>
      <c r="O872" t="s">
        <v>283</v>
      </c>
      <c r="P872" t="s">
        <v>283</v>
      </c>
      <c r="Q872">
        <v>1</v>
      </c>
      <c r="X872">
        <v>0.1</v>
      </c>
      <c r="Y872">
        <v>1.81</v>
      </c>
      <c r="Z872">
        <v>0</v>
      </c>
      <c r="AA872">
        <v>0</v>
      </c>
      <c r="AB872">
        <v>0</v>
      </c>
      <c r="AC872">
        <v>0</v>
      </c>
      <c r="AD872">
        <v>1</v>
      </c>
      <c r="AE872">
        <v>0</v>
      </c>
      <c r="AF872" t="s">
        <v>3</v>
      </c>
      <c r="AG872">
        <v>0.1</v>
      </c>
      <c r="AH872">
        <v>2</v>
      </c>
      <c r="AI872">
        <v>64857177</v>
      </c>
      <c r="AJ872">
        <v>842</v>
      </c>
      <c r="AK872">
        <v>0</v>
      </c>
      <c r="AL872">
        <v>0</v>
      </c>
      <c r="AM872">
        <v>0</v>
      </c>
      <c r="AN872">
        <v>0</v>
      </c>
      <c r="AO872">
        <v>0</v>
      </c>
      <c r="AP872">
        <v>0</v>
      </c>
      <c r="AQ872">
        <v>0</v>
      </c>
      <c r="AR872">
        <v>0</v>
      </c>
    </row>
    <row r="873" spans="1:44" x14ac:dyDescent="0.2">
      <c r="A873">
        <f>ROW(Source!A484)</f>
        <v>484</v>
      </c>
      <c r="B873">
        <v>64903928</v>
      </c>
      <c r="C873">
        <v>64857185</v>
      </c>
      <c r="D873">
        <v>18407150</v>
      </c>
      <c r="E873">
        <v>1</v>
      </c>
      <c r="F873">
        <v>1</v>
      </c>
      <c r="G873">
        <v>1</v>
      </c>
      <c r="H873">
        <v>1</v>
      </c>
      <c r="I873" t="s">
        <v>1185</v>
      </c>
      <c r="J873" t="s">
        <v>3</v>
      </c>
      <c r="K873" t="s">
        <v>1186</v>
      </c>
      <c r="L873">
        <v>1369</v>
      </c>
      <c r="N873">
        <v>1013</v>
      </c>
      <c r="O873" t="s">
        <v>1100</v>
      </c>
      <c r="P873" t="s">
        <v>1100</v>
      </c>
      <c r="Q873">
        <v>1</v>
      </c>
      <c r="X873">
        <v>7.69</v>
      </c>
      <c r="Y873">
        <v>0</v>
      </c>
      <c r="Z873">
        <v>0</v>
      </c>
      <c r="AA873">
        <v>0</v>
      </c>
      <c r="AB873">
        <v>8.5299999999999994</v>
      </c>
      <c r="AC873">
        <v>0</v>
      </c>
      <c r="AD873">
        <v>1</v>
      </c>
      <c r="AE873">
        <v>1</v>
      </c>
      <c r="AF873" t="s">
        <v>42</v>
      </c>
      <c r="AG873">
        <v>9.2279999999999998</v>
      </c>
      <c r="AH873">
        <v>2</v>
      </c>
      <c r="AI873">
        <v>64903928</v>
      </c>
      <c r="AJ873">
        <v>843</v>
      </c>
      <c r="AK873">
        <v>0</v>
      </c>
      <c r="AL873">
        <v>0</v>
      </c>
      <c r="AM873">
        <v>0</v>
      </c>
      <c r="AN873">
        <v>0</v>
      </c>
      <c r="AO873">
        <v>0</v>
      </c>
      <c r="AP873">
        <v>0</v>
      </c>
      <c r="AQ873">
        <v>0</v>
      </c>
      <c r="AR873">
        <v>0</v>
      </c>
    </row>
    <row r="874" spans="1:44" x14ac:dyDescent="0.2">
      <c r="A874">
        <f>ROW(Source!A484)</f>
        <v>484</v>
      </c>
      <c r="B874">
        <v>64903929</v>
      </c>
      <c r="C874">
        <v>64857185</v>
      </c>
      <c r="D874">
        <v>121548</v>
      </c>
      <c r="E874">
        <v>1</v>
      </c>
      <c r="F874">
        <v>1</v>
      </c>
      <c r="G874">
        <v>1</v>
      </c>
      <c r="H874">
        <v>1</v>
      </c>
      <c r="I874" t="s">
        <v>44</v>
      </c>
      <c r="J874" t="s">
        <v>3</v>
      </c>
      <c r="K874" t="s">
        <v>1101</v>
      </c>
      <c r="L874">
        <v>608254</v>
      </c>
      <c r="N874">
        <v>1013</v>
      </c>
      <c r="O874" t="s">
        <v>1102</v>
      </c>
      <c r="P874" t="s">
        <v>1102</v>
      </c>
      <c r="Q874">
        <v>1</v>
      </c>
      <c r="X874">
        <v>0.75</v>
      </c>
      <c r="Y874">
        <v>0</v>
      </c>
      <c r="Z874">
        <v>0</v>
      </c>
      <c r="AA874">
        <v>0</v>
      </c>
      <c r="AB874">
        <v>0</v>
      </c>
      <c r="AC874">
        <v>0</v>
      </c>
      <c r="AD874">
        <v>1</v>
      </c>
      <c r="AE874">
        <v>2</v>
      </c>
      <c r="AF874" t="s">
        <v>42</v>
      </c>
      <c r="AG874">
        <v>0.89999999999999991</v>
      </c>
      <c r="AH874">
        <v>2</v>
      </c>
      <c r="AI874">
        <v>64903929</v>
      </c>
      <c r="AJ874">
        <v>844</v>
      </c>
      <c r="AK874">
        <v>0</v>
      </c>
      <c r="AL874">
        <v>0</v>
      </c>
      <c r="AM874">
        <v>0</v>
      </c>
      <c r="AN874">
        <v>0</v>
      </c>
      <c r="AO874">
        <v>0</v>
      </c>
      <c r="AP874">
        <v>0</v>
      </c>
      <c r="AQ874">
        <v>0</v>
      </c>
      <c r="AR874">
        <v>0</v>
      </c>
    </row>
    <row r="875" spans="1:44" x14ac:dyDescent="0.2">
      <c r="A875">
        <f>ROW(Source!A484)</f>
        <v>484</v>
      </c>
      <c r="B875">
        <v>64903930</v>
      </c>
      <c r="C875">
        <v>64857185</v>
      </c>
      <c r="D875">
        <v>29172634</v>
      </c>
      <c r="E875">
        <v>1</v>
      </c>
      <c r="F875">
        <v>1</v>
      </c>
      <c r="G875">
        <v>1</v>
      </c>
      <c r="H875">
        <v>2</v>
      </c>
      <c r="I875" t="s">
        <v>1431</v>
      </c>
      <c r="J875" t="s">
        <v>1432</v>
      </c>
      <c r="K875" t="s">
        <v>1433</v>
      </c>
      <c r="L875">
        <v>1368</v>
      </c>
      <c r="N875">
        <v>1011</v>
      </c>
      <c r="O875" t="s">
        <v>1106</v>
      </c>
      <c r="P875" t="s">
        <v>1106</v>
      </c>
      <c r="Q875">
        <v>1</v>
      </c>
      <c r="X875">
        <v>0.75</v>
      </c>
      <c r="Y875">
        <v>0</v>
      </c>
      <c r="Z875">
        <v>22.29</v>
      </c>
      <c r="AA875">
        <v>11.6</v>
      </c>
      <c r="AB875">
        <v>0</v>
      </c>
      <c r="AC875">
        <v>0</v>
      </c>
      <c r="AD875">
        <v>1</v>
      </c>
      <c r="AE875">
        <v>0</v>
      </c>
      <c r="AF875" t="s">
        <v>42</v>
      </c>
      <c r="AG875">
        <v>0.89999999999999991</v>
      </c>
      <c r="AH875">
        <v>2</v>
      </c>
      <c r="AI875">
        <v>64903930</v>
      </c>
      <c r="AJ875">
        <v>845</v>
      </c>
      <c r="AK875">
        <v>0</v>
      </c>
      <c r="AL875">
        <v>0</v>
      </c>
      <c r="AM875">
        <v>0</v>
      </c>
      <c r="AN875">
        <v>0</v>
      </c>
      <c r="AO875">
        <v>0</v>
      </c>
      <c r="AP875">
        <v>0</v>
      </c>
      <c r="AQ875">
        <v>0</v>
      </c>
      <c r="AR875">
        <v>0</v>
      </c>
    </row>
    <row r="876" spans="1:44" x14ac:dyDescent="0.2">
      <c r="A876">
        <f>ROW(Source!A484)</f>
        <v>484</v>
      </c>
      <c r="B876">
        <v>64903931</v>
      </c>
      <c r="C876">
        <v>64857185</v>
      </c>
      <c r="D876">
        <v>29174672</v>
      </c>
      <c r="E876">
        <v>1</v>
      </c>
      <c r="F876">
        <v>1</v>
      </c>
      <c r="G876">
        <v>1</v>
      </c>
      <c r="H876">
        <v>2</v>
      </c>
      <c r="I876" t="s">
        <v>1434</v>
      </c>
      <c r="J876" t="s">
        <v>1435</v>
      </c>
      <c r="K876" t="s">
        <v>1436</v>
      </c>
      <c r="L876">
        <v>1368</v>
      </c>
      <c r="N876">
        <v>1011</v>
      </c>
      <c r="O876" t="s">
        <v>1106</v>
      </c>
      <c r="P876" t="s">
        <v>1106</v>
      </c>
      <c r="Q876">
        <v>1</v>
      </c>
      <c r="X876">
        <v>0.75</v>
      </c>
      <c r="Y876">
        <v>0</v>
      </c>
      <c r="Z876">
        <v>1.05</v>
      </c>
      <c r="AA876">
        <v>0</v>
      </c>
      <c r="AB876">
        <v>0</v>
      </c>
      <c r="AC876">
        <v>0</v>
      </c>
      <c r="AD876">
        <v>1</v>
      </c>
      <c r="AE876">
        <v>0</v>
      </c>
      <c r="AF876" t="s">
        <v>42</v>
      </c>
      <c r="AG876">
        <v>0.89999999999999991</v>
      </c>
      <c r="AH876">
        <v>2</v>
      </c>
      <c r="AI876">
        <v>64903931</v>
      </c>
      <c r="AJ876">
        <v>846</v>
      </c>
      <c r="AK876">
        <v>0</v>
      </c>
      <c r="AL876">
        <v>0</v>
      </c>
      <c r="AM876">
        <v>0</v>
      </c>
      <c r="AN876">
        <v>0</v>
      </c>
      <c r="AO876">
        <v>0</v>
      </c>
      <c r="AP876">
        <v>0</v>
      </c>
      <c r="AQ876">
        <v>0</v>
      </c>
      <c r="AR876">
        <v>0</v>
      </c>
    </row>
    <row r="877" spans="1:44" x14ac:dyDescent="0.2">
      <c r="A877">
        <f>ROW(Source!A484)</f>
        <v>484</v>
      </c>
      <c r="B877">
        <v>64903932</v>
      </c>
      <c r="C877">
        <v>64857185</v>
      </c>
      <c r="D877">
        <v>29174913</v>
      </c>
      <c r="E877">
        <v>1</v>
      </c>
      <c r="F877">
        <v>1</v>
      </c>
      <c r="G877">
        <v>1</v>
      </c>
      <c r="H877">
        <v>2</v>
      </c>
      <c r="I877" t="s">
        <v>1152</v>
      </c>
      <c r="J877" t="s">
        <v>1153</v>
      </c>
      <c r="K877" t="s">
        <v>1154</v>
      </c>
      <c r="L877">
        <v>1368</v>
      </c>
      <c r="N877">
        <v>1011</v>
      </c>
      <c r="O877" t="s">
        <v>1106</v>
      </c>
      <c r="P877" t="s">
        <v>1106</v>
      </c>
      <c r="Q877">
        <v>1</v>
      </c>
      <c r="X877">
        <v>0.19</v>
      </c>
      <c r="Y877">
        <v>0</v>
      </c>
      <c r="Z877">
        <v>87.17</v>
      </c>
      <c r="AA877">
        <v>11.6</v>
      </c>
      <c r="AB877">
        <v>0</v>
      </c>
      <c r="AC877">
        <v>0</v>
      </c>
      <c r="AD877">
        <v>1</v>
      </c>
      <c r="AE877">
        <v>0</v>
      </c>
      <c r="AF877" t="s">
        <v>42</v>
      </c>
      <c r="AG877">
        <v>0.22799999999999998</v>
      </c>
      <c r="AH877">
        <v>2</v>
      </c>
      <c r="AI877">
        <v>64903932</v>
      </c>
      <c r="AJ877">
        <v>847</v>
      </c>
      <c r="AK877">
        <v>0</v>
      </c>
      <c r="AL877">
        <v>0</v>
      </c>
      <c r="AM877">
        <v>0</v>
      </c>
      <c r="AN877">
        <v>0</v>
      </c>
      <c r="AO877">
        <v>0</v>
      </c>
      <c r="AP877">
        <v>0</v>
      </c>
      <c r="AQ877">
        <v>0</v>
      </c>
      <c r="AR877">
        <v>0</v>
      </c>
    </row>
    <row r="878" spans="1:44" x14ac:dyDescent="0.2">
      <c r="A878">
        <f>ROW(Source!A484)</f>
        <v>484</v>
      </c>
      <c r="B878">
        <v>64903933</v>
      </c>
      <c r="C878">
        <v>64857185</v>
      </c>
      <c r="D878">
        <v>29112536</v>
      </c>
      <c r="E878">
        <v>1</v>
      </c>
      <c r="F878">
        <v>1</v>
      </c>
      <c r="G878">
        <v>1</v>
      </c>
      <c r="H878">
        <v>3</v>
      </c>
      <c r="I878" t="s">
        <v>588</v>
      </c>
      <c r="J878" t="s">
        <v>590</v>
      </c>
      <c r="K878" t="s">
        <v>589</v>
      </c>
      <c r="L878">
        <v>1035</v>
      </c>
      <c r="N878">
        <v>1013</v>
      </c>
      <c r="O878" t="s">
        <v>433</v>
      </c>
      <c r="P878" t="s">
        <v>433</v>
      </c>
      <c r="Q878">
        <v>1</v>
      </c>
      <c r="X878">
        <v>160</v>
      </c>
      <c r="Y878">
        <v>0</v>
      </c>
      <c r="Z878">
        <v>0</v>
      </c>
      <c r="AA878">
        <v>0</v>
      </c>
      <c r="AB878">
        <v>0</v>
      </c>
      <c r="AC878">
        <v>0</v>
      </c>
      <c r="AD878">
        <v>0</v>
      </c>
      <c r="AE878">
        <v>0</v>
      </c>
      <c r="AF878" t="s">
        <v>3</v>
      </c>
      <c r="AG878">
        <v>160</v>
      </c>
      <c r="AH878">
        <v>2</v>
      </c>
      <c r="AI878">
        <v>64903933</v>
      </c>
      <c r="AJ878">
        <v>848</v>
      </c>
      <c r="AK878">
        <v>0</v>
      </c>
      <c r="AL878">
        <v>0</v>
      </c>
      <c r="AM878">
        <v>0</v>
      </c>
      <c r="AN878">
        <v>0</v>
      </c>
      <c r="AO878">
        <v>0</v>
      </c>
      <c r="AP878">
        <v>0</v>
      </c>
      <c r="AQ878">
        <v>0</v>
      </c>
      <c r="AR878">
        <v>0</v>
      </c>
    </row>
    <row r="879" spans="1:44" x14ac:dyDescent="0.2">
      <c r="A879">
        <f>ROW(Source!A484)</f>
        <v>484</v>
      </c>
      <c r="B879">
        <v>64903934</v>
      </c>
      <c r="C879">
        <v>64857185</v>
      </c>
      <c r="D879">
        <v>29129138</v>
      </c>
      <c r="E879">
        <v>1</v>
      </c>
      <c r="F879">
        <v>1</v>
      </c>
      <c r="G879">
        <v>1</v>
      </c>
      <c r="H879">
        <v>3</v>
      </c>
      <c r="I879" t="s">
        <v>591</v>
      </c>
      <c r="J879" t="s">
        <v>593</v>
      </c>
      <c r="K879" t="s">
        <v>592</v>
      </c>
      <c r="L879">
        <v>1354</v>
      </c>
      <c r="N879">
        <v>1010</v>
      </c>
      <c r="O879" t="s">
        <v>438</v>
      </c>
      <c r="P879" t="s">
        <v>438</v>
      </c>
      <c r="Q879">
        <v>1</v>
      </c>
      <c r="X879">
        <v>10</v>
      </c>
      <c r="Y879">
        <v>0</v>
      </c>
      <c r="Z879">
        <v>0</v>
      </c>
      <c r="AA879">
        <v>0</v>
      </c>
      <c r="AB879">
        <v>0</v>
      </c>
      <c r="AC879">
        <v>0</v>
      </c>
      <c r="AD879">
        <v>0</v>
      </c>
      <c r="AE879">
        <v>0</v>
      </c>
      <c r="AF879" t="s">
        <v>3</v>
      </c>
      <c r="AG879">
        <v>10</v>
      </c>
      <c r="AH879">
        <v>2</v>
      </c>
      <c r="AI879">
        <v>64903934</v>
      </c>
      <c r="AJ879">
        <v>849</v>
      </c>
      <c r="AK879">
        <v>0</v>
      </c>
      <c r="AL879">
        <v>0</v>
      </c>
      <c r="AM879">
        <v>0</v>
      </c>
      <c r="AN879">
        <v>0</v>
      </c>
      <c r="AO879">
        <v>0</v>
      </c>
      <c r="AP879">
        <v>0</v>
      </c>
      <c r="AQ879">
        <v>0</v>
      </c>
      <c r="AR879">
        <v>0</v>
      </c>
    </row>
    <row r="880" spans="1:44" x14ac:dyDescent="0.2">
      <c r="A880">
        <f>ROW(Source!A485)</f>
        <v>485</v>
      </c>
      <c r="B880">
        <v>64903928</v>
      </c>
      <c r="C880">
        <v>64857185</v>
      </c>
      <c r="D880">
        <v>18407150</v>
      </c>
      <c r="E880">
        <v>1</v>
      </c>
      <c r="F880">
        <v>1</v>
      </c>
      <c r="G880">
        <v>1</v>
      </c>
      <c r="H880">
        <v>1</v>
      </c>
      <c r="I880" t="s">
        <v>1185</v>
      </c>
      <c r="J880" t="s">
        <v>3</v>
      </c>
      <c r="K880" t="s">
        <v>1186</v>
      </c>
      <c r="L880">
        <v>1369</v>
      </c>
      <c r="N880">
        <v>1013</v>
      </c>
      <c r="O880" t="s">
        <v>1100</v>
      </c>
      <c r="P880" t="s">
        <v>1100</v>
      </c>
      <c r="Q880">
        <v>1</v>
      </c>
      <c r="X880">
        <v>7.69</v>
      </c>
      <c r="Y880">
        <v>0</v>
      </c>
      <c r="Z880">
        <v>0</v>
      </c>
      <c r="AA880">
        <v>0</v>
      </c>
      <c r="AB880">
        <v>8.5299999999999994</v>
      </c>
      <c r="AC880">
        <v>0</v>
      </c>
      <c r="AD880">
        <v>1</v>
      </c>
      <c r="AE880">
        <v>1</v>
      </c>
      <c r="AF880" t="s">
        <v>42</v>
      </c>
      <c r="AG880">
        <v>9.2279999999999998</v>
      </c>
      <c r="AH880">
        <v>2</v>
      </c>
      <c r="AI880">
        <v>64903928</v>
      </c>
      <c r="AJ880">
        <v>850</v>
      </c>
      <c r="AK880">
        <v>0</v>
      </c>
      <c r="AL880">
        <v>0</v>
      </c>
      <c r="AM880">
        <v>0</v>
      </c>
      <c r="AN880">
        <v>0</v>
      </c>
      <c r="AO880">
        <v>0</v>
      </c>
      <c r="AP880">
        <v>0</v>
      </c>
      <c r="AQ880">
        <v>0</v>
      </c>
      <c r="AR880">
        <v>0</v>
      </c>
    </row>
    <row r="881" spans="1:44" x14ac:dyDescent="0.2">
      <c r="A881">
        <f>ROW(Source!A485)</f>
        <v>485</v>
      </c>
      <c r="B881">
        <v>64903929</v>
      </c>
      <c r="C881">
        <v>64857185</v>
      </c>
      <c r="D881">
        <v>121548</v>
      </c>
      <c r="E881">
        <v>1</v>
      </c>
      <c r="F881">
        <v>1</v>
      </c>
      <c r="G881">
        <v>1</v>
      </c>
      <c r="H881">
        <v>1</v>
      </c>
      <c r="I881" t="s">
        <v>44</v>
      </c>
      <c r="J881" t="s">
        <v>3</v>
      </c>
      <c r="K881" t="s">
        <v>1101</v>
      </c>
      <c r="L881">
        <v>608254</v>
      </c>
      <c r="N881">
        <v>1013</v>
      </c>
      <c r="O881" t="s">
        <v>1102</v>
      </c>
      <c r="P881" t="s">
        <v>1102</v>
      </c>
      <c r="Q881">
        <v>1</v>
      </c>
      <c r="X881">
        <v>0.75</v>
      </c>
      <c r="Y881">
        <v>0</v>
      </c>
      <c r="Z881">
        <v>0</v>
      </c>
      <c r="AA881">
        <v>0</v>
      </c>
      <c r="AB881">
        <v>0</v>
      </c>
      <c r="AC881">
        <v>0</v>
      </c>
      <c r="AD881">
        <v>1</v>
      </c>
      <c r="AE881">
        <v>2</v>
      </c>
      <c r="AF881" t="s">
        <v>42</v>
      </c>
      <c r="AG881">
        <v>0.89999999999999991</v>
      </c>
      <c r="AH881">
        <v>2</v>
      </c>
      <c r="AI881">
        <v>64903929</v>
      </c>
      <c r="AJ881">
        <v>851</v>
      </c>
      <c r="AK881">
        <v>0</v>
      </c>
      <c r="AL881">
        <v>0</v>
      </c>
      <c r="AM881">
        <v>0</v>
      </c>
      <c r="AN881">
        <v>0</v>
      </c>
      <c r="AO881">
        <v>0</v>
      </c>
      <c r="AP881">
        <v>0</v>
      </c>
      <c r="AQ881">
        <v>0</v>
      </c>
      <c r="AR881">
        <v>0</v>
      </c>
    </row>
    <row r="882" spans="1:44" x14ac:dyDescent="0.2">
      <c r="A882">
        <f>ROW(Source!A485)</f>
        <v>485</v>
      </c>
      <c r="B882">
        <v>64903930</v>
      </c>
      <c r="C882">
        <v>64857185</v>
      </c>
      <c r="D882">
        <v>29172634</v>
      </c>
      <c r="E882">
        <v>1</v>
      </c>
      <c r="F882">
        <v>1</v>
      </c>
      <c r="G882">
        <v>1</v>
      </c>
      <c r="H882">
        <v>2</v>
      </c>
      <c r="I882" t="s">
        <v>1431</v>
      </c>
      <c r="J882" t="s">
        <v>1432</v>
      </c>
      <c r="K882" t="s">
        <v>1433</v>
      </c>
      <c r="L882">
        <v>1368</v>
      </c>
      <c r="N882">
        <v>1011</v>
      </c>
      <c r="O882" t="s">
        <v>1106</v>
      </c>
      <c r="P882" t="s">
        <v>1106</v>
      </c>
      <c r="Q882">
        <v>1</v>
      </c>
      <c r="X882">
        <v>0.75</v>
      </c>
      <c r="Y882">
        <v>0</v>
      </c>
      <c r="Z882">
        <v>22.29</v>
      </c>
      <c r="AA882">
        <v>11.6</v>
      </c>
      <c r="AB882">
        <v>0</v>
      </c>
      <c r="AC882">
        <v>0</v>
      </c>
      <c r="AD882">
        <v>1</v>
      </c>
      <c r="AE882">
        <v>0</v>
      </c>
      <c r="AF882" t="s">
        <v>42</v>
      </c>
      <c r="AG882">
        <v>0.89999999999999991</v>
      </c>
      <c r="AH882">
        <v>2</v>
      </c>
      <c r="AI882">
        <v>64903930</v>
      </c>
      <c r="AJ882">
        <v>852</v>
      </c>
      <c r="AK882">
        <v>0</v>
      </c>
      <c r="AL882">
        <v>0</v>
      </c>
      <c r="AM882">
        <v>0</v>
      </c>
      <c r="AN882">
        <v>0</v>
      </c>
      <c r="AO882">
        <v>0</v>
      </c>
      <c r="AP882">
        <v>0</v>
      </c>
      <c r="AQ882">
        <v>0</v>
      </c>
      <c r="AR882">
        <v>0</v>
      </c>
    </row>
    <row r="883" spans="1:44" x14ac:dyDescent="0.2">
      <c r="A883">
        <f>ROW(Source!A485)</f>
        <v>485</v>
      </c>
      <c r="B883">
        <v>64903931</v>
      </c>
      <c r="C883">
        <v>64857185</v>
      </c>
      <c r="D883">
        <v>29174672</v>
      </c>
      <c r="E883">
        <v>1</v>
      </c>
      <c r="F883">
        <v>1</v>
      </c>
      <c r="G883">
        <v>1</v>
      </c>
      <c r="H883">
        <v>2</v>
      </c>
      <c r="I883" t="s">
        <v>1434</v>
      </c>
      <c r="J883" t="s">
        <v>1435</v>
      </c>
      <c r="K883" t="s">
        <v>1436</v>
      </c>
      <c r="L883">
        <v>1368</v>
      </c>
      <c r="N883">
        <v>1011</v>
      </c>
      <c r="O883" t="s">
        <v>1106</v>
      </c>
      <c r="P883" t="s">
        <v>1106</v>
      </c>
      <c r="Q883">
        <v>1</v>
      </c>
      <c r="X883">
        <v>0.75</v>
      </c>
      <c r="Y883">
        <v>0</v>
      </c>
      <c r="Z883">
        <v>1.05</v>
      </c>
      <c r="AA883">
        <v>0</v>
      </c>
      <c r="AB883">
        <v>0</v>
      </c>
      <c r="AC883">
        <v>0</v>
      </c>
      <c r="AD883">
        <v>1</v>
      </c>
      <c r="AE883">
        <v>0</v>
      </c>
      <c r="AF883" t="s">
        <v>42</v>
      </c>
      <c r="AG883">
        <v>0.89999999999999991</v>
      </c>
      <c r="AH883">
        <v>2</v>
      </c>
      <c r="AI883">
        <v>64903931</v>
      </c>
      <c r="AJ883">
        <v>853</v>
      </c>
      <c r="AK883">
        <v>0</v>
      </c>
      <c r="AL883">
        <v>0</v>
      </c>
      <c r="AM883">
        <v>0</v>
      </c>
      <c r="AN883">
        <v>0</v>
      </c>
      <c r="AO883">
        <v>0</v>
      </c>
      <c r="AP883">
        <v>0</v>
      </c>
      <c r="AQ883">
        <v>0</v>
      </c>
      <c r="AR883">
        <v>0</v>
      </c>
    </row>
    <row r="884" spans="1:44" x14ac:dyDescent="0.2">
      <c r="A884">
        <f>ROW(Source!A485)</f>
        <v>485</v>
      </c>
      <c r="B884">
        <v>64903932</v>
      </c>
      <c r="C884">
        <v>64857185</v>
      </c>
      <c r="D884">
        <v>29174913</v>
      </c>
      <c r="E884">
        <v>1</v>
      </c>
      <c r="F884">
        <v>1</v>
      </c>
      <c r="G884">
        <v>1</v>
      </c>
      <c r="H884">
        <v>2</v>
      </c>
      <c r="I884" t="s">
        <v>1152</v>
      </c>
      <c r="J884" t="s">
        <v>1153</v>
      </c>
      <c r="K884" t="s">
        <v>1154</v>
      </c>
      <c r="L884">
        <v>1368</v>
      </c>
      <c r="N884">
        <v>1011</v>
      </c>
      <c r="O884" t="s">
        <v>1106</v>
      </c>
      <c r="P884" t="s">
        <v>1106</v>
      </c>
      <c r="Q884">
        <v>1</v>
      </c>
      <c r="X884">
        <v>0.19</v>
      </c>
      <c r="Y884">
        <v>0</v>
      </c>
      <c r="Z884">
        <v>87.17</v>
      </c>
      <c r="AA884">
        <v>11.6</v>
      </c>
      <c r="AB884">
        <v>0</v>
      </c>
      <c r="AC884">
        <v>0</v>
      </c>
      <c r="AD884">
        <v>1</v>
      </c>
      <c r="AE884">
        <v>0</v>
      </c>
      <c r="AF884" t="s">
        <v>42</v>
      </c>
      <c r="AG884">
        <v>0.22799999999999998</v>
      </c>
      <c r="AH884">
        <v>2</v>
      </c>
      <c r="AI884">
        <v>64903932</v>
      </c>
      <c r="AJ884">
        <v>854</v>
      </c>
      <c r="AK884">
        <v>0</v>
      </c>
      <c r="AL884">
        <v>0</v>
      </c>
      <c r="AM884">
        <v>0</v>
      </c>
      <c r="AN884">
        <v>0</v>
      </c>
      <c r="AO884">
        <v>0</v>
      </c>
      <c r="AP884">
        <v>0</v>
      </c>
      <c r="AQ884">
        <v>0</v>
      </c>
      <c r="AR884">
        <v>0</v>
      </c>
    </row>
    <row r="885" spans="1:44" x14ac:dyDescent="0.2">
      <c r="A885">
        <f>ROW(Source!A485)</f>
        <v>485</v>
      </c>
      <c r="B885">
        <v>64903933</v>
      </c>
      <c r="C885">
        <v>64857185</v>
      </c>
      <c r="D885">
        <v>29112536</v>
      </c>
      <c r="E885">
        <v>1</v>
      </c>
      <c r="F885">
        <v>1</v>
      </c>
      <c r="G885">
        <v>1</v>
      </c>
      <c r="H885">
        <v>3</v>
      </c>
      <c r="I885" t="s">
        <v>588</v>
      </c>
      <c r="J885" t="s">
        <v>590</v>
      </c>
      <c r="K885" t="s">
        <v>589</v>
      </c>
      <c r="L885">
        <v>1035</v>
      </c>
      <c r="N885">
        <v>1013</v>
      </c>
      <c r="O885" t="s">
        <v>433</v>
      </c>
      <c r="P885" t="s">
        <v>433</v>
      </c>
      <c r="Q885">
        <v>1</v>
      </c>
      <c r="X885">
        <v>160</v>
      </c>
      <c r="Y885">
        <v>0</v>
      </c>
      <c r="Z885">
        <v>0</v>
      </c>
      <c r="AA885">
        <v>0</v>
      </c>
      <c r="AB885">
        <v>0</v>
      </c>
      <c r="AC885">
        <v>0</v>
      </c>
      <c r="AD885">
        <v>0</v>
      </c>
      <c r="AE885">
        <v>0</v>
      </c>
      <c r="AF885" t="s">
        <v>3</v>
      </c>
      <c r="AG885">
        <v>160</v>
      </c>
      <c r="AH885">
        <v>2</v>
      </c>
      <c r="AI885">
        <v>64903933</v>
      </c>
      <c r="AJ885">
        <v>855</v>
      </c>
      <c r="AK885">
        <v>0</v>
      </c>
      <c r="AL885">
        <v>0</v>
      </c>
      <c r="AM885">
        <v>0</v>
      </c>
      <c r="AN885">
        <v>0</v>
      </c>
      <c r="AO885">
        <v>0</v>
      </c>
      <c r="AP885">
        <v>0</v>
      </c>
      <c r="AQ885">
        <v>0</v>
      </c>
      <c r="AR885">
        <v>0</v>
      </c>
    </row>
    <row r="886" spans="1:44" x14ac:dyDescent="0.2">
      <c r="A886">
        <f>ROW(Source!A485)</f>
        <v>485</v>
      </c>
      <c r="B886">
        <v>64903934</v>
      </c>
      <c r="C886">
        <v>64857185</v>
      </c>
      <c r="D886">
        <v>29129138</v>
      </c>
      <c r="E886">
        <v>1</v>
      </c>
      <c r="F886">
        <v>1</v>
      </c>
      <c r="G886">
        <v>1</v>
      </c>
      <c r="H886">
        <v>3</v>
      </c>
      <c r="I886" t="s">
        <v>591</v>
      </c>
      <c r="J886" t="s">
        <v>593</v>
      </c>
      <c r="K886" t="s">
        <v>592</v>
      </c>
      <c r="L886">
        <v>1354</v>
      </c>
      <c r="N886">
        <v>1010</v>
      </c>
      <c r="O886" t="s">
        <v>438</v>
      </c>
      <c r="P886" t="s">
        <v>438</v>
      </c>
      <c r="Q886">
        <v>1</v>
      </c>
      <c r="X886">
        <v>10</v>
      </c>
      <c r="Y886">
        <v>0</v>
      </c>
      <c r="Z886">
        <v>0</v>
      </c>
      <c r="AA886">
        <v>0</v>
      </c>
      <c r="AB886">
        <v>0</v>
      </c>
      <c r="AC886">
        <v>0</v>
      </c>
      <c r="AD886">
        <v>0</v>
      </c>
      <c r="AE886">
        <v>0</v>
      </c>
      <c r="AF886" t="s">
        <v>3</v>
      </c>
      <c r="AG886">
        <v>10</v>
      </c>
      <c r="AH886">
        <v>2</v>
      </c>
      <c r="AI886">
        <v>64903934</v>
      </c>
      <c r="AJ886">
        <v>856</v>
      </c>
      <c r="AK886">
        <v>0</v>
      </c>
      <c r="AL886">
        <v>0</v>
      </c>
      <c r="AM886">
        <v>0</v>
      </c>
      <c r="AN886">
        <v>0</v>
      </c>
      <c r="AO886">
        <v>0</v>
      </c>
      <c r="AP886">
        <v>0</v>
      </c>
      <c r="AQ886">
        <v>0</v>
      </c>
      <c r="AR886">
        <v>0</v>
      </c>
    </row>
    <row r="887" spans="1:44" x14ac:dyDescent="0.2">
      <c r="A887">
        <f>ROW(Source!A490)</f>
        <v>490</v>
      </c>
      <c r="B887">
        <v>64915468</v>
      </c>
      <c r="C887">
        <v>64915467</v>
      </c>
      <c r="D887">
        <v>18406785</v>
      </c>
      <c r="E887">
        <v>1</v>
      </c>
      <c r="F887">
        <v>1</v>
      </c>
      <c r="G887">
        <v>1</v>
      </c>
      <c r="H887">
        <v>1</v>
      </c>
      <c r="I887" t="s">
        <v>1264</v>
      </c>
      <c r="J887" t="s">
        <v>3</v>
      </c>
      <c r="K887" t="s">
        <v>1265</v>
      </c>
      <c r="L887">
        <v>1369</v>
      </c>
      <c r="N887">
        <v>1013</v>
      </c>
      <c r="O887" t="s">
        <v>1100</v>
      </c>
      <c r="P887" t="s">
        <v>1100</v>
      </c>
      <c r="Q887">
        <v>1</v>
      </c>
      <c r="X887">
        <v>32.590000000000003</v>
      </c>
      <c r="Y887">
        <v>0</v>
      </c>
      <c r="Z887">
        <v>0</v>
      </c>
      <c r="AA887">
        <v>0</v>
      </c>
      <c r="AB887">
        <v>8.86</v>
      </c>
      <c r="AC887">
        <v>0</v>
      </c>
      <c r="AD887">
        <v>1</v>
      </c>
      <c r="AE887">
        <v>1</v>
      </c>
      <c r="AF887" t="s">
        <v>3</v>
      </c>
      <c r="AG887">
        <v>32.590000000000003</v>
      </c>
      <c r="AH887">
        <v>2</v>
      </c>
      <c r="AI887">
        <v>64915468</v>
      </c>
      <c r="AJ887">
        <v>857</v>
      </c>
      <c r="AK887">
        <v>0</v>
      </c>
      <c r="AL887">
        <v>0</v>
      </c>
      <c r="AM887">
        <v>0</v>
      </c>
      <c r="AN887">
        <v>0</v>
      </c>
      <c r="AO887">
        <v>0</v>
      </c>
      <c r="AP887">
        <v>0</v>
      </c>
      <c r="AQ887">
        <v>0</v>
      </c>
      <c r="AR887">
        <v>0</v>
      </c>
    </row>
    <row r="888" spans="1:44" x14ac:dyDescent="0.2">
      <c r="A888">
        <f>ROW(Source!A490)</f>
        <v>490</v>
      </c>
      <c r="B888">
        <v>64915469</v>
      </c>
      <c r="C888">
        <v>64915467</v>
      </c>
      <c r="D888">
        <v>121548</v>
      </c>
      <c r="E888">
        <v>1</v>
      </c>
      <c r="F888">
        <v>1</v>
      </c>
      <c r="G888">
        <v>1</v>
      </c>
      <c r="H888">
        <v>1</v>
      </c>
      <c r="I888" t="s">
        <v>44</v>
      </c>
      <c r="J888" t="s">
        <v>3</v>
      </c>
      <c r="K888" t="s">
        <v>1101</v>
      </c>
      <c r="L888">
        <v>608254</v>
      </c>
      <c r="N888">
        <v>1013</v>
      </c>
      <c r="O888" t="s">
        <v>1102</v>
      </c>
      <c r="P888" t="s">
        <v>1102</v>
      </c>
      <c r="Q888">
        <v>1</v>
      </c>
      <c r="X888">
        <v>0.12</v>
      </c>
      <c r="Y888">
        <v>0</v>
      </c>
      <c r="Z888">
        <v>0</v>
      </c>
      <c r="AA888">
        <v>0</v>
      </c>
      <c r="AB888">
        <v>0</v>
      </c>
      <c r="AC888">
        <v>0</v>
      </c>
      <c r="AD888">
        <v>1</v>
      </c>
      <c r="AE888">
        <v>2</v>
      </c>
      <c r="AF888" t="s">
        <v>3</v>
      </c>
      <c r="AG888">
        <v>0.12</v>
      </c>
      <c r="AH888">
        <v>2</v>
      </c>
      <c r="AI888">
        <v>64915469</v>
      </c>
      <c r="AJ888">
        <v>858</v>
      </c>
      <c r="AK888">
        <v>0</v>
      </c>
      <c r="AL888">
        <v>0</v>
      </c>
      <c r="AM888">
        <v>0</v>
      </c>
      <c r="AN888">
        <v>0</v>
      </c>
      <c r="AO888">
        <v>0</v>
      </c>
      <c r="AP888">
        <v>0</v>
      </c>
      <c r="AQ888">
        <v>0</v>
      </c>
      <c r="AR888">
        <v>0</v>
      </c>
    </row>
    <row r="889" spans="1:44" x14ac:dyDescent="0.2">
      <c r="A889">
        <f>ROW(Source!A490)</f>
        <v>490</v>
      </c>
      <c r="B889">
        <v>64915470</v>
      </c>
      <c r="C889">
        <v>64915467</v>
      </c>
      <c r="D889">
        <v>29172379</v>
      </c>
      <c r="E889">
        <v>1</v>
      </c>
      <c r="F889">
        <v>1</v>
      </c>
      <c r="G889">
        <v>1</v>
      </c>
      <c r="H889">
        <v>2</v>
      </c>
      <c r="I889" t="s">
        <v>1187</v>
      </c>
      <c r="J889" t="s">
        <v>1188</v>
      </c>
      <c r="K889" t="s">
        <v>1189</v>
      </c>
      <c r="L889">
        <v>1368</v>
      </c>
      <c r="N889">
        <v>1011</v>
      </c>
      <c r="O889" t="s">
        <v>1106</v>
      </c>
      <c r="P889" t="s">
        <v>1106</v>
      </c>
      <c r="Q889">
        <v>1</v>
      </c>
      <c r="X889">
        <v>0.12</v>
      </c>
      <c r="Y889">
        <v>0</v>
      </c>
      <c r="Z889">
        <v>112</v>
      </c>
      <c r="AA889">
        <v>13.5</v>
      </c>
      <c r="AB889">
        <v>0</v>
      </c>
      <c r="AC889">
        <v>0</v>
      </c>
      <c r="AD889">
        <v>1</v>
      </c>
      <c r="AE889">
        <v>0</v>
      </c>
      <c r="AF889" t="s">
        <v>3</v>
      </c>
      <c r="AG889">
        <v>0.12</v>
      </c>
      <c r="AH889">
        <v>2</v>
      </c>
      <c r="AI889">
        <v>64915470</v>
      </c>
      <c r="AJ889">
        <v>859</v>
      </c>
      <c r="AK889">
        <v>0</v>
      </c>
      <c r="AL889">
        <v>0</v>
      </c>
      <c r="AM889">
        <v>0</v>
      </c>
      <c r="AN889">
        <v>0</v>
      </c>
      <c r="AO889">
        <v>0</v>
      </c>
      <c r="AP889">
        <v>0</v>
      </c>
      <c r="AQ889">
        <v>0</v>
      </c>
      <c r="AR889">
        <v>0</v>
      </c>
    </row>
    <row r="890" spans="1:44" x14ac:dyDescent="0.2">
      <c r="A890">
        <f>ROW(Source!A490)</f>
        <v>490</v>
      </c>
      <c r="B890">
        <v>64915471</v>
      </c>
      <c r="C890">
        <v>64915467</v>
      </c>
      <c r="D890">
        <v>29174500</v>
      </c>
      <c r="E890">
        <v>1</v>
      </c>
      <c r="F890">
        <v>1</v>
      </c>
      <c r="G890">
        <v>1</v>
      </c>
      <c r="H890">
        <v>2</v>
      </c>
      <c r="I890" t="s">
        <v>1437</v>
      </c>
      <c r="J890" t="s">
        <v>1438</v>
      </c>
      <c r="K890" t="s">
        <v>1439</v>
      </c>
      <c r="L890">
        <v>1368</v>
      </c>
      <c r="N890">
        <v>1011</v>
      </c>
      <c r="O890" t="s">
        <v>1106</v>
      </c>
      <c r="P890" t="s">
        <v>1106</v>
      </c>
      <c r="Q890">
        <v>1</v>
      </c>
      <c r="X890">
        <v>4.21</v>
      </c>
      <c r="Y890">
        <v>0</v>
      </c>
      <c r="Z890">
        <v>1.95</v>
      </c>
      <c r="AA890">
        <v>0</v>
      </c>
      <c r="AB890">
        <v>0</v>
      </c>
      <c r="AC890">
        <v>0</v>
      </c>
      <c r="AD890">
        <v>1</v>
      </c>
      <c r="AE890">
        <v>0</v>
      </c>
      <c r="AF890" t="s">
        <v>3</v>
      </c>
      <c r="AG890">
        <v>4.21</v>
      </c>
      <c r="AH890">
        <v>2</v>
      </c>
      <c r="AI890">
        <v>64915471</v>
      </c>
      <c r="AJ890">
        <v>860</v>
      </c>
      <c r="AK890">
        <v>0</v>
      </c>
      <c r="AL890">
        <v>0</v>
      </c>
      <c r="AM890">
        <v>0</v>
      </c>
      <c r="AN890">
        <v>0</v>
      </c>
      <c r="AO890">
        <v>0</v>
      </c>
      <c r="AP890">
        <v>0</v>
      </c>
      <c r="AQ890">
        <v>0</v>
      </c>
      <c r="AR890">
        <v>0</v>
      </c>
    </row>
    <row r="891" spans="1:44" x14ac:dyDescent="0.2">
      <c r="A891">
        <f>ROW(Source!A490)</f>
        <v>490</v>
      </c>
      <c r="B891">
        <v>64915472</v>
      </c>
      <c r="C891">
        <v>64915467</v>
      </c>
      <c r="D891">
        <v>29174913</v>
      </c>
      <c r="E891">
        <v>1</v>
      </c>
      <c r="F891">
        <v>1</v>
      </c>
      <c r="G891">
        <v>1</v>
      </c>
      <c r="H891">
        <v>2</v>
      </c>
      <c r="I891" t="s">
        <v>1152</v>
      </c>
      <c r="J891" t="s">
        <v>1153</v>
      </c>
      <c r="K891" t="s">
        <v>1154</v>
      </c>
      <c r="L891">
        <v>1368</v>
      </c>
      <c r="N891">
        <v>1011</v>
      </c>
      <c r="O891" t="s">
        <v>1106</v>
      </c>
      <c r="P891" t="s">
        <v>1106</v>
      </c>
      <c r="Q891">
        <v>1</v>
      </c>
      <c r="X891">
        <v>0.19</v>
      </c>
      <c r="Y891">
        <v>0</v>
      </c>
      <c r="Z891">
        <v>87.17</v>
      </c>
      <c r="AA891">
        <v>11.6</v>
      </c>
      <c r="AB891">
        <v>0</v>
      </c>
      <c r="AC891">
        <v>0</v>
      </c>
      <c r="AD891">
        <v>1</v>
      </c>
      <c r="AE891">
        <v>0</v>
      </c>
      <c r="AF891" t="s">
        <v>3</v>
      </c>
      <c r="AG891">
        <v>0.19</v>
      </c>
      <c r="AH891">
        <v>2</v>
      </c>
      <c r="AI891">
        <v>64915472</v>
      </c>
      <c r="AJ891">
        <v>861</v>
      </c>
      <c r="AK891">
        <v>0</v>
      </c>
      <c r="AL891">
        <v>0</v>
      </c>
      <c r="AM891">
        <v>0</v>
      </c>
      <c r="AN891">
        <v>0</v>
      </c>
      <c r="AO891">
        <v>0</v>
      </c>
      <c r="AP891">
        <v>0</v>
      </c>
      <c r="AQ891">
        <v>0</v>
      </c>
      <c r="AR891">
        <v>0</v>
      </c>
    </row>
    <row r="892" spans="1:44" x14ac:dyDescent="0.2">
      <c r="A892">
        <f>ROW(Source!A490)</f>
        <v>490</v>
      </c>
      <c r="B892">
        <v>64915473</v>
      </c>
      <c r="C892">
        <v>64915467</v>
      </c>
      <c r="D892">
        <v>29114289</v>
      </c>
      <c r="E892">
        <v>1</v>
      </c>
      <c r="F892">
        <v>1</v>
      </c>
      <c r="G892">
        <v>1</v>
      </c>
      <c r="H892">
        <v>3</v>
      </c>
      <c r="I892" t="s">
        <v>1440</v>
      </c>
      <c r="J892" t="s">
        <v>1441</v>
      </c>
      <c r="K892" t="s">
        <v>1442</v>
      </c>
      <c r="L892">
        <v>1348</v>
      </c>
      <c r="N892">
        <v>1009</v>
      </c>
      <c r="O892" t="s">
        <v>36</v>
      </c>
      <c r="P892" t="s">
        <v>36</v>
      </c>
      <c r="Q892">
        <v>1000</v>
      </c>
      <c r="X892">
        <v>2.9999999999999997E-4</v>
      </c>
      <c r="Y892">
        <v>35011</v>
      </c>
      <c r="Z892">
        <v>0</v>
      </c>
      <c r="AA892">
        <v>0</v>
      </c>
      <c r="AB892">
        <v>0</v>
      </c>
      <c r="AC892">
        <v>0</v>
      </c>
      <c r="AD892">
        <v>1</v>
      </c>
      <c r="AE892">
        <v>0</v>
      </c>
      <c r="AF892" t="s">
        <v>3</v>
      </c>
      <c r="AG892">
        <v>2.9999999999999997E-4</v>
      </c>
      <c r="AH892">
        <v>2</v>
      </c>
      <c r="AI892">
        <v>64915473</v>
      </c>
      <c r="AJ892">
        <v>862</v>
      </c>
      <c r="AK892">
        <v>0</v>
      </c>
      <c r="AL892">
        <v>0</v>
      </c>
      <c r="AM892">
        <v>0</v>
      </c>
      <c r="AN892">
        <v>0</v>
      </c>
      <c r="AO892">
        <v>0</v>
      </c>
      <c r="AP892">
        <v>0</v>
      </c>
      <c r="AQ892">
        <v>0</v>
      </c>
      <c r="AR892">
        <v>0</v>
      </c>
    </row>
    <row r="893" spans="1:44" x14ac:dyDescent="0.2">
      <c r="A893">
        <f>ROW(Source!A490)</f>
        <v>490</v>
      </c>
      <c r="B893">
        <v>64915474</v>
      </c>
      <c r="C893">
        <v>64915467</v>
      </c>
      <c r="D893">
        <v>29114514</v>
      </c>
      <c r="E893">
        <v>1</v>
      </c>
      <c r="F893">
        <v>1</v>
      </c>
      <c r="G893">
        <v>1</v>
      </c>
      <c r="H893">
        <v>3</v>
      </c>
      <c r="I893" t="s">
        <v>1443</v>
      </c>
      <c r="J893" t="s">
        <v>1444</v>
      </c>
      <c r="K893" t="s">
        <v>1445</v>
      </c>
      <c r="L893">
        <v>1348</v>
      </c>
      <c r="N893">
        <v>1009</v>
      </c>
      <c r="O893" t="s">
        <v>36</v>
      </c>
      <c r="P893" t="s">
        <v>36</v>
      </c>
      <c r="Q893">
        <v>1000</v>
      </c>
      <c r="X893">
        <v>2.9999999999999997E-4</v>
      </c>
      <c r="Y893">
        <v>9526</v>
      </c>
      <c r="Z893">
        <v>0</v>
      </c>
      <c r="AA893">
        <v>0</v>
      </c>
      <c r="AB893">
        <v>0</v>
      </c>
      <c r="AC893">
        <v>0</v>
      </c>
      <c r="AD893">
        <v>1</v>
      </c>
      <c r="AE893">
        <v>0</v>
      </c>
      <c r="AF893" t="s">
        <v>3</v>
      </c>
      <c r="AG893">
        <v>2.9999999999999997E-4</v>
      </c>
      <c r="AH893">
        <v>2</v>
      </c>
      <c r="AI893">
        <v>64915474</v>
      </c>
      <c r="AJ893">
        <v>863</v>
      </c>
      <c r="AK893">
        <v>0</v>
      </c>
      <c r="AL893">
        <v>0</v>
      </c>
      <c r="AM893">
        <v>0</v>
      </c>
      <c r="AN893">
        <v>0</v>
      </c>
      <c r="AO893">
        <v>0</v>
      </c>
      <c r="AP893">
        <v>0</v>
      </c>
      <c r="AQ893">
        <v>0</v>
      </c>
      <c r="AR893">
        <v>0</v>
      </c>
    </row>
    <row r="894" spans="1:44" x14ac:dyDescent="0.2">
      <c r="A894">
        <f>ROW(Source!A490)</f>
        <v>490</v>
      </c>
      <c r="B894">
        <v>64915475</v>
      </c>
      <c r="C894">
        <v>64915467</v>
      </c>
      <c r="D894">
        <v>29112833</v>
      </c>
      <c r="E894">
        <v>1</v>
      </c>
      <c r="F894">
        <v>1</v>
      </c>
      <c r="G894">
        <v>1</v>
      </c>
      <c r="H894">
        <v>3</v>
      </c>
      <c r="I894" t="s">
        <v>599</v>
      </c>
      <c r="J894" t="s">
        <v>601</v>
      </c>
      <c r="K894" t="s">
        <v>600</v>
      </c>
      <c r="L894">
        <v>1348</v>
      </c>
      <c r="N894">
        <v>1009</v>
      </c>
      <c r="O894" t="s">
        <v>36</v>
      </c>
      <c r="P894" t="s">
        <v>36</v>
      </c>
      <c r="Q894">
        <v>1000</v>
      </c>
      <c r="X894">
        <v>0</v>
      </c>
      <c r="Y894">
        <v>0</v>
      </c>
      <c r="Z894">
        <v>0</v>
      </c>
      <c r="AA894">
        <v>0</v>
      </c>
      <c r="AB894">
        <v>0</v>
      </c>
      <c r="AC894">
        <v>1</v>
      </c>
      <c r="AD894">
        <v>0</v>
      </c>
      <c r="AE894">
        <v>0</v>
      </c>
      <c r="AF894" t="s">
        <v>3</v>
      </c>
      <c r="AG894">
        <v>0</v>
      </c>
      <c r="AH894">
        <v>2</v>
      </c>
      <c r="AI894">
        <v>64915475</v>
      </c>
      <c r="AJ894">
        <v>864</v>
      </c>
      <c r="AK894">
        <v>0</v>
      </c>
      <c r="AL894">
        <v>0</v>
      </c>
      <c r="AM894">
        <v>0</v>
      </c>
      <c r="AN894">
        <v>0</v>
      </c>
      <c r="AO894">
        <v>0</v>
      </c>
      <c r="AP894">
        <v>0</v>
      </c>
      <c r="AQ894">
        <v>0</v>
      </c>
      <c r="AR894">
        <v>0</v>
      </c>
    </row>
    <row r="895" spans="1:44" x14ac:dyDescent="0.2">
      <c r="A895">
        <f>ROW(Source!A491)</f>
        <v>491</v>
      </c>
      <c r="B895">
        <v>64915468</v>
      </c>
      <c r="C895">
        <v>64915467</v>
      </c>
      <c r="D895">
        <v>18406785</v>
      </c>
      <c r="E895">
        <v>1</v>
      </c>
      <c r="F895">
        <v>1</v>
      </c>
      <c r="G895">
        <v>1</v>
      </c>
      <c r="H895">
        <v>1</v>
      </c>
      <c r="I895" t="s">
        <v>1264</v>
      </c>
      <c r="J895" t="s">
        <v>3</v>
      </c>
      <c r="K895" t="s">
        <v>1265</v>
      </c>
      <c r="L895">
        <v>1369</v>
      </c>
      <c r="N895">
        <v>1013</v>
      </c>
      <c r="O895" t="s">
        <v>1100</v>
      </c>
      <c r="P895" t="s">
        <v>1100</v>
      </c>
      <c r="Q895">
        <v>1</v>
      </c>
      <c r="X895">
        <v>32.590000000000003</v>
      </c>
      <c r="Y895">
        <v>0</v>
      </c>
      <c r="Z895">
        <v>0</v>
      </c>
      <c r="AA895">
        <v>0</v>
      </c>
      <c r="AB895">
        <v>8.86</v>
      </c>
      <c r="AC895">
        <v>0</v>
      </c>
      <c r="AD895">
        <v>1</v>
      </c>
      <c r="AE895">
        <v>1</v>
      </c>
      <c r="AF895" t="s">
        <v>3</v>
      </c>
      <c r="AG895">
        <v>32.590000000000003</v>
      </c>
      <c r="AH895">
        <v>2</v>
      </c>
      <c r="AI895">
        <v>64915468</v>
      </c>
      <c r="AJ895">
        <v>865</v>
      </c>
      <c r="AK895">
        <v>0</v>
      </c>
      <c r="AL895">
        <v>0</v>
      </c>
      <c r="AM895">
        <v>0</v>
      </c>
      <c r="AN895">
        <v>0</v>
      </c>
      <c r="AO895">
        <v>0</v>
      </c>
      <c r="AP895">
        <v>0</v>
      </c>
      <c r="AQ895">
        <v>0</v>
      </c>
      <c r="AR895">
        <v>0</v>
      </c>
    </row>
    <row r="896" spans="1:44" x14ac:dyDescent="0.2">
      <c r="A896">
        <f>ROW(Source!A491)</f>
        <v>491</v>
      </c>
      <c r="B896">
        <v>64915469</v>
      </c>
      <c r="C896">
        <v>64915467</v>
      </c>
      <c r="D896">
        <v>121548</v>
      </c>
      <c r="E896">
        <v>1</v>
      </c>
      <c r="F896">
        <v>1</v>
      </c>
      <c r="G896">
        <v>1</v>
      </c>
      <c r="H896">
        <v>1</v>
      </c>
      <c r="I896" t="s">
        <v>44</v>
      </c>
      <c r="J896" t="s">
        <v>3</v>
      </c>
      <c r="K896" t="s">
        <v>1101</v>
      </c>
      <c r="L896">
        <v>608254</v>
      </c>
      <c r="N896">
        <v>1013</v>
      </c>
      <c r="O896" t="s">
        <v>1102</v>
      </c>
      <c r="P896" t="s">
        <v>1102</v>
      </c>
      <c r="Q896">
        <v>1</v>
      </c>
      <c r="X896">
        <v>0.12</v>
      </c>
      <c r="Y896">
        <v>0</v>
      </c>
      <c r="Z896">
        <v>0</v>
      </c>
      <c r="AA896">
        <v>0</v>
      </c>
      <c r="AB896">
        <v>0</v>
      </c>
      <c r="AC896">
        <v>0</v>
      </c>
      <c r="AD896">
        <v>1</v>
      </c>
      <c r="AE896">
        <v>2</v>
      </c>
      <c r="AF896" t="s">
        <v>3</v>
      </c>
      <c r="AG896">
        <v>0.12</v>
      </c>
      <c r="AH896">
        <v>2</v>
      </c>
      <c r="AI896">
        <v>64915469</v>
      </c>
      <c r="AJ896">
        <v>866</v>
      </c>
      <c r="AK896">
        <v>0</v>
      </c>
      <c r="AL896">
        <v>0</v>
      </c>
      <c r="AM896">
        <v>0</v>
      </c>
      <c r="AN896">
        <v>0</v>
      </c>
      <c r="AO896">
        <v>0</v>
      </c>
      <c r="AP896">
        <v>0</v>
      </c>
      <c r="AQ896">
        <v>0</v>
      </c>
      <c r="AR896">
        <v>0</v>
      </c>
    </row>
    <row r="897" spans="1:44" x14ac:dyDescent="0.2">
      <c r="A897">
        <f>ROW(Source!A491)</f>
        <v>491</v>
      </c>
      <c r="B897">
        <v>64915470</v>
      </c>
      <c r="C897">
        <v>64915467</v>
      </c>
      <c r="D897">
        <v>29172379</v>
      </c>
      <c r="E897">
        <v>1</v>
      </c>
      <c r="F897">
        <v>1</v>
      </c>
      <c r="G897">
        <v>1</v>
      </c>
      <c r="H897">
        <v>2</v>
      </c>
      <c r="I897" t="s">
        <v>1187</v>
      </c>
      <c r="J897" t="s">
        <v>1188</v>
      </c>
      <c r="K897" t="s">
        <v>1189</v>
      </c>
      <c r="L897">
        <v>1368</v>
      </c>
      <c r="N897">
        <v>1011</v>
      </c>
      <c r="O897" t="s">
        <v>1106</v>
      </c>
      <c r="P897" t="s">
        <v>1106</v>
      </c>
      <c r="Q897">
        <v>1</v>
      </c>
      <c r="X897">
        <v>0.12</v>
      </c>
      <c r="Y897">
        <v>0</v>
      </c>
      <c r="Z897">
        <v>112</v>
      </c>
      <c r="AA897">
        <v>13.5</v>
      </c>
      <c r="AB897">
        <v>0</v>
      </c>
      <c r="AC897">
        <v>0</v>
      </c>
      <c r="AD897">
        <v>1</v>
      </c>
      <c r="AE897">
        <v>0</v>
      </c>
      <c r="AF897" t="s">
        <v>3</v>
      </c>
      <c r="AG897">
        <v>0.12</v>
      </c>
      <c r="AH897">
        <v>2</v>
      </c>
      <c r="AI897">
        <v>64915470</v>
      </c>
      <c r="AJ897">
        <v>867</v>
      </c>
      <c r="AK897">
        <v>0</v>
      </c>
      <c r="AL897">
        <v>0</v>
      </c>
      <c r="AM897">
        <v>0</v>
      </c>
      <c r="AN897">
        <v>0</v>
      </c>
      <c r="AO897">
        <v>0</v>
      </c>
      <c r="AP897">
        <v>0</v>
      </c>
      <c r="AQ897">
        <v>0</v>
      </c>
      <c r="AR897">
        <v>0</v>
      </c>
    </row>
    <row r="898" spans="1:44" x14ac:dyDescent="0.2">
      <c r="A898">
        <f>ROW(Source!A491)</f>
        <v>491</v>
      </c>
      <c r="B898">
        <v>64915471</v>
      </c>
      <c r="C898">
        <v>64915467</v>
      </c>
      <c r="D898">
        <v>29174500</v>
      </c>
      <c r="E898">
        <v>1</v>
      </c>
      <c r="F898">
        <v>1</v>
      </c>
      <c r="G898">
        <v>1</v>
      </c>
      <c r="H898">
        <v>2</v>
      </c>
      <c r="I898" t="s">
        <v>1437</v>
      </c>
      <c r="J898" t="s">
        <v>1438</v>
      </c>
      <c r="K898" t="s">
        <v>1439</v>
      </c>
      <c r="L898">
        <v>1368</v>
      </c>
      <c r="N898">
        <v>1011</v>
      </c>
      <c r="O898" t="s">
        <v>1106</v>
      </c>
      <c r="P898" t="s">
        <v>1106</v>
      </c>
      <c r="Q898">
        <v>1</v>
      </c>
      <c r="X898">
        <v>4.21</v>
      </c>
      <c r="Y898">
        <v>0</v>
      </c>
      <c r="Z898">
        <v>1.95</v>
      </c>
      <c r="AA898">
        <v>0</v>
      </c>
      <c r="AB898">
        <v>0</v>
      </c>
      <c r="AC898">
        <v>0</v>
      </c>
      <c r="AD898">
        <v>1</v>
      </c>
      <c r="AE898">
        <v>0</v>
      </c>
      <c r="AF898" t="s">
        <v>3</v>
      </c>
      <c r="AG898">
        <v>4.21</v>
      </c>
      <c r="AH898">
        <v>2</v>
      </c>
      <c r="AI898">
        <v>64915471</v>
      </c>
      <c r="AJ898">
        <v>868</v>
      </c>
      <c r="AK898">
        <v>0</v>
      </c>
      <c r="AL898">
        <v>0</v>
      </c>
      <c r="AM898">
        <v>0</v>
      </c>
      <c r="AN898">
        <v>0</v>
      </c>
      <c r="AO898">
        <v>0</v>
      </c>
      <c r="AP898">
        <v>0</v>
      </c>
      <c r="AQ898">
        <v>0</v>
      </c>
      <c r="AR898">
        <v>0</v>
      </c>
    </row>
    <row r="899" spans="1:44" x14ac:dyDescent="0.2">
      <c r="A899">
        <f>ROW(Source!A491)</f>
        <v>491</v>
      </c>
      <c r="B899">
        <v>64915472</v>
      </c>
      <c r="C899">
        <v>64915467</v>
      </c>
      <c r="D899">
        <v>29174913</v>
      </c>
      <c r="E899">
        <v>1</v>
      </c>
      <c r="F899">
        <v>1</v>
      </c>
      <c r="G899">
        <v>1</v>
      </c>
      <c r="H899">
        <v>2</v>
      </c>
      <c r="I899" t="s">
        <v>1152</v>
      </c>
      <c r="J899" t="s">
        <v>1153</v>
      </c>
      <c r="K899" t="s">
        <v>1154</v>
      </c>
      <c r="L899">
        <v>1368</v>
      </c>
      <c r="N899">
        <v>1011</v>
      </c>
      <c r="O899" t="s">
        <v>1106</v>
      </c>
      <c r="P899" t="s">
        <v>1106</v>
      </c>
      <c r="Q899">
        <v>1</v>
      </c>
      <c r="X899">
        <v>0.19</v>
      </c>
      <c r="Y899">
        <v>0</v>
      </c>
      <c r="Z899">
        <v>87.17</v>
      </c>
      <c r="AA899">
        <v>11.6</v>
      </c>
      <c r="AB899">
        <v>0</v>
      </c>
      <c r="AC899">
        <v>0</v>
      </c>
      <c r="AD899">
        <v>1</v>
      </c>
      <c r="AE899">
        <v>0</v>
      </c>
      <c r="AF899" t="s">
        <v>3</v>
      </c>
      <c r="AG899">
        <v>0.19</v>
      </c>
      <c r="AH899">
        <v>2</v>
      </c>
      <c r="AI899">
        <v>64915472</v>
      </c>
      <c r="AJ899">
        <v>869</v>
      </c>
      <c r="AK899">
        <v>0</v>
      </c>
      <c r="AL899">
        <v>0</v>
      </c>
      <c r="AM899">
        <v>0</v>
      </c>
      <c r="AN899">
        <v>0</v>
      </c>
      <c r="AO899">
        <v>0</v>
      </c>
      <c r="AP899">
        <v>0</v>
      </c>
      <c r="AQ899">
        <v>0</v>
      </c>
      <c r="AR899">
        <v>0</v>
      </c>
    </row>
    <row r="900" spans="1:44" x14ac:dyDescent="0.2">
      <c r="A900">
        <f>ROW(Source!A491)</f>
        <v>491</v>
      </c>
      <c r="B900">
        <v>64915473</v>
      </c>
      <c r="C900">
        <v>64915467</v>
      </c>
      <c r="D900">
        <v>29114289</v>
      </c>
      <c r="E900">
        <v>1</v>
      </c>
      <c r="F900">
        <v>1</v>
      </c>
      <c r="G900">
        <v>1</v>
      </c>
      <c r="H900">
        <v>3</v>
      </c>
      <c r="I900" t="s">
        <v>1440</v>
      </c>
      <c r="J900" t="s">
        <v>1441</v>
      </c>
      <c r="K900" t="s">
        <v>1442</v>
      </c>
      <c r="L900">
        <v>1348</v>
      </c>
      <c r="N900">
        <v>1009</v>
      </c>
      <c r="O900" t="s">
        <v>36</v>
      </c>
      <c r="P900" t="s">
        <v>36</v>
      </c>
      <c r="Q900">
        <v>1000</v>
      </c>
      <c r="X900">
        <v>2.9999999999999997E-4</v>
      </c>
      <c r="Y900">
        <v>35011</v>
      </c>
      <c r="Z900">
        <v>0</v>
      </c>
      <c r="AA900">
        <v>0</v>
      </c>
      <c r="AB900">
        <v>0</v>
      </c>
      <c r="AC900">
        <v>0</v>
      </c>
      <c r="AD900">
        <v>1</v>
      </c>
      <c r="AE900">
        <v>0</v>
      </c>
      <c r="AF900" t="s">
        <v>3</v>
      </c>
      <c r="AG900">
        <v>2.9999999999999997E-4</v>
      </c>
      <c r="AH900">
        <v>2</v>
      </c>
      <c r="AI900">
        <v>64915473</v>
      </c>
      <c r="AJ900">
        <v>870</v>
      </c>
      <c r="AK900">
        <v>0</v>
      </c>
      <c r="AL900">
        <v>0</v>
      </c>
      <c r="AM900">
        <v>0</v>
      </c>
      <c r="AN900">
        <v>0</v>
      </c>
      <c r="AO900">
        <v>0</v>
      </c>
      <c r="AP900">
        <v>0</v>
      </c>
      <c r="AQ900">
        <v>0</v>
      </c>
      <c r="AR900">
        <v>0</v>
      </c>
    </row>
    <row r="901" spans="1:44" x14ac:dyDescent="0.2">
      <c r="A901">
        <f>ROW(Source!A491)</f>
        <v>491</v>
      </c>
      <c r="B901">
        <v>64915474</v>
      </c>
      <c r="C901">
        <v>64915467</v>
      </c>
      <c r="D901">
        <v>29114514</v>
      </c>
      <c r="E901">
        <v>1</v>
      </c>
      <c r="F901">
        <v>1</v>
      </c>
      <c r="G901">
        <v>1</v>
      </c>
      <c r="H901">
        <v>3</v>
      </c>
      <c r="I901" t="s">
        <v>1443</v>
      </c>
      <c r="J901" t="s">
        <v>1444</v>
      </c>
      <c r="K901" t="s">
        <v>1445</v>
      </c>
      <c r="L901">
        <v>1348</v>
      </c>
      <c r="N901">
        <v>1009</v>
      </c>
      <c r="O901" t="s">
        <v>36</v>
      </c>
      <c r="P901" t="s">
        <v>36</v>
      </c>
      <c r="Q901">
        <v>1000</v>
      </c>
      <c r="X901">
        <v>2.9999999999999997E-4</v>
      </c>
      <c r="Y901">
        <v>9526</v>
      </c>
      <c r="Z901">
        <v>0</v>
      </c>
      <c r="AA901">
        <v>0</v>
      </c>
      <c r="AB901">
        <v>0</v>
      </c>
      <c r="AC901">
        <v>0</v>
      </c>
      <c r="AD901">
        <v>1</v>
      </c>
      <c r="AE901">
        <v>0</v>
      </c>
      <c r="AF901" t="s">
        <v>3</v>
      </c>
      <c r="AG901">
        <v>2.9999999999999997E-4</v>
      </c>
      <c r="AH901">
        <v>2</v>
      </c>
      <c r="AI901">
        <v>64915474</v>
      </c>
      <c r="AJ901">
        <v>871</v>
      </c>
      <c r="AK901">
        <v>0</v>
      </c>
      <c r="AL901">
        <v>0</v>
      </c>
      <c r="AM901">
        <v>0</v>
      </c>
      <c r="AN901">
        <v>0</v>
      </c>
      <c r="AO901">
        <v>0</v>
      </c>
      <c r="AP901">
        <v>0</v>
      </c>
      <c r="AQ901">
        <v>0</v>
      </c>
      <c r="AR901">
        <v>0</v>
      </c>
    </row>
    <row r="902" spans="1:44" x14ac:dyDescent="0.2">
      <c r="A902">
        <f>ROW(Source!A491)</f>
        <v>491</v>
      </c>
      <c r="B902">
        <v>64915475</v>
      </c>
      <c r="C902">
        <v>64915467</v>
      </c>
      <c r="D902">
        <v>29112833</v>
      </c>
      <c r="E902">
        <v>1</v>
      </c>
      <c r="F902">
        <v>1</v>
      </c>
      <c r="G902">
        <v>1</v>
      </c>
      <c r="H902">
        <v>3</v>
      </c>
      <c r="I902" t="s">
        <v>599</v>
      </c>
      <c r="J902" t="s">
        <v>601</v>
      </c>
      <c r="K902" t="s">
        <v>600</v>
      </c>
      <c r="L902">
        <v>1348</v>
      </c>
      <c r="N902">
        <v>1009</v>
      </c>
      <c r="O902" t="s">
        <v>36</v>
      </c>
      <c r="P902" t="s">
        <v>36</v>
      </c>
      <c r="Q902">
        <v>1000</v>
      </c>
      <c r="X902">
        <v>0</v>
      </c>
      <c r="Y902">
        <v>0</v>
      </c>
      <c r="Z902">
        <v>0</v>
      </c>
      <c r="AA902">
        <v>0</v>
      </c>
      <c r="AB902">
        <v>0</v>
      </c>
      <c r="AC902">
        <v>1</v>
      </c>
      <c r="AD902">
        <v>0</v>
      </c>
      <c r="AE902">
        <v>0</v>
      </c>
      <c r="AF902" t="s">
        <v>3</v>
      </c>
      <c r="AG902">
        <v>0</v>
      </c>
      <c r="AH902">
        <v>2</v>
      </c>
      <c r="AI902">
        <v>64915475</v>
      </c>
      <c r="AJ902">
        <v>872</v>
      </c>
      <c r="AK902">
        <v>0</v>
      </c>
      <c r="AL902">
        <v>0</v>
      </c>
      <c r="AM902">
        <v>0</v>
      </c>
      <c r="AN902">
        <v>0</v>
      </c>
      <c r="AO902">
        <v>0</v>
      </c>
      <c r="AP902">
        <v>0</v>
      </c>
      <c r="AQ902">
        <v>0</v>
      </c>
      <c r="AR902">
        <v>0</v>
      </c>
    </row>
    <row r="903" spans="1:44" x14ac:dyDescent="0.2">
      <c r="A903">
        <f>ROW(Source!A494)</f>
        <v>494</v>
      </c>
      <c r="B903">
        <v>64857222</v>
      </c>
      <c r="C903">
        <v>64857207</v>
      </c>
      <c r="D903">
        <v>18410244</v>
      </c>
      <c r="E903">
        <v>1</v>
      </c>
      <c r="F903">
        <v>1</v>
      </c>
      <c r="G903">
        <v>1</v>
      </c>
      <c r="H903">
        <v>1</v>
      </c>
      <c r="I903" t="s">
        <v>1423</v>
      </c>
      <c r="J903" t="s">
        <v>3</v>
      </c>
      <c r="K903" t="s">
        <v>1424</v>
      </c>
      <c r="L903">
        <v>1369</v>
      </c>
      <c r="N903">
        <v>1013</v>
      </c>
      <c r="O903" t="s">
        <v>1100</v>
      </c>
      <c r="P903" t="s">
        <v>1100</v>
      </c>
      <c r="Q903">
        <v>1</v>
      </c>
      <c r="X903">
        <v>243.07</v>
      </c>
      <c r="Y903">
        <v>0</v>
      </c>
      <c r="Z903">
        <v>0</v>
      </c>
      <c r="AA903">
        <v>0</v>
      </c>
      <c r="AB903">
        <v>9.2899999999999991</v>
      </c>
      <c r="AC903">
        <v>0</v>
      </c>
      <c r="AD903">
        <v>1</v>
      </c>
      <c r="AE903">
        <v>1</v>
      </c>
      <c r="AF903" t="s">
        <v>42</v>
      </c>
      <c r="AG903">
        <v>291.68399999999997</v>
      </c>
      <c r="AH903">
        <v>2</v>
      </c>
      <c r="AI903">
        <v>64857208</v>
      </c>
      <c r="AJ903">
        <v>873</v>
      </c>
      <c r="AK903">
        <v>0</v>
      </c>
      <c r="AL903">
        <v>0</v>
      </c>
      <c r="AM903">
        <v>0</v>
      </c>
      <c r="AN903">
        <v>0</v>
      </c>
      <c r="AO903">
        <v>0</v>
      </c>
      <c r="AP903">
        <v>0</v>
      </c>
      <c r="AQ903">
        <v>0</v>
      </c>
      <c r="AR903">
        <v>0</v>
      </c>
    </row>
    <row r="904" spans="1:44" x14ac:dyDescent="0.2">
      <c r="A904">
        <f>ROW(Source!A494)</f>
        <v>494</v>
      </c>
      <c r="B904">
        <v>64857223</v>
      </c>
      <c r="C904">
        <v>64857207</v>
      </c>
      <c r="D904">
        <v>121548</v>
      </c>
      <c r="E904">
        <v>1</v>
      </c>
      <c r="F904">
        <v>1</v>
      </c>
      <c r="G904">
        <v>1</v>
      </c>
      <c r="H904">
        <v>1</v>
      </c>
      <c r="I904" t="s">
        <v>44</v>
      </c>
      <c r="J904" t="s">
        <v>3</v>
      </c>
      <c r="K904" t="s">
        <v>1101</v>
      </c>
      <c r="L904">
        <v>608254</v>
      </c>
      <c r="N904">
        <v>1013</v>
      </c>
      <c r="O904" t="s">
        <v>1102</v>
      </c>
      <c r="P904" t="s">
        <v>1102</v>
      </c>
      <c r="Q904">
        <v>1</v>
      </c>
      <c r="X904">
        <v>20.5</v>
      </c>
      <c r="Y904">
        <v>0</v>
      </c>
      <c r="Z904">
        <v>0</v>
      </c>
      <c r="AA904">
        <v>0</v>
      </c>
      <c r="AB904">
        <v>0</v>
      </c>
      <c r="AC904">
        <v>0</v>
      </c>
      <c r="AD904">
        <v>1</v>
      </c>
      <c r="AE904">
        <v>2</v>
      </c>
      <c r="AF904" t="s">
        <v>42</v>
      </c>
      <c r="AG904">
        <v>24.599999999999998</v>
      </c>
      <c r="AH904">
        <v>2</v>
      </c>
      <c r="AI904">
        <v>64857209</v>
      </c>
      <c r="AJ904">
        <v>874</v>
      </c>
      <c r="AK904">
        <v>0</v>
      </c>
      <c r="AL904">
        <v>0</v>
      </c>
      <c r="AM904">
        <v>0</v>
      </c>
      <c r="AN904">
        <v>0</v>
      </c>
      <c r="AO904">
        <v>0</v>
      </c>
      <c r="AP904">
        <v>0</v>
      </c>
      <c r="AQ904">
        <v>0</v>
      </c>
      <c r="AR904">
        <v>0</v>
      </c>
    </row>
    <row r="905" spans="1:44" x14ac:dyDescent="0.2">
      <c r="A905">
        <f>ROW(Source!A494)</f>
        <v>494</v>
      </c>
      <c r="B905">
        <v>64857224</v>
      </c>
      <c r="C905">
        <v>64857207</v>
      </c>
      <c r="D905">
        <v>29172379</v>
      </c>
      <c r="E905">
        <v>1</v>
      </c>
      <c r="F905">
        <v>1</v>
      </c>
      <c r="G905">
        <v>1</v>
      </c>
      <c r="H905">
        <v>2</v>
      </c>
      <c r="I905" t="s">
        <v>1187</v>
      </c>
      <c r="J905" t="s">
        <v>1188</v>
      </c>
      <c r="K905" t="s">
        <v>1189</v>
      </c>
      <c r="L905">
        <v>1368</v>
      </c>
      <c r="N905">
        <v>1011</v>
      </c>
      <c r="O905" t="s">
        <v>1106</v>
      </c>
      <c r="P905" t="s">
        <v>1106</v>
      </c>
      <c r="Q905">
        <v>1</v>
      </c>
      <c r="X905">
        <v>20.5</v>
      </c>
      <c r="Y905">
        <v>0</v>
      </c>
      <c r="Z905">
        <v>112</v>
      </c>
      <c r="AA905">
        <v>13.5</v>
      </c>
      <c r="AB905">
        <v>0</v>
      </c>
      <c r="AC905">
        <v>0</v>
      </c>
      <c r="AD905">
        <v>1</v>
      </c>
      <c r="AE905">
        <v>0</v>
      </c>
      <c r="AF905" t="s">
        <v>42</v>
      </c>
      <c r="AG905">
        <v>24.599999999999998</v>
      </c>
      <c r="AH905">
        <v>2</v>
      </c>
      <c r="AI905">
        <v>64857210</v>
      </c>
      <c r="AJ905">
        <v>875</v>
      </c>
      <c r="AK905">
        <v>0</v>
      </c>
      <c r="AL905">
        <v>0</v>
      </c>
      <c r="AM905">
        <v>0</v>
      </c>
      <c r="AN905">
        <v>0</v>
      </c>
      <c r="AO905">
        <v>0</v>
      </c>
      <c r="AP905">
        <v>0</v>
      </c>
      <c r="AQ905">
        <v>0</v>
      </c>
      <c r="AR905">
        <v>0</v>
      </c>
    </row>
    <row r="906" spans="1:44" x14ac:dyDescent="0.2">
      <c r="A906">
        <f>ROW(Source!A494)</f>
        <v>494</v>
      </c>
      <c r="B906">
        <v>64857225</v>
      </c>
      <c r="C906">
        <v>64857207</v>
      </c>
      <c r="D906">
        <v>29172645</v>
      </c>
      <c r="E906">
        <v>1</v>
      </c>
      <c r="F906">
        <v>1</v>
      </c>
      <c r="G906">
        <v>1</v>
      </c>
      <c r="H906">
        <v>2</v>
      </c>
      <c r="I906" t="s">
        <v>1446</v>
      </c>
      <c r="J906" t="s">
        <v>1447</v>
      </c>
      <c r="K906" t="s">
        <v>1448</v>
      </c>
      <c r="L906">
        <v>1368</v>
      </c>
      <c r="N906">
        <v>1011</v>
      </c>
      <c r="O906" t="s">
        <v>1106</v>
      </c>
      <c r="P906" t="s">
        <v>1106</v>
      </c>
      <c r="Q906">
        <v>1</v>
      </c>
      <c r="X906">
        <v>6.91</v>
      </c>
      <c r="Y906">
        <v>0</v>
      </c>
      <c r="Z906">
        <v>14</v>
      </c>
      <c r="AA906">
        <v>0</v>
      </c>
      <c r="AB906">
        <v>0</v>
      </c>
      <c r="AC906">
        <v>0</v>
      </c>
      <c r="AD906">
        <v>1</v>
      </c>
      <c r="AE906">
        <v>0</v>
      </c>
      <c r="AF906" t="s">
        <v>42</v>
      </c>
      <c r="AG906">
        <v>8.2919999999999998</v>
      </c>
      <c r="AH906">
        <v>2</v>
      </c>
      <c r="AI906">
        <v>64857211</v>
      </c>
      <c r="AJ906">
        <v>876</v>
      </c>
      <c r="AK906">
        <v>0</v>
      </c>
      <c r="AL906">
        <v>0</v>
      </c>
      <c r="AM906">
        <v>0</v>
      </c>
      <c r="AN906">
        <v>0</v>
      </c>
      <c r="AO906">
        <v>0</v>
      </c>
      <c r="AP906">
        <v>0</v>
      </c>
      <c r="AQ906">
        <v>0</v>
      </c>
      <c r="AR906">
        <v>0</v>
      </c>
    </row>
    <row r="907" spans="1:44" x14ac:dyDescent="0.2">
      <c r="A907">
        <f>ROW(Source!A494)</f>
        <v>494</v>
      </c>
      <c r="B907">
        <v>64857226</v>
      </c>
      <c r="C907">
        <v>64857207</v>
      </c>
      <c r="D907">
        <v>29172993</v>
      </c>
      <c r="E907">
        <v>1</v>
      </c>
      <c r="F907">
        <v>1</v>
      </c>
      <c r="G907">
        <v>1</v>
      </c>
      <c r="H907">
        <v>2</v>
      </c>
      <c r="I907" t="s">
        <v>1449</v>
      </c>
      <c r="J907" t="s">
        <v>1450</v>
      </c>
      <c r="K907" t="s">
        <v>1451</v>
      </c>
      <c r="L907">
        <v>1368</v>
      </c>
      <c r="N907">
        <v>1011</v>
      </c>
      <c r="O907" t="s">
        <v>1106</v>
      </c>
      <c r="P907" t="s">
        <v>1106</v>
      </c>
      <c r="Q907">
        <v>1</v>
      </c>
      <c r="X907">
        <v>0.4</v>
      </c>
      <c r="Y907">
        <v>0</v>
      </c>
      <c r="Z907">
        <v>6.51</v>
      </c>
      <c r="AA907">
        <v>0</v>
      </c>
      <c r="AB907">
        <v>0</v>
      </c>
      <c r="AC907">
        <v>0</v>
      </c>
      <c r="AD907">
        <v>1</v>
      </c>
      <c r="AE907">
        <v>0</v>
      </c>
      <c r="AF907" t="s">
        <v>42</v>
      </c>
      <c r="AG907">
        <v>0.48</v>
      </c>
      <c r="AH907">
        <v>2</v>
      </c>
      <c r="AI907">
        <v>64857212</v>
      </c>
      <c r="AJ907">
        <v>877</v>
      </c>
      <c r="AK907">
        <v>0</v>
      </c>
      <c r="AL907">
        <v>0</v>
      </c>
      <c r="AM907">
        <v>0</v>
      </c>
      <c r="AN907">
        <v>0</v>
      </c>
      <c r="AO907">
        <v>0</v>
      </c>
      <c r="AP907">
        <v>0</v>
      </c>
      <c r="AQ907">
        <v>0</v>
      </c>
      <c r="AR907">
        <v>0</v>
      </c>
    </row>
    <row r="908" spans="1:44" x14ac:dyDescent="0.2">
      <c r="A908">
        <f>ROW(Source!A494)</f>
        <v>494</v>
      </c>
      <c r="B908">
        <v>64857227</v>
      </c>
      <c r="C908">
        <v>64857207</v>
      </c>
      <c r="D908">
        <v>29174913</v>
      </c>
      <c r="E908">
        <v>1</v>
      </c>
      <c r="F908">
        <v>1</v>
      </c>
      <c r="G908">
        <v>1</v>
      </c>
      <c r="H908">
        <v>2</v>
      </c>
      <c r="I908" t="s">
        <v>1152</v>
      </c>
      <c r="J908" t="s">
        <v>1153</v>
      </c>
      <c r="K908" t="s">
        <v>1154</v>
      </c>
      <c r="L908">
        <v>1368</v>
      </c>
      <c r="N908">
        <v>1011</v>
      </c>
      <c r="O908" t="s">
        <v>1106</v>
      </c>
      <c r="P908" t="s">
        <v>1106</v>
      </c>
      <c r="Q908">
        <v>1</v>
      </c>
      <c r="X908">
        <v>0.83</v>
      </c>
      <c r="Y908">
        <v>0</v>
      </c>
      <c r="Z908">
        <v>87.17</v>
      </c>
      <c r="AA908">
        <v>11.6</v>
      </c>
      <c r="AB908">
        <v>0</v>
      </c>
      <c r="AC908">
        <v>0</v>
      </c>
      <c r="AD908">
        <v>1</v>
      </c>
      <c r="AE908">
        <v>0</v>
      </c>
      <c r="AF908" t="s">
        <v>42</v>
      </c>
      <c r="AG908">
        <v>0.99599999999999989</v>
      </c>
      <c r="AH908">
        <v>2</v>
      </c>
      <c r="AI908">
        <v>64857213</v>
      </c>
      <c r="AJ908">
        <v>878</v>
      </c>
      <c r="AK908">
        <v>0</v>
      </c>
      <c r="AL908">
        <v>0</v>
      </c>
      <c r="AM908">
        <v>0</v>
      </c>
      <c r="AN908">
        <v>0</v>
      </c>
      <c r="AO908">
        <v>0</v>
      </c>
      <c r="AP908">
        <v>0</v>
      </c>
      <c r="AQ908">
        <v>0</v>
      </c>
      <c r="AR908">
        <v>0</v>
      </c>
    </row>
    <row r="909" spans="1:44" x14ac:dyDescent="0.2">
      <c r="A909">
        <f>ROW(Source!A494)</f>
        <v>494</v>
      </c>
      <c r="B909">
        <v>64857228</v>
      </c>
      <c r="C909">
        <v>64857207</v>
      </c>
      <c r="D909">
        <v>29113613</v>
      </c>
      <c r="E909">
        <v>1</v>
      </c>
      <c r="F909">
        <v>1</v>
      </c>
      <c r="G909">
        <v>1</v>
      </c>
      <c r="H909">
        <v>3</v>
      </c>
      <c r="I909" t="s">
        <v>1199</v>
      </c>
      <c r="J909" t="s">
        <v>1200</v>
      </c>
      <c r="K909" t="s">
        <v>1201</v>
      </c>
      <c r="L909">
        <v>1348</v>
      </c>
      <c r="N909">
        <v>1009</v>
      </c>
      <c r="O909" t="s">
        <v>36</v>
      </c>
      <c r="P909" t="s">
        <v>36</v>
      </c>
      <c r="Q909">
        <v>1000</v>
      </c>
      <c r="X909">
        <v>2E-3</v>
      </c>
      <c r="Y909">
        <v>10200</v>
      </c>
      <c r="Z909">
        <v>0</v>
      </c>
      <c r="AA909">
        <v>0</v>
      </c>
      <c r="AB909">
        <v>0</v>
      </c>
      <c r="AC909">
        <v>0</v>
      </c>
      <c r="AD909">
        <v>1</v>
      </c>
      <c r="AE909">
        <v>0</v>
      </c>
      <c r="AF909" t="s">
        <v>3</v>
      </c>
      <c r="AG909">
        <v>2E-3</v>
      </c>
      <c r="AH909">
        <v>2</v>
      </c>
      <c r="AI909">
        <v>64857214</v>
      </c>
      <c r="AJ909">
        <v>879</v>
      </c>
      <c r="AK909">
        <v>0</v>
      </c>
      <c r="AL909">
        <v>0</v>
      </c>
      <c r="AM909">
        <v>0</v>
      </c>
      <c r="AN909">
        <v>0</v>
      </c>
      <c r="AO909">
        <v>0</v>
      </c>
      <c r="AP909">
        <v>0</v>
      </c>
      <c r="AQ909">
        <v>0</v>
      </c>
      <c r="AR909">
        <v>0</v>
      </c>
    </row>
    <row r="910" spans="1:44" x14ac:dyDescent="0.2">
      <c r="A910">
        <f>ROW(Source!A494)</f>
        <v>494</v>
      </c>
      <c r="B910">
        <v>64857229</v>
      </c>
      <c r="C910">
        <v>64857207</v>
      </c>
      <c r="D910">
        <v>29112785</v>
      </c>
      <c r="E910">
        <v>1</v>
      </c>
      <c r="F910">
        <v>1</v>
      </c>
      <c r="G910">
        <v>1</v>
      </c>
      <c r="H910">
        <v>3</v>
      </c>
      <c r="I910" t="s">
        <v>606</v>
      </c>
      <c r="J910" t="s">
        <v>608</v>
      </c>
      <c r="K910" t="s">
        <v>607</v>
      </c>
      <c r="L910">
        <v>1327</v>
      </c>
      <c r="N910">
        <v>1005</v>
      </c>
      <c r="O910" t="s">
        <v>298</v>
      </c>
      <c r="P910" t="s">
        <v>298</v>
      </c>
      <c r="Q910">
        <v>1</v>
      </c>
      <c r="X910">
        <v>200</v>
      </c>
      <c r="Y910">
        <v>18.86</v>
      </c>
      <c r="Z910">
        <v>0</v>
      </c>
      <c r="AA910">
        <v>0</v>
      </c>
      <c r="AB910">
        <v>0</v>
      </c>
      <c r="AC910">
        <v>0</v>
      </c>
      <c r="AD910">
        <v>1</v>
      </c>
      <c r="AE910">
        <v>0</v>
      </c>
      <c r="AF910" t="s">
        <v>3</v>
      </c>
      <c r="AG910">
        <v>200</v>
      </c>
      <c r="AH910">
        <v>2</v>
      </c>
      <c r="AI910">
        <v>64857215</v>
      </c>
      <c r="AJ910">
        <v>880</v>
      </c>
      <c r="AK910">
        <v>0</v>
      </c>
      <c r="AL910">
        <v>0</v>
      </c>
      <c r="AM910">
        <v>0</v>
      </c>
      <c r="AN910">
        <v>0</v>
      </c>
      <c r="AO910">
        <v>0</v>
      </c>
      <c r="AP910">
        <v>0</v>
      </c>
      <c r="AQ910">
        <v>0</v>
      </c>
      <c r="AR910">
        <v>0</v>
      </c>
    </row>
    <row r="911" spans="1:44" x14ac:dyDescent="0.2">
      <c r="A911">
        <f>ROW(Source!A494)</f>
        <v>494</v>
      </c>
      <c r="B911">
        <v>64857230</v>
      </c>
      <c r="C911">
        <v>64857207</v>
      </c>
      <c r="D911">
        <v>29113982</v>
      </c>
      <c r="E911">
        <v>1</v>
      </c>
      <c r="F911">
        <v>1</v>
      </c>
      <c r="G911">
        <v>1</v>
      </c>
      <c r="H911">
        <v>3</v>
      </c>
      <c r="I911" t="s">
        <v>1452</v>
      </c>
      <c r="J911" t="s">
        <v>1453</v>
      </c>
      <c r="K911" t="s">
        <v>1454</v>
      </c>
      <c r="L911">
        <v>1348</v>
      </c>
      <c r="N911">
        <v>1009</v>
      </c>
      <c r="O911" t="s">
        <v>36</v>
      </c>
      <c r="P911" t="s">
        <v>36</v>
      </c>
      <c r="Q911">
        <v>1000</v>
      </c>
      <c r="X911">
        <v>6.0000000000000001E-3</v>
      </c>
      <c r="Y911">
        <v>9423.99</v>
      </c>
      <c r="Z911">
        <v>0</v>
      </c>
      <c r="AA911">
        <v>0</v>
      </c>
      <c r="AB911">
        <v>0</v>
      </c>
      <c r="AC911">
        <v>0</v>
      </c>
      <c r="AD911">
        <v>1</v>
      </c>
      <c r="AE911">
        <v>0</v>
      </c>
      <c r="AF911" t="s">
        <v>3</v>
      </c>
      <c r="AG911">
        <v>6.0000000000000001E-3</v>
      </c>
      <c r="AH911">
        <v>2</v>
      </c>
      <c r="AI911">
        <v>64857216</v>
      </c>
      <c r="AJ911">
        <v>881</v>
      </c>
      <c r="AK911">
        <v>0</v>
      </c>
      <c r="AL911">
        <v>0</v>
      </c>
      <c r="AM911">
        <v>0</v>
      </c>
      <c r="AN911">
        <v>0</v>
      </c>
      <c r="AO911">
        <v>0</v>
      </c>
      <c r="AP911">
        <v>0</v>
      </c>
      <c r="AQ911">
        <v>0</v>
      </c>
      <c r="AR911">
        <v>0</v>
      </c>
    </row>
    <row r="912" spans="1:44" x14ac:dyDescent="0.2">
      <c r="A912">
        <f>ROW(Source!A494)</f>
        <v>494</v>
      </c>
      <c r="B912">
        <v>64857231</v>
      </c>
      <c r="C912">
        <v>64857207</v>
      </c>
      <c r="D912">
        <v>29129297</v>
      </c>
      <c r="E912">
        <v>1</v>
      </c>
      <c r="F912">
        <v>1</v>
      </c>
      <c r="G912">
        <v>1</v>
      </c>
      <c r="H912">
        <v>3</v>
      </c>
      <c r="I912" t="s">
        <v>1455</v>
      </c>
      <c r="J912" t="s">
        <v>1456</v>
      </c>
      <c r="K912" t="s">
        <v>1457</v>
      </c>
      <c r="L912">
        <v>1348</v>
      </c>
      <c r="N912">
        <v>1009</v>
      </c>
      <c r="O912" t="s">
        <v>36</v>
      </c>
      <c r="P912" t="s">
        <v>36</v>
      </c>
      <c r="Q912">
        <v>1000</v>
      </c>
      <c r="X912">
        <v>2E-3</v>
      </c>
      <c r="Y912">
        <v>10045</v>
      </c>
      <c r="Z912">
        <v>0</v>
      </c>
      <c r="AA912">
        <v>0</v>
      </c>
      <c r="AB912">
        <v>0</v>
      </c>
      <c r="AC912">
        <v>0</v>
      </c>
      <c r="AD912">
        <v>1</v>
      </c>
      <c r="AE912">
        <v>0</v>
      </c>
      <c r="AF912" t="s">
        <v>3</v>
      </c>
      <c r="AG912">
        <v>2E-3</v>
      </c>
      <c r="AH912">
        <v>2</v>
      </c>
      <c r="AI912">
        <v>64857217</v>
      </c>
      <c r="AJ912">
        <v>882</v>
      </c>
      <c r="AK912">
        <v>0</v>
      </c>
      <c r="AL912">
        <v>0</v>
      </c>
      <c r="AM912">
        <v>0</v>
      </c>
      <c r="AN912">
        <v>0</v>
      </c>
      <c r="AO912">
        <v>0</v>
      </c>
      <c r="AP912">
        <v>0</v>
      </c>
      <c r="AQ912">
        <v>0</v>
      </c>
      <c r="AR912">
        <v>0</v>
      </c>
    </row>
    <row r="913" spans="1:44" x14ac:dyDescent="0.2">
      <c r="A913">
        <f>ROW(Source!A494)</f>
        <v>494</v>
      </c>
      <c r="B913">
        <v>64857232</v>
      </c>
      <c r="C913">
        <v>64857207</v>
      </c>
      <c r="D913">
        <v>29131329</v>
      </c>
      <c r="E913">
        <v>1</v>
      </c>
      <c r="F913">
        <v>1</v>
      </c>
      <c r="G913">
        <v>1</v>
      </c>
      <c r="H913">
        <v>3</v>
      </c>
      <c r="I913" t="s">
        <v>1458</v>
      </c>
      <c r="J913" t="s">
        <v>1459</v>
      </c>
      <c r="K913" t="s">
        <v>1460</v>
      </c>
      <c r="L913">
        <v>1348</v>
      </c>
      <c r="N913">
        <v>1009</v>
      </c>
      <c r="O913" t="s">
        <v>36</v>
      </c>
      <c r="P913" t="s">
        <v>36</v>
      </c>
      <c r="Q913">
        <v>1000</v>
      </c>
      <c r="X913">
        <v>0.159</v>
      </c>
      <c r="Y913">
        <v>5865.24</v>
      </c>
      <c r="Z913">
        <v>0</v>
      </c>
      <c r="AA913">
        <v>0</v>
      </c>
      <c r="AB913">
        <v>0</v>
      </c>
      <c r="AC913">
        <v>0</v>
      </c>
      <c r="AD913">
        <v>1</v>
      </c>
      <c r="AE913">
        <v>0</v>
      </c>
      <c r="AF913" t="s">
        <v>3</v>
      </c>
      <c r="AG913">
        <v>0.159</v>
      </c>
      <c r="AH913">
        <v>2</v>
      </c>
      <c r="AI913">
        <v>64857218</v>
      </c>
      <c r="AJ913">
        <v>883</v>
      </c>
      <c r="AK913">
        <v>0</v>
      </c>
      <c r="AL913">
        <v>0</v>
      </c>
      <c r="AM913">
        <v>0</v>
      </c>
      <c r="AN913">
        <v>0</v>
      </c>
      <c r="AO913">
        <v>0</v>
      </c>
      <c r="AP913">
        <v>0</v>
      </c>
      <c r="AQ913">
        <v>0</v>
      </c>
      <c r="AR913">
        <v>0</v>
      </c>
    </row>
    <row r="914" spans="1:44" x14ac:dyDescent="0.2">
      <c r="A914">
        <f>ROW(Source!A494)</f>
        <v>494</v>
      </c>
      <c r="B914">
        <v>64857233</v>
      </c>
      <c r="C914">
        <v>64857207</v>
      </c>
      <c r="D914">
        <v>29145057</v>
      </c>
      <c r="E914">
        <v>1</v>
      </c>
      <c r="F914">
        <v>1</v>
      </c>
      <c r="G914">
        <v>1</v>
      </c>
      <c r="H914">
        <v>3</v>
      </c>
      <c r="I914" t="s">
        <v>1461</v>
      </c>
      <c r="J914" t="s">
        <v>1462</v>
      </c>
      <c r="K914" t="s">
        <v>1463</v>
      </c>
      <c r="L914">
        <v>1339</v>
      </c>
      <c r="N914">
        <v>1007</v>
      </c>
      <c r="O914" t="s">
        <v>128</v>
      </c>
      <c r="P914" t="s">
        <v>128</v>
      </c>
      <c r="Q914">
        <v>1</v>
      </c>
      <c r="X914">
        <v>1.57</v>
      </c>
      <c r="Y914">
        <v>600</v>
      </c>
      <c r="Z914">
        <v>0</v>
      </c>
      <c r="AA914">
        <v>0</v>
      </c>
      <c r="AB914">
        <v>0</v>
      </c>
      <c r="AC914">
        <v>0</v>
      </c>
      <c r="AD914">
        <v>1</v>
      </c>
      <c r="AE914">
        <v>0</v>
      </c>
      <c r="AF914" t="s">
        <v>3</v>
      </c>
      <c r="AG914">
        <v>1.57</v>
      </c>
      <c r="AH914">
        <v>2</v>
      </c>
      <c r="AI914">
        <v>64857219</v>
      </c>
      <c r="AJ914">
        <v>884</v>
      </c>
      <c r="AK914">
        <v>0</v>
      </c>
      <c r="AL914">
        <v>0</v>
      </c>
      <c r="AM914">
        <v>0</v>
      </c>
      <c r="AN914">
        <v>0</v>
      </c>
      <c r="AO914">
        <v>0</v>
      </c>
      <c r="AP914">
        <v>0</v>
      </c>
      <c r="AQ914">
        <v>0</v>
      </c>
      <c r="AR914">
        <v>0</v>
      </c>
    </row>
    <row r="915" spans="1:44" x14ac:dyDescent="0.2">
      <c r="A915">
        <f>ROW(Source!A494)</f>
        <v>494</v>
      </c>
      <c r="B915">
        <v>64857234</v>
      </c>
      <c r="C915">
        <v>64857207</v>
      </c>
      <c r="D915">
        <v>29145155</v>
      </c>
      <c r="E915">
        <v>1</v>
      </c>
      <c r="F915">
        <v>1</v>
      </c>
      <c r="G915">
        <v>1</v>
      </c>
      <c r="H915">
        <v>3</v>
      </c>
      <c r="I915" t="s">
        <v>1380</v>
      </c>
      <c r="J915" t="s">
        <v>1381</v>
      </c>
      <c r="K915" t="s">
        <v>1382</v>
      </c>
      <c r="L915">
        <v>1339</v>
      </c>
      <c r="N915">
        <v>1007</v>
      </c>
      <c r="O915" t="s">
        <v>128</v>
      </c>
      <c r="P915" t="s">
        <v>128</v>
      </c>
      <c r="Q915">
        <v>1</v>
      </c>
      <c r="X915">
        <v>7.0000000000000001E-3</v>
      </c>
      <c r="Y915">
        <v>485.9</v>
      </c>
      <c r="Z915">
        <v>0</v>
      </c>
      <c r="AA915">
        <v>0</v>
      </c>
      <c r="AB915">
        <v>0</v>
      </c>
      <c r="AC915">
        <v>0</v>
      </c>
      <c r="AD915">
        <v>1</v>
      </c>
      <c r="AE915">
        <v>0</v>
      </c>
      <c r="AF915" t="s">
        <v>3</v>
      </c>
      <c r="AG915">
        <v>7.0000000000000001E-3</v>
      </c>
      <c r="AH915">
        <v>2</v>
      </c>
      <c r="AI915">
        <v>64857220</v>
      </c>
      <c r="AJ915">
        <v>885</v>
      </c>
      <c r="AK915">
        <v>0</v>
      </c>
      <c r="AL915">
        <v>0</v>
      </c>
      <c r="AM915">
        <v>0</v>
      </c>
      <c r="AN915">
        <v>0</v>
      </c>
      <c r="AO915">
        <v>0</v>
      </c>
      <c r="AP915">
        <v>0</v>
      </c>
      <c r="AQ915">
        <v>0</v>
      </c>
      <c r="AR915">
        <v>0</v>
      </c>
    </row>
    <row r="916" spans="1:44" x14ac:dyDescent="0.2">
      <c r="A916">
        <f>ROW(Source!A494)</f>
        <v>494</v>
      </c>
      <c r="B916">
        <v>64857235</v>
      </c>
      <c r="C916">
        <v>64857207</v>
      </c>
      <c r="D916">
        <v>29148337</v>
      </c>
      <c r="E916">
        <v>1</v>
      </c>
      <c r="F916">
        <v>1</v>
      </c>
      <c r="G916">
        <v>1</v>
      </c>
      <c r="H916">
        <v>3</v>
      </c>
      <c r="I916" t="s">
        <v>1723</v>
      </c>
      <c r="J916" t="s">
        <v>1724</v>
      </c>
      <c r="K916" t="s">
        <v>1725</v>
      </c>
      <c r="L916">
        <v>1354</v>
      </c>
      <c r="N916">
        <v>1010</v>
      </c>
      <c r="O916" t="s">
        <v>438</v>
      </c>
      <c r="P916" t="s">
        <v>438</v>
      </c>
      <c r="Q916">
        <v>1</v>
      </c>
      <c r="X916">
        <v>29.5</v>
      </c>
      <c r="Y916">
        <v>0</v>
      </c>
      <c r="Z916">
        <v>0</v>
      </c>
      <c r="AA916">
        <v>0</v>
      </c>
      <c r="AB916">
        <v>0</v>
      </c>
      <c r="AC916">
        <v>0</v>
      </c>
      <c r="AD916">
        <v>0</v>
      </c>
      <c r="AE916">
        <v>0</v>
      </c>
      <c r="AF916" t="s">
        <v>3</v>
      </c>
      <c r="AG916">
        <v>29.5</v>
      </c>
      <c r="AH916">
        <v>3</v>
      </c>
      <c r="AI916">
        <v>-1</v>
      </c>
      <c r="AJ916" t="s">
        <v>3</v>
      </c>
      <c r="AK916">
        <v>0</v>
      </c>
      <c r="AL916">
        <v>0</v>
      </c>
      <c r="AM916">
        <v>0</v>
      </c>
      <c r="AN916">
        <v>0</v>
      </c>
      <c r="AO916">
        <v>0</v>
      </c>
      <c r="AP916">
        <v>0</v>
      </c>
      <c r="AQ916">
        <v>0</v>
      </c>
      <c r="AR916">
        <v>0</v>
      </c>
    </row>
    <row r="917" spans="1:44" x14ac:dyDescent="0.2">
      <c r="A917">
        <f>ROW(Source!A494)</f>
        <v>494</v>
      </c>
      <c r="B917">
        <v>64857236</v>
      </c>
      <c r="C917">
        <v>64857207</v>
      </c>
      <c r="D917">
        <v>29148832</v>
      </c>
      <c r="E917">
        <v>1</v>
      </c>
      <c r="F917">
        <v>1</v>
      </c>
      <c r="G917">
        <v>1</v>
      </c>
      <c r="H917">
        <v>3</v>
      </c>
      <c r="I917" t="s">
        <v>1383</v>
      </c>
      <c r="J917" t="s">
        <v>1384</v>
      </c>
      <c r="K917" t="s">
        <v>1385</v>
      </c>
      <c r="L917">
        <v>1356</v>
      </c>
      <c r="N917">
        <v>1010</v>
      </c>
      <c r="O917" t="s">
        <v>1386</v>
      </c>
      <c r="P917" t="s">
        <v>1386</v>
      </c>
      <c r="Q917">
        <v>1000</v>
      </c>
      <c r="X917">
        <v>1.6E-2</v>
      </c>
      <c r="Y917">
        <v>1752.59</v>
      </c>
      <c r="Z917">
        <v>0</v>
      </c>
      <c r="AA917">
        <v>0</v>
      </c>
      <c r="AB917">
        <v>0</v>
      </c>
      <c r="AC917">
        <v>0</v>
      </c>
      <c r="AD917">
        <v>1</v>
      </c>
      <c r="AE917">
        <v>0</v>
      </c>
      <c r="AF917" t="s">
        <v>3</v>
      </c>
      <c r="AG917">
        <v>1.6E-2</v>
      </c>
      <c r="AH917">
        <v>2</v>
      </c>
      <c r="AI917">
        <v>64857221</v>
      </c>
      <c r="AJ917">
        <v>886</v>
      </c>
      <c r="AK917">
        <v>0</v>
      </c>
      <c r="AL917">
        <v>0</v>
      </c>
      <c r="AM917">
        <v>0</v>
      </c>
      <c r="AN917">
        <v>0</v>
      </c>
      <c r="AO917">
        <v>0</v>
      </c>
      <c r="AP917">
        <v>0</v>
      </c>
      <c r="AQ917">
        <v>0</v>
      </c>
      <c r="AR917">
        <v>0</v>
      </c>
    </row>
    <row r="918" spans="1:44" x14ac:dyDescent="0.2">
      <c r="A918">
        <f>ROW(Source!A495)</f>
        <v>495</v>
      </c>
      <c r="B918">
        <v>64857222</v>
      </c>
      <c r="C918">
        <v>64857207</v>
      </c>
      <c r="D918">
        <v>18410244</v>
      </c>
      <c r="E918">
        <v>1</v>
      </c>
      <c r="F918">
        <v>1</v>
      </c>
      <c r="G918">
        <v>1</v>
      </c>
      <c r="H918">
        <v>1</v>
      </c>
      <c r="I918" t="s">
        <v>1423</v>
      </c>
      <c r="J918" t="s">
        <v>3</v>
      </c>
      <c r="K918" t="s">
        <v>1424</v>
      </c>
      <c r="L918">
        <v>1369</v>
      </c>
      <c r="N918">
        <v>1013</v>
      </c>
      <c r="O918" t="s">
        <v>1100</v>
      </c>
      <c r="P918" t="s">
        <v>1100</v>
      </c>
      <c r="Q918">
        <v>1</v>
      </c>
      <c r="X918">
        <v>243.07</v>
      </c>
      <c r="Y918">
        <v>0</v>
      </c>
      <c r="Z918">
        <v>0</v>
      </c>
      <c r="AA918">
        <v>0</v>
      </c>
      <c r="AB918">
        <v>9.2899999999999991</v>
      </c>
      <c r="AC918">
        <v>0</v>
      </c>
      <c r="AD918">
        <v>1</v>
      </c>
      <c r="AE918">
        <v>1</v>
      </c>
      <c r="AF918" t="s">
        <v>42</v>
      </c>
      <c r="AG918">
        <v>291.68399999999997</v>
      </c>
      <c r="AH918">
        <v>2</v>
      </c>
      <c r="AI918">
        <v>64857208</v>
      </c>
      <c r="AJ918">
        <v>887</v>
      </c>
      <c r="AK918">
        <v>0</v>
      </c>
      <c r="AL918">
        <v>0</v>
      </c>
      <c r="AM918">
        <v>0</v>
      </c>
      <c r="AN918">
        <v>0</v>
      </c>
      <c r="AO918">
        <v>0</v>
      </c>
      <c r="AP918">
        <v>0</v>
      </c>
      <c r="AQ918">
        <v>0</v>
      </c>
      <c r="AR918">
        <v>0</v>
      </c>
    </row>
    <row r="919" spans="1:44" x14ac:dyDescent="0.2">
      <c r="A919">
        <f>ROW(Source!A495)</f>
        <v>495</v>
      </c>
      <c r="B919">
        <v>64857223</v>
      </c>
      <c r="C919">
        <v>64857207</v>
      </c>
      <c r="D919">
        <v>121548</v>
      </c>
      <c r="E919">
        <v>1</v>
      </c>
      <c r="F919">
        <v>1</v>
      </c>
      <c r="G919">
        <v>1</v>
      </c>
      <c r="H919">
        <v>1</v>
      </c>
      <c r="I919" t="s">
        <v>44</v>
      </c>
      <c r="J919" t="s">
        <v>3</v>
      </c>
      <c r="K919" t="s">
        <v>1101</v>
      </c>
      <c r="L919">
        <v>608254</v>
      </c>
      <c r="N919">
        <v>1013</v>
      </c>
      <c r="O919" t="s">
        <v>1102</v>
      </c>
      <c r="P919" t="s">
        <v>1102</v>
      </c>
      <c r="Q919">
        <v>1</v>
      </c>
      <c r="X919">
        <v>20.5</v>
      </c>
      <c r="Y919">
        <v>0</v>
      </c>
      <c r="Z919">
        <v>0</v>
      </c>
      <c r="AA919">
        <v>0</v>
      </c>
      <c r="AB919">
        <v>0</v>
      </c>
      <c r="AC919">
        <v>0</v>
      </c>
      <c r="AD919">
        <v>1</v>
      </c>
      <c r="AE919">
        <v>2</v>
      </c>
      <c r="AF919" t="s">
        <v>42</v>
      </c>
      <c r="AG919">
        <v>24.599999999999998</v>
      </c>
      <c r="AH919">
        <v>2</v>
      </c>
      <c r="AI919">
        <v>64857209</v>
      </c>
      <c r="AJ919">
        <v>888</v>
      </c>
      <c r="AK919">
        <v>0</v>
      </c>
      <c r="AL919">
        <v>0</v>
      </c>
      <c r="AM919">
        <v>0</v>
      </c>
      <c r="AN919">
        <v>0</v>
      </c>
      <c r="AO919">
        <v>0</v>
      </c>
      <c r="AP919">
        <v>0</v>
      </c>
      <c r="AQ919">
        <v>0</v>
      </c>
      <c r="AR919">
        <v>0</v>
      </c>
    </row>
    <row r="920" spans="1:44" x14ac:dyDescent="0.2">
      <c r="A920">
        <f>ROW(Source!A495)</f>
        <v>495</v>
      </c>
      <c r="B920">
        <v>64857224</v>
      </c>
      <c r="C920">
        <v>64857207</v>
      </c>
      <c r="D920">
        <v>29172379</v>
      </c>
      <c r="E920">
        <v>1</v>
      </c>
      <c r="F920">
        <v>1</v>
      </c>
      <c r="G920">
        <v>1</v>
      </c>
      <c r="H920">
        <v>2</v>
      </c>
      <c r="I920" t="s">
        <v>1187</v>
      </c>
      <c r="J920" t="s">
        <v>1188</v>
      </c>
      <c r="K920" t="s">
        <v>1189</v>
      </c>
      <c r="L920">
        <v>1368</v>
      </c>
      <c r="N920">
        <v>1011</v>
      </c>
      <c r="O920" t="s">
        <v>1106</v>
      </c>
      <c r="P920" t="s">
        <v>1106</v>
      </c>
      <c r="Q920">
        <v>1</v>
      </c>
      <c r="X920">
        <v>20.5</v>
      </c>
      <c r="Y920">
        <v>0</v>
      </c>
      <c r="Z920">
        <v>112</v>
      </c>
      <c r="AA920">
        <v>13.5</v>
      </c>
      <c r="AB920">
        <v>0</v>
      </c>
      <c r="AC920">
        <v>0</v>
      </c>
      <c r="AD920">
        <v>1</v>
      </c>
      <c r="AE920">
        <v>0</v>
      </c>
      <c r="AF920" t="s">
        <v>42</v>
      </c>
      <c r="AG920">
        <v>24.599999999999998</v>
      </c>
      <c r="AH920">
        <v>2</v>
      </c>
      <c r="AI920">
        <v>64857210</v>
      </c>
      <c r="AJ920">
        <v>889</v>
      </c>
      <c r="AK920">
        <v>0</v>
      </c>
      <c r="AL920">
        <v>0</v>
      </c>
      <c r="AM920">
        <v>0</v>
      </c>
      <c r="AN920">
        <v>0</v>
      </c>
      <c r="AO920">
        <v>0</v>
      </c>
      <c r="AP920">
        <v>0</v>
      </c>
      <c r="AQ920">
        <v>0</v>
      </c>
      <c r="AR920">
        <v>0</v>
      </c>
    </row>
    <row r="921" spans="1:44" x14ac:dyDescent="0.2">
      <c r="A921">
        <f>ROW(Source!A495)</f>
        <v>495</v>
      </c>
      <c r="B921">
        <v>64857225</v>
      </c>
      <c r="C921">
        <v>64857207</v>
      </c>
      <c r="D921">
        <v>29172645</v>
      </c>
      <c r="E921">
        <v>1</v>
      </c>
      <c r="F921">
        <v>1</v>
      </c>
      <c r="G921">
        <v>1</v>
      </c>
      <c r="H921">
        <v>2</v>
      </c>
      <c r="I921" t="s">
        <v>1446</v>
      </c>
      <c r="J921" t="s">
        <v>1447</v>
      </c>
      <c r="K921" t="s">
        <v>1448</v>
      </c>
      <c r="L921">
        <v>1368</v>
      </c>
      <c r="N921">
        <v>1011</v>
      </c>
      <c r="O921" t="s">
        <v>1106</v>
      </c>
      <c r="P921" t="s">
        <v>1106</v>
      </c>
      <c r="Q921">
        <v>1</v>
      </c>
      <c r="X921">
        <v>6.91</v>
      </c>
      <c r="Y921">
        <v>0</v>
      </c>
      <c r="Z921">
        <v>14</v>
      </c>
      <c r="AA921">
        <v>0</v>
      </c>
      <c r="AB921">
        <v>0</v>
      </c>
      <c r="AC921">
        <v>0</v>
      </c>
      <c r="AD921">
        <v>1</v>
      </c>
      <c r="AE921">
        <v>0</v>
      </c>
      <c r="AF921" t="s">
        <v>42</v>
      </c>
      <c r="AG921">
        <v>8.2919999999999998</v>
      </c>
      <c r="AH921">
        <v>2</v>
      </c>
      <c r="AI921">
        <v>64857211</v>
      </c>
      <c r="AJ921">
        <v>890</v>
      </c>
      <c r="AK921">
        <v>0</v>
      </c>
      <c r="AL921">
        <v>0</v>
      </c>
      <c r="AM921">
        <v>0</v>
      </c>
      <c r="AN921">
        <v>0</v>
      </c>
      <c r="AO921">
        <v>0</v>
      </c>
      <c r="AP921">
        <v>0</v>
      </c>
      <c r="AQ921">
        <v>0</v>
      </c>
      <c r="AR921">
        <v>0</v>
      </c>
    </row>
    <row r="922" spans="1:44" x14ac:dyDescent="0.2">
      <c r="A922">
        <f>ROW(Source!A495)</f>
        <v>495</v>
      </c>
      <c r="B922">
        <v>64857226</v>
      </c>
      <c r="C922">
        <v>64857207</v>
      </c>
      <c r="D922">
        <v>29172993</v>
      </c>
      <c r="E922">
        <v>1</v>
      </c>
      <c r="F922">
        <v>1</v>
      </c>
      <c r="G922">
        <v>1</v>
      </c>
      <c r="H922">
        <v>2</v>
      </c>
      <c r="I922" t="s">
        <v>1449</v>
      </c>
      <c r="J922" t="s">
        <v>1450</v>
      </c>
      <c r="K922" t="s">
        <v>1451</v>
      </c>
      <c r="L922">
        <v>1368</v>
      </c>
      <c r="N922">
        <v>1011</v>
      </c>
      <c r="O922" t="s">
        <v>1106</v>
      </c>
      <c r="P922" t="s">
        <v>1106</v>
      </c>
      <c r="Q922">
        <v>1</v>
      </c>
      <c r="X922">
        <v>0.4</v>
      </c>
      <c r="Y922">
        <v>0</v>
      </c>
      <c r="Z922">
        <v>6.51</v>
      </c>
      <c r="AA922">
        <v>0</v>
      </c>
      <c r="AB922">
        <v>0</v>
      </c>
      <c r="AC922">
        <v>0</v>
      </c>
      <c r="AD922">
        <v>1</v>
      </c>
      <c r="AE922">
        <v>0</v>
      </c>
      <c r="AF922" t="s">
        <v>42</v>
      </c>
      <c r="AG922">
        <v>0.48</v>
      </c>
      <c r="AH922">
        <v>2</v>
      </c>
      <c r="AI922">
        <v>64857212</v>
      </c>
      <c r="AJ922">
        <v>891</v>
      </c>
      <c r="AK922">
        <v>0</v>
      </c>
      <c r="AL922">
        <v>0</v>
      </c>
      <c r="AM922">
        <v>0</v>
      </c>
      <c r="AN922">
        <v>0</v>
      </c>
      <c r="AO922">
        <v>0</v>
      </c>
      <c r="AP922">
        <v>0</v>
      </c>
      <c r="AQ922">
        <v>0</v>
      </c>
      <c r="AR922">
        <v>0</v>
      </c>
    </row>
    <row r="923" spans="1:44" x14ac:dyDescent="0.2">
      <c r="A923">
        <f>ROW(Source!A495)</f>
        <v>495</v>
      </c>
      <c r="B923">
        <v>64857227</v>
      </c>
      <c r="C923">
        <v>64857207</v>
      </c>
      <c r="D923">
        <v>29174913</v>
      </c>
      <c r="E923">
        <v>1</v>
      </c>
      <c r="F923">
        <v>1</v>
      </c>
      <c r="G923">
        <v>1</v>
      </c>
      <c r="H923">
        <v>2</v>
      </c>
      <c r="I923" t="s">
        <v>1152</v>
      </c>
      <c r="J923" t="s">
        <v>1153</v>
      </c>
      <c r="K923" t="s">
        <v>1154</v>
      </c>
      <c r="L923">
        <v>1368</v>
      </c>
      <c r="N923">
        <v>1011</v>
      </c>
      <c r="O923" t="s">
        <v>1106</v>
      </c>
      <c r="P923" t="s">
        <v>1106</v>
      </c>
      <c r="Q923">
        <v>1</v>
      </c>
      <c r="X923">
        <v>0.83</v>
      </c>
      <c r="Y923">
        <v>0</v>
      </c>
      <c r="Z923">
        <v>87.17</v>
      </c>
      <c r="AA923">
        <v>11.6</v>
      </c>
      <c r="AB923">
        <v>0</v>
      </c>
      <c r="AC923">
        <v>0</v>
      </c>
      <c r="AD923">
        <v>1</v>
      </c>
      <c r="AE923">
        <v>0</v>
      </c>
      <c r="AF923" t="s">
        <v>42</v>
      </c>
      <c r="AG923">
        <v>0.99599999999999989</v>
      </c>
      <c r="AH923">
        <v>2</v>
      </c>
      <c r="AI923">
        <v>64857213</v>
      </c>
      <c r="AJ923">
        <v>892</v>
      </c>
      <c r="AK923">
        <v>0</v>
      </c>
      <c r="AL923">
        <v>0</v>
      </c>
      <c r="AM923">
        <v>0</v>
      </c>
      <c r="AN923">
        <v>0</v>
      </c>
      <c r="AO923">
        <v>0</v>
      </c>
      <c r="AP923">
        <v>0</v>
      </c>
      <c r="AQ923">
        <v>0</v>
      </c>
      <c r="AR923">
        <v>0</v>
      </c>
    </row>
    <row r="924" spans="1:44" x14ac:dyDescent="0.2">
      <c r="A924">
        <f>ROW(Source!A495)</f>
        <v>495</v>
      </c>
      <c r="B924">
        <v>64857228</v>
      </c>
      <c r="C924">
        <v>64857207</v>
      </c>
      <c r="D924">
        <v>29113613</v>
      </c>
      <c r="E924">
        <v>1</v>
      </c>
      <c r="F924">
        <v>1</v>
      </c>
      <c r="G924">
        <v>1</v>
      </c>
      <c r="H924">
        <v>3</v>
      </c>
      <c r="I924" t="s">
        <v>1199</v>
      </c>
      <c r="J924" t="s">
        <v>1200</v>
      </c>
      <c r="K924" t="s">
        <v>1201</v>
      </c>
      <c r="L924">
        <v>1348</v>
      </c>
      <c r="N924">
        <v>1009</v>
      </c>
      <c r="O924" t="s">
        <v>36</v>
      </c>
      <c r="P924" t="s">
        <v>36</v>
      </c>
      <c r="Q924">
        <v>1000</v>
      </c>
      <c r="X924">
        <v>2E-3</v>
      </c>
      <c r="Y924">
        <v>10200</v>
      </c>
      <c r="Z924">
        <v>0</v>
      </c>
      <c r="AA924">
        <v>0</v>
      </c>
      <c r="AB924">
        <v>0</v>
      </c>
      <c r="AC924">
        <v>0</v>
      </c>
      <c r="AD924">
        <v>1</v>
      </c>
      <c r="AE924">
        <v>0</v>
      </c>
      <c r="AF924" t="s">
        <v>3</v>
      </c>
      <c r="AG924">
        <v>2E-3</v>
      </c>
      <c r="AH924">
        <v>2</v>
      </c>
      <c r="AI924">
        <v>64857214</v>
      </c>
      <c r="AJ924">
        <v>893</v>
      </c>
      <c r="AK924">
        <v>0</v>
      </c>
      <c r="AL924">
        <v>0</v>
      </c>
      <c r="AM924">
        <v>0</v>
      </c>
      <c r="AN924">
        <v>0</v>
      </c>
      <c r="AO924">
        <v>0</v>
      </c>
      <c r="AP924">
        <v>0</v>
      </c>
      <c r="AQ924">
        <v>0</v>
      </c>
      <c r="AR924">
        <v>0</v>
      </c>
    </row>
    <row r="925" spans="1:44" x14ac:dyDescent="0.2">
      <c r="A925">
        <f>ROW(Source!A495)</f>
        <v>495</v>
      </c>
      <c r="B925">
        <v>64857229</v>
      </c>
      <c r="C925">
        <v>64857207</v>
      </c>
      <c r="D925">
        <v>29112785</v>
      </c>
      <c r="E925">
        <v>1</v>
      </c>
      <c r="F925">
        <v>1</v>
      </c>
      <c r="G925">
        <v>1</v>
      </c>
      <c r="H925">
        <v>3</v>
      </c>
      <c r="I925" t="s">
        <v>606</v>
      </c>
      <c r="J925" t="s">
        <v>608</v>
      </c>
      <c r="K925" t="s">
        <v>607</v>
      </c>
      <c r="L925">
        <v>1327</v>
      </c>
      <c r="N925">
        <v>1005</v>
      </c>
      <c r="O925" t="s">
        <v>298</v>
      </c>
      <c r="P925" t="s">
        <v>298</v>
      </c>
      <c r="Q925">
        <v>1</v>
      </c>
      <c r="X925">
        <v>200</v>
      </c>
      <c r="Y925">
        <v>18.86</v>
      </c>
      <c r="Z925">
        <v>0</v>
      </c>
      <c r="AA925">
        <v>0</v>
      </c>
      <c r="AB925">
        <v>0</v>
      </c>
      <c r="AC925">
        <v>0</v>
      </c>
      <c r="AD925">
        <v>1</v>
      </c>
      <c r="AE925">
        <v>0</v>
      </c>
      <c r="AF925" t="s">
        <v>3</v>
      </c>
      <c r="AG925">
        <v>200</v>
      </c>
      <c r="AH925">
        <v>2</v>
      </c>
      <c r="AI925">
        <v>64857215</v>
      </c>
      <c r="AJ925">
        <v>894</v>
      </c>
      <c r="AK925">
        <v>0</v>
      </c>
      <c r="AL925">
        <v>0</v>
      </c>
      <c r="AM925">
        <v>0</v>
      </c>
      <c r="AN925">
        <v>0</v>
      </c>
      <c r="AO925">
        <v>0</v>
      </c>
      <c r="AP925">
        <v>0</v>
      </c>
      <c r="AQ925">
        <v>0</v>
      </c>
      <c r="AR925">
        <v>0</v>
      </c>
    </row>
    <row r="926" spans="1:44" x14ac:dyDescent="0.2">
      <c r="A926">
        <f>ROW(Source!A495)</f>
        <v>495</v>
      </c>
      <c r="B926">
        <v>64857230</v>
      </c>
      <c r="C926">
        <v>64857207</v>
      </c>
      <c r="D926">
        <v>29113982</v>
      </c>
      <c r="E926">
        <v>1</v>
      </c>
      <c r="F926">
        <v>1</v>
      </c>
      <c r="G926">
        <v>1</v>
      </c>
      <c r="H926">
        <v>3</v>
      </c>
      <c r="I926" t="s">
        <v>1452</v>
      </c>
      <c r="J926" t="s">
        <v>1453</v>
      </c>
      <c r="K926" t="s">
        <v>1454</v>
      </c>
      <c r="L926">
        <v>1348</v>
      </c>
      <c r="N926">
        <v>1009</v>
      </c>
      <c r="O926" t="s">
        <v>36</v>
      </c>
      <c r="P926" t="s">
        <v>36</v>
      </c>
      <c r="Q926">
        <v>1000</v>
      </c>
      <c r="X926">
        <v>6.0000000000000001E-3</v>
      </c>
      <c r="Y926">
        <v>9423.99</v>
      </c>
      <c r="Z926">
        <v>0</v>
      </c>
      <c r="AA926">
        <v>0</v>
      </c>
      <c r="AB926">
        <v>0</v>
      </c>
      <c r="AC926">
        <v>0</v>
      </c>
      <c r="AD926">
        <v>1</v>
      </c>
      <c r="AE926">
        <v>0</v>
      </c>
      <c r="AF926" t="s">
        <v>3</v>
      </c>
      <c r="AG926">
        <v>6.0000000000000001E-3</v>
      </c>
      <c r="AH926">
        <v>2</v>
      </c>
      <c r="AI926">
        <v>64857216</v>
      </c>
      <c r="AJ926">
        <v>895</v>
      </c>
      <c r="AK926">
        <v>0</v>
      </c>
      <c r="AL926">
        <v>0</v>
      </c>
      <c r="AM926">
        <v>0</v>
      </c>
      <c r="AN926">
        <v>0</v>
      </c>
      <c r="AO926">
        <v>0</v>
      </c>
      <c r="AP926">
        <v>0</v>
      </c>
      <c r="AQ926">
        <v>0</v>
      </c>
      <c r="AR926">
        <v>0</v>
      </c>
    </row>
    <row r="927" spans="1:44" x14ac:dyDescent="0.2">
      <c r="A927">
        <f>ROW(Source!A495)</f>
        <v>495</v>
      </c>
      <c r="B927">
        <v>64857231</v>
      </c>
      <c r="C927">
        <v>64857207</v>
      </c>
      <c r="D927">
        <v>29129297</v>
      </c>
      <c r="E927">
        <v>1</v>
      </c>
      <c r="F927">
        <v>1</v>
      </c>
      <c r="G927">
        <v>1</v>
      </c>
      <c r="H927">
        <v>3</v>
      </c>
      <c r="I927" t="s">
        <v>1455</v>
      </c>
      <c r="J927" t="s">
        <v>1456</v>
      </c>
      <c r="K927" t="s">
        <v>1457</v>
      </c>
      <c r="L927">
        <v>1348</v>
      </c>
      <c r="N927">
        <v>1009</v>
      </c>
      <c r="O927" t="s">
        <v>36</v>
      </c>
      <c r="P927" t="s">
        <v>36</v>
      </c>
      <c r="Q927">
        <v>1000</v>
      </c>
      <c r="X927">
        <v>2E-3</v>
      </c>
      <c r="Y927">
        <v>10045</v>
      </c>
      <c r="Z927">
        <v>0</v>
      </c>
      <c r="AA927">
        <v>0</v>
      </c>
      <c r="AB927">
        <v>0</v>
      </c>
      <c r="AC927">
        <v>0</v>
      </c>
      <c r="AD927">
        <v>1</v>
      </c>
      <c r="AE927">
        <v>0</v>
      </c>
      <c r="AF927" t="s">
        <v>3</v>
      </c>
      <c r="AG927">
        <v>2E-3</v>
      </c>
      <c r="AH927">
        <v>2</v>
      </c>
      <c r="AI927">
        <v>64857217</v>
      </c>
      <c r="AJ927">
        <v>896</v>
      </c>
      <c r="AK927">
        <v>0</v>
      </c>
      <c r="AL927">
        <v>0</v>
      </c>
      <c r="AM927">
        <v>0</v>
      </c>
      <c r="AN927">
        <v>0</v>
      </c>
      <c r="AO927">
        <v>0</v>
      </c>
      <c r="AP927">
        <v>0</v>
      </c>
      <c r="AQ927">
        <v>0</v>
      </c>
      <c r="AR927">
        <v>0</v>
      </c>
    </row>
    <row r="928" spans="1:44" x14ac:dyDescent="0.2">
      <c r="A928">
        <f>ROW(Source!A495)</f>
        <v>495</v>
      </c>
      <c r="B928">
        <v>64857232</v>
      </c>
      <c r="C928">
        <v>64857207</v>
      </c>
      <c r="D928">
        <v>29131329</v>
      </c>
      <c r="E928">
        <v>1</v>
      </c>
      <c r="F928">
        <v>1</v>
      </c>
      <c r="G928">
        <v>1</v>
      </c>
      <c r="H928">
        <v>3</v>
      </c>
      <c r="I928" t="s">
        <v>1458</v>
      </c>
      <c r="J928" t="s">
        <v>1459</v>
      </c>
      <c r="K928" t="s">
        <v>1460</v>
      </c>
      <c r="L928">
        <v>1348</v>
      </c>
      <c r="N928">
        <v>1009</v>
      </c>
      <c r="O928" t="s">
        <v>36</v>
      </c>
      <c r="P928" t="s">
        <v>36</v>
      </c>
      <c r="Q928">
        <v>1000</v>
      </c>
      <c r="X928">
        <v>0.159</v>
      </c>
      <c r="Y928">
        <v>5865.24</v>
      </c>
      <c r="Z928">
        <v>0</v>
      </c>
      <c r="AA928">
        <v>0</v>
      </c>
      <c r="AB928">
        <v>0</v>
      </c>
      <c r="AC928">
        <v>0</v>
      </c>
      <c r="AD928">
        <v>1</v>
      </c>
      <c r="AE928">
        <v>0</v>
      </c>
      <c r="AF928" t="s">
        <v>3</v>
      </c>
      <c r="AG928">
        <v>0.159</v>
      </c>
      <c r="AH928">
        <v>2</v>
      </c>
      <c r="AI928">
        <v>64857218</v>
      </c>
      <c r="AJ928">
        <v>897</v>
      </c>
      <c r="AK928">
        <v>0</v>
      </c>
      <c r="AL928">
        <v>0</v>
      </c>
      <c r="AM928">
        <v>0</v>
      </c>
      <c r="AN928">
        <v>0</v>
      </c>
      <c r="AO928">
        <v>0</v>
      </c>
      <c r="AP928">
        <v>0</v>
      </c>
      <c r="AQ928">
        <v>0</v>
      </c>
      <c r="AR928">
        <v>0</v>
      </c>
    </row>
    <row r="929" spans="1:44" x14ac:dyDescent="0.2">
      <c r="A929">
        <f>ROW(Source!A495)</f>
        <v>495</v>
      </c>
      <c r="B929">
        <v>64857233</v>
      </c>
      <c r="C929">
        <v>64857207</v>
      </c>
      <c r="D929">
        <v>29145057</v>
      </c>
      <c r="E929">
        <v>1</v>
      </c>
      <c r="F929">
        <v>1</v>
      </c>
      <c r="G929">
        <v>1</v>
      </c>
      <c r="H929">
        <v>3</v>
      </c>
      <c r="I929" t="s">
        <v>1461</v>
      </c>
      <c r="J929" t="s">
        <v>1462</v>
      </c>
      <c r="K929" t="s">
        <v>1463</v>
      </c>
      <c r="L929">
        <v>1339</v>
      </c>
      <c r="N929">
        <v>1007</v>
      </c>
      <c r="O929" t="s">
        <v>128</v>
      </c>
      <c r="P929" t="s">
        <v>128</v>
      </c>
      <c r="Q929">
        <v>1</v>
      </c>
      <c r="X929">
        <v>1.57</v>
      </c>
      <c r="Y929">
        <v>600</v>
      </c>
      <c r="Z929">
        <v>0</v>
      </c>
      <c r="AA929">
        <v>0</v>
      </c>
      <c r="AB929">
        <v>0</v>
      </c>
      <c r="AC929">
        <v>0</v>
      </c>
      <c r="AD929">
        <v>1</v>
      </c>
      <c r="AE929">
        <v>0</v>
      </c>
      <c r="AF929" t="s">
        <v>3</v>
      </c>
      <c r="AG929">
        <v>1.57</v>
      </c>
      <c r="AH929">
        <v>2</v>
      </c>
      <c r="AI929">
        <v>64857219</v>
      </c>
      <c r="AJ929">
        <v>898</v>
      </c>
      <c r="AK929">
        <v>0</v>
      </c>
      <c r="AL929">
        <v>0</v>
      </c>
      <c r="AM929">
        <v>0</v>
      </c>
      <c r="AN929">
        <v>0</v>
      </c>
      <c r="AO929">
        <v>0</v>
      </c>
      <c r="AP929">
        <v>0</v>
      </c>
      <c r="AQ929">
        <v>0</v>
      </c>
      <c r="AR929">
        <v>0</v>
      </c>
    </row>
    <row r="930" spans="1:44" x14ac:dyDescent="0.2">
      <c r="A930">
        <f>ROW(Source!A495)</f>
        <v>495</v>
      </c>
      <c r="B930">
        <v>64857234</v>
      </c>
      <c r="C930">
        <v>64857207</v>
      </c>
      <c r="D930">
        <v>29145155</v>
      </c>
      <c r="E930">
        <v>1</v>
      </c>
      <c r="F930">
        <v>1</v>
      </c>
      <c r="G930">
        <v>1</v>
      </c>
      <c r="H930">
        <v>3</v>
      </c>
      <c r="I930" t="s">
        <v>1380</v>
      </c>
      <c r="J930" t="s">
        <v>1381</v>
      </c>
      <c r="K930" t="s">
        <v>1382</v>
      </c>
      <c r="L930">
        <v>1339</v>
      </c>
      <c r="N930">
        <v>1007</v>
      </c>
      <c r="O930" t="s">
        <v>128</v>
      </c>
      <c r="P930" t="s">
        <v>128</v>
      </c>
      <c r="Q930">
        <v>1</v>
      </c>
      <c r="X930">
        <v>7.0000000000000001E-3</v>
      </c>
      <c r="Y930">
        <v>485.9</v>
      </c>
      <c r="Z930">
        <v>0</v>
      </c>
      <c r="AA930">
        <v>0</v>
      </c>
      <c r="AB930">
        <v>0</v>
      </c>
      <c r="AC930">
        <v>0</v>
      </c>
      <c r="AD930">
        <v>1</v>
      </c>
      <c r="AE930">
        <v>0</v>
      </c>
      <c r="AF930" t="s">
        <v>3</v>
      </c>
      <c r="AG930">
        <v>7.0000000000000001E-3</v>
      </c>
      <c r="AH930">
        <v>2</v>
      </c>
      <c r="AI930">
        <v>64857220</v>
      </c>
      <c r="AJ930">
        <v>899</v>
      </c>
      <c r="AK930">
        <v>0</v>
      </c>
      <c r="AL930">
        <v>0</v>
      </c>
      <c r="AM930">
        <v>0</v>
      </c>
      <c r="AN930">
        <v>0</v>
      </c>
      <c r="AO930">
        <v>0</v>
      </c>
      <c r="AP930">
        <v>0</v>
      </c>
      <c r="AQ930">
        <v>0</v>
      </c>
      <c r="AR930">
        <v>0</v>
      </c>
    </row>
    <row r="931" spans="1:44" x14ac:dyDescent="0.2">
      <c r="A931">
        <f>ROW(Source!A495)</f>
        <v>495</v>
      </c>
      <c r="B931">
        <v>64857235</v>
      </c>
      <c r="C931">
        <v>64857207</v>
      </c>
      <c r="D931">
        <v>29148337</v>
      </c>
      <c r="E931">
        <v>1</v>
      </c>
      <c r="F931">
        <v>1</v>
      </c>
      <c r="G931">
        <v>1</v>
      </c>
      <c r="H931">
        <v>3</v>
      </c>
      <c r="I931" t="s">
        <v>1723</v>
      </c>
      <c r="J931" t="s">
        <v>1724</v>
      </c>
      <c r="K931" t="s">
        <v>1725</v>
      </c>
      <c r="L931">
        <v>1354</v>
      </c>
      <c r="N931">
        <v>1010</v>
      </c>
      <c r="O931" t="s">
        <v>438</v>
      </c>
      <c r="P931" t="s">
        <v>438</v>
      </c>
      <c r="Q931">
        <v>1</v>
      </c>
      <c r="X931">
        <v>29.5</v>
      </c>
      <c r="Y931">
        <v>0</v>
      </c>
      <c r="Z931">
        <v>0</v>
      </c>
      <c r="AA931">
        <v>0</v>
      </c>
      <c r="AB931">
        <v>0</v>
      </c>
      <c r="AC931">
        <v>0</v>
      </c>
      <c r="AD931">
        <v>0</v>
      </c>
      <c r="AE931">
        <v>0</v>
      </c>
      <c r="AF931" t="s">
        <v>3</v>
      </c>
      <c r="AG931">
        <v>29.5</v>
      </c>
      <c r="AH931">
        <v>3</v>
      </c>
      <c r="AI931">
        <v>-1</v>
      </c>
      <c r="AJ931" t="s">
        <v>3</v>
      </c>
      <c r="AK931">
        <v>0</v>
      </c>
      <c r="AL931">
        <v>0</v>
      </c>
      <c r="AM931">
        <v>0</v>
      </c>
      <c r="AN931">
        <v>0</v>
      </c>
      <c r="AO931">
        <v>0</v>
      </c>
      <c r="AP931">
        <v>0</v>
      </c>
      <c r="AQ931">
        <v>0</v>
      </c>
      <c r="AR931">
        <v>0</v>
      </c>
    </row>
    <row r="932" spans="1:44" x14ac:dyDescent="0.2">
      <c r="A932">
        <f>ROW(Source!A495)</f>
        <v>495</v>
      </c>
      <c r="B932">
        <v>64857236</v>
      </c>
      <c r="C932">
        <v>64857207</v>
      </c>
      <c r="D932">
        <v>29148832</v>
      </c>
      <c r="E932">
        <v>1</v>
      </c>
      <c r="F932">
        <v>1</v>
      </c>
      <c r="G932">
        <v>1</v>
      </c>
      <c r="H932">
        <v>3</v>
      </c>
      <c r="I932" t="s">
        <v>1383</v>
      </c>
      <c r="J932" t="s">
        <v>1384</v>
      </c>
      <c r="K932" t="s">
        <v>1385</v>
      </c>
      <c r="L932">
        <v>1356</v>
      </c>
      <c r="N932">
        <v>1010</v>
      </c>
      <c r="O932" t="s">
        <v>1386</v>
      </c>
      <c r="P932" t="s">
        <v>1386</v>
      </c>
      <c r="Q932">
        <v>1000</v>
      </c>
      <c r="X932">
        <v>1.6E-2</v>
      </c>
      <c r="Y932">
        <v>1752.59</v>
      </c>
      <c r="Z932">
        <v>0</v>
      </c>
      <c r="AA932">
        <v>0</v>
      </c>
      <c r="AB932">
        <v>0</v>
      </c>
      <c r="AC932">
        <v>0</v>
      </c>
      <c r="AD932">
        <v>1</v>
      </c>
      <c r="AE932">
        <v>0</v>
      </c>
      <c r="AF932" t="s">
        <v>3</v>
      </c>
      <c r="AG932">
        <v>1.6E-2</v>
      </c>
      <c r="AH932">
        <v>2</v>
      </c>
      <c r="AI932">
        <v>64857221</v>
      </c>
      <c r="AJ932">
        <v>900</v>
      </c>
      <c r="AK932">
        <v>0</v>
      </c>
      <c r="AL932">
        <v>0</v>
      </c>
      <c r="AM932">
        <v>0</v>
      </c>
      <c r="AN932">
        <v>0</v>
      </c>
      <c r="AO932">
        <v>0</v>
      </c>
      <c r="AP932">
        <v>0</v>
      </c>
      <c r="AQ932">
        <v>0</v>
      </c>
      <c r="AR932">
        <v>0</v>
      </c>
    </row>
    <row r="933" spans="1:44" x14ac:dyDescent="0.2">
      <c r="A933">
        <f>ROW(Source!A516)</f>
        <v>516</v>
      </c>
      <c r="B933">
        <v>64903938</v>
      </c>
      <c r="C933">
        <v>64857247</v>
      </c>
      <c r="D933">
        <v>18407150</v>
      </c>
      <c r="E933">
        <v>1</v>
      </c>
      <c r="F933">
        <v>1</v>
      </c>
      <c r="G933">
        <v>1</v>
      </c>
      <c r="H933">
        <v>1</v>
      </c>
      <c r="I933" t="s">
        <v>1185</v>
      </c>
      <c r="J933" t="s">
        <v>3</v>
      </c>
      <c r="K933" t="s">
        <v>1186</v>
      </c>
      <c r="L933">
        <v>1369</v>
      </c>
      <c r="N933">
        <v>1013</v>
      </c>
      <c r="O933" t="s">
        <v>1100</v>
      </c>
      <c r="P933" t="s">
        <v>1100</v>
      </c>
      <c r="Q933">
        <v>1</v>
      </c>
      <c r="X933">
        <v>7.64</v>
      </c>
      <c r="Y933">
        <v>0</v>
      </c>
      <c r="Z933">
        <v>0</v>
      </c>
      <c r="AA933">
        <v>0</v>
      </c>
      <c r="AB933">
        <v>8.5299999999999994</v>
      </c>
      <c r="AC933">
        <v>0</v>
      </c>
      <c r="AD933">
        <v>1</v>
      </c>
      <c r="AE933">
        <v>1</v>
      </c>
      <c r="AF933" t="s">
        <v>3</v>
      </c>
      <c r="AG933">
        <v>7.64</v>
      </c>
      <c r="AH933">
        <v>2</v>
      </c>
      <c r="AI933">
        <v>64903938</v>
      </c>
      <c r="AJ933">
        <v>901</v>
      </c>
      <c r="AK933">
        <v>0</v>
      </c>
      <c r="AL933">
        <v>0</v>
      </c>
      <c r="AM933">
        <v>0</v>
      </c>
      <c r="AN933">
        <v>0</v>
      </c>
      <c r="AO933">
        <v>0</v>
      </c>
      <c r="AP933">
        <v>0</v>
      </c>
      <c r="AQ933">
        <v>0</v>
      </c>
      <c r="AR933">
        <v>0</v>
      </c>
    </row>
    <row r="934" spans="1:44" x14ac:dyDescent="0.2">
      <c r="A934">
        <f>ROW(Source!A516)</f>
        <v>516</v>
      </c>
      <c r="B934">
        <v>64903939</v>
      </c>
      <c r="C934">
        <v>64857247</v>
      </c>
      <c r="D934">
        <v>121548</v>
      </c>
      <c r="E934">
        <v>1</v>
      </c>
      <c r="F934">
        <v>1</v>
      </c>
      <c r="G934">
        <v>1</v>
      </c>
      <c r="H934">
        <v>1</v>
      </c>
      <c r="I934" t="s">
        <v>44</v>
      </c>
      <c r="J934" t="s">
        <v>3</v>
      </c>
      <c r="K934" t="s">
        <v>1101</v>
      </c>
      <c r="L934">
        <v>608254</v>
      </c>
      <c r="N934">
        <v>1013</v>
      </c>
      <c r="O934" t="s">
        <v>1102</v>
      </c>
      <c r="P934" t="s">
        <v>1102</v>
      </c>
      <c r="Q934">
        <v>1</v>
      </c>
      <c r="X934">
        <v>0.99</v>
      </c>
      <c r="Y934">
        <v>0</v>
      </c>
      <c r="Z934">
        <v>0</v>
      </c>
      <c r="AA934">
        <v>0</v>
      </c>
      <c r="AB934">
        <v>0</v>
      </c>
      <c r="AC934">
        <v>0</v>
      </c>
      <c r="AD934">
        <v>1</v>
      </c>
      <c r="AE934">
        <v>2</v>
      </c>
      <c r="AF934" t="s">
        <v>3</v>
      </c>
      <c r="AG934">
        <v>0.99</v>
      </c>
      <c r="AH934">
        <v>2</v>
      </c>
      <c r="AI934">
        <v>64903939</v>
      </c>
      <c r="AJ934">
        <v>902</v>
      </c>
      <c r="AK934">
        <v>0</v>
      </c>
      <c r="AL934">
        <v>0</v>
      </c>
      <c r="AM934">
        <v>0</v>
      </c>
      <c r="AN934">
        <v>0</v>
      </c>
      <c r="AO934">
        <v>0</v>
      </c>
      <c r="AP934">
        <v>0</v>
      </c>
      <c r="AQ934">
        <v>0</v>
      </c>
      <c r="AR934">
        <v>0</v>
      </c>
    </row>
    <row r="935" spans="1:44" x14ac:dyDescent="0.2">
      <c r="A935">
        <f>ROW(Source!A516)</f>
        <v>516</v>
      </c>
      <c r="B935">
        <v>64903940</v>
      </c>
      <c r="C935">
        <v>64857247</v>
      </c>
      <c r="D935">
        <v>29172505</v>
      </c>
      <c r="E935">
        <v>1</v>
      </c>
      <c r="F935">
        <v>1</v>
      </c>
      <c r="G935">
        <v>1</v>
      </c>
      <c r="H935">
        <v>2</v>
      </c>
      <c r="I935" t="s">
        <v>1464</v>
      </c>
      <c r="J935" t="s">
        <v>1465</v>
      </c>
      <c r="K935" t="s">
        <v>1466</v>
      </c>
      <c r="L935">
        <v>1368</v>
      </c>
      <c r="N935">
        <v>1011</v>
      </c>
      <c r="O935" t="s">
        <v>1106</v>
      </c>
      <c r="P935" t="s">
        <v>1106</v>
      </c>
      <c r="Q935">
        <v>1</v>
      </c>
      <c r="X935">
        <v>1.25</v>
      </c>
      <c r="Y935">
        <v>0</v>
      </c>
      <c r="Z935">
        <v>1.05</v>
      </c>
      <c r="AA935">
        <v>0</v>
      </c>
      <c r="AB935">
        <v>0</v>
      </c>
      <c r="AC935">
        <v>0</v>
      </c>
      <c r="AD935">
        <v>1</v>
      </c>
      <c r="AE935">
        <v>0</v>
      </c>
      <c r="AF935" t="s">
        <v>3</v>
      </c>
      <c r="AG935">
        <v>1.25</v>
      </c>
      <c r="AH935">
        <v>2</v>
      </c>
      <c r="AI935">
        <v>64903940</v>
      </c>
      <c r="AJ935">
        <v>903</v>
      </c>
      <c r="AK935">
        <v>0</v>
      </c>
      <c r="AL935">
        <v>0</v>
      </c>
      <c r="AM935">
        <v>0</v>
      </c>
      <c r="AN935">
        <v>0</v>
      </c>
      <c r="AO935">
        <v>0</v>
      </c>
      <c r="AP935">
        <v>0</v>
      </c>
      <c r="AQ935">
        <v>0</v>
      </c>
      <c r="AR935">
        <v>0</v>
      </c>
    </row>
    <row r="936" spans="1:44" x14ac:dyDescent="0.2">
      <c r="A936">
        <f>ROW(Source!A516)</f>
        <v>516</v>
      </c>
      <c r="B936">
        <v>64903941</v>
      </c>
      <c r="C936">
        <v>64857247</v>
      </c>
      <c r="D936">
        <v>29172634</v>
      </c>
      <c r="E936">
        <v>1</v>
      </c>
      <c r="F936">
        <v>1</v>
      </c>
      <c r="G936">
        <v>1</v>
      </c>
      <c r="H936">
        <v>2</v>
      </c>
      <c r="I936" t="s">
        <v>1431</v>
      </c>
      <c r="J936" t="s">
        <v>1432</v>
      </c>
      <c r="K936" t="s">
        <v>1433</v>
      </c>
      <c r="L936">
        <v>1368</v>
      </c>
      <c r="N936">
        <v>1011</v>
      </c>
      <c r="O936" t="s">
        <v>1106</v>
      </c>
      <c r="P936" t="s">
        <v>1106</v>
      </c>
      <c r="Q936">
        <v>1</v>
      </c>
      <c r="X936">
        <v>0.99</v>
      </c>
      <c r="Y936">
        <v>0</v>
      </c>
      <c r="Z936">
        <v>22.29</v>
      </c>
      <c r="AA936">
        <v>11.6</v>
      </c>
      <c r="AB936">
        <v>0</v>
      </c>
      <c r="AC936">
        <v>0</v>
      </c>
      <c r="AD936">
        <v>1</v>
      </c>
      <c r="AE936">
        <v>0</v>
      </c>
      <c r="AF936" t="s">
        <v>3</v>
      </c>
      <c r="AG936">
        <v>0.99</v>
      </c>
      <c r="AH936">
        <v>2</v>
      </c>
      <c r="AI936">
        <v>64903941</v>
      </c>
      <c r="AJ936">
        <v>904</v>
      </c>
      <c r="AK936">
        <v>0</v>
      </c>
      <c r="AL936">
        <v>0</v>
      </c>
      <c r="AM936">
        <v>0</v>
      </c>
      <c r="AN936">
        <v>0</v>
      </c>
      <c r="AO936">
        <v>0</v>
      </c>
      <c r="AP936">
        <v>0</v>
      </c>
      <c r="AQ936">
        <v>0</v>
      </c>
      <c r="AR936">
        <v>0</v>
      </c>
    </row>
    <row r="937" spans="1:44" x14ac:dyDescent="0.2">
      <c r="A937">
        <f>ROW(Source!A516)</f>
        <v>516</v>
      </c>
      <c r="B937">
        <v>64903942</v>
      </c>
      <c r="C937">
        <v>64857247</v>
      </c>
      <c r="D937">
        <v>29174672</v>
      </c>
      <c r="E937">
        <v>1</v>
      </c>
      <c r="F937">
        <v>1</v>
      </c>
      <c r="G937">
        <v>1</v>
      </c>
      <c r="H937">
        <v>2</v>
      </c>
      <c r="I937" t="s">
        <v>1434</v>
      </c>
      <c r="J937" t="s">
        <v>1435</v>
      </c>
      <c r="K937" t="s">
        <v>1436</v>
      </c>
      <c r="L937">
        <v>1368</v>
      </c>
      <c r="N937">
        <v>1011</v>
      </c>
      <c r="O937" t="s">
        <v>1106</v>
      </c>
      <c r="P937" t="s">
        <v>1106</v>
      </c>
      <c r="Q937">
        <v>1</v>
      </c>
      <c r="X937">
        <v>0.99</v>
      </c>
      <c r="Y937">
        <v>0</v>
      </c>
      <c r="Z937">
        <v>1.05</v>
      </c>
      <c r="AA937">
        <v>0</v>
      </c>
      <c r="AB937">
        <v>0</v>
      </c>
      <c r="AC937">
        <v>0</v>
      </c>
      <c r="AD937">
        <v>1</v>
      </c>
      <c r="AE937">
        <v>0</v>
      </c>
      <c r="AF937" t="s">
        <v>3</v>
      </c>
      <c r="AG937">
        <v>0.99</v>
      </c>
      <c r="AH937">
        <v>2</v>
      </c>
      <c r="AI937">
        <v>64903942</v>
      </c>
      <c r="AJ937">
        <v>905</v>
      </c>
      <c r="AK937">
        <v>0</v>
      </c>
      <c r="AL937">
        <v>0</v>
      </c>
      <c r="AM937">
        <v>0</v>
      </c>
      <c r="AN937">
        <v>0</v>
      </c>
      <c r="AO937">
        <v>0</v>
      </c>
      <c r="AP937">
        <v>0</v>
      </c>
      <c r="AQ937">
        <v>0</v>
      </c>
      <c r="AR937">
        <v>0</v>
      </c>
    </row>
    <row r="938" spans="1:44" x14ac:dyDescent="0.2">
      <c r="A938">
        <f>ROW(Source!A516)</f>
        <v>516</v>
      </c>
      <c r="B938">
        <v>64903943</v>
      </c>
      <c r="C938">
        <v>64857247</v>
      </c>
      <c r="D938">
        <v>29174913</v>
      </c>
      <c r="E938">
        <v>1</v>
      </c>
      <c r="F938">
        <v>1</v>
      </c>
      <c r="G938">
        <v>1</v>
      </c>
      <c r="H938">
        <v>2</v>
      </c>
      <c r="I938" t="s">
        <v>1152</v>
      </c>
      <c r="J938" t="s">
        <v>1153</v>
      </c>
      <c r="K938" t="s">
        <v>1154</v>
      </c>
      <c r="L938">
        <v>1368</v>
      </c>
      <c r="N938">
        <v>1011</v>
      </c>
      <c r="O938" t="s">
        <v>1106</v>
      </c>
      <c r="P938" t="s">
        <v>1106</v>
      </c>
      <c r="Q938">
        <v>1</v>
      </c>
      <c r="X938">
        <v>0.15</v>
      </c>
      <c r="Y938">
        <v>0</v>
      </c>
      <c r="Z938">
        <v>87.17</v>
      </c>
      <c r="AA938">
        <v>11.6</v>
      </c>
      <c r="AB938">
        <v>0</v>
      </c>
      <c r="AC938">
        <v>0</v>
      </c>
      <c r="AD938">
        <v>1</v>
      </c>
      <c r="AE938">
        <v>0</v>
      </c>
      <c r="AF938" t="s">
        <v>3</v>
      </c>
      <c r="AG938">
        <v>0.15</v>
      </c>
      <c r="AH938">
        <v>2</v>
      </c>
      <c r="AI938">
        <v>64903943</v>
      </c>
      <c r="AJ938">
        <v>906</v>
      </c>
      <c r="AK938">
        <v>0</v>
      </c>
      <c r="AL938">
        <v>0</v>
      </c>
      <c r="AM938">
        <v>0</v>
      </c>
      <c r="AN938">
        <v>0</v>
      </c>
      <c r="AO938">
        <v>0</v>
      </c>
      <c r="AP938">
        <v>0</v>
      </c>
      <c r="AQ938">
        <v>0</v>
      </c>
      <c r="AR938">
        <v>0</v>
      </c>
    </row>
    <row r="939" spans="1:44" x14ac:dyDescent="0.2">
      <c r="A939">
        <f>ROW(Source!A516)</f>
        <v>516</v>
      </c>
      <c r="B939">
        <v>64903944</v>
      </c>
      <c r="C939">
        <v>64857247</v>
      </c>
      <c r="D939">
        <v>29113626</v>
      </c>
      <c r="E939">
        <v>1</v>
      </c>
      <c r="F939">
        <v>1</v>
      </c>
      <c r="G939">
        <v>1</v>
      </c>
      <c r="H939">
        <v>3</v>
      </c>
      <c r="I939" t="s">
        <v>653</v>
      </c>
      <c r="J939" t="s">
        <v>655</v>
      </c>
      <c r="K939" t="s">
        <v>654</v>
      </c>
      <c r="L939">
        <v>1348</v>
      </c>
      <c r="N939">
        <v>1009</v>
      </c>
      <c r="O939" t="s">
        <v>36</v>
      </c>
      <c r="P939" t="s">
        <v>36</v>
      </c>
      <c r="Q939">
        <v>1000</v>
      </c>
      <c r="X939">
        <v>1E-4</v>
      </c>
      <c r="Y939">
        <v>14690</v>
      </c>
      <c r="Z939">
        <v>0</v>
      </c>
      <c r="AA939">
        <v>0</v>
      </c>
      <c r="AB939">
        <v>0</v>
      </c>
      <c r="AC939">
        <v>0</v>
      </c>
      <c r="AD939">
        <v>1</v>
      </c>
      <c r="AE939">
        <v>0</v>
      </c>
      <c r="AF939" t="s">
        <v>3</v>
      </c>
      <c r="AG939">
        <v>1E-4</v>
      </c>
      <c r="AH939">
        <v>3</v>
      </c>
      <c r="AI939">
        <v>-1</v>
      </c>
      <c r="AJ939" t="s">
        <v>3</v>
      </c>
      <c r="AK939">
        <v>0</v>
      </c>
      <c r="AL939">
        <v>0</v>
      </c>
      <c r="AM939">
        <v>0</v>
      </c>
      <c r="AN939">
        <v>0</v>
      </c>
      <c r="AO939">
        <v>0</v>
      </c>
      <c r="AP939">
        <v>0</v>
      </c>
      <c r="AQ939">
        <v>0</v>
      </c>
      <c r="AR939">
        <v>0</v>
      </c>
    </row>
    <row r="940" spans="1:44" x14ac:dyDescent="0.2">
      <c r="A940">
        <f>ROW(Source!A516)</f>
        <v>516</v>
      </c>
      <c r="B940">
        <v>64903945</v>
      </c>
      <c r="C940">
        <v>64857247</v>
      </c>
      <c r="D940">
        <v>29113630</v>
      </c>
      <c r="E940">
        <v>1</v>
      </c>
      <c r="F940">
        <v>1</v>
      </c>
      <c r="G940">
        <v>1</v>
      </c>
      <c r="H940">
        <v>3</v>
      </c>
      <c r="I940" t="s">
        <v>649</v>
      </c>
      <c r="J940" t="s">
        <v>651</v>
      </c>
      <c r="K940" t="s">
        <v>650</v>
      </c>
      <c r="L940">
        <v>1348</v>
      </c>
      <c r="N940">
        <v>1009</v>
      </c>
      <c r="O940" t="s">
        <v>36</v>
      </c>
      <c r="P940" t="s">
        <v>36</v>
      </c>
      <c r="Q940">
        <v>1000</v>
      </c>
      <c r="X940">
        <v>5.8999999999999999E-3</v>
      </c>
      <c r="Y940">
        <v>11283.76</v>
      </c>
      <c r="Z940">
        <v>0</v>
      </c>
      <c r="AA940">
        <v>0</v>
      </c>
      <c r="AB940">
        <v>0</v>
      </c>
      <c r="AC940">
        <v>0</v>
      </c>
      <c r="AD940">
        <v>1</v>
      </c>
      <c r="AE940">
        <v>0</v>
      </c>
      <c r="AF940" t="s">
        <v>3</v>
      </c>
      <c r="AG940">
        <v>5.8999999999999999E-3</v>
      </c>
      <c r="AH940">
        <v>3</v>
      </c>
      <c r="AI940">
        <v>-1</v>
      </c>
      <c r="AJ940" t="s">
        <v>3</v>
      </c>
      <c r="AK940">
        <v>0</v>
      </c>
      <c r="AL940">
        <v>0</v>
      </c>
      <c r="AM940">
        <v>0</v>
      </c>
      <c r="AN940">
        <v>0</v>
      </c>
      <c r="AO940">
        <v>0</v>
      </c>
      <c r="AP940">
        <v>0</v>
      </c>
      <c r="AQ940">
        <v>0</v>
      </c>
      <c r="AR940">
        <v>0</v>
      </c>
    </row>
    <row r="941" spans="1:44" x14ac:dyDescent="0.2">
      <c r="A941">
        <f>ROW(Source!A516)</f>
        <v>516</v>
      </c>
      <c r="B941">
        <v>64903946</v>
      </c>
      <c r="C941">
        <v>64857247</v>
      </c>
      <c r="D941">
        <v>29112536</v>
      </c>
      <c r="E941">
        <v>1</v>
      </c>
      <c r="F941">
        <v>1</v>
      </c>
      <c r="G941">
        <v>1</v>
      </c>
      <c r="H941">
        <v>3</v>
      </c>
      <c r="I941" t="s">
        <v>588</v>
      </c>
      <c r="J941" t="s">
        <v>590</v>
      </c>
      <c r="K941" t="s">
        <v>589</v>
      </c>
      <c r="L941">
        <v>1035</v>
      </c>
      <c r="N941">
        <v>1013</v>
      </c>
      <c r="O941" t="s">
        <v>433</v>
      </c>
      <c r="P941" t="s">
        <v>433</v>
      </c>
      <c r="Q941">
        <v>1</v>
      </c>
      <c r="X941">
        <v>116.66</v>
      </c>
      <c r="Y941">
        <v>0</v>
      </c>
      <c r="Z941">
        <v>0</v>
      </c>
      <c r="AA941">
        <v>0</v>
      </c>
      <c r="AB941">
        <v>0</v>
      </c>
      <c r="AC941">
        <v>0</v>
      </c>
      <c r="AD941">
        <v>0</v>
      </c>
      <c r="AE941">
        <v>0</v>
      </c>
      <c r="AF941" t="s">
        <v>3</v>
      </c>
      <c r="AG941">
        <v>116.66</v>
      </c>
      <c r="AH941">
        <v>3</v>
      </c>
      <c r="AI941">
        <v>-1</v>
      </c>
      <c r="AJ941" t="s">
        <v>3</v>
      </c>
      <c r="AK941">
        <v>0</v>
      </c>
      <c r="AL941">
        <v>0</v>
      </c>
      <c r="AM941">
        <v>0</v>
      </c>
      <c r="AN941">
        <v>0</v>
      </c>
      <c r="AO941">
        <v>0</v>
      </c>
      <c r="AP941">
        <v>0</v>
      </c>
      <c r="AQ941">
        <v>0</v>
      </c>
      <c r="AR941">
        <v>0</v>
      </c>
    </row>
    <row r="942" spans="1:44" x14ac:dyDescent="0.2">
      <c r="A942">
        <f>ROW(Source!A516)</f>
        <v>516</v>
      </c>
      <c r="B942">
        <v>64903947</v>
      </c>
      <c r="C942">
        <v>64857247</v>
      </c>
      <c r="D942">
        <v>29129129</v>
      </c>
      <c r="E942">
        <v>1</v>
      </c>
      <c r="F942">
        <v>1</v>
      </c>
      <c r="G942">
        <v>1</v>
      </c>
      <c r="H942">
        <v>3</v>
      </c>
      <c r="I942" t="s">
        <v>1726</v>
      </c>
      <c r="J942" t="s">
        <v>1727</v>
      </c>
      <c r="K942" t="s">
        <v>1728</v>
      </c>
      <c r="L942">
        <v>1301</v>
      </c>
      <c r="N942">
        <v>1003</v>
      </c>
      <c r="O942" t="s">
        <v>288</v>
      </c>
      <c r="P942" t="s">
        <v>288</v>
      </c>
      <c r="Q942">
        <v>1</v>
      </c>
      <c r="X942">
        <v>100</v>
      </c>
      <c r="Y942">
        <v>0</v>
      </c>
      <c r="Z942">
        <v>0</v>
      </c>
      <c r="AA942">
        <v>0</v>
      </c>
      <c r="AB942">
        <v>0</v>
      </c>
      <c r="AC942">
        <v>0</v>
      </c>
      <c r="AD942">
        <v>0</v>
      </c>
      <c r="AE942">
        <v>0</v>
      </c>
      <c r="AF942" t="s">
        <v>3</v>
      </c>
      <c r="AG942">
        <v>100</v>
      </c>
      <c r="AH942">
        <v>3</v>
      </c>
      <c r="AI942">
        <v>-1</v>
      </c>
      <c r="AJ942" t="s">
        <v>3</v>
      </c>
      <c r="AK942">
        <v>0</v>
      </c>
      <c r="AL942">
        <v>0</v>
      </c>
      <c r="AM942">
        <v>0</v>
      </c>
      <c r="AN942">
        <v>0</v>
      </c>
      <c r="AO942">
        <v>0</v>
      </c>
      <c r="AP942">
        <v>0</v>
      </c>
      <c r="AQ942">
        <v>0</v>
      </c>
      <c r="AR942">
        <v>0</v>
      </c>
    </row>
    <row r="943" spans="1:44" x14ac:dyDescent="0.2">
      <c r="A943">
        <f>ROW(Source!A517)</f>
        <v>517</v>
      </c>
      <c r="B943">
        <v>64903938</v>
      </c>
      <c r="C943">
        <v>64857247</v>
      </c>
      <c r="D943">
        <v>18407150</v>
      </c>
      <c r="E943">
        <v>1</v>
      </c>
      <c r="F943">
        <v>1</v>
      </c>
      <c r="G943">
        <v>1</v>
      </c>
      <c r="H943">
        <v>1</v>
      </c>
      <c r="I943" t="s">
        <v>1185</v>
      </c>
      <c r="J943" t="s">
        <v>3</v>
      </c>
      <c r="K943" t="s">
        <v>1186</v>
      </c>
      <c r="L943">
        <v>1369</v>
      </c>
      <c r="N943">
        <v>1013</v>
      </c>
      <c r="O943" t="s">
        <v>1100</v>
      </c>
      <c r="P943" t="s">
        <v>1100</v>
      </c>
      <c r="Q943">
        <v>1</v>
      </c>
      <c r="X943">
        <v>7.64</v>
      </c>
      <c r="Y943">
        <v>0</v>
      </c>
      <c r="Z943">
        <v>0</v>
      </c>
      <c r="AA943">
        <v>0</v>
      </c>
      <c r="AB943">
        <v>8.5299999999999994</v>
      </c>
      <c r="AC943">
        <v>0</v>
      </c>
      <c r="AD943">
        <v>1</v>
      </c>
      <c r="AE943">
        <v>1</v>
      </c>
      <c r="AF943" t="s">
        <v>3</v>
      </c>
      <c r="AG943">
        <v>7.64</v>
      </c>
      <c r="AH943">
        <v>2</v>
      </c>
      <c r="AI943">
        <v>64903938</v>
      </c>
      <c r="AJ943">
        <v>907</v>
      </c>
      <c r="AK943">
        <v>0</v>
      </c>
      <c r="AL943">
        <v>0</v>
      </c>
      <c r="AM943">
        <v>0</v>
      </c>
      <c r="AN943">
        <v>0</v>
      </c>
      <c r="AO943">
        <v>0</v>
      </c>
      <c r="AP943">
        <v>0</v>
      </c>
      <c r="AQ943">
        <v>0</v>
      </c>
      <c r="AR943">
        <v>0</v>
      </c>
    </row>
    <row r="944" spans="1:44" x14ac:dyDescent="0.2">
      <c r="A944">
        <f>ROW(Source!A517)</f>
        <v>517</v>
      </c>
      <c r="B944">
        <v>64903939</v>
      </c>
      <c r="C944">
        <v>64857247</v>
      </c>
      <c r="D944">
        <v>121548</v>
      </c>
      <c r="E944">
        <v>1</v>
      </c>
      <c r="F944">
        <v>1</v>
      </c>
      <c r="G944">
        <v>1</v>
      </c>
      <c r="H944">
        <v>1</v>
      </c>
      <c r="I944" t="s">
        <v>44</v>
      </c>
      <c r="J944" t="s">
        <v>3</v>
      </c>
      <c r="K944" t="s">
        <v>1101</v>
      </c>
      <c r="L944">
        <v>608254</v>
      </c>
      <c r="N944">
        <v>1013</v>
      </c>
      <c r="O944" t="s">
        <v>1102</v>
      </c>
      <c r="P944" t="s">
        <v>1102</v>
      </c>
      <c r="Q944">
        <v>1</v>
      </c>
      <c r="X944">
        <v>0.99</v>
      </c>
      <c r="Y944">
        <v>0</v>
      </c>
      <c r="Z944">
        <v>0</v>
      </c>
      <c r="AA944">
        <v>0</v>
      </c>
      <c r="AB944">
        <v>0</v>
      </c>
      <c r="AC944">
        <v>0</v>
      </c>
      <c r="AD944">
        <v>1</v>
      </c>
      <c r="AE944">
        <v>2</v>
      </c>
      <c r="AF944" t="s">
        <v>3</v>
      </c>
      <c r="AG944">
        <v>0.99</v>
      </c>
      <c r="AH944">
        <v>2</v>
      </c>
      <c r="AI944">
        <v>64903939</v>
      </c>
      <c r="AJ944">
        <v>908</v>
      </c>
      <c r="AK944">
        <v>0</v>
      </c>
      <c r="AL944">
        <v>0</v>
      </c>
      <c r="AM944">
        <v>0</v>
      </c>
      <c r="AN944">
        <v>0</v>
      </c>
      <c r="AO944">
        <v>0</v>
      </c>
      <c r="AP944">
        <v>0</v>
      </c>
      <c r="AQ944">
        <v>0</v>
      </c>
      <c r="AR944">
        <v>0</v>
      </c>
    </row>
    <row r="945" spans="1:44" x14ac:dyDescent="0.2">
      <c r="A945">
        <f>ROW(Source!A517)</f>
        <v>517</v>
      </c>
      <c r="B945">
        <v>64903940</v>
      </c>
      <c r="C945">
        <v>64857247</v>
      </c>
      <c r="D945">
        <v>29172505</v>
      </c>
      <c r="E945">
        <v>1</v>
      </c>
      <c r="F945">
        <v>1</v>
      </c>
      <c r="G945">
        <v>1</v>
      </c>
      <c r="H945">
        <v>2</v>
      </c>
      <c r="I945" t="s">
        <v>1464</v>
      </c>
      <c r="J945" t="s">
        <v>1465</v>
      </c>
      <c r="K945" t="s">
        <v>1466</v>
      </c>
      <c r="L945">
        <v>1368</v>
      </c>
      <c r="N945">
        <v>1011</v>
      </c>
      <c r="O945" t="s">
        <v>1106</v>
      </c>
      <c r="P945" t="s">
        <v>1106</v>
      </c>
      <c r="Q945">
        <v>1</v>
      </c>
      <c r="X945">
        <v>1.25</v>
      </c>
      <c r="Y945">
        <v>0</v>
      </c>
      <c r="Z945">
        <v>1.05</v>
      </c>
      <c r="AA945">
        <v>0</v>
      </c>
      <c r="AB945">
        <v>0</v>
      </c>
      <c r="AC945">
        <v>0</v>
      </c>
      <c r="AD945">
        <v>1</v>
      </c>
      <c r="AE945">
        <v>0</v>
      </c>
      <c r="AF945" t="s">
        <v>3</v>
      </c>
      <c r="AG945">
        <v>1.25</v>
      </c>
      <c r="AH945">
        <v>2</v>
      </c>
      <c r="AI945">
        <v>64903940</v>
      </c>
      <c r="AJ945">
        <v>909</v>
      </c>
      <c r="AK945">
        <v>0</v>
      </c>
      <c r="AL945">
        <v>0</v>
      </c>
      <c r="AM945">
        <v>0</v>
      </c>
      <c r="AN945">
        <v>0</v>
      </c>
      <c r="AO945">
        <v>0</v>
      </c>
      <c r="AP945">
        <v>0</v>
      </c>
      <c r="AQ945">
        <v>0</v>
      </c>
      <c r="AR945">
        <v>0</v>
      </c>
    </row>
    <row r="946" spans="1:44" x14ac:dyDescent="0.2">
      <c r="A946">
        <f>ROW(Source!A517)</f>
        <v>517</v>
      </c>
      <c r="B946">
        <v>64903941</v>
      </c>
      <c r="C946">
        <v>64857247</v>
      </c>
      <c r="D946">
        <v>29172634</v>
      </c>
      <c r="E946">
        <v>1</v>
      </c>
      <c r="F946">
        <v>1</v>
      </c>
      <c r="G946">
        <v>1</v>
      </c>
      <c r="H946">
        <v>2</v>
      </c>
      <c r="I946" t="s">
        <v>1431</v>
      </c>
      <c r="J946" t="s">
        <v>1432</v>
      </c>
      <c r="K946" t="s">
        <v>1433</v>
      </c>
      <c r="L946">
        <v>1368</v>
      </c>
      <c r="N946">
        <v>1011</v>
      </c>
      <c r="O946" t="s">
        <v>1106</v>
      </c>
      <c r="P946" t="s">
        <v>1106</v>
      </c>
      <c r="Q946">
        <v>1</v>
      </c>
      <c r="X946">
        <v>0.99</v>
      </c>
      <c r="Y946">
        <v>0</v>
      </c>
      <c r="Z946">
        <v>22.29</v>
      </c>
      <c r="AA946">
        <v>11.6</v>
      </c>
      <c r="AB946">
        <v>0</v>
      </c>
      <c r="AC946">
        <v>0</v>
      </c>
      <c r="AD946">
        <v>1</v>
      </c>
      <c r="AE946">
        <v>0</v>
      </c>
      <c r="AF946" t="s">
        <v>3</v>
      </c>
      <c r="AG946">
        <v>0.99</v>
      </c>
      <c r="AH946">
        <v>2</v>
      </c>
      <c r="AI946">
        <v>64903941</v>
      </c>
      <c r="AJ946">
        <v>910</v>
      </c>
      <c r="AK946">
        <v>0</v>
      </c>
      <c r="AL946">
        <v>0</v>
      </c>
      <c r="AM946">
        <v>0</v>
      </c>
      <c r="AN946">
        <v>0</v>
      </c>
      <c r="AO946">
        <v>0</v>
      </c>
      <c r="AP946">
        <v>0</v>
      </c>
      <c r="AQ946">
        <v>0</v>
      </c>
      <c r="AR946">
        <v>0</v>
      </c>
    </row>
    <row r="947" spans="1:44" x14ac:dyDescent="0.2">
      <c r="A947">
        <f>ROW(Source!A517)</f>
        <v>517</v>
      </c>
      <c r="B947">
        <v>64903942</v>
      </c>
      <c r="C947">
        <v>64857247</v>
      </c>
      <c r="D947">
        <v>29174672</v>
      </c>
      <c r="E947">
        <v>1</v>
      </c>
      <c r="F947">
        <v>1</v>
      </c>
      <c r="G947">
        <v>1</v>
      </c>
      <c r="H947">
        <v>2</v>
      </c>
      <c r="I947" t="s">
        <v>1434</v>
      </c>
      <c r="J947" t="s">
        <v>1435</v>
      </c>
      <c r="K947" t="s">
        <v>1436</v>
      </c>
      <c r="L947">
        <v>1368</v>
      </c>
      <c r="N947">
        <v>1011</v>
      </c>
      <c r="O947" t="s">
        <v>1106</v>
      </c>
      <c r="P947" t="s">
        <v>1106</v>
      </c>
      <c r="Q947">
        <v>1</v>
      </c>
      <c r="X947">
        <v>0.99</v>
      </c>
      <c r="Y947">
        <v>0</v>
      </c>
      <c r="Z947">
        <v>1.05</v>
      </c>
      <c r="AA947">
        <v>0</v>
      </c>
      <c r="AB947">
        <v>0</v>
      </c>
      <c r="AC947">
        <v>0</v>
      </c>
      <c r="AD947">
        <v>1</v>
      </c>
      <c r="AE947">
        <v>0</v>
      </c>
      <c r="AF947" t="s">
        <v>3</v>
      </c>
      <c r="AG947">
        <v>0.99</v>
      </c>
      <c r="AH947">
        <v>2</v>
      </c>
      <c r="AI947">
        <v>64903942</v>
      </c>
      <c r="AJ947">
        <v>911</v>
      </c>
      <c r="AK947">
        <v>0</v>
      </c>
      <c r="AL947">
        <v>0</v>
      </c>
      <c r="AM947">
        <v>0</v>
      </c>
      <c r="AN947">
        <v>0</v>
      </c>
      <c r="AO947">
        <v>0</v>
      </c>
      <c r="AP947">
        <v>0</v>
      </c>
      <c r="AQ947">
        <v>0</v>
      </c>
      <c r="AR947">
        <v>0</v>
      </c>
    </row>
    <row r="948" spans="1:44" x14ac:dyDescent="0.2">
      <c r="A948">
        <f>ROW(Source!A517)</f>
        <v>517</v>
      </c>
      <c r="B948">
        <v>64903943</v>
      </c>
      <c r="C948">
        <v>64857247</v>
      </c>
      <c r="D948">
        <v>29174913</v>
      </c>
      <c r="E948">
        <v>1</v>
      </c>
      <c r="F948">
        <v>1</v>
      </c>
      <c r="G948">
        <v>1</v>
      </c>
      <c r="H948">
        <v>2</v>
      </c>
      <c r="I948" t="s">
        <v>1152</v>
      </c>
      <c r="J948" t="s">
        <v>1153</v>
      </c>
      <c r="K948" t="s">
        <v>1154</v>
      </c>
      <c r="L948">
        <v>1368</v>
      </c>
      <c r="N948">
        <v>1011</v>
      </c>
      <c r="O948" t="s">
        <v>1106</v>
      </c>
      <c r="P948" t="s">
        <v>1106</v>
      </c>
      <c r="Q948">
        <v>1</v>
      </c>
      <c r="X948">
        <v>0.15</v>
      </c>
      <c r="Y948">
        <v>0</v>
      </c>
      <c r="Z948">
        <v>87.17</v>
      </c>
      <c r="AA948">
        <v>11.6</v>
      </c>
      <c r="AB948">
        <v>0</v>
      </c>
      <c r="AC948">
        <v>0</v>
      </c>
      <c r="AD948">
        <v>1</v>
      </c>
      <c r="AE948">
        <v>0</v>
      </c>
      <c r="AF948" t="s">
        <v>3</v>
      </c>
      <c r="AG948">
        <v>0.15</v>
      </c>
      <c r="AH948">
        <v>2</v>
      </c>
      <c r="AI948">
        <v>64903943</v>
      </c>
      <c r="AJ948">
        <v>912</v>
      </c>
      <c r="AK948">
        <v>0</v>
      </c>
      <c r="AL948">
        <v>0</v>
      </c>
      <c r="AM948">
        <v>0</v>
      </c>
      <c r="AN948">
        <v>0</v>
      </c>
      <c r="AO948">
        <v>0</v>
      </c>
      <c r="AP948">
        <v>0</v>
      </c>
      <c r="AQ948">
        <v>0</v>
      </c>
      <c r="AR948">
        <v>0</v>
      </c>
    </row>
    <row r="949" spans="1:44" x14ac:dyDescent="0.2">
      <c r="A949">
        <f>ROW(Source!A517)</f>
        <v>517</v>
      </c>
      <c r="B949">
        <v>64903944</v>
      </c>
      <c r="C949">
        <v>64857247</v>
      </c>
      <c r="D949">
        <v>29113626</v>
      </c>
      <c r="E949">
        <v>1</v>
      </c>
      <c r="F949">
        <v>1</v>
      </c>
      <c r="G949">
        <v>1</v>
      </c>
      <c r="H949">
        <v>3</v>
      </c>
      <c r="I949" t="s">
        <v>653</v>
      </c>
      <c r="J949" t="s">
        <v>655</v>
      </c>
      <c r="K949" t="s">
        <v>654</v>
      </c>
      <c r="L949">
        <v>1348</v>
      </c>
      <c r="N949">
        <v>1009</v>
      </c>
      <c r="O949" t="s">
        <v>36</v>
      </c>
      <c r="P949" t="s">
        <v>36</v>
      </c>
      <c r="Q949">
        <v>1000</v>
      </c>
      <c r="X949">
        <v>1E-4</v>
      </c>
      <c r="Y949">
        <v>14690</v>
      </c>
      <c r="Z949">
        <v>0</v>
      </c>
      <c r="AA949">
        <v>0</v>
      </c>
      <c r="AB949">
        <v>0</v>
      </c>
      <c r="AC949">
        <v>0</v>
      </c>
      <c r="AD949">
        <v>1</v>
      </c>
      <c r="AE949">
        <v>0</v>
      </c>
      <c r="AF949" t="s">
        <v>3</v>
      </c>
      <c r="AG949">
        <v>1E-4</v>
      </c>
      <c r="AH949">
        <v>3</v>
      </c>
      <c r="AI949">
        <v>-1</v>
      </c>
      <c r="AJ949" t="s">
        <v>3</v>
      </c>
      <c r="AK949">
        <v>0</v>
      </c>
      <c r="AL949">
        <v>0</v>
      </c>
      <c r="AM949">
        <v>0</v>
      </c>
      <c r="AN949">
        <v>0</v>
      </c>
      <c r="AO949">
        <v>0</v>
      </c>
      <c r="AP949">
        <v>0</v>
      </c>
      <c r="AQ949">
        <v>0</v>
      </c>
      <c r="AR949">
        <v>0</v>
      </c>
    </row>
    <row r="950" spans="1:44" x14ac:dyDescent="0.2">
      <c r="A950">
        <f>ROW(Source!A517)</f>
        <v>517</v>
      </c>
      <c r="B950">
        <v>64903945</v>
      </c>
      <c r="C950">
        <v>64857247</v>
      </c>
      <c r="D950">
        <v>29113630</v>
      </c>
      <c r="E950">
        <v>1</v>
      </c>
      <c r="F950">
        <v>1</v>
      </c>
      <c r="G950">
        <v>1</v>
      </c>
      <c r="H950">
        <v>3</v>
      </c>
      <c r="I950" t="s">
        <v>649</v>
      </c>
      <c r="J950" t="s">
        <v>651</v>
      </c>
      <c r="K950" t="s">
        <v>650</v>
      </c>
      <c r="L950">
        <v>1348</v>
      </c>
      <c r="N950">
        <v>1009</v>
      </c>
      <c r="O950" t="s">
        <v>36</v>
      </c>
      <c r="P950" t="s">
        <v>36</v>
      </c>
      <c r="Q950">
        <v>1000</v>
      </c>
      <c r="X950">
        <v>5.8999999999999999E-3</v>
      </c>
      <c r="Y950">
        <v>11283.76</v>
      </c>
      <c r="Z950">
        <v>0</v>
      </c>
      <c r="AA950">
        <v>0</v>
      </c>
      <c r="AB950">
        <v>0</v>
      </c>
      <c r="AC950">
        <v>0</v>
      </c>
      <c r="AD950">
        <v>1</v>
      </c>
      <c r="AE950">
        <v>0</v>
      </c>
      <c r="AF950" t="s">
        <v>3</v>
      </c>
      <c r="AG950">
        <v>5.8999999999999999E-3</v>
      </c>
      <c r="AH950">
        <v>3</v>
      </c>
      <c r="AI950">
        <v>-1</v>
      </c>
      <c r="AJ950" t="s">
        <v>3</v>
      </c>
      <c r="AK950">
        <v>0</v>
      </c>
      <c r="AL950">
        <v>0</v>
      </c>
      <c r="AM950">
        <v>0</v>
      </c>
      <c r="AN950">
        <v>0</v>
      </c>
      <c r="AO950">
        <v>0</v>
      </c>
      <c r="AP950">
        <v>0</v>
      </c>
      <c r="AQ950">
        <v>0</v>
      </c>
      <c r="AR950">
        <v>0</v>
      </c>
    </row>
    <row r="951" spans="1:44" x14ac:dyDescent="0.2">
      <c r="A951">
        <f>ROW(Source!A517)</f>
        <v>517</v>
      </c>
      <c r="B951">
        <v>64903946</v>
      </c>
      <c r="C951">
        <v>64857247</v>
      </c>
      <c r="D951">
        <v>29112536</v>
      </c>
      <c r="E951">
        <v>1</v>
      </c>
      <c r="F951">
        <v>1</v>
      </c>
      <c r="G951">
        <v>1</v>
      </c>
      <c r="H951">
        <v>3</v>
      </c>
      <c r="I951" t="s">
        <v>588</v>
      </c>
      <c r="J951" t="s">
        <v>590</v>
      </c>
      <c r="K951" t="s">
        <v>589</v>
      </c>
      <c r="L951">
        <v>1035</v>
      </c>
      <c r="N951">
        <v>1013</v>
      </c>
      <c r="O951" t="s">
        <v>433</v>
      </c>
      <c r="P951" t="s">
        <v>433</v>
      </c>
      <c r="Q951">
        <v>1</v>
      </c>
      <c r="X951">
        <v>116.66</v>
      </c>
      <c r="Y951">
        <v>0</v>
      </c>
      <c r="Z951">
        <v>0</v>
      </c>
      <c r="AA951">
        <v>0</v>
      </c>
      <c r="AB951">
        <v>0</v>
      </c>
      <c r="AC951">
        <v>0</v>
      </c>
      <c r="AD951">
        <v>0</v>
      </c>
      <c r="AE951">
        <v>0</v>
      </c>
      <c r="AF951" t="s">
        <v>3</v>
      </c>
      <c r="AG951">
        <v>116.66</v>
      </c>
      <c r="AH951">
        <v>3</v>
      </c>
      <c r="AI951">
        <v>-1</v>
      </c>
      <c r="AJ951" t="s">
        <v>3</v>
      </c>
      <c r="AK951">
        <v>0</v>
      </c>
      <c r="AL951">
        <v>0</v>
      </c>
      <c r="AM951">
        <v>0</v>
      </c>
      <c r="AN951">
        <v>0</v>
      </c>
      <c r="AO951">
        <v>0</v>
      </c>
      <c r="AP951">
        <v>0</v>
      </c>
      <c r="AQ951">
        <v>0</v>
      </c>
      <c r="AR951">
        <v>0</v>
      </c>
    </row>
    <row r="952" spans="1:44" x14ac:dyDescent="0.2">
      <c r="A952">
        <f>ROW(Source!A517)</f>
        <v>517</v>
      </c>
      <c r="B952">
        <v>64903947</v>
      </c>
      <c r="C952">
        <v>64857247</v>
      </c>
      <c r="D952">
        <v>29129129</v>
      </c>
      <c r="E952">
        <v>1</v>
      </c>
      <c r="F952">
        <v>1</v>
      </c>
      <c r="G952">
        <v>1</v>
      </c>
      <c r="H952">
        <v>3</v>
      </c>
      <c r="I952" t="s">
        <v>1726</v>
      </c>
      <c r="J952" t="s">
        <v>1727</v>
      </c>
      <c r="K952" t="s">
        <v>1728</v>
      </c>
      <c r="L952">
        <v>1301</v>
      </c>
      <c r="N952">
        <v>1003</v>
      </c>
      <c r="O952" t="s">
        <v>288</v>
      </c>
      <c r="P952" t="s">
        <v>288</v>
      </c>
      <c r="Q952">
        <v>1</v>
      </c>
      <c r="X952">
        <v>100</v>
      </c>
      <c r="Y952">
        <v>0</v>
      </c>
      <c r="Z952">
        <v>0</v>
      </c>
      <c r="AA952">
        <v>0</v>
      </c>
      <c r="AB952">
        <v>0</v>
      </c>
      <c r="AC952">
        <v>0</v>
      </c>
      <c r="AD952">
        <v>0</v>
      </c>
      <c r="AE952">
        <v>0</v>
      </c>
      <c r="AF952" t="s">
        <v>3</v>
      </c>
      <c r="AG952">
        <v>100</v>
      </c>
      <c r="AH952">
        <v>3</v>
      </c>
      <c r="AI952">
        <v>-1</v>
      </c>
      <c r="AJ952" t="s">
        <v>3</v>
      </c>
      <c r="AK952">
        <v>0</v>
      </c>
      <c r="AL952">
        <v>0</v>
      </c>
      <c r="AM952">
        <v>0</v>
      </c>
      <c r="AN952">
        <v>0</v>
      </c>
      <c r="AO952">
        <v>0</v>
      </c>
      <c r="AP952">
        <v>0</v>
      </c>
      <c r="AQ952">
        <v>0</v>
      </c>
      <c r="AR952">
        <v>0</v>
      </c>
    </row>
    <row r="953" spans="1:44" x14ac:dyDescent="0.2">
      <c r="A953">
        <f>ROW(Source!A526)</f>
        <v>526</v>
      </c>
      <c r="B953">
        <v>64903952</v>
      </c>
      <c r="C953">
        <v>64857263</v>
      </c>
      <c r="D953">
        <v>18406785</v>
      </c>
      <c r="E953">
        <v>1</v>
      </c>
      <c r="F953">
        <v>1</v>
      </c>
      <c r="G953">
        <v>1</v>
      </c>
      <c r="H953">
        <v>1</v>
      </c>
      <c r="I953" t="s">
        <v>1264</v>
      </c>
      <c r="J953" t="s">
        <v>3</v>
      </c>
      <c r="K953" t="s">
        <v>1265</v>
      </c>
      <c r="L953">
        <v>1369</v>
      </c>
      <c r="N953">
        <v>1013</v>
      </c>
      <c r="O953" t="s">
        <v>1100</v>
      </c>
      <c r="P953" t="s">
        <v>1100</v>
      </c>
      <c r="Q953">
        <v>1</v>
      </c>
      <c r="X953">
        <v>32.590000000000003</v>
      </c>
      <c r="Y953">
        <v>0</v>
      </c>
      <c r="Z953">
        <v>0</v>
      </c>
      <c r="AA953">
        <v>0</v>
      </c>
      <c r="AB953">
        <v>8.86</v>
      </c>
      <c r="AC953">
        <v>0</v>
      </c>
      <c r="AD953">
        <v>1</v>
      </c>
      <c r="AE953">
        <v>1</v>
      </c>
      <c r="AF953" t="s">
        <v>3</v>
      </c>
      <c r="AG953">
        <v>32.590000000000003</v>
      </c>
      <c r="AH953">
        <v>2</v>
      </c>
      <c r="AI953">
        <v>64903952</v>
      </c>
      <c r="AJ953">
        <v>913</v>
      </c>
      <c r="AK953">
        <v>0</v>
      </c>
      <c r="AL953">
        <v>0</v>
      </c>
      <c r="AM953">
        <v>0</v>
      </c>
      <c r="AN953">
        <v>0</v>
      </c>
      <c r="AO953">
        <v>0</v>
      </c>
      <c r="AP953">
        <v>0</v>
      </c>
      <c r="AQ953">
        <v>0</v>
      </c>
      <c r="AR953">
        <v>0</v>
      </c>
    </row>
    <row r="954" spans="1:44" x14ac:dyDescent="0.2">
      <c r="A954">
        <f>ROW(Source!A526)</f>
        <v>526</v>
      </c>
      <c r="B954">
        <v>64903953</v>
      </c>
      <c r="C954">
        <v>64857263</v>
      </c>
      <c r="D954">
        <v>121548</v>
      </c>
      <c r="E954">
        <v>1</v>
      </c>
      <c r="F954">
        <v>1</v>
      </c>
      <c r="G954">
        <v>1</v>
      </c>
      <c r="H954">
        <v>1</v>
      </c>
      <c r="I954" t="s">
        <v>44</v>
      </c>
      <c r="J954" t="s">
        <v>3</v>
      </c>
      <c r="K954" t="s">
        <v>1101</v>
      </c>
      <c r="L954">
        <v>608254</v>
      </c>
      <c r="N954">
        <v>1013</v>
      </c>
      <c r="O954" t="s">
        <v>1102</v>
      </c>
      <c r="P954" t="s">
        <v>1102</v>
      </c>
      <c r="Q954">
        <v>1</v>
      </c>
      <c r="X954">
        <v>0.12</v>
      </c>
      <c r="Y954">
        <v>0</v>
      </c>
      <c r="Z954">
        <v>0</v>
      </c>
      <c r="AA954">
        <v>0</v>
      </c>
      <c r="AB954">
        <v>0</v>
      </c>
      <c r="AC954">
        <v>0</v>
      </c>
      <c r="AD954">
        <v>1</v>
      </c>
      <c r="AE954">
        <v>2</v>
      </c>
      <c r="AF954" t="s">
        <v>3</v>
      </c>
      <c r="AG954">
        <v>0.12</v>
      </c>
      <c r="AH954">
        <v>2</v>
      </c>
      <c r="AI954">
        <v>64903953</v>
      </c>
      <c r="AJ954">
        <v>914</v>
      </c>
      <c r="AK954">
        <v>0</v>
      </c>
      <c r="AL954">
        <v>0</v>
      </c>
      <c r="AM954">
        <v>0</v>
      </c>
      <c r="AN954">
        <v>0</v>
      </c>
      <c r="AO954">
        <v>0</v>
      </c>
      <c r="AP954">
        <v>0</v>
      </c>
      <c r="AQ954">
        <v>0</v>
      </c>
      <c r="AR954">
        <v>0</v>
      </c>
    </row>
    <row r="955" spans="1:44" x14ac:dyDescent="0.2">
      <c r="A955">
        <f>ROW(Source!A526)</f>
        <v>526</v>
      </c>
      <c r="B955">
        <v>64903954</v>
      </c>
      <c r="C955">
        <v>64857263</v>
      </c>
      <c r="D955">
        <v>29172379</v>
      </c>
      <c r="E955">
        <v>1</v>
      </c>
      <c r="F955">
        <v>1</v>
      </c>
      <c r="G955">
        <v>1</v>
      </c>
      <c r="H955">
        <v>2</v>
      </c>
      <c r="I955" t="s">
        <v>1187</v>
      </c>
      <c r="J955" t="s">
        <v>1188</v>
      </c>
      <c r="K955" t="s">
        <v>1189</v>
      </c>
      <c r="L955">
        <v>1368</v>
      </c>
      <c r="N955">
        <v>1011</v>
      </c>
      <c r="O955" t="s">
        <v>1106</v>
      </c>
      <c r="P955" t="s">
        <v>1106</v>
      </c>
      <c r="Q955">
        <v>1</v>
      </c>
      <c r="X955">
        <v>0.12</v>
      </c>
      <c r="Y955">
        <v>0</v>
      </c>
      <c r="Z955">
        <v>112</v>
      </c>
      <c r="AA955">
        <v>13.5</v>
      </c>
      <c r="AB955">
        <v>0</v>
      </c>
      <c r="AC955">
        <v>0</v>
      </c>
      <c r="AD955">
        <v>1</v>
      </c>
      <c r="AE955">
        <v>0</v>
      </c>
      <c r="AF955" t="s">
        <v>3</v>
      </c>
      <c r="AG955">
        <v>0.12</v>
      </c>
      <c r="AH955">
        <v>2</v>
      </c>
      <c r="AI955">
        <v>64903954</v>
      </c>
      <c r="AJ955">
        <v>915</v>
      </c>
      <c r="AK955">
        <v>0</v>
      </c>
      <c r="AL955">
        <v>0</v>
      </c>
      <c r="AM955">
        <v>0</v>
      </c>
      <c r="AN955">
        <v>0</v>
      </c>
      <c r="AO955">
        <v>0</v>
      </c>
      <c r="AP955">
        <v>0</v>
      </c>
      <c r="AQ955">
        <v>0</v>
      </c>
      <c r="AR955">
        <v>0</v>
      </c>
    </row>
    <row r="956" spans="1:44" x14ac:dyDescent="0.2">
      <c r="A956">
        <f>ROW(Source!A526)</f>
        <v>526</v>
      </c>
      <c r="B956">
        <v>64903955</v>
      </c>
      <c r="C956">
        <v>64857263</v>
      </c>
      <c r="D956">
        <v>29174500</v>
      </c>
      <c r="E956">
        <v>1</v>
      </c>
      <c r="F956">
        <v>1</v>
      </c>
      <c r="G956">
        <v>1</v>
      </c>
      <c r="H956">
        <v>2</v>
      </c>
      <c r="I956" t="s">
        <v>1437</v>
      </c>
      <c r="J956" t="s">
        <v>1438</v>
      </c>
      <c r="K956" t="s">
        <v>1439</v>
      </c>
      <c r="L956">
        <v>1368</v>
      </c>
      <c r="N956">
        <v>1011</v>
      </c>
      <c r="O956" t="s">
        <v>1106</v>
      </c>
      <c r="P956" t="s">
        <v>1106</v>
      </c>
      <c r="Q956">
        <v>1</v>
      </c>
      <c r="X956">
        <v>4.21</v>
      </c>
      <c r="Y956">
        <v>0</v>
      </c>
      <c r="Z956">
        <v>1.95</v>
      </c>
      <c r="AA956">
        <v>0</v>
      </c>
      <c r="AB956">
        <v>0</v>
      </c>
      <c r="AC956">
        <v>0</v>
      </c>
      <c r="AD956">
        <v>1</v>
      </c>
      <c r="AE956">
        <v>0</v>
      </c>
      <c r="AF956" t="s">
        <v>3</v>
      </c>
      <c r="AG956">
        <v>4.21</v>
      </c>
      <c r="AH956">
        <v>2</v>
      </c>
      <c r="AI956">
        <v>64903955</v>
      </c>
      <c r="AJ956">
        <v>916</v>
      </c>
      <c r="AK956">
        <v>0</v>
      </c>
      <c r="AL956">
        <v>0</v>
      </c>
      <c r="AM956">
        <v>0</v>
      </c>
      <c r="AN956">
        <v>0</v>
      </c>
      <c r="AO956">
        <v>0</v>
      </c>
      <c r="AP956">
        <v>0</v>
      </c>
      <c r="AQ956">
        <v>0</v>
      </c>
      <c r="AR956">
        <v>0</v>
      </c>
    </row>
    <row r="957" spans="1:44" x14ac:dyDescent="0.2">
      <c r="A957">
        <f>ROW(Source!A526)</f>
        <v>526</v>
      </c>
      <c r="B957">
        <v>64903956</v>
      </c>
      <c r="C957">
        <v>64857263</v>
      </c>
      <c r="D957">
        <v>29174913</v>
      </c>
      <c r="E957">
        <v>1</v>
      </c>
      <c r="F957">
        <v>1</v>
      </c>
      <c r="G957">
        <v>1</v>
      </c>
      <c r="H957">
        <v>2</v>
      </c>
      <c r="I957" t="s">
        <v>1152</v>
      </c>
      <c r="J957" t="s">
        <v>1153</v>
      </c>
      <c r="K957" t="s">
        <v>1154</v>
      </c>
      <c r="L957">
        <v>1368</v>
      </c>
      <c r="N957">
        <v>1011</v>
      </c>
      <c r="O957" t="s">
        <v>1106</v>
      </c>
      <c r="P957" t="s">
        <v>1106</v>
      </c>
      <c r="Q957">
        <v>1</v>
      </c>
      <c r="X957">
        <v>0.19</v>
      </c>
      <c r="Y957">
        <v>0</v>
      </c>
      <c r="Z957">
        <v>87.17</v>
      </c>
      <c r="AA957">
        <v>11.6</v>
      </c>
      <c r="AB957">
        <v>0</v>
      </c>
      <c r="AC957">
        <v>0</v>
      </c>
      <c r="AD957">
        <v>1</v>
      </c>
      <c r="AE957">
        <v>0</v>
      </c>
      <c r="AF957" t="s">
        <v>3</v>
      </c>
      <c r="AG957">
        <v>0.19</v>
      </c>
      <c r="AH957">
        <v>2</v>
      </c>
      <c r="AI957">
        <v>64903956</v>
      </c>
      <c r="AJ957">
        <v>917</v>
      </c>
      <c r="AK957">
        <v>0</v>
      </c>
      <c r="AL957">
        <v>0</v>
      </c>
      <c r="AM957">
        <v>0</v>
      </c>
      <c r="AN957">
        <v>0</v>
      </c>
      <c r="AO957">
        <v>0</v>
      </c>
      <c r="AP957">
        <v>0</v>
      </c>
      <c r="AQ957">
        <v>0</v>
      </c>
      <c r="AR957">
        <v>0</v>
      </c>
    </row>
    <row r="958" spans="1:44" x14ac:dyDescent="0.2">
      <c r="A958">
        <f>ROW(Source!A526)</f>
        <v>526</v>
      </c>
      <c r="B958">
        <v>64903957</v>
      </c>
      <c r="C958">
        <v>64857263</v>
      </c>
      <c r="D958">
        <v>29114289</v>
      </c>
      <c r="E958">
        <v>1</v>
      </c>
      <c r="F958">
        <v>1</v>
      </c>
      <c r="G958">
        <v>1</v>
      </c>
      <c r="H958">
        <v>3</v>
      </c>
      <c r="I958" t="s">
        <v>1440</v>
      </c>
      <c r="J958" t="s">
        <v>1441</v>
      </c>
      <c r="K958" t="s">
        <v>1442</v>
      </c>
      <c r="L958">
        <v>1348</v>
      </c>
      <c r="N958">
        <v>1009</v>
      </c>
      <c r="O958" t="s">
        <v>36</v>
      </c>
      <c r="P958" t="s">
        <v>36</v>
      </c>
      <c r="Q958">
        <v>1000</v>
      </c>
      <c r="X958">
        <v>2.9999999999999997E-4</v>
      </c>
      <c r="Y958">
        <v>35011</v>
      </c>
      <c r="Z958">
        <v>0</v>
      </c>
      <c r="AA958">
        <v>0</v>
      </c>
      <c r="AB958">
        <v>0</v>
      </c>
      <c r="AC958">
        <v>0</v>
      </c>
      <c r="AD958">
        <v>1</v>
      </c>
      <c r="AE958">
        <v>0</v>
      </c>
      <c r="AF958" t="s">
        <v>3</v>
      </c>
      <c r="AG958">
        <v>2.9999999999999997E-4</v>
      </c>
      <c r="AH958">
        <v>2</v>
      </c>
      <c r="AI958">
        <v>64903957</v>
      </c>
      <c r="AJ958">
        <v>918</v>
      </c>
      <c r="AK958">
        <v>0</v>
      </c>
      <c r="AL958">
        <v>0</v>
      </c>
      <c r="AM958">
        <v>0</v>
      </c>
      <c r="AN958">
        <v>0</v>
      </c>
      <c r="AO958">
        <v>0</v>
      </c>
      <c r="AP958">
        <v>0</v>
      </c>
      <c r="AQ958">
        <v>0</v>
      </c>
      <c r="AR958">
        <v>0</v>
      </c>
    </row>
    <row r="959" spans="1:44" x14ac:dyDescent="0.2">
      <c r="A959">
        <f>ROW(Source!A526)</f>
        <v>526</v>
      </c>
      <c r="B959">
        <v>64903958</v>
      </c>
      <c r="C959">
        <v>64857263</v>
      </c>
      <c r="D959">
        <v>29114514</v>
      </c>
      <c r="E959">
        <v>1</v>
      </c>
      <c r="F959">
        <v>1</v>
      </c>
      <c r="G959">
        <v>1</v>
      </c>
      <c r="H959">
        <v>3</v>
      </c>
      <c r="I959" t="s">
        <v>1443</v>
      </c>
      <c r="J959" t="s">
        <v>1444</v>
      </c>
      <c r="K959" t="s">
        <v>1445</v>
      </c>
      <c r="L959">
        <v>1348</v>
      </c>
      <c r="N959">
        <v>1009</v>
      </c>
      <c r="O959" t="s">
        <v>36</v>
      </c>
      <c r="P959" t="s">
        <v>36</v>
      </c>
      <c r="Q959">
        <v>1000</v>
      </c>
      <c r="X959">
        <v>2.9999999999999997E-4</v>
      </c>
      <c r="Y959">
        <v>9526</v>
      </c>
      <c r="Z959">
        <v>0</v>
      </c>
      <c r="AA959">
        <v>0</v>
      </c>
      <c r="AB959">
        <v>0</v>
      </c>
      <c r="AC959">
        <v>0</v>
      </c>
      <c r="AD959">
        <v>1</v>
      </c>
      <c r="AE959">
        <v>0</v>
      </c>
      <c r="AF959" t="s">
        <v>3</v>
      </c>
      <c r="AG959">
        <v>2.9999999999999997E-4</v>
      </c>
      <c r="AH959">
        <v>2</v>
      </c>
      <c r="AI959">
        <v>64903958</v>
      </c>
      <c r="AJ959">
        <v>919</v>
      </c>
      <c r="AK959">
        <v>0</v>
      </c>
      <c r="AL959">
        <v>0</v>
      </c>
      <c r="AM959">
        <v>0</v>
      </c>
      <c r="AN959">
        <v>0</v>
      </c>
      <c r="AO959">
        <v>0</v>
      </c>
      <c r="AP959">
        <v>0</v>
      </c>
      <c r="AQ959">
        <v>0</v>
      </c>
      <c r="AR959">
        <v>0</v>
      </c>
    </row>
    <row r="960" spans="1:44" x14ac:dyDescent="0.2">
      <c r="A960">
        <f>ROW(Source!A526)</f>
        <v>526</v>
      </c>
      <c r="B960">
        <v>64903959</v>
      </c>
      <c r="C960">
        <v>64857263</v>
      </c>
      <c r="D960">
        <v>29112833</v>
      </c>
      <c r="E960">
        <v>1</v>
      </c>
      <c r="F960">
        <v>1</v>
      </c>
      <c r="G960">
        <v>1</v>
      </c>
      <c r="H960">
        <v>3</v>
      </c>
      <c r="I960" t="s">
        <v>599</v>
      </c>
      <c r="J960" t="s">
        <v>601</v>
      </c>
      <c r="K960" t="s">
        <v>600</v>
      </c>
      <c r="L960">
        <v>1348</v>
      </c>
      <c r="N960">
        <v>1009</v>
      </c>
      <c r="O960" t="s">
        <v>36</v>
      </c>
      <c r="P960" t="s">
        <v>36</v>
      </c>
      <c r="Q960">
        <v>1000</v>
      </c>
      <c r="X960">
        <v>0</v>
      </c>
      <c r="Y960">
        <v>0</v>
      </c>
      <c r="Z960">
        <v>0</v>
      </c>
      <c r="AA960">
        <v>0</v>
      </c>
      <c r="AB960">
        <v>0</v>
      </c>
      <c r="AC960">
        <v>1</v>
      </c>
      <c r="AD960">
        <v>0</v>
      </c>
      <c r="AE960">
        <v>0</v>
      </c>
      <c r="AF960" t="s">
        <v>3</v>
      </c>
      <c r="AG960">
        <v>0</v>
      </c>
      <c r="AH960">
        <v>2</v>
      </c>
      <c r="AI960">
        <v>64903959</v>
      </c>
      <c r="AJ960">
        <v>920</v>
      </c>
      <c r="AK960">
        <v>0</v>
      </c>
      <c r="AL960">
        <v>0</v>
      </c>
      <c r="AM960">
        <v>0</v>
      </c>
      <c r="AN960">
        <v>0</v>
      </c>
      <c r="AO960">
        <v>0</v>
      </c>
      <c r="AP960">
        <v>0</v>
      </c>
      <c r="AQ960">
        <v>0</v>
      </c>
      <c r="AR960">
        <v>0</v>
      </c>
    </row>
    <row r="961" spans="1:44" x14ac:dyDescent="0.2">
      <c r="A961">
        <f>ROW(Source!A527)</f>
        <v>527</v>
      </c>
      <c r="B961">
        <v>64903952</v>
      </c>
      <c r="C961">
        <v>64857263</v>
      </c>
      <c r="D961">
        <v>18406785</v>
      </c>
      <c r="E961">
        <v>1</v>
      </c>
      <c r="F961">
        <v>1</v>
      </c>
      <c r="G961">
        <v>1</v>
      </c>
      <c r="H961">
        <v>1</v>
      </c>
      <c r="I961" t="s">
        <v>1264</v>
      </c>
      <c r="J961" t="s">
        <v>3</v>
      </c>
      <c r="K961" t="s">
        <v>1265</v>
      </c>
      <c r="L961">
        <v>1369</v>
      </c>
      <c r="N961">
        <v>1013</v>
      </c>
      <c r="O961" t="s">
        <v>1100</v>
      </c>
      <c r="P961" t="s">
        <v>1100</v>
      </c>
      <c r="Q961">
        <v>1</v>
      </c>
      <c r="X961">
        <v>32.590000000000003</v>
      </c>
      <c r="Y961">
        <v>0</v>
      </c>
      <c r="Z961">
        <v>0</v>
      </c>
      <c r="AA961">
        <v>0</v>
      </c>
      <c r="AB961">
        <v>8.86</v>
      </c>
      <c r="AC961">
        <v>0</v>
      </c>
      <c r="AD961">
        <v>1</v>
      </c>
      <c r="AE961">
        <v>1</v>
      </c>
      <c r="AF961" t="s">
        <v>3</v>
      </c>
      <c r="AG961">
        <v>32.590000000000003</v>
      </c>
      <c r="AH961">
        <v>2</v>
      </c>
      <c r="AI961">
        <v>64903952</v>
      </c>
      <c r="AJ961">
        <v>921</v>
      </c>
      <c r="AK961">
        <v>0</v>
      </c>
      <c r="AL961">
        <v>0</v>
      </c>
      <c r="AM961">
        <v>0</v>
      </c>
      <c r="AN961">
        <v>0</v>
      </c>
      <c r="AO961">
        <v>0</v>
      </c>
      <c r="AP961">
        <v>0</v>
      </c>
      <c r="AQ961">
        <v>0</v>
      </c>
      <c r="AR961">
        <v>0</v>
      </c>
    </row>
    <row r="962" spans="1:44" x14ac:dyDescent="0.2">
      <c r="A962">
        <f>ROW(Source!A527)</f>
        <v>527</v>
      </c>
      <c r="B962">
        <v>64903953</v>
      </c>
      <c r="C962">
        <v>64857263</v>
      </c>
      <c r="D962">
        <v>121548</v>
      </c>
      <c r="E962">
        <v>1</v>
      </c>
      <c r="F962">
        <v>1</v>
      </c>
      <c r="G962">
        <v>1</v>
      </c>
      <c r="H962">
        <v>1</v>
      </c>
      <c r="I962" t="s">
        <v>44</v>
      </c>
      <c r="J962" t="s">
        <v>3</v>
      </c>
      <c r="K962" t="s">
        <v>1101</v>
      </c>
      <c r="L962">
        <v>608254</v>
      </c>
      <c r="N962">
        <v>1013</v>
      </c>
      <c r="O962" t="s">
        <v>1102</v>
      </c>
      <c r="P962" t="s">
        <v>1102</v>
      </c>
      <c r="Q962">
        <v>1</v>
      </c>
      <c r="X962">
        <v>0.12</v>
      </c>
      <c r="Y962">
        <v>0</v>
      </c>
      <c r="Z962">
        <v>0</v>
      </c>
      <c r="AA962">
        <v>0</v>
      </c>
      <c r="AB962">
        <v>0</v>
      </c>
      <c r="AC962">
        <v>0</v>
      </c>
      <c r="AD962">
        <v>1</v>
      </c>
      <c r="AE962">
        <v>2</v>
      </c>
      <c r="AF962" t="s">
        <v>3</v>
      </c>
      <c r="AG962">
        <v>0.12</v>
      </c>
      <c r="AH962">
        <v>2</v>
      </c>
      <c r="AI962">
        <v>64903953</v>
      </c>
      <c r="AJ962">
        <v>922</v>
      </c>
      <c r="AK962">
        <v>0</v>
      </c>
      <c r="AL962">
        <v>0</v>
      </c>
      <c r="AM962">
        <v>0</v>
      </c>
      <c r="AN962">
        <v>0</v>
      </c>
      <c r="AO962">
        <v>0</v>
      </c>
      <c r="AP962">
        <v>0</v>
      </c>
      <c r="AQ962">
        <v>0</v>
      </c>
      <c r="AR962">
        <v>0</v>
      </c>
    </row>
    <row r="963" spans="1:44" x14ac:dyDescent="0.2">
      <c r="A963">
        <f>ROW(Source!A527)</f>
        <v>527</v>
      </c>
      <c r="B963">
        <v>64903954</v>
      </c>
      <c r="C963">
        <v>64857263</v>
      </c>
      <c r="D963">
        <v>29172379</v>
      </c>
      <c r="E963">
        <v>1</v>
      </c>
      <c r="F963">
        <v>1</v>
      </c>
      <c r="G963">
        <v>1</v>
      </c>
      <c r="H963">
        <v>2</v>
      </c>
      <c r="I963" t="s">
        <v>1187</v>
      </c>
      <c r="J963" t="s">
        <v>1188</v>
      </c>
      <c r="K963" t="s">
        <v>1189</v>
      </c>
      <c r="L963">
        <v>1368</v>
      </c>
      <c r="N963">
        <v>1011</v>
      </c>
      <c r="O963" t="s">
        <v>1106</v>
      </c>
      <c r="P963" t="s">
        <v>1106</v>
      </c>
      <c r="Q963">
        <v>1</v>
      </c>
      <c r="X963">
        <v>0.12</v>
      </c>
      <c r="Y963">
        <v>0</v>
      </c>
      <c r="Z963">
        <v>112</v>
      </c>
      <c r="AA963">
        <v>13.5</v>
      </c>
      <c r="AB963">
        <v>0</v>
      </c>
      <c r="AC963">
        <v>0</v>
      </c>
      <c r="AD963">
        <v>1</v>
      </c>
      <c r="AE963">
        <v>0</v>
      </c>
      <c r="AF963" t="s">
        <v>3</v>
      </c>
      <c r="AG963">
        <v>0.12</v>
      </c>
      <c r="AH963">
        <v>2</v>
      </c>
      <c r="AI963">
        <v>64903954</v>
      </c>
      <c r="AJ963">
        <v>923</v>
      </c>
      <c r="AK963">
        <v>0</v>
      </c>
      <c r="AL963">
        <v>0</v>
      </c>
      <c r="AM963">
        <v>0</v>
      </c>
      <c r="AN963">
        <v>0</v>
      </c>
      <c r="AO963">
        <v>0</v>
      </c>
      <c r="AP963">
        <v>0</v>
      </c>
      <c r="AQ963">
        <v>0</v>
      </c>
      <c r="AR963">
        <v>0</v>
      </c>
    </row>
    <row r="964" spans="1:44" x14ac:dyDescent="0.2">
      <c r="A964">
        <f>ROW(Source!A527)</f>
        <v>527</v>
      </c>
      <c r="B964">
        <v>64903955</v>
      </c>
      <c r="C964">
        <v>64857263</v>
      </c>
      <c r="D964">
        <v>29174500</v>
      </c>
      <c r="E964">
        <v>1</v>
      </c>
      <c r="F964">
        <v>1</v>
      </c>
      <c r="G964">
        <v>1</v>
      </c>
      <c r="H964">
        <v>2</v>
      </c>
      <c r="I964" t="s">
        <v>1437</v>
      </c>
      <c r="J964" t="s">
        <v>1438</v>
      </c>
      <c r="K964" t="s">
        <v>1439</v>
      </c>
      <c r="L964">
        <v>1368</v>
      </c>
      <c r="N964">
        <v>1011</v>
      </c>
      <c r="O964" t="s">
        <v>1106</v>
      </c>
      <c r="P964" t="s">
        <v>1106</v>
      </c>
      <c r="Q964">
        <v>1</v>
      </c>
      <c r="X964">
        <v>4.21</v>
      </c>
      <c r="Y964">
        <v>0</v>
      </c>
      <c r="Z964">
        <v>1.95</v>
      </c>
      <c r="AA964">
        <v>0</v>
      </c>
      <c r="AB964">
        <v>0</v>
      </c>
      <c r="AC964">
        <v>0</v>
      </c>
      <c r="AD964">
        <v>1</v>
      </c>
      <c r="AE964">
        <v>0</v>
      </c>
      <c r="AF964" t="s">
        <v>3</v>
      </c>
      <c r="AG964">
        <v>4.21</v>
      </c>
      <c r="AH964">
        <v>2</v>
      </c>
      <c r="AI964">
        <v>64903955</v>
      </c>
      <c r="AJ964">
        <v>924</v>
      </c>
      <c r="AK964">
        <v>0</v>
      </c>
      <c r="AL964">
        <v>0</v>
      </c>
      <c r="AM964">
        <v>0</v>
      </c>
      <c r="AN964">
        <v>0</v>
      </c>
      <c r="AO964">
        <v>0</v>
      </c>
      <c r="AP964">
        <v>0</v>
      </c>
      <c r="AQ964">
        <v>0</v>
      </c>
      <c r="AR964">
        <v>0</v>
      </c>
    </row>
    <row r="965" spans="1:44" x14ac:dyDescent="0.2">
      <c r="A965">
        <f>ROW(Source!A527)</f>
        <v>527</v>
      </c>
      <c r="B965">
        <v>64903956</v>
      </c>
      <c r="C965">
        <v>64857263</v>
      </c>
      <c r="D965">
        <v>29174913</v>
      </c>
      <c r="E965">
        <v>1</v>
      </c>
      <c r="F965">
        <v>1</v>
      </c>
      <c r="G965">
        <v>1</v>
      </c>
      <c r="H965">
        <v>2</v>
      </c>
      <c r="I965" t="s">
        <v>1152</v>
      </c>
      <c r="J965" t="s">
        <v>1153</v>
      </c>
      <c r="K965" t="s">
        <v>1154</v>
      </c>
      <c r="L965">
        <v>1368</v>
      </c>
      <c r="N965">
        <v>1011</v>
      </c>
      <c r="O965" t="s">
        <v>1106</v>
      </c>
      <c r="P965" t="s">
        <v>1106</v>
      </c>
      <c r="Q965">
        <v>1</v>
      </c>
      <c r="X965">
        <v>0.19</v>
      </c>
      <c r="Y965">
        <v>0</v>
      </c>
      <c r="Z965">
        <v>87.17</v>
      </c>
      <c r="AA965">
        <v>11.6</v>
      </c>
      <c r="AB965">
        <v>0</v>
      </c>
      <c r="AC965">
        <v>0</v>
      </c>
      <c r="AD965">
        <v>1</v>
      </c>
      <c r="AE965">
        <v>0</v>
      </c>
      <c r="AF965" t="s">
        <v>3</v>
      </c>
      <c r="AG965">
        <v>0.19</v>
      </c>
      <c r="AH965">
        <v>2</v>
      </c>
      <c r="AI965">
        <v>64903956</v>
      </c>
      <c r="AJ965">
        <v>925</v>
      </c>
      <c r="AK965">
        <v>0</v>
      </c>
      <c r="AL965">
        <v>0</v>
      </c>
      <c r="AM965">
        <v>0</v>
      </c>
      <c r="AN965">
        <v>0</v>
      </c>
      <c r="AO965">
        <v>0</v>
      </c>
      <c r="AP965">
        <v>0</v>
      </c>
      <c r="AQ965">
        <v>0</v>
      </c>
      <c r="AR965">
        <v>0</v>
      </c>
    </row>
    <row r="966" spans="1:44" x14ac:dyDescent="0.2">
      <c r="A966">
        <f>ROW(Source!A527)</f>
        <v>527</v>
      </c>
      <c r="B966">
        <v>64903957</v>
      </c>
      <c r="C966">
        <v>64857263</v>
      </c>
      <c r="D966">
        <v>29114289</v>
      </c>
      <c r="E966">
        <v>1</v>
      </c>
      <c r="F966">
        <v>1</v>
      </c>
      <c r="G966">
        <v>1</v>
      </c>
      <c r="H966">
        <v>3</v>
      </c>
      <c r="I966" t="s">
        <v>1440</v>
      </c>
      <c r="J966" t="s">
        <v>1441</v>
      </c>
      <c r="K966" t="s">
        <v>1442</v>
      </c>
      <c r="L966">
        <v>1348</v>
      </c>
      <c r="N966">
        <v>1009</v>
      </c>
      <c r="O966" t="s">
        <v>36</v>
      </c>
      <c r="P966" t="s">
        <v>36</v>
      </c>
      <c r="Q966">
        <v>1000</v>
      </c>
      <c r="X966">
        <v>2.9999999999999997E-4</v>
      </c>
      <c r="Y966">
        <v>35011</v>
      </c>
      <c r="Z966">
        <v>0</v>
      </c>
      <c r="AA966">
        <v>0</v>
      </c>
      <c r="AB966">
        <v>0</v>
      </c>
      <c r="AC966">
        <v>0</v>
      </c>
      <c r="AD966">
        <v>1</v>
      </c>
      <c r="AE966">
        <v>0</v>
      </c>
      <c r="AF966" t="s">
        <v>3</v>
      </c>
      <c r="AG966">
        <v>2.9999999999999997E-4</v>
      </c>
      <c r="AH966">
        <v>2</v>
      </c>
      <c r="AI966">
        <v>64903957</v>
      </c>
      <c r="AJ966">
        <v>926</v>
      </c>
      <c r="AK966">
        <v>0</v>
      </c>
      <c r="AL966">
        <v>0</v>
      </c>
      <c r="AM966">
        <v>0</v>
      </c>
      <c r="AN966">
        <v>0</v>
      </c>
      <c r="AO966">
        <v>0</v>
      </c>
      <c r="AP966">
        <v>0</v>
      </c>
      <c r="AQ966">
        <v>0</v>
      </c>
      <c r="AR966">
        <v>0</v>
      </c>
    </row>
    <row r="967" spans="1:44" x14ac:dyDescent="0.2">
      <c r="A967">
        <f>ROW(Source!A527)</f>
        <v>527</v>
      </c>
      <c r="B967">
        <v>64903958</v>
      </c>
      <c r="C967">
        <v>64857263</v>
      </c>
      <c r="D967">
        <v>29114514</v>
      </c>
      <c r="E967">
        <v>1</v>
      </c>
      <c r="F967">
        <v>1</v>
      </c>
      <c r="G967">
        <v>1</v>
      </c>
      <c r="H967">
        <v>3</v>
      </c>
      <c r="I967" t="s">
        <v>1443</v>
      </c>
      <c r="J967" t="s">
        <v>1444</v>
      </c>
      <c r="K967" t="s">
        <v>1445</v>
      </c>
      <c r="L967">
        <v>1348</v>
      </c>
      <c r="N967">
        <v>1009</v>
      </c>
      <c r="O967" t="s">
        <v>36</v>
      </c>
      <c r="P967" t="s">
        <v>36</v>
      </c>
      <c r="Q967">
        <v>1000</v>
      </c>
      <c r="X967">
        <v>2.9999999999999997E-4</v>
      </c>
      <c r="Y967">
        <v>9526</v>
      </c>
      <c r="Z967">
        <v>0</v>
      </c>
      <c r="AA967">
        <v>0</v>
      </c>
      <c r="AB967">
        <v>0</v>
      </c>
      <c r="AC967">
        <v>0</v>
      </c>
      <c r="AD967">
        <v>1</v>
      </c>
      <c r="AE967">
        <v>0</v>
      </c>
      <c r="AF967" t="s">
        <v>3</v>
      </c>
      <c r="AG967">
        <v>2.9999999999999997E-4</v>
      </c>
      <c r="AH967">
        <v>2</v>
      </c>
      <c r="AI967">
        <v>64903958</v>
      </c>
      <c r="AJ967">
        <v>927</v>
      </c>
      <c r="AK967">
        <v>0</v>
      </c>
      <c r="AL967">
        <v>0</v>
      </c>
      <c r="AM967">
        <v>0</v>
      </c>
      <c r="AN967">
        <v>0</v>
      </c>
      <c r="AO967">
        <v>0</v>
      </c>
      <c r="AP967">
        <v>0</v>
      </c>
      <c r="AQ967">
        <v>0</v>
      </c>
      <c r="AR967">
        <v>0</v>
      </c>
    </row>
    <row r="968" spans="1:44" x14ac:dyDescent="0.2">
      <c r="A968">
        <f>ROW(Source!A527)</f>
        <v>527</v>
      </c>
      <c r="B968">
        <v>64903959</v>
      </c>
      <c r="C968">
        <v>64857263</v>
      </c>
      <c r="D968">
        <v>29112833</v>
      </c>
      <c r="E968">
        <v>1</v>
      </c>
      <c r="F968">
        <v>1</v>
      </c>
      <c r="G968">
        <v>1</v>
      </c>
      <c r="H968">
        <v>3</v>
      </c>
      <c r="I968" t="s">
        <v>599</v>
      </c>
      <c r="J968" t="s">
        <v>601</v>
      </c>
      <c r="K968" t="s">
        <v>600</v>
      </c>
      <c r="L968">
        <v>1348</v>
      </c>
      <c r="N968">
        <v>1009</v>
      </c>
      <c r="O968" t="s">
        <v>36</v>
      </c>
      <c r="P968" t="s">
        <v>36</v>
      </c>
      <c r="Q968">
        <v>1000</v>
      </c>
      <c r="X968">
        <v>0</v>
      </c>
      <c r="Y968">
        <v>0</v>
      </c>
      <c r="Z968">
        <v>0</v>
      </c>
      <c r="AA968">
        <v>0</v>
      </c>
      <c r="AB968">
        <v>0</v>
      </c>
      <c r="AC968">
        <v>1</v>
      </c>
      <c r="AD968">
        <v>0</v>
      </c>
      <c r="AE968">
        <v>0</v>
      </c>
      <c r="AF968" t="s">
        <v>3</v>
      </c>
      <c r="AG968">
        <v>0</v>
      </c>
      <c r="AH968">
        <v>2</v>
      </c>
      <c r="AI968">
        <v>64903959</v>
      </c>
      <c r="AJ968">
        <v>928</v>
      </c>
      <c r="AK968">
        <v>0</v>
      </c>
      <c r="AL968">
        <v>0</v>
      </c>
      <c r="AM968">
        <v>0</v>
      </c>
      <c r="AN968">
        <v>0</v>
      </c>
      <c r="AO968">
        <v>0</v>
      </c>
      <c r="AP968">
        <v>0</v>
      </c>
      <c r="AQ968">
        <v>0</v>
      </c>
      <c r="AR968">
        <v>0</v>
      </c>
    </row>
    <row r="969" spans="1:44" x14ac:dyDescent="0.2">
      <c r="A969">
        <f>ROW(Source!A537)</f>
        <v>537</v>
      </c>
      <c r="B969">
        <v>64903961</v>
      </c>
      <c r="C969">
        <v>64857297</v>
      </c>
      <c r="D969">
        <v>18407150</v>
      </c>
      <c r="E969">
        <v>1</v>
      </c>
      <c r="F969">
        <v>1</v>
      </c>
      <c r="G969">
        <v>1</v>
      </c>
      <c r="H969">
        <v>1</v>
      </c>
      <c r="I969" t="s">
        <v>1185</v>
      </c>
      <c r="J969" t="s">
        <v>3</v>
      </c>
      <c r="K969" t="s">
        <v>1186</v>
      </c>
      <c r="L969">
        <v>1369</v>
      </c>
      <c r="N969">
        <v>1013</v>
      </c>
      <c r="O969" t="s">
        <v>1100</v>
      </c>
      <c r="P969" t="s">
        <v>1100</v>
      </c>
      <c r="Q969">
        <v>1</v>
      </c>
      <c r="X969">
        <v>7.11</v>
      </c>
      <c r="Y969">
        <v>0</v>
      </c>
      <c r="Z969">
        <v>0</v>
      </c>
      <c r="AA969">
        <v>0</v>
      </c>
      <c r="AB969">
        <v>8.5299999999999994</v>
      </c>
      <c r="AC969">
        <v>0</v>
      </c>
      <c r="AD969">
        <v>1</v>
      </c>
      <c r="AE969">
        <v>1</v>
      </c>
      <c r="AF969" t="s">
        <v>3</v>
      </c>
      <c r="AG969">
        <v>7.11</v>
      </c>
      <c r="AH969">
        <v>2</v>
      </c>
      <c r="AI969">
        <v>64903961</v>
      </c>
      <c r="AJ969">
        <v>929</v>
      </c>
      <c r="AK969">
        <v>0</v>
      </c>
      <c r="AL969">
        <v>0</v>
      </c>
      <c r="AM969">
        <v>0</v>
      </c>
      <c r="AN969">
        <v>0</v>
      </c>
      <c r="AO969">
        <v>0</v>
      </c>
      <c r="AP969">
        <v>0</v>
      </c>
      <c r="AQ969">
        <v>0</v>
      </c>
      <c r="AR969">
        <v>0</v>
      </c>
    </row>
    <row r="970" spans="1:44" x14ac:dyDescent="0.2">
      <c r="A970">
        <f>ROW(Source!A537)</f>
        <v>537</v>
      </c>
      <c r="B970">
        <v>64903962</v>
      </c>
      <c r="C970">
        <v>64857297</v>
      </c>
      <c r="D970">
        <v>121548</v>
      </c>
      <c r="E970">
        <v>1</v>
      </c>
      <c r="F970">
        <v>1</v>
      </c>
      <c r="G970">
        <v>1</v>
      </c>
      <c r="H970">
        <v>1</v>
      </c>
      <c r="I970" t="s">
        <v>44</v>
      </c>
      <c r="J970" t="s">
        <v>3</v>
      </c>
      <c r="K970" t="s">
        <v>1101</v>
      </c>
      <c r="L970">
        <v>608254</v>
      </c>
      <c r="N970">
        <v>1013</v>
      </c>
      <c r="O970" t="s">
        <v>1102</v>
      </c>
      <c r="P970" t="s">
        <v>1102</v>
      </c>
      <c r="Q970">
        <v>1</v>
      </c>
      <c r="X970">
        <v>0.56999999999999995</v>
      </c>
      <c r="Y970">
        <v>0</v>
      </c>
      <c r="Z970">
        <v>0</v>
      </c>
      <c r="AA970">
        <v>0</v>
      </c>
      <c r="AB970">
        <v>0</v>
      </c>
      <c r="AC970">
        <v>0</v>
      </c>
      <c r="AD970">
        <v>1</v>
      </c>
      <c r="AE970">
        <v>2</v>
      </c>
      <c r="AF970" t="s">
        <v>3</v>
      </c>
      <c r="AG970">
        <v>0.56999999999999995</v>
      </c>
      <c r="AH970">
        <v>2</v>
      </c>
      <c r="AI970">
        <v>64903962</v>
      </c>
      <c r="AJ970">
        <v>930</v>
      </c>
      <c r="AK970">
        <v>0</v>
      </c>
      <c r="AL970">
        <v>0</v>
      </c>
      <c r="AM970">
        <v>0</v>
      </c>
      <c r="AN970">
        <v>0</v>
      </c>
      <c r="AO970">
        <v>0</v>
      </c>
      <c r="AP970">
        <v>0</v>
      </c>
      <c r="AQ970">
        <v>0</v>
      </c>
      <c r="AR970">
        <v>0</v>
      </c>
    </row>
    <row r="971" spans="1:44" x14ac:dyDescent="0.2">
      <c r="A971">
        <f>ROW(Source!A537)</f>
        <v>537</v>
      </c>
      <c r="B971">
        <v>64903963</v>
      </c>
      <c r="C971">
        <v>64857297</v>
      </c>
      <c r="D971">
        <v>29172634</v>
      </c>
      <c r="E971">
        <v>1</v>
      </c>
      <c r="F971">
        <v>1</v>
      </c>
      <c r="G971">
        <v>1</v>
      </c>
      <c r="H971">
        <v>2</v>
      </c>
      <c r="I971" t="s">
        <v>1431</v>
      </c>
      <c r="J971" t="s">
        <v>1432</v>
      </c>
      <c r="K971" t="s">
        <v>1433</v>
      </c>
      <c r="L971">
        <v>1368</v>
      </c>
      <c r="N971">
        <v>1011</v>
      </c>
      <c r="O971" t="s">
        <v>1106</v>
      </c>
      <c r="P971" t="s">
        <v>1106</v>
      </c>
      <c r="Q971">
        <v>1</v>
      </c>
      <c r="X971">
        <v>0.56999999999999995</v>
      </c>
      <c r="Y971">
        <v>0</v>
      </c>
      <c r="Z971">
        <v>22.29</v>
      </c>
      <c r="AA971">
        <v>11.6</v>
      </c>
      <c r="AB971">
        <v>0</v>
      </c>
      <c r="AC971">
        <v>0</v>
      </c>
      <c r="AD971">
        <v>1</v>
      </c>
      <c r="AE971">
        <v>0</v>
      </c>
      <c r="AF971" t="s">
        <v>3</v>
      </c>
      <c r="AG971">
        <v>0.56999999999999995</v>
      </c>
      <c r="AH971">
        <v>2</v>
      </c>
      <c r="AI971">
        <v>64903963</v>
      </c>
      <c r="AJ971">
        <v>931</v>
      </c>
      <c r="AK971">
        <v>0</v>
      </c>
      <c r="AL971">
        <v>0</v>
      </c>
      <c r="AM971">
        <v>0</v>
      </c>
      <c r="AN971">
        <v>0</v>
      </c>
      <c r="AO971">
        <v>0</v>
      </c>
      <c r="AP971">
        <v>0</v>
      </c>
      <c r="AQ971">
        <v>0</v>
      </c>
      <c r="AR971">
        <v>0</v>
      </c>
    </row>
    <row r="972" spans="1:44" x14ac:dyDescent="0.2">
      <c r="A972">
        <f>ROW(Source!A537)</f>
        <v>537</v>
      </c>
      <c r="B972">
        <v>64903964</v>
      </c>
      <c r="C972">
        <v>64857297</v>
      </c>
      <c r="D972">
        <v>29174672</v>
      </c>
      <c r="E972">
        <v>1</v>
      </c>
      <c r="F972">
        <v>1</v>
      </c>
      <c r="G972">
        <v>1</v>
      </c>
      <c r="H972">
        <v>2</v>
      </c>
      <c r="I972" t="s">
        <v>1434</v>
      </c>
      <c r="J972" t="s">
        <v>1435</v>
      </c>
      <c r="K972" t="s">
        <v>1436</v>
      </c>
      <c r="L972">
        <v>1368</v>
      </c>
      <c r="N972">
        <v>1011</v>
      </c>
      <c r="O972" t="s">
        <v>1106</v>
      </c>
      <c r="P972" t="s">
        <v>1106</v>
      </c>
      <c r="Q972">
        <v>1</v>
      </c>
      <c r="X972">
        <v>0.56999999999999995</v>
      </c>
      <c r="Y972">
        <v>0</v>
      </c>
      <c r="Z972">
        <v>1.05</v>
      </c>
      <c r="AA972">
        <v>0</v>
      </c>
      <c r="AB972">
        <v>0</v>
      </c>
      <c r="AC972">
        <v>0</v>
      </c>
      <c r="AD972">
        <v>1</v>
      </c>
      <c r="AE972">
        <v>0</v>
      </c>
      <c r="AF972" t="s">
        <v>3</v>
      </c>
      <c r="AG972">
        <v>0.56999999999999995</v>
      </c>
      <c r="AH972">
        <v>2</v>
      </c>
      <c r="AI972">
        <v>64903964</v>
      </c>
      <c r="AJ972">
        <v>932</v>
      </c>
      <c r="AK972">
        <v>0</v>
      </c>
      <c r="AL972">
        <v>0</v>
      </c>
      <c r="AM972">
        <v>0</v>
      </c>
      <c r="AN972">
        <v>0</v>
      </c>
      <c r="AO972">
        <v>0</v>
      </c>
      <c r="AP972">
        <v>0</v>
      </c>
      <c r="AQ972">
        <v>0</v>
      </c>
      <c r="AR972">
        <v>0</v>
      </c>
    </row>
    <row r="973" spans="1:44" x14ac:dyDescent="0.2">
      <c r="A973">
        <f>ROW(Source!A537)</f>
        <v>537</v>
      </c>
      <c r="B973">
        <v>64903965</v>
      </c>
      <c r="C973">
        <v>64857297</v>
      </c>
      <c r="D973">
        <v>29174913</v>
      </c>
      <c r="E973">
        <v>1</v>
      </c>
      <c r="F973">
        <v>1</v>
      </c>
      <c r="G973">
        <v>1</v>
      </c>
      <c r="H973">
        <v>2</v>
      </c>
      <c r="I973" t="s">
        <v>1152</v>
      </c>
      <c r="J973" t="s">
        <v>1153</v>
      </c>
      <c r="K973" t="s">
        <v>1154</v>
      </c>
      <c r="L973">
        <v>1368</v>
      </c>
      <c r="N973">
        <v>1011</v>
      </c>
      <c r="O973" t="s">
        <v>1106</v>
      </c>
      <c r="P973" t="s">
        <v>1106</v>
      </c>
      <c r="Q973">
        <v>1</v>
      </c>
      <c r="X973">
        <v>0.11</v>
      </c>
      <c r="Y973">
        <v>0</v>
      </c>
      <c r="Z973">
        <v>87.17</v>
      </c>
      <c r="AA973">
        <v>11.6</v>
      </c>
      <c r="AB973">
        <v>0</v>
      </c>
      <c r="AC973">
        <v>0</v>
      </c>
      <c r="AD973">
        <v>1</v>
      </c>
      <c r="AE973">
        <v>0</v>
      </c>
      <c r="AF973" t="s">
        <v>3</v>
      </c>
      <c r="AG973">
        <v>0.11</v>
      </c>
      <c r="AH973">
        <v>2</v>
      </c>
      <c r="AI973">
        <v>64903965</v>
      </c>
      <c r="AJ973">
        <v>933</v>
      </c>
      <c r="AK973">
        <v>0</v>
      </c>
      <c r="AL973">
        <v>0</v>
      </c>
      <c r="AM973">
        <v>0</v>
      </c>
      <c r="AN973">
        <v>0</v>
      </c>
      <c r="AO973">
        <v>0</v>
      </c>
      <c r="AP973">
        <v>0</v>
      </c>
      <c r="AQ973">
        <v>0</v>
      </c>
      <c r="AR973">
        <v>0</v>
      </c>
    </row>
    <row r="974" spans="1:44" x14ac:dyDescent="0.2">
      <c r="A974">
        <f>ROW(Source!A537)</f>
        <v>537</v>
      </c>
      <c r="B974">
        <v>64903966</v>
      </c>
      <c r="C974">
        <v>64857297</v>
      </c>
      <c r="D974">
        <v>29112536</v>
      </c>
      <c r="E974">
        <v>1</v>
      </c>
      <c r="F974">
        <v>1</v>
      </c>
      <c r="G974">
        <v>1</v>
      </c>
      <c r="H974">
        <v>3</v>
      </c>
      <c r="I974" t="s">
        <v>588</v>
      </c>
      <c r="J974" t="s">
        <v>590</v>
      </c>
      <c r="K974" t="s">
        <v>589</v>
      </c>
      <c r="L974">
        <v>1035</v>
      </c>
      <c r="N974">
        <v>1013</v>
      </c>
      <c r="O974" t="s">
        <v>433</v>
      </c>
      <c r="P974" t="s">
        <v>433</v>
      </c>
      <c r="Q974">
        <v>1</v>
      </c>
      <c r="X974">
        <v>120</v>
      </c>
      <c r="Y974">
        <v>0</v>
      </c>
      <c r="Z974">
        <v>0</v>
      </c>
      <c r="AA974">
        <v>0</v>
      </c>
      <c r="AB974">
        <v>0</v>
      </c>
      <c r="AC974">
        <v>0</v>
      </c>
      <c r="AD974">
        <v>0</v>
      </c>
      <c r="AE974">
        <v>0</v>
      </c>
      <c r="AF974" t="s">
        <v>3</v>
      </c>
      <c r="AG974">
        <v>120</v>
      </c>
      <c r="AH974">
        <v>2</v>
      </c>
      <c r="AI974">
        <v>64903966</v>
      </c>
      <c r="AJ974">
        <v>934</v>
      </c>
      <c r="AK974">
        <v>0</v>
      </c>
      <c r="AL974">
        <v>0</v>
      </c>
      <c r="AM974">
        <v>0</v>
      </c>
      <c r="AN974">
        <v>0</v>
      </c>
      <c r="AO974">
        <v>0</v>
      </c>
      <c r="AP974">
        <v>0</v>
      </c>
      <c r="AQ974">
        <v>0</v>
      </c>
      <c r="AR974">
        <v>0</v>
      </c>
    </row>
    <row r="975" spans="1:44" x14ac:dyDescent="0.2">
      <c r="A975">
        <f>ROW(Source!A537)</f>
        <v>537</v>
      </c>
      <c r="B975">
        <v>64903967</v>
      </c>
      <c r="C975">
        <v>64857297</v>
      </c>
      <c r="D975">
        <v>29129138</v>
      </c>
      <c r="E975">
        <v>1</v>
      </c>
      <c r="F975">
        <v>1</v>
      </c>
      <c r="G975">
        <v>1</v>
      </c>
      <c r="H975">
        <v>3</v>
      </c>
      <c r="I975" t="s">
        <v>591</v>
      </c>
      <c r="J975" t="s">
        <v>593</v>
      </c>
      <c r="K975" t="s">
        <v>592</v>
      </c>
      <c r="L975">
        <v>1354</v>
      </c>
      <c r="N975">
        <v>1010</v>
      </c>
      <c r="O975" t="s">
        <v>438</v>
      </c>
      <c r="P975" t="s">
        <v>438</v>
      </c>
      <c r="Q975">
        <v>1</v>
      </c>
      <c r="X975">
        <v>10</v>
      </c>
      <c r="Y975">
        <v>0</v>
      </c>
      <c r="Z975">
        <v>0</v>
      </c>
      <c r="AA975">
        <v>0</v>
      </c>
      <c r="AB975">
        <v>0</v>
      </c>
      <c r="AC975">
        <v>0</v>
      </c>
      <c r="AD975">
        <v>0</v>
      </c>
      <c r="AE975">
        <v>0</v>
      </c>
      <c r="AF975" t="s">
        <v>3</v>
      </c>
      <c r="AG975">
        <v>10</v>
      </c>
      <c r="AH975">
        <v>2</v>
      </c>
      <c r="AI975">
        <v>64903967</v>
      </c>
      <c r="AJ975">
        <v>935</v>
      </c>
      <c r="AK975">
        <v>0</v>
      </c>
      <c r="AL975">
        <v>0</v>
      </c>
      <c r="AM975">
        <v>0</v>
      </c>
      <c r="AN975">
        <v>0</v>
      </c>
      <c r="AO975">
        <v>0</v>
      </c>
      <c r="AP975">
        <v>0</v>
      </c>
      <c r="AQ975">
        <v>0</v>
      </c>
      <c r="AR975">
        <v>0</v>
      </c>
    </row>
    <row r="976" spans="1:44" x14ac:dyDescent="0.2">
      <c r="A976">
        <f>ROW(Source!A538)</f>
        <v>538</v>
      </c>
      <c r="B976">
        <v>64903961</v>
      </c>
      <c r="C976">
        <v>64857297</v>
      </c>
      <c r="D976">
        <v>18407150</v>
      </c>
      <c r="E976">
        <v>1</v>
      </c>
      <c r="F976">
        <v>1</v>
      </c>
      <c r="G976">
        <v>1</v>
      </c>
      <c r="H976">
        <v>1</v>
      </c>
      <c r="I976" t="s">
        <v>1185</v>
      </c>
      <c r="J976" t="s">
        <v>3</v>
      </c>
      <c r="K976" t="s">
        <v>1186</v>
      </c>
      <c r="L976">
        <v>1369</v>
      </c>
      <c r="N976">
        <v>1013</v>
      </c>
      <c r="O976" t="s">
        <v>1100</v>
      </c>
      <c r="P976" t="s">
        <v>1100</v>
      </c>
      <c r="Q976">
        <v>1</v>
      </c>
      <c r="X976">
        <v>7.11</v>
      </c>
      <c r="Y976">
        <v>0</v>
      </c>
      <c r="Z976">
        <v>0</v>
      </c>
      <c r="AA976">
        <v>0</v>
      </c>
      <c r="AB976">
        <v>8.5299999999999994</v>
      </c>
      <c r="AC976">
        <v>0</v>
      </c>
      <c r="AD976">
        <v>1</v>
      </c>
      <c r="AE976">
        <v>1</v>
      </c>
      <c r="AF976" t="s">
        <v>3</v>
      </c>
      <c r="AG976">
        <v>7.11</v>
      </c>
      <c r="AH976">
        <v>2</v>
      </c>
      <c r="AI976">
        <v>64903961</v>
      </c>
      <c r="AJ976">
        <v>936</v>
      </c>
      <c r="AK976">
        <v>0</v>
      </c>
      <c r="AL976">
        <v>0</v>
      </c>
      <c r="AM976">
        <v>0</v>
      </c>
      <c r="AN976">
        <v>0</v>
      </c>
      <c r="AO976">
        <v>0</v>
      </c>
      <c r="AP976">
        <v>0</v>
      </c>
      <c r="AQ976">
        <v>0</v>
      </c>
      <c r="AR976">
        <v>0</v>
      </c>
    </row>
    <row r="977" spans="1:44" x14ac:dyDescent="0.2">
      <c r="A977">
        <f>ROW(Source!A538)</f>
        <v>538</v>
      </c>
      <c r="B977">
        <v>64903962</v>
      </c>
      <c r="C977">
        <v>64857297</v>
      </c>
      <c r="D977">
        <v>121548</v>
      </c>
      <c r="E977">
        <v>1</v>
      </c>
      <c r="F977">
        <v>1</v>
      </c>
      <c r="G977">
        <v>1</v>
      </c>
      <c r="H977">
        <v>1</v>
      </c>
      <c r="I977" t="s">
        <v>44</v>
      </c>
      <c r="J977" t="s">
        <v>3</v>
      </c>
      <c r="K977" t="s">
        <v>1101</v>
      </c>
      <c r="L977">
        <v>608254</v>
      </c>
      <c r="N977">
        <v>1013</v>
      </c>
      <c r="O977" t="s">
        <v>1102</v>
      </c>
      <c r="P977" t="s">
        <v>1102</v>
      </c>
      <c r="Q977">
        <v>1</v>
      </c>
      <c r="X977">
        <v>0.56999999999999995</v>
      </c>
      <c r="Y977">
        <v>0</v>
      </c>
      <c r="Z977">
        <v>0</v>
      </c>
      <c r="AA977">
        <v>0</v>
      </c>
      <c r="AB977">
        <v>0</v>
      </c>
      <c r="AC977">
        <v>0</v>
      </c>
      <c r="AD977">
        <v>1</v>
      </c>
      <c r="AE977">
        <v>2</v>
      </c>
      <c r="AF977" t="s">
        <v>3</v>
      </c>
      <c r="AG977">
        <v>0.56999999999999995</v>
      </c>
      <c r="AH977">
        <v>2</v>
      </c>
      <c r="AI977">
        <v>64903962</v>
      </c>
      <c r="AJ977">
        <v>937</v>
      </c>
      <c r="AK977">
        <v>0</v>
      </c>
      <c r="AL977">
        <v>0</v>
      </c>
      <c r="AM977">
        <v>0</v>
      </c>
      <c r="AN977">
        <v>0</v>
      </c>
      <c r="AO977">
        <v>0</v>
      </c>
      <c r="AP977">
        <v>0</v>
      </c>
      <c r="AQ977">
        <v>0</v>
      </c>
      <c r="AR977">
        <v>0</v>
      </c>
    </row>
    <row r="978" spans="1:44" x14ac:dyDescent="0.2">
      <c r="A978">
        <f>ROW(Source!A538)</f>
        <v>538</v>
      </c>
      <c r="B978">
        <v>64903963</v>
      </c>
      <c r="C978">
        <v>64857297</v>
      </c>
      <c r="D978">
        <v>29172634</v>
      </c>
      <c r="E978">
        <v>1</v>
      </c>
      <c r="F978">
        <v>1</v>
      </c>
      <c r="G978">
        <v>1</v>
      </c>
      <c r="H978">
        <v>2</v>
      </c>
      <c r="I978" t="s">
        <v>1431</v>
      </c>
      <c r="J978" t="s">
        <v>1432</v>
      </c>
      <c r="K978" t="s">
        <v>1433</v>
      </c>
      <c r="L978">
        <v>1368</v>
      </c>
      <c r="N978">
        <v>1011</v>
      </c>
      <c r="O978" t="s">
        <v>1106</v>
      </c>
      <c r="P978" t="s">
        <v>1106</v>
      </c>
      <c r="Q978">
        <v>1</v>
      </c>
      <c r="X978">
        <v>0.56999999999999995</v>
      </c>
      <c r="Y978">
        <v>0</v>
      </c>
      <c r="Z978">
        <v>22.29</v>
      </c>
      <c r="AA978">
        <v>11.6</v>
      </c>
      <c r="AB978">
        <v>0</v>
      </c>
      <c r="AC978">
        <v>0</v>
      </c>
      <c r="AD978">
        <v>1</v>
      </c>
      <c r="AE978">
        <v>0</v>
      </c>
      <c r="AF978" t="s">
        <v>3</v>
      </c>
      <c r="AG978">
        <v>0.56999999999999995</v>
      </c>
      <c r="AH978">
        <v>2</v>
      </c>
      <c r="AI978">
        <v>64903963</v>
      </c>
      <c r="AJ978">
        <v>938</v>
      </c>
      <c r="AK978">
        <v>0</v>
      </c>
      <c r="AL978">
        <v>0</v>
      </c>
      <c r="AM978">
        <v>0</v>
      </c>
      <c r="AN978">
        <v>0</v>
      </c>
      <c r="AO978">
        <v>0</v>
      </c>
      <c r="AP978">
        <v>0</v>
      </c>
      <c r="AQ978">
        <v>0</v>
      </c>
      <c r="AR978">
        <v>0</v>
      </c>
    </row>
    <row r="979" spans="1:44" x14ac:dyDescent="0.2">
      <c r="A979">
        <f>ROW(Source!A538)</f>
        <v>538</v>
      </c>
      <c r="B979">
        <v>64903964</v>
      </c>
      <c r="C979">
        <v>64857297</v>
      </c>
      <c r="D979">
        <v>29174672</v>
      </c>
      <c r="E979">
        <v>1</v>
      </c>
      <c r="F979">
        <v>1</v>
      </c>
      <c r="G979">
        <v>1</v>
      </c>
      <c r="H979">
        <v>2</v>
      </c>
      <c r="I979" t="s">
        <v>1434</v>
      </c>
      <c r="J979" t="s">
        <v>1435</v>
      </c>
      <c r="K979" t="s">
        <v>1436</v>
      </c>
      <c r="L979">
        <v>1368</v>
      </c>
      <c r="N979">
        <v>1011</v>
      </c>
      <c r="O979" t="s">
        <v>1106</v>
      </c>
      <c r="P979" t="s">
        <v>1106</v>
      </c>
      <c r="Q979">
        <v>1</v>
      </c>
      <c r="X979">
        <v>0.56999999999999995</v>
      </c>
      <c r="Y979">
        <v>0</v>
      </c>
      <c r="Z979">
        <v>1.05</v>
      </c>
      <c r="AA979">
        <v>0</v>
      </c>
      <c r="AB979">
        <v>0</v>
      </c>
      <c r="AC979">
        <v>0</v>
      </c>
      <c r="AD979">
        <v>1</v>
      </c>
      <c r="AE979">
        <v>0</v>
      </c>
      <c r="AF979" t="s">
        <v>3</v>
      </c>
      <c r="AG979">
        <v>0.56999999999999995</v>
      </c>
      <c r="AH979">
        <v>2</v>
      </c>
      <c r="AI979">
        <v>64903964</v>
      </c>
      <c r="AJ979">
        <v>939</v>
      </c>
      <c r="AK979">
        <v>0</v>
      </c>
      <c r="AL979">
        <v>0</v>
      </c>
      <c r="AM979">
        <v>0</v>
      </c>
      <c r="AN979">
        <v>0</v>
      </c>
      <c r="AO979">
        <v>0</v>
      </c>
      <c r="AP979">
        <v>0</v>
      </c>
      <c r="AQ979">
        <v>0</v>
      </c>
      <c r="AR979">
        <v>0</v>
      </c>
    </row>
    <row r="980" spans="1:44" x14ac:dyDescent="0.2">
      <c r="A980">
        <f>ROW(Source!A538)</f>
        <v>538</v>
      </c>
      <c r="B980">
        <v>64903965</v>
      </c>
      <c r="C980">
        <v>64857297</v>
      </c>
      <c r="D980">
        <v>29174913</v>
      </c>
      <c r="E980">
        <v>1</v>
      </c>
      <c r="F980">
        <v>1</v>
      </c>
      <c r="G980">
        <v>1</v>
      </c>
      <c r="H980">
        <v>2</v>
      </c>
      <c r="I980" t="s">
        <v>1152</v>
      </c>
      <c r="J980" t="s">
        <v>1153</v>
      </c>
      <c r="K980" t="s">
        <v>1154</v>
      </c>
      <c r="L980">
        <v>1368</v>
      </c>
      <c r="N980">
        <v>1011</v>
      </c>
      <c r="O980" t="s">
        <v>1106</v>
      </c>
      <c r="P980" t="s">
        <v>1106</v>
      </c>
      <c r="Q980">
        <v>1</v>
      </c>
      <c r="X980">
        <v>0.11</v>
      </c>
      <c r="Y980">
        <v>0</v>
      </c>
      <c r="Z980">
        <v>87.17</v>
      </c>
      <c r="AA980">
        <v>11.6</v>
      </c>
      <c r="AB980">
        <v>0</v>
      </c>
      <c r="AC980">
        <v>0</v>
      </c>
      <c r="AD980">
        <v>1</v>
      </c>
      <c r="AE980">
        <v>0</v>
      </c>
      <c r="AF980" t="s">
        <v>3</v>
      </c>
      <c r="AG980">
        <v>0.11</v>
      </c>
      <c r="AH980">
        <v>2</v>
      </c>
      <c r="AI980">
        <v>64903965</v>
      </c>
      <c r="AJ980">
        <v>940</v>
      </c>
      <c r="AK980">
        <v>0</v>
      </c>
      <c r="AL980">
        <v>0</v>
      </c>
      <c r="AM980">
        <v>0</v>
      </c>
      <c r="AN980">
        <v>0</v>
      </c>
      <c r="AO980">
        <v>0</v>
      </c>
      <c r="AP980">
        <v>0</v>
      </c>
      <c r="AQ980">
        <v>0</v>
      </c>
      <c r="AR980">
        <v>0</v>
      </c>
    </row>
    <row r="981" spans="1:44" x14ac:dyDescent="0.2">
      <c r="A981">
        <f>ROW(Source!A538)</f>
        <v>538</v>
      </c>
      <c r="B981">
        <v>64903966</v>
      </c>
      <c r="C981">
        <v>64857297</v>
      </c>
      <c r="D981">
        <v>29112536</v>
      </c>
      <c r="E981">
        <v>1</v>
      </c>
      <c r="F981">
        <v>1</v>
      </c>
      <c r="G981">
        <v>1</v>
      </c>
      <c r="H981">
        <v>3</v>
      </c>
      <c r="I981" t="s">
        <v>588</v>
      </c>
      <c r="J981" t="s">
        <v>590</v>
      </c>
      <c r="K981" t="s">
        <v>589</v>
      </c>
      <c r="L981">
        <v>1035</v>
      </c>
      <c r="N981">
        <v>1013</v>
      </c>
      <c r="O981" t="s">
        <v>433</v>
      </c>
      <c r="P981" t="s">
        <v>433</v>
      </c>
      <c r="Q981">
        <v>1</v>
      </c>
      <c r="X981">
        <v>120</v>
      </c>
      <c r="Y981">
        <v>0</v>
      </c>
      <c r="Z981">
        <v>0</v>
      </c>
      <c r="AA981">
        <v>0</v>
      </c>
      <c r="AB981">
        <v>0</v>
      </c>
      <c r="AC981">
        <v>0</v>
      </c>
      <c r="AD981">
        <v>0</v>
      </c>
      <c r="AE981">
        <v>0</v>
      </c>
      <c r="AF981" t="s">
        <v>3</v>
      </c>
      <c r="AG981">
        <v>120</v>
      </c>
      <c r="AH981">
        <v>2</v>
      </c>
      <c r="AI981">
        <v>64903966</v>
      </c>
      <c r="AJ981">
        <v>941</v>
      </c>
      <c r="AK981">
        <v>0</v>
      </c>
      <c r="AL981">
        <v>0</v>
      </c>
      <c r="AM981">
        <v>0</v>
      </c>
      <c r="AN981">
        <v>0</v>
      </c>
      <c r="AO981">
        <v>0</v>
      </c>
      <c r="AP981">
        <v>0</v>
      </c>
      <c r="AQ981">
        <v>0</v>
      </c>
      <c r="AR981">
        <v>0</v>
      </c>
    </row>
    <row r="982" spans="1:44" x14ac:dyDescent="0.2">
      <c r="A982">
        <f>ROW(Source!A538)</f>
        <v>538</v>
      </c>
      <c r="B982">
        <v>64903967</v>
      </c>
      <c r="C982">
        <v>64857297</v>
      </c>
      <c r="D982">
        <v>29129138</v>
      </c>
      <c r="E982">
        <v>1</v>
      </c>
      <c r="F982">
        <v>1</v>
      </c>
      <c r="G982">
        <v>1</v>
      </c>
      <c r="H982">
        <v>3</v>
      </c>
      <c r="I982" t="s">
        <v>591</v>
      </c>
      <c r="J982" t="s">
        <v>593</v>
      </c>
      <c r="K982" t="s">
        <v>592</v>
      </c>
      <c r="L982">
        <v>1354</v>
      </c>
      <c r="N982">
        <v>1010</v>
      </c>
      <c r="O982" t="s">
        <v>438</v>
      </c>
      <c r="P982" t="s">
        <v>438</v>
      </c>
      <c r="Q982">
        <v>1</v>
      </c>
      <c r="X982">
        <v>10</v>
      </c>
      <c r="Y982">
        <v>0</v>
      </c>
      <c r="Z982">
        <v>0</v>
      </c>
      <c r="AA982">
        <v>0</v>
      </c>
      <c r="AB982">
        <v>0</v>
      </c>
      <c r="AC982">
        <v>0</v>
      </c>
      <c r="AD982">
        <v>0</v>
      </c>
      <c r="AE982">
        <v>0</v>
      </c>
      <c r="AF982" t="s">
        <v>3</v>
      </c>
      <c r="AG982">
        <v>10</v>
      </c>
      <c r="AH982">
        <v>2</v>
      </c>
      <c r="AI982">
        <v>64903967</v>
      </c>
      <c r="AJ982">
        <v>942</v>
      </c>
      <c r="AK982">
        <v>0</v>
      </c>
      <c r="AL982">
        <v>0</v>
      </c>
      <c r="AM982">
        <v>0</v>
      </c>
      <c r="AN982">
        <v>0</v>
      </c>
      <c r="AO982">
        <v>0</v>
      </c>
      <c r="AP982">
        <v>0</v>
      </c>
      <c r="AQ982">
        <v>0</v>
      </c>
      <c r="AR982">
        <v>0</v>
      </c>
    </row>
    <row r="983" spans="1:44" x14ac:dyDescent="0.2">
      <c r="A983">
        <f>ROW(Source!A580)</f>
        <v>580</v>
      </c>
      <c r="B983">
        <v>64903970</v>
      </c>
      <c r="C983">
        <v>64857312</v>
      </c>
      <c r="D983">
        <v>18407150</v>
      </c>
      <c r="E983">
        <v>1</v>
      </c>
      <c r="F983">
        <v>1</v>
      </c>
      <c r="G983">
        <v>1</v>
      </c>
      <c r="H983">
        <v>1</v>
      </c>
      <c r="I983" t="s">
        <v>1185</v>
      </c>
      <c r="J983" t="s">
        <v>3</v>
      </c>
      <c r="K983" t="s">
        <v>1186</v>
      </c>
      <c r="L983">
        <v>1369</v>
      </c>
      <c r="N983">
        <v>1013</v>
      </c>
      <c r="O983" t="s">
        <v>1100</v>
      </c>
      <c r="P983" t="s">
        <v>1100</v>
      </c>
      <c r="Q983">
        <v>1</v>
      </c>
      <c r="X983">
        <v>7.11</v>
      </c>
      <c r="Y983">
        <v>0</v>
      </c>
      <c r="Z983">
        <v>0</v>
      </c>
      <c r="AA983">
        <v>0</v>
      </c>
      <c r="AB983">
        <v>8.5299999999999994</v>
      </c>
      <c r="AC983">
        <v>0</v>
      </c>
      <c r="AD983">
        <v>1</v>
      </c>
      <c r="AE983">
        <v>1</v>
      </c>
      <c r="AF983" t="s">
        <v>3</v>
      </c>
      <c r="AG983">
        <v>7.11</v>
      </c>
      <c r="AH983">
        <v>2</v>
      </c>
      <c r="AI983">
        <v>64903970</v>
      </c>
      <c r="AJ983">
        <v>943</v>
      </c>
      <c r="AK983">
        <v>0</v>
      </c>
      <c r="AL983">
        <v>0</v>
      </c>
      <c r="AM983">
        <v>0</v>
      </c>
      <c r="AN983">
        <v>0</v>
      </c>
      <c r="AO983">
        <v>0</v>
      </c>
      <c r="AP983">
        <v>0</v>
      </c>
      <c r="AQ983">
        <v>0</v>
      </c>
      <c r="AR983">
        <v>0</v>
      </c>
    </row>
    <row r="984" spans="1:44" x14ac:dyDescent="0.2">
      <c r="A984">
        <f>ROW(Source!A580)</f>
        <v>580</v>
      </c>
      <c r="B984">
        <v>64903971</v>
      </c>
      <c r="C984">
        <v>64857312</v>
      </c>
      <c r="D984">
        <v>121548</v>
      </c>
      <c r="E984">
        <v>1</v>
      </c>
      <c r="F984">
        <v>1</v>
      </c>
      <c r="G984">
        <v>1</v>
      </c>
      <c r="H984">
        <v>1</v>
      </c>
      <c r="I984" t="s">
        <v>44</v>
      </c>
      <c r="J984" t="s">
        <v>3</v>
      </c>
      <c r="K984" t="s">
        <v>1101</v>
      </c>
      <c r="L984">
        <v>608254</v>
      </c>
      <c r="N984">
        <v>1013</v>
      </c>
      <c r="O984" t="s">
        <v>1102</v>
      </c>
      <c r="P984" t="s">
        <v>1102</v>
      </c>
      <c r="Q984">
        <v>1</v>
      </c>
      <c r="X984">
        <v>0.56999999999999995</v>
      </c>
      <c r="Y984">
        <v>0</v>
      </c>
      <c r="Z984">
        <v>0</v>
      </c>
      <c r="AA984">
        <v>0</v>
      </c>
      <c r="AB984">
        <v>0</v>
      </c>
      <c r="AC984">
        <v>0</v>
      </c>
      <c r="AD984">
        <v>1</v>
      </c>
      <c r="AE984">
        <v>2</v>
      </c>
      <c r="AF984" t="s">
        <v>3</v>
      </c>
      <c r="AG984">
        <v>0.56999999999999995</v>
      </c>
      <c r="AH984">
        <v>2</v>
      </c>
      <c r="AI984">
        <v>64903971</v>
      </c>
      <c r="AJ984">
        <v>944</v>
      </c>
      <c r="AK984">
        <v>0</v>
      </c>
      <c r="AL984">
        <v>0</v>
      </c>
      <c r="AM984">
        <v>0</v>
      </c>
      <c r="AN984">
        <v>0</v>
      </c>
      <c r="AO984">
        <v>0</v>
      </c>
      <c r="AP984">
        <v>0</v>
      </c>
      <c r="AQ984">
        <v>0</v>
      </c>
      <c r="AR984">
        <v>0</v>
      </c>
    </row>
    <row r="985" spans="1:44" x14ac:dyDescent="0.2">
      <c r="A985">
        <f>ROW(Source!A580)</f>
        <v>580</v>
      </c>
      <c r="B985">
        <v>64903972</v>
      </c>
      <c r="C985">
        <v>64857312</v>
      </c>
      <c r="D985">
        <v>29172634</v>
      </c>
      <c r="E985">
        <v>1</v>
      </c>
      <c r="F985">
        <v>1</v>
      </c>
      <c r="G985">
        <v>1</v>
      </c>
      <c r="H985">
        <v>2</v>
      </c>
      <c r="I985" t="s">
        <v>1431</v>
      </c>
      <c r="J985" t="s">
        <v>1432</v>
      </c>
      <c r="K985" t="s">
        <v>1433</v>
      </c>
      <c r="L985">
        <v>1368</v>
      </c>
      <c r="N985">
        <v>1011</v>
      </c>
      <c r="O985" t="s">
        <v>1106</v>
      </c>
      <c r="P985" t="s">
        <v>1106</v>
      </c>
      <c r="Q985">
        <v>1</v>
      </c>
      <c r="X985">
        <v>0.56999999999999995</v>
      </c>
      <c r="Y985">
        <v>0</v>
      </c>
      <c r="Z985">
        <v>22.29</v>
      </c>
      <c r="AA985">
        <v>11.6</v>
      </c>
      <c r="AB985">
        <v>0</v>
      </c>
      <c r="AC985">
        <v>0</v>
      </c>
      <c r="AD985">
        <v>1</v>
      </c>
      <c r="AE985">
        <v>0</v>
      </c>
      <c r="AF985" t="s">
        <v>3</v>
      </c>
      <c r="AG985">
        <v>0.56999999999999995</v>
      </c>
      <c r="AH985">
        <v>2</v>
      </c>
      <c r="AI985">
        <v>64903972</v>
      </c>
      <c r="AJ985">
        <v>945</v>
      </c>
      <c r="AK985">
        <v>0</v>
      </c>
      <c r="AL985">
        <v>0</v>
      </c>
      <c r="AM985">
        <v>0</v>
      </c>
      <c r="AN985">
        <v>0</v>
      </c>
      <c r="AO985">
        <v>0</v>
      </c>
      <c r="AP985">
        <v>0</v>
      </c>
      <c r="AQ985">
        <v>0</v>
      </c>
      <c r="AR985">
        <v>0</v>
      </c>
    </row>
    <row r="986" spans="1:44" x14ac:dyDescent="0.2">
      <c r="A986">
        <f>ROW(Source!A580)</f>
        <v>580</v>
      </c>
      <c r="B986">
        <v>64903973</v>
      </c>
      <c r="C986">
        <v>64857312</v>
      </c>
      <c r="D986">
        <v>29174672</v>
      </c>
      <c r="E986">
        <v>1</v>
      </c>
      <c r="F986">
        <v>1</v>
      </c>
      <c r="G986">
        <v>1</v>
      </c>
      <c r="H986">
        <v>2</v>
      </c>
      <c r="I986" t="s">
        <v>1434</v>
      </c>
      <c r="J986" t="s">
        <v>1435</v>
      </c>
      <c r="K986" t="s">
        <v>1436</v>
      </c>
      <c r="L986">
        <v>1368</v>
      </c>
      <c r="N986">
        <v>1011</v>
      </c>
      <c r="O986" t="s">
        <v>1106</v>
      </c>
      <c r="P986" t="s">
        <v>1106</v>
      </c>
      <c r="Q986">
        <v>1</v>
      </c>
      <c r="X986">
        <v>0.56999999999999995</v>
      </c>
      <c r="Y986">
        <v>0</v>
      </c>
      <c r="Z986">
        <v>1.05</v>
      </c>
      <c r="AA986">
        <v>0</v>
      </c>
      <c r="AB986">
        <v>0</v>
      </c>
      <c r="AC986">
        <v>0</v>
      </c>
      <c r="AD986">
        <v>1</v>
      </c>
      <c r="AE986">
        <v>0</v>
      </c>
      <c r="AF986" t="s">
        <v>3</v>
      </c>
      <c r="AG986">
        <v>0.56999999999999995</v>
      </c>
      <c r="AH986">
        <v>2</v>
      </c>
      <c r="AI986">
        <v>64903973</v>
      </c>
      <c r="AJ986">
        <v>946</v>
      </c>
      <c r="AK986">
        <v>0</v>
      </c>
      <c r="AL986">
        <v>0</v>
      </c>
      <c r="AM986">
        <v>0</v>
      </c>
      <c r="AN986">
        <v>0</v>
      </c>
      <c r="AO986">
        <v>0</v>
      </c>
      <c r="AP986">
        <v>0</v>
      </c>
      <c r="AQ986">
        <v>0</v>
      </c>
      <c r="AR986">
        <v>0</v>
      </c>
    </row>
    <row r="987" spans="1:44" x14ac:dyDescent="0.2">
      <c r="A987">
        <f>ROW(Source!A580)</f>
        <v>580</v>
      </c>
      <c r="B987">
        <v>64903974</v>
      </c>
      <c r="C987">
        <v>64857312</v>
      </c>
      <c r="D987">
        <v>29174913</v>
      </c>
      <c r="E987">
        <v>1</v>
      </c>
      <c r="F987">
        <v>1</v>
      </c>
      <c r="G987">
        <v>1</v>
      </c>
      <c r="H987">
        <v>2</v>
      </c>
      <c r="I987" t="s">
        <v>1152</v>
      </c>
      <c r="J987" t="s">
        <v>1153</v>
      </c>
      <c r="K987" t="s">
        <v>1154</v>
      </c>
      <c r="L987">
        <v>1368</v>
      </c>
      <c r="N987">
        <v>1011</v>
      </c>
      <c r="O987" t="s">
        <v>1106</v>
      </c>
      <c r="P987" t="s">
        <v>1106</v>
      </c>
      <c r="Q987">
        <v>1</v>
      </c>
      <c r="X987">
        <v>0.11</v>
      </c>
      <c r="Y987">
        <v>0</v>
      </c>
      <c r="Z987">
        <v>87.17</v>
      </c>
      <c r="AA987">
        <v>11.6</v>
      </c>
      <c r="AB987">
        <v>0</v>
      </c>
      <c r="AC987">
        <v>0</v>
      </c>
      <c r="AD987">
        <v>1</v>
      </c>
      <c r="AE987">
        <v>0</v>
      </c>
      <c r="AF987" t="s">
        <v>3</v>
      </c>
      <c r="AG987">
        <v>0.11</v>
      </c>
      <c r="AH987">
        <v>2</v>
      </c>
      <c r="AI987">
        <v>64903974</v>
      </c>
      <c r="AJ987">
        <v>947</v>
      </c>
      <c r="AK987">
        <v>0</v>
      </c>
      <c r="AL987">
        <v>0</v>
      </c>
      <c r="AM987">
        <v>0</v>
      </c>
      <c r="AN987">
        <v>0</v>
      </c>
      <c r="AO987">
        <v>0</v>
      </c>
      <c r="AP987">
        <v>0</v>
      </c>
      <c r="AQ987">
        <v>0</v>
      </c>
      <c r="AR987">
        <v>0</v>
      </c>
    </row>
    <row r="988" spans="1:44" x14ac:dyDescent="0.2">
      <c r="A988">
        <f>ROW(Source!A580)</f>
        <v>580</v>
      </c>
      <c r="B988">
        <v>64903975</v>
      </c>
      <c r="C988">
        <v>64857312</v>
      </c>
      <c r="D988">
        <v>29112536</v>
      </c>
      <c r="E988">
        <v>1</v>
      </c>
      <c r="F988">
        <v>1</v>
      </c>
      <c r="G988">
        <v>1</v>
      </c>
      <c r="H988">
        <v>3</v>
      </c>
      <c r="I988" t="s">
        <v>588</v>
      </c>
      <c r="J988" t="s">
        <v>590</v>
      </c>
      <c r="K988" t="s">
        <v>589</v>
      </c>
      <c r="L988">
        <v>1035</v>
      </c>
      <c r="N988">
        <v>1013</v>
      </c>
      <c r="O988" t="s">
        <v>433</v>
      </c>
      <c r="P988" t="s">
        <v>433</v>
      </c>
      <c r="Q988">
        <v>1</v>
      </c>
      <c r="X988">
        <v>120</v>
      </c>
      <c r="Y988">
        <v>0</v>
      </c>
      <c r="Z988">
        <v>0</v>
      </c>
      <c r="AA988">
        <v>0</v>
      </c>
      <c r="AB988">
        <v>0</v>
      </c>
      <c r="AC988">
        <v>0</v>
      </c>
      <c r="AD988">
        <v>0</v>
      </c>
      <c r="AE988">
        <v>0</v>
      </c>
      <c r="AF988" t="s">
        <v>3</v>
      </c>
      <c r="AG988">
        <v>120</v>
      </c>
      <c r="AH988">
        <v>2</v>
      </c>
      <c r="AI988">
        <v>64903975</v>
      </c>
      <c r="AJ988">
        <v>948</v>
      </c>
      <c r="AK988">
        <v>0</v>
      </c>
      <c r="AL988">
        <v>0</v>
      </c>
      <c r="AM988">
        <v>0</v>
      </c>
      <c r="AN988">
        <v>0</v>
      </c>
      <c r="AO988">
        <v>0</v>
      </c>
      <c r="AP988">
        <v>0</v>
      </c>
      <c r="AQ988">
        <v>0</v>
      </c>
      <c r="AR988">
        <v>0</v>
      </c>
    </row>
    <row r="989" spans="1:44" x14ac:dyDescent="0.2">
      <c r="A989">
        <f>ROW(Source!A580)</f>
        <v>580</v>
      </c>
      <c r="B989">
        <v>64903976</v>
      </c>
      <c r="C989">
        <v>64857312</v>
      </c>
      <c r="D989">
        <v>29129138</v>
      </c>
      <c r="E989">
        <v>1</v>
      </c>
      <c r="F989">
        <v>1</v>
      </c>
      <c r="G989">
        <v>1</v>
      </c>
      <c r="H989">
        <v>3</v>
      </c>
      <c r="I989" t="s">
        <v>591</v>
      </c>
      <c r="J989" t="s">
        <v>593</v>
      </c>
      <c r="K989" t="s">
        <v>592</v>
      </c>
      <c r="L989">
        <v>1354</v>
      </c>
      <c r="N989">
        <v>1010</v>
      </c>
      <c r="O989" t="s">
        <v>438</v>
      </c>
      <c r="P989" t="s">
        <v>438</v>
      </c>
      <c r="Q989">
        <v>1</v>
      </c>
      <c r="X989">
        <v>10</v>
      </c>
      <c r="Y989">
        <v>0</v>
      </c>
      <c r="Z989">
        <v>0</v>
      </c>
      <c r="AA989">
        <v>0</v>
      </c>
      <c r="AB989">
        <v>0</v>
      </c>
      <c r="AC989">
        <v>0</v>
      </c>
      <c r="AD989">
        <v>0</v>
      </c>
      <c r="AE989">
        <v>0</v>
      </c>
      <c r="AF989" t="s">
        <v>3</v>
      </c>
      <c r="AG989">
        <v>10</v>
      </c>
      <c r="AH989">
        <v>2</v>
      </c>
      <c r="AI989">
        <v>64903976</v>
      </c>
      <c r="AJ989">
        <v>949</v>
      </c>
      <c r="AK989">
        <v>0</v>
      </c>
      <c r="AL989">
        <v>0</v>
      </c>
      <c r="AM989">
        <v>0</v>
      </c>
      <c r="AN989">
        <v>0</v>
      </c>
      <c r="AO989">
        <v>0</v>
      </c>
      <c r="AP989">
        <v>0</v>
      </c>
      <c r="AQ989">
        <v>0</v>
      </c>
      <c r="AR989">
        <v>0</v>
      </c>
    </row>
    <row r="990" spans="1:44" x14ac:dyDescent="0.2">
      <c r="A990">
        <f>ROW(Source!A581)</f>
        <v>581</v>
      </c>
      <c r="B990">
        <v>64903970</v>
      </c>
      <c r="C990">
        <v>64857312</v>
      </c>
      <c r="D990">
        <v>18407150</v>
      </c>
      <c r="E990">
        <v>1</v>
      </c>
      <c r="F990">
        <v>1</v>
      </c>
      <c r="G990">
        <v>1</v>
      </c>
      <c r="H990">
        <v>1</v>
      </c>
      <c r="I990" t="s">
        <v>1185</v>
      </c>
      <c r="J990" t="s">
        <v>3</v>
      </c>
      <c r="K990" t="s">
        <v>1186</v>
      </c>
      <c r="L990">
        <v>1369</v>
      </c>
      <c r="N990">
        <v>1013</v>
      </c>
      <c r="O990" t="s">
        <v>1100</v>
      </c>
      <c r="P990" t="s">
        <v>1100</v>
      </c>
      <c r="Q990">
        <v>1</v>
      </c>
      <c r="X990">
        <v>7.11</v>
      </c>
      <c r="Y990">
        <v>0</v>
      </c>
      <c r="Z990">
        <v>0</v>
      </c>
      <c r="AA990">
        <v>0</v>
      </c>
      <c r="AB990">
        <v>8.5299999999999994</v>
      </c>
      <c r="AC990">
        <v>0</v>
      </c>
      <c r="AD990">
        <v>1</v>
      </c>
      <c r="AE990">
        <v>1</v>
      </c>
      <c r="AF990" t="s">
        <v>3</v>
      </c>
      <c r="AG990">
        <v>7.11</v>
      </c>
      <c r="AH990">
        <v>2</v>
      </c>
      <c r="AI990">
        <v>64903970</v>
      </c>
      <c r="AJ990">
        <v>950</v>
      </c>
      <c r="AK990">
        <v>0</v>
      </c>
      <c r="AL990">
        <v>0</v>
      </c>
      <c r="AM990">
        <v>0</v>
      </c>
      <c r="AN990">
        <v>0</v>
      </c>
      <c r="AO990">
        <v>0</v>
      </c>
      <c r="AP990">
        <v>0</v>
      </c>
      <c r="AQ990">
        <v>0</v>
      </c>
      <c r="AR990">
        <v>0</v>
      </c>
    </row>
    <row r="991" spans="1:44" x14ac:dyDescent="0.2">
      <c r="A991">
        <f>ROW(Source!A581)</f>
        <v>581</v>
      </c>
      <c r="B991">
        <v>64903971</v>
      </c>
      <c r="C991">
        <v>64857312</v>
      </c>
      <c r="D991">
        <v>121548</v>
      </c>
      <c r="E991">
        <v>1</v>
      </c>
      <c r="F991">
        <v>1</v>
      </c>
      <c r="G991">
        <v>1</v>
      </c>
      <c r="H991">
        <v>1</v>
      </c>
      <c r="I991" t="s">
        <v>44</v>
      </c>
      <c r="J991" t="s">
        <v>3</v>
      </c>
      <c r="K991" t="s">
        <v>1101</v>
      </c>
      <c r="L991">
        <v>608254</v>
      </c>
      <c r="N991">
        <v>1013</v>
      </c>
      <c r="O991" t="s">
        <v>1102</v>
      </c>
      <c r="P991" t="s">
        <v>1102</v>
      </c>
      <c r="Q991">
        <v>1</v>
      </c>
      <c r="X991">
        <v>0.56999999999999995</v>
      </c>
      <c r="Y991">
        <v>0</v>
      </c>
      <c r="Z991">
        <v>0</v>
      </c>
      <c r="AA991">
        <v>0</v>
      </c>
      <c r="AB991">
        <v>0</v>
      </c>
      <c r="AC991">
        <v>0</v>
      </c>
      <c r="AD991">
        <v>1</v>
      </c>
      <c r="AE991">
        <v>2</v>
      </c>
      <c r="AF991" t="s">
        <v>3</v>
      </c>
      <c r="AG991">
        <v>0.56999999999999995</v>
      </c>
      <c r="AH991">
        <v>2</v>
      </c>
      <c r="AI991">
        <v>64903971</v>
      </c>
      <c r="AJ991">
        <v>951</v>
      </c>
      <c r="AK991">
        <v>0</v>
      </c>
      <c r="AL991">
        <v>0</v>
      </c>
      <c r="AM991">
        <v>0</v>
      </c>
      <c r="AN991">
        <v>0</v>
      </c>
      <c r="AO991">
        <v>0</v>
      </c>
      <c r="AP991">
        <v>0</v>
      </c>
      <c r="AQ991">
        <v>0</v>
      </c>
      <c r="AR991">
        <v>0</v>
      </c>
    </row>
    <row r="992" spans="1:44" x14ac:dyDescent="0.2">
      <c r="A992">
        <f>ROW(Source!A581)</f>
        <v>581</v>
      </c>
      <c r="B992">
        <v>64903972</v>
      </c>
      <c r="C992">
        <v>64857312</v>
      </c>
      <c r="D992">
        <v>29172634</v>
      </c>
      <c r="E992">
        <v>1</v>
      </c>
      <c r="F992">
        <v>1</v>
      </c>
      <c r="G992">
        <v>1</v>
      </c>
      <c r="H992">
        <v>2</v>
      </c>
      <c r="I992" t="s">
        <v>1431</v>
      </c>
      <c r="J992" t="s">
        <v>1432</v>
      </c>
      <c r="K992" t="s">
        <v>1433</v>
      </c>
      <c r="L992">
        <v>1368</v>
      </c>
      <c r="N992">
        <v>1011</v>
      </c>
      <c r="O992" t="s">
        <v>1106</v>
      </c>
      <c r="P992" t="s">
        <v>1106</v>
      </c>
      <c r="Q992">
        <v>1</v>
      </c>
      <c r="X992">
        <v>0.56999999999999995</v>
      </c>
      <c r="Y992">
        <v>0</v>
      </c>
      <c r="Z992">
        <v>22.29</v>
      </c>
      <c r="AA992">
        <v>11.6</v>
      </c>
      <c r="AB992">
        <v>0</v>
      </c>
      <c r="AC992">
        <v>0</v>
      </c>
      <c r="AD992">
        <v>1</v>
      </c>
      <c r="AE992">
        <v>0</v>
      </c>
      <c r="AF992" t="s">
        <v>3</v>
      </c>
      <c r="AG992">
        <v>0.56999999999999995</v>
      </c>
      <c r="AH992">
        <v>2</v>
      </c>
      <c r="AI992">
        <v>64903972</v>
      </c>
      <c r="AJ992">
        <v>952</v>
      </c>
      <c r="AK992">
        <v>0</v>
      </c>
      <c r="AL992">
        <v>0</v>
      </c>
      <c r="AM992">
        <v>0</v>
      </c>
      <c r="AN992">
        <v>0</v>
      </c>
      <c r="AO992">
        <v>0</v>
      </c>
      <c r="AP992">
        <v>0</v>
      </c>
      <c r="AQ992">
        <v>0</v>
      </c>
      <c r="AR992">
        <v>0</v>
      </c>
    </row>
    <row r="993" spans="1:44" x14ac:dyDescent="0.2">
      <c r="A993">
        <f>ROW(Source!A581)</f>
        <v>581</v>
      </c>
      <c r="B993">
        <v>64903973</v>
      </c>
      <c r="C993">
        <v>64857312</v>
      </c>
      <c r="D993">
        <v>29174672</v>
      </c>
      <c r="E993">
        <v>1</v>
      </c>
      <c r="F993">
        <v>1</v>
      </c>
      <c r="G993">
        <v>1</v>
      </c>
      <c r="H993">
        <v>2</v>
      </c>
      <c r="I993" t="s">
        <v>1434</v>
      </c>
      <c r="J993" t="s">
        <v>1435</v>
      </c>
      <c r="K993" t="s">
        <v>1436</v>
      </c>
      <c r="L993">
        <v>1368</v>
      </c>
      <c r="N993">
        <v>1011</v>
      </c>
      <c r="O993" t="s">
        <v>1106</v>
      </c>
      <c r="P993" t="s">
        <v>1106</v>
      </c>
      <c r="Q993">
        <v>1</v>
      </c>
      <c r="X993">
        <v>0.56999999999999995</v>
      </c>
      <c r="Y993">
        <v>0</v>
      </c>
      <c r="Z993">
        <v>1.05</v>
      </c>
      <c r="AA993">
        <v>0</v>
      </c>
      <c r="AB993">
        <v>0</v>
      </c>
      <c r="AC993">
        <v>0</v>
      </c>
      <c r="AD993">
        <v>1</v>
      </c>
      <c r="AE993">
        <v>0</v>
      </c>
      <c r="AF993" t="s">
        <v>3</v>
      </c>
      <c r="AG993">
        <v>0.56999999999999995</v>
      </c>
      <c r="AH993">
        <v>2</v>
      </c>
      <c r="AI993">
        <v>64903973</v>
      </c>
      <c r="AJ993">
        <v>953</v>
      </c>
      <c r="AK993">
        <v>0</v>
      </c>
      <c r="AL993">
        <v>0</v>
      </c>
      <c r="AM993">
        <v>0</v>
      </c>
      <c r="AN993">
        <v>0</v>
      </c>
      <c r="AO993">
        <v>0</v>
      </c>
      <c r="AP993">
        <v>0</v>
      </c>
      <c r="AQ993">
        <v>0</v>
      </c>
      <c r="AR993">
        <v>0</v>
      </c>
    </row>
    <row r="994" spans="1:44" x14ac:dyDescent="0.2">
      <c r="A994">
        <f>ROW(Source!A581)</f>
        <v>581</v>
      </c>
      <c r="B994">
        <v>64903974</v>
      </c>
      <c r="C994">
        <v>64857312</v>
      </c>
      <c r="D994">
        <v>29174913</v>
      </c>
      <c r="E994">
        <v>1</v>
      </c>
      <c r="F994">
        <v>1</v>
      </c>
      <c r="G994">
        <v>1</v>
      </c>
      <c r="H994">
        <v>2</v>
      </c>
      <c r="I994" t="s">
        <v>1152</v>
      </c>
      <c r="J994" t="s">
        <v>1153</v>
      </c>
      <c r="K994" t="s">
        <v>1154</v>
      </c>
      <c r="L994">
        <v>1368</v>
      </c>
      <c r="N994">
        <v>1011</v>
      </c>
      <c r="O994" t="s">
        <v>1106</v>
      </c>
      <c r="P994" t="s">
        <v>1106</v>
      </c>
      <c r="Q994">
        <v>1</v>
      </c>
      <c r="X994">
        <v>0.11</v>
      </c>
      <c r="Y994">
        <v>0</v>
      </c>
      <c r="Z994">
        <v>87.17</v>
      </c>
      <c r="AA994">
        <v>11.6</v>
      </c>
      <c r="AB994">
        <v>0</v>
      </c>
      <c r="AC994">
        <v>0</v>
      </c>
      <c r="AD994">
        <v>1</v>
      </c>
      <c r="AE994">
        <v>0</v>
      </c>
      <c r="AF994" t="s">
        <v>3</v>
      </c>
      <c r="AG994">
        <v>0.11</v>
      </c>
      <c r="AH994">
        <v>2</v>
      </c>
      <c r="AI994">
        <v>64903974</v>
      </c>
      <c r="AJ994">
        <v>954</v>
      </c>
      <c r="AK994">
        <v>0</v>
      </c>
      <c r="AL994">
        <v>0</v>
      </c>
      <c r="AM994">
        <v>0</v>
      </c>
      <c r="AN994">
        <v>0</v>
      </c>
      <c r="AO994">
        <v>0</v>
      </c>
      <c r="AP994">
        <v>0</v>
      </c>
      <c r="AQ994">
        <v>0</v>
      </c>
      <c r="AR994">
        <v>0</v>
      </c>
    </row>
    <row r="995" spans="1:44" x14ac:dyDescent="0.2">
      <c r="A995">
        <f>ROW(Source!A581)</f>
        <v>581</v>
      </c>
      <c r="B995">
        <v>64903975</v>
      </c>
      <c r="C995">
        <v>64857312</v>
      </c>
      <c r="D995">
        <v>29112536</v>
      </c>
      <c r="E995">
        <v>1</v>
      </c>
      <c r="F995">
        <v>1</v>
      </c>
      <c r="G995">
        <v>1</v>
      </c>
      <c r="H995">
        <v>3</v>
      </c>
      <c r="I995" t="s">
        <v>588</v>
      </c>
      <c r="J995" t="s">
        <v>590</v>
      </c>
      <c r="K995" t="s">
        <v>589</v>
      </c>
      <c r="L995">
        <v>1035</v>
      </c>
      <c r="N995">
        <v>1013</v>
      </c>
      <c r="O995" t="s">
        <v>433</v>
      </c>
      <c r="P995" t="s">
        <v>433</v>
      </c>
      <c r="Q995">
        <v>1</v>
      </c>
      <c r="X995">
        <v>120</v>
      </c>
      <c r="Y995">
        <v>0</v>
      </c>
      <c r="Z995">
        <v>0</v>
      </c>
      <c r="AA995">
        <v>0</v>
      </c>
      <c r="AB995">
        <v>0</v>
      </c>
      <c r="AC995">
        <v>0</v>
      </c>
      <c r="AD995">
        <v>0</v>
      </c>
      <c r="AE995">
        <v>0</v>
      </c>
      <c r="AF995" t="s">
        <v>3</v>
      </c>
      <c r="AG995">
        <v>120</v>
      </c>
      <c r="AH995">
        <v>2</v>
      </c>
      <c r="AI995">
        <v>64903975</v>
      </c>
      <c r="AJ995">
        <v>955</v>
      </c>
      <c r="AK995">
        <v>0</v>
      </c>
      <c r="AL995">
        <v>0</v>
      </c>
      <c r="AM995">
        <v>0</v>
      </c>
      <c r="AN995">
        <v>0</v>
      </c>
      <c r="AO995">
        <v>0</v>
      </c>
      <c r="AP995">
        <v>0</v>
      </c>
      <c r="AQ995">
        <v>0</v>
      </c>
      <c r="AR995">
        <v>0</v>
      </c>
    </row>
    <row r="996" spans="1:44" x14ac:dyDescent="0.2">
      <c r="A996">
        <f>ROW(Source!A581)</f>
        <v>581</v>
      </c>
      <c r="B996">
        <v>64903976</v>
      </c>
      <c r="C996">
        <v>64857312</v>
      </c>
      <c r="D996">
        <v>29129138</v>
      </c>
      <c r="E996">
        <v>1</v>
      </c>
      <c r="F996">
        <v>1</v>
      </c>
      <c r="G996">
        <v>1</v>
      </c>
      <c r="H996">
        <v>3</v>
      </c>
      <c r="I996" t="s">
        <v>591</v>
      </c>
      <c r="J996" t="s">
        <v>593</v>
      </c>
      <c r="K996" t="s">
        <v>592</v>
      </c>
      <c r="L996">
        <v>1354</v>
      </c>
      <c r="N996">
        <v>1010</v>
      </c>
      <c r="O996" t="s">
        <v>438</v>
      </c>
      <c r="P996" t="s">
        <v>438</v>
      </c>
      <c r="Q996">
        <v>1</v>
      </c>
      <c r="X996">
        <v>10</v>
      </c>
      <c r="Y996">
        <v>0</v>
      </c>
      <c r="Z996">
        <v>0</v>
      </c>
      <c r="AA996">
        <v>0</v>
      </c>
      <c r="AB996">
        <v>0</v>
      </c>
      <c r="AC996">
        <v>0</v>
      </c>
      <c r="AD996">
        <v>0</v>
      </c>
      <c r="AE996">
        <v>0</v>
      </c>
      <c r="AF996" t="s">
        <v>3</v>
      </c>
      <c r="AG996">
        <v>10</v>
      </c>
      <c r="AH996">
        <v>2</v>
      </c>
      <c r="AI996">
        <v>64903976</v>
      </c>
      <c r="AJ996">
        <v>956</v>
      </c>
      <c r="AK996">
        <v>0</v>
      </c>
      <c r="AL996">
        <v>0</v>
      </c>
      <c r="AM996">
        <v>0</v>
      </c>
      <c r="AN996">
        <v>0</v>
      </c>
      <c r="AO996">
        <v>0</v>
      </c>
      <c r="AP996">
        <v>0</v>
      </c>
      <c r="AQ996">
        <v>0</v>
      </c>
      <c r="AR996">
        <v>0</v>
      </c>
    </row>
    <row r="997" spans="1:44" x14ac:dyDescent="0.2">
      <c r="A997">
        <f>ROW(Source!A592)</f>
        <v>592</v>
      </c>
      <c r="B997">
        <v>64903979</v>
      </c>
      <c r="C997">
        <v>64857346</v>
      </c>
      <c r="D997">
        <v>18407150</v>
      </c>
      <c r="E997">
        <v>1</v>
      </c>
      <c r="F997">
        <v>1</v>
      </c>
      <c r="G997">
        <v>1</v>
      </c>
      <c r="H997">
        <v>1</v>
      </c>
      <c r="I997" t="s">
        <v>1185</v>
      </c>
      <c r="J997" t="s">
        <v>3</v>
      </c>
      <c r="K997" t="s">
        <v>1186</v>
      </c>
      <c r="L997">
        <v>1369</v>
      </c>
      <c r="N997">
        <v>1013</v>
      </c>
      <c r="O997" t="s">
        <v>1100</v>
      </c>
      <c r="P997" t="s">
        <v>1100</v>
      </c>
      <c r="Q997">
        <v>1</v>
      </c>
      <c r="X997">
        <v>3.31</v>
      </c>
      <c r="Y997">
        <v>0</v>
      </c>
      <c r="Z997">
        <v>0</v>
      </c>
      <c r="AA997">
        <v>0</v>
      </c>
      <c r="AB997">
        <v>8.5299999999999994</v>
      </c>
      <c r="AC997">
        <v>0</v>
      </c>
      <c r="AD997">
        <v>1</v>
      </c>
      <c r="AE997">
        <v>1</v>
      </c>
      <c r="AF997" t="s">
        <v>3</v>
      </c>
      <c r="AG997">
        <v>3.31</v>
      </c>
      <c r="AH997">
        <v>2</v>
      </c>
      <c r="AI997">
        <v>64903979</v>
      </c>
      <c r="AJ997">
        <v>957</v>
      </c>
      <c r="AK997">
        <v>0</v>
      </c>
      <c r="AL997">
        <v>0</v>
      </c>
      <c r="AM997">
        <v>0</v>
      </c>
      <c r="AN997">
        <v>0</v>
      </c>
      <c r="AO997">
        <v>0</v>
      </c>
      <c r="AP997">
        <v>0</v>
      </c>
      <c r="AQ997">
        <v>0</v>
      </c>
      <c r="AR997">
        <v>0</v>
      </c>
    </row>
    <row r="998" spans="1:44" x14ac:dyDescent="0.2">
      <c r="A998">
        <f>ROW(Source!A592)</f>
        <v>592</v>
      </c>
      <c r="B998">
        <v>64903980</v>
      </c>
      <c r="C998">
        <v>64857346</v>
      </c>
      <c r="D998">
        <v>121548</v>
      </c>
      <c r="E998">
        <v>1</v>
      </c>
      <c r="F998">
        <v>1</v>
      </c>
      <c r="G998">
        <v>1</v>
      </c>
      <c r="H998">
        <v>1</v>
      </c>
      <c r="I998" t="s">
        <v>44</v>
      </c>
      <c r="J998" t="s">
        <v>3</v>
      </c>
      <c r="K998" t="s">
        <v>1101</v>
      </c>
      <c r="L998">
        <v>608254</v>
      </c>
      <c r="N998">
        <v>1013</v>
      </c>
      <c r="O998" t="s">
        <v>1102</v>
      </c>
      <c r="P998" t="s">
        <v>1102</v>
      </c>
      <c r="Q998">
        <v>1</v>
      </c>
      <c r="X998">
        <v>0.28000000000000003</v>
      </c>
      <c r="Y998">
        <v>0</v>
      </c>
      <c r="Z998">
        <v>0</v>
      </c>
      <c r="AA998">
        <v>0</v>
      </c>
      <c r="AB998">
        <v>0</v>
      </c>
      <c r="AC998">
        <v>0</v>
      </c>
      <c r="AD998">
        <v>1</v>
      </c>
      <c r="AE998">
        <v>2</v>
      </c>
      <c r="AF998" t="s">
        <v>3</v>
      </c>
      <c r="AG998">
        <v>0.28000000000000003</v>
      </c>
      <c r="AH998">
        <v>2</v>
      </c>
      <c r="AI998">
        <v>64903980</v>
      </c>
      <c r="AJ998">
        <v>958</v>
      </c>
      <c r="AK998">
        <v>0</v>
      </c>
      <c r="AL998">
        <v>0</v>
      </c>
      <c r="AM998">
        <v>0</v>
      </c>
      <c r="AN998">
        <v>0</v>
      </c>
      <c r="AO998">
        <v>0</v>
      </c>
      <c r="AP998">
        <v>0</v>
      </c>
      <c r="AQ998">
        <v>0</v>
      </c>
      <c r="AR998">
        <v>0</v>
      </c>
    </row>
    <row r="999" spans="1:44" x14ac:dyDescent="0.2">
      <c r="A999">
        <f>ROW(Source!A592)</f>
        <v>592</v>
      </c>
      <c r="B999">
        <v>64903981</v>
      </c>
      <c r="C999">
        <v>64857346</v>
      </c>
      <c r="D999">
        <v>29172634</v>
      </c>
      <c r="E999">
        <v>1</v>
      </c>
      <c r="F999">
        <v>1</v>
      </c>
      <c r="G999">
        <v>1</v>
      </c>
      <c r="H999">
        <v>2</v>
      </c>
      <c r="I999" t="s">
        <v>1431</v>
      </c>
      <c r="J999" t="s">
        <v>1432</v>
      </c>
      <c r="K999" t="s">
        <v>1433</v>
      </c>
      <c r="L999">
        <v>1368</v>
      </c>
      <c r="N999">
        <v>1011</v>
      </c>
      <c r="O999" t="s">
        <v>1106</v>
      </c>
      <c r="P999" t="s">
        <v>1106</v>
      </c>
      <c r="Q999">
        <v>1</v>
      </c>
      <c r="X999">
        <v>0.28000000000000003</v>
      </c>
      <c r="Y999">
        <v>0</v>
      </c>
      <c r="Z999">
        <v>22.29</v>
      </c>
      <c r="AA999">
        <v>11.6</v>
      </c>
      <c r="AB999">
        <v>0</v>
      </c>
      <c r="AC999">
        <v>0</v>
      </c>
      <c r="AD999">
        <v>1</v>
      </c>
      <c r="AE999">
        <v>0</v>
      </c>
      <c r="AF999" t="s">
        <v>3</v>
      </c>
      <c r="AG999">
        <v>0.28000000000000003</v>
      </c>
      <c r="AH999">
        <v>2</v>
      </c>
      <c r="AI999">
        <v>64903981</v>
      </c>
      <c r="AJ999">
        <v>959</v>
      </c>
      <c r="AK999">
        <v>0</v>
      </c>
      <c r="AL999">
        <v>0</v>
      </c>
      <c r="AM999">
        <v>0</v>
      </c>
      <c r="AN999">
        <v>0</v>
      </c>
      <c r="AO999">
        <v>0</v>
      </c>
      <c r="AP999">
        <v>0</v>
      </c>
      <c r="AQ999">
        <v>0</v>
      </c>
      <c r="AR999">
        <v>0</v>
      </c>
    </row>
    <row r="1000" spans="1:44" x14ac:dyDescent="0.2">
      <c r="A1000">
        <f>ROW(Source!A592)</f>
        <v>592</v>
      </c>
      <c r="B1000">
        <v>64903982</v>
      </c>
      <c r="C1000">
        <v>64857346</v>
      </c>
      <c r="D1000">
        <v>29174672</v>
      </c>
      <c r="E1000">
        <v>1</v>
      </c>
      <c r="F1000">
        <v>1</v>
      </c>
      <c r="G1000">
        <v>1</v>
      </c>
      <c r="H1000">
        <v>2</v>
      </c>
      <c r="I1000" t="s">
        <v>1434</v>
      </c>
      <c r="J1000" t="s">
        <v>1435</v>
      </c>
      <c r="K1000" t="s">
        <v>1436</v>
      </c>
      <c r="L1000">
        <v>1368</v>
      </c>
      <c r="N1000">
        <v>1011</v>
      </c>
      <c r="O1000" t="s">
        <v>1106</v>
      </c>
      <c r="P1000" t="s">
        <v>1106</v>
      </c>
      <c r="Q1000">
        <v>1</v>
      </c>
      <c r="X1000">
        <v>0.28000000000000003</v>
      </c>
      <c r="Y1000">
        <v>0</v>
      </c>
      <c r="Z1000">
        <v>1.05</v>
      </c>
      <c r="AA1000">
        <v>0</v>
      </c>
      <c r="AB1000">
        <v>0</v>
      </c>
      <c r="AC1000">
        <v>0</v>
      </c>
      <c r="AD1000">
        <v>1</v>
      </c>
      <c r="AE1000">
        <v>0</v>
      </c>
      <c r="AF1000" t="s">
        <v>3</v>
      </c>
      <c r="AG1000">
        <v>0.28000000000000003</v>
      </c>
      <c r="AH1000">
        <v>2</v>
      </c>
      <c r="AI1000">
        <v>64903982</v>
      </c>
      <c r="AJ1000">
        <v>960</v>
      </c>
      <c r="AK1000">
        <v>0</v>
      </c>
      <c r="AL1000">
        <v>0</v>
      </c>
      <c r="AM1000">
        <v>0</v>
      </c>
      <c r="AN1000">
        <v>0</v>
      </c>
      <c r="AO1000">
        <v>0</v>
      </c>
      <c r="AP1000">
        <v>0</v>
      </c>
      <c r="AQ1000">
        <v>0</v>
      </c>
      <c r="AR1000">
        <v>0</v>
      </c>
    </row>
    <row r="1001" spans="1:44" x14ac:dyDescent="0.2">
      <c r="A1001">
        <f>ROW(Source!A592)</f>
        <v>592</v>
      </c>
      <c r="B1001">
        <v>64903983</v>
      </c>
      <c r="C1001">
        <v>64857346</v>
      </c>
      <c r="D1001">
        <v>29174913</v>
      </c>
      <c r="E1001">
        <v>1</v>
      </c>
      <c r="F1001">
        <v>1</v>
      </c>
      <c r="G1001">
        <v>1</v>
      </c>
      <c r="H1001">
        <v>2</v>
      </c>
      <c r="I1001" t="s">
        <v>1152</v>
      </c>
      <c r="J1001" t="s">
        <v>1153</v>
      </c>
      <c r="K1001" t="s">
        <v>1154</v>
      </c>
      <c r="L1001">
        <v>1368</v>
      </c>
      <c r="N1001">
        <v>1011</v>
      </c>
      <c r="O1001" t="s">
        <v>1106</v>
      </c>
      <c r="P1001" t="s">
        <v>1106</v>
      </c>
      <c r="Q1001">
        <v>1</v>
      </c>
      <c r="X1001">
        <v>0.12</v>
      </c>
      <c r="Y1001">
        <v>0</v>
      </c>
      <c r="Z1001">
        <v>87.17</v>
      </c>
      <c r="AA1001">
        <v>11.6</v>
      </c>
      <c r="AB1001">
        <v>0</v>
      </c>
      <c r="AC1001">
        <v>0</v>
      </c>
      <c r="AD1001">
        <v>1</v>
      </c>
      <c r="AE1001">
        <v>0</v>
      </c>
      <c r="AF1001" t="s">
        <v>3</v>
      </c>
      <c r="AG1001">
        <v>0.12</v>
      </c>
      <c r="AH1001">
        <v>2</v>
      </c>
      <c r="AI1001">
        <v>64903983</v>
      </c>
      <c r="AJ1001">
        <v>961</v>
      </c>
      <c r="AK1001">
        <v>0</v>
      </c>
      <c r="AL1001">
        <v>0</v>
      </c>
      <c r="AM1001">
        <v>0</v>
      </c>
      <c r="AN1001">
        <v>0</v>
      </c>
      <c r="AO1001">
        <v>0</v>
      </c>
      <c r="AP1001">
        <v>0</v>
      </c>
      <c r="AQ1001">
        <v>0</v>
      </c>
      <c r="AR1001">
        <v>0</v>
      </c>
    </row>
    <row r="1002" spans="1:44" x14ac:dyDescent="0.2">
      <c r="A1002">
        <f>ROW(Source!A592)</f>
        <v>592</v>
      </c>
      <c r="B1002">
        <v>64903984</v>
      </c>
      <c r="C1002">
        <v>64857346</v>
      </c>
      <c r="D1002">
        <v>29112536</v>
      </c>
      <c r="E1002">
        <v>1</v>
      </c>
      <c r="F1002">
        <v>1</v>
      </c>
      <c r="G1002">
        <v>1</v>
      </c>
      <c r="H1002">
        <v>3</v>
      </c>
      <c r="I1002" t="s">
        <v>588</v>
      </c>
      <c r="J1002" t="s">
        <v>590</v>
      </c>
      <c r="K1002" t="s">
        <v>589</v>
      </c>
      <c r="L1002">
        <v>1035</v>
      </c>
      <c r="N1002">
        <v>1013</v>
      </c>
      <c r="O1002" t="s">
        <v>433</v>
      </c>
      <c r="P1002" t="s">
        <v>433</v>
      </c>
      <c r="Q1002">
        <v>1</v>
      </c>
      <c r="X1002">
        <v>20</v>
      </c>
      <c r="Y1002">
        <v>0</v>
      </c>
      <c r="Z1002">
        <v>0</v>
      </c>
      <c r="AA1002">
        <v>0</v>
      </c>
      <c r="AB1002">
        <v>0</v>
      </c>
      <c r="AC1002">
        <v>0</v>
      </c>
      <c r="AD1002">
        <v>0</v>
      </c>
      <c r="AE1002">
        <v>0</v>
      </c>
      <c r="AF1002" t="s">
        <v>3</v>
      </c>
      <c r="AG1002">
        <v>20</v>
      </c>
      <c r="AH1002">
        <v>2</v>
      </c>
      <c r="AI1002">
        <v>64903984</v>
      </c>
      <c r="AJ1002">
        <v>962</v>
      </c>
      <c r="AK1002">
        <v>0</v>
      </c>
      <c r="AL1002">
        <v>0</v>
      </c>
      <c r="AM1002">
        <v>0</v>
      </c>
      <c r="AN1002">
        <v>0</v>
      </c>
      <c r="AO1002">
        <v>0</v>
      </c>
      <c r="AP1002">
        <v>0</v>
      </c>
      <c r="AQ1002">
        <v>0</v>
      </c>
      <c r="AR1002">
        <v>0</v>
      </c>
    </row>
    <row r="1003" spans="1:44" x14ac:dyDescent="0.2">
      <c r="A1003">
        <f>ROW(Source!A592)</f>
        <v>592</v>
      </c>
      <c r="B1003">
        <v>64903985</v>
      </c>
      <c r="C1003">
        <v>64857346</v>
      </c>
      <c r="D1003">
        <v>29129131</v>
      </c>
      <c r="E1003">
        <v>1</v>
      </c>
      <c r="F1003">
        <v>1</v>
      </c>
      <c r="G1003">
        <v>1</v>
      </c>
      <c r="H1003">
        <v>3</v>
      </c>
      <c r="I1003" t="s">
        <v>709</v>
      </c>
      <c r="J1003" t="s">
        <v>711</v>
      </c>
      <c r="K1003" t="s">
        <v>710</v>
      </c>
      <c r="L1003">
        <v>1354</v>
      </c>
      <c r="N1003">
        <v>1010</v>
      </c>
      <c r="O1003" t="s">
        <v>438</v>
      </c>
      <c r="P1003" t="s">
        <v>438</v>
      </c>
      <c r="Q1003">
        <v>1</v>
      </c>
      <c r="X1003">
        <v>10</v>
      </c>
      <c r="Y1003">
        <v>0</v>
      </c>
      <c r="Z1003">
        <v>0</v>
      </c>
      <c r="AA1003">
        <v>0</v>
      </c>
      <c r="AB1003">
        <v>0</v>
      </c>
      <c r="AC1003">
        <v>0</v>
      </c>
      <c r="AD1003">
        <v>0</v>
      </c>
      <c r="AE1003">
        <v>0</v>
      </c>
      <c r="AF1003" t="s">
        <v>3</v>
      </c>
      <c r="AG1003">
        <v>10</v>
      </c>
      <c r="AH1003">
        <v>2</v>
      </c>
      <c r="AI1003">
        <v>64903985</v>
      </c>
      <c r="AJ1003">
        <v>963</v>
      </c>
      <c r="AK1003">
        <v>0</v>
      </c>
      <c r="AL1003">
        <v>0</v>
      </c>
      <c r="AM1003">
        <v>0</v>
      </c>
      <c r="AN1003">
        <v>0</v>
      </c>
      <c r="AO1003">
        <v>0</v>
      </c>
      <c r="AP1003">
        <v>0</v>
      </c>
      <c r="AQ1003">
        <v>0</v>
      </c>
      <c r="AR1003">
        <v>0</v>
      </c>
    </row>
    <row r="1004" spans="1:44" x14ac:dyDescent="0.2">
      <c r="A1004">
        <f>ROW(Source!A593)</f>
        <v>593</v>
      </c>
      <c r="B1004">
        <v>64903979</v>
      </c>
      <c r="C1004">
        <v>64857346</v>
      </c>
      <c r="D1004">
        <v>18407150</v>
      </c>
      <c r="E1004">
        <v>1</v>
      </c>
      <c r="F1004">
        <v>1</v>
      </c>
      <c r="G1004">
        <v>1</v>
      </c>
      <c r="H1004">
        <v>1</v>
      </c>
      <c r="I1004" t="s">
        <v>1185</v>
      </c>
      <c r="J1004" t="s">
        <v>3</v>
      </c>
      <c r="K1004" t="s">
        <v>1186</v>
      </c>
      <c r="L1004">
        <v>1369</v>
      </c>
      <c r="N1004">
        <v>1013</v>
      </c>
      <c r="O1004" t="s">
        <v>1100</v>
      </c>
      <c r="P1004" t="s">
        <v>1100</v>
      </c>
      <c r="Q1004">
        <v>1</v>
      </c>
      <c r="X1004">
        <v>3.31</v>
      </c>
      <c r="Y1004">
        <v>0</v>
      </c>
      <c r="Z1004">
        <v>0</v>
      </c>
      <c r="AA1004">
        <v>0</v>
      </c>
      <c r="AB1004">
        <v>8.5299999999999994</v>
      </c>
      <c r="AC1004">
        <v>0</v>
      </c>
      <c r="AD1004">
        <v>1</v>
      </c>
      <c r="AE1004">
        <v>1</v>
      </c>
      <c r="AF1004" t="s">
        <v>3</v>
      </c>
      <c r="AG1004">
        <v>3.31</v>
      </c>
      <c r="AH1004">
        <v>2</v>
      </c>
      <c r="AI1004">
        <v>64903979</v>
      </c>
      <c r="AJ1004">
        <v>964</v>
      </c>
      <c r="AK1004">
        <v>0</v>
      </c>
      <c r="AL1004">
        <v>0</v>
      </c>
      <c r="AM1004">
        <v>0</v>
      </c>
      <c r="AN1004">
        <v>0</v>
      </c>
      <c r="AO1004">
        <v>0</v>
      </c>
      <c r="AP1004">
        <v>0</v>
      </c>
      <c r="AQ1004">
        <v>0</v>
      </c>
      <c r="AR1004">
        <v>0</v>
      </c>
    </row>
    <row r="1005" spans="1:44" x14ac:dyDescent="0.2">
      <c r="A1005">
        <f>ROW(Source!A593)</f>
        <v>593</v>
      </c>
      <c r="B1005">
        <v>64903980</v>
      </c>
      <c r="C1005">
        <v>64857346</v>
      </c>
      <c r="D1005">
        <v>121548</v>
      </c>
      <c r="E1005">
        <v>1</v>
      </c>
      <c r="F1005">
        <v>1</v>
      </c>
      <c r="G1005">
        <v>1</v>
      </c>
      <c r="H1005">
        <v>1</v>
      </c>
      <c r="I1005" t="s">
        <v>44</v>
      </c>
      <c r="J1005" t="s">
        <v>3</v>
      </c>
      <c r="K1005" t="s">
        <v>1101</v>
      </c>
      <c r="L1005">
        <v>608254</v>
      </c>
      <c r="N1005">
        <v>1013</v>
      </c>
      <c r="O1005" t="s">
        <v>1102</v>
      </c>
      <c r="P1005" t="s">
        <v>1102</v>
      </c>
      <c r="Q1005">
        <v>1</v>
      </c>
      <c r="X1005">
        <v>0.28000000000000003</v>
      </c>
      <c r="Y1005">
        <v>0</v>
      </c>
      <c r="Z1005">
        <v>0</v>
      </c>
      <c r="AA1005">
        <v>0</v>
      </c>
      <c r="AB1005">
        <v>0</v>
      </c>
      <c r="AC1005">
        <v>0</v>
      </c>
      <c r="AD1005">
        <v>1</v>
      </c>
      <c r="AE1005">
        <v>2</v>
      </c>
      <c r="AF1005" t="s">
        <v>3</v>
      </c>
      <c r="AG1005">
        <v>0.28000000000000003</v>
      </c>
      <c r="AH1005">
        <v>2</v>
      </c>
      <c r="AI1005">
        <v>64903980</v>
      </c>
      <c r="AJ1005">
        <v>965</v>
      </c>
      <c r="AK1005">
        <v>0</v>
      </c>
      <c r="AL1005">
        <v>0</v>
      </c>
      <c r="AM1005">
        <v>0</v>
      </c>
      <c r="AN1005">
        <v>0</v>
      </c>
      <c r="AO1005">
        <v>0</v>
      </c>
      <c r="AP1005">
        <v>0</v>
      </c>
      <c r="AQ1005">
        <v>0</v>
      </c>
      <c r="AR1005">
        <v>0</v>
      </c>
    </row>
    <row r="1006" spans="1:44" x14ac:dyDescent="0.2">
      <c r="A1006">
        <f>ROW(Source!A593)</f>
        <v>593</v>
      </c>
      <c r="B1006">
        <v>64903981</v>
      </c>
      <c r="C1006">
        <v>64857346</v>
      </c>
      <c r="D1006">
        <v>29172634</v>
      </c>
      <c r="E1006">
        <v>1</v>
      </c>
      <c r="F1006">
        <v>1</v>
      </c>
      <c r="G1006">
        <v>1</v>
      </c>
      <c r="H1006">
        <v>2</v>
      </c>
      <c r="I1006" t="s">
        <v>1431</v>
      </c>
      <c r="J1006" t="s">
        <v>1432</v>
      </c>
      <c r="K1006" t="s">
        <v>1433</v>
      </c>
      <c r="L1006">
        <v>1368</v>
      </c>
      <c r="N1006">
        <v>1011</v>
      </c>
      <c r="O1006" t="s">
        <v>1106</v>
      </c>
      <c r="P1006" t="s">
        <v>1106</v>
      </c>
      <c r="Q1006">
        <v>1</v>
      </c>
      <c r="X1006">
        <v>0.28000000000000003</v>
      </c>
      <c r="Y1006">
        <v>0</v>
      </c>
      <c r="Z1006">
        <v>22.29</v>
      </c>
      <c r="AA1006">
        <v>11.6</v>
      </c>
      <c r="AB1006">
        <v>0</v>
      </c>
      <c r="AC1006">
        <v>0</v>
      </c>
      <c r="AD1006">
        <v>1</v>
      </c>
      <c r="AE1006">
        <v>0</v>
      </c>
      <c r="AF1006" t="s">
        <v>3</v>
      </c>
      <c r="AG1006">
        <v>0.28000000000000003</v>
      </c>
      <c r="AH1006">
        <v>2</v>
      </c>
      <c r="AI1006">
        <v>64903981</v>
      </c>
      <c r="AJ1006">
        <v>966</v>
      </c>
      <c r="AK1006">
        <v>0</v>
      </c>
      <c r="AL1006">
        <v>0</v>
      </c>
      <c r="AM1006">
        <v>0</v>
      </c>
      <c r="AN1006">
        <v>0</v>
      </c>
      <c r="AO1006">
        <v>0</v>
      </c>
      <c r="AP1006">
        <v>0</v>
      </c>
      <c r="AQ1006">
        <v>0</v>
      </c>
      <c r="AR1006">
        <v>0</v>
      </c>
    </row>
    <row r="1007" spans="1:44" x14ac:dyDescent="0.2">
      <c r="A1007">
        <f>ROW(Source!A593)</f>
        <v>593</v>
      </c>
      <c r="B1007">
        <v>64903982</v>
      </c>
      <c r="C1007">
        <v>64857346</v>
      </c>
      <c r="D1007">
        <v>29174672</v>
      </c>
      <c r="E1007">
        <v>1</v>
      </c>
      <c r="F1007">
        <v>1</v>
      </c>
      <c r="G1007">
        <v>1</v>
      </c>
      <c r="H1007">
        <v>2</v>
      </c>
      <c r="I1007" t="s">
        <v>1434</v>
      </c>
      <c r="J1007" t="s">
        <v>1435</v>
      </c>
      <c r="K1007" t="s">
        <v>1436</v>
      </c>
      <c r="L1007">
        <v>1368</v>
      </c>
      <c r="N1007">
        <v>1011</v>
      </c>
      <c r="O1007" t="s">
        <v>1106</v>
      </c>
      <c r="P1007" t="s">
        <v>1106</v>
      </c>
      <c r="Q1007">
        <v>1</v>
      </c>
      <c r="X1007">
        <v>0.28000000000000003</v>
      </c>
      <c r="Y1007">
        <v>0</v>
      </c>
      <c r="Z1007">
        <v>1.05</v>
      </c>
      <c r="AA1007">
        <v>0</v>
      </c>
      <c r="AB1007">
        <v>0</v>
      </c>
      <c r="AC1007">
        <v>0</v>
      </c>
      <c r="AD1007">
        <v>1</v>
      </c>
      <c r="AE1007">
        <v>0</v>
      </c>
      <c r="AF1007" t="s">
        <v>3</v>
      </c>
      <c r="AG1007">
        <v>0.28000000000000003</v>
      </c>
      <c r="AH1007">
        <v>2</v>
      </c>
      <c r="AI1007">
        <v>64903982</v>
      </c>
      <c r="AJ1007">
        <v>967</v>
      </c>
      <c r="AK1007">
        <v>0</v>
      </c>
      <c r="AL1007">
        <v>0</v>
      </c>
      <c r="AM1007">
        <v>0</v>
      </c>
      <c r="AN1007">
        <v>0</v>
      </c>
      <c r="AO1007">
        <v>0</v>
      </c>
      <c r="AP1007">
        <v>0</v>
      </c>
      <c r="AQ1007">
        <v>0</v>
      </c>
      <c r="AR1007">
        <v>0</v>
      </c>
    </row>
    <row r="1008" spans="1:44" x14ac:dyDescent="0.2">
      <c r="A1008">
        <f>ROW(Source!A593)</f>
        <v>593</v>
      </c>
      <c r="B1008">
        <v>64903983</v>
      </c>
      <c r="C1008">
        <v>64857346</v>
      </c>
      <c r="D1008">
        <v>29174913</v>
      </c>
      <c r="E1008">
        <v>1</v>
      </c>
      <c r="F1008">
        <v>1</v>
      </c>
      <c r="G1008">
        <v>1</v>
      </c>
      <c r="H1008">
        <v>2</v>
      </c>
      <c r="I1008" t="s">
        <v>1152</v>
      </c>
      <c r="J1008" t="s">
        <v>1153</v>
      </c>
      <c r="K1008" t="s">
        <v>1154</v>
      </c>
      <c r="L1008">
        <v>1368</v>
      </c>
      <c r="N1008">
        <v>1011</v>
      </c>
      <c r="O1008" t="s">
        <v>1106</v>
      </c>
      <c r="P1008" t="s">
        <v>1106</v>
      </c>
      <c r="Q1008">
        <v>1</v>
      </c>
      <c r="X1008">
        <v>0.12</v>
      </c>
      <c r="Y1008">
        <v>0</v>
      </c>
      <c r="Z1008">
        <v>87.17</v>
      </c>
      <c r="AA1008">
        <v>11.6</v>
      </c>
      <c r="AB1008">
        <v>0</v>
      </c>
      <c r="AC1008">
        <v>0</v>
      </c>
      <c r="AD1008">
        <v>1</v>
      </c>
      <c r="AE1008">
        <v>0</v>
      </c>
      <c r="AF1008" t="s">
        <v>3</v>
      </c>
      <c r="AG1008">
        <v>0.12</v>
      </c>
      <c r="AH1008">
        <v>2</v>
      </c>
      <c r="AI1008">
        <v>64903983</v>
      </c>
      <c r="AJ1008">
        <v>968</v>
      </c>
      <c r="AK1008">
        <v>0</v>
      </c>
      <c r="AL1008">
        <v>0</v>
      </c>
      <c r="AM1008">
        <v>0</v>
      </c>
      <c r="AN1008">
        <v>0</v>
      </c>
      <c r="AO1008">
        <v>0</v>
      </c>
      <c r="AP1008">
        <v>0</v>
      </c>
      <c r="AQ1008">
        <v>0</v>
      </c>
      <c r="AR1008">
        <v>0</v>
      </c>
    </row>
    <row r="1009" spans="1:44" x14ac:dyDescent="0.2">
      <c r="A1009">
        <f>ROW(Source!A593)</f>
        <v>593</v>
      </c>
      <c r="B1009">
        <v>64903984</v>
      </c>
      <c r="C1009">
        <v>64857346</v>
      </c>
      <c r="D1009">
        <v>29112536</v>
      </c>
      <c r="E1009">
        <v>1</v>
      </c>
      <c r="F1009">
        <v>1</v>
      </c>
      <c r="G1009">
        <v>1</v>
      </c>
      <c r="H1009">
        <v>3</v>
      </c>
      <c r="I1009" t="s">
        <v>588</v>
      </c>
      <c r="J1009" t="s">
        <v>590</v>
      </c>
      <c r="K1009" t="s">
        <v>589</v>
      </c>
      <c r="L1009">
        <v>1035</v>
      </c>
      <c r="N1009">
        <v>1013</v>
      </c>
      <c r="O1009" t="s">
        <v>433</v>
      </c>
      <c r="P1009" t="s">
        <v>433</v>
      </c>
      <c r="Q1009">
        <v>1</v>
      </c>
      <c r="X1009">
        <v>20</v>
      </c>
      <c r="Y1009">
        <v>0</v>
      </c>
      <c r="Z1009">
        <v>0</v>
      </c>
      <c r="AA1009">
        <v>0</v>
      </c>
      <c r="AB1009">
        <v>0</v>
      </c>
      <c r="AC1009">
        <v>0</v>
      </c>
      <c r="AD1009">
        <v>0</v>
      </c>
      <c r="AE1009">
        <v>0</v>
      </c>
      <c r="AF1009" t="s">
        <v>3</v>
      </c>
      <c r="AG1009">
        <v>20</v>
      </c>
      <c r="AH1009">
        <v>2</v>
      </c>
      <c r="AI1009">
        <v>64903984</v>
      </c>
      <c r="AJ1009">
        <v>969</v>
      </c>
      <c r="AK1009">
        <v>0</v>
      </c>
      <c r="AL1009">
        <v>0</v>
      </c>
      <c r="AM1009">
        <v>0</v>
      </c>
      <c r="AN1009">
        <v>0</v>
      </c>
      <c r="AO1009">
        <v>0</v>
      </c>
      <c r="AP1009">
        <v>0</v>
      </c>
      <c r="AQ1009">
        <v>0</v>
      </c>
      <c r="AR1009">
        <v>0</v>
      </c>
    </row>
    <row r="1010" spans="1:44" x14ac:dyDescent="0.2">
      <c r="A1010">
        <f>ROW(Source!A593)</f>
        <v>593</v>
      </c>
      <c r="B1010">
        <v>64903985</v>
      </c>
      <c r="C1010">
        <v>64857346</v>
      </c>
      <c r="D1010">
        <v>29129131</v>
      </c>
      <c r="E1010">
        <v>1</v>
      </c>
      <c r="F1010">
        <v>1</v>
      </c>
      <c r="G1010">
        <v>1</v>
      </c>
      <c r="H1010">
        <v>3</v>
      </c>
      <c r="I1010" t="s">
        <v>709</v>
      </c>
      <c r="J1010" t="s">
        <v>711</v>
      </c>
      <c r="K1010" t="s">
        <v>710</v>
      </c>
      <c r="L1010">
        <v>1354</v>
      </c>
      <c r="N1010">
        <v>1010</v>
      </c>
      <c r="O1010" t="s">
        <v>438</v>
      </c>
      <c r="P1010" t="s">
        <v>438</v>
      </c>
      <c r="Q1010">
        <v>1</v>
      </c>
      <c r="X1010">
        <v>10</v>
      </c>
      <c r="Y1010">
        <v>0</v>
      </c>
      <c r="Z1010">
        <v>0</v>
      </c>
      <c r="AA1010">
        <v>0</v>
      </c>
      <c r="AB1010">
        <v>0</v>
      </c>
      <c r="AC1010">
        <v>0</v>
      </c>
      <c r="AD1010">
        <v>0</v>
      </c>
      <c r="AE1010">
        <v>0</v>
      </c>
      <c r="AF1010" t="s">
        <v>3</v>
      </c>
      <c r="AG1010">
        <v>10</v>
      </c>
      <c r="AH1010">
        <v>2</v>
      </c>
      <c r="AI1010">
        <v>64903985</v>
      </c>
      <c r="AJ1010">
        <v>970</v>
      </c>
      <c r="AK1010">
        <v>0</v>
      </c>
      <c r="AL1010">
        <v>0</v>
      </c>
      <c r="AM1010">
        <v>0</v>
      </c>
      <c r="AN1010">
        <v>0</v>
      </c>
      <c r="AO1010">
        <v>0</v>
      </c>
      <c r="AP1010">
        <v>0</v>
      </c>
      <c r="AQ1010">
        <v>0</v>
      </c>
      <c r="AR1010">
        <v>0</v>
      </c>
    </row>
    <row r="1011" spans="1:44" x14ac:dyDescent="0.2">
      <c r="A1011">
        <f>ROW(Source!A637)</f>
        <v>637</v>
      </c>
      <c r="B1011">
        <v>64857380</v>
      </c>
      <c r="C1011">
        <v>64857371</v>
      </c>
      <c r="D1011">
        <v>18410050</v>
      </c>
      <c r="E1011">
        <v>1</v>
      </c>
      <c r="F1011">
        <v>1</v>
      </c>
      <c r="G1011">
        <v>1</v>
      </c>
      <c r="H1011">
        <v>1</v>
      </c>
      <c r="I1011" t="s">
        <v>1467</v>
      </c>
      <c r="J1011" t="s">
        <v>3</v>
      </c>
      <c r="K1011" t="s">
        <v>1468</v>
      </c>
      <c r="L1011">
        <v>1369</v>
      </c>
      <c r="N1011">
        <v>1013</v>
      </c>
      <c r="O1011" t="s">
        <v>1100</v>
      </c>
      <c r="P1011" t="s">
        <v>1100</v>
      </c>
      <c r="Q1011">
        <v>1</v>
      </c>
      <c r="X1011">
        <v>7.7</v>
      </c>
      <c r="Y1011">
        <v>0</v>
      </c>
      <c r="Z1011">
        <v>0</v>
      </c>
      <c r="AA1011">
        <v>0</v>
      </c>
      <c r="AB1011">
        <v>8.3800000000000008</v>
      </c>
      <c r="AC1011">
        <v>0</v>
      </c>
      <c r="AD1011">
        <v>1</v>
      </c>
      <c r="AE1011">
        <v>1</v>
      </c>
      <c r="AF1011" t="s">
        <v>42</v>
      </c>
      <c r="AG1011">
        <v>9.24</v>
      </c>
      <c r="AH1011">
        <v>2</v>
      </c>
      <c r="AI1011">
        <v>64857372</v>
      </c>
      <c r="AJ1011">
        <v>971</v>
      </c>
      <c r="AK1011">
        <v>0</v>
      </c>
      <c r="AL1011">
        <v>0</v>
      </c>
      <c r="AM1011">
        <v>0</v>
      </c>
      <c r="AN1011">
        <v>0</v>
      </c>
      <c r="AO1011">
        <v>0</v>
      </c>
      <c r="AP1011">
        <v>0</v>
      </c>
      <c r="AQ1011">
        <v>0</v>
      </c>
      <c r="AR1011">
        <v>0</v>
      </c>
    </row>
    <row r="1012" spans="1:44" x14ac:dyDescent="0.2">
      <c r="A1012">
        <f>ROW(Source!A637)</f>
        <v>637</v>
      </c>
      <c r="B1012">
        <v>64857381</v>
      </c>
      <c r="C1012">
        <v>64857371</v>
      </c>
      <c r="D1012">
        <v>121548</v>
      </c>
      <c r="E1012">
        <v>1</v>
      </c>
      <c r="F1012">
        <v>1</v>
      </c>
      <c r="G1012">
        <v>1</v>
      </c>
      <c r="H1012">
        <v>1</v>
      </c>
      <c r="I1012" t="s">
        <v>44</v>
      </c>
      <c r="J1012" t="s">
        <v>3</v>
      </c>
      <c r="K1012" t="s">
        <v>1101</v>
      </c>
      <c r="L1012">
        <v>608254</v>
      </c>
      <c r="N1012">
        <v>1013</v>
      </c>
      <c r="O1012" t="s">
        <v>1102</v>
      </c>
      <c r="P1012" t="s">
        <v>1102</v>
      </c>
      <c r="Q1012">
        <v>1</v>
      </c>
      <c r="X1012">
        <v>0.88</v>
      </c>
      <c r="Y1012">
        <v>0</v>
      </c>
      <c r="Z1012">
        <v>0</v>
      </c>
      <c r="AA1012">
        <v>0</v>
      </c>
      <c r="AB1012">
        <v>0</v>
      </c>
      <c r="AC1012">
        <v>0</v>
      </c>
      <c r="AD1012">
        <v>1</v>
      </c>
      <c r="AE1012">
        <v>2</v>
      </c>
      <c r="AF1012" t="s">
        <v>42</v>
      </c>
      <c r="AG1012">
        <v>1.056</v>
      </c>
      <c r="AH1012">
        <v>2</v>
      </c>
      <c r="AI1012">
        <v>64857373</v>
      </c>
      <c r="AJ1012">
        <v>972</v>
      </c>
      <c r="AK1012">
        <v>0</v>
      </c>
      <c r="AL1012">
        <v>0</v>
      </c>
      <c r="AM1012">
        <v>0</v>
      </c>
      <c r="AN1012">
        <v>0</v>
      </c>
      <c r="AO1012">
        <v>0</v>
      </c>
      <c r="AP1012">
        <v>0</v>
      </c>
      <c r="AQ1012">
        <v>0</v>
      </c>
      <c r="AR1012">
        <v>0</v>
      </c>
    </row>
    <row r="1013" spans="1:44" x14ac:dyDescent="0.2">
      <c r="A1013">
        <f>ROW(Source!A637)</f>
        <v>637</v>
      </c>
      <c r="B1013">
        <v>64857382</v>
      </c>
      <c r="C1013">
        <v>64857371</v>
      </c>
      <c r="D1013">
        <v>29172479</v>
      </c>
      <c r="E1013">
        <v>1</v>
      </c>
      <c r="F1013">
        <v>1</v>
      </c>
      <c r="G1013">
        <v>1</v>
      </c>
      <c r="H1013">
        <v>2</v>
      </c>
      <c r="I1013" t="s">
        <v>1149</v>
      </c>
      <c r="J1013" t="s">
        <v>1150</v>
      </c>
      <c r="K1013" t="s">
        <v>1151</v>
      </c>
      <c r="L1013">
        <v>1368</v>
      </c>
      <c r="N1013">
        <v>1011</v>
      </c>
      <c r="O1013" t="s">
        <v>1106</v>
      </c>
      <c r="P1013" t="s">
        <v>1106</v>
      </c>
      <c r="Q1013">
        <v>1</v>
      </c>
      <c r="X1013">
        <v>0.33</v>
      </c>
      <c r="Y1013">
        <v>0</v>
      </c>
      <c r="Z1013">
        <v>99.89</v>
      </c>
      <c r="AA1013">
        <v>10.06</v>
      </c>
      <c r="AB1013">
        <v>0</v>
      </c>
      <c r="AC1013">
        <v>0</v>
      </c>
      <c r="AD1013">
        <v>1</v>
      </c>
      <c r="AE1013">
        <v>0</v>
      </c>
      <c r="AF1013" t="s">
        <v>42</v>
      </c>
      <c r="AG1013">
        <v>0.39600000000000002</v>
      </c>
      <c r="AH1013">
        <v>2</v>
      </c>
      <c r="AI1013">
        <v>64857374</v>
      </c>
      <c r="AJ1013">
        <v>973</v>
      </c>
      <c r="AK1013">
        <v>0</v>
      </c>
      <c r="AL1013">
        <v>0</v>
      </c>
      <c r="AM1013">
        <v>0</v>
      </c>
      <c r="AN1013">
        <v>0</v>
      </c>
      <c r="AO1013">
        <v>0</v>
      </c>
      <c r="AP1013">
        <v>0</v>
      </c>
      <c r="AQ1013">
        <v>0</v>
      </c>
      <c r="AR1013">
        <v>0</v>
      </c>
    </row>
    <row r="1014" spans="1:44" x14ac:dyDescent="0.2">
      <c r="A1014">
        <f>ROW(Source!A637)</f>
        <v>637</v>
      </c>
      <c r="B1014">
        <v>64857383</v>
      </c>
      <c r="C1014">
        <v>64857371</v>
      </c>
      <c r="D1014">
        <v>29172710</v>
      </c>
      <c r="E1014">
        <v>1</v>
      </c>
      <c r="F1014">
        <v>1</v>
      </c>
      <c r="G1014">
        <v>1</v>
      </c>
      <c r="H1014">
        <v>2</v>
      </c>
      <c r="I1014" t="s">
        <v>1135</v>
      </c>
      <c r="J1014" t="s">
        <v>1136</v>
      </c>
      <c r="K1014" t="s">
        <v>1137</v>
      </c>
      <c r="L1014">
        <v>1368</v>
      </c>
      <c r="N1014">
        <v>1011</v>
      </c>
      <c r="O1014" t="s">
        <v>1106</v>
      </c>
      <c r="P1014" t="s">
        <v>1106</v>
      </c>
      <c r="Q1014">
        <v>1</v>
      </c>
      <c r="X1014">
        <v>0.46</v>
      </c>
      <c r="Y1014">
        <v>0</v>
      </c>
      <c r="Z1014">
        <v>46.56</v>
      </c>
      <c r="AA1014">
        <v>10.06</v>
      </c>
      <c r="AB1014">
        <v>0</v>
      </c>
      <c r="AC1014">
        <v>0</v>
      </c>
      <c r="AD1014">
        <v>1</v>
      </c>
      <c r="AE1014">
        <v>0</v>
      </c>
      <c r="AF1014" t="s">
        <v>42</v>
      </c>
      <c r="AG1014">
        <v>0.55200000000000005</v>
      </c>
      <c r="AH1014">
        <v>2</v>
      </c>
      <c r="AI1014">
        <v>64857375</v>
      </c>
      <c r="AJ1014">
        <v>974</v>
      </c>
      <c r="AK1014">
        <v>0</v>
      </c>
      <c r="AL1014">
        <v>0</v>
      </c>
      <c r="AM1014">
        <v>0</v>
      </c>
      <c r="AN1014">
        <v>0</v>
      </c>
      <c r="AO1014">
        <v>0</v>
      </c>
      <c r="AP1014">
        <v>0</v>
      </c>
      <c r="AQ1014">
        <v>0</v>
      </c>
      <c r="AR1014">
        <v>0</v>
      </c>
    </row>
    <row r="1015" spans="1:44" x14ac:dyDescent="0.2">
      <c r="A1015">
        <f>ROW(Source!A637)</f>
        <v>637</v>
      </c>
      <c r="B1015">
        <v>64857384</v>
      </c>
      <c r="C1015">
        <v>64857371</v>
      </c>
      <c r="D1015">
        <v>29173703</v>
      </c>
      <c r="E1015">
        <v>1</v>
      </c>
      <c r="F1015">
        <v>1</v>
      </c>
      <c r="G1015">
        <v>1</v>
      </c>
      <c r="H1015">
        <v>2</v>
      </c>
      <c r="I1015" t="s">
        <v>1469</v>
      </c>
      <c r="J1015" t="s">
        <v>1470</v>
      </c>
      <c r="K1015" t="s">
        <v>1471</v>
      </c>
      <c r="L1015">
        <v>1368</v>
      </c>
      <c r="N1015">
        <v>1011</v>
      </c>
      <c r="O1015" t="s">
        <v>1106</v>
      </c>
      <c r="P1015" t="s">
        <v>1106</v>
      </c>
      <c r="Q1015">
        <v>1</v>
      </c>
      <c r="X1015">
        <v>0.09</v>
      </c>
      <c r="Y1015">
        <v>0</v>
      </c>
      <c r="Z1015">
        <v>82.88</v>
      </c>
      <c r="AA1015">
        <v>14.4</v>
      </c>
      <c r="AB1015">
        <v>0</v>
      </c>
      <c r="AC1015">
        <v>0</v>
      </c>
      <c r="AD1015">
        <v>1</v>
      </c>
      <c r="AE1015">
        <v>0</v>
      </c>
      <c r="AF1015" t="s">
        <v>42</v>
      </c>
      <c r="AG1015">
        <v>0.108</v>
      </c>
      <c r="AH1015">
        <v>2</v>
      </c>
      <c r="AI1015">
        <v>64857376</v>
      </c>
      <c r="AJ1015">
        <v>975</v>
      </c>
      <c r="AK1015">
        <v>0</v>
      </c>
      <c r="AL1015">
        <v>0</v>
      </c>
      <c r="AM1015">
        <v>0</v>
      </c>
      <c r="AN1015">
        <v>0</v>
      </c>
      <c r="AO1015">
        <v>0</v>
      </c>
      <c r="AP1015">
        <v>0</v>
      </c>
      <c r="AQ1015">
        <v>0</v>
      </c>
      <c r="AR1015">
        <v>0</v>
      </c>
    </row>
    <row r="1016" spans="1:44" x14ac:dyDescent="0.2">
      <c r="A1016">
        <f>ROW(Source!A637)</f>
        <v>637</v>
      </c>
      <c r="B1016">
        <v>64857385</v>
      </c>
      <c r="C1016">
        <v>64857371</v>
      </c>
      <c r="D1016">
        <v>29174559</v>
      </c>
      <c r="E1016">
        <v>1</v>
      </c>
      <c r="F1016">
        <v>1</v>
      </c>
      <c r="G1016">
        <v>1</v>
      </c>
      <c r="H1016">
        <v>2</v>
      </c>
      <c r="I1016" t="s">
        <v>1138</v>
      </c>
      <c r="J1016" t="s">
        <v>1139</v>
      </c>
      <c r="K1016" t="s">
        <v>1140</v>
      </c>
      <c r="L1016">
        <v>1368</v>
      </c>
      <c r="N1016">
        <v>1011</v>
      </c>
      <c r="O1016" t="s">
        <v>1106</v>
      </c>
      <c r="P1016" t="s">
        <v>1106</v>
      </c>
      <c r="Q1016">
        <v>1</v>
      </c>
      <c r="X1016">
        <v>0.93</v>
      </c>
      <c r="Y1016">
        <v>0</v>
      </c>
      <c r="Z1016">
        <v>0.55000000000000004</v>
      </c>
      <c r="AA1016">
        <v>0</v>
      </c>
      <c r="AB1016">
        <v>0</v>
      </c>
      <c r="AC1016">
        <v>0</v>
      </c>
      <c r="AD1016">
        <v>1</v>
      </c>
      <c r="AE1016">
        <v>0</v>
      </c>
      <c r="AF1016" t="s">
        <v>42</v>
      </c>
      <c r="AG1016">
        <v>1.1160000000000001</v>
      </c>
      <c r="AH1016">
        <v>2</v>
      </c>
      <c r="AI1016">
        <v>64857377</v>
      </c>
      <c r="AJ1016">
        <v>976</v>
      </c>
      <c r="AK1016">
        <v>0</v>
      </c>
      <c r="AL1016">
        <v>0</v>
      </c>
      <c r="AM1016">
        <v>0</v>
      </c>
      <c r="AN1016">
        <v>0</v>
      </c>
      <c r="AO1016">
        <v>0</v>
      </c>
      <c r="AP1016">
        <v>0</v>
      </c>
      <c r="AQ1016">
        <v>0</v>
      </c>
      <c r="AR1016">
        <v>0</v>
      </c>
    </row>
    <row r="1017" spans="1:44" x14ac:dyDescent="0.2">
      <c r="A1017">
        <f>ROW(Source!A637)</f>
        <v>637</v>
      </c>
      <c r="B1017">
        <v>64857386</v>
      </c>
      <c r="C1017">
        <v>64857371</v>
      </c>
      <c r="D1017">
        <v>29149504</v>
      </c>
      <c r="E1017">
        <v>1</v>
      </c>
      <c r="F1017">
        <v>1</v>
      </c>
      <c r="G1017">
        <v>1</v>
      </c>
      <c r="H1017">
        <v>3</v>
      </c>
      <c r="I1017" t="s">
        <v>1472</v>
      </c>
      <c r="J1017" t="s">
        <v>1473</v>
      </c>
      <c r="K1017" t="s">
        <v>1474</v>
      </c>
      <c r="L1017">
        <v>1339</v>
      </c>
      <c r="N1017">
        <v>1007</v>
      </c>
      <c r="O1017" t="s">
        <v>128</v>
      </c>
      <c r="P1017" t="s">
        <v>128</v>
      </c>
      <c r="Q1017">
        <v>1</v>
      </c>
      <c r="X1017">
        <v>5.0999999999999996</v>
      </c>
      <c r="Y1017">
        <v>108.4</v>
      </c>
      <c r="Z1017">
        <v>0</v>
      </c>
      <c r="AA1017">
        <v>0</v>
      </c>
      <c r="AB1017">
        <v>0</v>
      </c>
      <c r="AC1017">
        <v>0</v>
      </c>
      <c r="AD1017">
        <v>1</v>
      </c>
      <c r="AE1017">
        <v>0</v>
      </c>
      <c r="AF1017" t="s">
        <v>3</v>
      </c>
      <c r="AG1017">
        <v>5.0999999999999996</v>
      </c>
      <c r="AH1017">
        <v>2</v>
      </c>
      <c r="AI1017">
        <v>64857378</v>
      </c>
      <c r="AJ1017">
        <v>977</v>
      </c>
      <c r="AK1017">
        <v>0</v>
      </c>
      <c r="AL1017">
        <v>0</v>
      </c>
      <c r="AM1017">
        <v>0</v>
      </c>
      <c r="AN1017">
        <v>0</v>
      </c>
      <c r="AO1017">
        <v>0</v>
      </c>
      <c r="AP1017">
        <v>0</v>
      </c>
      <c r="AQ1017">
        <v>0</v>
      </c>
      <c r="AR1017">
        <v>0</v>
      </c>
    </row>
    <row r="1018" spans="1:44" x14ac:dyDescent="0.2">
      <c r="A1018">
        <f>ROW(Source!A637)</f>
        <v>637</v>
      </c>
      <c r="B1018">
        <v>64857387</v>
      </c>
      <c r="C1018">
        <v>64857371</v>
      </c>
      <c r="D1018">
        <v>29150040</v>
      </c>
      <c r="E1018">
        <v>1</v>
      </c>
      <c r="F1018">
        <v>1</v>
      </c>
      <c r="G1018">
        <v>1</v>
      </c>
      <c r="H1018">
        <v>3</v>
      </c>
      <c r="I1018" t="s">
        <v>1141</v>
      </c>
      <c r="J1018" t="s">
        <v>1142</v>
      </c>
      <c r="K1018" t="s">
        <v>1143</v>
      </c>
      <c r="L1018">
        <v>1339</v>
      </c>
      <c r="N1018">
        <v>1007</v>
      </c>
      <c r="O1018" t="s">
        <v>128</v>
      </c>
      <c r="P1018" t="s">
        <v>128</v>
      </c>
      <c r="Q1018">
        <v>1</v>
      </c>
      <c r="X1018">
        <v>0.22</v>
      </c>
      <c r="Y1018">
        <v>2.44</v>
      </c>
      <c r="Z1018">
        <v>0</v>
      </c>
      <c r="AA1018">
        <v>0</v>
      </c>
      <c r="AB1018">
        <v>0</v>
      </c>
      <c r="AC1018">
        <v>0</v>
      </c>
      <c r="AD1018">
        <v>1</v>
      </c>
      <c r="AE1018">
        <v>0</v>
      </c>
      <c r="AF1018" t="s">
        <v>3</v>
      </c>
      <c r="AG1018">
        <v>0.22</v>
      </c>
      <c r="AH1018">
        <v>2</v>
      </c>
      <c r="AI1018">
        <v>64857379</v>
      </c>
      <c r="AJ1018">
        <v>978</v>
      </c>
      <c r="AK1018">
        <v>0</v>
      </c>
      <c r="AL1018">
        <v>0</v>
      </c>
      <c r="AM1018">
        <v>0</v>
      </c>
      <c r="AN1018">
        <v>0</v>
      </c>
      <c r="AO1018">
        <v>0</v>
      </c>
      <c r="AP1018">
        <v>0</v>
      </c>
      <c r="AQ1018">
        <v>0</v>
      </c>
      <c r="AR1018">
        <v>0</v>
      </c>
    </row>
    <row r="1019" spans="1:44" x14ac:dyDescent="0.2">
      <c r="A1019">
        <f>ROW(Source!A638)</f>
        <v>638</v>
      </c>
      <c r="B1019">
        <v>64857380</v>
      </c>
      <c r="C1019">
        <v>64857371</v>
      </c>
      <c r="D1019">
        <v>18410050</v>
      </c>
      <c r="E1019">
        <v>1</v>
      </c>
      <c r="F1019">
        <v>1</v>
      </c>
      <c r="G1019">
        <v>1</v>
      </c>
      <c r="H1019">
        <v>1</v>
      </c>
      <c r="I1019" t="s">
        <v>1467</v>
      </c>
      <c r="J1019" t="s">
        <v>3</v>
      </c>
      <c r="K1019" t="s">
        <v>1468</v>
      </c>
      <c r="L1019">
        <v>1369</v>
      </c>
      <c r="N1019">
        <v>1013</v>
      </c>
      <c r="O1019" t="s">
        <v>1100</v>
      </c>
      <c r="P1019" t="s">
        <v>1100</v>
      </c>
      <c r="Q1019">
        <v>1</v>
      </c>
      <c r="X1019">
        <v>7.7</v>
      </c>
      <c r="Y1019">
        <v>0</v>
      </c>
      <c r="Z1019">
        <v>0</v>
      </c>
      <c r="AA1019">
        <v>0</v>
      </c>
      <c r="AB1019">
        <v>8.3800000000000008</v>
      </c>
      <c r="AC1019">
        <v>0</v>
      </c>
      <c r="AD1019">
        <v>1</v>
      </c>
      <c r="AE1019">
        <v>1</v>
      </c>
      <c r="AF1019" t="s">
        <v>42</v>
      </c>
      <c r="AG1019">
        <v>9.24</v>
      </c>
      <c r="AH1019">
        <v>2</v>
      </c>
      <c r="AI1019">
        <v>64857372</v>
      </c>
      <c r="AJ1019">
        <v>979</v>
      </c>
      <c r="AK1019">
        <v>0</v>
      </c>
      <c r="AL1019">
        <v>0</v>
      </c>
      <c r="AM1019">
        <v>0</v>
      </c>
      <c r="AN1019">
        <v>0</v>
      </c>
      <c r="AO1019">
        <v>0</v>
      </c>
      <c r="AP1019">
        <v>0</v>
      </c>
      <c r="AQ1019">
        <v>0</v>
      </c>
      <c r="AR1019">
        <v>0</v>
      </c>
    </row>
    <row r="1020" spans="1:44" x14ac:dyDescent="0.2">
      <c r="A1020">
        <f>ROW(Source!A638)</f>
        <v>638</v>
      </c>
      <c r="B1020">
        <v>64857381</v>
      </c>
      <c r="C1020">
        <v>64857371</v>
      </c>
      <c r="D1020">
        <v>121548</v>
      </c>
      <c r="E1020">
        <v>1</v>
      </c>
      <c r="F1020">
        <v>1</v>
      </c>
      <c r="G1020">
        <v>1</v>
      </c>
      <c r="H1020">
        <v>1</v>
      </c>
      <c r="I1020" t="s">
        <v>44</v>
      </c>
      <c r="J1020" t="s">
        <v>3</v>
      </c>
      <c r="K1020" t="s">
        <v>1101</v>
      </c>
      <c r="L1020">
        <v>608254</v>
      </c>
      <c r="N1020">
        <v>1013</v>
      </c>
      <c r="O1020" t="s">
        <v>1102</v>
      </c>
      <c r="P1020" t="s">
        <v>1102</v>
      </c>
      <c r="Q1020">
        <v>1</v>
      </c>
      <c r="X1020">
        <v>0.88</v>
      </c>
      <c r="Y1020">
        <v>0</v>
      </c>
      <c r="Z1020">
        <v>0</v>
      </c>
      <c r="AA1020">
        <v>0</v>
      </c>
      <c r="AB1020">
        <v>0</v>
      </c>
      <c r="AC1020">
        <v>0</v>
      </c>
      <c r="AD1020">
        <v>1</v>
      </c>
      <c r="AE1020">
        <v>2</v>
      </c>
      <c r="AF1020" t="s">
        <v>42</v>
      </c>
      <c r="AG1020">
        <v>1.056</v>
      </c>
      <c r="AH1020">
        <v>2</v>
      </c>
      <c r="AI1020">
        <v>64857373</v>
      </c>
      <c r="AJ1020">
        <v>980</v>
      </c>
      <c r="AK1020">
        <v>0</v>
      </c>
      <c r="AL1020">
        <v>0</v>
      </c>
      <c r="AM1020">
        <v>0</v>
      </c>
      <c r="AN1020">
        <v>0</v>
      </c>
      <c r="AO1020">
        <v>0</v>
      </c>
      <c r="AP1020">
        <v>0</v>
      </c>
      <c r="AQ1020">
        <v>0</v>
      </c>
      <c r="AR1020">
        <v>0</v>
      </c>
    </row>
    <row r="1021" spans="1:44" x14ac:dyDescent="0.2">
      <c r="A1021">
        <f>ROW(Source!A638)</f>
        <v>638</v>
      </c>
      <c r="B1021">
        <v>64857382</v>
      </c>
      <c r="C1021">
        <v>64857371</v>
      </c>
      <c r="D1021">
        <v>29172479</v>
      </c>
      <c r="E1021">
        <v>1</v>
      </c>
      <c r="F1021">
        <v>1</v>
      </c>
      <c r="G1021">
        <v>1</v>
      </c>
      <c r="H1021">
        <v>2</v>
      </c>
      <c r="I1021" t="s">
        <v>1149</v>
      </c>
      <c r="J1021" t="s">
        <v>1150</v>
      </c>
      <c r="K1021" t="s">
        <v>1151</v>
      </c>
      <c r="L1021">
        <v>1368</v>
      </c>
      <c r="N1021">
        <v>1011</v>
      </c>
      <c r="O1021" t="s">
        <v>1106</v>
      </c>
      <c r="P1021" t="s">
        <v>1106</v>
      </c>
      <c r="Q1021">
        <v>1</v>
      </c>
      <c r="X1021">
        <v>0.33</v>
      </c>
      <c r="Y1021">
        <v>0</v>
      </c>
      <c r="Z1021">
        <v>99.89</v>
      </c>
      <c r="AA1021">
        <v>10.06</v>
      </c>
      <c r="AB1021">
        <v>0</v>
      </c>
      <c r="AC1021">
        <v>0</v>
      </c>
      <c r="AD1021">
        <v>1</v>
      </c>
      <c r="AE1021">
        <v>0</v>
      </c>
      <c r="AF1021" t="s">
        <v>42</v>
      </c>
      <c r="AG1021">
        <v>0.39600000000000002</v>
      </c>
      <c r="AH1021">
        <v>2</v>
      </c>
      <c r="AI1021">
        <v>64857374</v>
      </c>
      <c r="AJ1021">
        <v>981</v>
      </c>
      <c r="AK1021">
        <v>0</v>
      </c>
      <c r="AL1021">
        <v>0</v>
      </c>
      <c r="AM1021">
        <v>0</v>
      </c>
      <c r="AN1021">
        <v>0</v>
      </c>
      <c r="AO1021">
        <v>0</v>
      </c>
      <c r="AP1021">
        <v>0</v>
      </c>
      <c r="AQ1021">
        <v>0</v>
      </c>
      <c r="AR1021">
        <v>0</v>
      </c>
    </row>
    <row r="1022" spans="1:44" x14ac:dyDescent="0.2">
      <c r="A1022">
        <f>ROW(Source!A638)</f>
        <v>638</v>
      </c>
      <c r="B1022">
        <v>64857383</v>
      </c>
      <c r="C1022">
        <v>64857371</v>
      </c>
      <c r="D1022">
        <v>29172710</v>
      </c>
      <c r="E1022">
        <v>1</v>
      </c>
      <c r="F1022">
        <v>1</v>
      </c>
      <c r="G1022">
        <v>1</v>
      </c>
      <c r="H1022">
        <v>2</v>
      </c>
      <c r="I1022" t="s">
        <v>1135</v>
      </c>
      <c r="J1022" t="s">
        <v>1136</v>
      </c>
      <c r="K1022" t="s">
        <v>1137</v>
      </c>
      <c r="L1022">
        <v>1368</v>
      </c>
      <c r="N1022">
        <v>1011</v>
      </c>
      <c r="O1022" t="s">
        <v>1106</v>
      </c>
      <c r="P1022" t="s">
        <v>1106</v>
      </c>
      <c r="Q1022">
        <v>1</v>
      </c>
      <c r="X1022">
        <v>0.46</v>
      </c>
      <c r="Y1022">
        <v>0</v>
      </c>
      <c r="Z1022">
        <v>46.56</v>
      </c>
      <c r="AA1022">
        <v>10.06</v>
      </c>
      <c r="AB1022">
        <v>0</v>
      </c>
      <c r="AC1022">
        <v>0</v>
      </c>
      <c r="AD1022">
        <v>1</v>
      </c>
      <c r="AE1022">
        <v>0</v>
      </c>
      <c r="AF1022" t="s">
        <v>42</v>
      </c>
      <c r="AG1022">
        <v>0.55200000000000005</v>
      </c>
      <c r="AH1022">
        <v>2</v>
      </c>
      <c r="AI1022">
        <v>64857375</v>
      </c>
      <c r="AJ1022">
        <v>982</v>
      </c>
      <c r="AK1022">
        <v>0</v>
      </c>
      <c r="AL1022">
        <v>0</v>
      </c>
      <c r="AM1022">
        <v>0</v>
      </c>
      <c r="AN1022">
        <v>0</v>
      </c>
      <c r="AO1022">
        <v>0</v>
      </c>
      <c r="AP1022">
        <v>0</v>
      </c>
      <c r="AQ1022">
        <v>0</v>
      </c>
      <c r="AR1022">
        <v>0</v>
      </c>
    </row>
    <row r="1023" spans="1:44" x14ac:dyDescent="0.2">
      <c r="A1023">
        <f>ROW(Source!A638)</f>
        <v>638</v>
      </c>
      <c r="B1023">
        <v>64857384</v>
      </c>
      <c r="C1023">
        <v>64857371</v>
      </c>
      <c r="D1023">
        <v>29173703</v>
      </c>
      <c r="E1023">
        <v>1</v>
      </c>
      <c r="F1023">
        <v>1</v>
      </c>
      <c r="G1023">
        <v>1</v>
      </c>
      <c r="H1023">
        <v>2</v>
      </c>
      <c r="I1023" t="s">
        <v>1469</v>
      </c>
      <c r="J1023" t="s">
        <v>1470</v>
      </c>
      <c r="K1023" t="s">
        <v>1471</v>
      </c>
      <c r="L1023">
        <v>1368</v>
      </c>
      <c r="N1023">
        <v>1011</v>
      </c>
      <c r="O1023" t="s">
        <v>1106</v>
      </c>
      <c r="P1023" t="s">
        <v>1106</v>
      </c>
      <c r="Q1023">
        <v>1</v>
      </c>
      <c r="X1023">
        <v>0.09</v>
      </c>
      <c r="Y1023">
        <v>0</v>
      </c>
      <c r="Z1023">
        <v>82.88</v>
      </c>
      <c r="AA1023">
        <v>14.4</v>
      </c>
      <c r="AB1023">
        <v>0</v>
      </c>
      <c r="AC1023">
        <v>0</v>
      </c>
      <c r="AD1023">
        <v>1</v>
      </c>
      <c r="AE1023">
        <v>0</v>
      </c>
      <c r="AF1023" t="s">
        <v>42</v>
      </c>
      <c r="AG1023">
        <v>0.108</v>
      </c>
      <c r="AH1023">
        <v>2</v>
      </c>
      <c r="AI1023">
        <v>64857376</v>
      </c>
      <c r="AJ1023">
        <v>983</v>
      </c>
      <c r="AK1023">
        <v>0</v>
      </c>
      <c r="AL1023">
        <v>0</v>
      </c>
      <c r="AM1023">
        <v>0</v>
      </c>
      <c r="AN1023">
        <v>0</v>
      </c>
      <c r="AO1023">
        <v>0</v>
      </c>
      <c r="AP1023">
        <v>0</v>
      </c>
      <c r="AQ1023">
        <v>0</v>
      </c>
      <c r="AR1023">
        <v>0</v>
      </c>
    </row>
    <row r="1024" spans="1:44" x14ac:dyDescent="0.2">
      <c r="A1024">
        <f>ROW(Source!A638)</f>
        <v>638</v>
      </c>
      <c r="B1024">
        <v>64857385</v>
      </c>
      <c r="C1024">
        <v>64857371</v>
      </c>
      <c r="D1024">
        <v>29174559</v>
      </c>
      <c r="E1024">
        <v>1</v>
      </c>
      <c r="F1024">
        <v>1</v>
      </c>
      <c r="G1024">
        <v>1</v>
      </c>
      <c r="H1024">
        <v>2</v>
      </c>
      <c r="I1024" t="s">
        <v>1138</v>
      </c>
      <c r="J1024" t="s">
        <v>1139</v>
      </c>
      <c r="K1024" t="s">
        <v>1140</v>
      </c>
      <c r="L1024">
        <v>1368</v>
      </c>
      <c r="N1024">
        <v>1011</v>
      </c>
      <c r="O1024" t="s">
        <v>1106</v>
      </c>
      <c r="P1024" t="s">
        <v>1106</v>
      </c>
      <c r="Q1024">
        <v>1</v>
      </c>
      <c r="X1024">
        <v>0.93</v>
      </c>
      <c r="Y1024">
        <v>0</v>
      </c>
      <c r="Z1024">
        <v>0.55000000000000004</v>
      </c>
      <c r="AA1024">
        <v>0</v>
      </c>
      <c r="AB1024">
        <v>0</v>
      </c>
      <c r="AC1024">
        <v>0</v>
      </c>
      <c r="AD1024">
        <v>1</v>
      </c>
      <c r="AE1024">
        <v>0</v>
      </c>
      <c r="AF1024" t="s">
        <v>42</v>
      </c>
      <c r="AG1024">
        <v>1.1160000000000001</v>
      </c>
      <c r="AH1024">
        <v>2</v>
      </c>
      <c r="AI1024">
        <v>64857377</v>
      </c>
      <c r="AJ1024">
        <v>984</v>
      </c>
      <c r="AK1024">
        <v>0</v>
      </c>
      <c r="AL1024">
        <v>0</v>
      </c>
      <c r="AM1024">
        <v>0</v>
      </c>
      <c r="AN1024">
        <v>0</v>
      </c>
      <c r="AO1024">
        <v>0</v>
      </c>
      <c r="AP1024">
        <v>0</v>
      </c>
      <c r="AQ1024">
        <v>0</v>
      </c>
      <c r="AR1024">
        <v>0</v>
      </c>
    </row>
    <row r="1025" spans="1:44" x14ac:dyDescent="0.2">
      <c r="A1025">
        <f>ROW(Source!A638)</f>
        <v>638</v>
      </c>
      <c r="B1025">
        <v>64857386</v>
      </c>
      <c r="C1025">
        <v>64857371</v>
      </c>
      <c r="D1025">
        <v>29149504</v>
      </c>
      <c r="E1025">
        <v>1</v>
      </c>
      <c r="F1025">
        <v>1</v>
      </c>
      <c r="G1025">
        <v>1</v>
      </c>
      <c r="H1025">
        <v>3</v>
      </c>
      <c r="I1025" t="s">
        <v>1472</v>
      </c>
      <c r="J1025" t="s">
        <v>1473</v>
      </c>
      <c r="K1025" t="s">
        <v>1474</v>
      </c>
      <c r="L1025">
        <v>1339</v>
      </c>
      <c r="N1025">
        <v>1007</v>
      </c>
      <c r="O1025" t="s">
        <v>128</v>
      </c>
      <c r="P1025" t="s">
        <v>128</v>
      </c>
      <c r="Q1025">
        <v>1</v>
      </c>
      <c r="X1025">
        <v>5.0999999999999996</v>
      </c>
      <c r="Y1025">
        <v>108.4</v>
      </c>
      <c r="Z1025">
        <v>0</v>
      </c>
      <c r="AA1025">
        <v>0</v>
      </c>
      <c r="AB1025">
        <v>0</v>
      </c>
      <c r="AC1025">
        <v>0</v>
      </c>
      <c r="AD1025">
        <v>1</v>
      </c>
      <c r="AE1025">
        <v>0</v>
      </c>
      <c r="AF1025" t="s">
        <v>3</v>
      </c>
      <c r="AG1025">
        <v>5.0999999999999996</v>
      </c>
      <c r="AH1025">
        <v>2</v>
      </c>
      <c r="AI1025">
        <v>64857378</v>
      </c>
      <c r="AJ1025">
        <v>985</v>
      </c>
      <c r="AK1025">
        <v>0</v>
      </c>
      <c r="AL1025">
        <v>0</v>
      </c>
      <c r="AM1025">
        <v>0</v>
      </c>
      <c r="AN1025">
        <v>0</v>
      </c>
      <c r="AO1025">
        <v>0</v>
      </c>
      <c r="AP1025">
        <v>0</v>
      </c>
      <c r="AQ1025">
        <v>0</v>
      </c>
      <c r="AR1025">
        <v>0</v>
      </c>
    </row>
    <row r="1026" spans="1:44" x14ac:dyDescent="0.2">
      <c r="A1026">
        <f>ROW(Source!A638)</f>
        <v>638</v>
      </c>
      <c r="B1026">
        <v>64857387</v>
      </c>
      <c r="C1026">
        <v>64857371</v>
      </c>
      <c r="D1026">
        <v>29150040</v>
      </c>
      <c r="E1026">
        <v>1</v>
      </c>
      <c r="F1026">
        <v>1</v>
      </c>
      <c r="G1026">
        <v>1</v>
      </c>
      <c r="H1026">
        <v>3</v>
      </c>
      <c r="I1026" t="s">
        <v>1141</v>
      </c>
      <c r="J1026" t="s">
        <v>1142</v>
      </c>
      <c r="K1026" t="s">
        <v>1143</v>
      </c>
      <c r="L1026">
        <v>1339</v>
      </c>
      <c r="N1026">
        <v>1007</v>
      </c>
      <c r="O1026" t="s">
        <v>128</v>
      </c>
      <c r="P1026" t="s">
        <v>128</v>
      </c>
      <c r="Q1026">
        <v>1</v>
      </c>
      <c r="X1026">
        <v>0.22</v>
      </c>
      <c r="Y1026">
        <v>2.44</v>
      </c>
      <c r="Z1026">
        <v>0</v>
      </c>
      <c r="AA1026">
        <v>0</v>
      </c>
      <c r="AB1026">
        <v>0</v>
      </c>
      <c r="AC1026">
        <v>0</v>
      </c>
      <c r="AD1026">
        <v>1</v>
      </c>
      <c r="AE1026">
        <v>0</v>
      </c>
      <c r="AF1026" t="s">
        <v>3</v>
      </c>
      <c r="AG1026">
        <v>0.22</v>
      </c>
      <c r="AH1026">
        <v>2</v>
      </c>
      <c r="AI1026">
        <v>64857379</v>
      </c>
      <c r="AJ1026">
        <v>986</v>
      </c>
      <c r="AK1026">
        <v>0</v>
      </c>
      <c r="AL1026">
        <v>0</v>
      </c>
      <c r="AM1026">
        <v>0</v>
      </c>
      <c r="AN1026">
        <v>0</v>
      </c>
      <c r="AO1026">
        <v>0</v>
      </c>
      <c r="AP1026">
        <v>0</v>
      </c>
      <c r="AQ1026">
        <v>0</v>
      </c>
      <c r="AR1026">
        <v>0</v>
      </c>
    </row>
    <row r="1027" spans="1:44" x14ac:dyDescent="0.2">
      <c r="A1027">
        <f>ROW(Source!A639)</f>
        <v>639</v>
      </c>
      <c r="B1027">
        <v>64857397</v>
      </c>
      <c r="C1027">
        <v>64857388</v>
      </c>
      <c r="D1027">
        <v>18406804</v>
      </c>
      <c r="E1027">
        <v>1</v>
      </c>
      <c r="F1027">
        <v>1</v>
      </c>
      <c r="G1027">
        <v>1</v>
      </c>
      <c r="H1027">
        <v>1</v>
      </c>
      <c r="I1027" t="s">
        <v>1174</v>
      </c>
      <c r="J1027" t="s">
        <v>3</v>
      </c>
      <c r="K1027" t="s">
        <v>1175</v>
      </c>
      <c r="L1027">
        <v>1369</v>
      </c>
      <c r="N1027">
        <v>1013</v>
      </c>
      <c r="O1027" t="s">
        <v>1100</v>
      </c>
      <c r="P1027" t="s">
        <v>1100</v>
      </c>
      <c r="Q1027">
        <v>1</v>
      </c>
      <c r="X1027">
        <v>180</v>
      </c>
      <c r="Y1027">
        <v>0</v>
      </c>
      <c r="Z1027">
        <v>0</v>
      </c>
      <c r="AA1027">
        <v>0</v>
      </c>
      <c r="AB1027">
        <v>7.8</v>
      </c>
      <c r="AC1027">
        <v>0</v>
      </c>
      <c r="AD1027">
        <v>1</v>
      </c>
      <c r="AE1027">
        <v>1</v>
      </c>
      <c r="AF1027" t="s">
        <v>3</v>
      </c>
      <c r="AG1027">
        <v>180</v>
      </c>
      <c r="AH1027">
        <v>2</v>
      </c>
      <c r="AI1027">
        <v>64857389</v>
      </c>
      <c r="AJ1027">
        <v>987</v>
      </c>
      <c r="AK1027">
        <v>0</v>
      </c>
      <c r="AL1027">
        <v>0</v>
      </c>
      <c r="AM1027">
        <v>0</v>
      </c>
      <c r="AN1027">
        <v>0</v>
      </c>
      <c r="AO1027">
        <v>0</v>
      </c>
      <c r="AP1027">
        <v>0</v>
      </c>
      <c r="AQ1027">
        <v>0</v>
      </c>
      <c r="AR1027">
        <v>0</v>
      </c>
    </row>
    <row r="1028" spans="1:44" x14ac:dyDescent="0.2">
      <c r="A1028">
        <f>ROW(Source!A639)</f>
        <v>639</v>
      </c>
      <c r="B1028">
        <v>64857398</v>
      </c>
      <c r="C1028">
        <v>64857388</v>
      </c>
      <c r="D1028">
        <v>121548</v>
      </c>
      <c r="E1028">
        <v>1</v>
      </c>
      <c r="F1028">
        <v>1</v>
      </c>
      <c r="G1028">
        <v>1</v>
      </c>
      <c r="H1028">
        <v>1</v>
      </c>
      <c r="I1028" t="s">
        <v>44</v>
      </c>
      <c r="J1028" t="s">
        <v>3</v>
      </c>
      <c r="K1028" t="s">
        <v>1101</v>
      </c>
      <c r="L1028">
        <v>608254</v>
      </c>
      <c r="N1028">
        <v>1013</v>
      </c>
      <c r="O1028" t="s">
        <v>1102</v>
      </c>
      <c r="P1028" t="s">
        <v>1102</v>
      </c>
      <c r="Q1028">
        <v>1</v>
      </c>
      <c r="X1028">
        <v>18</v>
      </c>
      <c r="Y1028">
        <v>0</v>
      </c>
      <c r="Z1028">
        <v>0</v>
      </c>
      <c r="AA1028">
        <v>0</v>
      </c>
      <c r="AB1028">
        <v>0</v>
      </c>
      <c r="AC1028">
        <v>0</v>
      </c>
      <c r="AD1028">
        <v>1</v>
      </c>
      <c r="AE1028">
        <v>2</v>
      </c>
      <c r="AF1028" t="s">
        <v>3</v>
      </c>
      <c r="AG1028">
        <v>18</v>
      </c>
      <c r="AH1028">
        <v>2</v>
      </c>
      <c r="AI1028">
        <v>64857390</v>
      </c>
      <c r="AJ1028">
        <v>988</v>
      </c>
      <c r="AK1028">
        <v>0</v>
      </c>
      <c r="AL1028">
        <v>0</v>
      </c>
      <c r="AM1028">
        <v>0</v>
      </c>
      <c r="AN1028">
        <v>0</v>
      </c>
      <c r="AO1028">
        <v>0</v>
      </c>
      <c r="AP1028">
        <v>0</v>
      </c>
      <c r="AQ1028">
        <v>0</v>
      </c>
      <c r="AR1028">
        <v>0</v>
      </c>
    </row>
    <row r="1029" spans="1:44" x14ac:dyDescent="0.2">
      <c r="A1029">
        <f>ROW(Source!A639)</f>
        <v>639</v>
      </c>
      <c r="B1029">
        <v>64857399</v>
      </c>
      <c r="C1029">
        <v>64857388</v>
      </c>
      <c r="D1029">
        <v>29172268</v>
      </c>
      <c r="E1029">
        <v>1</v>
      </c>
      <c r="F1029">
        <v>1</v>
      </c>
      <c r="G1029">
        <v>1</v>
      </c>
      <c r="H1029">
        <v>2</v>
      </c>
      <c r="I1029" t="s">
        <v>1176</v>
      </c>
      <c r="J1029" t="s">
        <v>1177</v>
      </c>
      <c r="K1029" t="s">
        <v>1178</v>
      </c>
      <c r="L1029">
        <v>1368</v>
      </c>
      <c r="N1029">
        <v>1011</v>
      </c>
      <c r="O1029" t="s">
        <v>1106</v>
      </c>
      <c r="P1029" t="s">
        <v>1106</v>
      </c>
      <c r="Q1029">
        <v>1</v>
      </c>
      <c r="X1029">
        <v>18</v>
      </c>
      <c r="Y1029">
        <v>0</v>
      </c>
      <c r="Z1029">
        <v>86.4</v>
      </c>
      <c r="AA1029">
        <v>13.5</v>
      </c>
      <c r="AB1029">
        <v>0</v>
      </c>
      <c r="AC1029">
        <v>0</v>
      </c>
      <c r="AD1029">
        <v>1</v>
      </c>
      <c r="AE1029">
        <v>0</v>
      </c>
      <c r="AF1029" t="s">
        <v>3</v>
      </c>
      <c r="AG1029">
        <v>18</v>
      </c>
      <c r="AH1029">
        <v>2</v>
      </c>
      <c r="AI1029">
        <v>64857391</v>
      </c>
      <c r="AJ1029">
        <v>989</v>
      </c>
      <c r="AK1029">
        <v>0</v>
      </c>
      <c r="AL1029">
        <v>0</v>
      </c>
      <c r="AM1029">
        <v>0</v>
      </c>
      <c r="AN1029">
        <v>0</v>
      </c>
      <c r="AO1029">
        <v>0</v>
      </c>
      <c r="AP1029">
        <v>0</v>
      </c>
      <c r="AQ1029">
        <v>0</v>
      </c>
      <c r="AR1029">
        <v>0</v>
      </c>
    </row>
    <row r="1030" spans="1:44" x14ac:dyDescent="0.2">
      <c r="A1030">
        <f>ROW(Source!A639)</f>
        <v>639</v>
      </c>
      <c r="B1030">
        <v>64857400</v>
      </c>
      <c r="C1030">
        <v>64857388</v>
      </c>
      <c r="D1030">
        <v>29173152</v>
      </c>
      <c r="E1030">
        <v>1</v>
      </c>
      <c r="F1030">
        <v>1</v>
      </c>
      <c r="G1030">
        <v>1</v>
      </c>
      <c r="H1030">
        <v>2</v>
      </c>
      <c r="I1030" t="s">
        <v>1179</v>
      </c>
      <c r="J1030" t="s">
        <v>1180</v>
      </c>
      <c r="K1030" t="s">
        <v>1181</v>
      </c>
      <c r="L1030">
        <v>1368</v>
      </c>
      <c r="N1030">
        <v>1011</v>
      </c>
      <c r="O1030" t="s">
        <v>1106</v>
      </c>
      <c r="P1030" t="s">
        <v>1106</v>
      </c>
      <c r="Q1030">
        <v>1</v>
      </c>
      <c r="X1030">
        <v>48</v>
      </c>
      <c r="Y1030">
        <v>0</v>
      </c>
      <c r="Z1030">
        <v>0.5</v>
      </c>
      <c r="AA1030">
        <v>0</v>
      </c>
      <c r="AB1030">
        <v>0</v>
      </c>
      <c r="AC1030">
        <v>0</v>
      </c>
      <c r="AD1030">
        <v>1</v>
      </c>
      <c r="AE1030">
        <v>0</v>
      </c>
      <c r="AF1030" t="s">
        <v>3</v>
      </c>
      <c r="AG1030">
        <v>48</v>
      </c>
      <c r="AH1030">
        <v>2</v>
      </c>
      <c r="AI1030">
        <v>64857392</v>
      </c>
      <c r="AJ1030">
        <v>990</v>
      </c>
      <c r="AK1030">
        <v>0</v>
      </c>
      <c r="AL1030">
        <v>0</v>
      </c>
      <c r="AM1030">
        <v>0</v>
      </c>
      <c r="AN1030">
        <v>0</v>
      </c>
      <c r="AO1030">
        <v>0</v>
      </c>
      <c r="AP1030">
        <v>0</v>
      </c>
      <c r="AQ1030">
        <v>0</v>
      </c>
      <c r="AR1030">
        <v>0</v>
      </c>
    </row>
    <row r="1031" spans="1:44" x14ac:dyDescent="0.2">
      <c r="A1031">
        <f>ROW(Source!A639)</f>
        <v>639</v>
      </c>
      <c r="B1031">
        <v>64857401</v>
      </c>
      <c r="C1031">
        <v>64857388</v>
      </c>
      <c r="D1031">
        <v>29174913</v>
      </c>
      <c r="E1031">
        <v>1</v>
      </c>
      <c r="F1031">
        <v>1</v>
      </c>
      <c r="G1031">
        <v>1</v>
      </c>
      <c r="H1031">
        <v>2</v>
      </c>
      <c r="I1031" t="s">
        <v>1152</v>
      </c>
      <c r="J1031" t="s">
        <v>1153</v>
      </c>
      <c r="K1031" t="s">
        <v>1154</v>
      </c>
      <c r="L1031">
        <v>1368</v>
      </c>
      <c r="N1031">
        <v>1011</v>
      </c>
      <c r="O1031" t="s">
        <v>1106</v>
      </c>
      <c r="P1031" t="s">
        <v>1106</v>
      </c>
      <c r="Q1031">
        <v>1</v>
      </c>
      <c r="X1031">
        <v>0.13</v>
      </c>
      <c r="Y1031">
        <v>0</v>
      </c>
      <c r="Z1031">
        <v>87.17</v>
      </c>
      <c r="AA1031">
        <v>11.6</v>
      </c>
      <c r="AB1031">
        <v>0</v>
      </c>
      <c r="AC1031">
        <v>0</v>
      </c>
      <c r="AD1031">
        <v>1</v>
      </c>
      <c r="AE1031">
        <v>0</v>
      </c>
      <c r="AF1031" t="s">
        <v>3</v>
      </c>
      <c r="AG1031">
        <v>0.13</v>
      </c>
      <c r="AH1031">
        <v>2</v>
      </c>
      <c r="AI1031">
        <v>64857393</v>
      </c>
      <c r="AJ1031">
        <v>991</v>
      </c>
      <c r="AK1031">
        <v>0</v>
      </c>
      <c r="AL1031">
        <v>0</v>
      </c>
      <c r="AM1031">
        <v>0</v>
      </c>
      <c r="AN1031">
        <v>0</v>
      </c>
      <c r="AO1031">
        <v>0</v>
      </c>
      <c r="AP1031">
        <v>0</v>
      </c>
      <c r="AQ1031">
        <v>0</v>
      </c>
      <c r="AR1031">
        <v>0</v>
      </c>
    </row>
    <row r="1032" spans="1:44" x14ac:dyDescent="0.2">
      <c r="A1032">
        <f>ROW(Source!A639)</f>
        <v>639</v>
      </c>
      <c r="B1032">
        <v>64857402</v>
      </c>
      <c r="C1032">
        <v>64857388</v>
      </c>
      <c r="D1032">
        <v>29108248</v>
      </c>
      <c r="E1032">
        <v>1</v>
      </c>
      <c r="F1032">
        <v>1</v>
      </c>
      <c r="G1032">
        <v>1</v>
      </c>
      <c r="H1032">
        <v>3</v>
      </c>
      <c r="I1032" t="s">
        <v>1182</v>
      </c>
      <c r="J1032" t="s">
        <v>1183</v>
      </c>
      <c r="K1032" t="s">
        <v>1184</v>
      </c>
      <c r="L1032">
        <v>1327</v>
      </c>
      <c r="N1032">
        <v>1005</v>
      </c>
      <c r="O1032" t="s">
        <v>298</v>
      </c>
      <c r="P1032" t="s">
        <v>298</v>
      </c>
      <c r="Q1032">
        <v>1</v>
      </c>
      <c r="X1032">
        <v>250</v>
      </c>
      <c r="Y1032">
        <v>10.199999999999999</v>
      </c>
      <c r="Z1032">
        <v>0</v>
      </c>
      <c r="AA1032">
        <v>0</v>
      </c>
      <c r="AB1032">
        <v>0</v>
      </c>
      <c r="AC1032">
        <v>0</v>
      </c>
      <c r="AD1032">
        <v>1</v>
      </c>
      <c r="AE1032">
        <v>0</v>
      </c>
      <c r="AF1032" t="s">
        <v>3</v>
      </c>
      <c r="AG1032">
        <v>250</v>
      </c>
      <c r="AH1032">
        <v>2</v>
      </c>
      <c r="AI1032">
        <v>64857394</v>
      </c>
      <c r="AJ1032">
        <v>992</v>
      </c>
      <c r="AK1032">
        <v>0</v>
      </c>
      <c r="AL1032">
        <v>0</v>
      </c>
      <c r="AM1032">
        <v>0</v>
      </c>
      <c r="AN1032">
        <v>0</v>
      </c>
      <c r="AO1032">
        <v>0</v>
      </c>
      <c r="AP1032">
        <v>0</v>
      </c>
      <c r="AQ1032">
        <v>0</v>
      </c>
      <c r="AR1032">
        <v>0</v>
      </c>
    </row>
    <row r="1033" spans="1:44" x14ac:dyDescent="0.2">
      <c r="A1033">
        <f>ROW(Source!A639)</f>
        <v>639</v>
      </c>
      <c r="B1033">
        <v>64857403</v>
      </c>
      <c r="C1033">
        <v>64857388</v>
      </c>
      <c r="D1033">
        <v>29145038</v>
      </c>
      <c r="E1033">
        <v>1</v>
      </c>
      <c r="F1033">
        <v>1</v>
      </c>
      <c r="G1033">
        <v>1</v>
      </c>
      <c r="H1033">
        <v>3</v>
      </c>
      <c r="I1033" t="s">
        <v>184</v>
      </c>
      <c r="J1033" t="s">
        <v>186</v>
      </c>
      <c r="K1033" t="s">
        <v>185</v>
      </c>
      <c r="L1033">
        <v>1339</v>
      </c>
      <c r="N1033">
        <v>1007</v>
      </c>
      <c r="O1033" t="s">
        <v>128</v>
      </c>
      <c r="P1033" t="s">
        <v>128</v>
      </c>
      <c r="Q1033">
        <v>1</v>
      </c>
      <c r="X1033">
        <v>102</v>
      </c>
      <c r="Y1033">
        <v>520</v>
      </c>
      <c r="Z1033">
        <v>0</v>
      </c>
      <c r="AA1033">
        <v>0</v>
      </c>
      <c r="AB1033">
        <v>0</v>
      </c>
      <c r="AC1033">
        <v>0</v>
      </c>
      <c r="AD1033">
        <v>1</v>
      </c>
      <c r="AE1033">
        <v>0</v>
      </c>
      <c r="AF1033" t="s">
        <v>3</v>
      </c>
      <c r="AG1033">
        <v>102</v>
      </c>
      <c r="AH1033">
        <v>2</v>
      </c>
      <c r="AI1033">
        <v>64857395</v>
      </c>
      <c r="AJ1033">
        <v>993</v>
      </c>
      <c r="AK1033">
        <v>0</v>
      </c>
      <c r="AL1033">
        <v>0</v>
      </c>
      <c r="AM1033">
        <v>0</v>
      </c>
      <c r="AN1033">
        <v>0</v>
      </c>
      <c r="AO1033">
        <v>0</v>
      </c>
      <c r="AP1033">
        <v>0</v>
      </c>
      <c r="AQ1033">
        <v>0</v>
      </c>
      <c r="AR1033">
        <v>0</v>
      </c>
    </row>
    <row r="1034" spans="1:44" x14ac:dyDescent="0.2">
      <c r="A1034">
        <f>ROW(Source!A639)</f>
        <v>639</v>
      </c>
      <c r="B1034">
        <v>64857404</v>
      </c>
      <c r="C1034">
        <v>64857388</v>
      </c>
      <c r="D1034">
        <v>29150040</v>
      </c>
      <c r="E1034">
        <v>1</v>
      </c>
      <c r="F1034">
        <v>1</v>
      </c>
      <c r="G1034">
        <v>1</v>
      </c>
      <c r="H1034">
        <v>3</v>
      </c>
      <c r="I1034" t="s">
        <v>1141</v>
      </c>
      <c r="J1034" t="s">
        <v>1142</v>
      </c>
      <c r="K1034" t="s">
        <v>1143</v>
      </c>
      <c r="L1034">
        <v>1339</v>
      </c>
      <c r="N1034">
        <v>1007</v>
      </c>
      <c r="O1034" t="s">
        <v>128</v>
      </c>
      <c r="P1034" t="s">
        <v>128</v>
      </c>
      <c r="Q1034">
        <v>1</v>
      </c>
      <c r="X1034">
        <v>0.2</v>
      </c>
      <c r="Y1034">
        <v>2.44</v>
      </c>
      <c r="Z1034">
        <v>0</v>
      </c>
      <c r="AA1034">
        <v>0</v>
      </c>
      <c r="AB1034">
        <v>0</v>
      </c>
      <c r="AC1034">
        <v>0</v>
      </c>
      <c r="AD1034">
        <v>1</v>
      </c>
      <c r="AE1034">
        <v>0</v>
      </c>
      <c r="AF1034" t="s">
        <v>3</v>
      </c>
      <c r="AG1034">
        <v>0.2</v>
      </c>
      <c r="AH1034">
        <v>2</v>
      </c>
      <c r="AI1034">
        <v>64857396</v>
      </c>
      <c r="AJ1034">
        <v>994</v>
      </c>
      <c r="AK1034">
        <v>0</v>
      </c>
      <c r="AL1034">
        <v>0</v>
      </c>
      <c r="AM1034">
        <v>0</v>
      </c>
      <c r="AN1034">
        <v>0</v>
      </c>
      <c r="AO1034">
        <v>0</v>
      </c>
      <c r="AP1034">
        <v>0</v>
      </c>
      <c r="AQ1034">
        <v>0</v>
      </c>
      <c r="AR1034">
        <v>0</v>
      </c>
    </row>
    <row r="1035" spans="1:44" x14ac:dyDescent="0.2">
      <c r="A1035">
        <f>ROW(Source!A640)</f>
        <v>640</v>
      </c>
      <c r="B1035">
        <v>64857397</v>
      </c>
      <c r="C1035">
        <v>64857388</v>
      </c>
      <c r="D1035">
        <v>18406804</v>
      </c>
      <c r="E1035">
        <v>1</v>
      </c>
      <c r="F1035">
        <v>1</v>
      </c>
      <c r="G1035">
        <v>1</v>
      </c>
      <c r="H1035">
        <v>1</v>
      </c>
      <c r="I1035" t="s">
        <v>1174</v>
      </c>
      <c r="J1035" t="s">
        <v>3</v>
      </c>
      <c r="K1035" t="s">
        <v>1175</v>
      </c>
      <c r="L1035">
        <v>1369</v>
      </c>
      <c r="N1035">
        <v>1013</v>
      </c>
      <c r="O1035" t="s">
        <v>1100</v>
      </c>
      <c r="P1035" t="s">
        <v>1100</v>
      </c>
      <c r="Q1035">
        <v>1</v>
      </c>
      <c r="X1035">
        <v>180</v>
      </c>
      <c r="Y1035">
        <v>0</v>
      </c>
      <c r="Z1035">
        <v>0</v>
      </c>
      <c r="AA1035">
        <v>0</v>
      </c>
      <c r="AB1035">
        <v>7.8</v>
      </c>
      <c r="AC1035">
        <v>0</v>
      </c>
      <c r="AD1035">
        <v>1</v>
      </c>
      <c r="AE1035">
        <v>1</v>
      </c>
      <c r="AF1035" t="s">
        <v>3</v>
      </c>
      <c r="AG1035">
        <v>180</v>
      </c>
      <c r="AH1035">
        <v>2</v>
      </c>
      <c r="AI1035">
        <v>64857389</v>
      </c>
      <c r="AJ1035">
        <v>995</v>
      </c>
      <c r="AK1035">
        <v>0</v>
      </c>
      <c r="AL1035">
        <v>0</v>
      </c>
      <c r="AM1035">
        <v>0</v>
      </c>
      <c r="AN1035">
        <v>0</v>
      </c>
      <c r="AO1035">
        <v>0</v>
      </c>
      <c r="AP1035">
        <v>0</v>
      </c>
      <c r="AQ1035">
        <v>0</v>
      </c>
      <c r="AR1035">
        <v>0</v>
      </c>
    </row>
    <row r="1036" spans="1:44" x14ac:dyDescent="0.2">
      <c r="A1036">
        <f>ROW(Source!A640)</f>
        <v>640</v>
      </c>
      <c r="B1036">
        <v>64857398</v>
      </c>
      <c r="C1036">
        <v>64857388</v>
      </c>
      <c r="D1036">
        <v>121548</v>
      </c>
      <c r="E1036">
        <v>1</v>
      </c>
      <c r="F1036">
        <v>1</v>
      </c>
      <c r="G1036">
        <v>1</v>
      </c>
      <c r="H1036">
        <v>1</v>
      </c>
      <c r="I1036" t="s">
        <v>44</v>
      </c>
      <c r="J1036" t="s">
        <v>3</v>
      </c>
      <c r="K1036" t="s">
        <v>1101</v>
      </c>
      <c r="L1036">
        <v>608254</v>
      </c>
      <c r="N1036">
        <v>1013</v>
      </c>
      <c r="O1036" t="s">
        <v>1102</v>
      </c>
      <c r="P1036" t="s">
        <v>1102</v>
      </c>
      <c r="Q1036">
        <v>1</v>
      </c>
      <c r="X1036">
        <v>18</v>
      </c>
      <c r="Y1036">
        <v>0</v>
      </c>
      <c r="Z1036">
        <v>0</v>
      </c>
      <c r="AA1036">
        <v>0</v>
      </c>
      <c r="AB1036">
        <v>0</v>
      </c>
      <c r="AC1036">
        <v>0</v>
      </c>
      <c r="AD1036">
        <v>1</v>
      </c>
      <c r="AE1036">
        <v>2</v>
      </c>
      <c r="AF1036" t="s">
        <v>3</v>
      </c>
      <c r="AG1036">
        <v>18</v>
      </c>
      <c r="AH1036">
        <v>2</v>
      </c>
      <c r="AI1036">
        <v>64857390</v>
      </c>
      <c r="AJ1036">
        <v>996</v>
      </c>
      <c r="AK1036">
        <v>0</v>
      </c>
      <c r="AL1036">
        <v>0</v>
      </c>
      <c r="AM1036">
        <v>0</v>
      </c>
      <c r="AN1036">
        <v>0</v>
      </c>
      <c r="AO1036">
        <v>0</v>
      </c>
      <c r="AP1036">
        <v>0</v>
      </c>
      <c r="AQ1036">
        <v>0</v>
      </c>
      <c r="AR1036">
        <v>0</v>
      </c>
    </row>
    <row r="1037" spans="1:44" x14ac:dyDescent="0.2">
      <c r="A1037">
        <f>ROW(Source!A640)</f>
        <v>640</v>
      </c>
      <c r="B1037">
        <v>64857399</v>
      </c>
      <c r="C1037">
        <v>64857388</v>
      </c>
      <c r="D1037">
        <v>29172268</v>
      </c>
      <c r="E1037">
        <v>1</v>
      </c>
      <c r="F1037">
        <v>1</v>
      </c>
      <c r="G1037">
        <v>1</v>
      </c>
      <c r="H1037">
        <v>2</v>
      </c>
      <c r="I1037" t="s">
        <v>1176</v>
      </c>
      <c r="J1037" t="s">
        <v>1177</v>
      </c>
      <c r="K1037" t="s">
        <v>1178</v>
      </c>
      <c r="L1037">
        <v>1368</v>
      </c>
      <c r="N1037">
        <v>1011</v>
      </c>
      <c r="O1037" t="s">
        <v>1106</v>
      </c>
      <c r="P1037" t="s">
        <v>1106</v>
      </c>
      <c r="Q1037">
        <v>1</v>
      </c>
      <c r="X1037">
        <v>18</v>
      </c>
      <c r="Y1037">
        <v>0</v>
      </c>
      <c r="Z1037">
        <v>86.4</v>
      </c>
      <c r="AA1037">
        <v>13.5</v>
      </c>
      <c r="AB1037">
        <v>0</v>
      </c>
      <c r="AC1037">
        <v>0</v>
      </c>
      <c r="AD1037">
        <v>1</v>
      </c>
      <c r="AE1037">
        <v>0</v>
      </c>
      <c r="AF1037" t="s">
        <v>3</v>
      </c>
      <c r="AG1037">
        <v>18</v>
      </c>
      <c r="AH1037">
        <v>2</v>
      </c>
      <c r="AI1037">
        <v>64857391</v>
      </c>
      <c r="AJ1037">
        <v>997</v>
      </c>
      <c r="AK1037">
        <v>0</v>
      </c>
      <c r="AL1037">
        <v>0</v>
      </c>
      <c r="AM1037">
        <v>0</v>
      </c>
      <c r="AN1037">
        <v>0</v>
      </c>
      <c r="AO1037">
        <v>0</v>
      </c>
      <c r="AP1037">
        <v>0</v>
      </c>
      <c r="AQ1037">
        <v>0</v>
      </c>
      <c r="AR1037">
        <v>0</v>
      </c>
    </row>
    <row r="1038" spans="1:44" x14ac:dyDescent="0.2">
      <c r="A1038">
        <f>ROW(Source!A640)</f>
        <v>640</v>
      </c>
      <c r="B1038">
        <v>64857400</v>
      </c>
      <c r="C1038">
        <v>64857388</v>
      </c>
      <c r="D1038">
        <v>29173152</v>
      </c>
      <c r="E1038">
        <v>1</v>
      </c>
      <c r="F1038">
        <v>1</v>
      </c>
      <c r="G1038">
        <v>1</v>
      </c>
      <c r="H1038">
        <v>2</v>
      </c>
      <c r="I1038" t="s">
        <v>1179</v>
      </c>
      <c r="J1038" t="s">
        <v>1180</v>
      </c>
      <c r="K1038" t="s">
        <v>1181</v>
      </c>
      <c r="L1038">
        <v>1368</v>
      </c>
      <c r="N1038">
        <v>1011</v>
      </c>
      <c r="O1038" t="s">
        <v>1106</v>
      </c>
      <c r="P1038" t="s">
        <v>1106</v>
      </c>
      <c r="Q1038">
        <v>1</v>
      </c>
      <c r="X1038">
        <v>48</v>
      </c>
      <c r="Y1038">
        <v>0</v>
      </c>
      <c r="Z1038">
        <v>0.5</v>
      </c>
      <c r="AA1038">
        <v>0</v>
      </c>
      <c r="AB1038">
        <v>0</v>
      </c>
      <c r="AC1038">
        <v>0</v>
      </c>
      <c r="AD1038">
        <v>1</v>
      </c>
      <c r="AE1038">
        <v>0</v>
      </c>
      <c r="AF1038" t="s">
        <v>3</v>
      </c>
      <c r="AG1038">
        <v>48</v>
      </c>
      <c r="AH1038">
        <v>2</v>
      </c>
      <c r="AI1038">
        <v>64857392</v>
      </c>
      <c r="AJ1038">
        <v>998</v>
      </c>
      <c r="AK1038">
        <v>0</v>
      </c>
      <c r="AL1038">
        <v>0</v>
      </c>
      <c r="AM1038">
        <v>0</v>
      </c>
      <c r="AN1038">
        <v>0</v>
      </c>
      <c r="AO1038">
        <v>0</v>
      </c>
      <c r="AP1038">
        <v>0</v>
      </c>
      <c r="AQ1038">
        <v>0</v>
      </c>
      <c r="AR1038">
        <v>0</v>
      </c>
    </row>
    <row r="1039" spans="1:44" x14ac:dyDescent="0.2">
      <c r="A1039">
        <f>ROW(Source!A640)</f>
        <v>640</v>
      </c>
      <c r="B1039">
        <v>64857401</v>
      </c>
      <c r="C1039">
        <v>64857388</v>
      </c>
      <c r="D1039">
        <v>29174913</v>
      </c>
      <c r="E1039">
        <v>1</v>
      </c>
      <c r="F1039">
        <v>1</v>
      </c>
      <c r="G1039">
        <v>1</v>
      </c>
      <c r="H1039">
        <v>2</v>
      </c>
      <c r="I1039" t="s">
        <v>1152</v>
      </c>
      <c r="J1039" t="s">
        <v>1153</v>
      </c>
      <c r="K1039" t="s">
        <v>1154</v>
      </c>
      <c r="L1039">
        <v>1368</v>
      </c>
      <c r="N1039">
        <v>1011</v>
      </c>
      <c r="O1039" t="s">
        <v>1106</v>
      </c>
      <c r="P1039" t="s">
        <v>1106</v>
      </c>
      <c r="Q1039">
        <v>1</v>
      </c>
      <c r="X1039">
        <v>0.13</v>
      </c>
      <c r="Y1039">
        <v>0</v>
      </c>
      <c r="Z1039">
        <v>87.17</v>
      </c>
      <c r="AA1039">
        <v>11.6</v>
      </c>
      <c r="AB1039">
        <v>0</v>
      </c>
      <c r="AC1039">
        <v>0</v>
      </c>
      <c r="AD1039">
        <v>1</v>
      </c>
      <c r="AE1039">
        <v>0</v>
      </c>
      <c r="AF1039" t="s">
        <v>3</v>
      </c>
      <c r="AG1039">
        <v>0.13</v>
      </c>
      <c r="AH1039">
        <v>2</v>
      </c>
      <c r="AI1039">
        <v>64857393</v>
      </c>
      <c r="AJ1039">
        <v>999</v>
      </c>
      <c r="AK1039">
        <v>0</v>
      </c>
      <c r="AL1039">
        <v>0</v>
      </c>
      <c r="AM1039">
        <v>0</v>
      </c>
      <c r="AN1039">
        <v>0</v>
      </c>
      <c r="AO1039">
        <v>0</v>
      </c>
      <c r="AP1039">
        <v>0</v>
      </c>
      <c r="AQ1039">
        <v>0</v>
      </c>
      <c r="AR1039">
        <v>0</v>
      </c>
    </row>
    <row r="1040" spans="1:44" x14ac:dyDescent="0.2">
      <c r="A1040">
        <f>ROW(Source!A640)</f>
        <v>640</v>
      </c>
      <c r="B1040">
        <v>64857402</v>
      </c>
      <c r="C1040">
        <v>64857388</v>
      </c>
      <c r="D1040">
        <v>29108248</v>
      </c>
      <c r="E1040">
        <v>1</v>
      </c>
      <c r="F1040">
        <v>1</v>
      </c>
      <c r="G1040">
        <v>1</v>
      </c>
      <c r="H1040">
        <v>3</v>
      </c>
      <c r="I1040" t="s">
        <v>1182</v>
      </c>
      <c r="J1040" t="s">
        <v>1183</v>
      </c>
      <c r="K1040" t="s">
        <v>1184</v>
      </c>
      <c r="L1040">
        <v>1327</v>
      </c>
      <c r="N1040">
        <v>1005</v>
      </c>
      <c r="O1040" t="s">
        <v>298</v>
      </c>
      <c r="P1040" t="s">
        <v>298</v>
      </c>
      <c r="Q1040">
        <v>1</v>
      </c>
      <c r="X1040">
        <v>250</v>
      </c>
      <c r="Y1040">
        <v>10.199999999999999</v>
      </c>
      <c r="Z1040">
        <v>0</v>
      </c>
      <c r="AA1040">
        <v>0</v>
      </c>
      <c r="AB1040">
        <v>0</v>
      </c>
      <c r="AC1040">
        <v>0</v>
      </c>
      <c r="AD1040">
        <v>1</v>
      </c>
      <c r="AE1040">
        <v>0</v>
      </c>
      <c r="AF1040" t="s">
        <v>3</v>
      </c>
      <c r="AG1040">
        <v>250</v>
      </c>
      <c r="AH1040">
        <v>2</v>
      </c>
      <c r="AI1040">
        <v>64857394</v>
      </c>
      <c r="AJ1040">
        <v>1000</v>
      </c>
      <c r="AK1040">
        <v>0</v>
      </c>
      <c r="AL1040">
        <v>0</v>
      </c>
      <c r="AM1040">
        <v>0</v>
      </c>
      <c r="AN1040">
        <v>0</v>
      </c>
      <c r="AO1040">
        <v>0</v>
      </c>
      <c r="AP1040">
        <v>0</v>
      </c>
      <c r="AQ1040">
        <v>0</v>
      </c>
      <c r="AR1040">
        <v>0</v>
      </c>
    </row>
    <row r="1041" spans="1:44" x14ac:dyDescent="0.2">
      <c r="A1041">
        <f>ROW(Source!A640)</f>
        <v>640</v>
      </c>
      <c r="B1041">
        <v>64857403</v>
      </c>
      <c r="C1041">
        <v>64857388</v>
      </c>
      <c r="D1041">
        <v>29145038</v>
      </c>
      <c r="E1041">
        <v>1</v>
      </c>
      <c r="F1041">
        <v>1</v>
      </c>
      <c r="G1041">
        <v>1</v>
      </c>
      <c r="H1041">
        <v>3</v>
      </c>
      <c r="I1041" t="s">
        <v>184</v>
      </c>
      <c r="J1041" t="s">
        <v>186</v>
      </c>
      <c r="K1041" t="s">
        <v>185</v>
      </c>
      <c r="L1041">
        <v>1339</v>
      </c>
      <c r="N1041">
        <v>1007</v>
      </c>
      <c r="O1041" t="s">
        <v>128</v>
      </c>
      <c r="P1041" t="s">
        <v>128</v>
      </c>
      <c r="Q1041">
        <v>1</v>
      </c>
      <c r="X1041">
        <v>102</v>
      </c>
      <c r="Y1041">
        <v>520</v>
      </c>
      <c r="Z1041">
        <v>0</v>
      </c>
      <c r="AA1041">
        <v>0</v>
      </c>
      <c r="AB1041">
        <v>0</v>
      </c>
      <c r="AC1041">
        <v>0</v>
      </c>
      <c r="AD1041">
        <v>1</v>
      </c>
      <c r="AE1041">
        <v>0</v>
      </c>
      <c r="AF1041" t="s">
        <v>3</v>
      </c>
      <c r="AG1041">
        <v>102</v>
      </c>
      <c r="AH1041">
        <v>2</v>
      </c>
      <c r="AI1041">
        <v>64857395</v>
      </c>
      <c r="AJ1041">
        <v>1001</v>
      </c>
      <c r="AK1041">
        <v>0</v>
      </c>
      <c r="AL1041">
        <v>0</v>
      </c>
      <c r="AM1041">
        <v>0</v>
      </c>
      <c r="AN1041">
        <v>0</v>
      </c>
      <c r="AO1041">
        <v>0</v>
      </c>
      <c r="AP1041">
        <v>0</v>
      </c>
      <c r="AQ1041">
        <v>0</v>
      </c>
      <c r="AR1041">
        <v>0</v>
      </c>
    </row>
    <row r="1042" spans="1:44" x14ac:dyDescent="0.2">
      <c r="A1042">
        <f>ROW(Source!A640)</f>
        <v>640</v>
      </c>
      <c r="B1042">
        <v>64857404</v>
      </c>
      <c r="C1042">
        <v>64857388</v>
      </c>
      <c r="D1042">
        <v>29150040</v>
      </c>
      <c r="E1042">
        <v>1</v>
      </c>
      <c r="F1042">
        <v>1</v>
      </c>
      <c r="G1042">
        <v>1</v>
      </c>
      <c r="H1042">
        <v>3</v>
      </c>
      <c r="I1042" t="s">
        <v>1141</v>
      </c>
      <c r="J1042" t="s">
        <v>1142</v>
      </c>
      <c r="K1042" t="s">
        <v>1143</v>
      </c>
      <c r="L1042">
        <v>1339</v>
      </c>
      <c r="N1042">
        <v>1007</v>
      </c>
      <c r="O1042" t="s">
        <v>128</v>
      </c>
      <c r="P1042" t="s">
        <v>128</v>
      </c>
      <c r="Q1042">
        <v>1</v>
      </c>
      <c r="X1042">
        <v>0.2</v>
      </c>
      <c r="Y1042">
        <v>2.44</v>
      </c>
      <c r="Z1042">
        <v>0</v>
      </c>
      <c r="AA1042">
        <v>0</v>
      </c>
      <c r="AB1042">
        <v>0</v>
      </c>
      <c r="AC1042">
        <v>0</v>
      </c>
      <c r="AD1042">
        <v>1</v>
      </c>
      <c r="AE1042">
        <v>0</v>
      </c>
      <c r="AF1042" t="s">
        <v>3</v>
      </c>
      <c r="AG1042">
        <v>0.2</v>
      </c>
      <c r="AH1042">
        <v>2</v>
      </c>
      <c r="AI1042">
        <v>64857396</v>
      </c>
      <c r="AJ1042">
        <v>1002</v>
      </c>
      <c r="AK1042">
        <v>0</v>
      </c>
      <c r="AL1042">
        <v>0</v>
      </c>
      <c r="AM1042">
        <v>0</v>
      </c>
      <c r="AN1042">
        <v>0</v>
      </c>
      <c r="AO1042">
        <v>0</v>
      </c>
      <c r="AP1042">
        <v>0</v>
      </c>
      <c r="AQ1042">
        <v>0</v>
      </c>
      <c r="AR1042">
        <v>0</v>
      </c>
    </row>
    <row r="1043" spans="1:44" x14ac:dyDescent="0.2">
      <c r="A1043">
        <f>ROW(Source!A645)</f>
        <v>645</v>
      </c>
      <c r="B1043">
        <v>64857426</v>
      </c>
      <c r="C1043">
        <v>64857407</v>
      </c>
      <c r="D1043">
        <v>18406785</v>
      </c>
      <c r="E1043">
        <v>1</v>
      </c>
      <c r="F1043">
        <v>1</v>
      </c>
      <c r="G1043">
        <v>1</v>
      </c>
      <c r="H1043">
        <v>1</v>
      </c>
      <c r="I1043" t="s">
        <v>1264</v>
      </c>
      <c r="J1043" t="s">
        <v>3</v>
      </c>
      <c r="K1043" t="s">
        <v>1265</v>
      </c>
      <c r="L1043">
        <v>1369</v>
      </c>
      <c r="N1043">
        <v>1013</v>
      </c>
      <c r="O1043" t="s">
        <v>1100</v>
      </c>
      <c r="P1043" t="s">
        <v>1100</v>
      </c>
      <c r="Q1043">
        <v>1</v>
      </c>
      <c r="X1043">
        <v>879.12</v>
      </c>
      <c r="Y1043">
        <v>0</v>
      </c>
      <c r="Z1043">
        <v>0</v>
      </c>
      <c r="AA1043">
        <v>0</v>
      </c>
      <c r="AB1043">
        <v>8.86</v>
      </c>
      <c r="AC1043">
        <v>0</v>
      </c>
      <c r="AD1043">
        <v>1</v>
      </c>
      <c r="AE1043">
        <v>1</v>
      </c>
      <c r="AF1043" t="s">
        <v>3</v>
      </c>
      <c r="AG1043">
        <v>879.12</v>
      </c>
      <c r="AH1043">
        <v>2</v>
      </c>
      <c r="AI1043">
        <v>64857408</v>
      </c>
      <c r="AJ1043">
        <v>1003</v>
      </c>
      <c r="AK1043">
        <v>0</v>
      </c>
      <c r="AL1043">
        <v>0</v>
      </c>
      <c r="AM1043">
        <v>0</v>
      </c>
      <c r="AN1043">
        <v>0</v>
      </c>
      <c r="AO1043">
        <v>0</v>
      </c>
      <c r="AP1043">
        <v>0</v>
      </c>
      <c r="AQ1043">
        <v>0</v>
      </c>
      <c r="AR1043">
        <v>0</v>
      </c>
    </row>
    <row r="1044" spans="1:44" x14ac:dyDescent="0.2">
      <c r="A1044">
        <f>ROW(Source!A645)</f>
        <v>645</v>
      </c>
      <c r="B1044">
        <v>64857427</v>
      </c>
      <c r="C1044">
        <v>64857407</v>
      </c>
      <c r="D1044">
        <v>121548</v>
      </c>
      <c r="E1044">
        <v>1</v>
      </c>
      <c r="F1044">
        <v>1</v>
      </c>
      <c r="G1044">
        <v>1</v>
      </c>
      <c r="H1044">
        <v>1</v>
      </c>
      <c r="I1044" t="s">
        <v>44</v>
      </c>
      <c r="J1044" t="s">
        <v>3</v>
      </c>
      <c r="K1044" t="s">
        <v>1101</v>
      </c>
      <c r="L1044">
        <v>608254</v>
      </c>
      <c r="N1044">
        <v>1013</v>
      </c>
      <c r="O1044" t="s">
        <v>1102</v>
      </c>
      <c r="P1044" t="s">
        <v>1102</v>
      </c>
      <c r="Q1044">
        <v>1</v>
      </c>
      <c r="X1044">
        <v>25.1</v>
      </c>
      <c r="Y1044">
        <v>0</v>
      </c>
      <c r="Z1044">
        <v>0</v>
      </c>
      <c r="AA1044">
        <v>0</v>
      </c>
      <c r="AB1044">
        <v>0</v>
      </c>
      <c r="AC1044">
        <v>0</v>
      </c>
      <c r="AD1044">
        <v>1</v>
      </c>
      <c r="AE1044">
        <v>2</v>
      </c>
      <c r="AF1044" t="s">
        <v>3</v>
      </c>
      <c r="AG1044">
        <v>25.1</v>
      </c>
      <c r="AH1044">
        <v>2</v>
      </c>
      <c r="AI1044">
        <v>64857409</v>
      </c>
      <c r="AJ1044">
        <v>1004</v>
      </c>
      <c r="AK1044">
        <v>0</v>
      </c>
      <c r="AL1044">
        <v>0</v>
      </c>
      <c r="AM1044">
        <v>0</v>
      </c>
      <c r="AN1044">
        <v>0</v>
      </c>
      <c r="AO1044">
        <v>0</v>
      </c>
      <c r="AP1044">
        <v>0</v>
      </c>
      <c r="AQ1044">
        <v>0</v>
      </c>
      <c r="AR1044">
        <v>0</v>
      </c>
    </row>
    <row r="1045" spans="1:44" x14ac:dyDescent="0.2">
      <c r="A1045">
        <f>ROW(Source!A645)</f>
        <v>645</v>
      </c>
      <c r="B1045">
        <v>64857428</v>
      </c>
      <c r="C1045">
        <v>64857407</v>
      </c>
      <c r="D1045">
        <v>29172379</v>
      </c>
      <c r="E1045">
        <v>1</v>
      </c>
      <c r="F1045">
        <v>1</v>
      </c>
      <c r="G1045">
        <v>1</v>
      </c>
      <c r="H1045">
        <v>2</v>
      </c>
      <c r="I1045" t="s">
        <v>1187</v>
      </c>
      <c r="J1045" t="s">
        <v>1188</v>
      </c>
      <c r="K1045" t="s">
        <v>1189</v>
      </c>
      <c r="L1045">
        <v>1368</v>
      </c>
      <c r="N1045">
        <v>1011</v>
      </c>
      <c r="O1045" t="s">
        <v>1106</v>
      </c>
      <c r="P1045" t="s">
        <v>1106</v>
      </c>
      <c r="Q1045">
        <v>1</v>
      </c>
      <c r="X1045">
        <v>2.14</v>
      </c>
      <c r="Y1045">
        <v>0</v>
      </c>
      <c r="Z1045">
        <v>112</v>
      </c>
      <c r="AA1045">
        <v>13.5</v>
      </c>
      <c r="AB1045">
        <v>0</v>
      </c>
      <c r="AC1045">
        <v>0</v>
      </c>
      <c r="AD1045">
        <v>1</v>
      </c>
      <c r="AE1045">
        <v>0</v>
      </c>
      <c r="AF1045" t="s">
        <v>3</v>
      </c>
      <c r="AG1045">
        <v>2.14</v>
      </c>
      <c r="AH1045">
        <v>2</v>
      </c>
      <c r="AI1045">
        <v>64857410</v>
      </c>
      <c r="AJ1045">
        <v>1005</v>
      </c>
      <c r="AK1045">
        <v>0</v>
      </c>
      <c r="AL1045">
        <v>0</v>
      </c>
      <c r="AM1045">
        <v>0</v>
      </c>
      <c r="AN1045">
        <v>0</v>
      </c>
      <c r="AO1045">
        <v>0</v>
      </c>
      <c r="AP1045">
        <v>0</v>
      </c>
      <c r="AQ1045">
        <v>0</v>
      </c>
      <c r="AR1045">
        <v>0</v>
      </c>
    </row>
    <row r="1046" spans="1:44" x14ac:dyDescent="0.2">
      <c r="A1046">
        <f>ROW(Source!A645)</f>
        <v>645</v>
      </c>
      <c r="B1046">
        <v>64857429</v>
      </c>
      <c r="C1046">
        <v>64857407</v>
      </c>
      <c r="D1046">
        <v>29172407</v>
      </c>
      <c r="E1046">
        <v>1</v>
      </c>
      <c r="F1046">
        <v>1</v>
      </c>
      <c r="G1046">
        <v>1</v>
      </c>
      <c r="H1046">
        <v>2</v>
      </c>
      <c r="I1046" t="s">
        <v>1341</v>
      </c>
      <c r="J1046" t="s">
        <v>1342</v>
      </c>
      <c r="K1046" t="s">
        <v>1343</v>
      </c>
      <c r="L1046">
        <v>1368</v>
      </c>
      <c r="N1046">
        <v>1011</v>
      </c>
      <c r="O1046" t="s">
        <v>1106</v>
      </c>
      <c r="P1046" t="s">
        <v>1106</v>
      </c>
      <c r="Q1046">
        <v>1</v>
      </c>
      <c r="X1046">
        <v>22.96</v>
      </c>
      <c r="Y1046">
        <v>0</v>
      </c>
      <c r="Z1046">
        <v>96.9</v>
      </c>
      <c r="AA1046">
        <v>13.5</v>
      </c>
      <c r="AB1046">
        <v>0</v>
      </c>
      <c r="AC1046">
        <v>0</v>
      </c>
      <c r="AD1046">
        <v>1</v>
      </c>
      <c r="AE1046">
        <v>0</v>
      </c>
      <c r="AF1046" t="s">
        <v>3</v>
      </c>
      <c r="AG1046">
        <v>22.96</v>
      </c>
      <c r="AH1046">
        <v>2</v>
      </c>
      <c r="AI1046">
        <v>64857411</v>
      </c>
      <c r="AJ1046">
        <v>1006</v>
      </c>
      <c r="AK1046">
        <v>0</v>
      </c>
      <c r="AL1046">
        <v>0</v>
      </c>
      <c r="AM1046">
        <v>0</v>
      </c>
      <c r="AN1046">
        <v>0</v>
      </c>
      <c r="AO1046">
        <v>0</v>
      </c>
      <c r="AP1046">
        <v>0</v>
      </c>
      <c r="AQ1046">
        <v>0</v>
      </c>
      <c r="AR1046">
        <v>0</v>
      </c>
    </row>
    <row r="1047" spans="1:44" x14ac:dyDescent="0.2">
      <c r="A1047">
        <f>ROW(Source!A645)</f>
        <v>645</v>
      </c>
      <c r="B1047">
        <v>64857430</v>
      </c>
      <c r="C1047">
        <v>64857407</v>
      </c>
      <c r="D1047">
        <v>29172657</v>
      </c>
      <c r="E1047">
        <v>1</v>
      </c>
      <c r="F1047">
        <v>1</v>
      </c>
      <c r="G1047">
        <v>1</v>
      </c>
      <c r="H1047">
        <v>2</v>
      </c>
      <c r="I1047" t="s">
        <v>1224</v>
      </c>
      <c r="J1047" t="s">
        <v>1225</v>
      </c>
      <c r="K1047" t="s">
        <v>1226</v>
      </c>
      <c r="L1047">
        <v>1368</v>
      </c>
      <c r="N1047">
        <v>1011</v>
      </c>
      <c r="O1047" t="s">
        <v>1106</v>
      </c>
      <c r="P1047" t="s">
        <v>1106</v>
      </c>
      <c r="Q1047">
        <v>1</v>
      </c>
      <c r="X1047">
        <v>37.520000000000003</v>
      </c>
      <c r="Y1047">
        <v>0</v>
      </c>
      <c r="Z1047">
        <v>8.1</v>
      </c>
      <c r="AA1047">
        <v>0</v>
      </c>
      <c r="AB1047">
        <v>0</v>
      </c>
      <c r="AC1047">
        <v>0</v>
      </c>
      <c r="AD1047">
        <v>1</v>
      </c>
      <c r="AE1047">
        <v>0</v>
      </c>
      <c r="AF1047" t="s">
        <v>3</v>
      </c>
      <c r="AG1047">
        <v>37.520000000000003</v>
      </c>
      <c r="AH1047">
        <v>2</v>
      </c>
      <c r="AI1047">
        <v>64857412</v>
      </c>
      <c r="AJ1047">
        <v>1007</v>
      </c>
      <c r="AK1047">
        <v>0</v>
      </c>
      <c r="AL1047">
        <v>0</v>
      </c>
      <c r="AM1047">
        <v>0</v>
      </c>
      <c r="AN1047">
        <v>0</v>
      </c>
      <c r="AO1047">
        <v>0</v>
      </c>
      <c r="AP1047">
        <v>0</v>
      </c>
      <c r="AQ1047">
        <v>0</v>
      </c>
      <c r="AR1047">
        <v>0</v>
      </c>
    </row>
    <row r="1048" spans="1:44" x14ac:dyDescent="0.2">
      <c r="A1048">
        <f>ROW(Source!A645)</f>
        <v>645</v>
      </c>
      <c r="B1048">
        <v>64857431</v>
      </c>
      <c r="C1048">
        <v>64857407</v>
      </c>
      <c r="D1048">
        <v>29173150</v>
      </c>
      <c r="E1048">
        <v>1</v>
      </c>
      <c r="F1048">
        <v>1</v>
      </c>
      <c r="G1048">
        <v>1</v>
      </c>
      <c r="H1048">
        <v>2</v>
      </c>
      <c r="I1048" t="s">
        <v>1190</v>
      </c>
      <c r="J1048" t="s">
        <v>1191</v>
      </c>
      <c r="K1048" t="s">
        <v>1192</v>
      </c>
      <c r="L1048">
        <v>1368</v>
      </c>
      <c r="N1048">
        <v>1011</v>
      </c>
      <c r="O1048" t="s">
        <v>1106</v>
      </c>
      <c r="P1048" t="s">
        <v>1106</v>
      </c>
      <c r="Q1048">
        <v>1</v>
      </c>
      <c r="X1048">
        <v>76.099999999999994</v>
      </c>
      <c r="Y1048">
        <v>0</v>
      </c>
      <c r="Z1048">
        <v>1.9</v>
      </c>
      <c r="AA1048">
        <v>0</v>
      </c>
      <c r="AB1048">
        <v>0</v>
      </c>
      <c r="AC1048">
        <v>0</v>
      </c>
      <c r="AD1048">
        <v>1</v>
      </c>
      <c r="AE1048">
        <v>0</v>
      </c>
      <c r="AF1048" t="s">
        <v>3</v>
      </c>
      <c r="AG1048">
        <v>76.099999999999994</v>
      </c>
      <c r="AH1048">
        <v>2</v>
      </c>
      <c r="AI1048">
        <v>64857413</v>
      </c>
      <c r="AJ1048">
        <v>1008</v>
      </c>
      <c r="AK1048">
        <v>0</v>
      </c>
      <c r="AL1048">
        <v>0</v>
      </c>
      <c r="AM1048">
        <v>0</v>
      </c>
      <c r="AN1048">
        <v>0</v>
      </c>
      <c r="AO1048">
        <v>0</v>
      </c>
      <c r="AP1048">
        <v>0</v>
      </c>
      <c r="AQ1048">
        <v>0</v>
      </c>
      <c r="AR1048">
        <v>0</v>
      </c>
    </row>
    <row r="1049" spans="1:44" x14ac:dyDescent="0.2">
      <c r="A1049">
        <f>ROW(Source!A645)</f>
        <v>645</v>
      </c>
      <c r="B1049">
        <v>64857432</v>
      </c>
      <c r="C1049">
        <v>64857407</v>
      </c>
      <c r="D1049">
        <v>29173252</v>
      </c>
      <c r="E1049">
        <v>1</v>
      </c>
      <c r="F1049">
        <v>1</v>
      </c>
      <c r="G1049">
        <v>1</v>
      </c>
      <c r="H1049">
        <v>2</v>
      </c>
      <c r="I1049" t="s">
        <v>1160</v>
      </c>
      <c r="J1049" t="s">
        <v>1161</v>
      </c>
      <c r="K1049" t="s">
        <v>1162</v>
      </c>
      <c r="L1049">
        <v>1368</v>
      </c>
      <c r="N1049">
        <v>1011</v>
      </c>
      <c r="O1049" t="s">
        <v>1106</v>
      </c>
      <c r="P1049" t="s">
        <v>1106</v>
      </c>
      <c r="Q1049">
        <v>1</v>
      </c>
      <c r="X1049">
        <v>38.08</v>
      </c>
      <c r="Y1049">
        <v>0</v>
      </c>
      <c r="Z1049">
        <v>30</v>
      </c>
      <c r="AA1049">
        <v>0</v>
      </c>
      <c r="AB1049">
        <v>0</v>
      </c>
      <c r="AC1049">
        <v>0</v>
      </c>
      <c r="AD1049">
        <v>1</v>
      </c>
      <c r="AE1049">
        <v>0</v>
      </c>
      <c r="AF1049" t="s">
        <v>3</v>
      </c>
      <c r="AG1049">
        <v>38.08</v>
      </c>
      <c r="AH1049">
        <v>2</v>
      </c>
      <c r="AI1049">
        <v>64857414</v>
      </c>
      <c r="AJ1049">
        <v>1009</v>
      </c>
      <c r="AK1049">
        <v>0</v>
      </c>
      <c r="AL1049">
        <v>0</v>
      </c>
      <c r="AM1049">
        <v>0</v>
      </c>
      <c r="AN1049">
        <v>0</v>
      </c>
      <c r="AO1049">
        <v>0</v>
      </c>
      <c r="AP1049">
        <v>0</v>
      </c>
      <c r="AQ1049">
        <v>0</v>
      </c>
      <c r="AR1049">
        <v>0</v>
      </c>
    </row>
    <row r="1050" spans="1:44" x14ac:dyDescent="0.2">
      <c r="A1050">
        <f>ROW(Source!A645)</f>
        <v>645</v>
      </c>
      <c r="B1050">
        <v>64857433</v>
      </c>
      <c r="C1050">
        <v>64857407</v>
      </c>
      <c r="D1050">
        <v>29174913</v>
      </c>
      <c r="E1050">
        <v>1</v>
      </c>
      <c r="F1050">
        <v>1</v>
      </c>
      <c r="G1050">
        <v>1</v>
      </c>
      <c r="H1050">
        <v>2</v>
      </c>
      <c r="I1050" t="s">
        <v>1152</v>
      </c>
      <c r="J1050" t="s">
        <v>1153</v>
      </c>
      <c r="K1050" t="s">
        <v>1154</v>
      </c>
      <c r="L1050">
        <v>1368</v>
      </c>
      <c r="N1050">
        <v>1011</v>
      </c>
      <c r="O1050" t="s">
        <v>1106</v>
      </c>
      <c r="P1050" t="s">
        <v>1106</v>
      </c>
      <c r="Q1050">
        <v>1</v>
      </c>
      <c r="X1050">
        <v>4.25</v>
      </c>
      <c r="Y1050">
        <v>0</v>
      </c>
      <c r="Z1050">
        <v>87.17</v>
      </c>
      <c r="AA1050">
        <v>11.6</v>
      </c>
      <c r="AB1050">
        <v>0</v>
      </c>
      <c r="AC1050">
        <v>0</v>
      </c>
      <c r="AD1050">
        <v>1</v>
      </c>
      <c r="AE1050">
        <v>0</v>
      </c>
      <c r="AF1050" t="s">
        <v>3</v>
      </c>
      <c r="AG1050">
        <v>4.25</v>
      </c>
      <c r="AH1050">
        <v>2</v>
      </c>
      <c r="AI1050">
        <v>64857415</v>
      </c>
      <c r="AJ1050">
        <v>1010</v>
      </c>
      <c r="AK1050">
        <v>0</v>
      </c>
      <c r="AL1050">
        <v>0</v>
      </c>
      <c r="AM1050">
        <v>0</v>
      </c>
      <c r="AN1050">
        <v>0</v>
      </c>
      <c r="AO1050">
        <v>0</v>
      </c>
      <c r="AP1050">
        <v>0</v>
      </c>
      <c r="AQ1050">
        <v>0</v>
      </c>
      <c r="AR1050">
        <v>0</v>
      </c>
    </row>
    <row r="1051" spans="1:44" x14ac:dyDescent="0.2">
      <c r="A1051">
        <f>ROW(Source!A645)</f>
        <v>645</v>
      </c>
      <c r="B1051">
        <v>64857434</v>
      </c>
      <c r="C1051">
        <v>64857407</v>
      </c>
      <c r="D1051">
        <v>29108412</v>
      </c>
      <c r="E1051">
        <v>1</v>
      </c>
      <c r="F1051">
        <v>1</v>
      </c>
      <c r="G1051">
        <v>1</v>
      </c>
      <c r="H1051">
        <v>3</v>
      </c>
      <c r="I1051" t="s">
        <v>1475</v>
      </c>
      <c r="J1051" t="s">
        <v>1476</v>
      </c>
      <c r="K1051" t="s">
        <v>1477</v>
      </c>
      <c r="L1051">
        <v>1348</v>
      </c>
      <c r="N1051">
        <v>1009</v>
      </c>
      <c r="O1051" t="s">
        <v>36</v>
      </c>
      <c r="P1051" t="s">
        <v>36</v>
      </c>
      <c r="Q1051">
        <v>1000</v>
      </c>
      <c r="X1051">
        <v>0.84</v>
      </c>
      <c r="Y1051">
        <v>1412.52</v>
      </c>
      <c r="Z1051">
        <v>0</v>
      </c>
      <c r="AA1051">
        <v>0</v>
      </c>
      <c r="AB1051">
        <v>0</v>
      </c>
      <c r="AC1051">
        <v>0</v>
      </c>
      <c r="AD1051">
        <v>1</v>
      </c>
      <c r="AE1051">
        <v>0</v>
      </c>
      <c r="AF1051" t="s">
        <v>3</v>
      </c>
      <c r="AG1051">
        <v>0.84</v>
      </c>
      <c r="AH1051">
        <v>2</v>
      </c>
      <c r="AI1051">
        <v>64857416</v>
      </c>
      <c r="AJ1051">
        <v>1011</v>
      </c>
      <c r="AK1051">
        <v>0</v>
      </c>
      <c r="AL1051">
        <v>0</v>
      </c>
      <c r="AM1051">
        <v>0</v>
      </c>
      <c r="AN1051">
        <v>0</v>
      </c>
      <c r="AO1051">
        <v>0</v>
      </c>
      <c r="AP1051">
        <v>0</v>
      </c>
      <c r="AQ1051">
        <v>0</v>
      </c>
      <c r="AR1051">
        <v>0</v>
      </c>
    </row>
    <row r="1052" spans="1:44" x14ac:dyDescent="0.2">
      <c r="A1052">
        <f>ROW(Source!A645)</f>
        <v>645</v>
      </c>
      <c r="B1052">
        <v>64857435</v>
      </c>
      <c r="C1052">
        <v>64857407</v>
      </c>
      <c r="D1052">
        <v>29107695</v>
      </c>
      <c r="E1052">
        <v>1</v>
      </c>
      <c r="F1052">
        <v>1</v>
      </c>
      <c r="G1052">
        <v>1</v>
      </c>
      <c r="H1052">
        <v>3</v>
      </c>
      <c r="I1052" t="s">
        <v>1478</v>
      </c>
      <c r="J1052" t="s">
        <v>1479</v>
      </c>
      <c r="K1052" t="s">
        <v>1480</v>
      </c>
      <c r="L1052">
        <v>1348</v>
      </c>
      <c r="N1052">
        <v>1009</v>
      </c>
      <c r="O1052" t="s">
        <v>36</v>
      </c>
      <c r="P1052" t="s">
        <v>36</v>
      </c>
      <c r="Q1052">
        <v>1000</v>
      </c>
      <c r="X1052">
        <v>4.2000000000000003E-2</v>
      </c>
      <c r="Y1052">
        <v>6250</v>
      </c>
      <c r="Z1052">
        <v>0</v>
      </c>
      <c r="AA1052">
        <v>0</v>
      </c>
      <c r="AB1052">
        <v>0</v>
      </c>
      <c r="AC1052">
        <v>0</v>
      </c>
      <c r="AD1052">
        <v>1</v>
      </c>
      <c r="AE1052">
        <v>0</v>
      </c>
      <c r="AF1052" t="s">
        <v>3</v>
      </c>
      <c r="AG1052">
        <v>4.2000000000000003E-2</v>
      </c>
      <c r="AH1052">
        <v>2</v>
      </c>
      <c r="AI1052">
        <v>64857417</v>
      </c>
      <c r="AJ1052">
        <v>1012</v>
      </c>
      <c r="AK1052">
        <v>0</v>
      </c>
      <c r="AL1052">
        <v>0</v>
      </c>
      <c r="AM1052">
        <v>0</v>
      </c>
      <c r="AN1052">
        <v>0</v>
      </c>
      <c r="AO1052">
        <v>0</v>
      </c>
      <c r="AP1052">
        <v>0</v>
      </c>
      <c r="AQ1052">
        <v>0</v>
      </c>
      <c r="AR1052">
        <v>0</v>
      </c>
    </row>
    <row r="1053" spans="1:44" x14ac:dyDescent="0.2">
      <c r="A1053">
        <f>ROW(Source!A645)</f>
        <v>645</v>
      </c>
      <c r="B1053">
        <v>64857436</v>
      </c>
      <c r="C1053">
        <v>64857407</v>
      </c>
      <c r="D1053">
        <v>29113982</v>
      </c>
      <c r="E1053">
        <v>1</v>
      </c>
      <c r="F1053">
        <v>1</v>
      </c>
      <c r="G1053">
        <v>1</v>
      </c>
      <c r="H1053">
        <v>3</v>
      </c>
      <c r="I1053" t="s">
        <v>1452</v>
      </c>
      <c r="J1053" t="s">
        <v>1453</v>
      </c>
      <c r="K1053" t="s">
        <v>1454</v>
      </c>
      <c r="L1053">
        <v>1348</v>
      </c>
      <c r="N1053">
        <v>1009</v>
      </c>
      <c r="O1053" t="s">
        <v>36</v>
      </c>
      <c r="P1053" t="s">
        <v>36</v>
      </c>
      <c r="Q1053">
        <v>1000</v>
      </c>
      <c r="X1053">
        <v>3.4700000000000002E-2</v>
      </c>
      <c r="Y1053">
        <v>9423.99</v>
      </c>
      <c r="Z1053">
        <v>0</v>
      </c>
      <c r="AA1053">
        <v>0</v>
      </c>
      <c r="AB1053">
        <v>0</v>
      </c>
      <c r="AC1053">
        <v>0</v>
      </c>
      <c r="AD1053">
        <v>1</v>
      </c>
      <c r="AE1053">
        <v>0</v>
      </c>
      <c r="AF1053" t="s">
        <v>3</v>
      </c>
      <c r="AG1053">
        <v>3.4700000000000002E-2</v>
      </c>
      <c r="AH1053">
        <v>2</v>
      </c>
      <c r="AI1053">
        <v>64857418</v>
      </c>
      <c r="AJ1053">
        <v>1013</v>
      </c>
      <c r="AK1053">
        <v>0</v>
      </c>
      <c r="AL1053">
        <v>0</v>
      </c>
      <c r="AM1053">
        <v>0</v>
      </c>
      <c r="AN1053">
        <v>0</v>
      </c>
      <c r="AO1053">
        <v>0</v>
      </c>
      <c r="AP1053">
        <v>0</v>
      </c>
      <c r="AQ1053">
        <v>0</v>
      </c>
      <c r="AR1053">
        <v>0</v>
      </c>
    </row>
    <row r="1054" spans="1:44" x14ac:dyDescent="0.2">
      <c r="A1054">
        <f>ROW(Source!A645)</f>
        <v>645</v>
      </c>
      <c r="B1054">
        <v>64857437</v>
      </c>
      <c r="C1054">
        <v>64857407</v>
      </c>
      <c r="D1054">
        <v>29114332</v>
      </c>
      <c r="E1054">
        <v>1</v>
      </c>
      <c r="F1054">
        <v>1</v>
      </c>
      <c r="G1054">
        <v>1</v>
      </c>
      <c r="H1054">
        <v>3</v>
      </c>
      <c r="I1054" t="s">
        <v>1202</v>
      </c>
      <c r="J1054" t="s">
        <v>1203</v>
      </c>
      <c r="K1054" t="s">
        <v>1204</v>
      </c>
      <c r="L1054">
        <v>1348</v>
      </c>
      <c r="N1054">
        <v>1009</v>
      </c>
      <c r="O1054" t="s">
        <v>36</v>
      </c>
      <c r="P1054" t="s">
        <v>36</v>
      </c>
      <c r="Q1054">
        <v>1000</v>
      </c>
      <c r="X1054">
        <v>1.83E-2</v>
      </c>
      <c r="Y1054">
        <v>11978</v>
      </c>
      <c r="Z1054">
        <v>0</v>
      </c>
      <c r="AA1054">
        <v>0</v>
      </c>
      <c r="AB1054">
        <v>0</v>
      </c>
      <c r="AC1054">
        <v>0</v>
      </c>
      <c r="AD1054">
        <v>1</v>
      </c>
      <c r="AE1054">
        <v>0</v>
      </c>
      <c r="AF1054" t="s">
        <v>3</v>
      </c>
      <c r="AG1054">
        <v>1.83E-2</v>
      </c>
      <c r="AH1054">
        <v>2</v>
      </c>
      <c r="AI1054">
        <v>64857419</v>
      </c>
      <c r="AJ1054">
        <v>1014</v>
      </c>
      <c r="AK1054">
        <v>0</v>
      </c>
      <c r="AL1054">
        <v>0</v>
      </c>
      <c r="AM1054">
        <v>0</v>
      </c>
      <c r="AN1054">
        <v>0</v>
      </c>
      <c r="AO1054">
        <v>0</v>
      </c>
      <c r="AP1054">
        <v>0</v>
      </c>
      <c r="AQ1054">
        <v>0</v>
      </c>
      <c r="AR1054">
        <v>0</v>
      </c>
    </row>
    <row r="1055" spans="1:44" x14ac:dyDescent="0.2">
      <c r="A1055">
        <f>ROW(Source!A645)</f>
        <v>645</v>
      </c>
      <c r="B1055">
        <v>64857438</v>
      </c>
      <c r="C1055">
        <v>64857407</v>
      </c>
      <c r="D1055">
        <v>29112597</v>
      </c>
      <c r="E1055">
        <v>1</v>
      </c>
      <c r="F1055">
        <v>1</v>
      </c>
      <c r="G1055">
        <v>1</v>
      </c>
      <c r="H1055">
        <v>3</v>
      </c>
      <c r="I1055" t="s">
        <v>1481</v>
      </c>
      <c r="J1055" t="s">
        <v>1482</v>
      </c>
      <c r="K1055" t="s">
        <v>1483</v>
      </c>
      <c r="L1055">
        <v>1354</v>
      </c>
      <c r="N1055">
        <v>1010</v>
      </c>
      <c r="O1055" t="s">
        <v>438</v>
      </c>
      <c r="P1055" t="s">
        <v>438</v>
      </c>
      <c r="Q1055">
        <v>1</v>
      </c>
      <c r="X1055">
        <v>11</v>
      </c>
      <c r="Y1055">
        <v>375</v>
      </c>
      <c r="Z1055">
        <v>0</v>
      </c>
      <c r="AA1055">
        <v>0</v>
      </c>
      <c r="AB1055">
        <v>0</v>
      </c>
      <c r="AC1055">
        <v>0</v>
      </c>
      <c r="AD1055">
        <v>1</v>
      </c>
      <c r="AE1055">
        <v>0</v>
      </c>
      <c r="AF1055" t="s">
        <v>3</v>
      </c>
      <c r="AG1055">
        <v>11</v>
      </c>
      <c r="AH1055">
        <v>2</v>
      </c>
      <c r="AI1055">
        <v>64857420</v>
      </c>
      <c r="AJ1055">
        <v>1015</v>
      </c>
      <c r="AK1055">
        <v>0</v>
      </c>
      <c r="AL1055">
        <v>0</v>
      </c>
      <c r="AM1055">
        <v>0</v>
      </c>
      <c r="AN1055">
        <v>0</v>
      </c>
      <c r="AO1055">
        <v>0</v>
      </c>
      <c r="AP1055">
        <v>0</v>
      </c>
      <c r="AQ1055">
        <v>0</v>
      </c>
      <c r="AR1055">
        <v>0</v>
      </c>
    </row>
    <row r="1056" spans="1:44" x14ac:dyDescent="0.2">
      <c r="A1056">
        <f>ROW(Source!A645)</f>
        <v>645</v>
      </c>
      <c r="B1056">
        <v>64857439</v>
      </c>
      <c r="C1056">
        <v>64857407</v>
      </c>
      <c r="D1056">
        <v>29115642</v>
      </c>
      <c r="E1056">
        <v>1</v>
      </c>
      <c r="F1056">
        <v>1</v>
      </c>
      <c r="G1056">
        <v>1</v>
      </c>
      <c r="H1056">
        <v>3</v>
      </c>
      <c r="I1056" t="s">
        <v>1484</v>
      </c>
      <c r="J1056" t="s">
        <v>1485</v>
      </c>
      <c r="K1056" t="s">
        <v>1486</v>
      </c>
      <c r="L1056">
        <v>1339</v>
      </c>
      <c r="N1056">
        <v>1007</v>
      </c>
      <c r="O1056" t="s">
        <v>128</v>
      </c>
      <c r="P1056" t="s">
        <v>128</v>
      </c>
      <c r="Q1056">
        <v>1</v>
      </c>
      <c r="X1056">
        <v>0.5</v>
      </c>
      <c r="Y1056">
        <v>1100</v>
      </c>
      <c r="Z1056">
        <v>0</v>
      </c>
      <c r="AA1056">
        <v>0</v>
      </c>
      <c r="AB1056">
        <v>0</v>
      </c>
      <c r="AC1056">
        <v>0</v>
      </c>
      <c r="AD1056">
        <v>1</v>
      </c>
      <c r="AE1056">
        <v>0</v>
      </c>
      <c r="AF1056" t="s">
        <v>3</v>
      </c>
      <c r="AG1056">
        <v>0.5</v>
      </c>
      <c r="AH1056">
        <v>2</v>
      </c>
      <c r="AI1056">
        <v>64857421</v>
      </c>
      <c r="AJ1056">
        <v>1016</v>
      </c>
      <c r="AK1056">
        <v>0</v>
      </c>
      <c r="AL1056">
        <v>0</v>
      </c>
      <c r="AM1056">
        <v>0</v>
      </c>
      <c r="AN1056">
        <v>0</v>
      </c>
      <c r="AO1056">
        <v>0</v>
      </c>
      <c r="AP1056">
        <v>0</v>
      </c>
      <c r="AQ1056">
        <v>0</v>
      </c>
      <c r="AR1056">
        <v>0</v>
      </c>
    </row>
    <row r="1057" spans="1:44" x14ac:dyDescent="0.2">
      <c r="A1057">
        <f>ROW(Source!A645)</f>
        <v>645</v>
      </c>
      <c r="B1057">
        <v>64857440</v>
      </c>
      <c r="C1057">
        <v>64857407</v>
      </c>
      <c r="D1057">
        <v>29131309</v>
      </c>
      <c r="E1057">
        <v>1</v>
      </c>
      <c r="F1057">
        <v>1</v>
      </c>
      <c r="G1057">
        <v>1</v>
      </c>
      <c r="H1057">
        <v>3</v>
      </c>
      <c r="I1057" t="s">
        <v>1238</v>
      </c>
      <c r="J1057" t="s">
        <v>1239</v>
      </c>
      <c r="K1057" t="s">
        <v>1240</v>
      </c>
      <c r="L1057">
        <v>1327</v>
      </c>
      <c r="N1057">
        <v>1005</v>
      </c>
      <c r="O1057" t="s">
        <v>298</v>
      </c>
      <c r="P1057" t="s">
        <v>298</v>
      </c>
      <c r="Q1057">
        <v>1</v>
      </c>
      <c r="X1057">
        <v>18</v>
      </c>
      <c r="Y1057">
        <v>57.63</v>
      </c>
      <c r="Z1057">
        <v>0</v>
      </c>
      <c r="AA1057">
        <v>0</v>
      </c>
      <c r="AB1057">
        <v>0</v>
      </c>
      <c r="AC1057">
        <v>0</v>
      </c>
      <c r="AD1057">
        <v>1</v>
      </c>
      <c r="AE1057">
        <v>0</v>
      </c>
      <c r="AF1057" t="s">
        <v>3</v>
      </c>
      <c r="AG1057">
        <v>18</v>
      </c>
      <c r="AH1057">
        <v>2</v>
      </c>
      <c r="AI1057">
        <v>64857422</v>
      </c>
      <c r="AJ1057">
        <v>1017</v>
      </c>
      <c r="AK1057">
        <v>0</v>
      </c>
      <c r="AL1057">
        <v>0</v>
      </c>
      <c r="AM1057">
        <v>0</v>
      </c>
      <c r="AN1057">
        <v>0</v>
      </c>
      <c r="AO1057">
        <v>0</v>
      </c>
      <c r="AP1057">
        <v>0</v>
      </c>
      <c r="AQ1057">
        <v>0</v>
      </c>
      <c r="AR1057">
        <v>0</v>
      </c>
    </row>
    <row r="1058" spans="1:44" x14ac:dyDescent="0.2">
      <c r="A1058">
        <f>ROW(Source!A645)</f>
        <v>645</v>
      </c>
      <c r="B1058">
        <v>64857441</v>
      </c>
      <c r="C1058">
        <v>64857407</v>
      </c>
      <c r="D1058">
        <v>29131324</v>
      </c>
      <c r="E1058">
        <v>1</v>
      </c>
      <c r="F1058">
        <v>1</v>
      </c>
      <c r="G1058">
        <v>1</v>
      </c>
      <c r="H1058">
        <v>3</v>
      </c>
      <c r="I1058" t="s">
        <v>200</v>
      </c>
      <c r="J1058" t="s">
        <v>202</v>
      </c>
      <c r="K1058" t="s">
        <v>201</v>
      </c>
      <c r="L1058">
        <v>1348</v>
      </c>
      <c r="N1058">
        <v>1009</v>
      </c>
      <c r="O1058" t="s">
        <v>36</v>
      </c>
      <c r="P1058" t="s">
        <v>36</v>
      </c>
      <c r="Q1058">
        <v>1000</v>
      </c>
      <c r="X1058">
        <v>19.8</v>
      </c>
      <c r="Y1058">
        <v>5649.99</v>
      </c>
      <c r="Z1058">
        <v>0</v>
      </c>
      <c r="AA1058">
        <v>0</v>
      </c>
      <c r="AB1058">
        <v>0</v>
      </c>
      <c r="AC1058">
        <v>0</v>
      </c>
      <c r="AD1058">
        <v>1</v>
      </c>
      <c r="AE1058">
        <v>0</v>
      </c>
      <c r="AF1058" t="s">
        <v>3</v>
      </c>
      <c r="AG1058">
        <v>19.8</v>
      </c>
      <c r="AH1058">
        <v>2</v>
      </c>
      <c r="AI1058">
        <v>64857423</v>
      </c>
      <c r="AJ1058">
        <v>1018</v>
      </c>
      <c r="AK1058">
        <v>0</v>
      </c>
      <c r="AL1058">
        <v>0</v>
      </c>
      <c r="AM1058">
        <v>0</v>
      </c>
      <c r="AN1058">
        <v>0</v>
      </c>
      <c r="AO1058">
        <v>0</v>
      </c>
      <c r="AP1058">
        <v>0</v>
      </c>
      <c r="AQ1058">
        <v>0</v>
      </c>
      <c r="AR1058">
        <v>0</v>
      </c>
    </row>
    <row r="1059" spans="1:44" x14ac:dyDescent="0.2">
      <c r="A1059">
        <f>ROW(Source!A645)</f>
        <v>645</v>
      </c>
      <c r="B1059">
        <v>64857442</v>
      </c>
      <c r="C1059">
        <v>64857407</v>
      </c>
      <c r="D1059">
        <v>29145062</v>
      </c>
      <c r="E1059">
        <v>1</v>
      </c>
      <c r="F1059">
        <v>1</v>
      </c>
      <c r="G1059">
        <v>1</v>
      </c>
      <c r="H1059">
        <v>3</v>
      </c>
      <c r="I1059" t="s">
        <v>1487</v>
      </c>
      <c r="J1059" t="s">
        <v>1488</v>
      </c>
      <c r="K1059" t="s">
        <v>1489</v>
      </c>
      <c r="L1059">
        <v>1339</v>
      </c>
      <c r="N1059">
        <v>1007</v>
      </c>
      <c r="O1059" t="s">
        <v>128</v>
      </c>
      <c r="P1059" t="s">
        <v>128</v>
      </c>
      <c r="Q1059">
        <v>1</v>
      </c>
      <c r="X1059">
        <v>90.6</v>
      </c>
      <c r="Y1059">
        <v>738.57</v>
      </c>
      <c r="Z1059">
        <v>0</v>
      </c>
      <c r="AA1059">
        <v>0</v>
      </c>
      <c r="AB1059">
        <v>0</v>
      </c>
      <c r="AC1059">
        <v>0</v>
      </c>
      <c r="AD1059">
        <v>1</v>
      </c>
      <c r="AE1059">
        <v>0</v>
      </c>
      <c r="AF1059" t="s">
        <v>3</v>
      </c>
      <c r="AG1059">
        <v>90.6</v>
      </c>
      <c r="AH1059">
        <v>2</v>
      </c>
      <c r="AI1059">
        <v>64857424</v>
      </c>
      <c r="AJ1059">
        <v>1019</v>
      </c>
      <c r="AK1059">
        <v>0</v>
      </c>
      <c r="AL1059">
        <v>0</v>
      </c>
      <c r="AM1059">
        <v>0</v>
      </c>
      <c r="AN1059">
        <v>0</v>
      </c>
      <c r="AO1059">
        <v>0</v>
      </c>
      <c r="AP1059">
        <v>0</v>
      </c>
      <c r="AQ1059">
        <v>0</v>
      </c>
      <c r="AR1059">
        <v>0</v>
      </c>
    </row>
    <row r="1060" spans="1:44" x14ac:dyDescent="0.2">
      <c r="A1060">
        <f>ROW(Source!A645)</f>
        <v>645</v>
      </c>
      <c r="B1060">
        <v>64857443</v>
      </c>
      <c r="C1060">
        <v>64857407</v>
      </c>
      <c r="D1060">
        <v>29145155</v>
      </c>
      <c r="E1060">
        <v>1</v>
      </c>
      <c r="F1060">
        <v>1</v>
      </c>
      <c r="G1060">
        <v>1</v>
      </c>
      <c r="H1060">
        <v>3</v>
      </c>
      <c r="I1060" t="s">
        <v>1380</v>
      </c>
      <c r="J1060" t="s">
        <v>1381</v>
      </c>
      <c r="K1060" t="s">
        <v>1382</v>
      </c>
      <c r="L1060">
        <v>1339</v>
      </c>
      <c r="N1060">
        <v>1007</v>
      </c>
      <c r="O1060" t="s">
        <v>128</v>
      </c>
      <c r="P1060" t="s">
        <v>128</v>
      </c>
      <c r="Q1060">
        <v>1</v>
      </c>
      <c r="X1060">
        <v>1.9</v>
      </c>
      <c r="Y1060">
        <v>485.9</v>
      </c>
      <c r="Z1060">
        <v>0</v>
      </c>
      <c r="AA1060">
        <v>0</v>
      </c>
      <c r="AB1060">
        <v>0</v>
      </c>
      <c r="AC1060">
        <v>0</v>
      </c>
      <c r="AD1060">
        <v>1</v>
      </c>
      <c r="AE1060">
        <v>0</v>
      </c>
      <c r="AF1060" t="s">
        <v>3</v>
      </c>
      <c r="AG1060">
        <v>1.9</v>
      </c>
      <c r="AH1060">
        <v>2</v>
      </c>
      <c r="AI1060">
        <v>64857425</v>
      </c>
      <c r="AJ1060">
        <v>1020</v>
      </c>
      <c r="AK1060">
        <v>0</v>
      </c>
      <c r="AL1060">
        <v>0</v>
      </c>
      <c r="AM1060">
        <v>0</v>
      </c>
      <c r="AN1060">
        <v>0</v>
      </c>
      <c r="AO1060">
        <v>0</v>
      </c>
      <c r="AP1060">
        <v>0</v>
      </c>
      <c r="AQ1060">
        <v>0</v>
      </c>
      <c r="AR1060">
        <v>0</v>
      </c>
    </row>
    <row r="1061" spans="1:44" x14ac:dyDescent="0.2">
      <c r="A1061">
        <f>ROW(Source!A645)</f>
        <v>645</v>
      </c>
      <c r="B1061">
        <v>64857444</v>
      </c>
      <c r="C1061">
        <v>64857407</v>
      </c>
      <c r="D1061">
        <v>29147724</v>
      </c>
      <c r="E1061">
        <v>1</v>
      </c>
      <c r="F1061">
        <v>1</v>
      </c>
      <c r="G1061">
        <v>1</v>
      </c>
      <c r="H1061">
        <v>3</v>
      </c>
      <c r="I1061" t="s">
        <v>1729</v>
      </c>
      <c r="J1061" t="s">
        <v>1730</v>
      </c>
      <c r="K1061" t="s">
        <v>1712</v>
      </c>
      <c r="L1061">
        <v>1339</v>
      </c>
      <c r="N1061">
        <v>1007</v>
      </c>
      <c r="O1061" t="s">
        <v>128</v>
      </c>
      <c r="P1061" t="s">
        <v>128</v>
      </c>
      <c r="Q1061">
        <v>1</v>
      </c>
      <c r="X1061">
        <v>14</v>
      </c>
      <c r="Y1061">
        <v>0</v>
      </c>
      <c r="Z1061">
        <v>0</v>
      </c>
      <c r="AA1061">
        <v>0</v>
      </c>
      <c r="AB1061">
        <v>0</v>
      </c>
      <c r="AC1061">
        <v>0</v>
      </c>
      <c r="AD1061">
        <v>0</v>
      </c>
      <c r="AE1061">
        <v>0</v>
      </c>
      <c r="AF1061" t="s">
        <v>3</v>
      </c>
      <c r="AG1061">
        <v>14</v>
      </c>
      <c r="AH1061">
        <v>3</v>
      </c>
      <c r="AI1061">
        <v>-1</v>
      </c>
      <c r="AJ1061" t="s">
        <v>3</v>
      </c>
      <c r="AK1061">
        <v>0</v>
      </c>
      <c r="AL1061">
        <v>0</v>
      </c>
      <c r="AM1061">
        <v>0</v>
      </c>
      <c r="AN1061">
        <v>0</v>
      </c>
      <c r="AO1061">
        <v>0</v>
      </c>
      <c r="AP1061">
        <v>0</v>
      </c>
      <c r="AQ1061">
        <v>0</v>
      </c>
      <c r="AR1061">
        <v>0</v>
      </c>
    </row>
    <row r="1062" spans="1:44" x14ac:dyDescent="0.2">
      <c r="A1062">
        <f>ROW(Source!A646)</f>
        <v>646</v>
      </c>
      <c r="B1062">
        <v>64857426</v>
      </c>
      <c r="C1062">
        <v>64857407</v>
      </c>
      <c r="D1062">
        <v>18406785</v>
      </c>
      <c r="E1062">
        <v>1</v>
      </c>
      <c r="F1062">
        <v>1</v>
      </c>
      <c r="G1062">
        <v>1</v>
      </c>
      <c r="H1062">
        <v>1</v>
      </c>
      <c r="I1062" t="s">
        <v>1264</v>
      </c>
      <c r="J1062" t="s">
        <v>3</v>
      </c>
      <c r="K1062" t="s">
        <v>1265</v>
      </c>
      <c r="L1062">
        <v>1369</v>
      </c>
      <c r="N1062">
        <v>1013</v>
      </c>
      <c r="O1062" t="s">
        <v>1100</v>
      </c>
      <c r="P1062" t="s">
        <v>1100</v>
      </c>
      <c r="Q1062">
        <v>1</v>
      </c>
      <c r="X1062">
        <v>879.12</v>
      </c>
      <c r="Y1062">
        <v>0</v>
      </c>
      <c r="Z1062">
        <v>0</v>
      </c>
      <c r="AA1062">
        <v>0</v>
      </c>
      <c r="AB1062">
        <v>8.86</v>
      </c>
      <c r="AC1062">
        <v>0</v>
      </c>
      <c r="AD1062">
        <v>1</v>
      </c>
      <c r="AE1062">
        <v>1</v>
      </c>
      <c r="AF1062" t="s">
        <v>3</v>
      </c>
      <c r="AG1062">
        <v>879.12</v>
      </c>
      <c r="AH1062">
        <v>2</v>
      </c>
      <c r="AI1062">
        <v>64857408</v>
      </c>
      <c r="AJ1062">
        <v>1021</v>
      </c>
      <c r="AK1062">
        <v>0</v>
      </c>
      <c r="AL1062">
        <v>0</v>
      </c>
      <c r="AM1062">
        <v>0</v>
      </c>
      <c r="AN1062">
        <v>0</v>
      </c>
      <c r="AO1062">
        <v>0</v>
      </c>
      <c r="AP1062">
        <v>0</v>
      </c>
      <c r="AQ1062">
        <v>0</v>
      </c>
      <c r="AR1062">
        <v>0</v>
      </c>
    </row>
    <row r="1063" spans="1:44" x14ac:dyDescent="0.2">
      <c r="A1063">
        <f>ROW(Source!A646)</f>
        <v>646</v>
      </c>
      <c r="B1063">
        <v>64857427</v>
      </c>
      <c r="C1063">
        <v>64857407</v>
      </c>
      <c r="D1063">
        <v>121548</v>
      </c>
      <c r="E1063">
        <v>1</v>
      </c>
      <c r="F1063">
        <v>1</v>
      </c>
      <c r="G1063">
        <v>1</v>
      </c>
      <c r="H1063">
        <v>1</v>
      </c>
      <c r="I1063" t="s">
        <v>44</v>
      </c>
      <c r="J1063" t="s">
        <v>3</v>
      </c>
      <c r="K1063" t="s">
        <v>1101</v>
      </c>
      <c r="L1063">
        <v>608254</v>
      </c>
      <c r="N1063">
        <v>1013</v>
      </c>
      <c r="O1063" t="s">
        <v>1102</v>
      </c>
      <c r="P1063" t="s">
        <v>1102</v>
      </c>
      <c r="Q1063">
        <v>1</v>
      </c>
      <c r="X1063">
        <v>25.1</v>
      </c>
      <c r="Y1063">
        <v>0</v>
      </c>
      <c r="Z1063">
        <v>0</v>
      </c>
      <c r="AA1063">
        <v>0</v>
      </c>
      <c r="AB1063">
        <v>0</v>
      </c>
      <c r="AC1063">
        <v>0</v>
      </c>
      <c r="AD1063">
        <v>1</v>
      </c>
      <c r="AE1063">
        <v>2</v>
      </c>
      <c r="AF1063" t="s">
        <v>3</v>
      </c>
      <c r="AG1063">
        <v>25.1</v>
      </c>
      <c r="AH1063">
        <v>2</v>
      </c>
      <c r="AI1063">
        <v>64857409</v>
      </c>
      <c r="AJ1063">
        <v>1022</v>
      </c>
      <c r="AK1063">
        <v>0</v>
      </c>
      <c r="AL1063">
        <v>0</v>
      </c>
      <c r="AM1063">
        <v>0</v>
      </c>
      <c r="AN1063">
        <v>0</v>
      </c>
      <c r="AO1063">
        <v>0</v>
      </c>
      <c r="AP1063">
        <v>0</v>
      </c>
      <c r="AQ1063">
        <v>0</v>
      </c>
      <c r="AR1063">
        <v>0</v>
      </c>
    </row>
    <row r="1064" spans="1:44" x14ac:dyDescent="0.2">
      <c r="A1064">
        <f>ROW(Source!A646)</f>
        <v>646</v>
      </c>
      <c r="B1064">
        <v>64857428</v>
      </c>
      <c r="C1064">
        <v>64857407</v>
      </c>
      <c r="D1064">
        <v>29172379</v>
      </c>
      <c r="E1064">
        <v>1</v>
      </c>
      <c r="F1064">
        <v>1</v>
      </c>
      <c r="G1064">
        <v>1</v>
      </c>
      <c r="H1064">
        <v>2</v>
      </c>
      <c r="I1064" t="s">
        <v>1187</v>
      </c>
      <c r="J1064" t="s">
        <v>1188</v>
      </c>
      <c r="K1064" t="s">
        <v>1189</v>
      </c>
      <c r="L1064">
        <v>1368</v>
      </c>
      <c r="N1064">
        <v>1011</v>
      </c>
      <c r="O1064" t="s">
        <v>1106</v>
      </c>
      <c r="P1064" t="s">
        <v>1106</v>
      </c>
      <c r="Q1064">
        <v>1</v>
      </c>
      <c r="X1064">
        <v>2.14</v>
      </c>
      <c r="Y1064">
        <v>0</v>
      </c>
      <c r="Z1064">
        <v>112</v>
      </c>
      <c r="AA1064">
        <v>13.5</v>
      </c>
      <c r="AB1064">
        <v>0</v>
      </c>
      <c r="AC1064">
        <v>0</v>
      </c>
      <c r="AD1064">
        <v>1</v>
      </c>
      <c r="AE1064">
        <v>0</v>
      </c>
      <c r="AF1064" t="s">
        <v>3</v>
      </c>
      <c r="AG1064">
        <v>2.14</v>
      </c>
      <c r="AH1064">
        <v>2</v>
      </c>
      <c r="AI1064">
        <v>64857410</v>
      </c>
      <c r="AJ1064">
        <v>1023</v>
      </c>
      <c r="AK1064">
        <v>0</v>
      </c>
      <c r="AL1064">
        <v>0</v>
      </c>
      <c r="AM1064">
        <v>0</v>
      </c>
      <c r="AN1064">
        <v>0</v>
      </c>
      <c r="AO1064">
        <v>0</v>
      </c>
      <c r="AP1064">
        <v>0</v>
      </c>
      <c r="AQ1064">
        <v>0</v>
      </c>
      <c r="AR1064">
        <v>0</v>
      </c>
    </row>
    <row r="1065" spans="1:44" x14ac:dyDescent="0.2">
      <c r="A1065">
        <f>ROW(Source!A646)</f>
        <v>646</v>
      </c>
      <c r="B1065">
        <v>64857429</v>
      </c>
      <c r="C1065">
        <v>64857407</v>
      </c>
      <c r="D1065">
        <v>29172407</v>
      </c>
      <c r="E1065">
        <v>1</v>
      </c>
      <c r="F1065">
        <v>1</v>
      </c>
      <c r="G1065">
        <v>1</v>
      </c>
      <c r="H1065">
        <v>2</v>
      </c>
      <c r="I1065" t="s">
        <v>1341</v>
      </c>
      <c r="J1065" t="s">
        <v>1342</v>
      </c>
      <c r="K1065" t="s">
        <v>1343</v>
      </c>
      <c r="L1065">
        <v>1368</v>
      </c>
      <c r="N1065">
        <v>1011</v>
      </c>
      <c r="O1065" t="s">
        <v>1106</v>
      </c>
      <c r="P1065" t="s">
        <v>1106</v>
      </c>
      <c r="Q1065">
        <v>1</v>
      </c>
      <c r="X1065">
        <v>22.96</v>
      </c>
      <c r="Y1065">
        <v>0</v>
      </c>
      <c r="Z1065">
        <v>96.9</v>
      </c>
      <c r="AA1065">
        <v>13.5</v>
      </c>
      <c r="AB1065">
        <v>0</v>
      </c>
      <c r="AC1065">
        <v>0</v>
      </c>
      <c r="AD1065">
        <v>1</v>
      </c>
      <c r="AE1065">
        <v>0</v>
      </c>
      <c r="AF1065" t="s">
        <v>3</v>
      </c>
      <c r="AG1065">
        <v>22.96</v>
      </c>
      <c r="AH1065">
        <v>2</v>
      </c>
      <c r="AI1065">
        <v>64857411</v>
      </c>
      <c r="AJ1065">
        <v>1024</v>
      </c>
      <c r="AK1065">
        <v>0</v>
      </c>
      <c r="AL1065">
        <v>0</v>
      </c>
      <c r="AM1065">
        <v>0</v>
      </c>
      <c r="AN1065">
        <v>0</v>
      </c>
      <c r="AO1065">
        <v>0</v>
      </c>
      <c r="AP1065">
        <v>0</v>
      </c>
      <c r="AQ1065">
        <v>0</v>
      </c>
      <c r="AR1065">
        <v>0</v>
      </c>
    </row>
    <row r="1066" spans="1:44" x14ac:dyDescent="0.2">
      <c r="A1066">
        <f>ROW(Source!A646)</f>
        <v>646</v>
      </c>
      <c r="B1066">
        <v>64857430</v>
      </c>
      <c r="C1066">
        <v>64857407</v>
      </c>
      <c r="D1066">
        <v>29172657</v>
      </c>
      <c r="E1066">
        <v>1</v>
      </c>
      <c r="F1066">
        <v>1</v>
      </c>
      <c r="G1066">
        <v>1</v>
      </c>
      <c r="H1066">
        <v>2</v>
      </c>
      <c r="I1066" t="s">
        <v>1224</v>
      </c>
      <c r="J1066" t="s">
        <v>1225</v>
      </c>
      <c r="K1066" t="s">
        <v>1226</v>
      </c>
      <c r="L1066">
        <v>1368</v>
      </c>
      <c r="N1066">
        <v>1011</v>
      </c>
      <c r="O1066" t="s">
        <v>1106</v>
      </c>
      <c r="P1066" t="s">
        <v>1106</v>
      </c>
      <c r="Q1066">
        <v>1</v>
      </c>
      <c r="X1066">
        <v>37.520000000000003</v>
      </c>
      <c r="Y1066">
        <v>0</v>
      </c>
      <c r="Z1066">
        <v>8.1</v>
      </c>
      <c r="AA1066">
        <v>0</v>
      </c>
      <c r="AB1066">
        <v>0</v>
      </c>
      <c r="AC1066">
        <v>0</v>
      </c>
      <c r="AD1066">
        <v>1</v>
      </c>
      <c r="AE1066">
        <v>0</v>
      </c>
      <c r="AF1066" t="s">
        <v>3</v>
      </c>
      <c r="AG1066">
        <v>37.520000000000003</v>
      </c>
      <c r="AH1066">
        <v>2</v>
      </c>
      <c r="AI1066">
        <v>64857412</v>
      </c>
      <c r="AJ1066">
        <v>1025</v>
      </c>
      <c r="AK1066">
        <v>0</v>
      </c>
      <c r="AL1066">
        <v>0</v>
      </c>
      <c r="AM1066">
        <v>0</v>
      </c>
      <c r="AN1066">
        <v>0</v>
      </c>
      <c r="AO1066">
        <v>0</v>
      </c>
      <c r="AP1066">
        <v>0</v>
      </c>
      <c r="AQ1066">
        <v>0</v>
      </c>
      <c r="AR1066">
        <v>0</v>
      </c>
    </row>
    <row r="1067" spans="1:44" x14ac:dyDescent="0.2">
      <c r="A1067">
        <f>ROW(Source!A646)</f>
        <v>646</v>
      </c>
      <c r="B1067">
        <v>64857431</v>
      </c>
      <c r="C1067">
        <v>64857407</v>
      </c>
      <c r="D1067">
        <v>29173150</v>
      </c>
      <c r="E1067">
        <v>1</v>
      </c>
      <c r="F1067">
        <v>1</v>
      </c>
      <c r="G1067">
        <v>1</v>
      </c>
      <c r="H1067">
        <v>2</v>
      </c>
      <c r="I1067" t="s">
        <v>1190</v>
      </c>
      <c r="J1067" t="s">
        <v>1191</v>
      </c>
      <c r="K1067" t="s">
        <v>1192</v>
      </c>
      <c r="L1067">
        <v>1368</v>
      </c>
      <c r="N1067">
        <v>1011</v>
      </c>
      <c r="O1067" t="s">
        <v>1106</v>
      </c>
      <c r="P1067" t="s">
        <v>1106</v>
      </c>
      <c r="Q1067">
        <v>1</v>
      </c>
      <c r="X1067">
        <v>76.099999999999994</v>
      </c>
      <c r="Y1067">
        <v>0</v>
      </c>
      <c r="Z1067">
        <v>1.9</v>
      </c>
      <c r="AA1067">
        <v>0</v>
      </c>
      <c r="AB1067">
        <v>0</v>
      </c>
      <c r="AC1067">
        <v>0</v>
      </c>
      <c r="AD1067">
        <v>1</v>
      </c>
      <c r="AE1067">
        <v>0</v>
      </c>
      <c r="AF1067" t="s">
        <v>3</v>
      </c>
      <c r="AG1067">
        <v>76.099999999999994</v>
      </c>
      <c r="AH1067">
        <v>2</v>
      </c>
      <c r="AI1067">
        <v>64857413</v>
      </c>
      <c r="AJ1067">
        <v>1026</v>
      </c>
      <c r="AK1067">
        <v>0</v>
      </c>
      <c r="AL1067">
        <v>0</v>
      </c>
      <c r="AM1067">
        <v>0</v>
      </c>
      <c r="AN1067">
        <v>0</v>
      </c>
      <c r="AO1067">
        <v>0</v>
      </c>
      <c r="AP1067">
        <v>0</v>
      </c>
      <c r="AQ1067">
        <v>0</v>
      </c>
      <c r="AR1067">
        <v>0</v>
      </c>
    </row>
    <row r="1068" spans="1:44" x14ac:dyDescent="0.2">
      <c r="A1068">
        <f>ROW(Source!A646)</f>
        <v>646</v>
      </c>
      <c r="B1068">
        <v>64857432</v>
      </c>
      <c r="C1068">
        <v>64857407</v>
      </c>
      <c r="D1068">
        <v>29173252</v>
      </c>
      <c r="E1068">
        <v>1</v>
      </c>
      <c r="F1068">
        <v>1</v>
      </c>
      <c r="G1068">
        <v>1</v>
      </c>
      <c r="H1068">
        <v>2</v>
      </c>
      <c r="I1068" t="s">
        <v>1160</v>
      </c>
      <c r="J1068" t="s">
        <v>1161</v>
      </c>
      <c r="K1068" t="s">
        <v>1162</v>
      </c>
      <c r="L1068">
        <v>1368</v>
      </c>
      <c r="N1068">
        <v>1011</v>
      </c>
      <c r="O1068" t="s">
        <v>1106</v>
      </c>
      <c r="P1068" t="s">
        <v>1106</v>
      </c>
      <c r="Q1068">
        <v>1</v>
      </c>
      <c r="X1068">
        <v>38.08</v>
      </c>
      <c r="Y1068">
        <v>0</v>
      </c>
      <c r="Z1068">
        <v>30</v>
      </c>
      <c r="AA1068">
        <v>0</v>
      </c>
      <c r="AB1068">
        <v>0</v>
      </c>
      <c r="AC1068">
        <v>0</v>
      </c>
      <c r="AD1068">
        <v>1</v>
      </c>
      <c r="AE1068">
        <v>0</v>
      </c>
      <c r="AF1068" t="s">
        <v>3</v>
      </c>
      <c r="AG1068">
        <v>38.08</v>
      </c>
      <c r="AH1068">
        <v>2</v>
      </c>
      <c r="AI1068">
        <v>64857414</v>
      </c>
      <c r="AJ1068">
        <v>1027</v>
      </c>
      <c r="AK1068">
        <v>0</v>
      </c>
      <c r="AL1068">
        <v>0</v>
      </c>
      <c r="AM1068">
        <v>0</v>
      </c>
      <c r="AN1068">
        <v>0</v>
      </c>
      <c r="AO1068">
        <v>0</v>
      </c>
      <c r="AP1068">
        <v>0</v>
      </c>
      <c r="AQ1068">
        <v>0</v>
      </c>
      <c r="AR1068">
        <v>0</v>
      </c>
    </row>
    <row r="1069" spans="1:44" x14ac:dyDescent="0.2">
      <c r="A1069">
        <f>ROW(Source!A646)</f>
        <v>646</v>
      </c>
      <c r="B1069">
        <v>64857433</v>
      </c>
      <c r="C1069">
        <v>64857407</v>
      </c>
      <c r="D1069">
        <v>29174913</v>
      </c>
      <c r="E1069">
        <v>1</v>
      </c>
      <c r="F1069">
        <v>1</v>
      </c>
      <c r="G1069">
        <v>1</v>
      </c>
      <c r="H1069">
        <v>2</v>
      </c>
      <c r="I1069" t="s">
        <v>1152</v>
      </c>
      <c r="J1069" t="s">
        <v>1153</v>
      </c>
      <c r="K1069" t="s">
        <v>1154</v>
      </c>
      <c r="L1069">
        <v>1368</v>
      </c>
      <c r="N1069">
        <v>1011</v>
      </c>
      <c r="O1069" t="s">
        <v>1106</v>
      </c>
      <c r="P1069" t="s">
        <v>1106</v>
      </c>
      <c r="Q1069">
        <v>1</v>
      </c>
      <c r="X1069">
        <v>4.25</v>
      </c>
      <c r="Y1069">
        <v>0</v>
      </c>
      <c r="Z1069">
        <v>87.17</v>
      </c>
      <c r="AA1069">
        <v>11.6</v>
      </c>
      <c r="AB1069">
        <v>0</v>
      </c>
      <c r="AC1069">
        <v>0</v>
      </c>
      <c r="AD1069">
        <v>1</v>
      </c>
      <c r="AE1069">
        <v>0</v>
      </c>
      <c r="AF1069" t="s">
        <v>3</v>
      </c>
      <c r="AG1069">
        <v>4.25</v>
      </c>
      <c r="AH1069">
        <v>2</v>
      </c>
      <c r="AI1069">
        <v>64857415</v>
      </c>
      <c r="AJ1069">
        <v>1028</v>
      </c>
      <c r="AK1069">
        <v>0</v>
      </c>
      <c r="AL1069">
        <v>0</v>
      </c>
      <c r="AM1069">
        <v>0</v>
      </c>
      <c r="AN1069">
        <v>0</v>
      </c>
      <c r="AO1069">
        <v>0</v>
      </c>
      <c r="AP1069">
        <v>0</v>
      </c>
      <c r="AQ1069">
        <v>0</v>
      </c>
      <c r="AR1069">
        <v>0</v>
      </c>
    </row>
    <row r="1070" spans="1:44" x14ac:dyDescent="0.2">
      <c r="A1070">
        <f>ROW(Source!A646)</f>
        <v>646</v>
      </c>
      <c r="B1070">
        <v>64857434</v>
      </c>
      <c r="C1070">
        <v>64857407</v>
      </c>
      <c r="D1070">
        <v>29108412</v>
      </c>
      <c r="E1070">
        <v>1</v>
      </c>
      <c r="F1070">
        <v>1</v>
      </c>
      <c r="G1070">
        <v>1</v>
      </c>
      <c r="H1070">
        <v>3</v>
      </c>
      <c r="I1070" t="s">
        <v>1475</v>
      </c>
      <c r="J1070" t="s">
        <v>1476</v>
      </c>
      <c r="K1070" t="s">
        <v>1477</v>
      </c>
      <c r="L1070">
        <v>1348</v>
      </c>
      <c r="N1070">
        <v>1009</v>
      </c>
      <c r="O1070" t="s">
        <v>36</v>
      </c>
      <c r="P1070" t="s">
        <v>36</v>
      </c>
      <c r="Q1070">
        <v>1000</v>
      </c>
      <c r="X1070">
        <v>0.84</v>
      </c>
      <c r="Y1070">
        <v>1412.52</v>
      </c>
      <c r="Z1070">
        <v>0</v>
      </c>
      <c r="AA1070">
        <v>0</v>
      </c>
      <c r="AB1070">
        <v>0</v>
      </c>
      <c r="AC1070">
        <v>0</v>
      </c>
      <c r="AD1070">
        <v>1</v>
      </c>
      <c r="AE1070">
        <v>0</v>
      </c>
      <c r="AF1070" t="s">
        <v>3</v>
      </c>
      <c r="AG1070">
        <v>0.84</v>
      </c>
      <c r="AH1070">
        <v>2</v>
      </c>
      <c r="AI1070">
        <v>64857416</v>
      </c>
      <c r="AJ1070">
        <v>1029</v>
      </c>
      <c r="AK1070">
        <v>0</v>
      </c>
      <c r="AL1070">
        <v>0</v>
      </c>
      <c r="AM1070">
        <v>0</v>
      </c>
      <c r="AN1070">
        <v>0</v>
      </c>
      <c r="AO1070">
        <v>0</v>
      </c>
      <c r="AP1070">
        <v>0</v>
      </c>
      <c r="AQ1070">
        <v>0</v>
      </c>
      <c r="AR1070">
        <v>0</v>
      </c>
    </row>
    <row r="1071" spans="1:44" x14ac:dyDescent="0.2">
      <c r="A1071">
        <f>ROW(Source!A646)</f>
        <v>646</v>
      </c>
      <c r="B1071">
        <v>64857435</v>
      </c>
      <c r="C1071">
        <v>64857407</v>
      </c>
      <c r="D1071">
        <v>29107695</v>
      </c>
      <c r="E1071">
        <v>1</v>
      </c>
      <c r="F1071">
        <v>1</v>
      </c>
      <c r="G1071">
        <v>1</v>
      </c>
      <c r="H1071">
        <v>3</v>
      </c>
      <c r="I1071" t="s">
        <v>1478</v>
      </c>
      <c r="J1071" t="s">
        <v>1479</v>
      </c>
      <c r="K1071" t="s">
        <v>1480</v>
      </c>
      <c r="L1071">
        <v>1348</v>
      </c>
      <c r="N1071">
        <v>1009</v>
      </c>
      <c r="O1071" t="s">
        <v>36</v>
      </c>
      <c r="P1071" t="s">
        <v>36</v>
      </c>
      <c r="Q1071">
        <v>1000</v>
      </c>
      <c r="X1071">
        <v>4.2000000000000003E-2</v>
      </c>
      <c r="Y1071">
        <v>6250</v>
      </c>
      <c r="Z1071">
        <v>0</v>
      </c>
      <c r="AA1071">
        <v>0</v>
      </c>
      <c r="AB1071">
        <v>0</v>
      </c>
      <c r="AC1071">
        <v>0</v>
      </c>
      <c r="AD1071">
        <v>1</v>
      </c>
      <c r="AE1071">
        <v>0</v>
      </c>
      <c r="AF1071" t="s">
        <v>3</v>
      </c>
      <c r="AG1071">
        <v>4.2000000000000003E-2</v>
      </c>
      <c r="AH1071">
        <v>2</v>
      </c>
      <c r="AI1071">
        <v>64857417</v>
      </c>
      <c r="AJ1071">
        <v>1030</v>
      </c>
      <c r="AK1071">
        <v>0</v>
      </c>
      <c r="AL1071">
        <v>0</v>
      </c>
      <c r="AM1071">
        <v>0</v>
      </c>
      <c r="AN1071">
        <v>0</v>
      </c>
      <c r="AO1071">
        <v>0</v>
      </c>
      <c r="AP1071">
        <v>0</v>
      </c>
      <c r="AQ1071">
        <v>0</v>
      </c>
      <c r="AR1071">
        <v>0</v>
      </c>
    </row>
    <row r="1072" spans="1:44" x14ac:dyDescent="0.2">
      <c r="A1072">
        <f>ROW(Source!A646)</f>
        <v>646</v>
      </c>
      <c r="B1072">
        <v>64857436</v>
      </c>
      <c r="C1072">
        <v>64857407</v>
      </c>
      <c r="D1072">
        <v>29113982</v>
      </c>
      <c r="E1072">
        <v>1</v>
      </c>
      <c r="F1072">
        <v>1</v>
      </c>
      <c r="G1072">
        <v>1</v>
      </c>
      <c r="H1072">
        <v>3</v>
      </c>
      <c r="I1072" t="s">
        <v>1452</v>
      </c>
      <c r="J1072" t="s">
        <v>1453</v>
      </c>
      <c r="K1072" t="s">
        <v>1454</v>
      </c>
      <c r="L1072">
        <v>1348</v>
      </c>
      <c r="N1072">
        <v>1009</v>
      </c>
      <c r="O1072" t="s">
        <v>36</v>
      </c>
      <c r="P1072" t="s">
        <v>36</v>
      </c>
      <c r="Q1072">
        <v>1000</v>
      </c>
      <c r="X1072">
        <v>3.4700000000000002E-2</v>
      </c>
      <c r="Y1072">
        <v>9423.99</v>
      </c>
      <c r="Z1072">
        <v>0</v>
      </c>
      <c r="AA1072">
        <v>0</v>
      </c>
      <c r="AB1072">
        <v>0</v>
      </c>
      <c r="AC1072">
        <v>0</v>
      </c>
      <c r="AD1072">
        <v>1</v>
      </c>
      <c r="AE1072">
        <v>0</v>
      </c>
      <c r="AF1072" t="s">
        <v>3</v>
      </c>
      <c r="AG1072">
        <v>3.4700000000000002E-2</v>
      </c>
      <c r="AH1072">
        <v>2</v>
      </c>
      <c r="AI1072">
        <v>64857418</v>
      </c>
      <c r="AJ1072">
        <v>1031</v>
      </c>
      <c r="AK1072">
        <v>0</v>
      </c>
      <c r="AL1072">
        <v>0</v>
      </c>
      <c r="AM1072">
        <v>0</v>
      </c>
      <c r="AN1072">
        <v>0</v>
      </c>
      <c r="AO1072">
        <v>0</v>
      </c>
      <c r="AP1072">
        <v>0</v>
      </c>
      <c r="AQ1072">
        <v>0</v>
      </c>
      <c r="AR1072">
        <v>0</v>
      </c>
    </row>
    <row r="1073" spans="1:44" x14ac:dyDescent="0.2">
      <c r="A1073">
        <f>ROW(Source!A646)</f>
        <v>646</v>
      </c>
      <c r="B1073">
        <v>64857437</v>
      </c>
      <c r="C1073">
        <v>64857407</v>
      </c>
      <c r="D1073">
        <v>29114332</v>
      </c>
      <c r="E1073">
        <v>1</v>
      </c>
      <c r="F1073">
        <v>1</v>
      </c>
      <c r="G1073">
        <v>1</v>
      </c>
      <c r="H1073">
        <v>3</v>
      </c>
      <c r="I1073" t="s">
        <v>1202</v>
      </c>
      <c r="J1073" t="s">
        <v>1203</v>
      </c>
      <c r="K1073" t="s">
        <v>1204</v>
      </c>
      <c r="L1073">
        <v>1348</v>
      </c>
      <c r="N1073">
        <v>1009</v>
      </c>
      <c r="O1073" t="s">
        <v>36</v>
      </c>
      <c r="P1073" t="s">
        <v>36</v>
      </c>
      <c r="Q1073">
        <v>1000</v>
      </c>
      <c r="X1073">
        <v>1.83E-2</v>
      </c>
      <c r="Y1073">
        <v>11978</v>
      </c>
      <c r="Z1073">
        <v>0</v>
      </c>
      <c r="AA1073">
        <v>0</v>
      </c>
      <c r="AB1073">
        <v>0</v>
      </c>
      <c r="AC1073">
        <v>0</v>
      </c>
      <c r="AD1073">
        <v>1</v>
      </c>
      <c r="AE1073">
        <v>0</v>
      </c>
      <c r="AF1073" t="s">
        <v>3</v>
      </c>
      <c r="AG1073">
        <v>1.83E-2</v>
      </c>
      <c r="AH1073">
        <v>2</v>
      </c>
      <c r="AI1073">
        <v>64857419</v>
      </c>
      <c r="AJ1073">
        <v>1032</v>
      </c>
      <c r="AK1073">
        <v>0</v>
      </c>
      <c r="AL1073">
        <v>0</v>
      </c>
      <c r="AM1073">
        <v>0</v>
      </c>
      <c r="AN1073">
        <v>0</v>
      </c>
      <c r="AO1073">
        <v>0</v>
      </c>
      <c r="AP1073">
        <v>0</v>
      </c>
      <c r="AQ1073">
        <v>0</v>
      </c>
      <c r="AR1073">
        <v>0</v>
      </c>
    </row>
    <row r="1074" spans="1:44" x14ac:dyDescent="0.2">
      <c r="A1074">
        <f>ROW(Source!A646)</f>
        <v>646</v>
      </c>
      <c r="B1074">
        <v>64857438</v>
      </c>
      <c r="C1074">
        <v>64857407</v>
      </c>
      <c r="D1074">
        <v>29112597</v>
      </c>
      <c r="E1074">
        <v>1</v>
      </c>
      <c r="F1074">
        <v>1</v>
      </c>
      <c r="G1074">
        <v>1</v>
      </c>
      <c r="H1074">
        <v>3</v>
      </c>
      <c r="I1074" t="s">
        <v>1481</v>
      </c>
      <c r="J1074" t="s">
        <v>1482</v>
      </c>
      <c r="K1074" t="s">
        <v>1483</v>
      </c>
      <c r="L1074">
        <v>1354</v>
      </c>
      <c r="N1074">
        <v>1010</v>
      </c>
      <c r="O1074" t="s">
        <v>438</v>
      </c>
      <c r="P1074" t="s">
        <v>438</v>
      </c>
      <c r="Q1074">
        <v>1</v>
      </c>
      <c r="X1074">
        <v>11</v>
      </c>
      <c r="Y1074">
        <v>375</v>
      </c>
      <c r="Z1074">
        <v>0</v>
      </c>
      <c r="AA1074">
        <v>0</v>
      </c>
      <c r="AB1074">
        <v>0</v>
      </c>
      <c r="AC1074">
        <v>0</v>
      </c>
      <c r="AD1074">
        <v>1</v>
      </c>
      <c r="AE1074">
        <v>0</v>
      </c>
      <c r="AF1074" t="s">
        <v>3</v>
      </c>
      <c r="AG1074">
        <v>11</v>
      </c>
      <c r="AH1074">
        <v>2</v>
      </c>
      <c r="AI1074">
        <v>64857420</v>
      </c>
      <c r="AJ1074">
        <v>1033</v>
      </c>
      <c r="AK1074">
        <v>0</v>
      </c>
      <c r="AL1074">
        <v>0</v>
      </c>
      <c r="AM1074">
        <v>0</v>
      </c>
      <c r="AN1074">
        <v>0</v>
      </c>
      <c r="AO1074">
        <v>0</v>
      </c>
      <c r="AP1074">
        <v>0</v>
      </c>
      <c r="AQ1074">
        <v>0</v>
      </c>
      <c r="AR1074">
        <v>0</v>
      </c>
    </row>
    <row r="1075" spans="1:44" x14ac:dyDescent="0.2">
      <c r="A1075">
        <f>ROW(Source!A646)</f>
        <v>646</v>
      </c>
      <c r="B1075">
        <v>64857439</v>
      </c>
      <c r="C1075">
        <v>64857407</v>
      </c>
      <c r="D1075">
        <v>29115642</v>
      </c>
      <c r="E1075">
        <v>1</v>
      </c>
      <c r="F1075">
        <v>1</v>
      </c>
      <c r="G1075">
        <v>1</v>
      </c>
      <c r="H1075">
        <v>3</v>
      </c>
      <c r="I1075" t="s">
        <v>1484</v>
      </c>
      <c r="J1075" t="s">
        <v>1485</v>
      </c>
      <c r="K1075" t="s">
        <v>1486</v>
      </c>
      <c r="L1075">
        <v>1339</v>
      </c>
      <c r="N1075">
        <v>1007</v>
      </c>
      <c r="O1075" t="s">
        <v>128</v>
      </c>
      <c r="P1075" t="s">
        <v>128</v>
      </c>
      <c r="Q1075">
        <v>1</v>
      </c>
      <c r="X1075">
        <v>0.5</v>
      </c>
      <c r="Y1075">
        <v>1100</v>
      </c>
      <c r="Z1075">
        <v>0</v>
      </c>
      <c r="AA1075">
        <v>0</v>
      </c>
      <c r="AB1075">
        <v>0</v>
      </c>
      <c r="AC1075">
        <v>0</v>
      </c>
      <c r="AD1075">
        <v>1</v>
      </c>
      <c r="AE1075">
        <v>0</v>
      </c>
      <c r="AF1075" t="s">
        <v>3</v>
      </c>
      <c r="AG1075">
        <v>0.5</v>
      </c>
      <c r="AH1075">
        <v>2</v>
      </c>
      <c r="AI1075">
        <v>64857421</v>
      </c>
      <c r="AJ1075">
        <v>1034</v>
      </c>
      <c r="AK1075">
        <v>0</v>
      </c>
      <c r="AL1075">
        <v>0</v>
      </c>
      <c r="AM1075">
        <v>0</v>
      </c>
      <c r="AN1075">
        <v>0</v>
      </c>
      <c r="AO1075">
        <v>0</v>
      </c>
      <c r="AP1075">
        <v>0</v>
      </c>
      <c r="AQ1075">
        <v>0</v>
      </c>
      <c r="AR1075">
        <v>0</v>
      </c>
    </row>
    <row r="1076" spans="1:44" x14ac:dyDescent="0.2">
      <c r="A1076">
        <f>ROW(Source!A646)</f>
        <v>646</v>
      </c>
      <c r="B1076">
        <v>64857440</v>
      </c>
      <c r="C1076">
        <v>64857407</v>
      </c>
      <c r="D1076">
        <v>29131309</v>
      </c>
      <c r="E1076">
        <v>1</v>
      </c>
      <c r="F1076">
        <v>1</v>
      </c>
      <c r="G1076">
        <v>1</v>
      </c>
      <c r="H1076">
        <v>3</v>
      </c>
      <c r="I1076" t="s">
        <v>1238</v>
      </c>
      <c r="J1076" t="s">
        <v>1239</v>
      </c>
      <c r="K1076" t="s">
        <v>1240</v>
      </c>
      <c r="L1076">
        <v>1327</v>
      </c>
      <c r="N1076">
        <v>1005</v>
      </c>
      <c r="O1076" t="s">
        <v>298</v>
      </c>
      <c r="P1076" t="s">
        <v>298</v>
      </c>
      <c r="Q1076">
        <v>1</v>
      </c>
      <c r="X1076">
        <v>18</v>
      </c>
      <c r="Y1076">
        <v>57.63</v>
      </c>
      <c r="Z1076">
        <v>0</v>
      </c>
      <c r="AA1076">
        <v>0</v>
      </c>
      <c r="AB1076">
        <v>0</v>
      </c>
      <c r="AC1076">
        <v>0</v>
      </c>
      <c r="AD1076">
        <v>1</v>
      </c>
      <c r="AE1076">
        <v>0</v>
      </c>
      <c r="AF1076" t="s">
        <v>3</v>
      </c>
      <c r="AG1076">
        <v>18</v>
      </c>
      <c r="AH1076">
        <v>2</v>
      </c>
      <c r="AI1076">
        <v>64857422</v>
      </c>
      <c r="AJ1076">
        <v>1035</v>
      </c>
      <c r="AK1076">
        <v>0</v>
      </c>
      <c r="AL1076">
        <v>0</v>
      </c>
      <c r="AM1076">
        <v>0</v>
      </c>
      <c r="AN1076">
        <v>0</v>
      </c>
      <c r="AO1076">
        <v>0</v>
      </c>
      <c r="AP1076">
        <v>0</v>
      </c>
      <c r="AQ1076">
        <v>0</v>
      </c>
      <c r="AR1076">
        <v>0</v>
      </c>
    </row>
    <row r="1077" spans="1:44" x14ac:dyDescent="0.2">
      <c r="A1077">
        <f>ROW(Source!A646)</f>
        <v>646</v>
      </c>
      <c r="B1077">
        <v>64857441</v>
      </c>
      <c r="C1077">
        <v>64857407</v>
      </c>
      <c r="D1077">
        <v>29131324</v>
      </c>
      <c r="E1077">
        <v>1</v>
      </c>
      <c r="F1077">
        <v>1</v>
      </c>
      <c r="G1077">
        <v>1</v>
      </c>
      <c r="H1077">
        <v>3</v>
      </c>
      <c r="I1077" t="s">
        <v>200</v>
      </c>
      <c r="J1077" t="s">
        <v>202</v>
      </c>
      <c r="K1077" t="s">
        <v>201</v>
      </c>
      <c r="L1077">
        <v>1348</v>
      </c>
      <c r="N1077">
        <v>1009</v>
      </c>
      <c r="O1077" t="s">
        <v>36</v>
      </c>
      <c r="P1077" t="s">
        <v>36</v>
      </c>
      <c r="Q1077">
        <v>1000</v>
      </c>
      <c r="X1077">
        <v>19.8</v>
      </c>
      <c r="Y1077">
        <v>5649.99</v>
      </c>
      <c r="Z1077">
        <v>0</v>
      </c>
      <c r="AA1077">
        <v>0</v>
      </c>
      <c r="AB1077">
        <v>0</v>
      </c>
      <c r="AC1077">
        <v>0</v>
      </c>
      <c r="AD1077">
        <v>1</v>
      </c>
      <c r="AE1077">
        <v>0</v>
      </c>
      <c r="AF1077" t="s">
        <v>3</v>
      </c>
      <c r="AG1077">
        <v>19.8</v>
      </c>
      <c r="AH1077">
        <v>2</v>
      </c>
      <c r="AI1077">
        <v>64857423</v>
      </c>
      <c r="AJ1077">
        <v>1036</v>
      </c>
      <c r="AK1077">
        <v>0</v>
      </c>
      <c r="AL1077">
        <v>0</v>
      </c>
      <c r="AM1077">
        <v>0</v>
      </c>
      <c r="AN1077">
        <v>0</v>
      </c>
      <c r="AO1077">
        <v>0</v>
      </c>
      <c r="AP1077">
        <v>0</v>
      </c>
      <c r="AQ1077">
        <v>0</v>
      </c>
      <c r="AR1077">
        <v>0</v>
      </c>
    </row>
    <row r="1078" spans="1:44" x14ac:dyDescent="0.2">
      <c r="A1078">
        <f>ROW(Source!A646)</f>
        <v>646</v>
      </c>
      <c r="B1078">
        <v>64857442</v>
      </c>
      <c r="C1078">
        <v>64857407</v>
      </c>
      <c r="D1078">
        <v>29145062</v>
      </c>
      <c r="E1078">
        <v>1</v>
      </c>
      <c r="F1078">
        <v>1</v>
      </c>
      <c r="G1078">
        <v>1</v>
      </c>
      <c r="H1078">
        <v>3</v>
      </c>
      <c r="I1078" t="s">
        <v>1487</v>
      </c>
      <c r="J1078" t="s">
        <v>1488</v>
      </c>
      <c r="K1078" t="s">
        <v>1489</v>
      </c>
      <c r="L1078">
        <v>1339</v>
      </c>
      <c r="N1078">
        <v>1007</v>
      </c>
      <c r="O1078" t="s">
        <v>128</v>
      </c>
      <c r="P1078" t="s">
        <v>128</v>
      </c>
      <c r="Q1078">
        <v>1</v>
      </c>
      <c r="X1078">
        <v>90.6</v>
      </c>
      <c r="Y1078">
        <v>738.57</v>
      </c>
      <c r="Z1078">
        <v>0</v>
      </c>
      <c r="AA1078">
        <v>0</v>
      </c>
      <c r="AB1078">
        <v>0</v>
      </c>
      <c r="AC1078">
        <v>0</v>
      </c>
      <c r="AD1078">
        <v>1</v>
      </c>
      <c r="AE1078">
        <v>0</v>
      </c>
      <c r="AF1078" t="s">
        <v>3</v>
      </c>
      <c r="AG1078">
        <v>90.6</v>
      </c>
      <c r="AH1078">
        <v>2</v>
      </c>
      <c r="AI1078">
        <v>64857424</v>
      </c>
      <c r="AJ1078">
        <v>1037</v>
      </c>
      <c r="AK1078">
        <v>0</v>
      </c>
      <c r="AL1078">
        <v>0</v>
      </c>
      <c r="AM1078">
        <v>0</v>
      </c>
      <c r="AN1078">
        <v>0</v>
      </c>
      <c r="AO1078">
        <v>0</v>
      </c>
      <c r="AP1078">
        <v>0</v>
      </c>
      <c r="AQ1078">
        <v>0</v>
      </c>
      <c r="AR1078">
        <v>0</v>
      </c>
    </row>
    <row r="1079" spans="1:44" x14ac:dyDescent="0.2">
      <c r="A1079">
        <f>ROW(Source!A646)</f>
        <v>646</v>
      </c>
      <c r="B1079">
        <v>64857443</v>
      </c>
      <c r="C1079">
        <v>64857407</v>
      </c>
      <c r="D1079">
        <v>29145155</v>
      </c>
      <c r="E1079">
        <v>1</v>
      </c>
      <c r="F1079">
        <v>1</v>
      </c>
      <c r="G1079">
        <v>1</v>
      </c>
      <c r="H1079">
        <v>3</v>
      </c>
      <c r="I1079" t="s">
        <v>1380</v>
      </c>
      <c r="J1079" t="s">
        <v>1381</v>
      </c>
      <c r="K1079" t="s">
        <v>1382</v>
      </c>
      <c r="L1079">
        <v>1339</v>
      </c>
      <c r="N1079">
        <v>1007</v>
      </c>
      <c r="O1079" t="s">
        <v>128</v>
      </c>
      <c r="P1079" t="s">
        <v>128</v>
      </c>
      <c r="Q1079">
        <v>1</v>
      </c>
      <c r="X1079">
        <v>1.9</v>
      </c>
      <c r="Y1079">
        <v>485.9</v>
      </c>
      <c r="Z1079">
        <v>0</v>
      </c>
      <c r="AA1079">
        <v>0</v>
      </c>
      <c r="AB1079">
        <v>0</v>
      </c>
      <c r="AC1079">
        <v>0</v>
      </c>
      <c r="AD1079">
        <v>1</v>
      </c>
      <c r="AE1079">
        <v>0</v>
      </c>
      <c r="AF1079" t="s">
        <v>3</v>
      </c>
      <c r="AG1079">
        <v>1.9</v>
      </c>
      <c r="AH1079">
        <v>2</v>
      </c>
      <c r="AI1079">
        <v>64857425</v>
      </c>
      <c r="AJ1079">
        <v>1038</v>
      </c>
      <c r="AK1079">
        <v>0</v>
      </c>
      <c r="AL1079">
        <v>0</v>
      </c>
      <c r="AM1079">
        <v>0</v>
      </c>
      <c r="AN1079">
        <v>0</v>
      </c>
      <c r="AO1079">
        <v>0</v>
      </c>
      <c r="AP1079">
        <v>0</v>
      </c>
      <c r="AQ1079">
        <v>0</v>
      </c>
      <c r="AR1079">
        <v>0</v>
      </c>
    </row>
    <row r="1080" spans="1:44" x14ac:dyDescent="0.2">
      <c r="A1080">
        <f>ROW(Source!A646)</f>
        <v>646</v>
      </c>
      <c r="B1080">
        <v>64857444</v>
      </c>
      <c r="C1080">
        <v>64857407</v>
      </c>
      <c r="D1080">
        <v>29147724</v>
      </c>
      <c r="E1080">
        <v>1</v>
      </c>
      <c r="F1080">
        <v>1</v>
      </c>
      <c r="G1080">
        <v>1</v>
      </c>
      <c r="H1080">
        <v>3</v>
      </c>
      <c r="I1080" t="s">
        <v>1729</v>
      </c>
      <c r="J1080" t="s">
        <v>1730</v>
      </c>
      <c r="K1080" t="s">
        <v>1712</v>
      </c>
      <c r="L1080">
        <v>1339</v>
      </c>
      <c r="N1080">
        <v>1007</v>
      </c>
      <c r="O1080" t="s">
        <v>128</v>
      </c>
      <c r="P1080" t="s">
        <v>128</v>
      </c>
      <c r="Q1080">
        <v>1</v>
      </c>
      <c r="X1080">
        <v>14</v>
      </c>
      <c r="Y1080">
        <v>0</v>
      </c>
      <c r="Z1080">
        <v>0</v>
      </c>
      <c r="AA1080">
        <v>0</v>
      </c>
      <c r="AB1080">
        <v>0</v>
      </c>
      <c r="AC1080">
        <v>0</v>
      </c>
      <c r="AD1080">
        <v>0</v>
      </c>
      <c r="AE1080">
        <v>0</v>
      </c>
      <c r="AF1080" t="s">
        <v>3</v>
      </c>
      <c r="AG1080">
        <v>14</v>
      </c>
      <c r="AH1080">
        <v>3</v>
      </c>
      <c r="AI1080">
        <v>-1</v>
      </c>
      <c r="AJ1080" t="s">
        <v>3</v>
      </c>
      <c r="AK1080">
        <v>0</v>
      </c>
      <c r="AL1080">
        <v>0</v>
      </c>
      <c r="AM1080">
        <v>0</v>
      </c>
      <c r="AN1080">
        <v>0</v>
      </c>
      <c r="AO1080">
        <v>0</v>
      </c>
      <c r="AP1080">
        <v>0</v>
      </c>
      <c r="AQ1080">
        <v>0</v>
      </c>
      <c r="AR1080">
        <v>0</v>
      </c>
    </row>
    <row r="1081" spans="1:44" x14ac:dyDescent="0.2">
      <c r="A1081">
        <f>ROW(Source!A647)</f>
        <v>647</v>
      </c>
      <c r="B1081">
        <v>64904009</v>
      </c>
      <c r="C1081">
        <v>64857445</v>
      </c>
      <c r="D1081">
        <v>18407546</v>
      </c>
      <c r="E1081">
        <v>1</v>
      </c>
      <c r="F1081">
        <v>1</v>
      </c>
      <c r="G1081">
        <v>1</v>
      </c>
      <c r="H1081">
        <v>1</v>
      </c>
      <c r="I1081" t="s">
        <v>1336</v>
      </c>
      <c r="J1081" t="s">
        <v>3</v>
      </c>
      <c r="K1081" t="s">
        <v>1337</v>
      </c>
      <c r="L1081">
        <v>1369</v>
      </c>
      <c r="N1081">
        <v>1013</v>
      </c>
      <c r="O1081" t="s">
        <v>1100</v>
      </c>
      <c r="P1081" t="s">
        <v>1100</v>
      </c>
      <c r="Q1081">
        <v>1</v>
      </c>
      <c r="X1081">
        <v>729.12</v>
      </c>
      <c r="Y1081">
        <v>0</v>
      </c>
      <c r="Z1081">
        <v>0</v>
      </c>
      <c r="AA1081">
        <v>0</v>
      </c>
      <c r="AB1081">
        <v>9.4</v>
      </c>
      <c r="AC1081">
        <v>0</v>
      </c>
      <c r="AD1081">
        <v>1</v>
      </c>
      <c r="AE1081">
        <v>1</v>
      </c>
      <c r="AF1081" t="s">
        <v>3</v>
      </c>
      <c r="AG1081">
        <v>729.12</v>
      </c>
      <c r="AH1081">
        <v>2</v>
      </c>
      <c r="AI1081">
        <v>64904009</v>
      </c>
      <c r="AJ1081">
        <v>1039</v>
      </c>
      <c r="AK1081">
        <v>0</v>
      </c>
      <c r="AL1081">
        <v>0</v>
      </c>
      <c r="AM1081">
        <v>0</v>
      </c>
      <c r="AN1081">
        <v>0</v>
      </c>
      <c r="AO1081">
        <v>0</v>
      </c>
      <c r="AP1081">
        <v>0</v>
      </c>
      <c r="AQ1081">
        <v>0</v>
      </c>
      <c r="AR1081">
        <v>0</v>
      </c>
    </row>
    <row r="1082" spans="1:44" x14ac:dyDescent="0.2">
      <c r="A1082">
        <f>ROW(Source!A647)</f>
        <v>647</v>
      </c>
      <c r="B1082">
        <v>64904010</v>
      </c>
      <c r="C1082">
        <v>64857445</v>
      </c>
      <c r="D1082">
        <v>121548</v>
      </c>
      <c r="E1082">
        <v>1</v>
      </c>
      <c r="F1082">
        <v>1</v>
      </c>
      <c r="G1082">
        <v>1</v>
      </c>
      <c r="H1082">
        <v>1</v>
      </c>
      <c r="I1082" t="s">
        <v>44</v>
      </c>
      <c r="J1082" t="s">
        <v>3</v>
      </c>
      <c r="K1082" t="s">
        <v>1101</v>
      </c>
      <c r="L1082">
        <v>608254</v>
      </c>
      <c r="N1082">
        <v>1013</v>
      </c>
      <c r="O1082" t="s">
        <v>1102</v>
      </c>
      <c r="P1082" t="s">
        <v>1102</v>
      </c>
      <c r="Q1082">
        <v>1</v>
      </c>
      <c r="X1082">
        <v>75.19</v>
      </c>
      <c r="Y1082">
        <v>0</v>
      </c>
      <c r="Z1082">
        <v>0</v>
      </c>
      <c r="AA1082">
        <v>0</v>
      </c>
      <c r="AB1082">
        <v>0</v>
      </c>
      <c r="AC1082">
        <v>0</v>
      </c>
      <c r="AD1082">
        <v>1</v>
      </c>
      <c r="AE1082">
        <v>2</v>
      </c>
      <c r="AF1082" t="s">
        <v>3</v>
      </c>
      <c r="AG1082">
        <v>75.19</v>
      </c>
      <c r="AH1082">
        <v>2</v>
      </c>
      <c r="AI1082">
        <v>64904010</v>
      </c>
      <c r="AJ1082">
        <v>1040</v>
      </c>
      <c r="AK1082">
        <v>0</v>
      </c>
      <c r="AL1082">
        <v>0</v>
      </c>
      <c r="AM1082">
        <v>0</v>
      </c>
      <c r="AN1082">
        <v>0</v>
      </c>
      <c r="AO1082">
        <v>0</v>
      </c>
      <c r="AP1082">
        <v>0</v>
      </c>
      <c r="AQ1082">
        <v>0</v>
      </c>
      <c r="AR1082">
        <v>0</v>
      </c>
    </row>
    <row r="1083" spans="1:44" x14ac:dyDescent="0.2">
      <c r="A1083">
        <f>ROW(Source!A647)</f>
        <v>647</v>
      </c>
      <c r="B1083">
        <v>64904011</v>
      </c>
      <c r="C1083">
        <v>64857445</v>
      </c>
      <c r="D1083">
        <v>29172379</v>
      </c>
      <c r="E1083">
        <v>1</v>
      </c>
      <c r="F1083">
        <v>1</v>
      </c>
      <c r="G1083">
        <v>1</v>
      </c>
      <c r="H1083">
        <v>2</v>
      </c>
      <c r="I1083" t="s">
        <v>1187</v>
      </c>
      <c r="J1083" t="s">
        <v>1188</v>
      </c>
      <c r="K1083" t="s">
        <v>1189</v>
      </c>
      <c r="L1083">
        <v>1368</v>
      </c>
      <c r="N1083">
        <v>1011</v>
      </c>
      <c r="O1083" t="s">
        <v>1106</v>
      </c>
      <c r="P1083" t="s">
        <v>1106</v>
      </c>
      <c r="Q1083">
        <v>1</v>
      </c>
      <c r="X1083">
        <v>1.22</v>
      </c>
      <c r="Y1083">
        <v>0</v>
      </c>
      <c r="Z1083">
        <v>112</v>
      </c>
      <c r="AA1083">
        <v>13.5</v>
      </c>
      <c r="AB1083">
        <v>0</v>
      </c>
      <c r="AC1083">
        <v>0</v>
      </c>
      <c r="AD1083">
        <v>1</v>
      </c>
      <c r="AE1083">
        <v>0</v>
      </c>
      <c r="AF1083" t="s">
        <v>3</v>
      </c>
      <c r="AG1083">
        <v>1.22</v>
      </c>
      <c r="AH1083">
        <v>2</v>
      </c>
      <c r="AI1083">
        <v>64904011</v>
      </c>
      <c r="AJ1083">
        <v>1041</v>
      </c>
      <c r="AK1083">
        <v>0</v>
      </c>
      <c r="AL1083">
        <v>0</v>
      </c>
      <c r="AM1083">
        <v>0</v>
      </c>
      <c r="AN1083">
        <v>0</v>
      </c>
      <c r="AO1083">
        <v>0</v>
      </c>
      <c r="AP1083">
        <v>0</v>
      </c>
      <c r="AQ1083">
        <v>0</v>
      </c>
      <c r="AR1083">
        <v>0</v>
      </c>
    </row>
    <row r="1084" spans="1:44" x14ac:dyDescent="0.2">
      <c r="A1084">
        <f>ROW(Source!A647)</f>
        <v>647</v>
      </c>
      <c r="B1084">
        <v>64904012</v>
      </c>
      <c r="C1084">
        <v>64857445</v>
      </c>
      <c r="D1084">
        <v>29172407</v>
      </c>
      <c r="E1084">
        <v>1</v>
      </c>
      <c r="F1084">
        <v>1</v>
      </c>
      <c r="G1084">
        <v>1</v>
      </c>
      <c r="H1084">
        <v>2</v>
      </c>
      <c r="I1084" t="s">
        <v>1341</v>
      </c>
      <c r="J1084" t="s">
        <v>1342</v>
      </c>
      <c r="K1084" t="s">
        <v>1343</v>
      </c>
      <c r="L1084">
        <v>1368</v>
      </c>
      <c r="N1084">
        <v>1011</v>
      </c>
      <c r="O1084" t="s">
        <v>1106</v>
      </c>
      <c r="P1084" t="s">
        <v>1106</v>
      </c>
      <c r="Q1084">
        <v>1</v>
      </c>
      <c r="X1084">
        <v>73.7</v>
      </c>
      <c r="Y1084">
        <v>0</v>
      </c>
      <c r="Z1084">
        <v>96.9</v>
      </c>
      <c r="AA1084">
        <v>13.5</v>
      </c>
      <c r="AB1084">
        <v>0</v>
      </c>
      <c r="AC1084">
        <v>0</v>
      </c>
      <c r="AD1084">
        <v>1</v>
      </c>
      <c r="AE1084">
        <v>0</v>
      </c>
      <c r="AF1084" t="s">
        <v>3</v>
      </c>
      <c r="AG1084">
        <v>73.7</v>
      </c>
      <c r="AH1084">
        <v>2</v>
      </c>
      <c r="AI1084">
        <v>64904012</v>
      </c>
      <c r="AJ1084">
        <v>1042</v>
      </c>
      <c r="AK1084">
        <v>0</v>
      </c>
      <c r="AL1084">
        <v>0</v>
      </c>
      <c r="AM1084">
        <v>0</v>
      </c>
      <c r="AN1084">
        <v>0</v>
      </c>
      <c r="AO1084">
        <v>0</v>
      </c>
      <c r="AP1084">
        <v>0</v>
      </c>
      <c r="AQ1084">
        <v>0</v>
      </c>
      <c r="AR1084">
        <v>0</v>
      </c>
    </row>
    <row r="1085" spans="1:44" x14ac:dyDescent="0.2">
      <c r="A1085">
        <f>ROW(Source!A647)</f>
        <v>647</v>
      </c>
      <c r="B1085">
        <v>64904013</v>
      </c>
      <c r="C1085">
        <v>64857445</v>
      </c>
      <c r="D1085">
        <v>29172479</v>
      </c>
      <c r="E1085">
        <v>1</v>
      </c>
      <c r="F1085">
        <v>1</v>
      </c>
      <c r="G1085">
        <v>1</v>
      </c>
      <c r="H1085">
        <v>2</v>
      </c>
      <c r="I1085" t="s">
        <v>1149</v>
      </c>
      <c r="J1085" t="s">
        <v>1150</v>
      </c>
      <c r="K1085" t="s">
        <v>1151</v>
      </c>
      <c r="L1085">
        <v>1368</v>
      </c>
      <c r="N1085">
        <v>1011</v>
      </c>
      <c r="O1085" t="s">
        <v>1106</v>
      </c>
      <c r="P1085" t="s">
        <v>1106</v>
      </c>
      <c r="Q1085">
        <v>1</v>
      </c>
      <c r="X1085">
        <v>0.27</v>
      </c>
      <c r="Y1085">
        <v>0</v>
      </c>
      <c r="Z1085">
        <v>99.89</v>
      </c>
      <c r="AA1085">
        <v>10.06</v>
      </c>
      <c r="AB1085">
        <v>0</v>
      </c>
      <c r="AC1085">
        <v>0</v>
      </c>
      <c r="AD1085">
        <v>1</v>
      </c>
      <c r="AE1085">
        <v>0</v>
      </c>
      <c r="AF1085" t="s">
        <v>3</v>
      </c>
      <c r="AG1085">
        <v>0.27</v>
      </c>
      <c r="AH1085">
        <v>2</v>
      </c>
      <c r="AI1085">
        <v>64904013</v>
      </c>
      <c r="AJ1085">
        <v>1043</v>
      </c>
      <c r="AK1085">
        <v>0</v>
      </c>
      <c r="AL1085">
        <v>0</v>
      </c>
      <c r="AM1085">
        <v>0</v>
      </c>
      <c r="AN1085">
        <v>0</v>
      </c>
      <c r="AO1085">
        <v>0</v>
      </c>
      <c r="AP1085">
        <v>0</v>
      </c>
      <c r="AQ1085">
        <v>0</v>
      </c>
      <c r="AR1085">
        <v>0</v>
      </c>
    </row>
    <row r="1086" spans="1:44" x14ac:dyDescent="0.2">
      <c r="A1086">
        <f>ROW(Source!A647)</f>
        <v>647</v>
      </c>
      <c r="B1086">
        <v>64904014</v>
      </c>
      <c r="C1086">
        <v>64857445</v>
      </c>
      <c r="D1086">
        <v>29172657</v>
      </c>
      <c r="E1086">
        <v>1</v>
      </c>
      <c r="F1086">
        <v>1</v>
      </c>
      <c r="G1086">
        <v>1</v>
      </c>
      <c r="H1086">
        <v>2</v>
      </c>
      <c r="I1086" t="s">
        <v>1224</v>
      </c>
      <c r="J1086" t="s">
        <v>1225</v>
      </c>
      <c r="K1086" t="s">
        <v>1226</v>
      </c>
      <c r="L1086">
        <v>1368</v>
      </c>
      <c r="N1086">
        <v>1011</v>
      </c>
      <c r="O1086" t="s">
        <v>1106</v>
      </c>
      <c r="P1086" t="s">
        <v>1106</v>
      </c>
      <c r="Q1086">
        <v>1</v>
      </c>
      <c r="X1086">
        <v>52.53</v>
      </c>
      <c r="Y1086">
        <v>0</v>
      </c>
      <c r="Z1086">
        <v>8.1</v>
      </c>
      <c r="AA1086">
        <v>0</v>
      </c>
      <c r="AB1086">
        <v>0</v>
      </c>
      <c r="AC1086">
        <v>0</v>
      </c>
      <c r="AD1086">
        <v>1</v>
      </c>
      <c r="AE1086">
        <v>0</v>
      </c>
      <c r="AF1086" t="s">
        <v>3</v>
      </c>
      <c r="AG1086">
        <v>52.53</v>
      </c>
      <c r="AH1086">
        <v>2</v>
      </c>
      <c r="AI1086">
        <v>64904014</v>
      </c>
      <c r="AJ1086">
        <v>1044</v>
      </c>
      <c r="AK1086">
        <v>0</v>
      </c>
      <c r="AL1086">
        <v>0</v>
      </c>
      <c r="AM1086">
        <v>0</v>
      </c>
      <c r="AN1086">
        <v>0</v>
      </c>
      <c r="AO1086">
        <v>0</v>
      </c>
      <c r="AP1086">
        <v>0</v>
      </c>
      <c r="AQ1086">
        <v>0</v>
      </c>
      <c r="AR1086">
        <v>0</v>
      </c>
    </row>
    <row r="1087" spans="1:44" x14ac:dyDescent="0.2">
      <c r="A1087">
        <f>ROW(Source!A647)</f>
        <v>647</v>
      </c>
      <c r="B1087">
        <v>64904015</v>
      </c>
      <c r="C1087">
        <v>64857445</v>
      </c>
      <c r="D1087">
        <v>29173150</v>
      </c>
      <c r="E1087">
        <v>1</v>
      </c>
      <c r="F1087">
        <v>1</v>
      </c>
      <c r="G1087">
        <v>1</v>
      </c>
      <c r="H1087">
        <v>2</v>
      </c>
      <c r="I1087" t="s">
        <v>1190</v>
      </c>
      <c r="J1087" t="s">
        <v>1191</v>
      </c>
      <c r="K1087" t="s">
        <v>1192</v>
      </c>
      <c r="L1087">
        <v>1368</v>
      </c>
      <c r="N1087">
        <v>1011</v>
      </c>
      <c r="O1087" t="s">
        <v>1106</v>
      </c>
      <c r="P1087" t="s">
        <v>1106</v>
      </c>
      <c r="Q1087">
        <v>1</v>
      </c>
      <c r="X1087">
        <v>36.51</v>
      </c>
      <c r="Y1087">
        <v>0</v>
      </c>
      <c r="Z1087">
        <v>1.9</v>
      </c>
      <c r="AA1087">
        <v>0</v>
      </c>
      <c r="AB1087">
        <v>0</v>
      </c>
      <c r="AC1087">
        <v>0</v>
      </c>
      <c r="AD1087">
        <v>1</v>
      </c>
      <c r="AE1087">
        <v>0</v>
      </c>
      <c r="AF1087" t="s">
        <v>3</v>
      </c>
      <c r="AG1087">
        <v>36.51</v>
      </c>
      <c r="AH1087">
        <v>2</v>
      </c>
      <c r="AI1087">
        <v>64904015</v>
      </c>
      <c r="AJ1087">
        <v>1045</v>
      </c>
      <c r="AK1087">
        <v>0</v>
      </c>
      <c r="AL1087">
        <v>0</v>
      </c>
      <c r="AM1087">
        <v>0</v>
      </c>
      <c r="AN1087">
        <v>0</v>
      </c>
      <c r="AO1087">
        <v>0</v>
      </c>
      <c r="AP1087">
        <v>0</v>
      </c>
      <c r="AQ1087">
        <v>0</v>
      </c>
      <c r="AR1087">
        <v>0</v>
      </c>
    </row>
    <row r="1088" spans="1:44" x14ac:dyDescent="0.2">
      <c r="A1088">
        <f>ROW(Source!A647)</f>
        <v>647</v>
      </c>
      <c r="B1088">
        <v>64904016</v>
      </c>
      <c r="C1088">
        <v>64857445</v>
      </c>
      <c r="D1088">
        <v>29174592</v>
      </c>
      <c r="E1088">
        <v>1</v>
      </c>
      <c r="F1088">
        <v>1</v>
      </c>
      <c r="G1088">
        <v>1</v>
      </c>
      <c r="H1088">
        <v>2</v>
      </c>
      <c r="I1088" t="s">
        <v>1193</v>
      </c>
      <c r="J1088" t="s">
        <v>1194</v>
      </c>
      <c r="K1088" t="s">
        <v>1195</v>
      </c>
      <c r="L1088">
        <v>1368</v>
      </c>
      <c r="N1088">
        <v>1011</v>
      </c>
      <c r="O1088" t="s">
        <v>1106</v>
      </c>
      <c r="P1088" t="s">
        <v>1106</v>
      </c>
      <c r="Q1088">
        <v>1</v>
      </c>
      <c r="X1088">
        <v>0.35</v>
      </c>
      <c r="Y1088">
        <v>0</v>
      </c>
      <c r="Z1088">
        <v>3.27</v>
      </c>
      <c r="AA1088">
        <v>0</v>
      </c>
      <c r="AB1088">
        <v>0</v>
      </c>
      <c r="AC1088">
        <v>0</v>
      </c>
      <c r="AD1088">
        <v>1</v>
      </c>
      <c r="AE1088">
        <v>0</v>
      </c>
      <c r="AF1088" t="s">
        <v>3</v>
      </c>
      <c r="AG1088">
        <v>0.35</v>
      </c>
      <c r="AH1088">
        <v>2</v>
      </c>
      <c r="AI1088">
        <v>64904016</v>
      </c>
      <c r="AJ1088">
        <v>1046</v>
      </c>
      <c r="AK1088">
        <v>0</v>
      </c>
      <c r="AL1088">
        <v>0</v>
      </c>
      <c r="AM1088">
        <v>0</v>
      </c>
      <c r="AN1088">
        <v>0</v>
      </c>
      <c r="AO1088">
        <v>0</v>
      </c>
      <c r="AP1088">
        <v>0</v>
      </c>
      <c r="AQ1088">
        <v>0</v>
      </c>
      <c r="AR1088">
        <v>0</v>
      </c>
    </row>
    <row r="1089" spans="1:44" x14ac:dyDescent="0.2">
      <c r="A1089">
        <f>ROW(Source!A647)</f>
        <v>647</v>
      </c>
      <c r="B1089">
        <v>64904017</v>
      </c>
      <c r="C1089">
        <v>64857445</v>
      </c>
      <c r="D1089">
        <v>29174913</v>
      </c>
      <c r="E1089">
        <v>1</v>
      </c>
      <c r="F1089">
        <v>1</v>
      </c>
      <c r="G1089">
        <v>1</v>
      </c>
      <c r="H1089">
        <v>2</v>
      </c>
      <c r="I1089" t="s">
        <v>1152</v>
      </c>
      <c r="J1089" t="s">
        <v>1153</v>
      </c>
      <c r="K1089" t="s">
        <v>1154</v>
      </c>
      <c r="L1089">
        <v>1368</v>
      </c>
      <c r="N1089">
        <v>1011</v>
      </c>
      <c r="O1089" t="s">
        <v>1106</v>
      </c>
      <c r="P1089" t="s">
        <v>1106</v>
      </c>
      <c r="Q1089">
        <v>1</v>
      </c>
      <c r="X1089">
        <v>3.65</v>
      </c>
      <c r="Y1089">
        <v>0</v>
      </c>
      <c r="Z1089">
        <v>87.17</v>
      </c>
      <c r="AA1089">
        <v>11.6</v>
      </c>
      <c r="AB1089">
        <v>0</v>
      </c>
      <c r="AC1089">
        <v>0</v>
      </c>
      <c r="AD1089">
        <v>1</v>
      </c>
      <c r="AE1089">
        <v>0</v>
      </c>
      <c r="AF1089" t="s">
        <v>3</v>
      </c>
      <c r="AG1089">
        <v>3.65</v>
      </c>
      <c r="AH1089">
        <v>2</v>
      </c>
      <c r="AI1089">
        <v>64904017</v>
      </c>
      <c r="AJ1089">
        <v>1047</v>
      </c>
      <c r="AK1089">
        <v>0</v>
      </c>
      <c r="AL1089">
        <v>0</v>
      </c>
      <c r="AM1089">
        <v>0</v>
      </c>
      <c r="AN1089">
        <v>0</v>
      </c>
      <c r="AO1089">
        <v>0</v>
      </c>
      <c r="AP1089">
        <v>0</v>
      </c>
      <c r="AQ1089">
        <v>0</v>
      </c>
      <c r="AR1089">
        <v>0</v>
      </c>
    </row>
    <row r="1090" spans="1:44" x14ac:dyDescent="0.2">
      <c r="A1090">
        <f>ROW(Source!A647)</f>
        <v>647</v>
      </c>
      <c r="B1090">
        <v>64904018</v>
      </c>
      <c r="C1090">
        <v>64857445</v>
      </c>
      <c r="D1090">
        <v>29113598</v>
      </c>
      <c r="E1090">
        <v>1</v>
      </c>
      <c r="F1090">
        <v>1</v>
      </c>
      <c r="G1090">
        <v>1</v>
      </c>
      <c r="H1090">
        <v>3</v>
      </c>
      <c r="I1090" t="s">
        <v>1196</v>
      </c>
      <c r="J1090" t="s">
        <v>1197</v>
      </c>
      <c r="K1090" t="s">
        <v>1198</v>
      </c>
      <c r="L1090">
        <v>1348</v>
      </c>
      <c r="N1090">
        <v>1009</v>
      </c>
      <c r="O1090" t="s">
        <v>36</v>
      </c>
      <c r="P1090" t="s">
        <v>36</v>
      </c>
      <c r="Q1090">
        <v>1000</v>
      </c>
      <c r="X1090">
        <v>0.1</v>
      </c>
      <c r="Y1090">
        <v>4455.2</v>
      </c>
      <c r="Z1090">
        <v>0</v>
      </c>
      <c r="AA1090">
        <v>0</v>
      </c>
      <c r="AB1090">
        <v>0</v>
      </c>
      <c r="AC1090">
        <v>0</v>
      </c>
      <c r="AD1090">
        <v>1</v>
      </c>
      <c r="AE1090">
        <v>0</v>
      </c>
      <c r="AF1090" t="s">
        <v>3</v>
      </c>
      <c r="AG1090">
        <v>0.1</v>
      </c>
      <c r="AH1090">
        <v>2</v>
      </c>
      <c r="AI1090">
        <v>64904018</v>
      </c>
      <c r="AJ1090">
        <v>1048</v>
      </c>
      <c r="AK1090">
        <v>0</v>
      </c>
      <c r="AL1090">
        <v>0</v>
      </c>
      <c r="AM1090">
        <v>0</v>
      </c>
      <c r="AN1090">
        <v>0</v>
      </c>
      <c r="AO1090">
        <v>0</v>
      </c>
      <c r="AP1090">
        <v>0</v>
      </c>
      <c r="AQ1090">
        <v>0</v>
      </c>
      <c r="AR1090">
        <v>0</v>
      </c>
    </row>
    <row r="1091" spans="1:44" x14ac:dyDescent="0.2">
      <c r="A1091">
        <f>ROW(Source!A647)</f>
        <v>647</v>
      </c>
      <c r="B1091">
        <v>64904019</v>
      </c>
      <c r="C1091">
        <v>64857445</v>
      </c>
      <c r="D1091">
        <v>29113982</v>
      </c>
      <c r="E1091">
        <v>1</v>
      </c>
      <c r="F1091">
        <v>1</v>
      </c>
      <c r="G1091">
        <v>1</v>
      </c>
      <c r="H1091">
        <v>3</v>
      </c>
      <c r="I1091" t="s">
        <v>1452</v>
      </c>
      <c r="J1091" t="s">
        <v>1453</v>
      </c>
      <c r="K1091" t="s">
        <v>1454</v>
      </c>
      <c r="L1091">
        <v>1348</v>
      </c>
      <c r="N1091">
        <v>1009</v>
      </c>
      <c r="O1091" t="s">
        <v>36</v>
      </c>
      <c r="P1091" t="s">
        <v>36</v>
      </c>
      <c r="Q1091">
        <v>1000</v>
      </c>
      <c r="X1091">
        <v>4.7E-2</v>
      </c>
      <c r="Y1091">
        <v>9423.99</v>
      </c>
      <c r="Z1091">
        <v>0</v>
      </c>
      <c r="AA1091">
        <v>0</v>
      </c>
      <c r="AB1091">
        <v>0</v>
      </c>
      <c r="AC1091">
        <v>0</v>
      </c>
      <c r="AD1091">
        <v>1</v>
      </c>
      <c r="AE1091">
        <v>0</v>
      </c>
      <c r="AF1091" t="s">
        <v>3</v>
      </c>
      <c r="AG1091">
        <v>4.7E-2</v>
      </c>
      <c r="AH1091">
        <v>2</v>
      </c>
      <c r="AI1091">
        <v>64904019</v>
      </c>
      <c r="AJ1091">
        <v>1049</v>
      </c>
      <c r="AK1091">
        <v>0</v>
      </c>
      <c r="AL1091">
        <v>0</v>
      </c>
      <c r="AM1091">
        <v>0</v>
      </c>
      <c r="AN1091">
        <v>0</v>
      </c>
      <c r="AO1091">
        <v>0</v>
      </c>
      <c r="AP1091">
        <v>0</v>
      </c>
      <c r="AQ1091">
        <v>0</v>
      </c>
      <c r="AR1091">
        <v>0</v>
      </c>
    </row>
    <row r="1092" spans="1:44" x14ac:dyDescent="0.2">
      <c r="A1092">
        <f>ROW(Source!A647)</f>
        <v>647</v>
      </c>
      <c r="B1092">
        <v>64904020</v>
      </c>
      <c r="C1092">
        <v>64857445</v>
      </c>
      <c r="D1092">
        <v>29113993</v>
      </c>
      <c r="E1092">
        <v>1</v>
      </c>
      <c r="F1092">
        <v>1</v>
      </c>
      <c r="G1092">
        <v>1</v>
      </c>
      <c r="H1092">
        <v>3</v>
      </c>
      <c r="I1092" t="s">
        <v>1490</v>
      </c>
      <c r="J1092" t="s">
        <v>1491</v>
      </c>
      <c r="K1092" t="s">
        <v>1492</v>
      </c>
      <c r="L1092">
        <v>1348</v>
      </c>
      <c r="N1092">
        <v>1009</v>
      </c>
      <c r="O1092" t="s">
        <v>36</v>
      </c>
      <c r="P1092" t="s">
        <v>36</v>
      </c>
      <c r="Q1092">
        <v>1000</v>
      </c>
      <c r="X1092">
        <v>2.1000000000000001E-2</v>
      </c>
      <c r="Y1092">
        <v>10079.94</v>
      </c>
      <c r="Z1092">
        <v>0</v>
      </c>
      <c r="AA1092">
        <v>0</v>
      </c>
      <c r="AB1092">
        <v>0</v>
      </c>
      <c r="AC1092">
        <v>0</v>
      </c>
      <c r="AD1092">
        <v>1</v>
      </c>
      <c r="AE1092">
        <v>0</v>
      </c>
      <c r="AF1092" t="s">
        <v>3</v>
      </c>
      <c r="AG1092">
        <v>2.1000000000000001E-2</v>
      </c>
      <c r="AH1092">
        <v>2</v>
      </c>
      <c r="AI1092">
        <v>64904020</v>
      </c>
      <c r="AJ1092">
        <v>1050</v>
      </c>
      <c r="AK1092">
        <v>0</v>
      </c>
      <c r="AL1092">
        <v>0</v>
      </c>
      <c r="AM1092">
        <v>0</v>
      </c>
      <c r="AN1092">
        <v>0</v>
      </c>
      <c r="AO1092">
        <v>0</v>
      </c>
      <c r="AP1092">
        <v>0</v>
      </c>
      <c r="AQ1092">
        <v>0</v>
      </c>
      <c r="AR1092">
        <v>0</v>
      </c>
    </row>
    <row r="1093" spans="1:44" x14ac:dyDescent="0.2">
      <c r="A1093">
        <f>ROW(Source!A647)</f>
        <v>647</v>
      </c>
      <c r="B1093">
        <v>64904021</v>
      </c>
      <c r="C1093">
        <v>64857445</v>
      </c>
      <c r="D1093">
        <v>29114332</v>
      </c>
      <c r="E1093">
        <v>1</v>
      </c>
      <c r="F1093">
        <v>1</v>
      </c>
      <c r="G1093">
        <v>1</v>
      </c>
      <c r="H1093">
        <v>3</v>
      </c>
      <c r="I1093" t="s">
        <v>1202</v>
      </c>
      <c r="J1093" t="s">
        <v>1203</v>
      </c>
      <c r="K1093" t="s">
        <v>1204</v>
      </c>
      <c r="L1093">
        <v>1348</v>
      </c>
      <c r="N1093">
        <v>1009</v>
      </c>
      <c r="O1093" t="s">
        <v>36</v>
      </c>
      <c r="P1093" t="s">
        <v>36</v>
      </c>
      <c r="Q1093">
        <v>1000</v>
      </c>
      <c r="X1093">
        <v>4.8000000000000001E-2</v>
      </c>
      <c r="Y1093">
        <v>11978</v>
      </c>
      <c r="Z1093">
        <v>0</v>
      </c>
      <c r="AA1093">
        <v>0</v>
      </c>
      <c r="AB1093">
        <v>0</v>
      </c>
      <c r="AC1093">
        <v>0</v>
      </c>
      <c r="AD1093">
        <v>1</v>
      </c>
      <c r="AE1093">
        <v>0</v>
      </c>
      <c r="AF1093" t="s">
        <v>3</v>
      </c>
      <c r="AG1093">
        <v>4.8000000000000001E-2</v>
      </c>
      <c r="AH1093">
        <v>2</v>
      </c>
      <c r="AI1093">
        <v>64904021</v>
      </c>
      <c r="AJ1093">
        <v>1051</v>
      </c>
      <c r="AK1093">
        <v>0</v>
      </c>
      <c r="AL1093">
        <v>0</v>
      </c>
      <c r="AM1093">
        <v>0</v>
      </c>
      <c r="AN1093">
        <v>0</v>
      </c>
      <c r="AO1093">
        <v>0</v>
      </c>
      <c r="AP1093">
        <v>0</v>
      </c>
      <c r="AQ1093">
        <v>0</v>
      </c>
      <c r="AR1093">
        <v>0</v>
      </c>
    </row>
    <row r="1094" spans="1:44" x14ac:dyDescent="0.2">
      <c r="A1094">
        <f>ROW(Source!A647)</f>
        <v>647</v>
      </c>
      <c r="B1094">
        <v>64904022</v>
      </c>
      <c r="C1094">
        <v>64857445</v>
      </c>
      <c r="D1094">
        <v>29115787</v>
      </c>
      <c r="E1094">
        <v>1</v>
      </c>
      <c r="F1094">
        <v>1</v>
      </c>
      <c r="G1094">
        <v>1</v>
      </c>
      <c r="H1094">
        <v>3</v>
      </c>
      <c r="I1094" t="s">
        <v>1493</v>
      </c>
      <c r="J1094" t="s">
        <v>1494</v>
      </c>
      <c r="K1094" t="s">
        <v>1495</v>
      </c>
      <c r="L1094">
        <v>1339</v>
      </c>
      <c r="N1094">
        <v>1007</v>
      </c>
      <c r="O1094" t="s">
        <v>128</v>
      </c>
      <c r="P1094" t="s">
        <v>128</v>
      </c>
      <c r="Q1094">
        <v>1</v>
      </c>
      <c r="X1094">
        <v>0.3</v>
      </c>
      <c r="Y1094">
        <v>558.33000000000004</v>
      </c>
      <c r="Z1094">
        <v>0</v>
      </c>
      <c r="AA1094">
        <v>0</v>
      </c>
      <c r="AB1094">
        <v>0</v>
      </c>
      <c r="AC1094">
        <v>0</v>
      </c>
      <c r="AD1094">
        <v>1</v>
      </c>
      <c r="AE1094">
        <v>0</v>
      </c>
      <c r="AF1094" t="s">
        <v>3</v>
      </c>
      <c r="AG1094">
        <v>0.3</v>
      </c>
      <c r="AH1094">
        <v>2</v>
      </c>
      <c r="AI1094">
        <v>64904022</v>
      </c>
      <c r="AJ1094">
        <v>1052</v>
      </c>
      <c r="AK1094">
        <v>0</v>
      </c>
      <c r="AL1094">
        <v>0</v>
      </c>
      <c r="AM1094">
        <v>0</v>
      </c>
      <c r="AN1094">
        <v>0</v>
      </c>
      <c r="AO1094">
        <v>0</v>
      </c>
      <c r="AP1094">
        <v>0</v>
      </c>
      <c r="AQ1094">
        <v>0</v>
      </c>
      <c r="AR1094">
        <v>0</v>
      </c>
    </row>
    <row r="1095" spans="1:44" x14ac:dyDescent="0.2">
      <c r="A1095">
        <f>ROW(Source!A647)</f>
        <v>647</v>
      </c>
      <c r="B1095">
        <v>64904023</v>
      </c>
      <c r="C1095">
        <v>64857445</v>
      </c>
      <c r="D1095">
        <v>29115650</v>
      </c>
      <c r="E1095">
        <v>1</v>
      </c>
      <c r="F1095">
        <v>1</v>
      </c>
      <c r="G1095">
        <v>1</v>
      </c>
      <c r="H1095">
        <v>3</v>
      </c>
      <c r="I1095" t="s">
        <v>1205</v>
      </c>
      <c r="J1095" t="s">
        <v>1206</v>
      </c>
      <c r="K1095" t="s">
        <v>1207</v>
      </c>
      <c r="L1095">
        <v>1339</v>
      </c>
      <c r="N1095">
        <v>1007</v>
      </c>
      <c r="O1095" t="s">
        <v>128</v>
      </c>
      <c r="P1095" t="s">
        <v>128</v>
      </c>
      <c r="Q1095">
        <v>1</v>
      </c>
      <c r="X1095">
        <v>0.92</v>
      </c>
      <c r="Y1095">
        <v>1056</v>
      </c>
      <c r="Z1095">
        <v>0</v>
      </c>
      <c r="AA1095">
        <v>0</v>
      </c>
      <c r="AB1095">
        <v>0</v>
      </c>
      <c r="AC1095">
        <v>0</v>
      </c>
      <c r="AD1095">
        <v>1</v>
      </c>
      <c r="AE1095">
        <v>0</v>
      </c>
      <c r="AF1095" t="s">
        <v>3</v>
      </c>
      <c r="AG1095">
        <v>0.92</v>
      </c>
      <c r="AH1095">
        <v>2</v>
      </c>
      <c r="AI1095">
        <v>64904023</v>
      </c>
      <c r="AJ1095">
        <v>1053</v>
      </c>
      <c r="AK1095">
        <v>0</v>
      </c>
      <c r="AL1095">
        <v>0</v>
      </c>
      <c r="AM1095">
        <v>0</v>
      </c>
      <c r="AN1095">
        <v>0</v>
      </c>
      <c r="AO1095">
        <v>0</v>
      </c>
      <c r="AP1095">
        <v>0</v>
      </c>
      <c r="AQ1095">
        <v>0</v>
      </c>
      <c r="AR1095">
        <v>0</v>
      </c>
    </row>
    <row r="1096" spans="1:44" x14ac:dyDescent="0.2">
      <c r="A1096">
        <f>ROW(Source!A647)</f>
        <v>647</v>
      </c>
      <c r="B1096">
        <v>64904024</v>
      </c>
      <c r="C1096">
        <v>64857445</v>
      </c>
      <c r="D1096">
        <v>29131308</v>
      </c>
      <c r="E1096">
        <v>1</v>
      </c>
      <c r="F1096">
        <v>1</v>
      </c>
      <c r="G1096">
        <v>1</v>
      </c>
      <c r="H1096">
        <v>3</v>
      </c>
      <c r="I1096" t="s">
        <v>1208</v>
      </c>
      <c r="J1096" t="s">
        <v>1209</v>
      </c>
      <c r="K1096" t="s">
        <v>1210</v>
      </c>
      <c r="L1096">
        <v>1327</v>
      </c>
      <c r="N1096">
        <v>1005</v>
      </c>
      <c r="O1096" t="s">
        <v>298</v>
      </c>
      <c r="P1096" t="s">
        <v>298</v>
      </c>
      <c r="Q1096">
        <v>1</v>
      </c>
      <c r="X1096">
        <v>31.4</v>
      </c>
      <c r="Y1096">
        <v>35.54</v>
      </c>
      <c r="Z1096">
        <v>0</v>
      </c>
      <c r="AA1096">
        <v>0</v>
      </c>
      <c r="AB1096">
        <v>0</v>
      </c>
      <c r="AC1096">
        <v>0</v>
      </c>
      <c r="AD1096">
        <v>1</v>
      </c>
      <c r="AE1096">
        <v>0</v>
      </c>
      <c r="AF1096" t="s">
        <v>3</v>
      </c>
      <c r="AG1096">
        <v>31.4</v>
      </c>
      <c r="AH1096">
        <v>2</v>
      </c>
      <c r="AI1096">
        <v>64904024</v>
      </c>
      <c r="AJ1096">
        <v>1054</v>
      </c>
      <c r="AK1096">
        <v>0</v>
      </c>
      <c r="AL1096">
        <v>0</v>
      </c>
      <c r="AM1096">
        <v>0</v>
      </c>
      <c r="AN1096">
        <v>0</v>
      </c>
      <c r="AO1096">
        <v>0</v>
      </c>
      <c r="AP1096">
        <v>0</v>
      </c>
      <c r="AQ1096">
        <v>0</v>
      </c>
      <c r="AR1096">
        <v>0</v>
      </c>
    </row>
    <row r="1097" spans="1:44" x14ac:dyDescent="0.2">
      <c r="A1097">
        <f>ROW(Source!A647)</f>
        <v>647</v>
      </c>
      <c r="B1097">
        <v>64904025</v>
      </c>
      <c r="C1097">
        <v>64857445</v>
      </c>
      <c r="D1097">
        <v>29131324</v>
      </c>
      <c r="E1097">
        <v>1</v>
      </c>
      <c r="F1097">
        <v>1</v>
      </c>
      <c r="G1097">
        <v>1</v>
      </c>
      <c r="H1097">
        <v>3</v>
      </c>
      <c r="I1097" t="s">
        <v>200</v>
      </c>
      <c r="J1097" t="s">
        <v>202</v>
      </c>
      <c r="K1097" t="s">
        <v>201</v>
      </c>
      <c r="L1097">
        <v>1348</v>
      </c>
      <c r="N1097">
        <v>1009</v>
      </c>
      <c r="O1097" t="s">
        <v>36</v>
      </c>
      <c r="P1097" t="s">
        <v>36</v>
      </c>
      <c r="Q1097">
        <v>1000</v>
      </c>
      <c r="X1097">
        <v>14.6</v>
      </c>
      <c r="Y1097">
        <v>5649.99</v>
      </c>
      <c r="Z1097">
        <v>0</v>
      </c>
      <c r="AA1097">
        <v>0</v>
      </c>
      <c r="AB1097">
        <v>0</v>
      </c>
      <c r="AC1097">
        <v>0</v>
      </c>
      <c r="AD1097">
        <v>1</v>
      </c>
      <c r="AE1097">
        <v>0</v>
      </c>
      <c r="AF1097" t="s">
        <v>3</v>
      </c>
      <c r="AG1097">
        <v>14.6</v>
      </c>
      <c r="AH1097">
        <v>2</v>
      </c>
      <c r="AI1097">
        <v>64904025</v>
      </c>
      <c r="AJ1097">
        <v>1055</v>
      </c>
      <c r="AK1097">
        <v>0</v>
      </c>
      <c r="AL1097">
        <v>0</v>
      </c>
      <c r="AM1097">
        <v>0</v>
      </c>
      <c r="AN1097">
        <v>0</v>
      </c>
      <c r="AO1097">
        <v>0</v>
      </c>
      <c r="AP1097">
        <v>0</v>
      </c>
      <c r="AQ1097">
        <v>0</v>
      </c>
      <c r="AR1097">
        <v>0</v>
      </c>
    </row>
    <row r="1098" spans="1:44" x14ac:dyDescent="0.2">
      <c r="A1098">
        <f>ROW(Source!A647)</f>
        <v>647</v>
      </c>
      <c r="B1098">
        <v>64904026</v>
      </c>
      <c r="C1098">
        <v>64857445</v>
      </c>
      <c r="D1098">
        <v>29144967</v>
      </c>
      <c r="E1098">
        <v>1</v>
      </c>
      <c r="F1098">
        <v>1</v>
      </c>
      <c r="G1098">
        <v>1</v>
      </c>
      <c r="H1098">
        <v>3</v>
      </c>
      <c r="I1098" t="s">
        <v>740</v>
      </c>
      <c r="J1098" t="s">
        <v>742</v>
      </c>
      <c r="K1098" t="s">
        <v>741</v>
      </c>
      <c r="L1098">
        <v>1339</v>
      </c>
      <c r="N1098">
        <v>1007</v>
      </c>
      <c r="O1098" t="s">
        <v>128</v>
      </c>
      <c r="P1098" t="s">
        <v>128</v>
      </c>
      <c r="Q1098">
        <v>1</v>
      </c>
      <c r="X1098">
        <v>101.5</v>
      </c>
      <c r="Y1098">
        <v>490</v>
      </c>
      <c r="Z1098">
        <v>0</v>
      </c>
      <c r="AA1098">
        <v>0</v>
      </c>
      <c r="AB1098">
        <v>0</v>
      </c>
      <c r="AC1098">
        <v>0</v>
      </c>
      <c r="AD1098">
        <v>1</v>
      </c>
      <c r="AE1098">
        <v>0</v>
      </c>
      <c r="AF1098" t="s">
        <v>3</v>
      </c>
      <c r="AG1098">
        <v>101.5</v>
      </c>
      <c r="AH1098">
        <v>2</v>
      </c>
      <c r="AI1098">
        <v>64904026</v>
      </c>
      <c r="AJ1098">
        <v>1056</v>
      </c>
      <c r="AK1098">
        <v>0</v>
      </c>
      <c r="AL1098">
        <v>0</v>
      </c>
      <c r="AM1098">
        <v>0</v>
      </c>
      <c r="AN1098">
        <v>0</v>
      </c>
      <c r="AO1098">
        <v>0</v>
      </c>
      <c r="AP1098">
        <v>0</v>
      </c>
      <c r="AQ1098">
        <v>0</v>
      </c>
      <c r="AR1098">
        <v>0</v>
      </c>
    </row>
    <row r="1099" spans="1:44" x14ac:dyDescent="0.2">
      <c r="A1099">
        <f>ROW(Source!A647)</f>
        <v>647</v>
      </c>
      <c r="B1099">
        <v>64904027</v>
      </c>
      <c r="C1099">
        <v>64857445</v>
      </c>
      <c r="D1099">
        <v>29149243</v>
      </c>
      <c r="E1099">
        <v>1</v>
      </c>
      <c r="F1099">
        <v>1</v>
      </c>
      <c r="G1099">
        <v>1</v>
      </c>
      <c r="H1099">
        <v>3</v>
      </c>
      <c r="I1099" t="s">
        <v>1211</v>
      </c>
      <c r="J1099" t="s">
        <v>1212</v>
      </c>
      <c r="K1099" t="s">
        <v>1213</v>
      </c>
      <c r="L1099">
        <v>1348</v>
      </c>
      <c r="N1099">
        <v>1009</v>
      </c>
      <c r="O1099" t="s">
        <v>36</v>
      </c>
      <c r="P1099" t="s">
        <v>36</v>
      </c>
      <c r="Q1099">
        <v>1000</v>
      </c>
      <c r="X1099">
        <v>0.10299999999999999</v>
      </c>
      <c r="Y1099">
        <v>734.5</v>
      </c>
      <c r="Z1099">
        <v>0</v>
      </c>
      <c r="AA1099">
        <v>0</v>
      </c>
      <c r="AB1099">
        <v>0</v>
      </c>
      <c r="AC1099">
        <v>0</v>
      </c>
      <c r="AD1099">
        <v>1</v>
      </c>
      <c r="AE1099">
        <v>0</v>
      </c>
      <c r="AF1099" t="s">
        <v>3</v>
      </c>
      <c r="AG1099">
        <v>0.10299999999999999</v>
      </c>
      <c r="AH1099">
        <v>2</v>
      </c>
      <c r="AI1099">
        <v>64904027</v>
      </c>
      <c r="AJ1099">
        <v>1057</v>
      </c>
      <c r="AK1099">
        <v>0</v>
      </c>
      <c r="AL1099">
        <v>0</v>
      </c>
      <c r="AM1099">
        <v>0</v>
      </c>
      <c r="AN1099">
        <v>0</v>
      </c>
      <c r="AO1099">
        <v>0</v>
      </c>
      <c r="AP1099">
        <v>0</v>
      </c>
      <c r="AQ1099">
        <v>0</v>
      </c>
      <c r="AR1099">
        <v>0</v>
      </c>
    </row>
    <row r="1100" spans="1:44" x14ac:dyDescent="0.2">
      <c r="A1100">
        <f>ROW(Source!A647)</f>
        <v>647</v>
      </c>
      <c r="B1100">
        <v>64904028</v>
      </c>
      <c r="C1100">
        <v>64857445</v>
      </c>
      <c r="D1100">
        <v>29150040</v>
      </c>
      <c r="E1100">
        <v>1</v>
      </c>
      <c r="F1100">
        <v>1</v>
      </c>
      <c r="G1100">
        <v>1</v>
      </c>
      <c r="H1100">
        <v>3</v>
      </c>
      <c r="I1100" t="s">
        <v>1141</v>
      </c>
      <c r="J1100" t="s">
        <v>1142</v>
      </c>
      <c r="K1100" t="s">
        <v>1143</v>
      </c>
      <c r="L1100">
        <v>1339</v>
      </c>
      <c r="N1100">
        <v>1007</v>
      </c>
      <c r="O1100" t="s">
        <v>128</v>
      </c>
      <c r="P1100" t="s">
        <v>128</v>
      </c>
      <c r="Q1100">
        <v>1</v>
      </c>
      <c r="X1100">
        <v>0.309</v>
      </c>
      <c r="Y1100">
        <v>2.44</v>
      </c>
      <c r="Z1100">
        <v>0</v>
      </c>
      <c r="AA1100">
        <v>0</v>
      </c>
      <c r="AB1100">
        <v>0</v>
      </c>
      <c r="AC1100">
        <v>0</v>
      </c>
      <c r="AD1100">
        <v>1</v>
      </c>
      <c r="AE1100">
        <v>0</v>
      </c>
      <c r="AF1100" t="s">
        <v>3</v>
      </c>
      <c r="AG1100">
        <v>0.309</v>
      </c>
      <c r="AH1100">
        <v>2</v>
      </c>
      <c r="AI1100">
        <v>64904028</v>
      </c>
      <c r="AJ1100">
        <v>1058</v>
      </c>
      <c r="AK1100">
        <v>0</v>
      </c>
      <c r="AL1100">
        <v>0</v>
      </c>
      <c r="AM1100">
        <v>0</v>
      </c>
      <c r="AN1100">
        <v>0</v>
      </c>
      <c r="AO1100">
        <v>0</v>
      </c>
      <c r="AP1100">
        <v>0</v>
      </c>
      <c r="AQ1100">
        <v>0</v>
      </c>
      <c r="AR1100">
        <v>0</v>
      </c>
    </row>
    <row r="1101" spans="1:44" x14ac:dyDescent="0.2">
      <c r="A1101">
        <f>ROW(Source!A648)</f>
        <v>648</v>
      </c>
      <c r="B1101">
        <v>64904009</v>
      </c>
      <c r="C1101">
        <v>64857445</v>
      </c>
      <c r="D1101">
        <v>18407546</v>
      </c>
      <c r="E1101">
        <v>1</v>
      </c>
      <c r="F1101">
        <v>1</v>
      </c>
      <c r="G1101">
        <v>1</v>
      </c>
      <c r="H1101">
        <v>1</v>
      </c>
      <c r="I1101" t="s">
        <v>1336</v>
      </c>
      <c r="J1101" t="s">
        <v>3</v>
      </c>
      <c r="K1101" t="s">
        <v>1337</v>
      </c>
      <c r="L1101">
        <v>1369</v>
      </c>
      <c r="N1101">
        <v>1013</v>
      </c>
      <c r="O1101" t="s">
        <v>1100</v>
      </c>
      <c r="P1101" t="s">
        <v>1100</v>
      </c>
      <c r="Q1101">
        <v>1</v>
      </c>
      <c r="X1101">
        <v>729.12</v>
      </c>
      <c r="Y1101">
        <v>0</v>
      </c>
      <c r="Z1101">
        <v>0</v>
      </c>
      <c r="AA1101">
        <v>0</v>
      </c>
      <c r="AB1101">
        <v>9.4</v>
      </c>
      <c r="AC1101">
        <v>0</v>
      </c>
      <c r="AD1101">
        <v>1</v>
      </c>
      <c r="AE1101">
        <v>1</v>
      </c>
      <c r="AF1101" t="s">
        <v>3</v>
      </c>
      <c r="AG1101">
        <v>729.12</v>
      </c>
      <c r="AH1101">
        <v>2</v>
      </c>
      <c r="AI1101">
        <v>64904009</v>
      </c>
      <c r="AJ1101">
        <v>1059</v>
      </c>
      <c r="AK1101">
        <v>0</v>
      </c>
      <c r="AL1101">
        <v>0</v>
      </c>
      <c r="AM1101">
        <v>0</v>
      </c>
      <c r="AN1101">
        <v>0</v>
      </c>
      <c r="AO1101">
        <v>0</v>
      </c>
      <c r="AP1101">
        <v>0</v>
      </c>
      <c r="AQ1101">
        <v>0</v>
      </c>
      <c r="AR1101">
        <v>0</v>
      </c>
    </row>
    <row r="1102" spans="1:44" x14ac:dyDescent="0.2">
      <c r="A1102">
        <f>ROW(Source!A648)</f>
        <v>648</v>
      </c>
      <c r="B1102">
        <v>64904010</v>
      </c>
      <c r="C1102">
        <v>64857445</v>
      </c>
      <c r="D1102">
        <v>121548</v>
      </c>
      <c r="E1102">
        <v>1</v>
      </c>
      <c r="F1102">
        <v>1</v>
      </c>
      <c r="G1102">
        <v>1</v>
      </c>
      <c r="H1102">
        <v>1</v>
      </c>
      <c r="I1102" t="s">
        <v>44</v>
      </c>
      <c r="J1102" t="s">
        <v>3</v>
      </c>
      <c r="K1102" t="s">
        <v>1101</v>
      </c>
      <c r="L1102">
        <v>608254</v>
      </c>
      <c r="N1102">
        <v>1013</v>
      </c>
      <c r="O1102" t="s">
        <v>1102</v>
      </c>
      <c r="P1102" t="s">
        <v>1102</v>
      </c>
      <c r="Q1102">
        <v>1</v>
      </c>
      <c r="X1102">
        <v>75.19</v>
      </c>
      <c r="Y1102">
        <v>0</v>
      </c>
      <c r="Z1102">
        <v>0</v>
      </c>
      <c r="AA1102">
        <v>0</v>
      </c>
      <c r="AB1102">
        <v>0</v>
      </c>
      <c r="AC1102">
        <v>0</v>
      </c>
      <c r="AD1102">
        <v>1</v>
      </c>
      <c r="AE1102">
        <v>2</v>
      </c>
      <c r="AF1102" t="s">
        <v>3</v>
      </c>
      <c r="AG1102">
        <v>75.19</v>
      </c>
      <c r="AH1102">
        <v>2</v>
      </c>
      <c r="AI1102">
        <v>64904010</v>
      </c>
      <c r="AJ1102">
        <v>1060</v>
      </c>
      <c r="AK1102">
        <v>0</v>
      </c>
      <c r="AL1102">
        <v>0</v>
      </c>
      <c r="AM1102">
        <v>0</v>
      </c>
      <c r="AN1102">
        <v>0</v>
      </c>
      <c r="AO1102">
        <v>0</v>
      </c>
      <c r="AP1102">
        <v>0</v>
      </c>
      <c r="AQ1102">
        <v>0</v>
      </c>
      <c r="AR1102">
        <v>0</v>
      </c>
    </row>
    <row r="1103" spans="1:44" x14ac:dyDescent="0.2">
      <c r="A1103">
        <f>ROW(Source!A648)</f>
        <v>648</v>
      </c>
      <c r="B1103">
        <v>64904011</v>
      </c>
      <c r="C1103">
        <v>64857445</v>
      </c>
      <c r="D1103">
        <v>29172379</v>
      </c>
      <c r="E1103">
        <v>1</v>
      </c>
      <c r="F1103">
        <v>1</v>
      </c>
      <c r="G1103">
        <v>1</v>
      </c>
      <c r="H1103">
        <v>2</v>
      </c>
      <c r="I1103" t="s">
        <v>1187</v>
      </c>
      <c r="J1103" t="s">
        <v>1188</v>
      </c>
      <c r="K1103" t="s">
        <v>1189</v>
      </c>
      <c r="L1103">
        <v>1368</v>
      </c>
      <c r="N1103">
        <v>1011</v>
      </c>
      <c r="O1103" t="s">
        <v>1106</v>
      </c>
      <c r="P1103" t="s">
        <v>1106</v>
      </c>
      <c r="Q1103">
        <v>1</v>
      </c>
      <c r="X1103">
        <v>1.22</v>
      </c>
      <c r="Y1103">
        <v>0</v>
      </c>
      <c r="Z1103">
        <v>112</v>
      </c>
      <c r="AA1103">
        <v>13.5</v>
      </c>
      <c r="AB1103">
        <v>0</v>
      </c>
      <c r="AC1103">
        <v>0</v>
      </c>
      <c r="AD1103">
        <v>1</v>
      </c>
      <c r="AE1103">
        <v>0</v>
      </c>
      <c r="AF1103" t="s">
        <v>3</v>
      </c>
      <c r="AG1103">
        <v>1.22</v>
      </c>
      <c r="AH1103">
        <v>2</v>
      </c>
      <c r="AI1103">
        <v>64904011</v>
      </c>
      <c r="AJ1103">
        <v>1061</v>
      </c>
      <c r="AK1103">
        <v>0</v>
      </c>
      <c r="AL1103">
        <v>0</v>
      </c>
      <c r="AM1103">
        <v>0</v>
      </c>
      <c r="AN1103">
        <v>0</v>
      </c>
      <c r="AO1103">
        <v>0</v>
      </c>
      <c r="AP1103">
        <v>0</v>
      </c>
      <c r="AQ1103">
        <v>0</v>
      </c>
      <c r="AR1103">
        <v>0</v>
      </c>
    </row>
    <row r="1104" spans="1:44" x14ac:dyDescent="0.2">
      <c r="A1104">
        <f>ROW(Source!A648)</f>
        <v>648</v>
      </c>
      <c r="B1104">
        <v>64904012</v>
      </c>
      <c r="C1104">
        <v>64857445</v>
      </c>
      <c r="D1104">
        <v>29172407</v>
      </c>
      <c r="E1104">
        <v>1</v>
      </c>
      <c r="F1104">
        <v>1</v>
      </c>
      <c r="G1104">
        <v>1</v>
      </c>
      <c r="H1104">
        <v>2</v>
      </c>
      <c r="I1104" t="s">
        <v>1341</v>
      </c>
      <c r="J1104" t="s">
        <v>1342</v>
      </c>
      <c r="K1104" t="s">
        <v>1343</v>
      </c>
      <c r="L1104">
        <v>1368</v>
      </c>
      <c r="N1104">
        <v>1011</v>
      </c>
      <c r="O1104" t="s">
        <v>1106</v>
      </c>
      <c r="P1104" t="s">
        <v>1106</v>
      </c>
      <c r="Q1104">
        <v>1</v>
      </c>
      <c r="X1104">
        <v>73.7</v>
      </c>
      <c r="Y1104">
        <v>0</v>
      </c>
      <c r="Z1104">
        <v>96.9</v>
      </c>
      <c r="AA1104">
        <v>13.5</v>
      </c>
      <c r="AB1104">
        <v>0</v>
      </c>
      <c r="AC1104">
        <v>0</v>
      </c>
      <c r="AD1104">
        <v>1</v>
      </c>
      <c r="AE1104">
        <v>0</v>
      </c>
      <c r="AF1104" t="s">
        <v>3</v>
      </c>
      <c r="AG1104">
        <v>73.7</v>
      </c>
      <c r="AH1104">
        <v>2</v>
      </c>
      <c r="AI1104">
        <v>64904012</v>
      </c>
      <c r="AJ1104">
        <v>1062</v>
      </c>
      <c r="AK1104">
        <v>0</v>
      </c>
      <c r="AL1104">
        <v>0</v>
      </c>
      <c r="AM1104">
        <v>0</v>
      </c>
      <c r="AN1104">
        <v>0</v>
      </c>
      <c r="AO1104">
        <v>0</v>
      </c>
      <c r="AP1104">
        <v>0</v>
      </c>
      <c r="AQ1104">
        <v>0</v>
      </c>
      <c r="AR1104">
        <v>0</v>
      </c>
    </row>
    <row r="1105" spans="1:44" x14ac:dyDescent="0.2">
      <c r="A1105">
        <f>ROW(Source!A648)</f>
        <v>648</v>
      </c>
      <c r="B1105">
        <v>64904013</v>
      </c>
      <c r="C1105">
        <v>64857445</v>
      </c>
      <c r="D1105">
        <v>29172479</v>
      </c>
      <c r="E1105">
        <v>1</v>
      </c>
      <c r="F1105">
        <v>1</v>
      </c>
      <c r="G1105">
        <v>1</v>
      </c>
      <c r="H1105">
        <v>2</v>
      </c>
      <c r="I1105" t="s">
        <v>1149</v>
      </c>
      <c r="J1105" t="s">
        <v>1150</v>
      </c>
      <c r="K1105" t="s">
        <v>1151</v>
      </c>
      <c r="L1105">
        <v>1368</v>
      </c>
      <c r="N1105">
        <v>1011</v>
      </c>
      <c r="O1105" t="s">
        <v>1106</v>
      </c>
      <c r="P1105" t="s">
        <v>1106</v>
      </c>
      <c r="Q1105">
        <v>1</v>
      </c>
      <c r="X1105">
        <v>0.27</v>
      </c>
      <c r="Y1105">
        <v>0</v>
      </c>
      <c r="Z1105">
        <v>99.89</v>
      </c>
      <c r="AA1105">
        <v>10.06</v>
      </c>
      <c r="AB1105">
        <v>0</v>
      </c>
      <c r="AC1105">
        <v>0</v>
      </c>
      <c r="AD1105">
        <v>1</v>
      </c>
      <c r="AE1105">
        <v>0</v>
      </c>
      <c r="AF1105" t="s">
        <v>3</v>
      </c>
      <c r="AG1105">
        <v>0.27</v>
      </c>
      <c r="AH1105">
        <v>2</v>
      </c>
      <c r="AI1105">
        <v>64904013</v>
      </c>
      <c r="AJ1105">
        <v>1063</v>
      </c>
      <c r="AK1105">
        <v>0</v>
      </c>
      <c r="AL1105">
        <v>0</v>
      </c>
      <c r="AM1105">
        <v>0</v>
      </c>
      <c r="AN1105">
        <v>0</v>
      </c>
      <c r="AO1105">
        <v>0</v>
      </c>
      <c r="AP1105">
        <v>0</v>
      </c>
      <c r="AQ1105">
        <v>0</v>
      </c>
      <c r="AR1105">
        <v>0</v>
      </c>
    </row>
    <row r="1106" spans="1:44" x14ac:dyDescent="0.2">
      <c r="A1106">
        <f>ROW(Source!A648)</f>
        <v>648</v>
      </c>
      <c r="B1106">
        <v>64904014</v>
      </c>
      <c r="C1106">
        <v>64857445</v>
      </c>
      <c r="D1106">
        <v>29172657</v>
      </c>
      <c r="E1106">
        <v>1</v>
      </c>
      <c r="F1106">
        <v>1</v>
      </c>
      <c r="G1106">
        <v>1</v>
      </c>
      <c r="H1106">
        <v>2</v>
      </c>
      <c r="I1106" t="s">
        <v>1224</v>
      </c>
      <c r="J1106" t="s">
        <v>1225</v>
      </c>
      <c r="K1106" t="s">
        <v>1226</v>
      </c>
      <c r="L1106">
        <v>1368</v>
      </c>
      <c r="N1106">
        <v>1011</v>
      </c>
      <c r="O1106" t="s">
        <v>1106</v>
      </c>
      <c r="P1106" t="s">
        <v>1106</v>
      </c>
      <c r="Q1106">
        <v>1</v>
      </c>
      <c r="X1106">
        <v>52.53</v>
      </c>
      <c r="Y1106">
        <v>0</v>
      </c>
      <c r="Z1106">
        <v>8.1</v>
      </c>
      <c r="AA1106">
        <v>0</v>
      </c>
      <c r="AB1106">
        <v>0</v>
      </c>
      <c r="AC1106">
        <v>0</v>
      </c>
      <c r="AD1106">
        <v>1</v>
      </c>
      <c r="AE1106">
        <v>0</v>
      </c>
      <c r="AF1106" t="s">
        <v>3</v>
      </c>
      <c r="AG1106">
        <v>52.53</v>
      </c>
      <c r="AH1106">
        <v>2</v>
      </c>
      <c r="AI1106">
        <v>64904014</v>
      </c>
      <c r="AJ1106">
        <v>1064</v>
      </c>
      <c r="AK1106">
        <v>0</v>
      </c>
      <c r="AL1106">
        <v>0</v>
      </c>
      <c r="AM1106">
        <v>0</v>
      </c>
      <c r="AN1106">
        <v>0</v>
      </c>
      <c r="AO1106">
        <v>0</v>
      </c>
      <c r="AP1106">
        <v>0</v>
      </c>
      <c r="AQ1106">
        <v>0</v>
      </c>
      <c r="AR1106">
        <v>0</v>
      </c>
    </row>
    <row r="1107" spans="1:44" x14ac:dyDescent="0.2">
      <c r="A1107">
        <f>ROW(Source!A648)</f>
        <v>648</v>
      </c>
      <c r="B1107">
        <v>64904015</v>
      </c>
      <c r="C1107">
        <v>64857445</v>
      </c>
      <c r="D1107">
        <v>29173150</v>
      </c>
      <c r="E1107">
        <v>1</v>
      </c>
      <c r="F1107">
        <v>1</v>
      </c>
      <c r="G1107">
        <v>1</v>
      </c>
      <c r="H1107">
        <v>2</v>
      </c>
      <c r="I1107" t="s">
        <v>1190</v>
      </c>
      <c r="J1107" t="s">
        <v>1191</v>
      </c>
      <c r="K1107" t="s">
        <v>1192</v>
      </c>
      <c r="L1107">
        <v>1368</v>
      </c>
      <c r="N1107">
        <v>1011</v>
      </c>
      <c r="O1107" t="s">
        <v>1106</v>
      </c>
      <c r="P1107" t="s">
        <v>1106</v>
      </c>
      <c r="Q1107">
        <v>1</v>
      </c>
      <c r="X1107">
        <v>36.51</v>
      </c>
      <c r="Y1107">
        <v>0</v>
      </c>
      <c r="Z1107">
        <v>1.9</v>
      </c>
      <c r="AA1107">
        <v>0</v>
      </c>
      <c r="AB1107">
        <v>0</v>
      </c>
      <c r="AC1107">
        <v>0</v>
      </c>
      <c r="AD1107">
        <v>1</v>
      </c>
      <c r="AE1107">
        <v>0</v>
      </c>
      <c r="AF1107" t="s">
        <v>3</v>
      </c>
      <c r="AG1107">
        <v>36.51</v>
      </c>
      <c r="AH1107">
        <v>2</v>
      </c>
      <c r="AI1107">
        <v>64904015</v>
      </c>
      <c r="AJ1107">
        <v>1065</v>
      </c>
      <c r="AK1107">
        <v>0</v>
      </c>
      <c r="AL1107">
        <v>0</v>
      </c>
      <c r="AM1107">
        <v>0</v>
      </c>
      <c r="AN1107">
        <v>0</v>
      </c>
      <c r="AO1107">
        <v>0</v>
      </c>
      <c r="AP1107">
        <v>0</v>
      </c>
      <c r="AQ1107">
        <v>0</v>
      </c>
      <c r="AR1107">
        <v>0</v>
      </c>
    </row>
    <row r="1108" spans="1:44" x14ac:dyDescent="0.2">
      <c r="A1108">
        <f>ROW(Source!A648)</f>
        <v>648</v>
      </c>
      <c r="B1108">
        <v>64904016</v>
      </c>
      <c r="C1108">
        <v>64857445</v>
      </c>
      <c r="D1108">
        <v>29174592</v>
      </c>
      <c r="E1108">
        <v>1</v>
      </c>
      <c r="F1108">
        <v>1</v>
      </c>
      <c r="G1108">
        <v>1</v>
      </c>
      <c r="H1108">
        <v>2</v>
      </c>
      <c r="I1108" t="s">
        <v>1193</v>
      </c>
      <c r="J1108" t="s">
        <v>1194</v>
      </c>
      <c r="K1108" t="s">
        <v>1195</v>
      </c>
      <c r="L1108">
        <v>1368</v>
      </c>
      <c r="N1108">
        <v>1011</v>
      </c>
      <c r="O1108" t="s">
        <v>1106</v>
      </c>
      <c r="P1108" t="s">
        <v>1106</v>
      </c>
      <c r="Q1108">
        <v>1</v>
      </c>
      <c r="X1108">
        <v>0.35</v>
      </c>
      <c r="Y1108">
        <v>0</v>
      </c>
      <c r="Z1108">
        <v>3.27</v>
      </c>
      <c r="AA1108">
        <v>0</v>
      </c>
      <c r="AB1108">
        <v>0</v>
      </c>
      <c r="AC1108">
        <v>0</v>
      </c>
      <c r="AD1108">
        <v>1</v>
      </c>
      <c r="AE1108">
        <v>0</v>
      </c>
      <c r="AF1108" t="s">
        <v>3</v>
      </c>
      <c r="AG1108">
        <v>0.35</v>
      </c>
      <c r="AH1108">
        <v>2</v>
      </c>
      <c r="AI1108">
        <v>64904016</v>
      </c>
      <c r="AJ1108">
        <v>1066</v>
      </c>
      <c r="AK1108">
        <v>0</v>
      </c>
      <c r="AL1108">
        <v>0</v>
      </c>
      <c r="AM1108">
        <v>0</v>
      </c>
      <c r="AN1108">
        <v>0</v>
      </c>
      <c r="AO1108">
        <v>0</v>
      </c>
      <c r="AP1108">
        <v>0</v>
      </c>
      <c r="AQ1108">
        <v>0</v>
      </c>
      <c r="AR1108">
        <v>0</v>
      </c>
    </row>
    <row r="1109" spans="1:44" x14ac:dyDescent="0.2">
      <c r="A1109">
        <f>ROW(Source!A648)</f>
        <v>648</v>
      </c>
      <c r="B1109">
        <v>64904017</v>
      </c>
      <c r="C1109">
        <v>64857445</v>
      </c>
      <c r="D1109">
        <v>29174913</v>
      </c>
      <c r="E1109">
        <v>1</v>
      </c>
      <c r="F1109">
        <v>1</v>
      </c>
      <c r="G1109">
        <v>1</v>
      </c>
      <c r="H1109">
        <v>2</v>
      </c>
      <c r="I1109" t="s">
        <v>1152</v>
      </c>
      <c r="J1109" t="s">
        <v>1153</v>
      </c>
      <c r="K1109" t="s">
        <v>1154</v>
      </c>
      <c r="L1109">
        <v>1368</v>
      </c>
      <c r="N1109">
        <v>1011</v>
      </c>
      <c r="O1109" t="s">
        <v>1106</v>
      </c>
      <c r="P1109" t="s">
        <v>1106</v>
      </c>
      <c r="Q1109">
        <v>1</v>
      </c>
      <c r="X1109">
        <v>3.65</v>
      </c>
      <c r="Y1109">
        <v>0</v>
      </c>
      <c r="Z1109">
        <v>87.17</v>
      </c>
      <c r="AA1109">
        <v>11.6</v>
      </c>
      <c r="AB1109">
        <v>0</v>
      </c>
      <c r="AC1109">
        <v>0</v>
      </c>
      <c r="AD1109">
        <v>1</v>
      </c>
      <c r="AE1109">
        <v>0</v>
      </c>
      <c r="AF1109" t="s">
        <v>3</v>
      </c>
      <c r="AG1109">
        <v>3.65</v>
      </c>
      <c r="AH1109">
        <v>2</v>
      </c>
      <c r="AI1109">
        <v>64904017</v>
      </c>
      <c r="AJ1109">
        <v>1067</v>
      </c>
      <c r="AK1109">
        <v>0</v>
      </c>
      <c r="AL1109">
        <v>0</v>
      </c>
      <c r="AM1109">
        <v>0</v>
      </c>
      <c r="AN1109">
        <v>0</v>
      </c>
      <c r="AO1109">
        <v>0</v>
      </c>
      <c r="AP1109">
        <v>0</v>
      </c>
      <c r="AQ1109">
        <v>0</v>
      </c>
      <c r="AR1109">
        <v>0</v>
      </c>
    </row>
    <row r="1110" spans="1:44" x14ac:dyDescent="0.2">
      <c r="A1110">
        <f>ROW(Source!A648)</f>
        <v>648</v>
      </c>
      <c r="B1110">
        <v>64904018</v>
      </c>
      <c r="C1110">
        <v>64857445</v>
      </c>
      <c r="D1110">
        <v>29113598</v>
      </c>
      <c r="E1110">
        <v>1</v>
      </c>
      <c r="F1110">
        <v>1</v>
      </c>
      <c r="G1110">
        <v>1</v>
      </c>
      <c r="H1110">
        <v>3</v>
      </c>
      <c r="I1110" t="s">
        <v>1196</v>
      </c>
      <c r="J1110" t="s">
        <v>1197</v>
      </c>
      <c r="K1110" t="s">
        <v>1198</v>
      </c>
      <c r="L1110">
        <v>1348</v>
      </c>
      <c r="N1110">
        <v>1009</v>
      </c>
      <c r="O1110" t="s">
        <v>36</v>
      </c>
      <c r="P1110" t="s">
        <v>36</v>
      </c>
      <c r="Q1110">
        <v>1000</v>
      </c>
      <c r="X1110">
        <v>0.1</v>
      </c>
      <c r="Y1110">
        <v>4455.2</v>
      </c>
      <c r="Z1110">
        <v>0</v>
      </c>
      <c r="AA1110">
        <v>0</v>
      </c>
      <c r="AB1110">
        <v>0</v>
      </c>
      <c r="AC1110">
        <v>0</v>
      </c>
      <c r="AD1110">
        <v>1</v>
      </c>
      <c r="AE1110">
        <v>0</v>
      </c>
      <c r="AF1110" t="s">
        <v>3</v>
      </c>
      <c r="AG1110">
        <v>0.1</v>
      </c>
      <c r="AH1110">
        <v>2</v>
      </c>
      <c r="AI1110">
        <v>64904018</v>
      </c>
      <c r="AJ1110">
        <v>1068</v>
      </c>
      <c r="AK1110">
        <v>0</v>
      </c>
      <c r="AL1110">
        <v>0</v>
      </c>
      <c r="AM1110">
        <v>0</v>
      </c>
      <c r="AN1110">
        <v>0</v>
      </c>
      <c r="AO1110">
        <v>0</v>
      </c>
      <c r="AP1110">
        <v>0</v>
      </c>
      <c r="AQ1110">
        <v>0</v>
      </c>
      <c r="AR1110">
        <v>0</v>
      </c>
    </row>
    <row r="1111" spans="1:44" x14ac:dyDescent="0.2">
      <c r="A1111">
        <f>ROW(Source!A648)</f>
        <v>648</v>
      </c>
      <c r="B1111">
        <v>64904019</v>
      </c>
      <c r="C1111">
        <v>64857445</v>
      </c>
      <c r="D1111">
        <v>29113982</v>
      </c>
      <c r="E1111">
        <v>1</v>
      </c>
      <c r="F1111">
        <v>1</v>
      </c>
      <c r="G1111">
        <v>1</v>
      </c>
      <c r="H1111">
        <v>3</v>
      </c>
      <c r="I1111" t="s">
        <v>1452</v>
      </c>
      <c r="J1111" t="s">
        <v>1453</v>
      </c>
      <c r="K1111" t="s">
        <v>1454</v>
      </c>
      <c r="L1111">
        <v>1348</v>
      </c>
      <c r="N1111">
        <v>1009</v>
      </c>
      <c r="O1111" t="s">
        <v>36</v>
      </c>
      <c r="P1111" t="s">
        <v>36</v>
      </c>
      <c r="Q1111">
        <v>1000</v>
      </c>
      <c r="X1111">
        <v>4.7E-2</v>
      </c>
      <c r="Y1111">
        <v>9423.99</v>
      </c>
      <c r="Z1111">
        <v>0</v>
      </c>
      <c r="AA1111">
        <v>0</v>
      </c>
      <c r="AB1111">
        <v>0</v>
      </c>
      <c r="AC1111">
        <v>0</v>
      </c>
      <c r="AD1111">
        <v>1</v>
      </c>
      <c r="AE1111">
        <v>0</v>
      </c>
      <c r="AF1111" t="s">
        <v>3</v>
      </c>
      <c r="AG1111">
        <v>4.7E-2</v>
      </c>
      <c r="AH1111">
        <v>2</v>
      </c>
      <c r="AI1111">
        <v>64904019</v>
      </c>
      <c r="AJ1111">
        <v>1069</v>
      </c>
      <c r="AK1111">
        <v>0</v>
      </c>
      <c r="AL1111">
        <v>0</v>
      </c>
      <c r="AM1111">
        <v>0</v>
      </c>
      <c r="AN1111">
        <v>0</v>
      </c>
      <c r="AO1111">
        <v>0</v>
      </c>
      <c r="AP1111">
        <v>0</v>
      </c>
      <c r="AQ1111">
        <v>0</v>
      </c>
      <c r="AR1111">
        <v>0</v>
      </c>
    </row>
    <row r="1112" spans="1:44" x14ac:dyDescent="0.2">
      <c r="A1112">
        <f>ROW(Source!A648)</f>
        <v>648</v>
      </c>
      <c r="B1112">
        <v>64904020</v>
      </c>
      <c r="C1112">
        <v>64857445</v>
      </c>
      <c r="D1112">
        <v>29113993</v>
      </c>
      <c r="E1112">
        <v>1</v>
      </c>
      <c r="F1112">
        <v>1</v>
      </c>
      <c r="G1112">
        <v>1</v>
      </c>
      <c r="H1112">
        <v>3</v>
      </c>
      <c r="I1112" t="s">
        <v>1490</v>
      </c>
      <c r="J1112" t="s">
        <v>1491</v>
      </c>
      <c r="K1112" t="s">
        <v>1492</v>
      </c>
      <c r="L1112">
        <v>1348</v>
      </c>
      <c r="N1112">
        <v>1009</v>
      </c>
      <c r="O1112" t="s">
        <v>36</v>
      </c>
      <c r="P1112" t="s">
        <v>36</v>
      </c>
      <c r="Q1112">
        <v>1000</v>
      </c>
      <c r="X1112">
        <v>2.1000000000000001E-2</v>
      </c>
      <c r="Y1112">
        <v>10079.94</v>
      </c>
      <c r="Z1112">
        <v>0</v>
      </c>
      <c r="AA1112">
        <v>0</v>
      </c>
      <c r="AB1112">
        <v>0</v>
      </c>
      <c r="AC1112">
        <v>0</v>
      </c>
      <c r="AD1112">
        <v>1</v>
      </c>
      <c r="AE1112">
        <v>0</v>
      </c>
      <c r="AF1112" t="s">
        <v>3</v>
      </c>
      <c r="AG1112">
        <v>2.1000000000000001E-2</v>
      </c>
      <c r="AH1112">
        <v>2</v>
      </c>
      <c r="AI1112">
        <v>64904020</v>
      </c>
      <c r="AJ1112">
        <v>1070</v>
      </c>
      <c r="AK1112">
        <v>0</v>
      </c>
      <c r="AL1112">
        <v>0</v>
      </c>
      <c r="AM1112">
        <v>0</v>
      </c>
      <c r="AN1112">
        <v>0</v>
      </c>
      <c r="AO1112">
        <v>0</v>
      </c>
      <c r="AP1112">
        <v>0</v>
      </c>
      <c r="AQ1112">
        <v>0</v>
      </c>
      <c r="AR1112">
        <v>0</v>
      </c>
    </row>
    <row r="1113" spans="1:44" x14ac:dyDescent="0.2">
      <c r="A1113">
        <f>ROW(Source!A648)</f>
        <v>648</v>
      </c>
      <c r="B1113">
        <v>64904021</v>
      </c>
      <c r="C1113">
        <v>64857445</v>
      </c>
      <c r="D1113">
        <v>29114332</v>
      </c>
      <c r="E1113">
        <v>1</v>
      </c>
      <c r="F1113">
        <v>1</v>
      </c>
      <c r="G1113">
        <v>1</v>
      </c>
      <c r="H1113">
        <v>3</v>
      </c>
      <c r="I1113" t="s">
        <v>1202</v>
      </c>
      <c r="J1113" t="s">
        <v>1203</v>
      </c>
      <c r="K1113" t="s">
        <v>1204</v>
      </c>
      <c r="L1113">
        <v>1348</v>
      </c>
      <c r="N1113">
        <v>1009</v>
      </c>
      <c r="O1113" t="s">
        <v>36</v>
      </c>
      <c r="P1113" t="s">
        <v>36</v>
      </c>
      <c r="Q1113">
        <v>1000</v>
      </c>
      <c r="X1113">
        <v>4.8000000000000001E-2</v>
      </c>
      <c r="Y1113">
        <v>11978</v>
      </c>
      <c r="Z1113">
        <v>0</v>
      </c>
      <c r="AA1113">
        <v>0</v>
      </c>
      <c r="AB1113">
        <v>0</v>
      </c>
      <c r="AC1113">
        <v>0</v>
      </c>
      <c r="AD1113">
        <v>1</v>
      </c>
      <c r="AE1113">
        <v>0</v>
      </c>
      <c r="AF1113" t="s">
        <v>3</v>
      </c>
      <c r="AG1113">
        <v>4.8000000000000001E-2</v>
      </c>
      <c r="AH1113">
        <v>2</v>
      </c>
      <c r="AI1113">
        <v>64904021</v>
      </c>
      <c r="AJ1113">
        <v>1071</v>
      </c>
      <c r="AK1113">
        <v>0</v>
      </c>
      <c r="AL1113">
        <v>0</v>
      </c>
      <c r="AM1113">
        <v>0</v>
      </c>
      <c r="AN1113">
        <v>0</v>
      </c>
      <c r="AO1113">
        <v>0</v>
      </c>
      <c r="AP1113">
        <v>0</v>
      </c>
      <c r="AQ1113">
        <v>0</v>
      </c>
      <c r="AR1113">
        <v>0</v>
      </c>
    </row>
    <row r="1114" spans="1:44" x14ac:dyDescent="0.2">
      <c r="A1114">
        <f>ROW(Source!A648)</f>
        <v>648</v>
      </c>
      <c r="B1114">
        <v>64904022</v>
      </c>
      <c r="C1114">
        <v>64857445</v>
      </c>
      <c r="D1114">
        <v>29115787</v>
      </c>
      <c r="E1114">
        <v>1</v>
      </c>
      <c r="F1114">
        <v>1</v>
      </c>
      <c r="G1114">
        <v>1</v>
      </c>
      <c r="H1114">
        <v>3</v>
      </c>
      <c r="I1114" t="s">
        <v>1493</v>
      </c>
      <c r="J1114" t="s">
        <v>1494</v>
      </c>
      <c r="K1114" t="s">
        <v>1495</v>
      </c>
      <c r="L1114">
        <v>1339</v>
      </c>
      <c r="N1114">
        <v>1007</v>
      </c>
      <c r="O1114" t="s">
        <v>128</v>
      </c>
      <c r="P1114" t="s">
        <v>128</v>
      </c>
      <c r="Q1114">
        <v>1</v>
      </c>
      <c r="X1114">
        <v>0.3</v>
      </c>
      <c r="Y1114">
        <v>558.33000000000004</v>
      </c>
      <c r="Z1114">
        <v>0</v>
      </c>
      <c r="AA1114">
        <v>0</v>
      </c>
      <c r="AB1114">
        <v>0</v>
      </c>
      <c r="AC1114">
        <v>0</v>
      </c>
      <c r="AD1114">
        <v>1</v>
      </c>
      <c r="AE1114">
        <v>0</v>
      </c>
      <c r="AF1114" t="s">
        <v>3</v>
      </c>
      <c r="AG1114">
        <v>0.3</v>
      </c>
      <c r="AH1114">
        <v>2</v>
      </c>
      <c r="AI1114">
        <v>64904022</v>
      </c>
      <c r="AJ1114">
        <v>1072</v>
      </c>
      <c r="AK1114">
        <v>0</v>
      </c>
      <c r="AL1114">
        <v>0</v>
      </c>
      <c r="AM1114">
        <v>0</v>
      </c>
      <c r="AN1114">
        <v>0</v>
      </c>
      <c r="AO1114">
        <v>0</v>
      </c>
      <c r="AP1114">
        <v>0</v>
      </c>
      <c r="AQ1114">
        <v>0</v>
      </c>
      <c r="AR1114">
        <v>0</v>
      </c>
    </row>
    <row r="1115" spans="1:44" x14ac:dyDescent="0.2">
      <c r="A1115">
        <f>ROW(Source!A648)</f>
        <v>648</v>
      </c>
      <c r="B1115">
        <v>64904023</v>
      </c>
      <c r="C1115">
        <v>64857445</v>
      </c>
      <c r="D1115">
        <v>29115650</v>
      </c>
      <c r="E1115">
        <v>1</v>
      </c>
      <c r="F1115">
        <v>1</v>
      </c>
      <c r="G1115">
        <v>1</v>
      </c>
      <c r="H1115">
        <v>3</v>
      </c>
      <c r="I1115" t="s">
        <v>1205</v>
      </c>
      <c r="J1115" t="s">
        <v>1206</v>
      </c>
      <c r="K1115" t="s">
        <v>1207</v>
      </c>
      <c r="L1115">
        <v>1339</v>
      </c>
      <c r="N1115">
        <v>1007</v>
      </c>
      <c r="O1115" t="s">
        <v>128</v>
      </c>
      <c r="P1115" t="s">
        <v>128</v>
      </c>
      <c r="Q1115">
        <v>1</v>
      </c>
      <c r="X1115">
        <v>0.92</v>
      </c>
      <c r="Y1115">
        <v>1056</v>
      </c>
      <c r="Z1115">
        <v>0</v>
      </c>
      <c r="AA1115">
        <v>0</v>
      </c>
      <c r="AB1115">
        <v>0</v>
      </c>
      <c r="AC1115">
        <v>0</v>
      </c>
      <c r="AD1115">
        <v>1</v>
      </c>
      <c r="AE1115">
        <v>0</v>
      </c>
      <c r="AF1115" t="s">
        <v>3</v>
      </c>
      <c r="AG1115">
        <v>0.92</v>
      </c>
      <c r="AH1115">
        <v>2</v>
      </c>
      <c r="AI1115">
        <v>64904023</v>
      </c>
      <c r="AJ1115">
        <v>1073</v>
      </c>
      <c r="AK1115">
        <v>0</v>
      </c>
      <c r="AL1115">
        <v>0</v>
      </c>
      <c r="AM1115">
        <v>0</v>
      </c>
      <c r="AN1115">
        <v>0</v>
      </c>
      <c r="AO1115">
        <v>0</v>
      </c>
      <c r="AP1115">
        <v>0</v>
      </c>
      <c r="AQ1115">
        <v>0</v>
      </c>
      <c r="AR1115">
        <v>0</v>
      </c>
    </row>
    <row r="1116" spans="1:44" x14ac:dyDescent="0.2">
      <c r="A1116">
        <f>ROW(Source!A648)</f>
        <v>648</v>
      </c>
      <c r="B1116">
        <v>64904024</v>
      </c>
      <c r="C1116">
        <v>64857445</v>
      </c>
      <c r="D1116">
        <v>29131308</v>
      </c>
      <c r="E1116">
        <v>1</v>
      </c>
      <c r="F1116">
        <v>1</v>
      </c>
      <c r="G1116">
        <v>1</v>
      </c>
      <c r="H1116">
        <v>3</v>
      </c>
      <c r="I1116" t="s">
        <v>1208</v>
      </c>
      <c r="J1116" t="s">
        <v>1209</v>
      </c>
      <c r="K1116" t="s">
        <v>1210</v>
      </c>
      <c r="L1116">
        <v>1327</v>
      </c>
      <c r="N1116">
        <v>1005</v>
      </c>
      <c r="O1116" t="s">
        <v>298</v>
      </c>
      <c r="P1116" t="s">
        <v>298</v>
      </c>
      <c r="Q1116">
        <v>1</v>
      </c>
      <c r="X1116">
        <v>31.4</v>
      </c>
      <c r="Y1116">
        <v>35.54</v>
      </c>
      <c r="Z1116">
        <v>0</v>
      </c>
      <c r="AA1116">
        <v>0</v>
      </c>
      <c r="AB1116">
        <v>0</v>
      </c>
      <c r="AC1116">
        <v>0</v>
      </c>
      <c r="AD1116">
        <v>1</v>
      </c>
      <c r="AE1116">
        <v>0</v>
      </c>
      <c r="AF1116" t="s">
        <v>3</v>
      </c>
      <c r="AG1116">
        <v>31.4</v>
      </c>
      <c r="AH1116">
        <v>2</v>
      </c>
      <c r="AI1116">
        <v>64904024</v>
      </c>
      <c r="AJ1116">
        <v>1074</v>
      </c>
      <c r="AK1116">
        <v>0</v>
      </c>
      <c r="AL1116">
        <v>0</v>
      </c>
      <c r="AM1116">
        <v>0</v>
      </c>
      <c r="AN1116">
        <v>0</v>
      </c>
      <c r="AO1116">
        <v>0</v>
      </c>
      <c r="AP1116">
        <v>0</v>
      </c>
      <c r="AQ1116">
        <v>0</v>
      </c>
      <c r="AR1116">
        <v>0</v>
      </c>
    </row>
    <row r="1117" spans="1:44" x14ac:dyDescent="0.2">
      <c r="A1117">
        <f>ROW(Source!A648)</f>
        <v>648</v>
      </c>
      <c r="B1117">
        <v>64904025</v>
      </c>
      <c r="C1117">
        <v>64857445</v>
      </c>
      <c r="D1117">
        <v>29131324</v>
      </c>
      <c r="E1117">
        <v>1</v>
      </c>
      <c r="F1117">
        <v>1</v>
      </c>
      <c r="G1117">
        <v>1</v>
      </c>
      <c r="H1117">
        <v>3</v>
      </c>
      <c r="I1117" t="s">
        <v>200</v>
      </c>
      <c r="J1117" t="s">
        <v>202</v>
      </c>
      <c r="K1117" t="s">
        <v>201</v>
      </c>
      <c r="L1117">
        <v>1348</v>
      </c>
      <c r="N1117">
        <v>1009</v>
      </c>
      <c r="O1117" t="s">
        <v>36</v>
      </c>
      <c r="P1117" t="s">
        <v>36</v>
      </c>
      <c r="Q1117">
        <v>1000</v>
      </c>
      <c r="X1117">
        <v>14.6</v>
      </c>
      <c r="Y1117">
        <v>5649.99</v>
      </c>
      <c r="Z1117">
        <v>0</v>
      </c>
      <c r="AA1117">
        <v>0</v>
      </c>
      <c r="AB1117">
        <v>0</v>
      </c>
      <c r="AC1117">
        <v>0</v>
      </c>
      <c r="AD1117">
        <v>1</v>
      </c>
      <c r="AE1117">
        <v>0</v>
      </c>
      <c r="AF1117" t="s">
        <v>3</v>
      </c>
      <c r="AG1117">
        <v>14.6</v>
      </c>
      <c r="AH1117">
        <v>2</v>
      </c>
      <c r="AI1117">
        <v>64904025</v>
      </c>
      <c r="AJ1117">
        <v>1075</v>
      </c>
      <c r="AK1117">
        <v>0</v>
      </c>
      <c r="AL1117">
        <v>0</v>
      </c>
      <c r="AM1117">
        <v>0</v>
      </c>
      <c r="AN1117">
        <v>0</v>
      </c>
      <c r="AO1117">
        <v>0</v>
      </c>
      <c r="AP1117">
        <v>0</v>
      </c>
      <c r="AQ1117">
        <v>0</v>
      </c>
      <c r="AR1117">
        <v>0</v>
      </c>
    </row>
    <row r="1118" spans="1:44" x14ac:dyDescent="0.2">
      <c r="A1118">
        <f>ROW(Source!A648)</f>
        <v>648</v>
      </c>
      <c r="B1118">
        <v>64904026</v>
      </c>
      <c r="C1118">
        <v>64857445</v>
      </c>
      <c r="D1118">
        <v>29144967</v>
      </c>
      <c r="E1118">
        <v>1</v>
      </c>
      <c r="F1118">
        <v>1</v>
      </c>
      <c r="G1118">
        <v>1</v>
      </c>
      <c r="H1118">
        <v>3</v>
      </c>
      <c r="I1118" t="s">
        <v>740</v>
      </c>
      <c r="J1118" t="s">
        <v>742</v>
      </c>
      <c r="K1118" t="s">
        <v>741</v>
      </c>
      <c r="L1118">
        <v>1339</v>
      </c>
      <c r="N1118">
        <v>1007</v>
      </c>
      <c r="O1118" t="s">
        <v>128</v>
      </c>
      <c r="P1118" t="s">
        <v>128</v>
      </c>
      <c r="Q1118">
        <v>1</v>
      </c>
      <c r="X1118">
        <v>101.5</v>
      </c>
      <c r="Y1118">
        <v>490</v>
      </c>
      <c r="Z1118">
        <v>0</v>
      </c>
      <c r="AA1118">
        <v>0</v>
      </c>
      <c r="AB1118">
        <v>0</v>
      </c>
      <c r="AC1118">
        <v>0</v>
      </c>
      <c r="AD1118">
        <v>1</v>
      </c>
      <c r="AE1118">
        <v>0</v>
      </c>
      <c r="AF1118" t="s">
        <v>3</v>
      </c>
      <c r="AG1118">
        <v>101.5</v>
      </c>
      <c r="AH1118">
        <v>2</v>
      </c>
      <c r="AI1118">
        <v>64904026</v>
      </c>
      <c r="AJ1118">
        <v>1076</v>
      </c>
      <c r="AK1118">
        <v>0</v>
      </c>
      <c r="AL1118">
        <v>0</v>
      </c>
      <c r="AM1118">
        <v>0</v>
      </c>
      <c r="AN1118">
        <v>0</v>
      </c>
      <c r="AO1118">
        <v>0</v>
      </c>
      <c r="AP1118">
        <v>0</v>
      </c>
      <c r="AQ1118">
        <v>0</v>
      </c>
      <c r="AR1118">
        <v>0</v>
      </c>
    </row>
    <row r="1119" spans="1:44" x14ac:dyDescent="0.2">
      <c r="A1119">
        <f>ROW(Source!A648)</f>
        <v>648</v>
      </c>
      <c r="B1119">
        <v>64904027</v>
      </c>
      <c r="C1119">
        <v>64857445</v>
      </c>
      <c r="D1119">
        <v>29149243</v>
      </c>
      <c r="E1119">
        <v>1</v>
      </c>
      <c r="F1119">
        <v>1</v>
      </c>
      <c r="G1119">
        <v>1</v>
      </c>
      <c r="H1119">
        <v>3</v>
      </c>
      <c r="I1119" t="s">
        <v>1211</v>
      </c>
      <c r="J1119" t="s">
        <v>1212</v>
      </c>
      <c r="K1119" t="s">
        <v>1213</v>
      </c>
      <c r="L1119">
        <v>1348</v>
      </c>
      <c r="N1119">
        <v>1009</v>
      </c>
      <c r="O1119" t="s">
        <v>36</v>
      </c>
      <c r="P1119" t="s">
        <v>36</v>
      </c>
      <c r="Q1119">
        <v>1000</v>
      </c>
      <c r="X1119">
        <v>0.10299999999999999</v>
      </c>
      <c r="Y1119">
        <v>734.5</v>
      </c>
      <c r="Z1119">
        <v>0</v>
      </c>
      <c r="AA1119">
        <v>0</v>
      </c>
      <c r="AB1119">
        <v>0</v>
      </c>
      <c r="AC1119">
        <v>0</v>
      </c>
      <c r="AD1119">
        <v>1</v>
      </c>
      <c r="AE1119">
        <v>0</v>
      </c>
      <c r="AF1119" t="s">
        <v>3</v>
      </c>
      <c r="AG1119">
        <v>0.10299999999999999</v>
      </c>
      <c r="AH1119">
        <v>2</v>
      </c>
      <c r="AI1119">
        <v>64904027</v>
      </c>
      <c r="AJ1119">
        <v>1077</v>
      </c>
      <c r="AK1119">
        <v>0</v>
      </c>
      <c r="AL1119">
        <v>0</v>
      </c>
      <c r="AM1119">
        <v>0</v>
      </c>
      <c r="AN1119">
        <v>0</v>
      </c>
      <c r="AO1119">
        <v>0</v>
      </c>
      <c r="AP1119">
        <v>0</v>
      </c>
      <c r="AQ1119">
        <v>0</v>
      </c>
      <c r="AR1119">
        <v>0</v>
      </c>
    </row>
    <row r="1120" spans="1:44" x14ac:dyDescent="0.2">
      <c r="A1120">
        <f>ROW(Source!A648)</f>
        <v>648</v>
      </c>
      <c r="B1120">
        <v>64904028</v>
      </c>
      <c r="C1120">
        <v>64857445</v>
      </c>
      <c r="D1120">
        <v>29150040</v>
      </c>
      <c r="E1120">
        <v>1</v>
      </c>
      <c r="F1120">
        <v>1</v>
      </c>
      <c r="G1120">
        <v>1</v>
      </c>
      <c r="H1120">
        <v>3</v>
      </c>
      <c r="I1120" t="s">
        <v>1141</v>
      </c>
      <c r="J1120" t="s">
        <v>1142</v>
      </c>
      <c r="K1120" t="s">
        <v>1143</v>
      </c>
      <c r="L1120">
        <v>1339</v>
      </c>
      <c r="N1120">
        <v>1007</v>
      </c>
      <c r="O1120" t="s">
        <v>128</v>
      </c>
      <c r="P1120" t="s">
        <v>128</v>
      </c>
      <c r="Q1120">
        <v>1</v>
      </c>
      <c r="X1120">
        <v>0.309</v>
      </c>
      <c r="Y1120">
        <v>2.44</v>
      </c>
      <c r="Z1120">
        <v>0</v>
      </c>
      <c r="AA1120">
        <v>0</v>
      </c>
      <c r="AB1120">
        <v>0</v>
      </c>
      <c r="AC1120">
        <v>0</v>
      </c>
      <c r="AD1120">
        <v>1</v>
      </c>
      <c r="AE1120">
        <v>0</v>
      </c>
      <c r="AF1120" t="s">
        <v>3</v>
      </c>
      <c r="AG1120">
        <v>0.309</v>
      </c>
      <c r="AH1120">
        <v>2</v>
      </c>
      <c r="AI1120">
        <v>64904028</v>
      </c>
      <c r="AJ1120">
        <v>1078</v>
      </c>
      <c r="AK1120">
        <v>0</v>
      </c>
      <c r="AL1120">
        <v>0</v>
      </c>
      <c r="AM1120">
        <v>0</v>
      </c>
      <c r="AN1120">
        <v>0</v>
      </c>
      <c r="AO1120">
        <v>0</v>
      </c>
      <c r="AP1120">
        <v>0</v>
      </c>
      <c r="AQ1120">
        <v>0</v>
      </c>
      <c r="AR1120">
        <v>0</v>
      </c>
    </row>
    <row r="1121" spans="1:44" x14ac:dyDescent="0.2">
      <c r="A1121">
        <f>ROW(Source!A667)</f>
        <v>667</v>
      </c>
      <c r="B1121">
        <v>64903850</v>
      </c>
      <c r="C1121">
        <v>64857506</v>
      </c>
      <c r="D1121">
        <v>41133237</v>
      </c>
      <c r="E1121">
        <v>1</v>
      </c>
      <c r="F1121">
        <v>1</v>
      </c>
      <c r="G1121">
        <v>1</v>
      </c>
      <c r="H1121">
        <v>1</v>
      </c>
      <c r="I1121" t="s">
        <v>1214</v>
      </c>
      <c r="J1121" t="s">
        <v>3</v>
      </c>
      <c r="K1121" t="s">
        <v>1215</v>
      </c>
      <c r="L1121">
        <v>1369</v>
      </c>
      <c r="N1121">
        <v>1013</v>
      </c>
      <c r="O1121" t="s">
        <v>1100</v>
      </c>
      <c r="P1121" t="s">
        <v>1100</v>
      </c>
      <c r="Q1121">
        <v>1</v>
      </c>
      <c r="X1121">
        <v>24.22</v>
      </c>
      <c r="Y1121">
        <v>0</v>
      </c>
      <c r="Z1121">
        <v>0</v>
      </c>
      <c r="AA1121">
        <v>0</v>
      </c>
      <c r="AB1121">
        <v>8.74</v>
      </c>
      <c r="AC1121">
        <v>0</v>
      </c>
      <c r="AD1121">
        <v>1</v>
      </c>
      <c r="AE1121">
        <v>1</v>
      </c>
      <c r="AF1121" t="s">
        <v>3</v>
      </c>
      <c r="AG1121">
        <v>24.22</v>
      </c>
      <c r="AH1121">
        <v>2</v>
      </c>
      <c r="AI1121">
        <v>64903850</v>
      </c>
      <c r="AJ1121">
        <v>1079</v>
      </c>
      <c r="AK1121">
        <v>0</v>
      </c>
      <c r="AL1121">
        <v>0</v>
      </c>
      <c r="AM1121">
        <v>0</v>
      </c>
      <c r="AN1121">
        <v>0</v>
      </c>
      <c r="AO1121">
        <v>0</v>
      </c>
      <c r="AP1121">
        <v>0</v>
      </c>
      <c r="AQ1121">
        <v>0</v>
      </c>
      <c r="AR1121">
        <v>0</v>
      </c>
    </row>
    <row r="1122" spans="1:44" x14ac:dyDescent="0.2">
      <c r="A1122">
        <f>ROW(Source!A667)</f>
        <v>667</v>
      </c>
      <c r="B1122">
        <v>64903851</v>
      </c>
      <c r="C1122">
        <v>64857506</v>
      </c>
      <c r="D1122">
        <v>121548</v>
      </c>
      <c r="E1122">
        <v>1</v>
      </c>
      <c r="F1122">
        <v>1</v>
      </c>
      <c r="G1122">
        <v>1</v>
      </c>
      <c r="H1122">
        <v>1</v>
      </c>
      <c r="I1122" t="s">
        <v>44</v>
      </c>
      <c r="J1122" t="s">
        <v>3</v>
      </c>
      <c r="K1122" t="s">
        <v>1101</v>
      </c>
      <c r="L1122">
        <v>608254</v>
      </c>
      <c r="N1122">
        <v>1013</v>
      </c>
      <c r="O1122" t="s">
        <v>1102</v>
      </c>
      <c r="P1122" t="s">
        <v>1102</v>
      </c>
      <c r="Q1122">
        <v>1</v>
      </c>
      <c r="X1122">
        <v>0.28000000000000003</v>
      </c>
      <c r="Y1122">
        <v>0</v>
      </c>
      <c r="Z1122">
        <v>0</v>
      </c>
      <c r="AA1122">
        <v>0</v>
      </c>
      <c r="AB1122">
        <v>0</v>
      </c>
      <c r="AC1122">
        <v>0</v>
      </c>
      <c r="AD1122">
        <v>1</v>
      </c>
      <c r="AE1122">
        <v>2</v>
      </c>
      <c r="AF1122" t="s">
        <v>3</v>
      </c>
      <c r="AG1122">
        <v>0.28000000000000003</v>
      </c>
      <c r="AH1122">
        <v>2</v>
      </c>
      <c r="AI1122">
        <v>64903851</v>
      </c>
      <c r="AJ1122">
        <v>1080</v>
      </c>
      <c r="AK1122">
        <v>0</v>
      </c>
      <c r="AL1122">
        <v>0</v>
      </c>
      <c r="AM1122">
        <v>0</v>
      </c>
      <c r="AN1122">
        <v>0</v>
      </c>
      <c r="AO1122">
        <v>0</v>
      </c>
      <c r="AP1122">
        <v>0</v>
      </c>
      <c r="AQ1122">
        <v>0</v>
      </c>
      <c r="AR1122">
        <v>0</v>
      </c>
    </row>
    <row r="1123" spans="1:44" x14ac:dyDescent="0.2">
      <c r="A1123">
        <f>ROW(Source!A667)</f>
        <v>667</v>
      </c>
      <c r="B1123">
        <v>64903852</v>
      </c>
      <c r="C1123">
        <v>64857506</v>
      </c>
      <c r="D1123">
        <v>46800394</v>
      </c>
      <c r="E1123">
        <v>1</v>
      </c>
      <c r="F1123">
        <v>1</v>
      </c>
      <c r="G1123">
        <v>1</v>
      </c>
      <c r="H1123">
        <v>2</v>
      </c>
      <c r="I1123" t="s">
        <v>1176</v>
      </c>
      <c r="J1123" t="s">
        <v>1216</v>
      </c>
      <c r="K1123" t="s">
        <v>1178</v>
      </c>
      <c r="L1123">
        <v>1368</v>
      </c>
      <c r="N1123">
        <v>1011</v>
      </c>
      <c r="O1123" t="s">
        <v>1106</v>
      </c>
      <c r="P1123" t="s">
        <v>1106</v>
      </c>
      <c r="Q1123">
        <v>1</v>
      </c>
      <c r="X1123">
        <v>0.06</v>
      </c>
      <c r="Y1123">
        <v>0</v>
      </c>
      <c r="Z1123">
        <v>86.4</v>
      </c>
      <c r="AA1123">
        <v>13.5</v>
      </c>
      <c r="AB1123">
        <v>0</v>
      </c>
      <c r="AC1123">
        <v>0</v>
      </c>
      <c r="AD1123">
        <v>1</v>
      </c>
      <c r="AE1123">
        <v>0</v>
      </c>
      <c r="AF1123" t="s">
        <v>3</v>
      </c>
      <c r="AG1123">
        <v>0.06</v>
      </c>
      <c r="AH1123">
        <v>2</v>
      </c>
      <c r="AI1123">
        <v>64903852</v>
      </c>
      <c r="AJ1123">
        <v>1081</v>
      </c>
      <c r="AK1123">
        <v>0</v>
      </c>
      <c r="AL1123">
        <v>0</v>
      </c>
      <c r="AM1123">
        <v>0</v>
      </c>
      <c r="AN1123">
        <v>0</v>
      </c>
      <c r="AO1123">
        <v>0</v>
      </c>
      <c r="AP1123">
        <v>0</v>
      </c>
      <c r="AQ1123">
        <v>0</v>
      </c>
      <c r="AR1123">
        <v>0</v>
      </c>
    </row>
    <row r="1124" spans="1:44" x14ac:dyDescent="0.2">
      <c r="A1124">
        <f>ROW(Source!A667)</f>
        <v>667</v>
      </c>
      <c r="B1124">
        <v>64903853</v>
      </c>
      <c r="C1124">
        <v>64857506</v>
      </c>
      <c r="D1124">
        <v>46800409</v>
      </c>
      <c r="E1124">
        <v>1</v>
      </c>
      <c r="F1124">
        <v>1</v>
      </c>
      <c r="G1124">
        <v>1</v>
      </c>
      <c r="H1124">
        <v>2</v>
      </c>
      <c r="I1124" t="s">
        <v>1103</v>
      </c>
      <c r="J1124" t="s">
        <v>1217</v>
      </c>
      <c r="K1124" t="s">
        <v>1105</v>
      </c>
      <c r="L1124">
        <v>1368</v>
      </c>
      <c r="N1124">
        <v>1011</v>
      </c>
      <c r="O1124" t="s">
        <v>1106</v>
      </c>
      <c r="P1124" t="s">
        <v>1106</v>
      </c>
      <c r="Q1124">
        <v>1</v>
      </c>
      <c r="X1124">
        <v>0.22</v>
      </c>
      <c r="Y1124">
        <v>0</v>
      </c>
      <c r="Z1124">
        <v>163.49</v>
      </c>
      <c r="AA1124">
        <v>13.5</v>
      </c>
      <c r="AB1124">
        <v>0</v>
      </c>
      <c r="AC1124">
        <v>0</v>
      </c>
      <c r="AD1124">
        <v>1</v>
      </c>
      <c r="AE1124">
        <v>0</v>
      </c>
      <c r="AF1124" t="s">
        <v>3</v>
      </c>
      <c r="AG1124">
        <v>0.22</v>
      </c>
      <c r="AH1124">
        <v>2</v>
      </c>
      <c r="AI1124">
        <v>64903853</v>
      </c>
      <c r="AJ1124">
        <v>1082</v>
      </c>
      <c r="AK1124">
        <v>0</v>
      </c>
      <c r="AL1124">
        <v>0</v>
      </c>
      <c r="AM1124">
        <v>0</v>
      </c>
      <c r="AN1124">
        <v>0</v>
      </c>
      <c r="AO1124">
        <v>0</v>
      </c>
      <c r="AP1124">
        <v>0</v>
      </c>
      <c r="AQ1124">
        <v>0</v>
      </c>
      <c r="AR1124">
        <v>0</v>
      </c>
    </row>
    <row r="1125" spans="1:44" x14ac:dyDescent="0.2">
      <c r="A1125">
        <f>ROW(Source!A667)</f>
        <v>667</v>
      </c>
      <c r="B1125">
        <v>64903854</v>
      </c>
      <c r="C1125">
        <v>64857506</v>
      </c>
      <c r="D1125">
        <v>46800778</v>
      </c>
      <c r="E1125">
        <v>1</v>
      </c>
      <c r="F1125">
        <v>1</v>
      </c>
      <c r="G1125">
        <v>1</v>
      </c>
      <c r="H1125">
        <v>2</v>
      </c>
      <c r="I1125" t="s">
        <v>1152</v>
      </c>
      <c r="J1125" t="s">
        <v>1218</v>
      </c>
      <c r="K1125" t="s">
        <v>1154</v>
      </c>
      <c r="L1125">
        <v>1368</v>
      </c>
      <c r="N1125">
        <v>1011</v>
      </c>
      <c r="O1125" t="s">
        <v>1106</v>
      </c>
      <c r="P1125" t="s">
        <v>1106</v>
      </c>
      <c r="Q1125">
        <v>1</v>
      </c>
      <c r="X1125">
        <v>0.24</v>
      </c>
      <c r="Y1125">
        <v>0</v>
      </c>
      <c r="Z1125">
        <v>87.17</v>
      </c>
      <c r="AA1125">
        <v>11.6</v>
      </c>
      <c r="AB1125">
        <v>0</v>
      </c>
      <c r="AC1125">
        <v>0</v>
      </c>
      <c r="AD1125">
        <v>1</v>
      </c>
      <c r="AE1125">
        <v>0</v>
      </c>
      <c r="AF1125" t="s">
        <v>3</v>
      </c>
      <c r="AG1125">
        <v>0.24</v>
      </c>
      <c r="AH1125">
        <v>2</v>
      </c>
      <c r="AI1125">
        <v>64903854</v>
      </c>
      <c r="AJ1125">
        <v>1083</v>
      </c>
      <c r="AK1125">
        <v>0</v>
      </c>
      <c r="AL1125">
        <v>0</v>
      </c>
      <c r="AM1125">
        <v>0</v>
      </c>
      <c r="AN1125">
        <v>0</v>
      </c>
      <c r="AO1125">
        <v>0</v>
      </c>
      <c r="AP1125">
        <v>0</v>
      </c>
      <c r="AQ1125">
        <v>0</v>
      </c>
      <c r="AR1125">
        <v>0</v>
      </c>
    </row>
    <row r="1126" spans="1:44" x14ac:dyDescent="0.2">
      <c r="A1126">
        <f>ROW(Source!A667)</f>
        <v>667</v>
      </c>
      <c r="B1126">
        <v>64903855</v>
      </c>
      <c r="C1126">
        <v>64857506</v>
      </c>
      <c r="D1126">
        <v>46810483</v>
      </c>
      <c r="E1126">
        <v>1</v>
      </c>
      <c r="F1126">
        <v>1</v>
      </c>
      <c r="G1126">
        <v>1</v>
      </c>
      <c r="H1126">
        <v>3</v>
      </c>
      <c r="I1126" t="s">
        <v>225</v>
      </c>
      <c r="J1126" t="s">
        <v>227</v>
      </c>
      <c r="K1126" t="s">
        <v>226</v>
      </c>
      <c r="L1126">
        <v>1348</v>
      </c>
      <c r="N1126">
        <v>1009</v>
      </c>
      <c r="O1126" t="s">
        <v>36</v>
      </c>
      <c r="P1126" t="s">
        <v>36</v>
      </c>
      <c r="Q1126">
        <v>1000</v>
      </c>
      <c r="X1126">
        <v>1</v>
      </c>
      <c r="Y1126">
        <v>0</v>
      </c>
      <c r="Z1126">
        <v>0</v>
      </c>
      <c r="AA1126">
        <v>0</v>
      </c>
      <c r="AB1126">
        <v>0</v>
      </c>
      <c r="AC1126">
        <v>0</v>
      </c>
      <c r="AD1126">
        <v>0</v>
      </c>
      <c r="AE1126">
        <v>0</v>
      </c>
      <c r="AF1126" t="s">
        <v>3</v>
      </c>
      <c r="AG1126">
        <v>1</v>
      </c>
      <c r="AH1126">
        <v>2</v>
      </c>
      <c r="AI1126">
        <v>64903855</v>
      </c>
      <c r="AJ1126">
        <v>1084</v>
      </c>
      <c r="AK1126">
        <v>0</v>
      </c>
      <c r="AL1126">
        <v>0</v>
      </c>
      <c r="AM1126">
        <v>0</v>
      </c>
      <c r="AN1126">
        <v>0</v>
      </c>
      <c r="AO1126">
        <v>0</v>
      </c>
      <c r="AP1126">
        <v>0</v>
      </c>
      <c r="AQ1126">
        <v>0</v>
      </c>
      <c r="AR1126">
        <v>0</v>
      </c>
    </row>
    <row r="1127" spans="1:44" x14ac:dyDescent="0.2">
      <c r="A1127">
        <f>ROW(Source!A667)</f>
        <v>667</v>
      </c>
      <c r="B1127">
        <v>64903856</v>
      </c>
      <c r="C1127">
        <v>64857506</v>
      </c>
      <c r="D1127">
        <v>46799107</v>
      </c>
      <c r="E1127">
        <v>1</v>
      </c>
      <c r="F1127">
        <v>1</v>
      </c>
      <c r="G1127">
        <v>1</v>
      </c>
      <c r="H1127">
        <v>3</v>
      </c>
      <c r="I1127" t="s">
        <v>1219</v>
      </c>
      <c r="J1127" t="s">
        <v>1220</v>
      </c>
      <c r="K1127" t="s">
        <v>1221</v>
      </c>
      <c r="L1127">
        <v>1348</v>
      </c>
      <c r="N1127">
        <v>1009</v>
      </c>
      <c r="O1127" t="s">
        <v>36</v>
      </c>
      <c r="P1127" t="s">
        <v>36</v>
      </c>
      <c r="Q1127">
        <v>1000</v>
      </c>
      <c r="X1127">
        <v>6.0000000000000001E-3</v>
      </c>
      <c r="Y1127">
        <v>7204.58</v>
      </c>
      <c r="Z1127">
        <v>0</v>
      </c>
      <c r="AA1127">
        <v>0</v>
      </c>
      <c r="AB1127">
        <v>0</v>
      </c>
      <c r="AC1127">
        <v>0</v>
      </c>
      <c r="AD1127">
        <v>1</v>
      </c>
      <c r="AE1127">
        <v>0</v>
      </c>
      <c r="AF1127" t="s">
        <v>3</v>
      </c>
      <c r="AG1127">
        <v>6.0000000000000001E-3</v>
      </c>
      <c r="AH1127">
        <v>2</v>
      </c>
      <c r="AI1127">
        <v>64903856</v>
      </c>
      <c r="AJ1127">
        <v>1085</v>
      </c>
      <c r="AK1127">
        <v>0</v>
      </c>
      <c r="AL1127">
        <v>0</v>
      </c>
      <c r="AM1127">
        <v>0</v>
      </c>
      <c r="AN1127">
        <v>0</v>
      </c>
      <c r="AO1127">
        <v>0</v>
      </c>
      <c r="AP1127">
        <v>0</v>
      </c>
      <c r="AQ1127">
        <v>0</v>
      </c>
      <c r="AR1127">
        <v>0</v>
      </c>
    </row>
    <row r="1128" spans="1:44" x14ac:dyDescent="0.2">
      <c r="A1128">
        <f>ROW(Source!A668)</f>
        <v>668</v>
      </c>
      <c r="B1128">
        <v>64903850</v>
      </c>
      <c r="C1128">
        <v>64857506</v>
      </c>
      <c r="D1128">
        <v>41133237</v>
      </c>
      <c r="E1128">
        <v>1</v>
      </c>
      <c r="F1128">
        <v>1</v>
      </c>
      <c r="G1128">
        <v>1</v>
      </c>
      <c r="H1128">
        <v>1</v>
      </c>
      <c r="I1128" t="s">
        <v>1214</v>
      </c>
      <c r="J1128" t="s">
        <v>3</v>
      </c>
      <c r="K1128" t="s">
        <v>1215</v>
      </c>
      <c r="L1128">
        <v>1369</v>
      </c>
      <c r="N1128">
        <v>1013</v>
      </c>
      <c r="O1128" t="s">
        <v>1100</v>
      </c>
      <c r="P1128" t="s">
        <v>1100</v>
      </c>
      <c r="Q1128">
        <v>1</v>
      </c>
      <c r="X1128">
        <v>24.22</v>
      </c>
      <c r="Y1128">
        <v>0</v>
      </c>
      <c r="Z1128">
        <v>0</v>
      </c>
      <c r="AA1128">
        <v>0</v>
      </c>
      <c r="AB1128">
        <v>8.74</v>
      </c>
      <c r="AC1128">
        <v>0</v>
      </c>
      <c r="AD1128">
        <v>1</v>
      </c>
      <c r="AE1128">
        <v>1</v>
      </c>
      <c r="AF1128" t="s">
        <v>3</v>
      </c>
      <c r="AG1128">
        <v>24.22</v>
      </c>
      <c r="AH1128">
        <v>2</v>
      </c>
      <c r="AI1128">
        <v>64903850</v>
      </c>
      <c r="AJ1128">
        <v>1086</v>
      </c>
      <c r="AK1128">
        <v>0</v>
      </c>
      <c r="AL1128">
        <v>0</v>
      </c>
      <c r="AM1128">
        <v>0</v>
      </c>
      <c r="AN1128">
        <v>0</v>
      </c>
      <c r="AO1128">
        <v>0</v>
      </c>
      <c r="AP1128">
        <v>0</v>
      </c>
      <c r="AQ1128">
        <v>0</v>
      </c>
      <c r="AR1128">
        <v>0</v>
      </c>
    </row>
    <row r="1129" spans="1:44" x14ac:dyDescent="0.2">
      <c r="A1129">
        <f>ROW(Source!A668)</f>
        <v>668</v>
      </c>
      <c r="B1129">
        <v>64903851</v>
      </c>
      <c r="C1129">
        <v>64857506</v>
      </c>
      <c r="D1129">
        <v>121548</v>
      </c>
      <c r="E1129">
        <v>1</v>
      </c>
      <c r="F1129">
        <v>1</v>
      </c>
      <c r="G1129">
        <v>1</v>
      </c>
      <c r="H1129">
        <v>1</v>
      </c>
      <c r="I1129" t="s">
        <v>44</v>
      </c>
      <c r="J1129" t="s">
        <v>3</v>
      </c>
      <c r="K1129" t="s">
        <v>1101</v>
      </c>
      <c r="L1129">
        <v>608254</v>
      </c>
      <c r="N1129">
        <v>1013</v>
      </c>
      <c r="O1129" t="s">
        <v>1102</v>
      </c>
      <c r="P1129" t="s">
        <v>1102</v>
      </c>
      <c r="Q1129">
        <v>1</v>
      </c>
      <c r="X1129">
        <v>0.28000000000000003</v>
      </c>
      <c r="Y1129">
        <v>0</v>
      </c>
      <c r="Z1129">
        <v>0</v>
      </c>
      <c r="AA1129">
        <v>0</v>
      </c>
      <c r="AB1129">
        <v>0</v>
      </c>
      <c r="AC1129">
        <v>0</v>
      </c>
      <c r="AD1129">
        <v>1</v>
      </c>
      <c r="AE1129">
        <v>2</v>
      </c>
      <c r="AF1129" t="s">
        <v>3</v>
      </c>
      <c r="AG1129">
        <v>0.28000000000000003</v>
      </c>
      <c r="AH1129">
        <v>2</v>
      </c>
      <c r="AI1129">
        <v>64903851</v>
      </c>
      <c r="AJ1129">
        <v>1087</v>
      </c>
      <c r="AK1129">
        <v>0</v>
      </c>
      <c r="AL1129">
        <v>0</v>
      </c>
      <c r="AM1129">
        <v>0</v>
      </c>
      <c r="AN1129">
        <v>0</v>
      </c>
      <c r="AO1129">
        <v>0</v>
      </c>
      <c r="AP1129">
        <v>0</v>
      </c>
      <c r="AQ1129">
        <v>0</v>
      </c>
      <c r="AR1129">
        <v>0</v>
      </c>
    </row>
    <row r="1130" spans="1:44" x14ac:dyDescent="0.2">
      <c r="A1130">
        <f>ROW(Source!A668)</f>
        <v>668</v>
      </c>
      <c r="B1130">
        <v>64903852</v>
      </c>
      <c r="C1130">
        <v>64857506</v>
      </c>
      <c r="D1130">
        <v>46800394</v>
      </c>
      <c r="E1130">
        <v>1</v>
      </c>
      <c r="F1130">
        <v>1</v>
      </c>
      <c r="G1130">
        <v>1</v>
      </c>
      <c r="H1130">
        <v>2</v>
      </c>
      <c r="I1130" t="s">
        <v>1176</v>
      </c>
      <c r="J1130" t="s">
        <v>1216</v>
      </c>
      <c r="K1130" t="s">
        <v>1178</v>
      </c>
      <c r="L1130">
        <v>1368</v>
      </c>
      <c r="N1130">
        <v>1011</v>
      </c>
      <c r="O1130" t="s">
        <v>1106</v>
      </c>
      <c r="P1130" t="s">
        <v>1106</v>
      </c>
      <c r="Q1130">
        <v>1</v>
      </c>
      <c r="X1130">
        <v>0.06</v>
      </c>
      <c r="Y1130">
        <v>0</v>
      </c>
      <c r="Z1130">
        <v>86.4</v>
      </c>
      <c r="AA1130">
        <v>13.5</v>
      </c>
      <c r="AB1130">
        <v>0</v>
      </c>
      <c r="AC1130">
        <v>0</v>
      </c>
      <c r="AD1130">
        <v>1</v>
      </c>
      <c r="AE1130">
        <v>0</v>
      </c>
      <c r="AF1130" t="s">
        <v>3</v>
      </c>
      <c r="AG1130">
        <v>0.06</v>
      </c>
      <c r="AH1130">
        <v>2</v>
      </c>
      <c r="AI1130">
        <v>64903852</v>
      </c>
      <c r="AJ1130">
        <v>1088</v>
      </c>
      <c r="AK1130">
        <v>0</v>
      </c>
      <c r="AL1130">
        <v>0</v>
      </c>
      <c r="AM1130">
        <v>0</v>
      </c>
      <c r="AN1130">
        <v>0</v>
      </c>
      <c r="AO1130">
        <v>0</v>
      </c>
      <c r="AP1130">
        <v>0</v>
      </c>
      <c r="AQ1130">
        <v>0</v>
      </c>
      <c r="AR1130">
        <v>0</v>
      </c>
    </row>
    <row r="1131" spans="1:44" x14ac:dyDescent="0.2">
      <c r="A1131">
        <f>ROW(Source!A668)</f>
        <v>668</v>
      </c>
      <c r="B1131">
        <v>64903853</v>
      </c>
      <c r="C1131">
        <v>64857506</v>
      </c>
      <c r="D1131">
        <v>46800409</v>
      </c>
      <c r="E1131">
        <v>1</v>
      </c>
      <c r="F1131">
        <v>1</v>
      </c>
      <c r="G1131">
        <v>1</v>
      </c>
      <c r="H1131">
        <v>2</v>
      </c>
      <c r="I1131" t="s">
        <v>1103</v>
      </c>
      <c r="J1131" t="s">
        <v>1217</v>
      </c>
      <c r="K1131" t="s">
        <v>1105</v>
      </c>
      <c r="L1131">
        <v>1368</v>
      </c>
      <c r="N1131">
        <v>1011</v>
      </c>
      <c r="O1131" t="s">
        <v>1106</v>
      </c>
      <c r="P1131" t="s">
        <v>1106</v>
      </c>
      <c r="Q1131">
        <v>1</v>
      </c>
      <c r="X1131">
        <v>0.22</v>
      </c>
      <c r="Y1131">
        <v>0</v>
      </c>
      <c r="Z1131">
        <v>163.49</v>
      </c>
      <c r="AA1131">
        <v>13.5</v>
      </c>
      <c r="AB1131">
        <v>0</v>
      </c>
      <c r="AC1131">
        <v>0</v>
      </c>
      <c r="AD1131">
        <v>1</v>
      </c>
      <c r="AE1131">
        <v>0</v>
      </c>
      <c r="AF1131" t="s">
        <v>3</v>
      </c>
      <c r="AG1131">
        <v>0.22</v>
      </c>
      <c r="AH1131">
        <v>2</v>
      </c>
      <c r="AI1131">
        <v>64903853</v>
      </c>
      <c r="AJ1131">
        <v>1089</v>
      </c>
      <c r="AK1131">
        <v>0</v>
      </c>
      <c r="AL1131">
        <v>0</v>
      </c>
      <c r="AM1131">
        <v>0</v>
      </c>
      <c r="AN1131">
        <v>0</v>
      </c>
      <c r="AO1131">
        <v>0</v>
      </c>
      <c r="AP1131">
        <v>0</v>
      </c>
      <c r="AQ1131">
        <v>0</v>
      </c>
      <c r="AR1131">
        <v>0</v>
      </c>
    </row>
    <row r="1132" spans="1:44" x14ac:dyDescent="0.2">
      <c r="A1132">
        <f>ROW(Source!A668)</f>
        <v>668</v>
      </c>
      <c r="B1132">
        <v>64903854</v>
      </c>
      <c r="C1132">
        <v>64857506</v>
      </c>
      <c r="D1132">
        <v>46800778</v>
      </c>
      <c r="E1132">
        <v>1</v>
      </c>
      <c r="F1132">
        <v>1</v>
      </c>
      <c r="G1132">
        <v>1</v>
      </c>
      <c r="H1132">
        <v>2</v>
      </c>
      <c r="I1132" t="s">
        <v>1152</v>
      </c>
      <c r="J1132" t="s">
        <v>1218</v>
      </c>
      <c r="K1132" t="s">
        <v>1154</v>
      </c>
      <c r="L1132">
        <v>1368</v>
      </c>
      <c r="N1132">
        <v>1011</v>
      </c>
      <c r="O1132" t="s">
        <v>1106</v>
      </c>
      <c r="P1132" t="s">
        <v>1106</v>
      </c>
      <c r="Q1132">
        <v>1</v>
      </c>
      <c r="X1132">
        <v>0.24</v>
      </c>
      <c r="Y1132">
        <v>0</v>
      </c>
      <c r="Z1132">
        <v>87.17</v>
      </c>
      <c r="AA1132">
        <v>11.6</v>
      </c>
      <c r="AB1132">
        <v>0</v>
      </c>
      <c r="AC1132">
        <v>0</v>
      </c>
      <c r="AD1132">
        <v>1</v>
      </c>
      <c r="AE1132">
        <v>0</v>
      </c>
      <c r="AF1132" t="s">
        <v>3</v>
      </c>
      <c r="AG1132">
        <v>0.24</v>
      </c>
      <c r="AH1132">
        <v>2</v>
      </c>
      <c r="AI1132">
        <v>64903854</v>
      </c>
      <c r="AJ1132">
        <v>1090</v>
      </c>
      <c r="AK1132">
        <v>0</v>
      </c>
      <c r="AL1132">
        <v>0</v>
      </c>
      <c r="AM1132">
        <v>0</v>
      </c>
      <c r="AN1132">
        <v>0</v>
      </c>
      <c r="AO1132">
        <v>0</v>
      </c>
      <c r="AP1132">
        <v>0</v>
      </c>
      <c r="AQ1132">
        <v>0</v>
      </c>
      <c r="AR1132">
        <v>0</v>
      </c>
    </row>
    <row r="1133" spans="1:44" x14ac:dyDescent="0.2">
      <c r="A1133">
        <f>ROW(Source!A668)</f>
        <v>668</v>
      </c>
      <c r="B1133">
        <v>64903855</v>
      </c>
      <c r="C1133">
        <v>64857506</v>
      </c>
      <c r="D1133">
        <v>46810483</v>
      </c>
      <c r="E1133">
        <v>1</v>
      </c>
      <c r="F1133">
        <v>1</v>
      </c>
      <c r="G1133">
        <v>1</v>
      </c>
      <c r="H1133">
        <v>3</v>
      </c>
      <c r="I1133" t="s">
        <v>225</v>
      </c>
      <c r="J1133" t="s">
        <v>227</v>
      </c>
      <c r="K1133" t="s">
        <v>226</v>
      </c>
      <c r="L1133">
        <v>1348</v>
      </c>
      <c r="N1133">
        <v>1009</v>
      </c>
      <c r="O1133" t="s">
        <v>36</v>
      </c>
      <c r="P1133" t="s">
        <v>36</v>
      </c>
      <c r="Q1133">
        <v>1000</v>
      </c>
      <c r="X1133">
        <v>1</v>
      </c>
      <c r="Y1133">
        <v>0</v>
      </c>
      <c r="Z1133">
        <v>0</v>
      </c>
      <c r="AA1133">
        <v>0</v>
      </c>
      <c r="AB1133">
        <v>0</v>
      </c>
      <c r="AC1133">
        <v>0</v>
      </c>
      <c r="AD1133">
        <v>0</v>
      </c>
      <c r="AE1133">
        <v>0</v>
      </c>
      <c r="AF1133" t="s">
        <v>3</v>
      </c>
      <c r="AG1133">
        <v>1</v>
      </c>
      <c r="AH1133">
        <v>2</v>
      </c>
      <c r="AI1133">
        <v>64903855</v>
      </c>
      <c r="AJ1133">
        <v>1091</v>
      </c>
      <c r="AK1133">
        <v>0</v>
      </c>
      <c r="AL1133">
        <v>0</v>
      </c>
      <c r="AM1133">
        <v>0</v>
      </c>
      <c r="AN1133">
        <v>0</v>
      </c>
      <c r="AO1133">
        <v>0</v>
      </c>
      <c r="AP1133">
        <v>0</v>
      </c>
      <c r="AQ1133">
        <v>0</v>
      </c>
      <c r="AR1133">
        <v>0</v>
      </c>
    </row>
    <row r="1134" spans="1:44" x14ac:dyDescent="0.2">
      <c r="A1134">
        <f>ROW(Source!A668)</f>
        <v>668</v>
      </c>
      <c r="B1134">
        <v>64903856</v>
      </c>
      <c r="C1134">
        <v>64857506</v>
      </c>
      <c r="D1134">
        <v>46799107</v>
      </c>
      <c r="E1134">
        <v>1</v>
      </c>
      <c r="F1134">
        <v>1</v>
      </c>
      <c r="G1134">
        <v>1</v>
      </c>
      <c r="H1134">
        <v>3</v>
      </c>
      <c r="I1134" t="s">
        <v>1219</v>
      </c>
      <c r="J1134" t="s">
        <v>1220</v>
      </c>
      <c r="K1134" t="s">
        <v>1221</v>
      </c>
      <c r="L1134">
        <v>1348</v>
      </c>
      <c r="N1134">
        <v>1009</v>
      </c>
      <c r="O1134" t="s">
        <v>36</v>
      </c>
      <c r="P1134" t="s">
        <v>36</v>
      </c>
      <c r="Q1134">
        <v>1000</v>
      </c>
      <c r="X1134">
        <v>6.0000000000000001E-3</v>
      </c>
      <c r="Y1134">
        <v>7204.58</v>
      </c>
      <c r="Z1134">
        <v>0</v>
      </c>
      <c r="AA1134">
        <v>0</v>
      </c>
      <c r="AB1134">
        <v>0</v>
      </c>
      <c r="AC1134">
        <v>0</v>
      </c>
      <c r="AD1134">
        <v>1</v>
      </c>
      <c r="AE1134">
        <v>0</v>
      </c>
      <c r="AF1134" t="s">
        <v>3</v>
      </c>
      <c r="AG1134">
        <v>6.0000000000000001E-3</v>
      </c>
      <c r="AH1134">
        <v>2</v>
      </c>
      <c r="AI1134">
        <v>64903856</v>
      </c>
      <c r="AJ1134">
        <v>1092</v>
      </c>
      <c r="AK1134">
        <v>0</v>
      </c>
      <c r="AL1134">
        <v>0</v>
      </c>
      <c r="AM1134">
        <v>0</v>
      </c>
      <c r="AN1134">
        <v>0</v>
      </c>
      <c r="AO1134">
        <v>0</v>
      </c>
      <c r="AP1134">
        <v>0</v>
      </c>
      <c r="AQ1134">
        <v>0</v>
      </c>
      <c r="AR1134">
        <v>0</v>
      </c>
    </row>
    <row r="1135" spans="1:44" x14ac:dyDescent="0.2">
      <c r="A1135">
        <f>ROW(Source!A671)</f>
        <v>671</v>
      </c>
      <c r="B1135">
        <v>64857525</v>
      </c>
      <c r="C1135">
        <v>64857517</v>
      </c>
      <c r="D1135">
        <v>18410171</v>
      </c>
      <c r="E1135">
        <v>1</v>
      </c>
      <c r="F1135">
        <v>1</v>
      </c>
      <c r="G1135">
        <v>1</v>
      </c>
      <c r="H1135">
        <v>1</v>
      </c>
      <c r="I1135" t="s">
        <v>1144</v>
      </c>
      <c r="J1135" t="s">
        <v>3</v>
      </c>
      <c r="K1135" t="s">
        <v>1145</v>
      </c>
      <c r="L1135">
        <v>1369</v>
      </c>
      <c r="N1135">
        <v>1013</v>
      </c>
      <c r="O1135" t="s">
        <v>1100</v>
      </c>
      <c r="P1135" t="s">
        <v>1100</v>
      </c>
      <c r="Q1135">
        <v>1</v>
      </c>
      <c r="X1135">
        <v>547.55999999999995</v>
      </c>
      <c r="Y1135">
        <v>0</v>
      </c>
      <c r="Z1135">
        <v>0</v>
      </c>
      <c r="AA1135">
        <v>0</v>
      </c>
      <c r="AB1135">
        <v>8.9700000000000006</v>
      </c>
      <c r="AC1135">
        <v>0</v>
      </c>
      <c r="AD1135">
        <v>1</v>
      </c>
      <c r="AE1135">
        <v>1</v>
      </c>
      <c r="AF1135" t="s">
        <v>3</v>
      </c>
      <c r="AG1135">
        <v>547.55999999999995</v>
      </c>
      <c r="AH1135">
        <v>2</v>
      </c>
      <c r="AI1135">
        <v>64857518</v>
      </c>
      <c r="AJ1135">
        <v>1093</v>
      </c>
      <c r="AK1135">
        <v>0</v>
      </c>
      <c r="AL1135">
        <v>0</v>
      </c>
      <c r="AM1135">
        <v>0</v>
      </c>
      <c r="AN1135">
        <v>0</v>
      </c>
      <c r="AO1135">
        <v>0</v>
      </c>
      <c r="AP1135">
        <v>0</v>
      </c>
      <c r="AQ1135">
        <v>0</v>
      </c>
      <c r="AR1135">
        <v>0</v>
      </c>
    </row>
    <row r="1136" spans="1:44" x14ac:dyDescent="0.2">
      <c r="A1136">
        <f>ROW(Source!A671)</f>
        <v>671</v>
      </c>
      <c r="B1136">
        <v>64857526</v>
      </c>
      <c r="C1136">
        <v>64857517</v>
      </c>
      <c r="D1136">
        <v>121548</v>
      </c>
      <c r="E1136">
        <v>1</v>
      </c>
      <c r="F1136">
        <v>1</v>
      </c>
      <c r="G1136">
        <v>1</v>
      </c>
      <c r="H1136">
        <v>1</v>
      </c>
      <c r="I1136" t="s">
        <v>44</v>
      </c>
      <c r="J1136" t="s">
        <v>3</v>
      </c>
      <c r="K1136" t="s">
        <v>1101</v>
      </c>
      <c r="L1136">
        <v>608254</v>
      </c>
      <c r="N1136">
        <v>1013</v>
      </c>
      <c r="O1136" t="s">
        <v>1102</v>
      </c>
      <c r="P1136" t="s">
        <v>1102</v>
      </c>
      <c r="Q1136">
        <v>1</v>
      </c>
      <c r="X1136">
        <v>167.76</v>
      </c>
      <c r="Y1136">
        <v>0</v>
      </c>
      <c r="Z1136">
        <v>0</v>
      </c>
      <c r="AA1136">
        <v>0</v>
      </c>
      <c r="AB1136">
        <v>0</v>
      </c>
      <c r="AC1136">
        <v>0</v>
      </c>
      <c r="AD1136">
        <v>1</v>
      </c>
      <c r="AE1136">
        <v>2</v>
      </c>
      <c r="AF1136" t="s">
        <v>3</v>
      </c>
      <c r="AG1136">
        <v>167.76</v>
      </c>
      <c r="AH1136">
        <v>2</v>
      </c>
      <c r="AI1136">
        <v>64857519</v>
      </c>
      <c r="AJ1136">
        <v>1094</v>
      </c>
      <c r="AK1136">
        <v>0</v>
      </c>
      <c r="AL1136">
        <v>0</v>
      </c>
      <c r="AM1136">
        <v>0</v>
      </c>
      <c r="AN1136">
        <v>0</v>
      </c>
      <c r="AO1136">
        <v>0</v>
      </c>
      <c r="AP1136">
        <v>0</v>
      </c>
      <c r="AQ1136">
        <v>0</v>
      </c>
      <c r="AR1136">
        <v>0</v>
      </c>
    </row>
    <row r="1137" spans="1:44" x14ac:dyDescent="0.2">
      <c r="A1137">
        <f>ROW(Source!A671)</f>
        <v>671</v>
      </c>
      <c r="B1137">
        <v>64857527</v>
      </c>
      <c r="C1137">
        <v>64857517</v>
      </c>
      <c r="D1137">
        <v>29172380</v>
      </c>
      <c r="E1137">
        <v>1</v>
      </c>
      <c r="F1137">
        <v>1</v>
      </c>
      <c r="G1137">
        <v>1</v>
      </c>
      <c r="H1137">
        <v>2</v>
      </c>
      <c r="I1137" t="s">
        <v>1103</v>
      </c>
      <c r="J1137" t="s">
        <v>1104</v>
      </c>
      <c r="K1137" t="s">
        <v>1105</v>
      </c>
      <c r="L1137">
        <v>1368</v>
      </c>
      <c r="N1137">
        <v>1011</v>
      </c>
      <c r="O1137" t="s">
        <v>1106</v>
      </c>
      <c r="P1137" t="s">
        <v>1106</v>
      </c>
      <c r="Q1137">
        <v>1</v>
      </c>
      <c r="X1137">
        <v>57.66</v>
      </c>
      <c r="Y1137">
        <v>0</v>
      </c>
      <c r="Z1137">
        <v>163.49</v>
      </c>
      <c r="AA1137">
        <v>13.5</v>
      </c>
      <c r="AB1137">
        <v>0</v>
      </c>
      <c r="AC1137">
        <v>0</v>
      </c>
      <c r="AD1137">
        <v>1</v>
      </c>
      <c r="AE1137">
        <v>0</v>
      </c>
      <c r="AF1137" t="s">
        <v>3</v>
      </c>
      <c r="AG1137">
        <v>57.66</v>
      </c>
      <c r="AH1137">
        <v>2</v>
      </c>
      <c r="AI1137">
        <v>64857520</v>
      </c>
      <c r="AJ1137">
        <v>1095</v>
      </c>
      <c r="AK1137">
        <v>0</v>
      </c>
      <c r="AL1137">
        <v>0</v>
      </c>
      <c r="AM1137">
        <v>0</v>
      </c>
      <c r="AN1137">
        <v>0</v>
      </c>
      <c r="AO1137">
        <v>0</v>
      </c>
      <c r="AP1137">
        <v>0</v>
      </c>
      <c r="AQ1137">
        <v>0</v>
      </c>
      <c r="AR1137">
        <v>0</v>
      </c>
    </row>
    <row r="1138" spans="1:44" x14ac:dyDescent="0.2">
      <c r="A1138">
        <f>ROW(Source!A671)</f>
        <v>671</v>
      </c>
      <c r="B1138">
        <v>64857528</v>
      </c>
      <c r="C1138">
        <v>64857517</v>
      </c>
      <c r="D1138">
        <v>29172407</v>
      </c>
      <c r="E1138">
        <v>1</v>
      </c>
      <c r="F1138">
        <v>1</v>
      </c>
      <c r="G1138">
        <v>1</v>
      </c>
      <c r="H1138">
        <v>2</v>
      </c>
      <c r="I1138" t="s">
        <v>1341</v>
      </c>
      <c r="J1138" t="s">
        <v>1342</v>
      </c>
      <c r="K1138" t="s">
        <v>1343</v>
      </c>
      <c r="L1138">
        <v>1368</v>
      </c>
      <c r="N1138">
        <v>1011</v>
      </c>
      <c r="O1138" t="s">
        <v>1106</v>
      </c>
      <c r="P1138" t="s">
        <v>1106</v>
      </c>
      <c r="Q1138">
        <v>1</v>
      </c>
      <c r="X1138">
        <v>110.1</v>
      </c>
      <c r="Y1138">
        <v>0</v>
      </c>
      <c r="Z1138">
        <v>96.9</v>
      </c>
      <c r="AA1138">
        <v>13.5</v>
      </c>
      <c r="AB1138">
        <v>0</v>
      </c>
      <c r="AC1138">
        <v>0</v>
      </c>
      <c r="AD1138">
        <v>1</v>
      </c>
      <c r="AE1138">
        <v>0</v>
      </c>
      <c r="AF1138" t="s">
        <v>3</v>
      </c>
      <c r="AG1138">
        <v>110.1</v>
      </c>
      <c r="AH1138">
        <v>2</v>
      </c>
      <c r="AI1138">
        <v>64857521</v>
      </c>
      <c r="AJ1138">
        <v>1096</v>
      </c>
      <c r="AK1138">
        <v>0</v>
      </c>
      <c r="AL1138">
        <v>0</v>
      </c>
      <c r="AM1138">
        <v>0</v>
      </c>
      <c r="AN1138">
        <v>0</v>
      </c>
      <c r="AO1138">
        <v>0</v>
      </c>
      <c r="AP1138">
        <v>0</v>
      </c>
      <c r="AQ1138">
        <v>0</v>
      </c>
      <c r="AR1138">
        <v>0</v>
      </c>
    </row>
    <row r="1139" spans="1:44" x14ac:dyDescent="0.2">
      <c r="A1139">
        <f>ROW(Source!A671)</f>
        <v>671</v>
      </c>
      <c r="B1139">
        <v>64857529</v>
      </c>
      <c r="C1139">
        <v>64857517</v>
      </c>
      <c r="D1139">
        <v>29174913</v>
      </c>
      <c r="E1139">
        <v>1</v>
      </c>
      <c r="F1139">
        <v>1</v>
      </c>
      <c r="G1139">
        <v>1</v>
      </c>
      <c r="H1139">
        <v>2</v>
      </c>
      <c r="I1139" t="s">
        <v>1152</v>
      </c>
      <c r="J1139" t="s">
        <v>1153</v>
      </c>
      <c r="K1139" t="s">
        <v>1154</v>
      </c>
      <c r="L1139">
        <v>1368</v>
      </c>
      <c r="N1139">
        <v>1011</v>
      </c>
      <c r="O1139" t="s">
        <v>1106</v>
      </c>
      <c r="P1139" t="s">
        <v>1106</v>
      </c>
      <c r="Q1139">
        <v>1</v>
      </c>
      <c r="X1139">
        <v>42.35</v>
      </c>
      <c r="Y1139">
        <v>0</v>
      </c>
      <c r="Z1139">
        <v>87.17</v>
      </c>
      <c r="AA1139">
        <v>11.6</v>
      </c>
      <c r="AB1139">
        <v>0</v>
      </c>
      <c r="AC1139">
        <v>0</v>
      </c>
      <c r="AD1139">
        <v>1</v>
      </c>
      <c r="AE1139">
        <v>0</v>
      </c>
      <c r="AF1139" t="s">
        <v>3</v>
      </c>
      <c r="AG1139">
        <v>42.35</v>
      </c>
      <c r="AH1139">
        <v>2</v>
      </c>
      <c r="AI1139">
        <v>64857522</v>
      </c>
      <c r="AJ1139">
        <v>1097</v>
      </c>
      <c r="AK1139">
        <v>0</v>
      </c>
      <c r="AL1139">
        <v>0</v>
      </c>
      <c r="AM1139">
        <v>0</v>
      </c>
      <c r="AN1139">
        <v>0</v>
      </c>
      <c r="AO1139">
        <v>0</v>
      </c>
      <c r="AP1139">
        <v>0</v>
      </c>
      <c r="AQ1139">
        <v>0</v>
      </c>
      <c r="AR1139">
        <v>0</v>
      </c>
    </row>
    <row r="1140" spans="1:44" x14ac:dyDescent="0.2">
      <c r="A1140">
        <f>ROW(Source!A671)</f>
        <v>671</v>
      </c>
      <c r="B1140">
        <v>64857530</v>
      </c>
      <c r="C1140">
        <v>64857517</v>
      </c>
      <c r="D1140">
        <v>29112724</v>
      </c>
      <c r="E1140">
        <v>1</v>
      </c>
      <c r="F1140">
        <v>1</v>
      </c>
      <c r="G1140">
        <v>1</v>
      </c>
      <c r="H1140">
        <v>3</v>
      </c>
      <c r="I1140" t="s">
        <v>1350</v>
      </c>
      <c r="J1140" t="s">
        <v>1351</v>
      </c>
      <c r="K1140" t="s">
        <v>1352</v>
      </c>
      <c r="L1140">
        <v>1348</v>
      </c>
      <c r="N1140">
        <v>1009</v>
      </c>
      <c r="O1140" t="s">
        <v>36</v>
      </c>
      <c r="P1140" t="s">
        <v>36</v>
      </c>
      <c r="Q1140">
        <v>1000</v>
      </c>
      <c r="X1140">
        <v>7.0000000000000007E-2</v>
      </c>
      <c r="Y1140">
        <v>5989</v>
      </c>
      <c r="Z1140">
        <v>0</v>
      </c>
      <c r="AA1140">
        <v>0</v>
      </c>
      <c r="AB1140">
        <v>0</v>
      </c>
      <c r="AC1140">
        <v>0</v>
      </c>
      <c r="AD1140">
        <v>1</v>
      </c>
      <c r="AE1140">
        <v>0</v>
      </c>
      <c r="AF1140" t="s">
        <v>3</v>
      </c>
      <c r="AG1140">
        <v>7.0000000000000007E-2</v>
      </c>
      <c r="AH1140">
        <v>2</v>
      </c>
      <c r="AI1140">
        <v>64857523</v>
      </c>
      <c r="AJ1140">
        <v>1098</v>
      </c>
      <c r="AK1140">
        <v>0</v>
      </c>
      <c r="AL1140">
        <v>0</v>
      </c>
      <c r="AM1140">
        <v>0</v>
      </c>
      <c r="AN1140">
        <v>0</v>
      </c>
      <c r="AO1140">
        <v>0</v>
      </c>
      <c r="AP1140">
        <v>0</v>
      </c>
      <c r="AQ1140">
        <v>0</v>
      </c>
      <c r="AR1140">
        <v>0</v>
      </c>
    </row>
    <row r="1141" spans="1:44" x14ac:dyDescent="0.2">
      <c r="A1141">
        <f>ROW(Source!A671)</f>
        <v>671</v>
      </c>
      <c r="B1141">
        <v>64857531</v>
      </c>
      <c r="C1141">
        <v>64857517</v>
      </c>
      <c r="D1141">
        <v>29145157</v>
      </c>
      <c r="E1141">
        <v>1</v>
      </c>
      <c r="F1141">
        <v>1</v>
      </c>
      <c r="G1141">
        <v>1</v>
      </c>
      <c r="H1141">
        <v>3</v>
      </c>
      <c r="I1141" t="s">
        <v>250</v>
      </c>
      <c r="J1141" t="s">
        <v>252</v>
      </c>
      <c r="K1141" t="s">
        <v>251</v>
      </c>
      <c r="L1141">
        <v>1339</v>
      </c>
      <c r="N1141">
        <v>1007</v>
      </c>
      <c r="O1141" t="s">
        <v>128</v>
      </c>
      <c r="P1141" t="s">
        <v>128</v>
      </c>
      <c r="Q1141">
        <v>1</v>
      </c>
      <c r="X1141">
        <v>1.8</v>
      </c>
      <c r="Y1141">
        <v>519.79999999999995</v>
      </c>
      <c r="Z1141">
        <v>0</v>
      </c>
      <c r="AA1141">
        <v>0</v>
      </c>
      <c r="AB1141">
        <v>0</v>
      </c>
      <c r="AC1141">
        <v>0</v>
      </c>
      <c r="AD1141">
        <v>1</v>
      </c>
      <c r="AE1141">
        <v>0</v>
      </c>
      <c r="AF1141" t="s">
        <v>3</v>
      </c>
      <c r="AG1141">
        <v>1.8</v>
      </c>
      <c r="AH1141">
        <v>2</v>
      </c>
      <c r="AI1141">
        <v>64857524</v>
      </c>
      <c r="AJ1141">
        <v>1099</v>
      </c>
      <c r="AK1141">
        <v>0</v>
      </c>
      <c r="AL1141">
        <v>0</v>
      </c>
      <c r="AM1141">
        <v>0</v>
      </c>
      <c r="AN1141">
        <v>0</v>
      </c>
      <c r="AO1141">
        <v>0</v>
      </c>
      <c r="AP1141">
        <v>0</v>
      </c>
      <c r="AQ1141">
        <v>0</v>
      </c>
      <c r="AR1141">
        <v>0</v>
      </c>
    </row>
    <row r="1142" spans="1:44" x14ac:dyDescent="0.2">
      <c r="A1142">
        <f>ROW(Source!A671)</f>
        <v>671</v>
      </c>
      <c r="B1142">
        <v>64857532</v>
      </c>
      <c r="C1142">
        <v>64857517</v>
      </c>
      <c r="D1142">
        <v>29147724</v>
      </c>
      <c r="E1142">
        <v>1</v>
      </c>
      <c r="F1142">
        <v>1</v>
      </c>
      <c r="G1142">
        <v>1</v>
      </c>
      <c r="H1142">
        <v>3</v>
      </c>
      <c r="I1142" t="s">
        <v>1729</v>
      </c>
      <c r="J1142" t="s">
        <v>1730</v>
      </c>
      <c r="K1142" t="s">
        <v>1712</v>
      </c>
      <c r="L1142">
        <v>1339</v>
      </c>
      <c r="N1142">
        <v>1007</v>
      </c>
      <c r="O1142" t="s">
        <v>128</v>
      </c>
      <c r="P1142" t="s">
        <v>128</v>
      </c>
      <c r="Q1142">
        <v>1</v>
      </c>
      <c r="X1142">
        <v>100</v>
      </c>
      <c r="Y1142">
        <v>0</v>
      </c>
      <c r="Z1142">
        <v>0</v>
      </c>
      <c r="AA1142">
        <v>0</v>
      </c>
      <c r="AB1142">
        <v>0</v>
      </c>
      <c r="AC1142">
        <v>0</v>
      </c>
      <c r="AD1142">
        <v>0</v>
      </c>
      <c r="AE1142">
        <v>0</v>
      </c>
      <c r="AF1142" t="s">
        <v>3</v>
      </c>
      <c r="AG1142">
        <v>100</v>
      </c>
      <c r="AH1142">
        <v>3</v>
      </c>
      <c r="AI1142">
        <v>-1</v>
      </c>
      <c r="AJ1142" t="s">
        <v>3</v>
      </c>
      <c r="AK1142">
        <v>0</v>
      </c>
      <c r="AL1142">
        <v>0</v>
      </c>
      <c r="AM1142">
        <v>0</v>
      </c>
      <c r="AN1142">
        <v>0</v>
      </c>
      <c r="AO1142">
        <v>0</v>
      </c>
      <c r="AP1142">
        <v>0</v>
      </c>
      <c r="AQ1142">
        <v>0</v>
      </c>
      <c r="AR1142">
        <v>0</v>
      </c>
    </row>
    <row r="1143" spans="1:44" x14ac:dyDescent="0.2">
      <c r="A1143">
        <f>ROW(Source!A672)</f>
        <v>672</v>
      </c>
      <c r="B1143">
        <v>64857525</v>
      </c>
      <c r="C1143">
        <v>64857517</v>
      </c>
      <c r="D1143">
        <v>18410171</v>
      </c>
      <c r="E1143">
        <v>1</v>
      </c>
      <c r="F1143">
        <v>1</v>
      </c>
      <c r="G1143">
        <v>1</v>
      </c>
      <c r="H1143">
        <v>1</v>
      </c>
      <c r="I1143" t="s">
        <v>1144</v>
      </c>
      <c r="J1143" t="s">
        <v>3</v>
      </c>
      <c r="K1143" t="s">
        <v>1145</v>
      </c>
      <c r="L1143">
        <v>1369</v>
      </c>
      <c r="N1143">
        <v>1013</v>
      </c>
      <c r="O1143" t="s">
        <v>1100</v>
      </c>
      <c r="P1143" t="s">
        <v>1100</v>
      </c>
      <c r="Q1143">
        <v>1</v>
      </c>
      <c r="X1143">
        <v>547.55999999999995</v>
      </c>
      <c r="Y1143">
        <v>0</v>
      </c>
      <c r="Z1143">
        <v>0</v>
      </c>
      <c r="AA1143">
        <v>0</v>
      </c>
      <c r="AB1143">
        <v>8.9700000000000006</v>
      </c>
      <c r="AC1143">
        <v>0</v>
      </c>
      <c r="AD1143">
        <v>1</v>
      </c>
      <c r="AE1143">
        <v>1</v>
      </c>
      <c r="AF1143" t="s">
        <v>3</v>
      </c>
      <c r="AG1143">
        <v>547.55999999999995</v>
      </c>
      <c r="AH1143">
        <v>2</v>
      </c>
      <c r="AI1143">
        <v>64857518</v>
      </c>
      <c r="AJ1143">
        <v>1100</v>
      </c>
      <c r="AK1143">
        <v>0</v>
      </c>
      <c r="AL1143">
        <v>0</v>
      </c>
      <c r="AM1143">
        <v>0</v>
      </c>
      <c r="AN1143">
        <v>0</v>
      </c>
      <c r="AO1143">
        <v>0</v>
      </c>
      <c r="AP1143">
        <v>0</v>
      </c>
      <c r="AQ1143">
        <v>0</v>
      </c>
      <c r="AR1143">
        <v>0</v>
      </c>
    </row>
    <row r="1144" spans="1:44" x14ac:dyDescent="0.2">
      <c r="A1144">
        <f>ROW(Source!A672)</f>
        <v>672</v>
      </c>
      <c r="B1144">
        <v>64857526</v>
      </c>
      <c r="C1144">
        <v>64857517</v>
      </c>
      <c r="D1144">
        <v>121548</v>
      </c>
      <c r="E1144">
        <v>1</v>
      </c>
      <c r="F1144">
        <v>1</v>
      </c>
      <c r="G1144">
        <v>1</v>
      </c>
      <c r="H1144">
        <v>1</v>
      </c>
      <c r="I1144" t="s">
        <v>44</v>
      </c>
      <c r="J1144" t="s">
        <v>3</v>
      </c>
      <c r="K1144" t="s">
        <v>1101</v>
      </c>
      <c r="L1144">
        <v>608254</v>
      </c>
      <c r="N1144">
        <v>1013</v>
      </c>
      <c r="O1144" t="s">
        <v>1102</v>
      </c>
      <c r="P1144" t="s">
        <v>1102</v>
      </c>
      <c r="Q1144">
        <v>1</v>
      </c>
      <c r="X1144">
        <v>167.76</v>
      </c>
      <c r="Y1144">
        <v>0</v>
      </c>
      <c r="Z1144">
        <v>0</v>
      </c>
      <c r="AA1144">
        <v>0</v>
      </c>
      <c r="AB1144">
        <v>0</v>
      </c>
      <c r="AC1144">
        <v>0</v>
      </c>
      <c r="AD1144">
        <v>1</v>
      </c>
      <c r="AE1144">
        <v>2</v>
      </c>
      <c r="AF1144" t="s">
        <v>3</v>
      </c>
      <c r="AG1144">
        <v>167.76</v>
      </c>
      <c r="AH1144">
        <v>2</v>
      </c>
      <c r="AI1144">
        <v>64857519</v>
      </c>
      <c r="AJ1144">
        <v>1101</v>
      </c>
      <c r="AK1144">
        <v>0</v>
      </c>
      <c r="AL1144">
        <v>0</v>
      </c>
      <c r="AM1144">
        <v>0</v>
      </c>
      <c r="AN1144">
        <v>0</v>
      </c>
      <c r="AO1144">
        <v>0</v>
      </c>
      <c r="AP1144">
        <v>0</v>
      </c>
      <c r="AQ1144">
        <v>0</v>
      </c>
      <c r="AR1144">
        <v>0</v>
      </c>
    </row>
    <row r="1145" spans="1:44" x14ac:dyDescent="0.2">
      <c r="A1145">
        <f>ROW(Source!A672)</f>
        <v>672</v>
      </c>
      <c r="B1145">
        <v>64857527</v>
      </c>
      <c r="C1145">
        <v>64857517</v>
      </c>
      <c r="D1145">
        <v>29172380</v>
      </c>
      <c r="E1145">
        <v>1</v>
      </c>
      <c r="F1145">
        <v>1</v>
      </c>
      <c r="G1145">
        <v>1</v>
      </c>
      <c r="H1145">
        <v>2</v>
      </c>
      <c r="I1145" t="s">
        <v>1103</v>
      </c>
      <c r="J1145" t="s">
        <v>1104</v>
      </c>
      <c r="K1145" t="s">
        <v>1105</v>
      </c>
      <c r="L1145">
        <v>1368</v>
      </c>
      <c r="N1145">
        <v>1011</v>
      </c>
      <c r="O1145" t="s">
        <v>1106</v>
      </c>
      <c r="P1145" t="s">
        <v>1106</v>
      </c>
      <c r="Q1145">
        <v>1</v>
      </c>
      <c r="X1145">
        <v>57.66</v>
      </c>
      <c r="Y1145">
        <v>0</v>
      </c>
      <c r="Z1145">
        <v>163.49</v>
      </c>
      <c r="AA1145">
        <v>13.5</v>
      </c>
      <c r="AB1145">
        <v>0</v>
      </c>
      <c r="AC1145">
        <v>0</v>
      </c>
      <c r="AD1145">
        <v>1</v>
      </c>
      <c r="AE1145">
        <v>0</v>
      </c>
      <c r="AF1145" t="s">
        <v>3</v>
      </c>
      <c r="AG1145">
        <v>57.66</v>
      </c>
      <c r="AH1145">
        <v>2</v>
      </c>
      <c r="AI1145">
        <v>64857520</v>
      </c>
      <c r="AJ1145">
        <v>1102</v>
      </c>
      <c r="AK1145">
        <v>0</v>
      </c>
      <c r="AL1145">
        <v>0</v>
      </c>
      <c r="AM1145">
        <v>0</v>
      </c>
      <c r="AN1145">
        <v>0</v>
      </c>
      <c r="AO1145">
        <v>0</v>
      </c>
      <c r="AP1145">
        <v>0</v>
      </c>
      <c r="AQ1145">
        <v>0</v>
      </c>
      <c r="AR1145">
        <v>0</v>
      </c>
    </row>
    <row r="1146" spans="1:44" x14ac:dyDescent="0.2">
      <c r="A1146">
        <f>ROW(Source!A672)</f>
        <v>672</v>
      </c>
      <c r="B1146">
        <v>64857528</v>
      </c>
      <c r="C1146">
        <v>64857517</v>
      </c>
      <c r="D1146">
        <v>29172407</v>
      </c>
      <c r="E1146">
        <v>1</v>
      </c>
      <c r="F1146">
        <v>1</v>
      </c>
      <c r="G1146">
        <v>1</v>
      </c>
      <c r="H1146">
        <v>2</v>
      </c>
      <c r="I1146" t="s">
        <v>1341</v>
      </c>
      <c r="J1146" t="s">
        <v>1342</v>
      </c>
      <c r="K1146" t="s">
        <v>1343</v>
      </c>
      <c r="L1146">
        <v>1368</v>
      </c>
      <c r="N1146">
        <v>1011</v>
      </c>
      <c r="O1146" t="s">
        <v>1106</v>
      </c>
      <c r="P1146" t="s">
        <v>1106</v>
      </c>
      <c r="Q1146">
        <v>1</v>
      </c>
      <c r="X1146">
        <v>110.1</v>
      </c>
      <c r="Y1146">
        <v>0</v>
      </c>
      <c r="Z1146">
        <v>96.9</v>
      </c>
      <c r="AA1146">
        <v>13.5</v>
      </c>
      <c r="AB1146">
        <v>0</v>
      </c>
      <c r="AC1146">
        <v>0</v>
      </c>
      <c r="AD1146">
        <v>1</v>
      </c>
      <c r="AE1146">
        <v>0</v>
      </c>
      <c r="AF1146" t="s">
        <v>3</v>
      </c>
      <c r="AG1146">
        <v>110.1</v>
      </c>
      <c r="AH1146">
        <v>2</v>
      </c>
      <c r="AI1146">
        <v>64857521</v>
      </c>
      <c r="AJ1146">
        <v>1103</v>
      </c>
      <c r="AK1146">
        <v>0</v>
      </c>
      <c r="AL1146">
        <v>0</v>
      </c>
      <c r="AM1146">
        <v>0</v>
      </c>
      <c r="AN1146">
        <v>0</v>
      </c>
      <c r="AO1146">
        <v>0</v>
      </c>
      <c r="AP1146">
        <v>0</v>
      </c>
      <c r="AQ1146">
        <v>0</v>
      </c>
      <c r="AR1146">
        <v>0</v>
      </c>
    </row>
    <row r="1147" spans="1:44" x14ac:dyDescent="0.2">
      <c r="A1147">
        <f>ROW(Source!A672)</f>
        <v>672</v>
      </c>
      <c r="B1147">
        <v>64857529</v>
      </c>
      <c r="C1147">
        <v>64857517</v>
      </c>
      <c r="D1147">
        <v>29174913</v>
      </c>
      <c r="E1147">
        <v>1</v>
      </c>
      <c r="F1147">
        <v>1</v>
      </c>
      <c r="G1147">
        <v>1</v>
      </c>
      <c r="H1147">
        <v>2</v>
      </c>
      <c r="I1147" t="s">
        <v>1152</v>
      </c>
      <c r="J1147" t="s">
        <v>1153</v>
      </c>
      <c r="K1147" t="s">
        <v>1154</v>
      </c>
      <c r="L1147">
        <v>1368</v>
      </c>
      <c r="N1147">
        <v>1011</v>
      </c>
      <c r="O1147" t="s">
        <v>1106</v>
      </c>
      <c r="P1147" t="s">
        <v>1106</v>
      </c>
      <c r="Q1147">
        <v>1</v>
      </c>
      <c r="X1147">
        <v>42.35</v>
      </c>
      <c r="Y1147">
        <v>0</v>
      </c>
      <c r="Z1147">
        <v>87.17</v>
      </c>
      <c r="AA1147">
        <v>11.6</v>
      </c>
      <c r="AB1147">
        <v>0</v>
      </c>
      <c r="AC1147">
        <v>0</v>
      </c>
      <c r="AD1147">
        <v>1</v>
      </c>
      <c r="AE1147">
        <v>0</v>
      </c>
      <c r="AF1147" t="s">
        <v>3</v>
      </c>
      <c r="AG1147">
        <v>42.35</v>
      </c>
      <c r="AH1147">
        <v>2</v>
      </c>
      <c r="AI1147">
        <v>64857522</v>
      </c>
      <c r="AJ1147">
        <v>1104</v>
      </c>
      <c r="AK1147">
        <v>0</v>
      </c>
      <c r="AL1147">
        <v>0</v>
      </c>
      <c r="AM1147">
        <v>0</v>
      </c>
      <c r="AN1147">
        <v>0</v>
      </c>
      <c r="AO1147">
        <v>0</v>
      </c>
      <c r="AP1147">
        <v>0</v>
      </c>
      <c r="AQ1147">
        <v>0</v>
      </c>
      <c r="AR1147">
        <v>0</v>
      </c>
    </row>
    <row r="1148" spans="1:44" x14ac:dyDescent="0.2">
      <c r="A1148">
        <f>ROW(Source!A672)</f>
        <v>672</v>
      </c>
      <c r="B1148">
        <v>64857530</v>
      </c>
      <c r="C1148">
        <v>64857517</v>
      </c>
      <c r="D1148">
        <v>29112724</v>
      </c>
      <c r="E1148">
        <v>1</v>
      </c>
      <c r="F1148">
        <v>1</v>
      </c>
      <c r="G1148">
        <v>1</v>
      </c>
      <c r="H1148">
        <v>3</v>
      </c>
      <c r="I1148" t="s">
        <v>1350</v>
      </c>
      <c r="J1148" t="s">
        <v>1351</v>
      </c>
      <c r="K1148" t="s">
        <v>1352</v>
      </c>
      <c r="L1148">
        <v>1348</v>
      </c>
      <c r="N1148">
        <v>1009</v>
      </c>
      <c r="O1148" t="s">
        <v>36</v>
      </c>
      <c r="P1148" t="s">
        <v>36</v>
      </c>
      <c r="Q1148">
        <v>1000</v>
      </c>
      <c r="X1148">
        <v>7.0000000000000007E-2</v>
      </c>
      <c r="Y1148">
        <v>5989</v>
      </c>
      <c r="Z1148">
        <v>0</v>
      </c>
      <c r="AA1148">
        <v>0</v>
      </c>
      <c r="AB1148">
        <v>0</v>
      </c>
      <c r="AC1148">
        <v>0</v>
      </c>
      <c r="AD1148">
        <v>1</v>
      </c>
      <c r="AE1148">
        <v>0</v>
      </c>
      <c r="AF1148" t="s">
        <v>3</v>
      </c>
      <c r="AG1148">
        <v>7.0000000000000007E-2</v>
      </c>
      <c r="AH1148">
        <v>2</v>
      </c>
      <c r="AI1148">
        <v>64857523</v>
      </c>
      <c r="AJ1148">
        <v>1105</v>
      </c>
      <c r="AK1148">
        <v>0</v>
      </c>
      <c r="AL1148">
        <v>0</v>
      </c>
      <c r="AM1148">
        <v>0</v>
      </c>
      <c r="AN1148">
        <v>0</v>
      </c>
      <c r="AO1148">
        <v>0</v>
      </c>
      <c r="AP1148">
        <v>0</v>
      </c>
      <c r="AQ1148">
        <v>0</v>
      </c>
      <c r="AR1148">
        <v>0</v>
      </c>
    </row>
    <row r="1149" spans="1:44" x14ac:dyDescent="0.2">
      <c r="A1149">
        <f>ROW(Source!A672)</f>
        <v>672</v>
      </c>
      <c r="B1149">
        <v>64857531</v>
      </c>
      <c r="C1149">
        <v>64857517</v>
      </c>
      <c r="D1149">
        <v>29145157</v>
      </c>
      <c r="E1149">
        <v>1</v>
      </c>
      <c r="F1149">
        <v>1</v>
      </c>
      <c r="G1149">
        <v>1</v>
      </c>
      <c r="H1149">
        <v>3</v>
      </c>
      <c r="I1149" t="s">
        <v>250</v>
      </c>
      <c r="J1149" t="s">
        <v>252</v>
      </c>
      <c r="K1149" t="s">
        <v>251</v>
      </c>
      <c r="L1149">
        <v>1339</v>
      </c>
      <c r="N1149">
        <v>1007</v>
      </c>
      <c r="O1149" t="s">
        <v>128</v>
      </c>
      <c r="P1149" t="s">
        <v>128</v>
      </c>
      <c r="Q1149">
        <v>1</v>
      </c>
      <c r="X1149">
        <v>1.8</v>
      </c>
      <c r="Y1149">
        <v>519.79999999999995</v>
      </c>
      <c r="Z1149">
        <v>0</v>
      </c>
      <c r="AA1149">
        <v>0</v>
      </c>
      <c r="AB1149">
        <v>0</v>
      </c>
      <c r="AC1149">
        <v>0</v>
      </c>
      <c r="AD1149">
        <v>1</v>
      </c>
      <c r="AE1149">
        <v>0</v>
      </c>
      <c r="AF1149" t="s">
        <v>3</v>
      </c>
      <c r="AG1149">
        <v>1.8</v>
      </c>
      <c r="AH1149">
        <v>2</v>
      </c>
      <c r="AI1149">
        <v>64857524</v>
      </c>
      <c r="AJ1149">
        <v>1106</v>
      </c>
      <c r="AK1149">
        <v>0</v>
      </c>
      <c r="AL1149">
        <v>0</v>
      </c>
      <c r="AM1149">
        <v>0</v>
      </c>
      <c r="AN1149">
        <v>0</v>
      </c>
      <c r="AO1149">
        <v>0</v>
      </c>
      <c r="AP1149">
        <v>0</v>
      </c>
      <c r="AQ1149">
        <v>0</v>
      </c>
      <c r="AR1149">
        <v>0</v>
      </c>
    </row>
    <row r="1150" spans="1:44" x14ac:dyDescent="0.2">
      <c r="A1150">
        <f>ROW(Source!A672)</f>
        <v>672</v>
      </c>
      <c r="B1150">
        <v>64857532</v>
      </c>
      <c r="C1150">
        <v>64857517</v>
      </c>
      <c r="D1150">
        <v>29147724</v>
      </c>
      <c r="E1150">
        <v>1</v>
      </c>
      <c r="F1150">
        <v>1</v>
      </c>
      <c r="G1150">
        <v>1</v>
      </c>
      <c r="H1150">
        <v>3</v>
      </c>
      <c r="I1150" t="s">
        <v>1729</v>
      </c>
      <c r="J1150" t="s">
        <v>1730</v>
      </c>
      <c r="K1150" t="s">
        <v>1712</v>
      </c>
      <c r="L1150">
        <v>1339</v>
      </c>
      <c r="N1150">
        <v>1007</v>
      </c>
      <c r="O1150" t="s">
        <v>128</v>
      </c>
      <c r="P1150" t="s">
        <v>128</v>
      </c>
      <c r="Q1150">
        <v>1</v>
      </c>
      <c r="X1150">
        <v>100</v>
      </c>
      <c r="Y1150">
        <v>0</v>
      </c>
      <c r="Z1150">
        <v>0</v>
      </c>
      <c r="AA1150">
        <v>0</v>
      </c>
      <c r="AB1150">
        <v>0</v>
      </c>
      <c r="AC1150">
        <v>0</v>
      </c>
      <c r="AD1150">
        <v>0</v>
      </c>
      <c r="AE1150">
        <v>0</v>
      </c>
      <c r="AF1150" t="s">
        <v>3</v>
      </c>
      <c r="AG1150">
        <v>100</v>
      </c>
      <c r="AH1150">
        <v>3</v>
      </c>
      <c r="AI1150">
        <v>-1</v>
      </c>
      <c r="AJ1150" t="s">
        <v>3</v>
      </c>
      <c r="AK1150">
        <v>0</v>
      </c>
      <c r="AL1150">
        <v>0</v>
      </c>
      <c r="AM1150">
        <v>0</v>
      </c>
      <c r="AN1150">
        <v>0</v>
      </c>
      <c r="AO1150">
        <v>0</v>
      </c>
      <c r="AP1150">
        <v>0</v>
      </c>
      <c r="AQ1150">
        <v>0</v>
      </c>
      <c r="AR1150">
        <v>0</v>
      </c>
    </row>
    <row r="1151" spans="1:44" x14ac:dyDescent="0.2">
      <c r="A1151">
        <f>ROW(Source!A677)</f>
        <v>677</v>
      </c>
      <c r="B1151">
        <v>64857548</v>
      </c>
      <c r="C1151">
        <v>64857535</v>
      </c>
      <c r="D1151">
        <v>18409850</v>
      </c>
      <c r="E1151">
        <v>1</v>
      </c>
      <c r="F1151">
        <v>1</v>
      </c>
      <c r="G1151">
        <v>1</v>
      </c>
      <c r="H1151">
        <v>1</v>
      </c>
      <c r="I1151" t="s">
        <v>1222</v>
      </c>
      <c r="J1151" t="s">
        <v>3</v>
      </c>
      <c r="K1151" t="s">
        <v>1223</v>
      </c>
      <c r="L1151">
        <v>1369</v>
      </c>
      <c r="N1151">
        <v>1013</v>
      </c>
      <c r="O1151" t="s">
        <v>1100</v>
      </c>
      <c r="P1151" t="s">
        <v>1100</v>
      </c>
      <c r="Q1151">
        <v>1</v>
      </c>
      <c r="X1151">
        <v>169.83</v>
      </c>
      <c r="Y1151">
        <v>0</v>
      </c>
      <c r="Z1151">
        <v>0</v>
      </c>
      <c r="AA1151">
        <v>0</v>
      </c>
      <c r="AB1151">
        <v>9.07</v>
      </c>
      <c r="AC1151">
        <v>0</v>
      </c>
      <c r="AD1151">
        <v>1</v>
      </c>
      <c r="AE1151">
        <v>1</v>
      </c>
      <c r="AF1151" t="s">
        <v>3</v>
      </c>
      <c r="AG1151">
        <v>169.83</v>
      </c>
      <c r="AH1151">
        <v>2</v>
      </c>
      <c r="AI1151">
        <v>64857536</v>
      </c>
      <c r="AJ1151">
        <v>1107</v>
      </c>
      <c r="AK1151">
        <v>0</v>
      </c>
      <c r="AL1151">
        <v>0</v>
      </c>
      <c r="AM1151">
        <v>0</v>
      </c>
      <c r="AN1151">
        <v>0</v>
      </c>
      <c r="AO1151">
        <v>0</v>
      </c>
      <c r="AP1151">
        <v>0</v>
      </c>
      <c r="AQ1151">
        <v>0</v>
      </c>
      <c r="AR1151">
        <v>0</v>
      </c>
    </row>
    <row r="1152" spans="1:44" x14ac:dyDescent="0.2">
      <c r="A1152">
        <f>ROW(Source!A677)</f>
        <v>677</v>
      </c>
      <c r="B1152">
        <v>64857549</v>
      </c>
      <c r="C1152">
        <v>64857535</v>
      </c>
      <c r="D1152">
        <v>121548</v>
      </c>
      <c r="E1152">
        <v>1</v>
      </c>
      <c r="F1152">
        <v>1</v>
      </c>
      <c r="G1152">
        <v>1</v>
      </c>
      <c r="H1152">
        <v>1</v>
      </c>
      <c r="I1152" t="s">
        <v>44</v>
      </c>
      <c r="J1152" t="s">
        <v>3</v>
      </c>
      <c r="K1152" t="s">
        <v>1101</v>
      </c>
      <c r="L1152">
        <v>608254</v>
      </c>
      <c r="N1152">
        <v>1013</v>
      </c>
      <c r="O1152" t="s">
        <v>1102</v>
      </c>
      <c r="P1152" t="s">
        <v>1102</v>
      </c>
      <c r="Q1152">
        <v>1</v>
      </c>
      <c r="X1152">
        <v>25.03</v>
      </c>
      <c r="Y1152">
        <v>0</v>
      </c>
      <c r="Z1152">
        <v>0</v>
      </c>
      <c r="AA1152">
        <v>0</v>
      </c>
      <c r="AB1152">
        <v>0</v>
      </c>
      <c r="AC1152">
        <v>0</v>
      </c>
      <c r="AD1152">
        <v>1</v>
      </c>
      <c r="AE1152">
        <v>2</v>
      </c>
      <c r="AF1152" t="s">
        <v>3</v>
      </c>
      <c r="AG1152">
        <v>25.03</v>
      </c>
      <c r="AH1152">
        <v>2</v>
      </c>
      <c r="AI1152">
        <v>64857537</v>
      </c>
      <c r="AJ1152">
        <v>1108</v>
      </c>
      <c r="AK1152">
        <v>0</v>
      </c>
      <c r="AL1152">
        <v>0</v>
      </c>
      <c r="AM1152">
        <v>0</v>
      </c>
      <c r="AN1152">
        <v>0</v>
      </c>
      <c r="AO1152">
        <v>0</v>
      </c>
      <c r="AP1152">
        <v>0</v>
      </c>
      <c r="AQ1152">
        <v>0</v>
      </c>
      <c r="AR1152">
        <v>0</v>
      </c>
    </row>
    <row r="1153" spans="1:44" x14ac:dyDescent="0.2">
      <c r="A1153">
        <f>ROW(Source!A677)</f>
        <v>677</v>
      </c>
      <c r="B1153">
        <v>64857550</v>
      </c>
      <c r="C1153">
        <v>64857535</v>
      </c>
      <c r="D1153">
        <v>29172408</v>
      </c>
      <c r="E1153">
        <v>1</v>
      </c>
      <c r="F1153">
        <v>1</v>
      </c>
      <c r="G1153">
        <v>1</v>
      </c>
      <c r="H1153">
        <v>2</v>
      </c>
      <c r="I1153" t="s">
        <v>1146</v>
      </c>
      <c r="J1153" t="s">
        <v>1147</v>
      </c>
      <c r="K1153" t="s">
        <v>1148</v>
      </c>
      <c r="L1153">
        <v>1368</v>
      </c>
      <c r="N1153">
        <v>1011</v>
      </c>
      <c r="O1153" t="s">
        <v>1106</v>
      </c>
      <c r="P1153" t="s">
        <v>1106</v>
      </c>
      <c r="Q1153">
        <v>1</v>
      </c>
      <c r="X1153">
        <v>25.03</v>
      </c>
      <c r="Y1153">
        <v>0</v>
      </c>
      <c r="Z1153">
        <v>120.03</v>
      </c>
      <c r="AA1153">
        <v>13.5</v>
      </c>
      <c r="AB1153">
        <v>0</v>
      </c>
      <c r="AC1153">
        <v>0</v>
      </c>
      <c r="AD1153">
        <v>1</v>
      </c>
      <c r="AE1153">
        <v>0</v>
      </c>
      <c r="AF1153" t="s">
        <v>3</v>
      </c>
      <c r="AG1153">
        <v>25.03</v>
      </c>
      <c r="AH1153">
        <v>2</v>
      </c>
      <c r="AI1153">
        <v>64857538</v>
      </c>
      <c r="AJ1153">
        <v>1109</v>
      </c>
      <c r="AK1153">
        <v>0</v>
      </c>
      <c r="AL1153">
        <v>0</v>
      </c>
      <c r="AM1153">
        <v>0</v>
      </c>
      <c r="AN1153">
        <v>0</v>
      </c>
      <c r="AO1153">
        <v>0</v>
      </c>
      <c r="AP1153">
        <v>0</v>
      </c>
      <c r="AQ1153">
        <v>0</v>
      </c>
      <c r="AR1153">
        <v>0</v>
      </c>
    </row>
    <row r="1154" spans="1:44" x14ac:dyDescent="0.2">
      <c r="A1154">
        <f>ROW(Source!A677)</f>
        <v>677</v>
      </c>
      <c r="B1154">
        <v>64857551</v>
      </c>
      <c r="C1154">
        <v>64857535</v>
      </c>
      <c r="D1154">
        <v>29172657</v>
      </c>
      <c r="E1154">
        <v>1</v>
      </c>
      <c r="F1154">
        <v>1</v>
      </c>
      <c r="G1154">
        <v>1</v>
      </c>
      <c r="H1154">
        <v>2</v>
      </c>
      <c r="I1154" t="s">
        <v>1224</v>
      </c>
      <c r="J1154" t="s">
        <v>1225</v>
      </c>
      <c r="K1154" t="s">
        <v>1226</v>
      </c>
      <c r="L1154">
        <v>1368</v>
      </c>
      <c r="N1154">
        <v>1011</v>
      </c>
      <c r="O1154" t="s">
        <v>1106</v>
      </c>
      <c r="P1154" t="s">
        <v>1106</v>
      </c>
      <c r="Q1154">
        <v>1</v>
      </c>
      <c r="X1154">
        <v>5.96</v>
      </c>
      <c r="Y1154">
        <v>0</v>
      </c>
      <c r="Z1154">
        <v>8.1</v>
      </c>
      <c r="AA1154">
        <v>0</v>
      </c>
      <c r="AB1154">
        <v>0</v>
      </c>
      <c r="AC1154">
        <v>0</v>
      </c>
      <c r="AD1154">
        <v>1</v>
      </c>
      <c r="AE1154">
        <v>0</v>
      </c>
      <c r="AF1154" t="s">
        <v>3</v>
      </c>
      <c r="AG1154">
        <v>5.96</v>
      </c>
      <c r="AH1154">
        <v>2</v>
      </c>
      <c r="AI1154">
        <v>64857539</v>
      </c>
      <c r="AJ1154">
        <v>1110</v>
      </c>
      <c r="AK1154">
        <v>0</v>
      </c>
      <c r="AL1154">
        <v>0</v>
      </c>
      <c r="AM1154">
        <v>0</v>
      </c>
      <c r="AN1154">
        <v>0</v>
      </c>
      <c r="AO1154">
        <v>0</v>
      </c>
      <c r="AP1154">
        <v>0</v>
      </c>
      <c r="AQ1154">
        <v>0</v>
      </c>
      <c r="AR1154">
        <v>0</v>
      </c>
    </row>
    <row r="1155" spans="1:44" x14ac:dyDescent="0.2">
      <c r="A1155">
        <f>ROW(Source!A677)</f>
        <v>677</v>
      </c>
      <c r="B1155">
        <v>64857552</v>
      </c>
      <c r="C1155">
        <v>64857535</v>
      </c>
      <c r="D1155">
        <v>29174913</v>
      </c>
      <c r="E1155">
        <v>1</v>
      </c>
      <c r="F1155">
        <v>1</v>
      </c>
      <c r="G1155">
        <v>1</v>
      </c>
      <c r="H1155">
        <v>2</v>
      </c>
      <c r="I1155" t="s">
        <v>1152</v>
      </c>
      <c r="J1155" t="s">
        <v>1153</v>
      </c>
      <c r="K1155" t="s">
        <v>1154</v>
      </c>
      <c r="L1155">
        <v>1368</v>
      </c>
      <c r="N1155">
        <v>1011</v>
      </c>
      <c r="O1155" t="s">
        <v>1106</v>
      </c>
      <c r="P1155" t="s">
        <v>1106</v>
      </c>
      <c r="Q1155">
        <v>1</v>
      </c>
      <c r="X1155">
        <v>8.2100000000000009</v>
      </c>
      <c r="Y1155">
        <v>0</v>
      </c>
      <c r="Z1155">
        <v>87.17</v>
      </c>
      <c r="AA1155">
        <v>11.6</v>
      </c>
      <c r="AB1155">
        <v>0</v>
      </c>
      <c r="AC1155">
        <v>0</v>
      </c>
      <c r="AD1155">
        <v>1</v>
      </c>
      <c r="AE1155">
        <v>0</v>
      </c>
      <c r="AF1155" t="s">
        <v>3</v>
      </c>
      <c r="AG1155">
        <v>8.2100000000000009</v>
      </c>
      <c r="AH1155">
        <v>2</v>
      </c>
      <c r="AI1155">
        <v>64857540</v>
      </c>
      <c r="AJ1155">
        <v>1111</v>
      </c>
      <c r="AK1155">
        <v>0</v>
      </c>
      <c r="AL1155">
        <v>0</v>
      </c>
      <c r="AM1155">
        <v>0</v>
      </c>
      <c r="AN1155">
        <v>0</v>
      </c>
      <c r="AO1155">
        <v>0</v>
      </c>
      <c r="AP1155">
        <v>0</v>
      </c>
      <c r="AQ1155">
        <v>0</v>
      </c>
      <c r="AR1155">
        <v>0</v>
      </c>
    </row>
    <row r="1156" spans="1:44" x14ac:dyDescent="0.2">
      <c r="A1156">
        <f>ROW(Source!A677)</f>
        <v>677</v>
      </c>
      <c r="B1156">
        <v>64857553</v>
      </c>
      <c r="C1156">
        <v>64857535</v>
      </c>
      <c r="D1156">
        <v>29113598</v>
      </c>
      <c r="E1156">
        <v>1</v>
      </c>
      <c r="F1156">
        <v>1</v>
      </c>
      <c r="G1156">
        <v>1</v>
      </c>
      <c r="H1156">
        <v>3</v>
      </c>
      <c r="I1156" t="s">
        <v>1196</v>
      </c>
      <c r="J1156" t="s">
        <v>1197</v>
      </c>
      <c r="K1156" t="s">
        <v>1198</v>
      </c>
      <c r="L1156">
        <v>1348</v>
      </c>
      <c r="N1156">
        <v>1009</v>
      </c>
      <c r="O1156" t="s">
        <v>36</v>
      </c>
      <c r="P1156" t="s">
        <v>36</v>
      </c>
      <c r="Q1156">
        <v>1000</v>
      </c>
      <c r="X1156">
        <v>3.5000000000000003E-2</v>
      </c>
      <c r="Y1156">
        <v>4455.2</v>
      </c>
      <c r="Z1156">
        <v>0</v>
      </c>
      <c r="AA1156">
        <v>0</v>
      </c>
      <c r="AB1156">
        <v>0</v>
      </c>
      <c r="AC1156">
        <v>0</v>
      </c>
      <c r="AD1156">
        <v>1</v>
      </c>
      <c r="AE1156">
        <v>0</v>
      </c>
      <c r="AF1156" t="s">
        <v>3</v>
      </c>
      <c r="AG1156">
        <v>3.5000000000000003E-2</v>
      </c>
      <c r="AH1156">
        <v>2</v>
      </c>
      <c r="AI1156">
        <v>64857541</v>
      </c>
      <c r="AJ1156">
        <v>1112</v>
      </c>
      <c r="AK1156">
        <v>0</v>
      </c>
      <c r="AL1156">
        <v>0</v>
      </c>
      <c r="AM1156">
        <v>0</v>
      </c>
      <c r="AN1156">
        <v>0</v>
      </c>
      <c r="AO1156">
        <v>0</v>
      </c>
      <c r="AP1156">
        <v>0</v>
      </c>
      <c r="AQ1156">
        <v>0</v>
      </c>
      <c r="AR1156">
        <v>0</v>
      </c>
    </row>
    <row r="1157" spans="1:44" x14ac:dyDescent="0.2">
      <c r="A1157">
        <f>ROW(Source!A677)</f>
        <v>677</v>
      </c>
      <c r="B1157">
        <v>64857554</v>
      </c>
      <c r="C1157">
        <v>64857535</v>
      </c>
      <c r="D1157">
        <v>29109156</v>
      </c>
      <c r="E1157">
        <v>1</v>
      </c>
      <c r="F1157">
        <v>1</v>
      </c>
      <c r="G1157">
        <v>1</v>
      </c>
      <c r="H1157">
        <v>3</v>
      </c>
      <c r="I1157" t="s">
        <v>1496</v>
      </c>
      <c r="J1157" t="s">
        <v>1497</v>
      </c>
      <c r="K1157" t="s">
        <v>1498</v>
      </c>
      <c r="L1157">
        <v>1327</v>
      </c>
      <c r="N1157">
        <v>1005</v>
      </c>
      <c r="O1157" t="s">
        <v>298</v>
      </c>
      <c r="P1157" t="s">
        <v>298</v>
      </c>
      <c r="Q1157">
        <v>1</v>
      </c>
      <c r="X1157">
        <v>84</v>
      </c>
      <c r="Y1157">
        <v>6.78</v>
      </c>
      <c r="Z1157">
        <v>0</v>
      </c>
      <c r="AA1157">
        <v>0</v>
      </c>
      <c r="AB1157">
        <v>0</v>
      </c>
      <c r="AC1157">
        <v>0</v>
      </c>
      <c r="AD1157">
        <v>1</v>
      </c>
      <c r="AE1157">
        <v>0</v>
      </c>
      <c r="AF1157" t="s">
        <v>3</v>
      </c>
      <c r="AG1157">
        <v>84</v>
      </c>
      <c r="AH1157">
        <v>2</v>
      </c>
      <c r="AI1157">
        <v>64857542</v>
      </c>
      <c r="AJ1157">
        <v>1113</v>
      </c>
      <c r="AK1157">
        <v>0</v>
      </c>
      <c r="AL1157">
        <v>0</v>
      </c>
      <c r="AM1157">
        <v>0</v>
      </c>
      <c r="AN1157">
        <v>0</v>
      </c>
      <c r="AO1157">
        <v>0</v>
      </c>
      <c r="AP1157">
        <v>0</v>
      </c>
      <c r="AQ1157">
        <v>0</v>
      </c>
      <c r="AR1157">
        <v>0</v>
      </c>
    </row>
    <row r="1158" spans="1:44" x14ac:dyDescent="0.2">
      <c r="A1158">
        <f>ROW(Source!A677)</f>
        <v>677</v>
      </c>
      <c r="B1158">
        <v>64857555</v>
      </c>
      <c r="C1158">
        <v>64857535</v>
      </c>
      <c r="D1158">
        <v>29107658</v>
      </c>
      <c r="E1158">
        <v>1</v>
      </c>
      <c r="F1158">
        <v>1</v>
      </c>
      <c r="G1158">
        <v>1</v>
      </c>
      <c r="H1158">
        <v>3</v>
      </c>
      <c r="I1158" t="s">
        <v>1499</v>
      </c>
      <c r="J1158" t="s">
        <v>1500</v>
      </c>
      <c r="K1158" t="s">
        <v>1501</v>
      </c>
      <c r="L1158">
        <v>1348</v>
      </c>
      <c r="N1158">
        <v>1009</v>
      </c>
      <c r="O1158" t="s">
        <v>36</v>
      </c>
      <c r="P1158" t="s">
        <v>36</v>
      </c>
      <c r="Q1158">
        <v>1000</v>
      </c>
      <c r="X1158">
        <v>4.4999999999999997E-3</v>
      </c>
      <c r="Y1158">
        <v>9661.51</v>
      </c>
      <c r="Z1158">
        <v>0</v>
      </c>
      <c r="AA1158">
        <v>0</v>
      </c>
      <c r="AB1158">
        <v>0</v>
      </c>
      <c r="AC1158">
        <v>0</v>
      </c>
      <c r="AD1158">
        <v>1</v>
      </c>
      <c r="AE1158">
        <v>0</v>
      </c>
      <c r="AF1158" t="s">
        <v>3</v>
      </c>
      <c r="AG1158">
        <v>4.4999999999999997E-3</v>
      </c>
      <c r="AH1158">
        <v>2</v>
      </c>
      <c r="AI1158">
        <v>64857543</v>
      </c>
      <c r="AJ1158">
        <v>1114</v>
      </c>
      <c r="AK1158">
        <v>0</v>
      </c>
      <c r="AL1158">
        <v>0</v>
      </c>
      <c r="AM1158">
        <v>0</v>
      </c>
      <c r="AN1158">
        <v>0</v>
      </c>
      <c r="AO1158">
        <v>0</v>
      </c>
      <c r="AP1158">
        <v>0</v>
      </c>
      <c r="AQ1158">
        <v>0</v>
      </c>
      <c r="AR1158">
        <v>0</v>
      </c>
    </row>
    <row r="1159" spans="1:44" x14ac:dyDescent="0.2">
      <c r="A1159">
        <f>ROW(Source!A677)</f>
        <v>677</v>
      </c>
      <c r="B1159">
        <v>64857556</v>
      </c>
      <c r="C1159">
        <v>64857535</v>
      </c>
      <c r="D1159">
        <v>29113982</v>
      </c>
      <c r="E1159">
        <v>1</v>
      </c>
      <c r="F1159">
        <v>1</v>
      </c>
      <c r="G1159">
        <v>1</v>
      </c>
      <c r="H1159">
        <v>3</v>
      </c>
      <c r="I1159" t="s">
        <v>1452</v>
      </c>
      <c r="J1159" t="s">
        <v>1453</v>
      </c>
      <c r="K1159" t="s">
        <v>1454</v>
      </c>
      <c r="L1159">
        <v>1348</v>
      </c>
      <c r="N1159">
        <v>1009</v>
      </c>
      <c r="O1159" t="s">
        <v>36</v>
      </c>
      <c r="P1159" t="s">
        <v>36</v>
      </c>
      <c r="Q1159">
        <v>1000</v>
      </c>
      <c r="X1159">
        <v>0.02</v>
      </c>
      <c r="Y1159">
        <v>9423.99</v>
      </c>
      <c r="Z1159">
        <v>0</v>
      </c>
      <c r="AA1159">
        <v>0</v>
      </c>
      <c r="AB1159">
        <v>0</v>
      </c>
      <c r="AC1159">
        <v>0</v>
      </c>
      <c r="AD1159">
        <v>1</v>
      </c>
      <c r="AE1159">
        <v>0</v>
      </c>
      <c r="AF1159" t="s">
        <v>3</v>
      </c>
      <c r="AG1159">
        <v>0.02</v>
      </c>
      <c r="AH1159">
        <v>2</v>
      </c>
      <c r="AI1159">
        <v>64857544</v>
      </c>
      <c r="AJ1159">
        <v>1115</v>
      </c>
      <c r="AK1159">
        <v>0</v>
      </c>
      <c r="AL1159">
        <v>0</v>
      </c>
      <c r="AM1159">
        <v>0</v>
      </c>
      <c r="AN1159">
        <v>0</v>
      </c>
      <c r="AO1159">
        <v>0</v>
      </c>
      <c r="AP1159">
        <v>0</v>
      </c>
      <c r="AQ1159">
        <v>0</v>
      </c>
      <c r="AR1159">
        <v>0</v>
      </c>
    </row>
    <row r="1160" spans="1:44" x14ac:dyDescent="0.2">
      <c r="A1160">
        <f>ROW(Source!A677)</f>
        <v>677</v>
      </c>
      <c r="B1160">
        <v>64857557</v>
      </c>
      <c r="C1160">
        <v>64857535</v>
      </c>
      <c r="D1160">
        <v>29115647</v>
      </c>
      <c r="E1160">
        <v>1</v>
      </c>
      <c r="F1160">
        <v>1</v>
      </c>
      <c r="G1160">
        <v>1</v>
      </c>
      <c r="H1160">
        <v>3</v>
      </c>
      <c r="I1160" t="s">
        <v>1502</v>
      </c>
      <c r="J1160" t="s">
        <v>1503</v>
      </c>
      <c r="K1160" t="s">
        <v>1504</v>
      </c>
      <c r="L1160">
        <v>1339</v>
      </c>
      <c r="N1160">
        <v>1007</v>
      </c>
      <c r="O1160" t="s">
        <v>128</v>
      </c>
      <c r="P1160" t="s">
        <v>128</v>
      </c>
      <c r="Q1160">
        <v>1</v>
      </c>
      <c r="X1160">
        <v>0.73599999999999999</v>
      </c>
      <c r="Y1160">
        <v>1010</v>
      </c>
      <c r="Z1160">
        <v>0</v>
      </c>
      <c r="AA1160">
        <v>0</v>
      </c>
      <c r="AB1160">
        <v>0</v>
      </c>
      <c r="AC1160">
        <v>0</v>
      </c>
      <c r="AD1160">
        <v>1</v>
      </c>
      <c r="AE1160">
        <v>0</v>
      </c>
      <c r="AF1160" t="s">
        <v>3</v>
      </c>
      <c r="AG1160">
        <v>0.73599999999999999</v>
      </c>
      <c r="AH1160">
        <v>2</v>
      </c>
      <c r="AI1160">
        <v>64857545</v>
      </c>
      <c r="AJ1160">
        <v>1116</v>
      </c>
      <c r="AK1160">
        <v>0</v>
      </c>
      <c r="AL1160">
        <v>0</v>
      </c>
      <c r="AM1160">
        <v>0</v>
      </c>
      <c r="AN1160">
        <v>0</v>
      </c>
      <c r="AO1160">
        <v>0</v>
      </c>
      <c r="AP1160">
        <v>0</v>
      </c>
      <c r="AQ1160">
        <v>0</v>
      </c>
      <c r="AR1160">
        <v>0</v>
      </c>
    </row>
    <row r="1161" spans="1:44" x14ac:dyDescent="0.2">
      <c r="A1161">
        <f>ROW(Source!A677)</f>
        <v>677</v>
      </c>
      <c r="B1161">
        <v>64857558</v>
      </c>
      <c r="C1161">
        <v>64857535</v>
      </c>
      <c r="D1161">
        <v>29129297</v>
      </c>
      <c r="E1161">
        <v>1</v>
      </c>
      <c r="F1161">
        <v>1</v>
      </c>
      <c r="G1161">
        <v>1</v>
      </c>
      <c r="H1161">
        <v>3</v>
      </c>
      <c r="I1161" t="s">
        <v>1455</v>
      </c>
      <c r="J1161" t="s">
        <v>1456</v>
      </c>
      <c r="K1161" t="s">
        <v>1457</v>
      </c>
      <c r="L1161">
        <v>1348</v>
      </c>
      <c r="N1161">
        <v>1009</v>
      </c>
      <c r="O1161" t="s">
        <v>36</v>
      </c>
      <c r="P1161" t="s">
        <v>36</v>
      </c>
      <c r="Q1161">
        <v>1000</v>
      </c>
      <c r="X1161">
        <v>0.13</v>
      </c>
      <c r="Y1161">
        <v>10045</v>
      </c>
      <c r="Z1161">
        <v>0</v>
      </c>
      <c r="AA1161">
        <v>0</v>
      </c>
      <c r="AB1161">
        <v>0</v>
      </c>
      <c r="AC1161">
        <v>0</v>
      </c>
      <c r="AD1161">
        <v>1</v>
      </c>
      <c r="AE1161">
        <v>0</v>
      </c>
      <c r="AF1161" t="s">
        <v>3</v>
      </c>
      <c r="AG1161">
        <v>0.13</v>
      </c>
      <c r="AH1161">
        <v>2</v>
      </c>
      <c r="AI1161">
        <v>64857546</v>
      </c>
      <c r="AJ1161">
        <v>1117</v>
      </c>
      <c r="AK1161">
        <v>0</v>
      </c>
      <c r="AL1161">
        <v>0</v>
      </c>
      <c r="AM1161">
        <v>0</v>
      </c>
      <c r="AN1161">
        <v>0</v>
      </c>
      <c r="AO1161">
        <v>0</v>
      </c>
      <c r="AP1161">
        <v>0</v>
      </c>
      <c r="AQ1161">
        <v>0</v>
      </c>
      <c r="AR1161">
        <v>0</v>
      </c>
    </row>
    <row r="1162" spans="1:44" x14ac:dyDescent="0.2">
      <c r="A1162">
        <f>ROW(Source!A677)</f>
        <v>677</v>
      </c>
      <c r="B1162">
        <v>64857559</v>
      </c>
      <c r="C1162">
        <v>64857535</v>
      </c>
      <c r="D1162">
        <v>29145060</v>
      </c>
      <c r="E1162">
        <v>1</v>
      </c>
      <c r="F1162">
        <v>1</v>
      </c>
      <c r="G1162">
        <v>1</v>
      </c>
      <c r="H1162">
        <v>3</v>
      </c>
      <c r="I1162" t="s">
        <v>1505</v>
      </c>
      <c r="J1162" t="s">
        <v>1506</v>
      </c>
      <c r="K1162" t="s">
        <v>1507</v>
      </c>
      <c r="L1162">
        <v>1339</v>
      </c>
      <c r="N1162">
        <v>1007</v>
      </c>
      <c r="O1162" t="s">
        <v>128</v>
      </c>
      <c r="P1162" t="s">
        <v>128</v>
      </c>
      <c r="Q1162">
        <v>1</v>
      </c>
      <c r="X1162">
        <v>15.7</v>
      </c>
      <c r="Y1162">
        <v>665</v>
      </c>
      <c r="Z1162">
        <v>0</v>
      </c>
      <c r="AA1162">
        <v>0</v>
      </c>
      <c r="AB1162">
        <v>0</v>
      </c>
      <c r="AC1162">
        <v>0</v>
      </c>
      <c r="AD1162">
        <v>1</v>
      </c>
      <c r="AE1162">
        <v>0</v>
      </c>
      <c r="AF1162" t="s">
        <v>3</v>
      </c>
      <c r="AG1162">
        <v>15.7</v>
      </c>
      <c r="AH1162">
        <v>2</v>
      </c>
      <c r="AI1162">
        <v>64857547</v>
      </c>
      <c r="AJ1162">
        <v>1118</v>
      </c>
      <c r="AK1162">
        <v>0</v>
      </c>
      <c r="AL1162">
        <v>0</v>
      </c>
      <c r="AM1162">
        <v>0</v>
      </c>
      <c r="AN1162">
        <v>0</v>
      </c>
      <c r="AO1162">
        <v>0</v>
      </c>
      <c r="AP1162">
        <v>0</v>
      </c>
      <c r="AQ1162">
        <v>0</v>
      </c>
      <c r="AR1162">
        <v>0</v>
      </c>
    </row>
    <row r="1163" spans="1:44" x14ac:dyDescent="0.2">
      <c r="A1163">
        <f>ROW(Source!A677)</f>
        <v>677</v>
      </c>
      <c r="B1163">
        <v>64857560</v>
      </c>
      <c r="C1163">
        <v>64857535</v>
      </c>
      <c r="D1163">
        <v>29147722</v>
      </c>
      <c r="E1163">
        <v>1</v>
      </c>
      <c r="F1163">
        <v>1</v>
      </c>
      <c r="G1163">
        <v>1</v>
      </c>
      <c r="H1163">
        <v>3</v>
      </c>
      <c r="I1163" t="s">
        <v>1710</v>
      </c>
      <c r="J1163" t="s">
        <v>1711</v>
      </c>
      <c r="K1163" t="s">
        <v>1712</v>
      </c>
      <c r="L1163">
        <v>1354</v>
      </c>
      <c r="N1163">
        <v>1010</v>
      </c>
      <c r="O1163" t="s">
        <v>438</v>
      </c>
      <c r="P1163" t="s">
        <v>438</v>
      </c>
      <c r="Q1163">
        <v>1</v>
      </c>
      <c r="X1163">
        <v>100</v>
      </c>
      <c r="Y1163">
        <v>0</v>
      </c>
      <c r="Z1163">
        <v>0</v>
      </c>
      <c r="AA1163">
        <v>0</v>
      </c>
      <c r="AB1163">
        <v>0</v>
      </c>
      <c r="AC1163">
        <v>0</v>
      </c>
      <c r="AD1163">
        <v>0</v>
      </c>
      <c r="AE1163">
        <v>0</v>
      </c>
      <c r="AF1163" t="s">
        <v>3</v>
      </c>
      <c r="AG1163">
        <v>100</v>
      </c>
      <c r="AH1163">
        <v>3</v>
      </c>
      <c r="AI1163">
        <v>-1</v>
      </c>
      <c r="AJ1163" t="s">
        <v>3</v>
      </c>
      <c r="AK1163">
        <v>0</v>
      </c>
      <c r="AL1163">
        <v>0</v>
      </c>
      <c r="AM1163">
        <v>0</v>
      </c>
      <c r="AN1163">
        <v>0</v>
      </c>
      <c r="AO1163">
        <v>0</v>
      </c>
      <c r="AP1163">
        <v>0</v>
      </c>
      <c r="AQ1163">
        <v>0</v>
      </c>
      <c r="AR1163">
        <v>0</v>
      </c>
    </row>
    <row r="1164" spans="1:44" x14ac:dyDescent="0.2">
      <c r="A1164">
        <f>ROW(Source!A678)</f>
        <v>678</v>
      </c>
      <c r="B1164">
        <v>64857548</v>
      </c>
      <c r="C1164">
        <v>64857535</v>
      </c>
      <c r="D1164">
        <v>18409850</v>
      </c>
      <c r="E1164">
        <v>1</v>
      </c>
      <c r="F1164">
        <v>1</v>
      </c>
      <c r="G1164">
        <v>1</v>
      </c>
      <c r="H1164">
        <v>1</v>
      </c>
      <c r="I1164" t="s">
        <v>1222</v>
      </c>
      <c r="J1164" t="s">
        <v>3</v>
      </c>
      <c r="K1164" t="s">
        <v>1223</v>
      </c>
      <c r="L1164">
        <v>1369</v>
      </c>
      <c r="N1164">
        <v>1013</v>
      </c>
      <c r="O1164" t="s">
        <v>1100</v>
      </c>
      <c r="P1164" t="s">
        <v>1100</v>
      </c>
      <c r="Q1164">
        <v>1</v>
      </c>
      <c r="X1164">
        <v>169.83</v>
      </c>
      <c r="Y1164">
        <v>0</v>
      </c>
      <c r="Z1164">
        <v>0</v>
      </c>
      <c r="AA1164">
        <v>0</v>
      </c>
      <c r="AB1164">
        <v>9.07</v>
      </c>
      <c r="AC1164">
        <v>0</v>
      </c>
      <c r="AD1164">
        <v>1</v>
      </c>
      <c r="AE1164">
        <v>1</v>
      </c>
      <c r="AF1164" t="s">
        <v>3</v>
      </c>
      <c r="AG1164">
        <v>169.83</v>
      </c>
      <c r="AH1164">
        <v>2</v>
      </c>
      <c r="AI1164">
        <v>64857536</v>
      </c>
      <c r="AJ1164">
        <v>1119</v>
      </c>
      <c r="AK1164">
        <v>0</v>
      </c>
      <c r="AL1164">
        <v>0</v>
      </c>
      <c r="AM1164">
        <v>0</v>
      </c>
      <c r="AN1164">
        <v>0</v>
      </c>
      <c r="AO1164">
        <v>0</v>
      </c>
      <c r="AP1164">
        <v>0</v>
      </c>
      <c r="AQ1164">
        <v>0</v>
      </c>
      <c r="AR1164">
        <v>0</v>
      </c>
    </row>
    <row r="1165" spans="1:44" x14ac:dyDescent="0.2">
      <c r="A1165">
        <f>ROW(Source!A678)</f>
        <v>678</v>
      </c>
      <c r="B1165">
        <v>64857549</v>
      </c>
      <c r="C1165">
        <v>64857535</v>
      </c>
      <c r="D1165">
        <v>121548</v>
      </c>
      <c r="E1165">
        <v>1</v>
      </c>
      <c r="F1165">
        <v>1</v>
      </c>
      <c r="G1165">
        <v>1</v>
      </c>
      <c r="H1165">
        <v>1</v>
      </c>
      <c r="I1165" t="s">
        <v>44</v>
      </c>
      <c r="J1165" t="s">
        <v>3</v>
      </c>
      <c r="K1165" t="s">
        <v>1101</v>
      </c>
      <c r="L1165">
        <v>608254</v>
      </c>
      <c r="N1165">
        <v>1013</v>
      </c>
      <c r="O1165" t="s">
        <v>1102</v>
      </c>
      <c r="P1165" t="s">
        <v>1102</v>
      </c>
      <c r="Q1165">
        <v>1</v>
      </c>
      <c r="X1165">
        <v>25.03</v>
      </c>
      <c r="Y1165">
        <v>0</v>
      </c>
      <c r="Z1165">
        <v>0</v>
      </c>
      <c r="AA1165">
        <v>0</v>
      </c>
      <c r="AB1165">
        <v>0</v>
      </c>
      <c r="AC1165">
        <v>0</v>
      </c>
      <c r="AD1165">
        <v>1</v>
      </c>
      <c r="AE1165">
        <v>2</v>
      </c>
      <c r="AF1165" t="s">
        <v>3</v>
      </c>
      <c r="AG1165">
        <v>25.03</v>
      </c>
      <c r="AH1165">
        <v>2</v>
      </c>
      <c r="AI1165">
        <v>64857537</v>
      </c>
      <c r="AJ1165">
        <v>1120</v>
      </c>
      <c r="AK1165">
        <v>0</v>
      </c>
      <c r="AL1165">
        <v>0</v>
      </c>
      <c r="AM1165">
        <v>0</v>
      </c>
      <c r="AN1165">
        <v>0</v>
      </c>
      <c r="AO1165">
        <v>0</v>
      </c>
      <c r="AP1165">
        <v>0</v>
      </c>
      <c r="AQ1165">
        <v>0</v>
      </c>
      <c r="AR1165">
        <v>0</v>
      </c>
    </row>
    <row r="1166" spans="1:44" x14ac:dyDescent="0.2">
      <c r="A1166">
        <f>ROW(Source!A678)</f>
        <v>678</v>
      </c>
      <c r="B1166">
        <v>64857550</v>
      </c>
      <c r="C1166">
        <v>64857535</v>
      </c>
      <c r="D1166">
        <v>29172408</v>
      </c>
      <c r="E1166">
        <v>1</v>
      </c>
      <c r="F1166">
        <v>1</v>
      </c>
      <c r="G1166">
        <v>1</v>
      </c>
      <c r="H1166">
        <v>2</v>
      </c>
      <c r="I1166" t="s">
        <v>1146</v>
      </c>
      <c r="J1166" t="s">
        <v>1147</v>
      </c>
      <c r="K1166" t="s">
        <v>1148</v>
      </c>
      <c r="L1166">
        <v>1368</v>
      </c>
      <c r="N1166">
        <v>1011</v>
      </c>
      <c r="O1166" t="s">
        <v>1106</v>
      </c>
      <c r="P1166" t="s">
        <v>1106</v>
      </c>
      <c r="Q1166">
        <v>1</v>
      </c>
      <c r="X1166">
        <v>25.03</v>
      </c>
      <c r="Y1166">
        <v>0</v>
      </c>
      <c r="Z1166">
        <v>120.03</v>
      </c>
      <c r="AA1166">
        <v>13.5</v>
      </c>
      <c r="AB1166">
        <v>0</v>
      </c>
      <c r="AC1166">
        <v>0</v>
      </c>
      <c r="AD1166">
        <v>1</v>
      </c>
      <c r="AE1166">
        <v>0</v>
      </c>
      <c r="AF1166" t="s">
        <v>3</v>
      </c>
      <c r="AG1166">
        <v>25.03</v>
      </c>
      <c r="AH1166">
        <v>2</v>
      </c>
      <c r="AI1166">
        <v>64857538</v>
      </c>
      <c r="AJ1166">
        <v>1121</v>
      </c>
      <c r="AK1166">
        <v>0</v>
      </c>
      <c r="AL1166">
        <v>0</v>
      </c>
      <c r="AM1166">
        <v>0</v>
      </c>
      <c r="AN1166">
        <v>0</v>
      </c>
      <c r="AO1166">
        <v>0</v>
      </c>
      <c r="AP1166">
        <v>0</v>
      </c>
      <c r="AQ1166">
        <v>0</v>
      </c>
      <c r="AR1166">
        <v>0</v>
      </c>
    </row>
    <row r="1167" spans="1:44" x14ac:dyDescent="0.2">
      <c r="A1167">
        <f>ROW(Source!A678)</f>
        <v>678</v>
      </c>
      <c r="B1167">
        <v>64857551</v>
      </c>
      <c r="C1167">
        <v>64857535</v>
      </c>
      <c r="D1167">
        <v>29172657</v>
      </c>
      <c r="E1167">
        <v>1</v>
      </c>
      <c r="F1167">
        <v>1</v>
      </c>
      <c r="G1167">
        <v>1</v>
      </c>
      <c r="H1167">
        <v>2</v>
      </c>
      <c r="I1167" t="s">
        <v>1224</v>
      </c>
      <c r="J1167" t="s">
        <v>1225</v>
      </c>
      <c r="K1167" t="s">
        <v>1226</v>
      </c>
      <c r="L1167">
        <v>1368</v>
      </c>
      <c r="N1167">
        <v>1011</v>
      </c>
      <c r="O1167" t="s">
        <v>1106</v>
      </c>
      <c r="P1167" t="s">
        <v>1106</v>
      </c>
      <c r="Q1167">
        <v>1</v>
      </c>
      <c r="X1167">
        <v>5.96</v>
      </c>
      <c r="Y1167">
        <v>0</v>
      </c>
      <c r="Z1167">
        <v>8.1</v>
      </c>
      <c r="AA1167">
        <v>0</v>
      </c>
      <c r="AB1167">
        <v>0</v>
      </c>
      <c r="AC1167">
        <v>0</v>
      </c>
      <c r="AD1167">
        <v>1</v>
      </c>
      <c r="AE1167">
        <v>0</v>
      </c>
      <c r="AF1167" t="s">
        <v>3</v>
      </c>
      <c r="AG1167">
        <v>5.96</v>
      </c>
      <c r="AH1167">
        <v>2</v>
      </c>
      <c r="AI1167">
        <v>64857539</v>
      </c>
      <c r="AJ1167">
        <v>1122</v>
      </c>
      <c r="AK1167">
        <v>0</v>
      </c>
      <c r="AL1167">
        <v>0</v>
      </c>
      <c r="AM1167">
        <v>0</v>
      </c>
      <c r="AN1167">
        <v>0</v>
      </c>
      <c r="AO1167">
        <v>0</v>
      </c>
      <c r="AP1167">
        <v>0</v>
      </c>
      <c r="AQ1167">
        <v>0</v>
      </c>
      <c r="AR1167">
        <v>0</v>
      </c>
    </row>
    <row r="1168" spans="1:44" x14ac:dyDescent="0.2">
      <c r="A1168">
        <f>ROW(Source!A678)</f>
        <v>678</v>
      </c>
      <c r="B1168">
        <v>64857552</v>
      </c>
      <c r="C1168">
        <v>64857535</v>
      </c>
      <c r="D1168">
        <v>29174913</v>
      </c>
      <c r="E1168">
        <v>1</v>
      </c>
      <c r="F1168">
        <v>1</v>
      </c>
      <c r="G1168">
        <v>1</v>
      </c>
      <c r="H1168">
        <v>2</v>
      </c>
      <c r="I1168" t="s">
        <v>1152</v>
      </c>
      <c r="J1168" t="s">
        <v>1153</v>
      </c>
      <c r="K1168" t="s">
        <v>1154</v>
      </c>
      <c r="L1168">
        <v>1368</v>
      </c>
      <c r="N1168">
        <v>1011</v>
      </c>
      <c r="O1168" t="s">
        <v>1106</v>
      </c>
      <c r="P1168" t="s">
        <v>1106</v>
      </c>
      <c r="Q1168">
        <v>1</v>
      </c>
      <c r="X1168">
        <v>8.2100000000000009</v>
      </c>
      <c r="Y1168">
        <v>0</v>
      </c>
      <c r="Z1168">
        <v>87.17</v>
      </c>
      <c r="AA1168">
        <v>11.6</v>
      </c>
      <c r="AB1168">
        <v>0</v>
      </c>
      <c r="AC1168">
        <v>0</v>
      </c>
      <c r="AD1168">
        <v>1</v>
      </c>
      <c r="AE1168">
        <v>0</v>
      </c>
      <c r="AF1168" t="s">
        <v>3</v>
      </c>
      <c r="AG1168">
        <v>8.2100000000000009</v>
      </c>
      <c r="AH1168">
        <v>2</v>
      </c>
      <c r="AI1168">
        <v>64857540</v>
      </c>
      <c r="AJ1168">
        <v>1123</v>
      </c>
      <c r="AK1168">
        <v>0</v>
      </c>
      <c r="AL1168">
        <v>0</v>
      </c>
      <c r="AM1168">
        <v>0</v>
      </c>
      <c r="AN1168">
        <v>0</v>
      </c>
      <c r="AO1168">
        <v>0</v>
      </c>
      <c r="AP1168">
        <v>0</v>
      </c>
      <c r="AQ1168">
        <v>0</v>
      </c>
      <c r="AR1168">
        <v>0</v>
      </c>
    </row>
    <row r="1169" spans="1:44" x14ac:dyDescent="0.2">
      <c r="A1169">
        <f>ROW(Source!A678)</f>
        <v>678</v>
      </c>
      <c r="B1169">
        <v>64857553</v>
      </c>
      <c r="C1169">
        <v>64857535</v>
      </c>
      <c r="D1169">
        <v>29113598</v>
      </c>
      <c r="E1169">
        <v>1</v>
      </c>
      <c r="F1169">
        <v>1</v>
      </c>
      <c r="G1169">
        <v>1</v>
      </c>
      <c r="H1169">
        <v>3</v>
      </c>
      <c r="I1169" t="s">
        <v>1196</v>
      </c>
      <c r="J1169" t="s">
        <v>1197</v>
      </c>
      <c r="K1169" t="s">
        <v>1198</v>
      </c>
      <c r="L1169">
        <v>1348</v>
      </c>
      <c r="N1169">
        <v>1009</v>
      </c>
      <c r="O1169" t="s">
        <v>36</v>
      </c>
      <c r="P1169" t="s">
        <v>36</v>
      </c>
      <c r="Q1169">
        <v>1000</v>
      </c>
      <c r="X1169">
        <v>3.5000000000000003E-2</v>
      </c>
      <c r="Y1169">
        <v>4455.2</v>
      </c>
      <c r="Z1169">
        <v>0</v>
      </c>
      <c r="AA1169">
        <v>0</v>
      </c>
      <c r="AB1169">
        <v>0</v>
      </c>
      <c r="AC1169">
        <v>0</v>
      </c>
      <c r="AD1169">
        <v>1</v>
      </c>
      <c r="AE1169">
        <v>0</v>
      </c>
      <c r="AF1169" t="s">
        <v>3</v>
      </c>
      <c r="AG1169">
        <v>3.5000000000000003E-2</v>
      </c>
      <c r="AH1169">
        <v>2</v>
      </c>
      <c r="AI1169">
        <v>64857541</v>
      </c>
      <c r="AJ1169">
        <v>1124</v>
      </c>
      <c r="AK1169">
        <v>0</v>
      </c>
      <c r="AL1169">
        <v>0</v>
      </c>
      <c r="AM1169">
        <v>0</v>
      </c>
      <c r="AN1169">
        <v>0</v>
      </c>
      <c r="AO1169">
        <v>0</v>
      </c>
      <c r="AP1169">
        <v>0</v>
      </c>
      <c r="AQ1169">
        <v>0</v>
      </c>
      <c r="AR1169">
        <v>0</v>
      </c>
    </row>
    <row r="1170" spans="1:44" x14ac:dyDescent="0.2">
      <c r="A1170">
        <f>ROW(Source!A678)</f>
        <v>678</v>
      </c>
      <c r="B1170">
        <v>64857554</v>
      </c>
      <c r="C1170">
        <v>64857535</v>
      </c>
      <c r="D1170">
        <v>29109156</v>
      </c>
      <c r="E1170">
        <v>1</v>
      </c>
      <c r="F1170">
        <v>1</v>
      </c>
      <c r="G1170">
        <v>1</v>
      </c>
      <c r="H1170">
        <v>3</v>
      </c>
      <c r="I1170" t="s">
        <v>1496</v>
      </c>
      <c r="J1170" t="s">
        <v>1497</v>
      </c>
      <c r="K1170" t="s">
        <v>1498</v>
      </c>
      <c r="L1170">
        <v>1327</v>
      </c>
      <c r="N1170">
        <v>1005</v>
      </c>
      <c r="O1170" t="s">
        <v>298</v>
      </c>
      <c r="P1170" t="s">
        <v>298</v>
      </c>
      <c r="Q1170">
        <v>1</v>
      </c>
      <c r="X1170">
        <v>84</v>
      </c>
      <c r="Y1170">
        <v>6.78</v>
      </c>
      <c r="Z1170">
        <v>0</v>
      </c>
      <c r="AA1170">
        <v>0</v>
      </c>
      <c r="AB1170">
        <v>0</v>
      </c>
      <c r="AC1170">
        <v>0</v>
      </c>
      <c r="AD1170">
        <v>1</v>
      </c>
      <c r="AE1170">
        <v>0</v>
      </c>
      <c r="AF1170" t="s">
        <v>3</v>
      </c>
      <c r="AG1170">
        <v>84</v>
      </c>
      <c r="AH1170">
        <v>2</v>
      </c>
      <c r="AI1170">
        <v>64857542</v>
      </c>
      <c r="AJ1170">
        <v>1125</v>
      </c>
      <c r="AK1170">
        <v>0</v>
      </c>
      <c r="AL1170">
        <v>0</v>
      </c>
      <c r="AM1170">
        <v>0</v>
      </c>
      <c r="AN1170">
        <v>0</v>
      </c>
      <c r="AO1170">
        <v>0</v>
      </c>
      <c r="AP1170">
        <v>0</v>
      </c>
      <c r="AQ1170">
        <v>0</v>
      </c>
      <c r="AR1170">
        <v>0</v>
      </c>
    </row>
    <row r="1171" spans="1:44" x14ac:dyDescent="0.2">
      <c r="A1171">
        <f>ROW(Source!A678)</f>
        <v>678</v>
      </c>
      <c r="B1171">
        <v>64857555</v>
      </c>
      <c r="C1171">
        <v>64857535</v>
      </c>
      <c r="D1171">
        <v>29107658</v>
      </c>
      <c r="E1171">
        <v>1</v>
      </c>
      <c r="F1171">
        <v>1</v>
      </c>
      <c r="G1171">
        <v>1</v>
      </c>
      <c r="H1171">
        <v>3</v>
      </c>
      <c r="I1171" t="s">
        <v>1499</v>
      </c>
      <c r="J1171" t="s">
        <v>1500</v>
      </c>
      <c r="K1171" t="s">
        <v>1501</v>
      </c>
      <c r="L1171">
        <v>1348</v>
      </c>
      <c r="N1171">
        <v>1009</v>
      </c>
      <c r="O1171" t="s">
        <v>36</v>
      </c>
      <c r="P1171" t="s">
        <v>36</v>
      </c>
      <c r="Q1171">
        <v>1000</v>
      </c>
      <c r="X1171">
        <v>4.4999999999999997E-3</v>
      </c>
      <c r="Y1171">
        <v>9661.51</v>
      </c>
      <c r="Z1171">
        <v>0</v>
      </c>
      <c r="AA1171">
        <v>0</v>
      </c>
      <c r="AB1171">
        <v>0</v>
      </c>
      <c r="AC1171">
        <v>0</v>
      </c>
      <c r="AD1171">
        <v>1</v>
      </c>
      <c r="AE1171">
        <v>0</v>
      </c>
      <c r="AF1171" t="s">
        <v>3</v>
      </c>
      <c r="AG1171">
        <v>4.4999999999999997E-3</v>
      </c>
      <c r="AH1171">
        <v>2</v>
      </c>
      <c r="AI1171">
        <v>64857543</v>
      </c>
      <c r="AJ1171">
        <v>1126</v>
      </c>
      <c r="AK1171">
        <v>0</v>
      </c>
      <c r="AL1171">
        <v>0</v>
      </c>
      <c r="AM1171">
        <v>0</v>
      </c>
      <c r="AN1171">
        <v>0</v>
      </c>
      <c r="AO1171">
        <v>0</v>
      </c>
      <c r="AP1171">
        <v>0</v>
      </c>
      <c r="AQ1171">
        <v>0</v>
      </c>
      <c r="AR1171">
        <v>0</v>
      </c>
    </row>
    <row r="1172" spans="1:44" x14ac:dyDescent="0.2">
      <c r="A1172">
        <f>ROW(Source!A678)</f>
        <v>678</v>
      </c>
      <c r="B1172">
        <v>64857556</v>
      </c>
      <c r="C1172">
        <v>64857535</v>
      </c>
      <c r="D1172">
        <v>29113982</v>
      </c>
      <c r="E1172">
        <v>1</v>
      </c>
      <c r="F1172">
        <v>1</v>
      </c>
      <c r="G1172">
        <v>1</v>
      </c>
      <c r="H1172">
        <v>3</v>
      </c>
      <c r="I1172" t="s">
        <v>1452</v>
      </c>
      <c r="J1172" t="s">
        <v>1453</v>
      </c>
      <c r="K1172" t="s">
        <v>1454</v>
      </c>
      <c r="L1172">
        <v>1348</v>
      </c>
      <c r="N1172">
        <v>1009</v>
      </c>
      <c r="O1172" t="s">
        <v>36</v>
      </c>
      <c r="P1172" t="s">
        <v>36</v>
      </c>
      <c r="Q1172">
        <v>1000</v>
      </c>
      <c r="X1172">
        <v>0.02</v>
      </c>
      <c r="Y1172">
        <v>9423.99</v>
      </c>
      <c r="Z1172">
        <v>0</v>
      </c>
      <c r="AA1172">
        <v>0</v>
      </c>
      <c r="AB1172">
        <v>0</v>
      </c>
      <c r="AC1172">
        <v>0</v>
      </c>
      <c r="AD1172">
        <v>1</v>
      </c>
      <c r="AE1172">
        <v>0</v>
      </c>
      <c r="AF1172" t="s">
        <v>3</v>
      </c>
      <c r="AG1172">
        <v>0.02</v>
      </c>
      <c r="AH1172">
        <v>2</v>
      </c>
      <c r="AI1172">
        <v>64857544</v>
      </c>
      <c r="AJ1172">
        <v>1127</v>
      </c>
      <c r="AK1172">
        <v>0</v>
      </c>
      <c r="AL1172">
        <v>0</v>
      </c>
      <c r="AM1172">
        <v>0</v>
      </c>
      <c r="AN1172">
        <v>0</v>
      </c>
      <c r="AO1172">
        <v>0</v>
      </c>
      <c r="AP1172">
        <v>0</v>
      </c>
      <c r="AQ1172">
        <v>0</v>
      </c>
      <c r="AR1172">
        <v>0</v>
      </c>
    </row>
    <row r="1173" spans="1:44" x14ac:dyDescent="0.2">
      <c r="A1173">
        <f>ROW(Source!A678)</f>
        <v>678</v>
      </c>
      <c r="B1173">
        <v>64857557</v>
      </c>
      <c r="C1173">
        <v>64857535</v>
      </c>
      <c r="D1173">
        <v>29115647</v>
      </c>
      <c r="E1173">
        <v>1</v>
      </c>
      <c r="F1173">
        <v>1</v>
      </c>
      <c r="G1173">
        <v>1</v>
      </c>
      <c r="H1173">
        <v>3</v>
      </c>
      <c r="I1173" t="s">
        <v>1502</v>
      </c>
      <c r="J1173" t="s">
        <v>1503</v>
      </c>
      <c r="K1173" t="s">
        <v>1504</v>
      </c>
      <c r="L1173">
        <v>1339</v>
      </c>
      <c r="N1173">
        <v>1007</v>
      </c>
      <c r="O1173" t="s">
        <v>128</v>
      </c>
      <c r="P1173" t="s">
        <v>128</v>
      </c>
      <c r="Q1173">
        <v>1</v>
      </c>
      <c r="X1173">
        <v>0.73599999999999999</v>
      </c>
      <c r="Y1173">
        <v>1010</v>
      </c>
      <c r="Z1173">
        <v>0</v>
      </c>
      <c r="AA1173">
        <v>0</v>
      </c>
      <c r="AB1173">
        <v>0</v>
      </c>
      <c r="AC1173">
        <v>0</v>
      </c>
      <c r="AD1173">
        <v>1</v>
      </c>
      <c r="AE1173">
        <v>0</v>
      </c>
      <c r="AF1173" t="s">
        <v>3</v>
      </c>
      <c r="AG1173">
        <v>0.73599999999999999</v>
      </c>
      <c r="AH1173">
        <v>2</v>
      </c>
      <c r="AI1173">
        <v>64857545</v>
      </c>
      <c r="AJ1173">
        <v>1128</v>
      </c>
      <c r="AK1173">
        <v>0</v>
      </c>
      <c r="AL1173">
        <v>0</v>
      </c>
      <c r="AM1173">
        <v>0</v>
      </c>
      <c r="AN1173">
        <v>0</v>
      </c>
      <c r="AO1173">
        <v>0</v>
      </c>
      <c r="AP1173">
        <v>0</v>
      </c>
      <c r="AQ1173">
        <v>0</v>
      </c>
      <c r="AR1173">
        <v>0</v>
      </c>
    </row>
    <row r="1174" spans="1:44" x14ac:dyDescent="0.2">
      <c r="A1174">
        <f>ROW(Source!A678)</f>
        <v>678</v>
      </c>
      <c r="B1174">
        <v>64857558</v>
      </c>
      <c r="C1174">
        <v>64857535</v>
      </c>
      <c r="D1174">
        <v>29129297</v>
      </c>
      <c r="E1174">
        <v>1</v>
      </c>
      <c r="F1174">
        <v>1</v>
      </c>
      <c r="G1174">
        <v>1</v>
      </c>
      <c r="H1174">
        <v>3</v>
      </c>
      <c r="I1174" t="s">
        <v>1455</v>
      </c>
      <c r="J1174" t="s">
        <v>1456</v>
      </c>
      <c r="K1174" t="s">
        <v>1457</v>
      </c>
      <c r="L1174">
        <v>1348</v>
      </c>
      <c r="N1174">
        <v>1009</v>
      </c>
      <c r="O1174" t="s">
        <v>36</v>
      </c>
      <c r="P1174" t="s">
        <v>36</v>
      </c>
      <c r="Q1174">
        <v>1000</v>
      </c>
      <c r="X1174">
        <v>0.13</v>
      </c>
      <c r="Y1174">
        <v>10045</v>
      </c>
      <c r="Z1174">
        <v>0</v>
      </c>
      <c r="AA1174">
        <v>0</v>
      </c>
      <c r="AB1174">
        <v>0</v>
      </c>
      <c r="AC1174">
        <v>0</v>
      </c>
      <c r="AD1174">
        <v>1</v>
      </c>
      <c r="AE1174">
        <v>0</v>
      </c>
      <c r="AF1174" t="s">
        <v>3</v>
      </c>
      <c r="AG1174">
        <v>0.13</v>
      </c>
      <c r="AH1174">
        <v>2</v>
      </c>
      <c r="AI1174">
        <v>64857546</v>
      </c>
      <c r="AJ1174">
        <v>1129</v>
      </c>
      <c r="AK1174">
        <v>0</v>
      </c>
      <c r="AL1174">
        <v>0</v>
      </c>
      <c r="AM1174">
        <v>0</v>
      </c>
      <c r="AN1174">
        <v>0</v>
      </c>
      <c r="AO1174">
        <v>0</v>
      </c>
      <c r="AP1174">
        <v>0</v>
      </c>
      <c r="AQ1174">
        <v>0</v>
      </c>
      <c r="AR1174">
        <v>0</v>
      </c>
    </row>
    <row r="1175" spans="1:44" x14ac:dyDescent="0.2">
      <c r="A1175">
        <f>ROW(Source!A678)</f>
        <v>678</v>
      </c>
      <c r="B1175">
        <v>64857559</v>
      </c>
      <c r="C1175">
        <v>64857535</v>
      </c>
      <c r="D1175">
        <v>29145060</v>
      </c>
      <c r="E1175">
        <v>1</v>
      </c>
      <c r="F1175">
        <v>1</v>
      </c>
      <c r="G1175">
        <v>1</v>
      </c>
      <c r="H1175">
        <v>3</v>
      </c>
      <c r="I1175" t="s">
        <v>1505</v>
      </c>
      <c r="J1175" t="s">
        <v>1506</v>
      </c>
      <c r="K1175" t="s">
        <v>1507</v>
      </c>
      <c r="L1175">
        <v>1339</v>
      </c>
      <c r="N1175">
        <v>1007</v>
      </c>
      <c r="O1175" t="s">
        <v>128</v>
      </c>
      <c r="P1175" t="s">
        <v>128</v>
      </c>
      <c r="Q1175">
        <v>1</v>
      </c>
      <c r="X1175">
        <v>15.7</v>
      </c>
      <c r="Y1175">
        <v>665</v>
      </c>
      <c r="Z1175">
        <v>0</v>
      </c>
      <c r="AA1175">
        <v>0</v>
      </c>
      <c r="AB1175">
        <v>0</v>
      </c>
      <c r="AC1175">
        <v>0</v>
      </c>
      <c r="AD1175">
        <v>1</v>
      </c>
      <c r="AE1175">
        <v>0</v>
      </c>
      <c r="AF1175" t="s">
        <v>3</v>
      </c>
      <c r="AG1175">
        <v>15.7</v>
      </c>
      <c r="AH1175">
        <v>2</v>
      </c>
      <c r="AI1175">
        <v>64857547</v>
      </c>
      <c r="AJ1175">
        <v>1130</v>
      </c>
      <c r="AK1175">
        <v>0</v>
      </c>
      <c r="AL1175">
        <v>0</v>
      </c>
      <c r="AM1175">
        <v>0</v>
      </c>
      <c r="AN1175">
        <v>0</v>
      </c>
      <c r="AO1175">
        <v>0</v>
      </c>
      <c r="AP1175">
        <v>0</v>
      </c>
      <c r="AQ1175">
        <v>0</v>
      </c>
      <c r="AR1175">
        <v>0</v>
      </c>
    </row>
    <row r="1176" spans="1:44" x14ac:dyDescent="0.2">
      <c r="A1176">
        <f>ROW(Source!A678)</f>
        <v>678</v>
      </c>
      <c r="B1176">
        <v>64857560</v>
      </c>
      <c r="C1176">
        <v>64857535</v>
      </c>
      <c r="D1176">
        <v>29147722</v>
      </c>
      <c r="E1176">
        <v>1</v>
      </c>
      <c r="F1176">
        <v>1</v>
      </c>
      <c r="G1176">
        <v>1</v>
      </c>
      <c r="H1176">
        <v>3</v>
      </c>
      <c r="I1176" t="s">
        <v>1710</v>
      </c>
      <c r="J1176" t="s">
        <v>1711</v>
      </c>
      <c r="K1176" t="s">
        <v>1712</v>
      </c>
      <c r="L1176">
        <v>1354</v>
      </c>
      <c r="N1176">
        <v>1010</v>
      </c>
      <c r="O1176" t="s">
        <v>438</v>
      </c>
      <c r="P1176" t="s">
        <v>438</v>
      </c>
      <c r="Q1176">
        <v>1</v>
      </c>
      <c r="X1176">
        <v>100</v>
      </c>
      <c r="Y1176">
        <v>0</v>
      </c>
      <c r="Z1176">
        <v>0</v>
      </c>
      <c r="AA1176">
        <v>0</v>
      </c>
      <c r="AB1176">
        <v>0</v>
      </c>
      <c r="AC1176">
        <v>0</v>
      </c>
      <c r="AD1176">
        <v>0</v>
      </c>
      <c r="AE1176">
        <v>0</v>
      </c>
      <c r="AF1176" t="s">
        <v>3</v>
      </c>
      <c r="AG1176">
        <v>100</v>
      </c>
      <c r="AH1176">
        <v>3</v>
      </c>
      <c r="AI1176">
        <v>-1</v>
      </c>
      <c r="AJ1176" t="s">
        <v>3</v>
      </c>
      <c r="AK1176">
        <v>0</v>
      </c>
      <c r="AL1176">
        <v>0</v>
      </c>
      <c r="AM1176">
        <v>0</v>
      </c>
      <c r="AN1176">
        <v>0</v>
      </c>
      <c r="AO1176">
        <v>0</v>
      </c>
      <c r="AP1176">
        <v>0</v>
      </c>
      <c r="AQ1176">
        <v>0</v>
      </c>
      <c r="AR1176">
        <v>0</v>
      </c>
    </row>
    <row r="1177" spans="1:44" x14ac:dyDescent="0.2">
      <c r="A1177">
        <f>ROW(Source!A681)</f>
        <v>681</v>
      </c>
      <c r="B1177">
        <v>64857567</v>
      </c>
      <c r="C1177">
        <v>64857562</v>
      </c>
      <c r="D1177">
        <v>18409661</v>
      </c>
      <c r="E1177">
        <v>1</v>
      </c>
      <c r="F1177">
        <v>1</v>
      </c>
      <c r="G1177">
        <v>1</v>
      </c>
      <c r="H1177">
        <v>1</v>
      </c>
      <c r="I1177" t="s">
        <v>1362</v>
      </c>
      <c r="J1177" t="s">
        <v>3</v>
      </c>
      <c r="K1177" t="s">
        <v>1363</v>
      </c>
      <c r="L1177">
        <v>1369</v>
      </c>
      <c r="N1177">
        <v>1013</v>
      </c>
      <c r="O1177" t="s">
        <v>1100</v>
      </c>
      <c r="P1177" t="s">
        <v>1100</v>
      </c>
      <c r="Q1177">
        <v>1</v>
      </c>
      <c r="X1177">
        <v>1.31</v>
      </c>
      <c r="Y1177">
        <v>0</v>
      </c>
      <c r="Z1177">
        <v>0</v>
      </c>
      <c r="AA1177">
        <v>0</v>
      </c>
      <c r="AB1177">
        <v>8.64</v>
      </c>
      <c r="AC1177">
        <v>0</v>
      </c>
      <c r="AD1177">
        <v>1</v>
      </c>
      <c r="AE1177">
        <v>1</v>
      </c>
      <c r="AF1177" t="s">
        <v>42</v>
      </c>
      <c r="AG1177">
        <v>1.5720000000000001</v>
      </c>
      <c r="AH1177">
        <v>2</v>
      </c>
      <c r="AI1177">
        <v>64857563</v>
      </c>
      <c r="AJ1177">
        <v>1131</v>
      </c>
      <c r="AK1177">
        <v>0</v>
      </c>
      <c r="AL1177">
        <v>0</v>
      </c>
      <c r="AM1177">
        <v>0</v>
      </c>
      <c r="AN1177">
        <v>0</v>
      </c>
      <c r="AO1177">
        <v>0</v>
      </c>
      <c r="AP1177">
        <v>0</v>
      </c>
      <c r="AQ1177">
        <v>0</v>
      </c>
      <c r="AR1177">
        <v>0</v>
      </c>
    </row>
    <row r="1178" spans="1:44" x14ac:dyDescent="0.2">
      <c r="A1178">
        <f>ROW(Source!A681)</f>
        <v>681</v>
      </c>
      <c r="B1178">
        <v>64857568</v>
      </c>
      <c r="C1178">
        <v>64857562</v>
      </c>
      <c r="D1178">
        <v>29174913</v>
      </c>
      <c r="E1178">
        <v>1</v>
      </c>
      <c r="F1178">
        <v>1</v>
      </c>
      <c r="G1178">
        <v>1</v>
      </c>
      <c r="H1178">
        <v>2</v>
      </c>
      <c r="I1178" t="s">
        <v>1152</v>
      </c>
      <c r="J1178" t="s">
        <v>1153</v>
      </c>
      <c r="K1178" t="s">
        <v>1154</v>
      </c>
      <c r="L1178">
        <v>1368</v>
      </c>
      <c r="N1178">
        <v>1011</v>
      </c>
      <c r="O1178" t="s">
        <v>1106</v>
      </c>
      <c r="P1178" t="s">
        <v>1106</v>
      </c>
      <c r="Q1178">
        <v>1</v>
      </c>
      <c r="X1178">
        <v>7.0000000000000007E-2</v>
      </c>
      <c r="Y1178">
        <v>0</v>
      </c>
      <c r="Z1178">
        <v>87.17</v>
      </c>
      <c r="AA1178">
        <v>11.6</v>
      </c>
      <c r="AB1178">
        <v>0</v>
      </c>
      <c r="AC1178">
        <v>0</v>
      </c>
      <c r="AD1178">
        <v>1</v>
      </c>
      <c r="AE1178">
        <v>0</v>
      </c>
      <c r="AF1178" t="s">
        <v>42</v>
      </c>
      <c r="AG1178">
        <v>8.4000000000000005E-2</v>
      </c>
      <c r="AH1178">
        <v>2</v>
      </c>
      <c r="AI1178">
        <v>64857564</v>
      </c>
      <c r="AJ1178">
        <v>1132</v>
      </c>
      <c r="AK1178">
        <v>0</v>
      </c>
      <c r="AL1178">
        <v>0</v>
      </c>
      <c r="AM1178">
        <v>0</v>
      </c>
      <c r="AN1178">
        <v>0</v>
      </c>
      <c r="AO1178">
        <v>0</v>
      </c>
      <c r="AP1178">
        <v>0</v>
      </c>
      <c r="AQ1178">
        <v>0</v>
      </c>
      <c r="AR1178">
        <v>0</v>
      </c>
    </row>
    <row r="1179" spans="1:44" x14ac:dyDescent="0.2">
      <c r="A1179">
        <f>ROW(Source!A681)</f>
        <v>681</v>
      </c>
      <c r="B1179">
        <v>64857569</v>
      </c>
      <c r="C1179">
        <v>64857562</v>
      </c>
      <c r="D1179">
        <v>29112598</v>
      </c>
      <c r="E1179">
        <v>1</v>
      </c>
      <c r="F1179">
        <v>1</v>
      </c>
      <c r="G1179">
        <v>1</v>
      </c>
      <c r="H1179">
        <v>3</v>
      </c>
      <c r="I1179" t="s">
        <v>458</v>
      </c>
      <c r="J1179" t="s">
        <v>460</v>
      </c>
      <c r="K1179" t="s">
        <v>459</v>
      </c>
      <c r="L1179">
        <v>1354</v>
      </c>
      <c r="N1179">
        <v>1010</v>
      </c>
      <c r="O1179" t="s">
        <v>438</v>
      </c>
      <c r="P1179" t="s">
        <v>438</v>
      </c>
      <c r="Q1179">
        <v>1</v>
      </c>
      <c r="X1179">
        <v>1</v>
      </c>
      <c r="Y1179">
        <v>569.53</v>
      </c>
      <c r="Z1179">
        <v>0</v>
      </c>
      <c r="AA1179">
        <v>0</v>
      </c>
      <c r="AB1179">
        <v>0</v>
      </c>
      <c r="AC1179">
        <v>0</v>
      </c>
      <c r="AD1179">
        <v>1</v>
      </c>
      <c r="AE1179">
        <v>0</v>
      </c>
      <c r="AF1179" t="s">
        <v>3</v>
      </c>
      <c r="AG1179">
        <v>1</v>
      </c>
      <c r="AH1179">
        <v>2</v>
      </c>
      <c r="AI1179">
        <v>64857565</v>
      </c>
      <c r="AJ1179">
        <v>1133</v>
      </c>
      <c r="AK1179">
        <v>0</v>
      </c>
      <c r="AL1179">
        <v>0</v>
      </c>
      <c r="AM1179">
        <v>0</v>
      </c>
      <c r="AN1179">
        <v>0</v>
      </c>
      <c r="AO1179">
        <v>0</v>
      </c>
      <c r="AP1179">
        <v>0</v>
      </c>
      <c r="AQ1179">
        <v>0</v>
      </c>
      <c r="AR1179">
        <v>0</v>
      </c>
    </row>
    <row r="1180" spans="1:44" x14ac:dyDescent="0.2">
      <c r="A1180">
        <f>ROW(Source!A681)</f>
        <v>681</v>
      </c>
      <c r="B1180">
        <v>64857570</v>
      </c>
      <c r="C1180">
        <v>64857562</v>
      </c>
      <c r="D1180">
        <v>29144993</v>
      </c>
      <c r="E1180">
        <v>1</v>
      </c>
      <c r="F1180">
        <v>1</v>
      </c>
      <c r="G1180">
        <v>1</v>
      </c>
      <c r="H1180">
        <v>3</v>
      </c>
      <c r="I1180" t="s">
        <v>1364</v>
      </c>
      <c r="J1180" t="s">
        <v>1365</v>
      </c>
      <c r="K1180" t="s">
        <v>1366</v>
      </c>
      <c r="L1180">
        <v>1339</v>
      </c>
      <c r="N1180">
        <v>1007</v>
      </c>
      <c r="O1180" t="s">
        <v>128</v>
      </c>
      <c r="P1180" t="s">
        <v>128</v>
      </c>
      <c r="Q1180">
        <v>1</v>
      </c>
      <c r="X1180">
        <v>8.0000000000000004E-4</v>
      </c>
      <c r="Y1180">
        <v>665</v>
      </c>
      <c r="Z1180">
        <v>0</v>
      </c>
      <c r="AA1180">
        <v>0</v>
      </c>
      <c r="AB1180">
        <v>0</v>
      </c>
      <c r="AC1180">
        <v>0</v>
      </c>
      <c r="AD1180">
        <v>1</v>
      </c>
      <c r="AE1180">
        <v>0</v>
      </c>
      <c r="AF1180" t="s">
        <v>3</v>
      </c>
      <c r="AG1180">
        <v>8.0000000000000004E-4</v>
      </c>
      <c r="AH1180">
        <v>2</v>
      </c>
      <c r="AI1180">
        <v>64857566</v>
      </c>
      <c r="AJ1180">
        <v>1134</v>
      </c>
      <c r="AK1180">
        <v>0</v>
      </c>
      <c r="AL1180">
        <v>0</v>
      </c>
      <c r="AM1180">
        <v>0</v>
      </c>
      <c r="AN1180">
        <v>0</v>
      </c>
      <c r="AO1180">
        <v>0</v>
      </c>
      <c r="AP1180">
        <v>0</v>
      </c>
      <c r="AQ1180">
        <v>0</v>
      </c>
      <c r="AR1180">
        <v>0</v>
      </c>
    </row>
    <row r="1181" spans="1:44" x14ac:dyDescent="0.2">
      <c r="A1181">
        <f>ROW(Source!A682)</f>
        <v>682</v>
      </c>
      <c r="B1181">
        <v>64857567</v>
      </c>
      <c r="C1181">
        <v>64857562</v>
      </c>
      <c r="D1181">
        <v>18409661</v>
      </c>
      <c r="E1181">
        <v>1</v>
      </c>
      <c r="F1181">
        <v>1</v>
      </c>
      <c r="G1181">
        <v>1</v>
      </c>
      <c r="H1181">
        <v>1</v>
      </c>
      <c r="I1181" t="s">
        <v>1362</v>
      </c>
      <c r="J1181" t="s">
        <v>3</v>
      </c>
      <c r="K1181" t="s">
        <v>1363</v>
      </c>
      <c r="L1181">
        <v>1369</v>
      </c>
      <c r="N1181">
        <v>1013</v>
      </c>
      <c r="O1181" t="s">
        <v>1100</v>
      </c>
      <c r="P1181" t="s">
        <v>1100</v>
      </c>
      <c r="Q1181">
        <v>1</v>
      </c>
      <c r="X1181">
        <v>1.31</v>
      </c>
      <c r="Y1181">
        <v>0</v>
      </c>
      <c r="Z1181">
        <v>0</v>
      </c>
      <c r="AA1181">
        <v>0</v>
      </c>
      <c r="AB1181">
        <v>8.64</v>
      </c>
      <c r="AC1181">
        <v>0</v>
      </c>
      <c r="AD1181">
        <v>1</v>
      </c>
      <c r="AE1181">
        <v>1</v>
      </c>
      <c r="AF1181" t="s">
        <v>42</v>
      </c>
      <c r="AG1181">
        <v>1.5720000000000001</v>
      </c>
      <c r="AH1181">
        <v>2</v>
      </c>
      <c r="AI1181">
        <v>64857563</v>
      </c>
      <c r="AJ1181">
        <v>1135</v>
      </c>
      <c r="AK1181">
        <v>0</v>
      </c>
      <c r="AL1181">
        <v>0</v>
      </c>
      <c r="AM1181">
        <v>0</v>
      </c>
      <c r="AN1181">
        <v>0</v>
      </c>
      <c r="AO1181">
        <v>0</v>
      </c>
      <c r="AP1181">
        <v>0</v>
      </c>
      <c r="AQ1181">
        <v>0</v>
      </c>
      <c r="AR1181">
        <v>0</v>
      </c>
    </row>
    <row r="1182" spans="1:44" x14ac:dyDescent="0.2">
      <c r="A1182">
        <f>ROW(Source!A682)</f>
        <v>682</v>
      </c>
      <c r="B1182">
        <v>64857568</v>
      </c>
      <c r="C1182">
        <v>64857562</v>
      </c>
      <c r="D1182">
        <v>29174913</v>
      </c>
      <c r="E1182">
        <v>1</v>
      </c>
      <c r="F1182">
        <v>1</v>
      </c>
      <c r="G1182">
        <v>1</v>
      </c>
      <c r="H1182">
        <v>2</v>
      </c>
      <c r="I1182" t="s">
        <v>1152</v>
      </c>
      <c r="J1182" t="s">
        <v>1153</v>
      </c>
      <c r="K1182" t="s">
        <v>1154</v>
      </c>
      <c r="L1182">
        <v>1368</v>
      </c>
      <c r="N1182">
        <v>1011</v>
      </c>
      <c r="O1182" t="s">
        <v>1106</v>
      </c>
      <c r="P1182" t="s">
        <v>1106</v>
      </c>
      <c r="Q1182">
        <v>1</v>
      </c>
      <c r="X1182">
        <v>7.0000000000000007E-2</v>
      </c>
      <c r="Y1182">
        <v>0</v>
      </c>
      <c r="Z1182">
        <v>87.17</v>
      </c>
      <c r="AA1182">
        <v>11.6</v>
      </c>
      <c r="AB1182">
        <v>0</v>
      </c>
      <c r="AC1182">
        <v>0</v>
      </c>
      <c r="AD1182">
        <v>1</v>
      </c>
      <c r="AE1182">
        <v>0</v>
      </c>
      <c r="AF1182" t="s">
        <v>42</v>
      </c>
      <c r="AG1182">
        <v>8.4000000000000005E-2</v>
      </c>
      <c r="AH1182">
        <v>2</v>
      </c>
      <c r="AI1182">
        <v>64857564</v>
      </c>
      <c r="AJ1182">
        <v>1136</v>
      </c>
      <c r="AK1182">
        <v>0</v>
      </c>
      <c r="AL1182">
        <v>0</v>
      </c>
      <c r="AM1182">
        <v>0</v>
      </c>
      <c r="AN1182">
        <v>0</v>
      </c>
      <c r="AO1182">
        <v>0</v>
      </c>
      <c r="AP1182">
        <v>0</v>
      </c>
      <c r="AQ1182">
        <v>0</v>
      </c>
      <c r="AR1182">
        <v>0</v>
      </c>
    </row>
    <row r="1183" spans="1:44" x14ac:dyDescent="0.2">
      <c r="A1183">
        <f>ROW(Source!A682)</f>
        <v>682</v>
      </c>
      <c r="B1183">
        <v>64857569</v>
      </c>
      <c r="C1183">
        <v>64857562</v>
      </c>
      <c r="D1183">
        <v>29112598</v>
      </c>
      <c r="E1183">
        <v>1</v>
      </c>
      <c r="F1183">
        <v>1</v>
      </c>
      <c r="G1183">
        <v>1</v>
      </c>
      <c r="H1183">
        <v>3</v>
      </c>
      <c r="I1183" t="s">
        <v>458</v>
      </c>
      <c r="J1183" t="s">
        <v>460</v>
      </c>
      <c r="K1183" t="s">
        <v>459</v>
      </c>
      <c r="L1183">
        <v>1354</v>
      </c>
      <c r="N1183">
        <v>1010</v>
      </c>
      <c r="O1183" t="s">
        <v>438</v>
      </c>
      <c r="P1183" t="s">
        <v>438</v>
      </c>
      <c r="Q1183">
        <v>1</v>
      </c>
      <c r="X1183">
        <v>1</v>
      </c>
      <c r="Y1183">
        <v>569.53</v>
      </c>
      <c r="Z1183">
        <v>0</v>
      </c>
      <c r="AA1183">
        <v>0</v>
      </c>
      <c r="AB1183">
        <v>0</v>
      </c>
      <c r="AC1183">
        <v>0</v>
      </c>
      <c r="AD1183">
        <v>1</v>
      </c>
      <c r="AE1183">
        <v>0</v>
      </c>
      <c r="AF1183" t="s">
        <v>3</v>
      </c>
      <c r="AG1183">
        <v>1</v>
      </c>
      <c r="AH1183">
        <v>2</v>
      </c>
      <c r="AI1183">
        <v>64857565</v>
      </c>
      <c r="AJ1183">
        <v>1137</v>
      </c>
      <c r="AK1183">
        <v>0</v>
      </c>
      <c r="AL1183">
        <v>0</v>
      </c>
      <c r="AM1183">
        <v>0</v>
      </c>
      <c r="AN1183">
        <v>0</v>
      </c>
      <c r="AO1183">
        <v>0</v>
      </c>
      <c r="AP1183">
        <v>0</v>
      </c>
      <c r="AQ1183">
        <v>0</v>
      </c>
      <c r="AR1183">
        <v>0</v>
      </c>
    </row>
    <row r="1184" spans="1:44" x14ac:dyDescent="0.2">
      <c r="A1184">
        <f>ROW(Source!A682)</f>
        <v>682</v>
      </c>
      <c r="B1184">
        <v>64857570</v>
      </c>
      <c r="C1184">
        <v>64857562</v>
      </c>
      <c r="D1184">
        <v>29144993</v>
      </c>
      <c r="E1184">
        <v>1</v>
      </c>
      <c r="F1184">
        <v>1</v>
      </c>
      <c r="G1184">
        <v>1</v>
      </c>
      <c r="H1184">
        <v>3</v>
      </c>
      <c r="I1184" t="s">
        <v>1364</v>
      </c>
      <c r="J1184" t="s">
        <v>1365</v>
      </c>
      <c r="K1184" t="s">
        <v>1366</v>
      </c>
      <c r="L1184">
        <v>1339</v>
      </c>
      <c r="N1184">
        <v>1007</v>
      </c>
      <c r="O1184" t="s">
        <v>128</v>
      </c>
      <c r="P1184" t="s">
        <v>128</v>
      </c>
      <c r="Q1184">
        <v>1</v>
      </c>
      <c r="X1184">
        <v>8.0000000000000004E-4</v>
      </c>
      <c r="Y1184">
        <v>665</v>
      </c>
      <c r="Z1184">
        <v>0</v>
      </c>
      <c r="AA1184">
        <v>0</v>
      </c>
      <c r="AB1184">
        <v>0</v>
      </c>
      <c r="AC1184">
        <v>0</v>
      </c>
      <c r="AD1184">
        <v>1</v>
      </c>
      <c r="AE1184">
        <v>0</v>
      </c>
      <c r="AF1184" t="s">
        <v>3</v>
      </c>
      <c r="AG1184">
        <v>8.0000000000000004E-4</v>
      </c>
      <c r="AH1184">
        <v>2</v>
      </c>
      <c r="AI1184">
        <v>64857566</v>
      </c>
      <c r="AJ1184">
        <v>1138</v>
      </c>
      <c r="AK1184">
        <v>0</v>
      </c>
      <c r="AL1184">
        <v>0</v>
      </c>
      <c r="AM1184">
        <v>0</v>
      </c>
      <c r="AN1184">
        <v>0</v>
      </c>
      <c r="AO1184">
        <v>0</v>
      </c>
      <c r="AP1184">
        <v>0</v>
      </c>
      <c r="AQ1184">
        <v>0</v>
      </c>
      <c r="AR1184">
        <v>0</v>
      </c>
    </row>
    <row r="1185" spans="1:44" x14ac:dyDescent="0.2">
      <c r="A1185">
        <f>ROW(Source!A685)</f>
        <v>685</v>
      </c>
      <c r="B1185">
        <v>64857578</v>
      </c>
      <c r="C1185">
        <v>64857572</v>
      </c>
      <c r="D1185">
        <v>18413610</v>
      </c>
      <c r="E1185">
        <v>1</v>
      </c>
      <c r="F1185">
        <v>1</v>
      </c>
      <c r="G1185">
        <v>1</v>
      </c>
      <c r="H1185">
        <v>1</v>
      </c>
      <c r="I1185" t="s">
        <v>1508</v>
      </c>
      <c r="J1185" t="s">
        <v>3</v>
      </c>
      <c r="K1185" t="s">
        <v>1509</v>
      </c>
      <c r="L1185">
        <v>1369</v>
      </c>
      <c r="N1185">
        <v>1013</v>
      </c>
      <c r="O1185" t="s">
        <v>1100</v>
      </c>
      <c r="P1185" t="s">
        <v>1100</v>
      </c>
      <c r="Q1185">
        <v>1</v>
      </c>
      <c r="X1185">
        <v>1.26</v>
      </c>
      <c r="Y1185">
        <v>0</v>
      </c>
      <c r="Z1185">
        <v>0</v>
      </c>
      <c r="AA1185">
        <v>0</v>
      </c>
      <c r="AB1185">
        <v>10.210000000000001</v>
      </c>
      <c r="AC1185">
        <v>0</v>
      </c>
      <c r="AD1185">
        <v>1</v>
      </c>
      <c r="AE1185">
        <v>1</v>
      </c>
      <c r="AF1185" t="s">
        <v>3</v>
      </c>
      <c r="AG1185">
        <v>1.26</v>
      </c>
      <c r="AH1185">
        <v>2</v>
      </c>
      <c r="AI1185">
        <v>64857573</v>
      </c>
      <c r="AJ1185">
        <v>1139</v>
      </c>
      <c r="AK1185">
        <v>0</v>
      </c>
      <c r="AL1185">
        <v>0</v>
      </c>
      <c r="AM1185">
        <v>0</v>
      </c>
      <c r="AN1185">
        <v>0</v>
      </c>
      <c r="AO1185">
        <v>0</v>
      </c>
      <c r="AP1185">
        <v>0</v>
      </c>
      <c r="AQ1185">
        <v>0</v>
      </c>
      <c r="AR1185">
        <v>0</v>
      </c>
    </row>
    <row r="1186" spans="1:44" x14ac:dyDescent="0.2">
      <c r="A1186">
        <f>ROW(Source!A685)</f>
        <v>685</v>
      </c>
      <c r="B1186">
        <v>64857579</v>
      </c>
      <c r="C1186">
        <v>64857572</v>
      </c>
      <c r="D1186">
        <v>29172657</v>
      </c>
      <c r="E1186">
        <v>1</v>
      </c>
      <c r="F1186">
        <v>1</v>
      </c>
      <c r="G1186">
        <v>1</v>
      </c>
      <c r="H1186">
        <v>2</v>
      </c>
      <c r="I1186" t="s">
        <v>1224</v>
      </c>
      <c r="J1186" t="s">
        <v>1225</v>
      </c>
      <c r="K1186" t="s">
        <v>1226</v>
      </c>
      <c r="L1186">
        <v>1368</v>
      </c>
      <c r="N1186">
        <v>1011</v>
      </c>
      <c r="O1186" t="s">
        <v>1106</v>
      </c>
      <c r="P1186" t="s">
        <v>1106</v>
      </c>
      <c r="Q1186">
        <v>1</v>
      </c>
      <c r="X1186">
        <v>0.56999999999999995</v>
      </c>
      <c r="Y1186">
        <v>0</v>
      </c>
      <c r="Z1186">
        <v>8.1</v>
      </c>
      <c r="AA1186">
        <v>0</v>
      </c>
      <c r="AB1186">
        <v>0</v>
      </c>
      <c r="AC1186">
        <v>0</v>
      </c>
      <c r="AD1186">
        <v>1</v>
      </c>
      <c r="AE1186">
        <v>0</v>
      </c>
      <c r="AF1186" t="s">
        <v>3</v>
      </c>
      <c r="AG1186">
        <v>0.56999999999999995</v>
      </c>
      <c r="AH1186">
        <v>2</v>
      </c>
      <c r="AI1186">
        <v>64857574</v>
      </c>
      <c r="AJ1186">
        <v>1140</v>
      </c>
      <c r="AK1186">
        <v>0</v>
      </c>
      <c r="AL1186">
        <v>0</v>
      </c>
      <c r="AM1186">
        <v>0</v>
      </c>
      <c r="AN1186">
        <v>0</v>
      </c>
      <c r="AO1186">
        <v>0</v>
      </c>
      <c r="AP1186">
        <v>0</v>
      </c>
      <c r="AQ1186">
        <v>0</v>
      </c>
      <c r="AR1186">
        <v>0</v>
      </c>
    </row>
    <row r="1187" spans="1:44" x14ac:dyDescent="0.2">
      <c r="A1187">
        <f>ROW(Source!A685)</f>
        <v>685</v>
      </c>
      <c r="B1187">
        <v>64857580</v>
      </c>
      <c r="C1187">
        <v>64857572</v>
      </c>
      <c r="D1187">
        <v>29174913</v>
      </c>
      <c r="E1187">
        <v>1</v>
      </c>
      <c r="F1187">
        <v>1</v>
      </c>
      <c r="G1187">
        <v>1</v>
      </c>
      <c r="H1187">
        <v>2</v>
      </c>
      <c r="I1187" t="s">
        <v>1152</v>
      </c>
      <c r="J1187" t="s">
        <v>1153</v>
      </c>
      <c r="K1187" t="s">
        <v>1154</v>
      </c>
      <c r="L1187">
        <v>1368</v>
      </c>
      <c r="N1187">
        <v>1011</v>
      </c>
      <c r="O1187" t="s">
        <v>1106</v>
      </c>
      <c r="P1187" t="s">
        <v>1106</v>
      </c>
      <c r="Q1187">
        <v>1</v>
      </c>
      <c r="X1187">
        <v>0.04</v>
      </c>
      <c r="Y1187">
        <v>0</v>
      </c>
      <c r="Z1187">
        <v>87.17</v>
      </c>
      <c r="AA1187">
        <v>11.6</v>
      </c>
      <c r="AB1187">
        <v>0</v>
      </c>
      <c r="AC1187">
        <v>0</v>
      </c>
      <c r="AD1187">
        <v>1</v>
      </c>
      <c r="AE1187">
        <v>0</v>
      </c>
      <c r="AF1187" t="s">
        <v>3</v>
      </c>
      <c r="AG1187">
        <v>0.04</v>
      </c>
      <c r="AH1187">
        <v>2</v>
      </c>
      <c r="AI1187">
        <v>64857575</v>
      </c>
      <c r="AJ1187">
        <v>1141</v>
      </c>
      <c r="AK1187">
        <v>0</v>
      </c>
      <c r="AL1187">
        <v>0</v>
      </c>
      <c r="AM1187">
        <v>0</v>
      </c>
      <c r="AN1187">
        <v>0</v>
      </c>
      <c r="AO1187">
        <v>0</v>
      </c>
      <c r="AP1187">
        <v>0</v>
      </c>
      <c r="AQ1187">
        <v>0</v>
      </c>
      <c r="AR1187">
        <v>0</v>
      </c>
    </row>
    <row r="1188" spans="1:44" x14ac:dyDescent="0.2">
      <c r="A1188">
        <f>ROW(Source!A685)</f>
        <v>685</v>
      </c>
      <c r="B1188">
        <v>64857581</v>
      </c>
      <c r="C1188">
        <v>64857572</v>
      </c>
      <c r="D1188">
        <v>29113986</v>
      </c>
      <c r="E1188">
        <v>1</v>
      </c>
      <c r="F1188">
        <v>1</v>
      </c>
      <c r="G1188">
        <v>1</v>
      </c>
      <c r="H1188">
        <v>3</v>
      </c>
      <c r="I1188" t="s">
        <v>1510</v>
      </c>
      <c r="J1188" t="s">
        <v>1511</v>
      </c>
      <c r="K1188" t="s">
        <v>1512</v>
      </c>
      <c r="L1188">
        <v>1348</v>
      </c>
      <c r="N1188">
        <v>1009</v>
      </c>
      <c r="O1188" t="s">
        <v>36</v>
      </c>
      <c r="P1188" t="s">
        <v>36</v>
      </c>
      <c r="Q1188">
        <v>1000</v>
      </c>
      <c r="X1188">
        <v>4.8999999999999998E-4</v>
      </c>
      <c r="Y1188">
        <v>10362</v>
      </c>
      <c r="Z1188">
        <v>0</v>
      </c>
      <c r="AA1188">
        <v>0</v>
      </c>
      <c r="AB1188">
        <v>0</v>
      </c>
      <c r="AC1188">
        <v>0</v>
      </c>
      <c r="AD1188">
        <v>1</v>
      </c>
      <c r="AE1188">
        <v>0</v>
      </c>
      <c r="AF1188" t="s">
        <v>3</v>
      </c>
      <c r="AG1188">
        <v>4.8999999999999998E-4</v>
      </c>
      <c r="AH1188">
        <v>2</v>
      </c>
      <c r="AI1188">
        <v>64857576</v>
      </c>
      <c r="AJ1188">
        <v>1142</v>
      </c>
      <c r="AK1188">
        <v>0</v>
      </c>
      <c r="AL1188">
        <v>0</v>
      </c>
      <c r="AM1188">
        <v>0</v>
      </c>
      <c r="AN1188">
        <v>0</v>
      </c>
      <c r="AO1188">
        <v>0</v>
      </c>
      <c r="AP1188">
        <v>0</v>
      </c>
      <c r="AQ1188">
        <v>0</v>
      </c>
      <c r="AR1188">
        <v>0</v>
      </c>
    </row>
    <row r="1189" spans="1:44" x14ac:dyDescent="0.2">
      <c r="A1189">
        <f>ROW(Source!A685)</f>
        <v>685</v>
      </c>
      <c r="B1189">
        <v>64857582</v>
      </c>
      <c r="C1189">
        <v>64857572</v>
      </c>
      <c r="D1189">
        <v>29114247</v>
      </c>
      <c r="E1189">
        <v>1</v>
      </c>
      <c r="F1189">
        <v>1</v>
      </c>
      <c r="G1189">
        <v>1</v>
      </c>
      <c r="H1189">
        <v>3</v>
      </c>
      <c r="I1189" t="s">
        <v>1022</v>
      </c>
      <c r="J1189" t="s">
        <v>1024</v>
      </c>
      <c r="K1189" t="s">
        <v>1023</v>
      </c>
      <c r="L1189">
        <v>1348</v>
      </c>
      <c r="N1189">
        <v>1009</v>
      </c>
      <c r="O1189" t="s">
        <v>36</v>
      </c>
      <c r="P1189" t="s">
        <v>36</v>
      </c>
      <c r="Q1189">
        <v>1000</v>
      </c>
      <c r="X1189">
        <v>1.9E-3</v>
      </c>
      <c r="Y1189">
        <v>9040.01</v>
      </c>
      <c r="Z1189">
        <v>0</v>
      </c>
      <c r="AA1189">
        <v>0</v>
      </c>
      <c r="AB1189">
        <v>0</v>
      </c>
      <c r="AC1189">
        <v>0</v>
      </c>
      <c r="AD1189">
        <v>1</v>
      </c>
      <c r="AE1189">
        <v>0</v>
      </c>
      <c r="AF1189" t="s">
        <v>3</v>
      </c>
      <c r="AG1189">
        <v>1.9E-3</v>
      </c>
      <c r="AH1189">
        <v>2</v>
      </c>
      <c r="AI1189">
        <v>64857577</v>
      </c>
      <c r="AJ1189">
        <v>1143</v>
      </c>
      <c r="AK1189">
        <v>0</v>
      </c>
      <c r="AL1189">
        <v>0</v>
      </c>
      <c r="AM1189">
        <v>0</v>
      </c>
      <c r="AN1189">
        <v>0</v>
      </c>
      <c r="AO1189">
        <v>0</v>
      </c>
      <c r="AP1189">
        <v>0</v>
      </c>
      <c r="AQ1189">
        <v>0</v>
      </c>
      <c r="AR1189">
        <v>0</v>
      </c>
    </row>
    <row r="1190" spans="1:44" x14ac:dyDescent="0.2">
      <c r="A1190">
        <f>ROW(Source!A685)</f>
        <v>685</v>
      </c>
      <c r="B1190">
        <v>64857583</v>
      </c>
      <c r="C1190">
        <v>64857572</v>
      </c>
      <c r="D1190">
        <v>29121396</v>
      </c>
      <c r="E1190">
        <v>1</v>
      </c>
      <c r="F1190">
        <v>1</v>
      </c>
      <c r="G1190">
        <v>1</v>
      </c>
      <c r="H1190">
        <v>3</v>
      </c>
      <c r="I1190" t="s">
        <v>1731</v>
      </c>
      <c r="J1190" t="s">
        <v>1732</v>
      </c>
      <c r="K1190" t="s">
        <v>1733</v>
      </c>
      <c r="L1190">
        <v>1354</v>
      </c>
      <c r="N1190">
        <v>1010</v>
      </c>
      <c r="O1190" t="s">
        <v>438</v>
      </c>
      <c r="P1190" t="s">
        <v>438</v>
      </c>
      <c r="Q1190">
        <v>1</v>
      </c>
      <c r="X1190">
        <v>1</v>
      </c>
      <c r="Y1190">
        <v>0</v>
      </c>
      <c r="Z1190">
        <v>0</v>
      </c>
      <c r="AA1190">
        <v>0</v>
      </c>
      <c r="AB1190">
        <v>0</v>
      </c>
      <c r="AC1190">
        <v>0</v>
      </c>
      <c r="AD1190">
        <v>0</v>
      </c>
      <c r="AE1190">
        <v>0</v>
      </c>
      <c r="AF1190" t="s">
        <v>3</v>
      </c>
      <c r="AG1190">
        <v>1</v>
      </c>
      <c r="AH1190">
        <v>3</v>
      </c>
      <c r="AI1190">
        <v>-1</v>
      </c>
      <c r="AJ1190" t="s">
        <v>3</v>
      </c>
      <c r="AK1190">
        <v>0</v>
      </c>
      <c r="AL1190">
        <v>0</v>
      </c>
      <c r="AM1190">
        <v>0</v>
      </c>
      <c r="AN1190">
        <v>0</v>
      </c>
      <c r="AO1190">
        <v>0</v>
      </c>
      <c r="AP1190">
        <v>0</v>
      </c>
      <c r="AQ1190">
        <v>0</v>
      </c>
      <c r="AR1190">
        <v>0</v>
      </c>
    </row>
    <row r="1191" spans="1:44" x14ac:dyDescent="0.2">
      <c r="A1191">
        <f>ROW(Source!A686)</f>
        <v>686</v>
      </c>
      <c r="B1191">
        <v>64857578</v>
      </c>
      <c r="C1191">
        <v>64857572</v>
      </c>
      <c r="D1191">
        <v>18413610</v>
      </c>
      <c r="E1191">
        <v>1</v>
      </c>
      <c r="F1191">
        <v>1</v>
      </c>
      <c r="G1191">
        <v>1</v>
      </c>
      <c r="H1191">
        <v>1</v>
      </c>
      <c r="I1191" t="s">
        <v>1508</v>
      </c>
      <c r="J1191" t="s">
        <v>3</v>
      </c>
      <c r="K1191" t="s">
        <v>1509</v>
      </c>
      <c r="L1191">
        <v>1369</v>
      </c>
      <c r="N1191">
        <v>1013</v>
      </c>
      <c r="O1191" t="s">
        <v>1100</v>
      </c>
      <c r="P1191" t="s">
        <v>1100</v>
      </c>
      <c r="Q1191">
        <v>1</v>
      </c>
      <c r="X1191">
        <v>1.26</v>
      </c>
      <c r="Y1191">
        <v>0</v>
      </c>
      <c r="Z1191">
        <v>0</v>
      </c>
      <c r="AA1191">
        <v>0</v>
      </c>
      <c r="AB1191">
        <v>10.210000000000001</v>
      </c>
      <c r="AC1191">
        <v>0</v>
      </c>
      <c r="AD1191">
        <v>1</v>
      </c>
      <c r="AE1191">
        <v>1</v>
      </c>
      <c r="AF1191" t="s">
        <v>3</v>
      </c>
      <c r="AG1191">
        <v>1.26</v>
      </c>
      <c r="AH1191">
        <v>2</v>
      </c>
      <c r="AI1191">
        <v>64857573</v>
      </c>
      <c r="AJ1191">
        <v>1144</v>
      </c>
      <c r="AK1191">
        <v>0</v>
      </c>
      <c r="AL1191">
        <v>0</v>
      </c>
      <c r="AM1191">
        <v>0</v>
      </c>
      <c r="AN1191">
        <v>0</v>
      </c>
      <c r="AO1191">
        <v>0</v>
      </c>
      <c r="AP1191">
        <v>0</v>
      </c>
      <c r="AQ1191">
        <v>0</v>
      </c>
      <c r="AR1191">
        <v>0</v>
      </c>
    </row>
    <row r="1192" spans="1:44" x14ac:dyDescent="0.2">
      <c r="A1192">
        <f>ROW(Source!A686)</f>
        <v>686</v>
      </c>
      <c r="B1192">
        <v>64857579</v>
      </c>
      <c r="C1192">
        <v>64857572</v>
      </c>
      <c r="D1192">
        <v>29172657</v>
      </c>
      <c r="E1192">
        <v>1</v>
      </c>
      <c r="F1192">
        <v>1</v>
      </c>
      <c r="G1192">
        <v>1</v>
      </c>
      <c r="H1192">
        <v>2</v>
      </c>
      <c r="I1192" t="s">
        <v>1224</v>
      </c>
      <c r="J1192" t="s">
        <v>1225</v>
      </c>
      <c r="K1192" t="s">
        <v>1226</v>
      </c>
      <c r="L1192">
        <v>1368</v>
      </c>
      <c r="N1192">
        <v>1011</v>
      </c>
      <c r="O1192" t="s">
        <v>1106</v>
      </c>
      <c r="P1192" t="s">
        <v>1106</v>
      </c>
      <c r="Q1192">
        <v>1</v>
      </c>
      <c r="X1192">
        <v>0.56999999999999995</v>
      </c>
      <c r="Y1192">
        <v>0</v>
      </c>
      <c r="Z1192">
        <v>8.1</v>
      </c>
      <c r="AA1192">
        <v>0</v>
      </c>
      <c r="AB1192">
        <v>0</v>
      </c>
      <c r="AC1192">
        <v>0</v>
      </c>
      <c r="AD1192">
        <v>1</v>
      </c>
      <c r="AE1192">
        <v>0</v>
      </c>
      <c r="AF1192" t="s">
        <v>3</v>
      </c>
      <c r="AG1192">
        <v>0.56999999999999995</v>
      </c>
      <c r="AH1192">
        <v>2</v>
      </c>
      <c r="AI1192">
        <v>64857574</v>
      </c>
      <c r="AJ1192">
        <v>1145</v>
      </c>
      <c r="AK1192">
        <v>0</v>
      </c>
      <c r="AL1192">
        <v>0</v>
      </c>
      <c r="AM1192">
        <v>0</v>
      </c>
      <c r="AN1192">
        <v>0</v>
      </c>
      <c r="AO1192">
        <v>0</v>
      </c>
      <c r="AP1192">
        <v>0</v>
      </c>
      <c r="AQ1192">
        <v>0</v>
      </c>
      <c r="AR1192">
        <v>0</v>
      </c>
    </row>
    <row r="1193" spans="1:44" x14ac:dyDescent="0.2">
      <c r="A1193">
        <f>ROW(Source!A686)</f>
        <v>686</v>
      </c>
      <c r="B1193">
        <v>64857580</v>
      </c>
      <c r="C1193">
        <v>64857572</v>
      </c>
      <c r="D1193">
        <v>29174913</v>
      </c>
      <c r="E1193">
        <v>1</v>
      </c>
      <c r="F1193">
        <v>1</v>
      </c>
      <c r="G1193">
        <v>1</v>
      </c>
      <c r="H1193">
        <v>2</v>
      </c>
      <c r="I1193" t="s">
        <v>1152</v>
      </c>
      <c r="J1193" t="s">
        <v>1153</v>
      </c>
      <c r="K1193" t="s">
        <v>1154</v>
      </c>
      <c r="L1193">
        <v>1368</v>
      </c>
      <c r="N1193">
        <v>1011</v>
      </c>
      <c r="O1193" t="s">
        <v>1106</v>
      </c>
      <c r="P1193" t="s">
        <v>1106</v>
      </c>
      <c r="Q1193">
        <v>1</v>
      </c>
      <c r="X1193">
        <v>0.04</v>
      </c>
      <c r="Y1193">
        <v>0</v>
      </c>
      <c r="Z1193">
        <v>87.17</v>
      </c>
      <c r="AA1193">
        <v>11.6</v>
      </c>
      <c r="AB1193">
        <v>0</v>
      </c>
      <c r="AC1193">
        <v>0</v>
      </c>
      <c r="AD1193">
        <v>1</v>
      </c>
      <c r="AE1193">
        <v>0</v>
      </c>
      <c r="AF1193" t="s">
        <v>3</v>
      </c>
      <c r="AG1193">
        <v>0.04</v>
      </c>
      <c r="AH1193">
        <v>2</v>
      </c>
      <c r="AI1193">
        <v>64857575</v>
      </c>
      <c r="AJ1193">
        <v>1146</v>
      </c>
      <c r="AK1193">
        <v>0</v>
      </c>
      <c r="AL1193">
        <v>0</v>
      </c>
      <c r="AM1193">
        <v>0</v>
      </c>
      <c r="AN1193">
        <v>0</v>
      </c>
      <c r="AO1193">
        <v>0</v>
      </c>
      <c r="AP1193">
        <v>0</v>
      </c>
      <c r="AQ1193">
        <v>0</v>
      </c>
      <c r="AR1193">
        <v>0</v>
      </c>
    </row>
    <row r="1194" spans="1:44" x14ac:dyDescent="0.2">
      <c r="A1194">
        <f>ROW(Source!A686)</f>
        <v>686</v>
      </c>
      <c r="B1194">
        <v>64857581</v>
      </c>
      <c r="C1194">
        <v>64857572</v>
      </c>
      <c r="D1194">
        <v>29113986</v>
      </c>
      <c r="E1194">
        <v>1</v>
      </c>
      <c r="F1194">
        <v>1</v>
      </c>
      <c r="G1194">
        <v>1</v>
      </c>
      <c r="H1194">
        <v>3</v>
      </c>
      <c r="I1194" t="s">
        <v>1510</v>
      </c>
      <c r="J1194" t="s">
        <v>1511</v>
      </c>
      <c r="K1194" t="s">
        <v>1512</v>
      </c>
      <c r="L1194">
        <v>1348</v>
      </c>
      <c r="N1194">
        <v>1009</v>
      </c>
      <c r="O1194" t="s">
        <v>36</v>
      </c>
      <c r="P1194" t="s">
        <v>36</v>
      </c>
      <c r="Q1194">
        <v>1000</v>
      </c>
      <c r="X1194">
        <v>4.8999999999999998E-4</v>
      </c>
      <c r="Y1194">
        <v>10362</v>
      </c>
      <c r="Z1194">
        <v>0</v>
      </c>
      <c r="AA1194">
        <v>0</v>
      </c>
      <c r="AB1194">
        <v>0</v>
      </c>
      <c r="AC1194">
        <v>0</v>
      </c>
      <c r="AD1194">
        <v>1</v>
      </c>
      <c r="AE1194">
        <v>0</v>
      </c>
      <c r="AF1194" t="s">
        <v>3</v>
      </c>
      <c r="AG1194">
        <v>4.8999999999999998E-4</v>
      </c>
      <c r="AH1194">
        <v>2</v>
      </c>
      <c r="AI1194">
        <v>64857576</v>
      </c>
      <c r="AJ1194">
        <v>1147</v>
      </c>
      <c r="AK1194">
        <v>0</v>
      </c>
      <c r="AL1194">
        <v>0</v>
      </c>
      <c r="AM1194">
        <v>0</v>
      </c>
      <c r="AN1194">
        <v>0</v>
      </c>
      <c r="AO1194">
        <v>0</v>
      </c>
      <c r="AP1194">
        <v>0</v>
      </c>
      <c r="AQ1194">
        <v>0</v>
      </c>
      <c r="AR1194">
        <v>0</v>
      </c>
    </row>
    <row r="1195" spans="1:44" x14ac:dyDescent="0.2">
      <c r="A1195">
        <f>ROW(Source!A686)</f>
        <v>686</v>
      </c>
      <c r="B1195">
        <v>64857582</v>
      </c>
      <c r="C1195">
        <v>64857572</v>
      </c>
      <c r="D1195">
        <v>29114247</v>
      </c>
      <c r="E1195">
        <v>1</v>
      </c>
      <c r="F1195">
        <v>1</v>
      </c>
      <c r="G1195">
        <v>1</v>
      </c>
      <c r="H1195">
        <v>3</v>
      </c>
      <c r="I1195" t="s">
        <v>1022</v>
      </c>
      <c r="J1195" t="s">
        <v>1024</v>
      </c>
      <c r="K1195" t="s">
        <v>1023</v>
      </c>
      <c r="L1195">
        <v>1348</v>
      </c>
      <c r="N1195">
        <v>1009</v>
      </c>
      <c r="O1195" t="s">
        <v>36</v>
      </c>
      <c r="P1195" t="s">
        <v>36</v>
      </c>
      <c r="Q1195">
        <v>1000</v>
      </c>
      <c r="X1195">
        <v>1.9E-3</v>
      </c>
      <c r="Y1195">
        <v>9040.01</v>
      </c>
      <c r="Z1195">
        <v>0</v>
      </c>
      <c r="AA1195">
        <v>0</v>
      </c>
      <c r="AB1195">
        <v>0</v>
      </c>
      <c r="AC1195">
        <v>0</v>
      </c>
      <c r="AD1195">
        <v>1</v>
      </c>
      <c r="AE1195">
        <v>0</v>
      </c>
      <c r="AF1195" t="s">
        <v>3</v>
      </c>
      <c r="AG1195">
        <v>1.9E-3</v>
      </c>
      <c r="AH1195">
        <v>2</v>
      </c>
      <c r="AI1195">
        <v>64857577</v>
      </c>
      <c r="AJ1195">
        <v>1148</v>
      </c>
      <c r="AK1195">
        <v>0</v>
      </c>
      <c r="AL1195">
        <v>0</v>
      </c>
      <c r="AM1195">
        <v>0</v>
      </c>
      <c r="AN1195">
        <v>0</v>
      </c>
      <c r="AO1195">
        <v>0</v>
      </c>
      <c r="AP1195">
        <v>0</v>
      </c>
      <c r="AQ1195">
        <v>0</v>
      </c>
      <c r="AR1195">
        <v>0</v>
      </c>
    </row>
    <row r="1196" spans="1:44" x14ac:dyDescent="0.2">
      <c r="A1196">
        <f>ROW(Source!A686)</f>
        <v>686</v>
      </c>
      <c r="B1196">
        <v>64857583</v>
      </c>
      <c r="C1196">
        <v>64857572</v>
      </c>
      <c r="D1196">
        <v>29121396</v>
      </c>
      <c r="E1196">
        <v>1</v>
      </c>
      <c r="F1196">
        <v>1</v>
      </c>
      <c r="G1196">
        <v>1</v>
      </c>
      <c r="H1196">
        <v>3</v>
      </c>
      <c r="I1196" t="s">
        <v>1731</v>
      </c>
      <c r="J1196" t="s">
        <v>1732</v>
      </c>
      <c r="K1196" t="s">
        <v>1733</v>
      </c>
      <c r="L1196">
        <v>1354</v>
      </c>
      <c r="N1196">
        <v>1010</v>
      </c>
      <c r="O1196" t="s">
        <v>438</v>
      </c>
      <c r="P1196" t="s">
        <v>438</v>
      </c>
      <c r="Q1196">
        <v>1</v>
      </c>
      <c r="X1196">
        <v>1</v>
      </c>
      <c r="Y1196">
        <v>0</v>
      </c>
      <c r="Z1196">
        <v>0</v>
      </c>
      <c r="AA1196">
        <v>0</v>
      </c>
      <c r="AB1196">
        <v>0</v>
      </c>
      <c r="AC1196">
        <v>0</v>
      </c>
      <c r="AD1196">
        <v>0</v>
      </c>
      <c r="AE1196">
        <v>0</v>
      </c>
      <c r="AF1196" t="s">
        <v>3</v>
      </c>
      <c r="AG1196">
        <v>1</v>
      </c>
      <c r="AH1196">
        <v>3</v>
      </c>
      <c r="AI1196">
        <v>-1</v>
      </c>
      <c r="AJ1196" t="s">
        <v>3</v>
      </c>
      <c r="AK1196">
        <v>0</v>
      </c>
      <c r="AL1196">
        <v>0</v>
      </c>
      <c r="AM1196">
        <v>0</v>
      </c>
      <c r="AN1196">
        <v>0</v>
      </c>
      <c r="AO1196">
        <v>0</v>
      </c>
      <c r="AP1196">
        <v>0</v>
      </c>
      <c r="AQ1196">
        <v>0</v>
      </c>
      <c r="AR1196">
        <v>0</v>
      </c>
    </row>
    <row r="1197" spans="1:44" x14ac:dyDescent="0.2">
      <c r="A1197">
        <f>ROW(Source!A691)</f>
        <v>691</v>
      </c>
      <c r="B1197">
        <v>64857607</v>
      </c>
      <c r="C1197">
        <v>64857586</v>
      </c>
      <c r="D1197">
        <v>18411117</v>
      </c>
      <c r="E1197">
        <v>1</v>
      </c>
      <c r="F1197">
        <v>1</v>
      </c>
      <c r="G1197">
        <v>1</v>
      </c>
      <c r="H1197">
        <v>1</v>
      </c>
      <c r="I1197" t="s">
        <v>1307</v>
      </c>
      <c r="J1197" t="s">
        <v>3</v>
      </c>
      <c r="K1197" t="s">
        <v>1308</v>
      </c>
      <c r="L1197">
        <v>1369</v>
      </c>
      <c r="N1197">
        <v>1013</v>
      </c>
      <c r="O1197" t="s">
        <v>1100</v>
      </c>
      <c r="P1197" t="s">
        <v>1100</v>
      </c>
      <c r="Q1197">
        <v>1</v>
      </c>
      <c r="X1197">
        <v>38.26</v>
      </c>
      <c r="Y1197">
        <v>0</v>
      </c>
      <c r="Z1197">
        <v>0</v>
      </c>
      <c r="AA1197">
        <v>0</v>
      </c>
      <c r="AB1197">
        <v>9.6199999999999992</v>
      </c>
      <c r="AC1197">
        <v>0</v>
      </c>
      <c r="AD1197">
        <v>1</v>
      </c>
      <c r="AE1197">
        <v>1</v>
      </c>
      <c r="AF1197" t="s">
        <v>3</v>
      </c>
      <c r="AG1197">
        <v>38.26</v>
      </c>
      <c r="AH1197">
        <v>2</v>
      </c>
      <c r="AI1197">
        <v>64857587</v>
      </c>
      <c r="AJ1197">
        <v>1149</v>
      </c>
      <c r="AK1197">
        <v>0</v>
      </c>
      <c r="AL1197">
        <v>0</v>
      </c>
      <c r="AM1197">
        <v>0</v>
      </c>
      <c r="AN1197">
        <v>0</v>
      </c>
      <c r="AO1197">
        <v>0</v>
      </c>
      <c r="AP1197">
        <v>0</v>
      </c>
      <c r="AQ1197">
        <v>0</v>
      </c>
      <c r="AR1197">
        <v>0</v>
      </c>
    </row>
    <row r="1198" spans="1:44" x14ac:dyDescent="0.2">
      <c r="A1198">
        <f>ROW(Source!A691)</f>
        <v>691</v>
      </c>
      <c r="B1198">
        <v>64857608</v>
      </c>
      <c r="C1198">
        <v>64857586</v>
      </c>
      <c r="D1198">
        <v>121548</v>
      </c>
      <c r="E1198">
        <v>1</v>
      </c>
      <c r="F1198">
        <v>1</v>
      </c>
      <c r="G1198">
        <v>1</v>
      </c>
      <c r="H1198">
        <v>1</v>
      </c>
      <c r="I1198" t="s">
        <v>44</v>
      </c>
      <c r="J1198" t="s">
        <v>3</v>
      </c>
      <c r="K1198" t="s">
        <v>1101</v>
      </c>
      <c r="L1198">
        <v>608254</v>
      </c>
      <c r="N1198">
        <v>1013</v>
      </c>
      <c r="O1198" t="s">
        <v>1102</v>
      </c>
      <c r="P1198" t="s">
        <v>1102</v>
      </c>
      <c r="Q1198">
        <v>1</v>
      </c>
      <c r="X1198">
        <v>0.45</v>
      </c>
      <c r="Y1198">
        <v>0</v>
      </c>
      <c r="Z1198">
        <v>0</v>
      </c>
      <c r="AA1198">
        <v>0</v>
      </c>
      <c r="AB1198">
        <v>0</v>
      </c>
      <c r="AC1198">
        <v>0</v>
      </c>
      <c r="AD1198">
        <v>1</v>
      </c>
      <c r="AE1198">
        <v>2</v>
      </c>
      <c r="AF1198" t="s">
        <v>3</v>
      </c>
      <c r="AG1198">
        <v>0.45</v>
      </c>
      <c r="AH1198">
        <v>2</v>
      </c>
      <c r="AI1198">
        <v>64857588</v>
      </c>
      <c r="AJ1198">
        <v>1150</v>
      </c>
      <c r="AK1198">
        <v>0</v>
      </c>
      <c r="AL1198">
        <v>0</v>
      </c>
      <c r="AM1198">
        <v>0</v>
      </c>
      <c r="AN1198">
        <v>0</v>
      </c>
      <c r="AO1198">
        <v>0</v>
      </c>
      <c r="AP1198">
        <v>0</v>
      </c>
      <c r="AQ1198">
        <v>0</v>
      </c>
      <c r="AR1198">
        <v>0</v>
      </c>
    </row>
    <row r="1199" spans="1:44" x14ac:dyDescent="0.2">
      <c r="A1199">
        <f>ROW(Source!A691)</f>
        <v>691</v>
      </c>
      <c r="B1199">
        <v>64857609</v>
      </c>
      <c r="C1199">
        <v>64857586</v>
      </c>
      <c r="D1199">
        <v>29172364</v>
      </c>
      <c r="E1199">
        <v>1</v>
      </c>
      <c r="F1199">
        <v>1</v>
      </c>
      <c r="G1199">
        <v>1</v>
      </c>
      <c r="H1199">
        <v>2</v>
      </c>
      <c r="I1199" t="s">
        <v>1309</v>
      </c>
      <c r="J1199" t="s">
        <v>1310</v>
      </c>
      <c r="K1199" t="s">
        <v>1311</v>
      </c>
      <c r="L1199">
        <v>1368</v>
      </c>
      <c r="N1199">
        <v>1011</v>
      </c>
      <c r="O1199" t="s">
        <v>1106</v>
      </c>
      <c r="P1199" t="s">
        <v>1106</v>
      </c>
      <c r="Q1199">
        <v>1</v>
      </c>
      <c r="X1199">
        <v>0.16</v>
      </c>
      <c r="Y1199">
        <v>0</v>
      </c>
      <c r="Z1199">
        <v>180.67</v>
      </c>
      <c r="AA1199">
        <v>13.5</v>
      </c>
      <c r="AB1199">
        <v>0</v>
      </c>
      <c r="AC1199">
        <v>0</v>
      </c>
      <c r="AD1199">
        <v>1</v>
      </c>
      <c r="AE1199">
        <v>0</v>
      </c>
      <c r="AF1199" t="s">
        <v>3</v>
      </c>
      <c r="AG1199">
        <v>0.16</v>
      </c>
      <c r="AH1199">
        <v>2</v>
      </c>
      <c r="AI1199">
        <v>64857589</v>
      </c>
      <c r="AJ1199">
        <v>1151</v>
      </c>
      <c r="AK1199">
        <v>0</v>
      </c>
      <c r="AL1199">
        <v>0</v>
      </c>
      <c r="AM1199">
        <v>0</v>
      </c>
      <c r="AN1199">
        <v>0</v>
      </c>
      <c r="AO1199">
        <v>0</v>
      </c>
      <c r="AP1199">
        <v>0</v>
      </c>
      <c r="AQ1199">
        <v>0</v>
      </c>
      <c r="AR1199">
        <v>0</v>
      </c>
    </row>
    <row r="1200" spans="1:44" x14ac:dyDescent="0.2">
      <c r="A1200">
        <f>ROW(Source!A691)</f>
        <v>691</v>
      </c>
      <c r="B1200">
        <v>64857610</v>
      </c>
      <c r="C1200">
        <v>64857586</v>
      </c>
      <c r="D1200">
        <v>29172379</v>
      </c>
      <c r="E1200">
        <v>1</v>
      </c>
      <c r="F1200">
        <v>1</v>
      </c>
      <c r="G1200">
        <v>1</v>
      </c>
      <c r="H1200">
        <v>2</v>
      </c>
      <c r="I1200" t="s">
        <v>1187</v>
      </c>
      <c r="J1200" t="s">
        <v>1188</v>
      </c>
      <c r="K1200" t="s">
        <v>1189</v>
      </c>
      <c r="L1200">
        <v>1368</v>
      </c>
      <c r="N1200">
        <v>1011</v>
      </c>
      <c r="O1200" t="s">
        <v>1106</v>
      </c>
      <c r="P1200" t="s">
        <v>1106</v>
      </c>
      <c r="Q1200">
        <v>1</v>
      </c>
      <c r="X1200">
        <v>0.28999999999999998</v>
      </c>
      <c r="Y1200">
        <v>0</v>
      </c>
      <c r="Z1200">
        <v>112</v>
      </c>
      <c r="AA1200">
        <v>13.5</v>
      </c>
      <c r="AB1200">
        <v>0</v>
      </c>
      <c r="AC1200">
        <v>0</v>
      </c>
      <c r="AD1200">
        <v>1</v>
      </c>
      <c r="AE1200">
        <v>0</v>
      </c>
      <c r="AF1200" t="s">
        <v>3</v>
      </c>
      <c r="AG1200">
        <v>0.28999999999999998</v>
      </c>
      <c r="AH1200">
        <v>2</v>
      </c>
      <c r="AI1200">
        <v>64857590</v>
      </c>
      <c r="AJ1200">
        <v>1152</v>
      </c>
      <c r="AK1200">
        <v>0</v>
      </c>
      <c r="AL1200">
        <v>0</v>
      </c>
      <c r="AM1200">
        <v>0</v>
      </c>
      <c r="AN1200">
        <v>0</v>
      </c>
      <c r="AO1200">
        <v>0</v>
      </c>
      <c r="AP1200">
        <v>0</v>
      </c>
      <c r="AQ1200">
        <v>0</v>
      </c>
      <c r="AR1200">
        <v>0</v>
      </c>
    </row>
    <row r="1201" spans="1:44" x14ac:dyDescent="0.2">
      <c r="A1201">
        <f>ROW(Source!A691)</f>
        <v>691</v>
      </c>
      <c r="B1201">
        <v>64857611</v>
      </c>
      <c r="C1201">
        <v>64857586</v>
      </c>
      <c r="D1201">
        <v>29172515</v>
      </c>
      <c r="E1201">
        <v>1</v>
      </c>
      <c r="F1201">
        <v>1</v>
      </c>
      <c r="G1201">
        <v>1</v>
      </c>
      <c r="H1201">
        <v>2</v>
      </c>
      <c r="I1201" t="s">
        <v>1312</v>
      </c>
      <c r="J1201" t="s">
        <v>1313</v>
      </c>
      <c r="K1201" t="s">
        <v>1314</v>
      </c>
      <c r="L1201">
        <v>1368</v>
      </c>
      <c r="N1201">
        <v>1011</v>
      </c>
      <c r="O1201" t="s">
        <v>1106</v>
      </c>
      <c r="P1201" t="s">
        <v>1106</v>
      </c>
      <c r="Q1201">
        <v>1</v>
      </c>
      <c r="X1201">
        <v>10.09</v>
      </c>
      <c r="Y1201">
        <v>0</v>
      </c>
      <c r="Z1201">
        <v>6.66</v>
      </c>
      <c r="AA1201">
        <v>0</v>
      </c>
      <c r="AB1201">
        <v>0</v>
      </c>
      <c r="AC1201">
        <v>0</v>
      </c>
      <c r="AD1201">
        <v>1</v>
      </c>
      <c r="AE1201">
        <v>0</v>
      </c>
      <c r="AF1201" t="s">
        <v>3</v>
      </c>
      <c r="AG1201">
        <v>10.09</v>
      </c>
      <c r="AH1201">
        <v>2</v>
      </c>
      <c r="AI1201">
        <v>64857591</v>
      </c>
      <c r="AJ1201">
        <v>1153</v>
      </c>
      <c r="AK1201">
        <v>0</v>
      </c>
      <c r="AL1201">
        <v>0</v>
      </c>
      <c r="AM1201">
        <v>0</v>
      </c>
      <c r="AN1201">
        <v>0</v>
      </c>
      <c r="AO1201">
        <v>0</v>
      </c>
      <c r="AP1201">
        <v>0</v>
      </c>
      <c r="AQ1201">
        <v>0</v>
      </c>
      <c r="AR1201">
        <v>0</v>
      </c>
    </row>
    <row r="1202" spans="1:44" x14ac:dyDescent="0.2">
      <c r="A1202">
        <f>ROW(Source!A691)</f>
        <v>691</v>
      </c>
      <c r="B1202">
        <v>64857612</v>
      </c>
      <c r="C1202">
        <v>64857586</v>
      </c>
      <c r="D1202">
        <v>29172659</v>
      </c>
      <c r="E1202">
        <v>1</v>
      </c>
      <c r="F1202">
        <v>1</v>
      </c>
      <c r="G1202">
        <v>1</v>
      </c>
      <c r="H1202">
        <v>2</v>
      </c>
      <c r="I1202" t="s">
        <v>1274</v>
      </c>
      <c r="J1202" t="s">
        <v>1275</v>
      </c>
      <c r="K1202" t="s">
        <v>1276</v>
      </c>
      <c r="L1202">
        <v>1368</v>
      </c>
      <c r="N1202">
        <v>1011</v>
      </c>
      <c r="O1202" t="s">
        <v>1106</v>
      </c>
      <c r="P1202" t="s">
        <v>1106</v>
      </c>
      <c r="Q1202">
        <v>1</v>
      </c>
      <c r="X1202">
        <v>2.09</v>
      </c>
      <c r="Y1202">
        <v>0</v>
      </c>
      <c r="Z1202">
        <v>1.2</v>
      </c>
      <c r="AA1202">
        <v>0</v>
      </c>
      <c r="AB1202">
        <v>0</v>
      </c>
      <c r="AC1202">
        <v>0</v>
      </c>
      <c r="AD1202">
        <v>1</v>
      </c>
      <c r="AE1202">
        <v>0</v>
      </c>
      <c r="AF1202" t="s">
        <v>3</v>
      </c>
      <c r="AG1202">
        <v>2.09</v>
      </c>
      <c r="AH1202">
        <v>2</v>
      </c>
      <c r="AI1202">
        <v>64857592</v>
      </c>
      <c r="AJ1202">
        <v>1154</v>
      </c>
      <c r="AK1202">
        <v>0</v>
      </c>
      <c r="AL1202">
        <v>0</v>
      </c>
      <c r="AM1202">
        <v>0</v>
      </c>
      <c r="AN1202">
        <v>0</v>
      </c>
      <c r="AO1202">
        <v>0</v>
      </c>
      <c r="AP1202">
        <v>0</v>
      </c>
      <c r="AQ1202">
        <v>0</v>
      </c>
      <c r="AR1202">
        <v>0</v>
      </c>
    </row>
    <row r="1203" spans="1:44" x14ac:dyDescent="0.2">
      <c r="A1203">
        <f>ROW(Source!A691)</f>
        <v>691</v>
      </c>
      <c r="B1203">
        <v>64857613</v>
      </c>
      <c r="C1203">
        <v>64857586</v>
      </c>
      <c r="D1203">
        <v>29172669</v>
      </c>
      <c r="E1203">
        <v>1</v>
      </c>
      <c r="F1203">
        <v>1</v>
      </c>
      <c r="G1203">
        <v>1</v>
      </c>
      <c r="H1203">
        <v>2</v>
      </c>
      <c r="I1203" t="s">
        <v>1277</v>
      </c>
      <c r="J1203" t="s">
        <v>1278</v>
      </c>
      <c r="K1203" t="s">
        <v>1279</v>
      </c>
      <c r="L1203">
        <v>1368</v>
      </c>
      <c r="N1203">
        <v>1011</v>
      </c>
      <c r="O1203" t="s">
        <v>1106</v>
      </c>
      <c r="P1203" t="s">
        <v>1106</v>
      </c>
      <c r="Q1203">
        <v>1</v>
      </c>
      <c r="X1203">
        <v>10.97</v>
      </c>
      <c r="Y1203">
        <v>0</v>
      </c>
      <c r="Z1203">
        <v>12.31</v>
      </c>
      <c r="AA1203">
        <v>0</v>
      </c>
      <c r="AB1203">
        <v>0</v>
      </c>
      <c r="AC1203">
        <v>0</v>
      </c>
      <c r="AD1203">
        <v>1</v>
      </c>
      <c r="AE1203">
        <v>0</v>
      </c>
      <c r="AF1203" t="s">
        <v>3</v>
      </c>
      <c r="AG1203">
        <v>10.97</v>
      </c>
      <c r="AH1203">
        <v>2</v>
      </c>
      <c r="AI1203">
        <v>64857593</v>
      </c>
      <c r="AJ1203">
        <v>1155</v>
      </c>
      <c r="AK1203">
        <v>0</v>
      </c>
      <c r="AL1203">
        <v>0</v>
      </c>
      <c r="AM1203">
        <v>0</v>
      </c>
      <c r="AN1203">
        <v>0</v>
      </c>
      <c r="AO1203">
        <v>0</v>
      </c>
      <c r="AP1203">
        <v>0</v>
      </c>
      <c r="AQ1203">
        <v>0</v>
      </c>
      <c r="AR1203">
        <v>0</v>
      </c>
    </row>
    <row r="1204" spans="1:44" x14ac:dyDescent="0.2">
      <c r="A1204">
        <f>ROW(Source!A691)</f>
        <v>691</v>
      </c>
      <c r="B1204">
        <v>64857614</v>
      </c>
      <c r="C1204">
        <v>64857586</v>
      </c>
      <c r="D1204">
        <v>29174913</v>
      </c>
      <c r="E1204">
        <v>1</v>
      </c>
      <c r="F1204">
        <v>1</v>
      </c>
      <c r="G1204">
        <v>1</v>
      </c>
      <c r="H1204">
        <v>2</v>
      </c>
      <c r="I1204" t="s">
        <v>1152</v>
      </c>
      <c r="J1204" t="s">
        <v>1153</v>
      </c>
      <c r="K1204" t="s">
        <v>1154</v>
      </c>
      <c r="L1204">
        <v>1368</v>
      </c>
      <c r="N1204">
        <v>1011</v>
      </c>
      <c r="O1204" t="s">
        <v>1106</v>
      </c>
      <c r="P1204" t="s">
        <v>1106</v>
      </c>
      <c r="Q1204">
        <v>1</v>
      </c>
      <c r="X1204">
        <v>0.44</v>
      </c>
      <c r="Y1204">
        <v>0</v>
      </c>
      <c r="Z1204">
        <v>87.17</v>
      </c>
      <c r="AA1204">
        <v>11.6</v>
      </c>
      <c r="AB1204">
        <v>0</v>
      </c>
      <c r="AC1204">
        <v>0</v>
      </c>
      <c r="AD1204">
        <v>1</v>
      </c>
      <c r="AE1204">
        <v>0</v>
      </c>
      <c r="AF1204" t="s">
        <v>3</v>
      </c>
      <c r="AG1204">
        <v>0.44</v>
      </c>
      <c r="AH1204">
        <v>2</v>
      </c>
      <c r="AI1204">
        <v>64857594</v>
      </c>
      <c r="AJ1204">
        <v>1156</v>
      </c>
      <c r="AK1204">
        <v>0</v>
      </c>
      <c r="AL1204">
        <v>0</v>
      </c>
      <c r="AM1204">
        <v>0</v>
      </c>
      <c r="AN1204">
        <v>0</v>
      </c>
      <c r="AO1204">
        <v>0</v>
      </c>
      <c r="AP1204">
        <v>0</v>
      </c>
      <c r="AQ1204">
        <v>0</v>
      </c>
      <c r="AR1204">
        <v>0</v>
      </c>
    </row>
    <row r="1205" spans="1:44" x14ac:dyDescent="0.2">
      <c r="A1205">
        <f>ROW(Source!A691)</f>
        <v>691</v>
      </c>
      <c r="B1205">
        <v>64857615</v>
      </c>
      <c r="C1205">
        <v>64857586</v>
      </c>
      <c r="D1205">
        <v>29107906</v>
      </c>
      <c r="E1205">
        <v>1</v>
      </c>
      <c r="F1205">
        <v>1</v>
      </c>
      <c r="G1205">
        <v>1</v>
      </c>
      <c r="H1205">
        <v>3</v>
      </c>
      <c r="I1205" t="s">
        <v>1286</v>
      </c>
      <c r="J1205" t="s">
        <v>1287</v>
      </c>
      <c r="K1205" t="s">
        <v>1288</v>
      </c>
      <c r="L1205">
        <v>1348</v>
      </c>
      <c r="N1205">
        <v>1009</v>
      </c>
      <c r="O1205" t="s">
        <v>36</v>
      </c>
      <c r="P1205" t="s">
        <v>36</v>
      </c>
      <c r="Q1205">
        <v>1000</v>
      </c>
      <c r="X1205">
        <v>1E-4</v>
      </c>
      <c r="Y1205">
        <v>37900</v>
      </c>
      <c r="Z1205">
        <v>0</v>
      </c>
      <c r="AA1205">
        <v>0</v>
      </c>
      <c r="AB1205">
        <v>0</v>
      </c>
      <c r="AC1205">
        <v>0</v>
      </c>
      <c r="AD1205">
        <v>1</v>
      </c>
      <c r="AE1205">
        <v>0</v>
      </c>
      <c r="AF1205" t="s">
        <v>3</v>
      </c>
      <c r="AG1205">
        <v>1E-4</v>
      </c>
      <c r="AH1205">
        <v>2</v>
      </c>
      <c r="AI1205">
        <v>64857595</v>
      </c>
      <c r="AJ1205">
        <v>1157</v>
      </c>
      <c r="AK1205">
        <v>0</v>
      </c>
      <c r="AL1205">
        <v>0</v>
      </c>
      <c r="AM1205">
        <v>0</v>
      </c>
      <c r="AN1205">
        <v>0</v>
      </c>
      <c r="AO1205">
        <v>0</v>
      </c>
      <c r="AP1205">
        <v>0</v>
      </c>
      <c r="AQ1205">
        <v>0</v>
      </c>
      <c r="AR1205">
        <v>0</v>
      </c>
    </row>
    <row r="1206" spans="1:44" x14ac:dyDescent="0.2">
      <c r="A1206">
        <f>ROW(Source!A691)</f>
        <v>691</v>
      </c>
      <c r="B1206">
        <v>64857616</v>
      </c>
      <c r="C1206">
        <v>64857586</v>
      </c>
      <c r="D1206">
        <v>29107441</v>
      </c>
      <c r="E1206">
        <v>1</v>
      </c>
      <c r="F1206">
        <v>1</v>
      </c>
      <c r="G1206">
        <v>1</v>
      </c>
      <c r="H1206">
        <v>3</v>
      </c>
      <c r="I1206" t="s">
        <v>1289</v>
      </c>
      <c r="J1206" t="s">
        <v>1290</v>
      </c>
      <c r="K1206" t="s">
        <v>1291</v>
      </c>
      <c r="L1206">
        <v>1339</v>
      </c>
      <c r="N1206">
        <v>1007</v>
      </c>
      <c r="O1206" t="s">
        <v>128</v>
      </c>
      <c r="P1206" t="s">
        <v>128</v>
      </c>
      <c r="Q1206">
        <v>1</v>
      </c>
      <c r="X1206">
        <v>1.7</v>
      </c>
      <c r="Y1206">
        <v>6.23</v>
      </c>
      <c r="Z1206">
        <v>0</v>
      </c>
      <c r="AA1206">
        <v>0</v>
      </c>
      <c r="AB1206">
        <v>0</v>
      </c>
      <c r="AC1206">
        <v>0</v>
      </c>
      <c r="AD1206">
        <v>1</v>
      </c>
      <c r="AE1206">
        <v>0</v>
      </c>
      <c r="AF1206" t="s">
        <v>3</v>
      </c>
      <c r="AG1206">
        <v>1.7</v>
      </c>
      <c r="AH1206">
        <v>2</v>
      </c>
      <c r="AI1206">
        <v>64857596</v>
      </c>
      <c r="AJ1206">
        <v>1158</v>
      </c>
      <c r="AK1206">
        <v>0</v>
      </c>
      <c r="AL1206">
        <v>0</v>
      </c>
      <c r="AM1206">
        <v>0</v>
      </c>
      <c r="AN1206">
        <v>0</v>
      </c>
      <c r="AO1206">
        <v>0</v>
      </c>
      <c r="AP1206">
        <v>0</v>
      </c>
      <c r="AQ1206">
        <v>0</v>
      </c>
      <c r="AR1206">
        <v>0</v>
      </c>
    </row>
    <row r="1207" spans="1:44" x14ac:dyDescent="0.2">
      <c r="A1207">
        <f>ROW(Source!A691)</f>
        <v>691</v>
      </c>
      <c r="B1207">
        <v>64857617</v>
      </c>
      <c r="C1207">
        <v>64857586</v>
      </c>
      <c r="D1207">
        <v>29113598</v>
      </c>
      <c r="E1207">
        <v>1</v>
      </c>
      <c r="F1207">
        <v>1</v>
      </c>
      <c r="G1207">
        <v>1</v>
      </c>
      <c r="H1207">
        <v>3</v>
      </c>
      <c r="I1207" t="s">
        <v>1196</v>
      </c>
      <c r="J1207" t="s">
        <v>1197</v>
      </c>
      <c r="K1207" t="s">
        <v>1198</v>
      </c>
      <c r="L1207">
        <v>1348</v>
      </c>
      <c r="N1207">
        <v>1009</v>
      </c>
      <c r="O1207" t="s">
        <v>36</v>
      </c>
      <c r="P1207" t="s">
        <v>36</v>
      </c>
      <c r="Q1207">
        <v>1000</v>
      </c>
      <c r="X1207">
        <v>3.0000000000000001E-5</v>
      </c>
      <c r="Y1207">
        <v>4455.2</v>
      </c>
      <c r="Z1207">
        <v>0</v>
      </c>
      <c r="AA1207">
        <v>0</v>
      </c>
      <c r="AB1207">
        <v>0</v>
      </c>
      <c r="AC1207">
        <v>0</v>
      </c>
      <c r="AD1207">
        <v>1</v>
      </c>
      <c r="AE1207">
        <v>0</v>
      </c>
      <c r="AF1207" t="s">
        <v>3</v>
      </c>
      <c r="AG1207">
        <v>3.0000000000000001E-5</v>
      </c>
      <c r="AH1207">
        <v>2</v>
      </c>
      <c r="AI1207">
        <v>64857597</v>
      </c>
      <c r="AJ1207">
        <v>1159</v>
      </c>
      <c r="AK1207">
        <v>0</v>
      </c>
      <c r="AL1207">
        <v>0</v>
      </c>
      <c r="AM1207">
        <v>0</v>
      </c>
      <c r="AN1207">
        <v>0</v>
      </c>
      <c r="AO1207">
        <v>0</v>
      </c>
      <c r="AP1207">
        <v>0</v>
      </c>
      <c r="AQ1207">
        <v>0</v>
      </c>
      <c r="AR1207">
        <v>0</v>
      </c>
    </row>
    <row r="1208" spans="1:44" x14ac:dyDescent="0.2">
      <c r="A1208">
        <f>ROW(Source!A691)</f>
        <v>691</v>
      </c>
      <c r="B1208">
        <v>64857618</v>
      </c>
      <c r="C1208">
        <v>64857586</v>
      </c>
      <c r="D1208">
        <v>29113797</v>
      </c>
      <c r="E1208">
        <v>1</v>
      </c>
      <c r="F1208">
        <v>1</v>
      </c>
      <c r="G1208">
        <v>1</v>
      </c>
      <c r="H1208">
        <v>3</v>
      </c>
      <c r="I1208" t="s">
        <v>402</v>
      </c>
      <c r="J1208" t="s">
        <v>404</v>
      </c>
      <c r="K1208" t="s">
        <v>403</v>
      </c>
      <c r="L1208">
        <v>1348</v>
      </c>
      <c r="N1208">
        <v>1009</v>
      </c>
      <c r="O1208" t="s">
        <v>36</v>
      </c>
      <c r="P1208" t="s">
        <v>36</v>
      </c>
      <c r="Q1208">
        <v>1000</v>
      </c>
      <c r="X1208">
        <v>1.9400000000000001E-3</v>
      </c>
      <c r="Y1208">
        <v>4920</v>
      </c>
      <c r="Z1208">
        <v>0</v>
      </c>
      <c r="AA1208">
        <v>0</v>
      </c>
      <c r="AB1208">
        <v>0</v>
      </c>
      <c r="AC1208">
        <v>0</v>
      </c>
      <c r="AD1208">
        <v>1</v>
      </c>
      <c r="AE1208">
        <v>0</v>
      </c>
      <c r="AF1208" t="s">
        <v>3</v>
      </c>
      <c r="AG1208">
        <v>1.9400000000000001E-3</v>
      </c>
      <c r="AH1208">
        <v>2</v>
      </c>
      <c r="AI1208">
        <v>64857598</v>
      </c>
      <c r="AJ1208">
        <v>1160</v>
      </c>
      <c r="AK1208">
        <v>0</v>
      </c>
      <c r="AL1208">
        <v>0</v>
      </c>
      <c r="AM1208">
        <v>0</v>
      </c>
      <c r="AN1208">
        <v>0</v>
      </c>
      <c r="AO1208">
        <v>0</v>
      </c>
      <c r="AP1208">
        <v>0</v>
      </c>
      <c r="AQ1208">
        <v>0</v>
      </c>
      <c r="AR1208">
        <v>0</v>
      </c>
    </row>
    <row r="1209" spans="1:44" x14ac:dyDescent="0.2">
      <c r="A1209">
        <f>ROW(Source!A691)</f>
        <v>691</v>
      </c>
      <c r="B1209">
        <v>64857619</v>
      </c>
      <c r="C1209">
        <v>64857586</v>
      </c>
      <c r="D1209">
        <v>29113979</v>
      </c>
      <c r="E1209">
        <v>1</v>
      </c>
      <c r="F1209">
        <v>1</v>
      </c>
      <c r="G1209">
        <v>1</v>
      </c>
      <c r="H1209">
        <v>3</v>
      </c>
      <c r="I1209" t="s">
        <v>1227</v>
      </c>
      <c r="J1209" t="s">
        <v>1228</v>
      </c>
      <c r="K1209" t="s">
        <v>1229</v>
      </c>
      <c r="L1209">
        <v>1348</v>
      </c>
      <c r="N1209">
        <v>1009</v>
      </c>
      <c r="O1209" t="s">
        <v>36</v>
      </c>
      <c r="P1209" t="s">
        <v>36</v>
      </c>
      <c r="Q1209">
        <v>1000</v>
      </c>
      <c r="X1209">
        <v>6.0000000000000001E-3</v>
      </c>
      <c r="Y1209">
        <v>9749.99</v>
      </c>
      <c r="Z1209">
        <v>0</v>
      </c>
      <c r="AA1209">
        <v>0</v>
      </c>
      <c r="AB1209">
        <v>0</v>
      </c>
      <c r="AC1209">
        <v>0</v>
      </c>
      <c r="AD1209">
        <v>1</v>
      </c>
      <c r="AE1209">
        <v>0</v>
      </c>
      <c r="AF1209" t="s">
        <v>3</v>
      </c>
      <c r="AG1209">
        <v>6.0000000000000001E-3</v>
      </c>
      <c r="AH1209">
        <v>2</v>
      </c>
      <c r="AI1209">
        <v>64857599</v>
      </c>
      <c r="AJ1209">
        <v>1161</v>
      </c>
      <c r="AK1209">
        <v>0</v>
      </c>
      <c r="AL1209">
        <v>0</v>
      </c>
      <c r="AM1209">
        <v>0</v>
      </c>
      <c r="AN1209">
        <v>0</v>
      </c>
      <c r="AO1209">
        <v>0</v>
      </c>
      <c r="AP1209">
        <v>0</v>
      </c>
      <c r="AQ1209">
        <v>0</v>
      </c>
      <c r="AR1209">
        <v>0</v>
      </c>
    </row>
    <row r="1210" spans="1:44" x14ac:dyDescent="0.2">
      <c r="A1210">
        <f>ROW(Source!A691)</f>
        <v>691</v>
      </c>
      <c r="B1210">
        <v>64857620</v>
      </c>
      <c r="C1210">
        <v>64857586</v>
      </c>
      <c r="D1210">
        <v>29114247</v>
      </c>
      <c r="E1210">
        <v>1</v>
      </c>
      <c r="F1210">
        <v>1</v>
      </c>
      <c r="G1210">
        <v>1</v>
      </c>
      <c r="H1210">
        <v>3</v>
      </c>
      <c r="I1210" t="s">
        <v>1022</v>
      </c>
      <c r="J1210" t="s">
        <v>1024</v>
      </c>
      <c r="K1210" t="s">
        <v>1023</v>
      </c>
      <c r="L1210">
        <v>1348</v>
      </c>
      <c r="N1210">
        <v>1009</v>
      </c>
      <c r="O1210" t="s">
        <v>36</v>
      </c>
      <c r="P1210" t="s">
        <v>36</v>
      </c>
      <c r="Q1210">
        <v>1000</v>
      </c>
      <c r="X1210">
        <v>3.0000000000000001E-5</v>
      </c>
      <c r="Y1210">
        <v>9040.01</v>
      </c>
      <c r="Z1210">
        <v>0</v>
      </c>
      <c r="AA1210">
        <v>0</v>
      </c>
      <c r="AB1210">
        <v>0</v>
      </c>
      <c r="AC1210">
        <v>0</v>
      </c>
      <c r="AD1210">
        <v>1</v>
      </c>
      <c r="AE1210">
        <v>0</v>
      </c>
      <c r="AF1210" t="s">
        <v>3</v>
      </c>
      <c r="AG1210">
        <v>3.0000000000000001E-5</v>
      </c>
      <c r="AH1210">
        <v>2</v>
      </c>
      <c r="AI1210">
        <v>64857600</v>
      </c>
      <c r="AJ1210">
        <v>1162</v>
      </c>
      <c r="AK1210">
        <v>0</v>
      </c>
      <c r="AL1210">
        <v>0</v>
      </c>
      <c r="AM1210">
        <v>0</v>
      </c>
      <c r="AN1210">
        <v>0</v>
      </c>
      <c r="AO1210">
        <v>0</v>
      </c>
      <c r="AP1210">
        <v>0</v>
      </c>
      <c r="AQ1210">
        <v>0</v>
      </c>
      <c r="AR1210">
        <v>0</v>
      </c>
    </row>
    <row r="1211" spans="1:44" x14ac:dyDescent="0.2">
      <c r="A1211">
        <f>ROW(Source!A691)</f>
        <v>691</v>
      </c>
      <c r="B1211">
        <v>64857621</v>
      </c>
      <c r="C1211">
        <v>64857586</v>
      </c>
      <c r="D1211">
        <v>29114332</v>
      </c>
      <c r="E1211">
        <v>1</v>
      </c>
      <c r="F1211">
        <v>1</v>
      </c>
      <c r="G1211">
        <v>1</v>
      </c>
      <c r="H1211">
        <v>3</v>
      </c>
      <c r="I1211" t="s">
        <v>1202</v>
      </c>
      <c r="J1211" t="s">
        <v>1203</v>
      </c>
      <c r="K1211" t="s">
        <v>1204</v>
      </c>
      <c r="L1211">
        <v>1348</v>
      </c>
      <c r="N1211">
        <v>1009</v>
      </c>
      <c r="O1211" t="s">
        <v>36</v>
      </c>
      <c r="P1211" t="s">
        <v>36</v>
      </c>
      <c r="Q1211">
        <v>1000</v>
      </c>
      <c r="X1211">
        <v>1.0000000000000001E-5</v>
      </c>
      <c r="Y1211">
        <v>11978</v>
      </c>
      <c r="Z1211">
        <v>0</v>
      </c>
      <c r="AA1211">
        <v>0</v>
      </c>
      <c r="AB1211">
        <v>0</v>
      </c>
      <c r="AC1211">
        <v>0</v>
      </c>
      <c r="AD1211">
        <v>1</v>
      </c>
      <c r="AE1211">
        <v>0</v>
      </c>
      <c r="AF1211" t="s">
        <v>3</v>
      </c>
      <c r="AG1211">
        <v>1.0000000000000001E-5</v>
      </c>
      <c r="AH1211">
        <v>2</v>
      </c>
      <c r="AI1211">
        <v>64857601</v>
      </c>
      <c r="AJ1211">
        <v>1163</v>
      </c>
      <c r="AK1211">
        <v>0</v>
      </c>
      <c r="AL1211">
        <v>0</v>
      </c>
      <c r="AM1211">
        <v>0</v>
      </c>
      <c r="AN1211">
        <v>0</v>
      </c>
      <c r="AO1211">
        <v>0</v>
      </c>
      <c r="AP1211">
        <v>0</v>
      </c>
      <c r="AQ1211">
        <v>0</v>
      </c>
      <c r="AR1211">
        <v>0</v>
      </c>
    </row>
    <row r="1212" spans="1:44" x14ac:dyDescent="0.2">
      <c r="A1212">
        <f>ROW(Source!A691)</f>
        <v>691</v>
      </c>
      <c r="B1212">
        <v>64857622</v>
      </c>
      <c r="C1212">
        <v>64857586</v>
      </c>
      <c r="D1212">
        <v>29107444</v>
      </c>
      <c r="E1212">
        <v>1</v>
      </c>
      <c r="F1212">
        <v>1</v>
      </c>
      <c r="G1212">
        <v>1</v>
      </c>
      <c r="H1212">
        <v>3</v>
      </c>
      <c r="I1212" t="s">
        <v>1295</v>
      </c>
      <c r="J1212" t="s">
        <v>1296</v>
      </c>
      <c r="K1212" t="s">
        <v>1297</v>
      </c>
      <c r="L1212">
        <v>1346</v>
      </c>
      <c r="N1212">
        <v>1009</v>
      </c>
      <c r="O1212" t="s">
        <v>283</v>
      </c>
      <c r="P1212" t="s">
        <v>283</v>
      </c>
      <c r="Q1212">
        <v>1</v>
      </c>
      <c r="X1212">
        <v>0.51</v>
      </c>
      <c r="Y1212">
        <v>6.09</v>
      </c>
      <c r="Z1212">
        <v>0</v>
      </c>
      <c r="AA1212">
        <v>0</v>
      </c>
      <c r="AB1212">
        <v>0</v>
      </c>
      <c r="AC1212">
        <v>0</v>
      </c>
      <c r="AD1212">
        <v>1</v>
      </c>
      <c r="AE1212">
        <v>0</v>
      </c>
      <c r="AF1212" t="s">
        <v>3</v>
      </c>
      <c r="AG1212">
        <v>0.51</v>
      </c>
      <c r="AH1212">
        <v>2</v>
      </c>
      <c r="AI1212">
        <v>64857602</v>
      </c>
      <c r="AJ1212">
        <v>1164</v>
      </c>
      <c r="AK1212">
        <v>0</v>
      </c>
      <c r="AL1212">
        <v>0</v>
      </c>
      <c r="AM1212">
        <v>0</v>
      </c>
      <c r="AN1212">
        <v>0</v>
      </c>
      <c r="AO1212">
        <v>0</v>
      </c>
      <c r="AP1212">
        <v>0</v>
      </c>
      <c r="AQ1212">
        <v>0</v>
      </c>
      <c r="AR1212">
        <v>0</v>
      </c>
    </row>
    <row r="1213" spans="1:44" x14ac:dyDescent="0.2">
      <c r="A1213">
        <f>ROW(Source!A691)</f>
        <v>691</v>
      </c>
      <c r="B1213">
        <v>64857623</v>
      </c>
      <c r="C1213">
        <v>64857586</v>
      </c>
      <c r="D1213">
        <v>29110606</v>
      </c>
      <c r="E1213">
        <v>1</v>
      </c>
      <c r="F1213">
        <v>1</v>
      </c>
      <c r="G1213">
        <v>1</v>
      </c>
      <c r="H1213">
        <v>3</v>
      </c>
      <c r="I1213" t="s">
        <v>1298</v>
      </c>
      <c r="J1213" t="s">
        <v>1299</v>
      </c>
      <c r="K1213" t="s">
        <v>1300</v>
      </c>
      <c r="L1213">
        <v>1348</v>
      </c>
      <c r="N1213">
        <v>1009</v>
      </c>
      <c r="O1213" t="s">
        <v>36</v>
      </c>
      <c r="P1213" t="s">
        <v>36</v>
      </c>
      <c r="Q1213">
        <v>1000</v>
      </c>
      <c r="X1213">
        <v>5.9999999999999995E-4</v>
      </c>
      <c r="Y1213">
        <v>9420</v>
      </c>
      <c r="Z1213">
        <v>0</v>
      </c>
      <c r="AA1213">
        <v>0</v>
      </c>
      <c r="AB1213">
        <v>0</v>
      </c>
      <c r="AC1213">
        <v>0</v>
      </c>
      <c r="AD1213">
        <v>1</v>
      </c>
      <c r="AE1213">
        <v>0</v>
      </c>
      <c r="AF1213" t="s">
        <v>3</v>
      </c>
      <c r="AG1213">
        <v>5.9999999999999995E-4</v>
      </c>
      <c r="AH1213">
        <v>2</v>
      </c>
      <c r="AI1213">
        <v>64857603</v>
      </c>
      <c r="AJ1213">
        <v>1165</v>
      </c>
      <c r="AK1213">
        <v>0</v>
      </c>
      <c r="AL1213">
        <v>0</v>
      </c>
      <c r="AM1213">
        <v>0</v>
      </c>
      <c r="AN1213">
        <v>0</v>
      </c>
      <c r="AO1213">
        <v>0</v>
      </c>
      <c r="AP1213">
        <v>0</v>
      </c>
      <c r="AQ1213">
        <v>0</v>
      </c>
      <c r="AR1213">
        <v>0</v>
      </c>
    </row>
    <row r="1214" spans="1:44" x14ac:dyDescent="0.2">
      <c r="A1214">
        <f>ROW(Source!A691)</f>
        <v>691</v>
      </c>
      <c r="B1214">
        <v>64857624</v>
      </c>
      <c r="C1214">
        <v>64857586</v>
      </c>
      <c r="D1214">
        <v>29115467</v>
      </c>
      <c r="E1214">
        <v>1</v>
      </c>
      <c r="F1214">
        <v>1</v>
      </c>
      <c r="G1214">
        <v>1</v>
      </c>
      <c r="H1214">
        <v>3</v>
      </c>
      <c r="I1214" t="s">
        <v>1315</v>
      </c>
      <c r="J1214" t="s">
        <v>1316</v>
      </c>
      <c r="K1214" t="s">
        <v>1317</v>
      </c>
      <c r="L1214">
        <v>1339</v>
      </c>
      <c r="N1214">
        <v>1007</v>
      </c>
      <c r="O1214" t="s">
        <v>128</v>
      </c>
      <c r="P1214" t="s">
        <v>128</v>
      </c>
      <c r="Q1214">
        <v>1</v>
      </c>
      <c r="X1214">
        <v>5.0000000000000001E-4</v>
      </c>
      <c r="Y1214">
        <v>1699.99</v>
      </c>
      <c r="Z1214">
        <v>0</v>
      </c>
      <c r="AA1214">
        <v>0</v>
      </c>
      <c r="AB1214">
        <v>0</v>
      </c>
      <c r="AC1214">
        <v>0</v>
      </c>
      <c r="AD1214">
        <v>1</v>
      </c>
      <c r="AE1214">
        <v>0</v>
      </c>
      <c r="AF1214" t="s">
        <v>3</v>
      </c>
      <c r="AG1214">
        <v>5.0000000000000001E-4</v>
      </c>
      <c r="AH1214">
        <v>2</v>
      </c>
      <c r="AI1214">
        <v>64857604</v>
      </c>
      <c r="AJ1214">
        <v>1166</v>
      </c>
      <c r="AK1214">
        <v>0</v>
      </c>
      <c r="AL1214">
        <v>0</v>
      </c>
      <c r="AM1214">
        <v>0</v>
      </c>
      <c r="AN1214">
        <v>0</v>
      </c>
      <c r="AO1214">
        <v>0</v>
      </c>
      <c r="AP1214">
        <v>0</v>
      </c>
      <c r="AQ1214">
        <v>0</v>
      </c>
      <c r="AR1214">
        <v>0</v>
      </c>
    </row>
    <row r="1215" spans="1:44" x14ac:dyDescent="0.2">
      <c r="A1215">
        <f>ROW(Source!A691)</f>
        <v>691</v>
      </c>
      <c r="B1215">
        <v>64857625</v>
      </c>
      <c r="C1215">
        <v>64857586</v>
      </c>
      <c r="D1215">
        <v>29122102</v>
      </c>
      <c r="E1215">
        <v>1</v>
      </c>
      <c r="F1215">
        <v>1</v>
      </c>
      <c r="G1215">
        <v>1</v>
      </c>
      <c r="H1215">
        <v>3</v>
      </c>
      <c r="I1215" t="s">
        <v>1301</v>
      </c>
      <c r="J1215" t="s">
        <v>1302</v>
      </c>
      <c r="K1215" t="s">
        <v>1303</v>
      </c>
      <c r="L1215">
        <v>1348</v>
      </c>
      <c r="N1215">
        <v>1009</v>
      </c>
      <c r="O1215" t="s">
        <v>36</v>
      </c>
      <c r="P1215" t="s">
        <v>36</v>
      </c>
      <c r="Q1215">
        <v>1000</v>
      </c>
      <c r="X1215">
        <v>3.1E-4</v>
      </c>
      <c r="Y1215">
        <v>15620</v>
      </c>
      <c r="Z1215">
        <v>0</v>
      </c>
      <c r="AA1215">
        <v>0</v>
      </c>
      <c r="AB1215">
        <v>0</v>
      </c>
      <c r="AC1215">
        <v>0</v>
      </c>
      <c r="AD1215">
        <v>1</v>
      </c>
      <c r="AE1215">
        <v>0</v>
      </c>
      <c r="AF1215" t="s">
        <v>3</v>
      </c>
      <c r="AG1215">
        <v>3.1E-4</v>
      </c>
      <c r="AH1215">
        <v>2</v>
      </c>
      <c r="AI1215">
        <v>64857605</v>
      </c>
      <c r="AJ1215">
        <v>1167</v>
      </c>
      <c r="AK1215">
        <v>0</v>
      </c>
      <c r="AL1215">
        <v>0</v>
      </c>
      <c r="AM1215">
        <v>0</v>
      </c>
      <c r="AN1215">
        <v>0</v>
      </c>
      <c r="AO1215">
        <v>0</v>
      </c>
      <c r="AP1215">
        <v>0</v>
      </c>
      <c r="AQ1215">
        <v>0</v>
      </c>
      <c r="AR1215">
        <v>0</v>
      </c>
    </row>
    <row r="1216" spans="1:44" x14ac:dyDescent="0.2">
      <c r="A1216">
        <f>ROW(Source!A691)</f>
        <v>691</v>
      </c>
      <c r="B1216">
        <v>64857626</v>
      </c>
      <c r="C1216">
        <v>64857586</v>
      </c>
      <c r="D1216">
        <v>29127930</v>
      </c>
      <c r="E1216">
        <v>1</v>
      </c>
      <c r="F1216">
        <v>1</v>
      </c>
      <c r="G1216">
        <v>1</v>
      </c>
      <c r="H1216">
        <v>3</v>
      </c>
      <c r="I1216" t="s">
        <v>394</v>
      </c>
      <c r="J1216" t="s">
        <v>396</v>
      </c>
      <c r="K1216" t="s">
        <v>395</v>
      </c>
      <c r="L1216">
        <v>1348</v>
      </c>
      <c r="N1216">
        <v>1009</v>
      </c>
      <c r="O1216" t="s">
        <v>36</v>
      </c>
      <c r="P1216" t="s">
        <v>36</v>
      </c>
      <c r="Q1216">
        <v>1000</v>
      </c>
      <c r="X1216">
        <v>1</v>
      </c>
      <c r="Y1216">
        <v>0</v>
      </c>
      <c r="Z1216">
        <v>0</v>
      </c>
      <c r="AA1216">
        <v>0</v>
      </c>
      <c r="AB1216">
        <v>0</v>
      </c>
      <c r="AC1216">
        <v>0</v>
      </c>
      <c r="AD1216">
        <v>0</v>
      </c>
      <c r="AE1216">
        <v>0</v>
      </c>
      <c r="AF1216" t="s">
        <v>3</v>
      </c>
      <c r="AG1216">
        <v>1</v>
      </c>
      <c r="AH1216">
        <v>3</v>
      </c>
      <c r="AI1216">
        <v>-1</v>
      </c>
      <c r="AJ1216" t="s">
        <v>3</v>
      </c>
      <c r="AK1216">
        <v>0</v>
      </c>
      <c r="AL1216">
        <v>0</v>
      </c>
      <c r="AM1216">
        <v>0</v>
      </c>
      <c r="AN1216">
        <v>0</v>
      </c>
      <c r="AO1216">
        <v>0</v>
      </c>
      <c r="AP1216">
        <v>0</v>
      </c>
      <c r="AQ1216">
        <v>0</v>
      </c>
      <c r="AR1216">
        <v>0</v>
      </c>
    </row>
    <row r="1217" spans="1:44" x14ac:dyDescent="0.2">
      <c r="A1217">
        <f>ROW(Source!A691)</f>
        <v>691</v>
      </c>
      <c r="B1217">
        <v>64857627</v>
      </c>
      <c r="C1217">
        <v>64857586</v>
      </c>
      <c r="D1217">
        <v>29162764</v>
      </c>
      <c r="E1217">
        <v>1</v>
      </c>
      <c r="F1217">
        <v>1</v>
      </c>
      <c r="G1217">
        <v>1</v>
      </c>
      <c r="H1217">
        <v>3</v>
      </c>
      <c r="I1217" t="s">
        <v>1304</v>
      </c>
      <c r="J1217" t="s">
        <v>1305</v>
      </c>
      <c r="K1217" t="s">
        <v>1306</v>
      </c>
      <c r="L1217">
        <v>1302</v>
      </c>
      <c r="N1217">
        <v>1003</v>
      </c>
      <c r="O1217" t="s">
        <v>325</v>
      </c>
      <c r="P1217" t="s">
        <v>325</v>
      </c>
      <c r="Q1217">
        <v>10</v>
      </c>
      <c r="X1217">
        <v>1.8700000000000001E-2</v>
      </c>
      <c r="Y1217">
        <v>71.489999999999995</v>
      </c>
      <c r="Z1217">
        <v>0</v>
      </c>
      <c r="AA1217">
        <v>0</v>
      </c>
      <c r="AB1217">
        <v>0</v>
      </c>
      <c r="AC1217">
        <v>0</v>
      </c>
      <c r="AD1217">
        <v>1</v>
      </c>
      <c r="AE1217">
        <v>0</v>
      </c>
      <c r="AF1217" t="s">
        <v>3</v>
      </c>
      <c r="AG1217">
        <v>1.8700000000000001E-2</v>
      </c>
      <c r="AH1217">
        <v>2</v>
      </c>
      <c r="AI1217">
        <v>64857606</v>
      </c>
      <c r="AJ1217">
        <v>1168</v>
      </c>
      <c r="AK1217">
        <v>0</v>
      </c>
      <c r="AL1217">
        <v>0</v>
      </c>
      <c r="AM1217">
        <v>0</v>
      </c>
      <c r="AN1217">
        <v>0</v>
      </c>
      <c r="AO1217">
        <v>0</v>
      </c>
      <c r="AP1217">
        <v>0</v>
      </c>
      <c r="AQ1217">
        <v>0</v>
      </c>
      <c r="AR1217">
        <v>0</v>
      </c>
    </row>
    <row r="1218" spans="1:44" x14ac:dyDescent="0.2">
      <c r="A1218">
        <f>ROW(Source!A692)</f>
        <v>692</v>
      </c>
      <c r="B1218">
        <v>64857607</v>
      </c>
      <c r="C1218">
        <v>64857586</v>
      </c>
      <c r="D1218">
        <v>18411117</v>
      </c>
      <c r="E1218">
        <v>1</v>
      </c>
      <c r="F1218">
        <v>1</v>
      </c>
      <c r="G1218">
        <v>1</v>
      </c>
      <c r="H1218">
        <v>1</v>
      </c>
      <c r="I1218" t="s">
        <v>1307</v>
      </c>
      <c r="J1218" t="s">
        <v>3</v>
      </c>
      <c r="K1218" t="s">
        <v>1308</v>
      </c>
      <c r="L1218">
        <v>1369</v>
      </c>
      <c r="N1218">
        <v>1013</v>
      </c>
      <c r="O1218" t="s">
        <v>1100</v>
      </c>
      <c r="P1218" t="s">
        <v>1100</v>
      </c>
      <c r="Q1218">
        <v>1</v>
      </c>
      <c r="X1218">
        <v>38.26</v>
      </c>
      <c r="Y1218">
        <v>0</v>
      </c>
      <c r="Z1218">
        <v>0</v>
      </c>
      <c r="AA1218">
        <v>0</v>
      </c>
      <c r="AB1218">
        <v>9.6199999999999992</v>
      </c>
      <c r="AC1218">
        <v>0</v>
      </c>
      <c r="AD1218">
        <v>1</v>
      </c>
      <c r="AE1218">
        <v>1</v>
      </c>
      <c r="AF1218" t="s">
        <v>3</v>
      </c>
      <c r="AG1218">
        <v>38.26</v>
      </c>
      <c r="AH1218">
        <v>2</v>
      </c>
      <c r="AI1218">
        <v>64857587</v>
      </c>
      <c r="AJ1218">
        <v>1169</v>
      </c>
      <c r="AK1218">
        <v>0</v>
      </c>
      <c r="AL1218">
        <v>0</v>
      </c>
      <c r="AM1218">
        <v>0</v>
      </c>
      <c r="AN1218">
        <v>0</v>
      </c>
      <c r="AO1218">
        <v>0</v>
      </c>
      <c r="AP1218">
        <v>0</v>
      </c>
      <c r="AQ1218">
        <v>0</v>
      </c>
      <c r="AR1218">
        <v>0</v>
      </c>
    </row>
    <row r="1219" spans="1:44" x14ac:dyDescent="0.2">
      <c r="A1219">
        <f>ROW(Source!A692)</f>
        <v>692</v>
      </c>
      <c r="B1219">
        <v>64857608</v>
      </c>
      <c r="C1219">
        <v>64857586</v>
      </c>
      <c r="D1219">
        <v>121548</v>
      </c>
      <c r="E1219">
        <v>1</v>
      </c>
      <c r="F1219">
        <v>1</v>
      </c>
      <c r="G1219">
        <v>1</v>
      </c>
      <c r="H1219">
        <v>1</v>
      </c>
      <c r="I1219" t="s">
        <v>44</v>
      </c>
      <c r="J1219" t="s">
        <v>3</v>
      </c>
      <c r="K1219" t="s">
        <v>1101</v>
      </c>
      <c r="L1219">
        <v>608254</v>
      </c>
      <c r="N1219">
        <v>1013</v>
      </c>
      <c r="O1219" t="s">
        <v>1102</v>
      </c>
      <c r="P1219" t="s">
        <v>1102</v>
      </c>
      <c r="Q1219">
        <v>1</v>
      </c>
      <c r="X1219">
        <v>0.45</v>
      </c>
      <c r="Y1219">
        <v>0</v>
      </c>
      <c r="Z1219">
        <v>0</v>
      </c>
      <c r="AA1219">
        <v>0</v>
      </c>
      <c r="AB1219">
        <v>0</v>
      </c>
      <c r="AC1219">
        <v>0</v>
      </c>
      <c r="AD1219">
        <v>1</v>
      </c>
      <c r="AE1219">
        <v>2</v>
      </c>
      <c r="AF1219" t="s">
        <v>3</v>
      </c>
      <c r="AG1219">
        <v>0.45</v>
      </c>
      <c r="AH1219">
        <v>2</v>
      </c>
      <c r="AI1219">
        <v>64857588</v>
      </c>
      <c r="AJ1219">
        <v>1170</v>
      </c>
      <c r="AK1219">
        <v>0</v>
      </c>
      <c r="AL1219">
        <v>0</v>
      </c>
      <c r="AM1219">
        <v>0</v>
      </c>
      <c r="AN1219">
        <v>0</v>
      </c>
      <c r="AO1219">
        <v>0</v>
      </c>
      <c r="AP1219">
        <v>0</v>
      </c>
      <c r="AQ1219">
        <v>0</v>
      </c>
      <c r="AR1219">
        <v>0</v>
      </c>
    </row>
    <row r="1220" spans="1:44" x14ac:dyDescent="0.2">
      <c r="A1220">
        <f>ROW(Source!A692)</f>
        <v>692</v>
      </c>
      <c r="B1220">
        <v>64857609</v>
      </c>
      <c r="C1220">
        <v>64857586</v>
      </c>
      <c r="D1220">
        <v>29172364</v>
      </c>
      <c r="E1220">
        <v>1</v>
      </c>
      <c r="F1220">
        <v>1</v>
      </c>
      <c r="G1220">
        <v>1</v>
      </c>
      <c r="H1220">
        <v>2</v>
      </c>
      <c r="I1220" t="s">
        <v>1309</v>
      </c>
      <c r="J1220" t="s">
        <v>1310</v>
      </c>
      <c r="K1220" t="s">
        <v>1311</v>
      </c>
      <c r="L1220">
        <v>1368</v>
      </c>
      <c r="N1220">
        <v>1011</v>
      </c>
      <c r="O1220" t="s">
        <v>1106</v>
      </c>
      <c r="P1220" t="s">
        <v>1106</v>
      </c>
      <c r="Q1220">
        <v>1</v>
      </c>
      <c r="X1220">
        <v>0.16</v>
      </c>
      <c r="Y1220">
        <v>0</v>
      </c>
      <c r="Z1220">
        <v>180.67</v>
      </c>
      <c r="AA1220">
        <v>13.5</v>
      </c>
      <c r="AB1220">
        <v>0</v>
      </c>
      <c r="AC1220">
        <v>0</v>
      </c>
      <c r="AD1220">
        <v>1</v>
      </c>
      <c r="AE1220">
        <v>0</v>
      </c>
      <c r="AF1220" t="s">
        <v>3</v>
      </c>
      <c r="AG1220">
        <v>0.16</v>
      </c>
      <c r="AH1220">
        <v>2</v>
      </c>
      <c r="AI1220">
        <v>64857589</v>
      </c>
      <c r="AJ1220">
        <v>1171</v>
      </c>
      <c r="AK1220">
        <v>0</v>
      </c>
      <c r="AL1220">
        <v>0</v>
      </c>
      <c r="AM1220">
        <v>0</v>
      </c>
      <c r="AN1220">
        <v>0</v>
      </c>
      <c r="AO1220">
        <v>0</v>
      </c>
      <c r="AP1220">
        <v>0</v>
      </c>
      <c r="AQ1220">
        <v>0</v>
      </c>
      <c r="AR1220">
        <v>0</v>
      </c>
    </row>
    <row r="1221" spans="1:44" x14ac:dyDescent="0.2">
      <c r="A1221">
        <f>ROW(Source!A692)</f>
        <v>692</v>
      </c>
      <c r="B1221">
        <v>64857610</v>
      </c>
      <c r="C1221">
        <v>64857586</v>
      </c>
      <c r="D1221">
        <v>29172379</v>
      </c>
      <c r="E1221">
        <v>1</v>
      </c>
      <c r="F1221">
        <v>1</v>
      </c>
      <c r="G1221">
        <v>1</v>
      </c>
      <c r="H1221">
        <v>2</v>
      </c>
      <c r="I1221" t="s">
        <v>1187</v>
      </c>
      <c r="J1221" t="s">
        <v>1188</v>
      </c>
      <c r="K1221" t="s">
        <v>1189</v>
      </c>
      <c r="L1221">
        <v>1368</v>
      </c>
      <c r="N1221">
        <v>1011</v>
      </c>
      <c r="O1221" t="s">
        <v>1106</v>
      </c>
      <c r="P1221" t="s">
        <v>1106</v>
      </c>
      <c r="Q1221">
        <v>1</v>
      </c>
      <c r="X1221">
        <v>0.28999999999999998</v>
      </c>
      <c r="Y1221">
        <v>0</v>
      </c>
      <c r="Z1221">
        <v>112</v>
      </c>
      <c r="AA1221">
        <v>13.5</v>
      </c>
      <c r="AB1221">
        <v>0</v>
      </c>
      <c r="AC1221">
        <v>0</v>
      </c>
      <c r="AD1221">
        <v>1</v>
      </c>
      <c r="AE1221">
        <v>0</v>
      </c>
      <c r="AF1221" t="s">
        <v>3</v>
      </c>
      <c r="AG1221">
        <v>0.28999999999999998</v>
      </c>
      <c r="AH1221">
        <v>2</v>
      </c>
      <c r="AI1221">
        <v>64857590</v>
      </c>
      <c r="AJ1221">
        <v>1172</v>
      </c>
      <c r="AK1221">
        <v>0</v>
      </c>
      <c r="AL1221">
        <v>0</v>
      </c>
      <c r="AM1221">
        <v>0</v>
      </c>
      <c r="AN1221">
        <v>0</v>
      </c>
      <c r="AO1221">
        <v>0</v>
      </c>
      <c r="AP1221">
        <v>0</v>
      </c>
      <c r="AQ1221">
        <v>0</v>
      </c>
      <c r="AR1221">
        <v>0</v>
      </c>
    </row>
    <row r="1222" spans="1:44" x14ac:dyDescent="0.2">
      <c r="A1222">
        <f>ROW(Source!A692)</f>
        <v>692</v>
      </c>
      <c r="B1222">
        <v>64857611</v>
      </c>
      <c r="C1222">
        <v>64857586</v>
      </c>
      <c r="D1222">
        <v>29172515</v>
      </c>
      <c r="E1222">
        <v>1</v>
      </c>
      <c r="F1222">
        <v>1</v>
      </c>
      <c r="G1222">
        <v>1</v>
      </c>
      <c r="H1222">
        <v>2</v>
      </c>
      <c r="I1222" t="s">
        <v>1312</v>
      </c>
      <c r="J1222" t="s">
        <v>1313</v>
      </c>
      <c r="K1222" t="s">
        <v>1314</v>
      </c>
      <c r="L1222">
        <v>1368</v>
      </c>
      <c r="N1222">
        <v>1011</v>
      </c>
      <c r="O1222" t="s">
        <v>1106</v>
      </c>
      <c r="P1222" t="s">
        <v>1106</v>
      </c>
      <c r="Q1222">
        <v>1</v>
      </c>
      <c r="X1222">
        <v>10.09</v>
      </c>
      <c r="Y1222">
        <v>0</v>
      </c>
      <c r="Z1222">
        <v>6.66</v>
      </c>
      <c r="AA1222">
        <v>0</v>
      </c>
      <c r="AB1222">
        <v>0</v>
      </c>
      <c r="AC1222">
        <v>0</v>
      </c>
      <c r="AD1222">
        <v>1</v>
      </c>
      <c r="AE1222">
        <v>0</v>
      </c>
      <c r="AF1222" t="s">
        <v>3</v>
      </c>
      <c r="AG1222">
        <v>10.09</v>
      </c>
      <c r="AH1222">
        <v>2</v>
      </c>
      <c r="AI1222">
        <v>64857591</v>
      </c>
      <c r="AJ1222">
        <v>1173</v>
      </c>
      <c r="AK1222">
        <v>0</v>
      </c>
      <c r="AL1222">
        <v>0</v>
      </c>
      <c r="AM1222">
        <v>0</v>
      </c>
      <c r="AN1222">
        <v>0</v>
      </c>
      <c r="AO1222">
        <v>0</v>
      </c>
      <c r="AP1222">
        <v>0</v>
      </c>
      <c r="AQ1222">
        <v>0</v>
      </c>
      <c r="AR1222">
        <v>0</v>
      </c>
    </row>
    <row r="1223" spans="1:44" x14ac:dyDescent="0.2">
      <c r="A1223">
        <f>ROW(Source!A692)</f>
        <v>692</v>
      </c>
      <c r="B1223">
        <v>64857612</v>
      </c>
      <c r="C1223">
        <v>64857586</v>
      </c>
      <c r="D1223">
        <v>29172659</v>
      </c>
      <c r="E1223">
        <v>1</v>
      </c>
      <c r="F1223">
        <v>1</v>
      </c>
      <c r="G1223">
        <v>1</v>
      </c>
      <c r="H1223">
        <v>2</v>
      </c>
      <c r="I1223" t="s">
        <v>1274</v>
      </c>
      <c r="J1223" t="s">
        <v>1275</v>
      </c>
      <c r="K1223" t="s">
        <v>1276</v>
      </c>
      <c r="L1223">
        <v>1368</v>
      </c>
      <c r="N1223">
        <v>1011</v>
      </c>
      <c r="O1223" t="s">
        <v>1106</v>
      </c>
      <c r="P1223" t="s">
        <v>1106</v>
      </c>
      <c r="Q1223">
        <v>1</v>
      </c>
      <c r="X1223">
        <v>2.09</v>
      </c>
      <c r="Y1223">
        <v>0</v>
      </c>
      <c r="Z1223">
        <v>1.2</v>
      </c>
      <c r="AA1223">
        <v>0</v>
      </c>
      <c r="AB1223">
        <v>0</v>
      </c>
      <c r="AC1223">
        <v>0</v>
      </c>
      <c r="AD1223">
        <v>1</v>
      </c>
      <c r="AE1223">
        <v>0</v>
      </c>
      <c r="AF1223" t="s">
        <v>3</v>
      </c>
      <c r="AG1223">
        <v>2.09</v>
      </c>
      <c r="AH1223">
        <v>2</v>
      </c>
      <c r="AI1223">
        <v>64857592</v>
      </c>
      <c r="AJ1223">
        <v>1174</v>
      </c>
      <c r="AK1223">
        <v>0</v>
      </c>
      <c r="AL1223">
        <v>0</v>
      </c>
      <c r="AM1223">
        <v>0</v>
      </c>
      <c r="AN1223">
        <v>0</v>
      </c>
      <c r="AO1223">
        <v>0</v>
      </c>
      <c r="AP1223">
        <v>0</v>
      </c>
      <c r="AQ1223">
        <v>0</v>
      </c>
      <c r="AR1223">
        <v>0</v>
      </c>
    </row>
    <row r="1224" spans="1:44" x14ac:dyDescent="0.2">
      <c r="A1224">
        <f>ROW(Source!A692)</f>
        <v>692</v>
      </c>
      <c r="B1224">
        <v>64857613</v>
      </c>
      <c r="C1224">
        <v>64857586</v>
      </c>
      <c r="D1224">
        <v>29172669</v>
      </c>
      <c r="E1224">
        <v>1</v>
      </c>
      <c r="F1224">
        <v>1</v>
      </c>
      <c r="G1224">
        <v>1</v>
      </c>
      <c r="H1224">
        <v>2</v>
      </c>
      <c r="I1224" t="s">
        <v>1277</v>
      </c>
      <c r="J1224" t="s">
        <v>1278</v>
      </c>
      <c r="K1224" t="s">
        <v>1279</v>
      </c>
      <c r="L1224">
        <v>1368</v>
      </c>
      <c r="N1224">
        <v>1011</v>
      </c>
      <c r="O1224" t="s">
        <v>1106</v>
      </c>
      <c r="P1224" t="s">
        <v>1106</v>
      </c>
      <c r="Q1224">
        <v>1</v>
      </c>
      <c r="X1224">
        <v>10.97</v>
      </c>
      <c r="Y1224">
        <v>0</v>
      </c>
      <c r="Z1224">
        <v>12.31</v>
      </c>
      <c r="AA1224">
        <v>0</v>
      </c>
      <c r="AB1224">
        <v>0</v>
      </c>
      <c r="AC1224">
        <v>0</v>
      </c>
      <c r="AD1224">
        <v>1</v>
      </c>
      <c r="AE1224">
        <v>0</v>
      </c>
      <c r="AF1224" t="s">
        <v>3</v>
      </c>
      <c r="AG1224">
        <v>10.97</v>
      </c>
      <c r="AH1224">
        <v>2</v>
      </c>
      <c r="AI1224">
        <v>64857593</v>
      </c>
      <c r="AJ1224">
        <v>1175</v>
      </c>
      <c r="AK1224">
        <v>0</v>
      </c>
      <c r="AL1224">
        <v>0</v>
      </c>
      <c r="AM1224">
        <v>0</v>
      </c>
      <c r="AN1224">
        <v>0</v>
      </c>
      <c r="AO1224">
        <v>0</v>
      </c>
      <c r="AP1224">
        <v>0</v>
      </c>
      <c r="AQ1224">
        <v>0</v>
      </c>
      <c r="AR1224">
        <v>0</v>
      </c>
    </row>
    <row r="1225" spans="1:44" x14ac:dyDescent="0.2">
      <c r="A1225">
        <f>ROW(Source!A692)</f>
        <v>692</v>
      </c>
      <c r="B1225">
        <v>64857614</v>
      </c>
      <c r="C1225">
        <v>64857586</v>
      </c>
      <c r="D1225">
        <v>29174913</v>
      </c>
      <c r="E1225">
        <v>1</v>
      </c>
      <c r="F1225">
        <v>1</v>
      </c>
      <c r="G1225">
        <v>1</v>
      </c>
      <c r="H1225">
        <v>2</v>
      </c>
      <c r="I1225" t="s">
        <v>1152</v>
      </c>
      <c r="J1225" t="s">
        <v>1153</v>
      </c>
      <c r="K1225" t="s">
        <v>1154</v>
      </c>
      <c r="L1225">
        <v>1368</v>
      </c>
      <c r="N1225">
        <v>1011</v>
      </c>
      <c r="O1225" t="s">
        <v>1106</v>
      </c>
      <c r="P1225" t="s">
        <v>1106</v>
      </c>
      <c r="Q1225">
        <v>1</v>
      </c>
      <c r="X1225">
        <v>0.44</v>
      </c>
      <c r="Y1225">
        <v>0</v>
      </c>
      <c r="Z1225">
        <v>87.17</v>
      </c>
      <c r="AA1225">
        <v>11.6</v>
      </c>
      <c r="AB1225">
        <v>0</v>
      </c>
      <c r="AC1225">
        <v>0</v>
      </c>
      <c r="AD1225">
        <v>1</v>
      </c>
      <c r="AE1225">
        <v>0</v>
      </c>
      <c r="AF1225" t="s">
        <v>3</v>
      </c>
      <c r="AG1225">
        <v>0.44</v>
      </c>
      <c r="AH1225">
        <v>2</v>
      </c>
      <c r="AI1225">
        <v>64857594</v>
      </c>
      <c r="AJ1225">
        <v>1176</v>
      </c>
      <c r="AK1225">
        <v>0</v>
      </c>
      <c r="AL1225">
        <v>0</v>
      </c>
      <c r="AM1225">
        <v>0</v>
      </c>
      <c r="AN1225">
        <v>0</v>
      </c>
      <c r="AO1225">
        <v>0</v>
      </c>
      <c r="AP1225">
        <v>0</v>
      </c>
      <c r="AQ1225">
        <v>0</v>
      </c>
      <c r="AR1225">
        <v>0</v>
      </c>
    </row>
    <row r="1226" spans="1:44" x14ac:dyDescent="0.2">
      <c r="A1226">
        <f>ROW(Source!A692)</f>
        <v>692</v>
      </c>
      <c r="B1226">
        <v>64857615</v>
      </c>
      <c r="C1226">
        <v>64857586</v>
      </c>
      <c r="D1226">
        <v>29107906</v>
      </c>
      <c r="E1226">
        <v>1</v>
      </c>
      <c r="F1226">
        <v>1</v>
      </c>
      <c r="G1226">
        <v>1</v>
      </c>
      <c r="H1226">
        <v>3</v>
      </c>
      <c r="I1226" t="s">
        <v>1286</v>
      </c>
      <c r="J1226" t="s">
        <v>1287</v>
      </c>
      <c r="K1226" t="s">
        <v>1288</v>
      </c>
      <c r="L1226">
        <v>1348</v>
      </c>
      <c r="N1226">
        <v>1009</v>
      </c>
      <c r="O1226" t="s">
        <v>36</v>
      </c>
      <c r="P1226" t="s">
        <v>36</v>
      </c>
      <c r="Q1226">
        <v>1000</v>
      </c>
      <c r="X1226">
        <v>1E-4</v>
      </c>
      <c r="Y1226">
        <v>37900</v>
      </c>
      <c r="Z1226">
        <v>0</v>
      </c>
      <c r="AA1226">
        <v>0</v>
      </c>
      <c r="AB1226">
        <v>0</v>
      </c>
      <c r="AC1226">
        <v>0</v>
      </c>
      <c r="AD1226">
        <v>1</v>
      </c>
      <c r="AE1226">
        <v>0</v>
      </c>
      <c r="AF1226" t="s">
        <v>3</v>
      </c>
      <c r="AG1226">
        <v>1E-4</v>
      </c>
      <c r="AH1226">
        <v>2</v>
      </c>
      <c r="AI1226">
        <v>64857595</v>
      </c>
      <c r="AJ1226">
        <v>1177</v>
      </c>
      <c r="AK1226">
        <v>0</v>
      </c>
      <c r="AL1226">
        <v>0</v>
      </c>
      <c r="AM1226">
        <v>0</v>
      </c>
      <c r="AN1226">
        <v>0</v>
      </c>
      <c r="AO1226">
        <v>0</v>
      </c>
      <c r="AP1226">
        <v>0</v>
      </c>
      <c r="AQ1226">
        <v>0</v>
      </c>
      <c r="AR1226">
        <v>0</v>
      </c>
    </row>
    <row r="1227" spans="1:44" x14ac:dyDescent="0.2">
      <c r="A1227">
        <f>ROW(Source!A692)</f>
        <v>692</v>
      </c>
      <c r="B1227">
        <v>64857616</v>
      </c>
      <c r="C1227">
        <v>64857586</v>
      </c>
      <c r="D1227">
        <v>29107441</v>
      </c>
      <c r="E1227">
        <v>1</v>
      </c>
      <c r="F1227">
        <v>1</v>
      </c>
      <c r="G1227">
        <v>1</v>
      </c>
      <c r="H1227">
        <v>3</v>
      </c>
      <c r="I1227" t="s">
        <v>1289</v>
      </c>
      <c r="J1227" t="s">
        <v>1290</v>
      </c>
      <c r="K1227" t="s">
        <v>1291</v>
      </c>
      <c r="L1227">
        <v>1339</v>
      </c>
      <c r="N1227">
        <v>1007</v>
      </c>
      <c r="O1227" t="s">
        <v>128</v>
      </c>
      <c r="P1227" t="s">
        <v>128</v>
      </c>
      <c r="Q1227">
        <v>1</v>
      </c>
      <c r="X1227">
        <v>1.7</v>
      </c>
      <c r="Y1227">
        <v>6.23</v>
      </c>
      <c r="Z1227">
        <v>0</v>
      </c>
      <c r="AA1227">
        <v>0</v>
      </c>
      <c r="AB1227">
        <v>0</v>
      </c>
      <c r="AC1227">
        <v>0</v>
      </c>
      <c r="AD1227">
        <v>1</v>
      </c>
      <c r="AE1227">
        <v>0</v>
      </c>
      <c r="AF1227" t="s">
        <v>3</v>
      </c>
      <c r="AG1227">
        <v>1.7</v>
      </c>
      <c r="AH1227">
        <v>2</v>
      </c>
      <c r="AI1227">
        <v>64857596</v>
      </c>
      <c r="AJ1227">
        <v>1178</v>
      </c>
      <c r="AK1227">
        <v>0</v>
      </c>
      <c r="AL1227">
        <v>0</v>
      </c>
      <c r="AM1227">
        <v>0</v>
      </c>
      <c r="AN1227">
        <v>0</v>
      </c>
      <c r="AO1227">
        <v>0</v>
      </c>
      <c r="AP1227">
        <v>0</v>
      </c>
      <c r="AQ1227">
        <v>0</v>
      </c>
      <c r="AR1227">
        <v>0</v>
      </c>
    </row>
    <row r="1228" spans="1:44" x14ac:dyDescent="0.2">
      <c r="A1228">
        <f>ROW(Source!A692)</f>
        <v>692</v>
      </c>
      <c r="B1228">
        <v>64857617</v>
      </c>
      <c r="C1228">
        <v>64857586</v>
      </c>
      <c r="D1228">
        <v>29113598</v>
      </c>
      <c r="E1228">
        <v>1</v>
      </c>
      <c r="F1228">
        <v>1</v>
      </c>
      <c r="G1228">
        <v>1</v>
      </c>
      <c r="H1228">
        <v>3</v>
      </c>
      <c r="I1228" t="s">
        <v>1196</v>
      </c>
      <c r="J1228" t="s">
        <v>1197</v>
      </c>
      <c r="K1228" t="s">
        <v>1198</v>
      </c>
      <c r="L1228">
        <v>1348</v>
      </c>
      <c r="N1228">
        <v>1009</v>
      </c>
      <c r="O1228" t="s">
        <v>36</v>
      </c>
      <c r="P1228" t="s">
        <v>36</v>
      </c>
      <c r="Q1228">
        <v>1000</v>
      </c>
      <c r="X1228">
        <v>3.0000000000000001E-5</v>
      </c>
      <c r="Y1228">
        <v>4455.2</v>
      </c>
      <c r="Z1228">
        <v>0</v>
      </c>
      <c r="AA1228">
        <v>0</v>
      </c>
      <c r="AB1228">
        <v>0</v>
      </c>
      <c r="AC1228">
        <v>0</v>
      </c>
      <c r="AD1228">
        <v>1</v>
      </c>
      <c r="AE1228">
        <v>0</v>
      </c>
      <c r="AF1228" t="s">
        <v>3</v>
      </c>
      <c r="AG1228">
        <v>3.0000000000000001E-5</v>
      </c>
      <c r="AH1228">
        <v>2</v>
      </c>
      <c r="AI1228">
        <v>64857597</v>
      </c>
      <c r="AJ1228">
        <v>1179</v>
      </c>
      <c r="AK1228">
        <v>0</v>
      </c>
      <c r="AL1228">
        <v>0</v>
      </c>
      <c r="AM1228">
        <v>0</v>
      </c>
      <c r="AN1228">
        <v>0</v>
      </c>
      <c r="AO1228">
        <v>0</v>
      </c>
      <c r="AP1228">
        <v>0</v>
      </c>
      <c r="AQ1228">
        <v>0</v>
      </c>
      <c r="AR1228">
        <v>0</v>
      </c>
    </row>
    <row r="1229" spans="1:44" x14ac:dyDescent="0.2">
      <c r="A1229">
        <f>ROW(Source!A692)</f>
        <v>692</v>
      </c>
      <c r="B1229">
        <v>64857618</v>
      </c>
      <c r="C1229">
        <v>64857586</v>
      </c>
      <c r="D1229">
        <v>29113797</v>
      </c>
      <c r="E1229">
        <v>1</v>
      </c>
      <c r="F1229">
        <v>1</v>
      </c>
      <c r="G1229">
        <v>1</v>
      </c>
      <c r="H1229">
        <v>3</v>
      </c>
      <c r="I1229" t="s">
        <v>402</v>
      </c>
      <c r="J1229" t="s">
        <v>404</v>
      </c>
      <c r="K1229" t="s">
        <v>403</v>
      </c>
      <c r="L1229">
        <v>1348</v>
      </c>
      <c r="N1229">
        <v>1009</v>
      </c>
      <c r="O1229" t="s">
        <v>36</v>
      </c>
      <c r="P1229" t="s">
        <v>36</v>
      </c>
      <c r="Q1229">
        <v>1000</v>
      </c>
      <c r="X1229">
        <v>1.9400000000000001E-3</v>
      </c>
      <c r="Y1229">
        <v>4920</v>
      </c>
      <c r="Z1229">
        <v>0</v>
      </c>
      <c r="AA1229">
        <v>0</v>
      </c>
      <c r="AB1229">
        <v>0</v>
      </c>
      <c r="AC1229">
        <v>0</v>
      </c>
      <c r="AD1229">
        <v>1</v>
      </c>
      <c r="AE1229">
        <v>0</v>
      </c>
      <c r="AF1229" t="s">
        <v>3</v>
      </c>
      <c r="AG1229">
        <v>1.9400000000000001E-3</v>
      </c>
      <c r="AH1229">
        <v>2</v>
      </c>
      <c r="AI1229">
        <v>64857598</v>
      </c>
      <c r="AJ1229">
        <v>1180</v>
      </c>
      <c r="AK1229">
        <v>0</v>
      </c>
      <c r="AL1229">
        <v>0</v>
      </c>
      <c r="AM1229">
        <v>0</v>
      </c>
      <c r="AN1229">
        <v>0</v>
      </c>
      <c r="AO1229">
        <v>0</v>
      </c>
      <c r="AP1229">
        <v>0</v>
      </c>
      <c r="AQ1229">
        <v>0</v>
      </c>
      <c r="AR1229">
        <v>0</v>
      </c>
    </row>
    <row r="1230" spans="1:44" x14ac:dyDescent="0.2">
      <c r="A1230">
        <f>ROW(Source!A692)</f>
        <v>692</v>
      </c>
      <c r="B1230">
        <v>64857619</v>
      </c>
      <c r="C1230">
        <v>64857586</v>
      </c>
      <c r="D1230">
        <v>29113979</v>
      </c>
      <c r="E1230">
        <v>1</v>
      </c>
      <c r="F1230">
        <v>1</v>
      </c>
      <c r="G1230">
        <v>1</v>
      </c>
      <c r="H1230">
        <v>3</v>
      </c>
      <c r="I1230" t="s">
        <v>1227</v>
      </c>
      <c r="J1230" t="s">
        <v>1228</v>
      </c>
      <c r="K1230" t="s">
        <v>1229</v>
      </c>
      <c r="L1230">
        <v>1348</v>
      </c>
      <c r="N1230">
        <v>1009</v>
      </c>
      <c r="O1230" t="s">
        <v>36</v>
      </c>
      <c r="P1230" t="s">
        <v>36</v>
      </c>
      <c r="Q1230">
        <v>1000</v>
      </c>
      <c r="X1230">
        <v>6.0000000000000001E-3</v>
      </c>
      <c r="Y1230">
        <v>9749.99</v>
      </c>
      <c r="Z1230">
        <v>0</v>
      </c>
      <c r="AA1230">
        <v>0</v>
      </c>
      <c r="AB1230">
        <v>0</v>
      </c>
      <c r="AC1230">
        <v>0</v>
      </c>
      <c r="AD1230">
        <v>1</v>
      </c>
      <c r="AE1230">
        <v>0</v>
      </c>
      <c r="AF1230" t="s">
        <v>3</v>
      </c>
      <c r="AG1230">
        <v>6.0000000000000001E-3</v>
      </c>
      <c r="AH1230">
        <v>2</v>
      </c>
      <c r="AI1230">
        <v>64857599</v>
      </c>
      <c r="AJ1230">
        <v>1181</v>
      </c>
      <c r="AK1230">
        <v>0</v>
      </c>
      <c r="AL1230">
        <v>0</v>
      </c>
      <c r="AM1230">
        <v>0</v>
      </c>
      <c r="AN1230">
        <v>0</v>
      </c>
      <c r="AO1230">
        <v>0</v>
      </c>
      <c r="AP1230">
        <v>0</v>
      </c>
      <c r="AQ1230">
        <v>0</v>
      </c>
      <c r="AR1230">
        <v>0</v>
      </c>
    </row>
    <row r="1231" spans="1:44" x14ac:dyDescent="0.2">
      <c r="A1231">
        <f>ROW(Source!A692)</f>
        <v>692</v>
      </c>
      <c r="B1231">
        <v>64857620</v>
      </c>
      <c r="C1231">
        <v>64857586</v>
      </c>
      <c r="D1231">
        <v>29114247</v>
      </c>
      <c r="E1231">
        <v>1</v>
      </c>
      <c r="F1231">
        <v>1</v>
      </c>
      <c r="G1231">
        <v>1</v>
      </c>
      <c r="H1231">
        <v>3</v>
      </c>
      <c r="I1231" t="s">
        <v>1022</v>
      </c>
      <c r="J1231" t="s">
        <v>1024</v>
      </c>
      <c r="K1231" t="s">
        <v>1023</v>
      </c>
      <c r="L1231">
        <v>1348</v>
      </c>
      <c r="N1231">
        <v>1009</v>
      </c>
      <c r="O1231" t="s">
        <v>36</v>
      </c>
      <c r="P1231" t="s">
        <v>36</v>
      </c>
      <c r="Q1231">
        <v>1000</v>
      </c>
      <c r="X1231">
        <v>3.0000000000000001E-5</v>
      </c>
      <c r="Y1231">
        <v>9040.01</v>
      </c>
      <c r="Z1231">
        <v>0</v>
      </c>
      <c r="AA1231">
        <v>0</v>
      </c>
      <c r="AB1231">
        <v>0</v>
      </c>
      <c r="AC1231">
        <v>0</v>
      </c>
      <c r="AD1231">
        <v>1</v>
      </c>
      <c r="AE1231">
        <v>0</v>
      </c>
      <c r="AF1231" t="s">
        <v>3</v>
      </c>
      <c r="AG1231">
        <v>3.0000000000000001E-5</v>
      </c>
      <c r="AH1231">
        <v>2</v>
      </c>
      <c r="AI1231">
        <v>64857600</v>
      </c>
      <c r="AJ1231">
        <v>1182</v>
      </c>
      <c r="AK1231">
        <v>0</v>
      </c>
      <c r="AL1231">
        <v>0</v>
      </c>
      <c r="AM1231">
        <v>0</v>
      </c>
      <c r="AN1231">
        <v>0</v>
      </c>
      <c r="AO1231">
        <v>0</v>
      </c>
      <c r="AP1231">
        <v>0</v>
      </c>
      <c r="AQ1231">
        <v>0</v>
      </c>
      <c r="AR1231">
        <v>0</v>
      </c>
    </row>
    <row r="1232" spans="1:44" x14ac:dyDescent="0.2">
      <c r="A1232">
        <f>ROW(Source!A692)</f>
        <v>692</v>
      </c>
      <c r="B1232">
        <v>64857621</v>
      </c>
      <c r="C1232">
        <v>64857586</v>
      </c>
      <c r="D1232">
        <v>29114332</v>
      </c>
      <c r="E1232">
        <v>1</v>
      </c>
      <c r="F1232">
        <v>1</v>
      </c>
      <c r="G1232">
        <v>1</v>
      </c>
      <c r="H1232">
        <v>3</v>
      </c>
      <c r="I1232" t="s">
        <v>1202</v>
      </c>
      <c r="J1232" t="s">
        <v>1203</v>
      </c>
      <c r="K1232" t="s">
        <v>1204</v>
      </c>
      <c r="L1232">
        <v>1348</v>
      </c>
      <c r="N1232">
        <v>1009</v>
      </c>
      <c r="O1232" t="s">
        <v>36</v>
      </c>
      <c r="P1232" t="s">
        <v>36</v>
      </c>
      <c r="Q1232">
        <v>1000</v>
      </c>
      <c r="X1232">
        <v>1.0000000000000001E-5</v>
      </c>
      <c r="Y1232">
        <v>11978</v>
      </c>
      <c r="Z1232">
        <v>0</v>
      </c>
      <c r="AA1232">
        <v>0</v>
      </c>
      <c r="AB1232">
        <v>0</v>
      </c>
      <c r="AC1232">
        <v>0</v>
      </c>
      <c r="AD1232">
        <v>1</v>
      </c>
      <c r="AE1232">
        <v>0</v>
      </c>
      <c r="AF1232" t="s">
        <v>3</v>
      </c>
      <c r="AG1232">
        <v>1.0000000000000001E-5</v>
      </c>
      <c r="AH1232">
        <v>2</v>
      </c>
      <c r="AI1232">
        <v>64857601</v>
      </c>
      <c r="AJ1232">
        <v>1183</v>
      </c>
      <c r="AK1232">
        <v>0</v>
      </c>
      <c r="AL1232">
        <v>0</v>
      </c>
      <c r="AM1232">
        <v>0</v>
      </c>
      <c r="AN1232">
        <v>0</v>
      </c>
      <c r="AO1232">
        <v>0</v>
      </c>
      <c r="AP1232">
        <v>0</v>
      </c>
      <c r="AQ1232">
        <v>0</v>
      </c>
      <c r="AR1232">
        <v>0</v>
      </c>
    </row>
    <row r="1233" spans="1:44" x14ac:dyDescent="0.2">
      <c r="A1233">
        <f>ROW(Source!A692)</f>
        <v>692</v>
      </c>
      <c r="B1233">
        <v>64857622</v>
      </c>
      <c r="C1233">
        <v>64857586</v>
      </c>
      <c r="D1233">
        <v>29107444</v>
      </c>
      <c r="E1233">
        <v>1</v>
      </c>
      <c r="F1233">
        <v>1</v>
      </c>
      <c r="G1233">
        <v>1</v>
      </c>
      <c r="H1233">
        <v>3</v>
      </c>
      <c r="I1233" t="s">
        <v>1295</v>
      </c>
      <c r="J1233" t="s">
        <v>1296</v>
      </c>
      <c r="K1233" t="s">
        <v>1297</v>
      </c>
      <c r="L1233">
        <v>1346</v>
      </c>
      <c r="N1233">
        <v>1009</v>
      </c>
      <c r="O1233" t="s">
        <v>283</v>
      </c>
      <c r="P1233" t="s">
        <v>283</v>
      </c>
      <c r="Q1233">
        <v>1</v>
      </c>
      <c r="X1233">
        <v>0.51</v>
      </c>
      <c r="Y1233">
        <v>6.09</v>
      </c>
      <c r="Z1233">
        <v>0</v>
      </c>
      <c r="AA1233">
        <v>0</v>
      </c>
      <c r="AB1233">
        <v>0</v>
      </c>
      <c r="AC1233">
        <v>0</v>
      </c>
      <c r="AD1233">
        <v>1</v>
      </c>
      <c r="AE1233">
        <v>0</v>
      </c>
      <c r="AF1233" t="s">
        <v>3</v>
      </c>
      <c r="AG1233">
        <v>0.51</v>
      </c>
      <c r="AH1233">
        <v>2</v>
      </c>
      <c r="AI1233">
        <v>64857602</v>
      </c>
      <c r="AJ1233">
        <v>1184</v>
      </c>
      <c r="AK1233">
        <v>0</v>
      </c>
      <c r="AL1233">
        <v>0</v>
      </c>
      <c r="AM1233">
        <v>0</v>
      </c>
      <c r="AN1233">
        <v>0</v>
      </c>
      <c r="AO1233">
        <v>0</v>
      </c>
      <c r="AP1233">
        <v>0</v>
      </c>
      <c r="AQ1233">
        <v>0</v>
      </c>
      <c r="AR1233">
        <v>0</v>
      </c>
    </row>
    <row r="1234" spans="1:44" x14ac:dyDescent="0.2">
      <c r="A1234">
        <f>ROW(Source!A692)</f>
        <v>692</v>
      </c>
      <c r="B1234">
        <v>64857623</v>
      </c>
      <c r="C1234">
        <v>64857586</v>
      </c>
      <c r="D1234">
        <v>29110606</v>
      </c>
      <c r="E1234">
        <v>1</v>
      </c>
      <c r="F1234">
        <v>1</v>
      </c>
      <c r="G1234">
        <v>1</v>
      </c>
      <c r="H1234">
        <v>3</v>
      </c>
      <c r="I1234" t="s">
        <v>1298</v>
      </c>
      <c r="J1234" t="s">
        <v>1299</v>
      </c>
      <c r="K1234" t="s">
        <v>1300</v>
      </c>
      <c r="L1234">
        <v>1348</v>
      </c>
      <c r="N1234">
        <v>1009</v>
      </c>
      <c r="O1234" t="s">
        <v>36</v>
      </c>
      <c r="P1234" t="s">
        <v>36</v>
      </c>
      <c r="Q1234">
        <v>1000</v>
      </c>
      <c r="X1234">
        <v>5.9999999999999995E-4</v>
      </c>
      <c r="Y1234">
        <v>9420</v>
      </c>
      <c r="Z1234">
        <v>0</v>
      </c>
      <c r="AA1234">
        <v>0</v>
      </c>
      <c r="AB1234">
        <v>0</v>
      </c>
      <c r="AC1234">
        <v>0</v>
      </c>
      <c r="AD1234">
        <v>1</v>
      </c>
      <c r="AE1234">
        <v>0</v>
      </c>
      <c r="AF1234" t="s">
        <v>3</v>
      </c>
      <c r="AG1234">
        <v>5.9999999999999995E-4</v>
      </c>
      <c r="AH1234">
        <v>2</v>
      </c>
      <c r="AI1234">
        <v>64857603</v>
      </c>
      <c r="AJ1234">
        <v>1185</v>
      </c>
      <c r="AK1234">
        <v>0</v>
      </c>
      <c r="AL1234">
        <v>0</v>
      </c>
      <c r="AM1234">
        <v>0</v>
      </c>
      <c r="AN1234">
        <v>0</v>
      </c>
      <c r="AO1234">
        <v>0</v>
      </c>
      <c r="AP1234">
        <v>0</v>
      </c>
      <c r="AQ1234">
        <v>0</v>
      </c>
      <c r="AR1234">
        <v>0</v>
      </c>
    </row>
    <row r="1235" spans="1:44" x14ac:dyDescent="0.2">
      <c r="A1235">
        <f>ROW(Source!A692)</f>
        <v>692</v>
      </c>
      <c r="B1235">
        <v>64857624</v>
      </c>
      <c r="C1235">
        <v>64857586</v>
      </c>
      <c r="D1235">
        <v>29115467</v>
      </c>
      <c r="E1235">
        <v>1</v>
      </c>
      <c r="F1235">
        <v>1</v>
      </c>
      <c r="G1235">
        <v>1</v>
      </c>
      <c r="H1235">
        <v>3</v>
      </c>
      <c r="I1235" t="s">
        <v>1315</v>
      </c>
      <c r="J1235" t="s">
        <v>1316</v>
      </c>
      <c r="K1235" t="s">
        <v>1317</v>
      </c>
      <c r="L1235">
        <v>1339</v>
      </c>
      <c r="N1235">
        <v>1007</v>
      </c>
      <c r="O1235" t="s">
        <v>128</v>
      </c>
      <c r="P1235" t="s">
        <v>128</v>
      </c>
      <c r="Q1235">
        <v>1</v>
      </c>
      <c r="X1235">
        <v>5.0000000000000001E-4</v>
      </c>
      <c r="Y1235">
        <v>1699.99</v>
      </c>
      <c r="Z1235">
        <v>0</v>
      </c>
      <c r="AA1235">
        <v>0</v>
      </c>
      <c r="AB1235">
        <v>0</v>
      </c>
      <c r="AC1235">
        <v>0</v>
      </c>
      <c r="AD1235">
        <v>1</v>
      </c>
      <c r="AE1235">
        <v>0</v>
      </c>
      <c r="AF1235" t="s">
        <v>3</v>
      </c>
      <c r="AG1235">
        <v>5.0000000000000001E-4</v>
      </c>
      <c r="AH1235">
        <v>2</v>
      </c>
      <c r="AI1235">
        <v>64857604</v>
      </c>
      <c r="AJ1235">
        <v>1186</v>
      </c>
      <c r="AK1235">
        <v>0</v>
      </c>
      <c r="AL1235">
        <v>0</v>
      </c>
      <c r="AM1235">
        <v>0</v>
      </c>
      <c r="AN1235">
        <v>0</v>
      </c>
      <c r="AO1235">
        <v>0</v>
      </c>
      <c r="AP1235">
        <v>0</v>
      </c>
      <c r="AQ1235">
        <v>0</v>
      </c>
      <c r="AR1235">
        <v>0</v>
      </c>
    </row>
    <row r="1236" spans="1:44" x14ac:dyDescent="0.2">
      <c r="A1236">
        <f>ROW(Source!A692)</f>
        <v>692</v>
      </c>
      <c r="B1236">
        <v>64857625</v>
      </c>
      <c r="C1236">
        <v>64857586</v>
      </c>
      <c r="D1236">
        <v>29122102</v>
      </c>
      <c r="E1236">
        <v>1</v>
      </c>
      <c r="F1236">
        <v>1</v>
      </c>
      <c r="G1236">
        <v>1</v>
      </c>
      <c r="H1236">
        <v>3</v>
      </c>
      <c r="I1236" t="s">
        <v>1301</v>
      </c>
      <c r="J1236" t="s">
        <v>1302</v>
      </c>
      <c r="K1236" t="s">
        <v>1303</v>
      </c>
      <c r="L1236">
        <v>1348</v>
      </c>
      <c r="N1236">
        <v>1009</v>
      </c>
      <c r="O1236" t="s">
        <v>36</v>
      </c>
      <c r="P1236" t="s">
        <v>36</v>
      </c>
      <c r="Q1236">
        <v>1000</v>
      </c>
      <c r="X1236">
        <v>3.1E-4</v>
      </c>
      <c r="Y1236">
        <v>15620</v>
      </c>
      <c r="Z1236">
        <v>0</v>
      </c>
      <c r="AA1236">
        <v>0</v>
      </c>
      <c r="AB1236">
        <v>0</v>
      </c>
      <c r="AC1236">
        <v>0</v>
      </c>
      <c r="AD1236">
        <v>1</v>
      </c>
      <c r="AE1236">
        <v>0</v>
      </c>
      <c r="AF1236" t="s">
        <v>3</v>
      </c>
      <c r="AG1236">
        <v>3.1E-4</v>
      </c>
      <c r="AH1236">
        <v>2</v>
      </c>
      <c r="AI1236">
        <v>64857605</v>
      </c>
      <c r="AJ1236">
        <v>1187</v>
      </c>
      <c r="AK1236">
        <v>0</v>
      </c>
      <c r="AL1236">
        <v>0</v>
      </c>
      <c r="AM1236">
        <v>0</v>
      </c>
      <c r="AN1236">
        <v>0</v>
      </c>
      <c r="AO1236">
        <v>0</v>
      </c>
      <c r="AP1236">
        <v>0</v>
      </c>
      <c r="AQ1236">
        <v>0</v>
      </c>
      <c r="AR1236">
        <v>0</v>
      </c>
    </row>
    <row r="1237" spans="1:44" x14ac:dyDescent="0.2">
      <c r="A1237">
        <f>ROW(Source!A692)</f>
        <v>692</v>
      </c>
      <c r="B1237">
        <v>64857626</v>
      </c>
      <c r="C1237">
        <v>64857586</v>
      </c>
      <c r="D1237">
        <v>29127930</v>
      </c>
      <c r="E1237">
        <v>1</v>
      </c>
      <c r="F1237">
        <v>1</v>
      </c>
      <c r="G1237">
        <v>1</v>
      </c>
      <c r="H1237">
        <v>3</v>
      </c>
      <c r="I1237" t="s">
        <v>394</v>
      </c>
      <c r="J1237" t="s">
        <v>396</v>
      </c>
      <c r="K1237" t="s">
        <v>395</v>
      </c>
      <c r="L1237">
        <v>1348</v>
      </c>
      <c r="N1237">
        <v>1009</v>
      </c>
      <c r="O1237" t="s">
        <v>36</v>
      </c>
      <c r="P1237" t="s">
        <v>36</v>
      </c>
      <c r="Q1237">
        <v>1000</v>
      </c>
      <c r="X1237">
        <v>1</v>
      </c>
      <c r="Y1237">
        <v>0</v>
      </c>
      <c r="Z1237">
        <v>0</v>
      </c>
      <c r="AA1237">
        <v>0</v>
      </c>
      <c r="AB1237">
        <v>0</v>
      </c>
      <c r="AC1237">
        <v>0</v>
      </c>
      <c r="AD1237">
        <v>0</v>
      </c>
      <c r="AE1237">
        <v>0</v>
      </c>
      <c r="AF1237" t="s">
        <v>3</v>
      </c>
      <c r="AG1237">
        <v>1</v>
      </c>
      <c r="AH1237">
        <v>3</v>
      </c>
      <c r="AI1237">
        <v>-1</v>
      </c>
      <c r="AJ1237" t="s">
        <v>3</v>
      </c>
      <c r="AK1237">
        <v>0</v>
      </c>
      <c r="AL1237">
        <v>0</v>
      </c>
      <c r="AM1237">
        <v>0</v>
      </c>
      <c r="AN1237">
        <v>0</v>
      </c>
      <c r="AO1237">
        <v>0</v>
      </c>
      <c r="AP1237">
        <v>0</v>
      </c>
      <c r="AQ1237">
        <v>0</v>
      </c>
      <c r="AR1237">
        <v>0</v>
      </c>
    </row>
    <row r="1238" spans="1:44" x14ac:dyDescent="0.2">
      <c r="A1238">
        <f>ROW(Source!A692)</f>
        <v>692</v>
      </c>
      <c r="B1238">
        <v>64857627</v>
      </c>
      <c r="C1238">
        <v>64857586</v>
      </c>
      <c r="D1238">
        <v>29162764</v>
      </c>
      <c r="E1238">
        <v>1</v>
      </c>
      <c r="F1238">
        <v>1</v>
      </c>
      <c r="G1238">
        <v>1</v>
      </c>
      <c r="H1238">
        <v>3</v>
      </c>
      <c r="I1238" t="s">
        <v>1304</v>
      </c>
      <c r="J1238" t="s">
        <v>1305</v>
      </c>
      <c r="K1238" t="s">
        <v>1306</v>
      </c>
      <c r="L1238">
        <v>1302</v>
      </c>
      <c r="N1238">
        <v>1003</v>
      </c>
      <c r="O1238" t="s">
        <v>325</v>
      </c>
      <c r="P1238" t="s">
        <v>325</v>
      </c>
      <c r="Q1238">
        <v>10</v>
      </c>
      <c r="X1238">
        <v>1.8700000000000001E-2</v>
      </c>
      <c r="Y1238">
        <v>71.489999999999995</v>
      </c>
      <c r="Z1238">
        <v>0</v>
      </c>
      <c r="AA1238">
        <v>0</v>
      </c>
      <c r="AB1238">
        <v>0</v>
      </c>
      <c r="AC1238">
        <v>0</v>
      </c>
      <c r="AD1238">
        <v>1</v>
      </c>
      <c r="AE1238">
        <v>0</v>
      </c>
      <c r="AF1238" t="s">
        <v>3</v>
      </c>
      <c r="AG1238">
        <v>1.8700000000000001E-2</v>
      </c>
      <c r="AH1238">
        <v>2</v>
      </c>
      <c r="AI1238">
        <v>64857606</v>
      </c>
      <c r="AJ1238">
        <v>1188</v>
      </c>
      <c r="AK1238">
        <v>0</v>
      </c>
      <c r="AL1238">
        <v>0</v>
      </c>
      <c r="AM1238">
        <v>0</v>
      </c>
      <c r="AN1238">
        <v>0</v>
      </c>
      <c r="AO1238">
        <v>0</v>
      </c>
      <c r="AP1238">
        <v>0</v>
      </c>
      <c r="AQ1238">
        <v>0</v>
      </c>
      <c r="AR1238">
        <v>0</v>
      </c>
    </row>
    <row r="1239" spans="1:44" x14ac:dyDescent="0.2">
      <c r="A1239">
        <f>ROW(Source!A695)</f>
        <v>695</v>
      </c>
      <c r="B1239">
        <v>64857636</v>
      </c>
      <c r="C1239">
        <v>64857629</v>
      </c>
      <c r="D1239">
        <v>18406804</v>
      </c>
      <c r="E1239">
        <v>1</v>
      </c>
      <c r="F1239">
        <v>1</v>
      </c>
      <c r="G1239">
        <v>1</v>
      </c>
      <c r="H1239">
        <v>1</v>
      </c>
      <c r="I1239" t="s">
        <v>1174</v>
      </c>
      <c r="J1239" t="s">
        <v>3</v>
      </c>
      <c r="K1239" t="s">
        <v>1175</v>
      </c>
      <c r="L1239">
        <v>1369</v>
      </c>
      <c r="N1239">
        <v>1013</v>
      </c>
      <c r="O1239" t="s">
        <v>1100</v>
      </c>
      <c r="P1239" t="s">
        <v>1100</v>
      </c>
      <c r="Q1239">
        <v>1</v>
      </c>
      <c r="X1239">
        <v>40.65</v>
      </c>
      <c r="Y1239">
        <v>0</v>
      </c>
      <c r="Z1239">
        <v>0</v>
      </c>
      <c r="AA1239">
        <v>0</v>
      </c>
      <c r="AB1239">
        <v>7.8</v>
      </c>
      <c r="AC1239">
        <v>0</v>
      </c>
      <c r="AD1239">
        <v>1</v>
      </c>
      <c r="AE1239">
        <v>1</v>
      </c>
      <c r="AF1239" t="s">
        <v>3</v>
      </c>
      <c r="AG1239">
        <v>40.65</v>
      </c>
      <c r="AH1239">
        <v>2</v>
      </c>
      <c r="AI1239">
        <v>64857630</v>
      </c>
      <c r="AJ1239">
        <v>1189</v>
      </c>
      <c r="AK1239">
        <v>0</v>
      </c>
      <c r="AL1239">
        <v>0</v>
      </c>
      <c r="AM1239">
        <v>0</v>
      </c>
      <c r="AN1239">
        <v>0</v>
      </c>
      <c r="AO1239">
        <v>0</v>
      </c>
      <c r="AP1239">
        <v>0</v>
      </c>
      <c r="AQ1239">
        <v>0</v>
      </c>
      <c r="AR1239">
        <v>0</v>
      </c>
    </row>
    <row r="1240" spans="1:44" x14ac:dyDescent="0.2">
      <c r="A1240">
        <f>ROW(Source!A695)</f>
        <v>695</v>
      </c>
      <c r="B1240">
        <v>64857637</v>
      </c>
      <c r="C1240">
        <v>64857629</v>
      </c>
      <c r="D1240">
        <v>121548</v>
      </c>
      <c r="E1240">
        <v>1</v>
      </c>
      <c r="F1240">
        <v>1</v>
      </c>
      <c r="G1240">
        <v>1</v>
      </c>
      <c r="H1240">
        <v>1</v>
      </c>
      <c r="I1240" t="s">
        <v>44</v>
      </c>
      <c r="J1240" t="s">
        <v>3</v>
      </c>
      <c r="K1240" t="s">
        <v>1101</v>
      </c>
      <c r="L1240">
        <v>608254</v>
      </c>
      <c r="N1240">
        <v>1013</v>
      </c>
      <c r="O1240" t="s">
        <v>1102</v>
      </c>
      <c r="P1240" t="s">
        <v>1102</v>
      </c>
      <c r="Q1240">
        <v>1</v>
      </c>
      <c r="X1240">
        <v>1.27</v>
      </c>
      <c r="Y1240">
        <v>0</v>
      </c>
      <c r="Z1240">
        <v>0</v>
      </c>
      <c r="AA1240">
        <v>0</v>
      </c>
      <c r="AB1240">
        <v>0</v>
      </c>
      <c r="AC1240">
        <v>0</v>
      </c>
      <c r="AD1240">
        <v>1</v>
      </c>
      <c r="AE1240">
        <v>2</v>
      </c>
      <c r="AF1240" t="s">
        <v>3</v>
      </c>
      <c r="AG1240">
        <v>1.27</v>
      </c>
      <c r="AH1240">
        <v>2</v>
      </c>
      <c r="AI1240">
        <v>64857631</v>
      </c>
      <c r="AJ1240">
        <v>1190</v>
      </c>
      <c r="AK1240">
        <v>0</v>
      </c>
      <c r="AL1240">
        <v>0</v>
      </c>
      <c r="AM1240">
        <v>0</v>
      </c>
      <c r="AN1240">
        <v>0</v>
      </c>
      <c r="AO1240">
        <v>0</v>
      </c>
      <c r="AP1240">
        <v>0</v>
      </c>
      <c r="AQ1240">
        <v>0</v>
      </c>
      <c r="AR1240">
        <v>0</v>
      </c>
    </row>
    <row r="1241" spans="1:44" x14ac:dyDescent="0.2">
      <c r="A1241">
        <f>ROW(Source!A695)</f>
        <v>695</v>
      </c>
      <c r="B1241">
        <v>64857638</v>
      </c>
      <c r="C1241">
        <v>64857629</v>
      </c>
      <c r="D1241">
        <v>29172556</v>
      </c>
      <c r="E1241">
        <v>1</v>
      </c>
      <c r="F1241">
        <v>1</v>
      </c>
      <c r="G1241">
        <v>1</v>
      </c>
      <c r="H1241">
        <v>2</v>
      </c>
      <c r="I1241" t="s">
        <v>1157</v>
      </c>
      <c r="J1241" t="s">
        <v>1158</v>
      </c>
      <c r="K1241" t="s">
        <v>1159</v>
      </c>
      <c r="L1241">
        <v>1368</v>
      </c>
      <c r="N1241">
        <v>1011</v>
      </c>
      <c r="O1241" t="s">
        <v>1106</v>
      </c>
      <c r="P1241" t="s">
        <v>1106</v>
      </c>
      <c r="Q1241">
        <v>1</v>
      </c>
      <c r="X1241">
        <v>1.27</v>
      </c>
      <c r="Y1241">
        <v>0</v>
      </c>
      <c r="Z1241">
        <v>31.26</v>
      </c>
      <c r="AA1241">
        <v>13.5</v>
      </c>
      <c r="AB1241">
        <v>0</v>
      </c>
      <c r="AC1241">
        <v>0</v>
      </c>
      <c r="AD1241">
        <v>1</v>
      </c>
      <c r="AE1241">
        <v>0</v>
      </c>
      <c r="AF1241" t="s">
        <v>3</v>
      </c>
      <c r="AG1241">
        <v>1.27</v>
      </c>
      <c r="AH1241">
        <v>2</v>
      </c>
      <c r="AI1241">
        <v>64857632</v>
      </c>
      <c r="AJ1241">
        <v>1191</v>
      </c>
      <c r="AK1241">
        <v>0</v>
      </c>
      <c r="AL1241">
        <v>0</v>
      </c>
      <c r="AM1241">
        <v>0</v>
      </c>
      <c r="AN1241">
        <v>0</v>
      </c>
      <c r="AO1241">
        <v>0</v>
      </c>
      <c r="AP1241">
        <v>0</v>
      </c>
      <c r="AQ1241">
        <v>0</v>
      </c>
      <c r="AR1241">
        <v>0</v>
      </c>
    </row>
    <row r="1242" spans="1:44" x14ac:dyDescent="0.2">
      <c r="A1242">
        <f>ROW(Source!A695)</f>
        <v>695</v>
      </c>
      <c r="B1242">
        <v>64857639</v>
      </c>
      <c r="C1242">
        <v>64857629</v>
      </c>
      <c r="D1242">
        <v>29173152</v>
      </c>
      <c r="E1242">
        <v>1</v>
      </c>
      <c r="F1242">
        <v>1</v>
      </c>
      <c r="G1242">
        <v>1</v>
      </c>
      <c r="H1242">
        <v>2</v>
      </c>
      <c r="I1242" t="s">
        <v>1179</v>
      </c>
      <c r="J1242" t="s">
        <v>1180</v>
      </c>
      <c r="K1242" t="s">
        <v>1181</v>
      </c>
      <c r="L1242">
        <v>1368</v>
      </c>
      <c r="N1242">
        <v>1011</v>
      </c>
      <c r="O1242" t="s">
        <v>1106</v>
      </c>
      <c r="P1242" t="s">
        <v>1106</v>
      </c>
      <c r="Q1242">
        <v>1</v>
      </c>
      <c r="X1242">
        <v>4.7</v>
      </c>
      <c r="Y1242">
        <v>0</v>
      </c>
      <c r="Z1242">
        <v>0.5</v>
      </c>
      <c r="AA1242">
        <v>0</v>
      </c>
      <c r="AB1242">
        <v>0</v>
      </c>
      <c r="AC1242">
        <v>0</v>
      </c>
      <c r="AD1242">
        <v>1</v>
      </c>
      <c r="AE1242">
        <v>0</v>
      </c>
      <c r="AF1242" t="s">
        <v>3</v>
      </c>
      <c r="AG1242">
        <v>4.7</v>
      </c>
      <c r="AH1242">
        <v>2</v>
      </c>
      <c r="AI1242">
        <v>64857633</v>
      </c>
      <c r="AJ1242">
        <v>1192</v>
      </c>
      <c r="AK1242">
        <v>0</v>
      </c>
      <c r="AL1242">
        <v>0</v>
      </c>
      <c r="AM1242">
        <v>0</v>
      </c>
      <c r="AN1242">
        <v>0</v>
      </c>
      <c r="AO1242">
        <v>0</v>
      </c>
      <c r="AP1242">
        <v>0</v>
      </c>
      <c r="AQ1242">
        <v>0</v>
      </c>
      <c r="AR1242">
        <v>0</v>
      </c>
    </row>
    <row r="1243" spans="1:44" x14ac:dyDescent="0.2">
      <c r="A1243">
        <f>ROW(Source!A695)</f>
        <v>695</v>
      </c>
      <c r="B1243">
        <v>64857640</v>
      </c>
      <c r="C1243">
        <v>64857629</v>
      </c>
      <c r="D1243">
        <v>29145059</v>
      </c>
      <c r="E1243">
        <v>1</v>
      </c>
      <c r="F1243">
        <v>1</v>
      </c>
      <c r="G1243">
        <v>1</v>
      </c>
      <c r="H1243">
        <v>3</v>
      </c>
      <c r="I1243" t="s">
        <v>1513</v>
      </c>
      <c r="J1243" t="s">
        <v>1514</v>
      </c>
      <c r="K1243" t="s">
        <v>1515</v>
      </c>
      <c r="L1243">
        <v>1339</v>
      </c>
      <c r="N1243">
        <v>1007</v>
      </c>
      <c r="O1243" t="s">
        <v>128</v>
      </c>
      <c r="P1243" t="s">
        <v>128</v>
      </c>
      <c r="Q1243">
        <v>1</v>
      </c>
      <c r="X1243">
        <v>2.04</v>
      </c>
      <c r="Y1243">
        <v>600</v>
      </c>
      <c r="Z1243">
        <v>0</v>
      </c>
      <c r="AA1243">
        <v>0</v>
      </c>
      <c r="AB1243">
        <v>0</v>
      </c>
      <c r="AC1243">
        <v>0</v>
      </c>
      <c r="AD1243">
        <v>1</v>
      </c>
      <c r="AE1243">
        <v>0</v>
      </c>
      <c r="AF1243" t="s">
        <v>3</v>
      </c>
      <c r="AG1243">
        <v>2.04</v>
      </c>
      <c r="AH1243">
        <v>2</v>
      </c>
      <c r="AI1243">
        <v>64857634</v>
      </c>
      <c r="AJ1243">
        <v>1193</v>
      </c>
      <c r="AK1243">
        <v>0</v>
      </c>
      <c r="AL1243">
        <v>0</v>
      </c>
      <c r="AM1243">
        <v>0</v>
      </c>
      <c r="AN1243">
        <v>0</v>
      </c>
      <c r="AO1243">
        <v>0</v>
      </c>
      <c r="AP1243">
        <v>0</v>
      </c>
      <c r="AQ1243">
        <v>0</v>
      </c>
      <c r="AR1243">
        <v>0</v>
      </c>
    </row>
    <row r="1244" spans="1:44" x14ac:dyDescent="0.2">
      <c r="A1244">
        <f>ROW(Source!A695)</f>
        <v>695</v>
      </c>
      <c r="B1244">
        <v>64857641</v>
      </c>
      <c r="C1244">
        <v>64857629</v>
      </c>
      <c r="D1244">
        <v>29150040</v>
      </c>
      <c r="E1244">
        <v>1</v>
      </c>
      <c r="F1244">
        <v>1</v>
      </c>
      <c r="G1244">
        <v>1</v>
      </c>
      <c r="H1244">
        <v>3</v>
      </c>
      <c r="I1244" t="s">
        <v>1141</v>
      </c>
      <c r="J1244" t="s">
        <v>1142</v>
      </c>
      <c r="K1244" t="s">
        <v>1143</v>
      </c>
      <c r="L1244">
        <v>1339</v>
      </c>
      <c r="N1244">
        <v>1007</v>
      </c>
      <c r="O1244" t="s">
        <v>128</v>
      </c>
      <c r="P1244" t="s">
        <v>128</v>
      </c>
      <c r="Q1244">
        <v>1</v>
      </c>
      <c r="X1244">
        <v>3.5</v>
      </c>
      <c r="Y1244">
        <v>2.44</v>
      </c>
      <c r="Z1244">
        <v>0</v>
      </c>
      <c r="AA1244">
        <v>0</v>
      </c>
      <c r="AB1244">
        <v>0</v>
      </c>
      <c r="AC1244">
        <v>0</v>
      </c>
      <c r="AD1244">
        <v>1</v>
      </c>
      <c r="AE1244">
        <v>0</v>
      </c>
      <c r="AF1244" t="s">
        <v>3</v>
      </c>
      <c r="AG1244">
        <v>3.5</v>
      </c>
      <c r="AH1244">
        <v>2</v>
      </c>
      <c r="AI1244">
        <v>64857635</v>
      </c>
      <c r="AJ1244">
        <v>1194</v>
      </c>
      <c r="AK1244">
        <v>0</v>
      </c>
      <c r="AL1244">
        <v>0</v>
      </c>
      <c r="AM1244">
        <v>0</v>
      </c>
      <c r="AN1244">
        <v>0</v>
      </c>
      <c r="AO1244">
        <v>0</v>
      </c>
      <c r="AP1244">
        <v>0</v>
      </c>
      <c r="AQ1244">
        <v>0</v>
      </c>
      <c r="AR1244">
        <v>0</v>
      </c>
    </row>
    <row r="1245" spans="1:44" x14ac:dyDescent="0.2">
      <c r="A1245">
        <f>ROW(Source!A696)</f>
        <v>696</v>
      </c>
      <c r="B1245">
        <v>64857636</v>
      </c>
      <c r="C1245">
        <v>64857629</v>
      </c>
      <c r="D1245">
        <v>18406804</v>
      </c>
      <c r="E1245">
        <v>1</v>
      </c>
      <c r="F1245">
        <v>1</v>
      </c>
      <c r="G1245">
        <v>1</v>
      </c>
      <c r="H1245">
        <v>1</v>
      </c>
      <c r="I1245" t="s">
        <v>1174</v>
      </c>
      <c r="J1245" t="s">
        <v>3</v>
      </c>
      <c r="K1245" t="s">
        <v>1175</v>
      </c>
      <c r="L1245">
        <v>1369</v>
      </c>
      <c r="N1245">
        <v>1013</v>
      </c>
      <c r="O1245" t="s">
        <v>1100</v>
      </c>
      <c r="P1245" t="s">
        <v>1100</v>
      </c>
      <c r="Q1245">
        <v>1</v>
      </c>
      <c r="X1245">
        <v>40.65</v>
      </c>
      <c r="Y1245">
        <v>0</v>
      </c>
      <c r="Z1245">
        <v>0</v>
      </c>
      <c r="AA1245">
        <v>0</v>
      </c>
      <c r="AB1245">
        <v>7.8</v>
      </c>
      <c r="AC1245">
        <v>0</v>
      </c>
      <c r="AD1245">
        <v>1</v>
      </c>
      <c r="AE1245">
        <v>1</v>
      </c>
      <c r="AF1245" t="s">
        <v>3</v>
      </c>
      <c r="AG1245">
        <v>40.65</v>
      </c>
      <c r="AH1245">
        <v>2</v>
      </c>
      <c r="AI1245">
        <v>64857630</v>
      </c>
      <c r="AJ1245">
        <v>1195</v>
      </c>
      <c r="AK1245">
        <v>0</v>
      </c>
      <c r="AL1245">
        <v>0</v>
      </c>
      <c r="AM1245">
        <v>0</v>
      </c>
      <c r="AN1245">
        <v>0</v>
      </c>
      <c r="AO1245">
        <v>0</v>
      </c>
      <c r="AP1245">
        <v>0</v>
      </c>
      <c r="AQ1245">
        <v>0</v>
      </c>
      <c r="AR1245">
        <v>0</v>
      </c>
    </row>
    <row r="1246" spans="1:44" x14ac:dyDescent="0.2">
      <c r="A1246">
        <f>ROW(Source!A696)</f>
        <v>696</v>
      </c>
      <c r="B1246">
        <v>64857637</v>
      </c>
      <c r="C1246">
        <v>64857629</v>
      </c>
      <c r="D1246">
        <v>121548</v>
      </c>
      <c r="E1246">
        <v>1</v>
      </c>
      <c r="F1246">
        <v>1</v>
      </c>
      <c r="G1246">
        <v>1</v>
      </c>
      <c r="H1246">
        <v>1</v>
      </c>
      <c r="I1246" t="s">
        <v>44</v>
      </c>
      <c r="J1246" t="s">
        <v>3</v>
      </c>
      <c r="K1246" t="s">
        <v>1101</v>
      </c>
      <c r="L1246">
        <v>608254</v>
      </c>
      <c r="N1246">
        <v>1013</v>
      </c>
      <c r="O1246" t="s">
        <v>1102</v>
      </c>
      <c r="P1246" t="s">
        <v>1102</v>
      </c>
      <c r="Q1246">
        <v>1</v>
      </c>
      <c r="X1246">
        <v>1.27</v>
      </c>
      <c r="Y1246">
        <v>0</v>
      </c>
      <c r="Z1246">
        <v>0</v>
      </c>
      <c r="AA1246">
        <v>0</v>
      </c>
      <c r="AB1246">
        <v>0</v>
      </c>
      <c r="AC1246">
        <v>0</v>
      </c>
      <c r="AD1246">
        <v>1</v>
      </c>
      <c r="AE1246">
        <v>2</v>
      </c>
      <c r="AF1246" t="s">
        <v>3</v>
      </c>
      <c r="AG1246">
        <v>1.27</v>
      </c>
      <c r="AH1246">
        <v>2</v>
      </c>
      <c r="AI1246">
        <v>64857631</v>
      </c>
      <c r="AJ1246">
        <v>1196</v>
      </c>
      <c r="AK1246">
        <v>0</v>
      </c>
      <c r="AL1246">
        <v>0</v>
      </c>
      <c r="AM1246">
        <v>0</v>
      </c>
      <c r="AN1246">
        <v>0</v>
      </c>
      <c r="AO1246">
        <v>0</v>
      </c>
      <c r="AP1246">
        <v>0</v>
      </c>
      <c r="AQ1246">
        <v>0</v>
      </c>
      <c r="AR1246">
        <v>0</v>
      </c>
    </row>
    <row r="1247" spans="1:44" x14ac:dyDescent="0.2">
      <c r="A1247">
        <f>ROW(Source!A696)</f>
        <v>696</v>
      </c>
      <c r="B1247">
        <v>64857638</v>
      </c>
      <c r="C1247">
        <v>64857629</v>
      </c>
      <c r="D1247">
        <v>29172556</v>
      </c>
      <c r="E1247">
        <v>1</v>
      </c>
      <c r="F1247">
        <v>1</v>
      </c>
      <c r="G1247">
        <v>1</v>
      </c>
      <c r="H1247">
        <v>2</v>
      </c>
      <c r="I1247" t="s">
        <v>1157</v>
      </c>
      <c r="J1247" t="s">
        <v>1158</v>
      </c>
      <c r="K1247" t="s">
        <v>1159</v>
      </c>
      <c r="L1247">
        <v>1368</v>
      </c>
      <c r="N1247">
        <v>1011</v>
      </c>
      <c r="O1247" t="s">
        <v>1106</v>
      </c>
      <c r="P1247" t="s">
        <v>1106</v>
      </c>
      <c r="Q1247">
        <v>1</v>
      </c>
      <c r="X1247">
        <v>1.27</v>
      </c>
      <c r="Y1247">
        <v>0</v>
      </c>
      <c r="Z1247">
        <v>31.26</v>
      </c>
      <c r="AA1247">
        <v>13.5</v>
      </c>
      <c r="AB1247">
        <v>0</v>
      </c>
      <c r="AC1247">
        <v>0</v>
      </c>
      <c r="AD1247">
        <v>1</v>
      </c>
      <c r="AE1247">
        <v>0</v>
      </c>
      <c r="AF1247" t="s">
        <v>3</v>
      </c>
      <c r="AG1247">
        <v>1.27</v>
      </c>
      <c r="AH1247">
        <v>2</v>
      </c>
      <c r="AI1247">
        <v>64857632</v>
      </c>
      <c r="AJ1247">
        <v>1197</v>
      </c>
      <c r="AK1247">
        <v>0</v>
      </c>
      <c r="AL1247">
        <v>0</v>
      </c>
      <c r="AM1247">
        <v>0</v>
      </c>
      <c r="AN1247">
        <v>0</v>
      </c>
      <c r="AO1247">
        <v>0</v>
      </c>
      <c r="AP1247">
        <v>0</v>
      </c>
      <c r="AQ1247">
        <v>0</v>
      </c>
      <c r="AR1247">
        <v>0</v>
      </c>
    </row>
    <row r="1248" spans="1:44" x14ac:dyDescent="0.2">
      <c r="A1248">
        <f>ROW(Source!A696)</f>
        <v>696</v>
      </c>
      <c r="B1248">
        <v>64857639</v>
      </c>
      <c r="C1248">
        <v>64857629</v>
      </c>
      <c r="D1248">
        <v>29173152</v>
      </c>
      <c r="E1248">
        <v>1</v>
      </c>
      <c r="F1248">
        <v>1</v>
      </c>
      <c r="G1248">
        <v>1</v>
      </c>
      <c r="H1248">
        <v>2</v>
      </c>
      <c r="I1248" t="s">
        <v>1179</v>
      </c>
      <c r="J1248" t="s">
        <v>1180</v>
      </c>
      <c r="K1248" t="s">
        <v>1181</v>
      </c>
      <c r="L1248">
        <v>1368</v>
      </c>
      <c r="N1248">
        <v>1011</v>
      </c>
      <c r="O1248" t="s">
        <v>1106</v>
      </c>
      <c r="P1248" t="s">
        <v>1106</v>
      </c>
      <c r="Q1248">
        <v>1</v>
      </c>
      <c r="X1248">
        <v>4.7</v>
      </c>
      <c r="Y1248">
        <v>0</v>
      </c>
      <c r="Z1248">
        <v>0.5</v>
      </c>
      <c r="AA1248">
        <v>0</v>
      </c>
      <c r="AB1248">
        <v>0</v>
      </c>
      <c r="AC1248">
        <v>0</v>
      </c>
      <c r="AD1248">
        <v>1</v>
      </c>
      <c r="AE1248">
        <v>0</v>
      </c>
      <c r="AF1248" t="s">
        <v>3</v>
      </c>
      <c r="AG1248">
        <v>4.7</v>
      </c>
      <c r="AH1248">
        <v>2</v>
      </c>
      <c r="AI1248">
        <v>64857633</v>
      </c>
      <c r="AJ1248">
        <v>1198</v>
      </c>
      <c r="AK1248">
        <v>0</v>
      </c>
      <c r="AL1248">
        <v>0</v>
      </c>
      <c r="AM1248">
        <v>0</v>
      </c>
      <c r="AN1248">
        <v>0</v>
      </c>
      <c r="AO1248">
        <v>0</v>
      </c>
      <c r="AP1248">
        <v>0</v>
      </c>
      <c r="AQ1248">
        <v>0</v>
      </c>
      <c r="AR1248">
        <v>0</v>
      </c>
    </row>
    <row r="1249" spans="1:44" x14ac:dyDescent="0.2">
      <c r="A1249">
        <f>ROW(Source!A696)</f>
        <v>696</v>
      </c>
      <c r="B1249">
        <v>64857640</v>
      </c>
      <c r="C1249">
        <v>64857629</v>
      </c>
      <c r="D1249">
        <v>29145059</v>
      </c>
      <c r="E1249">
        <v>1</v>
      </c>
      <c r="F1249">
        <v>1</v>
      </c>
      <c r="G1249">
        <v>1</v>
      </c>
      <c r="H1249">
        <v>3</v>
      </c>
      <c r="I1249" t="s">
        <v>1513</v>
      </c>
      <c r="J1249" t="s">
        <v>1514</v>
      </c>
      <c r="K1249" t="s">
        <v>1515</v>
      </c>
      <c r="L1249">
        <v>1339</v>
      </c>
      <c r="N1249">
        <v>1007</v>
      </c>
      <c r="O1249" t="s">
        <v>128</v>
      </c>
      <c r="P1249" t="s">
        <v>128</v>
      </c>
      <c r="Q1249">
        <v>1</v>
      </c>
      <c r="X1249">
        <v>2.04</v>
      </c>
      <c r="Y1249">
        <v>600</v>
      </c>
      <c r="Z1249">
        <v>0</v>
      </c>
      <c r="AA1249">
        <v>0</v>
      </c>
      <c r="AB1249">
        <v>0</v>
      </c>
      <c r="AC1249">
        <v>0</v>
      </c>
      <c r="AD1249">
        <v>1</v>
      </c>
      <c r="AE1249">
        <v>0</v>
      </c>
      <c r="AF1249" t="s">
        <v>3</v>
      </c>
      <c r="AG1249">
        <v>2.04</v>
      </c>
      <c r="AH1249">
        <v>2</v>
      </c>
      <c r="AI1249">
        <v>64857634</v>
      </c>
      <c r="AJ1249">
        <v>1199</v>
      </c>
      <c r="AK1249">
        <v>0</v>
      </c>
      <c r="AL1249">
        <v>0</v>
      </c>
      <c r="AM1249">
        <v>0</v>
      </c>
      <c r="AN1249">
        <v>0</v>
      </c>
      <c r="AO1249">
        <v>0</v>
      </c>
      <c r="AP1249">
        <v>0</v>
      </c>
      <c r="AQ1249">
        <v>0</v>
      </c>
      <c r="AR1249">
        <v>0</v>
      </c>
    </row>
    <row r="1250" spans="1:44" x14ac:dyDescent="0.2">
      <c r="A1250">
        <f>ROW(Source!A696)</f>
        <v>696</v>
      </c>
      <c r="B1250">
        <v>64857641</v>
      </c>
      <c r="C1250">
        <v>64857629</v>
      </c>
      <c r="D1250">
        <v>29150040</v>
      </c>
      <c r="E1250">
        <v>1</v>
      </c>
      <c r="F1250">
        <v>1</v>
      </c>
      <c r="G1250">
        <v>1</v>
      </c>
      <c r="H1250">
        <v>3</v>
      </c>
      <c r="I1250" t="s">
        <v>1141</v>
      </c>
      <c r="J1250" t="s">
        <v>1142</v>
      </c>
      <c r="K1250" t="s">
        <v>1143</v>
      </c>
      <c r="L1250">
        <v>1339</v>
      </c>
      <c r="N1250">
        <v>1007</v>
      </c>
      <c r="O1250" t="s">
        <v>128</v>
      </c>
      <c r="P1250" t="s">
        <v>128</v>
      </c>
      <c r="Q1250">
        <v>1</v>
      </c>
      <c r="X1250">
        <v>3.5</v>
      </c>
      <c r="Y1250">
        <v>2.44</v>
      </c>
      <c r="Z1250">
        <v>0</v>
      </c>
      <c r="AA1250">
        <v>0</v>
      </c>
      <c r="AB1250">
        <v>0</v>
      </c>
      <c r="AC1250">
        <v>0</v>
      </c>
      <c r="AD1250">
        <v>1</v>
      </c>
      <c r="AE1250">
        <v>0</v>
      </c>
      <c r="AF1250" t="s">
        <v>3</v>
      </c>
      <c r="AG1250">
        <v>3.5</v>
      </c>
      <c r="AH1250">
        <v>2</v>
      </c>
      <c r="AI1250">
        <v>64857635</v>
      </c>
      <c r="AJ1250">
        <v>1200</v>
      </c>
      <c r="AK1250">
        <v>0</v>
      </c>
      <c r="AL1250">
        <v>0</v>
      </c>
      <c r="AM1250">
        <v>0</v>
      </c>
      <c r="AN1250">
        <v>0</v>
      </c>
      <c r="AO1250">
        <v>0</v>
      </c>
      <c r="AP1250">
        <v>0</v>
      </c>
      <c r="AQ1250">
        <v>0</v>
      </c>
      <c r="AR1250">
        <v>0</v>
      </c>
    </row>
    <row r="1251" spans="1:44" x14ac:dyDescent="0.2">
      <c r="A1251">
        <f>ROW(Source!A697)</f>
        <v>697</v>
      </c>
      <c r="B1251">
        <v>64857648</v>
      </c>
      <c r="C1251">
        <v>64857642</v>
      </c>
      <c r="D1251">
        <v>18406804</v>
      </c>
      <c r="E1251">
        <v>1</v>
      </c>
      <c r="F1251">
        <v>1</v>
      </c>
      <c r="G1251">
        <v>1</v>
      </c>
      <c r="H1251">
        <v>1</v>
      </c>
      <c r="I1251" t="s">
        <v>1174</v>
      </c>
      <c r="J1251" t="s">
        <v>3</v>
      </c>
      <c r="K1251" t="s">
        <v>1175</v>
      </c>
      <c r="L1251">
        <v>1369</v>
      </c>
      <c r="N1251">
        <v>1013</v>
      </c>
      <c r="O1251" t="s">
        <v>1100</v>
      </c>
      <c r="P1251" t="s">
        <v>1100</v>
      </c>
      <c r="Q1251">
        <v>1</v>
      </c>
      <c r="X1251">
        <v>0.5</v>
      </c>
      <c r="Y1251">
        <v>0</v>
      </c>
      <c r="Z1251">
        <v>0</v>
      </c>
      <c r="AA1251">
        <v>0</v>
      </c>
      <c r="AB1251">
        <v>7.8</v>
      </c>
      <c r="AC1251">
        <v>0</v>
      </c>
      <c r="AD1251">
        <v>1</v>
      </c>
      <c r="AE1251">
        <v>1</v>
      </c>
      <c r="AF1251" t="s">
        <v>813</v>
      </c>
      <c r="AG1251">
        <v>2.5</v>
      </c>
      <c r="AH1251">
        <v>2</v>
      </c>
      <c r="AI1251">
        <v>64857643</v>
      </c>
      <c r="AJ1251">
        <v>1201</v>
      </c>
      <c r="AK1251">
        <v>0</v>
      </c>
      <c r="AL1251">
        <v>0</v>
      </c>
      <c r="AM1251">
        <v>0</v>
      </c>
      <c r="AN1251">
        <v>0</v>
      </c>
      <c r="AO1251">
        <v>0</v>
      </c>
      <c r="AP1251">
        <v>0</v>
      </c>
      <c r="AQ1251">
        <v>0</v>
      </c>
      <c r="AR1251">
        <v>0</v>
      </c>
    </row>
    <row r="1252" spans="1:44" x14ac:dyDescent="0.2">
      <c r="A1252">
        <f>ROW(Source!A697)</f>
        <v>697</v>
      </c>
      <c r="B1252">
        <v>64857649</v>
      </c>
      <c r="C1252">
        <v>64857642</v>
      </c>
      <c r="D1252">
        <v>121548</v>
      </c>
      <c r="E1252">
        <v>1</v>
      </c>
      <c r="F1252">
        <v>1</v>
      </c>
      <c r="G1252">
        <v>1</v>
      </c>
      <c r="H1252">
        <v>1</v>
      </c>
      <c r="I1252" t="s">
        <v>44</v>
      </c>
      <c r="J1252" t="s">
        <v>3</v>
      </c>
      <c r="K1252" t="s">
        <v>1101</v>
      </c>
      <c r="L1252">
        <v>608254</v>
      </c>
      <c r="N1252">
        <v>1013</v>
      </c>
      <c r="O1252" t="s">
        <v>1102</v>
      </c>
      <c r="P1252" t="s">
        <v>1102</v>
      </c>
      <c r="Q1252">
        <v>1</v>
      </c>
      <c r="X1252">
        <v>0.21</v>
      </c>
      <c r="Y1252">
        <v>0</v>
      </c>
      <c r="Z1252">
        <v>0</v>
      </c>
      <c r="AA1252">
        <v>0</v>
      </c>
      <c r="AB1252">
        <v>0</v>
      </c>
      <c r="AC1252">
        <v>0</v>
      </c>
      <c r="AD1252">
        <v>1</v>
      </c>
      <c r="AE1252">
        <v>2</v>
      </c>
      <c r="AF1252" t="s">
        <v>813</v>
      </c>
      <c r="AG1252">
        <v>1.05</v>
      </c>
      <c r="AH1252">
        <v>2</v>
      </c>
      <c r="AI1252">
        <v>64857644</v>
      </c>
      <c r="AJ1252">
        <v>1202</v>
      </c>
      <c r="AK1252">
        <v>0</v>
      </c>
      <c r="AL1252">
        <v>0</v>
      </c>
      <c r="AM1252">
        <v>0</v>
      </c>
      <c r="AN1252">
        <v>0</v>
      </c>
      <c r="AO1252">
        <v>0</v>
      </c>
      <c r="AP1252">
        <v>0</v>
      </c>
      <c r="AQ1252">
        <v>0</v>
      </c>
      <c r="AR1252">
        <v>0</v>
      </c>
    </row>
    <row r="1253" spans="1:44" x14ac:dyDescent="0.2">
      <c r="A1253">
        <f>ROW(Source!A697)</f>
        <v>697</v>
      </c>
      <c r="B1253">
        <v>64857650</v>
      </c>
      <c r="C1253">
        <v>64857642</v>
      </c>
      <c r="D1253">
        <v>29172556</v>
      </c>
      <c r="E1253">
        <v>1</v>
      </c>
      <c r="F1253">
        <v>1</v>
      </c>
      <c r="G1253">
        <v>1</v>
      </c>
      <c r="H1253">
        <v>2</v>
      </c>
      <c r="I1253" t="s">
        <v>1157</v>
      </c>
      <c r="J1253" t="s">
        <v>1158</v>
      </c>
      <c r="K1253" t="s">
        <v>1159</v>
      </c>
      <c r="L1253">
        <v>1368</v>
      </c>
      <c r="N1253">
        <v>1011</v>
      </c>
      <c r="O1253" t="s">
        <v>1106</v>
      </c>
      <c r="P1253" t="s">
        <v>1106</v>
      </c>
      <c r="Q1253">
        <v>1</v>
      </c>
      <c r="X1253">
        <v>0.21</v>
      </c>
      <c r="Y1253">
        <v>0</v>
      </c>
      <c r="Z1253">
        <v>31.26</v>
      </c>
      <c r="AA1253">
        <v>13.5</v>
      </c>
      <c r="AB1253">
        <v>0</v>
      </c>
      <c r="AC1253">
        <v>0</v>
      </c>
      <c r="AD1253">
        <v>1</v>
      </c>
      <c r="AE1253">
        <v>0</v>
      </c>
      <c r="AF1253" t="s">
        <v>813</v>
      </c>
      <c r="AG1253">
        <v>1.05</v>
      </c>
      <c r="AH1253">
        <v>2</v>
      </c>
      <c r="AI1253">
        <v>64857645</v>
      </c>
      <c r="AJ1253">
        <v>1203</v>
      </c>
      <c r="AK1253">
        <v>0</v>
      </c>
      <c r="AL1253">
        <v>0</v>
      </c>
      <c r="AM1253">
        <v>0</v>
      </c>
      <c r="AN1253">
        <v>0</v>
      </c>
      <c r="AO1253">
        <v>0</v>
      </c>
      <c r="AP1253">
        <v>0</v>
      </c>
      <c r="AQ1253">
        <v>0</v>
      </c>
      <c r="AR1253">
        <v>0</v>
      </c>
    </row>
    <row r="1254" spans="1:44" x14ac:dyDescent="0.2">
      <c r="A1254">
        <f>ROW(Source!A697)</f>
        <v>697</v>
      </c>
      <c r="B1254">
        <v>64857651</v>
      </c>
      <c r="C1254">
        <v>64857642</v>
      </c>
      <c r="D1254">
        <v>29173152</v>
      </c>
      <c r="E1254">
        <v>1</v>
      </c>
      <c r="F1254">
        <v>1</v>
      </c>
      <c r="G1254">
        <v>1</v>
      </c>
      <c r="H1254">
        <v>2</v>
      </c>
      <c r="I1254" t="s">
        <v>1179</v>
      </c>
      <c r="J1254" t="s">
        <v>1180</v>
      </c>
      <c r="K1254" t="s">
        <v>1181</v>
      </c>
      <c r="L1254">
        <v>1368</v>
      </c>
      <c r="N1254">
        <v>1011</v>
      </c>
      <c r="O1254" t="s">
        <v>1106</v>
      </c>
      <c r="P1254" t="s">
        <v>1106</v>
      </c>
      <c r="Q1254">
        <v>1</v>
      </c>
      <c r="X1254">
        <v>2.3199999999999998</v>
      </c>
      <c r="Y1254">
        <v>0</v>
      </c>
      <c r="Z1254">
        <v>0.5</v>
      </c>
      <c r="AA1254">
        <v>0</v>
      </c>
      <c r="AB1254">
        <v>0</v>
      </c>
      <c r="AC1254">
        <v>0</v>
      </c>
      <c r="AD1254">
        <v>1</v>
      </c>
      <c r="AE1254">
        <v>0</v>
      </c>
      <c r="AF1254" t="s">
        <v>813</v>
      </c>
      <c r="AG1254">
        <v>11.6</v>
      </c>
      <c r="AH1254">
        <v>2</v>
      </c>
      <c r="AI1254">
        <v>64857646</v>
      </c>
      <c r="AJ1254">
        <v>1204</v>
      </c>
      <c r="AK1254">
        <v>0</v>
      </c>
      <c r="AL1254">
        <v>0</v>
      </c>
      <c r="AM1254">
        <v>0</v>
      </c>
      <c r="AN1254">
        <v>0</v>
      </c>
      <c r="AO1254">
        <v>0</v>
      </c>
      <c r="AP1254">
        <v>0</v>
      </c>
      <c r="AQ1254">
        <v>0</v>
      </c>
      <c r="AR1254">
        <v>0</v>
      </c>
    </row>
    <row r="1255" spans="1:44" x14ac:dyDescent="0.2">
      <c r="A1255">
        <f>ROW(Source!A697)</f>
        <v>697</v>
      </c>
      <c r="B1255">
        <v>64857652</v>
      </c>
      <c r="C1255">
        <v>64857642</v>
      </c>
      <c r="D1255">
        <v>29145059</v>
      </c>
      <c r="E1255">
        <v>1</v>
      </c>
      <c r="F1255">
        <v>1</v>
      </c>
      <c r="G1255">
        <v>1</v>
      </c>
      <c r="H1255">
        <v>3</v>
      </c>
      <c r="I1255" t="s">
        <v>1513</v>
      </c>
      <c r="J1255" t="s">
        <v>1514</v>
      </c>
      <c r="K1255" t="s">
        <v>1515</v>
      </c>
      <c r="L1255">
        <v>1339</v>
      </c>
      <c r="N1255">
        <v>1007</v>
      </c>
      <c r="O1255" t="s">
        <v>128</v>
      </c>
      <c r="P1255" t="s">
        <v>128</v>
      </c>
      <c r="Q1255">
        <v>1</v>
      </c>
      <c r="X1255">
        <v>0.51</v>
      </c>
      <c r="Y1255">
        <v>600</v>
      </c>
      <c r="Z1255">
        <v>0</v>
      </c>
      <c r="AA1255">
        <v>0</v>
      </c>
      <c r="AB1255">
        <v>0</v>
      </c>
      <c r="AC1255">
        <v>0</v>
      </c>
      <c r="AD1255">
        <v>1</v>
      </c>
      <c r="AE1255">
        <v>0</v>
      </c>
      <c r="AF1255" t="s">
        <v>813</v>
      </c>
      <c r="AG1255">
        <v>2.5499999999999998</v>
      </c>
      <c r="AH1255">
        <v>2</v>
      </c>
      <c r="AI1255">
        <v>64857647</v>
      </c>
      <c r="AJ1255">
        <v>1205</v>
      </c>
      <c r="AK1255">
        <v>0</v>
      </c>
      <c r="AL1255">
        <v>0</v>
      </c>
      <c r="AM1255">
        <v>0</v>
      </c>
      <c r="AN1255">
        <v>0</v>
      </c>
      <c r="AO1255">
        <v>0</v>
      </c>
      <c r="AP1255">
        <v>0</v>
      </c>
      <c r="AQ1255">
        <v>0</v>
      </c>
      <c r="AR1255">
        <v>0</v>
      </c>
    </row>
    <row r="1256" spans="1:44" x14ac:dyDescent="0.2">
      <c r="A1256">
        <f>ROW(Source!A698)</f>
        <v>698</v>
      </c>
      <c r="B1256">
        <v>64857648</v>
      </c>
      <c r="C1256">
        <v>64857642</v>
      </c>
      <c r="D1256">
        <v>18406804</v>
      </c>
      <c r="E1256">
        <v>1</v>
      </c>
      <c r="F1256">
        <v>1</v>
      </c>
      <c r="G1256">
        <v>1</v>
      </c>
      <c r="H1256">
        <v>1</v>
      </c>
      <c r="I1256" t="s">
        <v>1174</v>
      </c>
      <c r="J1256" t="s">
        <v>3</v>
      </c>
      <c r="K1256" t="s">
        <v>1175</v>
      </c>
      <c r="L1256">
        <v>1369</v>
      </c>
      <c r="N1256">
        <v>1013</v>
      </c>
      <c r="O1256" t="s">
        <v>1100</v>
      </c>
      <c r="P1256" t="s">
        <v>1100</v>
      </c>
      <c r="Q1256">
        <v>1</v>
      </c>
      <c r="X1256">
        <v>0.5</v>
      </c>
      <c r="Y1256">
        <v>0</v>
      </c>
      <c r="Z1256">
        <v>0</v>
      </c>
      <c r="AA1256">
        <v>0</v>
      </c>
      <c r="AB1256">
        <v>7.8</v>
      </c>
      <c r="AC1256">
        <v>0</v>
      </c>
      <c r="AD1256">
        <v>1</v>
      </c>
      <c r="AE1256">
        <v>1</v>
      </c>
      <c r="AF1256" t="s">
        <v>813</v>
      </c>
      <c r="AG1256">
        <v>2.5</v>
      </c>
      <c r="AH1256">
        <v>2</v>
      </c>
      <c r="AI1256">
        <v>64857643</v>
      </c>
      <c r="AJ1256">
        <v>1206</v>
      </c>
      <c r="AK1256">
        <v>0</v>
      </c>
      <c r="AL1256">
        <v>0</v>
      </c>
      <c r="AM1256">
        <v>0</v>
      </c>
      <c r="AN1256">
        <v>0</v>
      </c>
      <c r="AO1256">
        <v>0</v>
      </c>
      <c r="AP1256">
        <v>0</v>
      </c>
      <c r="AQ1256">
        <v>0</v>
      </c>
      <c r="AR1256">
        <v>0</v>
      </c>
    </row>
    <row r="1257" spans="1:44" x14ac:dyDescent="0.2">
      <c r="A1257">
        <f>ROW(Source!A698)</f>
        <v>698</v>
      </c>
      <c r="B1257">
        <v>64857649</v>
      </c>
      <c r="C1257">
        <v>64857642</v>
      </c>
      <c r="D1257">
        <v>121548</v>
      </c>
      <c r="E1257">
        <v>1</v>
      </c>
      <c r="F1257">
        <v>1</v>
      </c>
      <c r="G1257">
        <v>1</v>
      </c>
      <c r="H1257">
        <v>1</v>
      </c>
      <c r="I1257" t="s">
        <v>44</v>
      </c>
      <c r="J1257" t="s">
        <v>3</v>
      </c>
      <c r="K1257" t="s">
        <v>1101</v>
      </c>
      <c r="L1257">
        <v>608254</v>
      </c>
      <c r="N1257">
        <v>1013</v>
      </c>
      <c r="O1257" t="s">
        <v>1102</v>
      </c>
      <c r="P1257" t="s">
        <v>1102</v>
      </c>
      <c r="Q1257">
        <v>1</v>
      </c>
      <c r="X1257">
        <v>0.21</v>
      </c>
      <c r="Y1257">
        <v>0</v>
      </c>
      <c r="Z1257">
        <v>0</v>
      </c>
      <c r="AA1257">
        <v>0</v>
      </c>
      <c r="AB1257">
        <v>0</v>
      </c>
      <c r="AC1257">
        <v>0</v>
      </c>
      <c r="AD1257">
        <v>1</v>
      </c>
      <c r="AE1257">
        <v>2</v>
      </c>
      <c r="AF1257" t="s">
        <v>813</v>
      </c>
      <c r="AG1257">
        <v>1.05</v>
      </c>
      <c r="AH1257">
        <v>2</v>
      </c>
      <c r="AI1257">
        <v>64857644</v>
      </c>
      <c r="AJ1257">
        <v>1207</v>
      </c>
      <c r="AK1257">
        <v>0</v>
      </c>
      <c r="AL1257">
        <v>0</v>
      </c>
      <c r="AM1257">
        <v>0</v>
      </c>
      <c r="AN1257">
        <v>0</v>
      </c>
      <c r="AO1257">
        <v>0</v>
      </c>
      <c r="AP1257">
        <v>0</v>
      </c>
      <c r="AQ1257">
        <v>0</v>
      </c>
      <c r="AR1257">
        <v>0</v>
      </c>
    </row>
    <row r="1258" spans="1:44" x14ac:dyDescent="0.2">
      <c r="A1258">
        <f>ROW(Source!A698)</f>
        <v>698</v>
      </c>
      <c r="B1258">
        <v>64857650</v>
      </c>
      <c r="C1258">
        <v>64857642</v>
      </c>
      <c r="D1258">
        <v>29172556</v>
      </c>
      <c r="E1258">
        <v>1</v>
      </c>
      <c r="F1258">
        <v>1</v>
      </c>
      <c r="G1258">
        <v>1</v>
      </c>
      <c r="H1258">
        <v>2</v>
      </c>
      <c r="I1258" t="s">
        <v>1157</v>
      </c>
      <c r="J1258" t="s">
        <v>1158</v>
      </c>
      <c r="K1258" t="s">
        <v>1159</v>
      </c>
      <c r="L1258">
        <v>1368</v>
      </c>
      <c r="N1258">
        <v>1011</v>
      </c>
      <c r="O1258" t="s">
        <v>1106</v>
      </c>
      <c r="P1258" t="s">
        <v>1106</v>
      </c>
      <c r="Q1258">
        <v>1</v>
      </c>
      <c r="X1258">
        <v>0.21</v>
      </c>
      <c r="Y1258">
        <v>0</v>
      </c>
      <c r="Z1258">
        <v>31.26</v>
      </c>
      <c r="AA1258">
        <v>13.5</v>
      </c>
      <c r="AB1258">
        <v>0</v>
      </c>
      <c r="AC1258">
        <v>0</v>
      </c>
      <c r="AD1258">
        <v>1</v>
      </c>
      <c r="AE1258">
        <v>0</v>
      </c>
      <c r="AF1258" t="s">
        <v>813</v>
      </c>
      <c r="AG1258">
        <v>1.05</v>
      </c>
      <c r="AH1258">
        <v>2</v>
      </c>
      <c r="AI1258">
        <v>64857645</v>
      </c>
      <c r="AJ1258">
        <v>1208</v>
      </c>
      <c r="AK1258">
        <v>0</v>
      </c>
      <c r="AL1258">
        <v>0</v>
      </c>
      <c r="AM1258">
        <v>0</v>
      </c>
      <c r="AN1258">
        <v>0</v>
      </c>
      <c r="AO1258">
        <v>0</v>
      </c>
      <c r="AP1258">
        <v>0</v>
      </c>
      <c r="AQ1258">
        <v>0</v>
      </c>
      <c r="AR1258">
        <v>0</v>
      </c>
    </row>
    <row r="1259" spans="1:44" x14ac:dyDescent="0.2">
      <c r="A1259">
        <f>ROW(Source!A698)</f>
        <v>698</v>
      </c>
      <c r="B1259">
        <v>64857651</v>
      </c>
      <c r="C1259">
        <v>64857642</v>
      </c>
      <c r="D1259">
        <v>29173152</v>
      </c>
      <c r="E1259">
        <v>1</v>
      </c>
      <c r="F1259">
        <v>1</v>
      </c>
      <c r="G1259">
        <v>1</v>
      </c>
      <c r="H1259">
        <v>2</v>
      </c>
      <c r="I1259" t="s">
        <v>1179</v>
      </c>
      <c r="J1259" t="s">
        <v>1180</v>
      </c>
      <c r="K1259" t="s">
        <v>1181</v>
      </c>
      <c r="L1259">
        <v>1368</v>
      </c>
      <c r="N1259">
        <v>1011</v>
      </c>
      <c r="O1259" t="s">
        <v>1106</v>
      </c>
      <c r="P1259" t="s">
        <v>1106</v>
      </c>
      <c r="Q1259">
        <v>1</v>
      </c>
      <c r="X1259">
        <v>2.3199999999999998</v>
      </c>
      <c r="Y1259">
        <v>0</v>
      </c>
      <c r="Z1259">
        <v>0.5</v>
      </c>
      <c r="AA1259">
        <v>0</v>
      </c>
      <c r="AB1259">
        <v>0</v>
      </c>
      <c r="AC1259">
        <v>0</v>
      </c>
      <c r="AD1259">
        <v>1</v>
      </c>
      <c r="AE1259">
        <v>0</v>
      </c>
      <c r="AF1259" t="s">
        <v>813</v>
      </c>
      <c r="AG1259">
        <v>11.6</v>
      </c>
      <c r="AH1259">
        <v>2</v>
      </c>
      <c r="AI1259">
        <v>64857646</v>
      </c>
      <c r="AJ1259">
        <v>1209</v>
      </c>
      <c r="AK1259">
        <v>0</v>
      </c>
      <c r="AL1259">
        <v>0</v>
      </c>
      <c r="AM1259">
        <v>0</v>
      </c>
      <c r="AN1259">
        <v>0</v>
      </c>
      <c r="AO1259">
        <v>0</v>
      </c>
      <c r="AP1259">
        <v>0</v>
      </c>
      <c r="AQ1259">
        <v>0</v>
      </c>
      <c r="AR1259">
        <v>0</v>
      </c>
    </row>
    <row r="1260" spans="1:44" x14ac:dyDescent="0.2">
      <c r="A1260">
        <f>ROW(Source!A698)</f>
        <v>698</v>
      </c>
      <c r="B1260">
        <v>64857652</v>
      </c>
      <c r="C1260">
        <v>64857642</v>
      </c>
      <c r="D1260">
        <v>29145059</v>
      </c>
      <c r="E1260">
        <v>1</v>
      </c>
      <c r="F1260">
        <v>1</v>
      </c>
      <c r="G1260">
        <v>1</v>
      </c>
      <c r="H1260">
        <v>3</v>
      </c>
      <c r="I1260" t="s">
        <v>1513</v>
      </c>
      <c r="J1260" t="s">
        <v>1514</v>
      </c>
      <c r="K1260" t="s">
        <v>1515</v>
      </c>
      <c r="L1260">
        <v>1339</v>
      </c>
      <c r="N1260">
        <v>1007</v>
      </c>
      <c r="O1260" t="s">
        <v>128</v>
      </c>
      <c r="P1260" t="s">
        <v>128</v>
      </c>
      <c r="Q1260">
        <v>1</v>
      </c>
      <c r="X1260">
        <v>0.51</v>
      </c>
      <c r="Y1260">
        <v>600</v>
      </c>
      <c r="Z1260">
        <v>0</v>
      </c>
      <c r="AA1260">
        <v>0</v>
      </c>
      <c r="AB1260">
        <v>0</v>
      </c>
      <c r="AC1260">
        <v>0</v>
      </c>
      <c r="AD1260">
        <v>1</v>
      </c>
      <c r="AE1260">
        <v>0</v>
      </c>
      <c r="AF1260" t="s">
        <v>813</v>
      </c>
      <c r="AG1260">
        <v>2.5499999999999998</v>
      </c>
      <c r="AH1260">
        <v>2</v>
      </c>
      <c r="AI1260">
        <v>64857647</v>
      </c>
      <c r="AJ1260">
        <v>1210</v>
      </c>
      <c r="AK1260">
        <v>0</v>
      </c>
      <c r="AL1260">
        <v>0</v>
      </c>
      <c r="AM1260">
        <v>0</v>
      </c>
      <c r="AN1260">
        <v>0</v>
      </c>
      <c r="AO1260">
        <v>0</v>
      </c>
      <c r="AP1260">
        <v>0</v>
      </c>
      <c r="AQ1260">
        <v>0</v>
      </c>
      <c r="AR1260">
        <v>0</v>
      </c>
    </row>
    <row r="1261" spans="1:44" x14ac:dyDescent="0.2">
      <c r="A1261">
        <f>ROW(Source!A699)</f>
        <v>699</v>
      </c>
      <c r="B1261">
        <v>64857660</v>
      </c>
      <c r="C1261">
        <v>64857653</v>
      </c>
      <c r="D1261">
        <v>18411771</v>
      </c>
      <c r="E1261">
        <v>1</v>
      </c>
      <c r="F1261">
        <v>1</v>
      </c>
      <c r="G1261">
        <v>1</v>
      </c>
      <c r="H1261">
        <v>1</v>
      </c>
      <c r="I1261" t="s">
        <v>1236</v>
      </c>
      <c r="J1261" t="s">
        <v>3</v>
      </c>
      <c r="K1261" t="s">
        <v>1237</v>
      </c>
      <c r="L1261">
        <v>1369</v>
      </c>
      <c r="N1261">
        <v>1013</v>
      </c>
      <c r="O1261" t="s">
        <v>1100</v>
      </c>
      <c r="P1261" t="s">
        <v>1100</v>
      </c>
      <c r="Q1261">
        <v>1</v>
      </c>
      <c r="X1261">
        <v>39.51</v>
      </c>
      <c r="Y1261">
        <v>0</v>
      </c>
      <c r="Z1261">
        <v>0</v>
      </c>
      <c r="AA1261">
        <v>0</v>
      </c>
      <c r="AB1261">
        <v>7.94</v>
      </c>
      <c r="AC1261">
        <v>0</v>
      </c>
      <c r="AD1261">
        <v>1</v>
      </c>
      <c r="AE1261">
        <v>1</v>
      </c>
      <c r="AF1261" t="s">
        <v>3</v>
      </c>
      <c r="AG1261">
        <v>39.51</v>
      </c>
      <c r="AH1261">
        <v>2</v>
      </c>
      <c r="AI1261">
        <v>64857654</v>
      </c>
      <c r="AJ1261">
        <v>1211</v>
      </c>
      <c r="AK1261">
        <v>0</v>
      </c>
      <c r="AL1261">
        <v>0</v>
      </c>
      <c r="AM1261">
        <v>0</v>
      </c>
      <c r="AN1261">
        <v>0</v>
      </c>
      <c r="AO1261">
        <v>0</v>
      </c>
      <c r="AP1261">
        <v>0</v>
      </c>
      <c r="AQ1261">
        <v>0</v>
      </c>
      <c r="AR1261">
        <v>0</v>
      </c>
    </row>
    <row r="1262" spans="1:44" x14ac:dyDescent="0.2">
      <c r="A1262">
        <f>ROW(Source!A699)</f>
        <v>699</v>
      </c>
      <c r="B1262">
        <v>64857661</v>
      </c>
      <c r="C1262">
        <v>64857653</v>
      </c>
      <c r="D1262">
        <v>121548</v>
      </c>
      <c r="E1262">
        <v>1</v>
      </c>
      <c r="F1262">
        <v>1</v>
      </c>
      <c r="G1262">
        <v>1</v>
      </c>
      <c r="H1262">
        <v>1</v>
      </c>
      <c r="I1262" t="s">
        <v>44</v>
      </c>
      <c r="J1262" t="s">
        <v>3</v>
      </c>
      <c r="K1262" t="s">
        <v>1101</v>
      </c>
      <c r="L1262">
        <v>608254</v>
      </c>
      <c r="N1262">
        <v>1013</v>
      </c>
      <c r="O1262" t="s">
        <v>1102</v>
      </c>
      <c r="P1262" t="s">
        <v>1102</v>
      </c>
      <c r="Q1262">
        <v>1</v>
      </c>
      <c r="X1262">
        <v>1.27</v>
      </c>
      <c r="Y1262">
        <v>0</v>
      </c>
      <c r="Z1262">
        <v>0</v>
      </c>
      <c r="AA1262">
        <v>0</v>
      </c>
      <c r="AB1262">
        <v>0</v>
      </c>
      <c r="AC1262">
        <v>0</v>
      </c>
      <c r="AD1262">
        <v>1</v>
      </c>
      <c r="AE1262">
        <v>2</v>
      </c>
      <c r="AF1262" t="s">
        <v>3</v>
      </c>
      <c r="AG1262">
        <v>1.27</v>
      </c>
      <c r="AH1262">
        <v>2</v>
      </c>
      <c r="AI1262">
        <v>64857655</v>
      </c>
      <c r="AJ1262">
        <v>1212</v>
      </c>
      <c r="AK1262">
        <v>0</v>
      </c>
      <c r="AL1262">
        <v>0</v>
      </c>
      <c r="AM1262">
        <v>0</v>
      </c>
      <c r="AN1262">
        <v>0</v>
      </c>
      <c r="AO1262">
        <v>0</v>
      </c>
      <c r="AP1262">
        <v>0</v>
      </c>
      <c r="AQ1262">
        <v>0</v>
      </c>
      <c r="AR1262">
        <v>0</v>
      </c>
    </row>
    <row r="1263" spans="1:44" x14ac:dyDescent="0.2">
      <c r="A1263">
        <f>ROW(Source!A699)</f>
        <v>699</v>
      </c>
      <c r="B1263">
        <v>64857662</v>
      </c>
      <c r="C1263">
        <v>64857653</v>
      </c>
      <c r="D1263">
        <v>29172556</v>
      </c>
      <c r="E1263">
        <v>1</v>
      </c>
      <c r="F1263">
        <v>1</v>
      </c>
      <c r="G1263">
        <v>1</v>
      </c>
      <c r="H1263">
        <v>2</v>
      </c>
      <c r="I1263" t="s">
        <v>1157</v>
      </c>
      <c r="J1263" t="s">
        <v>1158</v>
      </c>
      <c r="K1263" t="s">
        <v>1159</v>
      </c>
      <c r="L1263">
        <v>1368</v>
      </c>
      <c r="N1263">
        <v>1011</v>
      </c>
      <c r="O1263" t="s">
        <v>1106</v>
      </c>
      <c r="P1263" t="s">
        <v>1106</v>
      </c>
      <c r="Q1263">
        <v>1</v>
      </c>
      <c r="X1263">
        <v>1.27</v>
      </c>
      <c r="Y1263">
        <v>0</v>
      </c>
      <c r="Z1263">
        <v>31.26</v>
      </c>
      <c r="AA1263">
        <v>13.5</v>
      </c>
      <c r="AB1263">
        <v>0</v>
      </c>
      <c r="AC1263">
        <v>0</v>
      </c>
      <c r="AD1263">
        <v>1</v>
      </c>
      <c r="AE1263">
        <v>0</v>
      </c>
      <c r="AF1263" t="s">
        <v>3</v>
      </c>
      <c r="AG1263">
        <v>1.27</v>
      </c>
      <c r="AH1263">
        <v>2</v>
      </c>
      <c r="AI1263">
        <v>64857656</v>
      </c>
      <c r="AJ1263">
        <v>1213</v>
      </c>
      <c r="AK1263">
        <v>0</v>
      </c>
      <c r="AL1263">
        <v>0</v>
      </c>
      <c r="AM1263">
        <v>0</v>
      </c>
      <c r="AN1263">
        <v>0</v>
      </c>
      <c r="AO1263">
        <v>0</v>
      </c>
      <c r="AP1263">
        <v>0</v>
      </c>
      <c r="AQ1263">
        <v>0</v>
      </c>
      <c r="AR1263">
        <v>0</v>
      </c>
    </row>
    <row r="1264" spans="1:44" x14ac:dyDescent="0.2">
      <c r="A1264">
        <f>ROW(Source!A699)</f>
        <v>699</v>
      </c>
      <c r="B1264">
        <v>64857663</v>
      </c>
      <c r="C1264">
        <v>64857653</v>
      </c>
      <c r="D1264">
        <v>29173152</v>
      </c>
      <c r="E1264">
        <v>1</v>
      </c>
      <c r="F1264">
        <v>1</v>
      </c>
      <c r="G1264">
        <v>1</v>
      </c>
      <c r="H1264">
        <v>2</v>
      </c>
      <c r="I1264" t="s">
        <v>1179</v>
      </c>
      <c r="J1264" t="s">
        <v>1180</v>
      </c>
      <c r="K1264" t="s">
        <v>1181</v>
      </c>
      <c r="L1264">
        <v>1368</v>
      </c>
      <c r="N1264">
        <v>1011</v>
      </c>
      <c r="O1264" t="s">
        <v>1106</v>
      </c>
      <c r="P1264" t="s">
        <v>1106</v>
      </c>
      <c r="Q1264">
        <v>1</v>
      </c>
      <c r="X1264">
        <v>9.07</v>
      </c>
      <c r="Y1264">
        <v>0</v>
      </c>
      <c r="Z1264">
        <v>0.5</v>
      </c>
      <c r="AA1264">
        <v>0</v>
      </c>
      <c r="AB1264">
        <v>0</v>
      </c>
      <c r="AC1264">
        <v>0</v>
      </c>
      <c r="AD1264">
        <v>1</v>
      </c>
      <c r="AE1264">
        <v>0</v>
      </c>
      <c r="AF1264" t="s">
        <v>3</v>
      </c>
      <c r="AG1264">
        <v>9.07</v>
      </c>
      <c r="AH1264">
        <v>2</v>
      </c>
      <c r="AI1264">
        <v>64857657</v>
      </c>
      <c r="AJ1264">
        <v>1214</v>
      </c>
      <c r="AK1264">
        <v>0</v>
      </c>
      <c r="AL1264">
        <v>0</v>
      </c>
      <c r="AM1264">
        <v>0</v>
      </c>
      <c r="AN1264">
        <v>0</v>
      </c>
      <c r="AO1264">
        <v>0</v>
      </c>
      <c r="AP1264">
        <v>0</v>
      </c>
      <c r="AQ1264">
        <v>0</v>
      </c>
      <c r="AR1264">
        <v>0</v>
      </c>
    </row>
    <row r="1265" spans="1:44" x14ac:dyDescent="0.2">
      <c r="A1265">
        <f>ROW(Source!A699)</f>
        <v>699</v>
      </c>
      <c r="B1265">
        <v>64857664</v>
      </c>
      <c r="C1265">
        <v>64857653</v>
      </c>
      <c r="D1265">
        <v>29145158</v>
      </c>
      <c r="E1265">
        <v>1</v>
      </c>
      <c r="F1265">
        <v>1</v>
      </c>
      <c r="G1265">
        <v>1</v>
      </c>
      <c r="H1265">
        <v>3</v>
      </c>
      <c r="I1265" t="s">
        <v>246</v>
      </c>
      <c r="J1265" t="s">
        <v>248</v>
      </c>
      <c r="K1265" t="s">
        <v>247</v>
      </c>
      <c r="L1265">
        <v>1339</v>
      </c>
      <c r="N1265">
        <v>1007</v>
      </c>
      <c r="O1265" t="s">
        <v>128</v>
      </c>
      <c r="P1265" t="s">
        <v>128</v>
      </c>
      <c r="Q1265">
        <v>1</v>
      </c>
      <c r="X1265">
        <v>2.04</v>
      </c>
      <c r="Y1265">
        <v>548.29999999999995</v>
      </c>
      <c r="Z1265">
        <v>0</v>
      </c>
      <c r="AA1265">
        <v>0</v>
      </c>
      <c r="AB1265">
        <v>0</v>
      </c>
      <c r="AC1265">
        <v>0</v>
      </c>
      <c r="AD1265">
        <v>1</v>
      </c>
      <c r="AE1265">
        <v>0</v>
      </c>
      <c r="AF1265" t="s">
        <v>3</v>
      </c>
      <c r="AG1265">
        <v>2.04</v>
      </c>
      <c r="AH1265">
        <v>2</v>
      </c>
      <c r="AI1265">
        <v>64857658</v>
      </c>
      <c r="AJ1265">
        <v>1215</v>
      </c>
      <c r="AK1265">
        <v>0</v>
      </c>
      <c r="AL1265">
        <v>0</v>
      </c>
      <c r="AM1265">
        <v>0</v>
      </c>
      <c r="AN1265">
        <v>0</v>
      </c>
      <c r="AO1265">
        <v>0</v>
      </c>
      <c r="AP1265">
        <v>0</v>
      </c>
      <c r="AQ1265">
        <v>0</v>
      </c>
      <c r="AR1265">
        <v>0</v>
      </c>
    </row>
    <row r="1266" spans="1:44" x14ac:dyDescent="0.2">
      <c r="A1266">
        <f>ROW(Source!A699)</f>
        <v>699</v>
      </c>
      <c r="B1266">
        <v>64857665</v>
      </c>
      <c r="C1266">
        <v>64857653</v>
      </c>
      <c r="D1266">
        <v>29150040</v>
      </c>
      <c r="E1266">
        <v>1</v>
      </c>
      <c r="F1266">
        <v>1</v>
      </c>
      <c r="G1266">
        <v>1</v>
      </c>
      <c r="H1266">
        <v>3</v>
      </c>
      <c r="I1266" t="s">
        <v>1141</v>
      </c>
      <c r="J1266" t="s">
        <v>1142</v>
      </c>
      <c r="K1266" t="s">
        <v>1143</v>
      </c>
      <c r="L1266">
        <v>1339</v>
      </c>
      <c r="N1266">
        <v>1007</v>
      </c>
      <c r="O1266" t="s">
        <v>128</v>
      </c>
      <c r="P1266" t="s">
        <v>128</v>
      </c>
      <c r="Q1266">
        <v>1</v>
      </c>
      <c r="X1266">
        <v>3.5</v>
      </c>
      <c r="Y1266">
        <v>2.44</v>
      </c>
      <c r="Z1266">
        <v>0</v>
      </c>
      <c r="AA1266">
        <v>0</v>
      </c>
      <c r="AB1266">
        <v>0</v>
      </c>
      <c r="AC1266">
        <v>0</v>
      </c>
      <c r="AD1266">
        <v>1</v>
      </c>
      <c r="AE1266">
        <v>0</v>
      </c>
      <c r="AF1266" t="s">
        <v>3</v>
      </c>
      <c r="AG1266">
        <v>3.5</v>
      </c>
      <c r="AH1266">
        <v>2</v>
      </c>
      <c r="AI1266">
        <v>64857659</v>
      </c>
      <c r="AJ1266">
        <v>1216</v>
      </c>
      <c r="AK1266">
        <v>0</v>
      </c>
      <c r="AL1266">
        <v>0</v>
      </c>
      <c r="AM1266">
        <v>0</v>
      </c>
      <c r="AN1266">
        <v>0</v>
      </c>
      <c r="AO1266">
        <v>0</v>
      </c>
      <c r="AP1266">
        <v>0</v>
      </c>
      <c r="AQ1266">
        <v>0</v>
      </c>
      <c r="AR1266">
        <v>0</v>
      </c>
    </row>
    <row r="1267" spans="1:44" x14ac:dyDescent="0.2">
      <c r="A1267">
        <f>ROW(Source!A700)</f>
        <v>700</v>
      </c>
      <c r="B1267">
        <v>64857660</v>
      </c>
      <c r="C1267">
        <v>64857653</v>
      </c>
      <c r="D1267">
        <v>18411771</v>
      </c>
      <c r="E1267">
        <v>1</v>
      </c>
      <c r="F1267">
        <v>1</v>
      </c>
      <c r="G1267">
        <v>1</v>
      </c>
      <c r="H1267">
        <v>1</v>
      </c>
      <c r="I1267" t="s">
        <v>1236</v>
      </c>
      <c r="J1267" t="s">
        <v>3</v>
      </c>
      <c r="K1267" t="s">
        <v>1237</v>
      </c>
      <c r="L1267">
        <v>1369</v>
      </c>
      <c r="N1267">
        <v>1013</v>
      </c>
      <c r="O1267" t="s">
        <v>1100</v>
      </c>
      <c r="P1267" t="s">
        <v>1100</v>
      </c>
      <c r="Q1267">
        <v>1</v>
      </c>
      <c r="X1267">
        <v>39.51</v>
      </c>
      <c r="Y1267">
        <v>0</v>
      </c>
      <c r="Z1267">
        <v>0</v>
      </c>
      <c r="AA1267">
        <v>0</v>
      </c>
      <c r="AB1267">
        <v>7.94</v>
      </c>
      <c r="AC1267">
        <v>0</v>
      </c>
      <c r="AD1267">
        <v>1</v>
      </c>
      <c r="AE1267">
        <v>1</v>
      </c>
      <c r="AF1267" t="s">
        <v>3</v>
      </c>
      <c r="AG1267">
        <v>39.51</v>
      </c>
      <c r="AH1267">
        <v>2</v>
      </c>
      <c r="AI1267">
        <v>64857654</v>
      </c>
      <c r="AJ1267">
        <v>1217</v>
      </c>
      <c r="AK1267">
        <v>0</v>
      </c>
      <c r="AL1267">
        <v>0</v>
      </c>
      <c r="AM1267">
        <v>0</v>
      </c>
      <c r="AN1267">
        <v>0</v>
      </c>
      <c r="AO1267">
        <v>0</v>
      </c>
      <c r="AP1267">
        <v>0</v>
      </c>
      <c r="AQ1267">
        <v>0</v>
      </c>
      <c r="AR1267">
        <v>0</v>
      </c>
    </row>
    <row r="1268" spans="1:44" x14ac:dyDescent="0.2">
      <c r="A1268">
        <f>ROW(Source!A700)</f>
        <v>700</v>
      </c>
      <c r="B1268">
        <v>64857661</v>
      </c>
      <c r="C1268">
        <v>64857653</v>
      </c>
      <c r="D1268">
        <v>121548</v>
      </c>
      <c r="E1268">
        <v>1</v>
      </c>
      <c r="F1268">
        <v>1</v>
      </c>
      <c r="G1268">
        <v>1</v>
      </c>
      <c r="H1268">
        <v>1</v>
      </c>
      <c r="I1268" t="s">
        <v>44</v>
      </c>
      <c r="J1268" t="s">
        <v>3</v>
      </c>
      <c r="K1268" t="s">
        <v>1101</v>
      </c>
      <c r="L1268">
        <v>608254</v>
      </c>
      <c r="N1268">
        <v>1013</v>
      </c>
      <c r="O1268" t="s">
        <v>1102</v>
      </c>
      <c r="P1268" t="s">
        <v>1102</v>
      </c>
      <c r="Q1268">
        <v>1</v>
      </c>
      <c r="X1268">
        <v>1.27</v>
      </c>
      <c r="Y1268">
        <v>0</v>
      </c>
      <c r="Z1268">
        <v>0</v>
      </c>
      <c r="AA1268">
        <v>0</v>
      </c>
      <c r="AB1268">
        <v>0</v>
      </c>
      <c r="AC1268">
        <v>0</v>
      </c>
      <c r="AD1268">
        <v>1</v>
      </c>
      <c r="AE1268">
        <v>2</v>
      </c>
      <c r="AF1268" t="s">
        <v>3</v>
      </c>
      <c r="AG1268">
        <v>1.27</v>
      </c>
      <c r="AH1268">
        <v>2</v>
      </c>
      <c r="AI1268">
        <v>64857655</v>
      </c>
      <c r="AJ1268">
        <v>1218</v>
      </c>
      <c r="AK1268">
        <v>0</v>
      </c>
      <c r="AL1268">
        <v>0</v>
      </c>
      <c r="AM1268">
        <v>0</v>
      </c>
      <c r="AN1268">
        <v>0</v>
      </c>
      <c r="AO1268">
        <v>0</v>
      </c>
      <c r="AP1268">
        <v>0</v>
      </c>
      <c r="AQ1268">
        <v>0</v>
      </c>
      <c r="AR1268">
        <v>0</v>
      </c>
    </row>
    <row r="1269" spans="1:44" x14ac:dyDescent="0.2">
      <c r="A1269">
        <f>ROW(Source!A700)</f>
        <v>700</v>
      </c>
      <c r="B1269">
        <v>64857662</v>
      </c>
      <c r="C1269">
        <v>64857653</v>
      </c>
      <c r="D1269">
        <v>29172556</v>
      </c>
      <c r="E1269">
        <v>1</v>
      </c>
      <c r="F1269">
        <v>1</v>
      </c>
      <c r="G1269">
        <v>1</v>
      </c>
      <c r="H1269">
        <v>2</v>
      </c>
      <c r="I1269" t="s">
        <v>1157</v>
      </c>
      <c r="J1269" t="s">
        <v>1158</v>
      </c>
      <c r="K1269" t="s">
        <v>1159</v>
      </c>
      <c r="L1269">
        <v>1368</v>
      </c>
      <c r="N1269">
        <v>1011</v>
      </c>
      <c r="O1269" t="s">
        <v>1106</v>
      </c>
      <c r="P1269" t="s">
        <v>1106</v>
      </c>
      <c r="Q1269">
        <v>1</v>
      </c>
      <c r="X1269">
        <v>1.27</v>
      </c>
      <c r="Y1269">
        <v>0</v>
      </c>
      <c r="Z1269">
        <v>31.26</v>
      </c>
      <c r="AA1269">
        <v>13.5</v>
      </c>
      <c r="AB1269">
        <v>0</v>
      </c>
      <c r="AC1269">
        <v>0</v>
      </c>
      <c r="AD1269">
        <v>1</v>
      </c>
      <c r="AE1269">
        <v>0</v>
      </c>
      <c r="AF1269" t="s">
        <v>3</v>
      </c>
      <c r="AG1269">
        <v>1.27</v>
      </c>
      <c r="AH1269">
        <v>2</v>
      </c>
      <c r="AI1269">
        <v>64857656</v>
      </c>
      <c r="AJ1269">
        <v>1219</v>
      </c>
      <c r="AK1269">
        <v>0</v>
      </c>
      <c r="AL1269">
        <v>0</v>
      </c>
      <c r="AM1269">
        <v>0</v>
      </c>
      <c r="AN1269">
        <v>0</v>
      </c>
      <c r="AO1269">
        <v>0</v>
      </c>
      <c r="AP1269">
        <v>0</v>
      </c>
      <c r="AQ1269">
        <v>0</v>
      </c>
      <c r="AR1269">
        <v>0</v>
      </c>
    </row>
    <row r="1270" spans="1:44" x14ac:dyDescent="0.2">
      <c r="A1270">
        <f>ROW(Source!A700)</f>
        <v>700</v>
      </c>
      <c r="B1270">
        <v>64857663</v>
      </c>
      <c r="C1270">
        <v>64857653</v>
      </c>
      <c r="D1270">
        <v>29173152</v>
      </c>
      <c r="E1270">
        <v>1</v>
      </c>
      <c r="F1270">
        <v>1</v>
      </c>
      <c r="G1270">
        <v>1</v>
      </c>
      <c r="H1270">
        <v>2</v>
      </c>
      <c r="I1270" t="s">
        <v>1179</v>
      </c>
      <c r="J1270" t="s">
        <v>1180</v>
      </c>
      <c r="K1270" t="s">
        <v>1181</v>
      </c>
      <c r="L1270">
        <v>1368</v>
      </c>
      <c r="N1270">
        <v>1011</v>
      </c>
      <c r="O1270" t="s">
        <v>1106</v>
      </c>
      <c r="P1270" t="s">
        <v>1106</v>
      </c>
      <c r="Q1270">
        <v>1</v>
      </c>
      <c r="X1270">
        <v>9.07</v>
      </c>
      <c r="Y1270">
        <v>0</v>
      </c>
      <c r="Z1270">
        <v>0.5</v>
      </c>
      <c r="AA1270">
        <v>0</v>
      </c>
      <c r="AB1270">
        <v>0</v>
      </c>
      <c r="AC1270">
        <v>0</v>
      </c>
      <c r="AD1270">
        <v>1</v>
      </c>
      <c r="AE1270">
        <v>0</v>
      </c>
      <c r="AF1270" t="s">
        <v>3</v>
      </c>
      <c r="AG1270">
        <v>9.07</v>
      </c>
      <c r="AH1270">
        <v>2</v>
      </c>
      <c r="AI1270">
        <v>64857657</v>
      </c>
      <c r="AJ1270">
        <v>1220</v>
      </c>
      <c r="AK1270">
        <v>0</v>
      </c>
      <c r="AL1270">
        <v>0</v>
      </c>
      <c r="AM1270">
        <v>0</v>
      </c>
      <c r="AN1270">
        <v>0</v>
      </c>
      <c r="AO1270">
        <v>0</v>
      </c>
      <c r="AP1270">
        <v>0</v>
      </c>
      <c r="AQ1270">
        <v>0</v>
      </c>
      <c r="AR1270">
        <v>0</v>
      </c>
    </row>
    <row r="1271" spans="1:44" x14ac:dyDescent="0.2">
      <c r="A1271">
        <f>ROW(Source!A700)</f>
        <v>700</v>
      </c>
      <c r="B1271">
        <v>64857664</v>
      </c>
      <c r="C1271">
        <v>64857653</v>
      </c>
      <c r="D1271">
        <v>29145158</v>
      </c>
      <c r="E1271">
        <v>1</v>
      </c>
      <c r="F1271">
        <v>1</v>
      </c>
      <c r="G1271">
        <v>1</v>
      </c>
      <c r="H1271">
        <v>3</v>
      </c>
      <c r="I1271" t="s">
        <v>246</v>
      </c>
      <c r="J1271" t="s">
        <v>248</v>
      </c>
      <c r="K1271" t="s">
        <v>247</v>
      </c>
      <c r="L1271">
        <v>1339</v>
      </c>
      <c r="N1271">
        <v>1007</v>
      </c>
      <c r="O1271" t="s">
        <v>128</v>
      </c>
      <c r="P1271" t="s">
        <v>128</v>
      </c>
      <c r="Q1271">
        <v>1</v>
      </c>
      <c r="X1271">
        <v>2.04</v>
      </c>
      <c r="Y1271">
        <v>548.29999999999995</v>
      </c>
      <c r="Z1271">
        <v>0</v>
      </c>
      <c r="AA1271">
        <v>0</v>
      </c>
      <c r="AB1271">
        <v>0</v>
      </c>
      <c r="AC1271">
        <v>0</v>
      </c>
      <c r="AD1271">
        <v>1</v>
      </c>
      <c r="AE1271">
        <v>0</v>
      </c>
      <c r="AF1271" t="s">
        <v>3</v>
      </c>
      <c r="AG1271">
        <v>2.04</v>
      </c>
      <c r="AH1271">
        <v>2</v>
      </c>
      <c r="AI1271">
        <v>64857658</v>
      </c>
      <c r="AJ1271">
        <v>1221</v>
      </c>
      <c r="AK1271">
        <v>0</v>
      </c>
      <c r="AL1271">
        <v>0</v>
      </c>
      <c r="AM1271">
        <v>0</v>
      </c>
      <c r="AN1271">
        <v>0</v>
      </c>
      <c r="AO1271">
        <v>0</v>
      </c>
      <c r="AP1271">
        <v>0</v>
      </c>
      <c r="AQ1271">
        <v>0</v>
      </c>
      <c r="AR1271">
        <v>0</v>
      </c>
    </row>
    <row r="1272" spans="1:44" x14ac:dyDescent="0.2">
      <c r="A1272">
        <f>ROW(Source!A700)</f>
        <v>700</v>
      </c>
      <c r="B1272">
        <v>64857665</v>
      </c>
      <c r="C1272">
        <v>64857653</v>
      </c>
      <c r="D1272">
        <v>29150040</v>
      </c>
      <c r="E1272">
        <v>1</v>
      </c>
      <c r="F1272">
        <v>1</v>
      </c>
      <c r="G1272">
        <v>1</v>
      </c>
      <c r="H1272">
        <v>3</v>
      </c>
      <c r="I1272" t="s">
        <v>1141</v>
      </c>
      <c r="J1272" t="s">
        <v>1142</v>
      </c>
      <c r="K1272" t="s">
        <v>1143</v>
      </c>
      <c r="L1272">
        <v>1339</v>
      </c>
      <c r="N1272">
        <v>1007</v>
      </c>
      <c r="O1272" t="s">
        <v>128</v>
      </c>
      <c r="P1272" t="s">
        <v>128</v>
      </c>
      <c r="Q1272">
        <v>1</v>
      </c>
      <c r="X1272">
        <v>3.5</v>
      </c>
      <c r="Y1272">
        <v>2.44</v>
      </c>
      <c r="Z1272">
        <v>0</v>
      </c>
      <c r="AA1272">
        <v>0</v>
      </c>
      <c r="AB1272">
        <v>0</v>
      </c>
      <c r="AC1272">
        <v>0</v>
      </c>
      <c r="AD1272">
        <v>1</v>
      </c>
      <c r="AE1272">
        <v>0</v>
      </c>
      <c r="AF1272" t="s">
        <v>3</v>
      </c>
      <c r="AG1272">
        <v>3.5</v>
      </c>
      <c r="AH1272">
        <v>2</v>
      </c>
      <c r="AI1272">
        <v>64857659</v>
      </c>
      <c r="AJ1272">
        <v>1222</v>
      </c>
      <c r="AK1272">
        <v>0</v>
      </c>
      <c r="AL1272">
        <v>0</v>
      </c>
      <c r="AM1272">
        <v>0</v>
      </c>
      <c r="AN1272">
        <v>0</v>
      </c>
      <c r="AO1272">
        <v>0</v>
      </c>
      <c r="AP1272">
        <v>0</v>
      </c>
      <c r="AQ1272">
        <v>0</v>
      </c>
      <c r="AR1272">
        <v>0</v>
      </c>
    </row>
    <row r="1273" spans="1:44" x14ac:dyDescent="0.2">
      <c r="A1273">
        <f>ROW(Source!A701)</f>
        <v>701</v>
      </c>
      <c r="B1273">
        <v>64857672</v>
      </c>
      <c r="C1273">
        <v>64857666</v>
      </c>
      <c r="D1273">
        <v>18411771</v>
      </c>
      <c r="E1273">
        <v>1</v>
      </c>
      <c r="F1273">
        <v>1</v>
      </c>
      <c r="G1273">
        <v>1</v>
      </c>
      <c r="H1273">
        <v>1</v>
      </c>
      <c r="I1273" t="s">
        <v>1236</v>
      </c>
      <c r="J1273" t="s">
        <v>3</v>
      </c>
      <c r="K1273" t="s">
        <v>1237</v>
      </c>
      <c r="L1273">
        <v>1369</v>
      </c>
      <c r="N1273">
        <v>1013</v>
      </c>
      <c r="O1273" t="s">
        <v>1100</v>
      </c>
      <c r="P1273" t="s">
        <v>1100</v>
      </c>
      <c r="Q1273">
        <v>1</v>
      </c>
      <c r="X1273">
        <v>0.5</v>
      </c>
      <c r="Y1273">
        <v>0</v>
      </c>
      <c r="Z1273">
        <v>0</v>
      </c>
      <c r="AA1273">
        <v>0</v>
      </c>
      <c r="AB1273">
        <v>7.94</v>
      </c>
      <c r="AC1273">
        <v>0</v>
      </c>
      <c r="AD1273">
        <v>1</v>
      </c>
      <c r="AE1273">
        <v>1</v>
      </c>
      <c r="AF1273" t="s">
        <v>816</v>
      </c>
      <c r="AG1273">
        <v>1</v>
      </c>
      <c r="AH1273">
        <v>2</v>
      </c>
      <c r="AI1273">
        <v>64857667</v>
      </c>
      <c r="AJ1273">
        <v>1223</v>
      </c>
      <c r="AK1273">
        <v>0</v>
      </c>
      <c r="AL1273">
        <v>0</v>
      </c>
      <c r="AM1273">
        <v>0</v>
      </c>
      <c r="AN1273">
        <v>0</v>
      </c>
      <c r="AO1273">
        <v>0</v>
      </c>
      <c r="AP1273">
        <v>0</v>
      </c>
      <c r="AQ1273">
        <v>0</v>
      </c>
      <c r="AR1273">
        <v>0</v>
      </c>
    </row>
    <row r="1274" spans="1:44" x14ac:dyDescent="0.2">
      <c r="A1274">
        <f>ROW(Source!A701)</f>
        <v>701</v>
      </c>
      <c r="B1274">
        <v>64857673</v>
      </c>
      <c r="C1274">
        <v>64857666</v>
      </c>
      <c r="D1274">
        <v>121548</v>
      </c>
      <c r="E1274">
        <v>1</v>
      </c>
      <c r="F1274">
        <v>1</v>
      </c>
      <c r="G1274">
        <v>1</v>
      </c>
      <c r="H1274">
        <v>1</v>
      </c>
      <c r="I1274" t="s">
        <v>44</v>
      </c>
      <c r="J1274" t="s">
        <v>3</v>
      </c>
      <c r="K1274" t="s">
        <v>1101</v>
      </c>
      <c r="L1274">
        <v>608254</v>
      </c>
      <c r="N1274">
        <v>1013</v>
      </c>
      <c r="O1274" t="s">
        <v>1102</v>
      </c>
      <c r="P1274" t="s">
        <v>1102</v>
      </c>
      <c r="Q1274">
        <v>1</v>
      </c>
      <c r="X1274">
        <v>0.21</v>
      </c>
      <c r="Y1274">
        <v>0</v>
      </c>
      <c r="Z1274">
        <v>0</v>
      </c>
      <c r="AA1274">
        <v>0</v>
      </c>
      <c r="AB1274">
        <v>0</v>
      </c>
      <c r="AC1274">
        <v>0</v>
      </c>
      <c r="AD1274">
        <v>1</v>
      </c>
      <c r="AE1274">
        <v>2</v>
      </c>
      <c r="AF1274" t="s">
        <v>816</v>
      </c>
      <c r="AG1274">
        <v>0.42</v>
      </c>
      <c r="AH1274">
        <v>2</v>
      </c>
      <c r="AI1274">
        <v>64857668</v>
      </c>
      <c r="AJ1274">
        <v>1224</v>
      </c>
      <c r="AK1274">
        <v>0</v>
      </c>
      <c r="AL1274">
        <v>0</v>
      </c>
      <c r="AM1274">
        <v>0</v>
      </c>
      <c r="AN1274">
        <v>0</v>
      </c>
      <c r="AO1274">
        <v>0</v>
      </c>
      <c r="AP1274">
        <v>0</v>
      </c>
      <c r="AQ1274">
        <v>0</v>
      </c>
      <c r="AR1274">
        <v>0</v>
      </c>
    </row>
    <row r="1275" spans="1:44" x14ac:dyDescent="0.2">
      <c r="A1275">
        <f>ROW(Source!A701)</f>
        <v>701</v>
      </c>
      <c r="B1275">
        <v>64857674</v>
      </c>
      <c r="C1275">
        <v>64857666</v>
      </c>
      <c r="D1275">
        <v>29172556</v>
      </c>
      <c r="E1275">
        <v>1</v>
      </c>
      <c r="F1275">
        <v>1</v>
      </c>
      <c r="G1275">
        <v>1</v>
      </c>
      <c r="H1275">
        <v>2</v>
      </c>
      <c r="I1275" t="s">
        <v>1157</v>
      </c>
      <c r="J1275" t="s">
        <v>1158</v>
      </c>
      <c r="K1275" t="s">
        <v>1159</v>
      </c>
      <c r="L1275">
        <v>1368</v>
      </c>
      <c r="N1275">
        <v>1011</v>
      </c>
      <c r="O1275" t="s">
        <v>1106</v>
      </c>
      <c r="P1275" t="s">
        <v>1106</v>
      </c>
      <c r="Q1275">
        <v>1</v>
      </c>
      <c r="X1275">
        <v>0.21</v>
      </c>
      <c r="Y1275">
        <v>0</v>
      </c>
      <c r="Z1275">
        <v>31.26</v>
      </c>
      <c r="AA1275">
        <v>13.5</v>
      </c>
      <c r="AB1275">
        <v>0</v>
      </c>
      <c r="AC1275">
        <v>0</v>
      </c>
      <c r="AD1275">
        <v>1</v>
      </c>
      <c r="AE1275">
        <v>0</v>
      </c>
      <c r="AF1275" t="s">
        <v>816</v>
      </c>
      <c r="AG1275">
        <v>0.42</v>
      </c>
      <c r="AH1275">
        <v>2</v>
      </c>
      <c r="AI1275">
        <v>64857669</v>
      </c>
      <c r="AJ1275">
        <v>1225</v>
      </c>
      <c r="AK1275">
        <v>0</v>
      </c>
      <c r="AL1275">
        <v>0</v>
      </c>
      <c r="AM1275">
        <v>0</v>
      </c>
      <c r="AN1275">
        <v>0</v>
      </c>
      <c r="AO1275">
        <v>0</v>
      </c>
      <c r="AP1275">
        <v>0</v>
      </c>
      <c r="AQ1275">
        <v>0</v>
      </c>
      <c r="AR1275">
        <v>0</v>
      </c>
    </row>
    <row r="1276" spans="1:44" x14ac:dyDescent="0.2">
      <c r="A1276">
        <f>ROW(Source!A701)</f>
        <v>701</v>
      </c>
      <c r="B1276">
        <v>64857675</v>
      </c>
      <c r="C1276">
        <v>64857666</v>
      </c>
      <c r="D1276">
        <v>29173152</v>
      </c>
      <c r="E1276">
        <v>1</v>
      </c>
      <c r="F1276">
        <v>1</v>
      </c>
      <c r="G1276">
        <v>1</v>
      </c>
      <c r="H1276">
        <v>2</v>
      </c>
      <c r="I1276" t="s">
        <v>1179</v>
      </c>
      <c r="J1276" t="s">
        <v>1180</v>
      </c>
      <c r="K1276" t="s">
        <v>1181</v>
      </c>
      <c r="L1276">
        <v>1368</v>
      </c>
      <c r="N1276">
        <v>1011</v>
      </c>
      <c r="O1276" t="s">
        <v>1106</v>
      </c>
      <c r="P1276" t="s">
        <v>1106</v>
      </c>
      <c r="Q1276">
        <v>1</v>
      </c>
      <c r="X1276">
        <v>2.3199999999999998</v>
      </c>
      <c r="Y1276">
        <v>0</v>
      </c>
      <c r="Z1276">
        <v>0.5</v>
      </c>
      <c r="AA1276">
        <v>0</v>
      </c>
      <c r="AB1276">
        <v>0</v>
      </c>
      <c r="AC1276">
        <v>0</v>
      </c>
      <c r="AD1276">
        <v>1</v>
      </c>
      <c r="AE1276">
        <v>0</v>
      </c>
      <c r="AF1276" t="s">
        <v>816</v>
      </c>
      <c r="AG1276">
        <v>4.6399999999999997</v>
      </c>
      <c r="AH1276">
        <v>2</v>
      </c>
      <c r="AI1276">
        <v>64857670</v>
      </c>
      <c r="AJ1276">
        <v>1226</v>
      </c>
      <c r="AK1276">
        <v>0</v>
      </c>
      <c r="AL1276">
        <v>0</v>
      </c>
      <c r="AM1276">
        <v>0</v>
      </c>
      <c r="AN1276">
        <v>0</v>
      </c>
      <c r="AO1276">
        <v>0</v>
      </c>
      <c r="AP1276">
        <v>0</v>
      </c>
      <c r="AQ1276">
        <v>0</v>
      </c>
      <c r="AR1276">
        <v>0</v>
      </c>
    </row>
    <row r="1277" spans="1:44" x14ac:dyDescent="0.2">
      <c r="A1277">
        <f>ROW(Source!A701)</f>
        <v>701</v>
      </c>
      <c r="B1277">
        <v>64857676</v>
      </c>
      <c r="C1277">
        <v>64857666</v>
      </c>
      <c r="D1277">
        <v>29145158</v>
      </c>
      <c r="E1277">
        <v>1</v>
      </c>
      <c r="F1277">
        <v>1</v>
      </c>
      <c r="G1277">
        <v>1</v>
      </c>
      <c r="H1277">
        <v>3</v>
      </c>
      <c r="I1277" t="s">
        <v>246</v>
      </c>
      <c r="J1277" t="s">
        <v>248</v>
      </c>
      <c r="K1277" t="s">
        <v>247</v>
      </c>
      <c r="L1277">
        <v>1339</v>
      </c>
      <c r="N1277">
        <v>1007</v>
      </c>
      <c r="O1277" t="s">
        <v>128</v>
      </c>
      <c r="P1277" t="s">
        <v>128</v>
      </c>
      <c r="Q1277">
        <v>1</v>
      </c>
      <c r="X1277">
        <v>0.51</v>
      </c>
      <c r="Y1277">
        <v>548.29999999999995</v>
      </c>
      <c r="Z1277">
        <v>0</v>
      </c>
      <c r="AA1277">
        <v>0</v>
      </c>
      <c r="AB1277">
        <v>0</v>
      </c>
      <c r="AC1277">
        <v>0</v>
      </c>
      <c r="AD1277">
        <v>1</v>
      </c>
      <c r="AE1277">
        <v>0</v>
      </c>
      <c r="AF1277" t="s">
        <v>816</v>
      </c>
      <c r="AG1277">
        <v>1.02</v>
      </c>
      <c r="AH1277">
        <v>2</v>
      </c>
      <c r="AI1277">
        <v>64857671</v>
      </c>
      <c r="AJ1277">
        <v>1227</v>
      </c>
      <c r="AK1277">
        <v>0</v>
      </c>
      <c r="AL1277">
        <v>0</v>
      </c>
      <c r="AM1277">
        <v>0</v>
      </c>
      <c r="AN1277">
        <v>0</v>
      </c>
      <c r="AO1277">
        <v>0</v>
      </c>
      <c r="AP1277">
        <v>0</v>
      </c>
      <c r="AQ1277">
        <v>0</v>
      </c>
      <c r="AR1277">
        <v>0</v>
      </c>
    </row>
    <row r="1278" spans="1:44" x14ac:dyDescent="0.2">
      <c r="A1278">
        <f>ROW(Source!A702)</f>
        <v>702</v>
      </c>
      <c r="B1278">
        <v>64857672</v>
      </c>
      <c r="C1278">
        <v>64857666</v>
      </c>
      <c r="D1278">
        <v>18411771</v>
      </c>
      <c r="E1278">
        <v>1</v>
      </c>
      <c r="F1278">
        <v>1</v>
      </c>
      <c r="G1278">
        <v>1</v>
      </c>
      <c r="H1278">
        <v>1</v>
      </c>
      <c r="I1278" t="s">
        <v>1236</v>
      </c>
      <c r="J1278" t="s">
        <v>3</v>
      </c>
      <c r="K1278" t="s">
        <v>1237</v>
      </c>
      <c r="L1278">
        <v>1369</v>
      </c>
      <c r="N1278">
        <v>1013</v>
      </c>
      <c r="O1278" t="s">
        <v>1100</v>
      </c>
      <c r="P1278" t="s">
        <v>1100</v>
      </c>
      <c r="Q1278">
        <v>1</v>
      </c>
      <c r="X1278">
        <v>0.5</v>
      </c>
      <c r="Y1278">
        <v>0</v>
      </c>
      <c r="Z1278">
        <v>0</v>
      </c>
      <c r="AA1278">
        <v>0</v>
      </c>
      <c r="AB1278">
        <v>7.94</v>
      </c>
      <c r="AC1278">
        <v>0</v>
      </c>
      <c r="AD1278">
        <v>1</v>
      </c>
      <c r="AE1278">
        <v>1</v>
      </c>
      <c r="AF1278" t="s">
        <v>816</v>
      </c>
      <c r="AG1278">
        <v>1</v>
      </c>
      <c r="AH1278">
        <v>2</v>
      </c>
      <c r="AI1278">
        <v>64857667</v>
      </c>
      <c r="AJ1278">
        <v>1228</v>
      </c>
      <c r="AK1278">
        <v>0</v>
      </c>
      <c r="AL1278">
        <v>0</v>
      </c>
      <c r="AM1278">
        <v>0</v>
      </c>
      <c r="AN1278">
        <v>0</v>
      </c>
      <c r="AO1278">
        <v>0</v>
      </c>
      <c r="AP1278">
        <v>0</v>
      </c>
      <c r="AQ1278">
        <v>0</v>
      </c>
      <c r="AR1278">
        <v>0</v>
      </c>
    </row>
    <row r="1279" spans="1:44" x14ac:dyDescent="0.2">
      <c r="A1279">
        <f>ROW(Source!A702)</f>
        <v>702</v>
      </c>
      <c r="B1279">
        <v>64857673</v>
      </c>
      <c r="C1279">
        <v>64857666</v>
      </c>
      <c r="D1279">
        <v>121548</v>
      </c>
      <c r="E1279">
        <v>1</v>
      </c>
      <c r="F1279">
        <v>1</v>
      </c>
      <c r="G1279">
        <v>1</v>
      </c>
      <c r="H1279">
        <v>1</v>
      </c>
      <c r="I1279" t="s">
        <v>44</v>
      </c>
      <c r="J1279" t="s">
        <v>3</v>
      </c>
      <c r="K1279" t="s">
        <v>1101</v>
      </c>
      <c r="L1279">
        <v>608254</v>
      </c>
      <c r="N1279">
        <v>1013</v>
      </c>
      <c r="O1279" t="s">
        <v>1102</v>
      </c>
      <c r="P1279" t="s">
        <v>1102</v>
      </c>
      <c r="Q1279">
        <v>1</v>
      </c>
      <c r="X1279">
        <v>0.21</v>
      </c>
      <c r="Y1279">
        <v>0</v>
      </c>
      <c r="Z1279">
        <v>0</v>
      </c>
      <c r="AA1279">
        <v>0</v>
      </c>
      <c r="AB1279">
        <v>0</v>
      </c>
      <c r="AC1279">
        <v>0</v>
      </c>
      <c r="AD1279">
        <v>1</v>
      </c>
      <c r="AE1279">
        <v>2</v>
      </c>
      <c r="AF1279" t="s">
        <v>816</v>
      </c>
      <c r="AG1279">
        <v>0.42</v>
      </c>
      <c r="AH1279">
        <v>2</v>
      </c>
      <c r="AI1279">
        <v>64857668</v>
      </c>
      <c r="AJ1279">
        <v>1229</v>
      </c>
      <c r="AK1279">
        <v>0</v>
      </c>
      <c r="AL1279">
        <v>0</v>
      </c>
      <c r="AM1279">
        <v>0</v>
      </c>
      <c r="AN1279">
        <v>0</v>
      </c>
      <c r="AO1279">
        <v>0</v>
      </c>
      <c r="AP1279">
        <v>0</v>
      </c>
      <c r="AQ1279">
        <v>0</v>
      </c>
      <c r="AR1279">
        <v>0</v>
      </c>
    </row>
    <row r="1280" spans="1:44" x14ac:dyDescent="0.2">
      <c r="A1280">
        <f>ROW(Source!A702)</f>
        <v>702</v>
      </c>
      <c r="B1280">
        <v>64857674</v>
      </c>
      <c r="C1280">
        <v>64857666</v>
      </c>
      <c r="D1280">
        <v>29172556</v>
      </c>
      <c r="E1280">
        <v>1</v>
      </c>
      <c r="F1280">
        <v>1</v>
      </c>
      <c r="G1280">
        <v>1</v>
      </c>
      <c r="H1280">
        <v>2</v>
      </c>
      <c r="I1280" t="s">
        <v>1157</v>
      </c>
      <c r="J1280" t="s">
        <v>1158</v>
      </c>
      <c r="K1280" t="s">
        <v>1159</v>
      </c>
      <c r="L1280">
        <v>1368</v>
      </c>
      <c r="N1280">
        <v>1011</v>
      </c>
      <c r="O1280" t="s">
        <v>1106</v>
      </c>
      <c r="P1280" t="s">
        <v>1106</v>
      </c>
      <c r="Q1280">
        <v>1</v>
      </c>
      <c r="X1280">
        <v>0.21</v>
      </c>
      <c r="Y1280">
        <v>0</v>
      </c>
      <c r="Z1280">
        <v>31.26</v>
      </c>
      <c r="AA1280">
        <v>13.5</v>
      </c>
      <c r="AB1280">
        <v>0</v>
      </c>
      <c r="AC1280">
        <v>0</v>
      </c>
      <c r="AD1280">
        <v>1</v>
      </c>
      <c r="AE1280">
        <v>0</v>
      </c>
      <c r="AF1280" t="s">
        <v>816</v>
      </c>
      <c r="AG1280">
        <v>0.42</v>
      </c>
      <c r="AH1280">
        <v>2</v>
      </c>
      <c r="AI1280">
        <v>64857669</v>
      </c>
      <c r="AJ1280">
        <v>1230</v>
      </c>
      <c r="AK1280">
        <v>0</v>
      </c>
      <c r="AL1280">
        <v>0</v>
      </c>
      <c r="AM1280">
        <v>0</v>
      </c>
      <c r="AN1280">
        <v>0</v>
      </c>
      <c r="AO1280">
        <v>0</v>
      </c>
      <c r="AP1280">
        <v>0</v>
      </c>
      <c r="AQ1280">
        <v>0</v>
      </c>
      <c r="AR1280">
        <v>0</v>
      </c>
    </row>
    <row r="1281" spans="1:44" x14ac:dyDescent="0.2">
      <c r="A1281">
        <f>ROW(Source!A702)</f>
        <v>702</v>
      </c>
      <c r="B1281">
        <v>64857675</v>
      </c>
      <c r="C1281">
        <v>64857666</v>
      </c>
      <c r="D1281">
        <v>29173152</v>
      </c>
      <c r="E1281">
        <v>1</v>
      </c>
      <c r="F1281">
        <v>1</v>
      </c>
      <c r="G1281">
        <v>1</v>
      </c>
      <c r="H1281">
        <v>2</v>
      </c>
      <c r="I1281" t="s">
        <v>1179</v>
      </c>
      <c r="J1281" t="s">
        <v>1180</v>
      </c>
      <c r="K1281" t="s">
        <v>1181</v>
      </c>
      <c r="L1281">
        <v>1368</v>
      </c>
      <c r="N1281">
        <v>1011</v>
      </c>
      <c r="O1281" t="s">
        <v>1106</v>
      </c>
      <c r="P1281" t="s">
        <v>1106</v>
      </c>
      <c r="Q1281">
        <v>1</v>
      </c>
      <c r="X1281">
        <v>2.3199999999999998</v>
      </c>
      <c r="Y1281">
        <v>0</v>
      </c>
      <c r="Z1281">
        <v>0.5</v>
      </c>
      <c r="AA1281">
        <v>0</v>
      </c>
      <c r="AB1281">
        <v>0</v>
      </c>
      <c r="AC1281">
        <v>0</v>
      </c>
      <c r="AD1281">
        <v>1</v>
      </c>
      <c r="AE1281">
        <v>0</v>
      </c>
      <c r="AF1281" t="s">
        <v>816</v>
      </c>
      <c r="AG1281">
        <v>4.6399999999999997</v>
      </c>
      <c r="AH1281">
        <v>2</v>
      </c>
      <c r="AI1281">
        <v>64857670</v>
      </c>
      <c r="AJ1281">
        <v>1231</v>
      </c>
      <c r="AK1281">
        <v>0</v>
      </c>
      <c r="AL1281">
        <v>0</v>
      </c>
      <c r="AM1281">
        <v>0</v>
      </c>
      <c r="AN1281">
        <v>0</v>
      </c>
      <c r="AO1281">
        <v>0</v>
      </c>
      <c r="AP1281">
        <v>0</v>
      </c>
      <c r="AQ1281">
        <v>0</v>
      </c>
      <c r="AR1281">
        <v>0</v>
      </c>
    </row>
    <row r="1282" spans="1:44" x14ac:dyDescent="0.2">
      <c r="A1282">
        <f>ROW(Source!A702)</f>
        <v>702</v>
      </c>
      <c r="B1282">
        <v>64857676</v>
      </c>
      <c r="C1282">
        <v>64857666</v>
      </c>
      <c r="D1282">
        <v>29145158</v>
      </c>
      <c r="E1282">
        <v>1</v>
      </c>
      <c r="F1282">
        <v>1</v>
      </c>
      <c r="G1282">
        <v>1</v>
      </c>
      <c r="H1282">
        <v>3</v>
      </c>
      <c r="I1282" t="s">
        <v>246</v>
      </c>
      <c r="J1282" t="s">
        <v>248</v>
      </c>
      <c r="K1282" t="s">
        <v>247</v>
      </c>
      <c r="L1282">
        <v>1339</v>
      </c>
      <c r="N1282">
        <v>1007</v>
      </c>
      <c r="O1282" t="s">
        <v>128</v>
      </c>
      <c r="P1282" t="s">
        <v>128</v>
      </c>
      <c r="Q1282">
        <v>1</v>
      </c>
      <c r="X1282">
        <v>0.51</v>
      </c>
      <c r="Y1282">
        <v>548.29999999999995</v>
      </c>
      <c r="Z1282">
        <v>0</v>
      </c>
      <c r="AA1282">
        <v>0</v>
      </c>
      <c r="AB1282">
        <v>0</v>
      </c>
      <c r="AC1282">
        <v>0</v>
      </c>
      <c r="AD1282">
        <v>1</v>
      </c>
      <c r="AE1282">
        <v>0</v>
      </c>
      <c r="AF1282" t="s">
        <v>816</v>
      </c>
      <c r="AG1282">
        <v>1.02</v>
      </c>
      <c r="AH1282">
        <v>2</v>
      </c>
      <c r="AI1282">
        <v>64857671</v>
      </c>
      <c r="AJ1282">
        <v>1232</v>
      </c>
      <c r="AK1282">
        <v>0</v>
      </c>
      <c r="AL1282">
        <v>0</v>
      </c>
      <c r="AM1282">
        <v>0</v>
      </c>
      <c r="AN1282">
        <v>0</v>
      </c>
      <c r="AO1282">
        <v>0</v>
      </c>
      <c r="AP1282">
        <v>0</v>
      </c>
      <c r="AQ1282">
        <v>0</v>
      </c>
      <c r="AR1282">
        <v>0</v>
      </c>
    </row>
    <row r="1283" spans="1:44" x14ac:dyDescent="0.2">
      <c r="A1283">
        <f>ROW(Source!A703)</f>
        <v>703</v>
      </c>
      <c r="B1283">
        <v>64857687</v>
      </c>
      <c r="C1283">
        <v>64857677</v>
      </c>
      <c r="D1283">
        <v>18410255</v>
      </c>
      <c r="E1283">
        <v>1</v>
      </c>
      <c r="F1283">
        <v>1</v>
      </c>
      <c r="G1283">
        <v>1</v>
      </c>
      <c r="H1283">
        <v>1</v>
      </c>
      <c r="I1283" t="s">
        <v>1155</v>
      </c>
      <c r="J1283" t="s">
        <v>3</v>
      </c>
      <c r="K1283" t="s">
        <v>1156</v>
      </c>
      <c r="L1283">
        <v>1369</v>
      </c>
      <c r="N1283">
        <v>1013</v>
      </c>
      <c r="O1283" t="s">
        <v>1100</v>
      </c>
      <c r="P1283" t="s">
        <v>1100</v>
      </c>
      <c r="Q1283">
        <v>1</v>
      </c>
      <c r="X1283">
        <v>26.97</v>
      </c>
      <c r="Y1283">
        <v>0</v>
      </c>
      <c r="Z1283">
        <v>0</v>
      </c>
      <c r="AA1283">
        <v>0</v>
      </c>
      <c r="AB1283">
        <v>10.94</v>
      </c>
      <c r="AC1283">
        <v>0</v>
      </c>
      <c r="AD1283">
        <v>1</v>
      </c>
      <c r="AE1283">
        <v>1</v>
      </c>
      <c r="AF1283" t="s">
        <v>3</v>
      </c>
      <c r="AG1283">
        <v>26.97</v>
      </c>
      <c r="AH1283">
        <v>2</v>
      </c>
      <c r="AI1283">
        <v>64857678</v>
      </c>
      <c r="AJ1283">
        <v>1233</v>
      </c>
      <c r="AK1283">
        <v>0</v>
      </c>
      <c r="AL1283">
        <v>0</v>
      </c>
      <c r="AM1283">
        <v>0</v>
      </c>
      <c r="AN1283">
        <v>0</v>
      </c>
      <c r="AO1283">
        <v>0</v>
      </c>
      <c r="AP1283">
        <v>0</v>
      </c>
      <c r="AQ1283">
        <v>0</v>
      </c>
      <c r="AR1283">
        <v>0</v>
      </c>
    </row>
    <row r="1284" spans="1:44" x14ac:dyDescent="0.2">
      <c r="A1284">
        <f>ROW(Source!A703)</f>
        <v>703</v>
      </c>
      <c r="B1284">
        <v>64857688</v>
      </c>
      <c r="C1284">
        <v>64857677</v>
      </c>
      <c r="D1284">
        <v>121548</v>
      </c>
      <c r="E1284">
        <v>1</v>
      </c>
      <c r="F1284">
        <v>1</v>
      </c>
      <c r="G1284">
        <v>1</v>
      </c>
      <c r="H1284">
        <v>1</v>
      </c>
      <c r="I1284" t="s">
        <v>44</v>
      </c>
      <c r="J1284" t="s">
        <v>3</v>
      </c>
      <c r="K1284" t="s">
        <v>1101</v>
      </c>
      <c r="L1284">
        <v>608254</v>
      </c>
      <c r="N1284">
        <v>1013</v>
      </c>
      <c r="O1284" t="s">
        <v>1102</v>
      </c>
      <c r="P1284" t="s">
        <v>1102</v>
      </c>
      <c r="Q1284">
        <v>1</v>
      </c>
      <c r="X1284">
        <v>0.03</v>
      </c>
      <c r="Y1284">
        <v>0</v>
      </c>
      <c r="Z1284">
        <v>0</v>
      </c>
      <c r="AA1284">
        <v>0</v>
      </c>
      <c r="AB1284">
        <v>0</v>
      </c>
      <c r="AC1284">
        <v>0</v>
      </c>
      <c r="AD1284">
        <v>1</v>
      </c>
      <c r="AE1284">
        <v>2</v>
      </c>
      <c r="AF1284" t="s">
        <v>3</v>
      </c>
      <c r="AG1284">
        <v>0.03</v>
      </c>
      <c r="AH1284">
        <v>2</v>
      </c>
      <c r="AI1284">
        <v>64857679</v>
      </c>
      <c r="AJ1284">
        <v>1234</v>
      </c>
      <c r="AK1284">
        <v>0</v>
      </c>
      <c r="AL1284">
        <v>0</v>
      </c>
      <c r="AM1284">
        <v>0</v>
      </c>
      <c r="AN1284">
        <v>0</v>
      </c>
      <c r="AO1284">
        <v>0</v>
      </c>
      <c r="AP1284">
        <v>0</v>
      </c>
      <c r="AQ1284">
        <v>0</v>
      </c>
      <c r="AR1284">
        <v>0</v>
      </c>
    </row>
    <row r="1285" spans="1:44" x14ac:dyDescent="0.2">
      <c r="A1285">
        <f>ROW(Source!A703)</f>
        <v>703</v>
      </c>
      <c r="B1285">
        <v>64857689</v>
      </c>
      <c r="C1285">
        <v>64857677</v>
      </c>
      <c r="D1285">
        <v>29172556</v>
      </c>
      <c r="E1285">
        <v>1</v>
      </c>
      <c r="F1285">
        <v>1</v>
      </c>
      <c r="G1285">
        <v>1</v>
      </c>
      <c r="H1285">
        <v>2</v>
      </c>
      <c r="I1285" t="s">
        <v>1157</v>
      </c>
      <c r="J1285" t="s">
        <v>1158</v>
      </c>
      <c r="K1285" t="s">
        <v>1159</v>
      </c>
      <c r="L1285">
        <v>1368</v>
      </c>
      <c r="N1285">
        <v>1011</v>
      </c>
      <c r="O1285" t="s">
        <v>1106</v>
      </c>
      <c r="P1285" t="s">
        <v>1106</v>
      </c>
      <c r="Q1285">
        <v>1</v>
      </c>
      <c r="X1285">
        <v>0.03</v>
      </c>
      <c r="Y1285">
        <v>0</v>
      </c>
      <c r="Z1285">
        <v>31.26</v>
      </c>
      <c r="AA1285">
        <v>13.5</v>
      </c>
      <c r="AB1285">
        <v>0</v>
      </c>
      <c r="AC1285">
        <v>0</v>
      </c>
      <c r="AD1285">
        <v>1</v>
      </c>
      <c r="AE1285">
        <v>0</v>
      </c>
      <c r="AF1285" t="s">
        <v>3</v>
      </c>
      <c r="AG1285">
        <v>0.03</v>
      </c>
      <c r="AH1285">
        <v>2</v>
      </c>
      <c r="AI1285">
        <v>64857680</v>
      </c>
      <c r="AJ1285">
        <v>1235</v>
      </c>
      <c r="AK1285">
        <v>0</v>
      </c>
      <c r="AL1285">
        <v>0</v>
      </c>
      <c r="AM1285">
        <v>0</v>
      </c>
      <c r="AN1285">
        <v>0</v>
      </c>
      <c r="AO1285">
        <v>0</v>
      </c>
      <c r="AP1285">
        <v>0</v>
      </c>
      <c r="AQ1285">
        <v>0</v>
      </c>
      <c r="AR1285">
        <v>0</v>
      </c>
    </row>
    <row r="1286" spans="1:44" x14ac:dyDescent="0.2">
      <c r="A1286">
        <f>ROW(Source!A703)</f>
        <v>703</v>
      </c>
      <c r="B1286">
        <v>64857690</v>
      </c>
      <c r="C1286">
        <v>64857677</v>
      </c>
      <c r="D1286">
        <v>29173252</v>
      </c>
      <c r="E1286">
        <v>1</v>
      </c>
      <c r="F1286">
        <v>1</v>
      </c>
      <c r="G1286">
        <v>1</v>
      </c>
      <c r="H1286">
        <v>2</v>
      </c>
      <c r="I1286" t="s">
        <v>1160</v>
      </c>
      <c r="J1286" t="s">
        <v>1161</v>
      </c>
      <c r="K1286" t="s">
        <v>1162</v>
      </c>
      <c r="L1286">
        <v>1368</v>
      </c>
      <c r="N1286">
        <v>1011</v>
      </c>
      <c r="O1286" t="s">
        <v>1106</v>
      </c>
      <c r="P1286" t="s">
        <v>1106</v>
      </c>
      <c r="Q1286">
        <v>1</v>
      </c>
      <c r="X1286">
        <v>0.72</v>
      </c>
      <c r="Y1286">
        <v>0</v>
      </c>
      <c r="Z1286">
        <v>30</v>
      </c>
      <c r="AA1286">
        <v>0</v>
      </c>
      <c r="AB1286">
        <v>0</v>
      </c>
      <c r="AC1286">
        <v>0</v>
      </c>
      <c r="AD1286">
        <v>1</v>
      </c>
      <c r="AE1286">
        <v>0</v>
      </c>
      <c r="AF1286" t="s">
        <v>3</v>
      </c>
      <c r="AG1286">
        <v>0.72</v>
      </c>
      <c r="AH1286">
        <v>2</v>
      </c>
      <c r="AI1286">
        <v>64857681</v>
      </c>
      <c r="AJ1286">
        <v>1236</v>
      </c>
      <c r="AK1286">
        <v>0</v>
      </c>
      <c r="AL1286">
        <v>0</v>
      </c>
      <c r="AM1286">
        <v>0</v>
      </c>
      <c r="AN1286">
        <v>0</v>
      </c>
      <c r="AO1286">
        <v>0</v>
      </c>
      <c r="AP1286">
        <v>0</v>
      </c>
      <c r="AQ1286">
        <v>0</v>
      </c>
      <c r="AR1286">
        <v>0</v>
      </c>
    </row>
    <row r="1287" spans="1:44" x14ac:dyDescent="0.2">
      <c r="A1287">
        <f>ROW(Source!A703)</f>
        <v>703</v>
      </c>
      <c r="B1287">
        <v>64857691</v>
      </c>
      <c r="C1287">
        <v>64857677</v>
      </c>
      <c r="D1287">
        <v>29174725</v>
      </c>
      <c r="E1287">
        <v>1</v>
      </c>
      <c r="F1287">
        <v>1</v>
      </c>
      <c r="G1287">
        <v>1</v>
      </c>
      <c r="H1287">
        <v>2</v>
      </c>
      <c r="I1287" t="s">
        <v>1163</v>
      </c>
      <c r="J1287" t="s">
        <v>1164</v>
      </c>
      <c r="K1287" t="s">
        <v>1165</v>
      </c>
      <c r="L1287">
        <v>1368</v>
      </c>
      <c r="N1287">
        <v>1011</v>
      </c>
      <c r="O1287" t="s">
        <v>1106</v>
      </c>
      <c r="P1287" t="s">
        <v>1106</v>
      </c>
      <c r="Q1287">
        <v>1</v>
      </c>
      <c r="X1287">
        <v>0.25</v>
      </c>
      <c r="Y1287">
        <v>0</v>
      </c>
      <c r="Z1287">
        <v>2.7</v>
      </c>
      <c r="AA1287">
        <v>0</v>
      </c>
      <c r="AB1287">
        <v>0</v>
      </c>
      <c r="AC1287">
        <v>0</v>
      </c>
      <c r="AD1287">
        <v>1</v>
      </c>
      <c r="AE1287">
        <v>0</v>
      </c>
      <c r="AF1287" t="s">
        <v>3</v>
      </c>
      <c r="AG1287">
        <v>0.25</v>
      </c>
      <c r="AH1287">
        <v>2</v>
      </c>
      <c r="AI1287">
        <v>64857682</v>
      </c>
      <c r="AJ1287">
        <v>1237</v>
      </c>
      <c r="AK1287">
        <v>0</v>
      </c>
      <c r="AL1287">
        <v>0</v>
      </c>
      <c r="AM1287">
        <v>0</v>
      </c>
      <c r="AN1287">
        <v>0</v>
      </c>
      <c r="AO1287">
        <v>0</v>
      </c>
      <c r="AP1287">
        <v>0</v>
      </c>
      <c r="AQ1287">
        <v>0</v>
      </c>
      <c r="AR1287">
        <v>0</v>
      </c>
    </row>
    <row r="1288" spans="1:44" x14ac:dyDescent="0.2">
      <c r="A1288">
        <f>ROW(Source!A703)</f>
        <v>703</v>
      </c>
      <c r="B1288">
        <v>64857692</v>
      </c>
      <c r="C1288">
        <v>64857677</v>
      </c>
      <c r="D1288">
        <v>29174913</v>
      </c>
      <c r="E1288">
        <v>1</v>
      </c>
      <c r="F1288">
        <v>1</v>
      </c>
      <c r="G1288">
        <v>1</v>
      </c>
      <c r="H1288">
        <v>2</v>
      </c>
      <c r="I1288" t="s">
        <v>1152</v>
      </c>
      <c r="J1288" t="s">
        <v>1153</v>
      </c>
      <c r="K1288" t="s">
        <v>1154</v>
      </c>
      <c r="L1288">
        <v>1368</v>
      </c>
      <c r="N1288">
        <v>1011</v>
      </c>
      <c r="O1288" t="s">
        <v>1106</v>
      </c>
      <c r="P1288" t="s">
        <v>1106</v>
      </c>
      <c r="Q1288">
        <v>1</v>
      </c>
      <c r="X1288">
        <v>0.04</v>
      </c>
      <c r="Y1288">
        <v>0</v>
      </c>
      <c r="Z1288">
        <v>87.17</v>
      </c>
      <c r="AA1288">
        <v>11.6</v>
      </c>
      <c r="AB1288">
        <v>0</v>
      </c>
      <c r="AC1288">
        <v>0</v>
      </c>
      <c r="AD1288">
        <v>1</v>
      </c>
      <c r="AE1288">
        <v>0</v>
      </c>
      <c r="AF1288" t="s">
        <v>3</v>
      </c>
      <c r="AG1288">
        <v>0.04</v>
      </c>
      <c r="AH1288">
        <v>2</v>
      </c>
      <c r="AI1288">
        <v>64857683</v>
      </c>
      <c r="AJ1288">
        <v>1238</v>
      </c>
      <c r="AK1288">
        <v>0</v>
      </c>
      <c r="AL1288">
        <v>0</v>
      </c>
      <c r="AM1288">
        <v>0</v>
      </c>
      <c r="AN1288">
        <v>0</v>
      </c>
      <c r="AO1288">
        <v>0</v>
      </c>
      <c r="AP1288">
        <v>0</v>
      </c>
      <c r="AQ1288">
        <v>0</v>
      </c>
      <c r="AR1288">
        <v>0</v>
      </c>
    </row>
    <row r="1289" spans="1:44" x14ac:dyDescent="0.2">
      <c r="A1289">
        <f>ROW(Source!A703)</f>
        <v>703</v>
      </c>
      <c r="B1289">
        <v>64857693</v>
      </c>
      <c r="C1289">
        <v>64857677</v>
      </c>
      <c r="D1289">
        <v>29108414</v>
      </c>
      <c r="E1289">
        <v>1</v>
      </c>
      <c r="F1289">
        <v>1</v>
      </c>
      <c r="G1289">
        <v>1</v>
      </c>
      <c r="H1289">
        <v>3</v>
      </c>
      <c r="I1289" t="s">
        <v>160</v>
      </c>
      <c r="J1289" t="s">
        <v>162</v>
      </c>
      <c r="K1289" t="s">
        <v>161</v>
      </c>
      <c r="L1289">
        <v>1348</v>
      </c>
      <c r="N1289">
        <v>1009</v>
      </c>
      <c r="O1289" t="s">
        <v>36</v>
      </c>
      <c r="P1289" t="s">
        <v>36</v>
      </c>
      <c r="Q1289">
        <v>1000</v>
      </c>
      <c r="X1289">
        <v>0.02</v>
      </c>
      <c r="Y1289">
        <v>1383.11</v>
      </c>
      <c r="Z1289">
        <v>0</v>
      </c>
      <c r="AA1289">
        <v>0</v>
      </c>
      <c r="AB1289">
        <v>0</v>
      </c>
      <c r="AC1289">
        <v>0</v>
      </c>
      <c r="AD1289">
        <v>1</v>
      </c>
      <c r="AE1289">
        <v>0</v>
      </c>
      <c r="AF1289" t="s">
        <v>3</v>
      </c>
      <c r="AG1289">
        <v>0.02</v>
      </c>
      <c r="AH1289">
        <v>2</v>
      </c>
      <c r="AI1289">
        <v>64857684</v>
      </c>
      <c r="AJ1289">
        <v>1239</v>
      </c>
      <c r="AK1289">
        <v>0</v>
      </c>
      <c r="AL1289">
        <v>0</v>
      </c>
      <c r="AM1289">
        <v>0</v>
      </c>
      <c r="AN1289">
        <v>0</v>
      </c>
      <c r="AO1289">
        <v>0</v>
      </c>
      <c r="AP1289">
        <v>0</v>
      </c>
      <c r="AQ1289">
        <v>0</v>
      </c>
      <c r="AR1289">
        <v>0</v>
      </c>
    </row>
    <row r="1290" spans="1:44" x14ac:dyDescent="0.2">
      <c r="A1290">
        <f>ROW(Source!A703)</f>
        <v>703</v>
      </c>
      <c r="B1290">
        <v>64857694</v>
      </c>
      <c r="C1290">
        <v>64857677</v>
      </c>
      <c r="D1290">
        <v>29107416</v>
      </c>
      <c r="E1290">
        <v>1</v>
      </c>
      <c r="F1290">
        <v>1</v>
      </c>
      <c r="G1290">
        <v>1</v>
      </c>
      <c r="H1290">
        <v>3</v>
      </c>
      <c r="I1290" t="s">
        <v>1166</v>
      </c>
      <c r="J1290" t="s">
        <v>1167</v>
      </c>
      <c r="K1290" t="s">
        <v>1168</v>
      </c>
      <c r="L1290">
        <v>1348</v>
      </c>
      <c r="N1290">
        <v>1009</v>
      </c>
      <c r="O1290" t="s">
        <v>36</v>
      </c>
      <c r="P1290" t="s">
        <v>36</v>
      </c>
      <c r="Q1290">
        <v>1000</v>
      </c>
      <c r="X1290">
        <v>0.04</v>
      </c>
      <c r="Y1290">
        <v>2606.89</v>
      </c>
      <c r="Z1290">
        <v>0</v>
      </c>
      <c r="AA1290">
        <v>0</v>
      </c>
      <c r="AB1290">
        <v>0</v>
      </c>
      <c r="AC1290">
        <v>0</v>
      </c>
      <c r="AD1290">
        <v>1</v>
      </c>
      <c r="AE1290">
        <v>0</v>
      </c>
      <c r="AF1290" t="s">
        <v>3</v>
      </c>
      <c r="AG1290">
        <v>0.04</v>
      </c>
      <c r="AH1290">
        <v>2</v>
      </c>
      <c r="AI1290">
        <v>64857685</v>
      </c>
      <c r="AJ1290">
        <v>1240</v>
      </c>
      <c r="AK1290">
        <v>0</v>
      </c>
      <c r="AL1290">
        <v>0</v>
      </c>
      <c r="AM1290">
        <v>0</v>
      </c>
      <c r="AN1290">
        <v>0</v>
      </c>
      <c r="AO1290">
        <v>0</v>
      </c>
      <c r="AP1290">
        <v>0</v>
      </c>
      <c r="AQ1290">
        <v>0</v>
      </c>
      <c r="AR1290">
        <v>0</v>
      </c>
    </row>
    <row r="1291" spans="1:44" x14ac:dyDescent="0.2">
      <c r="A1291">
        <f>ROW(Source!A703)</f>
        <v>703</v>
      </c>
      <c r="B1291">
        <v>64857695</v>
      </c>
      <c r="C1291">
        <v>64857677</v>
      </c>
      <c r="D1291">
        <v>29107800</v>
      </c>
      <c r="E1291">
        <v>1</v>
      </c>
      <c r="F1291">
        <v>1</v>
      </c>
      <c r="G1291">
        <v>1</v>
      </c>
      <c r="H1291">
        <v>3</v>
      </c>
      <c r="I1291" t="s">
        <v>1169</v>
      </c>
      <c r="J1291" t="s">
        <v>1170</v>
      </c>
      <c r="K1291" t="s">
        <v>1171</v>
      </c>
      <c r="L1291">
        <v>1346</v>
      </c>
      <c r="N1291">
        <v>1009</v>
      </c>
      <c r="O1291" t="s">
        <v>283</v>
      </c>
      <c r="P1291" t="s">
        <v>283</v>
      </c>
      <c r="Q1291">
        <v>1</v>
      </c>
      <c r="X1291">
        <v>0.5</v>
      </c>
      <c r="Y1291">
        <v>1.81</v>
      </c>
      <c r="Z1291">
        <v>0</v>
      </c>
      <c r="AA1291">
        <v>0</v>
      </c>
      <c r="AB1291">
        <v>0</v>
      </c>
      <c r="AC1291">
        <v>0</v>
      </c>
      <c r="AD1291">
        <v>1</v>
      </c>
      <c r="AE1291">
        <v>0</v>
      </c>
      <c r="AF1291" t="s">
        <v>3</v>
      </c>
      <c r="AG1291">
        <v>0.5</v>
      </c>
      <c r="AH1291">
        <v>2</v>
      </c>
      <c r="AI1291">
        <v>64857686</v>
      </c>
      <c r="AJ1291">
        <v>1241</v>
      </c>
      <c r="AK1291">
        <v>0</v>
      </c>
      <c r="AL1291">
        <v>0</v>
      </c>
      <c r="AM1291">
        <v>0</v>
      </c>
      <c r="AN1291">
        <v>0</v>
      </c>
      <c r="AO1291">
        <v>0</v>
      </c>
      <c r="AP1291">
        <v>0</v>
      </c>
      <c r="AQ1291">
        <v>0</v>
      </c>
      <c r="AR1291">
        <v>0</v>
      </c>
    </row>
    <row r="1292" spans="1:44" x14ac:dyDescent="0.2">
      <c r="A1292">
        <f>ROW(Source!A704)</f>
        <v>704</v>
      </c>
      <c r="B1292">
        <v>64857687</v>
      </c>
      <c r="C1292">
        <v>64857677</v>
      </c>
      <c r="D1292">
        <v>18410255</v>
      </c>
      <c r="E1292">
        <v>1</v>
      </c>
      <c r="F1292">
        <v>1</v>
      </c>
      <c r="G1292">
        <v>1</v>
      </c>
      <c r="H1292">
        <v>1</v>
      </c>
      <c r="I1292" t="s">
        <v>1155</v>
      </c>
      <c r="J1292" t="s">
        <v>3</v>
      </c>
      <c r="K1292" t="s">
        <v>1156</v>
      </c>
      <c r="L1292">
        <v>1369</v>
      </c>
      <c r="N1292">
        <v>1013</v>
      </c>
      <c r="O1292" t="s">
        <v>1100</v>
      </c>
      <c r="P1292" t="s">
        <v>1100</v>
      </c>
      <c r="Q1292">
        <v>1</v>
      </c>
      <c r="X1292">
        <v>26.97</v>
      </c>
      <c r="Y1292">
        <v>0</v>
      </c>
      <c r="Z1292">
        <v>0</v>
      </c>
      <c r="AA1292">
        <v>0</v>
      </c>
      <c r="AB1292">
        <v>10.94</v>
      </c>
      <c r="AC1292">
        <v>0</v>
      </c>
      <c r="AD1292">
        <v>1</v>
      </c>
      <c r="AE1292">
        <v>1</v>
      </c>
      <c r="AF1292" t="s">
        <v>3</v>
      </c>
      <c r="AG1292">
        <v>26.97</v>
      </c>
      <c r="AH1292">
        <v>2</v>
      </c>
      <c r="AI1292">
        <v>64857678</v>
      </c>
      <c r="AJ1292">
        <v>1242</v>
      </c>
      <c r="AK1292">
        <v>0</v>
      </c>
      <c r="AL1292">
        <v>0</v>
      </c>
      <c r="AM1292">
        <v>0</v>
      </c>
      <c r="AN1292">
        <v>0</v>
      </c>
      <c r="AO1292">
        <v>0</v>
      </c>
      <c r="AP1292">
        <v>0</v>
      </c>
      <c r="AQ1292">
        <v>0</v>
      </c>
      <c r="AR1292">
        <v>0</v>
      </c>
    </row>
    <row r="1293" spans="1:44" x14ac:dyDescent="0.2">
      <c r="A1293">
        <f>ROW(Source!A704)</f>
        <v>704</v>
      </c>
      <c r="B1293">
        <v>64857688</v>
      </c>
      <c r="C1293">
        <v>64857677</v>
      </c>
      <c r="D1293">
        <v>121548</v>
      </c>
      <c r="E1293">
        <v>1</v>
      </c>
      <c r="F1293">
        <v>1</v>
      </c>
      <c r="G1293">
        <v>1</v>
      </c>
      <c r="H1293">
        <v>1</v>
      </c>
      <c r="I1293" t="s">
        <v>44</v>
      </c>
      <c r="J1293" t="s">
        <v>3</v>
      </c>
      <c r="K1293" t="s">
        <v>1101</v>
      </c>
      <c r="L1293">
        <v>608254</v>
      </c>
      <c r="N1293">
        <v>1013</v>
      </c>
      <c r="O1293" t="s">
        <v>1102</v>
      </c>
      <c r="P1293" t="s">
        <v>1102</v>
      </c>
      <c r="Q1293">
        <v>1</v>
      </c>
      <c r="X1293">
        <v>0.03</v>
      </c>
      <c r="Y1293">
        <v>0</v>
      </c>
      <c r="Z1293">
        <v>0</v>
      </c>
      <c r="AA1293">
        <v>0</v>
      </c>
      <c r="AB1293">
        <v>0</v>
      </c>
      <c r="AC1293">
        <v>0</v>
      </c>
      <c r="AD1293">
        <v>1</v>
      </c>
      <c r="AE1293">
        <v>2</v>
      </c>
      <c r="AF1293" t="s">
        <v>3</v>
      </c>
      <c r="AG1293">
        <v>0.03</v>
      </c>
      <c r="AH1293">
        <v>2</v>
      </c>
      <c r="AI1293">
        <v>64857679</v>
      </c>
      <c r="AJ1293">
        <v>1243</v>
      </c>
      <c r="AK1293">
        <v>0</v>
      </c>
      <c r="AL1293">
        <v>0</v>
      </c>
      <c r="AM1293">
        <v>0</v>
      </c>
      <c r="AN1293">
        <v>0</v>
      </c>
      <c r="AO1293">
        <v>0</v>
      </c>
      <c r="AP1293">
        <v>0</v>
      </c>
      <c r="AQ1293">
        <v>0</v>
      </c>
      <c r="AR1293">
        <v>0</v>
      </c>
    </row>
    <row r="1294" spans="1:44" x14ac:dyDescent="0.2">
      <c r="A1294">
        <f>ROW(Source!A704)</f>
        <v>704</v>
      </c>
      <c r="B1294">
        <v>64857689</v>
      </c>
      <c r="C1294">
        <v>64857677</v>
      </c>
      <c r="D1294">
        <v>29172556</v>
      </c>
      <c r="E1294">
        <v>1</v>
      </c>
      <c r="F1294">
        <v>1</v>
      </c>
      <c r="G1294">
        <v>1</v>
      </c>
      <c r="H1294">
        <v>2</v>
      </c>
      <c r="I1294" t="s">
        <v>1157</v>
      </c>
      <c r="J1294" t="s">
        <v>1158</v>
      </c>
      <c r="K1294" t="s">
        <v>1159</v>
      </c>
      <c r="L1294">
        <v>1368</v>
      </c>
      <c r="N1294">
        <v>1011</v>
      </c>
      <c r="O1294" t="s">
        <v>1106</v>
      </c>
      <c r="P1294" t="s">
        <v>1106</v>
      </c>
      <c r="Q1294">
        <v>1</v>
      </c>
      <c r="X1294">
        <v>0.03</v>
      </c>
      <c r="Y1294">
        <v>0</v>
      </c>
      <c r="Z1294">
        <v>31.26</v>
      </c>
      <c r="AA1294">
        <v>13.5</v>
      </c>
      <c r="AB1294">
        <v>0</v>
      </c>
      <c r="AC1294">
        <v>0</v>
      </c>
      <c r="AD1294">
        <v>1</v>
      </c>
      <c r="AE1294">
        <v>0</v>
      </c>
      <c r="AF1294" t="s">
        <v>3</v>
      </c>
      <c r="AG1294">
        <v>0.03</v>
      </c>
      <c r="AH1294">
        <v>2</v>
      </c>
      <c r="AI1294">
        <v>64857680</v>
      </c>
      <c r="AJ1294">
        <v>1244</v>
      </c>
      <c r="AK1294">
        <v>0</v>
      </c>
      <c r="AL1294">
        <v>0</v>
      </c>
      <c r="AM1294">
        <v>0</v>
      </c>
      <c r="AN1294">
        <v>0</v>
      </c>
      <c r="AO1294">
        <v>0</v>
      </c>
      <c r="AP1294">
        <v>0</v>
      </c>
      <c r="AQ1294">
        <v>0</v>
      </c>
      <c r="AR1294">
        <v>0</v>
      </c>
    </row>
    <row r="1295" spans="1:44" x14ac:dyDescent="0.2">
      <c r="A1295">
        <f>ROW(Source!A704)</f>
        <v>704</v>
      </c>
      <c r="B1295">
        <v>64857690</v>
      </c>
      <c r="C1295">
        <v>64857677</v>
      </c>
      <c r="D1295">
        <v>29173252</v>
      </c>
      <c r="E1295">
        <v>1</v>
      </c>
      <c r="F1295">
        <v>1</v>
      </c>
      <c r="G1295">
        <v>1</v>
      </c>
      <c r="H1295">
        <v>2</v>
      </c>
      <c r="I1295" t="s">
        <v>1160</v>
      </c>
      <c r="J1295" t="s">
        <v>1161</v>
      </c>
      <c r="K1295" t="s">
        <v>1162</v>
      </c>
      <c r="L1295">
        <v>1368</v>
      </c>
      <c r="N1295">
        <v>1011</v>
      </c>
      <c r="O1295" t="s">
        <v>1106</v>
      </c>
      <c r="P1295" t="s">
        <v>1106</v>
      </c>
      <c r="Q1295">
        <v>1</v>
      </c>
      <c r="X1295">
        <v>0.72</v>
      </c>
      <c r="Y1295">
        <v>0</v>
      </c>
      <c r="Z1295">
        <v>30</v>
      </c>
      <c r="AA1295">
        <v>0</v>
      </c>
      <c r="AB1295">
        <v>0</v>
      </c>
      <c r="AC1295">
        <v>0</v>
      </c>
      <c r="AD1295">
        <v>1</v>
      </c>
      <c r="AE1295">
        <v>0</v>
      </c>
      <c r="AF1295" t="s">
        <v>3</v>
      </c>
      <c r="AG1295">
        <v>0.72</v>
      </c>
      <c r="AH1295">
        <v>2</v>
      </c>
      <c r="AI1295">
        <v>64857681</v>
      </c>
      <c r="AJ1295">
        <v>1245</v>
      </c>
      <c r="AK1295">
        <v>0</v>
      </c>
      <c r="AL1295">
        <v>0</v>
      </c>
      <c r="AM1295">
        <v>0</v>
      </c>
      <c r="AN1295">
        <v>0</v>
      </c>
      <c r="AO1295">
        <v>0</v>
      </c>
      <c r="AP1295">
        <v>0</v>
      </c>
      <c r="AQ1295">
        <v>0</v>
      </c>
      <c r="AR1295">
        <v>0</v>
      </c>
    </row>
    <row r="1296" spans="1:44" x14ac:dyDescent="0.2">
      <c r="A1296">
        <f>ROW(Source!A704)</f>
        <v>704</v>
      </c>
      <c r="B1296">
        <v>64857691</v>
      </c>
      <c r="C1296">
        <v>64857677</v>
      </c>
      <c r="D1296">
        <v>29174725</v>
      </c>
      <c r="E1296">
        <v>1</v>
      </c>
      <c r="F1296">
        <v>1</v>
      </c>
      <c r="G1296">
        <v>1</v>
      </c>
      <c r="H1296">
        <v>2</v>
      </c>
      <c r="I1296" t="s">
        <v>1163</v>
      </c>
      <c r="J1296" t="s">
        <v>1164</v>
      </c>
      <c r="K1296" t="s">
        <v>1165</v>
      </c>
      <c r="L1296">
        <v>1368</v>
      </c>
      <c r="N1296">
        <v>1011</v>
      </c>
      <c r="O1296" t="s">
        <v>1106</v>
      </c>
      <c r="P1296" t="s">
        <v>1106</v>
      </c>
      <c r="Q1296">
        <v>1</v>
      </c>
      <c r="X1296">
        <v>0.25</v>
      </c>
      <c r="Y1296">
        <v>0</v>
      </c>
      <c r="Z1296">
        <v>2.7</v>
      </c>
      <c r="AA1296">
        <v>0</v>
      </c>
      <c r="AB1296">
        <v>0</v>
      </c>
      <c r="AC1296">
        <v>0</v>
      </c>
      <c r="AD1296">
        <v>1</v>
      </c>
      <c r="AE1296">
        <v>0</v>
      </c>
      <c r="AF1296" t="s">
        <v>3</v>
      </c>
      <c r="AG1296">
        <v>0.25</v>
      </c>
      <c r="AH1296">
        <v>2</v>
      </c>
      <c r="AI1296">
        <v>64857682</v>
      </c>
      <c r="AJ1296">
        <v>1246</v>
      </c>
      <c r="AK1296">
        <v>0</v>
      </c>
      <c r="AL1296">
        <v>0</v>
      </c>
      <c r="AM1296">
        <v>0</v>
      </c>
      <c r="AN1296">
        <v>0</v>
      </c>
      <c r="AO1296">
        <v>0</v>
      </c>
      <c r="AP1296">
        <v>0</v>
      </c>
      <c r="AQ1296">
        <v>0</v>
      </c>
      <c r="AR1296">
        <v>0</v>
      </c>
    </row>
    <row r="1297" spans="1:44" x14ac:dyDescent="0.2">
      <c r="A1297">
        <f>ROW(Source!A704)</f>
        <v>704</v>
      </c>
      <c r="B1297">
        <v>64857692</v>
      </c>
      <c r="C1297">
        <v>64857677</v>
      </c>
      <c r="D1297">
        <v>29174913</v>
      </c>
      <c r="E1297">
        <v>1</v>
      </c>
      <c r="F1297">
        <v>1</v>
      </c>
      <c r="G1297">
        <v>1</v>
      </c>
      <c r="H1297">
        <v>2</v>
      </c>
      <c r="I1297" t="s">
        <v>1152</v>
      </c>
      <c r="J1297" t="s">
        <v>1153</v>
      </c>
      <c r="K1297" t="s">
        <v>1154</v>
      </c>
      <c r="L1297">
        <v>1368</v>
      </c>
      <c r="N1297">
        <v>1011</v>
      </c>
      <c r="O1297" t="s">
        <v>1106</v>
      </c>
      <c r="P1297" t="s">
        <v>1106</v>
      </c>
      <c r="Q1297">
        <v>1</v>
      </c>
      <c r="X1297">
        <v>0.04</v>
      </c>
      <c r="Y1297">
        <v>0</v>
      </c>
      <c r="Z1297">
        <v>87.17</v>
      </c>
      <c r="AA1297">
        <v>11.6</v>
      </c>
      <c r="AB1297">
        <v>0</v>
      </c>
      <c r="AC1297">
        <v>0</v>
      </c>
      <c r="AD1297">
        <v>1</v>
      </c>
      <c r="AE1297">
        <v>0</v>
      </c>
      <c r="AF1297" t="s">
        <v>3</v>
      </c>
      <c r="AG1297">
        <v>0.04</v>
      </c>
      <c r="AH1297">
        <v>2</v>
      </c>
      <c r="AI1297">
        <v>64857683</v>
      </c>
      <c r="AJ1297">
        <v>1247</v>
      </c>
      <c r="AK1297">
        <v>0</v>
      </c>
      <c r="AL1297">
        <v>0</v>
      </c>
      <c r="AM1297">
        <v>0</v>
      </c>
      <c r="AN1297">
        <v>0</v>
      </c>
      <c r="AO1297">
        <v>0</v>
      </c>
      <c r="AP1297">
        <v>0</v>
      </c>
      <c r="AQ1297">
        <v>0</v>
      </c>
      <c r="AR1297">
        <v>0</v>
      </c>
    </row>
    <row r="1298" spans="1:44" x14ac:dyDescent="0.2">
      <c r="A1298">
        <f>ROW(Source!A704)</f>
        <v>704</v>
      </c>
      <c r="B1298">
        <v>64857693</v>
      </c>
      <c r="C1298">
        <v>64857677</v>
      </c>
      <c r="D1298">
        <v>29108414</v>
      </c>
      <c r="E1298">
        <v>1</v>
      </c>
      <c r="F1298">
        <v>1</v>
      </c>
      <c r="G1298">
        <v>1</v>
      </c>
      <c r="H1298">
        <v>3</v>
      </c>
      <c r="I1298" t="s">
        <v>160</v>
      </c>
      <c r="J1298" t="s">
        <v>162</v>
      </c>
      <c r="K1298" t="s">
        <v>161</v>
      </c>
      <c r="L1298">
        <v>1348</v>
      </c>
      <c r="N1298">
        <v>1009</v>
      </c>
      <c r="O1298" t="s">
        <v>36</v>
      </c>
      <c r="P1298" t="s">
        <v>36</v>
      </c>
      <c r="Q1298">
        <v>1000</v>
      </c>
      <c r="X1298">
        <v>0.02</v>
      </c>
      <c r="Y1298">
        <v>1383.11</v>
      </c>
      <c r="Z1298">
        <v>0</v>
      </c>
      <c r="AA1298">
        <v>0</v>
      </c>
      <c r="AB1298">
        <v>0</v>
      </c>
      <c r="AC1298">
        <v>0</v>
      </c>
      <c r="AD1298">
        <v>1</v>
      </c>
      <c r="AE1298">
        <v>0</v>
      </c>
      <c r="AF1298" t="s">
        <v>3</v>
      </c>
      <c r="AG1298">
        <v>0.02</v>
      </c>
      <c r="AH1298">
        <v>2</v>
      </c>
      <c r="AI1298">
        <v>64857684</v>
      </c>
      <c r="AJ1298">
        <v>1248</v>
      </c>
      <c r="AK1298">
        <v>0</v>
      </c>
      <c r="AL1298">
        <v>0</v>
      </c>
      <c r="AM1298">
        <v>0</v>
      </c>
      <c r="AN1298">
        <v>0</v>
      </c>
      <c r="AO1298">
        <v>0</v>
      </c>
      <c r="AP1298">
        <v>0</v>
      </c>
      <c r="AQ1298">
        <v>0</v>
      </c>
      <c r="AR1298">
        <v>0</v>
      </c>
    </row>
    <row r="1299" spans="1:44" x14ac:dyDescent="0.2">
      <c r="A1299">
        <f>ROW(Source!A704)</f>
        <v>704</v>
      </c>
      <c r="B1299">
        <v>64857694</v>
      </c>
      <c r="C1299">
        <v>64857677</v>
      </c>
      <c r="D1299">
        <v>29107416</v>
      </c>
      <c r="E1299">
        <v>1</v>
      </c>
      <c r="F1299">
        <v>1</v>
      </c>
      <c r="G1299">
        <v>1</v>
      </c>
      <c r="H1299">
        <v>3</v>
      </c>
      <c r="I1299" t="s">
        <v>1166</v>
      </c>
      <c r="J1299" t="s">
        <v>1167</v>
      </c>
      <c r="K1299" t="s">
        <v>1168</v>
      </c>
      <c r="L1299">
        <v>1348</v>
      </c>
      <c r="N1299">
        <v>1009</v>
      </c>
      <c r="O1299" t="s">
        <v>36</v>
      </c>
      <c r="P1299" t="s">
        <v>36</v>
      </c>
      <c r="Q1299">
        <v>1000</v>
      </c>
      <c r="X1299">
        <v>0.04</v>
      </c>
      <c r="Y1299">
        <v>2606.89</v>
      </c>
      <c r="Z1299">
        <v>0</v>
      </c>
      <c r="AA1299">
        <v>0</v>
      </c>
      <c r="AB1299">
        <v>0</v>
      </c>
      <c r="AC1299">
        <v>0</v>
      </c>
      <c r="AD1299">
        <v>1</v>
      </c>
      <c r="AE1299">
        <v>0</v>
      </c>
      <c r="AF1299" t="s">
        <v>3</v>
      </c>
      <c r="AG1299">
        <v>0.04</v>
      </c>
      <c r="AH1299">
        <v>2</v>
      </c>
      <c r="AI1299">
        <v>64857685</v>
      </c>
      <c r="AJ1299">
        <v>1249</v>
      </c>
      <c r="AK1299">
        <v>0</v>
      </c>
      <c r="AL1299">
        <v>0</v>
      </c>
      <c r="AM1299">
        <v>0</v>
      </c>
      <c r="AN1299">
        <v>0</v>
      </c>
      <c r="AO1299">
        <v>0</v>
      </c>
      <c r="AP1299">
        <v>0</v>
      </c>
      <c r="AQ1299">
        <v>0</v>
      </c>
      <c r="AR1299">
        <v>0</v>
      </c>
    </row>
    <row r="1300" spans="1:44" x14ac:dyDescent="0.2">
      <c r="A1300">
        <f>ROW(Source!A704)</f>
        <v>704</v>
      </c>
      <c r="B1300">
        <v>64857695</v>
      </c>
      <c r="C1300">
        <v>64857677</v>
      </c>
      <c r="D1300">
        <v>29107800</v>
      </c>
      <c r="E1300">
        <v>1</v>
      </c>
      <c r="F1300">
        <v>1</v>
      </c>
      <c r="G1300">
        <v>1</v>
      </c>
      <c r="H1300">
        <v>3</v>
      </c>
      <c r="I1300" t="s">
        <v>1169</v>
      </c>
      <c r="J1300" t="s">
        <v>1170</v>
      </c>
      <c r="K1300" t="s">
        <v>1171</v>
      </c>
      <c r="L1300">
        <v>1346</v>
      </c>
      <c r="N1300">
        <v>1009</v>
      </c>
      <c r="O1300" t="s">
        <v>283</v>
      </c>
      <c r="P1300" t="s">
        <v>283</v>
      </c>
      <c r="Q1300">
        <v>1</v>
      </c>
      <c r="X1300">
        <v>0.5</v>
      </c>
      <c r="Y1300">
        <v>1.81</v>
      </c>
      <c r="Z1300">
        <v>0</v>
      </c>
      <c r="AA1300">
        <v>0</v>
      </c>
      <c r="AB1300">
        <v>0</v>
      </c>
      <c r="AC1300">
        <v>0</v>
      </c>
      <c r="AD1300">
        <v>1</v>
      </c>
      <c r="AE1300">
        <v>0</v>
      </c>
      <c r="AF1300" t="s">
        <v>3</v>
      </c>
      <c r="AG1300">
        <v>0.5</v>
      </c>
      <c r="AH1300">
        <v>2</v>
      </c>
      <c r="AI1300">
        <v>64857686</v>
      </c>
      <c r="AJ1300">
        <v>1250</v>
      </c>
      <c r="AK1300">
        <v>0</v>
      </c>
      <c r="AL1300">
        <v>0</v>
      </c>
      <c r="AM1300">
        <v>0</v>
      </c>
      <c r="AN1300">
        <v>0</v>
      </c>
      <c r="AO1300">
        <v>0</v>
      </c>
      <c r="AP1300">
        <v>0</v>
      </c>
      <c r="AQ1300">
        <v>0</v>
      </c>
      <c r="AR1300">
        <v>0</v>
      </c>
    </row>
    <row r="1301" spans="1:44" x14ac:dyDescent="0.2">
      <c r="A1301">
        <f>ROW(Source!A705)</f>
        <v>705</v>
      </c>
      <c r="B1301">
        <v>64857709</v>
      </c>
      <c r="C1301">
        <v>64857696</v>
      </c>
      <c r="D1301">
        <v>18410255</v>
      </c>
      <c r="E1301">
        <v>1</v>
      </c>
      <c r="F1301">
        <v>1</v>
      </c>
      <c r="G1301">
        <v>1</v>
      </c>
      <c r="H1301">
        <v>1</v>
      </c>
      <c r="I1301" t="s">
        <v>1155</v>
      </c>
      <c r="J1301" t="s">
        <v>3</v>
      </c>
      <c r="K1301" t="s">
        <v>1156</v>
      </c>
      <c r="L1301">
        <v>1369</v>
      </c>
      <c r="N1301">
        <v>1013</v>
      </c>
      <c r="O1301" t="s">
        <v>1100</v>
      </c>
      <c r="P1301" t="s">
        <v>1100</v>
      </c>
      <c r="Q1301">
        <v>1</v>
      </c>
      <c r="X1301">
        <v>26.97</v>
      </c>
      <c r="Y1301">
        <v>0</v>
      </c>
      <c r="Z1301">
        <v>0</v>
      </c>
      <c r="AA1301">
        <v>0</v>
      </c>
      <c r="AB1301">
        <v>10.94</v>
      </c>
      <c r="AC1301">
        <v>0</v>
      </c>
      <c r="AD1301">
        <v>1</v>
      </c>
      <c r="AE1301">
        <v>1</v>
      </c>
      <c r="AF1301" t="s">
        <v>42</v>
      </c>
      <c r="AG1301">
        <v>32.363999999999997</v>
      </c>
      <c r="AH1301">
        <v>2</v>
      </c>
      <c r="AI1301">
        <v>64857697</v>
      </c>
      <c r="AJ1301">
        <v>1251</v>
      </c>
      <c r="AK1301">
        <v>0</v>
      </c>
      <c r="AL1301">
        <v>0</v>
      </c>
      <c r="AM1301">
        <v>0</v>
      </c>
      <c r="AN1301">
        <v>0</v>
      </c>
      <c r="AO1301">
        <v>0</v>
      </c>
      <c r="AP1301">
        <v>0</v>
      </c>
      <c r="AQ1301">
        <v>0</v>
      </c>
      <c r="AR1301">
        <v>0</v>
      </c>
    </row>
    <row r="1302" spans="1:44" x14ac:dyDescent="0.2">
      <c r="A1302">
        <f>ROW(Source!A705)</f>
        <v>705</v>
      </c>
      <c r="B1302">
        <v>64857710</v>
      </c>
      <c r="C1302">
        <v>64857696</v>
      </c>
      <c r="D1302">
        <v>121548</v>
      </c>
      <c r="E1302">
        <v>1</v>
      </c>
      <c r="F1302">
        <v>1</v>
      </c>
      <c r="G1302">
        <v>1</v>
      </c>
      <c r="H1302">
        <v>1</v>
      </c>
      <c r="I1302" t="s">
        <v>44</v>
      </c>
      <c r="J1302" t="s">
        <v>3</v>
      </c>
      <c r="K1302" t="s">
        <v>1101</v>
      </c>
      <c r="L1302">
        <v>608254</v>
      </c>
      <c r="N1302">
        <v>1013</v>
      </c>
      <c r="O1302" t="s">
        <v>1102</v>
      </c>
      <c r="P1302" t="s">
        <v>1102</v>
      </c>
      <c r="Q1302">
        <v>1</v>
      </c>
      <c r="X1302">
        <v>0.18</v>
      </c>
      <c r="Y1302">
        <v>0</v>
      </c>
      <c r="Z1302">
        <v>0</v>
      </c>
      <c r="AA1302">
        <v>0</v>
      </c>
      <c r="AB1302">
        <v>0</v>
      </c>
      <c r="AC1302">
        <v>0</v>
      </c>
      <c r="AD1302">
        <v>1</v>
      </c>
      <c r="AE1302">
        <v>2</v>
      </c>
      <c r="AF1302" t="s">
        <v>42</v>
      </c>
      <c r="AG1302">
        <v>0.216</v>
      </c>
      <c r="AH1302">
        <v>2</v>
      </c>
      <c r="AI1302">
        <v>64857698</v>
      </c>
      <c r="AJ1302">
        <v>1252</v>
      </c>
      <c r="AK1302">
        <v>0</v>
      </c>
      <c r="AL1302">
        <v>0</v>
      </c>
      <c r="AM1302">
        <v>0</v>
      </c>
      <c r="AN1302">
        <v>0</v>
      </c>
      <c r="AO1302">
        <v>0</v>
      </c>
      <c r="AP1302">
        <v>0</v>
      </c>
      <c r="AQ1302">
        <v>0</v>
      </c>
      <c r="AR1302">
        <v>0</v>
      </c>
    </row>
    <row r="1303" spans="1:44" x14ac:dyDescent="0.2">
      <c r="A1303">
        <f>ROW(Source!A705)</f>
        <v>705</v>
      </c>
      <c r="B1303">
        <v>64857711</v>
      </c>
      <c r="C1303">
        <v>64857696</v>
      </c>
      <c r="D1303">
        <v>29172556</v>
      </c>
      <c r="E1303">
        <v>1</v>
      </c>
      <c r="F1303">
        <v>1</v>
      </c>
      <c r="G1303">
        <v>1</v>
      </c>
      <c r="H1303">
        <v>2</v>
      </c>
      <c r="I1303" t="s">
        <v>1157</v>
      </c>
      <c r="J1303" t="s">
        <v>1158</v>
      </c>
      <c r="K1303" t="s">
        <v>1159</v>
      </c>
      <c r="L1303">
        <v>1368</v>
      </c>
      <c r="N1303">
        <v>1011</v>
      </c>
      <c r="O1303" t="s">
        <v>1106</v>
      </c>
      <c r="P1303" t="s">
        <v>1106</v>
      </c>
      <c r="Q1303">
        <v>1</v>
      </c>
      <c r="X1303">
        <v>0.18</v>
      </c>
      <c r="Y1303">
        <v>0</v>
      </c>
      <c r="Z1303">
        <v>31.26</v>
      </c>
      <c r="AA1303">
        <v>13.5</v>
      </c>
      <c r="AB1303">
        <v>0</v>
      </c>
      <c r="AC1303">
        <v>0</v>
      </c>
      <c r="AD1303">
        <v>1</v>
      </c>
      <c r="AE1303">
        <v>0</v>
      </c>
      <c r="AF1303" t="s">
        <v>42</v>
      </c>
      <c r="AG1303">
        <v>0.216</v>
      </c>
      <c r="AH1303">
        <v>2</v>
      </c>
      <c r="AI1303">
        <v>64857699</v>
      </c>
      <c r="AJ1303">
        <v>1253</v>
      </c>
      <c r="AK1303">
        <v>0</v>
      </c>
      <c r="AL1303">
        <v>0</v>
      </c>
      <c r="AM1303">
        <v>0</v>
      </c>
      <c r="AN1303">
        <v>0</v>
      </c>
      <c r="AO1303">
        <v>0</v>
      </c>
      <c r="AP1303">
        <v>0</v>
      </c>
      <c r="AQ1303">
        <v>0</v>
      </c>
      <c r="AR1303">
        <v>0</v>
      </c>
    </row>
    <row r="1304" spans="1:44" x14ac:dyDescent="0.2">
      <c r="A1304">
        <f>ROW(Source!A705)</f>
        <v>705</v>
      </c>
      <c r="B1304">
        <v>64857712</v>
      </c>
      <c r="C1304">
        <v>64857696</v>
      </c>
      <c r="D1304">
        <v>29173252</v>
      </c>
      <c r="E1304">
        <v>1</v>
      </c>
      <c r="F1304">
        <v>1</v>
      </c>
      <c r="G1304">
        <v>1</v>
      </c>
      <c r="H1304">
        <v>2</v>
      </c>
      <c r="I1304" t="s">
        <v>1160</v>
      </c>
      <c r="J1304" t="s">
        <v>1161</v>
      </c>
      <c r="K1304" t="s">
        <v>1162</v>
      </c>
      <c r="L1304">
        <v>1368</v>
      </c>
      <c r="N1304">
        <v>1011</v>
      </c>
      <c r="O1304" t="s">
        <v>1106</v>
      </c>
      <c r="P1304" t="s">
        <v>1106</v>
      </c>
      <c r="Q1304">
        <v>1</v>
      </c>
      <c r="X1304">
        <v>4.37</v>
      </c>
      <c r="Y1304">
        <v>0</v>
      </c>
      <c r="Z1304">
        <v>30</v>
      </c>
      <c r="AA1304">
        <v>0</v>
      </c>
      <c r="AB1304">
        <v>0</v>
      </c>
      <c r="AC1304">
        <v>0</v>
      </c>
      <c r="AD1304">
        <v>1</v>
      </c>
      <c r="AE1304">
        <v>0</v>
      </c>
      <c r="AF1304" t="s">
        <v>42</v>
      </c>
      <c r="AG1304">
        <v>5.2439999999999998</v>
      </c>
      <c r="AH1304">
        <v>2</v>
      </c>
      <c r="AI1304">
        <v>64857700</v>
      </c>
      <c r="AJ1304">
        <v>1254</v>
      </c>
      <c r="AK1304">
        <v>0</v>
      </c>
      <c r="AL1304">
        <v>0</v>
      </c>
      <c r="AM1304">
        <v>0</v>
      </c>
      <c r="AN1304">
        <v>0</v>
      </c>
      <c r="AO1304">
        <v>0</v>
      </c>
      <c r="AP1304">
        <v>0</v>
      </c>
      <c r="AQ1304">
        <v>0</v>
      </c>
      <c r="AR1304">
        <v>0</v>
      </c>
    </row>
    <row r="1305" spans="1:44" x14ac:dyDescent="0.2">
      <c r="A1305">
        <f>ROW(Source!A705)</f>
        <v>705</v>
      </c>
      <c r="B1305">
        <v>64857713</v>
      </c>
      <c r="C1305">
        <v>64857696</v>
      </c>
      <c r="D1305">
        <v>29174725</v>
      </c>
      <c r="E1305">
        <v>1</v>
      </c>
      <c r="F1305">
        <v>1</v>
      </c>
      <c r="G1305">
        <v>1</v>
      </c>
      <c r="H1305">
        <v>2</v>
      </c>
      <c r="I1305" t="s">
        <v>1163</v>
      </c>
      <c r="J1305" t="s">
        <v>1164</v>
      </c>
      <c r="K1305" t="s">
        <v>1165</v>
      </c>
      <c r="L1305">
        <v>1368</v>
      </c>
      <c r="N1305">
        <v>1011</v>
      </c>
      <c r="O1305" t="s">
        <v>1106</v>
      </c>
      <c r="P1305" t="s">
        <v>1106</v>
      </c>
      <c r="Q1305">
        <v>1</v>
      </c>
      <c r="X1305">
        <v>1.5</v>
      </c>
      <c r="Y1305">
        <v>0</v>
      </c>
      <c r="Z1305">
        <v>2.7</v>
      </c>
      <c r="AA1305">
        <v>0</v>
      </c>
      <c r="AB1305">
        <v>0</v>
      </c>
      <c r="AC1305">
        <v>0</v>
      </c>
      <c r="AD1305">
        <v>1</v>
      </c>
      <c r="AE1305">
        <v>0</v>
      </c>
      <c r="AF1305" t="s">
        <v>42</v>
      </c>
      <c r="AG1305">
        <v>1.7999999999999998</v>
      </c>
      <c r="AH1305">
        <v>2</v>
      </c>
      <c r="AI1305">
        <v>64857701</v>
      </c>
      <c r="AJ1305">
        <v>1255</v>
      </c>
      <c r="AK1305">
        <v>0</v>
      </c>
      <c r="AL1305">
        <v>0</v>
      </c>
      <c r="AM1305">
        <v>0</v>
      </c>
      <c r="AN1305">
        <v>0</v>
      </c>
      <c r="AO1305">
        <v>0</v>
      </c>
      <c r="AP1305">
        <v>0</v>
      </c>
      <c r="AQ1305">
        <v>0</v>
      </c>
      <c r="AR1305">
        <v>0</v>
      </c>
    </row>
    <row r="1306" spans="1:44" x14ac:dyDescent="0.2">
      <c r="A1306">
        <f>ROW(Source!A705)</f>
        <v>705</v>
      </c>
      <c r="B1306">
        <v>64857714</v>
      </c>
      <c r="C1306">
        <v>64857696</v>
      </c>
      <c r="D1306">
        <v>29174913</v>
      </c>
      <c r="E1306">
        <v>1</v>
      </c>
      <c r="F1306">
        <v>1</v>
      </c>
      <c r="G1306">
        <v>1</v>
      </c>
      <c r="H1306">
        <v>2</v>
      </c>
      <c r="I1306" t="s">
        <v>1152</v>
      </c>
      <c r="J1306" t="s">
        <v>1153</v>
      </c>
      <c r="K1306" t="s">
        <v>1154</v>
      </c>
      <c r="L1306">
        <v>1368</v>
      </c>
      <c r="N1306">
        <v>1011</v>
      </c>
      <c r="O1306" t="s">
        <v>1106</v>
      </c>
      <c r="P1306" t="s">
        <v>1106</v>
      </c>
      <c r="Q1306">
        <v>1</v>
      </c>
      <c r="X1306">
        <v>0.25</v>
      </c>
      <c r="Y1306">
        <v>0</v>
      </c>
      <c r="Z1306">
        <v>87.17</v>
      </c>
      <c r="AA1306">
        <v>11.6</v>
      </c>
      <c r="AB1306">
        <v>0</v>
      </c>
      <c r="AC1306">
        <v>0</v>
      </c>
      <c r="AD1306">
        <v>1</v>
      </c>
      <c r="AE1306">
        <v>0</v>
      </c>
      <c r="AF1306" t="s">
        <v>42</v>
      </c>
      <c r="AG1306">
        <v>0.3</v>
      </c>
      <c r="AH1306">
        <v>2</v>
      </c>
      <c r="AI1306">
        <v>64857702</v>
      </c>
      <c r="AJ1306">
        <v>1256</v>
      </c>
      <c r="AK1306">
        <v>0</v>
      </c>
      <c r="AL1306">
        <v>0</v>
      </c>
      <c r="AM1306">
        <v>0</v>
      </c>
      <c r="AN1306">
        <v>0</v>
      </c>
      <c r="AO1306">
        <v>0</v>
      </c>
      <c r="AP1306">
        <v>0</v>
      </c>
      <c r="AQ1306">
        <v>0</v>
      </c>
      <c r="AR1306">
        <v>0</v>
      </c>
    </row>
    <row r="1307" spans="1:44" x14ac:dyDescent="0.2">
      <c r="A1307">
        <f>ROW(Source!A705)</f>
        <v>705</v>
      </c>
      <c r="B1307">
        <v>64857715</v>
      </c>
      <c r="C1307">
        <v>64857696</v>
      </c>
      <c r="D1307">
        <v>29107253</v>
      </c>
      <c r="E1307">
        <v>1</v>
      </c>
      <c r="F1307">
        <v>1</v>
      </c>
      <c r="G1307">
        <v>1</v>
      </c>
      <c r="H1307">
        <v>3</v>
      </c>
      <c r="I1307" t="s">
        <v>1516</v>
      </c>
      <c r="J1307" t="s">
        <v>1517</v>
      </c>
      <c r="K1307" t="s">
        <v>1518</v>
      </c>
      <c r="L1307">
        <v>1348</v>
      </c>
      <c r="N1307">
        <v>1009</v>
      </c>
      <c r="O1307" t="s">
        <v>36</v>
      </c>
      <c r="P1307" t="s">
        <v>36</v>
      </c>
      <c r="Q1307">
        <v>1000</v>
      </c>
      <c r="X1307">
        <v>8.0000000000000002E-3</v>
      </c>
      <c r="Y1307">
        <v>1160</v>
      </c>
      <c r="Z1307">
        <v>0</v>
      </c>
      <c r="AA1307">
        <v>0</v>
      </c>
      <c r="AB1307">
        <v>0</v>
      </c>
      <c r="AC1307">
        <v>0</v>
      </c>
      <c r="AD1307">
        <v>1</v>
      </c>
      <c r="AE1307">
        <v>0</v>
      </c>
      <c r="AF1307" t="s">
        <v>3</v>
      </c>
      <c r="AG1307">
        <v>8.0000000000000002E-3</v>
      </c>
      <c r="AH1307">
        <v>2</v>
      </c>
      <c r="AI1307">
        <v>64857703</v>
      </c>
      <c r="AJ1307">
        <v>1257</v>
      </c>
      <c r="AK1307">
        <v>0</v>
      </c>
      <c r="AL1307">
        <v>0</v>
      </c>
      <c r="AM1307">
        <v>0</v>
      </c>
      <c r="AN1307">
        <v>0</v>
      </c>
      <c r="AO1307">
        <v>0</v>
      </c>
      <c r="AP1307">
        <v>0</v>
      </c>
      <c r="AQ1307">
        <v>0</v>
      </c>
      <c r="AR1307">
        <v>0</v>
      </c>
    </row>
    <row r="1308" spans="1:44" x14ac:dyDescent="0.2">
      <c r="A1308">
        <f>ROW(Source!A705)</f>
        <v>705</v>
      </c>
      <c r="B1308">
        <v>64857716</v>
      </c>
      <c r="C1308">
        <v>64857696</v>
      </c>
      <c r="D1308">
        <v>29108414</v>
      </c>
      <c r="E1308">
        <v>1</v>
      </c>
      <c r="F1308">
        <v>1</v>
      </c>
      <c r="G1308">
        <v>1</v>
      </c>
      <c r="H1308">
        <v>3</v>
      </c>
      <c r="I1308" t="s">
        <v>160</v>
      </c>
      <c r="J1308" t="s">
        <v>162</v>
      </c>
      <c r="K1308" t="s">
        <v>161</v>
      </c>
      <c r="L1308">
        <v>1348</v>
      </c>
      <c r="N1308">
        <v>1009</v>
      </c>
      <c r="O1308" t="s">
        <v>36</v>
      </c>
      <c r="P1308" t="s">
        <v>36</v>
      </c>
      <c r="Q1308">
        <v>1000</v>
      </c>
      <c r="X1308">
        <v>0.157</v>
      </c>
      <c r="Y1308">
        <v>1383.11</v>
      </c>
      <c r="Z1308">
        <v>0</v>
      </c>
      <c r="AA1308">
        <v>0</v>
      </c>
      <c r="AB1308">
        <v>0</v>
      </c>
      <c r="AC1308">
        <v>0</v>
      </c>
      <c r="AD1308">
        <v>1</v>
      </c>
      <c r="AE1308">
        <v>0</v>
      </c>
      <c r="AF1308" t="s">
        <v>3</v>
      </c>
      <c r="AG1308">
        <v>0.157</v>
      </c>
      <c r="AH1308">
        <v>2</v>
      </c>
      <c r="AI1308">
        <v>64857704</v>
      </c>
      <c r="AJ1308">
        <v>1258</v>
      </c>
      <c r="AK1308">
        <v>0</v>
      </c>
      <c r="AL1308">
        <v>0</v>
      </c>
      <c r="AM1308">
        <v>0</v>
      </c>
      <c r="AN1308">
        <v>0</v>
      </c>
      <c r="AO1308">
        <v>0</v>
      </c>
      <c r="AP1308">
        <v>0</v>
      </c>
      <c r="AQ1308">
        <v>0</v>
      </c>
      <c r="AR1308">
        <v>0</v>
      </c>
    </row>
    <row r="1309" spans="1:44" x14ac:dyDescent="0.2">
      <c r="A1309">
        <f>ROW(Source!A705)</f>
        <v>705</v>
      </c>
      <c r="B1309">
        <v>64857717</v>
      </c>
      <c r="C1309">
        <v>64857696</v>
      </c>
      <c r="D1309">
        <v>29108415</v>
      </c>
      <c r="E1309">
        <v>1</v>
      </c>
      <c r="F1309">
        <v>1</v>
      </c>
      <c r="G1309">
        <v>1</v>
      </c>
      <c r="H1309">
        <v>3</v>
      </c>
      <c r="I1309" t="s">
        <v>821</v>
      </c>
      <c r="J1309" t="s">
        <v>823</v>
      </c>
      <c r="K1309" t="s">
        <v>822</v>
      </c>
      <c r="L1309">
        <v>1348</v>
      </c>
      <c r="N1309">
        <v>1009</v>
      </c>
      <c r="O1309" t="s">
        <v>36</v>
      </c>
      <c r="P1309" t="s">
        <v>36</v>
      </c>
      <c r="Q1309">
        <v>1000</v>
      </c>
      <c r="X1309">
        <v>1.9E-2</v>
      </c>
      <c r="Y1309">
        <v>1525.49</v>
      </c>
      <c r="Z1309">
        <v>0</v>
      </c>
      <c r="AA1309">
        <v>0</v>
      </c>
      <c r="AB1309">
        <v>0</v>
      </c>
      <c r="AC1309">
        <v>0</v>
      </c>
      <c r="AD1309">
        <v>1</v>
      </c>
      <c r="AE1309">
        <v>0</v>
      </c>
      <c r="AF1309" t="s">
        <v>3</v>
      </c>
      <c r="AG1309">
        <v>1.9E-2</v>
      </c>
      <c r="AH1309">
        <v>2</v>
      </c>
      <c r="AI1309">
        <v>64857705</v>
      </c>
      <c r="AJ1309">
        <v>1259</v>
      </c>
      <c r="AK1309">
        <v>0</v>
      </c>
      <c r="AL1309">
        <v>0</v>
      </c>
      <c r="AM1309">
        <v>0</v>
      </c>
      <c r="AN1309">
        <v>0</v>
      </c>
      <c r="AO1309">
        <v>0</v>
      </c>
      <c r="AP1309">
        <v>0</v>
      </c>
      <c r="AQ1309">
        <v>0</v>
      </c>
      <c r="AR1309">
        <v>0</v>
      </c>
    </row>
    <row r="1310" spans="1:44" x14ac:dyDescent="0.2">
      <c r="A1310">
        <f>ROW(Source!A705)</f>
        <v>705</v>
      </c>
      <c r="B1310">
        <v>64857718</v>
      </c>
      <c r="C1310">
        <v>64857696</v>
      </c>
      <c r="D1310">
        <v>29107412</v>
      </c>
      <c r="E1310">
        <v>1</v>
      </c>
      <c r="F1310">
        <v>1</v>
      </c>
      <c r="G1310">
        <v>1</v>
      </c>
      <c r="H1310">
        <v>3</v>
      </c>
      <c r="I1310" t="s">
        <v>1519</v>
      </c>
      <c r="J1310" t="s">
        <v>1520</v>
      </c>
      <c r="K1310" t="s">
        <v>1521</v>
      </c>
      <c r="L1310">
        <v>1348</v>
      </c>
      <c r="N1310">
        <v>1009</v>
      </c>
      <c r="O1310" t="s">
        <v>36</v>
      </c>
      <c r="P1310" t="s">
        <v>36</v>
      </c>
      <c r="Q1310">
        <v>1000</v>
      </c>
      <c r="X1310">
        <v>5.7000000000000002E-2</v>
      </c>
      <c r="Y1310">
        <v>6143.8</v>
      </c>
      <c r="Z1310">
        <v>0</v>
      </c>
      <c r="AA1310">
        <v>0</v>
      </c>
      <c r="AB1310">
        <v>0</v>
      </c>
      <c r="AC1310">
        <v>0</v>
      </c>
      <c r="AD1310">
        <v>1</v>
      </c>
      <c r="AE1310">
        <v>0</v>
      </c>
      <c r="AF1310" t="s">
        <v>3</v>
      </c>
      <c r="AG1310">
        <v>5.7000000000000002E-2</v>
      </c>
      <c r="AH1310">
        <v>2</v>
      </c>
      <c r="AI1310">
        <v>64857706</v>
      </c>
      <c r="AJ1310">
        <v>1260</v>
      </c>
      <c r="AK1310">
        <v>0</v>
      </c>
      <c r="AL1310">
        <v>0</v>
      </c>
      <c r="AM1310">
        <v>0</v>
      </c>
      <c r="AN1310">
        <v>0</v>
      </c>
      <c r="AO1310">
        <v>0</v>
      </c>
      <c r="AP1310">
        <v>0</v>
      </c>
      <c r="AQ1310">
        <v>0</v>
      </c>
      <c r="AR1310">
        <v>0</v>
      </c>
    </row>
    <row r="1311" spans="1:44" x14ac:dyDescent="0.2">
      <c r="A1311">
        <f>ROW(Source!A705)</f>
        <v>705</v>
      </c>
      <c r="B1311">
        <v>64857719</v>
      </c>
      <c r="C1311">
        <v>64857696</v>
      </c>
      <c r="D1311">
        <v>29107800</v>
      </c>
      <c r="E1311">
        <v>1</v>
      </c>
      <c r="F1311">
        <v>1</v>
      </c>
      <c r="G1311">
        <v>1</v>
      </c>
      <c r="H1311">
        <v>3</v>
      </c>
      <c r="I1311" t="s">
        <v>1169</v>
      </c>
      <c r="J1311" t="s">
        <v>1170</v>
      </c>
      <c r="K1311" t="s">
        <v>1171</v>
      </c>
      <c r="L1311">
        <v>1346</v>
      </c>
      <c r="N1311">
        <v>1009</v>
      </c>
      <c r="O1311" t="s">
        <v>283</v>
      </c>
      <c r="P1311" t="s">
        <v>283</v>
      </c>
      <c r="Q1311">
        <v>1</v>
      </c>
      <c r="X1311">
        <v>0.5</v>
      </c>
      <c r="Y1311">
        <v>1.81</v>
      </c>
      <c r="Z1311">
        <v>0</v>
      </c>
      <c r="AA1311">
        <v>0</v>
      </c>
      <c r="AB1311">
        <v>0</v>
      </c>
      <c r="AC1311">
        <v>0</v>
      </c>
      <c r="AD1311">
        <v>1</v>
      </c>
      <c r="AE1311">
        <v>0</v>
      </c>
      <c r="AF1311" t="s">
        <v>3</v>
      </c>
      <c r="AG1311">
        <v>0.5</v>
      </c>
      <c r="AH1311">
        <v>2</v>
      </c>
      <c r="AI1311">
        <v>64857707</v>
      </c>
      <c r="AJ1311">
        <v>1261</v>
      </c>
      <c r="AK1311">
        <v>0</v>
      </c>
      <c r="AL1311">
        <v>0</v>
      </c>
      <c r="AM1311">
        <v>0</v>
      </c>
      <c r="AN1311">
        <v>0</v>
      </c>
      <c r="AO1311">
        <v>0</v>
      </c>
      <c r="AP1311">
        <v>0</v>
      </c>
      <c r="AQ1311">
        <v>0</v>
      </c>
      <c r="AR1311">
        <v>0</v>
      </c>
    </row>
    <row r="1312" spans="1:44" x14ac:dyDescent="0.2">
      <c r="A1312">
        <f>ROW(Source!A705)</f>
        <v>705</v>
      </c>
      <c r="B1312">
        <v>64857720</v>
      </c>
      <c r="C1312">
        <v>64857696</v>
      </c>
      <c r="D1312">
        <v>29122513</v>
      </c>
      <c r="E1312">
        <v>1</v>
      </c>
      <c r="F1312">
        <v>1</v>
      </c>
      <c r="G1312">
        <v>1</v>
      </c>
      <c r="H1312">
        <v>3</v>
      </c>
      <c r="I1312" t="s">
        <v>1522</v>
      </c>
      <c r="J1312" t="s">
        <v>1523</v>
      </c>
      <c r="K1312" t="s">
        <v>1524</v>
      </c>
      <c r="L1312">
        <v>1348</v>
      </c>
      <c r="N1312">
        <v>1009</v>
      </c>
      <c r="O1312" t="s">
        <v>36</v>
      </c>
      <c r="P1312" t="s">
        <v>36</v>
      </c>
      <c r="Q1312">
        <v>1000</v>
      </c>
      <c r="X1312">
        <v>0.125</v>
      </c>
      <c r="Y1312">
        <v>688.8</v>
      </c>
      <c r="Z1312">
        <v>0</v>
      </c>
      <c r="AA1312">
        <v>0</v>
      </c>
      <c r="AB1312">
        <v>0</v>
      </c>
      <c r="AC1312">
        <v>0</v>
      </c>
      <c r="AD1312">
        <v>1</v>
      </c>
      <c r="AE1312">
        <v>0</v>
      </c>
      <c r="AF1312" t="s">
        <v>3</v>
      </c>
      <c r="AG1312">
        <v>0.125</v>
      </c>
      <c r="AH1312">
        <v>2</v>
      </c>
      <c r="AI1312">
        <v>64857708</v>
      </c>
      <c r="AJ1312">
        <v>1262</v>
      </c>
      <c r="AK1312">
        <v>0</v>
      </c>
      <c r="AL1312">
        <v>0</v>
      </c>
      <c r="AM1312">
        <v>0</v>
      </c>
      <c r="AN1312">
        <v>0</v>
      </c>
      <c r="AO1312">
        <v>0</v>
      </c>
      <c r="AP1312">
        <v>0</v>
      </c>
      <c r="AQ1312">
        <v>0</v>
      </c>
      <c r="AR1312">
        <v>0</v>
      </c>
    </row>
    <row r="1313" spans="1:44" x14ac:dyDescent="0.2">
      <c r="A1313">
        <f>ROW(Source!A706)</f>
        <v>706</v>
      </c>
      <c r="B1313">
        <v>64857709</v>
      </c>
      <c r="C1313">
        <v>64857696</v>
      </c>
      <c r="D1313">
        <v>18410255</v>
      </c>
      <c r="E1313">
        <v>1</v>
      </c>
      <c r="F1313">
        <v>1</v>
      </c>
      <c r="G1313">
        <v>1</v>
      </c>
      <c r="H1313">
        <v>1</v>
      </c>
      <c r="I1313" t="s">
        <v>1155</v>
      </c>
      <c r="J1313" t="s">
        <v>3</v>
      </c>
      <c r="K1313" t="s">
        <v>1156</v>
      </c>
      <c r="L1313">
        <v>1369</v>
      </c>
      <c r="N1313">
        <v>1013</v>
      </c>
      <c r="O1313" t="s">
        <v>1100</v>
      </c>
      <c r="P1313" t="s">
        <v>1100</v>
      </c>
      <c r="Q1313">
        <v>1</v>
      </c>
      <c r="X1313">
        <v>26.97</v>
      </c>
      <c r="Y1313">
        <v>0</v>
      </c>
      <c r="Z1313">
        <v>0</v>
      </c>
      <c r="AA1313">
        <v>0</v>
      </c>
      <c r="AB1313">
        <v>10.94</v>
      </c>
      <c r="AC1313">
        <v>0</v>
      </c>
      <c r="AD1313">
        <v>1</v>
      </c>
      <c r="AE1313">
        <v>1</v>
      </c>
      <c r="AF1313" t="s">
        <v>42</v>
      </c>
      <c r="AG1313">
        <v>32.363999999999997</v>
      </c>
      <c r="AH1313">
        <v>2</v>
      </c>
      <c r="AI1313">
        <v>64857697</v>
      </c>
      <c r="AJ1313">
        <v>1263</v>
      </c>
      <c r="AK1313">
        <v>0</v>
      </c>
      <c r="AL1313">
        <v>0</v>
      </c>
      <c r="AM1313">
        <v>0</v>
      </c>
      <c r="AN1313">
        <v>0</v>
      </c>
      <c r="AO1313">
        <v>0</v>
      </c>
      <c r="AP1313">
        <v>0</v>
      </c>
      <c r="AQ1313">
        <v>0</v>
      </c>
      <c r="AR1313">
        <v>0</v>
      </c>
    </row>
    <row r="1314" spans="1:44" x14ac:dyDescent="0.2">
      <c r="A1314">
        <f>ROW(Source!A706)</f>
        <v>706</v>
      </c>
      <c r="B1314">
        <v>64857710</v>
      </c>
      <c r="C1314">
        <v>64857696</v>
      </c>
      <c r="D1314">
        <v>121548</v>
      </c>
      <c r="E1314">
        <v>1</v>
      </c>
      <c r="F1314">
        <v>1</v>
      </c>
      <c r="G1314">
        <v>1</v>
      </c>
      <c r="H1314">
        <v>1</v>
      </c>
      <c r="I1314" t="s">
        <v>44</v>
      </c>
      <c r="J1314" t="s">
        <v>3</v>
      </c>
      <c r="K1314" t="s">
        <v>1101</v>
      </c>
      <c r="L1314">
        <v>608254</v>
      </c>
      <c r="N1314">
        <v>1013</v>
      </c>
      <c r="O1314" t="s">
        <v>1102</v>
      </c>
      <c r="P1314" t="s">
        <v>1102</v>
      </c>
      <c r="Q1314">
        <v>1</v>
      </c>
      <c r="X1314">
        <v>0.18</v>
      </c>
      <c r="Y1314">
        <v>0</v>
      </c>
      <c r="Z1314">
        <v>0</v>
      </c>
      <c r="AA1314">
        <v>0</v>
      </c>
      <c r="AB1314">
        <v>0</v>
      </c>
      <c r="AC1314">
        <v>0</v>
      </c>
      <c r="AD1314">
        <v>1</v>
      </c>
      <c r="AE1314">
        <v>2</v>
      </c>
      <c r="AF1314" t="s">
        <v>42</v>
      </c>
      <c r="AG1314">
        <v>0.216</v>
      </c>
      <c r="AH1314">
        <v>2</v>
      </c>
      <c r="AI1314">
        <v>64857698</v>
      </c>
      <c r="AJ1314">
        <v>1264</v>
      </c>
      <c r="AK1314">
        <v>0</v>
      </c>
      <c r="AL1314">
        <v>0</v>
      </c>
      <c r="AM1314">
        <v>0</v>
      </c>
      <c r="AN1314">
        <v>0</v>
      </c>
      <c r="AO1314">
        <v>0</v>
      </c>
      <c r="AP1314">
        <v>0</v>
      </c>
      <c r="AQ1314">
        <v>0</v>
      </c>
      <c r="AR1314">
        <v>0</v>
      </c>
    </row>
    <row r="1315" spans="1:44" x14ac:dyDescent="0.2">
      <c r="A1315">
        <f>ROW(Source!A706)</f>
        <v>706</v>
      </c>
      <c r="B1315">
        <v>64857711</v>
      </c>
      <c r="C1315">
        <v>64857696</v>
      </c>
      <c r="D1315">
        <v>29172556</v>
      </c>
      <c r="E1315">
        <v>1</v>
      </c>
      <c r="F1315">
        <v>1</v>
      </c>
      <c r="G1315">
        <v>1</v>
      </c>
      <c r="H1315">
        <v>2</v>
      </c>
      <c r="I1315" t="s">
        <v>1157</v>
      </c>
      <c r="J1315" t="s">
        <v>1158</v>
      </c>
      <c r="K1315" t="s">
        <v>1159</v>
      </c>
      <c r="L1315">
        <v>1368</v>
      </c>
      <c r="N1315">
        <v>1011</v>
      </c>
      <c r="O1315" t="s">
        <v>1106</v>
      </c>
      <c r="P1315" t="s">
        <v>1106</v>
      </c>
      <c r="Q1315">
        <v>1</v>
      </c>
      <c r="X1315">
        <v>0.18</v>
      </c>
      <c r="Y1315">
        <v>0</v>
      </c>
      <c r="Z1315">
        <v>31.26</v>
      </c>
      <c r="AA1315">
        <v>13.5</v>
      </c>
      <c r="AB1315">
        <v>0</v>
      </c>
      <c r="AC1315">
        <v>0</v>
      </c>
      <c r="AD1315">
        <v>1</v>
      </c>
      <c r="AE1315">
        <v>0</v>
      </c>
      <c r="AF1315" t="s">
        <v>42</v>
      </c>
      <c r="AG1315">
        <v>0.216</v>
      </c>
      <c r="AH1315">
        <v>2</v>
      </c>
      <c r="AI1315">
        <v>64857699</v>
      </c>
      <c r="AJ1315">
        <v>1265</v>
      </c>
      <c r="AK1315">
        <v>0</v>
      </c>
      <c r="AL1315">
        <v>0</v>
      </c>
      <c r="AM1315">
        <v>0</v>
      </c>
      <c r="AN1315">
        <v>0</v>
      </c>
      <c r="AO1315">
        <v>0</v>
      </c>
      <c r="AP1315">
        <v>0</v>
      </c>
      <c r="AQ1315">
        <v>0</v>
      </c>
      <c r="AR1315">
        <v>0</v>
      </c>
    </row>
    <row r="1316" spans="1:44" x14ac:dyDescent="0.2">
      <c r="A1316">
        <f>ROW(Source!A706)</f>
        <v>706</v>
      </c>
      <c r="B1316">
        <v>64857712</v>
      </c>
      <c r="C1316">
        <v>64857696</v>
      </c>
      <c r="D1316">
        <v>29173252</v>
      </c>
      <c r="E1316">
        <v>1</v>
      </c>
      <c r="F1316">
        <v>1</v>
      </c>
      <c r="G1316">
        <v>1</v>
      </c>
      <c r="H1316">
        <v>2</v>
      </c>
      <c r="I1316" t="s">
        <v>1160</v>
      </c>
      <c r="J1316" t="s">
        <v>1161</v>
      </c>
      <c r="K1316" t="s">
        <v>1162</v>
      </c>
      <c r="L1316">
        <v>1368</v>
      </c>
      <c r="N1316">
        <v>1011</v>
      </c>
      <c r="O1316" t="s">
        <v>1106</v>
      </c>
      <c r="P1316" t="s">
        <v>1106</v>
      </c>
      <c r="Q1316">
        <v>1</v>
      </c>
      <c r="X1316">
        <v>4.37</v>
      </c>
      <c r="Y1316">
        <v>0</v>
      </c>
      <c r="Z1316">
        <v>30</v>
      </c>
      <c r="AA1316">
        <v>0</v>
      </c>
      <c r="AB1316">
        <v>0</v>
      </c>
      <c r="AC1316">
        <v>0</v>
      </c>
      <c r="AD1316">
        <v>1</v>
      </c>
      <c r="AE1316">
        <v>0</v>
      </c>
      <c r="AF1316" t="s">
        <v>42</v>
      </c>
      <c r="AG1316">
        <v>5.2439999999999998</v>
      </c>
      <c r="AH1316">
        <v>2</v>
      </c>
      <c r="AI1316">
        <v>64857700</v>
      </c>
      <c r="AJ1316">
        <v>1266</v>
      </c>
      <c r="AK1316">
        <v>0</v>
      </c>
      <c r="AL1316">
        <v>0</v>
      </c>
      <c r="AM1316">
        <v>0</v>
      </c>
      <c r="AN1316">
        <v>0</v>
      </c>
      <c r="AO1316">
        <v>0</v>
      </c>
      <c r="AP1316">
        <v>0</v>
      </c>
      <c r="AQ1316">
        <v>0</v>
      </c>
      <c r="AR1316">
        <v>0</v>
      </c>
    </row>
    <row r="1317" spans="1:44" x14ac:dyDescent="0.2">
      <c r="A1317">
        <f>ROW(Source!A706)</f>
        <v>706</v>
      </c>
      <c r="B1317">
        <v>64857713</v>
      </c>
      <c r="C1317">
        <v>64857696</v>
      </c>
      <c r="D1317">
        <v>29174725</v>
      </c>
      <c r="E1317">
        <v>1</v>
      </c>
      <c r="F1317">
        <v>1</v>
      </c>
      <c r="G1317">
        <v>1</v>
      </c>
      <c r="H1317">
        <v>2</v>
      </c>
      <c r="I1317" t="s">
        <v>1163</v>
      </c>
      <c r="J1317" t="s">
        <v>1164</v>
      </c>
      <c r="K1317" t="s">
        <v>1165</v>
      </c>
      <c r="L1317">
        <v>1368</v>
      </c>
      <c r="N1317">
        <v>1011</v>
      </c>
      <c r="O1317" t="s">
        <v>1106</v>
      </c>
      <c r="P1317" t="s">
        <v>1106</v>
      </c>
      <c r="Q1317">
        <v>1</v>
      </c>
      <c r="X1317">
        <v>1.5</v>
      </c>
      <c r="Y1317">
        <v>0</v>
      </c>
      <c r="Z1317">
        <v>2.7</v>
      </c>
      <c r="AA1317">
        <v>0</v>
      </c>
      <c r="AB1317">
        <v>0</v>
      </c>
      <c r="AC1317">
        <v>0</v>
      </c>
      <c r="AD1317">
        <v>1</v>
      </c>
      <c r="AE1317">
        <v>0</v>
      </c>
      <c r="AF1317" t="s">
        <v>42</v>
      </c>
      <c r="AG1317">
        <v>1.7999999999999998</v>
      </c>
      <c r="AH1317">
        <v>2</v>
      </c>
      <c r="AI1317">
        <v>64857701</v>
      </c>
      <c r="AJ1317">
        <v>1267</v>
      </c>
      <c r="AK1317">
        <v>0</v>
      </c>
      <c r="AL1317">
        <v>0</v>
      </c>
      <c r="AM1317">
        <v>0</v>
      </c>
      <c r="AN1317">
        <v>0</v>
      </c>
      <c r="AO1317">
        <v>0</v>
      </c>
      <c r="AP1317">
        <v>0</v>
      </c>
      <c r="AQ1317">
        <v>0</v>
      </c>
      <c r="AR1317">
        <v>0</v>
      </c>
    </row>
    <row r="1318" spans="1:44" x14ac:dyDescent="0.2">
      <c r="A1318">
        <f>ROW(Source!A706)</f>
        <v>706</v>
      </c>
      <c r="B1318">
        <v>64857714</v>
      </c>
      <c r="C1318">
        <v>64857696</v>
      </c>
      <c r="D1318">
        <v>29174913</v>
      </c>
      <c r="E1318">
        <v>1</v>
      </c>
      <c r="F1318">
        <v>1</v>
      </c>
      <c r="G1318">
        <v>1</v>
      </c>
      <c r="H1318">
        <v>2</v>
      </c>
      <c r="I1318" t="s">
        <v>1152</v>
      </c>
      <c r="J1318" t="s">
        <v>1153</v>
      </c>
      <c r="K1318" t="s">
        <v>1154</v>
      </c>
      <c r="L1318">
        <v>1368</v>
      </c>
      <c r="N1318">
        <v>1011</v>
      </c>
      <c r="O1318" t="s">
        <v>1106</v>
      </c>
      <c r="P1318" t="s">
        <v>1106</v>
      </c>
      <c r="Q1318">
        <v>1</v>
      </c>
      <c r="X1318">
        <v>0.25</v>
      </c>
      <c r="Y1318">
        <v>0</v>
      </c>
      <c r="Z1318">
        <v>87.17</v>
      </c>
      <c r="AA1318">
        <v>11.6</v>
      </c>
      <c r="AB1318">
        <v>0</v>
      </c>
      <c r="AC1318">
        <v>0</v>
      </c>
      <c r="AD1318">
        <v>1</v>
      </c>
      <c r="AE1318">
        <v>0</v>
      </c>
      <c r="AF1318" t="s">
        <v>42</v>
      </c>
      <c r="AG1318">
        <v>0.3</v>
      </c>
      <c r="AH1318">
        <v>2</v>
      </c>
      <c r="AI1318">
        <v>64857702</v>
      </c>
      <c r="AJ1318">
        <v>1268</v>
      </c>
      <c r="AK1318">
        <v>0</v>
      </c>
      <c r="AL1318">
        <v>0</v>
      </c>
      <c r="AM1318">
        <v>0</v>
      </c>
      <c r="AN1318">
        <v>0</v>
      </c>
      <c r="AO1318">
        <v>0</v>
      </c>
      <c r="AP1318">
        <v>0</v>
      </c>
      <c r="AQ1318">
        <v>0</v>
      </c>
      <c r="AR1318">
        <v>0</v>
      </c>
    </row>
    <row r="1319" spans="1:44" x14ac:dyDescent="0.2">
      <c r="A1319">
        <f>ROW(Source!A706)</f>
        <v>706</v>
      </c>
      <c r="B1319">
        <v>64857715</v>
      </c>
      <c r="C1319">
        <v>64857696</v>
      </c>
      <c r="D1319">
        <v>29107253</v>
      </c>
      <c r="E1319">
        <v>1</v>
      </c>
      <c r="F1319">
        <v>1</v>
      </c>
      <c r="G1319">
        <v>1</v>
      </c>
      <c r="H1319">
        <v>3</v>
      </c>
      <c r="I1319" t="s">
        <v>1516</v>
      </c>
      <c r="J1319" t="s">
        <v>1517</v>
      </c>
      <c r="K1319" t="s">
        <v>1518</v>
      </c>
      <c r="L1319">
        <v>1348</v>
      </c>
      <c r="N1319">
        <v>1009</v>
      </c>
      <c r="O1319" t="s">
        <v>36</v>
      </c>
      <c r="P1319" t="s">
        <v>36</v>
      </c>
      <c r="Q1319">
        <v>1000</v>
      </c>
      <c r="X1319">
        <v>8.0000000000000002E-3</v>
      </c>
      <c r="Y1319">
        <v>1160</v>
      </c>
      <c r="Z1319">
        <v>0</v>
      </c>
      <c r="AA1319">
        <v>0</v>
      </c>
      <c r="AB1319">
        <v>0</v>
      </c>
      <c r="AC1319">
        <v>0</v>
      </c>
      <c r="AD1319">
        <v>1</v>
      </c>
      <c r="AE1319">
        <v>0</v>
      </c>
      <c r="AF1319" t="s">
        <v>3</v>
      </c>
      <c r="AG1319">
        <v>8.0000000000000002E-3</v>
      </c>
      <c r="AH1319">
        <v>2</v>
      </c>
      <c r="AI1319">
        <v>64857703</v>
      </c>
      <c r="AJ1319">
        <v>1269</v>
      </c>
      <c r="AK1319">
        <v>0</v>
      </c>
      <c r="AL1319">
        <v>0</v>
      </c>
      <c r="AM1319">
        <v>0</v>
      </c>
      <c r="AN1319">
        <v>0</v>
      </c>
      <c r="AO1319">
        <v>0</v>
      </c>
      <c r="AP1319">
        <v>0</v>
      </c>
      <c r="AQ1319">
        <v>0</v>
      </c>
      <c r="AR1319">
        <v>0</v>
      </c>
    </row>
    <row r="1320" spans="1:44" x14ac:dyDescent="0.2">
      <c r="A1320">
        <f>ROW(Source!A706)</f>
        <v>706</v>
      </c>
      <c r="B1320">
        <v>64857716</v>
      </c>
      <c r="C1320">
        <v>64857696</v>
      </c>
      <c r="D1320">
        <v>29108414</v>
      </c>
      <c r="E1320">
        <v>1</v>
      </c>
      <c r="F1320">
        <v>1</v>
      </c>
      <c r="G1320">
        <v>1</v>
      </c>
      <c r="H1320">
        <v>3</v>
      </c>
      <c r="I1320" t="s">
        <v>160</v>
      </c>
      <c r="J1320" t="s">
        <v>162</v>
      </c>
      <c r="K1320" t="s">
        <v>161</v>
      </c>
      <c r="L1320">
        <v>1348</v>
      </c>
      <c r="N1320">
        <v>1009</v>
      </c>
      <c r="O1320" t="s">
        <v>36</v>
      </c>
      <c r="P1320" t="s">
        <v>36</v>
      </c>
      <c r="Q1320">
        <v>1000</v>
      </c>
      <c r="X1320">
        <v>0.157</v>
      </c>
      <c r="Y1320">
        <v>1383.11</v>
      </c>
      <c r="Z1320">
        <v>0</v>
      </c>
      <c r="AA1320">
        <v>0</v>
      </c>
      <c r="AB1320">
        <v>0</v>
      </c>
      <c r="AC1320">
        <v>0</v>
      </c>
      <c r="AD1320">
        <v>1</v>
      </c>
      <c r="AE1320">
        <v>0</v>
      </c>
      <c r="AF1320" t="s">
        <v>3</v>
      </c>
      <c r="AG1320">
        <v>0.157</v>
      </c>
      <c r="AH1320">
        <v>2</v>
      </c>
      <c r="AI1320">
        <v>64857704</v>
      </c>
      <c r="AJ1320">
        <v>1270</v>
      </c>
      <c r="AK1320">
        <v>0</v>
      </c>
      <c r="AL1320">
        <v>0</v>
      </c>
      <c r="AM1320">
        <v>0</v>
      </c>
      <c r="AN1320">
        <v>0</v>
      </c>
      <c r="AO1320">
        <v>0</v>
      </c>
      <c r="AP1320">
        <v>0</v>
      </c>
      <c r="AQ1320">
        <v>0</v>
      </c>
      <c r="AR1320">
        <v>0</v>
      </c>
    </row>
    <row r="1321" spans="1:44" x14ac:dyDescent="0.2">
      <c r="A1321">
        <f>ROW(Source!A706)</f>
        <v>706</v>
      </c>
      <c r="B1321">
        <v>64857717</v>
      </c>
      <c r="C1321">
        <v>64857696</v>
      </c>
      <c r="D1321">
        <v>29108415</v>
      </c>
      <c r="E1321">
        <v>1</v>
      </c>
      <c r="F1321">
        <v>1</v>
      </c>
      <c r="G1321">
        <v>1</v>
      </c>
      <c r="H1321">
        <v>3</v>
      </c>
      <c r="I1321" t="s">
        <v>821</v>
      </c>
      <c r="J1321" t="s">
        <v>823</v>
      </c>
      <c r="K1321" t="s">
        <v>822</v>
      </c>
      <c r="L1321">
        <v>1348</v>
      </c>
      <c r="N1321">
        <v>1009</v>
      </c>
      <c r="O1321" t="s">
        <v>36</v>
      </c>
      <c r="P1321" t="s">
        <v>36</v>
      </c>
      <c r="Q1321">
        <v>1000</v>
      </c>
      <c r="X1321">
        <v>1.9E-2</v>
      </c>
      <c r="Y1321">
        <v>1525.49</v>
      </c>
      <c r="Z1321">
        <v>0</v>
      </c>
      <c r="AA1321">
        <v>0</v>
      </c>
      <c r="AB1321">
        <v>0</v>
      </c>
      <c r="AC1321">
        <v>0</v>
      </c>
      <c r="AD1321">
        <v>1</v>
      </c>
      <c r="AE1321">
        <v>0</v>
      </c>
      <c r="AF1321" t="s">
        <v>3</v>
      </c>
      <c r="AG1321">
        <v>1.9E-2</v>
      </c>
      <c r="AH1321">
        <v>2</v>
      </c>
      <c r="AI1321">
        <v>64857705</v>
      </c>
      <c r="AJ1321">
        <v>1271</v>
      </c>
      <c r="AK1321">
        <v>0</v>
      </c>
      <c r="AL1321">
        <v>0</v>
      </c>
      <c r="AM1321">
        <v>0</v>
      </c>
      <c r="AN1321">
        <v>0</v>
      </c>
      <c r="AO1321">
        <v>0</v>
      </c>
      <c r="AP1321">
        <v>0</v>
      </c>
      <c r="AQ1321">
        <v>0</v>
      </c>
      <c r="AR1321">
        <v>0</v>
      </c>
    </row>
    <row r="1322" spans="1:44" x14ac:dyDescent="0.2">
      <c r="A1322">
        <f>ROW(Source!A706)</f>
        <v>706</v>
      </c>
      <c r="B1322">
        <v>64857718</v>
      </c>
      <c r="C1322">
        <v>64857696</v>
      </c>
      <c r="D1322">
        <v>29107412</v>
      </c>
      <c r="E1322">
        <v>1</v>
      </c>
      <c r="F1322">
        <v>1</v>
      </c>
      <c r="G1322">
        <v>1</v>
      </c>
      <c r="H1322">
        <v>3</v>
      </c>
      <c r="I1322" t="s">
        <v>1519</v>
      </c>
      <c r="J1322" t="s">
        <v>1520</v>
      </c>
      <c r="K1322" t="s">
        <v>1521</v>
      </c>
      <c r="L1322">
        <v>1348</v>
      </c>
      <c r="N1322">
        <v>1009</v>
      </c>
      <c r="O1322" t="s">
        <v>36</v>
      </c>
      <c r="P1322" t="s">
        <v>36</v>
      </c>
      <c r="Q1322">
        <v>1000</v>
      </c>
      <c r="X1322">
        <v>5.7000000000000002E-2</v>
      </c>
      <c r="Y1322">
        <v>6143.8</v>
      </c>
      <c r="Z1322">
        <v>0</v>
      </c>
      <c r="AA1322">
        <v>0</v>
      </c>
      <c r="AB1322">
        <v>0</v>
      </c>
      <c r="AC1322">
        <v>0</v>
      </c>
      <c r="AD1322">
        <v>1</v>
      </c>
      <c r="AE1322">
        <v>0</v>
      </c>
      <c r="AF1322" t="s">
        <v>3</v>
      </c>
      <c r="AG1322">
        <v>5.7000000000000002E-2</v>
      </c>
      <c r="AH1322">
        <v>2</v>
      </c>
      <c r="AI1322">
        <v>64857706</v>
      </c>
      <c r="AJ1322">
        <v>1272</v>
      </c>
      <c r="AK1322">
        <v>0</v>
      </c>
      <c r="AL1322">
        <v>0</v>
      </c>
      <c r="AM1322">
        <v>0</v>
      </c>
      <c r="AN1322">
        <v>0</v>
      </c>
      <c r="AO1322">
        <v>0</v>
      </c>
      <c r="AP1322">
        <v>0</v>
      </c>
      <c r="AQ1322">
        <v>0</v>
      </c>
      <c r="AR1322">
        <v>0</v>
      </c>
    </row>
    <row r="1323" spans="1:44" x14ac:dyDescent="0.2">
      <c r="A1323">
        <f>ROW(Source!A706)</f>
        <v>706</v>
      </c>
      <c r="B1323">
        <v>64857719</v>
      </c>
      <c r="C1323">
        <v>64857696</v>
      </c>
      <c r="D1323">
        <v>29107800</v>
      </c>
      <c r="E1323">
        <v>1</v>
      </c>
      <c r="F1323">
        <v>1</v>
      </c>
      <c r="G1323">
        <v>1</v>
      </c>
      <c r="H1323">
        <v>3</v>
      </c>
      <c r="I1323" t="s">
        <v>1169</v>
      </c>
      <c r="J1323" t="s">
        <v>1170</v>
      </c>
      <c r="K1323" t="s">
        <v>1171</v>
      </c>
      <c r="L1323">
        <v>1346</v>
      </c>
      <c r="N1323">
        <v>1009</v>
      </c>
      <c r="O1323" t="s">
        <v>283</v>
      </c>
      <c r="P1323" t="s">
        <v>283</v>
      </c>
      <c r="Q1323">
        <v>1</v>
      </c>
      <c r="X1323">
        <v>0.5</v>
      </c>
      <c r="Y1323">
        <v>1.81</v>
      </c>
      <c r="Z1323">
        <v>0</v>
      </c>
      <c r="AA1323">
        <v>0</v>
      </c>
      <c r="AB1323">
        <v>0</v>
      </c>
      <c r="AC1323">
        <v>0</v>
      </c>
      <c r="AD1323">
        <v>1</v>
      </c>
      <c r="AE1323">
        <v>0</v>
      </c>
      <c r="AF1323" t="s">
        <v>3</v>
      </c>
      <c r="AG1323">
        <v>0.5</v>
      </c>
      <c r="AH1323">
        <v>2</v>
      </c>
      <c r="AI1323">
        <v>64857707</v>
      </c>
      <c r="AJ1323">
        <v>1273</v>
      </c>
      <c r="AK1323">
        <v>0</v>
      </c>
      <c r="AL1323">
        <v>0</v>
      </c>
      <c r="AM1323">
        <v>0</v>
      </c>
      <c r="AN1323">
        <v>0</v>
      </c>
      <c r="AO1323">
        <v>0</v>
      </c>
      <c r="AP1323">
        <v>0</v>
      </c>
      <c r="AQ1323">
        <v>0</v>
      </c>
      <c r="AR1323">
        <v>0</v>
      </c>
    </row>
    <row r="1324" spans="1:44" x14ac:dyDescent="0.2">
      <c r="A1324">
        <f>ROW(Source!A706)</f>
        <v>706</v>
      </c>
      <c r="B1324">
        <v>64857720</v>
      </c>
      <c r="C1324">
        <v>64857696</v>
      </c>
      <c r="D1324">
        <v>29122513</v>
      </c>
      <c r="E1324">
        <v>1</v>
      </c>
      <c r="F1324">
        <v>1</v>
      </c>
      <c r="G1324">
        <v>1</v>
      </c>
      <c r="H1324">
        <v>3</v>
      </c>
      <c r="I1324" t="s">
        <v>1522</v>
      </c>
      <c r="J1324" t="s">
        <v>1523</v>
      </c>
      <c r="K1324" t="s">
        <v>1524</v>
      </c>
      <c r="L1324">
        <v>1348</v>
      </c>
      <c r="N1324">
        <v>1009</v>
      </c>
      <c r="O1324" t="s">
        <v>36</v>
      </c>
      <c r="P1324" t="s">
        <v>36</v>
      </c>
      <c r="Q1324">
        <v>1000</v>
      </c>
      <c r="X1324">
        <v>0.125</v>
      </c>
      <c r="Y1324">
        <v>688.8</v>
      </c>
      <c r="Z1324">
        <v>0</v>
      </c>
      <c r="AA1324">
        <v>0</v>
      </c>
      <c r="AB1324">
        <v>0</v>
      </c>
      <c r="AC1324">
        <v>0</v>
      </c>
      <c r="AD1324">
        <v>1</v>
      </c>
      <c r="AE1324">
        <v>0</v>
      </c>
      <c r="AF1324" t="s">
        <v>3</v>
      </c>
      <c r="AG1324">
        <v>0.125</v>
      </c>
      <c r="AH1324">
        <v>2</v>
      </c>
      <c r="AI1324">
        <v>64857708</v>
      </c>
      <c r="AJ1324">
        <v>1274</v>
      </c>
      <c r="AK1324">
        <v>0</v>
      </c>
      <c r="AL1324">
        <v>0</v>
      </c>
      <c r="AM1324">
        <v>0</v>
      </c>
      <c r="AN1324">
        <v>0</v>
      </c>
      <c r="AO1324">
        <v>0</v>
      </c>
      <c r="AP1324">
        <v>0</v>
      </c>
      <c r="AQ1324">
        <v>0</v>
      </c>
      <c r="AR1324">
        <v>0</v>
      </c>
    </row>
    <row r="1325" spans="1:44" x14ac:dyDescent="0.2">
      <c r="A1325">
        <f>ROW(Source!A711)</f>
        <v>711</v>
      </c>
      <c r="B1325">
        <v>64919036</v>
      </c>
      <c r="C1325">
        <v>64919035</v>
      </c>
      <c r="D1325">
        <v>18407150</v>
      </c>
      <c r="E1325">
        <v>1</v>
      </c>
      <c r="F1325">
        <v>1</v>
      </c>
      <c r="G1325">
        <v>1</v>
      </c>
      <c r="H1325">
        <v>1</v>
      </c>
      <c r="I1325" t="s">
        <v>1185</v>
      </c>
      <c r="J1325" t="s">
        <v>3</v>
      </c>
      <c r="K1325" t="s">
        <v>1186</v>
      </c>
      <c r="L1325">
        <v>1369</v>
      </c>
      <c r="N1325">
        <v>1013</v>
      </c>
      <c r="O1325" t="s">
        <v>1100</v>
      </c>
      <c r="P1325" t="s">
        <v>1100</v>
      </c>
      <c r="Q1325">
        <v>1</v>
      </c>
      <c r="X1325">
        <v>23.56</v>
      </c>
      <c r="Y1325">
        <v>0</v>
      </c>
      <c r="Z1325">
        <v>0</v>
      </c>
      <c r="AA1325">
        <v>0</v>
      </c>
      <c r="AB1325">
        <v>8.5299999999999994</v>
      </c>
      <c r="AC1325">
        <v>0</v>
      </c>
      <c r="AD1325">
        <v>1</v>
      </c>
      <c r="AE1325">
        <v>1</v>
      </c>
      <c r="AF1325" t="s">
        <v>3</v>
      </c>
      <c r="AG1325">
        <v>23.56</v>
      </c>
      <c r="AH1325">
        <v>2</v>
      </c>
      <c r="AI1325">
        <v>64919036</v>
      </c>
      <c r="AJ1325">
        <v>1275</v>
      </c>
      <c r="AK1325">
        <v>0</v>
      </c>
      <c r="AL1325">
        <v>0</v>
      </c>
      <c r="AM1325">
        <v>0</v>
      </c>
      <c r="AN1325">
        <v>0</v>
      </c>
      <c r="AO1325">
        <v>0</v>
      </c>
      <c r="AP1325">
        <v>0</v>
      </c>
      <c r="AQ1325">
        <v>0</v>
      </c>
      <c r="AR1325">
        <v>0</v>
      </c>
    </row>
    <row r="1326" spans="1:44" x14ac:dyDescent="0.2">
      <c r="A1326">
        <f>ROW(Source!A711)</f>
        <v>711</v>
      </c>
      <c r="B1326">
        <v>64919037</v>
      </c>
      <c r="C1326">
        <v>64919035</v>
      </c>
      <c r="D1326">
        <v>121548</v>
      </c>
      <c r="E1326">
        <v>1</v>
      </c>
      <c r="F1326">
        <v>1</v>
      </c>
      <c r="G1326">
        <v>1</v>
      </c>
      <c r="H1326">
        <v>1</v>
      </c>
      <c r="I1326" t="s">
        <v>44</v>
      </c>
      <c r="J1326" t="s">
        <v>3</v>
      </c>
      <c r="K1326" t="s">
        <v>1101</v>
      </c>
      <c r="L1326">
        <v>608254</v>
      </c>
      <c r="N1326">
        <v>1013</v>
      </c>
      <c r="O1326" t="s">
        <v>1102</v>
      </c>
      <c r="P1326" t="s">
        <v>1102</v>
      </c>
      <c r="Q1326">
        <v>1</v>
      </c>
      <c r="X1326">
        <v>6.05</v>
      </c>
      <c r="Y1326">
        <v>0</v>
      </c>
      <c r="Z1326">
        <v>0</v>
      </c>
      <c r="AA1326">
        <v>0</v>
      </c>
      <c r="AB1326">
        <v>0</v>
      </c>
      <c r="AC1326">
        <v>0</v>
      </c>
      <c r="AD1326">
        <v>1</v>
      </c>
      <c r="AE1326">
        <v>2</v>
      </c>
      <c r="AF1326" t="s">
        <v>3</v>
      </c>
      <c r="AG1326">
        <v>6.05</v>
      </c>
      <c r="AH1326">
        <v>2</v>
      </c>
      <c r="AI1326">
        <v>64919037</v>
      </c>
      <c r="AJ1326">
        <v>1276</v>
      </c>
      <c r="AK1326">
        <v>0</v>
      </c>
      <c r="AL1326">
        <v>0</v>
      </c>
      <c r="AM1326">
        <v>0</v>
      </c>
      <c r="AN1326">
        <v>0</v>
      </c>
      <c r="AO1326">
        <v>0</v>
      </c>
      <c r="AP1326">
        <v>0</v>
      </c>
      <c r="AQ1326">
        <v>0</v>
      </c>
      <c r="AR1326">
        <v>0</v>
      </c>
    </row>
    <row r="1327" spans="1:44" x14ac:dyDescent="0.2">
      <c r="A1327">
        <f>ROW(Source!A711)</f>
        <v>711</v>
      </c>
      <c r="B1327">
        <v>64919038</v>
      </c>
      <c r="C1327">
        <v>64919035</v>
      </c>
      <c r="D1327">
        <v>29173141</v>
      </c>
      <c r="E1327">
        <v>1</v>
      </c>
      <c r="F1327">
        <v>1</v>
      </c>
      <c r="G1327">
        <v>1</v>
      </c>
      <c r="H1327">
        <v>2</v>
      </c>
      <c r="I1327" t="s">
        <v>1525</v>
      </c>
      <c r="J1327" t="s">
        <v>1526</v>
      </c>
      <c r="K1327" t="s">
        <v>1527</v>
      </c>
      <c r="L1327">
        <v>1368</v>
      </c>
      <c r="N1327">
        <v>1011</v>
      </c>
      <c r="O1327" t="s">
        <v>1106</v>
      </c>
      <c r="P1327" t="s">
        <v>1106</v>
      </c>
      <c r="Q1327">
        <v>1</v>
      </c>
      <c r="X1327">
        <v>0.82</v>
      </c>
      <c r="Y1327">
        <v>0</v>
      </c>
      <c r="Z1327">
        <v>12.4</v>
      </c>
      <c r="AA1327">
        <v>10.06</v>
      </c>
      <c r="AB1327">
        <v>0</v>
      </c>
      <c r="AC1327">
        <v>0</v>
      </c>
      <c r="AD1327">
        <v>1</v>
      </c>
      <c r="AE1327">
        <v>0</v>
      </c>
      <c r="AF1327" t="s">
        <v>3</v>
      </c>
      <c r="AG1327">
        <v>0.82</v>
      </c>
      <c r="AH1327">
        <v>2</v>
      </c>
      <c r="AI1327">
        <v>64919038</v>
      </c>
      <c r="AJ1327">
        <v>1277</v>
      </c>
      <c r="AK1327">
        <v>0</v>
      </c>
      <c r="AL1327">
        <v>0</v>
      </c>
      <c r="AM1327">
        <v>0</v>
      </c>
      <c r="AN1327">
        <v>0</v>
      </c>
      <c r="AO1327">
        <v>0</v>
      </c>
      <c r="AP1327">
        <v>0</v>
      </c>
      <c r="AQ1327">
        <v>0</v>
      </c>
      <c r="AR1327">
        <v>0</v>
      </c>
    </row>
    <row r="1328" spans="1:44" x14ac:dyDescent="0.2">
      <c r="A1328">
        <f>ROW(Source!A711)</f>
        <v>711</v>
      </c>
      <c r="B1328">
        <v>64919039</v>
      </c>
      <c r="C1328">
        <v>64919035</v>
      </c>
      <c r="D1328">
        <v>29173156</v>
      </c>
      <c r="E1328">
        <v>1</v>
      </c>
      <c r="F1328">
        <v>1</v>
      </c>
      <c r="G1328">
        <v>1</v>
      </c>
      <c r="H1328">
        <v>2</v>
      </c>
      <c r="I1328" t="s">
        <v>1528</v>
      </c>
      <c r="J1328" t="s">
        <v>1529</v>
      </c>
      <c r="K1328" t="s">
        <v>1530</v>
      </c>
      <c r="L1328">
        <v>1368</v>
      </c>
      <c r="N1328">
        <v>1011</v>
      </c>
      <c r="O1328" t="s">
        <v>1106</v>
      </c>
      <c r="P1328" t="s">
        <v>1106</v>
      </c>
      <c r="Q1328">
        <v>1</v>
      </c>
      <c r="X1328">
        <v>5.23</v>
      </c>
      <c r="Y1328">
        <v>0</v>
      </c>
      <c r="Z1328">
        <v>15.3</v>
      </c>
      <c r="AA1328">
        <v>8.91</v>
      </c>
      <c r="AB1328">
        <v>0</v>
      </c>
      <c r="AC1328">
        <v>0</v>
      </c>
      <c r="AD1328">
        <v>1</v>
      </c>
      <c r="AE1328">
        <v>0</v>
      </c>
      <c r="AF1328" t="s">
        <v>3</v>
      </c>
      <c r="AG1328">
        <v>5.23</v>
      </c>
      <c r="AH1328">
        <v>2</v>
      </c>
      <c r="AI1328">
        <v>64919039</v>
      </c>
      <c r="AJ1328">
        <v>1278</v>
      </c>
      <c r="AK1328">
        <v>0</v>
      </c>
      <c r="AL1328">
        <v>0</v>
      </c>
      <c r="AM1328">
        <v>0</v>
      </c>
      <c r="AN1328">
        <v>0</v>
      </c>
      <c r="AO1328">
        <v>0</v>
      </c>
      <c r="AP1328">
        <v>0</v>
      </c>
      <c r="AQ1328">
        <v>0</v>
      </c>
      <c r="AR1328">
        <v>0</v>
      </c>
    </row>
    <row r="1329" spans="1:44" x14ac:dyDescent="0.2">
      <c r="A1329">
        <f>ROW(Source!A711)</f>
        <v>711</v>
      </c>
      <c r="B1329">
        <v>64919040</v>
      </c>
      <c r="C1329">
        <v>64919035</v>
      </c>
      <c r="D1329">
        <v>29174913</v>
      </c>
      <c r="E1329">
        <v>1</v>
      </c>
      <c r="F1329">
        <v>1</v>
      </c>
      <c r="G1329">
        <v>1</v>
      </c>
      <c r="H1329">
        <v>2</v>
      </c>
      <c r="I1329" t="s">
        <v>1152</v>
      </c>
      <c r="J1329" t="s">
        <v>1153</v>
      </c>
      <c r="K1329" t="s">
        <v>1154</v>
      </c>
      <c r="L1329">
        <v>1368</v>
      </c>
      <c r="N1329">
        <v>1011</v>
      </c>
      <c r="O1329" t="s">
        <v>1106</v>
      </c>
      <c r="P1329" t="s">
        <v>1106</v>
      </c>
      <c r="Q1329">
        <v>1</v>
      </c>
      <c r="X1329">
        <v>0.88</v>
      </c>
      <c r="Y1329">
        <v>0</v>
      </c>
      <c r="Z1329">
        <v>87.17</v>
      </c>
      <c r="AA1329">
        <v>11.6</v>
      </c>
      <c r="AB1329">
        <v>0</v>
      </c>
      <c r="AC1329">
        <v>0</v>
      </c>
      <c r="AD1329">
        <v>1</v>
      </c>
      <c r="AE1329">
        <v>0</v>
      </c>
      <c r="AF1329" t="s">
        <v>3</v>
      </c>
      <c r="AG1329">
        <v>0.88</v>
      </c>
      <c r="AH1329">
        <v>2</v>
      </c>
      <c r="AI1329">
        <v>64919040</v>
      </c>
      <c r="AJ1329">
        <v>1279</v>
      </c>
      <c r="AK1329">
        <v>0</v>
      </c>
      <c r="AL1329">
        <v>0</v>
      </c>
      <c r="AM1329">
        <v>0</v>
      </c>
      <c r="AN1329">
        <v>0</v>
      </c>
      <c r="AO1329">
        <v>0</v>
      </c>
      <c r="AP1329">
        <v>0</v>
      </c>
      <c r="AQ1329">
        <v>0</v>
      </c>
      <c r="AR1329">
        <v>0</v>
      </c>
    </row>
    <row r="1330" spans="1:44" x14ac:dyDescent="0.2">
      <c r="A1330">
        <f>ROW(Source!A711)</f>
        <v>711</v>
      </c>
      <c r="B1330">
        <v>64919041</v>
      </c>
      <c r="C1330">
        <v>64919035</v>
      </c>
      <c r="D1330">
        <v>29145497</v>
      </c>
      <c r="E1330">
        <v>1</v>
      </c>
      <c r="F1330">
        <v>1</v>
      </c>
      <c r="G1330">
        <v>1</v>
      </c>
      <c r="H1330">
        <v>3</v>
      </c>
      <c r="I1330" t="s">
        <v>830</v>
      </c>
      <c r="J1330" t="s">
        <v>832</v>
      </c>
      <c r="K1330" t="s">
        <v>831</v>
      </c>
      <c r="L1330">
        <v>1348</v>
      </c>
      <c r="N1330">
        <v>1009</v>
      </c>
      <c r="O1330" t="s">
        <v>36</v>
      </c>
      <c r="P1330" t="s">
        <v>36</v>
      </c>
      <c r="Q1330">
        <v>1000</v>
      </c>
      <c r="X1330">
        <v>2</v>
      </c>
      <c r="Y1330">
        <v>6082.98</v>
      </c>
      <c r="Z1330">
        <v>0</v>
      </c>
      <c r="AA1330">
        <v>0</v>
      </c>
      <c r="AB1330">
        <v>0</v>
      </c>
      <c r="AC1330">
        <v>0</v>
      </c>
      <c r="AD1330">
        <v>1</v>
      </c>
      <c r="AE1330">
        <v>0</v>
      </c>
      <c r="AF1330" t="s">
        <v>3</v>
      </c>
      <c r="AG1330">
        <v>2</v>
      </c>
      <c r="AH1330">
        <v>3</v>
      </c>
      <c r="AI1330">
        <v>-1</v>
      </c>
      <c r="AJ1330" t="s">
        <v>3</v>
      </c>
      <c r="AK1330">
        <v>0</v>
      </c>
      <c r="AL1330">
        <v>0</v>
      </c>
      <c r="AM1330">
        <v>0</v>
      </c>
      <c r="AN1330">
        <v>0</v>
      </c>
      <c r="AO1330">
        <v>0</v>
      </c>
      <c r="AP1330">
        <v>0</v>
      </c>
      <c r="AQ1330">
        <v>0</v>
      </c>
      <c r="AR1330">
        <v>0</v>
      </c>
    </row>
    <row r="1331" spans="1:44" x14ac:dyDescent="0.2">
      <c r="A1331">
        <f>ROW(Source!A711)</f>
        <v>711</v>
      </c>
      <c r="B1331">
        <v>64919042</v>
      </c>
      <c r="C1331">
        <v>64919035</v>
      </c>
      <c r="D1331">
        <v>29150040</v>
      </c>
      <c r="E1331">
        <v>1</v>
      </c>
      <c r="F1331">
        <v>1</v>
      </c>
      <c r="G1331">
        <v>1</v>
      </c>
      <c r="H1331">
        <v>3</v>
      </c>
      <c r="I1331" t="s">
        <v>1141</v>
      </c>
      <c r="J1331" t="s">
        <v>1142</v>
      </c>
      <c r="K1331" t="s">
        <v>1143</v>
      </c>
      <c r="L1331">
        <v>1339</v>
      </c>
      <c r="N1331">
        <v>1007</v>
      </c>
      <c r="O1331" t="s">
        <v>128</v>
      </c>
      <c r="P1331" t="s">
        <v>128</v>
      </c>
      <c r="Q1331">
        <v>1</v>
      </c>
      <c r="X1331">
        <v>0.44</v>
      </c>
      <c r="Y1331">
        <v>2.44</v>
      </c>
      <c r="Z1331">
        <v>0</v>
      </c>
      <c r="AA1331">
        <v>0</v>
      </c>
      <c r="AB1331">
        <v>0</v>
      </c>
      <c r="AC1331">
        <v>0</v>
      </c>
      <c r="AD1331">
        <v>1</v>
      </c>
      <c r="AE1331">
        <v>0</v>
      </c>
      <c r="AF1331" t="s">
        <v>3</v>
      </c>
      <c r="AG1331">
        <v>0.44</v>
      </c>
      <c r="AH1331">
        <v>2</v>
      </c>
      <c r="AI1331">
        <v>64919042</v>
      </c>
      <c r="AJ1331">
        <v>1280</v>
      </c>
      <c r="AK1331">
        <v>0</v>
      </c>
      <c r="AL1331">
        <v>0</v>
      </c>
      <c r="AM1331">
        <v>0</v>
      </c>
      <c r="AN1331">
        <v>0</v>
      </c>
      <c r="AO1331">
        <v>0</v>
      </c>
      <c r="AP1331">
        <v>0</v>
      </c>
      <c r="AQ1331">
        <v>0</v>
      </c>
      <c r="AR1331">
        <v>0</v>
      </c>
    </row>
    <row r="1332" spans="1:44" x14ac:dyDescent="0.2">
      <c r="A1332">
        <f>ROW(Source!A712)</f>
        <v>712</v>
      </c>
      <c r="B1332">
        <v>64919036</v>
      </c>
      <c r="C1332">
        <v>64919035</v>
      </c>
      <c r="D1332">
        <v>18407150</v>
      </c>
      <c r="E1332">
        <v>1</v>
      </c>
      <c r="F1332">
        <v>1</v>
      </c>
      <c r="G1332">
        <v>1</v>
      </c>
      <c r="H1332">
        <v>1</v>
      </c>
      <c r="I1332" t="s">
        <v>1185</v>
      </c>
      <c r="J1332" t="s">
        <v>3</v>
      </c>
      <c r="K1332" t="s">
        <v>1186</v>
      </c>
      <c r="L1332">
        <v>1369</v>
      </c>
      <c r="N1332">
        <v>1013</v>
      </c>
      <c r="O1332" t="s">
        <v>1100</v>
      </c>
      <c r="P1332" t="s">
        <v>1100</v>
      </c>
      <c r="Q1332">
        <v>1</v>
      </c>
      <c r="X1332">
        <v>23.56</v>
      </c>
      <c r="Y1332">
        <v>0</v>
      </c>
      <c r="Z1332">
        <v>0</v>
      </c>
      <c r="AA1332">
        <v>0</v>
      </c>
      <c r="AB1332">
        <v>8.5299999999999994</v>
      </c>
      <c r="AC1332">
        <v>0</v>
      </c>
      <c r="AD1332">
        <v>1</v>
      </c>
      <c r="AE1332">
        <v>1</v>
      </c>
      <c r="AF1332" t="s">
        <v>3</v>
      </c>
      <c r="AG1332">
        <v>23.56</v>
      </c>
      <c r="AH1332">
        <v>2</v>
      </c>
      <c r="AI1332">
        <v>64919036</v>
      </c>
      <c r="AJ1332">
        <v>1281</v>
      </c>
      <c r="AK1332">
        <v>0</v>
      </c>
      <c r="AL1332">
        <v>0</v>
      </c>
      <c r="AM1332">
        <v>0</v>
      </c>
      <c r="AN1332">
        <v>0</v>
      </c>
      <c r="AO1332">
        <v>0</v>
      </c>
      <c r="AP1332">
        <v>0</v>
      </c>
      <c r="AQ1332">
        <v>0</v>
      </c>
      <c r="AR1332">
        <v>0</v>
      </c>
    </row>
    <row r="1333" spans="1:44" x14ac:dyDescent="0.2">
      <c r="A1333">
        <f>ROW(Source!A712)</f>
        <v>712</v>
      </c>
      <c r="B1333">
        <v>64919037</v>
      </c>
      <c r="C1333">
        <v>64919035</v>
      </c>
      <c r="D1333">
        <v>121548</v>
      </c>
      <c r="E1333">
        <v>1</v>
      </c>
      <c r="F1333">
        <v>1</v>
      </c>
      <c r="G1333">
        <v>1</v>
      </c>
      <c r="H1333">
        <v>1</v>
      </c>
      <c r="I1333" t="s">
        <v>44</v>
      </c>
      <c r="J1333" t="s">
        <v>3</v>
      </c>
      <c r="K1333" t="s">
        <v>1101</v>
      </c>
      <c r="L1333">
        <v>608254</v>
      </c>
      <c r="N1333">
        <v>1013</v>
      </c>
      <c r="O1333" t="s">
        <v>1102</v>
      </c>
      <c r="P1333" t="s">
        <v>1102</v>
      </c>
      <c r="Q1333">
        <v>1</v>
      </c>
      <c r="X1333">
        <v>6.05</v>
      </c>
      <c r="Y1333">
        <v>0</v>
      </c>
      <c r="Z1333">
        <v>0</v>
      </c>
      <c r="AA1333">
        <v>0</v>
      </c>
      <c r="AB1333">
        <v>0</v>
      </c>
      <c r="AC1333">
        <v>0</v>
      </c>
      <c r="AD1333">
        <v>1</v>
      </c>
      <c r="AE1333">
        <v>2</v>
      </c>
      <c r="AF1333" t="s">
        <v>3</v>
      </c>
      <c r="AG1333">
        <v>6.05</v>
      </c>
      <c r="AH1333">
        <v>2</v>
      </c>
      <c r="AI1333">
        <v>64919037</v>
      </c>
      <c r="AJ1333">
        <v>1282</v>
      </c>
      <c r="AK1333">
        <v>0</v>
      </c>
      <c r="AL1333">
        <v>0</v>
      </c>
      <c r="AM1333">
        <v>0</v>
      </c>
      <c r="AN1333">
        <v>0</v>
      </c>
      <c r="AO1333">
        <v>0</v>
      </c>
      <c r="AP1333">
        <v>0</v>
      </c>
      <c r="AQ1333">
        <v>0</v>
      </c>
      <c r="AR1333">
        <v>0</v>
      </c>
    </row>
    <row r="1334" spans="1:44" x14ac:dyDescent="0.2">
      <c r="A1334">
        <f>ROW(Source!A712)</f>
        <v>712</v>
      </c>
      <c r="B1334">
        <v>64919038</v>
      </c>
      <c r="C1334">
        <v>64919035</v>
      </c>
      <c r="D1334">
        <v>29173141</v>
      </c>
      <c r="E1334">
        <v>1</v>
      </c>
      <c r="F1334">
        <v>1</v>
      </c>
      <c r="G1334">
        <v>1</v>
      </c>
      <c r="H1334">
        <v>2</v>
      </c>
      <c r="I1334" t="s">
        <v>1525</v>
      </c>
      <c r="J1334" t="s">
        <v>1526</v>
      </c>
      <c r="K1334" t="s">
        <v>1527</v>
      </c>
      <c r="L1334">
        <v>1368</v>
      </c>
      <c r="N1334">
        <v>1011</v>
      </c>
      <c r="O1334" t="s">
        <v>1106</v>
      </c>
      <c r="P1334" t="s">
        <v>1106</v>
      </c>
      <c r="Q1334">
        <v>1</v>
      </c>
      <c r="X1334">
        <v>0.82</v>
      </c>
      <c r="Y1334">
        <v>0</v>
      </c>
      <c r="Z1334">
        <v>12.4</v>
      </c>
      <c r="AA1334">
        <v>10.06</v>
      </c>
      <c r="AB1334">
        <v>0</v>
      </c>
      <c r="AC1334">
        <v>0</v>
      </c>
      <c r="AD1334">
        <v>1</v>
      </c>
      <c r="AE1334">
        <v>0</v>
      </c>
      <c r="AF1334" t="s">
        <v>3</v>
      </c>
      <c r="AG1334">
        <v>0.82</v>
      </c>
      <c r="AH1334">
        <v>2</v>
      </c>
      <c r="AI1334">
        <v>64919038</v>
      </c>
      <c r="AJ1334">
        <v>1283</v>
      </c>
      <c r="AK1334">
        <v>0</v>
      </c>
      <c r="AL1334">
        <v>0</v>
      </c>
      <c r="AM1334">
        <v>0</v>
      </c>
      <c r="AN1334">
        <v>0</v>
      </c>
      <c r="AO1334">
        <v>0</v>
      </c>
      <c r="AP1334">
        <v>0</v>
      </c>
      <c r="AQ1334">
        <v>0</v>
      </c>
      <c r="AR1334">
        <v>0</v>
      </c>
    </row>
    <row r="1335" spans="1:44" x14ac:dyDescent="0.2">
      <c r="A1335">
        <f>ROW(Source!A712)</f>
        <v>712</v>
      </c>
      <c r="B1335">
        <v>64919039</v>
      </c>
      <c r="C1335">
        <v>64919035</v>
      </c>
      <c r="D1335">
        <v>29173156</v>
      </c>
      <c r="E1335">
        <v>1</v>
      </c>
      <c r="F1335">
        <v>1</v>
      </c>
      <c r="G1335">
        <v>1</v>
      </c>
      <c r="H1335">
        <v>2</v>
      </c>
      <c r="I1335" t="s">
        <v>1528</v>
      </c>
      <c r="J1335" t="s">
        <v>1529</v>
      </c>
      <c r="K1335" t="s">
        <v>1530</v>
      </c>
      <c r="L1335">
        <v>1368</v>
      </c>
      <c r="N1335">
        <v>1011</v>
      </c>
      <c r="O1335" t="s">
        <v>1106</v>
      </c>
      <c r="P1335" t="s">
        <v>1106</v>
      </c>
      <c r="Q1335">
        <v>1</v>
      </c>
      <c r="X1335">
        <v>5.23</v>
      </c>
      <c r="Y1335">
        <v>0</v>
      </c>
      <c r="Z1335">
        <v>15.3</v>
      </c>
      <c r="AA1335">
        <v>8.91</v>
      </c>
      <c r="AB1335">
        <v>0</v>
      </c>
      <c r="AC1335">
        <v>0</v>
      </c>
      <c r="AD1335">
        <v>1</v>
      </c>
      <c r="AE1335">
        <v>0</v>
      </c>
      <c r="AF1335" t="s">
        <v>3</v>
      </c>
      <c r="AG1335">
        <v>5.23</v>
      </c>
      <c r="AH1335">
        <v>2</v>
      </c>
      <c r="AI1335">
        <v>64919039</v>
      </c>
      <c r="AJ1335">
        <v>1284</v>
      </c>
      <c r="AK1335">
        <v>0</v>
      </c>
      <c r="AL1335">
        <v>0</v>
      </c>
      <c r="AM1335">
        <v>0</v>
      </c>
      <c r="AN1335">
        <v>0</v>
      </c>
      <c r="AO1335">
        <v>0</v>
      </c>
      <c r="AP1335">
        <v>0</v>
      </c>
      <c r="AQ1335">
        <v>0</v>
      </c>
      <c r="AR1335">
        <v>0</v>
      </c>
    </row>
    <row r="1336" spans="1:44" x14ac:dyDescent="0.2">
      <c r="A1336">
        <f>ROW(Source!A712)</f>
        <v>712</v>
      </c>
      <c r="B1336">
        <v>64919040</v>
      </c>
      <c r="C1336">
        <v>64919035</v>
      </c>
      <c r="D1336">
        <v>29174913</v>
      </c>
      <c r="E1336">
        <v>1</v>
      </c>
      <c r="F1336">
        <v>1</v>
      </c>
      <c r="G1336">
        <v>1</v>
      </c>
      <c r="H1336">
        <v>2</v>
      </c>
      <c r="I1336" t="s">
        <v>1152</v>
      </c>
      <c r="J1336" t="s">
        <v>1153</v>
      </c>
      <c r="K1336" t="s">
        <v>1154</v>
      </c>
      <c r="L1336">
        <v>1368</v>
      </c>
      <c r="N1336">
        <v>1011</v>
      </c>
      <c r="O1336" t="s">
        <v>1106</v>
      </c>
      <c r="P1336" t="s">
        <v>1106</v>
      </c>
      <c r="Q1336">
        <v>1</v>
      </c>
      <c r="X1336">
        <v>0.88</v>
      </c>
      <c r="Y1336">
        <v>0</v>
      </c>
      <c r="Z1336">
        <v>87.17</v>
      </c>
      <c r="AA1336">
        <v>11.6</v>
      </c>
      <c r="AB1336">
        <v>0</v>
      </c>
      <c r="AC1336">
        <v>0</v>
      </c>
      <c r="AD1336">
        <v>1</v>
      </c>
      <c r="AE1336">
        <v>0</v>
      </c>
      <c r="AF1336" t="s">
        <v>3</v>
      </c>
      <c r="AG1336">
        <v>0.88</v>
      </c>
      <c r="AH1336">
        <v>2</v>
      </c>
      <c r="AI1336">
        <v>64919040</v>
      </c>
      <c r="AJ1336">
        <v>1285</v>
      </c>
      <c r="AK1336">
        <v>0</v>
      </c>
      <c r="AL1336">
        <v>0</v>
      </c>
      <c r="AM1336">
        <v>0</v>
      </c>
      <c r="AN1336">
        <v>0</v>
      </c>
      <c r="AO1336">
        <v>0</v>
      </c>
      <c r="AP1336">
        <v>0</v>
      </c>
      <c r="AQ1336">
        <v>0</v>
      </c>
      <c r="AR1336">
        <v>0</v>
      </c>
    </row>
    <row r="1337" spans="1:44" x14ac:dyDescent="0.2">
      <c r="A1337">
        <f>ROW(Source!A712)</f>
        <v>712</v>
      </c>
      <c r="B1337">
        <v>64919041</v>
      </c>
      <c r="C1337">
        <v>64919035</v>
      </c>
      <c r="D1337">
        <v>29145497</v>
      </c>
      <c r="E1337">
        <v>1</v>
      </c>
      <c r="F1337">
        <v>1</v>
      </c>
      <c r="G1337">
        <v>1</v>
      </c>
      <c r="H1337">
        <v>3</v>
      </c>
      <c r="I1337" t="s">
        <v>830</v>
      </c>
      <c r="J1337" t="s">
        <v>832</v>
      </c>
      <c r="K1337" t="s">
        <v>831</v>
      </c>
      <c r="L1337">
        <v>1348</v>
      </c>
      <c r="N1337">
        <v>1009</v>
      </c>
      <c r="O1337" t="s">
        <v>36</v>
      </c>
      <c r="P1337" t="s">
        <v>36</v>
      </c>
      <c r="Q1337">
        <v>1000</v>
      </c>
      <c r="X1337">
        <v>2</v>
      </c>
      <c r="Y1337">
        <v>6082.98</v>
      </c>
      <c r="Z1337">
        <v>0</v>
      </c>
      <c r="AA1337">
        <v>0</v>
      </c>
      <c r="AB1337">
        <v>0</v>
      </c>
      <c r="AC1337">
        <v>0</v>
      </c>
      <c r="AD1337">
        <v>1</v>
      </c>
      <c r="AE1337">
        <v>0</v>
      </c>
      <c r="AF1337" t="s">
        <v>3</v>
      </c>
      <c r="AG1337">
        <v>2</v>
      </c>
      <c r="AH1337">
        <v>3</v>
      </c>
      <c r="AI1337">
        <v>-1</v>
      </c>
      <c r="AJ1337" t="s">
        <v>3</v>
      </c>
      <c r="AK1337">
        <v>0</v>
      </c>
      <c r="AL1337">
        <v>0</v>
      </c>
      <c r="AM1337">
        <v>0</v>
      </c>
      <c r="AN1337">
        <v>0</v>
      </c>
      <c r="AO1337">
        <v>0</v>
      </c>
      <c r="AP1337">
        <v>0</v>
      </c>
      <c r="AQ1337">
        <v>0</v>
      </c>
      <c r="AR1337">
        <v>0</v>
      </c>
    </row>
    <row r="1338" spans="1:44" x14ac:dyDescent="0.2">
      <c r="A1338">
        <f>ROW(Source!A712)</f>
        <v>712</v>
      </c>
      <c r="B1338">
        <v>64919042</v>
      </c>
      <c r="C1338">
        <v>64919035</v>
      </c>
      <c r="D1338">
        <v>29150040</v>
      </c>
      <c r="E1338">
        <v>1</v>
      </c>
      <c r="F1338">
        <v>1</v>
      </c>
      <c r="G1338">
        <v>1</v>
      </c>
      <c r="H1338">
        <v>3</v>
      </c>
      <c r="I1338" t="s">
        <v>1141</v>
      </c>
      <c r="J1338" t="s">
        <v>1142</v>
      </c>
      <c r="K1338" t="s">
        <v>1143</v>
      </c>
      <c r="L1338">
        <v>1339</v>
      </c>
      <c r="N1338">
        <v>1007</v>
      </c>
      <c r="O1338" t="s">
        <v>128</v>
      </c>
      <c r="P1338" t="s">
        <v>128</v>
      </c>
      <c r="Q1338">
        <v>1</v>
      </c>
      <c r="X1338">
        <v>0.44</v>
      </c>
      <c r="Y1338">
        <v>2.44</v>
      </c>
      <c r="Z1338">
        <v>0</v>
      </c>
      <c r="AA1338">
        <v>0</v>
      </c>
      <c r="AB1338">
        <v>0</v>
      </c>
      <c r="AC1338">
        <v>0</v>
      </c>
      <c r="AD1338">
        <v>1</v>
      </c>
      <c r="AE1338">
        <v>0</v>
      </c>
      <c r="AF1338" t="s">
        <v>3</v>
      </c>
      <c r="AG1338">
        <v>0.44</v>
      </c>
      <c r="AH1338">
        <v>2</v>
      </c>
      <c r="AI1338">
        <v>64919042</v>
      </c>
      <c r="AJ1338">
        <v>1286</v>
      </c>
      <c r="AK1338">
        <v>0</v>
      </c>
      <c r="AL1338">
        <v>0</v>
      </c>
      <c r="AM1338">
        <v>0</v>
      </c>
      <c r="AN1338">
        <v>0</v>
      </c>
      <c r="AO1338">
        <v>0</v>
      </c>
      <c r="AP1338">
        <v>0</v>
      </c>
      <c r="AQ1338">
        <v>0</v>
      </c>
      <c r="AR1338">
        <v>0</v>
      </c>
    </row>
    <row r="1339" spans="1:44" x14ac:dyDescent="0.2">
      <c r="A1339">
        <f>ROW(Source!A715)</f>
        <v>715</v>
      </c>
      <c r="B1339">
        <v>64857733</v>
      </c>
      <c r="C1339">
        <v>64857723</v>
      </c>
      <c r="D1339">
        <v>18410255</v>
      </c>
      <c r="E1339">
        <v>1</v>
      </c>
      <c r="F1339">
        <v>1</v>
      </c>
      <c r="G1339">
        <v>1</v>
      </c>
      <c r="H1339">
        <v>1</v>
      </c>
      <c r="I1339" t="s">
        <v>1155</v>
      </c>
      <c r="J1339" t="s">
        <v>3</v>
      </c>
      <c r="K1339" t="s">
        <v>1156</v>
      </c>
      <c r="L1339">
        <v>1369</v>
      </c>
      <c r="N1339">
        <v>1013</v>
      </c>
      <c r="O1339" t="s">
        <v>1100</v>
      </c>
      <c r="P1339" t="s">
        <v>1100</v>
      </c>
      <c r="Q1339">
        <v>1</v>
      </c>
      <c r="X1339">
        <v>9.1</v>
      </c>
      <c r="Y1339">
        <v>0</v>
      </c>
      <c r="Z1339">
        <v>0</v>
      </c>
      <c r="AA1339">
        <v>0</v>
      </c>
      <c r="AB1339">
        <v>10.94</v>
      </c>
      <c r="AC1339">
        <v>0</v>
      </c>
      <c r="AD1339">
        <v>1</v>
      </c>
      <c r="AE1339">
        <v>1</v>
      </c>
      <c r="AF1339" t="s">
        <v>836</v>
      </c>
      <c r="AG1339">
        <v>21.84</v>
      </c>
      <c r="AH1339">
        <v>2</v>
      </c>
      <c r="AI1339">
        <v>64857729</v>
      </c>
      <c r="AJ1339">
        <v>1287</v>
      </c>
      <c r="AK1339">
        <v>0</v>
      </c>
      <c r="AL1339">
        <v>0</v>
      </c>
      <c r="AM1339">
        <v>0</v>
      </c>
      <c r="AN1339">
        <v>0</v>
      </c>
      <c r="AO1339">
        <v>0</v>
      </c>
      <c r="AP1339">
        <v>0</v>
      </c>
      <c r="AQ1339">
        <v>0</v>
      </c>
      <c r="AR1339">
        <v>0</v>
      </c>
    </row>
    <row r="1340" spans="1:44" x14ac:dyDescent="0.2">
      <c r="A1340">
        <f>ROW(Source!A715)</f>
        <v>715</v>
      </c>
      <c r="B1340">
        <v>64857734</v>
      </c>
      <c r="C1340">
        <v>64857723</v>
      </c>
      <c r="D1340">
        <v>121548</v>
      </c>
      <c r="E1340">
        <v>1</v>
      </c>
      <c r="F1340">
        <v>1</v>
      </c>
      <c r="G1340">
        <v>1</v>
      </c>
      <c r="H1340">
        <v>1</v>
      </c>
      <c r="I1340" t="s">
        <v>44</v>
      </c>
      <c r="J1340" t="s">
        <v>3</v>
      </c>
      <c r="K1340" t="s">
        <v>1101</v>
      </c>
      <c r="L1340">
        <v>608254</v>
      </c>
      <c r="N1340">
        <v>1013</v>
      </c>
      <c r="O1340" t="s">
        <v>1102</v>
      </c>
      <c r="P1340" t="s">
        <v>1102</v>
      </c>
      <c r="Q1340">
        <v>1</v>
      </c>
      <c r="X1340">
        <v>0.1</v>
      </c>
      <c r="Y1340">
        <v>0</v>
      </c>
      <c r="Z1340">
        <v>0</v>
      </c>
      <c r="AA1340">
        <v>0</v>
      </c>
      <c r="AB1340">
        <v>0</v>
      </c>
      <c r="AC1340">
        <v>0</v>
      </c>
      <c r="AD1340">
        <v>1</v>
      </c>
      <c r="AE1340">
        <v>2</v>
      </c>
      <c r="AF1340" t="s">
        <v>836</v>
      </c>
      <c r="AG1340">
        <v>0.24</v>
      </c>
      <c r="AH1340">
        <v>2</v>
      </c>
      <c r="AI1340">
        <v>64857730</v>
      </c>
      <c r="AJ1340">
        <v>1288</v>
      </c>
      <c r="AK1340">
        <v>0</v>
      </c>
      <c r="AL1340">
        <v>0</v>
      </c>
      <c r="AM1340">
        <v>0</v>
      </c>
      <c r="AN1340">
        <v>0</v>
      </c>
      <c r="AO1340">
        <v>0</v>
      </c>
      <c r="AP1340">
        <v>0</v>
      </c>
      <c r="AQ1340">
        <v>0</v>
      </c>
      <c r="AR1340">
        <v>0</v>
      </c>
    </row>
    <row r="1341" spans="1:44" x14ac:dyDescent="0.2">
      <c r="A1341">
        <f>ROW(Source!A715)</f>
        <v>715</v>
      </c>
      <c r="B1341">
        <v>64857735</v>
      </c>
      <c r="C1341">
        <v>64857723</v>
      </c>
      <c r="D1341">
        <v>29172556</v>
      </c>
      <c r="E1341">
        <v>1</v>
      </c>
      <c r="F1341">
        <v>1</v>
      </c>
      <c r="G1341">
        <v>1</v>
      </c>
      <c r="H1341">
        <v>2</v>
      </c>
      <c r="I1341" t="s">
        <v>1157</v>
      </c>
      <c r="J1341" t="s">
        <v>1158</v>
      </c>
      <c r="K1341" t="s">
        <v>1159</v>
      </c>
      <c r="L1341">
        <v>1368</v>
      </c>
      <c r="N1341">
        <v>1011</v>
      </c>
      <c r="O1341" t="s">
        <v>1106</v>
      </c>
      <c r="P1341" t="s">
        <v>1106</v>
      </c>
      <c r="Q1341">
        <v>1</v>
      </c>
      <c r="X1341">
        <v>0.1</v>
      </c>
      <c r="Y1341">
        <v>0</v>
      </c>
      <c r="Z1341">
        <v>31.26</v>
      </c>
      <c r="AA1341">
        <v>13.5</v>
      </c>
      <c r="AB1341">
        <v>0</v>
      </c>
      <c r="AC1341">
        <v>0</v>
      </c>
      <c r="AD1341">
        <v>1</v>
      </c>
      <c r="AE1341">
        <v>0</v>
      </c>
      <c r="AF1341" t="s">
        <v>836</v>
      </c>
      <c r="AG1341">
        <v>0.24</v>
      </c>
      <c r="AH1341">
        <v>2</v>
      </c>
      <c r="AI1341">
        <v>64857731</v>
      </c>
      <c r="AJ1341">
        <v>1289</v>
      </c>
      <c r="AK1341">
        <v>0</v>
      </c>
      <c r="AL1341">
        <v>0</v>
      </c>
      <c r="AM1341">
        <v>0</v>
      </c>
      <c r="AN1341">
        <v>0</v>
      </c>
      <c r="AO1341">
        <v>0</v>
      </c>
      <c r="AP1341">
        <v>0</v>
      </c>
      <c r="AQ1341">
        <v>0</v>
      </c>
      <c r="AR1341">
        <v>0</v>
      </c>
    </row>
    <row r="1342" spans="1:44" x14ac:dyDescent="0.2">
      <c r="A1342">
        <f>ROW(Source!A715)</f>
        <v>715</v>
      </c>
      <c r="B1342">
        <v>64857736</v>
      </c>
      <c r="C1342">
        <v>64857723</v>
      </c>
      <c r="D1342">
        <v>29173252</v>
      </c>
      <c r="E1342">
        <v>1</v>
      </c>
      <c r="F1342">
        <v>1</v>
      </c>
      <c r="G1342">
        <v>1</v>
      </c>
      <c r="H1342">
        <v>2</v>
      </c>
      <c r="I1342" t="s">
        <v>1160</v>
      </c>
      <c r="J1342" t="s">
        <v>1161</v>
      </c>
      <c r="K1342" t="s">
        <v>1162</v>
      </c>
      <c r="L1342">
        <v>1368</v>
      </c>
      <c r="N1342">
        <v>1011</v>
      </c>
      <c r="O1342" t="s">
        <v>1106</v>
      </c>
      <c r="P1342" t="s">
        <v>1106</v>
      </c>
      <c r="Q1342">
        <v>1</v>
      </c>
      <c r="X1342">
        <v>2.19</v>
      </c>
      <c r="Y1342">
        <v>0</v>
      </c>
      <c r="Z1342">
        <v>30</v>
      </c>
      <c r="AA1342">
        <v>0</v>
      </c>
      <c r="AB1342">
        <v>0</v>
      </c>
      <c r="AC1342">
        <v>0</v>
      </c>
      <c r="AD1342">
        <v>1</v>
      </c>
      <c r="AE1342">
        <v>0</v>
      </c>
      <c r="AF1342" t="s">
        <v>836</v>
      </c>
      <c r="AG1342">
        <v>5.2559999999999993</v>
      </c>
      <c r="AH1342">
        <v>2</v>
      </c>
      <c r="AI1342">
        <v>64857732</v>
      </c>
      <c r="AJ1342">
        <v>1290</v>
      </c>
      <c r="AK1342">
        <v>0</v>
      </c>
      <c r="AL1342">
        <v>0</v>
      </c>
      <c r="AM1342">
        <v>0</v>
      </c>
      <c r="AN1342">
        <v>0</v>
      </c>
      <c r="AO1342">
        <v>0</v>
      </c>
      <c r="AP1342">
        <v>0</v>
      </c>
      <c r="AQ1342">
        <v>0</v>
      </c>
      <c r="AR1342">
        <v>0</v>
      </c>
    </row>
    <row r="1343" spans="1:44" x14ac:dyDescent="0.2">
      <c r="A1343">
        <f>ROW(Source!A715)</f>
        <v>715</v>
      </c>
      <c r="B1343">
        <v>64857737</v>
      </c>
      <c r="C1343">
        <v>64857723</v>
      </c>
      <c r="D1343">
        <v>29174725</v>
      </c>
      <c r="E1343">
        <v>1</v>
      </c>
      <c r="F1343">
        <v>1</v>
      </c>
      <c r="G1343">
        <v>1</v>
      </c>
      <c r="H1343">
        <v>2</v>
      </c>
      <c r="I1343" t="s">
        <v>1163</v>
      </c>
      <c r="J1343" t="s">
        <v>1164</v>
      </c>
      <c r="K1343" t="s">
        <v>1165</v>
      </c>
      <c r="L1343">
        <v>1368</v>
      </c>
      <c r="N1343">
        <v>1011</v>
      </c>
      <c r="O1343" t="s">
        <v>1106</v>
      </c>
      <c r="P1343" t="s">
        <v>1106</v>
      </c>
      <c r="Q1343">
        <v>1</v>
      </c>
      <c r="X1343">
        <v>1.1000000000000001</v>
      </c>
      <c r="Y1343">
        <v>0</v>
      </c>
      <c r="Z1343">
        <v>2.7</v>
      </c>
      <c r="AA1343">
        <v>0</v>
      </c>
      <c r="AB1343">
        <v>0</v>
      </c>
      <c r="AC1343">
        <v>0</v>
      </c>
      <c r="AD1343">
        <v>1</v>
      </c>
      <c r="AE1343">
        <v>0</v>
      </c>
      <c r="AF1343" t="s">
        <v>836</v>
      </c>
      <c r="AG1343">
        <v>2.64</v>
      </c>
      <c r="AH1343">
        <v>2</v>
      </c>
      <c r="AI1343">
        <v>64857724</v>
      </c>
      <c r="AJ1343">
        <v>1291</v>
      </c>
      <c r="AK1343">
        <v>0</v>
      </c>
      <c r="AL1343">
        <v>0</v>
      </c>
      <c r="AM1343">
        <v>0</v>
      </c>
      <c r="AN1343">
        <v>0</v>
      </c>
      <c r="AO1343">
        <v>0</v>
      </c>
      <c r="AP1343">
        <v>0</v>
      </c>
      <c r="AQ1343">
        <v>0</v>
      </c>
      <c r="AR1343">
        <v>0</v>
      </c>
    </row>
    <row r="1344" spans="1:44" x14ac:dyDescent="0.2">
      <c r="A1344">
        <f>ROW(Source!A715)</f>
        <v>715</v>
      </c>
      <c r="B1344">
        <v>64857738</v>
      </c>
      <c r="C1344">
        <v>64857723</v>
      </c>
      <c r="D1344">
        <v>29174913</v>
      </c>
      <c r="E1344">
        <v>1</v>
      </c>
      <c r="F1344">
        <v>1</v>
      </c>
      <c r="G1344">
        <v>1</v>
      </c>
      <c r="H1344">
        <v>2</v>
      </c>
      <c r="I1344" t="s">
        <v>1152</v>
      </c>
      <c r="J1344" t="s">
        <v>1153</v>
      </c>
      <c r="K1344" t="s">
        <v>1154</v>
      </c>
      <c r="L1344">
        <v>1368</v>
      </c>
      <c r="N1344">
        <v>1011</v>
      </c>
      <c r="O1344" t="s">
        <v>1106</v>
      </c>
      <c r="P1344" t="s">
        <v>1106</v>
      </c>
      <c r="Q1344">
        <v>1</v>
      </c>
      <c r="X1344">
        <v>0.14000000000000001</v>
      </c>
      <c r="Y1344">
        <v>0</v>
      </c>
      <c r="Z1344">
        <v>87.17</v>
      </c>
      <c r="AA1344">
        <v>11.6</v>
      </c>
      <c r="AB1344">
        <v>0</v>
      </c>
      <c r="AC1344">
        <v>0</v>
      </c>
      <c r="AD1344">
        <v>1</v>
      </c>
      <c r="AE1344">
        <v>0</v>
      </c>
      <c r="AF1344" t="s">
        <v>836</v>
      </c>
      <c r="AG1344">
        <v>0.33600000000000002</v>
      </c>
      <c r="AH1344">
        <v>2</v>
      </c>
      <c r="AI1344">
        <v>64857725</v>
      </c>
      <c r="AJ1344">
        <v>1292</v>
      </c>
      <c r="AK1344">
        <v>0</v>
      </c>
      <c r="AL1344">
        <v>0</v>
      </c>
      <c r="AM1344">
        <v>0</v>
      </c>
      <c r="AN1344">
        <v>0</v>
      </c>
      <c r="AO1344">
        <v>0</v>
      </c>
      <c r="AP1344">
        <v>0</v>
      </c>
      <c r="AQ1344">
        <v>0</v>
      </c>
      <c r="AR1344">
        <v>0</v>
      </c>
    </row>
    <row r="1345" spans="1:44" x14ac:dyDescent="0.2">
      <c r="A1345">
        <f>ROW(Source!A715)</f>
        <v>715</v>
      </c>
      <c r="B1345">
        <v>64857739</v>
      </c>
      <c r="C1345">
        <v>64857723</v>
      </c>
      <c r="D1345">
        <v>29107253</v>
      </c>
      <c r="E1345">
        <v>1</v>
      </c>
      <c r="F1345">
        <v>1</v>
      </c>
      <c r="G1345">
        <v>1</v>
      </c>
      <c r="H1345">
        <v>3</v>
      </c>
      <c r="I1345" t="s">
        <v>1516</v>
      </c>
      <c r="J1345" t="s">
        <v>1517</v>
      </c>
      <c r="K1345" t="s">
        <v>1518</v>
      </c>
      <c r="L1345">
        <v>1348</v>
      </c>
      <c r="N1345">
        <v>1009</v>
      </c>
      <c r="O1345" t="s">
        <v>36</v>
      </c>
      <c r="P1345" t="s">
        <v>36</v>
      </c>
      <c r="Q1345">
        <v>1000</v>
      </c>
      <c r="X1345">
        <v>4.0000000000000001E-3</v>
      </c>
      <c r="Y1345">
        <v>1160</v>
      </c>
      <c r="Z1345">
        <v>0</v>
      </c>
      <c r="AA1345">
        <v>0</v>
      </c>
      <c r="AB1345">
        <v>0</v>
      </c>
      <c r="AC1345">
        <v>0</v>
      </c>
      <c r="AD1345">
        <v>1</v>
      </c>
      <c r="AE1345">
        <v>0</v>
      </c>
      <c r="AF1345" t="s">
        <v>816</v>
      </c>
      <c r="AG1345">
        <v>8.0000000000000002E-3</v>
      </c>
      <c r="AH1345">
        <v>2</v>
      </c>
      <c r="AI1345">
        <v>64857726</v>
      </c>
      <c r="AJ1345">
        <v>1293</v>
      </c>
      <c r="AK1345">
        <v>0</v>
      </c>
      <c r="AL1345">
        <v>0</v>
      </c>
      <c r="AM1345">
        <v>0</v>
      </c>
      <c r="AN1345">
        <v>0</v>
      </c>
      <c r="AO1345">
        <v>0</v>
      </c>
      <c r="AP1345">
        <v>0</v>
      </c>
      <c r="AQ1345">
        <v>0</v>
      </c>
      <c r="AR1345">
        <v>0</v>
      </c>
    </row>
    <row r="1346" spans="1:44" x14ac:dyDescent="0.2">
      <c r="A1346">
        <f>ROW(Source!A715)</f>
        <v>715</v>
      </c>
      <c r="B1346">
        <v>64857740</v>
      </c>
      <c r="C1346">
        <v>64857723</v>
      </c>
      <c r="D1346">
        <v>29108414</v>
      </c>
      <c r="E1346">
        <v>1</v>
      </c>
      <c r="F1346">
        <v>1</v>
      </c>
      <c r="G1346">
        <v>1</v>
      </c>
      <c r="H1346">
        <v>3</v>
      </c>
      <c r="I1346" t="s">
        <v>160</v>
      </c>
      <c r="J1346" t="s">
        <v>162</v>
      </c>
      <c r="K1346" t="s">
        <v>161</v>
      </c>
      <c r="L1346">
        <v>1348</v>
      </c>
      <c r="N1346">
        <v>1009</v>
      </c>
      <c r="O1346" t="s">
        <v>36</v>
      </c>
      <c r="P1346" t="s">
        <v>36</v>
      </c>
      <c r="Q1346">
        <v>1000</v>
      </c>
      <c r="X1346">
        <v>7.8E-2</v>
      </c>
      <c r="Y1346">
        <v>1383.11</v>
      </c>
      <c r="Z1346">
        <v>0</v>
      </c>
      <c r="AA1346">
        <v>0</v>
      </c>
      <c r="AB1346">
        <v>0</v>
      </c>
      <c r="AC1346">
        <v>0</v>
      </c>
      <c r="AD1346">
        <v>1</v>
      </c>
      <c r="AE1346">
        <v>0</v>
      </c>
      <c r="AF1346" t="s">
        <v>816</v>
      </c>
      <c r="AG1346">
        <v>0.156</v>
      </c>
      <c r="AH1346">
        <v>2</v>
      </c>
      <c r="AI1346">
        <v>64857727</v>
      </c>
      <c r="AJ1346">
        <v>1294</v>
      </c>
      <c r="AK1346">
        <v>0</v>
      </c>
      <c r="AL1346">
        <v>0</v>
      </c>
      <c r="AM1346">
        <v>0</v>
      </c>
      <c r="AN1346">
        <v>0</v>
      </c>
      <c r="AO1346">
        <v>0</v>
      </c>
      <c r="AP1346">
        <v>0</v>
      </c>
      <c r="AQ1346">
        <v>0</v>
      </c>
      <c r="AR1346">
        <v>0</v>
      </c>
    </row>
    <row r="1347" spans="1:44" x14ac:dyDescent="0.2">
      <c r="A1347">
        <f>ROW(Source!A715)</f>
        <v>715</v>
      </c>
      <c r="B1347">
        <v>64857741</v>
      </c>
      <c r="C1347">
        <v>64857723</v>
      </c>
      <c r="D1347">
        <v>29122513</v>
      </c>
      <c r="E1347">
        <v>1</v>
      </c>
      <c r="F1347">
        <v>1</v>
      </c>
      <c r="G1347">
        <v>1</v>
      </c>
      <c r="H1347">
        <v>3</v>
      </c>
      <c r="I1347" t="s">
        <v>1522</v>
      </c>
      <c r="J1347" t="s">
        <v>1523</v>
      </c>
      <c r="K1347" t="s">
        <v>1524</v>
      </c>
      <c r="L1347">
        <v>1348</v>
      </c>
      <c r="N1347">
        <v>1009</v>
      </c>
      <c r="O1347" t="s">
        <v>36</v>
      </c>
      <c r="P1347" t="s">
        <v>36</v>
      </c>
      <c r="Q1347">
        <v>1000</v>
      </c>
      <c r="X1347">
        <v>6.3E-2</v>
      </c>
      <c r="Y1347">
        <v>688.8</v>
      </c>
      <c r="Z1347">
        <v>0</v>
      </c>
      <c r="AA1347">
        <v>0</v>
      </c>
      <c r="AB1347">
        <v>0</v>
      </c>
      <c r="AC1347">
        <v>0</v>
      </c>
      <c r="AD1347">
        <v>1</v>
      </c>
      <c r="AE1347">
        <v>0</v>
      </c>
      <c r="AF1347" t="s">
        <v>816</v>
      </c>
      <c r="AG1347">
        <v>0.126</v>
      </c>
      <c r="AH1347">
        <v>2</v>
      </c>
      <c r="AI1347">
        <v>64857728</v>
      </c>
      <c r="AJ1347">
        <v>1295</v>
      </c>
      <c r="AK1347">
        <v>0</v>
      </c>
      <c r="AL1347">
        <v>0</v>
      </c>
      <c r="AM1347">
        <v>0</v>
      </c>
      <c r="AN1347">
        <v>0</v>
      </c>
      <c r="AO1347">
        <v>0</v>
      </c>
      <c r="AP1347">
        <v>0</v>
      </c>
      <c r="AQ1347">
        <v>0</v>
      </c>
      <c r="AR1347">
        <v>0</v>
      </c>
    </row>
    <row r="1348" spans="1:44" x14ac:dyDescent="0.2">
      <c r="A1348">
        <f>ROW(Source!A716)</f>
        <v>716</v>
      </c>
      <c r="B1348">
        <v>64857733</v>
      </c>
      <c r="C1348">
        <v>64857723</v>
      </c>
      <c r="D1348">
        <v>18410255</v>
      </c>
      <c r="E1348">
        <v>1</v>
      </c>
      <c r="F1348">
        <v>1</v>
      </c>
      <c r="G1348">
        <v>1</v>
      </c>
      <c r="H1348">
        <v>1</v>
      </c>
      <c r="I1348" t="s">
        <v>1155</v>
      </c>
      <c r="J1348" t="s">
        <v>3</v>
      </c>
      <c r="K1348" t="s">
        <v>1156</v>
      </c>
      <c r="L1348">
        <v>1369</v>
      </c>
      <c r="N1348">
        <v>1013</v>
      </c>
      <c r="O1348" t="s">
        <v>1100</v>
      </c>
      <c r="P1348" t="s">
        <v>1100</v>
      </c>
      <c r="Q1348">
        <v>1</v>
      </c>
      <c r="X1348">
        <v>9.1</v>
      </c>
      <c r="Y1348">
        <v>0</v>
      </c>
      <c r="Z1348">
        <v>0</v>
      </c>
      <c r="AA1348">
        <v>0</v>
      </c>
      <c r="AB1348">
        <v>10.94</v>
      </c>
      <c r="AC1348">
        <v>0</v>
      </c>
      <c r="AD1348">
        <v>1</v>
      </c>
      <c r="AE1348">
        <v>1</v>
      </c>
      <c r="AF1348" t="s">
        <v>836</v>
      </c>
      <c r="AG1348">
        <v>21.84</v>
      </c>
      <c r="AH1348">
        <v>2</v>
      </c>
      <c r="AI1348">
        <v>64857729</v>
      </c>
      <c r="AJ1348">
        <v>1296</v>
      </c>
      <c r="AK1348">
        <v>0</v>
      </c>
      <c r="AL1348">
        <v>0</v>
      </c>
      <c r="AM1348">
        <v>0</v>
      </c>
      <c r="AN1348">
        <v>0</v>
      </c>
      <c r="AO1348">
        <v>0</v>
      </c>
      <c r="AP1348">
        <v>0</v>
      </c>
      <c r="AQ1348">
        <v>0</v>
      </c>
      <c r="AR1348">
        <v>0</v>
      </c>
    </row>
    <row r="1349" spans="1:44" x14ac:dyDescent="0.2">
      <c r="A1349">
        <f>ROW(Source!A716)</f>
        <v>716</v>
      </c>
      <c r="B1349">
        <v>64857734</v>
      </c>
      <c r="C1349">
        <v>64857723</v>
      </c>
      <c r="D1349">
        <v>121548</v>
      </c>
      <c r="E1349">
        <v>1</v>
      </c>
      <c r="F1349">
        <v>1</v>
      </c>
      <c r="G1349">
        <v>1</v>
      </c>
      <c r="H1349">
        <v>1</v>
      </c>
      <c r="I1349" t="s">
        <v>44</v>
      </c>
      <c r="J1349" t="s">
        <v>3</v>
      </c>
      <c r="K1349" t="s">
        <v>1101</v>
      </c>
      <c r="L1349">
        <v>608254</v>
      </c>
      <c r="N1349">
        <v>1013</v>
      </c>
      <c r="O1349" t="s">
        <v>1102</v>
      </c>
      <c r="P1349" t="s">
        <v>1102</v>
      </c>
      <c r="Q1349">
        <v>1</v>
      </c>
      <c r="X1349">
        <v>0.1</v>
      </c>
      <c r="Y1349">
        <v>0</v>
      </c>
      <c r="Z1349">
        <v>0</v>
      </c>
      <c r="AA1349">
        <v>0</v>
      </c>
      <c r="AB1349">
        <v>0</v>
      </c>
      <c r="AC1349">
        <v>0</v>
      </c>
      <c r="AD1349">
        <v>1</v>
      </c>
      <c r="AE1349">
        <v>2</v>
      </c>
      <c r="AF1349" t="s">
        <v>836</v>
      </c>
      <c r="AG1349">
        <v>0.24</v>
      </c>
      <c r="AH1349">
        <v>2</v>
      </c>
      <c r="AI1349">
        <v>64857730</v>
      </c>
      <c r="AJ1349">
        <v>1297</v>
      </c>
      <c r="AK1349">
        <v>0</v>
      </c>
      <c r="AL1349">
        <v>0</v>
      </c>
      <c r="AM1349">
        <v>0</v>
      </c>
      <c r="AN1349">
        <v>0</v>
      </c>
      <c r="AO1349">
        <v>0</v>
      </c>
      <c r="AP1349">
        <v>0</v>
      </c>
      <c r="AQ1349">
        <v>0</v>
      </c>
      <c r="AR1349">
        <v>0</v>
      </c>
    </row>
    <row r="1350" spans="1:44" x14ac:dyDescent="0.2">
      <c r="A1350">
        <f>ROW(Source!A716)</f>
        <v>716</v>
      </c>
      <c r="B1350">
        <v>64857735</v>
      </c>
      <c r="C1350">
        <v>64857723</v>
      </c>
      <c r="D1350">
        <v>29172556</v>
      </c>
      <c r="E1350">
        <v>1</v>
      </c>
      <c r="F1350">
        <v>1</v>
      </c>
      <c r="G1350">
        <v>1</v>
      </c>
      <c r="H1350">
        <v>2</v>
      </c>
      <c r="I1350" t="s">
        <v>1157</v>
      </c>
      <c r="J1350" t="s">
        <v>1158</v>
      </c>
      <c r="K1350" t="s">
        <v>1159</v>
      </c>
      <c r="L1350">
        <v>1368</v>
      </c>
      <c r="N1350">
        <v>1011</v>
      </c>
      <c r="O1350" t="s">
        <v>1106</v>
      </c>
      <c r="P1350" t="s">
        <v>1106</v>
      </c>
      <c r="Q1350">
        <v>1</v>
      </c>
      <c r="X1350">
        <v>0.1</v>
      </c>
      <c r="Y1350">
        <v>0</v>
      </c>
      <c r="Z1350">
        <v>31.26</v>
      </c>
      <c r="AA1350">
        <v>13.5</v>
      </c>
      <c r="AB1350">
        <v>0</v>
      </c>
      <c r="AC1350">
        <v>0</v>
      </c>
      <c r="AD1350">
        <v>1</v>
      </c>
      <c r="AE1350">
        <v>0</v>
      </c>
      <c r="AF1350" t="s">
        <v>836</v>
      </c>
      <c r="AG1350">
        <v>0.24</v>
      </c>
      <c r="AH1350">
        <v>2</v>
      </c>
      <c r="AI1350">
        <v>64857731</v>
      </c>
      <c r="AJ1350">
        <v>1298</v>
      </c>
      <c r="AK1350">
        <v>0</v>
      </c>
      <c r="AL1350">
        <v>0</v>
      </c>
      <c r="AM1350">
        <v>0</v>
      </c>
      <c r="AN1350">
        <v>0</v>
      </c>
      <c r="AO1350">
        <v>0</v>
      </c>
      <c r="AP1350">
        <v>0</v>
      </c>
      <c r="AQ1350">
        <v>0</v>
      </c>
      <c r="AR1350">
        <v>0</v>
      </c>
    </row>
    <row r="1351" spans="1:44" x14ac:dyDescent="0.2">
      <c r="A1351">
        <f>ROW(Source!A716)</f>
        <v>716</v>
      </c>
      <c r="B1351">
        <v>64857736</v>
      </c>
      <c r="C1351">
        <v>64857723</v>
      </c>
      <c r="D1351">
        <v>29173252</v>
      </c>
      <c r="E1351">
        <v>1</v>
      </c>
      <c r="F1351">
        <v>1</v>
      </c>
      <c r="G1351">
        <v>1</v>
      </c>
      <c r="H1351">
        <v>2</v>
      </c>
      <c r="I1351" t="s">
        <v>1160</v>
      </c>
      <c r="J1351" t="s">
        <v>1161</v>
      </c>
      <c r="K1351" t="s">
        <v>1162</v>
      </c>
      <c r="L1351">
        <v>1368</v>
      </c>
      <c r="N1351">
        <v>1011</v>
      </c>
      <c r="O1351" t="s">
        <v>1106</v>
      </c>
      <c r="P1351" t="s">
        <v>1106</v>
      </c>
      <c r="Q1351">
        <v>1</v>
      </c>
      <c r="X1351">
        <v>2.19</v>
      </c>
      <c r="Y1351">
        <v>0</v>
      </c>
      <c r="Z1351">
        <v>30</v>
      </c>
      <c r="AA1351">
        <v>0</v>
      </c>
      <c r="AB1351">
        <v>0</v>
      </c>
      <c r="AC1351">
        <v>0</v>
      </c>
      <c r="AD1351">
        <v>1</v>
      </c>
      <c r="AE1351">
        <v>0</v>
      </c>
      <c r="AF1351" t="s">
        <v>836</v>
      </c>
      <c r="AG1351">
        <v>5.2559999999999993</v>
      </c>
      <c r="AH1351">
        <v>2</v>
      </c>
      <c r="AI1351">
        <v>64857732</v>
      </c>
      <c r="AJ1351">
        <v>1299</v>
      </c>
      <c r="AK1351">
        <v>0</v>
      </c>
      <c r="AL1351">
        <v>0</v>
      </c>
      <c r="AM1351">
        <v>0</v>
      </c>
      <c r="AN1351">
        <v>0</v>
      </c>
      <c r="AO1351">
        <v>0</v>
      </c>
      <c r="AP1351">
        <v>0</v>
      </c>
      <c r="AQ1351">
        <v>0</v>
      </c>
      <c r="AR1351">
        <v>0</v>
      </c>
    </row>
    <row r="1352" spans="1:44" x14ac:dyDescent="0.2">
      <c r="A1352">
        <f>ROW(Source!A716)</f>
        <v>716</v>
      </c>
      <c r="B1352">
        <v>64857737</v>
      </c>
      <c r="C1352">
        <v>64857723</v>
      </c>
      <c r="D1352">
        <v>29174725</v>
      </c>
      <c r="E1352">
        <v>1</v>
      </c>
      <c r="F1352">
        <v>1</v>
      </c>
      <c r="G1352">
        <v>1</v>
      </c>
      <c r="H1352">
        <v>2</v>
      </c>
      <c r="I1352" t="s">
        <v>1163</v>
      </c>
      <c r="J1352" t="s">
        <v>1164</v>
      </c>
      <c r="K1352" t="s">
        <v>1165</v>
      </c>
      <c r="L1352">
        <v>1368</v>
      </c>
      <c r="N1352">
        <v>1011</v>
      </c>
      <c r="O1352" t="s">
        <v>1106</v>
      </c>
      <c r="P1352" t="s">
        <v>1106</v>
      </c>
      <c r="Q1352">
        <v>1</v>
      </c>
      <c r="X1352">
        <v>1.1000000000000001</v>
      </c>
      <c r="Y1352">
        <v>0</v>
      </c>
      <c r="Z1352">
        <v>2.7</v>
      </c>
      <c r="AA1352">
        <v>0</v>
      </c>
      <c r="AB1352">
        <v>0</v>
      </c>
      <c r="AC1352">
        <v>0</v>
      </c>
      <c r="AD1352">
        <v>1</v>
      </c>
      <c r="AE1352">
        <v>0</v>
      </c>
      <c r="AF1352" t="s">
        <v>836</v>
      </c>
      <c r="AG1352">
        <v>2.64</v>
      </c>
      <c r="AH1352">
        <v>2</v>
      </c>
      <c r="AI1352">
        <v>64857724</v>
      </c>
      <c r="AJ1352">
        <v>1300</v>
      </c>
      <c r="AK1352">
        <v>0</v>
      </c>
      <c r="AL1352">
        <v>0</v>
      </c>
      <c r="AM1352">
        <v>0</v>
      </c>
      <c r="AN1352">
        <v>0</v>
      </c>
      <c r="AO1352">
        <v>0</v>
      </c>
      <c r="AP1352">
        <v>0</v>
      </c>
      <c r="AQ1352">
        <v>0</v>
      </c>
      <c r="AR1352">
        <v>0</v>
      </c>
    </row>
    <row r="1353" spans="1:44" x14ac:dyDescent="0.2">
      <c r="A1353">
        <f>ROW(Source!A716)</f>
        <v>716</v>
      </c>
      <c r="B1353">
        <v>64857738</v>
      </c>
      <c r="C1353">
        <v>64857723</v>
      </c>
      <c r="D1353">
        <v>29174913</v>
      </c>
      <c r="E1353">
        <v>1</v>
      </c>
      <c r="F1353">
        <v>1</v>
      </c>
      <c r="G1353">
        <v>1</v>
      </c>
      <c r="H1353">
        <v>2</v>
      </c>
      <c r="I1353" t="s">
        <v>1152</v>
      </c>
      <c r="J1353" t="s">
        <v>1153</v>
      </c>
      <c r="K1353" t="s">
        <v>1154</v>
      </c>
      <c r="L1353">
        <v>1368</v>
      </c>
      <c r="N1353">
        <v>1011</v>
      </c>
      <c r="O1353" t="s">
        <v>1106</v>
      </c>
      <c r="P1353" t="s">
        <v>1106</v>
      </c>
      <c r="Q1353">
        <v>1</v>
      </c>
      <c r="X1353">
        <v>0.14000000000000001</v>
      </c>
      <c r="Y1353">
        <v>0</v>
      </c>
      <c r="Z1353">
        <v>87.17</v>
      </c>
      <c r="AA1353">
        <v>11.6</v>
      </c>
      <c r="AB1353">
        <v>0</v>
      </c>
      <c r="AC1353">
        <v>0</v>
      </c>
      <c r="AD1353">
        <v>1</v>
      </c>
      <c r="AE1353">
        <v>0</v>
      </c>
      <c r="AF1353" t="s">
        <v>836</v>
      </c>
      <c r="AG1353">
        <v>0.33600000000000002</v>
      </c>
      <c r="AH1353">
        <v>2</v>
      </c>
      <c r="AI1353">
        <v>64857725</v>
      </c>
      <c r="AJ1353">
        <v>1301</v>
      </c>
      <c r="AK1353">
        <v>0</v>
      </c>
      <c r="AL1353">
        <v>0</v>
      </c>
      <c r="AM1353">
        <v>0</v>
      </c>
      <c r="AN1353">
        <v>0</v>
      </c>
      <c r="AO1353">
        <v>0</v>
      </c>
      <c r="AP1353">
        <v>0</v>
      </c>
      <c r="AQ1353">
        <v>0</v>
      </c>
      <c r="AR1353">
        <v>0</v>
      </c>
    </row>
    <row r="1354" spans="1:44" x14ac:dyDescent="0.2">
      <c r="A1354">
        <f>ROW(Source!A716)</f>
        <v>716</v>
      </c>
      <c r="B1354">
        <v>64857739</v>
      </c>
      <c r="C1354">
        <v>64857723</v>
      </c>
      <c r="D1354">
        <v>29107253</v>
      </c>
      <c r="E1354">
        <v>1</v>
      </c>
      <c r="F1354">
        <v>1</v>
      </c>
      <c r="G1354">
        <v>1</v>
      </c>
      <c r="H1354">
        <v>3</v>
      </c>
      <c r="I1354" t="s">
        <v>1516</v>
      </c>
      <c r="J1354" t="s">
        <v>1517</v>
      </c>
      <c r="K1354" t="s">
        <v>1518</v>
      </c>
      <c r="L1354">
        <v>1348</v>
      </c>
      <c r="N1354">
        <v>1009</v>
      </c>
      <c r="O1354" t="s">
        <v>36</v>
      </c>
      <c r="P1354" t="s">
        <v>36</v>
      </c>
      <c r="Q1354">
        <v>1000</v>
      </c>
      <c r="X1354">
        <v>4.0000000000000001E-3</v>
      </c>
      <c r="Y1354">
        <v>1160</v>
      </c>
      <c r="Z1354">
        <v>0</v>
      </c>
      <c r="AA1354">
        <v>0</v>
      </c>
      <c r="AB1354">
        <v>0</v>
      </c>
      <c r="AC1354">
        <v>0</v>
      </c>
      <c r="AD1354">
        <v>1</v>
      </c>
      <c r="AE1354">
        <v>0</v>
      </c>
      <c r="AF1354" t="s">
        <v>816</v>
      </c>
      <c r="AG1354">
        <v>8.0000000000000002E-3</v>
      </c>
      <c r="AH1354">
        <v>2</v>
      </c>
      <c r="AI1354">
        <v>64857726</v>
      </c>
      <c r="AJ1354">
        <v>1302</v>
      </c>
      <c r="AK1354">
        <v>0</v>
      </c>
      <c r="AL1354">
        <v>0</v>
      </c>
      <c r="AM1354">
        <v>0</v>
      </c>
      <c r="AN1354">
        <v>0</v>
      </c>
      <c r="AO1354">
        <v>0</v>
      </c>
      <c r="AP1354">
        <v>0</v>
      </c>
      <c r="AQ1354">
        <v>0</v>
      </c>
      <c r="AR1354">
        <v>0</v>
      </c>
    </row>
    <row r="1355" spans="1:44" x14ac:dyDescent="0.2">
      <c r="A1355">
        <f>ROW(Source!A716)</f>
        <v>716</v>
      </c>
      <c r="B1355">
        <v>64857740</v>
      </c>
      <c r="C1355">
        <v>64857723</v>
      </c>
      <c r="D1355">
        <v>29108414</v>
      </c>
      <c r="E1355">
        <v>1</v>
      </c>
      <c r="F1355">
        <v>1</v>
      </c>
      <c r="G1355">
        <v>1</v>
      </c>
      <c r="H1355">
        <v>3</v>
      </c>
      <c r="I1355" t="s">
        <v>160</v>
      </c>
      <c r="J1355" t="s">
        <v>162</v>
      </c>
      <c r="K1355" t="s">
        <v>161</v>
      </c>
      <c r="L1355">
        <v>1348</v>
      </c>
      <c r="N1355">
        <v>1009</v>
      </c>
      <c r="O1355" t="s">
        <v>36</v>
      </c>
      <c r="P1355" t="s">
        <v>36</v>
      </c>
      <c r="Q1355">
        <v>1000</v>
      </c>
      <c r="X1355">
        <v>7.8E-2</v>
      </c>
      <c r="Y1355">
        <v>1383.11</v>
      </c>
      <c r="Z1355">
        <v>0</v>
      </c>
      <c r="AA1355">
        <v>0</v>
      </c>
      <c r="AB1355">
        <v>0</v>
      </c>
      <c r="AC1355">
        <v>0</v>
      </c>
      <c r="AD1355">
        <v>1</v>
      </c>
      <c r="AE1355">
        <v>0</v>
      </c>
      <c r="AF1355" t="s">
        <v>816</v>
      </c>
      <c r="AG1355">
        <v>0.156</v>
      </c>
      <c r="AH1355">
        <v>2</v>
      </c>
      <c r="AI1355">
        <v>64857727</v>
      </c>
      <c r="AJ1355">
        <v>1303</v>
      </c>
      <c r="AK1355">
        <v>0</v>
      </c>
      <c r="AL1355">
        <v>0</v>
      </c>
      <c r="AM1355">
        <v>0</v>
      </c>
      <c r="AN1355">
        <v>0</v>
      </c>
      <c r="AO1355">
        <v>0</v>
      </c>
      <c r="AP1355">
        <v>0</v>
      </c>
      <c r="AQ1355">
        <v>0</v>
      </c>
      <c r="AR1355">
        <v>0</v>
      </c>
    </row>
    <row r="1356" spans="1:44" x14ac:dyDescent="0.2">
      <c r="A1356">
        <f>ROW(Source!A716)</f>
        <v>716</v>
      </c>
      <c r="B1356">
        <v>64857741</v>
      </c>
      <c r="C1356">
        <v>64857723</v>
      </c>
      <c r="D1356">
        <v>29122513</v>
      </c>
      <c r="E1356">
        <v>1</v>
      </c>
      <c r="F1356">
        <v>1</v>
      </c>
      <c r="G1356">
        <v>1</v>
      </c>
      <c r="H1356">
        <v>3</v>
      </c>
      <c r="I1356" t="s">
        <v>1522</v>
      </c>
      <c r="J1356" t="s">
        <v>1523</v>
      </c>
      <c r="K1356" t="s">
        <v>1524</v>
      </c>
      <c r="L1356">
        <v>1348</v>
      </c>
      <c r="N1356">
        <v>1009</v>
      </c>
      <c r="O1356" t="s">
        <v>36</v>
      </c>
      <c r="P1356" t="s">
        <v>36</v>
      </c>
      <c r="Q1356">
        <v>1000</v>
      </c>
      <c r="X1356">
        <v>6.3E-2</v>
      </c>
      <c r="Y1356">
        <v>688.8</v>
      </c>
      <c r="Z1356">
        <v>0</v>
      </c>
      <c r="AA1356">
        <v>0</v>
      </c>
      <c r="AB1356">
        <v>0</v>
      </c>
      <c r="AC1356">
        <v>0</v>
      </c>
      <c r="AD1356">
        <v>1</v>
      </c>
      <c r="AE1356">
        <v>0</v>
      </c>
      <c r="AF1356" t="s">
        <v>816</v>
      </c>
      <c r="AG1356">
        <v>0.126</v>
      </c>
      <c r="AH1356">
        <v>2</v>
      </c>
      <c r="AI1356">
        <v>64857728</v>
      </c>
      <c r="AJ1356">
        <v>1304</v>
      </c>
      <c r="AK1356">
        <v>0</v>
      </c>
      <c r="AL1356">
        <v>0</v>
      </c>
      <c r="AM1356">
        <v>0</v>
      </c>
      <c r="AN1356">
        <v>0</v>
      </c>
      <c r="AO1356">
        <v>0</v>
      </c>
      <c r="AP1356">
        <v>0</v>
      </c>
      <c r="AQ1356">
        <v>0</v>
      </c>
      <c r="AR1356">
        <v>0</v>
      </c>
    </row>
    <row r="1357" spans="1:44" x14ac:dyDescent="0.2">
      <c r="A1357">
        <f>ROW(Source!A721)</f>
        <v>721</v>
      </c>
      <c r="B1357">
        <v>64919069</v>
      </c>
      <c r="C1357">
        <v>64919068</v>
      </c>
      <c r="D1357">
        <v>18407150</v>
      </c>
      <c r="E1357">
        <v>1</v>
      </c>
      <c r="F1357">
        <v>1</v>
      </c>
      <c r="G1357">
        <v>1</v>
      </c>
      <c r="H1357">
        <v>1</v>
      </c>
      <c r="I1357" t="s">
        <v>1185</v>
      </c>
      <c r="J1357" t="s">
        <v>3</v>
      </c>
      <c r="K1357" t="s">
        <v>1186</v>
      </c>
      <c r="L1357">
        <v>1369</v>
      </c>
      <c r="N1357">
        <v>1013</v>
      </c>
      <c r="O1357" t="s">
        <v>1100</v>
      </c>
      <c r="P1357" t="s">
        <v>1100</v>
      </c>
      <c r="Q1357">
        <v>1</v>
      </c>
      <c r="X1357">
        <v>5.58</v>
      </c>
      <c r="Y1357">
        <v>0</v>
      </c>
      <c r="Z1357">
        <v>0</v>
      </c>
      <c r="AA1357">
        <v>0</v>
      </c>
      <c r="AB1357">
        <v>8.5299999999999994</v>
      </c>
      <c r="AC1357">
        <v>0</v>
      </c>
      <c r="AD1357">
        <v>1</v>
      </c>
      <c r="AE1357">
        <v>1</v>
      </c>
      <c r="AF1357" t="s">
        <v>3</v>
      </c>
      <c r="AG1357">
        <v>5.58</v>
      </c>
      <c r="AH1357">
        <v>2</v>
      </c>
      <c r="AI1357">
        <v>64919069</v>
      </c>
      <c r="AJ1357">
        <v>1305</v>
      </c>
      <c r="AK1357">
        <v>0</v>
      </c>
      <c r="AL1357">
        <v>0</v>
      </c>
      <c r="AM1357">
        <v>0</v>
      </c>
      <c r="AN1357">
        <v>0</v>
      </c>
      <c r="AO1357">
        <v>0</v>
      </c>
      <c r="AP1357">
        <v>0</v>
      </c>
      <c r="AQ1357">
        <v>0</v>
      </c>
      <c r="AR1357">
        <v>0</v>
      </c>
    </row>
    <row r="1358" spans="1:44" x14ac:dyDescent="0.2">
      <c r="A1358">
        <f>ROW(Source!A721)</f>
        <v>721</v>
      </c>
      <c r="B1358">
        <v>64919070</v>
      </c>
      <c r="C1358">
        <v>64919068</v>
      </c>
      <c r="D1358">
        <v>121548</v>
      </c>
      <c r="E1358">
        <v>1</v>
      </c>
      <c r="F1358">
        <v>1</v>
      </c>
      <c r="G1358">
        <v>1</v>
      </c>
      <c r="H1358">
        <v>1</v>
      </c>
      <c r="I1358" t="s">
        <v>44</v>
      </c>
      <c r="J1358" t="s">
        <v>3</v>
      </c>
      <c r="K1358" t="s">
        <v>1101</v>
      </c>
      <c r="L1358">
        <v>608254</v>
      </c>
      <c r="N1358">
        <v>1013</v>
      </c>
      <c r="O1358" t="s">
        <v>1102</v>
      </c>
      <c r="P1358" t="s">
        <v>1102</v>
      </c>
      <c r="Q1358">
        <v>1</v>
      </c>
      <c r="X1358">
        <v>1.31</v>
      </c>
      <c r="Y1358">
        <v>0</v>
      </c>
      <c r="Z1358">
        <v>0</v>
      </c>
      <c r="AA1358">
        <v>0</v>
      </c>
      <c r="AB1358">
        <v>0</v>
      </c>
      <c r="AC1358">
        <v>0</v>
      </c>
      <c r="AD1358">
        <v>1</v>
      </c>
      <c r="AE1358">
        <v>2</v>
      </c>
      <c r="AF1358" t="s">
        <v>845</v>
      </c>
      <c r="AG1358">
        <v>1.5720000000000001</v>
      </c>
      <c r="AH1358">
        <v>2</v>
      </c>
      <c r="AI1358">
        <v>64919070</v>
      </c>
      <c r="AJ1358">
        <v>1306</v>
      </c>
      <c r="AK1358">
        <v>0</v>
      </c>
      <c r="AL1358">
        <v>0</v>
      </c>
      <c r="AM1358">
        <v>0</v>
      </c>
      <c r="AN1358">
        <v>0</v>
      </c>
      <c r="AO1358">
        <v>0</v>
      </c>
      <c r="AP1358">
        <v>0</v>
      </c>
      <c r="AQ1358">
        <v>0</v>
      </c>
      <c r="AR1358">
        <v>0</v>
      </c>
    </row>
    <row r="1359" spans="1:44" x14ac:dyDescent="0.2">
      <c r="A1359">
        <f>ROW(Source!A721)</f>
        <v>721</v>
      </c>
      <c r="B1359">
        <v>64919071</v>
      </c>
      <c r="C1359">
        <v>64919068</v>
      </c>
      <c r="D1359">
        <v>29173141</v>
      </c>
      <c r="E1359">
        <v>1</v>
      </c>
      <c r="F1359">
        <v>1</v>
      </c>
      <c r="G1359">
        <v>1</v>
      </c>
      <c r="H1359">
        <v>2</v>
      </c>
      <c r="I1359" t="s">
        <v>1525</v>
      </c>
      <c r="J1359" t="s">
        <v>1526</v>
      </c>
      <c r="K1359" t="s">
        <v>1527</v>
      </c>
      <c r="L1359">
        <v>1368</v>
      </c>
      <c r="N1359">
        <v>1011</v>
      </c>
      <c r="O1359" t="s">
        <v>1106</v>
      </c>
      <c r="P1359" t="s">
        <v>1106</v>
      </c>
      <c r="Q1359">
        <v>1</v>
      </c>
      <c r="X1359">
        <v>0.39</v>
      </c>
      <c r="Y1359">
        <v>0</v>
      </c>
      <c r="Z1359">
        <v>12.4</v>
      </c>
      <c r="AA1359">
        <v>10.06</v>
      </c>
      <c r="AB1359">
        <v>0</v>
      </c>
      <c r="AC1359">
        <v>0</v>
      </c>
      <c r="AD1359">
        <v>1</v>
      </c>
      <c r="AE1359">
        <v>0</v>
      </c>
      <c r="AF1359" t="s">
        <v>845</v>
      </c>
      <c r="AG1359">
        <v>0.46799999999999997</v>
      </c>
      <c r="AH1359">
        <v>2</v>
      </c>
      <c r="AI1359">
        <v>64919071</v>
      </c>
      <c r="AJ1359">
        <v>1307</v>
      </c>
      <c r="AK1359">
        <v>0</v>
      </c>
      <c r="AL1359">
        <v>0</v>
      </c>
      <c r="AM1359">
        <v>0</v>
      </c>
      <c r="AN1359">
        <v>0</v>
      </c>
      <c r="AO1359">
        <v>0</v>
      </c>
      <c r="AP1359">
        <v>0</v>
      </c>
      <c r="AQ1359">
        <v>0</v>
      </c>
      <c r="AR1359">
        <v>0</v>
      </c>
    </row>
    <row r="1360" spans="1:44" x14ac:dyDescent="0.2">
      <c r="A1360">
        <f>ROW(Source!A721)</f>
        <v>721</v>
      </c>
      <c r="B1360">
        <v>64919072</v>
      </c>
      <c r="C1360">
        <v>64919068</v>
      </c>
      <c r="D1360">
        <v>29173156</v>
      </c>
      <c r="E1360">
        <v>1</v>
      </c>
      <c r="F1360">
        <v>1</v>
      </c>
      <c r="G1360">
        <v>1</v>
      </c>
      <c r="H1360">
        <v>2</v>
      </c>
      <c r="I1360" t="s">
        <v>1528</v>
      </c>
      <c r="J1360" t="s">
        <v>1529</v>
      </c>
      <c r="K1360" t="s">
        <v>1530</v>
      </c>
      <c r="L1360">
        <v>1368</v>
      </c>
      <c r="N1360">
        <v>1011</v>
      </c>
      <c r="O1360" t="s">
        <v>1106</v>
      </c>
      <c r="P1360" t="s">
        <v>1106</v>
      </c>
      <c r="Q1360">
        <v>1</v>
      </c>
      <c r="X1360">
        <v>0.92</v>
      </c>
      <c r="Y1360">
        <v>0</v>
      </c>
      <c r="Z1360">
        <v>15.3</v>
      </c>
      <c r="AA1360">
        <v>8.91</v>
      </c>
      <c r="AB1360">
        <v>0</v>
      </c>
      <c r="AC1360">
        <v>0</v>
      </c>
      <c r="AD1360">
        <v>1</v>
      </c>
      <c r="AE1360">
        <v>0</v>
      </c>
      <c r="AF1360" t="s">
        <v>845</v>
      </c>
      <c r="AG1360">
        <v>1.1040000000000001</v>
      </c>
      <c r="AH1360">
        <v>2</v>
      </c>
      <c r="AI1360">
        <v>64919072</v>
      </c>
      <c r="AJ1360">
        <v>1308</v>
      </c>
      <c r="AK1360">
        <v>0</v>
      </c>
      <c r="AL1360">
        <v>0</v>
      </c>
      <c r="AM1360">
        <v>0</v>
      </c>
      <c r="AN1360">
        <v>0</v>
      </c>
      <c r="AO1360">
        <v>0</v>
      </c>
      <c r="AP1360">
        <v>0</v>
      </c>
      <c r="AQ1360">
        <v>0</v>
      </c>
      <c r="AR1360">
        <v>0</v>
      </c>
    </row>
    <row r="1361" spans="1:44" x14ac:dyDescent="0.2">
      <c r="A1361">
        <f>ROW(Source!A721)</f>
        <v>721</v>
      </c>
      <c r="B1361">
        <v>64919073</v>
      </c>
      <c r="C1361">
        <v>64919068</v>
      </c>
      <c r="D1361">
        <v>29174913</v>
      </c>
      <c r="E1361">
        <v>1</v>
      </c>
      <c r="F1361">
        <v>1</v>
      </c>
      <c r="G1361">
        <v>1</v>
      </c>
      <c r="H1361">
        <v>2</v>
      </c>
      <c r="I1361" t="s">
        <v>1152</v>
      </c>
      <c r="J1361" t="s">
        <v>1153</v>
      </c>
      <c r="K1361" t="s">
        <v>1154</v>
      </c>
      <c r="L1361">
        <v>1368</v>
      </c>
      <c r="N1361">
        <v>1011</v>
      </c>
      <c r="O1361" t="s">
        <v>1106</v>
      </c>
      <c r="P1361" t="s">
        <v>1106</v>
      </c>
      <c r="Q1361">
        <v>1</v>
      </c>
      <c r="X1361">
        <v>0.42</v>
      </c>
      <c r="Y1361">
        <v>0</v>
      </c>
      <c r="Z1361">
        <v>87.17</v>
      </c>
      <c r="AA1361">
        <v>11.6</v>
      </c>
      <c r="AB1361">
        <v>0</v>
      </c>
      <c r="AC1361">
        <v>0</v>
      </c>
      <c r="AD1361">
        <v>1</v>
      </c>
      <c r="AE1361">
        <v>0</v>
      </c>
      <c r="AF1361" t="s">
        <v>845</v>
      </c>
      <c r="AG1361">
        <v>0.504</v>
      </c>
      <c r="AH1361">
        <v>2</v>
      </c>
      <c r="AI1361">
        <v>64919073</v>
      </c>
      <c r="AJ1361">
        <v>1309</v>
      </c>
      <c r="AK1361">
        <v>0</v>
      </c>
      <c r="AL1361">
        <v>0</v>
      </c>
      <c r="AM1361">
        <v>0</v>
      </c>
      <c r="AN1361">
        <v>0</v>
      </c>
      <c r="AO1361">
        <v>0</v>
      </c>
      <c r="AP1361">
        <v>0</v>
      </c>
      <c r="AQ1361">
        <v>0</v>
      </c>
      <c r="AR1361">
        <v>0</v>
      </c>
    </row>
    <row r="1362" spans="1:44" x14ac:dyDescent="0.2">
      <c r="A1362">
        <f>ROW(Source!A721)</f>
        <v>721</v>
      </c>
      <c r="B1362">
        <v>64919074</v>
      </c>
      <c r="C1362">
        <v>64919068</v>
      </c>
      <c r="D1362">
        <v>29145497</v>
      </c>
      <c r="E1362">
        <v>1</v>
      </c>
      <c r="F1362">
        <v>1</v>
      </c>
      <c r="G1362">
        <v>1</v>
      </c>
      <c r="H1362">
        <v>3</v>
      </c>
      <c r="I1362" t="s">
        <v>830</v>
      </c>
      <c r="J1362" t="s">
        <v>832</v>
      </c>
      <c r="K1362" t="s">
        <v>831</v>
      </c>
      <c r="L1362">
        <v>1348</v>
      </c>
      <c r="N1362">
        <v>1009</v>
      </c>
      <c r="O1362" t="s">
        <v>36</v>
      </c>
      <c r="P1362" t="s">
        <v>36</v>
      </c>
      <c r="Q1362">
        <v>1000</v>
      </c>
      <c r="X1362">
        <v>0.95</v>
      </c>
      <c r="Y1362">
        <v>6082.98</v>
      </c>
      <c r="Z1362">
        <v>0</v>
      </c>
      <c r="AA1362">
        <v>0</v>
      </c>
      <c r="AB1362">
        <v>0</v>
      </c>
      <c r="AC1362">
        <v>0</v>
      </c>
      <c r="AD1362">
        <v>1</v>
      </c>
      <c r="AE1362">
        <v>0</v>
      </c>
      <c r="AF1362" t="s">
        <v>3</v>
      </c>
      <c r="AG1362">
        <v>0.95</v>
      </c>
      <c r="AH1362">
        <v>2</v>
      </c>
      <c r="AI1362">
        <v>64919074</v>
      </c>
      <c r="AJ1362">
        <v>1310</v>
      </c>
      <c r="AK1362">
        <v>0</v>
      </c>
      <c r="AL1362">
        <v>0</v>
      </c>
      <c r="AM1362">
        <v>0</v>
      </c>
      <c r="AN1362">
        <v>0</v>
      </c>
      <c r="AO1362">
        <v>0</v>
      </c>
      <c r="AP1362">
        <v>0</v>
      </c>
      <c r="AQ1362">
        <v>0</v>
      </c>
      <c r="AR1362">
        <v>0</v>
      </c>
    </row>
    <row r="1363" spans="1:44" x14ac:dyDescent="0.2">
      <c r="A1363">
        <f>ROW(Source!A721)</f>
        <v>721</v>
      </c>
      <c r="B1363">
        <v>64919075</v>
      </c>
      <c r="C1363">
        <v>64919068</v>
      </c>
      <c r="D1363">
        <v>29150040</v>
      </c>
      <c r="E1363">
        <v>1</v>
      </c>
      <c r="F1363">
        <v>1</v>
      </c>
      <c r="G1363">
        <v>1</v>
      </c>
      <c r="H1363">
        <v>3</v>
      </c>
      <c r="I1363" t="s">
        <v>1141</v>
      </c>
      <c r="J1363" t="s">
        <v>1142</v>
      </c>
      <c r="K1363" t="s">
        <v>1143</v>
      </c>
      <c r="L1363">
        <v>1339</v>
      </c>
      <c r="N1363">
        <v>1007</v>
      </c>
      <c r="O1363" t="s">
        <v>128</v>
      </c>
      <c r="P1363" t="s">
        <v>128</v>
      </c>
      <c r="Q1363">
        <v>1</v>
      </c>
      <c r="X1363">
        <v>0.12</v>
      </c>
      <c r="Y1363">
        <v>2.44</v>
      </c>
      <c r="Z1363">
        <v>0</v>
      </c>
      <c r="AA1363">
        <v>0</v>
      </c>
      <c r="AB1363">
        <v>0</v>
      </c>
      <c r="AC1363">
        <v>0</v>
      </c>
      <c r="AD1363">
        <v>1</v>
      </c>
      <c r="AE1363">
        <v>0</v>
      </c>
      <c r="AF1363" t="s">
        <v>3</v>
      </c>
      <c r="AG1363">
        <v>0.12</v>
      </c>
      <c r="AH1363">
        <v>2</v>
      </c>
      <c r="AI1363">
        <v>64919075</v>
      </c>
      <c r="AJ1363">
        <v>1311</v>
      </c>
      <c r="AK1363">
        <v>0</v>
      </c>
      <c r="AL1363">
        <v>0</v>
      </c>
      <c r="AM1363">
        <v>0</v>
      </c>
      <c r="AN1363">
        <v>0</v>
      </c>
      <c r="AO1363">
        <v>0</v>
      </c>
      <c r="AP1363">
        <v>0</v>
      </c>
      <c r="AQ1363">
        <v>0</v>
      </c>
      <c r="AR1363">
        <v>0</v>
      </c>
    </row>
    <row r="1364" spans="1:44" x14ac:dyDescent="0.2">
      <c r="A1364">
        <f>ROW(Source!A722)</f>
        <v>722</v>
      </c>
      <c r="B1364">
        <v>64919069</v>
      </c>
      <c r="C1364">
        <v>64919068</v>
      </c>
      <c r="D1364">
        <v>18407150</v>
      </c>
      <c r="E1364">
        <v>1</v>
      </c>
      <c r="F1364">
        <v>1</v>
      </c>
      <c r="G1364">
        <v>1</v>
      </c>
      <c r="H1364">
        <v>1</v>
      </c>
      <c r="I1364" t="s">
        <v>1185</v>
      </c>
      <c r="J1364" t="s">
        <v>3</v>
      </c>
      <c r="K1364" t="s">
        <v>1186</v>
      </c>
      <c r="L1364">
        <v>1369</v>
      </c>
      <c r="N1364">
        <v>1013</v>
      </c>
      <c r="O1364" t="s">
        <v>1100</v>
      </c>
      <c r="P1364" t="s">
        <v>1100</v>
      </c>
      <c r="Q1364">
        <v>1</v>
      </c>
      <c r="X1364">
        <v>5.58</v>
      </c>
      <c r="Y1364">
        <v>0</v>
      </c>
      <c r="Z1364">
        <v>0</v>
      </c>
      <c r="AA1364">
        <v>0</v>
      </c>
      <c r="AB1364">
        <v>8.5299999999999994</v>
      </c>
      <c r="AC1364">
        <v>0</v>
      </c>
      <c r="AD1364">
        <v>1</v>
      </c>
      <c r="AE1364">
        <v>1</v>
      </c>
      <c r="AF1364" t="s">
        <v>3</v>
      </c>
      <c r="AG1364">
        <v>5.58</v>
      </c>
      <c r="AH1364">
        <v>2</v>
      </c>
      <c r="AI1364">
        <v>64919069</v>
      </c>
      <c r="AJ1364">
        <v>1312</v>
      </c>
      <c r="AK1364">
        <v>0</v>
      </c>
      <c r="AL1364">
        <v>0</v>
      </c>
      <c r="AM1364">
        <v>0</v>
      </c>
      <c r="AN1364">
        <v>0</v>
      </c>
      <c r="AO1364">
        <v>0</v>
      </c>
      <c r="AP1364">
        <v>0</v>
      </c>
      <c r="AQ1364">
        <v>0</v>
      </c>
      <c r="AR1364">
        <v>0</v>
      </c>
    </row>
    <row r="1365" spans="1:44" x14ac:dyDescent="0.2">
      <c r="A1365">
        <f>ROW(Source!A722)</f>
        <v>722</v>
      </c>
      <c r="B1365">
        <v>64919070</v>
      </c>
      <c r="C1365">
        <v>64919068</v>
      </c>
      <c r="D1365">
        <v>121548</v>
      </c>
      <c r="E1365">
        <v>1</v>
      </c>
      <c r="F1365">
        <v>1</v>
      </c>
      <c r="G1365">
        <v>1</v>
      </c>
      <c r="H1365">
        <v>1</v>
      </c>
      <c r="I1365" t="s">
        <v>44</v>
      </c>
      <c r="J1365" t="s">
        <v>3</v>
      </c>
      <c r="K1365" t="s">
        <v>1101</v>
      </c>
      <c r="L1365">
        <v>608254</v>
      </c>
      <c r="N1365">
        <v>1013</v>
      </c>
      <c r="O1365" t="s">
        <v>1102</v>
      </c>
      <c r="P1365" t="s">
        <v>1102</v>
      </c>
      <c r="Q1365">
        <v>1</v>
      </c>
      <c r="X1365">
        <v>1.31</v>
      </c>
      <c r="Y1365">
        <v>0</v>
      </c>
      <c r="Z1365">
        <v>0</v>
      </c>
      <c r="AA1365">
        <v>0</v>
      </c>
      <c r="AB1365">
        <v>0</v>
      </c>
      <c r="AC1365">
        <v>0</v>
      </c>
      <c r="AD1365">
        <v>1</v>
      </c>
      <c r="AE1365">
        <v>2</v>
      </c>
      <c r="AF1365" t="s">
        <v>845</v>
      </c>
      <c r="AG1365">
        <v>1.5720000000000001</v>
      </c>
      <c r="AH1365">
        <v>2</v>
      </c>
      <c r="AI1365">
        <v>64919070</v>
      </c>
      <c r="AJ1365">
        <v>1313</v>
      </c>
      <c r="AK1365">
        <v>0</v>
      </c>
      <c r="AL1365">
        <v>0</v>
      </c>
      <c r="AM1365">
        <v>0</v>
      </c>
      <c r="AN1365">
        <v>0</v>
      </c>
      <c r="AO1365">
        <v>0</v>
      </c>
      <c r="AP1365">
        <v>0</v>
      </c>
      <c r="AQ1365">
        <v>0</v>
      </c>
      <c r="AR1365">
        <v>0</v>
      </c>
    </row>
    <row r="1366" spans="1:44" x14ac:dyDescent="0.2">
      <c r="A1366">
        <f>ROW(Source!A722)</f>
        <v>722</v>
      </c>
      <c r="B1366">
        <v>64919071</v>
      </c>
      <c r="C1366">
        <v>64919068</v>
      </c>
      <c r="D1366">
        <v>29173141</v>
      </c>
      <c r="E1366">
        <v>1</v>
      </c>
      <c r="F1366">
        <v>1</v>
      </c>
      <c r="G1366">
        <v>1</v>
      </c>
      <c r="H1366">
        <v>2</v>
      </c>
      <c r="I1366" t="s">
        <v>1525</v>
      </c>
      <c r="J1366" t="s">
        <v>1526</v>
      </c>
      <c r="K1366" t="s">
        <v>1527</v>
      </c>
      <c r="L1366">
        <v>1368</v>
      </c>
      <c r="N1366">
        <v>1011</v>
      </c>
      <c r="O1366" t="s">
        <v>1106</v>
      </c>
      <c r="P1366" t="s">
        <v>1106</v>
      </c>
      <c r="Q1366">
        <v>1</v>
      </c>
      <c r="X1366">
        <v>0.39</v>
      </c>
      <c r="Y1366">
        <v>0</v>
      </c>
      <c r="Z1366">
        <v>12.4</v>
      </c>
      <c r="AA1366">
        <v>10.06</v>
      </c>
      <c r="AB1366">
        <v>0</v>
      </c>
      <c r="AC1366">
        <v>0</v>
      </c>
      <c r="AD1366">
        <v>1</v>
      </c>
      <c r="AE1366">
        <v>0</v>
      </c>
      <c r="AF1366" t="s">
        <v>845</v>
      </c>
      <c r="AG1366">
        <v>0.46799999999999997</v>
      </c>
      <c r="AH1366">
        <v>2</v>
      </c>
      <c r="AI1366">
        <v>64919071</v>
      </c>
      <c r="AJ1366">
        <v>1314</v>
      </c>
      <c r="AK1366">
        <v>0</v>
      </c>
      <c r="AL1366">
        <v>0</v>
      </c>
      <c r="AM1366">
        <v>0</v>
      </c>
      <c r="AN1366">
        <v>0</v>
      </c>
      <c r="AO1366">
        <v>0</v>
      </c>
      <c r="AP1366">
        <v>0</v>
      </c>
      <c r="AQ1366">
        <v>0</v>
      </c>
      <c r="AR1366">
        <v>0</v>
      </c>
    </row>
    <row r="1367" spans="1:44" x14ac:dyDescent="0.2">
      <c r="A1367">
        <f>ROW(Source!A722)</f>
        <v>722</v>
      </c>
      <c r="B1367">
        <v>64919072</v>
      </c>
      <c r="C1367">
        <v>64919068</v>
      </c>
      <c r="D1367">
        <v>29173156</v>
      </c>
      <c r="E1367">
        <v>1</v>
      </c>
      <c r="F1367">
        <v>1</v>
      </c>
      <c r="G1367">
        <v>1</v>
      </c>
      <c r="H1367">
        <v>2</v>
      </c>
      <c r="I1367" t="s">
        <v>1528</v>
      </c>
      <c r="J1367" t="s">
        <v>1529</v>
      </c>
      <c r="K1367" t="s">
        <v>1530</v>
      </c>
      <c r="L1367">
        <v>1368</v>
      </c>
      <c r="N1367">
        <v>1011</v>
      </c>
      <c r="O1367" t="s">
        <v>1106</v>
      </c>
      <c r="P1367" t="s">
        <v>1106</v>
      </c>
      <c r="Q1367">
        <v>1</v>
      </c>
      <c r="X1367">
        <v>0.92</v>
      </c>
      <c r="Y1367">
        <v>0</v>
      </c>
      <c r="Z1367">
        <v>15.3</v>
      </c>
      <c r="AA1367">
        <v>8.91</v>
      </c>
      <c r="AB1367">
        <v>0</v>
      </c>
      <c r="AC1367">
        <v>0</v>
      </c>
      <c r="AD1367">
        <v>1</v>
      </c>
      <c r="AE1367">
        <v>0</v>
      </c>
      <c r="AF1367" t="s">
        <v>845</v>
      </c>
      <c r="AG1367">
        <v>1.1040000000000001</v>
      </c>
      <c r="AH1367">
        <v>2</v>
      </c>
      <c r="AI1367">
        <v>64919072</v>
      </c>
      <c r="AJ1367">
        <v>1315</v>
      </c>
      <c r="AK1367">
        <v>0</v>
      </c>
      <c r="AL1367">
        <v>0</v>
      </c>
      <c r="AM1367">
        <v>0</v>
      </c>
      <c r="AN1367">
        <v>0</v>
      </c>
      <c r="AO1367">
        <v>0</v>
      </c>
      <c r="AP1367">
        <v>0</v>
      </c>
      <c r="AQ1367">
        <v>0</v>
      </c>
      <c r="AR1367">
        <v>0</v>
      </c>
    </row>
    <row r="1368" spans="1:44" x14ac:dyDescent="0.2">
      <c r="A1368">
        <f>ROW(Source!A722)</f>
        <v>722</v>
      </c>
      <c r="B1368">
        <v>64919073</v>
      </c>
      <c r="C1368">
        <v>64919068</v>
      </c>
      <c r="D1368">
        <v>29174913</v>
      </c>
      <c r="E1368">
        <v>1</v>
      </c>
      <c r="F1368">
        <v>1</v>
      </c>
      <c r="G1368">
        <v>1</v>
      </c>
      <c r="H1368">
        <v>2</v>
      </c>
      <c r="I1368" t="s">
        <v>1152</v>
      </c>
      <c r="J1368" t="s">
        <v>1153</v>
      </c>
      <c r="K1368" t="s">
        <v>1154</v>
      </c>
      <c r="L1368">
        <v>1368</v>
      </c>
      <c r="N1368">
        <v>1011</v>
      </c>
      <c r="O1368" t="s">
        <v>1106</v>
      </c>
      <c r="P1368" t="s">
        <v>1106</v>
      </c>
      <c r="Q1368">
        <v>1</v>
      </c>
      <c r="X1368">
        <v>0.42</v>
      </c>
      <c r="Y1368">
        <v>0</v>
      </c>
      <c r="Z1368">
        <v>87.17</v>
      </c>
      <c r="AA1368">
        <v>11.6</v>
      </c>
      <c r="AB1368">
        <v>0</v>
      </c>
      <c r="AC1368">
        <v>0</v>
      </c>
      <c r="AD1368">
        <v>1</v>
      </c>
      <c r="AE1368">
        <v>0</v>
      </c>
      <c r="AF1368" t="s">
        <v>845</v>
      </c>
      <c r="AG1368">
        <v>0.504</v>
      </c>
      <c r="AH1368">
        <v>2</v>
      </c>
      <c r="AI1368">
        <v>64919073</v>
      </c>
      <c r="AJ1368">
        <v>1316</v>
      </c>
      <c r="AK1368">
        <v>0</v>
      </c>
      <c r="AL1368">
        <v>0</v>
      </c>
      <c r="AM1368">
        <v>0</v>
      </c>
      <c r="AN1368">
        <v>0</v>
      </c>
      <c r="AO1368">
        <v>0</v>
      </c>
      <c r="AP1368">
        <v>0</v>
      </c>
      <c r="AQ1368">
        <v>0</v>
      </c>
      <c r="AR1368">
        <v>0</v>
      </c>
    </row>
    <row r="1369" spans="1:44" x14ac:dyDescent="0.2">
      <c r="A1369">
        <f>ROW(Source!A722)</f>
        <v>722</v>
      </c>
      <c r="B1369">
        <v>64919074</v>
      </c>
      <c r="C1369">
        <v>64919068</v>
      </c>
      <c r="D1369">
        <v>29145497</v>
      </c>
      <c r="E1369">
        <v>1</v>
      </c>
      <c r="F1369">
        <v>1</v>
      </c>
      <c r="G1369">
        <v>1</v>
      </c>
      <c r="H1369">
        <v>3</v>
      </c>
      <c r="I1369" t="s">
        <v>830</v>
      </c>
      <c r="J1369" t="s">
        <v>832</v>
      </c>
      <c r="K1369" t="s">
        <v>831</v>
      </c>
      <c r="L1369">
        <v>1348</v>
      </c>
      <c r="N1369">
        <v>1009</v>
      </c>
      <c r="O1369" t="s">
        <v>36</v>
      </c>
      <c r="P1369" t="s">
        <v>36</v>
      </c>
      <c r="Q1369">
        <v>1000</v>
      </c>
      <c r="X1369">
        <v>0.95</v>
      </c>
      <c r="Y1369">
        <v>6082.98</v>
      </c>
      <c r="Z1369">
        <v>0</v>
      </c>
      <c r="AA1369">
        <v>0</v>
      </c>
      <c r="AB1369">
        <v>0</v>
      </c>
      <c r="AC1369">
        <v>0</v>
      </c>
      <c r="AD1369">
        <v>1</v>
      </c>
      <c r="AE1369">
        <v>0</v>
      </c>
      <c r="AF1369" t="s">
        <v>3</v>
      </c>
      <c r="AG1369">
        <v>0.95</v>
      </c>
      <c r="AH1369">
        <v>2</v>
      </c>
      <c r="AI1369">
        <v>64919074</v>
      </c>
      <c r="AJ1369">
        <v>1317</v>
      </c>
      <c r="AK1369">
        <v>0</v>
      </c>
      <c r="AL1369">
        <v>0</v>
      </c>
      <c r="AM1369">
        <v>0</v>
      </c>
      <c r="AN1369">
        <v>0</v>
      </c>
      <c r="AO1369">
        <v>0</v>
      </c>
      <c r="AP1369">
        <v>0</v>
      </c>
      <c r="AQ1369">
        <v>0</v>
      </c>
      <c r="AR1369">
        <v>0</v>
      </c>
    </row>
    <row r="1370" spans="1:44" x14ac:dyDescent="0.2">
      <c r="A1370">
        <f>ROW(Source!A722)</f>
        <v>722</v>
      </c>
      <c r="B1370">
        <v>64919075</v>
      </c>
      <c r="C1370">
        <v>64919068</v>
      </c>
      <c r="D1370">
        <v>29150040</v>
      </c>
      <c r="E1370">
        <v>1</v>
      </c>
      <c r="F1370">
        <v>1</v>
      </c>
      <c r="G1370">
        <v>1</v>
      </c>
      <c r="H1370">
        <v>3</v>
      </c>
      <c r="I1370" t="s">
        <v>1141</v>
      </c>
      <c r="J1370" t="s">
        <v>1142</v>
      </c>
      <c r="K1370" t="s">
        <v>1143</v>
      </c>
      <c r="L1370">
        <v>1339</v>
      </c>
      <c r="N1370">
        <v>1007</v>
      </c>
      <c r="O1370" t="s">
        <v>128</v>
      </c>
      <c r="P1370" t="s">
        <v>128</v>
      </c>
      <c r="Q1370">
        <v>1</v>
      </c>
      <c r="X1370">
        <v>0.12</v>
      </c>
      <c r="Y1370">
        <v>2.44</v>
      </c>
      <c r="Z1370">
        <v>0</v>
      </c>
      <c r="AA1370">
        <v>0</v>
      </c>
      <c r="AB1370">
        <v>0</v>
      </c>
      <c r="AC1370">
        <v>0</v>
      </c>
      <c r="AD1370">
        <v>1</v>
      </c>
      <c r="AE1370">
        <v>0</v>
      </c>
      <c r="AF1370" t="s">
        <v>3</v>
      </c>
      <c r="AG1370">
        <v>0.12</v>
      </c>
      <c r="AH1370">
        <v>2</v>
      </c>
      <c r="AI1370">
        <v>64919075</v>
      </c>
      <c r="AJ1370">
        <v>1318</v>
      </c>
      <c r="AK1370">
        <v>0</v>
      </c>
      <c r="AL1370">
        <v>0</v>
      </c>
      <c r="AM1370">
        <v>0</v>
      </c>
      <c r="AN1370">
        <v>0</v>
      </c>
      <c r="AO1370">
        <v>0</v>
      </c>
      <c r="AP1370">
        <v>0</v>
      </c>
      <c r="AQ1370">
        <v>0</v>
      </c>
      <c r="AR1370">
        <v>0</v>
      </c>
    </row>
    <row r="1371" spans="1:44" x14ac:dyDescent="0.2">
      <c r="A1371">
        <f>ROW(Source!A725)</f>
        <v>725</v>
      </c>
      <c r="B1371">
        <v>64857752</v>
      </c>
      <c r="C1371">
        <v>64857744</v>
      </c>
      <c r="D1371">
        <v>18410280</v>
      </c>
      <c r="E1371">
        <v>1</v>
      </c>
      <c r="F1371">
        <v>1</v>
      </c>
      <c r="G1371">
        <v>1</v>
      </c>
      <c r="H1371">
        <v>1</v>
      </c>
      <c r="I1371" t="s">
        <v>1172</v>
      </c>
      <c r="J1371" t="s">
        <v>3</v>
      </c>
      <c r="K1371" t="s">
        <v>1173</v>
      </c>
      <c r="L1371">
        <v>1369</v>
      </c>
      <c r="N1371">
        <v>1013</v>
      </c>
      <c r="O1371" t="s">
        <v>1100</v>
      </c>
      <c r="P1371" t="s">
        <v>1100</v>
      </c>
      <c r="Q1371">
        <v>1</v>
      </c>
      <c r="X1371">
        <v>46.8</v>
      </c>
      <c r="Y1371">
        <v>0</v>
      </c>
      <c r="Z1371">
        <v>0</v>
      </c>
      <c r="AA1371">
        <v>0</v>
      </c>
      <c r="AB1371">
        <v>9.51</v>
      </c>
      <c r="AC1371">
        <v>0</v>
      </c>
      <c r="AD1371">
        <v>1</v>
      </c>
      <c r="AE1371">
        <v>1</v>
      </c>
      <c r="AF1371" t="s">
        <v>3</v>
      </c>
      <c r="AG1371">
        <v>46.8</v>
      </c>
      <c r="AH1371">
        <v>2</v>
      </c>
      <c r="AI1371">
        <v>64857745</v>
      </c>
      <c r="AJ1371">
        <v>1319</v>
      </c>
      <c r="AK1371">
        <v>0</v>
      </c>
      <c r="AL1371">
        <v>0</v>
      </c>
      <c r="AM1371">
        <v>0</v>
      </c>
      <c r="AN1371">
        <v>0</v>
      </c>
      <c r="AO1371">
        <v>0</v>
      </c>
      <c r="AP1371">
        <v>0</v>
      </c>
      <c r="AQ1371">
        <v>0</v>
      </c>
      <c r="AR1371">
        <v>0</v>
      </c>
    </row>
    <row r="1372" spans="1:44" x14ac:dyDescent="0.2">
      <c r="A1372">
        <f>ROW(Source!A725)</f>
        <v>725</v>
      </c>
      <c r="B1372">
        <v>64857753</v>
      </c>
      <c r="C1372">
        <v>64857744</v>
      </c>
      <c r="D1372">
        <v>29173252</v>
      </c>
      <c r="E1372">
        <v>1</v>
      </c>
      <c r="F1372">
        <v>1</v>
      </c>
      <c r="G1372">
        <v>1</v>
      </c>
      <c r="H1372">
        <v>2</v>
      </c>
      <c r="I1372" t="s">
        <v>1160</v>
      </c>
      <c r="J1372" t="s">
        <v>1161</v>
      </c>
      <c r="K1372" t="s">
        <v>1162</v>
      </c>
      <c r="L1372">
        <v>1368</v>
      </c>
      <c r="N1372">
        <v>1011</v>
      </c>
      <c r="O1372" t="s">
        <v>1106</v>
      </c>
      <c r="P1372" t="s">
        <v>1106</v>
      </c>
      <c r="Q1372">
        <v>1</v>
      </c>
      <c r="X1372">
        <v>3.58</v>
      </c>
      <c r="Y1372">
        <v>0</v>
      </c>
      <c r="Z1372">
        <v>30</v>
      </c>
      <c r="AA1372">
        <v>0</v>
      </c>
      <c r="AB1372">
        <v>0</v>
      </c>
      <c r="AC1372">
        <v>0</v>
      </c>
      <c r="AD1372">
        <v>1</v>
      </c>
      <c r="AE1372">
        <v>0</v>
      </c>
      <c r="AF1372" t="s">
        <v>3</v>
      </c>
      <c r="AG1372">
        <v>3.58</v>
      </c>
      <c r="AH1372">
        <v>2</v>
      </c>
      <c r="AI1372">
        <v>64857746</v>
      </c>
      <c r="AJ1372">
        <v>1320</v>
      </c>
      <c r="AK1372">
        <v>0</v>
      </c>
      <c r="AL1372">
        <v>0</v>
      </c>
      <c r="AM1372">
        <v>0</v>
      </c>
      <c r="AN1372">
        <v>0</v>
      </c>
      <c r="AO1372">
        <v>0</v>
      </c>
      <c r="AP1372">
        <v>0</v>
      </c>
      <c r="AQ1372">
        <v>0</v>
      </c>
      <c r="AR1372">
        <v>0</v>
      </c>
    </row>
    <row r="1373" spans="1:44" x14ac:dyDescent="0.2">
      <c r="A1373">
        <f>ROW(Source!A725)</f>
        <v>725</v>
      </c>
      <c r="B1373">
        <v>64857754</v>
      </c>
      <c r="C1373">
        <v>64857744</v>
      </c>
      <c r="D1373">
        <v>29174913</v>
      </c>
      <c r="E1373">
        <v>1</v>
      </c>
      <c r="F1373">
        <v>1</v>
      </c>
      <c r="G1373">
        <v>1</v>
      </c>
      <c r="H1373">
        <v>2</v>
      </c>
      <c r="I1373" t="s">
        <v>1152</v>
      </c>
      <c r="J1373" t="s">
        <v>1153</v>
      </c>
      <c r="K1373" t="s">
        <v>1154</v>
      </c>
      <c r="L1373">
        <v>1368</v>
      </c>
      <c r="N1373">
        <v>1011</v>
      </c>
      <c r="O1373" t="s">
        <v>1106</v>
      </c>
      <c r="P1373" t="s">
        <v>1106</v>
      </c>
      <c r="Q1373">
        <v>1</v>
      </c>
      <c r="X1373">
        <v>0.55000000000000004</v>
      </c>
      <c r="Y1373">
        <v>0</v>
      </c>
      <c r="Z1373">
        <v>87.17</v>
      </c>
      <c r="AA1373">
        <v>11.6</v>
      </c>
      <c r="AB1373">
        <v>0</v>
      </c>
      <c r="AC1373">
        <v>0</v>
      </c>
      <c r="AD1373">
        <v>1</v>
      </c>
      <c r="AE1373">
        <v>0</v>
      </c>
      <c r="AF1373" t="s">
        <v>3</v>
      </c>
      <c r="AG1373">
        <v>0.55000000000000004</v>
      </c>
      <c r="AH1373">
        <v>2</v>
      </c>
      <c r="AI1373">
        <v>64857747</v>
      </c>
      <c r="AJ1373">
        <v>1321</v>
      </c>
      <c r="AK1373">
        <v>0</v>
      </c>
      <c r="AL1373">
        <v>0</v>
      </c>
      <c r="AM1373">
        <v>0</v>
      </c>
      <c r="AN1373">
        <v>0</v>
      </c>
      <c r="AO1373">
        <v>0</v>
      </c>
      <c r="AP1373">
        <v>0</v>
      </c>
      <c r="AQ1373">
        <v>0</v>
      </c>
      <c r="AR1373">
        <v>0</v>
      </c>
    </row>
    <row r="1374" spans="1:44" x14ac:dyDescent="0.2">
      <c r="A1374">
        <f>ROW(Source!A725)</f>
        <v>725</v>
      </c>
      <c r="B1374">
        <v>64857755</v>
      </c>
      <c r="C1374">
        <v>64857744</v>
      </c>
      <c r="D1374">
        <v>29108414</v>
      </c>
      <c r="E1374">
        <v>1</v>
      </c>
      <c r="F1374">
        <v>1</v>
      </c>
      <c r="G1374">
        <v>1</v>
      </c>
      <c r="H1374">
        <v>3</v>
      </c>
      <c r="I1374" t="s">
        <v>160</v>
      </c>
      <c r="J1374" t="s">
        <v>162</v>
      </c>
      <c r="K1374" t="s">
        <v>161</v>
      </c>
      <c r="L1374">
        <v>1348</v>
      </c>
      <c r="N1374">
        <v>1009</v>
      </c>
      <c r="O1374" t="s">
        <v>36</v>
      </c>
      <c r="P1374" t="s">
        <v>36</v>
      </c>
      <c r="Q1374">
        <v>1000</v>
      </c>
      <c r="X1374">
        <v>1.6E-2</v>
      </c>
      <c r="Y1374">
        <v>1383.11</v>
      </c>
      <c r="Z1374">
        <v>0</v>
      </c>
      <c r="AA1374">
        <v>0</v>
      </c>
      <c r="AB1374">
        <v>0</v>
      </c>
      <c r="AC1374">
        <v>0</v>
      </c>
      <c r="AD1374">
        <v>1</v>
      </c>
      <c r="AE1374">
        <v>0</v>
      </c>
      <c r="AF1374" t="s">
        <v>3</v>
      </c>
      <c r="AG1374">
        <v>1.6E-2</v>
      </c>
      <c r="AH1374">
        <v>2</v>
      </c>
      <c r="AI1374">
        <v>64857748</v>
      </c>
      <c r="AJ1374">
        <v>1322</v>
      </c>
      <c r="AK1374">
        <v>0</v>
      </c>
      <c r="AL1374">
        <v>0</v>
      </c>
      <c r="AM1374">
        <v>0</v>
      </c>
      <c r="AN1374">
        <v>0</v>
      </c>
      <c r="AO1374">
        <v>0</v>
      </c>
      <c r="AP1374">
        <v>0</v>
      </c>
      <c r="AQ1374">
        <v>0</v>
      </c>
      <c r="AR1374">
        <v>0</v>
      </c>
    </row>
    <row r="1375" spans="1:44" x14ac:dyDescent="0.2">
      <c r="A1375">
        <f>ROW(Source!A725)</f>
        <v>725</v>
      </c>
      <c r="B1375">
        <v>64857756</v>
      </c>
      <c r="C1375">
        <v>64857744</v>
      </c>
      <c r="D1375">
        <v>29107416</v>
      </c>
      <c r="E1375">
        <v>1</v>
      </c>
      <c r="F1375">
        <v>1</v>
      </c>
      <c r="G1375">
        <v>1</v>
      </c>
      <c r="H1375">
        <v>3</v>
      </c>
      <c r="I1375" t="s">
        <v>1166</v>
      </c>
      <c r="J1375" t="s">
        <v>1167</v>
      </c>
      <c r="K1375" t="s">
        <v>1168</v>
      </c>
      <c r="L1375">
        <v>1348</v>
      </c>
      <c r="N1375">
        <v>1009</v>
      </c>
      <c r="O1375" t="s">
        <v>36</v>
      </c>
      <c r="P1375" t="s">
        <v>36</v>
      </c>
      <c r="Q1375">
        <v>1000</v>
      </c>
      <c r="X1375">
        <v>2.4E-2</v>
      </c>
      <c r="Y1375">
        <v>2606.89</v>
      </c>
      <c r="Z1375">
        <v>0</v>
      </c>
      <c r="AA1375">
        <v>0</v>
      </c>
      <c r="AB1375">
        <v>0</v>
      </c>
      <c r="AC1375">
        <v>0</v>
      </c>
      <c r="AD1375">
        <v>1</v>
      </c>
      <c r="AE1375">
        <v>0</v>
      </c>
      <c r="AF1375" t="s">
        <v>3</v>
      </c>
      <c r="AG1375">
        <v>2.4E-2</v>
      </c>
      <c r="AH1375">
        <v>2</v>
      </c>
      <c r="AI1375">
        <v>64857749</v>
      </c>
      <c r="AJ1375">
        <v>1323</v>
      </c>
      <c r="AK1375">
        <v>0</v>
      </c>
      <c r="AL1375">
        <v>0</v>
      </c>
      <c r="AM1375">
        <v>0</v>
      </c>
      <c r="AN1375">
        <v>0</v>
      </c>
      <c r="AO1375">
        <v>0</v>
      </c>
      <c r="AP1375">
        <v>0</v>
      </c>
      <c r="AQ1375">
        <v>0</v>
      </c>
      <c r="AR1375">
        <v>0</v>
      </c>
    </row>
    <row r="1376" spans="1:44" x14ac:dyDescent="0.2">
      <c r="A1376">
        <f>ROW(Source!A725)</f>
        <v>725</v>
      </c>
      <c r="B1376">
        <v>64857757</v>
      </c>
      <c r="C1376">
        <v>64857744</v>
      </c>
      <c r="D1376">
        <v>29108442</v>
      </c>
      <c r="E1376">
        <v>1</v>
      </c>
      <c r="F1376">
        <v>1</v>
      </c>
      <c r="G1376">
        <v>1</v>
      </c>
      <c r="H1376">
        <v>3</v>
      </c>
      <c r="I1376" t="s">
        <v>302</v>
      </c>
      <c r="J1376" t="s">
        <v>304</v>
      </c>
      <c r="K1376" t="s">
        <v>303</v>
      </c>
      <c r="L1376">
        <v>1348</v>
      </c>
      <c r="N1376">
        <v>1009</v>
      </c>
      <c r="O1376" t="s">
        <v>36</v>
      </c>
      <c r="P1376" t="s">
        <v>36</v>
      </c>
      <c r="Q1376">
        <v>1000</v>
      </c>
      <c r="X1376">
        <v>0.44</v>
      </c>
      <c r="Y1376">
        <v>3390</v>
      </c>
      <c r="Z1376">
        <v>0</v>
      </c>
      <c r="AA1376">
        <v>0</v>
      </c>
      <c r="AB1376">
        <v>0</v>
      </c>
      <c r="AC1376">
        <v>0</v>
      </c>
      <c r="AD1376">
        <v>1</v>
      </c>
      <c r="AE1376">
        <v>0</v>
      </c>
      <c r="AF1376" t="s">
        <v>3</v>
      </c>
      <c r="AG1376">
        <v>0.44</v>
      </c>
      <c r="AH1376">
        <v>2</v>
      </c>
      <c r="AI1376">
        <v>64857750</v>
      </c>
      <c r="AJ1376">
        <v>1324</v>
      </c>
      <c r="AK1376">
        <v>0</v>
      </c>
      <c r="AL1376">
        <v>0</v>
      </c>
      <c r="AM1376">
        <v>0</v>
      </c>
      <c r="AN1376">
        <v>0</v>
      </c>
      <c r="AO1376">
        <v>0</v>
      </c>
      <c r="AP1376">
        <v>0</v>
      </c>
      <c r="AQ1376">
        <v>0</v>
      </c>
      <c r="AR1376">
        <v>0</v>
      </c>
    </row>
    <row r="1377" spans="1:44" x14ac:dyDescent="0.2">
      <c r="A1377">
        <f>ROW(Source!A725)</f>
        <v>725</v>
      </c>
      <c r="B1377">
        <v>64857758</v>
      </c>
      <c r="C1377">
        <v>64857744</v>
      </c>
      <c r="D1377">
        <v>29109162</v>
      </c>
      <c r="E1377">
        <v>1</v>
      </c>
      <c r="F1377">
        <v>1</v>
      </c>
      <c r="G1377">
        <v>1</v>
      </c>
      <c r="H1377">
        <v>3</v>
      </c>
      <c r="I1377" t="s">
        <v>296</v>
      </c>
      <c r="J1377" t="s">
        <v>299</v>
      </c>
      <c r="K1377" t="s">
        <v>297</v>
      </c>
      <c r="L1377">
        <v>1327</v>
      </c>
      <c r="N1377">
        <v>1005</v>
      </c>
      <c r="O1377" t="s">
        <v>298</v>
      </c>
      <c r="P1377" t="s">
        <v>298</v>
      </c>
      <c r="Q1377">
        <v>1</v>
      </c>
      <c r="X1377">
        <v>230</v>
      </c>
      <c r="Y1377">
        <v>5.71</v>
      </c>
      <c r="Z1377">
        <v>0</v>
      </c>
      <c r="AA1377">
        <v>0</v>
      </c>
      <c r="AB1377">
        <v>0</v>
      </c>
      <c r="AC1377">
        <v>0</v>
      </c>
      <c r="AD1377">
        <v>1</v>
      </c>
      <c r="AE1377">
        <v>0</v>
      </c>
      <c r="AF1377" t="s">
        <v>3</v>
      </c>
      <c r="AG1377">
        <v>230</v>
      </c>
      <c r="AH1377">
        <v>2</v>
      </c>
      <c r="AI1377">
        <v>64857751</v>
      </c>
      <c r="AJ1377">
        <v>1325</v>
      </c>
      <c r="AK1377">
        <v>0</v>
      </c>
      <c r="AL1377">
        <v>0</v>
      </c>
      <c r="AM1377">
        <v>0</v>
      </c>
      <c r="AN1377">
        <v>0</v>
      </c>
      <c r="AO1377">
        <v>0</v>
      </c>
      <c r="AP1377">
        <v>0</v>
      </c>
      <c r="AQ1377">
        <v>0</v>
      </c>
      <c r="AR1377">
        <v>0</v>
      </c>
    </row>
    <row r="1378" spans="1:44" x14ac:dyDescent="0.2">
      <c r="A1378">
        <f>ROW(Source!A726)</f>
        <v>726</v>
      </c>
      <c r="B1378">
        <v>64857752</v>
      </c>
      <c r="C1378">
        <v>64857744</v>
      </c>
      <c r="D1378">
        <v>18410280</v>
      </c>
      <c r="E1378">
        <v>1</v>
      </c>
      <c r="F1378">
        <v>1</v>
      </c>
      <c r="G1378">
        <v>1</v>
      </c>
      <c r="H1378">
        <v>1</v>
      </c>
      <c r="I1378" t="s">
        <v>1172</v>
      </c>
      <c r="J1378" t="s">
        <v>3</v>
      </c>
      <c r="K1378" t="s">
        <v>1173</v>
      </c>
      <c r="L1378">
        <v>1369</v>
      </c>
      <c r="N1378">
        <v>1013</v>
      </c>
      <c r="O1378" t="s">
        <v>1100</v>
      </c>
      <c r="P1378" t="s">
        <v>1100</v>
      </c>
      <c r="Q1378">
        <v>1</v>
      </c>
      <c r="X1378">
        <v>46.8</v>
      </c>
      <c r="Y1378">
        <v>0</v>
      </c>
      <c r="Z1378">
        <v>0</v>
      </c>
      <c r="AA1378">
        <v>0</v>
      </c>
      <c r="AB1378">
        <v>9.51</v>
      </c>
      <c r="AC1378">
        <v>0</v>
      </c>
      <c r="AD1378">
        <v>1</v>
      </c>
      <c r="AE1378">
        <v>1</v>
      </c>
      <c r="AF1378" t="s">
        <v>3</v>
      </c>
      <c r="AG1378">
        <v>46.8</v>
      </c>
      <c r="AH1378">
        <v>2</v>
      </c>
      <c r="AI1378">
        <v>64857745</v>
      </c>
      <c r="AJ1378">
        <v>1326</v>
      </c>
      <c r="AK1378">
        <v>0</v>
      </c>
      <c r="AL1378">
        <v>0</v>
      </c>
      <c r="AM1378">
        <v>0</v>
      </c>
      <c r="AN1378">
        <v>0</v>
      </c>
      <c r="AO1378">
        <v>0</v>
      </c>
      <c r="AP1378">
        <v>0</v>
      </c>
      <c r="AQ1378">
        <v>0</v>
      </c>
      <c r="AR1378">
        <v>0</v>
      </c>
    </row>
    <row r="1379" spans="1:44" x14ac:dyDescent="0.2">
      <c r="A1379">
        <f>ROW(Source!A726)</f>
        <v>726</v>
      </c>
      <c r="B1379">
        <v>64857753</v>
      </c>
      <c r="C1379">
        <v>64857744</v>
      </c>
      <c r="D1379">
        <v>29173252</v>
      </c>
      <c r="E1379">
        <v>1</v>
      </c>
      <c r="F1379">
        <v>1</v>
      </c>
      <c r="G1379">
        <v>1</v>
      </c>
      <c r="H1379">
        <v>2</v>
      </c>
      <c r="I1379" t="s">
        <v>1160</v>
      </c>
      <c r="J1379" t="s">
        <v>1161</v>
      </c>
      <c r="K1379" t="s">
        <v>1162</v>
      </c>
      <c r="L1379">
        <v>1368</v>
      </c>
      <c r="N1379">
        <v>1011</v>
      </c>
      <c r="O1379" t="s">
        <v>1106</v>
      </c>
      <c r="P1379" t="s">
        <v>1106</v>
      </c>
      <c r="Q1379">
        <v>1</v>
      </c>
      <c r="X1379">
        <v>3.58</v>
      </c>
      <c r="Y1379">
        <v>0</v>
      </c>
      <c r="Z1379">
        <v>30</v>
      </c>
      <c r="AA1379">
        <v>0</v>
      </c>
      <c r="AB1379">
        <v>0</v>
      </c>
      <c r="AC1379">
        <v>0</v>
      </c>
      <c r="AD1379">
        <v>1</v>
      </c>
      <c r="AE1379">
        <v>0</v>
      </c>
      <c r="AF1379" t="s">
        <v>3</v>
      </c>
      <c r="AG1379">
        <v>3.58</v>
      </c>
      <c r="AH1379">
        <v>2</v>
      </c>
      <c r="AI1379">
        <v>64857746</v>
      </c>
      <c r="AJ1379">
        <v>1327</v>
      </c>
      <c r="AK1379">
        <v>0</v>
      </c>
      <c r="AL1379">
        <v>0</v>
      </c>
      <c r="AM1379">
        <v>0</v>
      </c>
      <c r="AN1379">
        <v>0</v>
      </c>
      <c r="AO1379">
        <v>0</v>
      </c>
      <c r="AP1379">
        <v>0</v>
      </c>
      <c r="AQ1379">
        <v>0</v>
      </c>
      <c r="AR1379">
        <v>0</v>
      </c>
    </row>
    <row r="1380" spans="1:44" x14ac:dyDescent="0.2">
      <c r="A1380">
        <f>ROW(Source!A726)</f>
        <v>726</v>
      </c>
      <c r="B1380">
        <v>64857754</v>
      </c>
      <c r="C1380">
        <v>64857744</v>
      </c>
      <c r="D1380">
        <v>29174913</v>
      </c>
      <c r="E1380">
        <v>1</v>
      </c>
      <c r="F1380">
        <v>1</v>
      </c>
      <c r="G1380">
        <v>1</v>
      </c>
      <c r="H1380">
        <v>2</v>
      </c>
      <c r="I1380" t="s">
        <v>1152</v>
      </c>
      <c r="J1380" t="s">
        <v>1153</v>
      </c>
      <c r="K1380" t="s">
        <v>1154</v>
      </c>
      <c r="L1380">
        <v>1368</v>
      </c>
      <c r="N1380">
        <v>1011</v>
      </c>
      <c r="O1380" t="s">
        <v>1106</v>
      </c>
      <c r="P1380" t="s">
        <v>1106</v>
      </c>
      <c r="Q1380">
        <v>1</v>
      </c>
      <c r="X1380">
        <v>0.55000000000000004</v>
      </c>
      <c r="Y1380">
        <v>0</v>
      </c>
      <c r="Z1380">
        <v>87.17</v>
      </c>
      <c r="AA1380">
        <v>11.6</v>
      </c>
      <c r="AB1380">
        <v>0</v>
      </c>
      <c r="AC1380">
        <v>0</v>
      </c>
      <c r="AD1380">
        <v>1</v>
      </c>
      <c r="AE1380">
        <v>0</v>
      </c>
      <c r="AF1380" t="s">
        <v>3</v>
      </c>
      <c r="AG1380">
        <v>0.55000000000000004</v>
      </c>
      <c r="AH1380">
        <v>2</v>
      </c>
      <c r="AI1380">
        <v>64857747</v>
      </c>
      <c r="AJ1380">
        <v>1328</v>
      </c>
      <c r="AK1380">
        <v>0</v>
      </c>
      <c r="AL1380">
        <v>0</v>
      </c>
      <c r="AM1380">
        <v>0</v>
      </c>
      <c r="AN1380">
        <v>0</v>
      </c>
      <c r="AO1380">
        <v>0</v>
      </c>
      <c r="AP1380">
        <v>0</v>
      </c>
      <c r="AQ1380">
        <v>0</v>
      </c>
      <c r="AR1380">
        <v>0</v>
      </c>
    </row>
    <row r="1381" spans="1:44" x14ac:dyDescent="0.2">
      <c r="A1381">
        <f>ROW(Source!A726)</f>
        <v>726</v>
      </c>
      <c r="B1381">
        <v>64857755</v>
      </c>
      <c r="C1381">
        <v>64857744</v>
      </c>
      <c r="D1381">
        <v>29108414</v>
      </c>
      <c r="E1381">
        <v>1</v>
      </c>
      <c r="F1381">
        <v>1</v>
      </c>
      <c r="G1381">
        <v>1</v>
      </c>
      <c r="H1381">
        <v>3</v>
      </c>
      <c r="I1381" t="s">
        <v>160</v>
      </c>
      <c r="J1381" t="s">
        <v>162</v>
      </c>
      <c r="K1381" t="s">
        <v>161</v>
      </c>
      <c r="L1381">
        <v>1348</v>
      </c>
      <c r="N1381">
        <v>1009</v>
      </c>
      <c r="O1381" t="s">
        <v>36</v>
      </c>
      <c r="P1381" t="s">
        <v>36</v>
      </c>
      <c r="Q1381">
        <v>1000</v>
      </c>
      <c r="X1381">
        <v>1.6E-2</v>
      </c>
      <c r="Y1381">
        <v>1383.11</v>
      </c>
      <c r="Z1381">
        <v>0</v>
      </c>
      <c r="AA1381">
        <v>0</v>
      </c>
      <c r="AB1381">
        <v>0</v>
      </c>
      <c r="AC1381">
        <v>0</v>
      </c>
      <c r="AD1381">
        <v>1</v>
      </c>
      <c r="AE1381">
        <v>0</v>
      </c>
      <c r="AF1381" t="s">
        <v>3</v>
      </c>
      <c r="AG1381">
        <v>1.6E-2</v>
      </c>
      <c r="AH1381">
        <v>2</v>
      </c>
      <c r="AI1381">
        <v>64857748</v>
      </c>
      <c r="AJ1381">
        <v>1329</v>
      </c>
      <c r="AK1381">
        <v>0</v>
      </c>
      <c r="AL1381">
        <v>0</v>
      </c>
      <c r="AM1381">
        <v>0</v>
      </c>
      <c r="AN1381">
        <v>0</v>
      </c>
      <c r="AO1381">
        <v>0</v>
      </c>
      <c r="AP1381">
        <v>0</v>
      </c>
      <c r="AQ1381">
        <v>0</v>
      </c>
      <c r="AR1381">
        <v>0</v>
      </c>
    </row>
    <row r="1382" spans="1:44" x14ac:dyDescent="0.2">
      <c r="A1382">
        <f>ROW(Source!A726)</f>
        <v>726</v>
      </c>
      <c r="B1382">
        <v>64857756</v>
      </c>
      <c r="C1382">
        <v>64857744</v>
      </c>
      <c r="D1382">
        <v>29107416</v>
      </c>
      <c r="E1382">
        <v>1</v>
      </c>
      <c r="F1382">
        <v>1</v>
      </c>
      <c r="G1382">
        <v>1</v>
      </c>
      <c r="H1382">
        <v>3</v>
      </c>
      <c r="I1382" t="s">
        <v>1166</v>
      </c>
      <c r="J1382" t="s">
        <v>1167</v>
      </c>
      <c r="K1382" t="s">
        <v>1168</v>
      </c>
      <c r="L1382">
        <v>1348</v>
      </c>
      <c r="N1382">
        <v>1009</v>
      </c>
      <c r="O1382" t="s">
        <v>36</v>
      </c>
      <c r="P1382" t="s">
        <v>36</v>
      </c>
      <c r="Q1382">
        <v>1000</v>
      </c>
      <c r="X1382">
        <v>2.4E-2</v>
      </c>
      <c r="Y1382">
        <v>2606.89</v>
      </c>
      <c r="Z1382">
        <v>0</v>
      </c>
      <c r="AA1382">
        <v>0</v>
      </c>
      <c r="AB1382">
        <v>0</v>
      </c>
      <c r="AC1382">
        <v>0</v>
      </c>
      <c r="AD1382">
        <v>1</v>
      </c>
      <c r="AE1382">
        <v>0</v>
      </c>
      <c r="AF1382" t="s">
        <v>3</v>
      </c>
      <c r="AG1382">
        <v>2.4E-2</v>
      </c>
      <c r="AH1382">
        <v>2</v>
      </c>
      <c r="AI1382">
        <v>64857749</v>
      </c>
      <c r="AJ1382">
        <v>1330</v>
      </c>
      <c r="AK1382">
        <v>0</v>
      </c>
      <c r="AL1382">
        <v>0</v>
      </c>
      <c r="AM1382">
        <v>0</v>
      </c>
      <c r="AN1382">
        <v>0</v>
      </c>
      <c r="AO1382">
        <v>0</v>
      </c>
      <c r="AP1382">
        <v>0</v>
      </c>
      <c r="AQ1382">
        <v>0</v>
      </c>
      <c r="AR1382">
        <v>0</v>
      </c>
    </row>
    <row r="1383" spans="1:44" x14ac:dyDescent="0.2">
      <c r="A1383">
        <f>ROW(Source!A726)</f>
        <v>726</v>
      </c>
      <c r="B1383">
        <v>64857757</v>
      </c>
      <c r="C1383">
        <v>64857744</v>
      </c>
      <c r="D1383">
        <v>29108442</v>
      </c>
      <c r="E1383">
        <v>1</v>
      </c>
      <c r="F1383">
        <v>1</v>
      </c>
      <c r="G1383">
        <v>1</v>
      </c>
      <c r="H1383">
        <v>3</v>
      </c>
      <c r="I1383" t="s">
        <v>302</v>
      </c>
      <c r="J1383" t="s">
        <v>304</v>
      </c>
      <c r="K1383" t="s">
        <v>303</v>
      </c>
      <c r="L1383">
        <v>1348</v>
      </c>
      <c r="N1383">
        <v>1009</v>
      </c>
      <c r="O1383" t="s">
        <v>36</v>
      </c>
      <c r="P1383" t="s">
        <v>36</v>
      </c>
      <c r="Q1383">
        <v>1000</v>
      </c>
      <c r="X1383">
        <v>0.44</v>
      </c>
      <c r="Y1383">
        <v>3390</v>
      </c>
      <c r="Z1383">
        <v>0</v>
      </c>
      <c r="AA1383">
        <v>0</v>
      </c>
      <c r="AB1383">
        <v>0</v>
      </c>
      <c r="AC1383">
        <v>0</v>
      </c>
      <c r="AD1383">
        <v>1</v>
      </c>
      <c r="AE1383">
        <v>0</v>
      </c>
      <c r="AF1383" t="s">
        <v>3</v>
      </c>
      <c r="AG1383">
        <v>0.44</v>
      </c>
      <c r="AH1383">
        <v>2</v>
      </c>
      <c r="AI1383">
        <v>64857750</v>
      </c>
      <c r="AJ1383">
        <v>1331</v>
      </c>
      <c r="AK1383">
        <v>0</v>
      </c>
      <c r="AL1383">
        <v>0</v>
      </c>
      <c r="AM1383">
        <v>0</v>
      </c>
      <c r="AN1383">
        <v>0</v>
      </c>
      <c r="AO1383">
        <v>0</v>
      </c>
      <c r="AP1383">
        <v>0</v>
      </c>
      <c r="AQ1383">
        <v>0</v>
      </c>
      <c r="AR1383">
        <v>0</v>
      </c>
    </row>
    <row r="1384" spans="1:44" x14ac:dyDescent="0.2">
      <c r="A1384">
        <f>ROW(Source!A726)</f>
        <v>726</v>
      </c>
      <c r="B1384">
        <v>64857758</v>
      </c>
      <c r="C1384">
        <v>64857744</v>
      </c>
      <c r="D1384">
        <v>29109162</v>
      </c>
      <c r="E1384">
        <v>1</v>
      </c>
      <c r="F1384">
        <v>1</v>
      </c>
      <c r="G1384">
        <v>1</v>
      </c>
      <c r="H1384">
        <v>3</v>
      </c>
      <c r="I1384" t="s">
        <v>296</v>
      </c>
      <c r="J1384" t="s">
        <v>299</v>
      </c>
      <c r="K1384" t="s">
        <v>297</v>
      </c>
      <c r="L1384">
        <v>1327</v>
      </c>
      <c r="N1384">
        <v>1005</v>
      </c>
      <c r="O1384" t="s">
        <v>298</v>
      </c>
      <c r="P1384" t="s">
        <v>298</v>
      </c>
      <c r="Q1384">
        <v>1</v>
      </c>
      <c r="X1384">
        <v>230</v>
      </c>
      <c r="Y1384">
        <v>5.71</v>
      </c>
      <c r="Z1384">
        <v>0</v>
      </c>
      <c r="AA1384">
        <v>0</v>
      </c>
      <c r="AB1384">
        <v>0</v>
      </c>
      <c r="AC1384">
        <v>0</v>
      </c>
      <c r="AD1384">
        <v>1</v>
      </c>
      <c r="AE1384">
        <v>0</v>
      </c>
      <c r="AF1384" t="s">
        <v>3</v>
      </c>
      <c r="AG1384">
        <v>230</v>
      </c>
      <c r="AH1384">
        <v>2</v>
      </c>
      <c r="AI1384">
        <v>64857751</v>
      </c>
      <c r="AJ1384">
        <v>1332</v>
      </c>
      <c r="AK1384">
        <v>0</v>
      </c>
      <c r="AL1384">
        <v>0</v>
      </c>
      <c r="AM1384">
        <v>0</v>
      </c>
      <c r="AN1384">
        <v>0</v>
      </c>
      <c r="AO1384">
        <v>0</v>
      </c>
      <c r="AP1384">
        <v>0</v>
      </c>
      <c r="AQ1384">
        <v>0</v>
      </c>
      <c r="AR1384">
        <v>0</v>
      </c>
    </row>
    <row r="1385" spans="1:44" x14ac:dyDescent="0.2">
      <c r="A1385">
        <f>ROW(Source!A729)</f>
        <v>729</v>
      </c>
      <c r="B1385">
        <v>64857768</v>
      </c>
      <c r="C1385">
        <v>64857760</v>
      </c>
      <c r="D1385">
        <v>18410280</v>
      </c>
      <c r="E1385">
        <v>1</v>
      </c>
      <c r="F1385">
        <v>1</v>
      </c>
      <c r="G1385">
        <v>1</v>
      </c>
      <c r="H1385">
        <v>1</v>
      </c>
      <c r="I1385" t="s">
        <v>1172</v>
      </c>
      <c r="J1385" t="s">
        <v>3</v>
      </c>
      <c r="K1385" t="s">
        <v>1173</v>
      </c>
      <c r="L1385">
        <v>1369</v>
      </c>
      <c r="N1385">
        <v>1013</v>
      </c>
      <c r="O1385" t="s">
        <v>1100</v>
      </c>
      <c r="P1385" t="s">
        <v>1100</v>
      </c>
      <c r="Q1385">
        <v>1</v>
      </c>
      <c r="X1385">
        <v>22.6</v>
      </c>
      <c r="Y1385">
        <v>0</v>
      </c>
      <c r="Z1385">
        <v>0</v>
      </c>
      <c r="AA1385">
        <v>0</v>
      </c>
      <c r="AB1385">
        <v>9.51</v>
      </c>
      <c r="AC1385">
        <v>0</v>
      </c>
      <c r="AD1385">
        <v>1</v>
      </c>
      <c r="AE1385">
        <v>1</v>
      </c>
      <c r="AF1385" t="s">
        <v>3</v>
      </c>
      <c r="AG1385">
        <v>22.6</v>
      </c>
      <c r="AH1385">
        <v>2</v>
      </c>
      <c r="AI1385">
        <v>64857761</v>
      </c>
      <c r="AJ1385">
        <v>1333</v>
      </c>
      <c r="AK1385">
        <v>0</v>
      </c>
      <c r="AL1385">
        <v>0</v>
      </c>
      <c r="AM1385">
        <v>0</v>
      </c>
      <c r="AN1385">
        <v>0</v>
      </c>
      <c r="AO1385">
        <v>0</v>
      </c>
      <c r="AP1385">
        <v>0</v>
      </c>
      <c r="AQ1385">
        <v>0</v>
      </c>
      <c r="AR1385">
        <v>0</v>
      </c>
    </row>
    <row r="1386" spans="1:44" x14ac:dyDescent="0.2">
      <c r="A1386">
        <f>ROW(Source!A729)</f>
        <v>729</v>
      </c>
      <c r="B1386">
        <v>64857769</v>
      </c>
      <c r="C1386">
        <v>64857760</v>
      </c>
      <c r="D1386">
        <v>29173252</v>
      </c>
      <c r="E1386">
        <v>1</v>
      </c>
      <c r="F1386">
        <v>1</v>
      </c>
      <c r="G1386">
        <v>1</v>
      </c>
      <c r="H1386">
        <v>2</v>
      </c>
      <c r="I1386" t="s">
        <v>1160</v>
      </c>
      <c r="J1386" t="s">
        <v>1161</v>
      </c>
      <c r="K1386" t="s">
        <v>1162</v>
      </c>
      <c r="L1386">
        <v>1368</v>
      </c>
      <c r="N1386">
        <v>1011</v>
      </c>
      <c r="O1386" t="s">
        <v>1106</v>
      </c>
      <c r="P1386" t="s">
        <v>1106</v>
      </c>
      <c r="Q1386">
        <v>1</v>
      </c>
      <c r="X1386">
        <v>1.88</v>
      </c>
      <c r="Y1386">
        <v>0</v>
      </c>
      <c r="Z1386">
        <v>30</v>
      </c>
      <c r="AA1386">
        <v>0</v>
      </c>
      <c r="AB1386">
        <v>0</v>
      </c>
      <c r="AC1386">
        <v>0</v>
      </c>
      <c r="AD1386">
        <v>1</v>
      </c>
      <c r="AE1386">
        <v>0</v>
      </c>
      <c r="AF1386" t="s">
        <v>3</v>
      </c>
      <c r="AG1386">
        <v>1.88</v>
      </c>
      <c r="AH1386">
        <v>2</v>
      </c>
      <c r="AI1386">
        <v>64857762</v>
      </c>
      <c r="AJ1386">
        <v>1334</v>
      </c>
      <c r="AK1386">
        <v>0</v>
      </c>
      <c r="AL1386">
        <v>0</v>
      </c>
      <c r="AM1386">
        <v>0</v>
      </c>
      <c r="AN1386">
        <v>0</v>
      </c>
      <c r="AO1386">
        <v>0</v>
      </c>
      <c r="AP1386">
        <v>0</v>
      </c>
      <c r="AQ1386">
        <v>0</v>
      </c>
      <c r="AR1386">
        <v>0</v>
      </c>
    </row>
    <row r="1387" spans="1:44" x14ac:dyDescent="0.2">
      <c r="A1387">
        <f>ROW(Source!A729)</f>
        <v>729</v>
      </c>
      <c r="B1387">
        <v>64857770</v>
      </c>
      <c r="C1387">
        <v>64857760</v>
      </c>
      <c r="D1387">
        <v>29174913</v>
      </c>
      <c r="E1387">
        <v>1</v>
      </c>
      <c r="F1387">
        <v>1</v>
      </c>
      <c r="G1387">
        <v>1</v>
      </c>
      <c r="H1387">
        <v>2</v>
      </c>
      <c r="I1387" t="s">
        <v>1152</v>
      </c>
      <c r="J1387" t="s">
        <v>1153</v>
      </c>
      <c r="K1387" t="s">
        <v>1154</v>
      </c>
      <c r="L1387">
        <v>1368</v>
      </c>
      <c r="N1387">
        <v>1011</v>
      </c>
      <c r="O1387" t="s">
        <v>1106</v>
      </c>
      <c r="P1387" t="s">
        <v>1106</v>
      </c>
      <c r="Q1387">
        <v>1</v>
      </c>
      <c r="X1387">
        <v>0.15</v>
      </c>
      <c r="Y1387">
        <v>0</v>
      </c>
      <c r="Z1387">
        <v>87.17</v>
      </c>
      <c r="AA1387">
        <v>11.6</v>
      </c>
      <c r="AB1387">
        <v>0</v>
      </c>
      <c r="AC1387">
        <v>0</v>
      </c>
      <c r="AD1387">
        <v>1</v>
      </c>
      <c r="AE1387">
        <v>0</v>
      </c>
      <c r="AF1387" t="s">
        <v>3</v>
      </c>
      <c r="AG1387">
        <v>0.15</v>
      </c>
      <c r="AH1387">
        <v>2</v>
      </c>
      <c r="AI1387">
        <v>64857763</v>
      </c>
      <c r="AJ1387">
        <v>1335</v>
      </c>
      <c r="AK1387">
        <v>0</v>
      </c>
      <c r="AL1387">
        <v>0</v>
      </c>
      <c r="AM1387">
        <v>0</v>
      </c>
      <c r="AN1387">
        <v>0</v>
      </c>
      <c r="AO1387">
        <v>0</v>
      </c>
      <c r="AP1387">
        <v>0</v>
      </c>
      <c r="AQ1387">
        <v>0</v>
      </c>
      <c r="AR1387">
        <v>0</v>
      </c>
    </row>
    <row r="1388" spans="1:44" x14ac:dyDescent="0.2">
      <c r="A1388">
        <f>ROW(Source!A729)</f>
        <v>729</v>
      </c>
      <c r="B1388">
        <v>64857771</v>
      </c>
      <c r="C1388">
        <v>64857760</v>
      </c>
      <c r="D1388">
        <v>29108414</v>
      </c>
      <c r="E1388">
        <v>1</v>
      </c>
      <c r="F1388">
        <v>1</v>
      </c>
      <c r="G1388">
        <v>1</v>
      </c>
      <c r="H1388">
        <v>3</v>
      </c>
      <c r="I1388" t="s">
        <v>160</v>
      </c>
      <c r="J1388" t="s">
        <v>162</v>
      </c>
      <c r="K1388" t="s">
        <v>161</v>
      </c>
      <c r="L1388">
        <v>1348</v>
      </c>
      <c r="N1388">
        <v>1009</v>
      </c>
      <c r="O1388" t="s">
        <v>36</v>
      </c>
      <c r="P1388" t="s">
        <v>36</v>
      </c>
      <c r="Q1388">
        <v>1000</v>
      </c>
      <c r="X1388">
        <v>8.0000000000000002E-3</v>
      </c>
      <c r="Y1388">
        <v>1383.11</v>
      </c>
      <c r="Z1388">
        <v>0</v>
      </c>
      <c r="AA1388">
        <v>0</v>
      </c>
      <c r="AB1388">
        <v>0</v>
      </c>
      <c r="AC1388">
        <v>0</v>
      </c>
      <c r="AD1388">
        <v>1</v>
      </c>
      <c r="AE1388">
        <v>0</v>
      </c>
      <c r="AF1388" t="s">
        <v>3</v>
      </c>
      <c r="AG1388">
        <v>8.0000000000000002E-3</v>
      </c>
      <c r="AH1388">
        <v>2</v>
      </c>
      <c r="AI1388">
        <v>64857764</v>
      </c>
      <c r="AJ1388">
        <v>1336</v>
      </c>
      <c r="AK1388">
        <v>0</v>
      </c>
      <c r="AL1388">
        <v>0</v>
      </c>
      <c r="AM1388">
        <v>0</v>
      </c>
      <c r="AN1388">
        <v>0</v>
      </c>
      <c r="AO1388">
        <v>0</v>
      </c>
      <c r="AP1388">
        <v>0</v>
      </c>
      <c r="AQ1388">
        <v>0</v>
      </c>
      <c r="AR1388">
        <v>0</v>
      </c>
    </row>
    <row r="1389" spans="1:44" x14ac:dyDescent="0.2">
      <c r="A1389">
        <f>ROW(Source!A729)</f>
        <v>729</v>
      </c>
      <c r="B1389">
        <v>64857772</v>
      </c>
      <c r="C1389">
        <v>64857760</v>
      </c>
      <c r="D1389">
        <v>29107416</v>
      </c>
      <c r="E1389">
        <v>1</v>
      </c>
      <c r="F1389">
        <v>1</v>
      </c>
      <c r="G1389">
        <v>1</v>
      </c>
      <c r="H1389">
        <v>3</v>
      </c>
      <c r="I1389" t="s">
        <v>1166</v>
      </c>
      <c r="J1389" t="s">
        <v>1167</v>
      </c>
      <c r="K1389" t="s">
        <v>1168</v>
      </c>
      <c r="L1389">
        <v>1348</v>
      </c>
      <c r="N1389">
        <v>1009</v>
      </c>
      <c r="O1389" t="s">
        <v>36</v>
      </c>
      <c r="P1389" t="s">
        <v>36</v>
      </c>
      <c r="Q1389">
        <v>1000</v>
      </c>
      <c r="X1389">
        <v>1.6E-2</v>
      </c>
      <c r="Y1389">
        <v>2606.89</v>
      </c>
      <c r="Z1389">
        <v>0</v>
      </c>
      <c r="AA1389">
        <v>0</v>
      </c>
      <c r="AB1389">
        <v>0</v>
      </c>
      <c r="AC1389">
        <v>0</v>
      </c>
      <c r="AD1389">
        <v>1</v>
      </c>
      <c r="AE1389">
        <v>0</v>
      </c>
      <c r="AF1389" t="s">
        <v>3</v>
      </c>
      <c r="AG1389">
        <v>1.6E-2</v>
      </c>
      <c r="AH1389">
        <v>2</v>
      </c>
      <c r="AI1389">
        <v>64857765</v>
      </c>
      <c r="AJ1389">
        <v>1337</v>
      </c>
      <c r="AK1389">
        <v>0</v>
      </c>
      <c r="AL1389">
        <v>0</v>
      </c>
      <c r="AM1389">
        <v>0</v>
      </c>
      <c r="AN1389">
        <v>0</v>
      </c>
      <c r="AO1389">
        <v>0</v>
      </c>
      <c r="AP1389">
        <v>0</v>
      </c>
      <c r="AQ1389">
        <v>0</v>
      </c>
      <c r="AR1389">
        <v>0</v>
      </c>
    </row>
    <row r="1390" spans="1:44" x14ac:dyDescent="0.2">
      <c r="A1390">
        <f>ROW(Source!A729)</f>
        <v>729</v>
      </c>
      <c r="B1390">
        <v>64857773</v>
      </c>
      <c r="C1390">
        <v>64857760</v>
      </c>
      <c r="D1390">
        <v>29108442</v>
      </c>
      <c r="E1390">
        <v>1</v>
      </c>
      <c r="F1390">
        <v>1</v>
      </c>
      <c r="G1390">
        <v>1</v>
      </c>
      <c r="H1390">
        <v>3</v>
      </c>
      <c r="I1390" t="s">
        <v>302</v>
      </c>
      <c r="J1390" t="s">
        <v>304</v>
      </c>
      <c r="K1390" t="s">
        <v>303</v>
      </c>
      <c r="L1390">
        <v>1348</v>
      </c>
      <c r="N1390">
        <v>1009</v>
      </c>
      <c r="O1390" t="s">
        <v>36</v>
      </c>
      <c r="P1390" t="s">
        <v>36</v>
      </c>
      <c r="Q1390">
        <v>1000</v>
      </c>
      <c r="X1390">
        <v>0.23</v>
      </c>
      <c r="Y1390">
        <v>3390</v>
      </c>
      <c r="Z1390">
        <v>0</v>
      </c>
      <c r="AA1390">
        <v>0</v>
      </c>
      <c r="AB1390">
        <v>0</v>
      </c>
      <c r="AC1390">
        <v>0</v>
      </c>
      <c r="AD1390">
        <v>1</v>
      </c>
      <c r="AE1390">
        <v>0</v>
      </c>
      <c r="AF1390" t="s">
        <v>3</v>
      </c>
      <c r="AG1390">
        <v>0.23</v>
      </c>
      <c r="AH1390">
        <v>2</v>
      </c>
      <c r="AI1390">
        <v>64857766</v>
      </c>
      <c r="AJ1390">
        <v>1338</v>
      </c>
      <c r="AK1390">
        <v>0</v>
      </c>
      <c r="AL1390">
        <v>0</v>
      </c>
      <c r="AM1390">
        <v>0</v>
      </c>
      <c r="AN1390">
        <v>0</v>
      </c>
      <c r="AO1390">
        <v>0</v>
      </c>
      <c r="AP1390">
        <v>0</v>
      </c>
      <c r="AQ1390">
        <v>0</v>
      </c>
      <c r="AR1390">
        <v>0</v>
      </c>
    </row>
    <row r="1391" spans="1:44" x14ac:dyDescent="0.2">
      <c r="A1391">
        <f>ROW(Source!A729)</f>
        <v>729</v>
      </c>
      <c r="B1391">
        <v>64857774</v>
      </c>
      <c r="C1391">
        <v>64857760</v>
      </c>
      <c r="D1391">
        <v>29109162</v>
      </c>
      <c r="E1391">
        <v>1</v>
      </c>
      <c r="F1391">
        <v>1</v>
      </c>
      <c r="G1391">
        <v>1</v>
      </c>
      <c r="H1391">
        <v>3</v>
      </c>
      <c r="I1391" t="s">
        <v>296</v>
      </c>
      <c r="J1391" t="s">
        <v>299</v>
      </c>
      <c r="K1391" t="s">
        <v>297</v>
      </c>
      <c r="L1391">
        <v>1327</v>
      </c>
      <c r="N1391">
        <v>1005</v>
      </c>
      <c r="O1391" t="s">
        <v>298</v>
      </c>
      <c r="P1391" t="s">
        <v>298</v>
      </c>
      <c r="Q1391">
        <v>1</v>
      </c>
      <c r="X1391">
        <v>115</v>
      </c>
      <c r="Y1391">
        <v>5.71</v>
      </c>
      <c r="Z1391">
        <v>0</v>
      </c>
      <c r="AA1391">
        <v>0</v>
      </c>
      <c r="AB1391">
        <v>0</v>
      </c>
      <c r="AC1391">
        <v>0</v>
      </c>
      <c r="AD1391">
        <v>1</v>
      </c>
      <c r="AE1391">
        <v>0</v>
      </c>
      <c r="AF1391" t="s">
        <v>3</v>
      </c>
      <c r="AG1391">
        <v>115</v>
      </c>
      <c r="AH1391">
        <v>2</v>
      </c>
      <c r="AI1391">
        <v>64857767</v>
      </c>
      <c r="AJ1391">
        <v>1339</v>
      </c>
      <c r="AK1391">
        <v>0</v>
      </c>
      <c r="AL1391">
        <v>0</v>
      </c>
      <c r="AM1391">
        <v>0</v>
      </c>
      <c r="AN1391">
        <v>0</v>
      </c>
      <c r="AO1391">
        <v>0</v>
      </c>
      <c r="AP1391">
        <v>0</v>
      </c>
      <c r="AQ1391">
        <v>0</v>
      </c>
      <c r="AR1391">
        <v>0</v>
      </c>
    </row>
    <row r="1392" spans="1:44" x14ac:dyDescent="0.2">
      <c r="A1392">
        <f>ROW(Source!A730)</f>
        <v>730</v>
      </c>
      <c r="B1392">
        <v>64857768</v>
      </c>
      <c r="C1392">
        <v>64857760</v>
      </c>
      <c r="D1392">
        <v>18410280</v>
      </c>
      <c r="E1392">
        <v>1</v>
      </c>
      <c r="F1392">
        <v>1</v>
      </c>
      <c r="G1392">
        <v>1</v>
      </c>
      <c r="H1392">
        <v>1</v>
      </c>
      <c r="I1392" t="s">
        <v>1172</v>
      </c>
      <c r="J1392" t="s">
        <v>3</v>
      </c>
      <c r="K1392" t="s">
        <v>1173</v>
      </c>
      <c r="L1392">
        <v>1369</v>
      </c>
      <c r="N1392">
        <v>1013</v>
      </c>
      <c r="O1392" t="s">
        <v>1100</v>
      </c>
      <c r="P1392" t="s">
        <v>1100</v>
      </c>
      <c r="Q1392">
        <v>1</v>
      </c>
      <c r="X1392">
        <v>22.6</v>
      </c>
      <c r="Y1392">
        <v>0</v>
      </c>
      <c r="Z1392">
        <v>0</v>
      </c>
      <c r="AA1392">
        <v>0</v>
      </c>
      <c r="AB1392">
        <v>9.51</v>
      </c>
      <c r="AC1392">
        <v>0</v>
      </c>
      <c r="AD1392">
        <v>1</v>
      </c>
      <c r="AE1392">
        <v>1</v>
      </c>
      <c r="AF1392" t="s">
        <v>3</v>
      </c>
      <c r="AG1392">
        <v>22.6</v>
      </c>
      <c r="AH1392">
        <v>2</v>
      </c>
      <c r="AI1392">
        <v>64857761</v>
      </c>
      <c r="AJ1392">
        <v>1340</v>
      </c>
      <c r="AK1392">
        <v>0</v>
      </c>
      <c r="AL1392">
        <v>0</v>
      </c>
      <c r="AM1392">
        <v>0</v>
      </c>
      <c r="AN1392">
        <v>0</v>
      </c>
      <c r="AO1392">
        <v>0</v>
      </c>
      <c r="AP1392">
        <v>0</v>
      </c>
      <c r="AQ1392">
        <v>0</v>
      </c>
      <c r="AR1392">
        <v>0</v>
      </c>
    </row>
    <row r="1393" spans="1:44" x14ac:dyDescent="0.2">
      <c r="A1393">
        <f>ROW(Source!A730)</f>
        <v>730</v>
      </c>
      <c r="B1393">
        <v>64857769</v>
      </c>
      <c r="C1393">
        <v>64857760</v>
      </c>
      <c r="D1393">
        <v>29173252</v>
      </c>
      <c r="E1393">
        <v>1</v>
      </c>
      <c r="F1393">
        <v>1</v>
      </c>
      <c r="G1393">
        <v>1</v>
      </c>
      <c r="H1393">
        <v>2</v>
      </c>
      <c r="I1393" t="s">
        <v>1160</v>
      </c>
      <c r="J1393" t="s">
        <v>1161</v>
      </c>
      <c r="K1393" t="s">
        <v>1162</v>
      </c>
      <c r="L1393">
        <v>1368</v>
      </c>
      <c r="N1393">
        <v>1011</v>
      </c>
      <c r="O1393" t="s">
        <v>1106</v>
      </c>
      <c r="P1393" t="s">
        <v>1106</v>
      </c>
      <c r="Q1393">
        <v>1</v>
      </c>
      <c r="X1393">
        <v>1.88</v>
      </c>
      <c r="Y1393">
        <v>0</v>
      </c>
      <c r="Z1393">
        <v>30</v>
      </c>
      <c r="AA1393">
        <v>0</v>
      </c>
      <c r="AB1393">
        <v>0</v>
      </c>
      <c r="AC1393">
        <v>0</v>
      </c>
      <c r="AD1393">
        <v>1</v>
      </c>
      <c r="AE1393">
        <v>0</v>
      </c>
      <c r="AF1393" t="s">
        <v>3</v>
      </c>
      <c r="AG1393">
        <v>1.88</v>
      </c>
      <c r="AH1393">
        <v>2</v>
      </c>
      <c r="AI1393">
        <v>64857762</v>
      </c>
      <c r="AJ1393">
        <v>1341</v>
      </c>
      <c r="AK1393">
        <v>0</v>
      </c>
      <c r="AL1393">
        <v>0</v>
      </c>
      <c r="AM1393">
        <v>0</v>
      </c>
      <c r="AN1393">
        <v>0</v>
      </c>
      <c r="AO1393">
        <v>0</v>
      </c>
      <c r="AP1393">
        <v>0</v>
      </c>
      <c r="AQ1393">
        <v>0</v>
      </c>
      <c r="AR1393">
        <v>0</v>
      </c>
    </row>
    <row r="1394" spans="1:44" x14ac:dyDescent="0.2">
      <c r="A1394">
        <f>ROW(Source!A730)</f>
        <v>730</v>
      </c>
      <c r="B1394">
        <v>64857770</v>
      </c>
      <c r="C1394">
        <v>64857760</v>
      </c>
      <c r="D1394">
        <v>29174913</v>
      </c>
      <c r="E1394">
        <v>1</v>
      </c>
      <c r="F1394">
        <v>1</v>
      </c>
      <c r="G1394">
        <v>1</v>
      </c>
      <c r="H1394">
        <v>2</v>
      </c>
      <c r="I1394" t="s">
        <v>1152</v>
      </c>
      <c r="J1394" t="s">
        <v>1153</v>
      </c>
      <c r="K1394" t="s">
        <v>1154</v>
      </c>
      <c r="L1394">
        <v>1368</v>
      </c>
      <c r="N1394">
        <v>1011</v>
      </c>
      <c r="O1394" t="s">
        <v>1106</v>
      </c>
      <c r="P1394" t="s">
        <v>1106</v>
      </c>
      <c r="Q1394">
        <v>1</v>
      </c>
      <c r="X1394">
        <v>0.15</v>
      </c>
      <c r="Y1394">
        <v>0</v>
      </c>
      <c r="Z1394">
        <v>87.17</v>
      </c>
      <c r="AA1394">
        <v>11.6</v>
      </c>
      <c r="AB1394">
        <v>0</v>
      </c>
      <c r="AC1394">
        <v>0</v>
      </c>
      <c r="AD1394">
        <v>1</v>
      </c>
      <c r="AE1394">
        <v>0</v>
      </c>
      <c r="AF1394" t="s">
        <v>3</v>
      </c>
      <c r="AG1394">
        <v>0.15</v>
      </c>
      <c r="AH1394">
        <v>2</v>
      </c>
      <c r="AI1394">
        <v>64857763</v>
      </c>
      <c r="AJ1394">
        <v>1342</v>
      </c>
      <c r="AK1394">
        <v>0</v>
      </c>
      <c r="AL1394">
        <v>0</v>
      </c>
      <c r="AM1394">
        <v>0</v>
      </c>
      <c r="AN1394">
        <v>0</v>
      </c>
      <c r="AO1394">
        <v>0</v>
      </c>
      <c r="AP1394">
        <v>0</v>
      </c>
      <c r="AQ1394">
        <v>0</v>
      </c>
      <c r="AR1394">
        <v>0</v>
      </c>
    </row>
    <row r="1395" spans="1:44" x14ac:dyDescent="0.2">
      <c r="A1395">
        <f>ROW(Source!A730)</f>
        <v>730</v>
      </c>
      <c r="B1395">
        <v>64857771</v>
      </c>
      <c r="C1395">
        <v>64857760</v>
      </c>
      <c r="D1395">
        <v>29108414</v>
      </c>
      <c r="E1395">
        <v>1</v>
      </c>
      <c r="F1395">
        <v>1</v>
      </c>
      <c r="G1395">
        <v>1</v>
      </c>
      <c r="H1395">
        <v>3</v>
      </c>
      <c r="I1395" t="s">
        <v>160</v>
      </c>
      <c r="J1395" t="s">
        <v>162</v>
      </c>
      <c r="K1395" t="s">
        <v>161</v>
      </c>
      <c r="L1395">
        <v>1348</v>
      </c>
      <c r="N1395">
        <v>1009</v>
      </c>
      <c r="O1395" t="s">
        <v>36</v>
      </c>
      <c r="P1395" t="s">
        <v>36</v>
      </c>
      <c r="Q1395">
        <v>1000</v>
      </c>
      <c r="X1395">
        <v>8.0000000000000002E-3</v>
      </c>
      <c r="Y1395">
        <v>1383.11</v>
      </c>
      <c r="Z1395">
        <v>0</v>
      </c>
      <c r="AA1395">
        <v>0</v>
      </c>
      <c r="AB1395">
        <v>0</v>
      </c>
      <c r="AC1395">
        <v>0</v>
      </c>
      <c r="AD1395">
        <v>1</v>
      </c>
      <c r="AE1395">
        <v>0</v>
      </c>
      <c r="AF1395" t="s">
        <v>3</v>
      </c>
      <c r="AG1395">
        <v>8.0000000000000002E-3</v>
      </c>
      <c r="AH1395">
        <v>2</v>
      </c>
      <c r="AI1395">
        <v>64857764</v>
      </c>
      <c r="AJ1395">
        <v>1343</v>
      </c>
      <c r="AK1395">
        <v>0</v>
      </c>
      <c r="AL1395">
        <v>0</v>
      </c>
      <c r="AM1395">
        <v>0</v>
      </c>
      <c r="AN1395">
        <v>0</v>
      </c>
      <c r="AO1395">
        <v>0</v>
      </c>
      <c r="AP1395">
        <v>0</v>
      </c>
      <c r="AQ1395">
        <v>0</v>
      </c>
      <c r="AR1395">
        <v>0</v>
      </c>
    </row>
    <row r="1396" spans="1:44" x14ac:dyDescent="0.2">
      <c r="A1396">
        <f>ROW(Source!A730)</f>
        <v>730</v>
      </c>
      <c r="B1396">
        <v>64857772</v>
      </c>
      <c r="C1396">
        <v>64857760</v>
      </c>
      <c r="D1396">
        <v>29107416</v>
      </c>
      <c r="E1396">
        <v>1</v>
      </c>
      <c r="F1396">
        <v>1</v>
      </c>
      <c r="G1396">
        <v>1</v>
      </c>
      <c r="H1396">
        <v>3</v>
      </c>
      <c r="I1396" t="s">
        <v>1166</v>
      </c>
      <c r="J1396" t="s">
        <v>1167</v>
      </c>
      <c r="K1396" t="s">
        <v>1168</v>
      </c>
      <c r="L1396">
        <v>1348</v>
      </c>
      <c r="N1396">
        <v>1009</v>
      </c>
      <c r="O1396" t="s">
        <v>36</v>
      </c>
      <c r="P1396" t="s">
        <v>36</v>
      </c>
      <c r="Q1396">
        <v>1000</v>
      </c>
      <c r="X1396">
        <v>1.6E-2</v>
      </c>
      <c r="Y1396">
        <v>2606.89</v>
      </c>
      <c r="Z1396">
        <v>0</v>
      </c>
      <c r="AA1396">
        <v>0</v>
      </c>
      <c r="AB1396">
        <v>0</v>
      </c>
      <c r="AC1396">
        <v>0</v>
      </c>
      <c r="AD1396">
        <v>1</v>
      </c>
      <c r="AE1396">
        <v>0</v>
      </c>
      <c r="AF1396" t="s">
        <v>3</v>
      </c>
      <c r="AG1396">
        <v>1.6E-2</v>
      </c>
      <c r="AH1396">
        <v>2</v>
      </c>
      <c r="AI1396">
        <v>64857765</v>
      </c>
      <c r="AJ1396">
        <v>1344</v>
      </c>
      <c r="AK1396">
        <v>0</v>
      </c>
      <c r="AL1396">
        <v>0</v>
      </c>
      <c r="AM1396">
        <v>0</v>
      </c>
      <c r="AN1396">
        <v>0</v>
      </c>
      <c r="AO1396">
        <v>0</v>
      </c>
      <c r="AP1396">
        <v>0</v>
      </c>
      <c r="AQ1396">
        <v>0</v>
      </c>
      <c r="AR1396">
        <v>0</v>
      </c>
    </row>
    <row r="1397" spans="1:44" x14ac:dyDescent="0.2">
      <c r="A1397">
        <f>ROW(Source!A730)</f>
        <v>730</v>
      </c>
      <c r="B1397">
        <v>64857773</v>
      </c>
      <c r="C1397">
        <v>64857760</v>
      </c>
      <c r="D1397">
        <v>29108442</v>
      </c>
      <c r="E1397">
        <v>1</v>
      </c>
      <c r="F1397">
        <v>1</v>
      </c>
      <c r="G1397">
        <v>1</v>
      </c>
      <c r="H1397">
        <v>3</v>
      </c>
      <c r="I1397" t="s">
        <v>302</v>
      </c>
      <c r="J1397" t="s">
        <v>304</v>
      </c>
      <c r="K1397" t="s">
        <v>303</v>
      </c>
      <c r="L1397">
        <v>1348</v>
      </c>
      <c r="N1397">
        <v>1009</v>
      </c>
      <c r="O1397" t="s">
        <v>36</v>
      </c>
      <c r="P1397" t="s">
        <v>36</v>
      </c>
      <c r="Q1397">
        <v>1000</v>
      </c>
      <c r="X1397">
        <v>0.23</v>
      </c>
      <c r="Y1397">
        <v>3390</v>
      </c>
      <c r="Z1397">
        <v>0</v>
      </c>
      <c r="AA1397">
        <v>0</v>
      </c>
      <c r="AB1397">
        <v>0</v>
      </c>
      <c r="AC1397">
        <v>0</v>
      </c>
      <c r="AD1397">
        <v>1</v>
      </c>
      <c r="AE1397">
        <v>0</v>
      </c>
      <c r="AF1397" t="s">
        <v>3</v>
      </c>
      <c r="AG1397">
        <v>0.23</v>
      </c>
      <c r="AH1397">
        <v>2</v>
      </c>
      <c r="AI1397">
        <v>64857766</v>
      </c>
      <c r="AJ1397">
        <v>1345</v>
      </c>
      <c r="AK1397">
        <v>0</v>
      </c>
      <c r="AL1397">
        <v>0</v>
      </c>
      <c r="AM1397">
        <v>0</v>
      </c>
      <c r="AN1397">
        <v>0</v>
      </c>
      <c r="AO1397">
        <v>0</v>
      </c>
      <c r="AP1397">
        <v>0</v>
      </c>
      <c r="AQ1397">
        <v>0</v>
      </c>
      <c r="AR1397">
        <v>0</v>
      </c>
    </row>
    <row r="1398" spans="1:44" x14ac:dyDescent="0.2">
      <c r="A1398">
        <f>ROW(Source!A730)</f>
        <v>730</v>
      </c>
      <c r="B1398">
        <v>64857774</v>
      </c>
      <c r="C1398">
        <v>64857760</v>
      </c>
      <c r="D1398">
        <v>29109162</v>
      </c>
      <c r="E1398">
        <v>1</v>
      </c>
      <c r="F1398">
        <v>1</v>
      </c>
      <c r="G1398">
        <v>1</v>
      </c>
      <c r="H1398">
        <v>3</v>
      </c>
      <c r="I1398" t="s">
        <v>296</v>
      </c>
      <c r="J1398" t="s">
        <v>299</v>
      </c>
      <c r="K1398" t="s">
        <v>297</v>
      </c>
      <c r="L1398">
        <v>1327</v>
      </c>
      <c r="N1398">
        <v>1005</v>
      </c>
      <c r="O1398" t="s">
        <v>298</v>
      </c>
      <c r="P1398" t="s">
        <v>298</v>
      </c>
      <c r="Q1398">
        <v>1</v>
      </c>
      <c r="X1398">
        <v>115</v>
      </c>
      <c r="Y1398">
        <v>5.71</v>
      </c>
      <c r="Z1398">
        <v>0</v>
      </c>
      <c r="AA1398">
        <v>0</v>
      </c>
      <c r="AB1398">
        <v>0</v>
      </c>
      <c r="AC1398">
        <v>0</v>
      </c>
      <c r="AD1398">
        <v>1</v>
      </c>
      <c r="AE1398">
        <v>0</v>
      </c>
      <c r="AF1398" t="s">
        <v>3</v>
      </c>
      <c r="AG1398">
        <v>115</v>
      </c>
      <c r="AH1398">
        <v>2</v>
      </c>
      <c r="AI1398">
        <v>64857767</v>
      </c>
      <c r="AJ1398">
        <v>1346</v>
      </c>
      <c r="AK1398">
        <v>0</v>
      </c>
      <c r="AL1398">
        <v>0</v>
      </c>
      <c r="AM1398">
        <v>0</v>
      </c>
      <c r="AN1398">
        <v>0</v>
      </c>
      <c r="AO1398">
        <v>0</v>
      </c>
      <c r="AP1398">
        <v>0</v>
      </c>
      <c r="AQ1398">
        <v>0</v>
      </c>
      <c r="AR1398">
        <v>0</v>
      </c>
    </row>
    <row r="1399" spans="1:44" x14ac:dyDescent="0.2">
      <c r="A1399">
        <f>ROW(Source!A735)</f>
        <v>735</v>
      </c>
      <c r="B1399">
        <v>64857804</v>
      </c>
      <c r="C1399">
        <v>64857777</v>
      </c>
      <c r="D1399">
        <v>18410171</v>
      </c>
      <c r="E1399">
        <v>1</v>
      </c>
      <c r="F1399">
        <v>1</v>
      </c>
      <c r="G1399">
        <v>1</v>
      </c>
      <c r="H1399">
        <v>1</v>
      </c>
      <c r="I1399" t="s">
        <v>1144</v>
      </c>
      <c r="J1399" t="s">
        <v>3</v>
      </c>
      <c r="K1399" t="s">
        <v>1145</v>
      </c>
      <c r="L1399">
        <v>1369</v>
      </c>
      <c r="N1399">
        <v>1013</v>
      </c>
      <c r="O1399" t="s">
        <v>1100</v>
      </c>
      <c r="P1399" t="s">
        <v>1100</v>
      </c>
      <c r="Q1399">
        <v>1</v>
      </c>
      <c r="X1399">
        <v>361.17</v>
      </c>
      <c r="Y1399">
        <v>0</v>
      </c>
      <c r="Z1399">
        <v>0</v>
      </c>
      <c r="AA1399">
        <v>0</v>
      </c>
      <c r="AB1399">
        <v>8.9700000000000006</v>
      </c>
      <c r="AC1399">
        <v>0</v>
      </c>
      <c r="AD1399">
        <v>1</v>
      </c>
      <c r="AE1399">
        <v>1</v>
      </c>
      <c r="AF1399" t="s">
        <v>42</v>
      </c>
      <c r="AG1399">
        <v>433.404</v>
      </c>
      <c r="AH1399">
        <v>2</v>
      </c>
      <c r="AI1399">
        <v>64857778</v>
      </c>
      <c r="AJ1399">
        <v>1347</v>
      </c>
      <c r="AK1399">
        <v>0</v>
      </c>
      <c r="AL1399">
        <v>0</v>
      </c>
      <c r="AM1399">
        <v>0</v>
      </c>
      <c r="AN1399">
        <v>0</v>
      </c>
      <c r="AO1399">
        <v>0</v>
      </c>
      <c r="AP1399">
        <v>0</v>
      </c>
      <c r="AQ1399">
        <v>0</v>
      </c>
      <c r="AR1399">
        <v>0</v>
      </c>
    </row>
    <row r="1400" spans="1:44" x14ac:dyDescent="0.2">
      <c r="A1400">
        <f>ROW(Source!A735)</f>
        <v>735</v>
      </c>
      <c r="B1400">
        <v>64857805</v>
      </c>
      <c r="C1400">
        <v>64857777</v>
      </c>
      <c r="D1400">
        <v>121548</v>
      </c>
      <c r="E1400">
        <v>1</v>
      </c>
      <c r="F1400">
        <v>1</v>
      </c>
      <c r="G1400">
        <v>1</v>
      </c>
      <c r="H1400">
        <v>1</v>
      </c>
      <c r="I1400" t="s">
        <v>44</v>
      </c>
      <c r="J1400" t="s">
        <v>3</v>
      </c>
      <c r="K1400" t="s">
        <v>1101</v>
      </c>
      <c r="L1400">
        <v>608254</v>
      </c>
      <c r="N1400">
        <v>1013</v>
      </c>
      <c r="O1400" t="s">
        <v>1102</v>
      </c>
      <c r="P1400" t="s">
        <v>1102</v>
      </c>
      <c r="Q1400">
        <v>1</v>
      </c>
      <c r="X1400">
        <v>17.18</v>
      </c>
      <c r="Y1400">
        <v>0</v>
      </c>
      <c r="Z1400">
        <v>0</v>
      </c>
      <c r="AA1400">
        <v>0</v>
      </c>
      <c r="AB1400">
        <v>0</v>
      </c>
      <c r="AC1400">
        <v>0</v>
      </c>
      <c r="AD1400">
        <v>1</v>
      </c>
      <c r="AE1400">
        <v>2</v>
      </c>
      <c r="AF1400" t="s">
        <v>42</v>
      </c>
      <c r="AG1400">
        <v>20.616</v>
      </c>
      <c r="AH1400">
        <v>2</v>
      </c>
      <c r="AI1400">
        <v>64857779</v>
      </c>
      <c r="AJ1400">
        <v>1348</v>
      </c>
      <c r="AK1400">
        <v>0</v>
      </c>
      <c r="AL1400">
        <v>0</v>
      </c>
      <c r="AM1400">
        <v>0</v>
      </c>
      <c r="AN1400">
        <v>0</v>
      </c>
      <c r="AO1400">
        <v>0</v>
      </c>
      <c r="AP1400">
        <v>0</v>
      </c>
      <c r="AQ1400">
        <v>0</v>
      </c>
      <c r="AR1400">
        <v>0</v>
      </c>
    </row>
    <row r="1401" spans="1:44" x14ac:dyDescent="0.2">
      <c r="A1401">
        <f>ROW(Source!A735)</f>
        <v>735</v>
      </c>
      <c r="B1401">
        <v>64857806</v>
      </c>
      <c r="C1401">
        <v>64857777</v>
      </c>
      <c r="D1401">
        <v>29172519</v>
      </c>
      <c r="E1401">
        <v>1</v>
      </c>
      <c r="F1401">
        <v>1</v>
      </c>
      <c r="G1401">
        <v>1</v>
      </c>
      <c r="H1401">
        <v>2</v>
      </c>
      <c r="I1401" t="s">
        <v>1531</v>
      </c>
      <c r="J1401" t="s">
        <v>1532</v>
      </c>
      <c r="K1401" t="s">
        <v>1533</v>
      </c>
      <c r="L1401">
        <v>1368</v>
      </c>
      <c r="N1401">
        <v>1011</v>
      </c>
      <c r="O1401" t="s">
        <v>1106</v>
      </c>
      <c r="P1401" t="s">
        <v>1106</v>
      </c>
      <c r="Q1401">
        <v>1</v>
      </c>
      <c r="X1401">
        <v>6.08</v>
      </c>
      <c r="Y1401">
        <v>0</v>
      </c>
      <c r="Z1401">
        <v>80.739999999999995</v>
      </c>
      <c r="AA1401">
        <v>11.6</v>
      </c>
      <c r="AB1401">
        <v>0</v>
      </c>
      <c r="AC1401">
        <v>0</v>
      </c>
      <c r="AD1401">
        <v>1</v>
      </c>
      <c r="AE1401">
        <v>0</v>
      </c>
      <c r="AF1401" t="s">
        <v>42</v>
      </c>
      <c r="AG1401">
        <v>7.2959999999999994</v>
      </c>
      <c r="AH1401">
        <v>2</v>
      </c>
      <c r="AI1401">
        <v>64857780</v>
      </c>
      <c r="AJ1401">
        <v>1349</v>
      </c>
      <c r="AK1401">
        <v>0</v>
      </c>
      <c r="AL1401">
        <v>0</v>
      </c>
      <c r="AM1401">
        <v>0</v>
      </c>
      <c r="AN1401">
        <v>0</v>
      </c>
      <c r="AO1401">
        <v>0</v>
      </c>
      <c r="AP1401">
        <v>0</v>
      </c>
      <c r="AQ1401">
        <v>0</v>
      </c>
      <c r="AR1401">
        <v>0</v>
      </c>
    </row>
    <row r="1402" spans="1:44" x14ac:dyDescent="0.2">
      <c r="A1402">
        <f>ROW(Source!A735)</f>
        <v>735</v>
      </c>
      <c r="B1402">
        <v>64857807</v>
      </c>
      <c r="C1402">
        <v>64857777</v>
      </c>
      <c r="D1402">
        <v>29173688</v>
      </c>
      <c r="E1402">
        <v>1</v>
      </c>
      <c r="F1402">
        <v>1</v>
      </c>
      <c r="G1402">
        <v>1</v>
      </c>
      <c r="H1402">
        <v>2</v>
      </c>
      <c r="I1402" t="s">
        <v>1534</v>
      </c>
      <c r="J1402" t="s">
        <v>1535</v>
      </c>
      <c r="K1402" t="s">
        <v>1536</v>
      </c>
      <c r="L1402">
        <v>1368</v>
      </c>
      <c r="N1402">
        <v>1011</v>
      </c>
      <c r="O1402" t="s">
        <v>1106</v>
      </c>
      <c r="P1402" t="s">
        <v>1106</v>
      </c>
      <c r="Q1402">
        <v>1</v>
      </c>
      <c r="X1402">
        <v>11.1</v>
      </c>
      <c r="Y1402">
        <v>0</v>
      </c>
      <c r="Z1402">
        <v>195</v>
      </c>
      <c r="AA1402">
        <v>13.5</v>
      </c>
      <c r="AB1402">
        <v>0</v>
      </c>
      <c r="AC1402">
        <v>0</v>
      </c>
      <c r="AD1402">
        <v>1</v>
      </c>
      <c r="AE1402">
        <v>0</v>
      </c>
      <c r="AF1402" t="s">
        <v>42</v>
      </c>
      <c r="AG1402">
        <v>13.319999999999999</v>
      </c>
      <c r="AH1402">
        <v>2</v>
      </c>
      <c r="AI1402">
        <v>64857781</v>
      </c>
      <c r="AJ1402">
        <v>1350</v>
      </c>
      <c r="AK1402">
        <v>0</v>
      </c>
      <c r="AL1402">
        <v>0</v>
      </c>
      <c r="AM1402">
        <v>0</v>
      </c>
      <c r="AN1402">
        <v>0</v>
      </c>
      <c r="AO1402">
        <v>0</v>
      </c>
      <c r="AP1402">
        <v>0</v>
      </c>
      <c r="AQ1402">
        <v>0</v>
      </c>
      <c r="AR1402">
        <v>0</v>
      </c>
    </row>
    <row r="1403" spans="1:44" x14ac:dyDescent="0.2">
      <c r="A1403">
        <f>ROW(Source!A735)</f>
        <v>735</v>
      </c>
      <c r="B1403">
        <v>64857808</v>
      </c>
      <c r="C1403">
        <v>64857777</v>
      </c>
      <c r="D1403">
        <v>29174500</v>
      </c>
      <c r="E1403">
        <v>1</v>
      </c>
      <c r="F1403">
        <v>1</v>
      </c>
      <c r="G1403">
        <v>1</v>
      </c>
      <c r="H1403">
        <v>2</v>
      </c>
      <c r="I1403" t="s">
        <v>1437</v>
      </c>
      <c r="J1403" t="s">
        <v>1438</v>
      </c>
      <c r="K1403" t="s">
        <v>1439</v>
      </c>
      <c r="L1403">
        <v>1368</v>
      </c>
      <c r="N1403">
        <v>1011</v>
      </c>
      <c r="O1403" t="s">
        <v>1106</v>
      </c>
      <c r="P1403" t="s">
        <v>1106</v>
      </c>
      <c r="Q1403">
        <v>1</v>
      </c>
      <c r="X1403">
        <v>0.08</v>
      </c>
      <c r="Y1403">
        <v>0</v>
      </c>
      <c r="Z1403">
        <v>1.95</v>
      </c>
      <c r="AA1403">
        <v>0</v>
      </c>
      <c r="AB1403">
        <v>0</v>
      </c>
      <c r="AC1403">
        <v>0</v>
      </c>
      <c r="AD1403">
        <v>1</v>
      </c>
      <c r="AE1403">
        <v>0</v>
      </c>
      <c r="AF1403" t="s">
        <v>42</v>
      </c>
      <c r="AG1403">
        <v>9.6000000000000002E-2</v>
      </c>
      <c r="AH1403">
        <v>2</v>
      </c>
      <c r="AI1403">
        <v>64857782</v>
      </c>
      <c r="AJ1403">
        <v>1351</v>
      </c>
      <c r="AK1403">
        <v>0</v>
      </c>
      <c r="AL1403">
        <v>0</v>
      </c>
      <c r="AM1403">
        <v>0</v>
      </c>
      <c r="AN1403">
        <v>0</v>
      </c>
      <c r="AO1403">
        <v>0</v>
      </c>
      <c r="AP1403">
        <v>0</v>
      </c>
      <c r="AQ1403">
        <v>0</v>
      </c>
      <c r="AR1403">
        <v>0</v>
      </c>
    </row>
    <row r="1404" spans="1:44" x14ac:dyDescent="0.2">
      <c r="A1404">
        <f>ROW(Source!A735)</f>
        <v>735</v>
      </c>
      <c r="B1404">
        <v>64857809</v>
      </c>
      <c r="C1404">
        <v>64857777</v>
      </c>
      <c r="D1404">
        <v>29174508</v>
      </c>
      <c r="E1404">
        <v>1</v>
      </c>
      <c r="F1404">
        <v>1</v>
      </c>
      <c r="G1404">
        <v>1</v>
      </c>
      <c r="H1404">
        <v>2</v>
      </c>
      <c r="I1404" t="s">
        <v>1537</v>
      </c>
      <c r="J1404" t="s">
        <v>1538</v>
      </c>
      <c r="K1404" t="s">
        <v>1539</v>
      </c>
      <c r="L1404">
        <v>1368</v>
      </c>
      <c r="N1404">
        <v>1011</v>
      </c>
      <c r="O1404" t="s">
        <v>1106</v>
      </c>
      <c r="P1404" t="s">
        <v>1106</v>
      </c>
      <c r="Q1404">
        <v>1</v>
      </c>
      <c r="X1404">
        <v>0.23</v>
      </c>
      <c r="Y1404">
        <v>0</v>
      </c>
      <c r="Z1404">
        <v>1.78</v>
      </c>
      <c r="AA1404">
        <v>0</v>
      </c>
      <c r="AB1404">
        <v>0</v>
      </c>
      <c r="AC1404">
        <v>0</v>
      </c>
      <c r="AD1404">
        <v>1</v>
      </c>
      <c r="AE1404">
        <v>0</v>
      </c>
      <c r="AF1404" t="s">
        <v>42</v>
      </c>
      <c r="AG1404">
        <v>0.27600000000000002</v>
      </c>
      <c r="AH1404">
        <v>2</v>
      </c>
      <c r="AI1404">
        <v>64857783</v>
      </c>
      <c r="AJ1404">
        <v>1352</v>
      </c>
      <c r="AK1404">
        <v>0</v>
      </c>
      <c r="AL1404">
        <v>0</v>
      </c>
      <c r="AM1404">
        <v>0</v>
      </c>
      <c r="AN1404">
        <v>0</v>
      </c>
      <c r="AO1404">
        <v>0</v>
      </c>
      <c r="AP1404">
        <v>0</v>
      </c>
      <c r="AQ1404">
        <v>0</v>
      </c>
      <c r="AR1404">
        <v>0</v>
      </c>
    </row>
    <row r="1405" spans="1:44" x14ac:dyDescent="0.2">
      <c r="A1405">
        <f>ROW(Source!A735)</f>
        <v>735</v>
      </c>
      <c r="B1405">
        <v>64857810</v>
      </c>
      <c r="C1405">
        <v>64857777</v>
      </c>
      <c r="D1405">
        <v>29174519</v>
      </c>
      <c r="E1405">
        <v>1</v>
      </c>
      <c r="F1405">
        <v>1</v>
      </c>
      <c r="G1405">
        <v>1</v>
      </c>
      <c r="H1405">
        <v>2</v>
      </c>
      <c r="I1405" t="s">
        <v>1540</v>
      </c>
      <c r="J1405" t="s">
        <v>1541</v>
      </c>
      <c r="K1405" t="s">
        <v>1542</v>
      </c>
      <c r="L1405">
        <v>1368</v>
      </c>
      <c r="N1405">
        <v>1011</v>
      </c>
      <c r="O1405" t="s">
        <v>1106</v>
      </c>
      <c r="P1405" t="s">
        <v>1106</v>
      </c>
      <c r="Q1405">
        <v>1</v>
      </c>
      <c r="X1405">
        <v>0.2</v>
      </c>
      <c r="Y1405">
        <v>0</v>
      </c>
      <c r="Z1405">
        <v>14.38</v>
      </c>
      <c r="AA1405">
        <v>0</v>
      </c>
      <c r="AB1405">
        <v>0</v>
      </c>
      <c r="AC1405">
        <v>0</v>
      </c>
      <c r="AD1405">
        <v>1</v>
      </c>
      <c r="AE1405">
        <v>0</v>
      </c>
      <c r="AF1405" t="s">
        <v>42</v>
      </c>
      <c r="AG1405">
        <v>0.24</v>
      </c>
      <c r="AH1405">
        <v>2</v>
      </c>
      <c r="AI1405">
        <v>64857784</v>
      </c>
      <c r="AJ1405">
        <v>1353</v>
      </c>
      <c r="AK1405">
        <v>0</v>
      </c>
      <c r="AL1405">
        <v>0</v>
      </c>
      <c r="AM1405">
        <v>0</v>
      </c>
      <c r="AN1405">
        <v>0</v>
      </c>
      <c r="AO1405">
        <v>0</v>
      </c>
      <c r="AP1405">
        <v>0</v>
      </c>
      <c r="AQ1405">
        <v>0</v>
      </c>
      <c r="AR1405">
        <v>0</v>
      </c>
    </row>
    <row r="1406" spans="1:44" x14ac:dyDescent="0.2">
      <c r="A1406">
        <f>ROW(Source!A735)</f>
        <v>735</v>
      </c>
      <c r="B1406">
        <v>64857811</v>
      </c>
      <c r="C1406">
        <v>64857777</v>
      </c>
      <c r="D1406">
        <v>29174580</v>
      </c>
      <c r="E1406">
        <v>1</v>
      </c>
      <c r="F1406">
        <v>1</v>
      </c>
      <c r="G1406">
        <v>1</v>
      </c>
      <c r="H1406">
        <v>2</v>
      </c>
      <c r="I1406" t="s">
        <v>1543</v>
      </c>
      <c r="J1406" t="s">
        <v>1544</v>
      </c>
      <c r="K1406" t="s">
        <v>1545</v>
      </c>
      <c r="L1406">
        <v>1368</v>
      </c>
      <c r="N1406">
        <v>1011</v>
      </c>
      <c r="O1406" t="s">
        <v>1106</v>
      </c>
      <c r="P1406" t="s">
        <v>1106</v>
      </c>
      <c r="Q1406">
        <v>1</v>
      </c>
      <c r="X1406">
        <v>21.24</v>
      </c>
      <c r="Y1406">
        <v>0</v>
      </c>
      <c r="Z1406">
        <v>2.08</v>
      </c>
      <c r="AA1406">
        <v>0</v>
      </c>
      <c r="AB1406">
        <v>0</v>
      </c>
      <c r="AC1406">
        <v>0</v>
      </c>
      <c r="AD1406">
        <v>1</v>
      </c>
      <c r="AE1406">
        <v>0</v>
      </c>
      <c r="AF1406" t="s">
        <v>42</v>
      </c>
      <c r="AG1406">
        <v>25.487999999999996</v>
      </c>
      <c r="AH1406">
        <v>2</v>
      </c>
      <c r="AI1406">
        <v>64857785</v>
      </c>
      <c r="AJ1406">
        <v>1354</v>
      </c>
      <c r="AK1406">
        <v>0</v>
      </c>
      <c r="AL1406">
        <v>0</v>
      </c>
      <c r="AM1406">
        <v>0</v>
      </c>
      <c r="AN1406">
        <v>0</v>
      </c>
      <c r="AO1406">
        <v>0</v>
      </c>
      <c r="AP1406">
        <v>0</v>
      </c>
      <c r="AQ1406">
        <v>0</v>
      </c>
      <c r="AR1406">
        <v>0</v>
      </c>
    </row>
    <row r="1407" spans="1:44" x14ac:dyDescent="0.2">
      <c r="A1407">
        <f>ROW(Source!A735)</f>
        <v>735</v>
      </c>
      <c r="B1407">
        <v>64857812</v>
      </c>
      <c r="C1407">
        <v>64857777</v>
      </c>
      <c r="D1407">
        <v>29174916</v>
      </c>
      <c r="E1407">
        <v>1</v>
      </c>
      <c r="F1407">
        <v>1</v>
      </c>
      <c r="G1407">
        <v>1</v>
      </c>
      <c r="H1407">
        <v>2</v>
      </c>
      <c r="I1407" t="s">
        <v>1546</v>
      </c>
      <c r="J1407" t="s">
        <v>1547</v>
      </c>
      <c r="K1407" t="s">
        <v>1548</v>
      </c>
      <c r="L1407">
        <v>1368</v>
      </c>
      <c r="N1407">
        <v>1011</v>
      </c>
      <c r="O1407" t="s">
        <v>1106</v>
      </c>
      <c r="P1407" t="s">
        <v>1106</v>
      </c>
      <c r="Q1407">
        <v>1</v>
      </c>
      <c r="X1407">
        <v>11.1</v>
      </c>
      <c r="Y1407">
        <v>0</v>
      </c>
      <c r="Z1407">
        <v>117.92</v>
      </c>
      <c r="AA1407">
        <v>13.5</v>
      </c>
      <c r="AB1407">
        <v>0</v>
      </c>
      <c r="AC1407">
        <v>0</v>
      </c>
      <c r="AD1407">
        <v>1</v>
      </c>
      <c r="AE1407">
        <v>0</v>
      </c>
      <c r="AF1407" t="s">
        <v>42</v>
      </c>
      <c r="AG1407">
        <v>13.319999999999999</v>
      </c>
      <c r="AH1407">
        <v>2</v>
      </c>
      <c r="AI1407">
        <v>64857786</v>
      </c>
      <c r="AJ1407">
        <v>1355</v>
      </c>
      <c r="AK1407">
        <v>0</v>
      </c>
      <c r="AL1407">
        <v>0</v>
      </c>
      <c r="AM1407">
        <v>0</v>
      </c>
      <c r="AN1407">
        <v>0</v>
      </c>
      <c r="AO1407">
        <v>0</v>
      </c>
      <c r="AP1407">
        <v>0</v>
      </c>
      <c r="AQ1407">
        <v>0</v>
      </c>
      <c r="AR1407">
        <v>0</v>
      </c>
    </row>
    <row r="1408" spans="1:44" x14ac:dyDescent="0.2">
      <c r="A1408">
        <f>ROW(Source!A735)</f>
        <v>735</v>
      </c>
      <c r="B1408">
        <v>64857813</v>
      </c>
      <c r="C1408">
        <v>64857777</v>
      </c>
      <c r="D1408">
        <v>29114508</v>
      </c>
      <c r="E1408">
        <v>1</v>
      </c>
      <c r="F1408">
        <v>1</v>
      </c>
      <c r="G1408">
        <v>1</v>
      </c>
      <c r="H1408">
        <v>3</v>
      </c>
      <c r="I1408" t="s">
        <v>1549</v>
      </c>
      <c r="J1408" t="s">
        <v>1550</v>
      </c>
      <c r="K1408" t="s">
        <v>1551</v>
      </c>
      <c r="L1408">
        <v>1346</v>
      </c>
      <c r="N1408">
        <v>1009</v>
      </c>
      <c r="O1408" t="s">
        <v>283</v>
      </c>
      <c r="P1408" t="s">
        <v>283</v>
      </c>
      <c r="Q1408">
        <v>1</v>
      </c>
      <c r="X1408">
        <v>6.0000000000000001E-3</v>
      </c>
      <c r="Y1408">
        <v>7.2</v>
      </c>
      <c r="Z1408">
        <v>0</v>
      </c>
      <c r="AA1408">
        <v>0</v>
      </c>
      <c r="AB1408">
        <v>0</v>
      </c>
      <c r="AC1408">
        <v>0</v>
      </c>
      <c r="AD1408">
        <v>1</v>
      </c>
      <c r="AE1408">
        <v>0</v>
      </c>
      <c r="AF1408" t="s">
        <v>3</v>
      </c>
      <c r="AG1408">
        <v>6.0000000000000001E-3</v>
      </c>
      <c r="AH1408">
        <v>2</v>
      </c>
      <c r="AI1408">
        <v>64857787</v>
      </c>
      <c r="AJ1408">
        <v>1356</v>
      </c>
      <c r="AK1408">
        <v>0</v>
      </c>
      <c r="AL1408">
        <v>0</v>
      </c>
      <c r="AM1408">
        <v>0</v>
      </c>
      <c r="AN1408">
        <v>0</v>
      </c>
      <c r="AO1408">
        <v>0</v>
      </c>
      <c r="AP1408">
        <v>0</v>
      </c>
      <c r="AQ1408">
        <v>0</v>
      </c>
      <c r="AR1408">
        <v>0</v>
      </c>
    </row>
    <row r="1409" spans="1:44" x14ac:dyDescent="0.2">
      <c r="A1409">
        <f>ROW(Source!A735)</f>
        <v>735</v>
      </c>
      <c r="B1409">
        <v>64857814</v>
      </c>
      <c r="C1409">
        <v>64857777</v>
      </c>
      <c r="D1409">
        <v>29107991</v>
      </c>
      <c r="E1409">
        <v>1</v>
      </c>
      <c r="F1409">
        <v>1</v>
      </c>
      <c r="G1409">
        <v>1</v>
      </c>
      <c r="H1409">
        <v>3</v>
      </c>
      <c r="I1409" t="s">
        <v>1552</v>
      </c>
      <c r="J1409" t="s">
        <v>1553</v>
      </c>
      <c r="K1409" t="s">
        <v>1554</v>
      </c>
      <c r="L1409">
        <v>1354</v>
      </c>
      <c r="N1409">
        <v>1010</v>
      </c>
      <c r="O1409" t="s">
        <v>438</v>
      </c>
      <c r="P1409" t="s">
        <v>438</v>
      </c>
      <c r="Q1409">
        <v>1</v>
      </c>
      <c r="X1409">
        <v>1.96</v>
      </c>
      <c r="Y1409">
        <v>72.8</v>
      </c>
      <c r="Z1409">
        <v>0</v>
      </c>
      <c r="AA1409">
        <v>0</v>
      </c>
      <c r="AB1409">
        <v>0</v>
      </c>
      <c r="AC1409">
        <v>0</v>
      </c>
      <c r="AD1409">
        <v>1</v>
      </c>
      <c r="AE1409">
        <v>0</v>
      </c>
      <c r="AF1409" t="s">
        <v>3</v>
      </c>
      <c r="AG1409">
        <v>1.96</v>
      </c>
      <c r="AH1409">
        <v>2</v>
      </c>
      <c r="AI1409">
        <v>64857788</v>
      </c>
      <c r="AJ1409">
        <v>1357</v>
      </c>
      <c r="AK1409">
        <v>0</v>
      </c>
      <c r="AL1409">
        <v>0</v>
      </c>
      <c r="AM1409">
        <v>0</v>
      </c>
      <c r="AN1409">
        <v>0</v>
      </c>
      <c r="AO1409">
        <v>0</v>
      </c>
      <c r="AP1409">
        <v>0</v>
      </c>
      <c r="AQ1409">
        <v>0</v>
      </c>
      <c r="AR1409">
        <v>0</v>
      </c>
    </row>
    <row r="1410" spans="1:44" x14ac:dyDescent="0.2">
      <c r="A1410">
        <f>ROW(Source!A735)</f>
        <v>735</v>
      </c>
      <c r="B1410">
        <v>64857815</v>
      </c>
      <c r="C1410">
        <v>64857777</v>
      </c>
      <c r="D1410">
        <v>29109356</v>
      </c>
      <c r="E1410">
        <v>1</v>
      </c>
      <c r="F1410">
        <v>1</v>
      </c>
      <c r="G1410">
        <v>1</v>
      </c>
      <c r="H1410">
        <v>3</v>
      </c>
      <c r="I1410" t="s">
        <v>1555</v>
      </c>
      <c r="J1410" t="s">
        <v>1556</v>
      </c>
      <c r="K1410" t="s">
        <v>1557</v>
      </c>
      <c r="L1410">
        <v>1346</v>
      </c>
      <c r="N1410">
        <v>1009</v>
      </c>
      <c r="O1410" t="s">
        <v>283</v>
      </c>
      <c r="P1410" t="s">
        <v>283</v>
      </c>
      <c r="Q1410">
        <v>1</v>
      </c>
      <c r="X1410">
        <v>12.71</v>
      </c>
      <c r="Y1410">
        <v>19.68</v>
      </c>
      <c r="Z1410">
        <v>0</v>
      </c>
      <c r="AA1410">
        <v>0</v>
      </c>
      <c r="AB1410">
        <v>0</v>
      </c>
      <c r="AC1410">
        <v>0</v>
      </c>
      <c r="AD1410">
        <v>1</v>
      </c>
      <c r="AE1410">
        <v>0</v>
      </c>
      <c r="AF1410" t="s">
        <v>3</v>
      </c>
      <c r="AG1410">
        <v>12.71</v>
      </c>
      <c r="AH1410">
        <v>2</v>
      </c>
      <c r="AI1410">
        <v>64857789</v>
      </c>
      <c r="AJ1410">
        <v>1358</v>
      </c>
      <c r="AK1410">
        <v>0</v>
      </c>
      <c r="AL1410">
        <v>0</v>
      </c>
      <c r="AM1410">
        <v>0</v>
      </c>
      <c r="AN1410">
        <v>0</v>
      </c>
      <c r="AO1410">
        <v>0</v>
      </c>
      <c r="AP1410">
        <v>0</v>
      </c>
      <c r="AQ1410">
        <v>0</v>
      </c>
      <c r="AR1410">
        <v>0</v>
      </c>
    </row>
    <row r="1411" spans="1:44" x14ac:dyDescent="0.2">
      <c r="A1411">
        <f>ROW(Source!A735)</f>
        <v>735</v>
      </c>
      <c r="B1411">
        <v>64857816</v>
      </c>
      <c r="C1411">
        <v>64857777</v>
      </c>
      <c r="D1411">
        <v>29109357</v>
      </c>
      <c r="E1411">
        <v>1</v>
      </c>
      <c r="F1411">
        <v>1</v>
      </c>
      <c r="G1411">
        <v>1</v>
      </c>
      <c r="H1411">
        <v>3</v>
      </c>
      <c r="I1411" t="s">
        <v>1558</v>
      </c>
      <c r="J1411" t="s">
        <v>1559</v>
      </c>
      <c r="K1411" t="s">
        <v>1560</v>
      </c>
      <c r="L1411">
        <v>1346</v>
      </c>
      <c r="N1411">
        <v>1009</v>
      </c>
      <c r="O1411" t="s">
        <v>283</v>
      </c>
      <c r="P1411" t="s">
        <v>283</v>
      </c>
      <c r="Q1411">
        <v>1</v>
      </c>
      <c r="X1411">
        <v>25.42</v>
      </c>
      <c r="Y1411">
        <v>29.42</v>
      </c>
      <c r="Z1411">
        <v>0</v>
      </c>
      <c r="AA1411">
        <v>0</v>
      </c>
      <c r="AB1411">
        <v>0</v>
      </c>
      <c r="AC1411">
        <v>0</v>
      </c>
      <c r="AD1411">
        <v>1</v>
      </c>
      <c r="AE1411">
        <v>0</v>
      </c>
      <c r="AF1411" t="s">
        <v>3</v>
      </c>
      <c r="AG1411">
        <v>25.42</v>
      </c>
      <c r="AH1411">
        <v>2</v>
      </c>
      <c r="AI1411">
        <v>64857790</v>
      </c>
      <c r="AJ1411">
        <v>1359</v>
      </c>
      <c r="AK1411">
        <v>0</v>
      </c>
      <c r="AL1411">
        <v>0</v>
      </c>
      <c r="AM1411">
        <v>0</v>
      </c>
      <c r="AN1411">
        <v>0</v>
      </c>
      <c r="AO1411">
        <v>0</v>
      </c>
      <c r="AP1411">
        <v>0</v>
      </c>
      <c r="AQ1411">
        <v>0</v>
      </c>
      <c r="AR1411">
        <v>0</v>
      </c>
    </row>
    <row r="1412" spans="1:44" x14ac:dyDescent="0.2">
      <c r="A1412">
        <f>ROW(Source!A735)</f>
        <v>735</v>
      </c>
      <c r="B1412">
        <v>64857817</v>
      </c>
      <c r="C1412">
        <v>64857777</v>
      </c>
      <c r="D1412">
        <v>29110498</v>
      </c>
      <c r="E1412">
        <v>1</v>
      </c>
      <c r="F1412">
        <v>1</v>
      </c>
      <c r="G1412">
        <v>1</v>
      </c>
      <c r="H1412">
        <v>3</v>
      </c>
      <c r="I1412" t="s">
        <v>1561</v>
      </c>
      <c r="J1412" t="s">
        <v>1562</v>
      </c>
      <c r="K1412" t="s">
        <v>1563</v>
      </c>
      <c r="L1412">
        <v>1296</v>
      </c>
      <c r="N1412">
        <v>1002</v>
      </c>
      <c r="O1412" t="s">
        <v>165</v>
      </c>
      <c r="P1412" t="s">
        <v>165</v>
      </c>
      <c r="Q1412">
        <v>1</v>
      </c>
      <c r="X1412">
        <v>44.92</v>
      </c>
      <c r="Y1412">
        <v>63.08</v>
      </c>
      <c r="Z1412">
        <v>0</v>
      </c>
      <c r="AA1412">
        <v>0</v>
      </c>
      <c r="AB1412">
        <v>0</v>
      </c>
      <c r="AC1412">
        <v>0</v>
      </c>
      <c r="AD1412">
        <v>1</v>
      </c>
      <c r="AE1412">
        <v>0</v>
      </c>
      <c r="AF1412" t="s">
        <v>3</v>
      </c>
      <c r="AG1412">
        <v>44.92</v>
      </c>
      <c r="AH1412">
        <v>2</v>
      </c>
      <c r="AI1412">
        <v>64857791</v>
      </c>
      <c r="AJ1412">
        <v>1360</v>
      </c>
      <c r="AK1412">
        <v>0</v>
      </c>
      <c r="AL1412">
        <v>0</v>
      </c>
      <c r="AM1412">
        <v>0</v>
      </c>
      <c r="AN1412">
        <v>0</v>
      </c>
      <c r="AO1412">
        <v>0</v>
      </c>
      <c r="AP1412">
        <v>0</v>
      </c>
      <c r="AQ1412">
        <v>0</v>
      </c>
      <c r="AR1412">
        <v>0</v>
      </c>
    </row>
    <row r="1413" spans="1:44" x14ac:dyDescent="0.2">
      <c r="A1413">
        <f>ROW(Source!A735)</f>
        <v>735</v>
      </c>
      <c r="B1413">
        <v>64857818</v>
      </c>
      <c r="C1413">
        <v>64857777</v>
      </c>
      <c r="D1413">
        <v>29110830</v>
      </c>
      <c r="E1413">
        <v>1</v>
      </c>
      <c r="F1413">
        <v>1</v>
      </c>
      <c r="G1413">
        <v>1</v>
      </c>
      <c r="H1413">
        <v>3</v>
      </c>
      <c r="I1413" t="s">
        <v>1564</v>
      </c>
      <c r="J1413" t="s">
        <v>1565</v>
      </c>
      <c r="K1413" t="s">
        <v>1566</v>
      </c>
      <c r="L1413">
        <v>1302</v>
      </c>
      <c r="N1413">
        <v>1003</v>
      </c>
      <c r="O1413" t="s">
        <v>325</v>
      </c>
      <c r="P1413" t="s">
        <v>325</v>
      </c>
      <c r="Q1413">
        <v>10</v>
      </c>
      <c r="X1413">
        <v>4.492</v>
      </c>
      <c r="Y1413">
        <v>64.2</v>
      </c>
      <c r="Z1413">
        <v>0</v>
      </c>
      <c r="AA1413">
        <v>0</v>
      </c>
      <c r="AB1413">
        <v>0</v>
      </c>
      <c r="AC1413">
        <v>0</v>
      </c>
      <c r="AD1413">
        <v>1</v>
      </c>
      <c r="AE1413">
        <v>0</v>
      </c>
      <c r="AF1413" t="s">
        <v>3</v>
      </c>
      <c r="AG1413">
        <v>4.492</v>
      </c>
      <c r="AH1413">
        <v>2</v>
      </c>
      <c r="AI1413">
        <v>64857792</v>
      </c>
      <c r="AJ1413">
        <v>1361</v>
      </c>
      <c r="AK1413">
        <v>0</v>
      </c>
      <c r="AL1413">
        <v>0</v>
      </c>
      <c r="AM1413">
        <v>0</v>
      </c>
      <c r="AN1413">
        <v>0</v>
      </c>
      <c r="AO1413">
        <v>0</v>
      </c>
      <c r="AP1413">
        <v>0</v>
      </c>
      <c r="AQ1413">
        <v>0</v>
      </c>
      <c r="AR1413">
        <v>0</v>
      </c>
    </row>
    <row r="1414" spans="1:44" x14ac:dyDescent="0.2">
      <c r="A1414">
        <f>ROW(Source!A735)</f>
        <v>735</v>
      </c>
      <c r="B1414">
        <v>64857819</v>
      </c>
      <c r="C1414">
        <v>64857777</v>
      </c>
      <c r="D1414">
        <v>29112316</v>
      </c>
      <c r="E1414">
        <v>1</v>
      </c>
      <c r="F1414">
        <v>1</v>
      </c>
      <c r="G1414">
        <v>1</v>
      </c>
      <c r="H1414">
        <v>3</v>
      </c>
      <c r="I1414" t="s">
        <v>1567</v>
      </c>
      <c r="J1414" t="s">
        <v>1568</v>
      </c>
      <c r="K1414" t="s">
        <v>1569</v>
      </c>
      <c r="L1414">
        <v>1327</v>
      </c>
      <c r="N1414">
        <v>1005</v>
      </c>
      <c r="O1414" t="s">
        <v>298</v>
      </c>
      <c r="P1414" t="s">
        <v>298</v>
      </c>
      <c r="Q1414">
        <v>1</v>
      </c>
      <c r="X1414">
        <v>134.75</v>
      </c>
      <c r="Y1414">
        <v>5.88</v>
      </c>
      <c r="Z1414">
        <v>0</v>
      </c>
      <c r="AA1414">
        <v>0</v>
      </c>
      <c r="AB1414">
        <v>0</v>
      </c>
      <c r="AC1414">
        <v>0</v>
      </c>
      <c r="AD1414">
        <v>1</v>
      </c>
      <c r="AE1414">
        <v>0</v>
      </c>
      <c r="AF1414" t="s">
        <v>3</v>
      </c>
      <c r="AG1414">
        <v>134.75</v>
      </c>
      <c r="AH1414">
        <v>2</v>
      </c>
      <c r="AI1414">
        <v>64857793</v>
      </c>
      <c r="AJ1414">
        <v>1362</v>
      </c>
      <c r="AK1414">
        <v>0</v>
      </c>
      <c r="AL1414">
        <v>0</v>
      </c>
      <c r="AM1414">
        <v>0</v>
      </c>
      <c r="AN1414">
        <v>0</v>
      </c>
      <c r="AO1414">
        <v>0</v>
      </c>
      <c r="AP1414">
        <v>0</v>
      </c>
      <c r="AQ1414">
        <v>0</v>
      </c>
      <c r="AR1414">
        <v>0</v>
      </c>
    </row>
    <row r="1415" spans="1:44" x14ac:dyDescent="0.2">
      <c r="A1415">
        <f>ROW(Source!A735)</f>
        <v>735</v>
      </c>
      <c r="B1415">
        <v>64857820</v>
      </c>
      <c r="C1415">
        <v>64857777</v>
      </c>
      <c r="D1415">
        <v>29114463</v>
      </c>
      <c r="E1415">
        <v>1</v>
      </c>
      <c r="F1415">
        <v>1</v>
      </c>
      <c r="G1415">
        <v>1</v>
      </c>
      <c r="H1415">
        <v>3</v>
      </c>
      <c r="I1415" t="s">
        <v>1570</v>
      </c>
      <c r="J1415" t="s">
        <v>1571</v>
      </c>
      <c r="K1415" t="s">
        <v>1572</v>
      </c>
      <c r="L1415">
        <v>1358</v>
      </c>
      <c r="N1415">
        <v>1010</v>
      </c>
      <c r="O1415" t="s">
        <v>1573</v>
      </c>
      <c r="P1415" t="s">
        <v>1573</v>
      </c>
      <c r="Q1415">
        <v>10</v>
      </c>
      <c r="X1415">
        <v>120</v>
      </c>
      <c r="Y1415">
        <v>6.63</v>
      </c>
      <c r="Z1415">
        <v>0</v>
      </c>
      <c r="AA1415">
        <v>0</v>
      </c>
      <c r="AB1415">
        <v>0</v>
      </c>
      <c r="AC1415">
        <v>0</v>
      </c>
      <c r="AD1415">
        <v>1</v>
      </c>
      <c r="AE1415">
        <v>0</v>
      </c>
      <c r="AF1415" t="s">
        <v>3</v>
      </c>
      <c r="AG1415">
        <v>120</v>
      </c>
      <c r="AH1415">
        <v>2</v>
      </c>
      <c r="AI1415">
        <v>64857794</v>
      </c>
      <c r="AJ1415">
        <v>1363</v>
      </c>
      <c r="AK1415">
        <v>0</v>
      </c>
      <c r="AL1415">
        <v>0</v>
      </c>
      <c r="AM1415">
        <v>0</v>
      </c>
      <c r="AN1415">
        <v>0</v>
      </c>
      <c r="AO1415">
        <v>0</v>
      </c>
      <c r="AP1415">
        <v>0</v>
      </c>
      <c r="AQ1415">
        <v>0</v>
      </c>
      <c r="AR1415">
        <v>0</v>
      </c>
    </row>
    <row r="1416" spans="1:44" x14ac:dyDescent="0.2">
      <c r="A1416">
        <f>ROW(Source!A735)</f>
        <v>735</v>
      </c>
      <c r="B1416">
        <v>64857821</v>
      </c>
      <c r="C1416">
        <v>64857777</v>
      </c>
      <c r="D1416">
        <v>29115029</v>
      </c>
      <c r="E1416">
        <v>1</v>
      </c>
      <c r="F1416">
        <v>1</v>
      </c>
      <c r="G1416">
        <v>1</v>
      </c>
      <c r="H1416">
        <v>3</v>
      </c>
      <c r="I1416" t="s">
        <v>1574</v>
      </c>
      <c r="J1416" t="s">
        <v>1575</v>
      </c>
      <c r="K1416" t="s">
        <v>1576</v>
      </c>
      <c r="L1416">
        <v>1354</v>
      </c>
      <c r="N1416">
        <v>1010</v>
      </c>
      <c r="O1416" t="s">
        <v>438</v>
      </c>
      <c r="P1416" t="s">
        <v>438</v>
      </c>
      <c r="Q1416">
        <v>1</v>
      </c>
      <c r="X1416">
        <v>0.36</v>
      </c>
      <c r="Y1416">
        <v>23.86</v>
      </c>
      <c r="Z1416">
        <v>0</v>
      </c>
      <c r="AA1416">
        <v>0</v>
      </c>
      <c r="AB1416">
        <v>0</v>
      </c>
      <c r="AC1416">
        <v>0</v>
      </c>
      <c r="AD1416">
        <v>1</v>
      </c>
      <c r="AE1416">
        <v>0</v>
      </c>
      <c r="AF1416" t="s">
        <v>3</v>
      </c>
      <c r="AG1416">
        <v>0.36</v>
      </c>
      <c r="AH1416">
        <v>2</v>
      </c>
      <c r="AI1416">
        <v>64857795</v>
      </c>
      <c r="AJ1416">
        <v>1364</v>
      </c>
      <c r="AK1416">
        <v>0</v>
      </c>
      <c r="AL1416">
        <v>0</v>
      </c>
      <c r="AM1416">
        <v>0</v>
      </c>
      <c r="AN1416">
        <v>0</v>
      </c>
      <c r="AO1416">
        <v>0</v>
      </c>
      <c r="AP1416">
        <v>0</v>
      </c>
      <c r="AQ1416">
        <v>0</v>
      </c>
      <c r="AR1416">
        <v>0</v>
      </c>
    </row>
    <row r="1417" spans="1:44" x14ac:dyDescent="0.2">
      <c r="A1417">
        <f>ROW(Source!A735)</f>
        <v>735</v>
      </c>
      <c r="B1417">
        <v>64857822</v>
      </c>
      <c r="C1417">
        <v>64857777</v>
      </c>
      <c r="D1417">
        <v>29113166</v>
      </c>
      <c r="E1417">
        <v>1</v>
      </c>
      <c r="F1417">
        <v>1</v>
      </c>
      <c r="G1417">
        <v>1</v>
      </c>
      <c r="H1417">
        <v>3</v>
      </c>
      <c r="I1417" t="s">
        <v>1577</v>
      </c>
      <c r="J1417" t="s">
        <v>1578</v>
      </c>
      <c r="K1417" t="s">
        <v>1579</v>
      </c>
      <c r="L1417">
        <v>1348</v>
      </c>
      <c r="N1417">
        <v>1009</v>
      </c>
      <c r="O1417" t="s">
        <v>36</v>
      </c>
      <c r="P1417" t="s">
        <v>36</v>
      </c>
      <c r="Q1417">
        <v>1000</v>
      </c>
      <c r="X1417">
        <v>4.0000000000000001E-3</v>
      </c>
      <c r="Y1417">
        <v>11200.01</v>
      </c>
      <c r="Z1417">
        <v>0</v>
      </c>
      <c r="AA1417">
        <v>0</v>
      </c>
      <c r="AB1417">
        <v>0</v>
      </c>
      <c r="AC1417">
        <v>0</v>
      </c>
      <c r="AD1417">
        <v>1</v>
      </c>
      <c r="AE1417">
        <v>0</v>
      </c>
      <c r="AF1417" t="s">
        <v>3</v>
      </c>
      <c r="AG1417">
        <v>4.0000000000000001E-3</v>
      </c>
      <c r="AH1417">
        <v>2</v>
      </c>
      <c r="AI1417">
        <v>64857796</v>
      </c>
      <c r="AJ1417">
        <v>1365</v>
      </c>
      <c r="AK1417">
        <v>0</v>
      </c>
      <c r="AL1417">
        <v>0</v>
      </c>
      <c r="AM1417">
        <v>0</v>
      </c>
      <c r="AN1417">
        <v>0</v>
      </c>
      <c r="AO1417">
        <v>0</v>
      </c>
      <c r="AP1417">
        <v>0</v>
      </c>
      <c r="AQ1417">
        <v>0</v>
      </c>
      <c r="AR1417">
        <v>0</v>
      </c>
    </row>
    <row r="1418" spans="1:44" x14ac:dyDescent="0.2">
      <c r="A1418">
        <f>ROW(Source!A735)</f>
        <v>735</v>
      </c>
      <c r="B1418">
        <v>64857823</v>
      </c>
      <c r="C1418">
        <v>64857777</v>
      </c>
      <c r="D1418">
        <v>29114419</v>
      </c>
      <c r="E1418">
        <v>1</v>
      </c>
      <c r="F1418">
        <v>1</v>
      </c>
      <c r="G1418">
        <v>1</v>
      </c>
      <c r="H1418">
        <v>3</v>
      </c>
      <c r="I1418" t="s">
        <v>1580</v>
      </c>
      <c r="J1418" t="s">
        <v>1581</v>
      </c>
      <c r="K1418" t="s">
        <v>1582</v>
      </c>
      <c r="L1418">
        <v>1358</v>
      </c>
      <c r="N1418">
        <v>1010</v>
      </c>
      <c r="O1418" t="s">
        <v>1573</v>
      </c>
      <c r="P1418" t="s">
        <v>1573</v>
      </c>
      <c r="Q1418">
        <v>10</v>
      </c>
      <c r="X1418">
        <v>0.89</v>
      </c>
      <c r="Y1418">
        <v>4.2699999999999996</v>
      </c>
      <c r="Z1418">
        <v>0</v>
      </c>
      <c r="AA1418">
        <v>0</v>
      </c>
      <c r="AB1418">
        <v>0</v>
      </c>
      <c r="AC1418">
        <v>0</v>
      </c>
      <c r="AD1418">
        <v>1</v>
      </c>
      <c r="AE1418">
        <v>0</v>
      </c>
      <c r="AF1418" t="s">
        <v>3</v>
      </c>
      <c r="AG1418">
        <v>0.89</v>
      </c>
      <c r="AH1418">
        <v>2</v>
      </c>
      <c r="AI1418">
        <v>64857797</v>
      </c>
      <c r="AJ1418">
        <v>1366</v>
      </c>
      <c r="AK1418">
        <v>0</v>
      </c>
      <c r="AL1418">
        <v>0</v>
      </c>
      <c r="AM1418">
        <v>0</v>
      </c>
      <c r="AN1418">
        <v>0</v>
      </c>
      <c r="AO1418">
        <v>0</v>
      </c>
      <c r="AP1418">
        <v>0</v>
      </c>
      <c r="AQ1418">
        <v>0</v>
      </c>
      <c r="AR1418">
        <v>0</v>
      </c>
    </row>
    <row r="1419" spans="1:44" x14ac:dyDescent="0.2">
      <c r="A1419">
        <f>ROW(Source!A735)</f>
        <v>735</v>
      </c>
      <c r="B1419">
        <v>64857824</v>
      </c>
      <c r="C1419">
        <v>64857777</v>
      </c>
      <c r="D1419">
        <v>29118731</v>
      </c>
      <c r="E1419">
        <v>1</v>
      </c>
      <c r="F1419">
        <v>1</v>
      </c>
      <c r="G1419">
        <v>1</v>
      </c>
      <c r="H1419">
        <v>3</v>
      </c>
      <c r="I1419" t="s">
        <v>1734</v>
      </c>
      <c r="J1419" t="s">
        <v>1735</v>
      </c>
      <c r="K1419" t="s">
        <v>1736</v>
      </c>
      <c r="L1419">
        <v>1339</v>
      </c>
      <c r="N1419">
        <v>1007</v>
      </c>
      <c r="O1419" t="s">
        <v>128</v>
      </c>
      <c r="P1419" t="s">
        <v>128</v>
      </c>
      <c r="Q1419">
        <v>1</v>
      </c>
      <c r="X1419">
        <v>11.2</v>
      </c>
      <c r="Y1419">
        <v>0</v>
      </c>
      <c r="Z1419">
        <v>0</v>
      </c>
      <c r="AA1419">
        <v>0</v>
      </c>
      <c r="AB1419">
        <v>0</v>
      </c>
      <c r="AC1419">
        <v>0</v>
      </c>
      <c r="AD1419">
        <v>0</v>
      </c>
      <c r="AE1419">
        <v>0</v>
      </c>
      <c r="AF1419" t="s">
        <v>3</v>
      </c>
      <c r="AG1419">
        <v>11.2</v>
      </c>
      <c r="AH1419">
        <v>3</v>
      </c>
      <c r="AI1419">
        <v>-1</v>
      </c>
      <c r="AJ1419" t="s">
        <v>3</v>
      </c>
      <c r="AK1419">
        <v>0</v>
      </c>
      <c r="AL1419">
        <v>0</v>
      </c>
      <c r="AM1419">
        <v>0</v>
      </c>
      <c r="AN1419">
        <v>0</v>
      </c>
      <c r="AO1419">
        <v>0</v>
      </c>
      <c r="AP1419">
        <v>0</v>
      </c>
      <c r="AQ1419">
        <v>0</v>
      </c>
      <c r="AR1419">
        <v>0</v>
      </c>
    </row>
    <row r="1420" spans="1:44" x14ac:dyDescent="0.2">
      <c r="A1420">
        <f>ROW(Source!A735)</f>
        <v>735</v>
      </c>
      <c r="B1420">
        <v>64857825</v>
      </c>
      <c r="C1420">
        <v>64857777</v>
      </c>
      <c r="D1420">
        <v>29122323</v>
      </c>
      <c r="E1420">
        <v>1</v>
      </c>
      <c r="F1420">
        <v>1</v>
      </c>
      <c r="G1420">
        <v>1</v>
      </c>
      <c r="H1420">
        <v>3</v>
      </c>
      <c r="I1420" t="s">
        <v>1583</v>
      </c>
      <c r="J1420" t="s">
        <v>1584</v>
      </c>
      <c r="K1420" t="s">
        <v>1585</v>
      </c>
      <c r="L1420">
        <v>1346</v>
      </c>
      <c r="N1420">
        <v>1009</v>
      </c>
      <c r="O1420" t="s">
        <v>283</v>
      </c>
      <c r="P1420" t="s">
        <v>283</v>
      </c>
      <c r="Q1420">
        <v>1</v>
      </c>
      <c r="X1420">
        <v>831.95</v>
      </c>
      <c r="Y1420">
        <v>7.2</v>
      </c>
      <c r="Z1420">
        <v>0</v>
      </c>
      <c r="AA1420">
        <v>0</v>
      </c>
      <c r="AB1420">
        <v>0</v>
      </c>
      <c r="AC1420">
        <v>0</v>
      </c>
      <c r="AD1420">
        <v>1</v>
      </c>
      <c r="AE1420">
        <v>0</v>
      </c>
      <c r="AF1420" t="s">
        <v>3</v>
      </c>
      <c r="AG1420">
        <v>831.95</v>
      </c>
      <c r="AH1420">
        <v>2</v>
      </c>
      <c r="AI1420">
        <v>64857798</v>
      </c>
      <c r="AJ1420">
        <v>1367</v>
      </c>
      <c r="AK1420">
        <v>0</v>
      </c>
      <c r="AL1420">
        <v>0</v>
      </c>
      <c r="AM1420">
        <v>0</v>
      </c>
      <c r="AN1420">
        <v>0</v>
      </c>
      <c r="AO1420">
        <v>0</v>
      </c>
      <c r="AP1420">
        <v>0</v>
      </c>
      <c r="AQ1420">
        <v>0</v>
      </c>
      <c r="AR1420">
        <v>0</v>
      </c>
    </row>
    <row r="1421" spans="1:44" x14ac:dyDescent="0.2">
      <c r="A1421">
        <f>ROW(Source!A735)</f>
        <v>735</v>
      </c>
      <c r="B1421">
        <v>64857826</v>
      </c>
      <c r="C1421">
        <v>64857777</v>
      </c>
      <c r="D1421">
        <v>29122324</v>
      </c>
      <c r="E1421">
        <v>1</v>
      </c>
      <c r="F1421">
        <v>1</v>
      </c>
      <c r="G1421">
        <v>1</v>
      </c>
      <c r="H1421">
        <v>3</v>
      </c>
      <c r="I1421" t="s">
        <v>1586</v>
      </c>
      <c r="J1421" t="s">
        <v>1587</v>
      </c>
      <c r="K1421" t="s">
        <v>1588</v>
      </c>
      <c r="L1421">
        <v>1346</v>
      </c>
      <c r="N1421">
        <v>1009</v>
      </c>
      <c r="O1421" t="s">
        <v>283</v>
      </c>
      <c r="P1421" t="s">
        <v>283</v>
      </c>
      <c r="Q1421">
        <v>1</v>
      </c>
      <c r="X1421">
        <v>600</v>
      </c>
      <c r="Y1421">
        <v>6.23</v>
      </c>
      <c r="Z1421">
        <v>0</v>
      </c>
      <c r="AA1421">
        <v>0</v>
      </c>
      <c r="AB1421">
        <v>0</v>
      </c>
      <c r="AC1421">
        <v>0</v>
      </c>
      <c r="AD1421">
        <v>1</v>
      </c>
      <c r="AE1421">
        <v>0</v>
      </c>
      <c r="AF1421" t="s">
        <v>3</v>
      </c>
      <c r="AG1421">
        <v>600</v>
      </c>
      <c r="AH1421">
        <v>2</v>
      </c>
      <c r="AI1421">
        <v>64857799</v>
      </c>
      <c r="AJ1421">
        <v>1368</v>
      </c>
      <c r="AK1421">
        <v>0</v>
      </c>
      <c r="AL1421">
        <v>0</v>
      </c>
      <c r="AM1421">
        <v>0</v>
      </c>
      <c r="AN1421">
        <v>0</v>
      </c>
      <c r="AO1421">
        <v>0</v>
      </c>
      <c r="AP1421">
        <v>0</v>
      </c>
      <c r="AQ1421">
        <v>0</v>
      </c>
      <c r="AR1421">
        <v>0</v>
      </c>
    </row>
    <row r="1422" spans="1:44" x14ac:dyDescent="0.2">
      <c r="A1422">
        <f>ROW(Source!A735)</f>
        <v>735</v>
      </c>
      <c r="B1422">
        <v>64857827</v>
      </c>
      <c r="C1422">
        <v>64857777</v>
      </c>
      <c r="D1422">
        <v>29129524</v>
      </c>
      <c r="E1422">
        <v>1</v>
      </c>
      <c r="F1422">
        <v>1</v>
      </c>
      <c r="G1422">
        <v>1</v>
      </c>
      <c r="H1422">
        <v>3</v>
      </c>
      <c r="I1422" t="s">
        <v>1589</v>
      </c>
      <c r="J1422" t="s">
        <v>1590</v>
      </c>
      <c r="K1422" t="s">
        <v>1591</v>
      </c>
      <c r="L1422">
        <v>1301</v>
      </c>
      <c r="N1422">
        <v>1003</v>
      </c>
      <c r="O1422" t="s">
        <v>288</v>
      </c>
      <c r="P1422" t="s">
        <v>288</v>
      </c>
      <c r="Q1422">
        <v>1</v>
      </c>
      <c r="X1422">
        <v>3.26</v>
      </c>
      <c r="Y1422">
        <v>18.850000000000001</v>
      </c>
      <c r="Z1422">
        <v>0</v>
      </c>
      <c r="AA1422">
        <v>0</v>
      </c>
      <c r="AB1422">
        <v>0</v>
      </c>
      <c r="AC1422">
        <v>0</v>
      </c>
      <c r="AD1422">
        <v>1</v>
      </c>
      <c r="AE1422">
        <v>0</v>
      </c>
      <c r="AF1422" t="s">
        <v>3</v>
      </c>
      <c r="AG1422">
        <v>3.26</v>
      </c>
      <c r="AH1422">
        <v>2</v>
      </c>
      <c r="AI1422">
        <v>64857800</v>
      </c>
      <c r="AJ1422">
        <v>1369</v>
      </c>
      <c r="AK1422">
        <v>0</v>
      </c>
      <c r="AL1422">
        <v>0</v>
      </c>
      <c r="AM1422">
        <v>0</v>
      </c>
      <c r="AN1422">
        <v>0</v>
      </c>
      <c r="AO1422">
        <v>0</v>
      </c>
      <c r="AP1422">
        <v>0</v>
      </c>
      <c r="AQ1422">
        <v>0</v>
      </c>
      <c r="AR1422">
        <v>0</v>
      </c>
    </row>
    <row r="1423" spans="1:44" x14ac:dyDescent="0.2">
      <c r="A1423">
        <f>ROW(Source!A735)</f>
        <v>735</v>
      </c>
      <c r="B1423">
        <v>64857828</v>
      </c>
      <c r="C1423">
        <v>64857777</v>
      </c>
      <c r="D1423">
        <v>29129530</v>
      </c>
      <c r="E1423">
        <v>1</v>
      </c>
      <c r="F1423">
        <v>1</v>
      </c>
      <c r="G1423">
        <v>1</v>
      </c>
      <c r="H1423">
        <v>3</v>
      </c>
      <c r="I1423" t="s">
        <v>1592</v>
      </c>
      <c r="J1423" t="s">
        <v>1593</v>
      </c>
      <c r="K1423" t="s">
        <v>1594</v>
      </c>
      <c r="L1423">
        <v>1301</v>
      </c>
      <c r="N1423">
        <v>1003</v>
      </c>
      <c r="O1423" t="s">
        <v>288</v>
      </c>
      <c r="P1423" t="s">
        <v>288</v>
      </c>
      <c r="Q1423">
        <v>1</v>
      </c>
      <c r="X1423">
        <v>6</v>
      </c>
      <c r="Y1423">
        <v>3.19</v>
      </c>
      <c r="Z1423">
        <v>0</v>
      </c>
      <c r="AA1423">
        <v>0</v>
      </c>
      <c r="AB1423">
        <v>0</v>
      </c>
      <c r="AC1423">
        <v>0</v>
      </c>
      <c r="AD1423">
        <v>1</v>
      </c>
      <c r="AE1423">
        <v>0</v>
      </c>
      <c r="AF1423" t="s">
        <v>3</v>
      </c>
      <c r="AG1423">
        <v>6</v>
      </c>
      <c r="AH1423">
        <v>2</v>
      </c>
      <c r="AI1423">
        <v>64857801</v>
      </c>
      <c r="AJ1423">
        <v>1370</v>
      </c>
      <c r="AK1423">
        <v>0</v>
      </c>
      <c r="AL1423">
        <v>0</v>
      </c>
      <c r="AM1423">
        <v>0</v>
      </c>
      <c r="AN1423">
        <v>0</v>
      </c>
      <c r="AO1423">
        <v>0</v>
      </c>
      <c r="AP1423">
        <v>0</v>
      </c>
      <c r="AQ1423">
        <v>0</v>
      </c>
      <c r="AR1423">
        <v>0</v>
      </c>
    </row>
    <row r="1424" spans="1:44" x14ac:dyDescent="0.2">
      <c r="A1424">
        <f>ROW(Source!A735)</f>
        <v>735</v>
      </c>
      <c r="B1424">
        <v>64857829</v>
      </c>
      <c r="C1424">
        <v>64857777</v>
      </c>
      <c r="D1424">
        <v>29145281</v>
      </c>
      <c r="E1424">
        <v>1</v>
      </c>
      <c r="F1424">
        <v>1</v>
      </c>
      <c r="G1424">
        <v>1</v>
      </c>
      <c r="H1424">
        <v>3</v>
      </c>
      <c r="I1424" t="s">
        <v>1595</v>
      </c>
      <c r="J1424" t="s">
        <v>1596</v>
      </c>
      <c r="K1424" t="s">
        <v>1597</v>
      </c>
      <c r="L1424">
        <v>1346</v>
      </c>
      <c r="N1424">
        <v>1009</v>
      </c>
      <c r="O1424" t="s">
        <v>283</v>
      </c>
      <c r="P1424" t="s">
        <v>283</v>
      </c>
      <c r="Q1424">
        <v>1</v>
      </c>
      <c r="X1424">
        <v>400</v>
      </c>
      <c r="Y1424">
        <v>9.02</v>
      </c>
      <c r="Z1424">
        <v>0</v>
      </c>
      <c r="AA1424">
        <v>0</v>
      </c>
      <c r="AB1424">
        <v>0</v>
      </c>
      <c r="AC1424">
        <v>0</v>
      </c>
      <c r="AD1424">
        <v>1</v>
      </c>
      <c r="AE1424">
        <v>0</v>
      </c>
      <c r="AF1424" t="s">
        <v>3</v>
      </c>
      <c r="AG1424">
        <v>400</v>
      </c>
      <c r="AH1424">
        <v>2</v>
      </c>
      <c r="AI1424">
        <v>64857802</v>
      </c>
      <c r="AJ1424">
        <v>1371</v>
      </c>
      <c r="AK1424">
        <v>0</v>
      </c>
      <c r="AL1424">
        <v>0</v>
      </c>
      <c r="AM1424">
        <v>0</v>
      </c>
      <c r="AN1424">
        <v>0</v>
      </c>
      <c r="AO1424">
        <v>0</v>
      </c>
      <c r="AP1424">
        <v>0</v>
      </c>
      <c r="AQ1424">
        <v>0</v>
      </c>
      <c r="AR1424">
        <v>0</v>
      </c>
    </row>
    <row r="1425" spans="1:44" x14ac:dyDescent="0.2">
      <c r="A1425">
        <f>ROW(Source!A735)</f>
        <v>735</v>
      </c>
      <c r="B1425">
        <v>64857830</v>
      </c>
      <c r="C1425">
        <v>64857777</v>
      </c>
      <c r="D1425">
        <v>29150040</v>
      </c>
      <c r="E1425">
        <v>1</v>
      </c>
      <c r="F1425">
        <v>1</v>
      </c>
      <c r="G1425">
        <v>1</v>
      </c>
      <c r="H1425">
        <v>3</v>
      </c>
      <c r="I1425" t="s">
        <v>1141</v>
      </c>
      <c r="J1425" t="s">
        <v>1142</v>
      </c>
      <c r="K1425" t="s">
        <v>1143</v>
      </c>
      <c r="L1425">
        <v>1339</v>
      </c>
      <c r="N1425">
        <v>1007</v>
      </c>
      <c r="O1425" t="s">
        <v>128</v>
      </c>
      <c r="P1425" t="s">
        <v>128</v>
      </c>
      <c r="Q1425">
        <v>1</v>
      </c>
      <c r="X1425">
        <v>0.1</v>
      </c>
      <c r="Y1425">
        <v>2.44</v>
      </c>
      <c r="Z1425">
        <v>0</v>
      </c>
      <c r="AA1425">
        <v>0</v>
      </c>
      <c r="AB1425">
        <v>0</v>
      </c>
      <c r="AC1425">
        <v>0</v>
      </c>
      <c r="AD1425">
        <v>1</v>
      </c>
      <c r="AE1425">
        <v>0</v>
      </c>
      <c r="AF1425" t="s">
        <v>3</v>
      </c>
      <c r="AG1425">
        <v>0.1</v>
      </c>
      <c r="AH1425">
        <v>2</v>
      </c>
      <c r="AI1425">
        <v>64857803</v>
      </c>
      <c r="AJ1425">
        <v>1372</v>
      </c>
      <c r="AK1425">
        <v>0</v>
      </c>
      <c r="AL1425">
        <v>0</v>
      </c>
      <c r="AM1425">
        <v>0</v>
      </c>
      <c r="AN1425">
        <v>0</v>
      </c>
      <c r="AO1425">
        <v>0</v>
      </c>
      <c r="AP1425">
        <v>0</v>
      </c>
      <c r="AQ1425">
        <v>0</v>
      </c>
      <c r="AR1425">
        <v>0</v>
      </c>
    </row>
    <row r="1426" spans="1:44" x14ac:dyDescent="0.2">
      <c r="A1426">
        <f>ROW(Source!A736)</f>
        <v>736</v>
      </c>
      <c r="B1426">
        <v>64857804</v>
      </c>
      <c r="C1426">
        <v>64857777</v>
      </c>
      <c r="D1426">
        <v>18410171</v>
      </c>
      <c r="E1426">
        <v>1</v>
      </c>
      <c r="F1426">
        <v>1</v>
      </c>
      <c r="G1426">
        <v>1</v>
      </c>
      <c r="H1426">
        <v>1</v>
      </c>
      <c r="I1426" t="s">
        <v>1144</v>
      </c>
      <c r="J1426" t="s">
        <v>3</v>
      </c>
      <c r="K1426" t="s">
        <v>1145</v>
      </c>
      <c r="L1426">
        <v>1369</v>
      </c>
      <c r="N1426">
        <v>1013</v>
      </c>
      <c r="O1426" t="s">
        <v>1100</v>
      </c>
      <c r="P1426" t="s">
        <v>1100</v>
      </c>
      <c r="Q1426">
        <v>1</v>
      </c>
      <c r="X1426">
        <v>361.17</v>
      </c>
      <c r="Y1426">
        <v>0</v>
      </c>
      <c r="Z1426">
        <v>0</v>
      </c>
      <c r="AA1426">
        <v>0</v>
      </c>
      <c r="AB1426">
        <v>8.9700000000000006</v>
      </c>
      <c r="AC1426">
        <v>0</v>
      </c>
      <c r="AD1426">
        <v>1</v>
      </c>
      <c r="AE1426">
        <v>1</v>
      </c>
      <c r="AF1426" t="s">
        <v>42</v>
      </c>
      <c r="AG1426">
        <v>433.404</v>
      </c>
      <c r="AH1426">
        <v>2</v>
      </c>
      <c r="AI1426">
        <v>64857778</v>
      </c>
      <c r="AJ1426">
        <v>1373</v>
      </c>
      <c r="AK1426">
        <v>0</v>
      </c>
      <c r="AL1426">
        <v>0</v>
      </c>
      <c r="AM1426">
        <v>0</v>
      </c>
      <c r="AN1426">
        <v>0</v>
      </c>
      <c r="AO1426">
        <v>0</v>
      </c>
      <c r="AP1426">
        <v>0</v>
      </c>
      <c r="AQ1426">
        <v>0</v>
      </c>
      <c r="AR1426">
        <v>0</v>
      </c>
    </row>
    <row r="1427" spans="1:44" x14ac:dyDescent="0.2">
      <c r="A1427">
        <f>ROW(Source!A736)</f>
        <v>736</v>
      </c>
      <c r="B1427">
        <v>64857805</v>
      </c>
      <c r="C1427">
        <v>64857777</v>
      </c>
      <c r="D1427">
        <v>121548</v>
      </c>
      <c r="E1427">
        <v>1</v>
      </c>
      <c r="F1427">
        <v>1</v>
      </c>
      <c r="G1427">
        <v>1</v>
      </c>
      <c r="H1427">
        <v>1</v>
      </c>
      <c r="I1427" t="s">
        <v>44</v>
      </c>
      <c r="J1427" t="s">
        <v>3</v>
      </c>
      <c r="K1427" t="s">
        <v>1101</v>
      </c>
      <c r="L1427">
        <v>608254</v>
      </c>
      <c r="N1427">
        <v>1013</v>
      </c>
      <c r="O1427" t="s">
        <v>1102</v>
      </c>
      <c r="P1427" t="s">
        <v>1102</v>
      </c>
      <c r="Q1427">
        <v>1</v>
      </c>
      <c r="X1427">
        <v>17.18</v>
      </c>
      <c r="Y1427">
        <v>0</v>
      </c>
      <c r="Z1427">
        <v>0</v>
      </c>
      <c r="AA1427">
        <v>0</v>
      </c>
      <c r="AB1427">
        <v>0</v>
      </c>
      <c r="AC1427">
        <v>0</v>
      </c>
      <c r="AD1427">
        <v>1</v>
      </c>
      <c r="AE1427">
        <v>2</v>
      </c>
      <c r="AF1427" t="s">
        <v>42</v>
      </c>
      <c r="AG1427">
        <v>20.616</v>
      </c>
      <c r="AH1427">
        <v>2</v>
      </c>
      <c r="AI1427">
        <v>64857779</v>
      </c>
      <c r="AJ1427">
        <v>1374</v>
      </c>
      <c r="AK1427">
        <v>0</v>
      </c>
      <c r="AL1427">
        <v>0</v>
      </c>
      <c r="AM1427">
        <v>0</v>
      </c>
      <c r="AN1427">
        <v>0</v>
      </c>
      <c r="AO1427">
        <v>0</v>
      </c>
      <c r="AP1427">
        <v>0</v>
      </c>
      <c r="AQ1427">
        <v>0</v>
      </c>
      <c r="AR1427">
        <v>0</v>
      </c>
    </row>
    <row r="1428" spans="1:44" x14ac:dyDescent="0.2">
      <c r="A1428">
        <f>ROW(Source!A736)</f>
        <v>736</v>
      </c>
      <c r="B1428">
        <v>64857806</v>
      </c>
      <c r="C1428">
        <v>64857777</v>
      </c>
      <c r="D1428">
        <v>29172519</v>
      </c>
      <c r="E1428">
        <v>1</v>
      </c>
      <c r="F1428">
        <v>1</v>
      </c>
      <c r="G1428">
        <v>1</v>
      </c>
      <c r="H1428">
        <v>2</v>
      </c>
      <c r="I1428" t="s">
        <v>1531</v>
      </c>
      <c r="J1428" t="s">
        <v>1532</v>
      </c>
      <c r="K1428" t="s">
        <v>1533</v>
      </c>
      <c r="L1428">
        <v>1368</v>
      </c>
      <c r="N1428">
        <v>1011</v>
      </c>
      <c r="O1428" t="s">
        <v>1106</v>
      </c>
      <c r="P1428" t="s">
        <v>1106</v>
      </c>
      <c r="Q1428">
        <v>1</v>
      </c>
      <c r="X1428">
        <v>6.08</v>
      </c>
      <c r="Y1428">
        <v>0</v>
      </c>
      <c r="Z1428">
        <v>80.739999999999995</v>
      </c>
      <c r="AA1428">
        <v>11.6</v>
      </c>
      <c r="AB1428">
        <v>0</v>
      </c>
      <c r="AC1428">
        <v>0</v>
      </c>
      <c r="AD1428">
        <v>1</v>
      </c>
      <c r="AE1428">
        <v>0</v>
      </c>
      <c r="AF1428" t="s">
        <v>42</v>
      </c>
      <c r="AG1428">
        <v>7.2959999999999994</v>
      </c>
      <c r="AH1428">
        <v>2</v>
      </c>
      <c r="AI1428">
        <v>64857780</v>
      </c>
      <c r="AJ1428">
        <v>1375</v>
      </c>
      <c r="AK1428">
        <v>0</v>
      </c>
      <c r="AL1428">
        <v>0</v>
      </c>
      <c r="AM1428">
        <v>0</v>
      </c>
      <c r="AN1428">
        <v>0</v>
      </c>
      <c r="AO1428">
        <v>0</v>
      </c>
      <c r="AP1428">
        <v>0</v>
      </c>
      <c r="AQ1428">
        <v>0</v>
      </c>
      <c r="AR1428">
        <v>0</v>
      </c>
    </row>
    <row r="1429" spans="1:44" x14ac:dyDescent="0.2">
      <c r="A1429">
        <f>ROW(Source!A736)</f>
        <v>736</v>
      </c>
      <c r="B1429">
        <v>64857807</v>
      </c>
      <c r="C1429">
        <v>64857777</v>
      </c>
      <c r="D1429">
        <v>29173688</v>
      </c>
      <c r="E1429">
        <v>1</v>
      </c>
      <c r="F1429">
        <v>1</v>
      </c>
      <c r="G1429">
        <v>1</v>
      </c>
      <c r="H1429">
        <v>2</v>
      </c>
      <c r="I1429" t="s">
        <v>1534</v>
      </c>
      <c r="J1429" t="s">
        <v>1535</v>
      </c>
      <c r="K1429" t="s">
        <v>1536</v>
      </c>
      <c r="L1429">
        <v>1368</v>
      </c>
      <c r="N1429">
        <v>1011</v>
      </c>
      <c r="O1429" t="s">
        <v>1106</v>
      </c>
      <c r="P1429" t="s">
        <v>1106</v>
      </c>
      <c r="Q1429">
        <v>1</v>
      </c>
      <c r="X1429">
        <v>11.1</v>
      </c>
      <c r="Y1429">
        <v>0</v>
      </c>
      <c r="Z1429">
        <v>195</v>
      </c>
      <c r="AA1429">
        <v>13.5</v>
      </c>
      <c r="AB1429">
        <v>0</v>
      </c>
      <c r="AC1429">
        <v>0</v>
      </c>
      <c r="AD1429">
        <v>1</v>
      </c>
      <c r="AE1429">
        <v>0</v>
      </c>
      <c r="AF1429" t="s">
        <v>42</v>
      </c>
      <c r="AG1429">
        <v>13.319999999999999</v>
      </c>
      <c r="AH1429">
        <v>2</v>
      </c>
      <c r="AI1429">
        <v>64857781</v>
      </c>
      <c r="AJ1429">
        <v>1376</v>
      </c>
      <c r="AK1429">
        <v>0</v>
      </c>
      <c r="AL1429">
        <v>0</v>
      </c>
      <c r="AM1429">
        <v>0</v>
      </c>
      <c r="AN1429">
        <v>0</v>
      </c>
      <c r="AO1429">
        <v>0</v>
      </c>
      <c r="AP1429">
        <v>0</v>
      </c>
      <c r="AQ1429">
        <v>0</v>
      </c>
      <c r="AR1429">
        <v>0</v>
      </c>
    </row>
    <row r="1430" spans="1:44" x14ac:dyDescent="0.2">
      <c r="A1430">
        <f>ROW(Source!A736)</f>
        <v>736</v>
      </c>
      <c r="B1430">
        <v>64857808</v>
      </c>
      <c r="C1430">
        <v>64857777</v>
      </c>
      <c r="D1430">
        <v>29174500</v>
      </c>
      <c r="E1430">
        <v>1</v>
      </c>
      <c r="F1430">
        <v>1</v>
      </c>
      <c r="G1430">
        <v>1</v>
      </c>
      <c r="H1430">
        <v>2</v>
      </c>
      <c r="I1430" t="s">
        <v>1437</v>
      </c>
      <c r="J1430" t="s">
        <v>1438</v>
      </c>
      <c r="K1430" t="s">
        <v>1439</v>
      </c>
      <c r="L1430">
        <v>1368</v>
      </c>
      <c r="N1430">
        <v>1011</v>
      </c>
      <c r="O1430" t="s">
        <v>1106</v>
      </c>
      <c r="P1430" t="s">
        <v>1106</v>
      </c>
      <c r="Q1430">
        <v>1</v>
      </c>
      <c r="X1430">
        <v>0.08</v>
      </c>
      <c r="Y1430">
        <v>0</v>
      </c>
      <c r="Z1430">
        <v>1.95</v>
      </c>
      <c r="AA1430">
        <v>0</v>
      </c>
      <c r="AB1430">
        <v>0</v>
      </c>
      <c r="AC1430">
        <v>0</v>
      </c>
      <c r="AD1430">
        <v>1</v>
      </c>
      <c r="AE1430">
        <v>0</v>
      </c>
      <c r="AF1430" t="s">
        <v>42</v>
      </c>
      <c r="AG1430">
        <v>9.6000000000000002E-2</v>
      </c>
      <c r="AH1430">
        <v>2</v>
      </c>
      <c r="AI1430">
        <v>64857782</v>
      </c>
      <c r="AJ1430">
        <v>1377</v>
      </c>
      <c r="AK1430">
        <v>0</v>
      </c>
      <c r="AL1430">
        <v>0</v>
      </c>
      <c r="AM1430">
        <v>0</v>
      </c>
      <c r="AN1430">
        <v>0</v>
      </c>
      <c r="AO1430">
        <v>0</v>
      </c>
      <c r="AP1430">
        <v>0</v>
      </c>
      <c r="AQ1430">
        <v>0</v>
      </c>
      <c r="AR1430">
        <v>0</v>
      </c>
    </row>
    <row r="1431" spans="1:44" x14ac:dyDescent="0.2">
      <c r="A1431">
        <f>ROW(Source!A736)</f>
        <v>736</v>
      </c>
      <c r="B1431">
        <v>64857809</v>
      </c>
      <c r="C1431">
        <v>64857777</v>
      </c>
      <c r="D1431">
        <v>29174508</v>
      </c>
      <c r="E1431">
        <v>1</v>
      </c>
      <c r="F1431">
        <v>1</v>
      </c>
      <c r="G1431">
        <v>1</v>
      </c>
      <c r="H1431">
        <v>2</v>
      </c>
      <c r="I1431" t="s">
        <v>1537</v>
      </c>
      <c r="J1431" t="s">
        <v>1538</v>
      </c>
      <c r="K1431" t="s">
        <v>1539</v>
      </c>
      <c r="L1431">
        <v>1368</v>
      </c>
      <c r="N1431">
        <v>1011</v>
      </c>
      <c r="O1431" t="s">
        <v>1106</v>
      </c>
      <c r="P1431" t="s">
        <v>1106</v>
      </c>
      <c r="Q1431">
        <v>1</v>
      </c>
      <c r="X1431">
        <v>0.23</v>
      </c>
      <c r="Y1431">
        <v>0</v>
      </c>
      <c r="Z1431">
        <v>1.78</v>
      </c>
      <c r="AA1431">
        <v>0</v>
      </c>
      <c r="AB1431">
        <v>0</v>
      </c>
      <c r="AC1431">
        <v>0</v>
      </c>
      <c r="AD1431">
        <v>1</v>
      </c>
      <c r="AE1431">
        <v>0</v>
      </c>
      <c r="AF1431" t="s">
        <v>42</v>
      </c>
      <c r="AG1431">
        <v>0.27600000000000002</v>
      </c>
      <c r="AH1431">
        <v>2</v>
      </c>
      <c r="AI1431">
        <v>64857783</v>
      </c>
      <c r="AJ1431">
        <v>1378</v>
      </c>
      <c r="AK1431">
        <v>0</v>
      </c>
      <c r="AL1431">
        <v>0</v>
      </c>
      <c r="AM1431">
        <v>0</v>
      </c>
      <c r="AN1431">
        <v>0</v>
      </c>
      <c r="AO1431">
        <v>0</v>
      </c>
      <c r="AP1431">
        <v>0</v>
      </c>
      <c r="AQ1431">
        <v>0</v>
      </c>
      <c r="AR1431">
        <v>0</v>
      </c>
    </row>
    <row r="1432" spans="1:44" x14ac:dyDescent="0.2">
      <c r="A1432">
        <f>ROW(Source!A736)</f>
        <v>736</v>
      </c>
      <c r="B1432">
        <v>64857810</v>
      </c>
      <c r="C1432">
        <v>64857777</v>
      </c>
      <c r="D1432">
        <v>29174519</v>
      </c>
      <c r="E1432">
        <v>1</v>
      </c>
      <c r="F1432">
        <v>1</v>
      </c>
      <c r="G1432">
        <v>1</v>
      </c>
      <c r="H1432">
        <v>2</v>
      </c>
      <c r="I1432" t="s">
        <v>1540</v>
      </c>
      <c r="J1432" t="s">
        <v>1541</v>
      </c>
      <c r="K1432" t="s">
        <v>1542</v>
      </c>
      <c r="L1432">
        <v>1368</v>
      </c>
      <c r="N1432">
        <v>1011</v>
      </c>
      <c r="O1432" t="s">
        <v>1106</v>
      </c>
      <c r="P1432" t="s">
        <v>1106</v>
      </c>
      <c r="Q1432">
        <v>1</v>
      </c>
      <c r="X1432">
        <v>0.2</v>
      </c>
      <c r="Y1432">
        <v>0</v>
      </c>
      <c r="Z1432">
        <v>14.38</v>
      </c>
      <c r="AA1432">
        <v>0</v>
      </c>
      <c r="AB1432">
        <v>0</v>
      </c>
      <c r="AC1432">
        <v>0</v>
      </c>
      <c r="AD1432">
        <v>1</v>
      </c>
      <c r="AE1432">
        <v>0</v>
      </c>
      <c r="AF1432" t="s">
        <v>42</v>
      </c>
      <c r="AG1432">
        <v>0.24</v>
      </c>
      <c r="AH1432">
        <v>2</v>
      </c>
      <c r="AI1432">
        <v>64857784</v>
      </c>
      <c r="AJ1432">
        <v>1379</v>
      </c>
      <c r="AK1432">
        <v>0</v>
      </c>
      <c r="AL1432">
        <v>0</v>
      </c>
      <c r="AM1432">
        <v>0</v>
      </c>
      <c r="AN1432">
        <v>0</v>
      </c>
      <c r="AO1432">
        <v>0</v>
      </c>
      <c r="AP1432">
        <v>0</v>
      </c>
      <c r="AQ1432">
        <v>0</v>
      </c>
      <c r="AR1432">
        <v>0</v>
      </c>
    </row>
    <row r="1433" spans="1:44" x14ac:dyDescent="0.2">
      <c r="A1433">
        <f>ROW(Source!A736)</f>
        <v>736</v>
      </c>
      <c r="B1433">
        <v>64857811</v>
      </c>
      <c r="C1433">
        <v>64857777</v>
      </c>
      <c r="D1433">
        <v>29174580</v>
      </c>
      <c r="E1433">
        <v>1</v>
      </c>
      <c r="F1433">
        <v>1</v>
      </c>
      <c r="G1433">
        <v>1</v>
      </c>
      <c r="H1433">
        <v>2</v>
      </c>
      <c r="I1433" t="s">
        <v>1543</v>
      </c>
      <c r="J1433" t="s">
        <v>1544</v>
      </c>
      <c r="K1433" t="s">
        <v>1545</v>
      </c>
      <c r="L1433">
        <v>1368</v>
      </c>
      <c r="N1433">
        <v>1011</v>
      </c>
      <c r="O1433" t="s">
        <v>1106</v>
      </c>
      <c r="P1433" t="s">
        <v>1106</v>
      </c>
      <c r="Q1433">
        <v>1</v>
      </c>
      <c r="X1433">
        <v>21.24</v>
      </c>
      <c r="Y1433">
        <v>0</v>
      </c>
      <c r="Z1433">
        <v>2.08</v>
      </c>
      <c r="AA1433">
        <v>0</v>
      </c>
      <c r="AB1433">
        <v>0</v>
      </c>
      <c r="AC1433">
        <v>0</v>
      </c>
      <c r="AD1433">
        <v>1</v>
      </c>
      <c r="AE1433">
        <v>0</v>
      </c>
      <c r="AF1433" t="s">
        <v>42</v>
      </c>
      <c r="AG1433">
        <v>25.487999999999996</v>
      </c>
      <c r="AH1433">
        <v>2</v>
      </c>
      <c r="AI1433">
        <v>64857785</v>
      </c>
      <c r="AJ1433">
        <v>1380</v>
      </c>
      <c r="AK1433">
        <v>0</v>
      </c>
      <c r="AL1433">
        <v>0</v>
      </c>
      <c r="AM1433">
        <v>0</v>
      </c>
      <c r="AN1433">
        <v>0</v>
      </c>
      <c r="AO1433">
        <v>0</v>
      </c>
      <c r="AP1433">
        <v>0</v>
      </c>
      <c r="AQ1433">
        <v>0</v>
      </c>
      <c r="AR1433">
        <v>0</v>
      </c>
    </row>
    <row r="1434" spans="1:44" x14ac:dyDescent="0.2">
      <c r="A1434">
        <f>ROW(Source!A736)</f>
        <v>736</v>
      </c>
      <c r="B1434">
        <v>64857812</v>
      </c>
      <c r="C1434">
        <v>64857777</v>
      </c>
      <c r="D1434">
        <v>29174916</v>
      </c>
      <c r="E1434">
        <v>1</v>
      </c>
      <c r="F1434">
        <v>1</v>
      </c>
      <c r="G1434">
        <v>1</v>
      </c>
      <c r="H1434">
        <v>2</v>
      </c>
      <c r="I1434" t="s">
        <v>1546</v>
      </c>
      <c r="J1434" t="s">
        <v>1547</v>
      </c>
      <c r="K1434" t="s">
        <v>1548</v>
      </c>
      <c r="L1434">
        <v>1368</v>
      </c>
      <c r="N1434">
        <v>1011</v>
      </c>
      <c r="O1434" t="s">
        <v>1106</v>
      </c>
      <c r="P1434" t="s">
        <v>1106</v>
      </c>
      <c r="Q1434">
        <v>1</v>
      </c>
      <c r="X1434">
        <v>11.1</v>
      </c>
      <c r="Y1434">
        <v>0</v>
      </c>
      <c r="Z1434">
        <v>117.92</v>
      </c>
      <c r="AA1434">
        <v>13.5</v>
      </c>
      <c r="AB1434">
        <v>0</v>
      </c>
      <c r="AC1434">
        <v>0</v>
      </c>
      <c r="AD1434">
        <v>1</v>
      </c>
      <c r="AE1434">
        <v>0</v>
      </c>
      <c r="AF1434" t="s">
        <v>42</v>
      </c>
      <c r="AG1434">
        <v>13.319999999999999</v>
      </c>
      <c r="AH1434">
        <v>2</v>
      </c>
      <c r="AI1434">
        <v>64857786</v>
      </c>
      <c r="AJ1434">
        <v>1381</v>
      </c>
      <c r="AK1434">
        <v>0</v>
      </c>
      <c r="AL1434">
        <v>0</v>
      </c>
      <c r="AM1434">
        <v>0</v>
      </c>
      <c r="AN1434">
        <v>0</v>
      </c>
      <c r="AO1434">
        <v>0</v>
      </c>
      <c r="AP1434">
        <v>0</v>
      </c>
      <c r="AQ1434">
        <v>0</v>
      </c>
      <c r="AR1434">
        <v>0</v>
      </c>
    </row>
    <row r="1435" spans="1:44" x14ac:dyDescent="0.2">
      <c r="A1435">
        <f>ROW(Source!A736)</f>
        <v>736</v>
      </c>
      <c r="B1435">
        <v>64857813</v>
      </c>
      <c r="C1435">
        <v>64857777</v>
      </c>
      <c r="D1435">
        <v>29114508</v>
      </c>
      <c r="E1435">
        <v>1</v>
      </c>
      <c r="F1435">
        <v>1</v>
      </c>
      <c r="G1435">
        <v>1</v>
      </c>
      <c r="H1435">
        <v>3</v>
      </c>
      <c r="I1435" t="s">
        <v>1549</v>
      </c>
      <c r="J1435" t="s">
        <v>1550</v>
      </c>
      <c r="K1435" t="s">
        <v>1551</v>
      </c>
      <c r="L1435">
        <v>1346</v>
      </c>
      <c r="N1435">
        <v>1009</v>
      </c>
      <c r="O1435" t="s">
        <v>283</v>
      </c>
      <c r="P1435" t="s">
        <v>283</v>
      </c>
      <c r="Q1435">
        <v>1</v>
      </c>
      <c r="X1435">
        <v>6.0000000000000001E-3</v>
      </c>
      <c r="Y1435">
        <v>7.2</v>
      </c>
      <c r="Z1435">
        <v>0</v>
      </c>
      <c r="AA1435">
        <v>0</v>
      </c>
      <c r="AB1435">
        <v>0</v>
      </c>
      <c r="AC1435">
        <v>0</v>
      </c>
      <c r="AD1435">
        <v>1</v>
      </c>
      <c r="AE1435">
        <v>0</v>
      </c>
      <c r="AF1435" t="s">
        <v>3</v>
      </c>
      <c r="AG1435">
        <v>6.0000000000000001E-3</v>
      </c>
      <c r="AH1435">
        <v>2</v>
      </c>
      <c r="AI1435">
        <v>64857787</v>
      </c>
      <c r="AJ1435">
        <v>1382</v>
      </c>
      <c r="AK1435">
        <v>0</v>
      </c>
      <c r="AL1435">
        <v>0</v>
      </c>
      <c r="AM1435">
        <v>0</v>
      </c>
      <c r="AN1435">
        <v>0</v>
      </c>
      <c r="AO1435">
        <v>0</v>
      </c>
      <c r="AP1435">
        <v>0</v>
      </c>
      <c r="AQ1435">
        <v>0</v>
      </c>
      <c r="AR1435">
        <v>0</v>
      </c>
    </row>
    <row r="1436" spans="1:44" x14ac:dyDescent="0.2">
      <c r="A1436">
        <f>ROW(Source!A736)</f>
        <v>736</v>
      </c>
      <c r="B1436">
        <v>64857814</v>
      </c>
      <c r="C1436">
        <v>64857777</v>
      </c>
      <c r="D1436">
        <v>29107991</v>
      </c>
      <c r="E1436">
        <v>1</v>
      </c>
      <c r="F1436">
        <v>1</v>
      </c>
      <c r="G1436">
        <v>1</v>
      </c>
      <c r="H1436">
        <v>3</v>
      </c>
      <c r="I1436" t="s">
        <v>1552</v>
      </c>
      <c r="J1436" t="s">
        <v>1553</v>
      </c>
      <c r="K1436" t="s">
        <v>1554</v>
      </c>
      <c r="L1436">
        <v>1354</v>
      </c>
      <c r="N1436">
        <v>1010</v>
      </c>
      <c r="O1436" t="s">
        <v>438</v>
      </c>
      <c r="P1436" t="s">
        <v>438</v>
      </c>
      <c r="Q1436">
        <v>1</v>
      </c>
      <c r="X1436">
        <v>1.96</v>
      </c>
      <c r="Y1436">
        <v>72.8</v>
      </c>
      <c r="Z1436">
        <v>0</v>
      </c>
      <c r="AA1436">
        <v>0</v>
      </c>
      <c r="AB1436">
        <v>0</v>
      </c>
      <c r="AC1436">
        <v>0</v>
      </c>
      <c r="AD1436">
        <v>1</v>
      </c>
      <c r="AE1436">
        <v>0</v>
      </c>
      <c r="AF1436" t="s">
        <v>3</v>
      </c>
      <c r="AG1436">
        <v>1.96</v>
      </c>
      <c r="AH1436">
        <v>2</v>
      </c>
      <c r="AI1436">
        <v>64857788</v>
      </c>
      <c r="AJ1436">
        <v>1383</v>
      </c>
      <c r="AK1436">
        <v>0</v>
      </c>
      <c r="AL1436">
        <v>0</v>
      </c>
      <c r="AM1436">
        <v>0</v>
      </c>
      <c r="AN1436">
        <v>0</v>
      </c>
      <c r="AO1436">
        <v>0</v>
      </c>
      <c r="AP1436">
        <v>0</v>
      </c>
      <c r="AQ1436">
        <v>0</v>
      </c>
      <c r="AR1436">
        <v>0</v>
      </c>
    </row>
    <row r="1437" spans="1:44" x14ac:dyDescent="0.2">
      <c r="A1437">
        <f>ROW(Source!A736)</f>
        <v>736</v>
      </c>
      <c r="B1437">
        <v>64857815</v>
      </c>
      <c r="C1437">
        <v>64857777</v>
      </c>
      <c r="D1437">
        <v>29109356</v>
      </c>
      <c r="E1437">
        <v>1</v>
      </c>
      <c r="F1437">
        <v>1</v>
      </c>
      <c r="G1437">
        <v>1</v>
      </c>
      <c r="H1437">
        <v>3</v>
      </c>
      <c r="I1437" t="s">
        <v>1555</v>
      </c>
      <c r="J1437" t="s">
        <v>1556</v>
      </c>
      <c r="K1437" t="s">
        <v>1557</v>
      </c>
      <c r="L1437">
        <v>1346</v>
      </c>
      <c r="N1437">
        <v>1009</v>
      </c>
      <c r="O1437" t="s">
        <v>283</v>
      </c>
      <c r="P1437" t="s">
        <v>283</v>
      </c>
      <c r="Q1437">
        <v>1</v>
      </c>
      <c r="X1437">
        <v>12.71</v>
      </c>
      <c r="Y1437">
        <v>19.68</v>
      </c>
      <c r="Z1437">
        <v>0</v>
      </c>
      <c r="AA1437">
        <v>0</v>
      </c>
      <c r="AB1437">
        <v>0</v>
      </c>
      <c r="AC1437">
        <v>0</v>
      </c>
      <c r="AD1437">
        <v>1</v>
      </c>
      <c r="AE1437">
        <v>0</v>
      </c>
      <c r="AF1437" t="s">
        <v>3</v>
      </c>
      <c r="AG1437">
        <v>12.71</v>
      </c>
      <c r="AH1437">
        <v>2</v>
      </c>
      <c r="AI1437">
        <v>64857789</v>
      </c>
      <c r="AJ1437">
        <v>1384</v>
      </c>
      <c r="AK1437">
        <v>0</v>
      </c>
      <c r="AL1437">
        <v>0</v>
      </c>
      <c r="AM1437">
        <v>0</v>
      </c>
      <c r="AN1437">
        <v>0</v>
      </c>
      <c r="AO1437">
        <v>0</v>
      </c>
      <c r="AP1437">
        <v>0</v>
      </c>
      <c r="AQ1437">
        <v>0</v>
      </c>
      <c r="AR1437">
        <v>0</v>
      </c>
    </row>
    <row r="1438" spans="1:44" x14ac:dyDescent="0.2">
      <c r="A1438">
        <f>ROW(Source!A736)</f>
        <v>736</v>
      </c>
      <c r="B1438">
        <v>64857816</v>
      </c>
      <c r="C1438">
        <v>64857777</v>
      </c>
      <c r="D1438">
        <v>29109357</v>
      </c>
      <c r="E1438">
        <v>1</v>
      </c>
      <c r="F1438">
        <v>1</v>
      </c>
      <c r="G1438">
        <v>1</v>
      </c>
      <c r="H1438">
        <v>3</v>
      </c>
      <c r="I1438" t="s">
        <v>1558</v>
      </c>
      <c r="J1438" t="s">
        <v>1559</v>
      </c>
      <c r="K1438" t="s">
        <v>1560</v>
      </c>
      <c r="L1438">
        <v>1346</v>
      </c>
      <c r="N1438">
        <v>1009</v>
      </c>
      <c r="O1438" t="s">
        <v>283</v>
      </c>
      <c r="P1438" t="s">
        <v>283</v>
      </c>
      <c r="Q1438">
        <v>1</v>
      </c>
      <c r="X1438">
        <v>25.42</v>
      </c>
      <c r="Y1438">
        <v>29.42</v>
      </c>
      <c r="Z1438">
        <v>0</v>
      </c>
      <c r="AA1438">
        <v>0</v>
      </c>
      <c r="AB1438">
        <v>0</v>
      </c>
      <c r="AC1438">
        <v>0</v>
      </c>
      <c r="AD1438">
        <v>1</v>
      </c>
      <c r="AE1438">
        <v>0</v>
      </c>
      <c r="AF1438" t="s">
        <v>3</v>
      </c>
      <c r="AG1438">
        <v>25.42</v>
      </c>
      <c r="AH1438">
        <v>2</v>
      </c>
      <c r="AI1438">
        <v>64857790</v>
      </c>
      <c r="AJ1438">
        <v>1385</v>
      </c>
      <c r="AK1438">
        <v>0</v>
      </c>
      <c r="AL1438">
        <v>0</v>
      </c>
      <c r="AM1438">
        <v>0</v>
      </c>
      <c r="AN1438">
        <v>0</v>
      </c>
      <c r="AO1438">
        <v>0</v>
      </c>
      <c r="AP1438">
        <v>0</v>
      </c>
      <c r="AQ1438">
        <v>0</v>
      </c>
      <c r="AR1438">
        <v>0</v>
      </c>
    </row>
    <row r="1439" spans="1:44" x14ac:dyDescent="0.2">
      <c r="A1439">
        <f>ROW(Source!A736)</f>
        <v>736</v>
      </c>
      <c r="B1439">
        <v>64857817</v>
      </c>
      <c r="C1439">
        <v>64857777</v>
      </c>
      <c r="D1439">
        <v>29110498</v>
      </c>
      <c r="E1439">
        <v>1</v>
      </c>
      <c r="F1439">
        <v>1</v>
      </c>
      <c r="G1439">
        <v>1</v>
      </c>
      <c r="H1439">
        <v>3</v>
      </c>
      <c r="I1439" t="s">
        <v>1561</v>
      </c>
      <c r="J1439" t="s">
        <v>1562</v>
      </c>
      <c r="K1439" t="s">
        <v>1563</v>
      </c>
      <c r="L1439">
        <v>1296</v>
      </c>
      <c r="N1439">
        <v>1002</v>
      </c>
      <c r="O1439" t="s">
        <v>165</v>
      </c>
      <c r="P1439" t="s">
        <v>165</v>
      </c>
      <c r="Q1439">
        <v>1</v>
      </c>
      <c r="X1439">
        <v>44.92</v>
      </c>
      <c r="Y1439">
        <v>63.08</v>
      </c>
      <c r="Z1439">
        <v>0</v>
      </c>
      <c r="AA1439">
        <v>0</v>
      </c>
      <c r="AB1439">
        <v>0</v>
      </c>
      <c r="AC1439">
        <v>0</v>
      </c>
      <c r="AD1439">
        <v>1</v>
      </c>
      <c r="AE1439">
        <v>0</v>
      </c>
      <c r="AF1439" t="s">
        <v>3</v>
      </c>
      <c r="AG1439">
        <v>44.92</v>
      </c>
      <c r="AH1439">
        <v>2</v>
      </c>
      <c r="AI1439">
        <v>64857791</v>
      </c>
      <c r="AJ1439">
        <v>1386</v>
      </c>
      <c r="AK1439">
        <v>0</v>
      </c>
      <c r="AL1439">
        <v>0</v>
      </c>
      <c r="AM1439">
        <v>0</v>
      </c>
      <c r="AN1439">
        <v>0</v>
      </c>
      <c r="AO1439">
        <v>0</v>
      </c>
      <c r="AP1439">
        <v>0</v>
      </c>
      <c r="AQ1439">
        <v>0</v>
      </c>
      <c r="AR1439">
        <v>0</v>
      </c>
    </row>
    <row r="1440" spans="1:44" x14ac:dyDescent="0.2">
      <c r="A1440">
        <f>ROW(Source!A736)</f>
        <v>736</v>
      </c>
      <c r="B1440">
        <v>64857818</v>
      </c>
      <c r="C1440">
        <v>64857777</v>
      </c>
      <c r="D1440">
        <v>29110830</v>
      </c>
      <c r="E1440">
        <v>1</v>
      </c>
      <c r="F1440">
        <v>1</v>
      </c>
      <c r="G1440">
        <v>1</v>
      </c>
      <c r="H1440">
        <v>3</v>
      </c>
      <c r="I1440" t="s">
        <v>1564</v>
      </c>
      <c r="J1440" t="s">
        <v>1565</v>
      </c>
      <c r="K1440" t="s">
        <v>1566</v>
      </c>
      <c r="L1440">
        <v>1302</v>
      </c>
      <c r="N1440">
        <v>1003</v>
      </c>
      <c r="O1440" t="s">
        <v>325</v>
      </c>
      <c r="P1440" t="s">
        <v>325</v>
      </c>
      <c r="Q1440">
        <v>10</v>
      </c>
      <c r="X1440">
        <v>4.492</v>
      </c>
      <c r="Y1440">
        <v>64.2</v>
      </c>
      <c r="Z1440">
        <v>0</v>
      </c>
      <c r="AA1440">
        <v>0</v>
      </c>
      <c r="AB1440">
        <v>0</v>
      </c>
      <c r="AC1440">
        <v>0</v>
      </c>
      <c r="AD1440">
        <v>1</v>
      </c>
      <c r="AE1440">
        <v>0</v>
      </c>
      <c r="AF1440" t="s">
        <v>3</v>
      </c>
      <c r="AG1440">
        <v>4.492</v>
      </c>
      <c r="AH1440">
        <v>2</v>
      </c>
      <c r="AI1440">
        <v>64857792</v>
      </c>
      <c r="AJ1440">
        <v>1387</v>
      </c>
      <c r="AK1440">
        <v>0</v>
      </c>
      <c r="AL1440">
        <v>0</v>
      </c>
      <c r="AM1440">
        <v>0</v>
      </c>
      <c r="AN1440">
        <v>0</v>
      </c>
      <c r="AO1440">
        <v>0</v>
      </c>
      <c r="AP1440">
        <v>0</v>
      </c>
      <c r="AQ1440">
        <v>0</v>
      </c>
      <c r="AR1440">
        <v>0</v>
      </c>
    </row>
    <row r="1441" spans="1:44" x14ac:dyDescent="0.2">
      <c r="A1441">
        <f>ROW(Source!A736)</f>
        <v>736</v>
      </c>
      <c r="B1441">
        <v>64857819</v>
      </c>
      <c r="C1441">
        <v>64857777</v>
      </c>
      <c r="D1441">
        <v>29112316</v>
      </c>
      <c r="E1441">
        <v>1</v>
      </c>
      <c r="F1441">
        <v>1</v>
      </c>
      <c r="G1441">
        <v>1</v>
      </c>
      <c r="H1441">
        <v>3</v>
      </c>
      <c r="I1441" t="s">
        <v>1567</v>
      </c>
      <c r="J1441" t="s">
        <v>1568</v>
      </c>
      <c r="K1441" t="s">
        <v>1569</v>
      </c>
      <c r="L1441">
        <v>1327</v>
      </c>
      <c r="N1441">
        <v>1005</v>
      </c>
      <c r="O1441" t="s">
        <v>298</v>
      </c>
      <c r="P1441" t="s">
        <v>298</v>
      </c>
      <c r="Q1441">
        <v>1</v>
      </c>
      <c r="X1441">
        <v>134.75</v>
      </c>
      <c r="Y1441">
        <v>5.88</v>
      </c>
      <c r="Z1441">
        <v>0</v>
      </c>
      <c r="AA1441">
        <v>0</v>
      </c>
      <c r="AB1441">
        <v>0</v>
      </c>
      <c r="AC1441">
        <v>0</v>
      </c>
      <c r="AD1441">
        <v>1</v>
      </c>
      <c r="AE1441">
        <v>0</v>
      </c>
      <c r="AF1441" t="s">
        <v>3</v>
      </c>
      <c r="AG1441">
        <v>134.75</v>
      </c>
      <c r="AH1441">
        <v>2</v>
      </c>
      <c r="AI1441">
        <v>64857793</v>
      </c>
      <c r="AJ1441">
        <v>1388</v>
      </c>
      <c r="AK1441">
        <v>0</v>
      </c>
      <c r="AL1441">
        <v>0</v>
      </c>
      <c r="AM1441">
        <v>0</v>
      </c>
      <c r="AN1441">
        <v>0</v>
      </c>
      <c r="AO1441">
        <v>0</v>
      </c>
      <c r="AP1441">
        <v>0</v>
      </c>
      <c r="AQ1441">
        <v>0</v>
      </c>
      <c r="AR1441">
        <v>0</v>
      </c>
    </row>
    <row r="1442" spans="1:44" x14ac:dyDescent="0.2">
      <c r="A1442">
        <f>ROW(Source!A736)</f>
        <v>736</v>
      </c>
      <c r="B1442">
        <v>64857820</v>
      </c>
      <c r="C1442">
        <v>64857777</v>
      </c>
      <c r="D1442">
        <v>29114463</v>
      </c>
      <c r="E1442">
        <v>1</v>
      </c>
      <c r="F1442">
        <v>1</v>
      </c>
      <c r="G1442">
        <v>1</v>
      </c>
      <c r="H1442">
        <v>3</v>
      </c>
      <c r="I1442" t="s">
        <v>1570</v>
      </c>
      <c r="J1442" t="s">
        <v>1571</v>
      </c>
      <c r="K1442" t="s">
        <v>1572</v>
      </c>
      <c r="L1442">
        <v>1358</v>
      </c>
      <c r="N1442">
        <v>1010</v>
      </c>
      <c r="O1442" t="s">
        <v>1573</v>
      </c>
      <c r="P1442" t="s">
        <v>1573</v>
      </c>
      <c r="Q1442">
        <v>10</v>
      </c>
      <c r="X1442">
        <v>120</v>
      </c>
      <c r="Y1442">
        <v>6.63</v>
      </c>
      <c r="Z1442">
        <v>0</v>
      </c>
      <c r="AA1442">
        <v>0</v>
      </c>
      <c r="AB1442">
        <v>0</v>
      </c>
      <c r="AC1442">
        <v>0</v>
      </c>
      <c r="AD1442">
        <v>1</v>
      </c>
      <c r="AE1442">
        <v>0</v>
      </c>
      <c r="AF1442" t="s">
        <v>3</v>
      </c>
      <c r="AG1442">
        <v>120</v>
      </c>
      <c r="AH1442">
        <v>2</v>
      </c>
      <c r="AI1442">
        <v>64857794</v>
      </c>
      <c r="AJ1442">
        <v>1389</v>
      </c>
      <c r="AK1442">
        <v>0</v>
      </c>
      <c r="AL1442">
        <v>0</v>
      </c>
      <c r="AM1442">
        <v>0</v>
      </c>
      <c r="AN1442">
        <v>0</v>
      </c>
      <c r="AO1442">
        <v>0</v>
      </c>
      <c r="AP1442">
        <v>0</v>
      </c>
      <c r="AQ1442">
        <v>0</v>
      </c>
      <c r="AR1442">
        <v>0</v>
      </c>
    </row>
    <row r="1443" spans="1:44" x14ac:dyDescent="0.2">
      <c r="A1443">
        <f>ROW(Source!A736)</f>
        <v>736</v>
      </c>
      <c r="B1443">
        <v>64857821</v>
      </c>
      <c r="C1443">
        <v>64857777</v>
      </c>
      <c r="D1443">
        <v>29115029</v>
      </c>
      <c r="E1443">
        <v>1</v>
      </c>
      <c r="F1443">
        <v>1</v>
      </c>
      <c r="G1443">
        <v>1</v>
      </c>
      <c r="H1443">
        <v>3</v>
      </c>
      <c r="I1443" t="s">
        <v>1574</v>
      </c>
      <c r="J1443" t="s">
        <v>1575</v>
      </c>
      <c r="K1443" t="s">
        <v>1576</v>
      </c>
      <c r="L1443">
        <v>1354</v>
      </c>
      <c r="N1443">
        <v>1010</v>
      </c>
      <c r="O1443" t="s">
        <v>438</v>
      </c>
      <c r="P1443" t="s">
        <v>438</v>
      </c>
      <c r="Q1443">
        <v>1</v>
      </c>
      <c r="X1443">
        <v>0.36</v>
      </c>
      <c r="Y1443">
        <v>23.86</v>
      </c>
      <c r="Z1443">
        <v>0</v>
      </c>
      <c r="AA1443">
        <v>0</v>
      </c>
      <c r="AB1443">
        <v>0</v>
      </c>
      <c r="AC1443">
        <v>0</v>
      </c>
      <c r="AD1443">
        <v>1</v>
      </c>
      <c r="AE1443">
        <v>0</v>
      </c>
      <c r="AF1443" t="s">
        <v>3</v>
      </c>
      <c r="AG1443">
        <v>0.36</v>
      </c>
      <c r="AH1443">
        <v>2</v>
      </c>
      <c r="AI1443">
        <v>64857795</v>
      </c>
      <c r="AJ1443">
        <v>1390</v>
      </c>
      <c r="AK1443">
        <v>0</v>
      </c>
      <c r="AL1443">
        <v>0</v>
      </c>
      <c r="AM1443">
        <v>0</v>
      </c>
      <c r="AN1443">
        <v>0</v>
      </c>
      <c r="AO1443">
        <v>0</v>
      </c>
      <c r="AP1443">
        <v>0</v>
      </c>
      <c r="AQ1443">
        <v>0</v>
      </c>
      <c r="AR1443">
        <v>0</v>
      </c>
    </row>
    <row r="1444" spans="1:44" x14ac:dyDescent="0.2">
      <c r="A1444">
        <f>ROW(Source!A736)</f>
        <v>736</v>
      </c>
      <c r="B1444">
        <v>64857822</v>
      </c>
      <c r="C1444">
        <v>64857777</v>
      </c>
      <c r="D1444">
        <v>29113166</v>
      </c>
      <c r="E1444">
        <v>1</v>
      </c>
      <c r="F1444">
        <v>1</v>
      </c>
      <c r="G1444">
        <v>1</v>
      </c>
      <c r="H1444">
        <v>3</v>
      </c>
      <c r="I1444" t="s">
        <v>1577</v>
      </c>
      <c r="J1444" t="s">
        <v>1578</v>
      </c>
      <c r="K1444" t="s">
        <v>1579</v>
      </c>
      <c r="L1444">
        <v>1348</v>
      </c>
      <c r="N1444">
        <v>1009</v>
      </c>
      <c r="O1444" t="s">
        <v>36</v>
      </c>
      <c r="P1444" t="s">
        <v>36</v>
      </c>
      <c r="Q1444">
        <v>1000</v>
      </c>
      <c r="X1444">
        <v>4.0000000000000001E-3</v>
      </c>
      <c r="Y1444">
        <v>11200.01</v>
      </c>
      <c r="Z1444">
        <v>0</v>
      </c>
      <c r="AA1444">
        <v>0</v>
      </c>
      <c r="AB1444">
        <v>0</v>
      </c>
      <c r="AC1444">
        <v>0</v>
      </c>
      <c r="AD1444">
        <v>1</v>
      </c>
      <c r="AE1444">
        <v>0</v>
      </c>
      <c r="AF1444" t="s">
        <v>3</v>
      </c>
      <c r="AG1444">
        <v>4.0000000000000001E-3</v>
      </c>
      <c r="AH1444">
        <v>2</v>
      </c>
      <c r="AI1444">
        <v>64857796</v>
      </c>
      <c r="AJ1444">
        <v>1391</v>
      </c>
      <c r="AK1444">
        <v>0</v>
      </c>
      <c r="AL1444">
        <v>0</v>
      </c>
      <c r="AM1444">
        <v>0</v>
      </c>
      <c r="AN1444">
        <v>0</v>
      </c>
      <c r="AO1444">
        <v>0</v>
      </c>
      <c r="AP1444">
        <v>0</v>
      </c>
      <c r="AQ1444">
        <v>0</v>
      </c>
      <c r="AR1444">
        <v>0</v>
      </c>
    </row>
    <row r="1445" spans="1:44" x14ac:dyDescent="0.2">
      <c r="A1445">
        <f>ROW(Source!A736)</f>
        <v>736</v>
      </c>
      <c r="B1445">
        <v>64857823</v>
      </c>
      <c r="C1445">
        <v>64857777</v>
      </c>
      <c r="D1445">
        <v>29114419</v>
      </c>
      <c r="E1445">
        <v>1</v>
      </c>
      <c r="F1445">
        <v>1</v>
      </c>
      <c r="G1445">
        <v>1</v>
      </c>
      <c r="H1445">
        <v>3</v>
      </c>
      <c r="I1445" t="s">
        <v>1580</v>
      </c>
      <c r="J1445" t="s">
        <v>1581</v>
      </c>
      <c r="K1445" t="s">
        <v>1582</v>
      </c>
      <c r="L1445">
        <v>1358</v>
      </c>
      <c r="N1445">
        <v>1010</v>
      </c>
      <c r="O1445" t="s">
        <v>1573</v>
      </c>
      <c r="P1445" t="s">
        <v>1573</v>
      </c>
      <c r="Q1445">
        <v>10</v>
      </c>
      <c r="X1445">
        <v>0.89</v>
      </c>
      <c r="Y1445">
        <v>4.2699999999999996</v>
      </c>
      <c r="Z1445">
        <v>0</v>
      </c>
      <c r="AA1445">
        <v>0</v>
      </c>
      <c r="AB1445">
        <v>0</v>
      </c>
      <c r="AC1445">
        <v>0</v>
      </c>
      <c r="AD1445">
        <v>1</v>
      </c>
      <c r="AE1445">
        <v>0</v>
      </c>
      <c r="AF1445" t="s">
        <v>3</v>
      </c>
      <c r="AG1445">
        <v>0.89</v>
      </c>
      <c r="AH1445">
        <v>2</v>
      </c>
      <c r="AI1445">
        <v>64857797</v>
      </c>
      <c r="AJ1445">
        <v>1392</v>
      </c>
      <c r="AK1445">
        <v>0</v>
      </c>
      <c r="AL1445">
        <v>0</v>
      </c>
      <c r="AM1445">
        <v>0</v>
      </c>
      <c r="AN1445">
        <v>0</v>
      </c>
      <c r="AO1445">
        <v>0</v>
      </c>
      <c r="AP1445">
        <v>0</v>
      </c>
      <c r="AQ1445">
        <v>0</v>
      </c>
      <c r="AR1445">
        <v>0</v>
      </c>
    </row>
    <row r="1446" spans="1:44" x14ac:dyDescent="0.2">
      <c r="A1446">
        <f>ROW(Source!A736)</f>
        <v>736</v>
      </c>
      <c r="B1446">
        <v>64857824</v>
      </c>
      <c r="C1446">
        <v>64857777</v>
      </c>
      <c r="D1446">
        <v>29118731</v>
      </c>
      <c r="E1446">
        <v>1</v>
      </c>
      <c r="F1446">
        <v>1</v>
      </c>
      <c r="G1446">
        <v>1</v>
      </c>
      <c r="H1446">
        <v>3</v>
      </c>
      <c r="I1446" t="s">
        <v>1734</v>
      </c>
      <c r="J1446" t="s">
        <v>1735</v>
      </c>
      <c r="K1446" t="s">
        <v>1736</v>
      </c>
      <c r="L1446">
        <v>1339</v>
      </c>
      <c r="N1446">
        <v>1007</v>
      </c>
      <c r="O1446" t="s">
        <v>128</v>
      </c>
      <c r="P1446" t="s">
        <v>128</v>
      </c>
      <c r="Q1446">
        <v>1</v>
      </c>
      <c r="X1446">
        <v>11.2</v>
      </c>
      <c r="Y1446">
        <v>0</v>
      </c>
      <c r="Z1446">
        <v>0</v>
      </c>
      <c r="AA1446">
        <v>0</v>
      </c>
      <c r="AB1446">
        <v>0</v>
      </c>
      <c r="AC1446">
        <v>0</v>
      </c>
      <c r="AD1446">
        <v>0</v>
      </c>
      <c r="AE1446">
        <v>0</v>
      </c>
      <c r="AF1446" t="s">
        <v>3</v>
      </c>
      <c r="AG1446">
        <v>11.2</v>
      </c>
      <c r="AH1446">
        <v>3</v>
      </c>
      <c r="AI1446">
        <v>-1</v>
      </c>
      <c r="AJ1446" t="s">
        <v>3</v>
      </c>
      <c r="AK1446">
        <v>0</v>
      </c>
      <c r="AL1446">
        <v>0</v>
      </c>
      <c r="AM1446">
        <v>0</v>
      </c>
      <c r="AN1446">
        <v>0</v>
      </c>
      <c r="AO1446">
        <v>0</v>
      </c>
      <c r="AP1446">
        <v>0</v>
      </c>
      <c r="AQ1446">
        <v>0</v>
      </c>
      <c r="AR1446">
        <v>0</v>
      </c>
    </row>
    <row r="1447" spans="1:44" x14ac:dyDescent="0.2">
      <c r="A1447">
        <f>ROW(Source!A736)</f>
        <v>736</v>
      </c>
      <c r="B1447">
        <v>64857825</v>
      </c>
      <c r="C1447">
        <v>64857777</v>
      </c>
      <c r="D1447">
        <v>29122323</v>
      </c>
      <c r="E1447">
        <v>1</v>
      </c>
      <c r="F1447">
        <v>1</v>
      </c>
      <c r="G1447">
        <v>1</v>
      </c>
      <c r="H1447">
        <v>3</v>
      </c>
      <c r="I1447" t="s">
        <v>1583</v>
      </c>
      <c r="J1447" t="s">
        <v>1584</v>
      </c>
      <c r="K1447" t="s">
        <v>1585</v>
      </c>
      <c r="L1447">
        <v>1346</v>
      </c>
      <c r="N1447">
        <v>1009</v>
      </c>
      <c r="O1447" t="s">
        <v>283</v>
      </c>
      <c r="P1447" t="s">
        <v>283</v>
      </c>
      <c r="Q1447">
        <v>1</v>
      </c>
      <c r="X1447">
        <v>831.95</v>
      </c>
      <c r="Y1447">
        <v>7.2</v>
      </c>
      <c r="Z1447">
        <v>0</v>
      </c>
      <c r="AA1447">
        <v>0</v>
      </c>
      <c r="AB1447">
        <v>0</v>
      </c>
      <c r="AC1447">
        <v>0</v>
      </c>
      <c r="AD1447">
        <v>1</v>
      </c>
      <c r="AE1447">
        <v>0</v>
      </c>
      <c r="AF1447" t="s">
        <v>3</v>
      </c>
      <c r="AG1447">
        <v>831.95</v>
      </c>
      <c r="AH1447">
        <v>2</v>
      </c>
      <c r="AI1447">
        <v>64857798</v>
      </c>
      <c r="AJ1447">
        <v>1393</v>
      </c>
      <c r="AK1447">
        <v>0</v>
      </c>
      <c r="AL1447">
        <v>0</v>
      </c>
      <c r="AM1447">
        <v>0</v>
      </c>
      <c r="AN1447">
        <v>0</v>
      </c>
      <c r="AO1447">
        <v>0</v>
      </c>
      <c r="AP1447">
        <v>0</v>
      </c>
      <c r="AQ1447">
        <v>0</v>
      </c>
      <c r="AR1447">
        <v>0</v>
      </c>
    </row>
    <row r="1448" spans="1:44" x14ac:dyDescent="0.2">
      <c r="A1448">
        <f>ROW(Source!A736)</f>
        <v>736</v>
      </c>
      <c r="B1448">
        <v>64857826</v>
      </c>
      <c r="C1448">
        <v>64857777</v>
      </c>
      <c r="D1448">
        <v>29122324</v>
      </c>
      <c r="E1448">
        <v>1</v>
      </c>
      <c r="F1448">
        <v>1</v>
      </c>
      <c r="G1448">
        <v>1</v>
      </c>
      <c r="H1448">
        <v>3</v>
      </c>
      <c r="I1448" t="s">
        <v>1586</v>
      </c>
      <c r="J1448" t="s">
        <v>1587</v>
      </c>
      <c r="K1448" t="s">
        <v>1588</v>
      </c>
      <c r="L1448">
        <v>1346</v>
      </c>
      <c r="N1448">
        <v>1009</v>
      </c>
      <c r="O1448" t="s">
        <v>283</v>
      </c>
      <c r="P1448" t="s">
        <v>283</v>
      </c>
      <c r="Q1448">
        <v>1</v>
      </c>
      <c r="X1448">
        <v>600</v>
      </c>
      <c r="Y1448">
        <v>6.23</v>
      </c>
      <c r="Z1448">
        <v>0</v>
      </c>
      <c r="AA1448">
        <v>0</v>
      </c>
      <c r="AB1448">
        <v>0</v>
      </c>
      <c r="AC1448">
        <v>0</v>
      </c>
      <c r="AD1448">
        <v>1</v>
      </c>
      <c r="AE1448">
        <v>0</v>
      </c>
      <c r="AF1448" t="s">
        <v>3</v>
      </c>
      <c r="AG1448">
        <v>600</v>
      </c>
      <c r="AH1448">
        <v>2</v>
      </c>
      <c r="AI1448">
        <v>64857799</v>
      </c>
      <c r="AJ1448">
        <v>1394</v>
      </c>
      <c r="AK1448">
        <v>0</v>
      </c>
      <c r="AL1448">
        <v>0</v>
      </c>
      <c r="AM1448">
        <v>0</v>
      </c>
      <c r="AN1448">
        <v>0</v>
      </c>
      <c r="AO1448">
        <v>0</v>
      </c>
      <c r="AP1448">
        <v>0</v>
      </c>
      <c r="AQ1448">
        <v>0</v>
      </c>
      <c r="AR1448">
        <v>0</v>
      </c>
    </row>
    <row r="1449" spans="1:44" x14ac:dyDescent="0.2">
      <c r="A1449">
        <f>ROW(Source!A736)</f>
        <v>736</v>
      </c>
      <c r="B1449">
        <v>64857827</v>
      </c>
      <c r="C1449">
        <v>64857777</v>
      </c>
      <c r="D1449">
        <v>29129524</v>
      </c>
      <c r="E1449">
        <v>1</v>
      </c>
      <c r="F1449">
        <v>1</v>
      </c>
      <c r="G1449">
        <v>1</v>
      </c>
      <c r="H1449">
        <v>3</v>
      </c>
      <c r="I1449" t="s">
        <v>1589</v>
      </c>
      <c r="J1449" t="s">
        <v>1590</v>
      </c>
      <c r="K1449" t="s">
        <v>1591</v>
      </c>
      <c r="L1449">
        <v>1301</v>
      </c>
      <c r="N1449">
        <v>1003</v>
      </c>
      <c r="O1449" t="s">
        <v>288</v>
      </c>
      <c r="P1449" t="s">
        <v>288</v>
      </c>
      <c r="Q1449">
        <v>1</v>
      </c>
      <c r="X1449">
        <v>3.26</v>
      </c>
      <c r="Y1449">
        <v>18.850000000000001</v>
      </c>
      <c r="Z1449">
        <v>0</v>
      </c>
      <c r="AA1449">
        <v>0</v>
      </c>
      <c r="AB1449">
        <v>0</v>
      </c>
      <c r="AC1449">
        <v>0</v>
      </c>
      <c r="AD1449">
        <v>1</v>
      </c>
      <c r="AE1449">
        <v>0</v>
      </c>
      <c r="AF1449" t="s">
        <v>3</v>
      </c>
      <c r="AG1449">
        <v>3.26</v>
      </c>
      <c r="AH1449">
        <v>2</v>
      </c>
      <c r="AI1449">
        <v>64857800</v>
      </c>
      <c r="AJ1449">
        <v>1395</v>
      </c>
      <c r="AK1449">
        <v>0</v>
      </c>
      <c r="AL1449">
        <v>0</v>
      </c>
      <c r="AM1449">
        <v>0</v>
      </c>
      <c r="AN1449">
        <v>0</v>
      </c>
      <c r="AO1449">
        <v>0</v>
      </c>
      <c r="AP1449">
        <v>0</v>
      </c>
      <c r="AQ1449">
        <v>0</v>
      </c>
      <c r="AR1449">
        <v>0</v>
      </c>
    </row>
    <row r="1450" spans="1:44" x14ac:dyDescent="0.2">
      <c r="A1450">
        <f>ROW(Source!A736)</f>
        <v>736</v>
      </c>
      <c r="B1450">
        <v>64857828</v>
      </c>
      <c r="C1450">
        <v>64857777</v>
      </c>
      <c r="D1450">
        <v>29129530</v>
      </c>
      <c r="E1450">
        <v>1</v>
      </c>
      <c r="F1450">
        <v>1</v>
      </c>
      <c r="G1450">
        <v>1</v>
      </c>
      <c r="H1450">
        <v>3</v>
      </c>
      <c r="I1450" t="s">
        <v>1592</v>
      </c>
      <c r="J1450" t="s">
        <v>1593</v>
      </c>
      <c r="K1450" t="s">
        <v>1594</v>
      </c>
      <c r="L1450">
        <v>1301</v>
      </c>
      <c r="N1450">
        <v>1003</v>
      </c>
      <c r="O1450" t="s">
        <v>288</v>
      </c>
      <c r="P1450" t="s">
        <v>288</v>
      </c>
      <c r="Q1450">
        <v>1</v>
      </c>
      <c r="X1450">
        <v>6</v>
      </c>
      <c r="Y1450">
        <v>3.19</v>
      </c>
      <c r="Z1450">
        <v>0</v>
      </c>
      <c r="AA1450">
        <v>0</v>
      </c>
      <c r="AB1450">
        <v>0</v>
      </c>
      <c r="AC1450">
        <v>0</v>
      </c>
      <c r="AD1450">
        <v>1</v>
      </c>
      <c r="AE1450">
        <v>0</v>
      </c>
      <c r="AF1450" t="s">
        <v>3</v>
      </c>
      <c r="AG1450">
        <v>6</v>
      </c>
      <c r="AH1450">
        <v>2</v>
      </c>
      <c r="AI1450">
        <v>64857801</v>
      </c>
      <c r="AJ1450">
        <v>1396</v>
      </c>
      <c r="AK1450">
        <v>0</v>
      </c>
      <c r="AL1450">
        <v>0</v>
      </c>
      <c r="AM1450">
        <v>0</v>
      </c>
      <c r="AN1450">
        <v>0</v>
      </c>
      <c r="AO1450">
        <v>0</v>
      </c>
      <c r="AP1450">
        <v>0</v>
      </c>
      <c r="AQ1450">
        <v>0</v>
      </c>
      <c r="AR1450">
        <v>0</v>
      </c>
    </row>
    <row r="1451" spans="1:44" x14ac:dyDescent="0.2">
      <c r="A1451">
        <f>ROW(Source!A736)</f>
        <v>736</v>
      </c>
      <c r="B1451">
        <v>64857829</v>
      </c>
      <c r="C1451">
        <v>64857777</v>
      </c>
      <c r="D1451">
        <v>29145281</v>
      </c>
      <c r="E1451">
        <v>1</v>
      </c>
      <c r="F1451">
        <v>1</v>
      </c>
      <c r="G1451">
        <v>1</v>
      </c>
      <c r="H1451">
        <v>3</v>
      </c>
      <c r="I1451" t="s">
        <v>1595</v>
      </c>
      <c r="J1451" t="s">
        <v>1596</v>
      </c>
      <c r="K1451" t="s">
        <v>1597</v>
      </c>
      <c r="L1451">
        <v>1346</v>
      </c>
      <c r="N1451">
        <v>1009</v>
      </c>
      <c r="O1451" t="s">
        <v>283</v>
      </c>
      <c r="P1451" t="s">
        <v>283</v>
      </c>
      <c r="Q1451">
        <v>1</v>
      </c>
      <c r="X1451">
        <v>400</v>
      </c>
      <c r="Y1451">
        <v>9.02</v>
      </c>
      <c r="Z1451">
        <v>0</v>
      </c>
      <c r="AA1451">
        <v>0</v>
      </c>
      <c r="AB1451">
        <v>0</v>
      </c>
      <c r="AC1451">
        <v>0</v>
      </c>
      <c r="AD1451">
        <v>1</v>
      </c>
      <c r="AE1451">
        <v>0</v>
      </c>
      <c r="AF1451" t="s">
        <v>3</v>
      </c>
      <c r="AG1451">
        <v>400</v>
      </c>
      <c r="AH1451">
        <v>2</v>
      </c>
      <c r="AI1451">
        <v>64857802</v>
      </c>
      <c r="AJ1451">
        <v>1397</v>
      </c>
      <c r="AK1451">
        <v>0</v>
      </c>
      <c r="AL1451">
        <v>0</v>
      </c>
      <c r="AM1451">
        <v>0</v>
      </c>
      <c r="AN1451">
        <v>0</v>
      </c>
      <c r="AO1451">
        <v>0</v>
      </c>
      <c r="AP1451">
        <v>0</v>
      </c>
      <c r="AQ1451">
        <v>0</v>
      </c>
      <c r="AR1451">
        <v>0</v>
      </c>
    </row>
    <row r="1452" spans="1:44" x14ac:dyDescent="0.2">
      <c r="A1452">
        <f>ROW(Source!A736)</f>
        <v>736</v>
      </c>
      <c r="B1452">
        <v>64857830</v>
      </c>
      <c r="C1452">
        <v>64857777</v>
      </c>
      <c r="D1452">
        <v>29150040</v>
      </c>
      <c r="E1452">
        <v>1</v>
      </c>
      <c r="F1452">
        <v>1</v>
      </c>
      <c r="G1452">
        <v>1</v>
      </c>
      <c r="H1452">
        <v>3</v>
      </c>
      <c r="I1452" t="s">
        <v>1141</v>
      </c>
      <c r="J1452" t="s">
        <v>1142</v>
      </c>
      <c r="K1452" t="s">
        <v>1143</v>
      </c>
      <c r="L1452">
        <v>1339</v>
      </c>
      <c r="N1452">
        <v>1007</v>
      </c>
      <c r="O1452" t="s">
        <v>128</v>
      </c>
      <c r="P1452" t="s">
        <v>128</v>
      </c>
      <c r="Q1452">
        <v>1</v>
      </c>
      <c r="X1452">
        <v>0.1</v>
      </c>
      <c r="Y1452">
        <v>2.44</v>
      </c>
      <c r="Z1452">
        <v>0</v>
      </c>
      <c r="AA1452">
        <v>0</v>
      </c>
      <c r="AB1452">
        <v>0</v>
      </c>
      <c r="AC1452">
        <v>0</v>
      </c>
      <c r="AD1452">
        <v>1</v>
      </c>
      <c r="AE1452">
        <v>0</v>
      </c>
      <c r="AF1452" t="s">
        <v>3</v>
      </c>
      <c r="AG1452">
        <v>0.1</v>
      </c>
      <c r="AH1452">
        <v>2</v>
      </c>
      <c r="AI1452">
        <v>64857803</v>
      </c>
      <c r="AJ1452">
        <v>1398</v>
      </c>
      <c r="AK1452">
        <v>0</v>
      </c>
      <c r="AL1452">
        <v>0</v>
      </c>
      <c r="AM1452">
        <v>0</v>
      </c>
      <c r="AN1452">
        <v>0</v>
      </c>
      <c r="AO1452">
        <v>0</v>
      </c>
      <c r="AP1452">
        <v>0</v>
      </c>
      <c r="AQ1452">
        <v>0</v>
      </c>
      <c r="AR1452">
        <v>0</v>
      </c>
    </row>
    <row r="1453" spans="1:44" x14ac:dyDescent="0.2">
      <c r="A1453">
        <f>ROW(Source!A737)</f>
        <v>737</v>
      </c>
      <c r="B1453">
        <v>64904053</v>
      </c>
      <c r="C1453">
        <v>64857831</v>
      </c>
      <c r="D1453">
        <v>18407150</v>
      </c>
      <c r="E1453">
        <v>1</v>
      </c>
      <c r="F1453">
        <v>1</v>
      </c>
      <c r="G1453">
        <v>1</v>
      </c>
      <c r="H1453">
        <v>1</v>
      </c>
      <c r="I1453" t="s">
        <v>1185</v>
      </c>
      <c r="J1453" t="s">
        <v>3</v>
      </c>
      <c r="K1453" t="s">
        <v>1186</v>
      </c>
      <c r="L1453">
        <v>1369</v>
      </c>
      <c r="N1453">
        <v>1013</v>
      </c>
      <c r="O1453" t="s">
        <v>1100</v>
      </c>
      <c r="P1453" t="s">
        <v>1100</v>
      </c>
      <c r="Q1453">
        <v>1</v>
      </c>
      <c r="X1453">
        <v>21.02</v>
      </c>
      <c r="Y1453">
        <v>0</v>
      </c>
      <c r="Z1453">
        <v>0</v>
      </c>
      <c r="AA1453">
        <v>0</v>
      </c>
      <c r="AB1453">
        <v>8.5299999999999994</v>
      </c>
      <c r="AC1453">
        <v>0</v>
      </c>
      <c r="AD1453">
        <v>1</v>
      </c>
      <c r="AE1453">
        <v>1</v>
      </c>
      <c r="AF1453" t="s">
        <v>3</v>
      </c>
      <c r="AG1453">
        <v>21.02</v>
      </c>
      <c r="AH1453">
        <v>2</v>
      </c>
      <c r="AI1453">
        <v>64904053</v>
      </c>
      <c r="AJ1453">
        <v>1399</v>
      </c>
      <c r="AK1453">
        <v>0</v>
      </c>
      <c r="AL1453">
        <v>0</v>
      </c>
      <c r="AM1453">
        <v>0</v>
      </c>
      <c r="AN1453">
        <v>0</v>
      </c>
      <c r="AO1453">
        <v>0</v>
      </c>
      <c r="AP1453">
        <v>0</v>
      </c>
      <c r="AQ1453">
        <v>0</v>
      </c>
      <c r="AR1453">
        <v>0</v>
      </c>
    </row>
    <row r="1454" spans="1:44" x14ac:dyDescent="0.2">
      <c r="A1454">
        <f>ROW(Source!A737)</f>
        <v>737</v>
      </c>
      <c r="B1454">
        <v>64904054</v>
      </c>
      <c r="C1454">
        <v>64857831</v>
      </c>
      <c r="D1454">
        <v>121548</v>
      </c>
      <c r="E1454">
        <v>1</v>
      </c>
      <c r="F1454">
        <v>1</v>
      </c>
      <c r="G1454">
        <v>1</v>
      </c>
      <c r="H1454">
        <v>1</v>
      </c>
      <c r="I1454" t="s">
        <v>44</v>
      </c>
      <c r="J1454" t="s">
        <v>3</v>
      </c>
      <c r="K1454" t="s">
        <v>1101</v>
      </c>
      <c r="L1454">
        <v>608254</v>
      </c>
      <c r="N1454">
        <v>1013</v>
      </c>
      <c r="O1454" t="s">
        <v>1102</v>
      </c>
      <c r="P1454" t="s">
        <v>1102</v>
      </c>
      <c r="Q1454">
        <v>1</v>
      </c>
      <c r="X1454">
        <v>0.57999999999999996</v>
      </c>
      <c r="Y1454">
        <v>0</v>
      </c>
      <c r="Z1454">
        <v>0</v>
      </c>
      <c r="AA1454">
        <v>0</v>
      </c>
      <c r="AB1454">
        <v>0</v>
      </c>
      <c r="AC1454">
        <v>0</v>
      </c>
      <c r="AD1454">
        <v>1</v>
      </c>
      <c r="AE1454">
        <v>2</v>
      </c>
      <c r="AF1454" t="s">
        <v>3</v>
      </c>
      <c r="AG1454">
        <v>0.57999999999999996</v>
      </c>
      <c r="AH1454">
        <v>2</v>
      </c>
      <c r="AI1454">
        <v>64904054</v>
      </c>
      <c r="AJ1454">
        <v>1400</v>
      </c>
      <c r="AK1454">
        <v>0</v>
      </c>
      <c r="AL1454">
        <v>0</v>
      </c>
      <c r="AM1454">
        <v>0</v>
      </c>
      <c r="AN1454">
        <v>0</v>
      </c>
      <c r="AO1454">
        <v>0</v>
      </c>
      <c r="AP1454">
        <v>0</v>
      </c>
      <c r="AQ1454">
        <v>0</v>
      </c>
      <c r="AR1454">
        <v>0</v>
      </c>
    </row>
    <row r="1455" spans="1:44" x14ac:dyDescent="0.2">
      <c r="A1455">
        <f>ROW(Source!A737)</f>
        <v>737</v>
      </c>
      <c r="B1455">
        <v>64904055</v>
      </c>
      <c r="C1455">
        <v>64857831</v>
      </c>
      <c r="D1455">
        <v>29172268</v>
      </c>
      <c r="E1455">
        <v>1</v>
      </c>
      <c r="F1455">
        <v>1</v>
      </c>
      <c r="G1455">
        <v>1</v>
      </c>
      <c r="H1455">
        <v>2</v>
      </c>
      <c r="I1455" t="s">
        <v>1176</v>
      </c>
      <c r="J1455" t="s">
        <v>1177</v>
      </c>
      <c r="K1455" t="s">
        <v>1178</v>
      </c>
      <c r="L1455">
        <v>1368</v>
      </c>
      <c r="N1455">
        <v>1011</v>
      </c>
      <c r="O1455" t="s">
        <v>1106</v>
      </c>
      <c r="P1455" t="s">
        <v>1106</v>
      </c>
      <c r="Q1455">
        <v>1</v>
      </c>
      <c r="X1455">
        <v>0.37</v>
      </c>
      <c r="Y1455">
        <v>0</v>
      </c>
      <c r="Z1455">
        <v>86.4</v>
      </c>
      <c r="AA1455">
        <v>13.5</v>
      </c>
      <c r="AB1455">
        <v>0</v>
      </c>
      <c r="AC1455">
        <v>0</v>
      </c>
      <c r="AD1455">
        <v>1</v>
      </c>
      <c r="AE1455">
        <v>0</v>
      </c>
      <c r="AF1455" t="s">
        <v>3</v>
      </c>
      <c r="AG1455">
        <v>0.37</v>
      </c>
      <c r="AH1455">
        <v>2</v>
      </c>
      <c r="AI1455">
        <v>64904055</v>
      </c>
      <c r="AJ1455">
        <v>1401</v>
      </c>
      <c r="AK1455">
        <v>0</v>
      </c>
      <c r="AL1455">
        <v>0</v>
      </c>
      <c r="AM1455">
        <v>0</v>
      </c>
      <c r="AN1455">
        <v>0</v>
      </c>
      <c r="AO1455">
        <v>0</v>
      </c>
      <c r="AP1455">
        <v>0</v>
      </c>
      <c r="AQ1455">
        <v>0</v>
      </c>
      <c r="AR1455">
        <v>0</v>
      </c>
    </row>
    <row r="1456" spans="1:44" x14ac:dyDescent="0.2">
      <c r="A1456">
        <f>ROW(Source!A737)</f>
        <v>737</v>
      </c>
      <c r="B1456">
        <v>64904056</v>
      </c>
      <c r="C1456">
        <v>64857831</v>
      </c>
      <c r="D1456">
        <v>29172379</v>
      </c>
      <c r="E1456">
        <v>1</v>
      </c>
      <c r="F1456">
        <v>1</v>
      </c>
      <c r="G1456">
        <v>1</v>
      </c>
      <c r="H1456">
        <v>2</v>
      </c>
      <c r="I1456" t="s">
        <v>1187</v>
      </c>
      <c r="J1456" t="s">
        <v>1188</v>
      </c>
      <c r="K1456" t="s">
        <v>1189</v>
      </c>
      <c r="L1456">
        <v>1368</v>
      </c>
      <c r="N1456">
        <v>1011</v>
      </c>
      <c r="O1456" t="s">
        <v>1106</v>
      </c>
      <c r="P1456" t="s">
        <v>1106</v>
      </c>
      <c r="Q1456">
        <v>1</v>
      </c>
      <c r="X1456">
        <v>0.21</v>
      </c>
      <c r="Y1456">
        <v>0</v>
      </c>
      <c r="Z1456">
        <v>112</v>
      </c>
      <c r="AA1456">
        <v>13.5</v>
      </c>
      <c r="AB1456">
        <v>0</v>
      </c>
      <c r="AC1456">
        <v>0</v>
      </c>
      <c r="AD1456">
        <v>1</v>
      </c>
      <c r="AE1456">
        <v>0</v>
      </c>
      <c r="AF1456" t="s">
        <v>3</v>
      </c>
      <c r="AG1456">
        <v>0.21</v>
      </c>
      <c r="AH1456">
        <v>2</v>
      </c>
      <c r="AI1456">
        <v>64904056</v>
      </c>
      <c r="AJ1456">
        <v>1402</v>
      </c>
      <c r="AK1456">
        <v>0</v>
      </c>
      <c r="AL1456">
        <v>0</v>
      </c>
      <c r="AM1456">
        <v>0</v>
      </c>
      <c r="AN1456">
        <v>0</v>
      </c>
      <c r="AO1456">
        <v>0</v>
      </c>
      <c r="AP1456">
        <v>0</v>
      </c>
      <c r="AQ1456">
        <v>0</v>
      </c>
      <c r="AR1456">
        <v>0</v>
      </c>
    </row>
    <row r="1457" spans="1:44" x14ac:dyDescent="0.2">
      <c r="A1457">
        <f>ROW(Source!A737)</f>
        <v>737</v>
      </c>
      <c r="B1457">
        <v>64904057</v>
      </c>
      <c r="C1457">
        <v>64857831</v>
      </c>
      <c r="D1457">
        <v>29173252</v>
      </c>
      <c r="E1457">
        <v>1</v>
      </c>
      <c r="F1457">
        <v>1</v>
      </c>
      <c r="G1457">
        <v>1</v>
      </c>
      <c r="H1457">
        <v>2</v>
      </c>
      <c r="I1457" t="s">
        <v>1160</v>
      </c>
      <c r="J1457" t="s">
        <v>1161</v>
      </c>
      <c r="K1457" t="s">
        <v>1162</v>
      </c>
      <c r="L1457">
        <v>1368</v>
      </c>
      <c r="N1457">
        <v>1011</v>
      </c>
      <c r="O1457" t="s">
        <v>1106</v>
      </c>
      <c r="P1457" t="s">
        <v>1106</v>
      </c>
      <c r="Q1457">
        <v>1</v>
      </c>
      <c r="X1457">
        <v>1.84</v>
      </c>
      <c r="Y1457">
        <v>0</v>
      </c>
      <c r="Z1457">
        <v>30</v>
      </c>
      <c r="AA1457">
        <v>0</v>
      </c>
      <c r="AB1457">
        <v>0</v>
      </c>
      <c r="AC1457">
        <v>0</v>
      </c>
      <c r="AD1457">
        <v>1</v>
      </c>
      <c r="AE1457">
        <v>0</v>
      </c>
      <c r="AF1457" t="s">
        <v>3</v>
      </c>
      <c r="AG1457">
        <v>1.84</v>
      </c>
      <c r="AH1457">
        <v>2</v>
      </c>
      <c r="AI1457">
        <v>64904057</v>
      </c>
      <c r="AJ1457">
        <v>1403</v>
      </c>
      <c r="AK1457">
        <v>0</v>
      </c>
      <c r="AL1457">
        <v>0</v>
      </c>
      <c r="AM1457">
        <v>0</v>
      </c>
      <c r="AN1457">
        <v>0</v>
      </c>
      <c r="AO1457">
        <v>0</v>
      </c>
      <c r="AP1457">
        <v>0</v>
      </c>
      <c r="AQ1457">
        <v>0</v>
      </c>
      <c r="AR1457">
        <v>0</v>
      </c>
    </row>
    <row r="1458" spans="1:44" x14ac:dyDescent="0.2">
      <c r="A1458">
        <f>ROW(Source!A737)</f>
        <v>737</v>
      </c>
      <c r="B1458">
        <v>64904058</v>
      </c>
      <c r="C1458">
        <v>64857831</v>
      </c>
      <c r="D1458">
        <v>29174913</v>
      </c>
      <c r="E1458">
        <v>1</v>
      </c>
      <c r="F1458">
        <v>1</v>
      </c>
      <c r="G1458">
        <v>1</v>
      </c>
      <c r="H1458">
        <v>2</v>
      </c>
      <c r="I1458" t="s">
        <v>1152</v>
      </c>
      <c r="J1458" t="s">
        <v>1153</v>
      </c>
      <c r="K1458" t="s">
        <v>1154</v>
      </c>
      <c r="L1458">
        <v>1368</v>
      </c>
      <c r="N1458">
        <v>1011</v>
      </c>
      <c r="O1458" t="s">
        <v>1106</v>
      </c>
      <c r="P1458" t="s">
        <v>1106</v>
      </c>
      <c r="Q1458">
        <v>1</v>
      </c>
      <c r="X1458">
        <v>0.28999999999999998</v>
      </c>
      <c r="Y1458">
        <v>0</v>
      </c>
      <c r="Z1458">
        <v>87.17</v>
      </c>
      <c r="AA1458">
        <v>11.6</v>
      </c>
      <c r="AB1458">
        <v>0</v>
      </c>
      <c r="AC1458">
        <v>0</v>
      </c>
      <c r="AD1458">
        <v>1</v>
      </c>
      <c r="AE1458">
        <v>0</v>
      </c>
      <c r="AF1458" t="s">
        <v>3</v>
      </c>
      <c r="AG1458">
        <v>0.28999999999999998</v>
      </c>
      <c r="AH1458">
        <v>2</v>
      </c>
      <c r="AI1458">
        <v>64904058</v>
      </c>
      <c r="AJ1458">
        <v>1404</v>
      </c>
      <c r="AK1458">
        <v>0</v>
      </c>
      <c r="AL1458">
        <v>0</v>
      </c>
      <c r="AM1458">
        <v>0</v>
      </c>
      <c r="AN1458">
        <v>0</v>
      </c>
      <c r="AO1458">
        <v>0</v>
      </c>
      <c r="AP1458">
        <v>0</v>
      </c>
      <c r="AQ1458">
        <v>0</v>
      </c>
      <c r="AR1458">
        <v>0</v>
      </c>
    </row>
    <row r="1459" spans="1:44" x14ac:dyDescent="0.2">
      <c r="A1459">
        <f>ROW(Source!A737)</f>
        <v>737</v>
      </c>
      <c r="B1459">
        <v>64904059</v>
      </c>
      <c r="C1459">
        <v>64857831</v>
      </c>
      <c r="D1459">
        <v>29108413</v>
      </c>
      <c r="E1459">
        <v>1</v>
      </c>
      <c r="F1459">
        <v>1</v>
      </c>
      <c r="G1459">
        <v>1</v>
      </c>
      <c r="H1459">
        <v>3</v>
      </c>
      <c r="I1459" t="s">
        <v>1598</v>
      </c>
      <c r="J1459" t="s">
        <v>1599</v>
      </c>
      <c r="K1459" t="s">
        <v>1600</v>
      </c>
      <c r="L1459">
        <v>1348</v>
      </c>
      <c r="N1459">
        <v>1009</v>
      </c>
      <c r="O1459" t="s">
        <v>36</v>
      </c>
      <c r="P1459" t="s">
        <v>36</v>
      </c>
      <c r="Q1459">
        <v>1000</v>
      </c>
      <c r="X1459">
        <v>2.5000000000000001E-2</v>
      </c>
      <c r="Y1459">
        <v>1529.99</v>
      </c>
      <c r="Z1459">
        <v>0</v>
      </c>
      <c r="AA1459">
        <v>0</v>
      </c>
      <c r="AB1459">
        <v>0</v>
      </c>
      <c r="AC1459">
        <v>0</v>
      </c>
      <c r="AD1459">
        <v>1</v>
      </c>
      <c r="AE1459">
        <v>0</v>
      </c>
      <c r="AF1459" t="s">
        <v>3</v>
      </c>
      <c r="AG1459">
        <v>2.5000000000000001E-2</v>
      </c>
      <c r="AH1459">
        <v>2</v>
      </c>
      <c r="AI1459">
        <v>64904059</v>
      </c>
      <c r="AJ1459">
        <v>1405</v>
      </c>
      <c r="AK1459">
        <v>0</v>
      </c>
      <c r="AL1459">
        <v>0</v>
      </c>
      <c r="AM1459">
        <v>0</v>
      </c>
      <c r="AN1459">
        <v>0</v>
      </c>
      <c r="AO1459">
        <v>0</v>
      </c>
      <c r="AP1459">
        <v>0</v>
      </c>
      <c r="AQ1459">
        <v>0</v>
      </c>
      <c r="AR1459">
        <v>0</v>
      </c>
    </row>
    <row r="1460" spans="1:44" x14ac:dyDescent="0.2">
      <c r="A1460">
        <f>ROW(Source!A737)</f>
        <v>737</v>
      </c>
      <c r="B1460">
        <v>64904060</v>
      </c>
      <c r="C1460">
        <v>64857831</v>
      </c>
      <c r="D1460">
        <v>29107416</v>
      </c>
      <c r="E1460">
        <v>1</v>
      </c>
      <c r="F1460">
        <v>1</v>
      </c>
      <c r="G1460">
        <v>1</v>
      </c>
      <c r="H1460">
        <v>3</v>
      </c>
      <c r="I1460" t="s">
        <v>1166</v>
      </c>
      <c r="J1460" t="s">
        <v>1167</v>
      </c>
      <c r="K1460" t="s">
        <v>1168</v>
      </c>
      <c r="L1460">
        <v>1348</v>
      </c>
      <c r="N1460">
        <v>1009</v>
      </c>
      <c r="O1460" t="s">
        <v>36</v>
      </c>
      <c r="P1460" t="s">
        <v>36</v>
      </c>
      <c r="Q1460">
        <v>1000</v>
      </c>
      <c r="X1460">
        <v>5.8000000000000003E-2</v>
      </c>
      <c r="Y1460">
        <v>2606.89</v>
      </c>
      <c r="Z1460">
        <v>0</v>
      </c>
      <c r="AA1460">
        <v>0</v>
      </c>
      <c r="AB1460">
        <v>0</v>
      </c>
      <c r="AC1460">
        <v>0</v>
      </c>
      <c r="AD1460">
        <v>1</v>
      </c>
      <c r="AE1460">
        <v>0</v>
      </c>
      <c r="AF1460" t="s">
        <v>3</v>
      </c>
      <c r="AG1460">
        <v>5.8000000000000003E-2</v>
      </c>
      <c r="AH1460">
        <v>2</v>
      </c>
      <c r="AI1460">
        <v>64904060</v>
      </c>
      <c r="AJ1460">
        <v>1406</v>
      </c>
      <c r="AK1460">
        <v>0</v>
      </c>
      <c r="AL1460">
        <v>0</v>
      </c>
      <c r="AM1460">
        <v>0</v>
      </c>
      <c r="AN1460">
        <v>0</v>
      </c>
      <c r="AO1460">
        <v>0</v>
      </c>
      <c r="AP1460">
        <v>0</v>
      </c>
      <c r="AQ1460">
        <v>0</v>
      </c>
      <c r="AR1460">
        <v>0</v>
      </c>
    </row>
    <row r="1461" spans="1:44" x14ac:dyDescent="0.2">
      <c r="A1461">
        <f>ROW(Source!A737)</f>
        <v>737</v>
      </c>
      <c r="B1461">
        <v>64904061</v>
      </c>
      <c r="C1461">
        <v>64857831</v>
      </c>
      <c r="D1461">
        <v>29108442</v>
      </c>
      <c r="E1461">
        <v>1</v>
      </c>
      <c r="F1461">
        <v>1</v>
      </c>
      <c r="G1461">
        <v>1</v>
      </c>
      <c r="H1461">
        <v>3</v>
      </c>
      <c r="I1461" t="s">
        <v>302</v>
      </c>
      <c r="J1461" t="s">
        <v>304</v>
      </c>
      <c r="K1461" t="s">
        <v>303</v>
      </c>
      <c r="L1461">
        <v>1348</v>
      </c>
      <c r="N1461">
        <v>1009</v>
      </c>
      <c r="O1461" t="s">
        <v>36</v>
      </c>
      <c r="P1461" t="s">
        <v>36</v>
      </c>
      <c r="Q1461">
        <v>1000</v>
      </c>
      <c r="X1461">
        <v>0.20100000000000001</v>
      </c>
      <c r="Y1461">
        <v>3390</v>
      </c>
      <c r="Z1461">
        <v>0</v>
      </c>
      <c r="AA1461">
        <v>0</v>
      </c>
      <c r="AB1461">
        <v>0</v>
      </c>
      <c r="AC1461">
        <v>0</v>
      </c>
      <c r="AD1461">
        <v>1</v>
      </c>
      <c r="AE1461">
        <v>0</v>
      </c>
      <c r="AF1461" t="s">
        <v>3</v>
      </c>
      <c r="AG1461">
        <v>0.20100000000000001</v>
      </c>
      <c r="AH1461">
        <v>2</v>
      </c>
      <c r="AI1461">
        <v>64904061</v>
      </c>
      <c r="AJ1461">
        <v>1407</v>
      </c>
      <c r="AK1461">
        <v>0</v>
      </c>
      <c r="AL1461">
        <v>0</v>
      </c>
      <c r="AM1461">
        <v>0</v>
      </c>
      <c r="AN1461">
        <v>0</v>
      </c>
      <c r="AO1461">
        <v>0</v>
      </c>
      <c r="AP1461">
        <v>0</v>
      </c>
      <c r="AQ1461">
        <v>0</v>
      </c>
      <c r="AR1461">
        <v>0</v>
      </c>
    </row>
    <row r="1462" spans="1:44" x14ac:dyDescent="0.2">
      <c r="A1462">
        <f>ROW(Source!A737)</f>
        <v>737</v>
      </c>
      <c r="B1462">
        <v>64904062</v>
      </c>
      <c r="C1462">
        <v>64857831</v>
      </c>
      <c r="D1462">
        <v>29118850</v>
      </c>
      <c r="E1462">
        <v>1</v>
      </c>
      <c r="F1462">
        <v>1</v>
      </c>
      <c r="G1462">
        <v>1</v>
      </c>
      <c r="H1462">
        <v>3</v>
      </c>
      <c r="I1462" t="s">
        <v>1601</v>
      </c>
      <c r="J1462" t="s">
        <v>1602</v>
      </c>
      <c r="K1462" t="s">
        <v>1603</v>
      </c>
      <c r="L1462">
        <v>1339</v>
      </c>
      <c r="N1462">
        <v>1007</v>
      </c>
      <c r="O1462" t="s">
        <v>128</v>
      </c>
      <c r="P1462" t="s">
        <v>128</v>
      </c>
      <c r="Q1462">
        <v>1</v>
      </c>
      <c r="X1462">
        <v>4.12</v>
      </c>
      <c r="Y1462">
        <v>994.4</v>
      </c>
      <c r="Z1462">
        <v>0</v>
      </c>
      <c r="AA1462">
        <v>0</v>
      </c>
      <c r="AB1462">
        <v>0</v>
      </c>
      <c r="AC1462">
        <v>0</v>
      </c>
      <c r="AD1462">
        <v>1</v>
      </c>
      <c r="AE1462">
        <v>0</v>
      </c>
      <c r="AF1462" t="s">
        <v>3</v>
      </c>
      <c r="AG1462">
        <v>4.12</v>
      </c>
      <c r="AH1462">
        <v>2</v>
      </c>
      <c r="AI1462">
        <v>64904062</v>
      </c>
      <c r="AJ1462">
        <v>1408</v>
      </c>
      <c r="AK1462">
        <v>0</v>
      </c>
      <c r="AL1462">
        <v>0</v>
      </c>
      <c r="AM1462">
        <v>0</v>
      </c>
      <c r="AN1462">
        <v>0</v>
      </c>
      <c r="AO1462">
        <v>0</v>
      </c>
      <c r="AP1462">
        <v>0</v>
      </c>
      <c r="AQ1462">
        <v>0</v>
      </c>
      <c r="AR1462">
        <v>0</v>
      </c>
    </row>
    <row r="1463" spans="1:44" x14ac:dyDescent="0.2">
      <c r="A1463">
        <f>ROW(Source!A738)</f>
        <v>738</v>
      </c>
      <c r="B1463">
        <v>64904053</v>
      </c>
      <c r="C1463">
        <v>64857831</v>
      </c>
      <c r="D1463">
        <v>18407150</v>
      </c>
      <c r="E1463">
        <v>1</v>
      </c>
      <c r="F1463">
        <v>1</v>
      </c>
      <c r="G1463">
        <v>1</v>
      </c>
      <c r="H1463">
        <v>1</v>
      </c>
      <c r="I1463" t="s">
        <v>1185</v>
      </c>
      <c r="J1463" t="s">
        <v>3</v>
      </c>
      <c r="K1463" t="s">
        <v>1186</v>
      </c>
      <c r="L1463">
        <v>1369</v>
      </c>
      <c r="N1463">
        <v>1013</v>
      </c>
      <c r="O1463" t="s">
        <v>1100</v>
      </c>
      <c r="P1463" t="s">
        <v>1100</v>
      </c>
      <c r="Q1463">
        <v>1</v>
      </c>
      <c r="X1463">
        <v>21.02</v>
      </c>
      <c r="Y1463">
        <v>0</v>
      </c>
      <c r="Z1463">
        <v>0</v>
      </c>
      <c r="AA1463">
        <v>0</v>
      </c>
      <c r="AB1463">
        <v>8.5299999999999994</v>
      </c>
      <c r="AC1463">
        <v>0</v>
      </c>
      <c r="AD1463">
        <v>1</v>
      </c>
      <c r="AE1463">
        <v>1</v>
      </c>
      <c r="AF1463" t="s">
        <v>3</v>
      </c>
      <c r="AG1463">
        <v>21.02</v>
      </c>
      <c r="AH1463">
        <v>2</v>
      </c>
      <c r="AI1463">
        <v>64904053</v>
      </c>
      <c r="AJ1463">
        <v>1409</v>
      </c>
      <c r="AK1463">
        <v>0</v>
      </c>
      <c r="AL1463">
        <v>0</v>
      </c>
      <c r="AM1463">
        <v>0</v>
      </c>
      <c r="AN1463">
        <v>0</v>
      </c>
      <c r="AO1463">
        <v>0</v>
      </c>
      <c r="AP1463">
        <v>0</v>
      </c>
      <c r="AQ1463">
        <v>0</v>
      </c>
      <c r="AR1463">
        <v>0</v>
      </c>
    </row>
    <row r="1464" spans="1:44" x14ac:dyDescent="0.2">
      <c r="A1464">
        <f>ROW(Source!A738)</f>
        <v>738</v>
      </c>
      <c r="B1464">
        <v>64904054</v>
      </c>
      <c r="C1464">
        <v>64857831</v>
      </c>
      <c r="D1464">
        <v>121548</v>
      </c>
      <c r="E1464">
        <v>1</v>
      </c>
      <c r="F1464">
        <v>1</v>
      </c>
      <c r="G1464">
        <v>1</v>
      </c>
      <c r="H1464">
        <v>1</v>
      </c>
      <c r="I1464" t="s">
        <v>44</v>
      </c>
      <c r="J1464" t="s">
        <v>3</v>
      </c>
      <c r="K1464" t="s">
        <v>1101</v>
      </c>
      <c r="L1464">
        <v>608254</v>
      </c>
      <c r="N1464">
        <v>1013</v>
      </c>
      <c r="O1464" t="s">
        <v>1102</v>
      </c>
      <c r="P1464" t="s">
        <v>1102</v>
      </c>
      <c r="Q1464">
        <v>1</v>
      </c>
      <c r="X1464">
        <v>0.57999999999999996</v>
      </c>
      <c r="Y1464">
        <v>0</v>
      </c>
      <c r="Z1464">
        <v>0</v>
      </c>
      <c r="AA1464">
        <v>0</v>
      </c>
      <c r="AB1464">
        <v>0</v>
      </c>
      <c r="AC1464">
        <v>0</v>
      </c>
      <c r="AD1464">
        <v>1</v>
      </c>
      <c r="AE1464">
        <v>2</v>
      </c>
      <c r="AF1464" t="s">
        <v>3</v>
      </c>
      <c r="AG1464">
        <v>0.57999999999999996</v>
      </c>
      <c r="AH1464">
        <v>2</v>
      </c>
      <c r="AI1464">
        <v>64904054</v>
      </c>
      <c r="AJ1464">
        <v>1410</v>
      </c>
      <c r="AK1464">
        <v>0</v>
      </c>
      <c r="AL1464">
        <v>0</v>
      </c>
      <c r="AM1464">
        <v>0</v>
      </c>
      <c r="AN1464">
        <v>0</v>
      </c>
      <c r="AO1464">
        <v>0</v>
      </c>
      <c r="AP1464">
        <v>0</v>
      </c>
      <c r="AQ1464">
        <v>0</v>
      </c>
      <c r="AR1464">
        <v>0</v>
      </c>
    </row>
    <row r="1465" spans="1:44" x14ac:dyDescent="0.2">
      <c r="A1465">
        <f>ROW(Source!A738)</f>
        <v>738</v>
      </c>
      <c r="B1465">
        <v>64904055</v>
      </c>
      <c r="C1465">
        <v>64857831</v>
      </c>
      <c r="D1465">
        <v>29172268</v>
      </c>
      <c r="E1465">
        <v>1</v>
      </c>
      <c r="F1465">
        <v>1</v>
      </c>
      <c r="G1465">
        <v>1</v>
      </c>
      <c r="H1465">
        <v>2</v>
      </c>
      <c r="I1465" t="s">
        <v>1176</v>
      </c>
      <c r="J1465" t="s">
        <v>1177</v>
      </c>
      <c r="K1465" t="s">
        <v>1178</v>
      </c>
      <c r="L1465">
        <v>1368</v>
      </c>
      <c r="N1465">
        <v>1011</v>
      </c>
      <c r="O1465" t="s">
        <v>1106</v>
      </c>
      <c r="P1465" t="s">
        <v>1106</v>
      </c>
      <c r="Q1465">
        <v>1</v>
      </c>
      <c r="X1465">
        <v>0.37</v>
      </c>
      <c r="Y1465">
        <v>0</v>
      </c>
      <c r="Z1465">
        <v>86.4</v>
      </c>
      <c r="AA1465">
        <v>13.5</v>
      </c>
      <c r="AB1465">
        <v>0</v>
      </c>
      <c r="AC1465">
        <v>0</v>
      </c>
      <c r="AD1465">
        <v>1</v>
      </c>
      <c r="AE1465">
        <v>0</v>
      </c>
      <c r="AF1465" t="s">
        <v>3</v>
      </c>
      <c r="AG1465">
        <v>0.37</v>
      </c>
      <c r="AH1465">
        <v>2</v>
      </c>
      <c r="AI1465">
        <v>64904055</v>
      </c>
      <c r="AJ1465">
        <v>1411</v>
      </c>
      <c r="AK1465">
        <v>0</v>
      </c>
      <c r="AL1465">
        <v>0</v>
      </c>
      <c r="AM1465">
        <v>0</v>
      </c>
      <c r="AN1465">
        <v>0</v>
      </c>
      <c r="AO1465">
        <v>0</v>
      </c>
      <c r="AP1465">
        <v>0</v>
      </c>
      <c r="AQ1465">
        <v>0</v>
      </c>
      <c r="AR1465">
        <v>0</v>
      </c>
    </row>
    <row r="1466" spans="1:44" x14ac:dyDescent="0.2">
      <c r="A1466">
        <f>ROW(Source!A738)</f>
        <v>738</v>
      </c>
      <c r="B1466">
        <v>64904056</v>
      </c>
      <c r="C1466">
        <v>64857831</v>
      </c>
      <c r="D1466">
        <v>29172379</v>
      </c>
      <c r="E1466">
        <v>1</v>
      </c>
      <c r="F1466">
        <v>1</v>
      </c>
      <c r="G1466">
        <v>1</v>
      </c>
      <c r="H1466">
        <v>2</v>
      </c>
      <c r="I1466" t="s">
        <v>1187</v>
      </c>
      <c r="J1466" t="s">
        <v>1188</v>
      </c>
      <c r="K1466" t="s">
        <v>1189</v>
      </c>
      <c r="L1466">
        <v>1368</v>
      </c>
      <c r="N1466">
        <v>1011</v>
      </c>
      <c r="O1466" t="s">
        <v>1106</v>
      </c>
      <c r="P1466" t="s">
        <v>1106</v>
      </c>
      <c r="Q1466">
        <v>1</v>
      </c>
      <c r="X1466">
        <v>0.21</v>
      </c>
      <c r="Y1466">
        <v>0</v>
      </c>
      <c r="Z1466">
        <v>112</v>
      </c>
      <c r="AA1466">
        <v>13.5</v>
      </c>
      <c r="AB1466">
        <v>0</v>
      </c>
      <c r="AC1466">
        <v>0</v>
      </c>
      <c r="AD1466">
        <v>1</v>
      </c>
      <c r="AE1466">
        <v>0</v>
      </c>
      <c r="AF1466" t="s">
        <v>3</v>
      </c>
      <c r="AG1466">
        <v>0.21</v>
      </c>
      <c r="AH1466">
        <v>2</v>
      </c>
      <c r="AI1466">
        <v>64904056</v>
      </c>
      <c r="AJ1466">
        <v>1412</v>
      </c>
      <c r="AK1466">
        <v>0</v>
      </c>
      <c r="AL1466">
        <v>0</v>
      </c>
      <c r="AM1466">
        <v>0</v>
      </c>
      <c r="AN1466">
        <v>0</v>
      </c>
      <c r="AO1466">
        <v>0</v>
      </c>
      <c r="AP1466">
        <v>0</v>
      </c>
      <c r="AQ1466">
        <v>0</v>
      </c>
      <c r="AR1466">
        <v>0</v>
      </c>
    </row>
    <row r="1467" spans="1:44" x14ac:dyDescent="0.2">
      <c r="A1467">
        <f>ROW(Source!A738)</f>
        <v>738</v>
      </c>
      <c r="B1467">
        <v>64904057</v>
      </c>
      <c r="C1467">
        <v>64857831</v>
      </c>
      <c r="D1467">
        <v>29173252</v>
      </c>
      <c r="E1467">
        <v>1</v>
      </c>
      <c r="F1467">
        <v>1</v>
      </c>
      <c r="G1467">
        <v>1</v>
      </c>
      <c r="H1467">
        <v>2</v>
      </c>
      <c r="I1467" t="s">
        <v>1160</v>
      </c>
      <c r="J1467" t="s">
        <v>1161</v>
      </c>
      <c r="K1467" t="s">
        <v>1162</v>
      </c>
      <c r="L1467">
        <v>1368</v>
      </c>
      <c r="N1467">
        <v>1011</v>
      </c>
      <c r="O1467" t="s">
        <v>1106</v>
      </c>
      <c r="P1467" t="s">
        <v>1106</v>
      </c>
      <c r="Q1467">
        <v>1</v>
      </c>
      <c r="X1467">
        <v>1.84</v>
      </c>
      <c r="Y1467">
        <v>0</v>
      </c>
      <c r="Z1467">
        <v>30</v>
      </c>
      <c r="AA1467">
        <v>0</v>
      </c>
      <c r="AB1467">
        <v>0</v>
      </c>
      <c r="AC1467">
        <v>0</v>
      </c>
      <c r="AD1467">
        <v>1</v>
      </c>
      <c r="AE1467">
        <v>0</v>
      </c>
      <c r="AF1467" t="s">
        <v>3</v>
      </c>
      <c r="AG1467">
        <v>1.84</v>
      </c>
      <c r="AH1467">
        <v>2</v>
      </c>
      <c r="AI1467">
        <v>64904057</v>
      </c>
      <c r="AJ1467">
        <v>1413</v>
      </c>
      <c r="AK1467">
        <v>0</v>
      </c>
      <c r="AL1467">
        <v>0</v>
      </c>
      <c r="AM1467">
        <v>0</v>
      </c>
      <c r="AN1467">
        <v>0</v>
      </c>
      <c r="AO1467">
        <v>0</v>
      </c>
      <c r="AP1467">
        <v>0</v>
      </c>
      <c r="AQ1467">
        <v>0</v>
      </c>
      <c r="AR1467">
        <v>0</v>
      </c>
    </row>
    <row r="1468" spans="1:44" x14ac:dyDescent="0.2">
      <c r="A1468">
        <f>ROW(Source!A738)</f>
        <v>738</v>
      </c>
      <c r="B1468">
        <v>64904058</v>
      </c>
      <c r="C1468">
        <v>64857831</v>
      </c>
      <c r="D1468">
        <v>29174913</v>
      </c>
      <c r="E1468">
        <v>1</v>
      </c>
      <c r="F1468">
        <v>1</v>
      </c>
      <c r="G1468">
        <v>1</v>
      </c>
      <c r="H1468">
        <v>2</v>
      </c>
      <c r="I1468" t="s">
        <v>1152</v>
      </c>
      <c r="J1468" t="s">
        <v>1153</v>
      </c>
      <c r="K1468" t="s">
        <v>1154</v>
      </c>
      <c r="L1468">
        <v>1368</v>
      </c>
      <c r="N1468">
        <v>1011</v>
      </c>
      <c r="O1468" t="s">
        <v>1106</v>
      </c>
      <c r="P1468" t="s">
        <v>1106</v>
      </c>
      <c r="Q1468">
        <v>1</v>
      </c>
      <c r="X1468">
        <v>0.28999999999999998</v>
      </c>
      <c r="Y1468">
        <v>0</v>
      </c>
      <c r="Z1468">
        <v>87.17</v>
      </c>
      <c r="AA1468">
        <v>11.6</v>
      </c>
      <c r="AB1468">
        <v>0</v>
      </c>
      <c r="AC1468">
        <v>0</v>
      </c>
      <c r="AD1468">
        <v>1</v>
      </c>
      <c r="AE1468">
        <v>0</v>
      </c>
      <c r="AF1468" t="s">
        <v>3</v>
      </c>
      <c r="AG1468">
        <v>0.28999999999999998</v>
      </c>
      <c r="AH1468">
        <v>2</v>
      </c>
      <c r="AI1468">
        <v>64904058</v>
      </c>
      <c r="AJ1468">
        <v>1414</v>
      </c>
      <c r="AK1468">
        <v>0</v>
      </c>
      <c r="AL1468">
        <v>0</v>
      </c>
      <c r="AM1468">
        <v>0</v>
      </c>
      <c r="AN1468">
        <v>0</v>
      </c>
      <c r="AO1468">
        <v>0</v>
      </c>
      <c r="AP1468">
        <v>0</v>
      </c>
      <c r="AQ1468">
        <v>0</v>
      </c>
      <c r="AR1468">
        <v>0</v>
      </c>
    </row>
    <row r="1469" spans="1:44" x14ac:dyDescent="0.2">
      <c r="A1469">
        <f>ROW(Source!A738)</f>
        <v>738</v>
      </c>
      <c r="B1469">
        <v>64904059</v>
      </c>
      <c r="C1469">
        <v>64857831</v>
      </c>
      <c r="D1469">
        <v>29108413</v>
      </c>
      <c r="E1469">
        <v>1</v>
      </c>
      <c r="F1469">
        <v>1</v>
      </c>
      <c r="G1469">
        <v>1</v>
      </c>
      <c r="H1469">
        <v>3</v>
      </c>
      <c r="I1469" t="s">
        <v>1598</v>
      </c>
      <c r="J1469" t="s">
        <v>1599</v>
      </c>
      <c r="K1469" t="s">
        <v>1600</v>
      </c>
      <c r="L1469">
        <v>1348</v>
      </c>
      <c r="N1469">
        <v>1009</v>
      </c>
      <c r="O1469" t="s">
        <v>36</v>
      </c>
      <c r="P1469" t="s">
        <v>36</v>
      </c>
      <c r="Q1469">
        <v>1000</v>
      </c>
      <c r="X1469">
        <v>2.5000000000000001E-2</v>
      </c>
      <c r="Y1469">
        <v>1529.99</v>
      </c>
      <c r="Z1469">
        <v>0</v>
      </c>
      <c r="AA1469">
        <v>0</v>
      </c>
      <c r="AB1469">
        <v>0</v>
      </c>
      <c r="AC1469">
        <v>0</v>
      </c>
      <c r="AD1469">
        <v>1</v>
      </c>
      <c r="AE1469">
        <v>0</v>
      </c>
      <c r="AF1469" t="s">
        <v>3</v>
      </c>
      <c r="AG1469">
        <v>2.5000000000000001E-2</v>
      </c>
      <c r="AH1469">
        <v>2</v>
      </c>
      <c r="AI1469">
        <v>64904059</v>
      </c>
      <c r="AJ1469">
        <v>1415</v>
      </c>
      <c r="AK1469">
        <v>0</v>
      </c>
      <c r="AL1469">
        <v>0</v>
      </c>
      <c r="AM1469">
        <v>0</v>
      </c>
      <c r="AN1469">
        <v>0</v>
      </c>
      <c r="AO1469">
        <v>0</v>
      </c>
      <c r="AP1469">
        <v>0</v>
      </c>
      <c r="AQ1469">
        <v>0</v>
      </c>
      <c r="AR1469">
        <v>0</v>
      </c>
    </row>
    <row r="1470" spans="1:44" x14ac:dyDescent="0.2">
      <c r="A1470">
        <f>ROW(Source!A738)</f>
        <v>738</v>
      </c>
      <c r="B1470">
        <v>64904060</v>
      </c>
      <c r="C1470">
        <v>64857831</v>
      </c>
      <c r="D1470">
        <v>29107416</v>
      </c>
      <c r="E1470">
        <v>1</v>
      </c>
      <c r="F1470">
        <v>1</v>
      </c>
      <c r="G1470">
        <v>1</v>
      </c>
      <c r="H1470">
        <v>3</v>
      </c>
      <c r="I1470" t="s">
        <v>1166</v>
      </c>
      <c r="J1470" t="s">
        <v>1167</v>
      </c>
      <c r="K1470" t="s">
        <v>1168</v>
      </c>
      <c r="L1470">
        <v>1348</v>
      </c>
      <c r="N1470">
        <v>1009</v>
      </c>
      <c r="O1470" t="s">
        <v>36</v>
      </c>
      <c r="P1470" t="s">
        <v>36</v>
      </c>
      <c r="Q1470">
        <v>1000</v>
      </c>
      <c r="X1470">
        <v>5.8000000000000003E-2</v>
      </c>
      <c r="Y1470">
        <v>2606.89</v>
      </c>
      <c r="Z1470">
        <v>0</v>
      </c>
      <c r="AA1470">
        <v>0</v>
      </c>
      <c r="AB1470">
        <v>0</v>
      </c>
      <c r="AC1470">
        <v>0</v>
      </c>
      <c r="AD1470">
        <v>1</v>
      </c>
      <c r="AE1470">
        <v>0</v>
      </c>
      <c r="AF1470" t="s">
        <v>3</v>
      </c>
      <c r="AG1470">
        <v>5.8000000000000003E-2</v>
      </c>
      <c r="AH1470">
        <v>2</v>
      </c>
      <c r="AI1470">
        <v>64904060</v>
      </c>
      <c r="AJ1470">
        <v>1416</v>
      </c>
      <c r="AK1470">
        <v>0</v>
      </c>
      <c r="AL1470">
        <v>0</v>
      </c>
      <c r="AM1470">
        <v>0</v>
      </c>
      <c r="AN1470">
        <v>0</v>
      </c>
      <c r="AO1470">
        <v>0</v>
      </c>
      <c r="AP1470">
        <v>0</v>
      </c>
      <c r="AQ1470">
        <v>0</v>
      </c>
      <c r="AR1470">
        <v>0</v>
      </c>
    </row>
    <row r="1471" spans="1:44" x14ac:dyDescent="0.2">
      <c r="A1471">
        <f>ROW(Source!A738)</f>
        <v>738</v>
      </c>
      <c r="B1471">
        <v>64904061</v>
      </c>
      <c r="C1471">
        <v>64857831</v>
      </c>
      <c r="D1471">
        <v>29108442</v>
      </c>
      <c r="E1471">
        <v>1</v>
      </c>
      <c r="F1471">
        <v>1</v>
      </c>
      <c r="G1471">
        <v>1</v>
      </c>
      <c r="H1471">
        <v>3</v>
      </c>
      <c r="I1471" t="s">
        <v>302</v>
      </c>
      <c r="J1471" t="s">
        <v>304</v>
      </c>
      <c r="K1471" t="s">
        <v>303</v>
      </c>
      <c r="L1471">
        <v>1348</v>
      </c>
      <c r="N1471">
        <v>1009</v>
      </c>
      <c r="O1471" t="s">
        <v>36</v>
      </c>
      <c r="P1471" t="s">
        <v>36</v>
      </c>
      <c r="Q1471">
        <v>1000</v>
      </c>
      <c r="X1471">
        <v>0.20100000000000001</v>
      </c>
      <c r="Y1471">
        <v>3390</v>
      </c>
      <c r="Z1471">
        <v>0</v>
      </c>
      <c r="AA1471">
        <v>0</v>
      </c>
      <c r="AB1471">
        <v>0</v>
      </c>
      <c r="AC1471">
        <v>0</v>
      </c>
      <c r="AD1471">
        <v>1</v>
      </c>
      <c r="AE1471">
        <v>0</v>
      </c>
      <c r="AF1471" t="s">
        <v>3</v>
      </c>
      <c r="AG1471">
        <v>0.20100000000000001</v>
      </c>
      <c r="AH1471">
        <v>2</v>
      </c>
      <c r="AI1471">
        <v>64904061</v>
      </c>
      <c r="AJ1471">
        <v>1417</v>
      </c>
      <c r="AK1471">
        <v>0</v>
      </c>
      <c r="AL1471">
        <v>0</v>
      </c>
      <c r="AM1471">
        <v>0</v>
      </c>
      <c r="AN1471">
        <v>0</v>
      </c>
      <c r="AO1471">
        <v>0</v>
      </c>
      <c r="AP1471">
        <v>0</v>
      </c>
      <c r="AQ1471">
        <v>0</v>
      </c>
      <c r="AR1471">
        <v>0</v>
      </c>
    </row>
    <row r="1472" spans="1:44" x14ac:dyDescent="0.2">
      <c r="A1472">
        <f>ROW(Source!A738)</f>
        <v>738</v>
      </c>
      <c r="B1472">
        <v>64904062</v>
      </c>
      <c r="C1472">
        <v>64857831</v>
      </c>
      <c r="D1472">
        <v>29118850</v>
      </c>
      <c r="E1472">
        <v>1</v>
      </c>
      <c r="F1472">
        <v>1</v>
      </c>
      <c r="G1472">
        <v>1</v>
      </c>
      <c r="H1472">
        <v>3</v>
      </c>
      <c r="I1472" t="s">
        <v>1601</v>
      </c>
      <c r="J1472" t="s">
        <v>1602</v>
      </c>
      <c r="K1472" t="s">
        <v>1603</v>
      </c>
      <c r="L1472">
        <v>1339</v>
      </c>
      <c r="N1472">
        <v>1007</v>
      </c>
      <c r="O1472" t="s">
        <v>128</v>
      </c>
      <c r="P1472" t="s">
        <v>128</v>
      </c>
      <c r="Q1472">
        <v>1</v>
      </c>
      <c r="X1472">
        <v>4.12</v>
      </c>
      <c r="Y1472">
        <v>994.4</v>
      </c>
      <c r="Z1472">
        <v>0</v>
      </c>
      <c r="AA1472">
        <v>0</v>
      </c>
      <c r="AB1472">
        <v>0</v>
      </c>
      <c r="AC1472">
        <v>0</v>
      </c>
      <c r="AD1472">
        <v>1</v>
      </c>
      <c r="AE1472">
        <v>0</v>
      </c>
      <c r="AF1472" t="s">
        <v>3</v>
      </c>
      <c r="AG1472">
        <v>4.12</v>
      </c>
      <c r="AH1472">
        <v>2</v>
      </c>
      <c r="AI1472">
        <v>64904062</v>
      </c>
      <c r="AJ1472">
        <v>1418</v>
      </c>
      <c r="AK1472">
        <v>0</v>
      </c>
      <c r="AL1472">
        <v>0</v>
      </c>
      <c r="AM1472">
        <v>0</v>
      </c>
      <c r="AN1472">
        <v>0</v>
      </c>
      <c r="AO1472">
        <v>0</v>
      </c>
      <c r="AP1472">
        <v>0</v>
      </c>
      <c r="AQ1472">
        <v>0</v>
      </c>
      <c r="AR1472">
        <v>0</v>
      </c>
    </row>
    <row r="1473" spans="1:44" x14ac:dyDescent="0.2">
      <c r="A1473">
        <f>ROW(Source!A741)</f>
        <v>741</v>
      </c>
      <c r="B1473">
        <v>64904063</v>
      </c>
      <c r="C1473">
        <v>64857852</v>
      </c>
      <c r="D1473">
        <v>18409850</v>
      </c>
      <c r="E1473">
        <v>1</v>
      </c>
      <c r="F1473">
        <v>1</v>
      </c>
      <c r="G1473">
        <v>1</v>
      </c>
      <c r="H1473">
        <v>1</v>
      </c>
      <c r="I1473" t="s">
        <v>1222</v>
      </c>
      <c r="J1473" t="s">
        <v>3</v>
      </c>
      <c r="K1473" t="s">
        <v>1223</v>
      </c>
      <c r="L1473">
        <v>1369</v>
      </c>
      <c r="N1473">
        <v>1013</v>
      </c>
      <c r="O1473" t="s">
        <v>1100</v>
      </c>
      <c r="P1473" t="s">
        <v>1100</v>
      </c>
      <c r="Q1473">
        <v>1</v>
      </c>
      <c r="X1473">
        <v>6.51</v>
      </c>
      <c r="Y1473">
        <v>0</v>
      </c>
      <c r="Z1473">
        <v>0</v>
      </c>
      <c r="AA1473">
        <v>0</v>
      </c>
      <c r="AB1473">
        <v>9.07</v>
      </c>
      <c r="AC1473">
        <v>0</v>
      </c>
      <c r="AD1473">
        <v>1</v>
      </c>
      <c r="AE1473">
        <v>1</v>
      </c>
      <c r="AF1473" t="s">
        <v>3</v>
      </c>
      <c r="AG1473">
        <v>6.51</v>
      </c>
      <c r="AH1473">
        <v>2</v>
      </c>
      <c r="AI1473">
        <v>64904063</v>
      </c>
      <c r="AJ1473">
        <v>1419</v>
      </c>
      <c r="AK1473">
        <v>0</v>
      </c>
      <c r="AL1473">
        <v>0</v>
      </c>
      <c r="AM1473">
        <v>0</v>
      </c>
      <c r="AN1473">
        <v>0</v>
      </c>
      <c r="AO1473">
        <v>0</v>
      </c>
      <c r="AP1473">
        <v>0</v>
      </c>
      <c r="AQ1473">
        <v>0</v>
      </c>
      <c r="AR1473">
        <v>0</v>
      </c>
    </row>
    <row r="1474" spans="1:44" x14ac:dyDescent="0.2">
      <c r="A1474">
        <f>ROW(Source!A741)</f>
        <v>741</v>
      </c>
      <c r="B1474">
        <v>64904064</v>
      </c>
      <c r="C1474">
        <v>64857852</v>
      </c>
      <c r="D1474">
        <v>29172629</v>
      </c>
      <c r="E1474">
        <v>1</v>
      </c>
      <c r="F1474">
        <v>1</v>
      </c>
      <c r="G1474">
        <v>1</v>
      </c>
      <c r="H1474">
        <v>2</v>
      </c>
      <c r="I1474" t="s">
        <v>1241</v>
      </c>
      <c r="J1474" t="s">
        <v>1242</v>
      </c>
      <c r="K1474" t="s">
        <v>1243</v>
      </c>
      <c r="L1474">
        <v>1368</v>
      </c>
      <c r="N1474">
        <v>1011</v>
      </c>
      <c r="O1474" t="s">
        <v>1106</v>
      </c>
      <c r="P1474" t="s">
        <v>1106</v>
      </c>
      <c r="Q1474">
        <v>1</v>
      </c>
      <c r="X1474">
        <v>2.9</v>
      </c>
      <c r="Y1474">
        <v>0</v>
      </c>
      <c r="Z1474">
        <v>2.7</v>
      </c>
      <c r="AA1474">
        <v>0</v>
      </c>
      <c r="AB1474">
        <v>0</v>
      </c>
      <c r="AC1474">
        <v>0</v>
      </c>
      <c r="AD1474">
        <v>1</v>
      </c>
      <c r="AE1474">
        <v>0</v>
      </c>
      <c r="AF1474" t="s">
        <v>3</v>
      </c>
      <c r="AG1474">
        <v>2.9</v>
      </c>
      <c r="AH1474">
        <v>2</v>
      </c>
      <c r="AI1474">
        <v>64904064</v>
      </c>
      <c r="AJ1474">
        <v>1420</v>
      </c>
      <c r="AK1474">
        <v>0</v>
      </c>
      <c r="AL1474">
        <v>0</v>
      </c>
      <c r="AM1474">
        <v>0</v>
      </c>
      <c r="AN1474">
        <v>0</v>
      </c>
      <c r="AO1474">
        <v>0</v>
      </c>
      <c r="AP1474">
        <v>0</v>
      </c>
      <c r="AQ1474">
        <v>0</v>
      </c>
      <c r="AR1474">
        <v>0</v>
      </c>
    </row>
    <row r="1475" spans="1:44" x14ac:dyDescent="0.2">
      <c r="A1475">
        <f>ROW(Source!A741)</f>
        <v>741</v>
      </c>
      <c r="B1475">
        <v>64904065</v>
      </c>
      <c r="C1475">
        <v>64857852</v>
      </c>
      <c r="D1475">
        <v>29108052</v>
      </c>
      <c r="E1475">
        <v>1</v>
      </c>
      <c r="F1475">
        <v>1</v>
      </c>
      <c r="G1475">
        <v>1</v>
      </c>
      <c r="H1475">
        <v>3</v>
      </c>
      <c r="I1475" t="s">
        <v>281</v>
      </c>
      <c r="J1475" t="s">
        <v>284</v>
      </c>
      <c r="K1475" t="s">
        <v>282</v>
      </c>
      <c r="L1475">
        <v>1346</v>
      </c>
      <c r="N1475">
        <v>1009</v>
      </c>
      <c r="O1475" t="s">
        <v>283</v>
      </c>
      <c r="P1475" t="s">
        <v>283</v>
      </c>
      <c r="Q1475">
        <v>1</v>
      </c>
      <c r="X1475">
        <v>34.65</v>
      </c>
      <c r="Y1475">
        <v>17.82</v>
      </c>
      <c r="Z1475">
        <v>0</v>
      </c>
      <c r="AA1475">
        <v>0</v>
      </c>
      <c r="AB1475">
        <v>0</v>
      </c>
      <c r="AC1475">
        <v>0</v>
      </c>
      <c r="AD1475">
        <v>1</v>
      </c>
      <c r="AE1475">
        <v>0</v>
      </c>
      <c r="AF1475" t="s">
        <v>3</v>
      </c>
      <c r="AG1475">
        <v>34.65</v>
      </c>
      <c r="AH1475">
        <v>2</v>
      </c>
      <c r="AI1475">
        <v>64904065</v>
      </c>
      <c r="AJ1475">
        <v>1421</v>
      </c>
      <c r="AK1475">
        <v>0</v>
      </c>
      <c r="AL1475">
        <v>0</v>
      </c>
      <c r="AM1475">
        <v>0</v>
      </c>
      <c r="AN1475">
        <v>0</v>
      </c>
      <c r="AO1475">
        <v>0</v>
      </c>
      <c r="AP1475">
        <v>0</v>
      </c>
      <c r="AQ1475">
        <v>0</v>
      </c>
      <c r="AR1475">
        <v>0</v>
      </c>
    </row>
    <row r="1476" spans="1:44" x14ac:dyDescent="0.2">
      <c r="A1476">
        <f>ROW(Source!A742)</f>
        <v>742</v>
      </c>
      <c r="B1476">
        <v>64904063</v>
      </c>
      <c r="C1476">
        <v>64857852</v>
      </c>
      <c r="D1476">
        <v>18409850</v>
      </c>
      <c r="E1476">
        <v>1</v>
      </c>
      <c r="F1476">
        <v>1</v>
      </c>
      <c r="G1476">
        <v>1</v>
      </c>
      <c r="H1476">
        <v>1</v>
      </c>
      <c r="I1476" t="s">
        <v>1222</v>
      </c>
      <c r="J1476" t="s">
        <v>3</v>
      </c>
      <c r="K1476" t="s">
        <v>1223</v>
      </c>
      <c r="L1476">
        <v>1369</v>
      </c>
      <c r="N1476">
        <v>1013</v>
      </c>
      <c r="O1476" t="s">
        <v>1100</v>
      </c>
      <c r="P1476" t="s">
        <v>1100</v>
      </c>
      <c r="Q1476">
        <v>1</v>
      </c>
      <c r="X1476">
        <v>6.51</v>
      </c>
      <c r="Y1476">
        <v>0</v>
      </c>
      <c r="Z1476">
        <v>0</v>
      </c>
      <c r="AA1476">
        <v>0</v>
      </c>
      <c r="AB1476">
        <v>9.07</v>
      </c>
      <c r="AC1476">
        <v>0</v>
      </c>
      <c r="AD1476">
        <v>1</v>
      </c>
      <c r="AE1476">
        <v>1</v>
      </c>
      <c r="AF1476" t="s">
        <v>3</v>
      </c>
      <c r="AG1476">
        <v>6.51</v>
      </c>
      <c r="AH1476">
        <v>2</v>
      </c>
      <c r="AI1476">
        <v>64904063</v>
      </c>
      <c r="AJ1476">
        <v>1422</v>
      </c>
      <c r="AK1476">
        <v>0</v>
      </c>
      <c r="AL1476">
        <v>0</v>
      </c>
      <c r="AM1476">
        <v>0</v>
      </c>
      <c r="AN1476">
        <v>0</v>
      </c>
      <c r="AO1476">
        <v>0</v>
      </c>
      <c r="AP1476">
        <v>0</v>
      </c>
      <c r="AQ1476">
        <v>0</v>
      </c>
      <c r="AR1476">
        <v>0</v>
      </c>
    </row>
    <row r="1477" spans="1:44" x14ac:dyDescent="0.2">
      <c r="A1477">
        <f>ROW(Source!A742)</f>
        <v>742</v>
      </c>
      <c r="B1477">
        <v>64904064</v>
      </c>
      <c r="C1477">
        <v>64857852</v>
      </c>
      <c r="D1477">
        <v>29172629</v>
      </c>
      <c r="E1477">
        <v>1</v>
      </c>
      <c r="F1477">
        <v>1</v>
      </c>
      <c r="G1477">
        <v>1</v>
      </c>
      <c r="H1477">
        <v>2</v>
      </c>
      <c r="I1477" t="s">
        <v>1241</v>
      </c>
      <c r="J1477" t="s">
        <v>1242</v>
      </c>
      <c r="K1477" t="s">
        <v>1243</v>
      </c>
      <c r="L1477">
        <v>1368</v>
      </c>
      <c r="N1477">
        <v>1011</v>
      </c>
      <c r="O1477" t="s">
        <v>1106</v>
      </c>
      <c r="P1477" t="s">
        <v>1106</v>
      </c>
      <c r="Q1477">
        <v>1</v>
      </c>
      <c r="X1477">
        <v>2.9</v>
      </c>
      <c r="Y1477">
        <v>0</v>
      </c>
      <c r="Z1477">
        <v>2.7</v>
      </c>
      <c r="AA1477">
        <v>0</v>
      </c>
      <c r="AB1477">
        <v>0</v>
      </c>
      <c r="AC1477">
        <v>0</v>
      </c>
      <c r="AD1477">
        <v>1</v>
      </c>
      <c r="AE1477">
        <v>0</v>
      </c>
      <c r="AF1477" t="s">
        <v>3</v>
      </c>
      <c r="AG1477">
        <v>2.9</v>
      </c>
      <c r="AH1477">
        <v>2</v>
      </c>
      <c r="AI1477">
        <v>64904064</v>
      </c>
      <c r="AJ1477">
        <v>1423</v>
      </c>
      <c r="AK1477">
        <v>0</v>
      </c>
      <c r="AL1477">
        <v>0</v>
      </c>
      <c r="AM1477">
        <v>0</v>
      </c>
      <c r="AN1477">
        <v>0</v>
      </c>
      <c r="AO1477">
        <v>0</v>
      </c>
      <c r="AP1477">
        <v>0</v>
      </c>
      <c r="AQ1477">
        <v>0</v>
      </c>
      <c r="AR1477">
        <v>0</v>
      </c>
    </row>
    <row r="1478" spans="1:44" x14ac:dyDescent="0.2">
      <c r="A1478">
        <f>ROW(Source!A742)</f>
        <v>742</v>
      </c>
      <c r="B1478">
        <v>64904065</v>
      </c>
      <c r="C1478">
        <v>64857852</v>
      </c>
      <c r="D1478">
        <v>29108052</v>
      </c>
      <c r="E1478">
        <v>1</v>
      </c>
      <c r="F1478">
        <v>1</v>
      </c>
      <c r="G1478">
        <v>1</v>
      </c>
      <c r="H1478">
        <v>3</v>
      </c>
      <c r="I1478" t="s">
        <v>281</v>
      </c>
      <c r="J1478" t="s">
        <v>284</v>
      </c>
      <c r="K1478" t="s">
        <v>282</v>
      </c>
      <c r="L1478">
        <v>1346</v>
      </c>
      <c r="N1478">
        <v>1009</v>
      </c>
      <c r="O1478" t="s">
        <v>283</v>
      </c>
      <c r="P1478" t="s">
        <v>283</v>
      </c>
      <c r="Q1478">
        <v>1</v>
      </c>
      <c r="X1478">
        <v>34.65</v>
      </c>
      <c r="Y1478">
        <v>17.82</v>
      </c>
      <c r="Z1478">
        <v>0</v>
      </c>
      <c r="AA1478">
        <v>0</v>
      </c>
      <c r="AB1478">
        <v>0</v>
      </c>
      <c r="AC1478">
        <v>0</v>
      </c>
      <c r="AD1478">
        <v>1</v>
      </c>
      <c r="AE1478">
        <v>0</v>
      </c>
      <c r="AF1478" t="s">
        <v>3</v>
      </c>
      <c r="AG1478">
        <v>34.65</v>
      </c>
      <c r="AH1478">
        <v>2</v>
      </c>
      <c r="AI1478">
        <v>64904065</v>
      </c>
      <c r="AJ1478">
        <v>1424</v>
      </c>
      <c r="AK1478">
        <v>0</v>
      </c>
      <c r="AL1478">
        <v>0</v>
      </c>
      <c r="AM1478">
        <v>0</v>
      </c>
      <c r="AN1478">
        <v>0</v>
      </c>
      <c r="AO1478">
        <v>0</v>
      </c>
      <c r="AP1478">
        <v>0</v>
      </c>
      <c r="AQ1478">
        <v>0</v>
      </c>
      <c r="AR1478">
        <v>0</v>
      </c>
    </row>
    <row r="1479" spans="1:44" x14ac:dyDescent="0.2">
      <c r="A1479">
        <f>ROW(Source!A747)</f>
        <v>747</v>
      </c>
      <c r="B1479">
        <v>64857882</v>
      </c>
      <c r="C1479">
        <v>64857870</v>
      </c>
      <c r="D1479">
        <v>18409850</v>
      </c>
      <c r="E1479">
        <v>1</v>
      </c>
      <c r="F1479">
        <v>1</v>
      </c>
      <c r="G1479">
        <v>1</v>
      </c>
      <c r="H1479">
        <v>1</v>
      </c>
      <c r="I1479" t="s">
        <v>1222</v>
      </c>
      <c r="J1479" t="s">
        <v>3</v>
      </c>
      <c r="K1479" t="s">
        <v>1223</v>
      </c>
      <c r="L1479">
        <v>1369</v>
      </c>
      <c r="N1479">
        <v>1013</v>
      </c>
      <c r="O1479" t="s">
        <v>1100</v>
      </c>
      <c r="P1479" t="s">
        <v>1100</v>
      </c>
      <c r="Q1479">
        <v>1</v>
      </c>
      <c r="X1479">
        <v>360</v>
      </c>
      <c r="Y1479">
        <v>0</v>
      </c>
      <c r="Z1479">
        <v>0</v>
      </c>
      <c r="AA1479">
        <v>0</v>
      </c>
      <c r="AB1479">
        <v>9.07</v>
      </c>
      <c r="AC1479">
        <v>0</v>
      </c>
      <c r="AD1479">
        <v>1</v>
      </c>
      <c r="AE1479">
        <v>1</v>
      </c>
      <c r="AF1479" t="s">
        <v>3</v>
      </c>
      <c r="AG1479">
        <v>360</v>
      </c>
      <c r="AH1479">
        <v>2</v>
      </c>
      <c r="AI1479">
        <v>64857871</v>
      </c>
      <c r="AJ1479">
        <v>1425</v>
      </c>
      <c r="AK1479">
        <v>0</v>
      </c>
      <c r="AL1479">
        <v>0</v>
      </c>
      <c r="AM1479">
        <v>0</v>
      </c>
      <c r="AN1479">
        <v>0</v>
      </c>
      <c r="AO1479">
        <v>0</v>
      </c>
      <c r="AP1479">
        <v>0</v>
      </c>
      <c r="AQ1479">
        <v>0</v>
      </c>
      <c r="AR1479">
        <v>0</v>
      </c>
    </row>
    <row r="1480" spans="1:44" x14ac:dyDescent="0.2">
      <c r="A1480">
        <f>ROW(Source!A747)</f>
        <v>747</v>
      </c>
      <c r="B1480">
        <v>64857883</v>
      </c>
      <c r="C1480">
        <v>64857870</v>
      </c>
      <c r="D1480">
        <v>121548</v>
      </c>
      <c r="E1480">
        <v>1</v>
      </c>
      <c r="F1480">
        <v>1</v>
      </c>
      <c r="G1480">
        <v>1</v>
      </c>
      <c r="H1480">
        <v>1</v>
      </c>
      <c r="I1480" t="s">
        <v>44</v>
      </c>
      <c r="J1480" t="s">
        <v>3</v>
      </c>
      <c r="K1480" t="s">
        <v>1101</v>
      </c>
      <c r="L1480">
        <v>608254</v>
      </c>
      <c r="N1480">
        <v>1013</v>
      </c>
      <c r="O1480" t="s">
        <v>1102</v>
      </c>
      <c r="P1480" t="s">
        <v>1102</v>
      </c>
      <c r="Q1480">
        <v>1</v>
      </c>
      <c r="X1480">
        <v>13.03</v>
      </c>
      <c r="Y1480">
        <v>0</v>
      </c>
      <c r="Z1480">
        <v>0</v>
      </c>
      <c r="AA1480">
        <v>0</v>
      </c>
      <c r="AB1480">
        <v>0</v>
      </c>
      <c r="AC1480">
        <v>0</v>
      </c>
      <c r="AD1480">
        <v>1</v>
      </c>
      <c r="AE1480">
        <v>2</v>
      </c>
      <c r="AF1480" t="s">
        <v>3</v>
      </c>
      <c r="AG1480">
        <v>13.03</v>
      </c>
      <c r="AH1480">
        <v>2</v>
      </c>
      <c r="AI1480">
        <v>64857872</v>
      </c>
      <c r="AJ1480">
        <v>1426</v>
      </c>
      <c r="AK1480">
        <v>0</v>
      </c>
      <c r="AL1480">
        <v>0</v>
      </c>
      <c r="AM1480">
        <v>0</v>
      </c>
      <c r="AN1480">
        <v>0</v>
      </c>
      <c r="AO1480">
        <v>0</v>
      </c>
      <c r="AP1480">
        <v>0</v>
      </c>
      <c r="AQ1480">
        <v>0</v>
      </c>
      <c r="AR1480">
        <v>0</v>
      </c>
    </row>
    <row r="1481" spans="1:44" x14ac:dyDescent="0.2">
      <c r="A1481">
        <f>ROW(Source!A747)</f>
        <v>747</v>
      </c>
      <c r="B1481">
        <v>64857884</v>
      </c>
      <c r="C1481">
        <v>64857870</v>
      </c>
      <c r="D1481">
        <v>29172379</v>
      </c>
      <c r="E1481">
        <v>1</v>
      </c>
      <c r="F1481">
        <v>1</v>
      </c>
      <c r="G1481">
        <v>1</v>
      </c>
      <c r="H1481">
        <v>2</v>
      </c>
      <c r="I1481" t="s">
        <v>1187</v>
      </c>
      <c r="J1481" t="s">
        <v>1188</v>
      </c>
      <c r="K1481" t="s">
        <v>1189</v>
      </c>
      <c r="L1481">
        <v>1368</v>
      </c>
      <c r="N1481">
        <v>1011</v>
      </c>
      <c r="O1481" t="s">
        <v>1106</v>
      </c>
      <c r="P1481" t="s">
        <v>1106</v>
      </c>
      <c r="Q1481">
        <v>1</v>
      </c>
      <c r="X1481">
        <v>0.46</v>
      </c>
      <c r="Y1481">
        <v>0</v>
      </c>
      <c r="Z1481">
        <v>112</v>
      </c>
      <c r="AA1481">
        <v>13.5</v>
      </c>
      <c r="AB1481">
        <v>0</v>
      </c>
      <c r="AC1481">
        <v>0</v>
      </c>
      <c r="AD1481">
        <v>1</v>
      </c>
      <c r="AE1481">
        <v>0</v>
      </c>
      <c r="AF1481" t="s">
        <v>3</v>
      </c>
      <c r="AG1481">
        <v>0.46</v>
      </c>
      <c r="AH1481">
        <v>2</v>
      </c>
      <c r="AI1481">
        <v>64857873</v>
      </c>
      <c r="AJ1481">
        <v>1427</v>
      </c>
      <c r="AK1481">
        <v>0</v>
      </c>
      <c r="AL1481">
        <v>0</v>
      </c>
      <c r="AM1481">
        <v>0</v>
      </c>
      <c r="AN1481">
        <v>0</v>
      </c>
      <c r="AO1481">
        <v>0</v>
      </c>
      <c r="AP1481">
        <v>0</v>
      </c>
      <c r="AQ1481">
        <v>0</v>
      </c>
      <c r="AR1481">
        <v>0</v>
      </c>
    </row>
    <row r="1482" spans="1:44" x14ac:dyDescent="0.2">
      <c r="A1482">
        <f>ROW(Source!A747)</f>
        <v>747</v>
      </c>
      <c r="B1482">
        <v>64857885</v>
      </c>
      <c r="C1482">
        <v>64857870</v>
      </c>
      <c r="D1482">
        <v>29173583</v>
      </c>
      <c r="E1482">
        <v>1</v>
      </c>
      <c r="F1482">
        <v>1</v>
      </c>
      <c r="G1482">
        <v>1</v>
      </c>
      <c r="H1482">
        <v>2</v>
      </c>
      <c r="I1482" t="s">
        <v>1604</v>
      </c>
      <c r="J1482" t="s">
        <v>1605</v>
      </c>
      <c r="K1482" t="s">
        <v>1606</v>
      </c>
      <c r="L1482">
        <v>1368</v>
      </c>
      <c r="N1482">
        <v>1011</v>
      </c>
      <c r="O1482" t="s">
        <v>1106</v>
      </c>
      <c r="P1482" t="s">
        <v>1106</v>
      </c>
      <c r="Q1482">
        <v>1</v>
      </c>
      <c r="X1482">
        <v>12.57</v>
      </c>
      <c r="Y1482">
        <v>0</v>
      </c>
      <c r="Z1482">
        <v>110</v>
      </c>
      <c r="AA1482">
        <v>14.4</v>
      </c>
      <c r="AB1482">
        <v>0</v>
      </c>
      <c r="AC1482">
        <v>0</v>
      </c>
      <c r="AD1482">
        <v>1</v>
      </c>
      <c r="AE1482">
        <v>0</v>
      </c>
      <c r="AF1482" t="s">
        <v>3</v>
      </c>
      <c r="AG1482">
        <v>12.57</v>
      </c>
      <c r="AH1482">
        <v>2</v>
      </c>
      <c r="AI1482">
        <v>64857874</v>
      </c>
      <c r="AJ1482">
        <v>1428</v>
      </c>
      <c r="AK1482">
        <v>0</v>
      </c>
      <c r="AL1482">
        <v>0</v>
      </c>
      <c r="AM1482">
        <v>0</v>
      </c>
      <c r="AN1482">
        <v>0</v>
      </c>
      <c r="AO1482">
        <v>0</v>
      </c>
      <c r="AP1482">
        <v>0</v>
      </c>
      <c r="AQ1482">
        <v>0</v>
      </c>
      <c r="AR1482">
        <v>0</v>
      </c>
    </row>
    <row r="1483" spans="1:44" x14ac:dyDescent="0.2">
      <c r="A1483">
        <f>ROW(Source!A747)</f>
        <v>747</v>
      </c>
      <c r="B1483">
        <v>64857886</v>
      </c>
      <c r="C1483">
        <v>64857870</v>
      </c>
      <c r="D1483">
        <v>29174913</v>
      </c>
      <c r="E1483">
        <v>1</v>
      </c>
      <c r="F1483">
        <v>1</v>
      </c>
      <c r="G1483">
        <v>1</v>
      </c>
      <c r="H1483">
        <v>2</v>
      </c>
      <c r="I1483" t="s">
        <v>1152</v>
      </c>
      <c r="J1483" t="s">
        <v>1153</v>
      </c>
      <c r="K1483" t="s">
        <v>1154</v>
      </c>
      <c r="L1483">
        <v>1368</v>
      </c>
      <c r="N1483">
        <v>1011</v>
      </c>
      <c r="O1483" t="s">
        <v>1106</v>
      </c>
      <c r="P1483" t="s">
        <v>1106</v>
      </c>
      <c r="Q1483">
        <v>1</v>
      </c>
      <c r="X1483">
        <v>0.69</v>
      </c>
      <c r="Y1483">
        <v>0</v>
      </c>
      <c r="Z1483">
        <v>87.17</v>
      </c>
      <c r="AA1483">
        <v>11.6</v>
      </c>
      <c r="AB1483">
        <v>0</v>
      </c>
      <c r="AC1483">
        <v>0</v>
      </c>
      <c r="AD1483">
        <v>1</v>
      </c>
      <c r="AE1483">
        <v>0</v>
      </c>
      <c r="AF1483" t="s">
        <v>3</v>
      </c>
      <c r="AG1483">
        <v>0.69</v>
      </c>
      <c r="AH1483">
        <v>2</v>
      </c>
      <c r="AI1483">
        <v>64857875</v>
      </c>
      <c r="AJ1483">
        <v>1429</v>
      </c>
      <c r="AK1483">
        <v>0</v>
      </c>
      <c r="AL1483">
        <v>0</v>
      </c>
      <c r="AM1483">
        <v>0</v>
      </c>
      <c r="AN1483">
        <v>0</v>
      </c>
      <c r="AO1483">
        <v>0</v>
      </c>
      <c r="AP1483">
        <v>0</v>
      </c>
      <c r="AQ1483">
        <v>0</v>
      </c>
      <c r="AR1483">
        <v>0</v>
      </c>
    </row>
    <row r="1484" spans="1:44" x14ac:dyDescent="0.2">
      <c r="A1484">
        <f>ROW(Source!A747)</f>
        <v>747</v>
      </c>
      <c r="B1484">
        <v>64857887</v>
      </c>
      <c r="C1484">
        <v>64857870</v>
      </c>
      <c r="D1484">
        <v>29107313</v>
      </c>
      <c r="E1484">
        <v>1</v>
      </c>
      <c r="F1484">
        <v>1</v>
      </c>
      <c r="G1484">
        <v>1</v>
      </c>
      <c r="H1484">
        <v>3</v>
      </c>
      <c r="I1484" t="s">
        <v>891</v>
      </c>
      <c r="J1484" t="s">
        <v>893</v>
      </c>
      <c r="K1484" t="s">
        <v>892</v>
      </c>
      <c r="L1484">
        <v>1301</v>
      </c>
      <c r="N1484">
        <v>1003</v>
      </c>
      <c r="O1484" t="s">
        <v>288</v>
      </c>
      <c r="P1484" t="s">
        <v>288</v>
      </c>
      <c r="Q1484">
        <v>1</v>
      </c>
      <c r="X1484">
        <v>1008</v>
      </c>
      <c r="Y1484">
        <v>40.93</v>
      </c>
      <c r="Z1484">
        <v>0</v>
      </c>
      <c r="AA1484">
        <v>0</v>
      </c>
      <c r="AB1484">
        <v>0</v>
      </c>
      <c r="AC1484">
        <v>0</v>
      </c>
      <c r="AD1484">
        <v>1</v>
      </c>
      <c r="AE1484">
        <v>0</v>
      </c>
      <c r="AF1484" t="s">
        <v>3</v>
      </c>
      <c r="AG1484">
        <v>1008</v>
      </c>
      <c r="AH1484">
        <v>2</v>
      </c>
      <c r="AI1484">
        <v>64857876</v>
      </c>
      <c r="AJ1484">
        <v>1430</v>
      </c>
      <c r="AK1484">
        <v>0</v>
      </c>
      <c r="AL1484">
        <v>0</v>
      </c>
      <c r="AM1484">
        <v>0</v>
      </c>
      <c r="AN1484">
        <v>0</v>
      </c>
      <c r="AO1484">
        <v>0</v>
      </c>
      <c r="AP1484">
        <v>0</v>
      </c>
      <c r="AQ1484">
        <v>0</v>
      </c>
      <c r="AR1484">
        <v>0</v>
      </c>
    </row>
    <row r="1485" spans="1:44" x14ac:dyDescent="0.2">
      <c r="A1485">
        <f>ROW(Source!A747)</f>
        <v>747</v>
      </c>
      <c r="B1485">
        <v>64857888</v>
      </c>
      <c r="C1485">
        <v>64857870</v>
      </c>
      <c r="D1485">
        <v>29107346</v>
      </c>
      <c r="E1485">
        <v>1</v>
      </c>
      <c r="F1485">
        <v>1</v>
      </c>
      <c r="G1485">
        <v>1</v>
      </c>
      <c r="H1485">
        <v>3</v>
      </c>
      <c r="I1485" t="s">
        <v>1607</v>
      </c>
      <c r="J1485" t="s">
        <v>1608</v>
      </c>
      <c r="K1485" t="s">
        <v>1609</v>
      </c>
      <c r="L1485">
        <v>1354</v>
      </c>
      <c r="N1485">
        <v>1010</v>
      </c>
      <c r="O1485" t="s">
        <v>438</v>
      </c>
      <c r="P1485" t="s">
        <v>438</v>
      </c>
      <c r="Q1485">
        <v>1</v>
      </c>
      <c r="X1485">
        <v>252</v>
      </c>
      <c r="Y1485">
        <v>13.8</v>
      </c>
      <c r="Z1485">
        <v>0</v>
      </c>
      <c r="AA1485">
        <v>0</v>
      </c>
      <c r="AB1485">
        <v>0</v>
      </c>
      <c r="AC1485">
        <v>0</v>
      </c>
      <c r="AD1485">
        <v>1</v>
      </c>
      <c r="AE1485">
        <v>0</v>
      </c>
      <c r="AF1485" t="s">
        <v>3</v>
      </c>
      <c r="AG1485">
        <v>252</v>
      </c>
      <c r="AH1485">
        <v>2</v>
      </c>
      <c r="AI1485">
        <v>64857877</v>
      </c>
      <c r="AJ1485">
        <v>1431</v>
      </c>
      <c r="AK1485">
        <v>0</v>
      </c>
      <c r="AL1485">
        <v>0</v>
      </c>
      <c r="AM1485">
        <v>0</v>
      </c>
      <c r="AN1485">
        <v>0</v>
      </c>
      <c r="AO1485">
        <v>0</v>
      </c>
      <c r="AP1485">
        <v>0</v>
      </c>
      <c r="AQ1485">
        <v>0</v>
      </c>
      <c r="AR1485">
        <v>0</v>
      </c>
    </row>
    <row r="1486" spans="1:44" x14ac:dyDescent="0.2">
      <c r="A1486">
        <f>ROW(Source!A747)</f>
        <v>747</v>
      </c>
      <c r="B1486">
        <v>64857889</v>
      </c>
      <c r="C1486">
        <v>64857870</v>
      </c>
      <c r="D1486">
        <v>29110058</v>
      </c>
      <c r="E1486">
        <v>1</v>
      </c>
      <c r="F1486">
        <v>1</v>
      </c>
      <c r="G1486">
        <v>1</v>
      </c>
      <c r="H1486">
        <v>3</v>
      </c>
      <c r="I1486" t="s">
        <v>1610</v>
      </c>
      <c r="J1486" t="s">
        <v>1611</v>
      </c>
      <c r="K1486" t="s">
        <v>1612</v>
      </c>
      <c r="L1486">
        <v>1346</v>
      </c>
      <c r="N1486">
        <v>1009</v>
      </c>
      <c r="O1486" t="s">
        <v>283</v>
      </c>
      <c r="P1486" t="s">
        <v>283</v>
      </c>
      <c r="Q1486">
        <v>1</v>
      </c>
      <c r="X1486">
        <v>90</v>
      </c>
      <c r="Y1486">
        <v>28.34</v>
      </c>
      <c r="Z1486">
        <v>0</v>
      </c>
      <c r="AA1486">
        <v>0</v>
      </c>
      <c r="AB1486">
        <v>0</v>
      </c>
      <c r="AC1486">
        <v>0</v>
      </c>
      <c r="AD1486">
        <v>1</v>
      </c>
      <c r="AE1486">
        <v>0</v>
      </c>
      <c r="AF1486" t="s">
        <v>3</v>
      </c>
      <c r="AG1486">
        <v>90</v>
      </c>
      <c r="AH1486">
        <v>2</v>
      </c>
      <c r="AI1486">
        <v>64857878</v>
      </c>
      <c r="AJ1486">
        <v>1432</v>
      </c>
      <c r="AK1486">
        <v>0</v>
      </c>
      <c r="AL1486">
        <v>0</v>
      </c>
      <c r="AM1486">
        <v>0</v>
      </c>
      <c r="AN1486">
        <v>0</v>
      </c>
      <c r="AO1486">
        <v>0</v>
      </c>
      <c r="AP1486">
        <v>0</v>
      </c>
      <c r="AQ1486">
        <v>0</v>
      </c>
      <c r="AR1486">
        <v>0</v>
      </c>
    </row>
    <row r="1487" spans="1:44" x14ac:dyDescent="0.2">
      <c r="A1487">
        <f>ROW(Source!A747)</f>
        <v>747</v>
      </c>
      <c r="B1487">
        <v>64857890</v>
      </c>
      <c r="C1487">
        <v>64857870</v>
      </c>
      <c r="D1487">
        <v>29115469</v>
      </c>
      <c r="E1487">
        <v>1</v>
      </c>
      <c r="F1487">
        <v>1</v>
      </c>
      <c r="G1487">
        <v>1</v>
      </c>
      <c r="H1487">
        <v>3</v>
      </c>
      <c r="I1487" t="s">
        <v>1258</v>
      </c>
      <c r="J1487" t="s">
        <v>1259</v>
      </c>
      <c r="K1487" t="s">
        <v>1260</v>
      </c>
      <c r="L1487">
        <v>1339</v>
      </c>
      <c r="N1487">
        <v>1007</v>
      </c>
      <c r="O1487" t="s">
        <v>128</v>
      </c>
      <c r="P1487" t="s">
        <v>128</v>
      </c>
      <c r="Q1487">
        <v>1</v>
      </c>
      <c r="X1487">
        <v>0.12</v>
      </c>
      <c r="Y1487">
        <v>1287.01</v>
      </c>
      <c r="Z1487">
        <v>0</v>
      </c>
      <c r="AA1487">
        <v>0</v>
      </c>
      <c r="AB1487">
        <v>0</v>
      </c>
      <c r="AC1487">
        <v>0</v>
      </c>
      <c r="AD1487">
        <v>1</v>
      </c>
      <c r="AE1487">
        <v>0</v>
      </c>
      <c r="AF1487" t="s">
        <v>3</v>
      </c>
      <c r="AG1487">
        <v>0.12</v>
      </c>
      <c r="AH1487">
        <v>2</v>
      </c>
      <c r="AI1487">
        <v>64857879</v>
      </c>
      <c r="AJ1487">
        <v>1433</v>
      </c>
      <c r="AK1487">
        <v>0</v>
      </c>
      <c r="AL1487">
        <v>0</v>
      </c>
      <c r="AM1487">
        <v>0</v>
      </c>
      <c r="AN1487">
        <v>0</v>
      </c>
      <c r="AO1487">
        <v>0</v>
      </c>
      <c r="AP1487">
        <v>0</v>
      </c>
      <c r="AQ1487">
        <v>0</v>
      </c>
      <c r="AR1487">
        <v>0</v>
      </c>
    </row>
    <row r="1488" spans="1:44" x14ac:dyDescent="0.2">
      <c r="A1488">
        <f>ROW(Source!A747)</f>
        <v>747</v>
      </c>
      <c r="B1488">
        <v>64857891</v>
      </c>
      <c r="C1488">
        <v>64857870</v>
      </c>
      <c r="D1488">
        <v>29145157</v>
      </c>
      <c r="E1488">
        <v>1</v>
      </c>
      <c r="F1488">
        <v>1</v>
      </c>
      <c r="G1488">
        <v>1</v>
      </c>
      <c r="H1488">
        <v>3</v>
      </c>
      <c r="I1488" t="s">
        <v>250</v>
      </c>
      <c r="J1488" t="s">
        <v>252</v>
      </c>
      <c r="K1488" t="s">
        <v>251</v>
      </c>
      <c r="L1488">
        <v>1339</v>
      </c>
      <c r="N1488">
        <v>1007</v>
      </c>
      <c r="O1488" t="s">
        <v>128</v>
      </c>
      <c r="P1488" t="s">
        <v>128</v>
      </c>
      <c r="Q1488">
        <v>1</v>
      </c>
      <c r="X1488">
        <v>1.01</v>
      </c>
      <c r="Y1488">
        <v>519.79999999999995</v>
      </c>
      <c r="Z1488">
        <v>0</v>
      </c>
      <c r="AA1488">
        <v>0</v>
      </c>
      <c r="AB1488">
        <v>0</v>
      </c>
      <c r="AC1488">
        <v>0</v>
      </c>
      <c r="AD1488">
        <v>1</v>
      </c>
      <c r="AE1488">
        <v>0</v>
      </c>
      <c r="AF1488" t="s">
        <v>3</v>
      </c>
      <c r="AG1488">
        <v>1.01</v>
      </c>
      <c r="AH1488">
        <v>2</v>
      </c>
      <c r="AI1488">
        <v>64857880</v>
      </c>
      <c r="AJ1488">
        <v>1434</v>
      </c>
      <c r="AK1488">
        <v>0</v>
      </c>
      <c r="AL1488">
        <v>0</v>
      </c>
      <c r="AM1488">
        <v>0</v>
      </c>
      <c r="AN1488">
        <v>0</v>
      </c>
      <c r="AO1488">
        <v>0</v>
      </c>
      <c r="AP1488">
        <v>0</v>
      </c>
      <c r="AQ1488">
        <v>0</v>
      </c>
      <c r="AR1488">
        <v>0</v>
      </c>
    </row>
    <row r="1489" spans="1:44" x14ac:dyDescent="0.2">
      <c r="A1489">
        <f>ROW(Source!A747)</f>
        <v>747</v>
      </c>
      <c r="B1489">
        <v>64857892</v>
      </c>
      <c r="C1489">
        <v>64857870</v>
      </c>
      <c r="D1489">
        <v>29150040</v>
      </c>
      <c r="E1489">
        <v>1</v>
      </c>
      <c r="F1489">
        <v>1</v>
      </c>
      <c r="G1489">
        <v>1</v>
      </c>
      <c r="H1489">
        <v>3</v>
      </c>
      <c r="I1489" t="s">
        <v>1141</v>
      </c>
      <c r="J1489" t="s">
        <v>1142</v>
      </c>
      <c r="K1489" t="s">
        <v>1143</v>
      </c>
      <c r="L1489">
        <v>1339</v>
      </c>
      <c r="N1489">
        <v>1007</v>
      </c>
      <c r="O1489" t="s">
        <v>128</v>
      </c>
      <c r="P1489" t="s">
        <v>128</v>
      </c>
      <c r="Q1489">
        <v>1</v>
      </c>
      <c r="X1489">
        <v>31.4</v>
      </c>
      <c r="Y1489">
        <v>2.44</v>
      </c>
      <c r="Z1489">
        <v>0</v>
      </c>
      <c r="AA1489">
        <v>0</v>
      </c>
      <c r="AB1489">
        <v>0</v>
      </c>
      <c r="AC1489">
        <v>0</v>
      </c>
      <c r="AD1489">
        <v>1</v>
      </c>
      <c r="AE1489">
        <v>0</v>
      </c>
      <c r="AF1489" t="s">
        <v>3</v>
      </c>
      <c r="AG1489">
        <v>31.4</v>
      </c>
      <c r="AH1489">
        <v>2</v>
      </c>
      <c r="AI1489">
        <v>64857881</v>
      </c>
      <c r="AJ1489">
        <v>1435</v>
      </c>
      <c r="AK1489">
        <v>0</v>
      </c>
      <c r="AL1489">
        <v>0</v>
      </c>
      <c r="AM1489">
        <v>0</v>
      </c>
      <c r="AN1489">
        <v>0</v>
      </c>
      <c r="AO1489">
        <v>0</v>
      </c>
      <c r="AP1489">
        <v>0</v>
      </c>
      <c r="AQ1489">
        <v>0</v>
      </c>
      <c r="AR1489">
        <v>0</v>
      </c>
    </row>
    <row r="1490" spans="1:44" x14ac:dyDescent="0.2">
      <c r="A1490">
        <f>ROW(Source!A748)</f>
        <v>748</v>
      </c>
      <c r="B1490">
        <v>64857882</v>
      </c>
      <c r="C1490">
        <v>64857870</v>
      </c>
      <c r="D1490">
        <v>18409850</v>
      </c>
      <c r="E1490">
        <v>1</v>
      </c>
      <c r="F1490">
        <v>1</v>
      </c>
      <c r="G1490">
        <v>1</v>
      </c>
      <c r="H1490">
        <v>1</v>
      </c>
      <c r="I1490" t="s">
        <v>1222</v>
      </c>
      <c r="J1490" t="s">
        <v>3</v>
      </c>
      <c r="K1490" t="s">
        <v>1223</v>
      </c>
      <c r="L1490">
        <v>1369</v>
      </c>
      <c r="N1490">
        <v>1013</v>
      </c>
      <c r="O1490" t="s">
        <v>1100</v>
      </c>
      <c r="P1490" t="s">
        <v>1100</v>
      </c>
      <c r="Q1490">
        <v>1</v>
      </c>
      <c r="X1490">
        <v>360</v>
      </c>
      <c r="Y1490">
        <v>0</v>
      </c>
      <c r="Z1490">
        <v>0</v>
      </c>
      <c r="AA1490">
        <v>0</v>
      </c>
      <c r="AB1490">
        <v>9.07</v>
      </c>
      <c r="AC1490">
        <v>0</v>
      </c>
      <c r="AD1490">
        <v>1</v>
      </c>
      <c r="AE1490">
        <v>1</v>
      </c>
      <c r="AF1490" t="s">
        <v>3</v>
      </c>
      <c r="AG1490">
        <v>360</v>
      </c>
      <c r="AH1490">
        <v>2</v>
      </c>
      <c r="AI1490">
        <v>64857871</v>
      </c>
      <c r="AJ1490">
        <v>1436</v>
      </c>
      <c r="AK1490">
        <v>0</v>
      </c>
      <c r="AL1490">
        <v>0</v>
      </c>
      <c r="AM1490">
        <v>0</v>
      </c>
      <c r="AN1490">
        <v>0</v>
      </c>
      <c r="AO1490">
        <v>0</v>
      </c>
      <c r="AP1490">
        <v>0</v>
      </c>
      <c r="AQ1490">
        <v>0</v>
      </c>
      <c r="AR1490">
        <v>0</v>
      </c>
    </row>
    <row r="1491" spans="1:44" x14ac:dyDescent="0.2">
      <c r="A1491">
        <f>ROW(Source!A748)</f>
        <v>748</v>
      </c>
      <c r="B1491">
        <v>64857883</v>
      </c>
      <c r="C1491">
        <v>64857870</v>
      </c>
      <c r="D1491">
        <v>121548</v>
      </c>
      <c r="E1491">
        <v>1</v>
      </c>
      <c r="F1491">
        <v>1</v>
      </c>
      <c r="G1491">
        <v>1</v>
      </c>
      <c r="H1491">
        <v>1</v>
      </c>
      <c r="I1491" t="s">
        <v>44</v>
      </c>
      <c r="J1491" t="s">
        <v>3</v>
      </c>
      <c r="K1491" t="s">
        <v>1101</v>
      </c>
      <c r="L1491">
        <v>608254</v>
      </c>
      <c r="N1491">
        <v>1013</v>
      </c>
      <c r="O1491" t="s">
        <v>1102</v>
      </c>
      <c r="P1491" t="s">
        <v>1102</v>
      </c>
      <c r="Q1491">
        <v>1</v>
      </c>
      <c r="X1491">
        <v>13.03</v>
      </c>
      <c r="Y1491">
        <v>0</v>
      </c>
      <c r="Z1491">
        <v>0</v>
      </c>
      <c r="AA1491">
        <v>0</v>
      </c>
      <c r="AB1491">
        <v>0</v>
      </c>
      <c r="AC1491">
        <v>0</v>
      </c>
      <c r="AD1491">
        <v>1</v>
      </c>
      <c r="AE1491">
        <v>2</v>
      </c>
      <c r="AF1491" t="s">
        <v>3</v>
      </c>
      <c r="AG1491">
        <v>13.03</v>
      </c>
      <c r="AH1491">
        <v>2</v>
      </c>
      <c r="AI1491">
        <v>64857872</v>
      </c>
      <c r="AJ1491">
        <v>1437</v>
      </c>
      <c r="AK1491">
        <v>0</v>
      </c>
      <c r="AL1491">
        <v>0</v>
      </c>
      <c r="AM1491">
        <v>0</v>
      </c>
      <c r="AN1491">
        <v>0</v>
      </c>
      <c r="AO1491">
        <v>0</v>
      </c>
      <c r="AP1491">
        <v>0</v>
      </c>
      <c r="AQ1491">
        <v>0</v>
      </c>
      <c r="AR1491">
        <v>0</v>
      </c>
    </row>
    <row r="1492" spans="1:44" x14ac:dyDescent="0.2">
      <c r="A1492">
        <f>ROW(Source!A748)</f>
        <v>748</v>
      </c>
      <c r="B1492">
        <v>64857884</v>
      </c>
      <c r="C1492">
        <v>64857870</v>
      </c>
      <c r="D1492">
        <v>29172379</v>
      </c>
      <c r="E1492">
        <v>1</v>
      </c>
      <c r="F1492">
        <v>1</v>
      </c>
      <c r="G1492">
        <v>1</v>
      </c>
      <c r="H1492">
        <v>2</v>
      </c>
      <c r="I1492" t="s">
        <v>1187</v>
      </c>
      <c r="J1492" t="s">
        <v>1188</v>
      </c>
      <c r="K1492" t="s">
        <v>1189</v>
      </c>
      <c r="L1492">
        <v>1368</v>
      </c>
      <c r="N1492">
        <v>1011</v>
      </c>
      <c r="O1492" t="s">
        <v>1106</v>
      </c>
      <c r="P1492" t="s">
        <v>1106</v>
      </c>
      <c r="Q1492">
        <v>1</v>
      </c>
      <c r="X1492">
        <v>0.46</v>
      </c>
      <c r="Y1492">
        <v>0</v>
      </c>
      <c r="Z1492">
        <v>112</v>
      </c>
      <c r="AA1492">
        <v>13.5</v>
      </c>
      <c r="AB1492">
        <v>0</v>
      </c>
      <c r="AC1492">
        <v>0</v>
      </c>
      <c r="AD1492">
        <v>1</v>
      </c>
      <c r="AE1492">
        <v>0</v>
      </c>
      <c r="AF1492" t="s">
        <v>3</v>
      </c>
      <c r="AG1492">
        <v>0.46</v>
      </c>
      <c r="AH1492">
        <v>2</v>
      </c>
      <c r="AI1492">
        <v>64857873</v>
      </c>
      <c r="AJ1492">
        <v>1438</v>
      </c>
      <c r="AK1492">
        <v>0</v>
      </c>
      <c r="AL1492">
        <v>0</v>
      </c>
      <c r="AM1492">
        <v>0</v>
      </c>
      <c r="AN1492">
        <v>0</v>
      </c>
      <c r="AO1492">
        <v>0</v>
      </c>
      <c r="AP1492">
        <v>0</v>
      </c>
      <c r="AQ1492">
        <v>0</v>
      </c>
      <c r="AR1492">
        <v>0</v>
      </c>
    </row>
    <row r="1493" spans="1:44" x14ac:dyDescent="0.2">
      <c r="A1493">
        <f>ROW(Source!A748)</f>
        <v>748</v>
      </c>
      <c r="B1493">
        <v>64857885</v>
      </c>
      <c r="C1493">
        <v>64857870</v>
      </c>
      <c r="D1493">
        <v>29173583</v>
      </c>
      <c r="E1493">
        <v>1</v>
      </c>
      <c r="F1493">
        <v>1</v>
      </c>
      <c r="G1493">
        <v>1</v>
      </c>
      <c r="H1493">
        <v>2</v>
      </c>
      <c r="I1493" t="s">
        <v>1604</v>
      </c>
      <c r="J1493" t="s">
        <v>1605</v>
      </c>
      <c r="K1493" t="s">
        <v>1606</v>
      </c>
      <c r="L1493">
        <v>1368</v>
      </c>
      <c r="N1493">
        <v>1011</v>
      </c>
      <c r="O1493" t="s">
        <v>1106</v>
      </c>
      <c r="P1493" t="s">
        <v>1106</v>
      </c>
      <c r="Q1493">
        <v>1</v>
      </c>
      <c r="X1493">
        <v>12.57</v>
      </c>
      <c r="Y1493">
        <v>0</v>
      </c>
      <c r="Z1493">
        <v>110</v>
      </c>
      <c r="AA1493">
        <v>14.4</v>
      </c>
      <c r="AB1493">
        <v>0</v>
      </c>
      <c r="AC1493">
        <v>0</v>
      </c>
      <c r="AD1493">
        <v>1</v>
      </c>
      <c r="AE1493">
        <v>0</v>
      </c>
      <c r="AF1493" t="s">
        <v>3</v>
      </c>
      <c r="AG1493">
        <v>12.57</v>
      </c>
      <c r="AH1493">
        <v>2</v>
      </c>
      <c r="AI1493">
        <v>64857874</v>
      </c>
      <c r="AJ1493">
        <v>1439</v>
      </c>
      <c r="AK1493">
        <v>0</v>
      </c>
      <c r="AL1493">
        <v>0</v>
      </c>
      <c r="AM1493">
        <v>0</v>
      </c>
      <c r="AN1493">
        <v>0</v>
      </c>
      <c r="AO1493">
        <v>0</v>
      </c>
      <c r="AP1493">
        <v>0</v>
      </c>
      <c r="AQ1493">
        <v>0</v>
      </c>
      <c r="AR1493">
        <v>0</v>
      </c>
    </row>
    <row r="1494" spans="1:44" x14ac:dyDescent="0.2">
      <c r="A1494">
        <f>ROW(Source!A748)</f>
        <v>748</v>
      </c>
      <c r="B1494">
        <v>64857886</v>
      </c>
      <c r="C1494">
        <v>64857870</v>
      </c>
      <c r="D1494">
        <v>29174913</v>
      </c>
      <c r="E1494">
        <v>1</v>
      </c>
      <c r="F1494">
        <v>1</v>
      </c>
      <c r="G1494">
        <v>1</v>
      </c>
      <c r="H1494">
        <v>2</v>
      </c>
      <c r="I1494" t="s">
        <v>1152</v>
      </c>
      <c r="J1494" t="s">
        <v>1153</v>
      </c>
      <c r="K1494" t="s">
        <v>1154</v>
      </c>
      <c r="L1494">
        <v>1368</v>
      </c>
      <c r="N1494">
        <v>1011</v>
      </c>
      <c r="O1494" t="s">
        <v>1106</v>
      </c>
      <c r="P1494" t="s">
        <v>1106</v>
      </c>
      <c r="Q1494">
        <v>1</v>
      </c>
      <c r="X1494">
        <v>0.69</v>
      </c>
      <c r="Y1494">
        <v>0</v>
      </c>
      <c r="Z1494">
        <v>87.17</v>
      </c>
      <c r="AA1494">
        <v>11.6</v>
      </c>
      <c r="AB1494">
        <v>0</v>
      </c>
      <c r="AC1494">
        <v>0</v>
      </c>
      <c r="AD1494">
        <v>1</v>
      </c>
      <c r="AE1494">
        <v>0</v>
      </c>
      <c r="AF1494" t="s">
        <v>3</v>
      </c>
      <c r="AG1494">
        <v>0.69</v>
      </c>
      <c r="AH1494">
        <v>2</v>
      </c>
      <c r="AI1494">
        <v>64857875</v>
      </c>
      <c r="AJ1494">
        <v>1440</v>
      </c>
      <c r="AK1494">
        <v>0</v>
      </c>
      <c r="AL1494">
        <v>0</v>
      </c>
      <c r="AM1494">
        <v>0</v>
      </c>
      <c r="AN1494">
        <v>0</v>
      </c>
      <c r="AO1494">
        <v>0</v>
      </c>
      <c r="AP1494">
        <v>0</v>
      </c>
      <c r="AQ1494">
        <v>0</v>
      </c>
      <c r="AR1494">
        <v>0</v>
      </c>
    </row>
    <row r="1495" spans="1:44" x14ac:dyDescent="0.2">
      <c r="A1495">
        <f>ROW(Source!A748)</f>
        <v>748</v>
      </c>
      <c r="B1495">
        <v>64857887</v>
      </c>
      <c r="C1495">
        <v>64857870</v>
      </c>
      <c r="D1495">
        <v>29107313</v>
      </c>
      <c r="E1495">
        <v>1</v>
      </c>
      <c r="F1495">
        <v>1</v>
      </c>
      <c r="G1495">
        <v>1</v>
      </c>
      <c r="H1495">
        <v>3</v>
      </c>
      <c r="I1495" t="s">
        <v>891</v>
      </c>
      <c r="J1495" t="s">
        <v>893</v>
      </c>
      <c r="K1495" t="s">
        <v>892</v>
      </c>
      <c r="L1495">
        <v>1301</v>
      </c>
      <c r="N1495">
        <v>1003</v>
      </c>
      <c r="O1495" t="s">
        <v>288</v>
      </c>
      <c r="P1495" t="s">
        <v>288</v>
      </c>
      <c r="Q1495">
        <v>1</v>
      </c>
      <c r="X1495">
        <v>1008</v>
      </c>
      <c r="Y1495">
        <v>40.93</v>
      </c>
      <c r="Z1495">
        <v>0</v>
      </c>
      <c r="AA1495">
        <v>0</v>
      </c>
      <c r="AB1495">
        <v>0</v>
      </c>
      <c r="AC1495">
        <v>0</v>
      </c>
      <c r="AD1495">
        <v>1</v>
      </c>
      <c r="AE1495">
        <v>0</v>
      </c>
      <c r="AF1495" t="s">
        <v>3</v>
      </c>
      <c r="AG1495">
        <v>1008</v>
      </c>
      <c r="AH1495">
        <v>2</v>
      </c>
      <c r="AI1495">
        <v>64857876</v>
      </c>
      <c r="AJ1495">
        <v>1441</v>
      </c>
      <c r="AK1495">
        <v>0</v>
      </c>
      <c r="AL1495">
        <v>0</v>
      </c>
      <c r="AM1495">
        <v>0</v>
      </c>
      <c r="AN1495">
        <v>0</v>
      </c>
      <c r="AO1495">
        <v>0</v>
      </c>
      <c r="AP1495">
        <v>0</v>
      </c>
      <c r="AQ1495">
        <v>0</v>
      </c>
      <c r="AR1495">
        <v>0</v>
      </c>
    </row>
    <row r="1496" spans="1:44" x14ac:dyDescent="0.2">
      <c r="A1496">
        <f>ROW(Source!A748)</f>
        <v>748</v>
      </c>
      <c r="B1496">
        <v>64857888</v>
      </c>
      <c r="C1496">
        <v>64857870</v>
      </c>
      <c r="D1496">
        <v>29107346</v>
      </c>
      <c r="E1496">
        <v>1</v>
      </c>
      <c r="F1496">
        <v>1</v>
      </c>
      <c r="G1496">
        <v>1</v>
      </c>
      <c r="H1496">
        <v>3</v>
      </c>
      <c r="I1496" t="s">
        <v>1607</v>
      </c>
      <c r="J1496" t="s">
        <v>1608</v>
      </c>
      <c r="K1496" t="s">
        <v>1609</v>
      </c>
      <c r="L1496">
        <v>1354</v>
      </c>
      <c r="N1496">
        <v>1010</v>
      </c>
      <c r="O1496" t="s">
        <v>438</v>
      </c>
      <c r="P1496" t="s">
        <v>438</v>
      </c>
      <c r="Q1496">
        <v>1</v>
      </c>
      <c r="X1496">
        <v>252</v>
      </c>
      <c r="Y1496">
        <v>13.8</v>
      </c>
      <c r="Z1496">
        <v>0</v>
      </c>
      <c r="AA1496">
        <v>0</v>
      </c>
      <c r="AB1496">
        <v>0</v>
      </c>
      <c r="AC1496">
        <v>0</v>
      </c>
      <c r="AD1496">
        <v>1</v>
      </c>
      <c r="AE1496">
        <v>0</v>
      </c>
      <c r="AF1496" t="s">
        <v>3</v>
      </c>
      <c r="AG1496">
        <v>252</v>
      </c>
      <c r="AH1496">
        <v>2</v>
      </c>
      <c r="AI1496">
        <v>64857877</v>
      </c>
      <c r="AJ1496">
        <v>1442</v>
      </c>
      <c r="AK1496">
        <v>0</v>
      </c>
      <c r="AL1496">
        <v>0</v>
      </c>
      <c r="AM1496">
        <v>0</v>
      </c>
      <c r="AN1496">
        <v>0</v>
      </c>
      <c r="AO1496">
        <v>0</v>
      </c>
      <c r="AP1496">
        <v>0</v>
      </c>
      <c r="AQ1496">
        <v>0</v>
      </c>
      <c r="AR1496">
        <v>0</v>
      </c>
    </row>
    <row r="1497" spans="1:44" x14ac:dyDescent="0.2">
      <c r="A1497">
        <f>ROW(Source!A748)</f>
        <v>748</v>
      </c>
      <c r="B1497">
        <v>64857889</v>
      </c>
      <c r="C1497">
        <v>64857870</v>
      </c>
      <c r="D1497">
        <v>29110058</v>
      </c>
      <c r="E1497">
        <v>1</v>
      </c>
      <c r="F1497">
        <v>1</v>
      </c>
      <c r="G1497">
        <v>1</v>
      </c>
      <c r="H1497">
        <v>3</v>
      </c>
      <c r="I1497" t="s">
        <v>1610</v>
      </c>
      <c r="J1497" t="s">
        <v>1611</v>
      </c>
      <c r="K1497" t="s">
        <v>1612</v>
      </c>
      <c r="L1497">
        <v>1346</v>
      </c>
      <c r="N1497">
        <v>1009</v>
      </c>
      <c r="O1497" t="s">
        <v>283</v>
      </c>
      <c r="P1497" t="s">
        <v>283</v>
      </c>
      <c r="Q1497">
        <v>1</v>
      </c>
      <c r="X1497">
        <v>90</v>
      </c>
      <c r="Y1497">
        <v>28.34</v>
      </c>
      <c r="Z1497">
        <v>0</v>
      </c>
      <c r="AA1497">
        <v>0</v>
      </c>
      <c r="AB1497">
        <v>0</v>
      </c>
      <c r="AC1497">
        <v>0</v>
      </c>
      <c r="AD1497">
        <v>1</v>
      </c>
      <c r="AE1497">
        <v>0</v>
      </c>
      <c r="AF1497" t="s">
        <v>3</v>
      </c>
      <c r="AG1497">
        <v>90</v>
      </c>
      <c r="AH1497">
        <v>2</v>
      </c>
      <c r="AI1497">
        <v>64857878</v>
      </c>
      <c r="AJ1497">
        <v>1443</v>
      </c>
      <c r="AK1497">
        <v>0</v>
      </c>
      <c r="AL1497">
        <v>0</v>
      </c>
      <c r="AM1497">
        <v>0</v>
      </c>
      <c r="AN1497">
        <v>0</v>
      </c>
      <c r="AO1497">
        <v>0</v>
      </c>
      <c r="AP1497">
        <v>0</v>
      </c>
      <c r="AQ1497">
        <v>0</v>
      </c>
      <c r="AR1497">
        <v>0</v>
      </c>
    </row>
    <row r="1498" spans="1:44" x14ac:dyDescent="0.2">
      <c r="A1498">
        <f>ROW(Source!A748)</f>
        <v>748</v>
      </c>
      <c r="B1498">
        <v>64857890</v>
      </c>
      <c r="C1498">
        <v>64857870</v>
      </c>
      <c r="D1498">
        <v>29115469</v>
      </c>
      <c r="E1498">
        <v>1</v>
      </c>
      <c r="F1498">
        <v>1</v>
      </c>
      <c r="G1498">
        <v>1</v>
      </c>
      <c r="H1498">
        <v>3</v>
      </c>
      <c r="I1498" t="s">
        <v>1258</v>
      </c>
      <c r="J1498" t="s">
        <v>1259</v>
      </c>
      <c r="K1498" t="s">
        <v>1260</v>
      </c>
      <c r="L1498">
        <v>1339</v>
      </c>
      <c r="N1498">
        <v>1007</v>
      </c>
      <c r="O1498" t="s">
        <v>128</v>
      </c>
      <c r="P1498" t="s">
        <v>128</v>
      </c>
      <c r="Q1498">
        <v>1</v>
      </c>
      <c r="X1498">
        <v>0.12</v>
      </c>
      <c r="Y1498">
        <v>1287.01</v>
      </c>
      <c r="Z1498">
        <v>0</v>
      </c>
      <c r="AA1498">
        <v>0</v>
      </c>
      <c r="AB1498">
        <v>0</v>
      </c>
      <c r="AC1498">
        <v>0</v>
      </c>
      <c r="AD1498">
        <v>1</v>
      </c>
      <c r="AE1498">
        <v>0</v>
      </c>
      <c r="AF1498" t="s">
        <v>3</v>
      </c>
      <c r="AG1498">
        <v>0.12</v>
      </c>
      <c r="AH1498">
        <v>2</v>
      </c>
      <c r="AI1498">
        <v>64857879</v>
      </c>
      <c r="AJ1498">
        <v>1444</v>
      </c>
      <c r="AK1498">
        <v>0</v>
      </c>
      <c r="AL1498">
        <v>0</v>
      </c>
      <c r="AM1498">
        <v>0</v>
      </c>
      <c r="AN1498">
        <v>0</v>
      </c>
      <c r="AO1498">
        <v>0</v>
      </c>
      <c r="AP1498">
        <v>0</v>
      </c>
      <c r="AQ1498">
        <v>0</v>
      </c>
      <c r="AR1498">
        <v>0</v>
      </c>
    </row>
    <row r="1499" spans="1:44" x14ac:dyDescent="0.2">
      <c r="A1499">
        <f>ROW(Source!A748)</f>
        <v>748</v>
      </c>
      <c r="B1499">
        <v>64857891</v>
      </c>
      <c r="C1499">
        <v>64857870</v>
      </c>
      <c r="D1499">
        <v>29145157</v>
      </c>
      <c r="E1499">
        <v>1</v>
      </c>
      <c r="F1499">
        <v>1</v>
      </c>
      <c r="G1499">
        <v>1</v>
      </c>
      <c r="H1499">
        <v>3</v>
      </c>
      <c r="I1499" t="s">
        <v>250</v>
      </c>
      <c r="J1499" t="s">
        <v>252</v>
      </c>
      <c r="K1499" t="s">
        <v>251</v>
      </c>
      <c r="L1499">
        <v>1339</v>
      </c>
      <c r="N1499">
        <v>1007</v>
      </c>
      <c r="O1499" t="s">
        <v>128</v>
      </c>
      <c r="P1499" t="s">
        <v>128</v>
      </c>
      <c r="Q1499">
        <v>1</v>
      </c>
      <c r="X1499">
        <v>1.01</v>
      </c>
      <c r="Y1499">
        <v>519.79999999999995</v>
      </c>
      <c r="Z1499">
        <v>0</v>
      </c>
      <c r="AA1499">
        <v>0</v>
      </c>
      <c r="AB1499">
        <v>0</v>
      </c>
      <c r="AC1499">
        <v>0</v>
      </c>
      <c r="AD1499">
        <v>1</v>
      </c>
      <c r="AE1499">
        <v>0</v>
      </c>
      <c r="AF1499" t="s">
        <v>3</v>
      </c>
      <c r="AG1499">
        <v>1.01</v>
      </c>
      <c r="AH1499">
        <v>2</v>
      </c>
      <c r="AI1499">
        <v>64857880</v>
      </c>
      <c r="AJ1499">
        <v>1445</v>
      </c>
      <c r="AK1499">
        <v>0</v>
      </c>
      <c r="AL1499">
        <v>0</v>
      </c>
      <c r="AM1499">
        <v>0</v>
      </c>
      <c r="AN1499">
        <v>0</v>
      </c>
      <c r="AO1499">
        <v>0</v>
      </c>
      <c r="AP1499">
        <v>0</v>
      </c>
      <c r="AQ1499">
        <v>0</v>
      </c>
      <c r="AR1499">
        <v>0</v>
      </c>
    </row>
    <row r="1500" spans="1:44" x14ac:dyDescent="0.2">
      <c r="A1500">
        <f>ROW(Source!A748)</f>
        <v>748</v>
      </c>
      <c r="B1500">
        <v>64857892</v>
      </c>
      <c r="C1500">
        <v>64857870</v>
      </c>
      <c r="D1500">
        <v>29150040</v>
      </c>
      <c r="E1500">
        <v>1</v>
      </c>
      <c r="F1500">
        <v>1</v>
      </c>
      <c r="G1500">
        <v>1</v>
      </c>
      <c r="H1500">
        <v>3</v>
      </c>
      <c r="I1500" t="s">
        <v>1141</v>
      </c>
      <c r="J1500" t="s">
        <v>1142</v>
      </c>
      <c r="K1500" t="s">
        <v>1143</v>
      </c>
      <c r="L1500">
        <v>1339</v>
      </c>
      <c r="N1500">
        <v>1007</v>
      </c>
      <c r="O1500" t="s">
        <v>128</v>
      </c>
      <c r="P1500" t="s">
        <v>128</v>
      </c>
      <c r="Q1500">
        <v>1</v>
      </c>
      <c r="X1500">
        <v>31.4</v>
      </c>
      <c r="Y1500">
        <v>2.44</v>
      </c>
      <c r="Z1500">
        <v>0</v>
      </c>
      <c r="AA1500">
        <v>0</v>
      </c>
      <c r="AB1500">
        <v>0</v>
      </c>
      <c r="AC1500">
        <v>0</v>
      </c>
      <c r="AD1500">
        <v>1</v>
      </c>
      <c r="AE1500">
        <v>0</v>
      </c>
      <c r="AF1500" t="s">
        <v>3</v>
      </c>
      <c r="AG1500">
        <v>31.4</v>
      </c>
      <c r="AH1500">
        <v>2</v>
      </c>
      <c r="AI1500">
        <v>64857881</v>
      </c>
      <c r="AJ1500">
        <v>1446</v>
      </c>
      <c r="AK1500">
        <v>0</v>
      </c>
      <c r="AL1500">
        <v>0</v>
      </c>
      <c r="AM1500">
        <v>0</v>
      </c>
      <c r="AN1500">
        <v>0</v>
      </c>
      <c r="AO1500">
        <v>0</v>
      </c>
      <c r="AP1500">
        <v>0</v>
      </c>
      <c r="AQ1500">
        <v>0</v>
      </c>
      <c r="AR1500">
        <v>0</v>
      </c>
    </row>
    <row r="1501" spans="1:44" x14ac:dyDescent="0.2">
      <c r="A1501">
        <f>ROW(Source!A749)</f>
        <v>749</v>
      </c>
      <c r="B1501">
        <v>64857916</v>
      </c>
      <c r="C1501">
        <v>64857893</v>
      </c>
      <c r="D1501">
        <v>18413627</v>
      </c>
      <c r="E1501">
        <v>1</v>
      </c>
      <c r="F1501">
        <v>1</v>
      </c>
      <c r="G1501">
        <v>1</v>
      </c>
      <c r="H1501">
        <v>1</v>
      </c>
      <c r="I1501" t="s">
        <v>1110</v>
      </c>
      <c r="J1501" t="s">
        <v>3</v>
      </c>
      <c r="K1501" t="s">
        <v>1111</v>
      </c>
      <c r="L1501">
        <v>1369</v>
      </c>
      <c r="N1501">
        <v>1013</v>
      </c>
      <c r="O1501" t="s">
        <v>1100</v>
      </c>
      <c r="P1501" t="s">
        <v>1100</v>
      </c>
      <c r="Q1501">
        <v>1</v>
      </c>
      <c r="X1501">
        <v>33.14</v>
      </c>
      <c r="Y1501">
        <v>0</v>
      </c>
      <c r="Z1501">
        <v>0</v>
      </c>
      <c r="AA1501">
        <v>0</v>
      </c>
      <c r="AB1501">
        <v>9.92</v>
      </c>
      <c r="AC1501">
        <v>0</v>
      </c>
      <c r="AD1501">
        <v>1</v>
      </c>
      <c r="AE1501">
        <v>1</v>
      </c>
      <c r="AF1501" t="s">
        <v>3</v>
      </c>
      <c r="AG1501">
        <v>33.14</v>
      </c>
      <c r="AH1501">
        <v>2</v>
      </c>
      <c r="AI1501">
        <v>64857894</v>
      </c>
      <c r="AJ1501">
        <v>1447</v>
      </c>
      <c r="AK1501">
        <v>0</v>
      </c>
      <c r="AL1501">
        <v>0</v>
      </c>
      <c r="AM1501">
        <v>0</v>
      </c>
      <c r="AN1501">
        <v>0</v>
      </c>
      <c r="AO1501">
        <v>0</v>
      </c>
      <c r="AP1501">
        <v>0</v>
      </c>
      <c r="AQ1501">
        <v>0</v>
      </c>
      <c r="AR1501">
        <v>0</v>
      </c>
    </row>
    <row r="1502" spans="1:44" x14ac:dyDescent="0.2">
      <c r="A1502">
        <f>ROW(Source!A749)</f>
        <v>749</v>
      </c>
      <c r="B1502">
        <v>64857917</v>
      </c>
      <c r="C1502">
        <v>64857893</v>
      </c>
      <c r="D1502">
        <v>121548</v>
      </c>
      <c r="E1502">
        <v>1</v>
      </c>
      <c r="F1502">
        <v>1</v>
      </c>
      <c r="G1502">
        <v>1</v>
      </c>
      <c r="H1502">
        <v>1</v>
      </c>
      <c r="I1502" t="s">
        <v>44</v>
      </c>
      <c r="J1502" t="s">
        <v>3</v>
      </c>
      <c r="K1502" t="s">
        <v>1101</v>
      </c>
      <c r="L1502">
        <v>608254</v>
      </c>
      <c r="N1502">
        <v>1013</v>
      </c>
      <c r="O1502" t="s">
        <v>1102</v>
      </c>
      <c r="P1502" t="s">
        <v>1102</v>
      </c>
      <c r="Q1502">
        <v>1</v>
      </c>
      <c r="X1502">
        <v>0.33</v>
      </c>
      <c r="Y1502">
        <v>0</v>
      </c>
      <c r="Z1502">
        <v>0</v>
      </c>
      <c r="AA1502">
        <v>0</v>
      </c>
      <c r="AB1502">
        <v>0</v>
      </c>
      <c r="AC1502">
        <v>0</v>
      </c>
      <c r="AD1502">
        <v>1</v>
      </c>
      <c r="AE1502">
        <v>2</v>
      </c>
      <c r="AF1502" t="s">
        <v>3</v>
      </c>
      <c r="AG1502">
        <v>0.33</v>
      </c>
      <c r="AH1502">
        <v>2</v>
      </c>
      <c r="AI1502">
        <v>64857895</v>
      </c>
      <c r="AJ1502">
        <v>1448</v>
      </c>
      <c r="AK1502">
        <v>0</v>
      </c>
      <c r="AL1502">
        <v>0</v>
      </c>
      <c r="AM1502">
        <v>0</v>
      </c>
      <c r="AN1502">
        <v>0</v>
      </c>
      <c r="AO1502">
        <v>0</v>
      </c>
      <c r="AP1502">
        <v>0</v>
      </c>
      <c r="AQ1502">
        <v>0</v>
      </c>
      <c r="AR1502">
        <v>0</v>
      </c>
    </row>
    <row r="1503" spans="1:44" x14ac:dyDescent="0.2">
      <c r="A1503">
        <f>ROW(Source!A749)</f>
        <v>749</v>
      </c>
      <c r="B1503">
        <v>64857918</v>
      </c>
      <c r="C1503">
        <v>64857893</v>
      </c>
      <c r="D1503">
        <v>29172379</v>
      </c>
      <c r="E1503">
        <v>1</v>
      </c>
      <c r="F1503">
        <v>1</v>
      </c>
      <c r="G1503">
        <v>1</v>
      </c>
      <c r="H1503">
        <v>2</v>
      </c>
      <c r="I1503" t="s">
        <v>1187</v>
      </c>
      <c r="J1503" t="s">
        <v>1188</v>
      </c>
      <c r="K1503" t="s">
        <v>1189</v>
      </c>
      <c r="L1503">
        <v>1368</v>
      </c>
      <c r="N1503">
        <v>1011</v>
      </c>
      <c r="O1503" t="s">
        <v>1106</v>
      </c>
      <c r="P1503" t="s">
        <v>1106</v>
      </c>
      <c r="Q1503">
        <v>1</v>
      </c>
      <c r="X1503">
        <v>0.33</v>
      </c>
      <c r="Y1503">
        <v>0</v>
      </c>
      <c r="Z1503">
        <v>112</v>
      </c>
      <c r="AA1503">
        <v>13.5</v>
      </c>
      <c r="AB1503">
        <v>0</v>
      </c>
      <c r="AC1503">
        <v>0</v>
      </c>
      <c r="AD1503">
        <v>1</v>
      </c>
      <c r="AE1503">
        <v>0</v>
      </c>
      <c r="AF1503" t="s">
        <v>3</v>
      </c>
      <c r="AG1503">
        <v>0.33</v>
      </c>
      <c r="AH1503">
        <v>2</v>
      </c>
      <c r="AI1503">
        <v>64857896</v>
      </c>
      <c r="AJ1503">
        <v>1449</v>
      </c>
      <c r="AK1503">
        <v>0</v>
      </c>
      <c r="AL1503">
        <v>0</v>
      </c>
      <c r="AM1503">
        <v>0</v>
      </c>
      <c r="AN1503">
        <v>0</v>
      </c>
      <c r="AO1503">
        <v>0</v>
      </c>
      <c r="AP1503">
        <v>0</v>
      </c>
      <c r="AQ1503">
        <v>0</v>
      </c>
      <c r="AR1503">
        <v>0</v>
      </c>
    </row>
    <row r="1504" spans="1:44" x14ac:dyDescent="0.2">
      <c r="A1504">
        <f>ROW(Source!A749)</f>
        <v>749</v>
      </c>
      <c r="B1504">
        <v>64857919</v>
      </c>
      <c r="C1504">
        <v>64857893</v>
      </c>
      <c r="D1504">
        <v>29172659</v>
      </c>
      <c r="E1504">
        <v>1</v>
      </c>
      <c r="F1504">
        <v>1</v>
      </c>
      <c r="G1504">
        <v>1</v>
      </c>
      <c r="H1504">
        <v>2</v>
      </c>
      <c r="I1504" t="s">
        <v>1274</v>
      </c>
      <c r="J1504" t="s">
        <v>1275</v>
      </c>
      <c r="K1504" t="s">
        <v>1276</v>
      </c>
      <c r="L1504">
        <v>1368</v>
      </c>
      <c r="N1504">
        <v>1011</v>
      </c>
      <c r="O1504" t="s">
        <v>1106</v>
      </c>
      <c r="P1504" t="s">
        <v>1106</v>
      </c>
      <c r="Q1504">
        <v>1</v>
      </c>
      <c r="X1504">
        <v>2.3199999999999998</v>
      </c>
      <c r="Y1504">
        <v>0</v>
      </c>
      <c r="Z1504">
        <v>1.2</v>
      </c>
      <c r="AA1504">
        <v>0</v>
      </c>
      <c r="AB1504">
        <v>0</v>
      </c>
      <c r="AC1504">
        <v>0</v>
      </c>
      <c r="AD1504">
        <v>1</v>
      </c>
      <c r="AE1504">
        <v>0</v>
      </c>
      <c r="AF1504" t="s">
        <v>3</v>
      </c>
      <c r="AG1504">
        <v>2.3199999999999998</v>
      </c>
      <c r="AH1504">
        <v>2</v>
      </c>
      <c r="AI1504">
        <v>64857897</v>
      </c>
      <c r="AJ1504">
        <v>1450</v>
      </c>
      <c r="AK1504">
        <v>0</v>
      </c>
      <c r="AL1504">
        <v>0</v>
      </c>
      <c r="AM1504">
        <v>0</v>
      </c>
      <c r="AN1504">
        <v>0</v>
      </c>
      <c r="AO1504">
        <v>0</v>
      </c>
      <c r="AP1504">
        <v>0</v>
      </c>
      <c r="AQ1504">
        <v>0</v>
      </c>
      <c r="AR1504">
        <v>0</v>
      </c>
    </row>
    <row r="1505" spans="1:44" x14ac:dyDescent="0.2">
      <c r="A1505">
        <f>ROW(Source!A749)</f>
        <v>749</v>
      </c>
      <c r="B1505">
        <v>64857920</v>
      </c>
      <c r="C1505">
        <v>64857893</v>
      </c>
      <c r="D1505">
        <v>29172669</v>
      </c>
      <c r="E1505">
        <v>1</v>
      </c>
      <c r="F1505">
        <v>1</v>
      </c>
      <c r="G1505">
        <v>1</v>
      </c>
      <c r="H1505">
        <v>2</v>
      </c>
      <c r="I1505" t="s">
        <v>1277</v>
      </c>
      <c r="J1505" t="s">
        <v>1278</v>
      </c>
      <c r="K1505" t="s">
        <v>1279</v>
      </c>
      <c r="L1505">
        <v>1368</v>
      </c>
      <c r="N1505">
        <v>1011</v>
      </c>
      <c r="O1505" t="s">
        <v>1106</v>
      </c>
      <c r="P1505" t="s">
        <v>1106</v>
      </c>
      <c r="Q1505">
        <v>1</v>
      </c>
      <c r="X1505">
        <v>3.2</v>
      </c>
      <c r="Y1505">
        <v>0</v>
      </c>
      <c r="Z1505">
        <v>12.31</v>
      </c>
      <c r="AA1505">
        <v>0</v>
      </c>
      <c r="AB1505">
        <v>0</v>
      </c>
      <c r="AC1505">
        <v>0</v>
      </c>
      <c r="AD1505">
        <v>1</v>
      </c>
      <c r="AE1505">
        <v>0</v>
      </c>
      <c r="AF1505" t="s">
        <v>3</v>
      </c>
      <c r="AG1505">
        <v>3.2</v>
      </c>
      <c r="AH1505">
        <v>2</v>
      </c>
      <c r="AI1505">
        <v>64857898</v>
      </c>
      <c r="AJ1505">
        <v>1451</v>
      </c>
      <c r="AK1505">
        <v>0</v>
      </c>
      <c r="AL1505">
        <v>0</v>
      </c>
      <c r="AM1505">
        <v>0</v>
      </c>
      <c r="AN1505">
        <v>0</v>
      </c>
      <c r="AO1505">
        <v>0</v>
      </c>
      <c r="AP1505">
        <v>0</v>
      </c>
      <c r="AQ1505">
        <v>0</v>
      </c>
      <c r="AR1505">
        <v>0</v>
      </c>
    </row>
    <row r="1506" spans="1:44" x14ac:dyDescent="0.2">
      <c r="A1506">
        <f>ROW(Source!A749)</f>
        <v>749</v>
      </c>
      <c r="B1506">
        <v>64857921</v>
      </c>
      <c r="C1506">
        <v>64857893</v>
      </c>
      <c r="D1506">
        <v>29172679</v>
      </c>
      <c r="E1506">
        <v>1</v>
      </c>
      <c r="F1506">
        <v>1</v>
      </c>
      <c r="G1506">
        <v>1</v>
      </c>
      <c r="H1506">
        <v>2</v>
      </c>
      <c r="I1506" t="s">
        <v>1280</v>
      </c>
      <c r="J1506" t="s">
        <v>1281</v>
      </c>
      <c r="K1506" t="s">
        <v>1282</v>
      </c>
      <c r="L1506">
        <v>1368</v>
      </c>
      <c r="N1506">
        <v>1011</v>
      </c>
      <c r="O1506" t="s">
        <v>1106</v>
      </c>
      <c r="P1506" t="s">
        <v>1106</v>
      </c>
      <c r="Q1506">
        <v>1</v>
      </c>
      <c r="X1506">
        <v>0.2</v>
      </c>
      <c r="Y1506">
        <v>0</v>
      </c>
      <c r="Z1506">
        <v>6.7</v>
      </c>
      <c r="AA1506">
        <v>0</v>
      </c>
      <c r="AB1506">
        <v>0</v>
      </c>
      <c r="AC1506">
        <v>0</v>
      </c>
      <c r="AD1506">
        <v>1</v>
      </c>
      <c r="AE1506">
        <v>0</v>
      </c>
      <c r="AF1506" t="s">
        <v>3</v>
      </c>
      <c r="AG1506">
        <v>0.2</v>
      </c>
      <c r="AH1506">
        <v>2</v>
      </c>
      <c r="AI1506">
        <v>64857899</v>
      </c>
      <c r="AJ1506">
        <v>1452</v>
      </c>
      <c r="AK1506">
        <v>0</v>
      </c>
      <c r="AL1506">
        <v>0</v>
      </c>
      <c r="AM1506">
        <v>0</v>
      </c>
      <c r="AN1506">
        <v>0</v>
      </c>
      <c r="AO1506">
        <v>0</v>
      </c>
      <c r="AP1506">
        <v>0</v>
      </c>
      <c r="AQ1506">
        <v>0</v>
      </c>
      <c r="AR1506">
        <v>0</v>
      </c>
    </row>
    <row r="1507" spans="1:44" x14ac:dyDescent="0.2">
      <c r="A1507">
        <f>ROW(Source!A749)</f>
        <v>749</v>
      </c>
      <c r="B1507">
        <v>64857922</v>
      </c>
      <c r="C1507">
        <v>64857893</v>
      </c>
      <c r="D1507">
        <v>29174507</v>
      </c>
      <c r="E1507">
        <v>1</v>
      </c>
      <c r="F1507">
        <v>1</v>
      </c>
      <c r="G1507">
        <v>1</v>
      </c>
      <c r="H1507">
        <v>2</v>
      </c>
      <c r="I1507" t="s">
        <v>1283</v>
      </c>
      <c r="J1507" t="s">
        <v>1284</v>
      </c>
      <c r="K1507" t="s">
        <v>1285</v>
      </c>
      <c r="L1507">
        <v>1368</v>
      </c>
      <c r="N1507">
        <v>1011</v>
      </c>
      <c r="O1507" t="s">
        <v>1106</v>
      </c>
      <c r="P1507" t="s">
        <v>1106</v>
      </c>
      <c r="Q1507">
        <v>1</v>
      </c>
      <c r="X1507">
        <v>0.31</v>
      </c>
      <c r="Y1507">
        <v>0</v>
      </c>
      <c r="Z1507">
        <v>5.13</v>
      </c>
      <c r="AA1507">
        <v>0</v>
      </c>
      <c r="AB1507">
        <v>0</v>
      </c>
      <c r="AC1507">
        <v>0</v>
      </c>
      <c r="AD1507">
        <v>1</v>
      </c>
      <c r="AE1507">
        <v>0</v>
      </c>
      <c r="AF1507" t="s">
        <v>3</v>
      </c>
      <c r="AG1507">
        <v>0.31</v>
      </c>
      <c r="AH1507">
        <v>2</v>
      </c>
      <c r="AI1507">
        <v>64857900</v>
      </c>
      <c r="AJ1507">
        <v>1453</v>
      </c>
      <c r="AK1507">
        <v>0</v>
      </c>
      <c r="AL1507">
        <v>0</v>
      </c>
      <c r="AM1507">
        <v>0</v>
      </c>
      <c r="AN1507">
        <v>0</v>
      </c>
      <c r="AO1507">
        <v>0</v>
      </c>
      <c r="AP1507">
        <v>0</v>
      </c>
      <c r="AQ1507">
        <v>0</v>
      </c>
      <c r="AR1507">
        <v>0</v>
      </c>
    </row>
    <row r="1508" spans="1:44" x14ac:dyDescent="0.2">
      <c r="A1508">
        <f>ROW(Source!A749)</f>
        <v>749</v>
      </c>
      <c r="B1508">
        <v>64857923</v>
      </c>
      <c r="C1508">
        <v>64857893</v>
      </c>
      <c r="D1508">
        <v>29174913</v>
      </c>
      <c r="E1508">
        <v>1</v>
      </c>
      <c r="F1508">
        <v>1</v>
      </c>
      <c r="G1508">
        <v>1</v>
      </c>
      <c r="H1508">
        <v>2</v>
      </c>
      <c r="I1508" t="s">
        <v>1152</v>
      </c>
      <c r="J1508" t="s">
        <v>1153</v>
      </c>
      <c r="K1508" t="s">
        <v>1154</v>
      </c>
      <c r="L1508">
        <v>1368</v>
      </c>
      <c r="N1508">
        <v>1011</v>
      </c>
      <c r="O1508" t="s">
        <v>1106</v>
      </c>
      <c r="P1508" t="s">
        <v>1106</v>
      </c>
      <c r="Q1508">
        <v>1</v>
      </c>
      <c r="X1508">
        <v>0.49</v>
      </c>
      <c r="Y1508">
        <v>0</v>
      </c>
      <c r="Z1508">
        <v>87.17</v>
      </c>
      <c r="AA1508">
        <v>11.6</v>
      </c>
      <c r="AB1508">
        <v>0</v>
      </c>
      <c r="AC1508">
        <v>0</v>
      </c>
      <c r="AD1508">
        <v>1</v>
      </c>
      <c r="AE1508">
        <v>0</v>
      </c>
      <c r="AF1508" t="s">
        <v>3</v>
      </c>
      <c r="AG1508">
        <v>0.49</v>
      </c>
      <c r="AH1508">
        <v>2</v>
      </c>
      <c r="AI1508">
        <v>64857901</v>
      </c>
      <c r="AJ1508">
        <v>1454</v>
      </c>
      <c r="AK1508">
        <v>0</v>
      </c>
      <c r="AL1508">
        <v>0</v>
      </c>
      <c r="AM1508">
        <v>0</v>
      </c>
      <c r="AN1508">
        <v>0</v>
      </c>
      <c r="AO1508">
        <v>0</v>
      </c>
      <c r="AP1508">
        <v>0</v>
      </c>
      <c r="AQ1508">
        <v>0</v>
      </c>
      <c r="AR1508">
        <v>0</v>
      </c>
    </row>
    <row r="1509" spans="1:44" x14ac:dyDescent="0.2">
      <c r="A1509">
        <f>ROW(Source!A749)</f>
        <v>749</v>
      </c>
      <c r="B1509">
        <v>64857924</v>
      </c>
      <c r="C1509">
        <v>64857893</v>
      </c>
      <c r="D1509">
        <v>29107906</v>
      </c>
      <c r="E1509">
        <v>1</v>
      </c>
      <c r="F1509">
        <v>1</v>
      </c>
      <c r="G1509">
        <v>1</v>
      </c>
      <c r="H1509">
        <v>3</v>
      </c>
      <c r="I1509" t="s">
        <v>1286</v>
      </c>
      <c r="J1509" t="s">
        <v>1287</v>
      </c>
      <c r="K1509" t="s">
        <v>1288</v>
      </c>
      <c r="L1509">
        <v>1348</v>
      </c>
      <c r="N1509">
        <v>1009</v>
      </c>
      <c r="O1509" t="s">
        <v>36</v>
      </c>
      <c r="P1509" t="s">
        <v>36</v>
      </c>
      <c r="Q1509">
        <v>1000</v>
      </c>
      <c r="X1509">
        <v>1E-4</v>
      </c>
      <c r="Y1509">
        <v>37900</v>
      </c>
      <c r="Z1509">
        <v>0</v>
      </c>
      <c r="AA1509">
        <v>0</v>
      </c>
      <c r="AB1509">
        <v>0</v>
      </c>
      <c r="AC1509">
        <v>0</v>
      </c>
      <c r="AD1509">
        <v>1</v>
      </c>
      <c r="AE1509">
        <v>0</v>
      </c>
      <c r="AF1509" t="s">
        <v>3</v>
      </c>
      <c r="AG1509">
        <v>1E-4</v>
      </c>
      <c r="AH1509">
        <v>2</v>
      </c>
      <c r="AI1509">
        <v>64857902</v>
      </c>
      <c r="AJ1509">
        <v>1455</v>
      </c>
      <c r="AK1509">
        <v>0</v>
      </c>
      <c r="AL1509">
        <v>0</v>
      </c>
      <c r="AM1509">
        <v>0</v>
      </c>
      <c r="AN1509">
        <v>0</v>
      </c>
      <c r="AO1509">
        <v>0</v>
      </c>
      <c r="AP1509">
        <v>0</v>
      </c>
      <c r="AQ1509">
        <v>0</v>
      </c>
      <c r="AR1509">
        <v>0</v>
      </c>
    </row>
    <row r="1510" spans="1:44" x14ac:dyDescent="0.2">
      <c r="A1510">
        <f>ROW(Source!A749)</f>
        <v>749</v>
      </c>
      <c r="B1510">
        <v>64857925</v>
      </c>
      <c r="C1510">
        <v>64857893</v>
      </c>
      <c r="D1510">
        <v>29107441</v>
      </c>
      <c r="E1510">
        <v>1</v>
      </c>
      <c r="F1510">
        <v>1</v>
      </c>
      <c r="G1510">
        <v>1</v>
      </c>
      <c r="H1510">
        <v>3</v>
      </c>
      <c r="I1510" t="s">
        <v>1289</v>
      </c>
      <c r="J1510" t="s">
        <v>1290</v>
      </c>
      <c r="K1510" t="s">
        <v>1291</v>
      </c>
      <c r="L1510">
        <v>1339</v>
      </c>
      <c r="N1510">
        <v>1007</v>
      </c>
      <c r="O1510" t="s">
        <v>128</v>
      </c>
      <c r="P1510" t="s">
        <v>128</v>
      </c>
      <c r="Q1510">
        <v>1</v>
      </c>
      <c r="X1510">
        <v>1.95</v>
      </c>
      <c r="Y1510">
        <v>6.23</v>
      </c>
      <c r="Z1510">
        <v>0</v>
      </c>
      <c r="AA1510">
        <v>0</v>
      </c>
      <c r="AB1510">
        <v>0</v>
      </c>
      <c r="AC1510">
        <v>0</v>
      </c>
      <c r="AD1510">
        <v>1</v>
      </c>
      <c r="AE1510">
        <v>0</v>
      </c>
      <c r="AF1510" t="s">
        <v>3</v>
      </c>
      <c r="AG1510">
        <v>1.95</v>
      </c>
      <c r="AH1510">
        <v>2</v>
      </c>
      <c r="AI1510">
        <v>64857903</v>
      </c>
      <c r="AJ1510">
        <v>1456</v>
      </c>
      <c r="AK1510">
        <v>0</v>
      </c>
      <c r="AL1510">
        <v>0</v>
      </c>
      <c r="AM1510">
        <v>0</v>
      </c>
      <c r="AN1510">
        <v>0</v>
      </c>
      <c r="AO1510">
        <v>0</v>
      </c>
      <c r="AP1510">
        <v>0</v>
      </c>
      <c r="AQ1510">
        <v>0</v>
      </c>
      <c r="AR1510">
        <v>0</v>
      </c>
    </row>
    <row r="1511" spans="1:44" x14ac:dyDescent="0.2">
      <c r="A1511">
        <f>ROW(Source!A749)</f>
        <v>749</v>
      </c>
      <c r="B1511">
        <v>64857926</v>
      </c>
      <c r="C1511">
        <v>64857893</v>
      </c>
      <c r="D1511">
        <v>29113598</v>
      </c>
      <c r="E1511">
        <v>1</v>
      </c>
      <c r="F1511">
        <v>1</v>
      </c>
      <c r="G1511">
        <v>1</v>
      </c>
      <c r="H1511">
        <v>3</v>
      </c>
      <c r="I1511" t="s">
        <v>1196</v>
      </c>
      <c r="J1511" t="s">
        <v>1197</v>
      </c>
      <c r="K1511" t="s">
        <v>1198</v>
      </c>
      <c r="L1511">
        <v>1348</v>
      </c>
      <c r="N1511">
        <v>1009</v>
      </c>
      <c r="O1511" t="s">
        <v>36</v>
      </c>
      <c r="P1511" t="s">
        <v>36</v>
      </c>
      <c r="Q1511">
        <v>1000</v>
      </c>
      <c r="X1511">
        <v>3.0000000000000001E-5</v>
      </c>
      <c r="Y1511">
        <v>4455.2</v>
      </c>
      <c r="Z1511">
        <v>0</v>
      </c>
      <c r="AA1511">
        <v>0</v>
      </c>
      <c r="AB1511">
        <v>0</v>
      </c>
      <c r="AC1511">
        <v>0</v>
      </c>
      <c r="AD1511">
        <v>1</v>
      </c>
      <c r="AE1511">
        <v>0</v>
      </c>
      <c r="AF1511" t="s">
        <v>3</v>
      </c>
      <c r="AG1511">
        <v>3.0000000000000001E-5</v>
      </c>
      <c r="AH1511">
        <v>2</v>
      </c>
      <c r="AI1511">
        <v>64857904</v>
      </c>
      <c r="AJ1511">
        <v>1457</v>
      </c>
      <c r="AK1511">
        <v>0</v>
      </c>
      <c r="AL1511">
        <v>0</v>
      </c>
      <c r="AM1511">
        <v>0</v>
      </c>
      <c r="AN1511">
        <v>0</v>
      </c>
      <c r="AO1511">
        <v>0</v>
      </c>
      <c r="AP1511">
        <v>0</v>
      </c>
      <c r="AQ1511">
        <v>0</v>
      </c>
      <c r="AR1511">
        <v>0</v>
      </c>
    </row>
    <row r="1512" spans="1:44" x14ac:dyDescent="0.2">
      <c r="A1512">
        <f>ROW(Source!A749)</f>
        <v>749</v>
      </c>
      <c r="B1512">
        <v>64857927</v>
      </c>
      <c r="C1512">
        <v>64857893</v>
      </c>
      <c r="D1512">
        <v>29113797</v>
      </c>
      <c r="E1512">
        <v>1</v>
      </c>
      <c r="F1512">
        <v>1</v>
      </c>
      <c r="G1512">
        <v>1</v>
      </c>
      <c r="H1512">
        <v>3</v>
      </c>
      <c r="I1512" t="s">
        <v>402</v>
      </c>
      <c r="J1512" t="s">
        <v>404</v>
      </c>
      <c r="K1512" t="s">
        <v>403</v>
      </c>
      <c r="L1512">
        <v>1348</v>
      </c>
      <c r="N1512">
        <v>1009</v>
      </c>
      <c r="O1512" t="s">
        <v>36</v>
      </c>
      <c r="P1512" t="s">
        <v>36</v>
      </c>
      <c r="Q1512">
        <v>1000</v>
      </c>
      <c r="X1512">
        <v>1.9400000000000001E-3</v>
      </c>
      <c r="Y1512">
        <v>4920</v>
      </c>
      <c r="Z1512">
        <v>0</v>
      </c>
      <c r="AA1512">
        <v>0</v>
      </c>
      <c r="AB1512">
        <v>0</v>
      </c>
      <c r="AC1512">
        <v>0</v>
      </c>
      <c r="AD1512">
        <v>1</v>
      </c>
      <c r="AE1512">
        <v>0</v>
      </c>
      <c r="AF1512" t="s">
        <v>3</v>
      </c>
      <c r="AG1512">
        <v>1.9400000000000001E-3</v>
      </c>
      <c r="AH1512">
        <v>2</v>
      </c>
      <c r="AI1512">
        <v>64857905</v>
      </c>
      <c r="AJ1512">
        <v>1458</v>
      </c>
      <c r="AK1512">
        <v>0</v>
      </c>
      <c r="AL1512">
        <v>0</v>
      </c>
      <c r="AM1512">
        <v>0</v>
      </c>
      <c r="AN1512">
        <v>0</v>
      </c>
      <c r="AO1512">
        <v>0</v>
      </c>
      <c r="AP1512">
        <v>0</v>
      </c>
      <c r="AQ1512">
        <v>0</v>
      </c>
      <c r="AR1512">
        <v>0</v>
      </c>
    </row>
    <row r="1513" spans="1:44" x14ac:dyDescent="0.2">
      <c r="A1513">
        <f>ROW(Source!A749)</f>
        <v>749</v>
      </c>
      <c r="B1513">
        <v>64857928</v>
      </c>
      <c r="C1513">
        <v>64857893</v>
      </c>
      <c r="D1513">
        <v>29113990</v>
      </c>
      <c r="E1513">
        <v>1</v>
      </c>
      <c r="F1513">
        <v>1</v>
      </c>
      <c r="G1513">
        <v>1</v>
      </c>
      <c r="H1513">
        <v>3</v>
      </c>
      <c r="I1513" t="s">
        <v>1292</v>
      </c>
      <c r="J1513" t="s">
        <v>1293</v>
      </c>
      <c r="K1513" t="s">
        <v>1294</v>
      </c>
      <c r="L1513">
        <v>1348</v>
      </c>
      <c r="N1513">
        <v>1009</v>
      </c>
      <c r="O1513" t="s">
        <v>36</v>
      </c>
      <c r="P1513" t="s">
        <v>36</v>
      </c>
      <c r="Q1513">
        <v>1000</v>
      </c>
      <c r="X1513">
        <v>2.8500000000000001E-3</v>
      </c>
      <c r="Y1513">
        <v>10169.99</v>
      </c>
      <c r="Z1513">
        <v>0</v>
      </c>
      <c r="AA1513">
        <v>0</v>
      </c>
      <c r="AB1513">
        <v>0</v>
      </c>
      <c r="AC1513">
        <v>0</v>
      </c>
      <c r="AD1513">
        <v>1</v>
      </c>
      <c r="AE1513">
        <v>0</v>
      </c>
      <c r="AF1513" t="s">
        <v>3</v>
      </c>
      <c r="AG1513">
        <v>2.8500000000000001E-3</v>
      </c>
      <c r="AH1513">
        <v>2</v>
      </c>
      <c r="AI1513">
        <v>64857906</v>
      </c>
      <c r="AJ1513">
        <v>1459</v>
      </c>
      <c r="AK1513">
        <v>0</v>
      </c>
      <c r="AL1513">
        <v>0</v>
      </c>
      <c r="AM1513">
        <v>0</v>
      </c>
      <c r="AN1513">
        <v>0</v>
      </c>
      <c r="AO1513">
        <v>0</v>
      </c>
      <c r="AP1513">
        <v>0</v>
      </c>
      <c r="AQ1513">
        <v>0</v>
      </c>
      <c r="AR1513">
        <v>0</v>
      </c>
    </row>
    <row r="1514" spans="1:44" x14ac:dyDescent="0.2">
      <c r="A1514">
        <f>ROW(Source!A749)</f>
        <v>749</v>
      </c>
      <c r="B1514">
        <v>64857929</v>
      </c>
      <c r="C1514">
        <v>64857893</v>
      </c>
      <c r="D1514">
        <v>29114247</v>
      </c>
      <c r="E1514">
        <v>1</v>
      </c>
      <c r="F1514">
        <v>1</v>
      </c>
      <c r="G1514">
        <v>1</v>
      </c>
      <c r="H1514">
        <v>3</v>
      </c>
      <c r="I1514" t="s">
        <v>1022</v>
      </c>
      <c r="J1514" t="s">
        <v>1024</v>
      </c>
      <c r="K1514" t="s">
        <v>1023</v>
      </c>
      <c r="L1514">
        <v>1348</v>
      </c>
      <c r="N1514">
        <v>1009</v>
      </c>
      <c r="O1514" t="s">
        <v>36</v>
      </c>
      <c r="P1514" t="s">
        <v>36</v>
      </c>
      <c r="Q1514">
        <v>1000</v>
      </c>
      <c r="X1514">
        <v>4.5100000000000001E-3</v>
      </c>
      <c r="Y1514">
        <v>9040.01</v>
      </c>
      <c r="Z1514">
        <v>0</v>
      </c>
      <c r="AA1514">
        <v>0</v>
      </c>
      <c r="AB1514">
        <v>0</v>
      </c>
      <c r="AC1514">
        <v>0</v>
      </c>
      <c r="AD1514">
        <v>1</v>
      </c>
      <c r="AE1514">
        <v>0</v>
      </c>
      <c r="AF1514" t="s">
        <v>3</v>
      </c>
      <c r="AG1514">
        <v>4.5100000000000001E-3</v>
      </c>
      <c r="AH1514">
        <v>2</v>
      </c>
      <c r="AI1514">
        <v>64857907</v>
      </c>
      <c r="AJ1514">
        <v>1460</v>
      </c>
      <c r="AK1514">
        <v>0</v>
      </c>
      <c r="AL1514">
        <v>0</v>
      </c>
      <c r="AM1514">
        <v>0</v>
      </c>
      <c r="AN1514">
        <v>0</v>
      </c>
      <c r="AO1514">
        <v>0</v>
      </c>
      <c r="AP1514">
        <v>0</v>
      </c>
      <c r="AQ1514">
        <v>0</v>
      </c>
      <c r="AR1514">
        <v>0</v>
      </c>
    </row>
    <row r="1515" spans="1:44" x14ac:dyDescent="0.2">
      <c r="A1515">
        <f>ROW(Source!A749)</f>
        <v>749</v>
      </c>
      <c r="B1515">
        <v>64857930</v>
      </c>
      <c r="C1515">
        <v>64857893</v>
      </c>
      <c r="D1515">
        <v>29114332</v>
      </c>
      <c r="E1515">
        <v>1</v>
      </c>
      <c r="F1515">
        <v>1</v>
      </c>
      <c r="G1515">
        <v>1</v>
      </c>
      <c r="H1515">
        <v>3</v>
      </c>
      <c r="I1515" t="s">
        <v>1202</v>
      </c>
      <c r="J1515" t="s">
        <v>1203</v>
      </c>
      <c r="K1515" t="s">
        <v>1204</v>
      </c>
      <c r="L1515">
        <v>1348</v>
      </c>
      <c r="N1515">
        <v>1009</v>
      </c>
      <c r="O1515" t="s">
        <v>36</v>
      </c>
      <c r="P1515" t="s">
        <v>36</v>
      </c>
      <c r="Q1515">
        <v>1000</v>
      </c>
      <c r="X1515">
        <v>1.0000000000000001E-5</v>
      </c>
      <c r="Y1515">
        <v>11978</v>
      </c>
      <c r="Z1515">
        <v>0</v>
      </c>
      <c r="AA1515">
        <v>0</v>
      </c>
      <c r="AB1515">
        <v>0</v>
      </c>
      <c r="AC1515">
        <v>0</v>
      </c>
      <c r="AD1515">
        <v>1</v>
      </c>
      <c r="AE1515">
        <v>0</v>
      </c>
      <c r="AF1515" t="s">
        <v>3</v>
      </c>
      <c r="AG1515">
        <v>1.0000000000000001E-5</v>
      </c>
      <c r="AH1515">
        <v>2</v>
      </c>
      <c r="AI1515">
        <v>64857908</v>
      </c>
      <c r="AJ1515">
        <v>1461</v>
      </c>
      <c r="AK1515">
        <v>0</v>
      </c>
      <c r="AL1515">
        <v>0</v>
      </c>
      <c r="AM1515">
        <v>0</v>
      </c>
      <c r="AN1515">
        <v>0</v>
      </c>
      <c r="AO1515">
        <v>0</v>
      </c>
      <c r="AP1515">
        <v>0</v>
      </c>
      <c r="AQ1515">
        <v>0</v>
      </c>
      <c r="AR1515">
        <v>0</v>
      </c>
    </row>
    <row r="1516" spans="1:44" x14ac:dyDescent="0.2">
      <c r="A1516">
        <f>ROW(Source!A749)</f>
        <v>749</v>
      </c>
      <c r="B1516">
        <v>64857931</v>
      </c>
      <c r="C1516">
        <v>64857893</v>
      </c>
      <c r="D1516">
        <v>29107444</v>
      </c>
      <c r="E1516">
        <v>1</v>
      </c>
      <c r="F1516">
        <v>1</v>
      </c>
      <c r="G1516">
        <v>1</v>
      </c>
      <c r="H1516">
        <v>3</v>
      </c>
      <c r="I1516" t="s">
        <v>1295</v>
      </c>
      <c r="J1516" t="s">
        <v>1296</v>
      </c>
      <c r="K1516" t="s">
        <v>1297</v>
      </c>
      <c r="L1516">
        <v>1346</v>
      </c>
      <c r="N1516">
        <v>1009</v>
      </c>
      <c r="O1516" t="s">
        <v>283</v>
      </c>
      <c r="P1516" t="s">
        <v>283</v>
      </c>
      <c r="Q1516">
        <v>1</v>
      </c>
      <c r="X1516">
        <v>0.59</v>
      </c>
      <c r="Y1516">
        <v>6.09</v>
      </c>
      <c r="Z1516">
        <v>0</v>
      </c>
      <c r="AA1516">
        <v>0</v>
      </c>
      <c r="AB1516">
        <v>0</v>
      </c>
      <c r="AC1516">
        <v>0</v>
      </c>
      <c r="AD1516">
        <v>1</v>
      </c>
      <c r="AE1516">
        <v>0</v>
      </c>
      <c r="AF1516" t="s">
        <v>3</v>
      </c>
      <c r="AG1516">
        <v>0.59</v>
      </c>
      <c r="AH1516">
        <v>2</v>
      </c>
      <c r="AI1516">
        <v>64857909</v>
      </c>
      <c r="AJ1516">
        <v>1463</v>
      </c>
      <c r="AK1516">
        <v>0</v>
      </c>
      <c r="AL1516">
        <v>0</v>
      </c>
      <c r="AM1516">
        <v>0</v>
      </c>
      <c r="AN1516">
        <v>0</v>
      </c>
      <c r="AO1516">
        <v>0</v>
      </c>
      <c r="AP1516">
        <v>0</v>
      </c>
      <c r="AQ1516">
        <v>0</v>
      </c>
      <c r="AR1516">
        <v>0</v>
      </c>
    </row>
    <row r="1517" spans="1:44" x14ac:dyDescent="0.2">
      <c r="A1517">
        <f>ROW(Source!A749)</f>
        <v>749</v>
      </c>
      <c r="B1517">
        <v>64857932</v>
      </c>
      <c r="C1517">
        <v>64857893</v>
      </c>
      <c r="D1517">
        <v>29110606</v>
      </c>
      <c r="E1517">
        <v>1</v>
      </c>
      <c r="F1517">
        <v>1</v>
      </c>
      <c r="G1517">
        <v>1</v>
      </c>
      <c r="H1517">
        <v>3</v>
      </c>
      <c r="I1517" t="s">
        <v>1298</v>
      </c>
      <c r="J1517" t="s">
        <v>1299</v>
      </c>
      <c r="K1517" t="s">
        <v>1300</v>
      </c>
      <c r="L1517">
        <v>1348</v>
      </c>
      <c r="N1517">
        <v>1009</v>
      </c>
      <c r="O1517" t="s">
        <v>36</v>
      </c>
      <c r="P1517" t="s">
        <v>36</v>
      </c>
      <c r="Q1517">
        <v>1000</v>
      </c>
      <c r="X1517">
        <v>5.9999999999999995E-4</v>
      </c>
      <c r="Y1517">
        <v>9420</v>
      </c>
      <c r="Z1517">
        <v>0</v>
      </c>
      <c r="AA1517">
        <v>0</v>
      </c>
      <c r="AB1517">
        <v>0</v>
      </c>
      <c r="AC1517">
        <v>0</v>
      </c>
      <c r="AD1517">
        <v>1</v>
      </c>
      <c r="AE1517">
        <v>0</v>
      </c>
      <c r="AF1517" t="s">
        <v>3</v>
      </c>
      <c r="AG1517">
        <v>5.9999999999999995E-4</v>
      </c>
      <c r="AH1517">
        <v>2</v>
      </c>
      <c r="AI1517">
        <v>64857910</v>
      </c>
      <c r="AJ1517">
        <v>1464</v>
      </c>
      <c r="AK1517">
        <v>0</v>
      </c>
      <c r="AL1517">
        <v>0</v>
      </c>
      <c r="AM1517">
        <v>0</v>
      </c>
      <c r="AN1517">
        <v>0</v>
      </c>
      <c r="AO1517">
        <v>0</v>
      </c>
      <c r="AP1517">
        <v>0</v>
      </c>
      <c r="AQ1517">
        <v>0</v>
      </c>
      <c r="AR1517">
        <v>0</v>
      </c>
    </row>
    <row r="1518" spans="1:44" x14ac:dyDescent="0.2">
      <c r="A1518">
        <f>ROW(Source!A749)</f>
        <v>749</v>
      </c>
      <c r="B1518">
        <v>64857933</v>
      </c>
      <c r="C1518">
        <v>64857893</v>
      </c>
      <c r="D1518">
        <v>29115467</v>
      </c>
      <c r="E1518">
        <v>1</v>
      </c>
      <c r="F1518">
        <v>1</v>
      </c>
      <c r="G1518">
        <v>1</v>
      </c>
      <c r="H1518">
        <v>3</v>
      </c>
      <c r="I1518" t="s">
        <v>1315</v>
      </c>
      <c r="J1518" t="s">
        <v>1316</v>
      </c>
      <c r="K1518" t="s">
        <v>1317</v>
      </c>
      <c r="L1518">
        <v>1339</v>
      </c>
      <c r="N1518">
        <v>1007</v>
      </c>
      <c r="O1518" t="s">
        <v>128</v>
      </c>
      <c r="P1518" t="s">
        <v>128</v>
      </c>
      <c r="Q1518">
        <v>1</v>
      </c>
      <c r="X1518">
        <v>1.0300000000000001E-3</v>
      </c>
      <c r="Y1518">
        <v>1699.99</v>
      </c>
      <c r="Z1518">
        <v>0</v>
      </c>
      <c r="AA1518">
        <v>0</v>
      </c>
      <c r="AB1518">
        <v>0</v>
      </c>
      <c r="AC1518">
        <v>0</v>
      </c>
      <c r="AD1518">
        <v>1</v>
      </c>
      <c r="AE1518">
        <v>0</v>
      </c>
      <c r="AF1518" t="s">
        <v>3</v>
      </c>
      <c r="AG1518">
        <v>1.0300000000000001E-3</v>
      </c>
      <c r="AH1518">
        <v>2</v>
      </c>
      <c r="AI1518">
        <v>64857911</v>
      </c>
      <c r="AJ1518">
        <v>1465</v>
      </c>
      <c r="AK1518">
        <v>0</v>
      </c>
      <c r="AL1518">
        <v>0</v>
      </c>
      <c r="AM1518">
        <v>0</v>
      </c>
      <c r="AN1518">
        <v>0</v>
      </c>
      <c r="AO1518">
        <v>0</v>
      </c>
      <c r="AP1518">
        <v>0</v>
      </c>
      <c r="AQ1518">
        <v>0</v>
      </c>
      <c r="AR1518">
        <v>0</v>
      </c>
    </row>
    <row r="1519" spans="1:44" x14ac:dyDescent="0.2">
      <c r="A1519">
        <f>ROW(Source!A749)</f>
        <v>749</v>
      </c>
      <c r="B1519">
        <v>64857934</v>
      </c>
      <c r="C1519">
        <v>64857893</v>
      </c>
      <c r="D1519">
        <v>29122102</v>
      </c>
      <c r="E1519">
        <v>1</v>
      </c>
      <c r="F1519">
        <v>1</v>
      </c>
      <c r="G1519">
        <v>1</v>
      </c>
      <c r="H1519">
        <v>3</v>
      </c>
      <c r="I1519" t="s">
        <v>1301</v>
      </c>
      <c r="J1519" t="s">
        <v>1302</v>
      </c>
      <c r="K1519" t="s">
        <v>1303</v>
      </c>
      <c r="L1519">
        <v>1348</v>
      </c>
      <c r="N1519">
        <v>1009</v>
      </c>
      <c r="O1519" t="s">
        <v>36</v>
      </c>
      <c r="P1519" t="s">
        <v>36</v>
      </c>
      <c r="Q1519">
        <v>1000</v>
      </c>
      <c r="X1519">
        <v>3.1E-4</v>
      </c>
      <c r="Y1519">
        <v>15620</v>
      </c>
      <c r="Z1519">
        <v>0</v>
      </c>
      <c r="AA1519">
        <v>0</v>
      </c>
      <c r="AB1519">
        <v>0</v>
      </c>
      <c r="AC1519">
        <v>0</v>
      </c>
      <c r="AD1519">
        <v>1</v>
      </c>
      <c r="AE1519">
        <v>0</v>
      </c>
      <c r="AF1519" t="s">
        <v>3</v>
      </c>
      <c r="AG1519">
        <v>3.1E-4</v>
      </c>
      <c r="AH1519">
        <v>2</v>
      </c>
      <c r="AI1519">
        <v>64857912</v>
      </c>
      <c r="AJ1519">
        <v>1466</v>
      </c>
      <c r="AK1519">
        <v>0</v>
      </c>
      <c r="AL1519">
        <v>0</v>
      </c>
      <c r="AM1519">
        <v>0</v>
      </c>
      <c r="AN1519">
        <v>0</v>
      </c>
      <c r="AO1519">
        <v>0</v>
      </c>
      <c r="AP1519">
        <v>0</v>
      </c>
      <c r="AQ1519">
        <v>0</v>
      </c>
      <c r="AR1519">
        <v>0</v>
      </c>
    </row>
    <row r="1520" spans="1:44" x14ac:dyDescent="0.2">
      <c r="A1520">
        <f>ROW(Source!A749)</f>
        <v>749</v>
      </c>
      <c r="B1520">
        <v>64857935</v>
      </c>
      <c r="C1520">
        <v>64857893</v>
      </c>
      <c r="D1520">
        <v>29129276</v>
      </c>
      <c r="E1520">
        <v>1</v>
      </c>
      <c r="F1520">
        <v>1</v>
      </c>
      <c r="G1520">
        <v>1</v>
      </c>
      <c r="H1520">
        <v>3</v>
      </c>
      <c r="I1520" t="s">
        <v>1347</v>
      </c>
      <c r="J1520" t="s">
        <v>1348</v>
      </c>
      <c r="K1520" t="s">
        <v>1349</v>
      </c>
      <c r="L1520">
        <v>1348</v>
      </c>
      <c r="N1520">
        <v>1009</v>
      </c>
      <c r="O1520" t="s">
        <v>36</v>
      </c>
      <c r="P1520" t="s">
        <v>36</v>
      </c>
      <c r="Q1520">
        <v>1000</v>
      </c>
      <c r="X1520">
        <v>3.5000000000000003E-2</v>
      </c>
      <c r="Y1520">
        <v>7712</v>
      </c>
      <c r="Z1520">
        <v>0</v>
      </c>
      <c r="AA1520">
        <v>0</v>
      </c>
      <c r="AB1520">
        <v>0</v>
      </c>
      <c r="AC1520">
        <v>0</v>
      </c>
      <c r="AD1520">
        <v>1</v>
      </c>
      <c r="AE1520">
        <v>0</v>
      </c>
      <c r="AF1520" t="s">
        <v>3</v>
      </c>
      <c r="AG1520">
        <v>3.5000000000000003E-2</v>
      </c>
      <c r="AH1520">
        <v>2</v>
      </c>
      <c r="AI1520">
        <v>64857913</v>
      </c>
      <c r="AJ1520">
        <v>1467</v>
      </c>
      <c r="AK1520">
        <v>0</v>
      </c>
      <c r="AL1520">
        <v>0</v>
      </c>
      <c r="AM1520">
        <v>0</v>
      </c>
      <c r="AN1520">
        <v>0</v>
      </c>
      <c r="AO1520">
        <v>0</v>
      </c>
      <c r="AP1520">
        <v>0</v>
      </c>
      <c r="AQ1520">
        <v>0</v>
      </c>
      <c r="AR1520">
        <v>0</v>
      </c>
    </row>
    <row r="1521" spans="1:44" x14ac:dyDescent="0.2">
      <c r="A1521">
        <f>ROW(Source!A749)</f>
        <v>749</v>
      </c>
      <c r="B1521">
        <v>64857936</v>
      </c>
      <c r="C1521">
        <v>64857893</v>
      </c>
      <c r="D1521">
        <v>29127930</v>
      </c>
      <c r="E1521">
        <v>1</v>
      </c>
      <c r="F1521">
        <v>1</v>
      </c>
      <c r="G1521">
        <v>1</v>
      </c>
      <c r="H1521">
        <v>3</v>
      </c>
      <c r="I1521" t="s">
        <v>394</v>
      </c>
      <c r="J1521" t="s">
        <v>396</v>
      </c>
      <c r="K1521" t="s">
        <v>395</v>
      </c>
      <c r="L1521">
        <v>1348</v>
      </c>
      <c r="N1521">
        <v>1009</v>
      </c>
      <c r="O1521" t="s">
        <v>36</v>
      </c>
      <c r="P1521" t="s">
        <v>36</v>
      </c>
      <c r="Q1521">
        <v>1000</v>
      </c>
      <c r="X1521">
        <v>1</v>
      </c>
      <c r="Y1521">
        <v>0</v>
      </c>
      <c r="Z1521">
        <v>0</v>
      </c>
      <c r="AA1521">
        <v>0</v>
      </c>
      <c r="AB1521">
        <v>0</v>
      </c>
      <c r="AC1521">
        <v>0</v>
      </c>
      <c r="AD1521">
        <v>0</v>
      </c>
      <c r="AE1521">
        <v>0</v>
      </c>
      <c r="AF1521" t="s">
        <v>3</v>
      </c>
      <c r="AG1521">
        <v>1</v>
      </c>
      <c r="AH1521">
        <v>3</v>
      </c>
      <c r="AI1521">
        <v>-1</v>
      </c>
      <c r="AJ1521" t="s">
        <v>3</v>
      </c>
      <c r="AK1521">
        <v>0</v>
      </c>
      <c r="AL1521">
        <v>0</v>
      </c>
      <c r="AM1521">
        <v>0</v>
      </c>
      <c r="AN1521">
        <v>0</v>
      </c>
      <c r="AO1521">
        <v>0</v>
      </c>
      <c r="AP1521">
        <v>0</v>
      </c>
      <c r="AQ1521">
        <v>0</v>
      </c>
      <c r="AR1521">
        <v>0</v>
      </c>
    </row>
    <row r="1522" spans="1:44" x14ac:dyDescent="0.2">
      <c r="A1522">
        <f>ROW(Source!A749)</f>
        <v>749</v>
      </c>
      <c r="B1522">
        <v>64857937</v>
      </c>
      <c r="C1522">
        <v>64857893</v>
      </c>
      <c r="D1522">
        <v>29162764</v>
      </c>
      <c r="E1522">
        <v>1</v>
      </c>
      <c r="F1522">
        <v>1</v>
      </c>
      <c r="G1522">
        <v>1</v>
      </c>
      <c r="H1522">
        <v>3</v>
      </c>
      <c r="I1522" t="s">
        <v>1304</v>
      </c>
      <c r="J1522" t="s">
        <v>1305</v>
      </c>
      <c r="K1522" t="s">
        <v>1306</v>
      </c>
      <c r="L1522">
        <v>1302</v>
      </c>
      <c r="N1522">
        <v>1003</v>
      </c>
      <c r="O1522" t="s">
        <v>325</v>
      </c>
      <c r="P1522" t="s">
        <v>325</v>
      </c>
      <c r="Q1522">
        <v>10</v>
      </c>
      <c r="X1522">
        <v>1.8700000000000001E-2</v>
      </c>
      <c r="Y1522">
        <v>71.489999999999995</v>
      </c>
      <c r="Z1522">
        <v>0</v>
      </c>
      <c r="AA1522">
        <v>0</v>
      </c>
      <c r="AB1522">
        <v>0</v>
      </c>
      <c r="AC1522">
        <v>0</v>
      </c>
      <c r="AD1522">
        <v>1</v>
      </c>
      <c r="AE1522">
        <v>0</v>
      </c>
      <c r="AF1522" t="s">
        <v>3</v>
      </c>
      <c r="AG1522">
        <v>1.8700000000000001E-2</v>
      </c>
      <c r="AH1522">
        <v>2</v>
      </c>
      <c r="AI1522">
        <v>64857915</v>
      </c>
      <c r="AJ1522">
        <v>1468</v>
      </c>
      <c r="AK1522">
        <v>0</v>
      </c>
      <c r="AL1522">
        <v>0</v>
      </c>
      <c r="AM1522">
        <v>0</v>
      </c>
      <c r="AN1522">
        <v>0</v>
      </c>
      <c r="AO1522">
        <v>0</v>
      </c>
      <c r="AP1522">
        <v>0</v>
      </c>
      <c r="AQ1522">
        <v>0</v>
      </c>
      <c r="AR1522">
        <v>0</v>
      </c>
    </row>
    <row r="1523" spans="1:44" x14ac:dyDescent="0.2">
      <c r="A1523">
        <f>ROW(Source!A750)</f>
        <v>750</v>
      </c>
      <c r="B1523">
        <v>64857916</v>
      </c>
      <c r="C1523">
        <v>64857893</v>
      </c>
      <c r="D1523">
        <v>18413627</v>
      </c>
      <c r="E1523">
        <v>1</v>
      </c>
      <c r="F1523">
        <v>1</v>
      </c>
      <c r="G1523">
        <v>1</v>
      </c>
      <c r="H1523">
        <v>1</v>
      </c>
      <c r="I1523" t="s">
        <v>1110</v>
      </c>
      <c r="J1523" t="s">
        <v>3</v>
      </c>
      <c r="K1523" t="s">
        <v>1111</v>
      </c>
      <c r="L1523">
        <v>1369</v>
      </c>
      <c r="N1523">
        <v>1013</v>
      </c>
      <c r="O1523" t="s">
        <v>1100</v>
      </c>
      <c r="P1523" t="s">
        <v>1100</v>
      </c>
      <c r="Q1523">
        <v>1</v>
      </c>
      <c r="X1523">
        <v>33.14</v>
      </c>
      <c r="Y1523">
        <v>0</v>
      </c>
      <c r="Z1523">
        <v>0</v>
      </c>
      <c r="AA1523">
        <v>0</v>
      </c>
      <c r="AB1523">
        <v>9.92</v>
      </c>
      <c r="AC1523">
        <v>0</v>
      </c>
      <c r="AD1523">
        <v>1</v>
      </c>
      <c r="AE1523">
        <v>1</v>
      </c>
      <c r="AF1523" t="s">
        <v>3</v>
      </c>
      <c r="AG1523">
        <v>33.14</v>
      </c>
      <c r="AH1523">
        <v>2</v>
      </c>
      <c r="AI1523">
        <v>64857894</v>
      </c>
      <c r="AJ1523">
        <v>1469</v>
      </c>
      <c r="AK1523">
        <v>0</v>
      </c>
      <c r="AL1523">
        <v>0</v>
      </c>
      <c r="AM1523">
        <v>0</v>
      </c>
      <c r="AN1523">
        <v>0</v>
      </c>
      <c r="AO1523">
        <v>0</v>
      </c>
      <c r="AP1523">
        <v>0</v>
      </c>
      <c r="AQ1523">
        <v>0</v>
      </c>
      <c r="AR1523">
        <v>0</v>
      </c>
    </row>
    <row r="1524" spans="1:44" x14ac:dyDescent="0.2">
      <c r="A1524">
        <f>ROW(Source!A750)</f>
        <v>750</v>
      </c>
      <c r="B1524">
        <v>64857917</v>
      </c>
      <c r="C1524">
        <v>64857893</v>
      </c>
      <c r="D1524">
        <v>121548</v>
      </c>
      <c r="E1524">
        <v>1</v>
      </c>
      <c r="F1524">
        <v>1</v>
      </c>
      <c r="G1524">
        <v>1</v>
      </c>
      <c r="H1524">
        <v>1</v>
      </c>
      <c r="I1524" t="s">
        <v>44</v>
      </c>
      <c r="J1524" t="s">
        <v>3</v>
      </c>
      <c r="K1524" t="s">
        <v>1101</v>
      </c>
      <c r="L1524">
        <v>608254</v>
      </c>
      <c r="N1524">
        <v>1013</v>
      </c>
      <c r="O1524" t="s">
        <v>1102</v>
      </c>
      <c r="P1524" t="s">
        <v>1102</v>
      </c>
      <c r="Q1524">
        <v>1</v>
      </c>
      <c r="X1524">
        <v>0.33</v>
      </c>
      <c r="Y1524">
        <v>0</v>
      </c>
      <c r="Z1524">
        <v>0</v>
      </c>
      <c r="AA1524">
        <v>0</v>
      </c>
      <c r="AB1524">
        <v>0</v>
      </c>
      <c r="AC1524">
        <v>0</v>
      </c>
      <c r="AD1524">
        <v>1</v>
      </c>
      <c r="AE1524">
        <v>2</v>
      </c>
      <c r="AF1524" t="s">
        <v>3</v>
      </c>
      <c r="AG1524">
        <v>0.33</v>
      </c>
      <c r="AH1524">
        <v>2</v>
      </c>
      <c r="AI1524">
        <v>64857895</v>
      </c>
      <c r="AJ1524">
        <v>1470</v>
      </c>
      <c r="AK1524">
        <v>0</v>
      </c>
      <c r="AL1524">
        <v>0</v>
      </c>
      <c r="AM1524">
        <v>0</v>
      </c>
      <c r="AN1524">
        <v>0</v>
      </c>
      <c r="AO1524">
        <v>0</v>
      </c>
      <c r="AP1524">
        <v>0</v>
      </c>
      <c r="AQ1524">
        <v>0</v>
      </c>
      <c r="AR1524">
        <v>0</v>
      </c>
    </row>
    <row r="1525" spans="1:44" x14ac:dyDescent="0.2">
      <c r="A1525">
        <f>ROW(Source!A750)</f>
        <v>750</v>
      </c>
      <c r="B1525">
        <v>64857918</v>
      </c>
      <c r="C1525">
        <v>64857893</v>
      </c>
      <c r="D1525">
        <v>29172379</v>
      </c>
      <c r="E1525">
        <v>1</v>
      </c>
      <c r="F1525">
        <v>1</v>
      </c>
      <c r="G1525">
        <v>1</v>
      </c>
      <c r="H1525">
        <v>2</v>
      </c>
      <c r="I1525" t="s">
        <v>1187</v>
      </c>
      <c r="J1525" t="s">
        <v>1188</v>
      </c>
      <c r="K1525" t="s">
        <v>1189</v>
      </c>
      <c r="L1525">
        <v>1368</v>
      </c>
      <c r="N1525">
        <v>1011</v>
      </c>
      <c r="O1525" t="s">
        <v>1106</v>
      </c>
      <c r="P1525" t="s">
        <v>1106</v>
      </c>
      <c r="Q1525">
        <v>1</v>
      </c>
      <c r="X1525">
        <v>0.33</v>
      </c>
      <c r="Y1525">
        <v>0</v>
      </c>
      <c r="Z1525">
        <v>112</v>
      </c>
      <c r="AA1525">
        <v>13.5</v>
      </c>
      <c r="AB1525">
        <v>0</v>
      </c>
      <c r="AC1525">
        <v>0</v>
      </c>
      <c r="AD1525">
        <v>1</v>
      </c>
      <c r="AE1525">
        <v>0</v>
      </c>
      <c r="AF1525" t="s">
        <v>3</v>
      </c>
      <c r="AG1525">
        <v>0.33</v>
      </c>
      <c r="AH1525">
        <v>2</v>
      </c>
      <c r="AI1525">
        <v>64857896</v>
      </c>
      <c r="AJ1525">
        <v>1471</v>
      </c>
      <c r="AK1525">
        <v>0</v>
      </c>
      <c r="AL1525">
        <v>0</v>
      </c>
      <c r="AM1525">
        <v>0</v>
      </c>
      <c r="AN1525">
        <v>0</v>
      </c>
      <c r="AO1525">
        <v>0</v>
      </c>
      <c r="AP1525">
        <v>0</v>
      </c>
      <c r="AQ1525">
        <v>0</v>
      </c>
      <c r="AR1525">
        <v>0</v>
      </c>
    </row>
    <row r="1526" spans="1:44" x14ac:dyDescent="0.2">
      <c r="A1526">
        <f>ROW(Source!A750)</f>
        <v>750</v>
      </c>
      <c r="B1526">
        <v>64857919</v>
      </c>
      <c r="C1526">
        <v>64857893</v>
      </c>
      <c r="D1526">
        <v>29172659</v>
      </c>
      <c r="E1526">
        <v>1</v>
      </c>
      <c r="F1526">
        <v>1</v>
      </c>
      <c r="G1526">
        <v>1</v>
      </c>
      <c r="H1526">
        <v>2</v>
      </c>
      <c r="I1526" t="s">
        <v>1274</v>
      </c>
      <c r="J1526" t="s">
        <v>1275</v>
      </c>
      <c r="K1526" t="s">
        <v>1276</v>
      </c>
      <c r="L1526">
        <v>1368</v>
      </c>
      <c r="N1526">
        <v>1011</v>
      </c>
      <c r="O1526" t="s">
        <v>1106</v>
      </c>
      <c r="P1526" t="s">
        <v>1106</v>
      </c>
      <c r="Q1526">
        <v>1</v>
      </c>
      <c r="X1526">
        <v>2.3199999999999998</v>
      </c>
      <c r="Y1526">
        <v>0</v>
      </c>
      <c r="Z1526">
        <v>1.2</v>
      </c>
      <c r="AA1526">
        <v>0</v>
      </c>
      <c r="AB1526">
        <v>0</v>
      </c>
      <c r="AC1526">
        <v>0</v>
      </c>
      <c r="AD1526">
        <v>1</v>
      </c>
      <c r="AE1526">
        <v>0</v>
      </c>
      <c r="AF1526" t="s">
        <v>3</v>
      </c>
      <c r="AG1526">
        <v>2.3199999999999998</v>
      </c>
      <c r="AH1526">
        <v>2</v>
      </c>
      <c r="AI1526">
        <v>64857897</v>
      </c>
      <c r="AJ1526">
        <v>1472</v>
      </c>
      <c r="AK1526">
        <v>0</v>
      </c>
      <c r="AL1526">
        <v>0</v>
      </c>
      <c r="AM1526">
        <v>0</v>
      </c>
      <c r="AN1526">
        <v>0</v>
      </c>
      <c r="AO1526">
        <v>0</v>
      </c>
      <c r="AP1526">
        <v>0</v>
      </c>
      <c r="AQ1526">
        <v>0</v>
      </c>
      <c r="AR1526">
        <v>0</v>
      </c>
    </row>
    <row r="1527" spans="1:44" x14ac:dyDescent="0.2">
      <c r="A1527">
        <f>ROW(Source!A750)</f>
        <v>750</v>
      </c>
      <c r="B1527">
        <v>64857920</v>
      </c>
      <c r="C1527">
        <v>64857893</v>
      </c>
      <c r="D1527">
        <v>29172669</v>
      </c>
      <c r="E1527">
        <v>1</v>
      </c>
      <c r="F1527">
        <v>1</v>
      </c>
      <c r="G1527">
        <v>1</v>
      </c>
      <c r="H1527">
        <v>2</v>
      </c>
      <c r="I1527" t="s">
        <v>1277</v>
      </c>
      <c r="J1527" t="s">
        <v>1278</v>
      </c>
      <c r="K1527" t="s">
        <v>1279</v>
      </c>
      <c r="L1527">
        <v>1368</v>
      </c>
      <c r="N1527">
        <v>1011</v>
      </c>
      <c r="O1527" t="s">
        <v>1106</v>
      </c>
      <c r="P1527" t="s">
        <v>1106</v>
      </c>
      <c r="Q1527">
        <v>1</v>
      </c>
      <c r="X1527">
        <v>3.2</v>
      </c>
      <c r="Y1527">
        <v>0</v>
      </c>
      <c r="Z1527">
        <v>12.31</v>
      </c>
      <c r="AA1527">
        <v>0</v>
      </c>
      <c r="AB1527">
        <v>0</v>
      </c>
      <c r="AC1527">
        <v>0</v>
      </c>
      <c r="AD1527">
        <v>1</v>
      </c>
      <c r="AE1527">
        <v>0</v>
      </c>
      <c r="AF1527" t="s">
        <v>3</v>
      </c>
      <c r="AG1527">
        <v>3.2</v>
      </c>
      <c r="AH1527">
        <v>2</v>
      </c>
      <c r="AI1527">
        <v>64857898</v>
      </c>
      <c r="AJ1527">
        <v>1473</v>
      </c>
      <c r="AK1527">
        <v>0</v>
      </c>
      <c r="AL1527">
        <v>0</v>
      </c>
      <c r="AM1527">
        <v>0</v>
      </c>
      <c r="AN1527">
        <v>0</v>
      </c>
      <c r="AO1527">
        <v>0</v>
      </c>
      <c r="AP1527">
        <v>0</v>
      </c>
      <c r="AQ1527">
        <v>0</v>
      </c>
      <c r="AR1527">
        <v>0</v>
      </c>
    </row>
    <row r="1528" spans="1:44" x14ac:dyDescent="0.2">
      <c r="A1528">
        <f>ROW(Source!A750)</f>
        <v>750</v>
      </c>
      <c r="B1528">
        <v>64857921</v>
      </c>
      <c r="C1528">
        <v>64857893</v>
      </c>
      <c r="D1528">
        <v>29172679</v>
      </c>
      <c r="E1528">
        <v>1</v>
      </c>
      <c r="F1528">
        <v>1</v>
      </c>
      <c r="G1528">
        <v>1</v>
      </c>
      <c r="H1528">
        <v>2</v>
      </c>
      <c r="I1528" t="s">
        <v>1280</v>
      </c>
      <c r="J1528" t="s">
        <v>1281</v>
      </c>
      <c r="K1528" t="s">
        <v>1282</v>
      </c>
      <c r="L1528">
        <v>1368</v>
      </c>
      <c r="N1528">
        <v>1011</v>
      </c>
      <c r="O1528" t="s">
        <v>1106</v>
      </c>
      <c r="P1528" t="s">
        <v>1106</v>
      </c>
      <c r="Q1528">
        <v>1</v>
      </c>
      <c r="X1528">
        <v>0.2</v>
      </c>
      <c r="Y1528">
        <v>0</v>
      </c>
      <c r="Z1528">
        <v>6.7</v>
      </c>
      <c r="AA1528">
        <v>0</v>
      </c>
      <c r="AB1528">
        <v>0</v>
      </c>
      <c r="AC1528">
        <v>0</v>
      </c>
      <c r="AD1528">
        <v>1</v>
      </c>
      <c r="AE1528">
        <v>0</v>
      </c>
      <c r="AF1528" t="s">
        <v>3</v>
      </c>
      <c r="AG1528">
        <v>0.2</v>
      </c>
      <c r="AH1528">
        <v>2</v>
      </c>
      <c r="AI1528">
        <v>64857899</v>
      </c>
      <c r="AJ1528">
        <v>1474</v>
      </c>
      <c r="AK1528">
        <v>0</v>
      </c>
      <c r="AL1528">
        <v>0</v>
      </c>
      <c r="AM1528">
        <v>0</v>
      </c>
      <c r="AN1528">
        <v>0</v>
      </c>
      <c r="AO1528">
        <v>0</v>
      </c>
      <c r="AP1528">
        <v>0</v>
      </c>
      <c r="AQ1528">
        <v>0</v>
      </c>
      <c r="AR1528">
        <v>0</v>
      </c>
    </row>
    <row r="1529" spans="1:44" x14ac:dyDescent="0.2">
      <c r="A1529">
        <f>ROW(Source!A750)</f>
        <v>750</v>
      </c>
      <c r="B1529">
        <v>64857922</v>
      </c>
      <c r="C1529">
        <v>64857893</v>
      </c>
      <c r="D1529">
        <v>29174507</v>
      </c>
      <c r="E1529">
        <v>1</v>
      </c>
      <c r="F1529">
        <v>1</v>
      </c>
      <c r="G1529">
        <v>1</v>
      </c>
      <c r="H1529">
        <v>2</v>
      </c>
      <c r="I1529" t="s">
        <v>1283</v>
      </c>
      <c r="J1529" t="s">
        <v>1284</v>
      </c>
      <c r="K1529" t="s">
        <v>1285</v>
      </c>
      <c r="L1529">
        <v>1368</v>
      </c>
      <c r="N1529">
        <v>1011</v>
      </c>
      <c r="O1529" t="s">
        <v>1106</v>
      </c>
      <c r="P1529" t="s">
        <v>1106</v>
      </c>
      <c r="Q1529">
        <v>1</v>
      </c>
      <c r="X1529">
        <v>0.31</v>
      </c>
      <c r="Y1529">
        <v>0</v>
      </c>
      <c r="Z1529">
        <v>5.13</v>
      </c>
      <c r="AA1529">
        <v>0</v>
      </c>
      <c r="AB1529">
        <v>0</v>
      </c>
      <c r="AC1529">
        <v>0</v>
      </c>
      <c r="AD1529">
        <v>1</v>
      </c>
      <c r="AE1529">
        <v>0</v>
      </c>
      <c r="AF1529" t="s">
        <v>3</v>
      </c>
      <c r="AG1529">
        <v>0.31</v>
      </c>
      <c r="AH1529">
        <v>2</v>
      </c>
      <c r="AI1529">
        <v>64857900</v>
      </c>
      <c r="AJ1529">
        <v>1475</v>
      </c>
      <c r="AK1529">
        <v>0</v>
      </c>
      <c r="AL1529">
        <v>0</v>
      </c>
      <c r="AM1529">
        <v>0</v>
      </c>
      <c r="AN1529">
        <v>0</v>
      </c>
      <c r="AO1529">
        <v>0</v>
      </c>
      <c r="AP1529">
        <v>0</v>
      </c>
      <c r="AQ1529">
        <v>0</v>
      </c>
      <c r="AR1529">
        <v>0</v>
      </c>
    </row>
    <row r="1530" spans="1:44" x14ac:dyDescent="0.2">
      <c r="A1530">
        <f>ROW(Source!A750)</f>
        <v>750</v>
      </c>
      <c r="B1530">
        <v>64857923</v>
      </c>
      <c r="C1530">
        <v>64857893</v>
      </c>
      <c r="D1530">
        <v>29174913</v>
      </c>
      <c r="E1530">
        <v>1</v>
      </c>
      <c r="F1530">
        <v>1</v>
      </c>
      <c r="G1530">
        <v>1</v>
      </c>
      <c r="H1530">
        <v>2</v>
      </c>
      <c r="I1530" t="s">
        <v>1152</v>
      </c>
      <c r="J1530" t="s">
        <v>1153</v>
      </c>
      <c r="K1530" t="s">
        <v>1154</v>
      </c>
      <c r="L1530">
        <v>1368</v>
      </c>
      <c r="N1530">
        <v>1011</v>
      </c>
      <c r="O1530" t="s">
        <v>1106</v>
      </c>
      <c r="P1530" t="s">
        <v>1106</v>
      </c>
      <c r="Q1530">
        <v>1</v>
      </c>
      <c r="X1530">
        <v>0.49</v>
      </c>
      <c r="Y1530">
        <v>0</v>
      </c>
      <c r="Z1530">
        <v>87.17</v>
      </c>
      <c r="AA1530">
        <v>11.6</v>
      </c>
      <c r="AB1530">
        <v>0</v>
      </c>
      <c r="AC1530">
        <v>0</v>
      </c>
      <c r="AD1530">
        <v>1</v>
      </c>
      <c r="AE1530">
        <v>0</v>
      </c>
      <c r="AF1530" t="s">
        <v>3</v>
      </c>
      <c r="AG1530">
        <v>0.49</v>
      </c>
      <c r="AH1530">
        <v>2</v>
      </c>
      <c r="AI1530">
        <v>64857901</v>
      </c>
      <c r="AJ1530">
        <v>1476</v>
      </c>
      <c r="AK1530">
        <v>0</v>
      </c>
      <c r="AL1530">
        <v>0</v>
      </c>
      <c r="AM1530">
        <v>0</v>
      </c>
      <c r="AN1530">
        <v>0</v>
      </c>
      <c r="AO1530">
        <v>0</v>
      </c>
      <c r="AP1530">
        <v>0</v>
      </c>
      <c r="AQ1530">
        <v>0</v>
      </c>
      <c r="AR1530">
        <v>0</v>
      </c>
    </row>
    <row r="1531" spans="1:44" x14ac:dyDescent="0.2">
      <c r="A1531">
        <f>ROW(Source!A750)</f>
        <v>750</v>
      </c>
      <c r="B1531">
        <v>64857924</v>
      </c>
      <c r="C1531">
        <v>64857893</v>
      </c>
      <c r="D1531">
        <v>29107906</v>
      </c>
      <c r="E1531">
        <v>1</v>
      </c>
      <c r="F1531">
        <v>1</v>
      </c>
      <c r="G1531">
        <v>1</v>
      </c>
      <c r="H1531">
        <v>3</v>
      </c>
      <c r="I1531" t="s">
        <v>1286</v>
      </c>
      <c r="J1531" t="s">
        <v>1287</v>
      </c>
      <c r="K1531" t="s">
        <v>1288</v>
      </c>
      <c r="L1531">
        <v>1348</v>
      </c>
      <c r="N1531">
        <v>1009</v>
      </c>
      <c r="O1531" t="s">
        <v>36</v>
      </c>
      <c r="P1531" t="s">
        <v>36</v>
      </c>
      <c r="Q1531">
        <v>1000</v>
      </c>
      <c r="X1531">
        <v>1E-4</v>
      </c>
      <c r="Y1531">
        <v>37900</v>
      </c>
      <c r="Z1531">
        <v>0</v>
      </c>
      <c r="AA1531">
        <v>0</v>
      </c>
      <c r="AB1531">
        <v>0</v>
      </c>
      <c r="AC1531">
        <v>0</v>
      </c>
      <c r="AD1531">
        <v>1</v>
      </c>
      <c r="AE1531">
        <v>0</v>
      </c>
      <c r="AF1531" t="s">
        <v>3</v>
      </c>
      <c r="AG1531">
        <v>1E-4</v>
      </c>
      <c r="AH1531">
        <v>2</v>
      </c>
      <c r="AI1531">
        <v>64857902</v>
      </c>
      <c r="AJ1531">
        <v>1477</v>
      </c>
      <c r="AK1531">
        <v>0</v>
      </c>
      <c r="AL1531">
        <v>0</v>
      </c>
      <c r="AM1531">
        <v>0</v>
      </c>
      <c r="AN1531">
        <v>0</v>
      </c>
      <c r="AO1531">
        <v>0</v>
      </c>
      <c r="AP1531">
        <v>0</v>
      </c>
      <c r="AQ1531">
        <v>0</v>
      </c>
      <c r="AR1531">
        <v>0</v>
      </c>
    </row>
    <row r="1532" spans="1:44" x14ac:dyDescent="0.2">
      <c r="A1532">
        <f>ROW(Source!A750)</f>
        <v>750</v>
      </c>
      <c r="B1532">
        <v>64857925</v>
      </c>
      <c r="C1532">
        <v>64857893</v>
      </c>
      <c r="D1532">
        <v>29107441</v>
      </c>
      <c r="E1532">
        <v>1</v>
      </c>
      <c r="F1532">
        <v>1</v>
      </c>
      <c r="G1532">
        <v>1</v>
      </c>
      <c r="H1532">
        <v>3</v>
      </c>
      <c r="I1532" t="s">
        <v>1289</v>
      </c>
      <c r="J1532" t="s">
        <v>1290</v>
      </c>
      <c r="K1532" t="s">
        <v>1291</v>
      </c>
      <c r="L1532">
        <v>1339</v>
      </c>
      <c r="N1532">
        <v>1007</v>
      </c>
      <c r="O1532" t="s">
        <v>128</v>
      </c>
      <c r="P1532" t="s">
        <v>128</v>
      </c>
      <c r="Q1532">
        <v>1</v>
      </c>
      <c r="X1532">
        <v>1.95</v>
      </c>
      <c r="Y1532">
        <v>6.23</v>
      </c>
      <c r="Z1532">
        <v>0</v>
      </c>
      <c r="AA1532">
        <v>0</v>
      </c>
      <c r="AB1532">
        <v>0</v>
      </c>
      <c r="AC1532">
        <v>0</v>
      </c>
      <c r="AD1532">
        <v>1</v>
      </c>
      <c r="AE1532">
        <v>0</v>
      </c>
      <c r="AF1532" t="s">
        <v>3</v>
      </c>
      <c r="AG1532">
        <v>1.95</v>
      </c>
      <c r="AH1532">
        <v>2</v>
      </c>
      <c r="AI1532">
        <v>64857903</v>
      </c>
      <c r="AJ1532">
        <v>1478</v>
      </c>
      <c r="AK1532">
        <v>0</v>
      </c>
      <c r="AL1532">
        <v>0</v>
      </c>
      <c r="AM1532">
        <v>0</v>
      </c>
      <c r="AN1532">
        <v>0</v>
      </c>
      <c r="AO1532">
        <v>0</v>
      </c>
      <c r="AP1532">
        <v>0</v>
      </c>
      <c r="AQ1532">
        <v>0</v>
      </c>
      <c r="AR1532">
        <v>0</v>
      </c>
    </row>
    <row r="1533" spans="1:44" x14ac:dyDescent="0.2">
      <c r="A1533">
        <f>ROW(Source!A750)</f>
        <v>750</v>
      </c>
      <c r="B1533">
        <v>64857926</v>
      </c>
      <c r="C1533">
        <v>64857893</v>
      </c>
      <c r="D1533">
        <v>29113598</v>
      </c>
      <c r="E1533">
        <v>1</v>
      </c>
      <c r="F1533">
        <v>1</v>
      </c>
      <c r="G1533">
        <v>1</v>
      </c>
      <c r="H1533">
        <v>3</v>
      </c>
      <c r="I1533" t="s">
        <v>1196</v>
      </c>
      <c r="J1533" t="s">
        <v>1197</v>
      </c>
      <c r="K1533" t="s">
        <v>1198</v>
      </c>
      <c r="L1533">
        <v>1348</v>
      </c>
      <c r="N1533">
        <v>1009</v>
      </c>
      <c r="O1533" t="s">
        <v>36</v>
      </c>
      <c r="P1533" t="s">
        <v>36</v>
      </c>
      <c r="Q1533">
        <v>1000</v>
      </c>
      <c r="X1533">
        <v>3.0000000000000001E-5</v>
      </c>
      <c r="Y1533">
        <v>4455.2</v>
      </c>
      <c r="Z1533">
        <v>0</v>
      </c>
      <c r="AA1533">
        <v>0</v>
      </c>
      <c r="AB1533">
        <v>0</v>
      </c>
      <c r="AC1533">
        <v>0</v>
      </c>
      <c r="AD1533">
        <v>1</v>
      </c>
      <c r="AE1533">
        <v>0</v>
      </c>
      <c r="AF1533" t="s">
        <v>3</v>
      </c>
      <c r="AG1533">
        <v>3.0000000000000001E-5</v>
      </c>
      <c r="AH1533">
        <v>2</v>
      </c>
      <c r="AI1533">
        <v>64857904</v>
      </c>
      <c r="AJ1533">
        <v>1479</v>
      </c>
      <c r="AK1533">
        <v>0</v>
      </c>
      <c r="AL1533">
        <v>0</v>
      </c>
      <c r="AM1533">
        <v>0</v>
      </c>
      <c r="AN1533">
        <v>0</v>
      </c>
      <c r="AO1533">
        <v>0</v>
      </c>
      <c r="AP1533">
        <v>0</v>
      </c>
      <c r="AQ1533">
        <v>0</v>
      </c>
      <c r="AR1533">
        <v>0</v>
      </c>
    </row>
    <row r="1534" spans="1:44" x14ac:dyDescent="0.2">
      <c r="A1534">
        <f>ROW(Source!A750)</f>
        <v>750</v>
      </c>
      <c r="B1534">
        <v>64857927</v>
      </c>
      <c r="C1534">
        <v>64857893</v>
      </c>
      <c r="D1534">
        <v>29113797</v>
      </c>
      <c r="E1534">
        <v>1</v>
      </c>
      <c r="F1534">
        <v>1</v>
      </c>
      <c r="G1534">
        <v>1</v>
      </c>
      <c r="H1534">
        <v>3</v>
      </c>
      <c r="I1534" t="s">
        <v>402</v>
      </c>
      <c r="J1534" t="s">
        <v>404</v>
      </c>
      <c r="K1534" t="s">
        <v>403</v>
      </c>
      <c r="L1534">
        <v>1348</v>
      </c>
      <c r="N1534">
        <v>1009</v>
      </c>
      <c r="O1534" t="s">
        <v>36</v>
      </c>
      <c r="P1534" t="s">
        <v>36</v>
      </c>
      <c r="Q1534">
        <v>1000</v>
      </c>
      <c r="X1534">
        <v>1.9400000000000001E-3</v>
      </c>
      <c r="Y1534">
        <v>4920</v>
      </c>
      <c r="Z1534">
        <v>0</v>
      </c>
      <c r="AA1534">
        <v>0</v>
      </c>
      <c r="AB1534">
        <v>0</v>
      </c>
      <c r="AC1534">
        <v>0</v>
      </c>
      <c r="AD1534">
        <v>1</v>
      </c>
      <c r="AE1534">
        <v>0</v>
      </c>
      <c r="AF1534" t="s">
        <v>3</v>
      </c>
      <c r="AG1534">
        <v>1.9400000000000001E-3</v>
      </c>
      <c r="AH1534">
        <v>2</v>
      </c>
      <c r="AI1534">
        <v>64857905</v>
      </c>
      <c r="AJ1534">
        <v>1480</v>
      </c>
      <c r="AK1534">
        <v>0</v>
      </c>
      <c r="AL1534">
        <v>0</v>
      </c>
      <c r="AM1534">
        <v>0</v>
      </c>
      <c r="AN1534">
        <v>0</v>
      </c>
      <c r="AO1534">
        <v>0</v>
      </c>
      <c r="AP1534">
        <v>0</v>
      </c>
      <c r="AQ1534">
        <v>0</v>
      </c>
      <c r="AR1534">
        <v>0</v>
      </c>
    </row>
    <row r="1535" spans="1:44" x14ac:dyDescent="0.2">
      <c r="A1535">
        <f>ROW(Source!A750)</f>
        <v>750</v>
      </c>
      <c r="B1535">
        <v>64857928</v>
      </c>
      <c r="C1535">
        <v>64857893</v>
      </c>
      <c r="D1535">
        <v>29113990</v>
      </c>
      <c r="E1535">
        <v>1</v>
      </c>
      <c r="F1535">
        <v>1</v>
      </c>
      <c r="G1535">
        <v>1</v>
      </c>
      <c r="H1535">
        <v>3</v>
      </c>
      <c r="I1535" t="s">
        <v>1292</v>
      </c>
      <c r="J1535" t="s">
        <v>1293</v>
      </c>
      <c r="K1535" t="s">
        <v>1294</v>
      </c>
      <c r="L1535">
        <v>1348</v>
      </c>
      <c r="N1535">
        <v>1009</v>
      </c>
      <c r="O1535" t="s">
        <v>36</v>
      </c>
      <c r="P1535" t="s">
        <v>36</v>
      </c>
      <c r="Q1535">
        <v>1000</v>
      </c>
      <c r="X1535">
        <v>2.8500000000000001E-3</v>
      </c>
      <c r="Y1535">
        <v>10169.99</v>
      </c>
      <c r="Z1535">
        <v>0</v>
      </c>
      <c r="AA1535">
        <v>0</v>
      </c>
      <c r="AB1535">
        <v>0</v>
      </c>
      <c r="AC1535">
        <v>0</v>
      </c>
      <c r="AD1535">
        <v>1</v>
      </c>
      <c r="AE1535">
        <v>0</v>
      </c>
      <c r="AF1535" t="s">
        <v>3</v>
      </c>
      <c r="AG1535">
        <v>2.8500000000000001E-3</v>
      </c>
      <c r="AH1535">
        <v>2</v>
      </c>
      <c r="AI1535">
        <v>64857906</v>
      </c>
      <c r="AJ1535">
        <v>1481</v>
      </c>
      <c r="AK1535">
        <v>0</v>
      </c>
      <c r="AL1535">
        <v>0</v>
      </c>
      <c r="AM1535">
        <v>0</v>
      </c>
      <c r="AN1535">
        <v>0</v>
      </c>
      <c r="AO1535">
        <v>0</v>
      </c>
      <c r="AP1535">
        <v>0</v>
      </c>
      <c r="AQ1535">
        <v>0</v>
      </c>
      <c r="AR1535">
        <v>0</v>
      </c>
    </row>
    <row r="1536" spans="1:44" x14ac:dyDescent="0.2">
      <c r="A1536">
        <f>ROW(Source!A750)</f>
        <v>750</v>
      </c>
      <c r="B1536">
        <v>64857929</v>
      </c>
      <c r="C1536">
        <v>64857893</v>
      </c>
      <c r="D1536">
        <v>29114247</v>
      </c>
      <c r="E1536">
        <v>1</v>
      </c>
      <c r="F1536">
        <v>1</v>
      </c>
      <c r="G1536">
        <v>1</v>
      </c>
      <c r="H1536">
        <v>3</v>
      </c>
      <c r="I1536" t="s">
        <v>1022</v>
      </c>
      <c r="J1536" t="s">
        <v>1024</v>
      </c>
      <c r="K1536" t="s">
        <v>1023</v>
      </c>
      <c r="L1536">
        <v>1348</v>
      </c>
      <c r="N1536">
        <v>1009</v>
      </c>
      <c r="O1536" t="s">
        <v>36</v>
      </c>
      <c r="P1536" t="s">
        <v>36</v>
      </c>
      <c r="Q1536">
        <v>1000</v>
      </c>
      <c r="X1536">
        <v>4.5100000000000001E-3</v>
      </c>
      <c r="Y1536">
        <v>9040.01</v>
      </c>
      <c r="Z1536">
        <v>0</v>
      </c>
      <c r="AA1536">
        <v>0</v>
      </c>
      <c r="AB1536">
        <v>0</v>
      </c>
      <c r="AC1536">
        <v>0</v>
      </c>
      <c r="AD1536">
        <v>1</v>
      </c>
      <c r="AE1536">
        <v>0</v>
      </c>
      <c r="AF1536" t="s">
        <v>3</v>
      </c>
      <c r="AG1536">
        <v>4.5100000000000001E-3</v>
      </c>
      <c r="AH1536">
        <v>2</v>
      </c>
      <c r="AI1536">
        <v>64857907</v>
      </c>
      <c r="AJ1536">
        <v>1482</v>
      </c>
      <c r="AK1536">
        <v>0</v>
      </c>
      <c r="AL1536">
        <v>0</v>
      </c>
      <c r="AM1536">
        <v>0</v>
      </c>
      <c r="AN1536">
        <v>0</v>
      </c>
      <c r="AO1536">
        <v>0</v>
      </c>
      <c r="AP1536">
        <v>0</v>
      </c>
      <c r="AQ1536">
        <v>0</v>
      </c>
      <c r="AR1536">
        <v>0</v>
      </c>
    </row>
    <row r="1537" spans="1:44" x14ac:dyDescent="0.2">
      <c r="A1537">
        <f>ROW(Source!A750)</f>
        <v>750</v>
      </c>
      <c r="B1537">
        <v>64857930</v>
      </c>
      <c r="C1537">
        <v>64857893</v>
      </c>
      <c r="D1537">
        <v>29114332</v>
      </c>
      <c r="E1537">
        <v>1</v>
      </c>
      <c r="F1537">
        <v>1</v>
      </c>
      <c r="G1537">
        <v>1</v>
      </c>
      <c r="H1537">
        <v>3</v>
      </c>
      <c r="I1537" t="s">
        <v>1202</v>
      </c>
      <c r="J1537" t="s">
        <v>1203</v>
      </c>
      <c r="K1537" t="s">
        <v>1204</v>
      </c>
      <c r="L1537">
        <v>1348</v>
      </c>
      <c r="N1537">
        <v>1009</v>
      </c>
      <c r="O1537" t="s">
        <v>36</v>
      </c>
      <c r="P1537" t="s">
        <v>36</v>
      </c>
      <c r="Q1537">
        <v>1000</v>
      </c>
      <c r="X1537">
        <v>1.0000000000000001E-5</v>
      </c>
      <c r="Y1537">
        <v>11978</v>
      </c>
      <c r="Z1537">
        <v>0</v>
      </c>
      <c r="AA1537">
        <v>0</v>
      </c>
      <c r="AB1537">
        <v>0</v>
      </c>
      <c r="AC1537">
        <v>0</v>
      </c>
      <c r="AD1537">
        <v>1</v>
      </c>
      <c r="AE1537">
        <v>0</v>
      </c>
      <c r="AF1537" t="s">
        <v>3</v>
      </c>
      <c r="AG1537">
        <v>1.0000000000000001E-5</v>
      </c>
      <c r="AH1537">
        <v>2</v>
      </c>
      <c r="AI1537">
        <v>64857908</v>
      </c>
      <c r="AJ1537">
        <v>1483</v>
      </c>
      <c r="AK1537">
        <v>0</v>
      </c>
      <c r="AL1537">
        <v>0</v>
      </c>
      <c r="AM1537">
        <v>0</v>
      </c>
      <c r="AN1537">
        <v>0</v>
      </c>
      <c r="AO1537">
        <v>0</v>
      </c>
      <c r="AP1537">
        <v>0</v>
      </c>
      <c r="AQ1537">
        <v>0</v>
      </c>
      <c r="AR1537">
        <v>0</v>
      </c>
    </row>
    <row r="1538" spans="1:44" x14ac:dyDescent="0.2">
      <c r="A1538">
        <f>ROW(Source!A750)</f>
        <v>750</v>
      </c>
      <c r="B1538">
        <v>64857931</v>
      </c>
      <c r="C1538">
        <v>64857893</v>
      </c>
      <c r="D1538">
        <v>29107444</v>
      </c>
      <c r="E1538">
        <v>1</v>
      </c>
      <c r="F1538">
        <v>1</v>
      </c>
      <c r="G1538">
        <v>1</v>
      </c>
      <c r="H1538">
        <v>3</v>
      </c>
      <c r="I1538" t="s">
        <v>1295</v>
      </c>
      <c r="J1538" t="s">
        <v>1296</v>
      </c>
      <c r="K1538" t="s">
        <v>1297</v>
      </c>
      <c r="L1538">
        <v>1346</v>
      </c>
      <c r="N1538">
        <v>1009</v>
      </c>
      <c r="O1538" t="s">
        <v>283</v>
      </c>
      <c r="P1538" t="s">
        <v>283</v>
      </c>
      <c r="Q1538">
        <v>1</v>
      </c>
      <c r="X1538">
        <v>0.59</v>
      </c>
      <c r="Y1538">
        <v>6.09</v>
      </c>
      <c r="Z1538">
        <v>0</v>
      </c>
      <c r="AA1538">
        <v>0</v>
      </c>
      <c r="AB1538">
        <v>0</v>
      </c>
      <c r="AC1538">
        <v>0</v>
      </c>
      <c r="AD1538">
        <v>1</v>
      </c>
      <c r="AE1538">
        <v>0</v>
      </c>
      <c r="AF1538" t="s">
        <v>3</v>
      </c>
      <c r="AG1538">
        <v>0.59</v>
      </c>
      <c r="AH1538">
        <v>2</v>
      </c>
      <c r="AI1538">
        <v>64857909</v>
      </c>
      <c r="AJ1538">
        <v>1485</v>
      </c>
      <c r="AK1538">
        <v>0</v>
      </c>
      <c r="AL1538">
        <v>0</v>
      </c>
      <c r="AM1538">
        <v>0</v>
      </c>
      <c r="AN1538">
        <v>0</v>
      </c>
      <c r="AO1538">
        <v>0</v>
      </c>
      <c r="AP1538">
        <v>0</v>
      </c>
      <c r="AQ1538">
        <v>0</v>
      </c>
      <c r="AR1538">
        <v>0</v>
      </c>
    </row>
    <row r="1539" spans="1:44" x14ac:dyDescent="0.2">
      <c r="A1539">
        <f>ROW(Source!A750)</f>
        <v>750</v>
      </c>
      <c r="B1539">
        <v>64857932</v>
      </c>
      <c r="C1539">
        <v>64857893</v>
      </c>
      <c r="D1539">
        <v>29110606</v>
      </c>
      <c r="E1539">
        <v>1</v>
      </c>
      <c r="F1539">
        <v>1</v>
      </c>
      <c r="G1539">
        <v>1</v>
      </c>
      <c r="H1539">
        <v>3</v>
      </c>
      <c r="I1539" t="s">
        <v>1298</v>
      </c>
      <c r="J1539" t="s">
        <v>1299</v>
      </c>
      <c r="K1539" t="s">
        <v>1300</v>
      </c>
      <c r="L1539">
        <v>1348</v>
      </c>
      <c r="N1539">
        <v>1009</v>
      </c>
      <c r="O1539" t="s">
        <v>36</v>
      </c>
      <c r="P1539" t="s">
        <v>36</v>
      </c>
      <c r="Q1539">
        <v>1000</v>
      </c>
      <c r="X1539">
        <v>5.9999999999999995E-4</v>
      </c>
      <c r="Y1539">
        <v>9420</v>
      </c>
      <c r="Z1539">
        <v>0</v>
      </c>
      <c r="AA1539">
        <v>0</v>
      </c>
      <c r="AB1539">
        <v>0</v>
      </c>
      <c r="AC1539">
        <v>0</v>
      </c>
      <c r="AD1539">
        <v>1</v>
      </c>
      <c r="AE1539">
        <v>0</v>
      </c>
      <c r="AF1539" t="s">
        <v>3</v>
      </c>
      <c r="AG1539">
        <v>5.9999999999999995E-4</v>
      </c>
      <c r="AH1539">
        <v>2</v>
      </c>
      <c r="AI1539">
        <v>64857910</v>
      </c>
      <c r="AJ1539">
        <v>1486</v>
      </c>
      <c r="AK1539">
        <v>0</v>
      </c>
      <c r="AL1539">
        <v>0</v>
      </c>
      <c r="AM1539">
        <v>0</v>
      </c>
      <c r="AN1539">
        <v>0</v>
      </c>
      <c r="AO1539">
        <v>0</v>
      </c>
      <c r="AP1539">
        <v>0</v>
      </c>
      <c r="AQ1539">
        <v>0</v>
      </c>
      <c r="AR1539">
        <v>0</v>
      </c>
    </row>
    <row r="1540" spans="1:44" x14ac:dyDescent="0.2">
      <c r="A1540">
        <f>ROW(Source!A750)</f>
        <v>750</v>
      </c>
      <c r="B1540">
        <v>64857933</v>
      </c>
      <c r="C1540">
        <v>64857893</v>
      </c>
      <c r="D1540">
        <v>29115467</v>
      </c>
      <c r="E1540">
        <v>1</v>
      </c>
      <c r="F1540">
        <v>1</v>
      </c>
      <c r="G1540">
        <v>1</v>
      </c>
      <c r="H1540">
        <v>3</v>
      </c>
      <c r="I1540" t="s">
        <v>1315</v>
      </c>
      <c r="J1540" t="s">
        <v>1316</v>
      </c>
      <c r="K1540" t="s">
        <v>1317</v>
      </c>
      <c r="L1540">
        <v>1339</v>
      </c>
      <c r="N1540">
        <v>1007</v>
      </c>
      <c r="O1540" t="s">
        <v>128</v>
      </c>
      <c r="P1540" t="s">
        <v>128</v>
      </c>
      <c r="Q1540">
        <v>1</v>
      </c>
      <c r="X1540">
        <v>1.0300000000000001E-3</v>
      </c>
      <c r="Y1540">
        <v>1699.99</v>
      </c>
      <c r="Z1540">
        <v>0</v>
      </c>
      <c r="AA1540">
        <v>0</v>
      </c>
      <c r="AB1540">
        <v>0</v>
      </c>
      <c r="AC1540">
        <v>0</v>
      </c>
      <c r="AD1540">
        <v>1</v>
      </c>
      <c r="AE1540">
        <v>0</v>
      </c>
      <c r="AF1540" t="s">
        <v>3</v>
      </c>
      <c r="AG1540">
        <v>1.0300000000000001E-3</v>
      </c>
      <c r="AH1540">
        <v>2</v>
      </c>
      <c r="AI1540">
        <v>64857911</v>
      </c>
      <c r="AJ1540">
        <v>1487</v>
      </c>
      <c r="AK1540">
        <v>0</v>
      </c>
      <c r="AL1540">
        <v>0</v>
      </c>
      <c r="AM1540">
        <v>0</v>
      </c>
      <c r="AN1540">
        <v>0</v>
      </c>
      <c r="AO1540">
        <v>0</v>
      </c>
      <c r="AP1540">
        <v>0</v>
      </c>
      <c r="AQ1540">
        <v>0</v>
      </c>
      <c r="AR1540">
        <v>0</v>
      </c>
    </row>
    <row r="1541" spans="1:44" x14ac:dyDescent="0.2">
      <c r="A1541">
        <f>ROW(Source!A750)</f>
        <v>750</v>
      </c>
      <c r="B1541">
        <v>64857934</v>
      </c>
      <c r="C1541">
        <v>64857893</v>
      </c>
      <c r="D1541">
        <v>29122102</v>
      </c>
      <c r="E1541">
        <v>1</v>
      </c>
      <c r="F1541">
        <v>1</v>
      </c>
      <c r="G1541">
        <v>1</v>
      </c>
      <c r="H1541">
        <v>3</v>
      </c>
      <c r="I1541" t="s">
        <v>1301</v>
      </c>
      <c r="J1541" t="s">
        <v>1302</v>
      </c>
      <c r="K1541" t="s">
        <v>1303</v>
      </c>
      <c r="L1541">
        <v>1348</v>
      </c>
      <c r="N1541">
        <v>1009</v>
      </c>
      <c r="O1541" t="s">
        <v>36</v>
      </c>
      <c r="P1541" t="s">
        <v>36</v>
      </c>
      <c r="Q1541">
        <v>1000</v>
      </c>
      <c r="X1541">
        <v>3.1E-4</v>
      </c>
      <c r="Y1541">
        <v>15620</v>
      </c>
      <c r="Z1541">
        <v>0</v>
      </c>
      <c r="AA1541">
        <v>0</v>
      </c>
      <c r="AB1541">
        <v>0</v>
      </c>
      <c r="AC1541">
        <v>0</v>
      </c>
      <c r="AD1541">
        <v>1</v>
      </c>
      <c r="AE1541">
        <v>0</v>
      </c>
      <c r="AF1541" t="s">
        <v>3</v>
      </c>
      <c r="AG1541">
        <v>3.1E-4</v>
      </c>
      <c r="AH1541">
        <v>2</v>
      </c>
      <c r="AI1541">
        <v>64857912</v>
      </c>
      <c r="AJ1541">
        <v>1488</v>
      </c>
      <c r="AK1541">
        <v>0</v>
      </c>
      <c r="AL1541">
        <v>0</v>
      </c>
      <c r="AM1541">
        <v>0</v>
      </c>
      <c r="AN1541">
        <v>0</v>
      </c>
      <c r="AO1541">
        <v>0</v>
      </c>
      <c r="AP1541">
        <v>0</v>
      </c>
      <c r="AQ1541">
        <v>0</v>
      </c>
      <c r="AR1541">
        <v>0</v>
      </c>
    </row>
    <row r="1542" spans="1:44" x14ac:dyDescent="0.2">
      <c r="A1542">
        <f>ROW(Source!A750)</f>
        <v>750</v>
      </c>
      <c r="B1542">
        <v>64857935</v>
      </c>
      <c r="C1542">
        <v>64857893</v>
      </c>
      <c r="D1542">
        <v>29129276</v>
      </c>
      <c r="E1542">
        <v>1</v>
      </c>
      <c r="F1542">
        <v>1</v>
      </c>
      <c r="G1542">
        <v>1</v>
      </c>
      <c r="H1542">
        <v>3</v>
      </c>
      <c r="I1542" t="s">
        <v>1347</v>
      </c>
      <c r="J1542" t="s">
        <v>1348</v>
      </c>
      <c r="K1542" t="s">
        <v>1349</v>
      </c>
      <c r="L1542">
        <v>1348</v>
      </c>
      <c r="N1542">
        <v>1009</v>
      </c>
      <c r="O1542" t="s">
        <v>36</v>
      </c>
      <c r="P1542" t="s">
        <v>36</v>
      </c>
      <c r="Q1542">
        <v>1000</v>
      </c>
      <c r="X1542">
        <v>3.5000000000000003E-2</v>
      </c>
      <c r="Y1542">
        <v>7712</v>
      </c>
      <c r="Z1542">
        <v>0</v>
      </c>
      <c r="AA1542">
        <v>0</v>
      </c>
      <c r="AB1542">
        <v>0</v>
      </c>
      <c r="AC1542">
        <v>0</v>
      </c>
      <c r="AD1542">
        <v>1</v>
      </c>
      <c r="AE1542">
        <v>0</v>
      </c>
      <c r="AF1542" t="s">
        <v>3</v>
      </c>
      <c r="AG1542">
        <v>3.5000000000000003E-2</v>
      </c>
      <c r="AH1542">
        <v>2</v>
      </c>
      <c r="AI1542">
        <v>64857913</v>
      </c>
      <c r="AJ1542">
        <v>1489</v>
      </c>
      <c r="AK1542">
        <v>0</v>
      </c>
      <c r="AL1542">
        <v>0</v>
      </c>
      <c r="AM1542">
        <v>0</v>
      </c>
      <c r="AN1542">
        <v>0</v>
      </c>
      <c r="AO1542">
        <v>0</v>
      </c>
      <c r="AP1542">
        <v>0</v>
      </c>
      <c r="AQ1542">
        <v>0</v>
      </c>
      <c r="AR1542">
        <v>0</v>
      </c>
    </row>
    <row r="1543" spans="1:44" x14ac:dyDescent="0.2">
      <c r="A1543">
        <f>ROW(Source!A750)</f>
        <v>750</v>
      </c>
      <c r="B1543">
        <v>64857936</v>
      </c>
      <c r="C1543">
        <v>64857893</v>
      </c>
      <c r="D1543">
        <v>29127930</v>
      </c>
      <c r="E1543">
        <v>1</v>
      </c>
      <c r="F1543">
        <v>1</v>
      </c>
      <c r="G1543">
        <v>1</v>
      </c>
      <c r="H1543">
        <v>3</v>
      </c>
      <c r="I1543" t="s">
        <v>394</v>
      </c>
      <c r="J1543" t="s">
        <v>396</v>
      </c>
      <c r="K1543" t="s">
        <v>395</v>
      </c>
      <c r="L1543">
        <v>1348</v>
      </c>
      <c r="N1543">
        <v>1009</v>
      </c>
      <c r="O1543" t="s">
        <v>36</v>
      </c>
      <c r="P1543" t="s">
        <v>36</v>
      </c>
      <c r="Q1543">
        <v>1000</v>
      </c>
      <c r="X1543">
        <v>1</v>
      </c>
      <c r="Y1543">
        <v>0</v>
      </c>
      <c r="Z1543">
        <v>0</v>
      </c>
      <c r="AA1543">
        <v>0</v>
      </c>
      <c r="AB1543">
        <v>0</v>
      </c>
      <c r="AC1543">
        <v>0</v>
      </c>
      <c r="AD1543">
        <v>0</v>
      </c>
      <c r="AE1543">
        <v>0</v>
      </c>
      <c r="AF1543" t="s">
        <v>3</v>
      </c>
      <c r="AG1543">
        <v>1</v>
      </c>
      <c r="AH1543">
        <v>3</v>
      </c>
      <c r="AI1543">
        <v>-1</v>
      </c>
      <c r="AJ1543" t="s">
        <v>3</v>
      </c>
      <c r="AK1543">
        <v>0</v>
      </c>
      <c r="AL1543">
        <v>0</v>
      </c>
      <c r="AM1543">
        <v>0</v>
      </c>
      <c r="AN1543">
        <v>0</v>
      </c>
      <c r="AO1543">
        <v>0</v>
      </c>
      <c r="AP1543">
        <v>0</v>
      </c>
      <c r="AQ1543">
        <v>0</v>
      </c>
      <c r="AR1543">
        <v>0</v>
      </c>
    </row>
    <row r="1544" spans="1:44" x14ac:dyDescent="0.2">
      <c r="A1544">
        <f>ROW(Source!A750)</f>
        <v>750</v>
      </c>
      <c r="B1544">
        <v>64857937</v>
      </c>
      <c r="C1544">
        <v>64857893</v>
      </c>
      <c r="D1544">
        <v>29162764</v>
      </c>
      <c r="E1544">
        <v>1</v>
      </c>
      <c r="F1544">
        <v>1</v>
      </c>
      <c r="G1544">
        <v>1</v>
      </c>
      <c r="H1544">
        <v>3</v>
      </c>
      <c r="I1544" t="s">
        <v>1304</v>
      </c>
      <c r="J1544" t="s">
        <v>1305</v>
      </c>
      <c r="K1544" t="s">
        <v>1306</v>
      </c>
      <c r="L1544">
        <v>1302</v>
      </c>
      <c r="N1544">
        <v>1003</v>
      </c>
      <c r="O1544" t="s">
        <v>325</v>
      </c>
      <c r="P1544" t="s">
        <v>325</v>
      </c>
      <c r="Q1544">
        <v>10</v>
      </c>
      <c r="X1544">
        <v>1.8700000000000001E-2</v>
      </c>
      <c r="Y1544">
        <v>71.489999999999995</v>
      </c>
      <c r="Z1544">
        <v>0</v>
      </c>
      <c r="AA1544">
        <v>0</v>
      </c>
      <c r="AB1544">
        <v>0</v>
      </c>
      <c r="AC1544">
        <v>0</v>
      </c>
      <c r="AD1544">
        <v>1</v>
      </c>
      <c r="AE1544">
        <v>0</v>
      </c>
      <c r="AF1544" t="s">
        <v>3</v>
      </c>
      <c r="AG1544">
        <v>1.8700000000000001E-2</v>
      </c>
      <c r="AH1544">
        <v>2</v>
      </c>
      <c r="AI1544">
        <v>64857915</v>
      </c>
      <c r="AJ1544">
        <v>1490</v>
      </c>
      <c r="AK1544">
        <v>0</v>
      </c>
      <c r="AL1544">
        <v>0</v>
      </c>
      <c r="AM1544">
        <v>0</v>
      </c>
      <c r="AN1544">
        <v>0</v>
      </c>
      <c r="AO1544">
        <v>0</v>
      </c>
      <c r="AP1544">
        <v>0</v>
      </c>
      <c r="AQ1544">
        <v>0</v>
      </c>
      <c r="AR1544">
        <v>0</v>
      </c>
    </row>
    <row r="1545" spans="1:44" x14ac:dyDescent="0.2">
      <c r="A1545">
        <f>ROW(Source!A753)</f>
        <v>753</v>
      </c>
      <c r="B1545">
        <v>64857946</v>
      </c>
      <c r="C1545">
        <v>64857939</v>
      </c>
      <c r="D1545">
        <v>18413230</v>
      </c>
      <c r="E1545">
        <v>1</v>
      </c>
      <c r="F1545">
        <v>1</v>
      </c>
      <c r="G1545">
        <v>1</v>
      </c>
      <c r="H1545">
        <v>1</v>
      </c>
      <c r="I1545" t="s">
        <v>1613</v>
      </c>
      <c r="J1545" t="s">
        <v>3</v>
      </c>
      <c r="K1545" t="s">
        <v>1614</v>
      </c>
      <c r="L1545">
        <v>1369</v>
      </c>
      <c r="N1545">
        <v>1013</v>
      </c>
      <c r="O1545" t="s">
        <v>1100</v>
      </c>
      <c r="P1545" t="s">
        <v>1100</v>
      </c>
      <c r="Q1545">
        <v>1</v>
      </c>
      <c r="X1545">
        <v>0.47</v>
      </c>
      <c r="Y1545">
        <v>0</v>
      </c>
      <c r="Z1545">
        <v>0</v>
      </c>
      <c r="AA1545">
        <v>0</v>
      </c>
      <c r="AB1545">
        <v>9.18</v>
      </c>
      <c r="AC1545">
        <v>0</v>
      </c>
      <c r="AD1545">
        <v>1</v>
      </c>
      <c r="AE1545">
        <v>1</v>
      </c>
      <c r="AF1545" t="s">
        <v>3</v>
      </c>
      <c r="AG1545">
        <v>0.47</v>
      </c>
      <c r="AH1545">
        <v>2</v>
      </c>
      <c r="AI1545">
        <v>64857940</v>
      </c>
      <c r="AJ1545">
        <v>1491</v>
      </c>
      <c r="AK1545">
        <v>0</v>
      </c>
      <c r="AL1545">
        <v>0</v>
      </c>
      <c r="AM1545">
        <v>0</v>
      </c>
      <c r="AN1545">
        <v>0</v>
      </c>
      <c r="AO1545">
        <v>0</v>
      </c>
      <c r="AP1545">
        <v>0</v>
      </c>
      <c r="AQ1545">
        <v>0</v>
      </c>
      <c r="AR1545">
        <v>0</v>
      </c>
    </row>
    <row r="1546" spans="1:44" x14ac:dyDescent="0.2">
      <c r="A1546">
        <f>ROW(Source!A753)</f>
        <v>753</v>
      </c>
      <c r="B1546">
        <v>64857947</v>
      </c>
      <c r="C1546">
        <v>64857939</v>
      </c>
      <c r="D1546">
        <v>29172509</v>
      </c>
      <c r="E1546">
        <v>1</v>
      </c>
      <c r="F1546">
        <v>1</v>
      </c>
      <c r="G1546">
        <v>1</v>
      </c>
      <c r="H1546">
        <v>2</v>
      </c>
      <c r="I1546" t="s">
        <v>1615</v>
      </c>
      <c r="J1546" t="s">
        <v>1616</v>
      </c>
      <c r="K1546" t="s">
        <v>1617</v>
      </c>
      <c r="L1546">
        <v>1368</v>
      </c>
      <c r="N1546">
        <v>1011</v>
      </c>
      <c r="O1546" t="s">
        <v>1106</v>
      </c>
      <c r="P1546" t="s">
        <v>1106</v>
      </c>
      <c r="Q1546">
        <v>1</v>
      </c>
      <c r="X1546">
        <v>0.09</v>
      </c>
      <c r="Y1546">
        <v>0</v>
      </c>
      <c r="Z1546">
        <v>3.12</v>
      </c>
      <c r="AA1546">
        <v>0</v>
      </c>
      <c r="AB1546">
        <v>0</v>
      </c>
      <c r="AC1546">
        <v>0</v>
      </c>
      <c r="AD1546">
        <v>1</v>
      </c>
      <c r="AE1546">
        <v>0</v>
      </c>
      <c r="AF1546" t="s">
        <v>3</v>
      </c>
      <c r="AG1546">
        <v>0.09</v>
      </c>
      <c r="AH1546">
        <v>2</v>
      </c>
      <c r="AI1546">
        <v>64857941</v>
      </c>
      <c r="AJ1546">
        <v>1492</v>
      </c>
      <c r="AK1546">
        <v>0</v>
      </c>
      <c r="AL1546">
        <v>0</v>
      </c>
      <c r="AM1546">
        <v>0</v>
      </c>
      <c r="AN1546">
        <v>0</v>
      </c>
      <c r="AO1546">
        <v>0</v>
      </c>
      <c r="AP1546">
        <v>0</v>
      </c>
      <c r="AQ1546">
        <v>0</v>
      </c>
      <c r="AR1546">
        <v>0</v>
      </c>
    </row>
    <row r="1547" spans="1:44" x14ac:dyDescent="0.2">
      <c r="A1547">
        <f>ROW(Source!A753)</f>
        <v>753</v>
      </c>
      <c r="B1547">
        <v>64857948</v>
      </c>
      <c r="C1547">
        <v>64857939</v>
      </c>
      <c r="D1547">
        <v>29172657</v>
      </c>
      <c r="E1547">
        <v>1</v>
      </c>
      <c r="F1547">
        <v>1</v>
      </c>
      <c r="G1547">
        <v>1</v>
      </c>
      <c r="H1547">
        <v>2</v>
      </c>
      <c r="I1547" t="s">
        <v>1224</v>
      </c>
      <c r="J1547" t="s">
        <v>1225</v>
      </c>
      <c r="K1547" t="s">
        <v>1226</v>
      </c>
      <c r="L1547">
        <v>1368</v>
      </c>
      <c r="N1547">
        <v>1011</v>
      </c>
      <c r="O1547" t="s">
        <v>1106</v>
      </c>
      <c r="P1547" t="s">
        <v>1106</v>
      </c>
      <c r="Q1547">
        <v>1</v>
      </c>
      <c r="X1547">
        <v>0.05</v>
      </c>
      <c r="Y1547">
        <v>0</v>
      </c>
      <c r="Z1547">
        <v>8.1</v>
      </c>
      <c r="AA1547">
        <v>0</v>
      </c>
      <c r="AB1547">
        <v>0</v>
      </c>
      <c r="AC1547">
        <v>0</v>
      </c>
      <c r="AD1547">
        <v>1</v>
      </c>
      <c r="AE1547">
        <v>0</v>
      </c>
      <c r="AF1547" t="s">
        <v>3</v>
      </c>
      <c r="AG1547">
        <v>0.05</v>
      </c>
      <c r="AH1547">
        <v>2</v>
      </c>
      <c r="AI1547">
        <v>64857942</v>
      </c>
      <c r="AJ1547">
        <v>1493</v>
      </c>
      <c r="AK1547">
        <v>0</v>
      </c>
      <c r="AL1547">
        <v>0</v>
      </c>
      <c r="AM1547">
        <v>0</v>
      </c>
      <c r="AN1547">
        <v>0</v>
      </c>
      <c r="AO1547">
        <v>0</v>
      </c>
      <c r="AP1547">
        <v>0</v>
      </c>
      <c r="AQ1547">
        <v>0</v>
      </c>
      <c r="AR1547">
        <v>0</v>
      </c>
    </row>
    <row r="1548" spans="1:44" x14ac:dyDescent="0.2">
      <c r="A1548">
        <f>ROW(Source!A753)</f>
        <v>753</v>
      </c>
      <c r="B1548">
        <v>64857949</v>
      </c>
      <c r="C1548">
        <v>64857939</v>
      </c>
      <c r="D1548">
        <v>29174913</v>
      </c>
      <c r="E1548">
        <v>1</v>
      </c>
      <c r="F1548">
        <v>1</v>
      </c>
      <c r="G1548">
        <v>1</v>
      </c>
      <c r="H1548">
        <v>2</v>
      </c>
      <c r="I1548" t="s">
        <v>1152</v>
      </c>
      <c r="J1548" t="s">
        <v>1153</v>
      </c>
      <c r="K1548" t="s">
        <v>1154</v>
      </c>
      <c r="L1548">
        <v>1368</v>
      </c>
      <c r="N1548">
        <v>1011</v>
      </c>
      <c r="O1548" t="s">
        <v>1106</v>
      </c>
      <c r="P1548" t="s">
        <v>1106</v>
      </c>
      <c r="Q1548">
        <v>1</v>
      </c>
      <c r="X1548">
        <v>0.01</v>
      </c>
      <c r="Y1548">
        <v>0</v>
      </c>
      <c r="Z1548">
        <v>87.17</v>
      </c>
      <c r="AA1548">
        <v>11.6</v>
      </c>
      <c r="AB1548">
        <v>0</v>
      </c>
      <c r="AC1548">
        <v>0</v>
      </c>
      <c r="AD1548">
        <v>1</v>
      </c>
      <c r="AE1548">
        <v>0</v>
      </c>
      <c r="AF1548" t="s">
        <v>3</v>
      </c>
      <c r="AG1548">
        <v>0.01</v>
      </c>
      <c r="AH1548">
        <v>2</v>
      </c>
      <c r="AI1548">
        <v>64857943</v>
      </c>
      <c r="AJ1548">
        <v>1494</v>
      </c>
      <c r="AK1548">
        <v>0</v>
      </c>
      <c r="AL1548">
        <v>0</v>
      </c>
      <c r="AM1548">
        <v>0</v>
      </c>
      <c r="AN1548">
        <v>0</v>
      </c>
      <c r="AO1548">
        <v>0</v>
      </c>
      <c r="AP1548">
        <v>0</v>
      </c>
      <c r="AQ1548">
        <v>0</v>
      </c>
      <c r="AR1548">
        <v>0</v>
      </c>
    </row>
    <row r="1549" spans="1:44" x14ac:dyDescent="0.2">
      <c r="A1549">
        <f>ROW(Source!A753)</f>
        <v>753</v>
      </c>
      <c r="B1549">
        <v>64857950</v>
      </c>
      <c r="C1549">
        <v>64857939</v>
      </c>
      <c r="D1549">
        <v>29113986</v>
      </c>
      <c r="E1549">
        <v>1</v>
      </c>
      <c r="F1549">
        <v>1</v>
      </c>
      <c r="G1549">
        <v>1</v>
      </c>
      <c r="H1549">
        <v>3</v>
      </c>
      <c r="I1549" t="s">
        <v>1510</v>
      </c>
      <c r="J1549" t="s">
        <v>1511</v>
      </c>
      <c r="K1549" t="s">
        <v>1512</v>
      </c>
      <c r="L1549">
        <v>1348</v>
      </c>
      <c r="N1549">
        <v>1009</v>
      </c>
      <c r="O1549" t="s">
        <v>36</v>
      </c>
      <c r="P1549" t="s">
        <v>36</v>
      </c>
      <c r="Q1549">
        <v>1000</v>
      </c>
      <c r="X1549">
        <v>4.0000000000000003E-5</v>
      </c>
      <c r="Y1549">
        <v>10362</v>
      </c>
      <c r="Z1549">
        <v>0</v>
      </c>
      <c r="AA1549">
        <v>0</v>
      </c>
      <c r="AB1549">
        <v>0</v>
      </c>
      <c r="AC1549">
        <v>0</v>
      </c>
      <c r="AD1549">
        <v>1</v>
      </c>
      <c r="AE1549">
        <v>0</v>
      </c>
      <c r="AF1549" t="s">
        <v>3</v>
      </c>
      <c r="AG1549">
        <v>4.0000000000000003E-5</v>
      </c>
      <c r="AH1549">
        <v>2</v>
      </c>
      <c r="AI1549">
        <v>64857944</v>
      </c>
      <c r="AJ1549">
        <v>1495</v>
      </c>
      <c r="AK1549">
        <v>0</v>
      </c>
      <c r="AL1549">
        <v>0</v>
      </c>
      <c r="AM1549">
        <v>0</v>
      </c>
      <c r="AN1549">
        <v>0</v>
      </c>
      <c r="AO1549">
        <v>0</v>
      </c>
      <c r="AP1549">
        <v>0</v>
      </c>
      <c r="AQ1549">
        <v>0</v>
      </c>
      <c r="AR1549">
        <v>0</v>
      </c>
    </row>
    <row r="1550" spans="1:44" x14ac:dyDescent="0.2">
      <c r="A1550">
        <f>ROW(Source!A753)</f>
        <v>753</v>
      </c>
      <c r="B1550">
        <v>64857951</v>
      </c>
      <c r="C1550">
        <v>64857939</v>
      </c>
      <c r="D1550">
        <v>29114247</v>
      </c>
      <c r="E1550">
        <v>1</v>
      </c>
      <c r="F1550">
        <v>1</v>
      </c>
      <c r="G1550">
        <v>1</v>
      </c>
      <c r="H1550">
        <v>3</v>
      </c>
      <c r="I1550" t="s">
        <v>1022</v>
      </c>
      <c r="J1550" t="s">
        <v>1024</v>
      </c>
      <c r="K1550" t="s">
        <v>1023</v>
      </c>
      <c r="L1550">
        <v>1348</v>
      </c>
      <c r="N1550">
        <v>1009</v>
      </c>
      <c r="O1550" t="s">
        <v>36</v>
      </c>
      <c r="P1550" t="s">
        <v>36</v>
      </c>
      <c r="Q1550">
        <v>1000</v>
      </c>
      <c r="X1550">
        <v>1.8000000000000001E-4</v>
      </c>
      <c r="Y1550">
        <v>9040.01</v>
      </c>
      <c r="Z1550">
        <v>0</v>
      </c>
      <c r="AA1550">
        <v>0</v>
      </c>
      <c r="AB1550">
        <v>0</v>
      </c>
      <c r="AC1550">
        <v>0</v>
      </c>
      <c r="AD1550">
        <v>1</v>
      </c>
      <c r="AE1550">
        <v>0</v>
      </c>
      <c r="AF1550" t="s">
        <v>3</v>
      </c>
      <c r="AG1550">
        <v>1.8000000000000001E-4</v>
      </c>
      <c r="AH1550">
        <v>2</v>
      </c>
      <c r="AI1550">
        <v>64857945</v>
      </c>
      <c r="AJ1550">
        <v>1496</v>
      </c>
      <c r="AK1550">
        <v>0</v>
      </c>
      <c r="AL1550">
        <v>0</v>
      </c>
      <c r="AM1550">
        <v>0</v>
      </c>
      <c r="AN1550">
        <v>0</v>
      </c>
      <c r="AO1550">
        <v>0</v>
      </c>
      <c r="AP1550">
        <v>0</v>
      </c>
      <c r="AQ1550">
        <v>0</v>
      </c>
      <c r="AR1550">
        <v>0</v>
      </c>
    </row>
    <row r="1551" spans="1:44" x14ac:dyDescent="0.2">
      <c r="A1551">
        <f>ROW(Source!A753)</f>
        <v>753</v>
      </c>
      <c r="B1551">
        <v>64857952</v>
      </c>
      <c r="C1551">
        <v>64857939</v>
      </c>
      <c r="D1551">
        <v>29139870</v>
      </c>
      <c r="E1551">
        <v>1</v>
      </c>
      <c r="F1551">
        <v>1</v>
      </c>
      <c r="G1551">
        <v>1</v>
      </c>
      <c r="H1551">
        <v>3</v>
      </c>
      <c r="I1551" t="s">
        <v>1737</v>
      </c>
      <c r="J1551" t="s">
        <v>1738</v>
      </c>
      <c r="K1551" t="s">
        <v>1739</v>
      </c>
      <c r="L1551">
        <v>1346</v>
      </c>
      <c r="N1551">
        <v>1009</v>
      </c>
      <c r="O1551" t="s">
        <v>283</v>
      </c>
      <c r="P1551" t="s">
        <v>283</v>
      </c>
      <c r="Q1551">
        <v>1</v>
      </c>
      <c r="X1551">
        <v>0</v>
      </c>
      <c r="Y1551">
        <v>0</v>
      </c>
      <c r="Z1551">
        <v>0</v>
      </c>
      <c r="AA1551">
        <v>0</v>
      </c>
      <c r="AB1551">
        <v>0</v>
      </c>
      <c r="AC1551">
        <v>1</v>
      </c>
      <c r="AD1551">
        <v>0</v>
      </c>
      <c r="AE1551">
        <v>0</v>
      </c>
      <c r="AF1551" t="s">
        <v>3</v>
      </c>
      <c r="AG1551">
        <v>0</v>
      </c>
      <c r="AH1551">
        <v>3</v>
      </c>
      <c r="AI1551">
        <v>-1</v>
      </c>
      <c r="AJ1551" t="s">
        <v>3</v>
      </c>
      <c r="AK1551">
        <v>0</v>
      </c>
      <c r="AL1551">
        <v>0</v>
      </c>
      <c r="AM1551">
        <v>0</v>
      </c>
      <c r="AN1551">
        <v>0</v>
      </c>
      <c r="AO1551">
        <v>0</v>
      </c>
      <c r="AP1551">
        <v>0</v>
      </c>
      <c r="AQ1551">
        <v>0</v>
      </c>
      <c r="AR1551">
        <v>0</v>
      </c>
    </row>
    <row r="1552" spans="1:44" x14ac:dyDescent="0.2">
      <c r="A1552">
        <f>ROW(Source!A753)</f>
        <v>753</v>
      </c>
      <c r="B1552">
        <v>64857953</v>
      </c>
      <c r="C1552">
        <v>64857939</v>
      </c>
      <c r="D1552">
        <v>29137545</v>
      </c>
      <c r="E1552">
        <v>1</v>
      </c>
      <c r="F1552">
        <v>1</v>
      </c>
      <c r="G1552">
        <v>1</v>
      </c>
      <c r="H1552">
        <v>3</v>
      </c>
      <c r="I1552" t="s">
        <v>1740</v>
      </c>
      <c r="J1552" t="s">
        <v>1741</v>
      </c>
      <c r="K1552" t="s">
        <v>1742</v>
      </c>
      <c r="L1552">
        <v>1354</v>
      </c>
      <c r="N1552">
        <v>1010</v>
      </c>
      <c r="O1552" t="s">
        <v>438</v>
      </c>
      <c r="P1552" t="s">
        <v>438</v>
      </c>
      <c r="Q1552">
        <v>1</v>
      </c>
      <c r="X1552">
        <v>1</v>
      </c>
      <c r="Y1552">
        <v>0</v>
      </c>
      <c r="Z1552">
        <v>0</v>
      </c>
      <c r="AA1552">
        <v>0</v>
      </c>
      <c r="AB1552">
        <v>0</v>
      </c>
      <c r="AC1552">
        <v>0</v>
      </c>
      <c r="AD1552">
        <v>0</v>
      </c>
      <c r="AE1552">
        <v>0</v>
      </c>
      <c r="AF1552" t="s">
        <v>3</v>
      </c>
      <c r="AG1552">
        <v>1</v>
      </c>
      <c r="AH1552">
        <v>3</v>
      </c>
      <c r="AI1552">
        <v>-1</v>
      </c>
      <c r="AJ1552" t="s">
        <v>3</v>
      </c>
      <c r="AK1552">
        <v>0</v>
      </c>
      <c r="AL1552">
        <v>0</v>
      </c>
      <c r="AM1552">
        <v>0</v>
      </c>
      <c r="AN1552">
        <v>0</v>
      </c>
      <c r="AO1552">
        <v>0</v>
      </c>
      <c r="AP1552">
        <v>0</v>
      </c>
      <c r="AQ1552">
        <v>0</v>
      </c>
      <c r="AR1552">
        <v>0</v>
      </c>
    </row>
    <row r="1553" spans="1:44" x14ac:dyDescent="0.2">
      <c r="A1553">
        <f>ROW(Source!A754)</f>
        <v>754</v>
      </c>
      <c r="B1553">
        <v>64857946</v>
      </c>
      <c r="C1553">
        <v>64857939</v>
      </c>
      <c r="D1553">
        <v>18413230</v>
      </c>
      <c r="E1553">
        <v>1</v>
      </c>
      <c r="F1553">
        <v>1</v>
      </c>
      <c r="G1553">
        <v>1</v>
      </c>
      <c r="H1553">
        <v>1</v>
      </c>
      <c r="I1553" t="s">
        <v>1613</v>
      </c>
      <c r="J1553" t="s">
        <v>3</v>
      </c>
      <c r="K1553" t="s">
        <v>1614</v>
      </c>
      <c r="L1553">
        <v>1369</v>
      </c>
      <c r="N1553">
        <v>1013</v>
      </c>
      <c r="O1553" t="s">
        <v>1100</v>
      </c>
      <c r="P1553" t="s">
        <v>1100</v>
      </c>
      <c r="Q1553">
        <v>1</v>
      </c>
      <c r="X1553">
        <v>0.47</v>
      </c>
      <c r="Y1553">
        <v>0</v>
      </c>
      <c r="Z1553">
        <v>0</v>
      </c>
      <c r="AA1553">
        <v>0</v>
      </c>
      <c r="AB1553">
        <v>9.18</v>
      </c>
      <c r="AC1553">
        <v>0</v>
      </c>
      <c r="AD1553">
        <v>1</v>
      </c>
      <c r="AE1553">
        <v>1</v>
      </c>
      <c r="AF1553" t="s">
        <v>3</v>
      </c>
      <c r="AG1553">
        <v>0.47</v>
      </c>
      <c r="AH1553">
        <v>2</v>
      </c>
      <c r="AI1553">
        <v>64857940</v>
      </c>
      <c r="AJ1553">
        <v>1497</v>
      </c>
      <c r="AK1553">
        <v>0</v>
      </c>
      <c r="AL1553">
        <v>0</v>
      </c>
      <c r="AM1553">
        <v>0</v>
      </c>
      <c r="AN1553">
        <v>0</v>
      </c>
      <c r="AO1553">
        <v>0</v>
      </c>
      <c r="AP1553">
        <v>0</v>
      </c>
      <c r="AQ1553">
        <v>0</v>
      </c>
      <c r="AR1553">
        <v>0</v>
      </c>
    </row>
    <row r="1554" spans="1:44" x14ac:dyDescent="0.2">
      <c r="A1554">
        <f>ROW(Source!A754)</f>
        <v>754</v>
      </c>
      <c r="B1554">
        <v>64857947</v>
      </c>
      <c r="C1554">
        <v>64857939</v>
      </c>
      <c r="D1554">
        <v>29172509</v>
      </c>
      <c r="E1554">
        <v>1</v>
      </c>
      <c r="F1554">
        <v>1</v>
      </c>
      <c r="G1554">
        <v>1</v>
      </c>
      <c r="H1554">
        <v>2</v>
      </c>
      <c r="I1554" t="s">
        <v>1615</v>
      </c>
      <c r="J1554" t="s">
        <v>1616</v>
      </c>
      <c r="K1554" t="s">
        <v>1617</v>
      </c>
      <c r="L1554">
        <v>1368</v>
      </c>
      <c r="N1554">
        <v>1011</v>
      </c>
      <c r="O1554" t="s">
        <v>1106</v>
      </c>
      <c r="P1554" t="s">
        <v>1106</v>
      </c>
      <c r="Q1554">
        <v>1</v>
      </c>
      <c r="X1554">
        <v>0.09</v>
      </c>
      <c r="Y1554">
        <v>0</v>
      </c>
      <c r="Z1554">
        <v>3.12</v>
      </c>
      <c r="AA1554">
        <v>0</v>
      </c>
      <c r="AB1554">
        <v>0</v>
      </c>
      <c r="AC1554">
        <v>0</v>
      </c>
      <c r="AD1554">
        <v>1</v>
      </c>
      <c r="AE1554">
        <v>0</v>
      </c>
      <c r="AF1554" t="s">
        <v>3</v>
      </c>
      <c r="AG1554">
        <v>0.09</v>
      </c>
      <c r="AH1554">
        <v>2</v>
      </c>
      <c r="AI1554">
        <v>64857941</v>
      </c>
      <c r="AJ1554">
        <v>1498</v>
      </c>
      <c r="AK1554">
        <v>0</v>
      </c>
      <c r="AL1554">
        <v>0</v>
      </c>
      <c r="AM1554">
        <v>0</v>
      </c>
      <c r="AN1554">
        <v>0</v>
      </c>
      <c r="AO1554">
        <v>0</v>
      </c>
      <c r="AP1554">
        <v>0</v>
      </c>
      <c r="AQ1554">
        <v>0</v>
      </c>
      <c r="AR1554">
        <v>0</v>
      </c>
    </row>
    <row r="1555" spans="1:44" x14ac:dyDescent="0.2">
      <c r="A1555">
        <f>ROW(Source!A754)</f>
        <v>754</v>
      </c>
      <c r="B1555">
        <v>64857948</v>
      </c>
      <c r="C1555">
        <v>64857939</v>
      </c>
      <c r="D1555">
        <v>29172657</v>
      </c>
      <c r="E1555">
        <v>1</v>
      </c>
      <c r="F1555">
        <v>1</v>
      </c>
      <c r="G1555">
        <v>1</v>
      </c>
      <c r="H1555">
        <v>2</v>
      </c>
      <c r="I1555" t="s">
        <v>1224</v>
      </c>
      <c r="J1555" t="s">
        <v>1225</v>
      </c>
      <c r="K1555" t="s">
        <v>1226</v>
      </c>
      <c r="L1555">
        <v>1368</v>
      </c>
      <c r="N1555">
        <v>1011</v>
      </c>
      <c r="O1555" t="s">
        <v>1106</v>
      </c>
      <c r="P1555" t="s">
        <v>1106</v>
      </c>
      <c r="Q1555">
        <v>1</v>
      </c>
      <c r="X1555">
        <v>0.05</v>
      </c>
      <c r="Y1555">
        <v>0</v>
      </c>
      <c r="Z1555">
        <v>8.1</v>
      </c>
      <c r="AA1555">
        <v>0</v>
      </c>
      <c r="AB1555">
        <v>0</v>
      </c>
      <c r="AC1555">
        <v>0</v>
      </c>
      <c r="AD1555">
        <v>1</v>
      </c>
      <c r="AE1555">
        <v>0</v>
      </c>
      <c r="AF1555" t="s">
        <v>3</v>
      </c>
      <c r="AG1555">
        <v>0.05</v>
      </c>
      <c r="AH1555">
        <v>2</v>
      </c>
      <c r="AI1555">
        <v>64857942</v>
      </c>
      <c r="AJ1555">
        <v>1499</v>
      </c>
      <c r="AK1555">
        <v>0</v>
      </c>
      <c r="AL1555">
        <v>0</v>
      </c>
      <c r="AM1555">
        <v>0</v>
      </c>
      <c r="AN1555">
        <v>0</v>
      </c>
      <c r="AO1555">
        <v>0</v>
      </c>
      <c r="AP1555">
        <v>0</v>
      </c>
      <c r="AQ1555">
        <v>0</v>
      </c>
      <c r="AR1555">
        <v>0</v>
      </c>
    </row>
    <row r="1556" spans="1:44" x14ac:dyDescent="0.2">
      <c r="A1556">
        <f>ROW(Source!A754)</f>
        <v>754</v>
      </c>
      <c r="B1556">
        <v>64857949</v>
      </c>
      <c r="C1556">
        <v>64857939</v>
      </c>
      <c r="D1556">
        <v>29174913</v>
      </c>
      <c r="E1556">
        <v>1</v>
      </c>
      <c r="F1556">
        <v>1</v>
      </c>
      <c r="G1556">
        <v>1</v>
      </c>
      <c r="H1556">
        <v>2</v>
      </c>
      <c r="I1556" t="s">
        <v>1152</v>
      </c>
      <c r="J1556" t="s">
        <v>1153</v>
      </c>
      <c r="K1556" t="s">
        <v>1154</v>
      </c>
      <c r="L1556">
        <v>1368</v>
      </c>
      <c r="N1556">
        <v>1011</v>
      </c>
      <c r="O1556" t="s">
        <v>1106</v>
      </c>
      <c r="P1556" t="s">
        <v>1106</v>
      </c>
      <c r="Q1556">
        <v>1</v>
      </c>
      <c r="X1556">
        <v>0.01</v>
      </c>
      <c r="Y1556">
        <v>0</v>
      </c>
      <c r="Z1556">
        <v>87.17</v>
      </c>
      <c r="AA1556">
        <v>11.6</v>
      </c>
      <c r="AB1556">
        <v>0</v>
      </c>
      <c r="AC1556">
        <v>0</v>
      </c>
      <c r="AD1556">
        <v>1</v>
      </c>
      <c r="AE1556">
        <v>0</v>
      </c>
      <c r="AF1556" t="s">
        <v>3</v>
      </c>
      <c r="AG1556">
        <v>0.01</v>
      </c>
      <c r="AH1556">
        <v>2</v>
      </c>
      <c r="AI1556">
        <v>64857943</v>
      </c>
      <c r="AJ1556">
        <v>1500</v>
      </c>
      <c r="AK1556">
        <v>0</v>
      </c>
      <c r="AL1556">
        <v>0</v>
      </c>
      <c r="AM1556">
        <v>0</v>
      </c>
      <c r="AN1556">
        <v>0</v>
      </c>
      <c r="AO1556">
        <v>0</v>
      </c>
      <c r="AP1556">
        <v>0</v>
      </c>
      <c r="AQ1556">
        <v>0</v>
      </c>
      <c r="AR1556">
        <v>0</v>
      </c>
    </row>
    <row r="1557" spans="1:44" x14ac:dyDescent="0.2">
      <c r="A1557">
        <f>ROW(Source!A754)</f>
        <v>754</v>
      </c>
      <c r="B1557">
        <v>64857950</v>
      </c>
      <c r="C1557">
        <v>64857939</v>
      </c>
      <c r="D1557">
        <v>29113986</v>
      </c>
      <c r="E1557">
        <v>1</v>
      </c>
      <c r="F1557">
        <v>1</v>
      </c>
      <c r="G1557">
        <v>1</v>
      </c>
      <c r="H1557">
        <v>3</v>
      </c>
      <c r="I1557" t="s">
        <v>1510</v>
      </c>
      <c r="J1557" t="s">
        <v>1511</v>
      </c>
      <c r="K1557" t="s">
        <v>1512</v>
      </c>
      <c r="L1557">
        <v>1348</v>
      </c>
      <c r="N1557">
        <v>1009</v>
      </c>
      <c r="O1557" t="s">
        <v>36</v>
      </c>
      <c r="P1557" t="s">
        <v>36</v>
      </c>
      <c r="Q1557">
        <v>1000</v>
      </c>
      <c r="X1557">
        <v>4.0000000000000003E-5</v>
      </c>
      <c r="Y1557">
        <v>10362</v>
      </c>
      <c r="Z1557">
        <v>0</v>
      </c>
      <c r="AA1557">
        <v>0</v>
      </c>
      <c r="AB1557">
        <v>0</v>
      </c>
      <c r="AC1557">
        <v>0</v>
      </c>
      <c r="AD1557">
        <v>1</v>
      </c>
      <c r="AE1557">
        <v>0</v>
      </c>
      <c r="AF1557" t="s">
        <v>3</v>
      </c>
      <c r="AG1557">
        <v>4.0000000000000003E-5</v>
      </c>
      <c r="AH1557">
        <v>2</v>
      </c>
      <c r="AI1557">
        <v>64857944</v>
      </c>
      <c r="AJ1557">
        <v>1501</v>
      </c>
      <c r="AK1557">
        <v>0</v>
      </c>
      <c r="AL1557">
        <v>0</v>
      </c>
      <c r="AM1557">
        <v>0</v>
      </c>
      <c r="AN1557">
        <v>0</v>
      </c>
      <c r="AO1557">
        <v>0</v>
      </c>
      <c r="AP1557">
        <v>0</v>
      </c>
      <c r="AQ1557">
        <v>0</v>
      </c>
      <c r="AR1557">
        <v>0</v>
      </c>
    </row>
    <row r="1558" spans="1:44" x14ac:dyDescent="0.2">
      <c r="A1558">
        <f>ROW(Source!A754)</f>
        <v>754</v>
      </c>
      <c r="B1558">
        <v>64857951</v>
      </c>
      <c r="C1558">
        <v>64857939</v>
      </c>
      <c r="D1558">
        <v>29114247</v>
      </c>
      <c r="E1558">
        <v>1</v>
      </c>
      <c r="F1558">
        <v>1</v>
      </c>
      <c r="G1558">
        <v>1</v>
      </c>
      <c r="H1558">
        <v>3</v>
      </c>
      <c r="I1558" t="s">
        <v>1022</v>
      </c>
      <c r="J1558" t="s">
        <v>1024</v>
      </c>
      <c r="K1558" t="s">
        <v>1023</v>
      </c>
      <c r="L1558">
        <v>1348</v>
      </c>
      <c r="N1558">
        <v>1009</v>
      </c>
      <c r="O1558" t="s">
        <v>36</v>
      </c>
      <c r="P1558" t="s">
        <v>36</v>
      </c>
      <c r="Q1558">
        <v>1000</v>
      </c>
      <c r="X1558">
        <v>1.8000000000000001E-4</v>
      </c>
      <c r="Y1558">
        <v>9040.01</v>
      </c>
      <c r="Z1558">
        <v>0</v>
      </c>
      <c r="AA1558">
        <v>0</v>
      </c>
      <c r="AB1558">
        <v>0</v>
      </c>
      <c r="AC1558">
        <v>0</v>
      </c>
      <c r="AD1558">
        <v>1</v>
      </c>
      <c r="AE1558">
        <v>0</v>
      </c>
      <c r="AF1558" t="s">
        <v>3</v>
      </c>
      <c r="AG1558">
        <v>1.8000000000000001E-4</v>
      </c>
      <c r="AH1558">
        <v>2</v>
      </c>
      <c r="AI1558">
        <v>64857945</v>
      </c>
      <c r="AJ1558">
        <v>1502</v>
      </c>
      <c r="AK1558">
        <v>0</v>
      </c>
      <c r="AL1558">
        <v>0</v>
      </c>
      <c r="AM1558">
        <v>0</v>
      </c>
      <c r="AN1558">
        <v>0</v>
      </c>
      <c r="AO1558">
        <v>0</v>
      </c>
      <c r="AP1558">
        <v>0</v>
      </c>
      <c r="AQ1558">
        <v>0</v>
      </c>
      <c r="AR1558">
        <v>0</v>
      </c>
    </row>
    <row r="1559" spans="1:44" x14ac:dyDescent="0.2">
      <c r="A1559">
        <f>ROW(Source!A754)</f>
        <v>754</v>
      </c>
      <c r="B1559">
        <v>64857952</v>
      </c>
      <c r="C1559">
        <v>64857939</v>
      </c>
      <c r="D1559">
        <v>29139870</v>
      </c>
      <c r="E1559">
        <v>1</v>
      </c>
      <c r="F1559">
        <v>1</v>
      </c>
      <c r="G1559">
        <v>1</v>
      </c>
      <c r="H1559">
        <v>3</v>
      </c>
      <c r="I1559" t="s">
        <v>1737</v>
      </c>
      <c r="J1559" t="s">
        <v>1738</v>
      </c>
      <c r="K1559" t="s">
        <v>1739</v>
      </c>
      <c r="L1559">
        <v>1346</v>
      </c>
      <c r="N1559">
        <v>1009</v>
      </c>
      <c r="O1559" t="s">
        <v>283</v>
      </c>
      <c r="P1559" t="s">
        <v>283</v>
      </c>
      <c r="Q1559">
        <v>1</v>
      </c>
      <c r="X1559">
        <v>0</v>
      </c>
      <c r="Y1559">
        <v>0</v>
      </c>
      <c r="Z1559">
        <v>0</v>
      </c>
      <c r="AA1559">
        <v>0</v>
      </c>
      <c r="AB1559">
        <v>0</v>
      </c>
      <c r="AC1559">
        <v>1</v>
      </c>
      <c r="AD1559">
        <v>0</v>
      </c>
      <c r="AE1559">
        <v>0</v>
      </c>
      <c r="AF1559" t="s">
        <v>3</v>
      </c>
      <c r="AG1559">
        <v>0</v>
      </c>
      <c r="AH1559">
        <v>3</v>
      </c>
      <c r="AI1559">
        <v>-1</v>
      </c>
      <c r="AJ1559" t="s">
        <v>3</v>
      </c>
      <c r="AK1559">
        <v>0</v>
      </c>
      <c r="AL1559">
        <v>0</v>
      </c>
      <c r="AM1559">
        <v>0</v>
      </c>
      <c r="AN1559">
        <v>0</v>
      </c>
      <c r="AO1559">
        <v>0</v>
      </c>
      <c r="AP1559">
        <v>0</v>
      </c>
      <c r="AQ1559">
        <v>0</v>
      </c>
      <c r="AR1559">
        <v>0</v>
      </c>
    </row>
    <row r="1560" spans="1:44" x14ac:dyDescent="0.2">
      <c r="A1560">
        <f>ROW(Source!A754)</f>
        <v>754</v>
      </c>
      <c r="B1560">
        <v>64857953</v>
      </c>
      <c r="C1560">
        <v>64857939</v>
      </c>
      <c r="D1560">
        <v>29137545</v>
      </c>
      <c r="E1560">
        <v>1</v>
      </c>
      <c r="F1560">
        <v>1</v>
      </c>
      <c r="G1560">
        <v>1</v>
      </c>
      <c r="H1560">
        <v>3</v>
      </c>
      <c r="I1560" t="s">
        <v>1740</v>
      </c>
      <c r="J1560" t="s">
        <v>1741</v>
      </c>
      <c r="K1560" t="s">
        <v>1742</v>
      </c>
      <c r="L1560">
        <v>1354</v>
      </c>
      <c r="N1560">
        <v>1010</v>
      </c>
      <c r="O1560" t="s">
        <v>438</v>
      </c>
      <c r="P1560" t="s">
        <v>438</v>
      </c>
      <c r="Q1560">
        <v>1</v>
      </c>
      <c r="X1560">
        <v>1</v>
      </c>
      <c r="Y1560">
        <v>0</v>
      </c>
      <c r="Z1560">
        <v>0</v>
      </c>
      <c r="AA1560">
        <v>0</v>
      </c>
      <c r="AB1560">
        <v>0</v>
      </c>
      <c r="AC1560">
        <v>0</v>
      </c>
      <c r="AD1560">
        <v>0</v>
      </c>
      <c r="AE1560">
        <v>0</v>
      </c>
      <c r="AF1560" t="s">
        <v>3</v>
      </c>
      <c r="AG1560">
        <v>1</v>
      </c>
      <c r="AH1560">
        <v>3</v>
      </c>
      <c r="AI1560">
        <v>-1</v>
      </c>
      <c r="AJ1560" t="s">
        <v>3</v>
      </c>
      <c r="AK1560">
        <v>0</v>
      </c>
      <c r="AL1560">
        <v>0</v>
      </c>
      <c r="AM1560">
        <v>0</v>
      </c>
      <c r="AN1560">
        <v>0</v>
      </c>
      <c r="AO1560">
        <v>0</v>
      </c>
      <c r="AP1560">
        <v>0</v>
      </c>
      <c r="AQ1560">
        <v>0</v>
      </c>
      <c r="AR1560">
        <v>0</v>
      </c>
    </row>
    <row r="1561" spans="1:44" x14ac:dyDescent="0.2">
      <c r="A1561">
        <f>ROW(Source!A759)</f>
        <v>759</v>
      </c>
      <c r="B1561">
        <v>64857965</v>
      </c>
      <c r="C1561">
        <v>64857956</v>
      </c>
      <c r="D1561">
        <v>29364679</v>
      </c>
      <c r="E1561">
        <v>1</v>
      </c>
      <c r="F1561">
        <v>1</v>
      </c>
      <c r="G1561">
        <v>1</v>
      </c>
      <c r="H1561">
        <v>1</v>
      </c>
      <c r="I1561" t="s">
        <v>1618</v>
      </c>
      <c r="J1561" t="s">
        <v>3</v>
      </c>
      <c r="K1561" t="s">
        <v>1619</v>
      </c>
      <c r="L1561">
        <v>1369</v>
      </c>
      <c r="N1561">
        <v>1013</v>
      </c>
      <c r="O1561" t="s">
        <v>1100</v>
      </c>
      <c r="P1561" t="s">
        <v>1100</v>
      </c>
      <c r="Q1561">
        <v>1</v>
      </c>
      <c r="X1561">
        <v>3.37</v>
      </c>
      <c r="Y1561">
        <v>0</v>
      </c>
      <c r="Z1561">
        <v>0</v>
      </c>
      <c r="AA1561">
        <v>0</v>
      </c>
      <c r="AB1561">
        <v>9.92</v>
      </c>
      <c r="AC1561">
        <v>0</v>
      </c>
      <c r="AD1561">
        <v>1</v>
      </c>
      <c r="AE1561">
        <v>1</v>
      </c>
      <c r="AF1561" t="s">
        <v>3</v>
      </c>
      <c r="AG1561">
        <v>3.37</v>
      </c>
      <c r="AH1561">
        <v>2</v>
      </c>
      <c r="AI1561">
        <v>64857957</v>
      </c>
      <c r="AJ1561">
        <v>1503</v>
      </c>
      <c r="AK1561">
        <v>0</v>
      </c>
      <c r="AL1561">
        <v>0</v>
      </c>
      <c r="AM1561">
        <v>0</v>
      </c>
      <c r="AN1561">
        <v>0</v>
      </c>
      <c r="AO1561">
        <v>0</v>
      </c>
      <c r="AP1561">
        <v>0</v>
      </c>
      <c r="AQ1561">
        <v>0</v>
      </c>
      <c r="AR1561">
        <v>0</v>
      </c>
    </row>
    <row r="1562" spans="1:44" x14ac:dyDescent="0.2">
      <c r="A1562">
        <f>ROW(Source!A759)</f>
        <v>759</v>
      </c>
      <c r="B1562">
        <v>64857966</v>
      </c>
      <c r="C1562">
        <v>64857956</v>
      </c>
      <c r="D1562">
        <v>121548</v>
      </c>
      <c r="E1562">
        <v>1</v>
      </c>
      <c r="F1562">
        <v>1</v>
      </c>
      <c r="G1562">
        <v>1</v>
      </c>
      <c r="H1562">
        <v>1</v>
      </c>
      <c r="I1562" t="s">
        <v>44</v>
      </c>
      <c r="J1562" t="s">
        <v>3</v>
      </c>
      <c r="K1562" t="s">
        <v>1101</v>
      </c>
      <c r="L1562">
        <v>608254</v>
      </c>
      <c r="N1562">
        <v>1013</v>
      </c>
      <c r="O1562" t="s">
        <v>1102</v>
      </c>
      <c r="P1562" t="s">
        <v>1102</v>
      </c>
      <c r="Q1562">
        <v>1</v>
      </c>
      <c r="X1562">
        <v>0.33</v>
      </c>
      <c r="Y1562">
        <v>0</v>
      </c>
      <c r="Z1562">
        <v>0</v>
      </c>
      <c r="AA1562">
        <v>0</v>
      </c>
      <c r="AB1562">
        <v>0</v>
      </c>
      <c r="AC1562">
        <v>0</v>
      </c>
      <c r="AD1562">
        <v>1</v>
      </c>
      <c r="AE1562">
        <v>2</v>
      </c>
      <c r="AF1562" t="s">
        <v>3</v>
      </c>
      <c r="AG1562">
        <v>0.33</v>
      </c>
      <c r="AH1562">
        <v>2</v>
      </c>
      <c r="AI1562">
        <v>64857958</v>
      </c>
      <c r="AJ1562">
        <v>1504</v>
      </c>
      <c r="AK1562">
        <v>0</v>
      </c>
      <c r="AL1562">
        <v>0</v>
      </c>
      <c r="AM1562">
        <v>0</v>
      </c>
      <c r="AN1562">
        <v>0</v>
      </c>
      <c r="AO1562">
        <v>0</v>
      </c>
      <c r="AP1562">
        <v>0</v>
      </c>
      <c r="AQ1562">
        <v>0</v>
      </c>
      <c r="AR1562">
        <v>0</v>
      </c>
    </row>
    <row r="1563" spans="1:44" x14ac:dyDescent="0.2">
      <c r="A1563">
        <f>ROW(Source!A759)</f>
        <v>759</v>
      </c>
      <c r="B1563">
        <v>64857967</v>
      </c>
      <c r="C1563">
        <v>64857956</v>
      </c>
      <c r="D1563">
        <v>29172362</v>
      </c>
      <c r="E1563">
        <v>1</v>
      </c>
      <c r="F1563">
        <v>1</v>
      </c>
      <c r="G1563">
        <v>1</v>
      </c>
      <c r="H1563">
        <v>2</v>
      </c>
      <c r="I1563" t="s">
        <v>1620</v>
      </c>
      <c r="J1563" t="s">
        <v>1621</v>
      </c>
      <c r="K1563" t="s">
        <v>1622</v>
      </c>
      <c r="L1563">
        <v>1368</v>
      </c>
      <c r="N1563">
        <v>1011</v>
      </c>
      <c r="O1563" t="s">
        <v>1106</v>
      </c>
      <c r="P1563" t="s">
        <v>1106</v>
      </c>
      <c r="Q1563">
        <v>1</v>
      </c>
      <c r="X1563">
        <v>0.33</v>
      </c>
      <c r="Y1563">
        <v>0</v>
      </c>
      <c r="Z1563">
        <v>134.65</v>
      </c>
      <c r="AA1563">
        <v>13.5</v>
      </c>
      <c r="AB1563">
        <v>0</v>
      </c>
      <c r="AC1563">
        <v>0</v>
      </c>
      <c r="AD1563">
        <v>1</v>
      </c>
      <c r="AE1563">
        <v>0</v>
      </c>
      <c r="AF1563" t="s">
        <v>3</v>
      </c>
      <c r="AG1563">
        <v>0.33</v>
      </c>
      <c r="AH1563">
        <v>2</v>
      </c>
      <c r="AI1563">
        <v>64857959</v>
      </c>
      <c r="AJ1563">
        <v>1505</v>
      </c>
      <c r="AK1563">
        <v>0</v>
      </c>
      <c r="AL1563">
        <v>0</v>
      </c>
      <c r="AM1563">
        <v>0</v>
      </c>
      <c r="AN1563">
        <v>0</v>
      </c>
      <c r="AO1563">
        <v>0</v>
      </c>
      <c r="AP1563">
        <v>0</v>
      </c>
      <c r="AQ1563">
        <v>0</v>
      </c>
      <c r="AR1563">
        <v>0</v>
      </c>
    </row>
    <row r="1564" spans="1:44" x14ac:dyDescent="0.2">
      <c r="A1564">
        <f>ROW(Source!A759)</f>
        <v>759</v>
      </c>
      <c r="B1564">
        <v>64857968</v>
      </c>
      <c r="C1564">
        <v>64857956</v>
      </c>
      <c r="D1564">
        <v>29174913</v>
      </c>
      <c r="E1564">
        <v>1</v>
      </c>
      <c r="F1564">
        <v>1</v>
      </c>
      <c r="G1564">
        <v>1</v>
      </c>
      <c r="H1564">
        <v>2</v>
      </c>
      <c r="I1564" t="s">
        <v>1152</v>
      </c>
      <c r="J1564" t="s">
        <v>1153</v>
      </c>
      <c r="K1564" t="s">
        <v>1154</v>
      </c>
      <c r="L1564">
        <v>1368</v>
      </c>
      <c r="N1564">
        <v>1011</v>
      </c>
      <c r="O1564" t="s">
        <v>1106</v>
      </c>
      <c r="P1564" t="s">
        <v>1106</v>
      </c>
      <c r="Q1564">
        <v>1</v>
      </c>
      <c r="X1564">
        <v>0.33</v>
      </c>
      <c r="Y1564">
        <v>0</v>
      </c>
      <c r="Z1564">
        <v>87.17</v>
      </c>
      <c r="AA1564">
        <v>11.6</v>
      </c>
      <c r="AB1564">
        <v>0</v>
      </c>
      <c r="AC1564">
        <v>0</v>
      </c>
      <c r="AD1564">
        <v>1</v>
      </c>
      <c r="AE1564">
        <v>0</v>
      </c>
      <c r="AF1564" t="s">
        <v>3</v>
      </c>
      <c r="AG1564">
        <v>0.33</v>
      </c>
      <c r="AH1564">
        <v>2</v>
      </c>
      <c r="AI1564">
        <v>64857960</v>
      </c>
      <c r="AJ1564">
        <v>1506</v>
      </c>
      <c r="AK1564">
        <v>0</v>
      </c>
      <c r="AL1564">
        <v>0</v>
      </c>
      <c r="AM1564">
        <v>0</v>
      </c>
      <c r="AN1564">
        <v>0</v>
      </c>
      <c r="AO1564">
        <v>0</v>
      </c>
      <c r="AP1564">
        <v>0</v>
      </c>
      <c r="AQ1564">
        <v>0</v>
      </c>
      <c r="AR1564">
        <v>0</v>
      </c>
    </row>
    <row r="1565" spans="1:44" x14ac:dyDescent="0.2">
      <c r="A1565">
        <f>ROW(Source!A759)</f>
        <v>759</v>
      </c>
      <c r="B1565">
        <v>64857969</v>
      </c>
      <c r="C1565">
        <v>64857956</v>
      </c>
      <c r="D1565">
        <v>29114221</v>
      </c>
      <c r="E1565">
        <v>1</v>
      </c>
      <c r="F1565">
        <v>1</v>
      </c>
      <c r="G1565">
        <v>1</v>
      </c>
      <c r="H1565">
        <v>3</v>
      </c>
      <c r="I1565" t="s">
        <v>1623</v>
      </c>
      <c r="J1565" t="s">
        <v>1624</v>
      </c>
      <c r="K1565" t="s">
        <v>1625</v>
      </c>
      <c r="L1565">
        <v>1348</v>
      </c>
      <c r="N1565">
        <v>1009</v>
      </c>
      <c r="O1565" t="s">
        <v>36</v>
      </c>
      <c r="P1565" t="s">
        <v>36</v>
      </c>
      <c r="Q1565">
        <v>1000</v>
      </c>
      <c r="X1565">
        <v>4.0000000000000001E-3</v>
      </c>
      <c r="Y1565">
        <v>9539.8799999999992</v>
      </c>
      <c r="Z1565">
        <v>0</v>
      </c>
      <c r="AA1565">
        <v>0</v>
      </c>
      <c r="AB1565">
        <v>0</v>
      </c>
      <c r="AC1565">
        <v>0</v>
      </c>
      <c r="AD1565">
        <v>1</v>
      </c>
      <c r="AE1565">
        <v>0</v>
      </c>
      <c r="AF1565" t="s">
        <v>3</v>
      </c>
      <c r="AG1565">
        <v>4.0000000000000001E-3</v>
      </c>
      <c r="AH1565">
        <v>2</v>
      </c>
      <c r="AI1565">
        <v>64857961</v>
      </c>
      <c r="AJ1565">
        <v>1507</v>
      </c>
      <c r="AK1565">
        <v>0</v>
      </c>
      <c r="AL1565">
        <v>0</v>
      </c>
      <c r="AM1565">
        <v>0</v>
      </c>
      <c r="AN1565">
        <v>0</v>
      </c>
      <c r="AO1565">
        <v>0</v>
      </c>
      <c r="AP1565">
        <v>0</v>
      </c>
      <c r="AQ1565">
        <v>0</v>
      </c>
      <c r="AR1565">
        <v>0</v>
      </c>
    </row>
    <row r="1566" spans="1:44" x14ac:dyDescent="0.2">
      <c r="A1566">
        <f>ROW(Source!A759)</f>
        <v>759</v>
      </c>
      <c r="B1566">
        <v>64857970</v>
      </c>
      <c r="C1566">
        <v>64857956</v>
      </c>
      <c r="D1566">
        <v>29114545</v>
      </c>
      <c r="E1566">
        <v>1</v>
      </c>
      <c r="F1566">
        <v>1</v>
      </c>
      <c r="G1566">
        <v>1</v>
      </c>
      <c r="H1566">
        <v>3</v>
      </c>
      <c r="I1566" t="s">
        <v>1626</v>
      </c>
      <c r="J1566" t="s">
        <v>1627</v>
      </c>
      <c r="K1566" t="s">
        <v>1628</v>
      </c>
      <c r="L1566">
        <v>1346</v>
      </c>
      <c r="N1566">
        <v>1009</v>
      </c>
      <c r="O1566" t="s">
        <v>283</v>
      </c>
      <c r="P1566" t="s">
        <v>283</v>
      </c>
      <c r="Q1566">
        <v>1</v>
      </c>
      <c r="X1566">
        <v>3.0000000000000001E-3</v>
      </c>
      <c r="Y1566">
        <v>29.39</v>
      </c>
      <c r="Z1566">
        <v>0</v>
      </c>
      <c r="AA1566">
        <v>0</v>
      </c>
      <c r="AB1566">
        <v>0</v>
      </c>
      <c r="AC1566">
        <v>0</v>
      </c>
      <c r="AD1566">
        <v>1</v>
      </c>
      <c r="AE1566">
        <v>0</v>
      </c>
      <c r="AF1566" t="s">
        <v>3</v>
      </c>
      <c r="AG1566">
        <v>3.0000000000000001E-3</v>
      </c>
      <c r="AH1566">
        <v>2</v>
      </c>
      <c r="AI1566">
        <v>64857962</v>
      </c>
      <c r="AJ1566">
        <v>1508</v>
      </c>
      <c r="AK1566">
        <v>0</v>
      </c>
      <c r="AL1566">
        <v>0</v>
      </c>
      <c r="AM1566">
        <v>0</v>
      </c>
      <c r="AN1566">
        <v>0</v>
      </c>
      <c r="AO1566">
        <v>0</v>
      </c>
      <c r="AP1566">
        <v>0</v>
      </c>
      <c r="AQ1566">
        <v>0</v>
      </c>
      <c r="AR1566">
        <v>0</v>
      </c>
    </row>
    <row r="1567" spans="1:44" x14ac:dyDescent="0.2">
      <c r="A1567">
        <f>ROW(Source!A759)</f>
        <v>759</v>
      </c>
      <c r="B1567">
        <v>64857971</v>
      </c>
      <c r="C1567">
        <v>64857956</v>
      </c>
      <c r="D1567">
        <v>29171661</v>
      </c>
      <c r="E1567">
        <v>1</v>
      </c>
      <c r="F1567">
        <v>1</v>
      </c>
      <c r="G1567">
        <v>1</v>
      </c>
      <c r="H1567">
        <v>3</v>
      </c>
      <c r="I1567" t="s">
        <v>1629</v>
      </c>
      <c r="J1567" t="s">
        <v>1630</v>
      </c>
      <c r="K1567" t="s">
        <v>1631</v>
      </c>
      <c r="L1567">
        <v>1346</v>
      </c>
      <c r="N1567">
        <v>1009</v>
      </c>
      <c r="O1567" t="s">
        <v>283</v>
      </c>
      <c r="P1567" t="s">
        <v>283</v>
      </c>
      <c r="Q1567">
        <v>1</v>
      </c>
      <c r="X1567">
        <v>3.0000000000000001E-3</v>
      </c>
      <c r="Y1567">
        <v>26.52</v>
      </c>
      <c r="Z1567">
        <v>0</v>
      </c>
      <c r="AA1567">
        <v>0</v>
      </c>
      <c r="AB1567">
        <v>0</v>
      </c>
      <c r="AC1567">
        <v>0</v>
      </c>
      <c r="AD1567">
        <v>1</v>
      </c>
      <c r="AE1567">
        <v>0</v>
      </c>
      <c r="AF1567" t="s">
        <v>3</v>
      </c>
      <c r="AG1567">
        <v>3.0000000000000001E-3</v>
      </c>
      <c r="AH1567">
        <v>2</v>
      </c>
      <c r="AI1567">
        <v>64857963</v>
      </c>
      <c r="AJ1567">
        <v>1509</v>
      </c>
      <c r="AK1567">
        <v>0</v>
      </c>
      <c r="AL1567">
        <v>0</v>
      </c>
      <c r="AM1567">
        <v>0</v>
      </c>
      <c r="AN1567">
        <v>0</v>
      </c>
      <c r="AO1567">
        <v>0</v>
      </c>
      <c r="AP1567">
        <v>0</v>
      </c>
      <c r="AQ1567">
        <v>0</v>
      </c>
      <c r="AR1567">
        <v>0</v>
      </c>
    </row>
    <row r="1568" spans="1:44" x14ac:dyDescent="0.2">
      <c r="A1568">
        <f>ROW(Source!A759)</f>
        <v>759</v>
      </c>
      <c r="B1568">
        <v>64857972</v>
      </c>
      <c r="C1568">
        <v>64857956</v>
      </c>
      <c r="D1568">
        <v>29171808</v>
      </c>
      <c r="E1568">
        <v>1</v>
      </c>
      <c r="F1568">
        <v>1</v>
      </c>
      <c r="G1568">
        <v>1</v>
      </c>
      <c r="H1568">
        <v>3</v>
      </c>
      <c r="I1568" t="s">
        <v>1249</v>
      </c>
      <c r="J1568" t="s">
        <v>1335</v>
      </c>
      <c r="K1568" t="s">
        <v>1251</v>
      </c>
      <c r="L1568">
        <v>1374</v>
      </c>
      <c r="N1568">
        <v>1013</v>
      </c>
      <c r="O1568" t="s">
        <v>1252</v>
      </c>
      <c r="P1568" t="s">
        <v>1252</v>
      </c>
      <c r="Q1568">
        <v>1</v>
      </c>
      <c r="X1568">
        <v>0.67</v>
      </c>
      <c r="Y1568">
        <v>1</v>
      </c>
      <c r="Z1568">
        <v>0</v>
      </c>
      <c r="AA1568">
        <v>0</v>
      </c>
      <c r="AB1568">
        <v>0</v>
      </c>
      <c r="AC1568">
        <v>0</v>
      </c>
      <c r="AD1568">
        <v>1</v>
      </c>
      <c r="AE1568">
        <v>0</v>
      </c>
      <c r="AF1568" t="s">
        <v>3</v>
      </c>
      <c r="AG1568">
        <v>0.67</v>
      </c>
      <c r="AH1568">
        <v>2</v>
      </c>
      <c r="AI1568">
        <v>64857964</v>
      </c>
      <c r="AJ1568">
        <v>1510</v>
      </c>
      <c r="AK1568">
        <v>0</v>
      </c>
      <c r="AL1568">
        <v>0</v>
      </c>
      <c r="AM1568">
        <v>0</v>
      </c>
      <c r="AN1568">
        <v>0</v>
      </c>
      <c r="AO1568">
        <v>0</v>
      </c>
      <c r="AP1568">
        <v>0</v>
      </c>
      <c r="AQ1568">
        <v>0</v>
      </c>
      <c r="AR1568">
        <v>0</v>
      </c>
    </row>
    <row r="1569" spans="1:44" x14ac:dyDescent="0.2">
      <c r="A1569">
        <f>ROW(Source!A760)</f>
        <v>760</v>
      </c>
      <c r="B1569">
        <v>64857965</v>
      </c>
      <c r="C1569">
        <v>64857956</v>
      </c>
      <c r="D1569">
        <v>29364679</v>
      </c>
      <c r="E1569">
        <v>1</v>
      </c>
      <c r="F1569">
        <v>1</v>
      </c>
      <c r="G1569">
        <v>1</v>
      </c>
      <c r="H1569">
        <v>1</v>
      </c>
      <c r="I1569" t="s">
        <v>1618</v>
      </c>
      <c r="J1569" t="s">
        <v>3</v>
      </c>
      <c r="K1569" t="s">
        <v>1619</v>
      </c>
      <c r="L1569">
        <v>1369</v>
      </c>
      <c r="N1569">
        <v>1013</v>
      </c>
      <c r="O1569" t="s">
        <v>1100</v>
      </c>
      <c r="P1569" t="s">
        <v>1100</v>
      </c>
      <c r="Q1569">
        <v>1</v>
      </c>
      <c r="X1569">
        <v>3.37</v>
      </c>
      <c r="Y1569">
        <v>0</v>
      </c>
      <c r="Z1569">
        <v>0</v>
      </c>
      <c r="AA1569">
        <v>0</v>
      </c>
      <c r="AB1569">
        <v>9.92</v>
      </c>
      <c r="AC1569">
        <v>0</v>
      </c>
      <c r="AD1569">
        <v>1</v>
      </c>
      <c r="AE1569">
        <v>1</v>
      </c>
      <c r="AF1569" t="s">
        <v>3</v>
      </c>
      <c r="AG1569">
        <v>3.37</v>
      </c>
      <c r="AH1569">
        <v>2</v>
      </c>
      <c r="AI1569">
        <v>64857957</v>
      </c>
      <c r="AJ1569">
        <v>1511</v>
      </c>
      <c r="AK1569">
        <v>0</v>
      </c>
      <c r="AL1569">
        <v>0</v>
      </c>
      <c r="AM1569">
        <v>0</v>
      </c>
      <c r="AN1569">
        <v>0</v>
      </c>
      <c r="AO1569">
        <v>0</v>
      </c>
      <c r="AP1569">
        <v>0</v>
      </c>
      <c r="AQ1569">
        <v>0</v>
      </c>
      <c r="AR1569">
        <v>0</v>
      </c>
    </row>
    <row r="1570" spans="1:44" x14ac:dyDescent="0.2">
      <c r="A1570">
        <f>ROW(Source!A760)</f>
        <v>760</v>
      </c>
      <c r="B1570">
        <v>64857966</v>
      </c>
      <c r="C1570">
        <v>64857956</v>
      </c>
      <c r="D1570">
        <v>121548</v>
      </c>
      <c r="E1570">
        <v>1</v>
      </c>
      <c r="F1570">
        <v>1</v>
      </c>
      <c r="G1570">
        <v>1</v>
      </c>
      <c r="H1570">
        <v>1</v>
      </c>
      <c r="I1570" t="s">
        <v>44</v>
      </c>
      <c r="J1570" t="s">
        <v>3</v>
      </c>
      <c r="K1570" t="s">
        <v>1101</v>
      </c>
      <c r="L1570">
        <v>608254</v>
      </c>
      <c r="N1570">
        <v>1013</v>
      </c>
      <c r="O1570" t="s">
        <v>1102</v>
      </c>
      <c r="P1570" t="s">
        <v>1102</v>
      </c>
      <c r="Q1570">
        <v>1</v>
      </c>
      <c r="X1570">
        <v>0.33</v>
      </c>
      <c r="Y1570">
        <v>0</v>
      </c>
      <c r="Z1570">
        <v>0</v>
      </c>
      <c r="AA1570">
        <v>0</v>
      </c>
      <c r="AB1570">
        <v>0</v>
      </c>
      <c r="AC1570">
        <v>0</v>
      </c>
      <c r="AD1570">
        <v>1</v>
      </c>
      <c r="AE1570">
        <v>2</v>
      </c>
      <c r="AF1570" t="s">
        <v>3</v>
      </c>
      <c r="AG1570">
        <v>0.33</v>
      </c>
      <c r="AH1570">
        <v>2</v>
      </c>
      <c r="AI1570">
        <v>64857958</v>
      </c>
      <c r="AJ1570">
        <v>1512</v>
      </c>
      <c r="AK1570">
        <v>0</v>
      </c>
      <c r="AL1570">
        <v>0</v>
      </c>
      <c r="AM1570">
        <v>0</v>
      </c>
      <c r="AN1570">
        <v>0</v>
      </c>
      <c r="AO1570">
        <v>0</v>
      </c>
      <c r="AP1570">
        <v>0</v>
      </c>
      <c r="AQ1570">
        <v>0</v>
      </c>
      <c r="AR1570">
        <v>0</v>
      </c>
    </row>
    <row r="1571" spans="1:44" x14ac:dyDescent="0.2">
      <c r="A1571">
        <f>ROW(Source!A760)</f>
        <v>760</v>
      </c>
      <c r="B1571">
        <v>64857967</v>
      </c>
      <c r="C1571">
        <v>64857956</v>
      </c>
      <c r="D1571">
        <v>29172362</v>
      </c>
      <c r="E1571">
        <v>1</v>
      </c>
      <c r="F1571">
        <v>1</v>
      </c>
      <c r="G1571">
        <v>1</v>
      </c>
      <c r="H1571">
        <v>2</v>
      </c>
      <c r="I1571" t="s">
        <v>1620</v>
      </c>
      <c r="J1571" t="s">
        <v>1621</v>
      </c>
      <c r="K1571" t="s">
        <v>1622</v>
      </c>
      <c r="L1571">
        <v>1368</v>
      </c>
      <c r="N1571">
        <v>1011</v>
      </c>
      <c r="O1571" t="s">
        <v>1106</v>
      </c>
      <c r="P1571" t="s">
        <v>1106</v>
      </c>
      <c r="Q1571">
        <v>1</v>
      </c>
      <c r="X1571">
        <v>0.33</v>
      </c>
      <c r="Y1571">
        <v>0</v>
      </c>
      <c r="Z1571">
        <v>134.65</v>
      </c>
      <c r="AA1571">
        <v>13.5</v>
      </c>
      <c r="AB1571">
        <v>0</v>
      </c>
      <c r="AC1571">
        <v>0</v>
      </c>
      <c r="AD1571">
        <v>1</v>
      </c>
      <c r="AE1571">
        <v>0</v>
      </c>
      <c r="AF1571" t="s">
        <v>3</v>
      </c>
      <c r="AG1571">
        <v>0.33</v>
      </c>
      <c r="AH1571">
        <v>2</v>
      </c>
      <c r="AI1571">
        <v>64857959</v>
      </c>
      <c r="AJ1571">
        <v>1513</v>
      </c>
      <c r="AK1571">
        <v>0</v>
      </c>
      <c r="AL1571">
        <v>0</v>
      </c>
      <c r="AM1571">
        <v>0</v>
      </c>
      <c r="AN1571">
        <v>0</v>
      </c>
      <c r="AO1571">
        <v>0</v>
      </c>
      <c r="AP1571">
        <v>0</v>
      </c>
      <c r="AQ1571">
        <v>0</v>
      </c>
      <c r="AR1571">
        <v>0</v>
      </c>
    </row>
    <row r="1572" spans="1:44" x14ac:dyDescent="0.2">
      <c r="A1572">
        <f>ROW(Source!A760)</f>
        <v>760</v>
      </c>
      <c r="B1572">
        <v>64857968</v>
      </c>
      <c r="C1572">
        <v>64857956</v>
      </c>
      <c r="D1572">
        <v>29174913</v>
      </c>
      <c r="E1572">
        <v>1</v>
      </c>
      <c r="F1572">
        <v>1</v>
      </c>
      <c r="G1572">
        <v>1</v>
      </c>
      <c r="H1572">
        <v>2</v>
      </c>
      <c r="I1572" t="s">
        <v>1152</v>
      </c>
      <c r="J1572" t="s">
        <v>1153</v>
      </c>
      <c r="K1572" t="s">
        <v>1154</v>
      </c>
      <c r="L1572">
        <v>1368</v>
      </c>
      <c r="N1572">
        <v>1011</v>
      </c>
      <c r="O1572" t="s">
        <v>1106</v>
      </c>
      <c r="P1572" t="s">
        <v>1106</v>
      </c>
      <c r="Q1572">
        <v>1</v>
      </c>
      <c r="X1572">
        <v>0.33</v>
      </c>
      <c r="Y1572">
        <v>0</v>
      </c>
      <c r="Z1572">
        <v>87.17</v>
      </c>
      <c r="AA1572">
        <v>11.6</v>
      </c>
      <c r="AB1572">
        <v>0</v>
      </c>
      <c r="AC1572">
        <v>0</v>
      </c>
      <c r="AD1572">
        <v>1</v>
      </c>
      <c r="AE1572">
        <v>0</v>
      </c>
      <c r="AF1572" t="s">
        <v>3</v>
      </c>
      <c r="AG1572">
        <v>0.33</v>
      </c>
      <c r="AH1572">
        <v>2</v>
      </c>
      <c r="AI1572">
        <v>64857960</v>
      </c>
      <c r="AJ1572">
        <v>1514</v>
      </c>
      <c r="AK1572">
        <v>0</v>
      </c>
      <c r="AL1572">
        <v>0</v>
      </c>
      <c r="AM1572">
        <v>0</v>
      </c>
      <c r="AN1572">
        <v>0</v>
      </c>
      <c r="AO1572">
        <v>0</v>
      </c>
      <c r="AP1572">
        <v>0</v>
      </c>
      <c r="AQ1572">
        <v>0</v>
      </c>
      <c r="AR1572">
        <v>0</v>
      </c>
    </row>
    <row r="1573" spans="1:44" x14ac:dyDescent="0.2">
      <c r="A1573">
        <f>ROW(Source!A760)</f>
        <v>760</v>
      </c>
      <c r="B1573">
        <v>64857969</v>
      </c>
      <c r="C1573">
        <v>64857956</v>
      </c>
      <c r="D1573">
        <v>29114221</v>
      </c>
      <c r="E1573">
        <v>1</v>
      </c>
      <c r="F1573">
        <v>1</v>
      </c>
      <c r="G1573">
        <v>1</v>
      </c>
      <c r="H1573">
        <v>3</v>
      </c>
      <c r="I1573" t="s">
        <v>1623</v>
      </c>
      <c r="J1573" t="s">
        <v>1624</v>
      </c>
      <c r="K1573" t="s">
        <v>1625</v>
      </c>
      <c r="L1573">
        <v>1348</v>
      </c>
      <c r="N1573">
        <v>1009</v>
      </c>
      <c r="O1573" t="s">
        <v>36</v>
      </c>
      <c r="P1573" t="s">
        <v>36</v>
      </c>
      <c r="Q1573">
        <v>1000</v>
      </c>
      <c r="X1573">
        <v>4.0000000000000001E-3</v>
      </c>
      <c r="Y1573">
        <v>9539.8799999999992</v>
      </c>
      <c r="Z1573">
        <v>0</v>
      </c>
      <c r="AA1573">
        <v>0</v>
      </c>
      <c r="AB1573">
        <v>0</v>
      </c>
      <c r="AC1573">
        <v>0</v>
      </c>
      <c r="AD1573">
        <v>1</v>
      </c>
      <c r="AE1573">
        <v>0</v>
      </c>
      <c r="AF1573" t="s">
        <v>3</v>
      </c>
      <c r="AG1573">
        <v>4.0000000000000001E-3</v>
      </c>
      <c r="AH1573">
        <v>2</v>
      </c>
      <c r="AI1573">
        <v>64857961</v>
      </c>
      <c r="AJ1573">
        <v>1515</v>
      </c>
      <c r="AK1573">
        <v>0</v>
      </c>
      <c r="AL1573">
        <v>0</v>
      </c>
      <c r="AM1573">
        <v>0</v>
      </c>
      <c r="AN1573">
        <v>0</v>
      </c>
      <c r="AO1573">
        <v>0</v>
      </c>
      <c r="AP1573">
        <v>0</v>
      </c>
      <c r="AQ1573">
        <v>0</v>
      </c>
      <c r="AR1573">
        <v>0</v>
      </c>
    </row>
    <row r="1574" spans="1:44" x14ac:dyDescent="0.2">
      <c r="A1574">
        <f>ROW(Source!A760)</f>
        <v>760</v>
      </c>
      <c r="B1574">
        <v>64857970</v>
      </c>
      <c r="C1574">
        <v>64857956</v>
      </c>
      <c r="D1574">
        <v>29114545</v>
      </c>
      <c r="E1574">
        <v>1</v>
      </c>
      <c r="F1574">
        <v>1</v>
      </c>
      <c r="G1574">
        <v>1</v>
      </c>
      <c r="H1574">
        <v>3</v>
      </c>
      <c r="I1574" t="s">
        <v>1626</v>
      </c>
      <c r="J1574" t="s">
        <v>1627</v>
      </c>
      <c r="K1574" t="s">
        <v>1628</v>
      </c>
      <c r="L1574">
        <v>1346</v>
      </c>
      <c r="N1574">
        <v>1009</v>
      </c>
      <c r="O1574" t="s">
        <v>283</v>
      </c>
      <c r="P1574" t="s">
        <v>283</v>
      </c>
      <c r="Q1574">
        <v>1</v>
      </c>
      <c r="X1574">
        <v>3.0000000000000001E-3</v>
      </c>
      <c r="Y1574">
        <v>29.39</v>
      </c>
      <c r="Z1574">
        <v>0</v>
      </c>
      <c r="AA1574">
        <v>0</v>
      </c>
      <c r="AB1574">
        <v>0</v>
      </c>
      <c r="AC1574">
        <v>0</v>
      </c>
      <c r="AD1574">
        <v>1</v>
      </c>
      <c r="AE1574">
        <v>0</v>
      </c>
      <c r="AF1574" t="s">
        <v>3</v>
      </c>
      <c r="AG1574">
        <v>3.0000000000000001E-3</v>
      </c>
      <c r="AH1574">
        <v>2</v>
      </c>
      <c r="AI1574">
        <v>64857962</v>
      </c>
      <c r="AJ1574">
        <v>1516</v>
      </c>
      <c r="AK1574">
        <v>0</v>
      </c>
      <c r="AL1574">
        <v>0</v>
      </c>
      <c r="AM1574">
        <v>0</v>
      </c>
      <c r="AN1574">
        <v>0</v>
      </c>
      <c r="AO1574">
        <v>0</v>
      </c>
      <c r="AP1574">
        <v>0</v>
      </c>
      <c r="AQ1574">
        <v>0</v>
      </c>
      <c r="AR1574">
        <v>0</v>
      </c>
    </row>
    <row r="1575" spans="1:44" x14ac:dyDescent="0.2">
      <c r="A1575">
        <f>ROW(Source!A760)</f>
        <v>760</v>
      </c>
      <c r="B1575">
        <v>64857971</v>
      </c>
      <c r="C1575">
        <v>64857956</v>
      </c>
      <c r="D1575">
        <v>29171661</v>
      </c>
      <c r="E1575">
        <v>1</v>
      </c>
      <c r="F1575">
        <v>1</v>
      </c>
      <c r="G1575">
        <v>1</v>
      </c>
      <c r="H1575">
        <v>3</v>
      </c>
      <c r="I1575" t="s">
        <v>1629</v>
      </c>
      <c r="J1575" t="s">
        <v>1630</v>
      </c>
      <c r="K1575" t="s">
        <v>1631</v>
      </c>
      <c r="L1575">
        <v>1346</v>
      </c>
      <c r="N1575">
        <v>1009</v>
      </c>
      <c r="O1575" t="s">
        <v>283</v>
      </c>
      <c r="P1575" t="s">
        <v>283</v>
      </c>
      <c r="Q1575">
        <v>1</v>
      </c>
      <c r="X1575">
        <v>3.0000000000000001E-3</v>
      </c>
      <c r="Y1575">
        <v>26.52</v>
      </c>
      <c r="Z1575">
        <v>0</v>
      </c>
      <c r="AA1575">
        <v>0</v>
      </c>
      <c r="AB1575">
        <v>0</v>
      </c>
      <c r="AC1575">
        <v>0</v>
      </c>
      <c r="AD1575">
        <v>1</v>
      </c>
      <c r="AE1575">
        <v>0</v>
      </c>
      <c r="AF1575" t="s">
        <v>3</v>
      </c>
      <c r="AG1575">
        <v>3.0000000000000001E-3</v>
      </c>
      <c r="AH1575">
        <v>2</v>
      </c>
      <c r="AI1575">
        <v>64857963</v>
      </c>
      <c r="AJ1575">
        <v>1517</v>
      </c>
      <c r="AK1575">
        <v>0</v>
      </c>
      <c r="AL1575">
        <v>0</v>
      </c>
      <c r="AM1575">
        <v>0</v>
      </c>
      <c r="AN1575">
        <v>0</v>
      </c>
      <c r="AO1575">
        <v>0</v>
      </c>
      <c r="AP1575">
        <v>0</v>
      </c>
      <c r="AQ1575">
        <v>0</v>
      </c>
      <c r="AR1575">
        <v>0</v>
      </c>
    </row>
    <row r="1576" spans="1:44" x14ac:dyDescent="0.2">
      <c r="A1576">
        <f>ROW(Source!A760)</f>
        <v>760</v>
      </c>
      <c r="B1576">
        <v>64857972</v>
      </c>
      <c r="C1576">
        <v>64857956</v>
      </c>
      <c r="D1576">
        <v>29171808</v>
      </c>
      <c r="E1576">
        <v>1</v>
      </c>
      <c r="F1576">
        <v>1</v>
      </c>
      <c r="G1576">
        <v>1</v>
      </c>
      <c r="H1576">
        <v>3</v>
      </c>
      <c r="I1576" t="s">
        <v>1249</v>
      </c>
      <c r="J1576" t="s">
        <v>1335</v>
      </c>
      <c r="K1576" t="s">
        <v>1251</v>
      </c>
      <c r="L1576">
        <v>1374</v>
      </c>
      <c r="N1576">
        <v>1013</v>
      </c>
      <c r="O1576" t="s">
        <v>1252</v>
      </c>
      <c r="P1576" t="s">
        <v>1252</v>
      </c>
      <c r="Q1576">
        <v>1</v>
      </c>
      <c r="X1576">
        <v>0.67</v>
      </c>
      <c r="Y1576">
        <v>1</v>
      </c>
      <c r="Z1576">
        <v>0</v>
      </c>
      <c r="AA1576">
        <v>0</v>
      </c>
      <c r="AB1576">
        <v>0</v>
      </c>
      <c r="AC1576">
        <v>0</v>
      </c>
      <c r="AD1576">
        <v>1</v>
      </c>
      <c r="AE1576">
        <v>0</v>
      </c>
      <c r="AF1576" t="s">
        <v>3</v>
      </c>
      <c r="AG1576">
        <v>0.67</v>
      </c>
      <c r="AH1576">
        <v>2</v>
      </c>
      <c r="AI1576">
        <v>64857964</v>
      </c>
      <c r="AJ1576">
        <v>1518</v>
      </c>
      <c r="AK1576">
        <v>0</v>
      </c>
      <c r="AL1576">
        <v>0</v>
      </c>
      <c r="AM1576">
        <v>0</v>
      </c>
      <c r="AN1576">
        <v>0</v>
      </c>
      <c r="AO1576">
        <v>0</v>
      </c>
      <c r="AP1576">
        <v>0</v>
      </c>
      <c r="AQ1576">
        <v>0</v>
      </c>
      <c r="AR1576">
        <v>0</v>
      </c>
    </row>
    <row r="1577" spans="1:44" x14ac:dyDescent="0.2">
      <c r="A1577">
        <f>ROW(Source!A798)</f>
        <v>798</v>
      </c>
      <c r="B1577">
        <v>64857982</v>
      </c>
      <c r="C1577">
        <v>64857974</v>
      </c>
      <c r="D1577">
        <v>18408291</v>
      </c>
      <c r="E1577">
        <v>1</v>
      </c>
      <c r="F1577">
        <v>1</v>
      </c>
      <c r="G1577">
        <v>1</v>
      </c>
      <c r="H1577">
        <v>1</v>
      </c>
      <c r="I1577" t="s">
        <v>1130</v>
      </c>
      <c r="J1577" t="s">
        <v>3</v>
      </c>
      <c r="K1577" t="s">
        <v>1131</v>
      </c>
      <c r="L1577">
        <v>1369</v>
      </c>
      <c r="N1577">
        <v>1013</v>
      </c>
      <c r="O1577" t="s">
        <v>1100</v>
      </c>
      <c r="P1577" t="s">
        <v>1100</v>
      </c>
      <c r="Q1577">
        <v>1</v>
      </c>
      <c r="X1577">
        <v>2.4</v>
      </c>
      <c r="Y1577">
        <v>0</v>
      </c>
      <c r="Z1577">
        <v>0</v>
      </c>
      <c r="AA1577">
        <v>0</v>
      </c>
      <c r="AB1577">
        <v>8.17</v>
      </c>
      <c r="AC1577">
        <v>0</v>
      </c>
      <c r="AD1577">
        <v>1</v>
      </c>
      <c r="AE1577">
        <v>1</v>
      </c>
      <c r="AF1577" t="s">
        <v>3</v>
      </c>
      <c r="AG1577">
        <v>2.4</v>
      </c>
      <c r="AH1577">
        <v>2</v>
      </c>
      <c r="AI1577">
        <v>64857975</v>
      </c>
      <c r="AJ1577">
        <v>1519</v>
      </c>
      <c r="AK1577">
        <v>0</v>
      </c>
      <c r="AL1577">
        <v>0</v>
      </c>
      <c r="AM1577">
        <v>0</v>
      </c>
      <c r="AN1577">
        <v>0</v>
      </c>
      <c r="AO1577">
        <v>0</v>
      </c>
      <c r="AP1577">
        <v>0</v>
      </c>
      <c r="AQ1577">
        <v>0</v>
      </c>
      <c r="AR1577">
        <v>0</v>
      </c>
    </row>
    <row r="1578" spans="1:44" x14ac:dyDescent="0.2">
      <c r="A1578">
        <f>ROW(Source!A798)</f>
        <v>798</v>
      </c>
      <c r="B1578">
        <v>64857983</v>
      </c>
      <c r="C1578">
        <v>64857974</v>
      </c>
      <c r="D1578">
        <v>121548</v>
      </c>
      <c r="E1578">
        <v>1</v>
      </c>
      <c r="F1578">
        <v>1</v>
      </c>
      <c r="G1578">
        <v>1</v>
      </c>
      <c r="H1578">
        <v>1</v>
      </c>
      <c r="I1578" t="s">
        <v>44</v>
      </c>
      <c r="J1578" t="s">
        <v>3</v>
      </c>
      <c r="K1578" t="s">
        <v>1101</v>
      </c>
      <c r="L1578">
        <v>608254</v>
      </c>
      <c r="N1578">
        <v>1013</v>
      </c>
      <c r="O1578" t="s">
        <v>1102</v>
      </c>
      <c r="P1578" t="s">
        <v>1102</v>
      </c>
      <c r="Q1578">
        <v>1</v>
      </c>
      <c r="X1578">
        <v>0.54</v>
      </c>
      <c r="Y1578">
        <v>0</v>
      </c>
      <c r="Z1578">
        <v>0</v>
      </c>
      <c r="AA1578">
        <v>0</v>
      </c>
      <c r="AB1578">
        <v>0</v>
      </c>
      <c r="AC1578">
        <v>0</v>
      </c>
      <c r="AD1578">
        <v>1</v>
      </c>
      <c r="AE1578">
        <v>2</v>
      </c>
      <c r="AF1578" t="s">
        <v>3</v>
      </c>
      <c r="AG1578">
        <v>0.54</v>
      </c>
      <c r="AH1578">
        <v>2</v>
      </c>
      <c r="AI1578">
        <v>64857976</v>
      </c>
      <c r="AJ1578">
        <v>1520</v>
      </c>
      <c r="AK1578">
        <v>0</v>
      </c>
      <c r="AL1578">
        <v>0</v>
      </c>
      <c r="AM1578">
        <v>0</v>
      </c>
      <c r="AN1578">
        <v>0</v>
      </c>
      <c r="AO1578">
        <v>0</v>
      </c>
      <c r="AP1578">
        <v>0</v>
      </c>
      <c r="AQ1578">
        <v>0</v>
      </c>
      <c r="AR1578">
        <v>0</v>
      </c>
    </row>
    <row r="1579" spans="1:44" x14ac:dyDescent="0.2">
      <c r="A1579">
        <f>ROW(Source!A798)</f>
        <v>798</v>
      </c>
      <c r="B1579">
        <v>64857984</v>
      </c>
      <c r="C1579">
        <v>64857974</v>
      </c>
      <c r="D1579">
        <v>29172599</v>
      </c>
      <c r="E1579">
        <v>1</v>
      </c>
      <c r="F1579">
        <v>1</v>
      </c>
      <c r="G1579">
        <v>1</v>
      </c>
      <c r="H1579">
        <v>2</v>
      </c>
      <c r="I1579" t="s">
        <v>1132</v>
      </c>
      <c r="J1579" t="s">
        <v>1133</v>
      </c>
      <c r="K1579" t="s">
        <v>1134</v>
      </c>
      <c r="L1579">
        <v>1368</v>
      </c>
      <c r="N1579">
        <v>1011</v>
      </c>
      <c r="O1579" t="s">
        <v>1106</v>
      </c>
      <c r="P1579" t="s">
        <v>1106</v>
      </c>
      <c r="Q1579">
        <v>1</v>
      </c>
      <c r="X1579">
        <v>0.08</v>
      </c>
      <c r="Y1579">
        <v>0</v>
      </c>
      <c r="Z1579">
        <v>133.13</v>
      </c>
      <c r="AA1579">
        <v>11.6</v>
      </c>
      <c r="AB1579">
        <v>0</v>
      </c>
      <c r="AC1579">
        <v>0</v>
      </c>
      <c r="AD1579">
        <v>1</v>
      </c>
      <c r="AE1579">
        <v>0</v>
      </c>
      <c r="AF1579" t="s">
        <v>3</v>
      </c>
      <c r="AG1579">
        <v>0.08</v>
      </c>
      <c r="AH1579">
        <v>2</v>
      </c>
      <c r="AI1579">
        <v>64857977</v>
      </c>
      <c r="AJ1579">
        <v>1521</v>
      </c>
      <c r="AK1579">
        <v>0</v>
      </c>
      <c r="AL1579">
        <v>0</v>
      </c>
      <c r="AM1579">
        <v>0</v>
      </c>
      <c r="AN1579">
        <v>0</v>
      </c>
      <c r="AO1579">
        <v>0</v>
      </c>
      <c r="AP1579">
        <v>0</v>
      </c>
      <c r="AQ1579">
        <v>0</v>
      </c>
      <c r="AR1579">
        <v>0</v>
      </c>
    </row>
    <row r="1580" spans="1:44" x14ac:dyDescent="0.2">
      <c r="A1580">
        <f>ROW(Source!A798)</f>
        <v>798</v>
      </c>
      <c r="B1580">
        <v>64857985</v>
      </c>
      <c r="C1580">
        <v>64857974</v>
      </c>
      <c r="D1580">
        <v>29172710</v>
      </c>
      <c r="E1580">
        <v>1</v>
      </c>
      <c r="F1580">
        <v>1</v>
      </c>
      <c r="G1580">
        <v>1</v>
      </c>
      <c r="H1580">
        <v>2</v>
      </c>
      <c r="I1580" t="s">
        <v>1135</v>
      </c>
      <c r="J1580" t="s">
        <v>1136</v>
      </c>
      <c r="K1580" t="s">
        <v>1137</v>
      </c>
      <c r="L1580">
        <v>1368</v>
      </c>
      <c r="N1580">
        <v>1011</v>
      </c>
      <c r="O1580" t="s">
        <v>1106</v>
      </c>
      <c r="P1580" t="s">
        <v>1106</v>
      </c>
      <c r="Q1580">
        <v>1</v>
      </c>
      <c r="X1580">
        <v>0.46</v>
      </c>
      <c r="Y1580">
        <v>0</v>
      </c>
      <c r="Z1580">
        <v>46.56</v>
      </c>
      <c r="AA1580">
        <v>10.06</v>
      </c>
      <c r="AB1580">
        <v>0</v>
      </c>
      <c r="AC1580">
        <v>0</v>
      </c>
      <c r="AD1580">
        <v>1</v>
      </c>
      <c r="AE1580">
        <v>0</v>
      </c>
      <c r="AF1580" t="s">
        <v>3</v>
      </c>
      <c r="AG1580">
        <v>0.46</v>
      </c>
      <c r="AH1580">
        <v>2</v>
      </c>
      <c r="AI1580">
        <v>64857978</v>
      </c>
      <c r="AJ1580">
        <v>1522</v>
      </c>
      <c r="AK1580">
        <v>0</v>
      </c>
      <c r="AL1580">
        <v>0</v>
      </c>
      <c r="AM1580">
        <v>0</v>
      </c>
      <c r="AN1580">
        <v>0</v>
      </c>
      <c r="AO1580">
        <v>0</v>
      </c>
      <c r="AP1580">
        <v>0</v>
      </c>
      <c r="AQ1580">
        <v>0</v>
      </c>
      <c r="AR1580">
        <v>0</v>
      </c>
    </row>
    <row r="1581" spans="1:44" x14ac:dyDescent="0.2">
      <c r="A1581">
        <f>ROW(Source!A798)</f>
        <v>798</v>
      </c>
      <c r="B1581">
        <v>64857986</v>
      </c>
      <c r="C1581">
        <v>64857974</v>
      </c>
      <c r="D1581">
        <v>29174559</v>
      </c>
      <c r="E1581">
        <v>1</v>
      </c>
      <c r="F1581">
        <v>1</v>
      </c>
      <c r="G1581">
        <v>1</v>
      </c>
      <c r="H1581">
        <v>2</v>
      </c>
      <c r="I1581" t="s">
        <v>1138</v>
      </c>
      <c r="J1581" t="s">
        <v>1139</v>
      </c>
      <c r="K1581" t="s">
        <v>1140</v>
      </c>
      <c r="L1581">
        <v>1368</v>
      </c>
      <c r="N1581">
        <v>1011</v>
      </c>
      <c r="O1581" t="s">
        <v>1106</v>
      </c>
      <c r="P1581" t="s">
        <v>1106</v>
      </c>
      <c r="Q1581">
        <v>1</v>
      </c>
      <c r="X1581">
        <v>0.92</v>
      </c>
      <c r="Y1581">
        <v>0</v>
      </c>
      <c r="Z1581">
        <v>0.55000000000000004</v>
      </c>
      <c r="AA1581">
        <v>0</v>
      </c>
      <c r="AB1581">
        <v>0</v>
      </c>
      <c r="AC1581">
        <v>0</v>
      </c>
      <c r="AD1581">
        <v>1</v>
      </c>
      <c r="AE1581">
        <v>0</v>
      </c>
      <c r="AF1581" t="s">
        <v>3</v>
      </c>
      <c r="AG1581">
        <v>0.92</v>
      </c>
      <c r="AH1581">
        <v>2</v>
      </c>
      <c r="AI1581">
        <v>64857979</v>
      </c>
      <c r="AJ1581">
        <v>1523</v>
      </c>
      <c r="AK1581">
        <v>0</v>
      </c>
      <c r="AL1581">
        <v>0</v>
      </c>
      <c r="AM1581">
        <v>0</v>
      </c>
      <c r="AN1581">
        <v>0</v>
      </c>
      <c r="AO1581">
        <v>0</v>
      </c>
      <c r="AP1581">
        <v>0</v>
      </c>
      <c r="AQ1581">
        <v>0</v>
      </c>
      <c r="AR1581">
        <v>0</v>
      </c>
    </row>
    <row r="1582" spans="1:44" x14ac:dyDescent="0.2">
      <c r="A1582">
        <f>ROW(Source!A798)</f>
        <v>798</v>
      </c>
      <c r="B1582">
        <v>64857987</v>
      </c>
      <c r="C1582">
        <v>64857974</v>
      </c>
      <c r="D1582">
        <v>29149513</v>
      </c>
      <c r="E1582">
        <v>1</v>
      </c>
      <c r="F1582">
        <v>1</v>
      </c>
      <c r="G1582">
        <v>1</v>
      </c>
      <c r="H1582">
        <v>3</v>
      </c>
      <c r="I1582" t="s">
        <v>126</v>
      </c>
      <c r="J1582" t="s">
        <v>129</v>
      </c>
      <c r="K1582" t="s">
        <v>127</v>
      </c>
      <c r="L1582">
        <v>1339</v>
      </c>
      <c r="N1582">
        <v>1007</v>
      </c>
      <c r="O1582" t="s">
        <v>128</v>
      </c>
      <c r="P1582" t="s">
        <v>128</v>
      </c>
      <c r="Q1582">
        <v>1</v>
      </c>
      <c r="X1582">
        <v>1.3</v>
      </c>
      <c r="Y1582">
        <v>131.08000000000001</v>
      </c>
      <c r="Z1582">
        <v>0</v>
      </c>
      <c r="AA1582">
        <v>0</v>
      </c>
      <c r="AB1582">
        <v>0</v>
      </c>
      <c r="AC1582">
        <v>0</v>
      </c>
      <c r="AD1582">
        <v>1</v>
      </c>
      <c r="AE1582">
        <v>0</v>
      </c>
      <c r="AF1582" t="s">
        <v>3</v>
      </c>
      <c r="AG1582">
        <v>1.3</v>
      </c>
      <c r="AH1582">
        <v>2</v>
      </c>
      <c r="AI1582">
        <v>64857980</v>
      </c>
      <c r="AJ1582">
        <v>1524</v>
      </c>
      <c r="AK1582">
        <v>0</v>
      </c>
      <c r="AL1582">
        <v>0</v>
      </c>
      <c r="AM1582">
        <v>0</v>
      </c>
      <c r="AN1582">
        <v>0</v>
      </c>
      <c r="AO1582">
        <v>0</v>
      </c>
      <c r="AP1582">
        <v>0</v>
      </c>
      <c r="AQ1582">
        <v>0</v>
      </c>
      <c r="AR1582">
        <v>0</v>
      </c>
    </row>
    <row r="1583" spans="1:44" x14ac:dyDescent="0.2">
      <c r="A1583">
        <f>ROW(Source!A798)</f>
        <v>798</v>
      </c>
      <c r="B1583">
        <v>64857988</v>
      </c>
      <c r="C1583">
        <v>64857974</v>
      </c>
      <c r="D1583">
        <v>29150040</v>
      </c>
      <c r="E1583">
        <v>1</v>
      </c>
      <c r="F1583">
        <v>1</v>
      </c>
      <c r="G1583">
        <v>1</v>
      </c>
      <c r="H1583">
        <v>3</v>
      </c>
      <c r="I1583" t="s">
        <v>1141</v>
      </c>
      <c r="J1583" t="s">
        <v>1142</v>
      </c>
      <c r="K1583" t="s">
        <v>1143</v>
      </c>
      <c r="L1583">
        <v>1339</v>
      </c>
      <c r="N1583">
        <v>1007</v>
      </c>
      <c r="O1583" t="s">
        <v>128</v>
      </c>
      <c r="P1583" t="s">
        <v>128</v>
      </c>
      <c r="Q1583">
        <v>1</v>
      </c>
      <c r="X1583">
        <v>0.15</v>
      </c>
      <c r="Y1583">
        <v>2.44</v>
      </c>
      <c r="Z1583">
        <v>0</v>
      </c>
      <c r="AA1583">
        <v>0</v>
      </c>
      <c r="AB1583">
        <v>0</v>
      </c>
      <c r="AC1583">
        <v>0</v>
      </c>
      <c r="AD1583">
        <v>1</v>
      </c>
      <c r="AE1583">
        <v>0</v>
      </c>
      <c r="AF1583" t="s">
        <v>3</v>
      </c>
      <c r="AG1583">
        <v>0.15</v>
      </c>
      <c r="AH1583">
        <v>2</v>
      </c>
      <c r="AI1583">
        <v>64857981</v>
      </c>
      <c r="AJ1583">
        <v>1525</v>
      </c>
      <c r="AK1583">
        <v>0</v>
      </c>
      <c r="AL1583">
        <v>0</v>
      </c>
      <c r="AM1583">
        <v>0</v>
      </c>
      <c r="AN1583">
        <v>0</v>
      </c>
      <c r="AO1583">
        <v>0</v>
      </c>
      <c r="AP1583">
        <v>0</v>
      </c>
      <c r="AQ1583">
        <v>0</v>
      </c>
      <c r="AR1583">
        <v>0</v>
      </c>
    </row>
    <row r="1584" spans="1:44" x14ac:dyDescent="0.2">
      <c r="A1584">
        <f>ROW(Source!A799)</f>
        <v>799</v>
      </c>
      <c r="B1584">
        <v>64857982</v>
      </c>
      <c r="C1584">
        <v>64857974</v>
      </c>
      <c r="D1584">
        <v>18408291</v>
      </c>
      <c r="E1584">
        <v>1</v>
      </c>
      <c r="F1584">
        <v>1</v>
      </c>
      <c r="G1584">
        <v>1</v>
      </c>
      <c r="H1584">
        <v>1</v>
      </c>
      <c r="I1584" t="s">
        <v>1130</v>
      </c>
      <c r="J1584" t="s">
        <v>3</v>
      </c>
      <c r="K1584" t="s">
        <v>1131</v>
      </c>
      <c r="L1584">
        <v>1369</v>
      </c>
      <c r="N1584">
        <v>1013</v>
      </c>
      <c r="O1584" t="s">
        <v>1100</v>
      </c>
      <c r="P1584" t="s">
        <v>1100</v>
      </c>
      <c r="Q1584">
        <v>1</v>
      </c>
      <c r="X1584">
        <v>2.4</v>
      </c>
      <c r="Y1584">
        <v>0</v>
      </c>
      <c r="Z1584">
        <v>0</v>
      </c>
      <c r="AA1584">
        <v>0</v>
      </c>
      <c r="AB1584">
        <v>8.17</v>
      </c>
      <c r="AC1584">
        <v>0</v>
      </c>
      <c r="AD1584">
        <v>1</v>
      </c>
      <c r="AE1584">
        <v>1</v>
      </c>
      <c r="AF1584" t="s">
        <v>3</v>
      </c>
      <c r="AG1584">
        <v>2.4</v>
      </c>
      <c r="AH1584">
        <v>2</v>
      </c>
      <c r="AI1584">
        <v>64857975</v>
      </c>
      <c r="AJ1584">
        <v>1526</v>
      </c>
      <c r="AK1584">
        <v>0</v>
      </c>
      <c r="AL1584">
        <v>0</v>
      </c>
      <c r="AM1584">
        <v>0</v>
      </c>
      <c r="AN1584">
        <v>0</v>
      </c>
      <c r="AO1584">
        <v>0</v>
      </c>
      <c r="AP1584">
        <v>0</v>
      </c>
      <c r="AQ1584">
        <v>0</v>
      </c>
      <c r="AR1584">
        <v>0</v>
      </c>
    </row>
    <row r="1585" spans="1:44" x14ac:dyDescent="0.2">
      <c r="A1585">
        <f>ROW(Source!A799)</f>
        <v>799</v>
      </c>
      <c r="B1585">
        <v>64857983</v>
      </c>
      <c r="C1585">
        <v>64857974</v>
      </c>
      <c r="D1585">
        <v>121548</v>
      </c>
      <c r="E1585">
        <v>1</v>
      </c>
      <c r="F1585">
        <v>1</v>
      </c>
      <c r="G1585">
        <v>1</v>
      </c>
      <c r="H1585">
        <v>1</v>
      </c>
      <c r="I1585" t="s">
        <v>44</v>
      </c>
      <c r="J1585" t="s">
        <v>3</v>
      </c>
      <c r="K1585" t="s">
        <v>1101</v>
      </c>
      <c r="L1585">
        <v>608254</v>
      </c>
      <c r="N1585">
        <v>1013</v>
      </c>
      <c r="O1585" t="s">
        <v>1102</v>
      </c>
      <c r="P1585" t="s">
        <v>1102</v>
      </c>
      <c r="Q1585">
        <v>1</v>
      </c>
      <c r="X1585">
        <v>0.54</v>
      </c>
      <c r="Y1585">
        <v>0</v>
      </c>
      <c r="Z1585">
        <v>0</v>
      </c>
      <c r="AA1585">
        <v>0</v>
      </c>
      <c r="AB1585">
        <v>0</v>
      </c>
      <c r="AC1585">
        <v>0</v>
      </c>
      <c r="AD1585">
        <v>1</v>
      </c>
      <c r="AE1585">
        <v>2</v>
      </c>
      <c r="AF1585" t="s">
        <v>3</v>
      </c>
      <c r="AG1585">
        <v>0.54</v>
      </c>
      <c r="AH1585">
        <v>2</v>
      </c>
      <c r="AI1585">
        <v>64857976</v>
      </c>
      <c r="AJ1585">
        <v>1527</v>
      </c>
      <c r="AK1585">
        <v>0</v>
      </c>
      <c r="AL1585">
        <v>0</v>
      </c>
      <c r="AM1585">
        <v>0</v>
      </c>
      <c r="AN1585">
        <v>0</v>
      </c>
      <c r="AO1585">
        <v>0</v>
      </c>
      <c r="AP1585">
        <v>0</v>
      </c>
      <c r="AQ1585">
        <v>0</v>
      </c>
      <c r="AR1585">
        <v>0</v>
      </c>
    </row>
    <row r="1586" spans="1:44" x14ac:dyDescent="0.2">
      <c r="A1586">
        <f>ROW(Source!A799)</f>
        <v>799</v>
      </c>
      <c r="B1586">
        <v>64857984</v>
      </c>
      <c r="C1586">
        <v>64857974</v>
      </c>
      <c r="D1586">
        <v>29172599</v>
      </c>
      <c r="E1586">
        <v>1</v>
      </c>
      <c r="F1586">
        <v>1</v>
      </c>
      <c r="G1586">
        <v>1</v>
      </c>
      <c r="H1586">
        <v>2</v>
      </c>
      <c r="I1586" t="s">
        <v>1132</v>
      </c>
      <c r="J1586" t="s">
        <v>1133</v>
      </c>
      <c r="K1586" t="s">
        <v>1134</v>
      </c>
      <c r="L1586">
        <v>1368</v>
      </c>
      <c r="N1586">
        <v>1011</v>
      </c>
      <c r="O1586" t="s">
        <v>1106</v>
      </c>
      <c r="P1586" t="s">
        <v>1106</v>
      </c>
      <c r="Q1586">
        <v>1</v>
      </c>
      <c r="X1586">
        <v>0.08</v>
      </c>
      <c r="Y1586">
        <v>0</v>
      </c>
      <c r="Z1586">
        <v>133.13</v>
      </c>
      <c r="AA1586">
        <v>11.6</v>
      </c>
      <c r="AB1586">
        <v>0</v>
      </c>
      <c r="AC1586">
        <v>0</v>
      </c>
      <c r="AD1586">
        <v>1</v>
      </c>
      <c r="AE1586">
        <v>0</v>
      </c>
      <c r="AF1586" t="s">
        <v>3</v>
      </c>
      <c r="AG1586">
        <v>0.08</v>
      </c>
      <c r="AH1586">
        <v>2</v>
      </c>
      <c r="AI1586">
        <v>64857977</v>
      </c>
      <c r="AJ1586">
        <v>1528</v>
      </c>
      <c r="AK1586">
        <v>0</v>
      </c>
      <c r="AL1586">
        <v>0</v>
      </c>
      <c r="AM1586">
        <v>0</v>
      </c>
      <c r="AN1586">
        <v>0</v>
      </c>
      <c r="AO1586">
        <v>0</v>
      </c>
      <c r="AP1586">
        <v>0</v>
      </c>
      <c r="AQ1586">
        <v>0</v>
      </c>
      <c r="AR1586">
        <v>0</v>
      </c>
    </row>
    <row r="1587" spans="1:44" x14ac:dyDescent="0.2">
      <c r="A1587">
        <f>ROW(Source!A799)</f>
        <v>799</v>
      </c>
      <c r="B1587">
        <v>64857985</v>
      </c>
      <c r="C1587">
        <v>64857974</v>
      </c>
      <c r="D1587">
        <v>29172710</v>
      </c>
      <c r="E1587">
        <v>1</v>
      </c>
      <c r="F1587">
        <v>1</v>
      </c>
      <c r="G1587">
        <v>1</v>
      </c>
      <c r="H1587">
        <v>2</v>
      </c>
      <c r="I1587" t="s">
        <v>1135</v>
      </c>
      <c r="J1587" t="s">
        <v>1136</v>
      </c>
      <c r="K1587" t="s">
        <v>1137</v>
      </c>
      <c r="L1587">
        <v>1368</v>
      </c>
      <c r="N1587">
        <v>1011</v>
      </c>
      <c r="O1587" t="s">
        <v>1106</v>
      </c>
      <c r="P1587" t="s">
        <v>1106</v>
      </c>
      <c r="Q1587">
        <v>1</v>
      </c>
      <c r="X1587">
        <v>0.46</v>
      </c>
      <c r="Y1587">
        <v>0</v>
      </c>
      <c r="Z1587">
        <v>46.56</v>
      </c>
      <c r="AA1587">
        <v>10.06</v>
      </c>
      <c r="AB1587">
        <v>0</v>
      </c>
      <c r="AC1587">
        <v>0</v>
      </c>
      <c r="AD1587">
        <v>1</v>
      </c>
      <c r="AE1587">
        <v>0</v>
      </c>
      <c r="AF1587" t="s">
        <v>3</v>
      </c>
      <c r="AG1587">
        <v>0.46</v>
      </c>
      <c r="AH1587">
        <v>2</v>
      </c>
      <c r="AI1587">
        <v>64857978</v>
      </c>
      <c r="AJ1587">
        <v>1529</v>
      </c>
      <c r="AK1587">
        <v>0</v>
      </c>
      <c r="AL1587">
        <v>0</v>
      </c>
      <c r="AM1587">
        <v>0</v>
      </c>
      <c r="AN1587">
        <v>0</v>
      </c>
      <c r="AO1587">
        <v>0</v>
      </c>
      <c r="AP1587">
        <v>0</v>
      </c>
      <c r="AQ1587">
        <v>0</v>
      </c>
      <c r="AR1587">
        <v>0</v>
      </c>
    </row>
    <row r="1588" spans="1:44" x14ac:dyDescent="0.2">
      <c r="A1588">
        <f>ROW(Source!A799)</f>
        <v>799</v>
      </c>
      <c r="B1588">
        <v>64857986</v>
      </c>
      <c r="C1588">
        <v>64857974</v>
      </c>
      <c r="D1588">
        <v>29174559</v>
      </c>
      <c r="E1588">
        <v>1</v>
      </c>
      <c r="F1588">
        <v>1</v>
      </c>
      <c r="G1588">
        <v>1</v>
      </c>
      <c r="H1588">
        <v>2</v>
      </c>
      <c r="I1588" t="s">
        <v>1138</v>
      </c>
      <c r="J1588" t="s">
        <v>1139</v>
      </c>
      <c r="K1588" t="s">
        <v>1140</v>
      </c>
      <c r="L1588">
        <v>1368</v>
      </c>
      <c r="N1588">
        <v>1011</v>
      </c>
      <c r="O1588" t="s">
        <v>1106</v>
      </c>
      <c r="P1588" t="s">
        <v>1106</v>
      </c>
      <c r="Q1588">
        <v>1</v>
      </c>
      <c r="X1588">
        <v>0.92</v>
      </c>
      <c r="Y1588">
        <v>0</v>
      </c>
      <c r="Z1588">
        <v>0.55000000000000004</v>
      </c>
      <c r="AA1588">
        <v>0</v>
      </c>
      <c r="AB1588">
        <v>0</v>
      </c>
      <c r="AC1588">
        <v>0</v>
      </c>
      <c r="AD1588">
        <v>1</v>
      </c>
      <c r="AE1588">
        <v>0</v>
      </c>
      <c r="AF1588" t="s">
        <v>3</v>
      </c>
      <c r="AG1588">
        <v>0.92</v>
      </c>
      <c r="AH1588">
        <v>2</v>
      </c>
      <c r="AI1588">
        <v>64857979</v>
      </c>
      <c r="AJ1588">
        <v>1530</v>
      </c>
      <c r="AK1588">
        <v>0</v>
      </c>
      <c r="AL1588">
        <v>0</v>
      </c>
      <c r="AM1588">
        <v>0</v>
      </c>
      <c r="AN1588">
        <v>0</v>
      </c>
      <c r="AO1588">
        <v>0</v>
      </c>
      <c r="AP1588">
        <v>0</v>
      </c>
      <c r="AQ1588">
        <v>0</v>
      </c>
      <c r="AR1588">
        <v>0</v>
      </c>
    </row>
    <row r="1589" spans="1:44" x14ac:dyDescent="0.2">
      <c r="A1589">
        <f>ROW(Source!A799)</f>
        <v>799</v>
      </c>
      <c r="B1589">
        <v>64857987</v>
      </c>
      <c r="C1589">
        <v>64857974</v>
      </c>
      <c r="D1589">
        <v>29149513</v>
      </c>
      <c r="E1589">
        <v>1</v>
      </c>
      <c r="F1589">
        <v>1</v>
      </c>
      <c r="G1589">
        <v>1</v>
      </c>
      <c r="H1589">
        <v>3</v>
      </c>
      <c r="I1589" t="s">
        <v>126</v>
      </c>
      <c r="J1589" t="s">
        <v>129</v>
      </c>
      <c r="K1589" t="s">
        <v>127</v>
      </c>
      <c r="L1589">
        <v>1339</v>
      </c>
      <c r="N1589">
        <v>1007</v>
      </c>
      <c r="O1589" t="s">
        <v>128</v>
      </c>
      <c r="P1589" t="s">
        <v>128</v>
      </c>
      <c r="Q1589">
        <v>1</v>
      </c>
      <c r="X1589">
        <v>1.3</v>
      </c>
      <c r="Y1589">
        <v>131.08000000000001</v>
      </c>
      <c r="Z1589">
        <v>0</v>
      </c>
      <c r="AA1589">
        <v>0</v>
      </c>
      <c r="AB1589">
        <v>0</v>
      </c>
      <c r="AC1589">
        <v>0</v>
      </c>
      <c r="AD1589">
        <v>1</v>
      </c>
      <c r="AE1589">
        <v>0</v>
      </c>
      <c r="AF1589" t="s">
        <v>3</v>
      </c>
      <c r="AG1589">
        <v>1.3</v>
      </c>
      <c r="AH1589">
        <v>2</v>
      </c>
      <c r="AI1589">
        <v>64857980</v>
      </c>
      <c r="AJ1589">
        <v>1531</v>
      </c>
      <c r="AK1589">
        <v>0</v>
      </c>
      <c r="AL1589">
        <v>0</v>
      </c>
      <c r="AM1589">
        <v>0</v>
      </c>
      <c r="AN1589">
        <v>0</v>
      </c>
      <c r="AO1589">
        <v>0</v>
      </c>
      <c r="AP1589">
        <v>0</v>
      </c>
      <c r="AQ1589">
        <v>0</v>
      </c>
      <c r="AR1589">
        <v>0</v>
      </c>
    </row>
    <row r="1590" spans="1:44" x14ac:dyDescent="0.2">
      <c r="A1590">
        <f>ROW(Source!A799)</f>
        <v>799</v>
      </c>
      <c r="B1590">
        <v>64857988</v>
      </c>
      <c r="C1590">
        <v>64857974</v>
      </c>
      <c r="D1590">
        <v>29150040</v>
      </c>
      <c r="E1590">
        <v>1</v>
      </c>
      <c r="F1590">
        <v>1</v>
      </c>
      <c r="G1590">
        <v>1</v>
      </c>
      <c r="H1590">
        <v>3</v>
      </c>
      <c r="I1590" t="s">
        <v>1141</v>
      </c>
      <c r="J1590" t="s">
        <v>1142</v>
      </c>
      <c r="K1590" t="s">
        <v>1143</v>
      </c>
      <c r="L1590">
        <v>1339</v>
      </c>
      <c r="N1590">
        <v>1007</v>
      </c>
      <c r="O1590" t="s">
        <v>128</v>
      </c>
      <c r="P1590" t="s">
        <v>128</v>
      </c>
      <c r="Q1590">
        <v>1</v>
      </c>
      <c r="X1590">
        <v>0.15</v>
      </c>
      <c r="Y1590">
        <v>2.44</v>
      </c>
      <c r="Z1590">
        <v>0</v>
      </c>
      <c r="AA1590">
        <v>0</v>
      </c>
      <c r="AB1590">
        <v>0</v>
      </c>
      <c r="AC1590">
        <v>0</v>
      </c>
      <c r="AD1590">
        <v>1</v>
      </c>
      <c r="AE1590">
        <v>0</v>
      </c>
      <c r="AF1590" t="s">
        <v>3</v>
      </c>
      <c r="AG1590">
        <v>0.15</v>
      </c>
      <c r="AH1590">
        <v>2</v>
      </c>
      <c r="AI1590">
        <v>64857981</v>
      </c>
      <c r="AJ1590">
        <v>1532</v>
      </c>
      <c r="AK1590">
        <v>0</v>
      </c>
      <c r="AL1590">
        <v>0</v>
      </c>
      <c r="AM1590">
        <v>0</v>
      </c>
      <c r="AN1590">
        <v>0</v>
      </c>
      <c r="AO1590">
        <v>0</v>
      </c>
      <c r="AP1590">
        <v>0</v>
      </c>
      <c r="AQ1590">
        <v>0</v>
      </c>
      <c r="AR1590">
        <v>0</v>
      </c>
    </row>
    <row r="1591" spans="1:44" x14ac:dyDescent="0.2">
      <c r="A1591">
        <f>ROW(Source!A804)</f>
        <v>804</v>
      </c>
      <c r="B1591">
        <v>64858000</v>
      </c>
      <c r="C1591">
        <v>64857991</v>
      </c>
      <c r="D1591">
        <v>18406804</v>
      </c>
      <c r="E1591">
        <v>1</v>
      </c>
      <c r="F1591">
        <v>1</v>
      </c>
      <c r="G1591">
        <v>1</v>
      </c>
      <c r="H1591">
        <v>1</v>
      </c>
      <c r="I1591" t="s">
        <v>1174</v>
      </c>
      <c r="J1591" t="s">
        <v>3</v>
      </c>
      <c r="K1591" t="s">
        <v>1175</v>
      </c>
      <c r="L1591">
        <v>1369</v>
      </c>
      <c r="N1591">
        <v>1013</v>
      </c>
      <c r="O1591" t="s">
        <v>1100</v>
      </c>
      <c r="P1591" t="s">
        <v>1100</v>
      </c>
      <c r="Q1591">
        <v>1</v>
      </c>
      <c r="X1591">
        <v>180</v>
      </c>
      <c r="Y1591">
        <v>0</v>
      </c>
      <c r="Z1591">
        <v>0</v>
      </c>
      <c r="AA1591">
        <v>0</v>
      </c>
      <c r="AB1591">
        <v>7.8</v>
      </c>
      <c r="AC1591">
        <v>0</v>
      </c>
      <c r="AD1591">
        <v>1</v>
      </c>
      <c r="AE1591">
        <v>1</v>
      </c>
      <c r="AF1591" t="s">
        <v>3</v>
      </c>
      <c r="AG1591">
        <v>180</v>
      </c>
      <c r="AH1591">
        <v>2</v>
      </c>
      <c r="AI1591">
        <v>64857992</v>
      </c>
      <c r="AJ1591">
        <v>1533</v>
      </c>
      <c r="AK1591">
        <v>0</v>
      </c>
      <c r="AL1591">
        <v>0</v>
      </c>
      <c r="AM1591">
        <v>0</v>
      </c>
      <c r="AN1591">
        <v>0</v>
      </c>
      <c r="AO1591">
        <v>0</v>
      </c>
      <c r="AP1591">
        <v>0</v>
      </c>
      <c r="AQ1591">
        <v>0</v>
      </c>
      <c r="AR1591">
        <v>0</v>
      </c>
    </row>
    <row r="1592" spans="1:44" x14ac:dyDescent="0.2">
      <c r="A1592">
        <f>ROW(Source!A804)</f>
        <v>804</v>
      </c>
      <c r="B1592">
        <v>64858001</v>
      </c>
      <c r="C1592">
        <v>64857991</v>
      </c>
      <c r="D1592">
        <v>121548</v>
      </c>
      <c r="E1592">
        <v>1</v>
      </c>
      <c r="F1592">
        <v>1</v>
      </c>
      <c r="G1592">
        <v>1</v>
      </c>
      <c r="H1592">
        <v>1</v>
      </c>
      <c r="I1592" t="s">
        <v>44</v>
      </c>
      <c r="J1592" t="s">
        <v>3</v>
      </c>
      <c r="K1592" t="s">
        <v>1101</v>
      </c>
      <c r="L1592">
        <v>608254</v>
      </c>
      <c r="N1592">
        <v>1013</v>
      </c>
      <c r="O1592" t="s">
        <v>1102</v>
      </c>
      <c r="P1592" t="s">
        <v>1102</v>
      </c>
      <c r="Q1592">
        <v>1</v>
      </c>
      <c r="X1592">
        <v>18</v>
      </c>
      <c r="Y1592">
        <v>0</v>
      </c>
      <c r="Z1592">
        <v>0</v>
      </c>
      <c r="AA1592">
        <v>0</v>
      </c>
      <c r="AB1592">
        <v>0</v>
      </c>
      <c r="AC1592">
        <v>0</v>
      </c>
      <c r="AD1592">
        <v>1</v>
      </c>
      <c r="AE1592">
        <v>2</v>
      </c>
      <c r="AF1592" t="s">
        <v>3</v>
      </c>
      <c r="AG1592">
        <v>18</v>
      </c>
      <c r="AH1592">
        <v>2</v>
      </c>
      <c r="AI1592">
        <v>64857993</v>
      </c>
      <c r="AJ1592">
        <v>1534</v>
      </c>
      <c r="AK1592">
        <v>0</v>
      </c>
      <c r="AL1592">
        <v>0</v>
      </c>
      <c r="AM1592">
        <v>0</v>
      </c>
      <c r="AN1592">
        <v>0</v>
      </c>
      <c r="AO1592">
        <v>0</v>
      </c>
      <c r="AP1592">
        <v>0</v>
      </c>
      <c r="AQ1592">
        <v>0</v>
      </c>
      <c r="AR1592">
        <v>0</v>
      </c>
    </row>
    <row r="1593" spans="1:44" x14ac:dyDescent="0.2">
      <c r="A1593">
        <f>ROW(Source!A804)</f>
        <v>804</v>
      </c>
      <c r="B1593">
        <v>64858002</v>
      </c>
      <c r="C1593">
        <v>64857991</v>
      </c>
      <c r="D1593">
        <v>29172268</v>
      </c>
      <c r="E1593">
        <v>1</v>
      </c>
      <c r="F1593">
        <v>1</v>
      </c>
      <c r="G1593">
        <v>1</v>
      </c>
      <c r="H1593">
        <v>2</v>
      </c>
      <c r="I1593" t="s">
        <v>1176</v>
      </c>
      <c r="J1593" t="s">
        <v>1177</v>
      </c>
      <c r="K1593" t="s">
        <v>1178</v>
      </c>
      <c r="L1593">
        <v>1368</v>
      </c>
      <c r="N1593">
        <v>1011</v>
      </c>
      <c r="O1593" t="s">
        <v>1106</v>
      </c>
      <c r="P1593" t="s">
        <v>1106</v>
      </c>
      <c r="Q1593">
        <v>1</v>
      </c>
      <c r="X1593">
        <v>18</v>
      </c>
      <c r="Y1593">
        <v>0</v>
      </c>
      <c r="Z1593">
        <v>86.4</v>
      </c>
      <c r="AA1593">
        <v>13.5</v>
      </c>
      <c r="AB1593">
        <v>0</v>
      </c>
      <c r="AC1593">
        <v>0</v>
      </c>
      <c r="AD1593">
        <v>1</v>
      </c>
      <c r="AE1593">
        <v>0</v>
      </c>
      <c r="AF1593" t="s">
        <v>3</v>
      </c>
      <c r="AG1593">
        <v>18</v>
      </c>
      <c r="AH1593">
        <v>2</v>
      </c>
      <c r="AI1593">
        <v>64857994</v>
      </c>
      <c r="AJ1593">
        <v>1535</v>
      </c>
      <c r="AK1593">
        <v>0</v>
      </c>
      <c r="AL1593">
        <v>0</v>
      </c>
      <c r="AM1593">
        <v>0</v>
      </c>
      <c r="AN1593">
        <v>0</v>
      </c>
      <c r="AO1593">
        <v>0</v>
      </c>
      <c r="AP1593">
        <v>0</v>
      </c>
      <c r="AQ1593">
        <v>0</v>
      </c>
      <c r="AR1593">
        <v>0</v>
      </c>
    </row>
    <row r="1594" spans="1:44" x14ac:dyDescent="0.2">
      <c r="A1594">
        <f>ROW(Source!A804)</f>
        <v>804</v>
      </c>
      <c r="B1594">
        <v>64858003</v>
      </c>
      <c r="C1594">
        <v>64857991</v>
      </c>
      <c r="D1594">
        <v>29173152</v>
      </c>
      <c r="E1594">
        <v>1</v>
      </c>
      <c r="F1594">
        <v>1</v>
      </c>
      <c r="G1594">
        <v>1</v>
      </c>
      <c r="H1594">
        <v>2</v>
      </c>
      <c r="I1594" t="s">
        <v>1179</v>
      </c>
      <c r="J1594" t="s">
        <v>1180</v>
      </c>
      <c r="K1594" t="s">
        <v>1181</v>
      </c>
      <c r="L1594">
        <v>1368</v>
      </c>
      <c r="N1594">
        <v>1011</v>
      </c>
      <c r="O1594" t="s">
        <v>1106</v>
      </c>
      <c r="P1594" t="s">
        <v>1106</v>
      </c>
      <c r="Q1594">
        <v>1</v>
      </c>
      <c r="X1594">
        <v>48</v>
      </c>
      <c r="Y1594">
        <v>0</v>
      </c>
      <c r="Z1594">
        <v>0.5</v>
      </c>
      <c r="AA1594">
        <v>0</v>
      </c>
      <c r="AB1594">
        <v>0</v>
      </c>
      <c r="AC1594">
        <v>0</v>
      </c>
      <c r="AD1594">
        <v>1</v>
      </c>
      <c r="AE1594">
        <v>0</v>
      </c>
      <c r="AF1594" t="s">
        <v>3</v>
      </c>
      <c r="AG1594">
        <v>48</v>
      </c>
      <c r="AH1594">
        <v>2</v>
      </c>
      <c r="AI1594">
        <v>64857995</v>
      </c>
      <c r="AJ1594">
        <v>1536</v>
      </c>
      <c r="AK1594">
        <v>0</v>
      </c>
      <c r="AL1594">
        <v>0</v>
      </c>
      <c r="AM1594">
        <v>0</v>
      </c>
      <c r="AN1594">
        <v>0</v>
      </c>
      <c r="AO1594">
        <v>0</v>
      </c>
      <c r="AP1594">
        <v>0</v>
      </c>
      <c r="AQ1594">
        <v>0</v>
      </c>
      <c r="AR1594">
        <v>0</v>
      </c>
    </row>
    <row r="1595" spans="1:44" x14ac:dyDescent="0.2">
      <c r="A1595">
        <f>ROW(Source!A804)</f>
        <v>804</v>
      </c>
      <c r="B1595">
        <v>64858004</v>
      </c>
      <c r="C1595">
        <v>64857991</v>
      </c>
      <c r="D1595">
        <v>29174913</v>
      </c>
      <c r="E1595">
        <v>1</v>
      </c>
      <c r="F1595">
        <v>1</v>
      </c>
      <c r="G1595">
        <v>1</v>
      </c>
      <c r="H1595">
        <v>2</v>
      </c>
      <c r="I1595" t="s">
        <v>1152</v>
      </c>
      <c r="J1595" t="s">
        <v>1153</v>
      </c>
      <c r="K1595" t="s">
        <v>1154</v>
      </c>
      <c r="L1595">
        <v>1368</v>
      </c>
      <c r="N1595">
        <v>1011</v>
      </c>
      <c r="O1595" t="s">
        <v>1106</v>
      </c>
      <c r="P1595" t="s">
        <v>1106</v>
      </c>
      <c r="Q1595">
        <v>1</v>
      </c>
      <c r="X1595">
        <v>0.13</v>
      </c>
      <c r="Y1595">
        <v>0</v>
      </c>
      <c r="Z1595">
        <v>87.17</v>
      </c>
      <c r="AA1595">
        <v>11.6</v>
      </c>
      <c r="AB1595">
        <v>0</v>
      </c>
      <c r="AC1595">
        <v>0</v>
      </c>
      <c r="AD1595">
        <v>1</v>
      </c>
      <c r="AE1595">
        <v>0</v>
      </c>
      <c r="AF1595" t="s">
        <v>3</v>
      </c>
      <c r="AG1595">
        <v>0.13</v>
      </c>
      <c r="AH1595">
        <v>2</v>
      </c>
      <c r="AI1595">
        <v>64857996</v>
      </c>
      <c r="AJ1595">
        <v>1537</v>
      </c>
      <c r="AK1595">
        <v>0</v>
      </c>
      <c r="AL1595">
        <v>0</v>
      </c>
      <c r="AM1595">
        <v>0</v>
      </c>
      <c r="AN1595">
        <v>0</v>
      </c>
      <c r="AO1595">
        <v>0</v>
      </c>
      <c r="AP1595">
        <v>0</v>
      </c>
      <c r="AQ1595">
        <v>0</v>
      </c>
      <c r="AR1595">
        <v>0</v>
      </c>
    </row>
    <row r="1596" spans="1:44" x14ac:dyDescent="0.2">
      <c r="A1596">
        <f>ROW(Source!A804)</f>
        <v>804</v>
      </c>
      <c r="B1596">
        <v>64858005</v>
      </c>
      <c r="C1596">
        <v>64857991</v>
      </c>
      <c r="D1596">
        <v>29108248</v>
      </c>
      <c r="E1596">
        <v>1</v>
      </c>
      <c r="F1596">
        <v>1</v>
      </c>
      <c r="G1596">
        <v>1</v>
      </c>
      <c r="H1596">
        <v>3</v>
      </c>
      <c r="I1596" t="s">
        <v>1182</v>
      </c>
      <c r="J1596" t="s">
        <v>1183</v>
      </c>
      <c r="K1596" t="s">
        <v>1184</v>
      </c>
      <c r="L1596">
        <v>1327</v>
      </c>
      <c r="N1596">
        <v>1005</v>
      </c>
      <c r="O1596" t="s">
        <v>298</v>
      </c>
      <c r="P1596" t="s">
        <v>298</v>
      </c>
      <c r="Q1596">
        <v>1</v>
      </c>
      <c r="X1596">
        <v>250</v>
      </c>
      <c r="Y1596">
        <v>10.199999999999999</v>
      </c>
      <c r="Z1596">
        <v>0</v>
      </c>
      <c r="AA1596">
        <v>0</v>
      </c>
      <c r="AB1596">
        <v>0</v>
      </c>
      <c r="AC1596">
        <v>0</v>
      </c>
      <c r="AD1596">
        <v>1</v>
      </c>
      <c r="AE1596">
        <v>0</v>
      </c>
      <c r="AF1596" t="s">
        <v>3</v>
      </c>
      <c r="AG1596">
        <v>250</v>
      </c>
      <c r="AH1596">
        <v>2</v>
      </c>
      <c r="AI1596">
        <v>64857997</v>
      </c>
      <c r="AJ1596">
        <v>1538</v>
      </c>
      <c r="AK1596">
        <v>0</v>
      </c>
      <c r="AL1596">
        <v>0</v>
      </c>
      <c r="AM1596">
        <v>0</v>
      </c>
      <c r="AN1596">
        <v>0</v>
      </c>
      <c r="AO1596">
        <v>0</v>
      </c>
      <c r="AP1596">
        <v>0</v>
      </c>
      <c r="AQ1596">
        <v>0</v>
      </c>
      <c r="AR1596">
        <v>0</v>
      </c>
    </row>
    <row r="1597" spans="1:44" x14ac:dyDescent="0.2">
      <c r="A1597">
        <f>ROW(Source!A804)</f>
        <v>804</v>
      </c>
      <c r="B1597">
        <v>64858006</v>
      </c>
      <c r="C1597">
        <v>64857991</v>
      </c>
      <c r="D1597">
        <v>29145038</v>
      </c>
      <c r="E1597">
        <v>1</v>
      </c>
      <c r="F1597">
        <v>1</v>
      </c>
      <c r="G1597">
        <v>1</v>
      </c>
      <c r="H1597">
        <v>3</v>
      </c>
      <c r="I1597" t="s">
        <v>184</v>
      </c>
      <c r="J1597" t="s">
        <v>186</v>
      </c>
      <c r="K1597" t="s">
        <v>185</v>
      </c>
      <c r="L1597">
        <v>1339</v>
      </c>
      <c r="N1597">
        <v>1007</v>
      </c>
      <c r="O1597" t="s">
        <v>128</v>
      </c>
      <c r="P1597" t="s">
        <v>128</v>
      </c>
      <c r="Q1597">
        <v>1</v>
      </c>
      <c r="X1597">
        <v>102</v>
      </c>
      <c r="Y1597">
        <v>520</v>
      </c>
      <c r="Z1597">
        <v>0</v>
      </c>
      <c r="AA1597">
        <v>0</v>
      </c>
      <c r="AB1597">
        <v>0</v>
      </c>
      <c r="AC1597">
        <v>0</v>
      </c>
      <c r="AD1597">
        <v>1</v>
      </c>
      <c r="AE1597">
        <v>0</v>
      </c>
      <c r="AF1597" t="s">
        <v>3</v>
      </c>
      <c r="AG1597">
        <v>102</v>
      </c>
      <c r="AH1597">
        <v>2</v>
      </c>
      <c r="AI1597">
        <v>64857998</v>
      </c>
      <c r="AJ1597">
        <v>1539</v>
      </c>
      <c r="AK1597">
        <v>0</v>
      </c>
      <c r="AL1597">
        <v>0</v>
      </c>
      <c r="AM1597">
        <v>0</v>
      </c>
      <c r="AN1597">
        <v>0</v>
      </c>
      <c r="AO1597">
        <v>0</v>
      </c>
      <c r="AP1597">
        <v>0</v>
      </c>
      <c r="AQ1597">
        <v>0</v>
      </c>
      <c r="AR1597">
        <v>0</v>
      </c>
    </row>
    <row r="1598" spans="1:44" x14ac:dyDescent="0.2">
      <c r="A1598">
        <f>ROW(Source!A804)</f>
        <v>804</v>
      </c>
      <c r="B1598">
        <v>64858007</v>
      </c>
      <c r="C1598">
        <v>64857991</v>
      </c>
      <c r="D1598">
        <v>29150040</v>
      </c>
      <c r="E1598">
        <v>1</v>
      </c>
      <c r="F1598">
        <v>1</v>
      </c>
      <c r="G1598">
        <v>1</v>
      </c>
      <c r="H1598">
        <v>3</v>
      </c>
      <c r="I1598" t="s">
        <v>1141</v>
      </c>
      <c r="J1598" t="s">
        <v>1142</v>
      </c>
      <c r="K1598" t="s">
        <v>1143</v>
      </c>
      <c r="L1598">
        <v>1339</v>
      </c>
      <c r="N1598">
        <v>1007</v>
      </c>
      <c r="O1598" t="s">
        <v>128</v>
      </c>
      <c r="P1598" t="s">
        <v>128</v>
      </c>
      <c r="Q1598">
        <v>1</v>
      </c>
      <c r="X1598">
        <v>0.2</v>
      </c>
      <c r="Y1598">
        <v>2.44</v>
      </c>
      <c r="Z1598">
        <v>0</v>
      </c>
      <c r="AA1598">
        <v>0</v>
      </c>
      <c r="AB1598">
        <v>0</v>
      </c>
      <c r="AC1598">
        <v>0</v>
      </c>
      <c r="AD1598">
        <v>1</v>
      </c>
      <c r="AE1598">
        <v>0</v>
      </c>
      <c r="AF1598" t="s">
        <v>3</v>
      </c>
      <c r="AG1598">
        <v>0.2</v>
      </c>
      <c r="AH1598">
        <v>2</v>
      </c>
      <c r="AI1598">
        <v>64857999</v>
      </c>
      <c r="AJ1598">
        <v>1540</v>
      </c>
      <c r="AK1598">
        <v>0</v>
      </c>
      <c r="AL1598">
        <v>0</v>
      </c>
      <c r="AM1598">
        <v>0</v>
      </c>
      <c r="AN1598">
        <v>0</v>
      </c>
      <c r="AO1598">
        <v>0</v>
      </c>
      <c r="AP1598">
        <v>0</v>
      </c>
      <c r="AQ1598">
        <v>0</v>
      </c>
      <c r="AR1598">
        <v>0</v>
      </c>
    </row>
    <row r="1599" spans="1:44" x14ac:dyDescent="0.2">
      <c r="A1599">
        <f>ROW(Source!A805)</f>
        <v>805</v>
      </c>
      <c r="B1599">
        <v>64858000</v>
      </c>
      <c r="C1599">
        <v>64857991</v>
      </c>
      <c r="D1599">
        <v>18406804</v>
      </c>
      <c r="E1599">
        <v>1</v>
      </c>
      <c r="F1599">
        <v>1</v>
      </c>
      <c r="G1599">
        <v>1</v>
      </c>
      <c r="H1599">
        <v>1</v>
      </c>
      <c r="I1599" t="s">
        <v>1174</v>
      </c>
      <c r="J1599" t="s">
        <v>3</v>
      </c>
      <c r="K1599" t="s">
        <v>1175</v>
      </c>
      <c r="L1599">
        <v>1369</v>
      </c>
      <c r="N1599">
        <v>1013</v>
      </c>
      <c r="O1599" t="s">
        <v>1100</v>
      </c>
      <c r="P1599" t="s">
        <v>1100</v>
      </c>
      <c r="Q1599">
        <v>1</v>
      </c>
      <c r="X1599">
        <v>180</v>
      </c>
      <c r="Y1599">
        <v>0</v>
      </c>
      <c r="Z1599">
        <v>0</v>
      </c>
      <c r="AA1599">
        <v>0</v>
      </c>
      <c r="AB1599">
        <v>7.8</v>
      </c>
      <c r="AC1599">
        <v>0</v>
      </c>
      <c r="AD1599">
        <v>1</v>
      </c>
      <c r="AE1599">
        <v>1</v>
      </c>
      <c r="AF1599" t="s">
        <v>3</v>
      </c>
      <c r="AG1599">
        <v>180</v>
      </c>
      <c r="AH1599">
        <v>2</v>
      </c>
      <c r="AI1599">
        <v>64857992</v>
      </c>
      <c r="AJ1599">
        <v>1541</v>
      </c>
      <c r="AK1599">
        <v>0</v>
      </c>
      <c r="AL1599">
        <v>0</v>
      </c>
      <c r="AM1599">
        <v>0</v>
      </c>
      <c r="AN1599">
        <v>0</v>
      </c>
      <c r="AO1599">
        <v>0</v>
      </c>
      <c r="AP1599">
        <v>0</v>
      </c>
      <c r="AQ1599">
        <v>0</v>
      </c>
      <c r="AR1599">
        <v>0</v>
      </c>
    </row>
    <row r="1600" spans="1:44" x14ac:dyDescent="0.2">
      <c r="A1600">
        <f>ROW(Source!A805)</f>
        <v>805</v>
      </c>
      <c r="B1600">
        <v>64858001</v>
      </c>
      <c r="C1600">
        <v>64857991</v>
      </c>
      <c r="D1600">
        <v>121548</v>
      </c>
      <c r="E1600">
        <v>1</v>
      </c>
      <c r="F1600">
        <v>1</v>
      </c>
      <c r="G1600">
        <v>1</v>
      </c>
      <c r="H1600">
        <v>1</v>
      </c>
      <c r="I1600" t="s">
        <v>44</v>
      </c>
      <c r="J1600" t="s">
        <v>3</v>
      </c>
      <c r="K1600" t="s">
        <v>1101</v>
      </c>
      <c r="L1600">
        <v>608254</v>
      </c>
      <c r="N1600">
        <v>1013</v>
      </c>
      <c r="O1600" t="s">
        <v>1102</v>
      </c>
      <c r="P1600" t="s">
        <v>1102</v>
      </c>
      <c r="Q1600">
        <v>1</v>
      </c>
      <c r="X1600">
        <v>18</v>
      </c>
      <c r="Y1600">
        <v>0</v>
      </c>
      <c r="Z1600">
        <v>0</v>
      </c>
      <c r="AA1600">
        <v>0</v>
      </c>
      <c r="AB1600">
        <v>0</v>
      </c>
      <c r="AC1600">
        <v>0</v>
      </c>
      <c r="AD1600">
        <v>1</v>
      </c>
      <c r="AE1600">
        <v>2</v>
      </c>
      <c r="AF1600" t="s">
        <v>3</v>
      </c>
      <c r="AG1600">
        <v>18</v>
      </c>
      <c r="AH1600">
        <v>2</v>
      </c>
      <c r="AI1600">
        <v>64857993</v>
      </c>
      <c r="AJ1600">
        <v>1542</v>
      </c>
      <c r="AK1600">
        <v>0</v>
      </c>
      <c r="AL1600">
        <v>0</v>
      </c>
      <c r="AM1600">
        <v>0</v>
      </c>
      <c r="AN1600">
        <v>0</v>
      </c>
      <c r="AO1600">
        <v>0</v>
      </c>
      <c r="AP1600">
        <v>0</v>
      </c>
      <c r="AQ1600">
        <v>0</v>
      </c>
      <c r="AR1600">
        <v>0</v>
      </c>
    </row>
    <row r="1601" spans="1:44" x14ac:dyDescent="0.2">
      <c r="A1601">
        <f>ROW(Source!A805)</f>
        <v>805</v>
      </c>
      <c r="B1601">
        <v>64858002</v>
      </c>
      <c r="C1601">
        <v>64857991</v>
      </c>
      <c r="D1601">
        <v>29172268</v>
      </c>
      <c r="E1601">
        <v>1</v>
      </c>
      <c r="F1601">
        <v>1</v>
      </c>
      <c r="G1601">
        <v>1</v>
      </c>
      <c r="H1601">
        <v>2</v>
      </c>
      <c r="I1601" t="s">
        <v>1176</v>
      </c>
      <c r="J1601" t="s">
        <v>1177</v>
      </c>
      <c r="K1601" t="s">
        <v>1178</v>
      </c>
      <c r="L1601">
        <v>1368</v>
      </c>
      <c r="N1601">
        <v>1011</v>
      </c>
      <c r="O1601" t="s">
        <v>1106</v>
      </c>
      <c r="P1601" t="s">
        <v>1106</v>
      </c>
      <c r="Q1601">
        <v>1</v>
      </c>
      <c r="X1601">
        <v>18</v>
      </c>
      <c r="Y1601">
        <v>0</v>
      </c>
      <c r="Z1601">
        <v>86.4</v>
      </c>
      <c r="AA1601">
        <v>13.5</v>
      </c>
      <c r="AB1601">
        <v>0</v>
      </c>
      <c r="AC1601">
        <v>0</v>
      </c>
      <c r="AD1601">
        <v>1</v>
      </c>
      <c r="AE1601">
        <v>0</v>
      </c>
      <c r="AF1601" t="s">
        <v>3</v>
      </c>
      <c r="AG1601">
        <v>18</v>
      </c>
      <c r="AH1601">
        <v>2</v>
      </c>
      <c r="AI1601">
        <v>64857994</v>
      </c>
      <c r="AJ1601">
        <v>1543</v>
      </c>
      <c r="AK1601">
        <v>0</v>
      </c>
      <c r="AL1601">
        <v>0</v>
      </c>
      <c r="AM1601">
        <v>0</v>
      </c>
      <c r="AN1601">
        <v>0</v>
      </c>
      <c r="AO1601">
        <v>0</v>
      </c>
      <c r="AP1601">
        <v>0</v>
      </c>
      <c r="AQ1601">
        <v>0</v>
      </c>
      <c r="AR1601">
        <v>0</v>
      </c>
    </row>
    <row r="1602" spans="1:44" x14ac:dyDescent="0.2">
      <c r="A1602">
        <f>ROW(Source!A805)</f>
        <v>805</v>
      </c>
      <c r="B1602">
        <v>64858003</v>
      </c>
      <c r="C1602">
        <v>64857991</v>
      </c>
      <c r="D1602">
        <v>29173152</v>
      </c>
      <c r="E1602">
        <v>1</v>
      </c>
      <c r="F1602">
        <v>1</v>
      </c>
      <c r="G1602">
        <v>1</v>
      </c>
      <c r="H1602">
        <v>2</v>
      </c>
      <c r="I1602" t="s">
        <v>1179</v>
      </c>
      <c r="J1602" t="s">
        <v>1180</v>
      </c>
      <c r="K1602" t="s">
        <v>1181</v>
      </c>
      <c r="L1602">
        <v>1368</v>
      </c>
      <c r="N1602">
        <v>1011</v>
      </c>
      <c r="O1602" t="s">
        <v>1106</v>
      </c>
      <c r="P1602" t="s">
        <v>1106</v>
      </c>
      <c r="Q1602">
        <v>1</v>
      </c>
      <c r="X1602">
        <v>48</v>
      </c>
      <c r="Y1602">
        <v>0</v>
      </c>
      <c r="Z1602">
        <v>0.5</v>
      </c>
      <c r="AA1602">
        <v>0</v>
      </c>
      <c r="AB1602">
        <v>0</v>
      </c>
      <c r="AC1602">
        <v>0</v>
      </c>
      <c r="AD1602">
        <v>1</v>
      </c>
      <c r="AE1602">
        <v>0</v>
      </c>
      <c r="AF1602" t="s">
        <v>3</v>
      </c>
      <c r="AG1602">
        <v>48</v>
      </c>
      <c r="AH1602">
        <v>2</v>
      </c>
      <c r="AI1602">
        <v>64857995</v>
      </c>
      <c r="AJ1602">
        <v>1544</v>
      </c>
      <c r="AK1602">
        <v>0</v>
      </c>
      <c r="AL1602">
        <v>0</v>
      </c>
      <c r="AM1602">
        <v>0</v>
      </c>
      <c r="AN1602">
        <v>0</v>
      </c>
      <c r="AO1602">
        <v>0</v>
      </c>
      <c r="AP1602">
        <v>0</v>
      </c>
      <c r="AQ1602">
        <v>0</v>
      </c>
      <c r="AR1602">
        <v>0</v>
      </c>
    </row>
    <row r="1603" spans="1:44" x14ac:dyDescent="0.2">
      <c r="A1603">
        <f>ROW(Source!A805)</f>
        <v>805</v>
      </c>
      <c r="B1603">
        <v>64858004</v>
      </c>
      <c r="C1603">
        <v>64857991</v>
      </c>
      <c r="D1603">
        <v>29174913</v>
      </c>
      <c r="E1603">
        <v>1</v>
      </c>
      <c r="F1603">
        <v>1</v>
      </c>
      <c r="G1603">
        <v>1</v>
      </c>
      <c r="H1603">
        <v>2</v>
      </c>
      <c r="I1603" t="s">
        <v>1152</v>
      </c>
      <c r="J1603" t="s">
        <v>1153</v>
      </c>
      <c r="K1603" t="s">
        <v>1154</v>
      </c>
      <c r="L1603">
        <v>1368</v>
      </c>
      <c r="N1603">
        <v>1011</v>
      </c>
      <c r="O1603" t="s">
        <v>1106</v>
      </c>
      <c r="P1603" t="s">
        <v>1106</v>
      </c>
      <c r="Q1603">
        <v>1</v>
      </c>
      <c r="X1603">
        <v>0.13</v>
      </c>
      <c r="Y1603">
        <v>0</v>
      </c>
      <c r="Z1603">
        <v>87.17</v>
      </c>
      <c r="AA1603">
        <v>11.6</v>
      </c>
      <c r="AB1603">
        <v>0</v>
      </c>
      <c r="AC1603">
        <v>0</v>
      </c>
      <c r="AD1603">
        <v>1</v>
      </c>
      <c r="AE1603">
        <v>0</v>
      </c>
      <c r="AF1603" t="s">
        <v>3</v>
      </c>
      <c r="AG1603">
        <v>0.13</v>
      </c>
      <c r="AH1603">
        <v>2</v>
      </c>
      <c r="AI1603">
        <v>64857996</v>
      </c>
      <c r="AJ1603">
        <v>1545</v>
      </c>
      <c r="AK1603">
        <v>0</v>
      </c>
      <c r="AL1603">
        <v>0</v>
      </c>
      <c r="AM1603">
        <v>0</v>
      </c>
      <c r="AN1603">
        <v>0</v>
      </c>
      <c r="AO1603">
        <v>0</v>
      </c>
      <c r="AP1603">
        <v>0</v>
      </c>
      <c r="AQ1603">
        <v>0</v>
      </c>
      <c r="AR1603">
        <v>0</v>
      </c>
    </row>
    <row r="1604" spans="1:44" x14ac:dyDescent="0.2">
      <c r="A1604">
        <f>ROW(Source!A805)</f>
        <v>805</v>
      </c>
      <c r="B1604">
        <v>64858005</v>
      </c>
      <c r="C1604">
        <v>64857991</v>
      </c>
      <c r="D1604">
        <v>29108248</v>
      </c>
      <c r="E1604">
        <v>1</v>
      </c>
      <c r="F1604">
        <v>1</v>
      </c>
      <c r="G1604">
        <v>1</v>
      </c>
      <c r="H1604">
        <v>3</v>
      </c>
      <c r="I1604" t="s">
        <v>1182</v>
      </c>
      <c r="J1604" t="s">
        <v>1183</v>
      </c>
      <c r="K1604" t="s">
        <v>1184</v>
      </c>
      <c r="L1604">
        <v>1327</v>
      </c>
      <c r="N1604">
        <v>1005</v>
      </c>
      <c r="O1604" t="s">
        <v>298</v>
      </c>
      <c r="P1604" t="s">
        <v>298</v>
      </c>
      <c r="Q1604">
        <v>1</v>
      </c>
      <c r="X1604">
        <v>250</v>
      </c>
      <c r="Y1604">
        <v>10.199999999999999</v>
      </c>
      <c r="Z1604">
        <v>0</v>
      </c>
      <c r="AA1604">
        <v>0</v>
      </c>
      <c r="AB1604">
        <v>0</v>
      </c>
      <c r="AC1604">
        <v>0</v>
      </c>
      <c r="AD1604">
        <v>1</v>
      </c>
      <c r="AE1604">
        <v>0</v>
      </c>
      <c r="AF1604" t="s">
        <v>3</v>
      </c>
      <c r="AG1604">
        <v>250</v>
      </c>
      <c r="AH1604">
        <v>2</v>
      </c>
      <c r="AI1604">
        <v>64857997</v>
      </c>
      <c r="AJ1604">
        <v>1546</v>
      </c>
      <c r="AK1604">
        <v>0</v>
      </c>
      <c r="AL1604">
        <v>0</v>
      </c>
      <c r="AM1604">
        <v>0</v>
      </c>
      <c r="AN1604">
        <v>0</v>
      </c>
      <c r="AO1604">
        <v>0</v>
      </c>
      <c r="AP1604">
        <v>0</v>
      </c>
      <c r="AQ1604">
        <v>0</v>
      </c>
      <c r="AR1604">
        <v>0</v>
      </c>
    </row>
    <row r="1605" spans="1:44" x14ac:dyDescent="0.2">
      <c r="A1605">
        <f>ROW(Source!A805)</f>
        <v>805</v>
      </c>
      <c r="B1605">
        <v>64858006</v>
      </c>
      <c r="C1605">
        <v>64857991</v>
      </c>
      <c r="D1605">
        <v>29145038</v>
      </c>
      <c r="E1605">
        <v>1</v>
      </c>
      <c r="F1605">
        <v>1</v>
      </c>
      <c r="G1605">
        <v>1</v>
      </c>
      <c r="H1605">
        <v>3</v>
      </c>
      <c r="I1605" t="s">
        <v>184</v>
      </c>
      <c r="J1605" t="s">
        <v>186</v>
      </c>
      <c r="K1605" t="s">
        <v>185</v>
      </c>
      <c r="L1605">
        <v>1339</v>
      </c>
      <c r="N1605">
        <v>1007</v>
      </c>
      <c r="O1605" t="s">
        <v>128</v>
      </c>
      <c r="P1605" t="s">
        <v>128</v>
      </c>
      <c r="Q1605">
        <v>1</v>
      </c>
      <c r="X1605">
        <v>102</v>
      </c>
      <c r="Y1605">
        <v>520</v>
      </c>
      <c r="Z1605">
        <v>0</v>
      </c>
      <c r="AA1605">
        <v>0</v>
      </c>
      <c r="AB1605">
        <v>0</v>
      </c>
      <c r="AC1605">
        <v>0</v>
      </c>
      <c r="AD1605">
        <v>1</v>
      </c>
      <c r="AE1605">
        <v>0</v>
      </c>
      <c r="AF1605" t="s">
        <v>3</v>
      </c>
      <c r="AG1605">
        <v>102</v>
      </c>
      <c r="AH1605">
        <v>2</v>
      </c>
      <c r="AI1605">
        <v>64857998</v>
      </c>
      <c r="AJ1605">
        <v>1547</v>
      </c>
      <c r="AK1605">
        <v>0</v>
      </c>
      <c r="AL1605">
        <v>0</v>
      </c>
      <c r="AM1605">
        <v>0</v>
      </c>
      <c r="AN1605">
        <v>0</v>
      </c>
      <c r="AO1605">
        <v>0</v>
      </c>
      <c r="AP1605">
        <v>0</v>
      </c>
      <c r="AQ1605">
        <v>0</v>
      </c>
      <c r="AR1605">
        <v>0</v>
      </c>
    </row>
    <row r="1606" spans="1:44" x14ac:dyDescent="0.2">
      <c r="A1606">
        <f>ROW(Source!A805)</f>
        <v>805</v>
      </c>
      <c r="B1606">
        <v>64858007</v>
      </c>
      <c r="C1606">
        <v>64857991</v>
      </c>
      <c r="D1606">
        <v>29150040</v>
      </c>
      <c r="E1606">
        <v>1</v>
      </c>
      <c r="F1606">
        <v>1</v>
      </c>
      <c r="G1606">
        <v>1</v>
      </c>
      <c r="H1606">
        <v>3</v>
      </c>
      <c r="I1606" t="s">
        <v>1141</v>
      </c>
      <c r="J1606" t="s">
        <v>1142</v>
      </c>
      <c r="K1606" t="s">
        <v>1143</v>
      </c>
      <c r="L1606">
        <v>1339</v>
      </c>
      <c r="N1606">
        <v>1007</v>
      </c>
      <c r="O1606" t="s">
        <v>128</v>
      </c>
      <c r="P1606" t="s">
        <v>128</v>
      </c>
      <c r="Q1606">
        <v>1</v>
      </c>
      <c r="X1606">
        <v>0.2</v>
      </c>
      <c r="Y1606">
        <v>2.44</v>
      </c>
      <c r="Z1606">
        <v>0</v>
      </c>
      <c r="AA1606">
        <v>0</v>
      </c>
      <c r="AB1606">
        <v>0</v>
      </c>
      <c r="AC1606">
        <v>0</v>
      </c>
      <c r="AD1606">
        <v>1</v>
      </c>
      <c r="AE1606">
        <v>0</v>
      </c>
      <c r="AF1606" t="s">
        <v>3</v>
      </c>
      <c r="AG1606">
        <v>0.2</v>
      </c>
      <c r="AH1606">
        <v>2</v>
      </c>
      <c r="AI1606">
        <v>64857999</v>
      </c>
      <c r="AJ1606">
        <v>1548</v>
      </c>
      <c r="AK1606">
        <v>0</v>
      </c>
      <c r="AL1606">
        <v>0</v>
      </c>
      <c r="AM1606">
        <v>0</v>
      </c>
      <c r="AN1606">
        <v>0</v>
      </c>
      <c r="AO1606">
        <v>0</v>
      </c>
      <c r="AP1606">
        <v>0</v>
      </c>
      <c r="AQ1606">
        <v>0</v>
      </c>
      <c r="AR1606">
        <v>0</v>
      </c>
    </row>
    <row r="1607" spans="1:44" x14ac:dyDescent="0.2">
      <c r="A1607">
        <f>ROW(Source!A810)</f>
        <v>810</v>
      </c>
      <c r="B1607">
        <v>64858030</v>
      </c>
      <c r="C1607">
        <v>64858010</v>
      </c>
      <c r="D1607">
        <v>18407150</v>
      </c>
      <c r="E1607">
        <v>1</v>
      </c>
      <c r="F1607">
        <v>1</v>
      </c>
      <c r="G1607">
        <v>1</v>
      </c>
      <c r="H1607">
        <v>1</v>
      </c>
      <c r="I1607" t="s">
        <v>1185</v>
      </c>
      <c r="J1607" t="s">
        <v>3</v>
      </c>
      <c r="K1607" t="s">
        <v>1186</v>
      </c>
      <c r="L1607">
        <v>1369</v>
      </c>
      <c r="N1607">
        <v>1013</v>
      </c>
      <c r="O1607" t="s">
        <v>1100</v>
      </c>
      <c r="P1607" t="s">
        <v>1100</v>
      </c>
      <c r="Q1607">
        <v>1</v>
      </c>
      <c r="X1607">
        <v>220.66</v>
      </c>
      <c r="Y1607">
        <v>0</v>
      </c>
      <c r="Z1607">
        <v>0</v>
      </c>
      <c r="AA1607">
        <v>0</v>
      </c>
      <c r="AB1607">
        <v>8.5299999999999994</v>
      </c>
      <c r="AC1607">
        <v>0</v>
      </c>
      <c r="AD1607">
        <v>1</v>
      </c>
      <c r="AE1607">
        <v>1</v>
      </c>
      <c r="AF1607" t="s">
        <v>3</v>
      </c>
      <c r="AG1607">
        <v>220.66</v>
      </c>
      <c r="AH1607">
        <v>2</v>
      </c>
      <c r="AI1607">
        <v>64858027</v>
      </c>
      <c r="AJ1607">
        <v>1549</v>
      </c>
      <c r="AK1607">
        <v>0</v>
      </c>
      <c r="AL1607">
        <v>0</v>
      </c>
      <c r="AM1607">
        <v>0</v>
      </c>
      <c r="AN1607">
        <v>0</v>
      </c>
      <c r="AO1607">
        <v>0</v>
      </c>
      <c r="AP1607">
        <v>0</v>
      </c>
      <c r="AQ1607">
        <v>0</v>
      </c>
      <c r="AR1607">
        <v>0</v>
      </c>
    </row>
    <row r="1608" spans="1:44" x14ac:dyDescent="0.2">
      <c r="A1608">
        <f>ROW(Source!A810)</f>
        <v>810</v>
      </c>
      <c r="B1608">
        <v>64858031</v>
      </c>
      <c r="C1608">
        <v>64858010</v>
      </c>
      <c r="D1608">
        <v>121548</v>
      </c>
      <c r="E1608">
        <v>1</v>
      </c>
      <c r="F1608">
        <v>1</v>
      </c>
      <c r="G1608">
        <v>1</v>
      </c>
      <c r="H1608">
        <v>1</v>
      </c>
      <c r="I1608" t="s">
        <v>44</v>
      </c>
      <c r="J1608" t="s">
        <v>3</v>
      </c>
      <c r="K1608" t="s">
        <v>1101</v>
      </c>
      <c r="L1608">
        <v>608254</v>
      </c>
      <c r="N1608">
        <v>1013</v>
      </c>
      <c r="O1608" t="s">
        <v>1102</v>
      </c>
      <c r="P1608" t="s">
        <v>1102</v>
      </c>
      <c r="Q1608">
        <v>1</v>
      </c>
      <c r="X1608">
        <v>27.31</v>
      </c>
      <c r="Y1608">
        <v>0</v>
      </c>
      <c r="Z1608">
        <v>0</v>
      </c>
      <c r="AA1608">
        <v>0</v>
      </c>
      <c r="AB1608">
        <v>0</v>
      </c>
      <c r="AC1608">
        <v>0</v>
      </c>
      <c r="AD1608">
        <v>1</v>
      </c>
      <c r="AE1608">
        <v>2</v>
      </c>
      <c r="AF1608" t="s">
        <v>3</v>
      </c>
      <c r="AG1608">
        <v>27.31</v>
      </c>
      <c r="AH1608">
        <v>2</v>
      </c>
      <c r="AI1608">
        <v>64858028</v>
      </c>
      <c r="AJ1608">
        <v>1550</v>
      </c>
      <c r="AK1608">
        <v>0</v>
      </c>
      <c r="AL1608">
        <v>0</v>
      </c>
      <c r="AM1608">
        <v>0</v>
      </c>
      <c r="AN1608">
        <v>0</v>
      </c>
      <c r="AO1608">
        <v>0</v>
      </c>
      <c r="AP1608">
        <v>0</v>
      </c>
      <c r="AQ1608">
        <v>0</v>
      </c>
      <c r="AR1608">
        <v>0</v>
      </c>
    </row>
    <row r="1609" spans="1:44" x14ac:dyDescent="0.2">
      <c r="A1609">
        <f>ROW(Source!A810)</f>
        <v>810</v>
      </c>
      <c r="B1609">
        <v>64858032</v>
      </c>
      <c r="C1609">
        <v>64858010</v>
      </c>
      <c r="D1609">
        <v>29172268</v>
      </c>
      <c r="E1609">
        <v>1</v>
      </c>
      <c r="F1609">
        <v>1</v>
      </c>
      <c r="G1609">
        <v>1</v>
      </c>
      <c r="H1609">
        <v>2</v>
      </c>
      <c r="I1609" t="s">
        <v>1176</v>
      </c>
      <c r="J1609" t="s">
        <v>1177</v>
      </c>
      <c r="K1609" t="s">
        <v>1178</v>
      </c>
      <c r="L1609">
        <v>1368</v>
      </c>
      <c r="N1609">
        <v>1011</v>
      </c>
      <c r="O1609" t="s">
        <v>1106</v>
      </c>
      <c r="P1609" t="s">
        <v>1106</v>
      </c>
      <c r="Q1609">
        <v>1</v>
      </c>
      <c r="X1609">
        <v>26.06</v>
      </c>
      <c r="Y1609">
        <v>0</v>
      </c>
      <c r="Z1609">
        <v>86.4</v>
      </c>
      <c r="AA1609">
        <v>13.5</v>
      </c>
      <c r="AB1609">
        <v>0</v>
      </c>
      <c r="AC1609">
        <v>0</v>
      </c>
      <c r="AD1609">
        <v>1</v>
      </c>
      <c r="AE1609">
        <v>0</v>
      </c>
      <c r="AF1609" t="s">
        <v>3</v>
      </c>
      <c r="AG1609">
        <v>26.06</v>
      </c>
      <c r="AH1609">
        <v>2</v>
      </c>
      <c r="AI1609">
        <v>64858029</v>
      </c>
      <c r="AJ1609">
        <v>1551</v>
      </c>
      <c r="AK1609">
        <v>0</v>
      </c>
      <c r="AL1609">
        <v>0</v>
      </c>
      <c r="AM1609">
        <v>0</v>
      </c>
      <c r="AN1609">
        <v>0</v>
      </c>
      <c r="AO1609">
        <v>0</v>
      </c>
      <c r="AP1609">
        <v>0</v>
      </c>
      <c r="AQ1609">
        <v>0</v>
      </c>
      <c r="AR1609">
        <v>0</v>
      </c>
    </row>
    <row r="1610" spans="1:44" x14ac:dyDescent="0.2">
      <c r="A1610">
        <f>ROW(Source!A810)</f>
        <v>810</v>
      </c>
      <c r="B1610">
        <v>64858033</v>
      </c>
      <c r="C1610">
        <v>64858010</v>
      </c>
      <c r="D1610">
        <v>29172379</v>
      </c>
      <c r="E1610">
        <v>1</v>
      </c>
      <c r="F1610">
        <v>1</v>
      </c>
      <c r="G1610">
        <v>1</v>
      </c>
      <c r="H1610">
        <v>2</v>
      </c>
      <c r="I1610" t="s">
        <v>1187</v>
      </c>
      <c r="J1610" t="s">
        <v>1188</v>
      </c>
      <c r="K1610" t="s">
        <v>1189</v>
      </c>
      <c r="L1610">
        <v>1368</v>
      </c>
      <c r="N1610">
        <v>1011</v>
      </c>
      <c r="O1610" t="s">
        <v>1106</v>
      </c>
      <c r="P1610" t="s">
        <v>1106</v>
      </c>
      <c r="Q1610">
        <v>1</v>
      </c>
      <c r="X1610">
        <v>0.98</v>
      </c>
      <c r="Y1610">
        <v>0</v>
      </c>
      <c r="Z1610">
        <v>112</v>
      </c>
      <c r="AA1610">
        <v>13.5</v>
      </c>
      <c r="AB1610">
        <v>0</v>
      </c>
      <c r="AC1610">
        <v>0</v>
      </c>
      <c r="AD1610">
        <v>1</v>
      </c>
      <c r="AE1610">
        <v>0</v>
      </c>
      <c r="AF1610" t="s">
        <v>3</v>
      </c>
      <c r="AG1610">
        <v>0.98</v>
      </c>
      <c r="AH1610">
        <v>2</v>
      </c>
      <c r="AI1610">
        <v>64858011</v>
      </c>
      <c r="AJ1610">
        <v>1552</v>
      </c>
      <c r="AK1610">
        <v>0</v>
      </c>
      <c r="AL1610">
        <v>0</v>
      </c>
      <c r="AM1610">
        <v>0</v>
      </c>
      <c r="AN1610">
        <v>0</v>
      </c>
      <c r="AO1610">
        <v>0</v>
      </c>
      <c r="AP1610">
        <v>0</v>
      </c>
      <c r="AQ1610">
        <v>0</v>
      </c>
      <c r="AR1610">
        <v>0</v>
      </c>
    </row>
    <row r="1611" spans="1:44" x14ac:dyDescent="0.2">
      <c r="A1611">
        <f>ROW(Source!A810)</f>
        <v>810</v>
      </c>
      <c r="B1611">
        <v>64858034</v>
      </c>
      <c r="C1611">
        <v>64858010</v>
      </c>
      <c r="D1611">
        <v>29172479</v>
      </c>
      <c r="E1611">
        <v>1</v>
      </c>
      <c r="F1611">
        <v>1</v>
      </c>
      <c r="G1611">
        <v>1</v>
      </c>
      <c r="H1611">
        <v>2</v>
      </c>
      <c r="I1611" t="s">
        <v>1149</v>
      </c>
      <c r="J1611" t="s">
        <v>1150</v>
      </c>
      <c r="K1611" t="s">
        <v>1151</v>
      </c>
      <c r="L1611">
        <v>1368</v>
      </c>
      <c r="N1611">
        <v>1011</v>
      </c>
      <c r="O1611" t="s">
        <v>1106</v>
      </c>
      <c r="P1611" t="s">
        <v>1106</v>
      </c>
      <c r="Q1611">
        <v>1</v>
      </c>
      <c r="X1611">
        <v>0.27</v>
      </c>
      <c r="Y1611">
        <v>0</v>
      </c>
      <c r="Z1611">
        <v>99.89</v>
      </c>
      <c r="AA1611">
        <v>10.06</v>
      </c>
      <c r="AB1611">
        <v>0</v>
      </c>
      <c r="AC1611">
        <v>0</v>
      </c>
      <c r="AD1611">
        <v>1</v>
      </c>
      <c r="AE1611">
        <v>0</v>
      </c>
      <c r="AF1611" t="s">
        <v>3</v>
      </c>
      <c r="AG1611">
        <v>0.27</v>
      </c>
      <c r="AH1611">
        <v>2</v>
      </c>
      <c r="AI1611">
        <v>64858012</v>
      </c>
      <c r="AJ1611">
        <v>1553</v>
      </c>
      <c r="AK1611">
        <v>0</v>
      </c>
      <c r="AL1611">
        <v>0</v>
      </c>
      <c r="AM1611">
        <v>0</v>
      </c>
      <c r="AN1611">
        <v>0</v>
      </c>
      <c r="AO1611">
        <v>0</v>
      </c>
      <c r="AP1611">
        <v>0</v>
      </c>
      <c r="AQ1611">
        <v>0</v>
      </c>
      <c r="AR1611">
        <v>0</v>
      </c>
    </row>
    <row r="1612" spans="1:44" x14ac:dyDescent="0.2">
      <c r="A1612">
        <f>ROW(Source!A810)</f>
        <v>810</v>
      </c>
      <c r="B1612">
        <v>64858035</v>
      </c>
      <c r="C1612">
        <v>64858010</v>
      </c>
      <c r="D1612">
        <v>29172657</v>
      </c>
      <c r="E1612">
        <v>1</v>
      </c>
      <c r="F1612">
        <v>1</v>
      </c>
      <c r="G1612">
        <v>1</v>
      </c>
      <c r="H1612">
        <v>2</v>
      </c>
      <c r="I1612" t="s">
        <v>1224</v>
      </c>
      <c r="J1612" t="s">
        <v>1225</v>
      </c>
      <c r="K1612" t="s">
        <v>1226</v>
      </c>
      <c r="L1612">
        <v>1368</v>
      </c>
      <c r="N1612">
        <v>1011</v>
      </c>
      <c r="O1612" t="s">
        <v>1106</v>
      </c>
      <c r="P1612" t="s">
        <v>1106</v>
      </c>
      <c r="Q1612">
        <v>1</v>
      </c>
      <c r="X1612">
        <v>4.3</v>
      </c>
      <c r="Y1612">
        <v>0</v>
      </c>
      <c r="Z1612">
        <v>8.1</v>
      </c>
      <c r="AA1612">
        <v>0</v>
      </c>
      <c r="AB1612">
        <v>0</v>
      </c>
      <c r="AC1612">
        <v>0</v>
      </c>
      <c r="AD1612">
        <v>1</v>
      </c>
      <c r="AE1612">
        <v>0</v>
      </c>
      <c r="AF1612" t="s">
        <v>3</v>
      </c>
      <c r="AG1612">
        <v>4.3</v>
      </c>
      <c r="AH1612">
        <v>2</v>
      </c>
      <c r="AI1612">
        <v>64858013</v>
      </c>
      <c r="AJ1612">
        <v>1554</v>
      </c>
      <c r="AK1612">
        <v>0</v>
      </c>
      <c r="AL1612">
        <v>0</v>
      </c>
      <c r="AM1612">
        <v>0</v>
      </c>
      <c r="AN1612">
        <v>0</v>
      </c>
      <c r="AO1612">
        <v>0</v>
      </c>
      <c r="AP1612">
        <v>0</v>
      </c>
      <c r="AQ1612">
        <v>0</v>
      </c>
      <c r="AR1612">
        <v>0</v>
      </c>
    </row>
    <row r="1613" spans="1:44" x14ac:dyDescent="0.2">
      <c r="A1613">
        <f>ROW(Source!A810)</f>
        <v>810</v>
      </c>
      <c r="B1613">
        <v>64858036</v>
      </c>
      <c r="C1613">
        <v>64858010</v>
      </c>
      <c r="D1613">
        <v>29173150</v>
      </c>
      <c r="E1613">
        <v>1</v>
      </c>
      <c r="F1613">
        <v>1</v>
      </c>
      <c r="G1613">
        <v>1</v>
      </c>
      <c r="H1613">
        <v>2</v>
      </c>
      <c r="I1613" t="s">
        <v>1190</v>
      </c>
      <c r="J1613" t="s">
        <v>1191</v>
      </c>
      <c r="K1613" t="s">
        <v>1192</v>
      </c>
      <c r="L1613">
        <v>1368</v>
      </c>
      <c r="N1613">
        <v>1011</v>
      </c>
      <c r="O1613" t="s">
        <v>1106</v>
      </c>
      <c r="P1613" t="s">
        <v>1106</v>
      </c>
      <c r="Q1613">
        <v>1</v>
      </c>
      <c r="X1613">
        <v>10.71</v>
      </c>
      <c r="Y1613">
        <v>0</v>
      </c>
      <c r="Z1613">
        <v>1.9</v>
      </c>
      <c r="AA1613">
        <v>0</v>
      </c>
      <c r="AB1613">
        <v>0</v>
      </c>
      <c r="AC1613">
        <v>0</v>
      </c>
      <c r="AD1613">
        <v>1</v>
      </c>
      <c r="AE1613">
        <v>0</v>
      </c>
      <c r="AF1613" t="s">
        <v>3</v>
      </c>
      <c r="AG1613">
        <v>10.71</v>
      </c>
      <c r="AH1613">
        <v>2</v>
      </c>
      <c r="AI1613">
        <v>64858014</v>
      </c>
      <c r="AJ1613">
        <v>1555</v>
      </c>
      <c r="AK1613">
        <v>0</v>
      </c>
      <c r="AL1613">
        <v>0</v>
      </c>
      <c r="AM1613">
        <v>0</v>
      </c>
      <c r="AN1613">
        <v>0</v>
      </c>
      <c r="AO1613">
        <v>0</v>
      </c>
      <c r="AP1613">
        <v>0</v>
      </c>
      <c r="AQ1613">
        <v>0</v>
      </c>
      <c r="AR1613">
        <v>0</v>
      </c>
    </row>
    <row r="1614" spans="1:44" x14ac:dyDescent="0.2">
      <c r="A1614">
        <f>ROW(Source!A810)</f>
        <v>810</v>
      </c>
      <c r="B1614">
        <v>64858037</v>
      </c>
      <c r="C1614">
        <v>64858010</v>
      </c>
      <c r="D1614">
        <v>29174592</v>
      </c>
      <c r="E1614">
        <v>1</v>
      </c>
      <c r="F1614">
        <v>1</v>
      </c>
      <c r="G1614">
        <v>1</v>
      </c>
      <c r="H1614">
        <v>2</v>
      </c>
      <c r="I1614" t="s">
        <v>1193</v>
      </c>
      <c r="J1614" t="s">
        <v>1194</v>
      </c>
      <c r="K1614" t="s">
        <v>1195</v>
      </c>
      <c r="L1614">
        <v>1368</v>
      </c>
      <c r="N1614">
        <v>1011</v>
      </c>
      <c r="O1614" t="s">
        <v>1106</v>
      </c>
      <c r="P1614" t="s">
        <v>1106</v>
      </c>
      <c r="Q1614">
        <v>1</v>
      </c>
      <c r="X1614">
        <v>0.1</v>
      </c>
      <c r="Y1614">
        <v>0</v>
      </c>
      <c r="Z1614">
        <v>3.27</v>
      </c>
      <c r="AA1614">
        <v>0</v>
      </c>
      <c r="AB1614">
        <v>0</v>
      </c>
      <c r="AC1614">
        <v>0</v>
      </c>
      <c r="AD1614">
        <v>1</v>
      </c>
      <c r="AE1614">
        <v>0</v>
      </c>
      <c r="AF1614" t="s">
        <v>3</v>
      </c>
      <c r="AG1614">
        <v>0.1</v>
      </c>
      <c r="AH1614">
        <v>2</v>
      </c>
      <c r="AI1614">
        <v>64858015</v>
      </c>
      <c r="AJ1614">
        <v>1556</v>
      </c>
      <c r="AK1614">
        <v>0</v>
      </c>
      <c r="AL1614">
        <v>0</v>
      </c>
      <c r="AM1614">
        <v>0</v>
      </c>
      <c r="AN1614">
        <v>0</v>
      </c>
      <c r="AO1614">
        <v>0</v>
      </c>
      <c r="AP1614">
        <v>0</v>
      </c>
      <c r="AQ1614">
        <v>0</v>
      </c>
      <c r="AR1614">
        <v>0</v>
      </c>
    </row>
    <row r="1615" spans="1:44" x14ac:dyDescent="0.2">
      <c r="A1615">
        <f>ROW(Source!A810)</f>
        <v>810</v>
      </c>
      <c r="B1615">
        <v>64858038</v>
      </c>
      <c r="C1615">
        <v>64858010</v>
      </c>
      <c r="D1615">
        <v>29174913</v>
      </c>
      <c r="E1615">
        <v>1</v>
      </c>
      <c r="F1615">
        <v>1</v>
      </c>
      <c r="G1615">
        <v>1</v>
      </c>
      <c r="H1615">
        <v>2</v>
      </c>
      <c r="I1615" t="s">
        <v>1152</v>
      </c>
      <c r="J1615" t="s">
        <v>1153</v>
      </c>
      <c r="K1615" t="s">
        <v>1154</v>
      </c>
      <c r="L1615">
        <v>1368</v>
      </c>
      <c r="N1615">
        <v>1011</v>
      </c>
      <c r="O1615" t="s">
        <v>1106</v>
      </c>
      <c r="P1615" t="s">
        <v>1106</v>
      </c>
      <c r="Q1615">
        <v>1</v>
      </c>
      <c r="X1615">
        <v>1.47</v>
      </c>
      <c r="Y1615">
        <v>0</v>
      </c>
      <c r="Z1615">
        <v>87.17</v>
      </c>
      <c r="AA1615">
        <v>11.6</v>
      </c>
      <c r="AB1615">
        <v>0</v>
      </c>
      <c r="AC1615">
        <v>0</v>
      </c>
      <c r="AD1615">
        <v>1</v>
      </c>
      <c r="AE1615">
        <v>0</v>
      </c>
      <c r="AF1615" t="s">
        <v>3</v>
      </c>
      <c r="AG1615">
        <v>1.47</v>
      </c>
      <c r="AH1615">
        <v>2</v>
      </c>
      <c r="AI1615">
        <v>64858016</v>
      </c>
      <c r="AJ1615">
        <v>1557</v>
      </c>
      <c r="AK1615">
        <v>0</v>
      </c>
      <c r="AL1615">
        <v>0</v>
      </c>
      <c r="AM1615">
        <v>0</v>
      </c>
      <c r="AN1615">
        <v>0</v>
      </c>
      <c r="AO1615">
        <v>0</v>
      </c>
      <c r="AP1615">
        <v>0</v>
      </c>
      <c r="AQ1615">
        <v>0</v>
      </c>
      <c r="AR1615">
        <v>0</v>
      </c>
    </row>
    <row r="1616" spans="1:44" x14ac:dyDescent="0.2">
      <c r="A1616">
        <f>ROW(Source!A810)</f>
        <v>810</v>
      </c>
      <c r="B1616">
        <v>64858039</v>
      </c>
      <c r="C1616">
        <v>64858010</v>
      </c>
      <c r="D1616">
        <v>29113598</v>
      </c>
      <c r="E1616">
        <v>1</v>
      </c>
      <c r="F1616">
        <v>1</v>
      </c>
      <c r="G1616">
        <v>1</v>
      </c>
      <c r="H1616">
        <v>3</v>
      </c>
      <c r="I1616" t="s">
        <v>1196</v>
      </c>
      <c r="J1616" t="s">
        <v>1197</v>
      </c>
      <c r="K1616" t="s">
        <v>1198</v>
      </c>
      <c r="L1616">
        <v>1348</v>
      </c>
      <c r="N1616">
        <v>1009</v>
      </c>
      <c r="O1616" t="s">
        <v>36</v>
      </c>
      <c r="P1616" t="s">
        <v>36</v>
      </c>
      <c r="Q1616">
        <v>1000</v>
      </c>
      <c r="X1616">
        <v>1.0200000000000001E-2</v>
      </c>
      <c r="Y1616">
        <v>4455.2</v>
      </c>
      <c r="Z1616">
        <v>0</v>
      </c>
      <c r="AA1616">
        <v>0</v>
      </c>
      <c r="AB1616">
        <v>0</v>
      </c>
      <c r="AC1616">
        <v>0</v>
      </c>
      <c r="AD1616">
        <v>1</v>
      </c>
      <c r="AE1616">
        <v>0</v>
      </c>
      <c r="AF1616" t="s">
        <v>3</v>
      </c>
      <c r="AG1616">
        <v>1.0200000000000001E-2</v>
      </c>
      <c r="AH1616">
        <v>2</v>
      </c>
      <c r="AI1616">
        <v>64858017</v>
      </c>
      <c r="AJ1616">
        <v>1558</v>
      </c>
      <c r="AK1616">
        <v>0</v>
      </c>
      <c r="AL1616">
        <v>0</v>
      </c>
      <c r="AM1616">
        <v>0</v>
      </c>
      <c r="AN1616">
        <v>0</v>
      </c>
      <c r="AO1616">
        <v>0</v>
      </c>
      <c r="AP1616">
        <v>0</v>
      </c>
      <c r="AQ1616">
        <v>0</v>
      </c>
      <c r="AR1616">
        <v>0</v>
      </c>
    </row>
    <row r="1617" spans="1:44" x14ac:dyDescent="0.2">
      <c r="A1617">
        <f>ROW(Source!A810)</f>
        <v>810</v>
      </c>
      <c r="B1617">
        <v>64858040</v>
      </c>
      <c r="C1617">
        <v>64858010</v>
      </c>
      <c r="D1617">
        <v>29113979</v>
      </c>
      <c r="E1617">
        <v>1</v>
      </c>
      <c r="F1617">
        <v>1</v>
      </c>
      <c r="G1617">
        <v>1</v>
      </c>
      <c r="H1617">
        <v>3</v>
      </c>
      <c r="I1617" t="s">
        <v>1227</v>
      </c>
      <c r="J1617" t="s">
        <v>1228</v>
      </c>
      <c r="K1617" t="s">
        <v>1229</v>
      </c>
      <c r="L1617">
        <v>1348</v>
      </c>
      <c r="N1617">
        <v>1009</v>
      </c>
      <c r="O1617" t="s">
        <v>36</v>
      </c>
      <c r="P1617" t="s">
        <v>36</v>
      </c>
      <c r="Q1617">
        <v>1000</v>
      </c>
      <c r="X1617">
        <v>5.0000000000000001E-3</v>
      </c>
      <c r="Y1617">
        <v>9749.99</v>
      </c>
      <c r="Z1617">
        <v>0</v>
      </c>
      <c r="AA1617">
        <v>0</v>
      </c>
      <c r="AB1617">
        <v>0</v>
      </c>
      <c r="AC1617">
        <v>0</v>
      </c>
      <c r="AD1617">
        <v>1</v>
      </c>
      <c r="AE1617">
        <v>0</v>
      </c>
      <c r="AF1617" t="s">
        <v>3</v>
      </c>
      <c r="AG1617">
        <v>5.0000000000000001E-3</v>
      </c>
      <c r="AH1617">
        <v>2</v>
      </c>
      <c r="AI1617">
        <v>64858018</v>
      </c>
      <c r="AJ1617">
        <v>1559</v>
      </c>
      <c r="AK1617">
        <v>0</v>
      </c>
      <c r="AL1617">
        <v>0</v>
      </c>
      <c r="AM1617">
        <v>0</v>
      </c>
      <c r="AN1617">
        <v>0</v>
      </c>
      <c r="AO1617">
        <v>0</v>
      </c>
      <c r="AP1617">
        <v>0</v>
      </c>
      <c r="AQ1617">
        <v>0</v>
      </c>
      <c r="AR1617">
        <v>0</v>
      </c>
    </row>
    <row r="1618" spans="1:44" x14ac:dyDescent="0.2">
      <c r="A1618">
        <f>ROW(Source!A810)</f>
        <v>810</v>
      </c>
      <c r="B1618">
        <v>64858041</v>
      </c>
      <c r="C1618">
        <v>64858010</v>
      </c>
      <c r="D1618">
        <v>29108248</v>
      </c>
      <c r="E1618">
        <v>1</v>
      </c>
      <c r="F1618">
        <v>1</v>
      </c>
      <c r="G1618">
        <v>1</v>
      </c>
      <c r="H1618">
        <v>3</v>
      </c>
      <c r="I1618" t="s">
        <v>1182</v>
      </c>
      <c r="J1618" t="s">
        <v>1183</v>
      </c>
      <c r="K1618" t="s">
        <v>1184</v>
      </c>
      <c r="L1618">
        <v>1327</v>
      </c>
      <c r="N1618">
        <v>1005</v>
      </c>
      <c r="O1618" t="s">
        <v>298</v>
      </c>
      <c r="P1618" t="s">
        <v>298</v>
      </c>
      <c r="Q1618">
        <v>1</v>
      </c>
      <c r="X1618">
        <v>30</v>
      </c>
      <c r="Y1618">
        <v>10.199999999999999</v>
      </c>
      <c r="Z1618">
        <v>0</v>
      </c>
      <c r="AA1618">
        <v>0</v>
      </c>
      <c r="AB1618">
        <v>0</v>
      </c>
      <c r="AC1618">
        <v>0</v>
      </c>
      <c r="AD1618">
        <v>1</v>
      </c>
      <c r="AE1618">
        <v>0</v>
      </c>
      <c r="AF1618" t="s">
        <v>3</v>
      </c>
      <c r="AG1618">
        <v>30</v>
      </c>
      <c r="AH1618">
        <v>2</v>
      </c>
      <c r="AI1618">
        <v>64858019</v>
      </c>
      <c r="AJ1618">
        <v>1560</v>
      </c>
      <c r="AK1618">
        <v>0</v>
      </c>
      <c r="AL1618">
        <v>0</v>
      </c>
      <c r="AM1618">
        <v>0</v>
      </c>
      <c r="AN1618">
        <v>0</v>
      </c>
      <c r="AO1618">
        <v>0</v>
      </c>
      <c r="AP1618">
        <v>0</v>
      </c>
      <c r="AQ1618">
        <v>0</v>
      </c>
      <c r="AR1618">
        <v>0</v>
      </c>
    </row>
    <row r="1619" spans="1:44" x14ac:dyDescent="0.2">
      <c r="A1619">
        <f>ROW(Source!A810)</f>
        <v>810</v>
      </c>
      <c r="B1619">
        <v>64858042</v>
      </c>
      <c r="C1619">
        <v>64858010</v>
      </c>
      <c r="D1619">
        <v>29114332</v>
      </c>
      <c r="E1619">
        <v>1</v>
      </c>
      <c r="F1619">
        <v>1</v>
      </c>
      <c r="G1619">
        <v>1</v>
      </c>
      <c r="H1619">
        <v>3</v>
      </c>
      <c r="I1619" t="s">
        <v>1202</v>
      </c>
      <c r="J1619" t="s">
        <v>1203</v>
      </c>
      <c r="K1619" t="s">
        <v>1204</v>
      </c>
      <c r="L1619">
        <v>1348</v>
      </c>
      <c r="N1619">
        <v>1009</v>
      </c>
      <c r="O1619" t="s">
        <v>36</v>
      </c>
      <c r="P1619" t="s">
        <v>36</v>
      </c>
      <c r="Q1619">
        <v>1000</v>
      </c>
      <c r="X1619">
        <v>2E-3</v>
      </c>
      <c r="Y1619">
        <v>11978</v>
      </c>
      <c r="Z1619">
        <v>0</v>
      </c>
      <c r="AA1619">
        <v>0</v>
      </c>
      <c r="AB1619">
        <v>0</v>
      </c>
      <c r="AC1619">
        <v>0</v>
      </c>
      <c r="AD1619">
        <v>1</v>
      </c>
      <c r="AE1619">
        <v>0</v>
      </c>
      <c r="AF1619" t="s">
        <v>3</v>
      </c>
      <c r="AG1619">
        <v>2E-3</v>
      </c>
      <c r="AH1619">
        <v>2</v>
      </c>
      <c r="AI1619">
        <v>64858020</v>
      </c>
      <c r="AJ1619">
        <v>1561</v>
      </c>
      <c r="AK1619">
        <v>0</v>
      </c>
      <c r="AL1619">
        <v>0</v>
      </c>
      <c r="AM1619">
        <v>0</v>
      </c>
      <c r="AN1619">
        <v>0</v>
      </c>
      <c r="AO1619">
        <v>0</v>
      </c>
      <c r="AP1619">
        <v>0</v>
      </c>
      <c r="AQ1619">
        <v>0</v>
      </c>
      <c r="AR1619">
        <v>0</v>
      </c>
    </row>
    <row r="1620" spans="1:44" x14ac:dyDescent="0.2">
      <c r="A1620">
        <f>ROW(Source!A810)</f>
        <v>810</v>
      </c>
      <c r="B1620">
        <v>64858043</v>
      </c>
      <c r="C1620">
        <v>64858010</v>
      </c>
      <c r="D1620">
        <v>29115650</v>
      </c>
      <c r="E1620">
        <v>1</v>
      </c>
      <c r="F1620">
        <v>1</v>
      </c>
      <c r="G1620">
        <v>1</v>
      </c>
      <c r="H1620">
        <v>3</v>
      </c>
      <c r="I1620" t="s">
        <v>1205</v>
      </c>
      <c r="J1620" t="s">
        <v>1206</v>
      </c>
      <c r="K1620" t="s">
        <v>1207</v>
      </c>
      <c r="L1620">
        <v>1339</v>
      </c>
      <c r="N1620">
        <v>1007</v>
      </c>
      <c r="O1620" t="s">
        <v>128</v>
      </c>
      <c r="P1620" t="s">
        <v>128</v>
      </c>
      <c r="Q1620">
        <v>1</v>
      </c>
      <c r="X1620">
        <v>0.04</v>
      </c>
      <c r="Y1620">
        <v>1056</v>
      </c>
      <c r="Z1620">
        <v>0</v>
      </c>
      <c r="AA1620">
        <v>0</v>
      </c>
      <c r="AB1620">
        <v>0</v>
      </c>
      <c r="AC1620">
        <v>0</v>
      </c>
      <c r="AD1620">
        <v>1</v>
      </c>
      <c r="AE1620">
        <v>0</v>
      </c>
      <c r="AF1620" t="s">
        <v>3</v>
      </c>
      <c r="AG1620">
        <v>0.04</v>
      </c>
      <c r="AH1620">
        <v>2</v>
      </c>
      <c r="AI1620">
        <v>64858021</v>
      </c>
      <c r="AJ1620">
        <v>1562</v>
      </c>
      <c r="AK1620">
        <v>0</v>
      </c>
      <c r="AL1620">
        <v>0</v>
      </c>
      <c r="AM1620">
        <v>0</v>
      </c>
      <c r="AN1620">
        <v>0</v>
      </c>
      <c r="AO1620">
        <v>0</v>
      </c>
      <c r="AP1620">
        <v>0</v>
      </c>
      <c r="AQ1620">
        <v>0</v>
      </c>
      <c r="AR1620">
        <v>0</v>
      </c>
    </row>
    <row r="1621" spans="1:44" x14ac:dyDescent="0.2">
      <c r="A1621">
        <f>ROW(Source!A810)</f>
        <v>810</v>
      </c>
      <c r="B1621">
        <v>64858044</v>
      </c>
      <c r="C1621">
        <v>64858010</v>
      </c>
      <c r="D1621">
        <v>29131309</v>
      </c>
      <c r="E1621">
        <v>1</v>
      </c>
      <c r="F1621">
        <v>1</v>
      </c>
      <c r="G1621">
        <v>1</v>
      </c>
      <c r="H1621">
        <v>3</v>
      </c>
      <c r="I1621" t="s">
        <v>1238</v>
      </c>
      <c r="J1621" t="s">
        <v>1239</v>
      </c>
      <c r="K1621" t="s">
        <v>1240</v>
      </c>
      <c r="L1621">
        <v>1327</v>
      </c>
      <c r="N1621">
        <v>1005</v>
      </c>
      <c r="O1621" t="s">
        <v>298</v>
      </c>
      <c r="P1621" t="s">
        <v>298</v>
      </c>
      <c r="Q1621">
        <v>1</v>
      </c>
      <c r="X1621">
        <v>3.6</v>
      </c>
      <c r="Y1621">
        <v>57.63</v>
      </c>
      <c r="Z1621">
        <v>0</v>
      </c>
      <c r="AA1621">
        <v>0</v>
      </c>
      <c r="AB1621">
        <v>0</v>
      </c>
      <c r="AC1621">
        <v>0</v>
      </c>
      <c r="AD1621">
        <v>1</v>
      </c>
      <c r="AE1621">
        <v>0</v>
      </c>
      <c r="AF1621" t="s">
        <v>3</v>
      </c>
      <c r="AG1621">
        <v>3.6</v>
      </c>
      <c r="AH1621">
        <v>2</v>
      </c>
      <c r="AI1621">
        <v>64858022</v>
      </c>
      <c r="AJ1621">
        <v>1563</v>
      </c>
      <c r="AK1621">
        <v>0</v>
      </c>
      <c r="AL1621">
        <v>0</v>
      </c>
      <c r="AM1621">
        <v>0</v>
      </c>
      <c r="AN1621">
        <v>0</v>
      </c>
      <c r="AO1621">
        <v>0</v>
      </c>
      <c r="AP1621">
        <v>0</v>
      </c>
      <c r="AQ1621">
        <v>0</v>
      </c>
      <c r="AR1621">
        <v>0</v>
      </c>
    </row>
    <row r="1622" spans="1:44" x14ac:dyDescent="0.2">
      <c r="A1622">
        <f>ROW(Source!A810)</f>
        <v>810</v>
      </c>
      <c r="B1622">
        <v>64858045</v>
      </c>
      <c r="C1622">
        <v>64858010</v>
      </c>
      <c r="D1622">
        <v>29131324</v>
      </c>
      <c r="E1622">
        <v>1</v>
      </c>
      <c r="F1622">
        <v>1</v>
      </c>
      <c r="G1622">
        <v>1</v>
      </c>
      <c r="H1622">
        <v>3</v>
      </c>
      <c r="I1622" t="s">
        <v>200</v>
      </c>
      <c r="J1622" t="s">
        <v>202</v>
      </c>
      <c r="K1622" t="s">
        <v>201</v>
      </c>
      <c r="L1622">
        <v>1348</v>
      </c>
      <c r="N1622">
        <v>1009</v>
      </c>
      <c r="O1622" t="s">
        <v>36</v>
      </c>
      <c r="P1622" t="s">
        <v>36</v>
      </c>
      <c r="Q1622">
        <v>1000</v>
      </c>
      <c r="X1622">
        <v>8.1</v>
      </c>
      <c r="Y1622">
        <v>5649.99</v>
      </c>
      <c r="Z1622">
        <v>0</v>
      </c>
      <c r="AA1622">
        <v>0</v>
      </c>
      <c r="AB1622">
        <v>0</v>
      </c>
      <c r="AC1622">
        <v>0</v>
      </c>
      <c r="AD1622">
        <v>1</v>
      </c>
      <c r="AE1622">
        <v>0</v>
      </c>
      <c r="AF1622" t="s">
        <v>3</v>
      </c>
      <c r="AG1622">
        <v>8.1</v>
      </c>
      <c r="AH1622">
        <v>2</v>
      </c>
      <c r="AI1622">
        <v>64858023</v>
      </c>
      <c r="AJ1622">
        <v>1564</v>
      </c>
      <c r="AK1622">
        <v>0</v>
      </c>
      <c r="AL1622">
        <v>0</v>
      </c>
      <c r="AM1622">
        <v>0</v>
      </c>
      <c r="AN1622">
        <v>0</v>
      </c>
      <c r="AO1622">
        <v>0</v>
      </c>
      <c r="AP1622">
        <v>0</v>
      </c>
      <c r="AQ1622">
        <v>0</v>
      </c>
      <c r="AR1622">
        <v>0</v>
      </c>
    </row>
    <row r="1623" spans="1:44" x14ac:dyDescent="0.2">
      <c r="A1623">
        <f>ROW(Source!A810)</f>
        <v>810</v>
      </c>
      <c r="B1623">
        <v>64858046</v>
      </c>
      <c r="C1623">
        <v>64858010</v>
      </c>
      <c r="D1623">
        <v>29145043</v>
      </c>
      <c r="E1623">
        <v>1</v>
      </c>
      <c r="F1623">
        <v>1</v>
      </c>
      <c r="G1623">
        <v>1</v>
      </c>
      <c r="H1623">
        <v>3</v>
      </c>
      <c r="I1623" t="s">
        <v>196</v>
      </c>
      <c r="J1623" t="s">
        <v>198</v>
      </c>
      <c r="K1623" t="s">
        <v>197</v>
      </c>
      <c r="L1623">
        <v>1339</v>
      </c>
      <c r="N1623">
        <v>1007</v>
      </c>
      <c r="O1623" t="s">
        <v>128</v>
      </c>
      <c r="P1623" t="s">
        <v>128</v>
      </c>
      <c r="Q1623">
        <v>1</v>
      </c>
      <c r="X1623">
        <v>101.5</v>
      </c>
      <c r="Y1623">
        <v>665</v>
      </c>
      <c r="Z1623">
        <v>0</v>
      </c>
      <c r="AA1623">
        <v>0</v>
      </c>
      <c r="AB1623">
        <v>0</v>
      </c>
      <c r="AC1623">
        <v>0</v>
      </c>
      <c r="AD1623">
        <v>1</v>
      </c>
      <c r="AE1623">
        <v>0</v>
      </c>
      <c r="AF1623" t="s">
        <v>3</v>
      </c>
      <c r="AG1623">
        <v>101.5</v>
      </c>
      <c r="AH1623">
        <v>2</v>
      </c>
      <c r="AI1623">
        <v>64858024</v>
      </c>
      <c r="AJ1623">
        <v>1565</v>
      </c>
      <c r="AK1623">
        <v>0</v>
      </c>
      <c r="AL1623">
        <v>0</v>
      </c>
      <c r="AM1623">
        <v>0</v>
      </c>
      <c r="AN1623">
        <v>0</v>
      </c>
      <c r="AO1623">
        <v>0</v>
      </c>
      <c r="AP1623">
        <v>0</v>
      </c>
      <c r="AQ1623">
        <v>0</v>
      </c>
      <c r="AR1623">
        <v>0</v>
      </c>
    </row>
    <row r="1624" spans="1:44" x14ac:dyDescent="0.2">
      <c r="A1624">
        <f>ROW(Source!A810)</f>
        <v>810</v>
      </c>
      <c r="B1624">
        <v>64858047</v>
      </c>
      <c r="C1624">
        <v>64858010</v>
      </c>
      <c r="D1624">
        <v>29149243</v>
      </c>
      <c r="E1624">
        <v>1</v>
      </c>
      <c r="F1624">
        <v>1</v>
      </c>
      <c r="G1624">
        <v>1</v>
      </c>
      <c r="H1624">
        <v>3</v>
      </c>
      <c r="I1624" t="s">
        <v>1211</v>
      </c>
      <c r="J1624" t="s">
        <v>1212</v>
      </c>
      <c r="K1624" t="s">
        <v>1213</v>
      </c>
      <c r="L1624">
        <v>1348</v>
      </c>
      <c r="N1624">
        <v>1009</v>
      </c>
      <c r="O1624" t="s">
        <v>36</v>
      </c>
      <c r="P1624" t="s">
        <v>36</v>
      </c>
      <c r="Q1624">
        <v>1000</v>
      </c>
      <c r="X1624">
        <v>0.01</v>
      </c>
      <c r="Y1624">
        <v>734.5</v>
      </c>
      <c r="Z1624">
        <v>0</v>
      </c>
      <c r="AA1624">
        <v>0</v>
      </c>
      <c r="AB1624">
        <v>0</v>
      </c>
      <c r="AC1624">
        <v>0</v>
      </c>
      <c r="AD1624">
        <v>1</v>
      </c>
      <c r="AE1624">
        <v>0</v>
      </c>
      <c r="AF1624" t="s">
        <v>3</v>
      </c>
      <c r="AG1624">
        <v>0.01</v>
      </c>
      <c r="AH1624">
        <v>2</v>
      </c>
      <c r="AI1624">
        <v>64858025</v>
      </c>
      <c r="AJ1624">
        <v>1566</v>
      </c>
      <c r="AK1624">
        <v>0</v>
      </c>
      <c r="AL1624">
        <v>0</v>
      </c>
      <c r="AM1624">
        <v>0</v>
      </c>
      <c r="AN1624">
        <v>0</v>
      </c>
      <c r="AO1624">
        <v>0</v>
      </c>
      <c r="AP1624">
        <v>0</v>
      </c>
      <c r="AQ1624">
        <v>0</v>
      </c>
      <c r="AR1624">
        <v>0</v>
      </c>
    </row>
    <row r="1625" spans="1:44" x14ac:dyDescent="0.2">
      <c r="A1625">
        <f>ROW(Source!A810)</f>
        <v>810</v>
      </c>
      <c r="B1625">
        <v>64858048</v>
      </c>
      <c r="C1625">
        <v>64858010</v>
      </c>
      <c r="D1625">
        <v>29150040</v>
      </c>
      <c r="E1625">
        <v>1</v>
      </c>
      <c r="F1625">
        <v>1</v>
      </c>
      <c r="G1625">
        <v>1</v>
      </c>
      <c r="H1625">
        <v>3</v>
      </c>
      <c r="I1625" t="s">
        <v>1141</v>
      </c>
      <c r="J1625" t="s">
        <v>1142</v>
      </c>
      <c r="K1625" t="s">
        <v>1143</v>
      </c>
      <c r="L1625">
        <v>1339</v>
      </c>
      <c r="N1625">
        <v>1007</v>
      </c>
      <c r="O1625" t="s">
        <v>128</v>
      </c>
      <c r="P1625" t="s">
        <v>128</v>
      </c>
      <c r="Q1625">
        <v>1</v>
      </c>
      <c r="X1625">
        <v>0.73</v>
      </c>
      <c r="Y1625">
        <v>2.44</v>
      </c>
      <c r="Z1625">
        <v>0</v>
      </c>
      <c r="AA1625">
        <v>0</v>
      </c>
      <c r="AB1625">
        <v>0</v>
      </c>
      <c r="AC1625">
        <v>0</v>
      </c>
      <c r="AD1625">
        <v>1</v>
      </c>
      <c r="AE1625">
        <v>0</v>
      </c>
      <c r="AF1625" t="s">
        <v>3</v>
      </c>
      <c r="AG1625">
        <v>0.73</v>
      </c>
      <c r="AH1625">
        <v>2</v>
      </c>
      <c r="AI1625">
        <v>64858026</v>
      </c>
      <c r="AJ1625">
        <v>1567</v>
      </c>
      <c r="AK1625">
        <v>0</v>
      </c>
      <c r="AL1625">
        <v>0</v>
      </c>
      <c r="AM1625">
        <v>0</v>
      </c>
      <c r="AN1625">
        <v>0</v>
      </c>
      <c r="AO1625">
        <v>0</v>
      </c>
      <c r="AP1625">
        <v>0</v>
      </c>
      <c r="AQ1625">
        <v>0</v>
      </c>
      <c r="AR1625">
        <v>0</v>
      </c>
    </row>
    <row r="1626" spans="1:44" x14ac:dyDescent="0.2">
      <c r="A1626">
        <f>ROW(Source!A811)</f>
        <v>811</v>
      </c>
      <c r="B1626">
        <v>64858030</v>
      </c>
      <c r="C1626">
        <v>64858010</v>
      </c>
      <c r="D1626">
        <v>18407150</v>
      </c>
      <c r="E1626">
        <v>1</v>
      </c>
      <c r="F1626">
        <v>1</v>
      </c>
      <c r="G1626">
        <v>1</v>
      </c>
      <c r="H1626">
        <v>1</v>
      </c>
      <c r="I1626" t="s">
        <v>1185</v>
      </c>
      <c r="J1626" t="s">
        <v>3</v>
      </c>
      <c r="K1626" t="s">
        <v>1186</v>
      </c>
      <c r="L1626">
        <v>1369</v>
      </c>
      <c r="N1626">
        <v>1013</v>
      </c>
      <c r="O1626" t="s">
        <v>1100</v>
      </c>
      <c r="P1626" t="s">
        <v>1100</v>
      </c>
      <c r="Q1626">
        <v>1</v>
      </c>
      <c r="X1626">
        <v>220.66</v>
      </c>
      <c r="Y1626">
        <v>0</v>
      </c>
      <c r="Z1626">
        <v>0</v>
      </c>
      <c r="AA1626">
        <v>0</v>
      </c>
      <c r="AB1626">
        <v>8.5299999999999994</v>
      </c>
      <c r="AC1626">
        <v>0</v>
      </c>
      <c r="AD1626">
        <v>1</v>
      </c>
      <c r="AE1626">
        <v>1</v>
      </c>
      <c r="AF1626" t="s">
        <v>3</v>
      </c>
      <c r="AG1626">
        <v>220.66</v>
      </c>
      <c r="AH1626">
        <v>2</v>
      </c>
      <c r="AI1626">
        <v>64858027</v>
      </c>
      <c r="AJ1626">
        <v>1568</v>
      </c>
      <c r="AK1626">
        <v>0</v>
      </c>
      <c r="AL1626">
        <v>0</v>
      </c>
      <c r="AM1626">
        <v>0</v>
      </c>
      <c r="AN1626">
        <v>0</v>
      </c>
      <c r="AO1626">
        <v>0</v>
      </c>
      <c r="AP1626">
        <v>0</v>
      </c>
      <c r="AQ1626">
        <v>0</v>
      </c>
      <c r="AR1626">
        <v>0</v>
      </c>
    </row>
    <row r="1627" spans="1:44" x14ac:dyDescent="0.2">
      <c r="A1627">
        <f>ROW(Source!A811)</f>
        <v>811</v>
      </c>
      <c r="B1627">
        <v>64858031</v>
      </c>
      <c r="C1627">
        <v>64858010</v>
      </c>
      <c r="D1627">
        <v>121548</v>
      </c>
      <c r="E1627">
        <v>1</v>
      </c>
      <c r="F1627">
        <v>1</v>
      </c>
      <c r="G1627">
        <v>1</v>
      </c>
      <c r="H1627">
        <v>1</v>
      </c>
      <c r="I1627" t="s">
        <v>44</v>
      </c>
      <c r="J1627" t="s">
        <v>3</v>
      </c>
      <c r="K1627" t="s">
        <v>1101</v>
      </c>
      <c r="L1627">
        <v>608254</v>
      </c>
      <c r="N1627">
        <v>1013</v>
      </c>
      <c r="O1627" t="s">
        <v>1102</v>
      </c>
      <c r="P1627" t="s">
        <v>1102</v>
      </c>
      <c r="Q1627">
        <v>1</v>
      </c>
      <c r="X1627">
        <v>27.31</v>
      </c>
      <c r="Y1627">
        <v>0</v>
      </c>
      <c r="Z1627">
        <v>0</v>
      </c>
      <c r="AA1627">
        <v>0</v>
      </c>
      <c r="AB1627">
        <v>0</v>
      </c>
      <c r="AC1627">
        <v>0</v>
      </c>
      <c r="AD1627">
        <v>1</v>
      </c>
      <c r="AE1627">
        <v>2</v>
      </c>
      <c r="AF1627" t="s">
        <v>3</v>
      </c>
      <c r="AG1627">
        <v>27.31</v>
      </c>
      <c r="AH1627">
        <v>2</v>
      </c>
      <c r="AI1627">
        <v>64858028</v>
      </c>
      <c r="AJ1627">
        <v>1569</v>
      </c>
      <c r="AK1627">
        <v>0</v>
      </c>
      <c r="AL1627">
        <v>0</v>
      </c>
      <c r="AM1627">
        <v>0</v>
      </c>
      <c r="AN1627">
        <v>0</v>
      </c>
      <c r="AO1627">
        <v>0</v>
      </c>
      <c r="AP1627">
        <v>0</v>
      </c>
      <c r="AQ1627">
        <v>0</v>
      </c>
      <c r="AR1627">
        <v>0</v>
      </c>
    </row>
    <row r="1628" spans="1:44" x14ac:dyDescent="0.2">
      <c r="A1628">
        <f>ROW(Source!A811)</f>
        <v>811</v>
      </c>
      <c r="B1628">
        <v>64858032</v>
      </c>
      <c r="C1628">
        <v>64858010</v>
      </c>
      <c r="D1628">
        <v>29172268</v>
      </c>
      <c r="E1628">
        <v>1</v>
      </c>
      <c r="F1628">
        <v>1</v>
      </c>
      <c r="G1628">
        <v>1</v>
      </c>
      <c r="H1628">
        <v>2</v>
      </c>
      <c r="I1628" t="s">
        <v>1176</v>
      </c>
      <c r="J1628" t="s">
        <v>1177</v>
      </c>
      <c r="K1628" t="s">
        <v>1178</v>
      </c>
      <c r="L1628">
        <v>1368</v>
      </c>
      <c r="N1628">
        <v>1011</v>
      </c>
      <c r="O1628" t="s">
        <v>1106</v>
      </c>
      <c r="P1628" t="s">
        <v>1106</v>
      </c>
      <c r="Q1628">
        <v>1</v>
      </c>
      <c r="X1628">
        <v>26.06</v>
      </c>
      <c r="Y1628">
        <v>0</v>
      </c>
      <c r="Z1628">
        <v>86.4</v>
      </c>
      <c r="AA1628">
        <v>13.5</v>
      </c>
      <c r="AB1628">
        <v>0</v>
      </c>
      <c r="AC1628">
        <v>0</v>
      </c>
      <c r="AD1628">
        <v>1</v>
      </c>
      <c r="AE1628">
        <v>0</v>
      </c>
      <c r="AF1628" t="s">
        <v>3</v>
      </c>
      <c r="AG1628">
        <v>26.06</v>
      </c>
      <c r="AH1628">
        <v>2</v>
      </c>
      <c r="AI1628">
        <v>64858029</v>
      </c>
      <c r="AJ1628">
        <v>1570</v>
      </c>
      <c r="AK1628">
        <v>0</v>
      </c>
      <c r="AL1628">
        <v>0</v>
      </c>
      <c r="AM1628">
        <v>0</v>
      </c>
      <c r="AN1628">
        <v>0</v>
      </c>
      <c r="AO1628">
        <v>0</v>
      </c>
      <c r="AP1628">
        <v>0</v>
      </c>
      <c r="AQ1628">
        <v>0</v>
      </c>
      <c r="AR1628">
        <v>0</v>
      </c>
    </row>
    <row r="1629" spans="1:44" x14ac:dyDescent="0.2">
      <c r="A1629">
        <f>ROW(Source!A811)</f>
        <v>811</v>
      </c>
      <c r="B1629">
        <v>64858033</v>
      </c>
      <c r="C1629">
        <v>64858010</v>
      </c>
      <c r="D1629">
        <v>29172379</v>
      </c>
      <c r="E1629">
        <v>1</v>
      </c>
      <c r="F1629">
        <v>1</v>
      </c>
      <c r="G1629">
        <v>1</v>
      </c>
      <c r="H1629">
        <v>2</v>
      </c>
      <c r="I1629" t="s">
        <v>1187</v>
      </c>
      <c r="J1629" t="s">
        <v>1188</v>
      </c>
      <c r="K1629" t="s">
        <v>1189</v>
      </c>
      <c r="L1629">
        <v>1368</v>
      </c>
      <c r="N1629">
        <v>1011</v>
      </c>
      <c r="O1629" t="s">
        <v>1106</v>
      </c>
      <c r="P1629" t="s">
        <v>1106</v>
      </c>
      <c r="Q1629">
        <v>1</v>
      </c>
      <c r="X1629">
        <v>0.98</v>
      </c>
      <c r="Y1629">
        <v>0</v>
      </c>
      <c r="Z1629">
        <v>112</v>
      </c>
      <c r="AA1629">
        <v>13.5</v>
      </c>
      <c r="AB1629">
        <v>0</v>
      </c>
      <c r="AC1629">
        <v>0</v>
      </c>
      <c r="AD1629">
        <v>1</v>
      </c>
      <c r="AE1629">
        <v>0</v>
      </c>
      <c r="AF1629" t="s">
        <v>3</v>
      </c>
      <c r="AG1629">
        <v>0.98</v>
      </c>
      <c r="AH1629">
        <v>2</v>
      </c>
      <c r="AI1629">
        <v>64858011</v>
      </c>
      <c r="AJ1629">
        <v>1571</v>
      </c>
      <c r="AK1629">
        <v>0</v>
      </c>
      <c r="AL1629">
        <v>0</v>
      </c>
      <c r="AM1629">
        <v>0</v>
      </c>
      <c r="AN1629">
        <v>0</v>
      </c>
      <c r="AO1629">
        <v>0</v>
      </c>
      <c r="AP1629">
        <v>0</v>
      </c>
      <c r="AQ1629">
        <v>0</v>
      </c>
      <c r="AR1629">
        <v>0</v>
      </c>
    </row>
    <row r="1630" spans="1:44" x14ac:dyDescent="0.2">
      <c r="A1630">
        <f>ROW(Source!A811)</f>
        <v>811</v>
      </c>
      <c r="B1630">
        <v>64858034</v>
      </c>
      <c r="C1630">
        <v>64858010</v>
      </c>
      <c r="D1630">
        <v>29172479</v>
      </c>
      <c r="E1630">
        <v>1</v>
      </c>
      <c r="F1630">
        <v>1</v>
      </c>
      <c r="G1630">
        <v>1</v>
      </c>
      <c r="H1630">
        <v>2</v>
      </c>
      <c r="I1630" t="s">
        <v>1149</v>
      </c>
      <c r="J1630" t="s">
        <v>1150</v>
      </c>
      <c r="K1630" t="s">
        <v>1151</v>
      </c>
      <c r="L1630">
        <v>1368</v>
      </c>
      <c r="N1630">
        <v>1011</v>
      </c>
      <c r="O1630" t="s">
        <v>1106</v>
      </c>
      <c r="P1630" t="s">
        <v>1106</v>
      </c>
      <c r="Q1630">
        <v>1</v>
      </c>
      <c r="X1630">
        <v>0.27</v>
      </c>
      <c r="Y1630">
        <v>0</v>
      </c>
      <c r="Z1630">
        <v>99.89</v>
      </c>
      <c r="AA1630">
        <v>10.06</v>
      </c>
      <c r="AB1630">
        <v>0</v>
      </c>
      <c r="AC1630">
        <v>0</v>
      </c>
      <c r="AD1630">
        <v>1</v>
      </c>
      <c r="AE1630">
        <v>0</v>
      </c>
      <c r="AF1630" t="s">
        <v>3</v>
      </c>
      <c r="AG1630">
        <v>0.27</v>
      </c>
      <c r="AH1630">
        <v>2</v>
      </c>
      <c r="AI1630">
        <v>64858012</v>
      </c>
      <c r="AJ1630">
        <v>1572</v>
      </c>
      <c r="AK1630">
        <v>0</v>
      </c>
      <c r="AL1630">
        <v>0</v>
      </c>
      <c r="AM1630">
        <v>0</v>
      </c>
      <c r="AN1630">
        <v>0</v>
      </c>
      <c r="AO1630">
        <v>0</v>
      </c>
      <c r="AP1630">
        <v>0</v>
      </c>
      <c r="AQ1630">
        <v>0</v>
      </c>
      <c r="AR1630">
        <v>0</v>
      </c>
    </row>
    <row r="1631" spans="1:44" x14ac:dyDescent="0.2">
      <c r="A1631">
        <f>ROW(Source!A811)</f>
        <v>811</v>
      </c>
      <c r="B1631">
        <v>64858035</v>
      </c>
      <c r="C1631">
        <v>64858010</v>
      </c>
      <c r="D1631">
        <v>29172657</v>
      </c>
      <c r="E1631">
        <v>1</v>
      </c>
      <c r="F1631">
        <v>1</v>
      </c>
      <c r="G1631">
        <v>1</v>
      </c>
      <c r="H1631">
        <v>2</v>
      </c>
      <c r="I1631" t="s">
        <v>1224</v>
      </c>
      <c r="J1631" t="s">
        <v>1225</v>
      </c>
      <c r="K1631" t="s">
        <v>1226</v>
      </c>
      <c r="L1631">
        <v>1368</v>
      </c>
      <c r="N1631">
        <v>1011</v>
      </c>
      <c r="O1631" t="s">
        <v>1106</v>
      </c>
      <c r="P1631" t="s">
        <v>1106</v>
      </c>
      <c r="Q1631">
        <v>1</v>
      </c>
      <c r="X1631">
        <v>4.3</v>
      </c>
      <c r="Y1631">
        <v>0</v>
      </c>
      <c r="Z1631">
        <v>8.1</v>
      </c>
      <c r="AA1631">
        <v>0</v>
      </c>
      <c r="AB1631">
        <v>0</v>
      </c>
      <c r="AC1631">
        <v>0</v>
      </c>
      <c r="AD1631">
        <v>1</v>
      </c>
      <c r="AE1631">
        <v>0</v>
      </c>
      <c r="AF1631" t="s">
        <v>3</v>
      </c>
      <c r="AG1631">
        <v>4.3</v>
      </c>
      <c r="AH1631">
        <v>2</v>
      </c>
      <c r="AI1631">
        <v>64858013</v>
      </c>
      <c r="AJ1631">
        <v>1573</v>
      </c>
      <c r="AK1631">
        <v>0</v>
      </c>
      <c r="AL1631">
        <v>0</v>
      </c>
      <c r="AM1631">
        <v>0</v>
      </c>
      <c r="AN1631">
        <v>0</v>
      </c>
      <c r="AO1631">
        <v>0</v>
      </c>
      <c r="AP1631">
        <v>0</v>
      </c>
      <c r="AQ1631">
        <v>0</v>
      </c>
      <c r="AR1631">
        <v>0</v>
      </c>
    </row>
    <row r="1632" spans="1:44" x14ac:dyDescent="0.2">
      <c r="A1632">
        <f>ROW(Source!A811)</f>
        <v>811</v>
      </c>
      <c r="B1632">
        <v>64858036</v>
      </c>
      <c r="C1632">
        <v>64858010</v>
      </c>
      <c r="D1632">
        <v>29173150</v>
      </c>
      <c r="E1632">
        <v>1</v>
      </c>
      <c r="F1632">
        <v>1</v>
      </c>
      <c r="G1632">
        <v>1</v>
      </c>
      <c r="H1632">
        <v>2</v>
      </c>
      <c r="I1632" t="s">
        <v>1190</v>
      </c>
      <c r="J1632" t="s">
        <v>1191</v>
      </c>
      <c r="K1632" t="s">
        <v>1192</v>
      </c>
      <c r="L1632">
        <v>1368</v>
      </c>
      <c r="N1632">
        <v>1011</v>
      </c>
      <c r="O1632" t="s">
        <v>1106</v>
      </c>
      <c r="P1632" t="s">
        <v>1106</v>
      </c>
      <c r="Q1632">
        <v>1</v>
      </c>
      <c r="X1632">
        <v>10.71</v>
      </c>
      <c r="Y1632">
        <v>0</v>
      </c>
      <c r="Z1632">
        <v>1.9</v>
      </c>
      <c r="AA1632">
        <v>0</v>
      </c>
      <c r="AB1632">
        <v>0</v>
      </c>
      <c r="AC1632">
        <v>0</v>
      </c>
      <c r="AD1632">
        <v>1</v>
      </c>
      <c r="AE1632">
        <v>0</v>
      </c>
      <c r="AF1632" t="s">
        <v>3</v>
      </c>
      <c r="AG1632">
        <v>10.71</v>
      </c>
      <c r="AH1632">
        <v>2</v>
      </c>
      <c r="AI1632">
        <v>64858014</v>
      </c>
      <c r="AJ1632">
        <v>1574</v>
      </c>
      <c r="AK1632">
        <v>0</v>
      </c>
      <c r="AL1632">
        <v>0</v>
      </c>
      <c r="AM1632">
        <v>0</v>
      </c>
      <c r="AN1632">
        <v>0</v>
      </c>
      <c r="AO1632">
        <v>0</v>
      </c>
      <c r="AP1632">
        <v>0</v>
      </c>
      <c r="AQ1632">
        <v>0</v>
      </c>
      <c r="AR1632">
        <v>0</v>
      </c>
    </row>
    <row r="1633" spans="1:44" x14ac:dyDescent="0.2">
      <c r="A1633">
        <f>ROW(Source!A811)</f>
        <v>811</v>
      </c>
      <c r="B1633">
        <v>64858037</v>
      </c>
      <c r="C1633">
        <v>64858010</v>
      </c>
      <c r="D1633">
        <v>29174592</v>
      </c>
      <c r="E1633">
        <v>1</v>
      </c>
      <c r="F1633">
        <v>1</v>
      </c>
      <c r="G1633">
        <v>1</v>
      </c>
      <c r="H1633">
        <v>2</v>
      </c>
      <c r="I1633" t="s">
        <v>1193</v>
      </c>
      <c r="J1633" t="s">
        <v>1194</v>
      </c>
      <c r="K1633" t="s">
        <v>1195</v>
      </c>
      <c r="L1633">
        <v>1368</v>
      </c>
      <c r="N1633">
        <v>1011</v>
      </c>
      <c r="O1633" t="s">
        <v>1106</v>
      </c>
      <c r="P1633" t="s">
        <v>1106</v>
      </c>
      <c r="Q1633">
        <v>1</v>
      </c>
      <c r="X1633">
        <v>0.1</v>
      </c>
      <c r="Y1633">
        <v>0</v>
      </c>
      <c r="Z1633">
        <v>3.27</v>
      </c>
      <c r="AA1633">
        <v>0</v>
      </c>
      <c r="AB1633">
        <v>0</v>
      </c>
      <c r="AC1633">
        <v>0</v>
      </c>
      <c r="AD1633">
        <v>1</v>
      </c>
      <c r="AE1633">
        <v>0</v>
      </c>
      <c r="AF1633" t="s">
        <v>3</v>
      </c>
      <c r="AG1633">
        <v>0.1</v>
      </c>
      <c r="AH1633">
        <v>2</v>
      </c>
      <c r="AI1633">
        <v>64858015</v>
      </c>
      <c r="AJ1633">
        <v>1575</v>
      </c>
      <c r="AK1633">
        <v>0</v>
      </c>
      <c r="AL1633">
        <v>0</v>
      </c>
      <c r="AM1633">
        <v>0</v>
      </c>
      <c r="AN1633">
        <v>0</v>
      </c>
      <c r="AO1633">
        <v>0</v>
      </c>
      <c r="AP1633">
        <v>0</v>
      </c>
      <c r="AQ1633">
        <v>0</v>
      </c>
      <c r="AR1633">
        <v>0</v>
      </c>
    </row>
    <row r="1634" spans="1:44" x14ac:dyDescent="0.2">
      <c r="A1634">
        <f>ROW(Source!A811)</f>
        <v>811</v>
      </c>
      <c r="B1634">
        <v>64858038</v>
      </c>
      <c r="C1634">
        <v>64858010</v>
      </c>
      <c r="D1634">
        <v>29174913</v>
      </c>
      <c r="E1634">
        <v>1</v>
      </c>
      <c r="F1634">
        <v>1</v>
      </c>
      <c r="G1634">
        <v>1</v>
      </c>
      <c r="H1634">
        <v>2</v>
      </c>
      <c r="I1634" t="s">
        <v>1152</v>
      </c>
      <c r="J1634" t="s">
        <v>1153</v>
      </c>
      <c r="K1634" t="s">
        <v>1154</v>
      </c>
      <c r="L1634">
        <v>1368</v>
      </c>
      <c r="N1634">
        <v>1011</v>
      </c>
      <c r="O1634" t="s">
        <v>1106</v>
      </c>
      <c r="P1634" t="s">
        <v>1106</v>
      </c>
      <c r="Q1634">
        <v>1</v>
      </c>
      <c r="X1634">
        <v>1.47</v>
      </c>
      <c r="Y1634">
        <v>0</v>
      </c>
      <c r="Z1634">
        <v>87.17</v>
      </c>
      <c r="AA1634">
        <v>11.6</v>
      </c>
      <c r="AB1634">
        <v>0</v>
      </c>
      <c r="AC1634">
        <v>0</v>
      </c>
      <c r="AD1634">
        <v>1</v>
      </c>
      <c r="AE1634">
        <v>0</v>
      </c>
      <c r="AF1634" t="s">
        <v>3</v>
      </c>
      <c r="AG1634">
        <v>1.47</v>
      </c>
      <c r="AH1634">
        <v>2</v>
      </c>
      <c r="AI1634">
        <v>64858016</v>
      </c>
      <c r="AJ1634">
        <v>1576</v>
      </c>
      <c r="AK1634">
        <v>0</v>
      </c>
      <c r="AL1634">
        <v>0</v>
      </c>
      <c r="AM1634">
        <v>0</v>
      </c>
      <c r="AN1634">
        <v>0</v>
      </c>
      <c r="AO1634">
        <v>0</v>
      </c>
      <c r="AP1634">
        <v>0</v>
      </c>
      <c r="AQ1634">
        <v>0</v>
      </c>
      <c r="AR1634">
        <v>0</v>
      </c>
    </row>
    <row r="1635" spans="1:44" x14ac:dyDescent="0.2">
      <c r="A1635">
        <f>ROW(Source!A811)</f>
        <v>811</v>
      </c>
      <c r="B1635">
        <v>64858039</v>
      </c>
      <c r="C1635">
        <v>64858010</v>
      </c>
      <c r="D1635">
        <v>29113598</v>
      </c>
      <c r="E1635">
        <v>1</v>
      </c>
      <c r="F1635">
        <v>1</v>
      </c>
      <c r="G1635">
        <v>1</v>
      </c>
      <c r="H1635">
        <v>3</v>
      </c>
      <c r="I1635" t="s">
        <v>1196</v>
      </c>
      <c r="J1635" t="s">
        <v>1197</v>
      </c>
      <c r="K1635" t="s">
        <v>1198</v>
      </c>
      <c r="L1635">
        <v>1348</v>
      </c>
      <c r="N1635">
        <v>1009</v>
      </c>
      <c r="O1635" t="s">
        <v>36</v>
      </c>
      <c r="P1635" t="s">
        <v>36</v>
      </c>
      <c r="Q1635">
        <v>1000</v>
      </c>
      <c r="X1635">
        <v>1.0200000000000001E-2</v>
      </c>
      <c r="Y1635">
        <v>4455.2</v>
      </c>
      <c r="Z1635">
        <v>0</v>
      </c>
      <c r="AA1635">
        <v>0</v>
      </c>
      <c r="AB1635">
        <v>0</v>
      </c>
      <c r="AC1635">
        <v>0</v>
      </c>
      <c r="AD1635">
        <v>1</v>
      </c>
      <c r="AE1635">
        <v>0</v>
      </c>
      <c r="AF1635" t="s">
        <v>3</v>
      </c>
      <c r="AG1635">
        <v>1.0200000000000001E-2</v>
      </c>
      <c r="AH1635">
        <v>2</v>
      </c>
      <c r="AI1635">
        <v>64858017</v>
      </c>
      <c r="AJ1635">
        <v>1577</v>
      </c>
      <c r="AK1635">
        <v>0</v>
      </c>
      <c r="AL1635">
        <v>0</v>
      </c>
      <c r="AM1635">
        <v>0</v>
      </c>
      <c r="AN1635">
        <v>0</v>
      </c>
      <c r="AO1635">
        <v>0</v>
      </c>
      <c r="AP1635">
        <v>0</v>
      </c>
      <c r="AQ1635">
        <v>0</v>
      </c>
      <c r="AR1635">
        <v>0</v>
      </c>
    </row>
    <row r="1636" spans="1:44" x14ac:dyDescent="0.2">
      <c r="A1636">
        <f>ROW(Source!A811)</f>
        <v>811</v>
      </c>
      <c r="B1636">
        <v>64858040</v>
      </c>
      <c r="C1636">
        <v>64858010</v>
      </c>
      <c r="D1636">
        <v>29113979</v>
      </c>
      <c r="E1636">
        <v>1</v>
      </c>
      <c r="F1636">
        <v>1</v>
      </c>
      <c r="G1636">
        <v>1</v>
      </c>
      <c r="H1636">
        <v>3</v>
      </c>
      <c r="I1636" t="s">
        <v>1227</v>
      </c>
      <c r="J1636" t="s">
        <v>1228</v>
      </c>
      <c r="K1636" t="s">
        <v>1229</v>
      </c>
      <c r="L1636">
        <v>1348</v>
      </c>
      <c r="N1636">
        <v>1009</v>
      </c>
      <c r="O1636" t="s">
        <v>36</v>
      </c>
      <c r="P1636" t="s">
        <v>36</v>
      </c>
      <c r="Q1636">
        <v>1000</v>
      </c>
      <c r="X1636">
        <v>5.0000000000000001E-3</v>
      </c>
      <c r="Y1636">
        <v>9749.99</v>
      </c>
      <c r="Z1636">
        <v>0</v>
      </c>
      <c r="AA1636">
        <v>0</v>
      </c>
      <c r="AB1636">
        <v>0</v>
      </c>
      <c r="AC1636">
        <v>0</v>
      </c>
      <c r="AD1636">
        <v>1</v>
      </c>
      <c r="AE1636">
        <v>0</v>
      </c>
      <c r="AF1636" t="s">
        <v>3</v>
      </c>
      <c r="AG1636">
        <v>5.0000000000000001E-3</v>
      </c>
      <c r="AH1636">
        <v>2</v>
      </c>
      <c r="AI1636">
        <v>64858018</v>
      </c>
      <c r="AJ1636">
        <v>1578</v>
      </c>
      <c r="AK1636">
        <v>0</v>
      </c>
      <c r="AL1636">
        <v>0</v>
      </c>
      <c r="AM1636">
        <v>0</v>
      </c>
      <c r="AN1636">
        <v>0</v>
      </c>
      <c r="AO1636">
        <v>0</v>
      </c>
      <c r="AP1636">
        <v>0</v>
      </c>
      <c r="AQ1636">
        <v>0</v>
      </c>
      <c r="AR1636">
        <v>0</v>
      </c>
    </row>
    <row r="1637" spans="1:44" x14ac:dyDescent="0.2">
      <c r="A1637">
        <f>ROW(Source!A811)</f>
        <v>811</v>
      </c>
      <c r="B1637">
        <v>64858041</v>
      </c>
      <c r="C1637">
        <v>64858010</v>
      </c>
      <c r="D1637">
        <v>29108248</v>
      </c>
      <c r="E1637">
        <v>1</v>
      </c>
      <c r="F1637">
        <v>1</v>
      </c>
      <c r="G1637">
        <v>1</v>
      </c>
      <c r="H1637">
        <v>3</v>
      </c>
      <c r="I1637" t="s">
        <v>1182</v>
      </c>
      <c r="J1637" t="s">
        <v>1183</v>
      </c>
      <c r="K1637" t="s">
        <v>1184</v>
      </c>
      <c r="L1637">
        <v>1327</v>
      </c>
      <c r="N1637">
        <v>1005</v>
      </c>
      <c r="O1637" t="s">
        <v>298</v>
      </c>
      <c r="P1637" t="s">
        <v>298</v>
      </c>
      <c r="Q1637">
        <v>1</v>
      </c>
      <c r="X1637">
        <v>30</v>
      </c>
      <c r="Y1637">
        <v>10.199999999999999</v>
      </c>
      <c r="Z1637">
        <v>0</v>
      </c>
      <c r="AA1637">
        <v>0</v>
      </c>
      <c r="AB1637">
        <v>0</v>
      </c>
      <c r="AC1637">
        <v>0</v>
      </c>
      <c r="AD1637">
        <v>1</v>
      </c>
      <c r="AE1637">
        <v>0</v>
      </c>
      <c r="AF1637" t="s">
        <v>3</v>
      </c>
      <c r="AG1637">
        <v>30</v>
      </c>
      <c r="AH1637">
        <v>2</v>
      </c>
      <c r="AI1637">
        <v>64858019</v>
      </c>
      <c r="AJ1637">
        <v>1579</v>
      </c>
      <c r="AK1637">
        <v>0</v>
      </c>
      <c r="AL1637">
        <v>0</v>
      </c>
      <c r="AM1637">
        <v>0</v>
      </c>
      <c r="AN1637">
        <v>0</v>
      </c>
      <c r="AO1637">
        <v>0</v>
      </c>
      <c r="AP1637">
        <v>0</v>
      </c>
      <c r="AQ1637">
        <v>0</v>
      </c>
      <c r="AR1637">
        <v>0</v>
      </c>
    </row>
    <row r="1638" spans="1:44" x14ac:dyDescent="0.2">
      <c r="A1638">
        <f>ROW(Source!A811)</f>
        <v>811</v>
      </c>
      <c r="B1638">
        <v>64858042</v>
      </c>
      <c r="C1638">
        <v>64858010</v>
      </c>
      <c r="D1638">
        <v>29114332</v>
      </c>
      <c r="E1638">
        <v>1</v>
      </c>
      <c r="F1638">
        <v>1</v>
      </c>
      <c r="G1638">
        <v>1</v>
      </c>
      <c r="H1638">
        <v>3</v>
      </c>
      <c r="I1638" t="s">
        <v>1202</v>
      </c>
      <c r="J1638" t="s">
        <v>1203</v>
      </c>
      <c r="K1638" t="s">
        <v>1204</v>
      </c>
      <c r="L1638">
        <v>1348</v>
      </c>
      <c r="N1638">
        <v>1009</v>
      </c>
      <c r="O1638" t="s">
        <v>36</v>
      </c>
      <c r="P1638" t="s">
        <v>36</v>
      </c>
      <c r="Q1638">
        <v>1000</v>
      </c>
      <c r="X1638">
        <v>2E-3</v>
      </c>
      <c r="Y1638">
        <v>11978</v>
      </c>
      <c r="Z1638">
        <v>0</v>
      </c>
      <c r="AA1638">
        <v>0</v>
      </c>
      <c r="AB1638">
        <v>0</v>
      </c>
      <c r="AC1638">
        <v>0</v>
      </c>
      <c r="AD1638">
        <v>1</v>
      </c>
      <c r="AE1638">
        <v>0</v>
      </c>
      <c r="AF1638" t="s">
        <v>3</v>
      </c>
      <c r="AG1638">
        <v>2E-3</v>
      </c>
      <c r="AH1638">
        <v>2</v>
      </c>
      <c r="AI1638">
        <v>64858020</v>
      </c>
      <c r="AJ1638">
        <v>1580</v>
      </c>
      <c r="AK1638">
        <v>0</v>
      </c>
      <c r="AL1638">
        <v>0</v>
      </c>
      <c r="AM1638">
        <v>0</v>
      </c>
      <c r="AN1638">
        <v>0</v>
      </c>
      <c r="AO1638">
        <v>0</v>
      </c>
      <c r="AP1638">
        <v>0</v>
      </c>
      <c r="AQ1638">
        <v>0</v>
      </c>
      <c r="AR1638">
        <v>0</v>
      </c>
    </row>
    <row r="1639" spans="1:44" x14ac:dyDescent="0.2">
      <c r="A1639">
        <f>ROW(Source!A811)</f>
        <v>811</v>
      </c>
      <c r="B1639">
        <v>64858043</v>
      </c>
      <c r="C1639">
        <v>64858010</v>
      </c>
      <c r="D1639">
        <v>29115650</v>
      </c>
      <c r="E1639">
        <v>1</v>
      </c>
      <c r="F1639">
        <v>1</v>
      </c>
      <c r="G1639">
        <v>1</v>
      </c>
      <c r="H1639">
        <v>3</v>
      </c>
      <c r="I1639" t="s">
        <v>1205</v>
      </c>
      <c r="J1639" t="s">
        <v>1206</v>
      </c>
      <c r="K1639" t="s">
        <v>1207</v>
      </c>
      <c r="L1639">
        <v>1339</v>
      </c>
      <c r="N1639">
        <v>1007</v>
      </c>
      <c r="O1639" t="s">
        <v>128</v>
      </c>
      <c r="P1639" t="s">
        <v>128</v>
      </c>
      <c r="Q1639">
        <v>1</v>
      </c>
      <c r="X1639">
        <v>0.04</v>
      </c>
      <c r="Y1639">
        <v>1056</v>
      </c>
      <c r="Z1639">
        <v>0</v>
      </c>
      <c r="AA1639">
        <v>0</v>
      </c>
      <c r="AB1639">
        <v>0</v>
      </c>
      <c r="AC1639">
        <v>0</v>
      </c>
      <c r="AD1639">
        <v>1</v>
      </c>
      <c r="AE1639">
        <v>0</v>
      </c>
      <c r="AF1639" t="s">
        <v>3</v>
      </c>
      <c r="AG1639">
        <v>0.04</v>
      </c>
      <c r="AH1639">
        <v>2</v>
      </c>
      <c r="AI1639">
        <v>64858021</v>
      </c>
      <c r="AJ1639">
        <v>1581</v>
      </c>
      <c r="AK1639">
        <v>0</v>
      </c>
      <c r="AL1639">
        <v>0</v>
      </c>
      <c r="AM1639">
        <v>0</v>
      </c>
      <c r="AN1639">
        <v>0</v>
      </c>
      <c r="AO1639">
        <v>0</v>
      </c>
      <c r="AP1639">
        <v>0</v>
      </c>
      <c r="AQ1639">
        <v>0</v>
      </c>
      <c r="AR1639">
        <v>0</v>
      </c>
    </row>
    <row r="1640" spans="1:44" x14ac:dyDescent="0.2">
      <c r="A1640">
        <f>ROW(Source!A811)</f>
        <v>811</v>
      </c>
      <c r="B1640">
        <v>64858044</v>
      </c>
      <c r="C1640">
        <v>64858010</v>
      </c>
      <c r="D1640">
        <v>29131309</v>
      </c>
      <c r="E1640">
        <v>1</v>
      </c>
      <c r="F1640">
        <v>1</v>
      </c>
      <c r="G1640">
        <v>1</v>
      </c>
      <c r="H1640">
        <v>3</v>
      </c>
      <c r="I1640" t="s">
        <v>1238</v>
      </c>
      <c r="J1640" t="s">
        <v>1239</v>
      </c>
      <c r="K1640" t="s">
        <v>1240</v>
      </c>
      <c r="L1640">
        <v>1327</v>
      </c>
      <c r="N1640">
        <v>1005</v>
      </c>
      <c r="O1640" t="s">
        <v>298</v>
      </c>
      <c r="P1640" t="s">
        <v>298</v>
      </c>
      <c r="Q1640">
        <v>1</v>
      </c>
      <c r="X1640">
        <v>3.6</v>
      </c>
      <c r="Y1640">
        <v>57.63</v>
      </c>
      <c r="Z1640">
        <v>0</v>
      </c>
      <c r="AA1640">
        <v>0</v>
      </c>
      <c r="AB1640">
        <v>0</v>
      </c>
      <c r="AC1640">
        <v>0</v>
      </c>
      <c r="AD1640">
        <v>1</v>
      </c>
      <c r="AE1640">
        <v>0</v>
      </c>
      <c r="AF1640" t="s">
        <v>3</v>
      </c>
      <c r="AG1640">
        <v>3.6</v>
      </c>
      <c r="AH1640">
        <v>2</v>
      </c>
      <c r="AI1640">
        <v>64858022</v>
      </c>
      <c r="AJ1640">
        <v>1582</v>
      </c>
      <c r="AK1640">
        <v>0</v>
      </c>
      <c r="AL1640">
        <v>0</v>
      </c>
      <c r="AM1640">
        <v>0</v>
      </c>
      <c r="AN1640">
        <v>0</v>
      </c>
      <c r="AO1640">
        <v>0</v>
      </c>
      <c r="AP1640">
        <v>0</v>
      </c>
      <c r="AQ1640">
        <v>0</v>
      </c>
      <c r="AR1640">
        <v>0</v>
      </c>
    </row>
    <row r="1641" spans="1:44" x14ac:dyDescent="0.2">
      <c r="A1641">
        <f>ROW(Source!A811)</f>
        <v>811</v>
      </c>
      <c r="B1641">
        <v>64858045</v>
      </c>
      <c r="C1641">
        <v>64858010</v>
      </c>
      <c r="D1641">
        <v>29131324</v>
      </c>
      <c r="E1641">
        <v>1</v>
      </c>
      <c r="F1641">
        <v>1</v>
      </c>
      <c r="G1641">
        <v>1</v>
      </c>
      <c r="H1641">
        <v>3</v>
      </c>
      <c r="I1641" t="s">
        <v>200</v>
      </c>
      <c r="J1641" t="s">
        <v>202</v>
      </c>
      <c r="K1641" t="s">
        <v>201</v>
      </c>
      <c r="L1641">
        <v>1348</v>
      </c>
      <c r="N1641">
        <v>1009</v>
      </c>
      <c r="O1641" t="s">
        <v>36</v>
      </c>
      <c r="P1641" t="s">
        <v>36</v>
      </c>
      <c r="Q1641">
        <v>1000</v>
      </c>
      <c r="X1641">
        <v>8.1</v>
      </c>
      <c r="Y1641">
        <v>5649.99</v>
      </c>
      <c r="Z1641">
        <v>0</v>
      </c>
      <c r="AA1641">
        <v>0</v>
      </c>
      <c r="AB1641">
        <v>0</v>
      </c>
      <c r="AC1641">
        <v>0</v>
      </c>
      <c r="AD1641">
        <v>1</v>
      </c>
      <c r="AE1641">
        <v>0</v>
      </c>
      <c r="AF1641" t="s">
        <v>3</v>
      </c>
      <c r="AG1641">
        <v>8.1</v>
      </c>
      <c r="AH1641">
        <v>2</v>
      </c>
      <c r="AI1641">
        <v>64858023</v>
      </c>
      <c r="AJ1641">
        <v>1583</v>
      </c>
      <c r="AK1641">
        <v>0</v>
      </c>
      <c r="AL1641">
        <v>0</v>
      </c>
      <c r="AM1641">
        <v>0</v>
      </c>
      <c r="AN1641">
        <v>0</v>
      </c>
      <c r="AO1641">
        <v>0</v>
      </c>
      <c r="AP1641">
        <v>0</v>
      </c>
      <c r="AQ1641">
        <v>0</v>
      </c>
      <c r="AR1641">
        <v>0</v>
      </c>
    </row>
    <row r="1642" spans="1:44" x14ac:dyDescent="0.2">
      <c r="A1642">
        <f>ROW(Source!A811)</f>
        <v>811</v>
      </c>
      <c r="B1642">
        <v>64858046</v>
      </c>
      <c r="C1642">
        <v>64858010</v>
      </c>
      <c r="D1642">
        <v>29145043</v>
      </c>
      <c r="E1642">
        <v>1</v>
      </c>
      <c r="F1642">
        <v>1</v>
      </c>
      <c r="G1642">
        <v>1</v>
      </c>
      <c r="H1642">
        <v>3</v>
      </c>
      <c r="I1642" t="s">
        <v>196</v>
      </c>
      <c r="J1642" t="s">
        <v>198</v>
      </c>
      <c r="K1642" t="s">
        <v>197</v>
      </c>
      <c r="L1642">
        <v>1339</v>
      </c>
      <c r="N1642">
        <v>1007</v>
      </c>
      <c r="O1642" t="s">
        <v>128</v>
      </c>
      <c r="P1642" t="s">
        <v>128</v>
      </c>
      <c r="Q1642">
        <v>1</v>
      </c>
      <c r="X1642">
        <v>101.5</v>
      </c>
      <c r="Y1642">
        <v>665</v>
      </c>
      <c r="Z1642">
        <v>0</v>
      </c>
      <c r="AA1642">
        <v>0</v>
      </c>
      <c r="AB1642">
        <v>0</v>
      </c>
      <c r="AC1642">
        <v>0</v>
      </c>
      <c r="AD1642">
        <v>1</v>
      </c>
      <c r="AE1642">
        <v>0</v>
      </c>
      <c r="AF1642" t="s">
        <v>3</v>
      </c>
      <c r="AG1642">
        <v>101.5</v>
      </c>
      <c r="AH1642">
        <v>2</v>
      </c>
      <c r="AI1642">
        <v>64858024</v>
      </c>
      <c r="AJ1642">
        <v>1584</v>
      </c>
      <c r="AK1642">
        <v>0</v>
      </c>
      <c r="AL1642">
        <v>0</v>
      </c>
      <c r="AM1642">
        <v>0</v>
      </c>
      <c r="AN1642">
        <v>0</v>
      </c>
      <c r="AO1642">
        <v>0</v>
      </c>
      <c r="AP1642">
        <v>0</v>
      </c>
      <c r="AQ1642">
        <v>0</v>
      </c>
      <c r="AR1642">
        <v>0</v>
      </c>
    </row>
    <row r="1643" spans="1:44" x14ac:dyDescent="0.2">
      <c r="A1643">
        <f>ROW(Source!A811)</f>
        <v>811</v>
      </c>
      <c r="B1643">
        <v>64858047</v>
      </c>
      <c r="C1643">
        <v>64858010</v>
      </c>
      <c r="D1643">
        <v>29149243</v>
      </c>
      <c r="E1643">
        <v>1</v>
      </c>
      <c r="F1643">
        <v>1</v>
      </c>
      <c r="G1643">
        <v>1</v>
      </c>
      <c r="H1643">
        <v>3</v>
      </c>
      <c r="I1643" t="s">
        <v>1211</v>
      </c>
      <c r="J1643" t="s">
        <v>1212</v>
      </c>
      <c r="K1643" t="s">
        <v>1213</v>
      </c>
      <c r="L1643">
        <v>1348</v>
      </c>
      <c r="N1643">
        <v>1009</v>
      </c>
      <c r="O1643" t="s">
        <v>36</v>
      </c>
      <c r="P1643" t="s">
        <v>36</v>
      </c>
      <c r="Q1643">
        <v>1000</v>
      </c>
      <c r="X1643">
        <v>0.01</v>
      </c>
      <c r="Y1643">
        <v>734.5</v>
      </c>
      <c r="Z1643">
        <v>0</v>
      </c>
      <c r="AA1643">
        <v>0</v>
      </c>
      <c r="AB1643">
        <v>0</v>
      </c>
      <c r="AC1643">
        <v>0</v>
      </c>
      <c r="AD1643">
        <v>1</v>
      </c>
      <c r="AE1643">
        <v>0</v>
      </c>
      <c r="AF1643" t="s">
        <v>3</v>
      </c>
      <c r="AG1643">
        <v>0.01</v>
      </c>
      <c r="AH1643">
        <v>2</v>
      </c>
      <c r="AI1643">
        <v>64858025</v>
      </c>
      <c r="AJ1643">
        <v>1585</v>
      </c>
      <c r="AK1643">
        <v>0</v>
      </c>
      <c r="AL1643">
        <v>0</v>
      </c>
      <c r="AM1643">
        <v>0</v>
      </c>
      <c r="AN1643">
        <v>0</v>
      </c>
      <c r="AO1643">
        <v>0</v>
      </c>
      <c r="AP1643">
        <v>0</v>
      </c>
      <c r="AQ1643">
        <v>0</v>
      </c>
      <c r="AR1643">
        <v>0</v>
      </c>
    </row>
    <row r="1644" spans="1:44" x14ac:dyDescent="0.2">
      <c r="A1644">
        <f>ROW(Source!A811)</f>
        <v>811</v>
      </c>
      <c r="B1644">
        <v>64858048</v>
      </c>
      <c r="C1644">
        <v>64858010</v>
      </c>
      <c r="D1644">
        <v>29150040</v>
      </c>
      <c r="E1644">
        <v>1</v>
      </c>
      <c r="F1644">
        <v>1</v>
      </c>
      <c r="G1644">
        <v>1</v>
      </c>
      <c r="H1644">
        <v>3</v>
      </c>
      <c r="I1644" t="s">
        <v>1141</v>
      </c>
      <c r="J1644" t="s">
        <v>1142</v>
      </c>
      <c r="K1644" t="s">
        <v>1143</v>
      </c>
      <c r="L1644">
        <v>1339</v>
      </c>
      <c r="N1644">
        <v>1007</v>
      </c>
      <c r="O1644" t="s">
        <v>128</v>
      </c>
      <c r="P1644" t="s">
        <v>128</v>
      </c>
      <c r="Q1644">
        <v>1</v>
      </c>
      <c r="X1644">
        <v>0.73</v>
      </c>
      <c r="Y1644">
        <v>2.44</v>
      </c>
      <c r="Z1644">
        <v>0</v>
      </c>
      <c r="AA1644">
        <v>0</v>
      </c>
      <c r="AB1644">
        <v>0</v>
      </c>
      <c r="AC1644">
        <v>0</v>
      </c>
      <c r="AD1644">
        <v>1</v>
      </c>
      <c r="AE1644">
        <v>0</v>
      </c>
      <c r="AF1644" t="s">
        <v>3</v>
      </c>
      <c r="AG1644">
        <v>0.73</v>
      </c>
      <c r="AH1644">
        <v>2</v>
      </c>
      <c r="AI1644">
        <v>64858026</v>
      </c>
      <c r="AJ1644">
        <v>1586</v>
      </c>
      <c r="AK1644">
        <v>0</v>
      </c>
      <c r="AL1644">
        <v>0</v>
      </c>
      <c r="AM1644">
        <v>0</v>
      </c>
      <c r="AN1644">
        <v>0</v>
      </c>
      <c r="AO1644">
        <v>0</v>
      </c>
      <c r="AP1644">
        <v>0</v>
      </c>
      <c r="AQ1644">
        <v>0</v>
      </c>
      <c r="AR1644">
        <v>0</v>
      </c>
    </row>
    <row r="1645" spans="1:44" x14ac:dyDescent="0.2">
      <c r="A1645">
        <f>ROW(Source!A818)</f>
        <v>818</v>
      </c>
      <c r="B1645">
        <v>64858062</v>
      </c>
      <c r="C1645">
        <v>64858052</v>
      </c>
      <c r="D1645">
        <v>18410255</v>
      </c>
      <c r="E1645">
        <v>1</v>
      </c>
      <c r="F1645">
        <v>1</v>
      </c>
      <c r="G1645">
        <v>1</v>
      </c>
      <c r="H1645">
        <v>1</v>
      </c>
      <c r="I1645" t="s">
        <v>1155</v>
      </c>
      <c r="J1645" t="s">
        <v>3</v>
      </c>
      <c r="K1645" t="s">
        <v>1156</v>
      </c>
      <c r="L1645">
        <v>1369</v>
      </c>
      <c r="N1645">
        <v>1013</v>
      </c>
      <c r="O1645" t="s">
        <v>1100</v>
      </c>
      <c r="P1645" t="s">
        <v>1100</v>
      </c>
      <c r="Q1645">
        <v>1</v>
      </c>
      <c r="X1645">
        <v>26.97</v>
      </c>
      <c r="Y1645">
        <v>0</v>
      </c>
      <c r="Z1645">
        <v>0</v>
      </c>
      <c r="AA1645">
        <v>0</v>
      </c>
      <c r="AB1645">
        <v>10.94</v>
      </c>
      <c r="AC1645">
        <v>0</v>
      </c>
      <c r="AD1645">
        <v>1</v>
      </c>
      <c r="AE1645">
        <v>1</v>
      </c>
      <c r="AF1645" t="s">
        <v>42</v>
      </c>
      <c r="AG1645">
        <v>32.363999999999997</v>
      </c>
      <c r="AH1645">
        <v>2</v>
      </c>
      <c r="AI1645">
        <v>64858053</v>
      </c>
      <c r="AJ1645">
        <v>1587</v>
      </c>
      <c r="AK1645">
        <v>0</v>
      </c>
      <c r="AL1645">
        <v>0</v>
      </c>
      <c r="AM1645">
        <v>0</v>
      </c>
      <c r="AN1645">
        <v>0</v>
      </c>
      <c r="AO1645">
        <v>0</v>
      </c>
      <c r="AP1645">
        <v>0</v>
      </c>
      <c r="AQ1645">
        <v>0</v>
      </c>
      <c r="AR1645">
        <v>0</v>
      </c>
    </row>
    <row r="1646" spans="1:44" x14ac:dyDescent="0.2">
      <c r="A1646">
        <f>ROW(Source!A818)</f>
        <v>818</v>
      </c>
      <c r="B1646">
        <v>64858063</v>
      </c>
      <c r="C1646">
        <v>64858052</v>
      </c>
      <c r="D1646">
        <v>121548</v>
      </c>
      <c r="E1646">
        <v>1</v>
      </c>
      <c r="F1646">
        <v>1</v>
      </c>
      <c r="G1646">
        <v>1</v>
      </c>
      <c r="H1646">
        <v>1</v>
      </c>
      <c r="I1646" t="s">
        <v>44</v>
      </c>
      <c r="J1646" t="s">
        <v>3</v>
      </c>
      <c r="K1646" t="s">
        <v>1101</v>
      </c>
      <c r="L1646">
        <v>608254</v>
      </c>
      <c r="N1646">
        <v>1013</v>
      </c>
      <c r="O1646" t="s">
        <v>1102</v>
      </c>
      <c r="P1646" t="s">
        <v>1102</v>
      </c>
      <c r="Q1646">
        <v>1</v>
      </c>
      <c r="X1646">
        <v>0.03</v>
      </c>
      <c r="Y1646">
        <v>0</v>
      </c>
      <c r="Z1646">
        <v>0</v>
      </c>
      <c r="AA1646">
        <v>0</v>
      </c>
      <c r="AB1646">
        <v>0</v>
      </c>
      <c r="AC1646">
        <v>0</v>
      </c>
      <c r="AD1646">
        <v>1</v>
      </c>
      <c r="AE1646">
        <v>2</v>
      </c>
      <c r="AF1646" t="s">
        <v>42</v>
      </c>
      <c r="AG1646">
        <v>3.5999999999999997E-2</v>
      </c>
      <c r="AH1646">
        <v>2</v>
      </c>
      <c r="AI1646">
        <v>64858054</v>
      </c>
      <c r="AJ1646">
        <v>1588</v>
      </c>
      <c r="AK1646">
        <v>0</v>
      </c>
      <c r="AL1646">
        <v>0</v>
      </c>
      <c r="AM1646">
        <v>0</v>
      </c>
      <c r="AN1646">
        <v>0</v>
      </c>
      <c r="AO1646">
        <v>0</v>
      </c>
      <c r="AP1646">
        <v>0</v>
      </c>
      <c r="AQ1646">
        <v>0</v>
      </c>
      <c r="AR1646">
        <v>0</v>
      </c>
    </row>
    <row r="1647" spans="1:44" x14ac:dyDescent="0.2">
      <c r="A1647">
        <f>ROW(Source!A818)</f>
        <v>818</v>
      </c>
      <c r="B1647">
        <v>64858064</v>
      </c>
      <c r="C1647">
        <v>64858052</v>
      </c>
      <c r="D1647">
        <v>29172556</v>
      </c>
      <c r="E1647">
        <v>1</v>
      </c>
      <c r="F1647">
        <v>1</v>
      </c>
      <c r="G1647">
        <v>1</v>
      </c>
      <c r="H1647">
        <v>2</v>
      </c>
      <c r="I1647" t="s">
        <v>1157</v>
      </c>
      <c r="J1647" t="s">
        <v>1158</v>
      </c>
      <c r="K1647" t="s">
        <v>1159</v>
      </c>
      <c r="L1647">
        <v>1368</v>
      </c>
      <c r="N1647">
        <v>1011</v>
      </c>
      <c r="O1647" t="s">
        <v>1106</v>
      </c>
      <c r="P1647" t="s">
        <v>1106</v>
      </c>
      <c r="Q1647">
        <v>1</v>
      </c>
      <c r="X1647">
        <v>0.03</v>
      </c>
      <c r="Y1647">
        <v>0</v>
      </c>
      <c r="Z1647">
        <v>31.26</v>
      </c>
      <c r="AA1647">
        <v>13.5</v>
      </c>
      <c r="AB1647">
        <v>0</v>
      </c>
      <c r="AC1647">
        <v>0</v>
      </c>
      <c r="AD1647">
        <v>1</v>
      </c>
      <c r="AE1647">
        <v>0</v>
      </c>
      <c r="AF1647" t="s">
        <v>42</v>
      </c>
      <c r="AG1647">
        <v>3.5999999999999997E-2</v>
      </c>
      <c r="AH1647">
        <v>2</v>
      </c>
      <c r="AI1647">
        <v>64858055</v>
      </c>
      <c r="AJ1647">
        <v>1589</v>
      </c>
      <c r="AK1647">
        <v>0</v>
      </c>
      <c r="AL1647">
        <v>0</v>
      </c>
      <c r="AM1647">
        <v>0</v>
      </c>
      <c r="AN1647">
        <v>0</v>
      </c>
      <c r="AO1647">
        <v>0</v>
      </c>
      <c r="AP1647">
        <v>0</v>
      </c>
      <c r="AQ1647">
        <v>0</v>
      </c>
      <c r="AR1647">
        <v>0</v>
      </c>
    </row>
    <row r="1648" spans="1:44" x14ac:dyDescent="0.2">
      <c r="A1648">
        <f>ROW(Source!A818)</f>
        <v>818</v>
      </c>
      <c r="B1648">
        <v>64858065</v>
      </c>
      <c r="C1648">
        <v>64858052</v>
      </c>
      <c r="D1648">
        <v>29173252</v>
      </c>
      <c r="E1648">
        <v>1</v>
      </c>
      <c r="F1648">
        <v>1</v>
      </c>
      <c r="G1648">
        <v>1</v>
      </c>
      <c r="H1648">
        <v>2</v>
      </c>
      <c r="I1648" t="s">
        <v>1160</v>
      </c>
      <c r="J1648" t="s">
        <v>1161</v>
      </c>
      <c r="K1648" t="s">
        <v>1162</v>
      </c>
      <c r="L1648">
        <v>1368</v>
      </c>
      <c r="N1648">
        <v>1011</v>
      </c>
      <c r="O1648" t="s">
        <v>1106</v>
      </c>
      <c r="P1648" t="s">
        <v>1106</v>
      </c>
      <c r="Q1648">
        <v>1</v>
      </c>
      <c r="X1648">
        <v>0.72</v>
      </c>
      <c r="Y1648">
        <v>0</v>
      </c>
      <c r="Z1648">
        <v>30</v>
      </c>
      <c r="AA1648">
        <v>0</v>
      </c>
      <c r="AB1648">
        <v>0</v>
      </c>
      <c r="AC1648">
        <v>0</v>
      </c>
      <c r="AD1648">
        <v>1</v>
      </c>
      <c r="AE1648">
        <v>0</v>
      </c>
      <c r="AF1648" t="s">
        <v>42</v>
      </c>
      <c r="AG1648">
        <v>0.86399999999999999</v>
      </c>
      <c r="AH1648">
        <v>2</v>
      </c>
      <c r="AI1648">
        <v>64858056</v>
      </c>
      <c r="AJ1648">
        <v>1590</v>
      </c>
      <c r="AK1648">
        <v>0</v>
      </c>
      <c r="AL1648">
        <v>0</v>
      </c>
      <c r="AM1648">
        <v>0</v>
      </c>
      <c r="AN1648">
        <v>0</v>
      </c>
      <c r="AO1648">
        <v>0</v>
      </c>
      <c r="AP1648">
        <v>0</v>
      </c>
      <c r="AQ1648">
        <v>0</v>
      </c>
      <c r="AR1648">
        <v>0</v>
      </c>
    </row>
    <row r="1649" spans="1:44" x14ac:dyDescent="0.2">
      <c r="A1649">
        <f>ROW(Source!A818)</f>
        <v>818</v>
      </c>
      <c r="B1649">
        <v>64858066</v>
      </c>
      <c r="C1649">
        <v>64858052</v>
      </c>
      <c r="D1649">
        <v>29174725</v>
      </c>
      <c r="E1649">
        <v>1</v>
      </c>
      <c r="F1649">
        <v>1</v>
      </c>
      <c r="G1649">
        <v>1</v>
      </c>
      <c r="H1649">
        <v>2</v>
      </c>
      <c r="I1649" t="s">
        <v>1163</v>
      </c>
      <c r="J1649" t="s">
        <v>1164</v>
      </c>
      <c r="K1649" t="s">
        <v>1165</v>
      </c>
      <c r="L1649">
        <v>1368</v>
      </c>
      <c r="N1649">
        <v>1011</v>
      </c>
      <c r="O1649" t="s">
        <v>1106</v>
      </c>
      <c r="P1649" t="s">
        <v>1106</v>
      </c>
      <c r="Q1649">
        <v>1</v>
      </c>
      <c r="X1649">
        <v>0.25</v>
      </c>
      <c r="Y1649">
        <v>0</v>
      </c>
      <c r="Z1649">
        <v>2.7</v>
      </c>
      <c r="AA1649">
        <v>0</v>
      </c>
      <c r="AB1649">
        <v>0</v>
      </c>
      <c r="AC1649">
        <v>0</v>
      </c>
      <c r="AD1649">
        <v>1</v>
      </c>
      <c r="AE1649">
        <v>0</v>
      </c>
      <c r="AF1649" t="s">
        <v>42</v>
      </c>
      <c r="AG1649">
        <v>0.3</v>
      </c>
      <c r="AH1649">
        <v>2</v>
      </c>
      <c r="AI1649">
        <v>64858057</v>
      </c>
      <c r="AJ1649">
        <v>1591</v>
      </c>
      <c r="AK1649">
        <v>0</v>
      </c>
      <c r="AL1649">
        <v>0</v>
      </c>
      <c r="AM1649">
        <v>0</v>
      </c>
      <c r="AN1649">
        <v>0</v>
      </c>
      <c r="AO1649">
        <v>0</v>
      </c>
      <c r="AP1649">
        <v>0</v>
      </c>
      <c r="AQ1649">
        <v>0</v>
      </c>
      <c r="AR1649">
        <v>0</v>
      </c>
    </row>
    <row r="1650" spans="1:44" x14ac:dyDescent="0.2">
      <c r="A1650">
        <f>ROW(Source!A818)</f>
        <v>818</v>
      </c>
      <c r="B1650">
        <v>64858067</v>
      </c>
      <c r="C1650">
        <v>64858052</v>
      </c>
      <c r="D1650">
        <v>29174913</v>
      </c>
      <c r="E1650">
        <v>1</v>
      </c>
      <c r="F1650">
        <v>1</v>
      </c>
      <c r="G1650">
        <v>1</v>
      </c>
      <c r="H1650">
        <v>2</v>
      </c>
      <c r="I1650" t="s">
        <v>1152</v>
      </c>
      <c r="J1650" t="s">
        <v>1153</v>
      </c>
      <c r="K1650" t="s">
        <v>1154</v>
      </c>
      <c r="L1650">
        <v>1368</v>
      </c>
      <c r="N1650">
        <v>1011</v>
      </c>
      <c r="O1650" t="s">
        <v>1106</v>
      </c>
      <c r="P1650" t="s">
        <v>1106</v>
      </c>
      <c r="Q1650">
        <v>1</v>
      </c>
      <c r="X1650">
        <v>0.04</v>
      </c>
      <c r="Y1650">
        <v>0</v>
      </c>
      <c r="Z1650">
        <v>87.17</v>
      </c>
      <c r="AA1650">
        <v>11.6</v>
      </c>
      <c r="AB1650">
        <v>0</v>
      </c>
      <c r="AC1650">
        <v>0</v>
      </c>
      <c r="AD1650">
        <v>1</v>
      </c>
      <c r="AE1650">
        <v>0</v>
      </c>
      <c r="AF1650" t="s">
        <v>42</v>
      </c>
      <c r="AG1650">
        <v>4.8000000000000001E-2</v>
      </c>
      <c r="AH1650">
        <v>2</v>
      </c>
      <c r="AI1650">
        <v>64858058</v>
      </c>
      <c r="AJ1650">
        <v>1592</v>
      </c>
      <c r="AK1650">
        <v>0</v>
      </c>
      <c r="AL1650">
        <v>0</v>
      </c>
      <c r="AM1650">
        <v>0</v>
      </c>
      <c r="AN1650">
        <v>0</v>
      </c>
      <c r="AO1650">
        <v>0</v>
      </c>
      <c r="AP1650">
        <v>0</v>
      </c>
      <c r="AQ1650">
        <v>0</v>
      </c>
      <c r="AR1650">
        <v>0</v>
      </c>
    </row>
    <row r="1651" spans="1:44" x14ac:dyDescent="0.2">
      <c r="A1651">
        <f>ROW(Source!A818)</f>
        <v>818</v>
      </c>
      <c r="B1651">
        <v>64858068</v>
      </c>
      <c r="C1651">
        <v>64858052</v>
      </c>
      <c r="D1651">
        <v>29108414</v>
      </c>
      <c r="E1651">
        <v>1</v>
      </c>
      <c r="F1651">
        <v>1</v>
      </c>
      <c r="G1651">
        <v>1</v>
      </c>
      <c r="H1651">
        <v>3</v>
      </c>
      <c r="I1651" t="s">
        <v>160</v>
      </c>
      <c r="J1651" t="s">
        <v>162</v>
      </c>
      <c r="K1651" t="s">
        <v>161</v>
      </c>
      <c r="L1651">
        <v>1348</v>
      </c>
      <c r="N1651">
        <v>1009</v>
      </c>
      <c r="O1651" t="s">
        <v>36</v>
      </c>
      <c r="P1651" t="s">
        <v>36</v>
      </c>
      <c r="Q1651">
        <v>1000</v>
      </c>
      <c r="X1651">
        <v>0.02</v>
      </c>
      <c r="Y1651">
        <v>1383.11</v>
      </c>
      <c r="Z1651">
        <v>0</v>
      </c>
      <c r="AA1651">
        <v>0</v>
      </c>
      <c r="AB1651">
        <v>0</v>
      </c>
      <c r="AC1651">
        <v>0</v>
      </c>
      <c r="AD1651">
        <v>1</v>
      </c>
      <c r="AE1651">
        <v>0</v>
      </c>
      <c r="AF1651" t="s">
        <v>3</v>
      </c>
      <c r="AG1651">
        <v>0.02</v>
      </c>
      <c r="AH1651">
        <v>2</v>
      </c>
      <c r="AI1651">
        <v>64858059</v>
      </c>
      <c r="AJ1651">
        <v>1593</v>
      </c>
      <c r="AK1651">
        <v>0</v>
      </c>
      <c r="AL1651">
        <v>0</v>
      </c>
      <c r="AM1651">
        <v>0</v>
      </c>
      <c r="AN1651">
        <v>0</v>
      </c>
      <c r="AO1651">
        <v>0</v>
      </c>
      <c r="AP1651">
        <v>0</v>
      </c>
      <c r="AQ1651">
        <v>0</v>
      </c>
      <c r="AR1651">
        <v>0</v>
      </c>
    </row>
    <row r="1652" spans="1:44" x14ac:dyDescent="0.2">
      <c r="A1652">
        <f>ROW(Source!A818)</f>
        <v>818</v>
      </c>
      <c r="B1652">
        <v>64858069</v>
      </c>
      <c r="C1652">
        <v>64858052</v>
      </c>
      <c r="D1652">
        <v>29107416</v>
      </c>
      <c r="E1652">
        <v>1</v>
      </c>
      <c r="F1652">
        <v>1</v>
      </c>
      <c r="G1652">
        <v>1</v>
      </c>
      <c r="H1652">
        <v>3</v>
      </c>
      <c r="I1652" t="s">
        <v>1166</v>
      </c>
      <c r="J1652" t="s">
        <v>1167</v>
      </c>
      <c r="K1652" t="s">
        <v>1168</v>
      </c>
      <c r="L1652">
        <v>1348</v>
      </c>
      <c r="N1652">
        <v>1009</v>
      </c>
      <c r="O1652" t="s">
        <v>36</v>
      </c>
      <c r="P1652" t="s">
        <v>36</v>
      </c>
      <c r="Q1652">
        <v>1000</v>
      </c>
      <c r="X1652">
        <v>0.04</v>
      </c>
      <c r="Y1652">
        <v>2606.89</v>
      </c>
      <c r="Z1652">
        <v>0</v>
      </c>
      <c r="AA1652">
        <v>0</v>
      </c>
      <c r="AB1652">
        <v>0</v>
      </c>
      <c r="AC1652">
        <v>0</v>
      </c>
      <c r="AD1652">
        <v>1</v>
      </c>
      <c r="AE1652">
        <v>0</v>
      </c>
      <c r="AF1652" t="s">
        <v>3</v>
      </c>
      <c r="AG1652">
        <v>0.04</v>
      </c>
      <c r="AH1652">
        <v>2</v>
      </c>
      <c r="AI1652">
        <v>64858060</v>
      </c>
      <c r="AJ1652">
        <v>1594</v>
      </c>
      <c r="AK1652">
        <v>0</v>
      </c>
      <c r="AL1652">
        <v>0</v>
      </c>
      <c r="AM1652">
        <v>0</v>
      </c>
      <c r="AN1652">
        <v>0</v>
      </c>
      <c r="AO1652">
        <v>0</v>
      </c>
      <c r="AP1652">
        <v>0</v>
      </c>
      <c r="AQ1652">
        <v>0</v>
      </c>
      <c r="AR1652">
        <v>0</v>
      </c>
    </row>
    <row r="1653" spans="1:44" x14ac:dyDescent="0.2">
      <c r="A1653">
        <f>ROW(Source!A818)</f>
        <v>818</v>
      </c>
      <c r="B1653">
        <v>64858070</v>
      </c>
      <c r="C1653">
        <v>64858052</v>
      </c>
      <c r="D1653">
        <v>29107800</v>
      </c>
      <c r="E1653">
        <v>1</v>
      </c>
      <c r="F1653">
        <v>1</v>
      </c>
      <c r="G1653">
        <v>1</v>
      </c>
      <c r="H1653">
        <v>3</v>
      </c>
      <c r="I1653" t="s">
        <v>1169</v>
      </c>
      <c r="J1653" t="s">
        <v>1170</v>
      </c>
      <c r="K1653" t="s">
        <v>1171</v>
      </c>
      <c r="L1653">
        <v>1346</v>
      </c>
      <c r="N1653">
        <v>1009</v>
      </c>
      <c r="O1653" t="s">
        <v>283</v>
      </c>
      <c r="P1653" t="s">
        <v>283</v>
      </c>
      <c r="Q1653">
        <v>1</v>
      </c>
      <c r="X1653">
        <v>0.5</v>
      </c>
      <c r="Y1653">
        <v>1.81</v>
      </c>
      <c r="Z1653">
        <v>0</v>
      </c>
      <c r="AA1653">
        <v>0</v>
      </c>
      <c r="AB1653">
        <v>0</v>
      </c>
      <c r="AC1653">
        <v>0</v>
      </c>
      <c r="AD1653">
        <v>1</v>
      </c>
      <c r="AE1653">
        <v>0</v>
      </c>
      <c r="AF1653" t="s">
        <v>3</v>
      </c>
      <c r="AG1653">
        <v>0.5</v>
      </c>
      <c r="AH1653">
        <v>2</v>
      </c>
      <c r="AI1653">
        <v>64858061</v>
      </c>
      <c r="AJ1653">
        <v>1595</v>
      </c>
      <c r="AK1653">
        <v>0</v>
      </c>
      <c r="AL1653">
        <v>0</v>
      </c>
      <c r="AM1653">
        <v>0</v>
      </c>
      <c r="AN1653">
        <v>0</v>
      </c>
      <c r="AO1653">
        <v>0</v>
      </c>
      <c r="AP1653">
        <v>0</v>
      </c>
      <c r="AQ1653">
        <v>0</v>
      </c>
      <c r="AR1653">
        <v>0</v>
      </c>
    </row>
    <row r="1654" spans="1:44" x14ac:dyDescent="0.2">
      <c r="A1654">
        <f>ROW(Source!A819)</f>
        <v>819</v>
      </c>
      <c r="B1654">
        <v>64858062</v>
      </c>
      <c r="C1654">
        <v>64858052</v>
      </c>
      <c r="D1654">
        <v>18410255</v>
      </c>
      <c r="E1654">
        <v>1</v>
      </c>
      <c r="F1654">
        <v>1</v>
      </c>
      <c r="G1654">
        <v>1</v>
      </c>
      <c r="H1654">
        <v>1</v>
      </c>
      <c r="I1654" t="s">
        <v>1155</v>
      </c>
      <c r="J1654" t="s">
        <v>3</v>
      </c>
      <c r="K1654" t="s">
        <v>1156</v>
      </c>
      <c r="L1654">
        <v>1369</v>
      </c>
      <c r="N1654">
        <v>1013</v>
      </c>
      <c r="O1654" t="s">
        <v>1100</v>
      </c>
      <c r="P1654" t="s">
        <v>1100</v>
      </c>
      <c r="Q1654">
        <v>1</v>
      </c>
      <c r="X1654">
        <v>26.97</v>
      </c>
      <c r="Y1654">
        <v>0</v>
      </c>
      <c r="Z1654">
        <v>0</v>
      </c>
      <c r="AA1654">
        <v>0</v>
      </c>
      <c r="AB1654">
        <v>10.94</v>
      </c>
      <c r="AC1654">
        <v>0</v>
      </c>
      <c r="AD1654">
        <v>1</v>
      </c>
      <c r="AE1654">
        <v>1</v>
      </c>
      <c r="AF1654" t="s">
        <v>42</v>
      </c>
      <c r="AG1654">
        <v>32.363999999999997</v>
      </c>
      <c r="AH1654">
        <v>2</v>
      </c>
      <c r="AI1654">
        <v>64858053</v>
      </c>
      <c r="AJ1654">
        <v>1596</v>
      </c>
      <c r="AK1654">
        <v>0</v>
      </c>
      <c r="AL1654">
        <v>0</v>
      </c>
      <c r="AM1654">
        <v>0</v>
      </c>
      <c r="AN1654">
        <v>0</v>
      </c>
      <c r="AO1654">
        <v>0</v>
      </c>
      <c r="AP1654">
        <v>0</v>
      </c>
      <c r="AQ1654">
        <v>0</v>
      </c>
      <c r="AR1654">
        <v>0</v>
      </c>
    </row>
    <row r="1655" spans="1:44" x14ac:dyDescent="0.2">
      <c r="A1655">
        <f>ROW(Source!A819)</f>
        <v>819</v>
      </c>
      <c r="B1655">
        <v>64858063</v>
      </c>
      <c r="C1655">
        <v>64858052</v>
      </c>
      <c r="D1655">
        <v>121548</v>
      </c>
      <c r="E1655">
        <v>1</v>
      </c>
      <c r="F1655">
        <v>1</v>
      </c>
      <c r="G1655">
        <v>1</v>
      </c>
      <c r="H1655">
        <v>1</v>
      </c>
      <c r="I1655" t="s">
        <v>44</v>
      </c>
      <c r="J1655" t="s">
        <v>3</v>
      </c>
      <c r="K1655" t="s">
        <v>1101</v>
      </c>
      <c r="L1655">
        <v>608254</v>
      </c>
      <c r="N1655">
        <v>1013</v>
      </c>
      <c r="O1655" t="s">
        <v>1102</v>
      </c>
      <c r="P1655" t="s">
        <v>1102</v>
      </c>
      <c r="Q1655">
        <v>1</v>
      </c>
      <c r="X1655">
        <v>0.03</v>
      </c>
      <c r="Y1655">
        <v>0</v>
      </c>
      <c r="Z1655">
        <v>0</v>
      </c>
      <c r="AA1655">
        <v>0</v>
      </c>
      <c r="AB1655">
        <v>0</v>
      </c>
      <c r="AC1655">
        <v>0</v>
      </c>
      <c r="AD1655">
        <v>1</v>
      </c>
      <c r="AE1655">
        <v>2</v>
      </c>
      <c r="AF1655" t="s">
        <v>42</v>
      </c>
      <c r="AG1655">
        <v>3.5999999999999997E-2</v>
      </c>
      <c r="AH1655">
        <v>2</v>
      </c>
      <c r="AI1655">
        <v>64858054</v>
      </c>
      <c r="AJ1655">
        <v>1597</v>
      </c>
      <c r="AK1655">
        <v>0</v>
      </c>
      <c r="AL1655">
        <v>0</v>
      </c>
      <c r="AM1655">
        <v>0</v>
      </c>
      <c r="AN1655">
        <v>0</v>
      </c>
      <c r="AO1655">
        <v>0</v>
      </c>
      <c r="AP1655">
        <v>0</v>
      </c>
      <c r="AQ1655">
        <v>0</v>
      </c>
      <c r="AR1655">
        <v>0</v>
      </c>
    </row>
    <row r="1656" spans="1:44" x14ac:dyDescent="0.2">
      <c r="A1656">
        <f>ROW(Source!A819)</f>
        <v>819</v>
      </c>
      <c r="B1656">
        <v>64858064</v>
      </c>
      <c r="C1656">
        <v>64858052</v>
      </c>
      <c r="D1656">
        <v>29172556</v>
      </c>
      <c r="E1656">
        <v>1</v>
      </c>
      <c r="F1656">
        <v>1</v>
      </c>
      <c r="G1656">
        <v>1</v>
      </c>
      <c r="H1656">
        <v>2</v>
      </c>
      <c r="I1656" t="s">
        <v>1157</v>
      </c>
      <c r="J1656" t="s">
        <v>1158</v>
      </c>
      <c r="K1656" t="s">
        <v>1159</v>
      </c>
      <c r="L1656">
        <v>1368</v>
      </c>
      <c r="N1656">
        <v>1011</v>
      </c>
      <c r="O1656" t="s">
        <v>1106</v>
      </c>
      <c r="P1656" t="s">
        <v>1106</v>
      </c>
      <c r="Q1656">
        <v>1</v>
      </c>
      <c r="X1656">
        <v>0.03</v>
      </c>
      <c r="Y1656">
        <v>0</v>
      </c>
      <c r="Z1656">
        <v>31.26</v>
      </c>
      <c r="AA1656">
        <v>13.5</v>
      </c>
      <c r="AB1656">
        <v>0</v>
      </c>
      <c r="AC1656">
        <v>0</v>
      </c>
      <c r="AD1656">
        <v>1</v>
      </c>
      <c r="AE1656">
        <v>0</v>
      </c>
      <c r="AF1656" t="s">
        <v>42</v>
      </c>
      <c r="AG1656">
        <v>3.5999999999999997E-2</v>
      </c>
      <c r="AH1656">
        <v>2</v>
      </c>
      <c r="AI1656">
        <v>64858055</v>
      </c>
      <c r="AJ1656">
        <v>1598</v>
      </c>
      <c r="AK1656">
        <v>0</v>
      </c>
      <c r="AL1656">
        <v>0</v>
      </c>
      <c r="AM1656">
        <v>0</v>
      </c>
      <c r="AN1656">
        <v>0</v>
      </c>
      <c r="AO1656">
        <v>0</v>
      </c>
      <c r="AP1656">
        <v>0</v>
      </c>
      <c r="AQ1656">
        <v>0</v>
      </c>
      <c r="AR1656">
        <v>0</v>
      </c>
    </row>
    <row r="1657" spans="1:44" x14ac:dyDescent="0.2">
      <c r="A1657">
        <f>ROW(Source!A819)</f>
        <v>819</v>
      </c>
      <c r="B1657">
        <v>64858065</v>
      </c>
      <c r="C1657">
        <v>64858052</v>
      </c>
      <c r="D1657">
        <v>29173252</v>
      </c>
      <c r="E1657">
        <v>1</v>
      </c>
      <c r="F1657">
        <v>1</v>
      </c>
      <c r="G1657">
        <v>1</v>
      </c>
      <c r="H1657">
        <v>2</v>
      </c>
      <c r="I1657" t="s">
        <v>1160</v>
      </c>
      <c r="J1657" t="s">
        <v>1161</v>
      </c>
      <c r="K1657" t="s">
        <v>1162</v>
      </c>
      <c r="L1657">
        <v>1368</v>
      </c>
      <c r="N1657">
        <v>1011</v>
      </c>
      <c r="O1657" t="s">
        <v>1106</v>
      </c>
      <c r="P1657" t="s">
        <v>1106</v>
      </c>
      <c r="Q1657">
        <v>1</v>
      </c>
      <c r="X1657">
        <v>0.72</v>
      </c>
      <c r="Y1657">
        <v>0</v>
      </c>
      <c r="Z1657">
        <v>30</v>
      </c>
      <c r="AA1657">
        <v>0</v>
      </c>
      <c r="AB1657">
        <v>0</v>
      </c>
      <c r="AC1657">
        <v>0</v>
      </c>
      <c r="AD1657">
        <v>1</v>
      </c>
      <c r="AE1657">
        <v>0</v>
      </c>
      <c r="AF1657" t="s">
        <v>42</v>
      </c>
      <c r="AG1657">
        <v>0.86399999999999999</v>
      </c>
      <c r="AH1657">
        <v>2</v>
      </c>
      <c r="AI1657">
        <v>64858056</v>
      </c>
      <c r="AJ1657">
        <v>1599</v>
      </c>
      <c r="AK1657">
        <v>0</v>
      </c>
      <c r="AL1657">
        <v>0</v>
      </c>
      <c r="AM1657">
        <v>0</v>
      </c>
      <c r="AN1657">
        <v>0</v>
      </c>
      <c r="AO1657">
        <v>0</v>
      </c>
      <c r="AP1657">
        <v>0</v>
      </c>
      <c r="AQ1657">
        <v>0</v>
      </c>
      <c r="AR1657">
        <v>0</v>
      </c>
    </row>
    <row r="1658" spans="1:44" x14ac:dyDescent="0.2">
      <c r="A1658">
        <f>ROW(Source!A819)</f>
        <v>819</v>
      </c>
      <c r="B1658">
        <v>64858066</v>
      </c>
      <c r="C1658">
        <v>64858052</v>
      </c>
      <c r="D1658">
        <v>29174725</v>
      </c>
      <c r="E1658">
        <v>1</v>
      </c>
      <c r="F1658">
        <v>1</v>
      </c>
      <c r="G1658">
        <v>1</v>
      </c>
      <c r="H1658">
        <v>2</v>
      </c>
      <c r="I1658" t="s">
        <v>1163</v>
      </c>
      <c r="J1658" t="s">
        <v>1164</v>
      </c>
      <c r="K1658" t="s">
        <v>1165</v>
      </c>
      <c r="L1658">
        <v>1368</v>
      </c>
      <c r="N1658">
        <v>1011</v>
      </c>
      <c r="O1658" t="s">
        <v>1106</v>
      </c>
      <c r="P1658" t="s">
        <v>1106</v>
      </c>
      <c r="Q1658">
        <v>1</v>
      </c>
      <c r="X1658">
        <v>0.25</v>
      </c>
      <c r="Y1658">
        <v>0</v>
      </c>
      <c r="Z1658">
        <v>2.7</v>
      </c>
      <c r="AA1658">
        <v>0</v>
      </c>
      <c r="AB1658">
        <v>0</v>
      </c>
      <c r="AC1658">
        <v>0</v>
      </c>
      <c r="AD1658">
        <v>1</v>
      </c>
      <c r="AE1658">
        <v>0</v>
      </c>
      <c r="AF1658" t="s">
        <v>42</v>
      </c>
      <c r="AG1658">
        <v>0.3</v>
      </c>
      <c r="AH1658">
        <v>2</v>
      </c>
      <c r="AI1658">
        <v>64858057</v>
      </c>
      <c r="AJ1658">
        <v>1600</v>
      </c>
      <c r="AK1658">
        <v>0</v>
      </c>
      <c r="AL1658">
        <v>0</v>
      </c>
      <c r="AM1658">
        <v>0</v>
      </c>
      <c r="AN1658">
        <v>0</v>
      </c>
      <c r="AO1658">
        <v>0</v>
      </c>
      <c r="AP1658">
        <v>0</v>
      </c>
      <c r="AQ1658">
        <v>0</v>
      </c>
      <c r="AR1658">
        <v>0</v>
      </c>
    </row>
    <row r="1659" spans="1:44" x14ac:dyDescent="0.2">
      <c r="A1659">
        <f>ROW(Source!A819)</f>
        <v>819</v>
      </c>
      <c r="B1659">
        <v>64858067</v>
      </c>
      <c r="C1659">
        <v>64858052</v>
      </c>
      <c r="D1659">
        <v>29174913</v>
      </c>
      <c r="E1659">
        <v>1</v>
      </c>
      <c r="F1659">
        <v>1</v>
      </c>
      <c r="G1659">
        <v>1</v>
      </c>
      <c r="H1659">
        <v>2</v>
      </c>
      <c r="I1659" t="s">
        <v>1152</v>
      </c>
      <c r="J1659" t="s">
        <v>1153</v>
      </c>
      <c r="K1659" t="s">
        <v>1154</v>
      </c>
      <c r="L1659">
        <v>1368</v>
      </c>
      <c r="N1659">
        <v>1011</v>
      </c>
      <c r="O1659" t="s">
        <v>1106</v>
      </c>
      <c r="P1659" t="s">
        <v>1106</v>
      </c>
      <c r="Q1659">
        <v>1</v>
      </c>
      <c r="X1659">
        <v>0.04</v>
      </c>
      <c r="Y1659">
        <v>0</v>
      </c>
      <c r="Z1659">
        <v>87.17</v>
      </c>
      <c r="AA1659">
        <v>11.6</v>
      </c>
      <c r="AB1659">
        <v>0</v>
      </c>
      <c r="AC1659">
        <v>0</v>
      </c>
      <c r="AD1659">
        <v>1</v>
      </c>
      <c r="AE1659">
        <v>0</v>
      </c>
      <c r="AF1659" t="s">
        <v>42</v>
      </c>
      <c r="AG1659">
        <v>4.8000000000000001E-2</v>
      </c>
      <c r="AH1659">
        <v>2</v>
      </c>
      <c r="AI1659">
        <v>64858058</v>
      </c>
      <c r="AJ1659">
        <v>1601</v>
      </c>
      <c r="AK1659">
        <v>0</v>
      </c>
      <c r="AL1659">
        <v>0</v>
      </c>
      <c r="AM1659">
        <v>0</v>
      </c>
      <c r="AN1659">
        <v>0</v>
      </c>
      <c r="AO1659">
        <v>0</v>
      </c>
      <c r="AP1659">
        <v>0</v>
      </c>
      <c r="AQ1659">
        <v>0</v>
      </c>
      <c r="AR1659">
        <v>0</v>
      </c>
    </row>
    <row r="1660" spans="1:44" x14ac:dyDescent="0.2">
      <c r="A1660">
        <f>ROW(Source!A819)</f>
        <v>819</v>
      </c>
      <c r="B1660">
        <v>64858068</v>
      </c>
      <c r="C1660">
        <v>64858052</v>
      </c>
      <c r="D1660">
        <v>29108414</v>
      </c>
      <c r="E1660">
        <v>1</v>
      </c>
      <c r="F1660">
        <v>1</v>
      </c>
      <c r="G1660">
        <v>1</v>
      </c>
      <c r="H1660">
        <v>3</v>
      </c>
      <c r="I1660" t="s">
        <v>160</v>
      </c>
      <c r="J1660" t="s">
        <v>162</v>
      </c>
      <c r="K1660" t="s">
        <v>161</v>
      </c>
      <c r="L1660">
        <v>1348</v>
      </c>
      <c r="N1660">
        <v>1009</v>
      </c>
      <c r="O1660" t="s">
        <v>36</v>
      </c>
      <c r="P1660" t="s">
        <v>36</v>
      </c>
      <c r="Q1660">
        <v>1000</v>
      </c>
      <c r="X1660">
        <v>0.02</v>
      </c>
      <c r="Y1660">
        <v>1383.11</v>
      </c>
      <c r="Z1660">
        <v>0</v>
      </c>
      <c r="AA1660">
        <v>0</v>
      </c>
      <c r="AB1660">
        <v>0</v>
      </c>
      <c r="AC1660">
        <v>0</v>
      </c>
      <c r="AD1660">
        <v>1</v>
      </c>
      <c r="AE1660">
        <v>0</v>
      </c>
      <c r="AF1660" t="s">
        <v>3</v>
      </c>
      <c r="AG1660">
        <v>0.02</v>
      </c>
      <c r="AH1660">
        <v>2</v>
      </c>
      <c r="AI1660">
        <v>64858059</v>
      </c>
      <c r="AJ1660">
        <v>1602</v>
      </c>
      <c r="AK1660">
        <v>0</v>
      </c>
      <c r="AL1660">
        <v>0</v>
      </c>
      <c r="AM1660">
        <v>0</v>
      </c>
      <c r="AN1660">
        <v>0</v>
      </c>
      <c r="AO1660">
        <v>0</v>
      </c>
      <c r="AP1660">
        <v>0</v>
      </c>
      <c r="AQ1660">
        <v>0</v>
      </c>
      <c r="AR1660">
        <v>0</v>
      </c>
    </row>
    <row r="1661" spans="1:44" x14ac:dyDescent="0.2">
      <c r="A1661">
        <f>ROW(Source!A819)</f>
        <v>819</v>
      </c>
      <c r="B1661">
        <v>64858069</v>
      </c>
      <c r="C1661">
        <v>64858052</v>
      </c>
      <c r="D1661">
        <v>29107416</v>
      </c>
      <c r="E1661">
        <v>1</v>
      </c>
      <c r="F1661">
        <v>1</v>
      </c>
      <c r="G1661">
        <v>1</v>
      </c>
      <c r="H1661">
        <v>3</v>
      </c>
      <c r="I1661" t="s">
        <v>1166</v>
      </c>
      <c r="J1661" t="s">
        <v>1167</v>
      </c>
      <c r="K1661" t="s">
        <v>1168</v>
      </c>
      <c r="L1661">
        <v>1348</v>
      </c>
      <c r="N1661">
        <v>1009</v>
      </c>
      <c r="O1661" t="s">
        <v>36</v>
      </c>
      <c r="P1661" t="s">
        <v>36</v>
      </c>
      <c r="Q1661">
        <v>1000</v>
      </c>
      <c r="X1661">
        <v>0.04</v>
      </c>
      <c r="Y1661">
        <v>2606.89</v>
      </c>
      <c r="Z1661">
        <v>0</v>
      </c>
      <c r="AA1661">
        <v>0</v>
      </c>
      <c r="AB1661">
        <v>0</v>
      </c>
      <c r="AC1661">
        <v>0</v>
      </c>
      <c r="AD1661">
        <v>1</v>
      </c>
      <c r="AE1661">
        <v>0</v>
      </c>
      <c r="AF1661" t="s">
        <v>3</v>
      </c>
      <c r="AG1661">
        <v>0.04</v>
      </c>
      <c r="AH1661">
        <v>2</v>
      </c>
      <c r="AI1661">
        <v>64858060</v>
      </c>
      <c r="AJ1661">
        <v>1603</v>
      </c>
      <c r="AK1661">
        <v>0</v>
      </c>
      <c r="AL1661">
        <v>0</v>
      </c>
      <c r="AM1661">
        <v>0</v>
      </c>
      <c r="AN1661">
        <v>0</v>
      </c>
      <c r="AO1661">
        <v>0</v>
      </c>
      <c r="AP1661">
        <v>0</v>
      </c>
      <c r="AQ1661">
        <v>0</v>
      </c>
      <c r="AR1661">
        <v>0</v>
      </c>
    </row>
    <row r="1662" spans="1:44" x14ac:dyDescent="0.2">
      <c r="A1662">
        <f>ROW(Source!A819)</f>
        <v>819</v>
      </c>
      <c r="B1662">
        <v>64858070</v>
      </c>
      <c r="C1662">
        <v>64858052</v>
      </c>
      <c r="D1662">
        <v>29107800</v>
      </c>
      <c r="E1662">
        <v>1</v>
      </c>
      <c r="F1662">
        <v>1</v>
      </c>
      <c r="G1662">
        <v>1</v>
      </c>
      <c r="H1662">
        <v>3</v>
      </c>
      <c r="I1662" t="s">
        <v>1169</v>
      </c>
      <c r="J1662" t="s">
        <v>1170</v>
      </c>
      <c r="K1662" t="s">
        <v>1171</v>
      </c>
      <c r="L1662">
        <v>1346</v>
      </c>
      <c r="N1662">
        <v>1009</v>
      </c>
      <c r="O1662" t="s">
        <v>283</v>
      </c>
      <c r="P1662" t="s">
        <v>283</v>
      </c>
      <c r="Q1662">
        <v>1</v>
      </c>
      <c r="X1662">
        <v>0.5</v>
      </c>
      <c r="Y1662">
        <v>1.81</v>
      </c>
      <c r="Z1662">
        <v>0</v>
      </c>
      <c r="AA1662">
        <v>0</v>
      </c>
      <c r="AB1662">
        <v>0</v>
      </c>
      <c r="AC1662">
        <v>0</v>
      </c>
      <c r="AD1662">
        <v>1</v>
      </c>
      <c r="AE1662">
        <v>0</v>
      </c>
      <c r="AF1662" t="s">
        <v>3</v>
      </c>
      <c r="AG1662">
        <v>0.5</v>
      </c>
      <c r="AH1662">
        <v>2</v>
      </c>
      <c r="AI1662">
        <v>64858061</v>
      </c>
      <c r="AJ1662">
        <v>1604</v>
      </c>
      <c r="AK1662">
        <v>0</v>
      </c>
      <c r="AL1662">
        <v>0</v>
      </c>
      <c r="AM1662">
        <v>0</v>
      </c>
      <c r="AN1662">
        <v>0</v>
      </c>
      <c r="AO1662">
        <v>0</v>
      </c>
      <c r="AP1662">
        <v>0</v>
      </c>
      <c r="AQ1662">
        <v>0</v>
      </c>
      <c r="AR1662">
        <v>0</v>
      </c>
    </row>
    <row r="1663" spans="1:44" x14ac:dyDescent="0.2">
      <c r="A1663">
        <f>ROW(Source!A820)</f>
        <v>820</v>
      </c>
      <c r="B1663">
        <v>64858079</v>
      </c>
      <c r="C1663">
        <v>64858071</v>
      </c>
      <c r="D1663">
        <v>18410280</v>
      </c>
      <c r="E1663">
        <v>1</v>
      </c>
      <c r="F1663">
        <v>1</v>
      </c>
      <c r="G1663">
        <v>1</v>
      </c>
      <c r="H1663">
        <v>1</v>
      </c>
      <c r="I1663" t="s">
        <v>1172</v>
      </c>
      <c r="J1663" t="s">
        <v>3</v>
      </c>
      <c r="K1663" t="s">
        <v>1173</v>
      </c>
      <c r="L1663">
        <v>1369</v>
      </c>
      <c r="N1663">
        <v>1013</v>
      </c>
      <c r="O1663" t="s">
        <v>1100</v>
      </c>
      <c r="P1663" t="s">
        <v>1100</v>
      </c>
      <c r="Q1663">
        <v>1</v>
      </c>
      <c r="X1663">
        <v>21.2</v>
      </c>
      <c r="Y1663">
        <v>0</v>
      </c>
      <c r="Z1663">
        <v>0</v>
      </c>
      <c r="AA1663">
        <v>0</v>
      </c>
      <c r="AB1663">
        <v>9.51</v>
      </c>
      <c r="AC1663">
        <v>0</v>
      </c>
      <c r="AD1663">
        <v>1</v>
      </c>
      <c r="AE1663">
        <v>1</v>
      </c>
      <c r="AF1663" t="s">
        <v>3</v>
      </c>
      <c r="AG1663">
        <v>21.2</v>
      </c>
      <c r="AH1663">
        <v>2</v>
      </c>
      <c r="AI1663">
        <v>64858072</v>
      </c>
      <c r="AJ1663">
        <v>1605</v>
      </c>
      <c r="AK1663">
        <v>0</v>
      </c>
      <c r="AL1663">
        <v>0</v>
      </c>
      <c r="AM1663">
        <v>0</v>
      </c>
      <c r="AN1663">
        <v>0</v>
      </c>
      <c r="AO1663">
        <v>0</v>
      </c>
      <c r="AP1663">
        <v>0</v>
      </c>
      <c r="AQ1663">
        <v>0</v>
      </c>
      <c r="AR1663">
        <v>0</v>
      </c>
    </row>
    <row r="1664" spans="1:44" x14ac:dyDescent="0.2">
      <c r="A1664">
        <f>ROW(Source!A820)</f>
        <v>820</v>
      </c>
      <c r="B1664">
        <v>64858080</v>
      </c>
      <c r="C1664">
        <v>64858071</v>
      </c>
      <c r="D1664">
        <v>29173252</v>
      </c>
      <c r="E1664">
        <v>1</v>
      </c>
      <c r="F1664">
        <v>1</v>
      </c>
      <c r="G1664">
        <v>1</v>
      </c>
      <c r="H1664">
        <v>2</v>
      </c>
      <c r="I1664" t="s">
        <v>1160</v>
      </c>
      <c r="J1664" t="s">
        <v>1161</v>
      </c>
      <c r="K1664" t="s">
        <v>1162</v>
      </c>
      <c r="L1664">
        <v>1368</v>
      </c>
      <c r="N1664">
        <v>1011</v>
      </c>
      <c r="O1664" t="s">
        <v>1106</v>
      </c>
      <c r="P1664" t="s">
        <v>1106</v>
      </c>
      <c r="Q1664">
        <v>1</v>
      </c>
      <c r="X1664">
        <v>1.95</v>
      </c>
      <c r="Y1664">
        <v>0</v>
      </c>
      <c r="Z1664">
        <v>30</v>
      </c>
      <c r="AA1664">
        <v>0</v>
      </c>
      <c r="AB1664">
        <v>0</v>
      </c>
      <c r="AC1664">
        <v>0</v>
      </c>
      <c r="AD1664">
        <v>1</v>
      </c>
      <c r="AE1664">
        <v>0</v>
      </c>
      <c r="AF1664" t="s">
        <v>3</v>
      </c>
      <c r="AG1664">
        <v>1.95</v>
      </c>
      <c r="AH1664">
        <v>2</v>
      </c>
      <c r="AI1664">
        <v>64858073</v>
      </c>
      <c r="AJ1664">
        <v>1606</v>
      </c>
      <c r="AK1664">
        <v>0</v>
      </c>
      <c r="AL1664">
        <v>0</v>
      </c>
      <c r="AM1664">
        <v>0</v>
      </c>
      <c r="AN1664">
        <v>0</v>
      </c>
      <c r="AO1664">
        <v>0</v>
      </c>
      <c r="AP1664">
        <v>0</v>
      </c>
      <c r="AQ1664">
        <v>0</v>
      </c>
      <c r="AR1664">
        <v>0</v>
      </c>
    </row>
    <row r="1665" spans="1:44" x14ac:dyDescent="0.2">
      <c r="A1665">
        <f>ROW(Source!A820)</f>
        <v>820</v>
      </c>
      <c r="B1665">
        <v>64858081</v>
      </c>
      <c r="C1665">
        <v>64858071</v>
      </c>
      <c r="D1665">
        <v>29174913</v>
      </c>
      <c r="E1665">
        <v>1</v>
      </c>
      <c r="F1665">
        <v>1</v>
      </c>
      <c r="G1665">
        <v>1</v>
      </c>
      <c r="H1665">
        <v>2</v>
      </c>
      <c r="I1665" t="s">
        <v>1152</v>
      </c>
      <c r="J1665" t="s">
        <v>1153</v>
      </c>
      <c r="K1665" t="s">
        <v>1154</v>
      </c>
      <c r="L1665">
        <v>1368</v>
      </c>
      <c r="N1665">
        <v>1011</v>
      </c>
      <c r="O1665" t="s">
        <v>1106</v>
      </c>
      <c r="P1665" t="s">
        <v>1106</v>
      </c>
      <c r="Q1665">
        <v>1</v>
      </c>
      <c r="X1665">
        <v>0.2</v>
      </c>
      <c r="Y1665">
        <v>0</v>
      </c>
      <c r="Z1665">
        <v>87.17</v>
      </c>
      <c r="AA1665">
        <v>11.6</v>
      </c>
      <c r="AB1665">
        <v>0</v>
      </c>
      <c r="AC1665">
        <v>0</v>
      </c>
      <c r="AD1665">
        <v>1</v>
      </c>
      <c r="AE1665">
        <v>0</v>
      </c>
      <c r="AF1665" t="s">
        <v>3</v>
      </c>
      <c r="AG1665">
        <v>0.2</v>
      </c>
      <c r="AH1665">
        <v>2</v>
      </c>
      <c r="AI1665">
        <v>64858074</v>
      </c>
      <c r="AJ1665">
        <v>1607</v>
      </c>
      <c r="AK1665">
        <v>0</v>
      </c>
      <c r="AL1665">
        <v>0</v>
      </c>
      <c r="AM1665">
        <v>0</v>
      </c>
      <c r="AN1665">
        <v>0</v>
      </c>
      <c r="AO1665">
        <v>0</v>
      </c>
      <c r="AP1665">
        <v>0</v>
      </c>
      <c r="AQ1665">
        <v>0</v>
      </c>
      <c r="AR1665">
        <v>0</v>
      </c>
    </row>
    <row r="1666" spans="1:44" x14ac:dyDescent="0.2">
      <c r="A1666">
        <f>ROW(Source!A820)</f>
        <v>820</v>
      </c>
      <c r="B1666">
        <v>64858082</v>
      </c>
      <c r="C1666">
        <v>64858071</v>
      </c>
      <c r="D1666">
        <v>29108414</v>
      </c>
      <c r="E1666">
        <v>1</v>
      </c>
      <c r="F1666">
        <v>1</v>
      </c>
      <c r="G1666">
        <v>1</v>
      </c>
      <c r="H1666">
        <v>3</v>
      </c>
      <c r="I1666" t="s">
        <v>160</v>
      </c>
      <c r="J1666" t="s">
        <v>162</v>
      </c>
      <c r="K1666" t="s">
        <v>161</v>
      </c>
      <c r="L1666">
        <v>1348</v>
      </c>
      <c r="N1666">
        <v>1009</v>
      </c>
      <c r="O1666" t="s">
        <v>36</v>
      </c>
      <c r="P1666" t="s">
        <v>36</v>
      </c>
      <c r="Q1666">
        <v>1000</v>
      </c>
      <c r="X1666">
        <v>1.6E-2</v>
      </c>
      <c r="Y1666">
        <v>1383.11</v>
      </c>
      <c r="Z1666">
        <v>0</v>
      </c>
      <c r="AA1666">
        <v>0</v>
      </c>
      <c r="AB1666">
        <v>0</v>
      </c>
      <c r="AC1666">
        <v>0</v>
      </c>
      <c r="AD1666">
        <v>1</v>
      </c>
      <c r="AE1666">
        <v>0</v>
      </c>
      <c r="AF1666" t="s">
        <v>3</v>
      </c>
      <c r="AG1666">
        <v>1.6E-2</v>
      </c>
      <c r="AH1666">
        <v>2</v>
      </c>
      <c r="AI1666">
        <v>64858075</v>
      </c>
      <c r="AJ1666">
        <v>1608</v>
      </c>
      <c r="AK1666">
        <v>0</v>
      </c>
      <c r="AL1666">
        <v>0</v>
      </c>
      <c r="AM1666">
        <v>0</v>
      </c>
      <c r="AN1666">
        <v>0</v>
      </c>
      <c r="AO1666">
        <v>0</v>
      </c>
      <c r="AP1666">
        <v>0</v>
      </c>
      <c r="AQ1666">
        <v>0</v>
      </c>
      <c r="AR1666">
        <v>0</v>
      </c>
    </row>
    <row r="1667" spans="1:44" x14ac:dyDescent="0.2">
      <c r="A1667">
        <f>ROW(Source!A820)</f>
        <v>820</v>
      </c>
      <c r="B1667">
        <v>64858083</v>
      </c>
      <c r="C1667">
        <v>64858071</v>
      </c>
      <c r="D1667">
        <v>29107416</v>
      </c>
      <c r="E1667">
        <v>1</v>
      </c>
      <c r="F1667">
        <v>1</v>
      </c>
      <c r="G1667">
        <v>1</v>
      </c>
      <c r="H1667">
        <v>3</v>
      </c>
      <c r="I1667" t="s">
        <v>1166</v>
      </c>
      <c r="J1667" t="s">
        <v>1167</v>
      </c>
      <c r="K1667" t="s">
        <v>1168</v>
      </c>
      <c r="L1667">
        <v>1348</v>
      </c>
      <c r="N1667">
        <v>1009</v>
      </c>
      <c r="O1667" t="s">
        <v>36</v>
      </c>
      <c r="P1667" t="s">
        <v>36</v>
      </c>
      <c r="Q1667">
        <v>1000</v>
      </c>
      <c r="X1667">
        <v>2.4E-2</v>
      </c>
      <c r="Y1667">
        <v>2606.89</v>
      </c>
      <c r="Z1667">
        <v>0</v>
      </c>
      <c r="AA1667">
        <v>0</v>
      </c>
      <c r="AB1667">
        <v>0</v>
      </c>
      <c r="AC1667">
        <v>0</v>
      </c>
      <c r="AD1667">
        <v>1</v>
      </c>
      <c r="AE1667">
        <v>0</v>
      </c>
      <c r="AF1667" t="s">
        <v>3</v>
      </c>
      <c r="AG1667">
        <v>2.4E-2</v>
      </c>
      <c r="AH1667">
        <v>2</v>
      </c>
      <c r="AI1667">
        <v>64858076</v>
      </c>
      <c r="AJ1667">
        <v>1609</v>
      </c>
      <c r="AK1667">
        <v>0</v>
      </c>
      <c r="AL1667">
        <v>0</v>
      </c>
      <c r="AM1667">
        <v>0</v>
      </c>
      <c r="AN1667">
        <v>0</v>
      </c>
      <c r="AO1667">
        <v>0</v>
      </c>
      <c r="AP1667">
        <v>0</v>
      </c>
      <c r="AQ1667">
        <v>0</v>
      </c>
      <c r="AR1667">
        <v>0</v>
      </c>
    </row>
    <row r="1668" spans="1:44" x14ac:dyDescent="0.2">
      <c r="A1668">
        <f>ROW(Source!A820)</f>
        <v>820</v>
      </c>
      <c r="B1668">
        <v>64858084</v>
      </c>
      <c r="C1668">
        <v>64858071</v>
      </c>
      <c r="D1668">
        <v>29108442</v>
      </c>
      <c r="E1668">
        <v>1</v>
      </c>
      <c r="F1668">
        <v>1</v>
      </c>
      <c r="G1668">
        <v>1</v>
      </c>
      <c r="H1668">
        <v>3</v>
      </c>
      <c r="I1668" t="s">
        <v>302</v>
      </c>
      <c r="J1668" t="s">
        <v>304</v>
      </c>
      <c r="K1668" t="s">
        <v>303</v>
      </c>
      <c r="L1668">
        <v>1348</v>
      </c>
      <c r="N1668">
        <v>1009</v>
      </c>
      <c r="O1668" t="s">
        <v>36</v>
      </c>
      <c r="P1668" t="s">
        <v>36</v>
      </c>
      <c r="Q1668">
        <v>1000</v>
      </c>
      <c r="X1668">
        <v>0.24</v>
      </c>
      <c r="Y1668">
        <v>3390</v>
      </c>
      <c r="Z1668">
        <v>0</v>
      </c>
      <c r="AA1668">
        <v>0</v>
      </c>
      <c r="AB1668">
        <v>0</v>
      </c>
      <c r="AC1668">
        <v>0</v>
      </c>
      <c r="AD1668">
        <v>1</v>
      </c>
      <c r="AE1668">
        <v>0</v>
      </c>
      <c r="AF1668" t="s">
        <v>3</v>
      </c>
      <c r="AG1668">
        <v>0.24</v>
      </c>
      <c r="AH1668">
        <v>2</v>
      </c>
      <c r="AI1668">
        <v>64858077</v>
      </c>
      <c r="AJ1668">
        <v>1610</v>
      </c>
      <c r="AK1668">
        <v>0</v>
      </c>
      <c r="AL1668">
        <v>0</v>
      </c>
      <c r="AM1668">
        <v>0</v>
      </c>
      <c r="AN1668">
        <v>0</v>
      </c>
      <c r="AO1668">
        <v>0</v>
      </c>
      <c r="AP1668">
        <v>0</v>
      </c>
      <c r="AQ1668">
        <v>0</v>
      </c>
      <c r="AR1668">
        <v>0</v>
      </c>
    </row>
    <row r="1669" spans="1:44" x14ac:dyDescent="0.2">
      <c r="A1669">
        <f>ROW(Source!A820)</f>
        <v>820</v>
      </c>
      <c r="B1669">
        <v>64858085</v>
      </c>
      <c r="C1669">
        <v>64858071</v>
      </c>
      <c r="D1669">
        <v>29107800</v>
      </c>
      <c r="E1669">
        <v>1</v>
      </c>
      <c r="F1669">
        <v>1</v>
      </c>
      <c r="G1669">
        <v>1</v>
      </c>
      <c r="H1669">
        <v>3</v>
      </c>
      <c r="I1669" t="s">
        <v>1169</v>
      </c>
      <c r="J1669" t="s">
        <v>1170</v>
      </c>
      <c r="K1669" t="s">
        <v>1171</v>
      </c>
      <c r="L1669">
        <v>1346</v>
      </c>
      <c r="N1669">
        <v>1009</v>
      </c>
      <c r="O1669" t="s">
        <v>283</v>
      </c>
      <c r="P1669" t="s">
        <v>283</v>
      </c>
      <c r="Q1669">
        <v>1</v>
      </c>
      <c r="X1669">
        <v>0.1</v>
      </c>
      <c r="Y1669">
        <v>1.81</v>
      </c>
      <c r="Z1669">
        <v>0</v>
      </c>
      <c r="AA1669">
        <v>0</v>
      </c>
      <c r="AB1669">
        <v>0</v>
      </c>
      <c r="AC1669">
        <v>0</v>
      </c>
      <c r="AD1669">
        <v>1</v>
      </c>
      <c r="AE1669">
        <v>0</v>
      </c>
      <c r="AF1669" t="s">
        <v>3</v>
      </c>
      <c r="AG1669">
        <v>0.1</v>
      </c>
      <c r="AH1669">
        <v>2</v>
      </c>
      <c r="AI1669">
        <v>64858078</v>
      </c>
      <c r="AJ1669">
        <v>1611</v>
      </c>
      <c r="AK1669">
        <v>0</v>
      </c>
      <c r="AL1669">
        <v>0</v>
      </c>
      <c r="AM1669">
        <v>0</v>
      </c>
      <c r="AN1669">
        <v>0</v>
      </c>
      <c r="AO1669">
        <v>0</v>
      </c>
      <c r="AP1669">
        <v>0</v>
      </c>
      <c r="AQ1669">
        <v>0</v>
      </c>
      <c r="AR1669">
        <v>0</v>
      </c>
    </row>
    <row r="1670" spans="1:44" x14ac:dyDescent="0.2">
      <c r="A1670">
        <f>ROW(Source!A821)</f>
        <v>821</v>
      </c>
      <c r="B1670">
        <v>64858079</v>
      </c>
      <c r="C1670">
        <v>64858071</v>
      </c>
      <c r="D1670">
        <v>18410280</v>
      </c>
      <c r="E1670">
        <v>1</v>
      </c>
      <c r="F1670">
        <v>1</v>
      </c>
      <c r="G1670">
        <v>1</v>
      </c>
      <c r="H1670">
        <v>1</v>
      </c>
      <c r="I1670" t="s">
        <v>1172</v>
      </c>
      <c r="J1670" t="s">
        <v>3</v>
      </c>
      <c r="K1670" t="s">
        <v>1173</v>
      </c>
      <c r="L1670">
        <v>1369</v>
      </c>
      <c r="N1670">
        <v>1013</v>
      </c>
      <c r="O1670" t="s">
        <v>1100</v>
      </c>
      <c r="P1670" t="s">
        <v>1100</v>
      </c>
      <c r="Q1670">
        <v>1</v>
      </c>
      <c r="X1670">
        <v>21.2</v>
      </c>
      <c r="Y1670">
        <v>0</v>
      </c>
      <c r="Z1670">
        <v>0</v>
      </c>
      <c r="AA1670">
        <v>0</v>
      </c>
      <c r="AB1670">
        <v>9.51</v>
      </c>
      <c r="AC1670">
        <v>0</v>
      </c>
      <c r="AD1670">
        <v>1</v>
      </c>
      <c r="AE1670">
        <v>1</v>
      </c>
      <c r="AF1670" t="s">
        <v>3</v>
      </c>
      <c r="AG1670">
        <v>21.2</v>
      </c>
      <c r="AH1670">
        <v>2</v>
      </c>
      <c r="AI1670">
        <v>64858072</v>
      </c>
      <c r="AJ1670">
        <v>1612</v>
      </c>
      <c r="AK1670">
        <v>0</v>
      </c>
      <c r="AL1670">
        <v>0</v>
      </c>
      <c r="AM1670">
        <v>0</v>
      </c>
      <c r="AN1670">
        <v>0</v>
      </c>
      <c r="AO1670">
        <v>0</v>
      </c>
      <c r="AP1670">
        <v>0</v>
      </c>
      <c r="AQ1670">
        <v>0</v>
      </c>
      <c r="AR1670">
        <v>0</v>
      </c>
    </row>
    <row r="1671" spans="1:44" x14ac:dyDescent="0.2">
      <c r="A1671">
        <f>ROW(Source!A821)</f>
        <v>821</v>
      </c>
      <c r="B1671">
        <v>64858080</v>
      </c>
      <c r="C1671">
        <v>64858071</v>
      </c>
      <c r="D1671">
        <v>29173252</v>
      </c>
      <c r="E1671">
        <v>1</v>
      </c>
      <c r="F1671">
        <v>1</v>
      </c>
      <c r="G1671">
        <v>1</v>
      </c>
      <c r="H1671">
        <v>2</v>
      </c>
      <c r="I1671" t="s">
        <v>1160</v>
      </c>
      <c r="J1671" t="s">
        <v>1161</v>
      </c>
      <c r="K1671" t="s">
        <v>1162</v>
      </c>
      <c r="L1671">
        <v>1368</v>
      </c>
      <c r="N1671">
        <v>1011</v>
      </c>
      <c r="O1671" t="s">
        <v>1106</v>
      </c>
      <c r="P1671" t="s">
        <v>1106</v>
      </c>
      <c r="Q1671">
        <v>1</v>
      </c>
      <c r="X1671">
        <v>1.95</v>
      </c>
      <c r="Y1671">
        <v>0</v>
      </c>
      <c r="Z1671">
        <v>30</v>
      </c>
      <c r="AA1671">
        <v>0</v>
      </c>
      <c r="AB1671">
        <v>0</v>
      </c>
      <c r="AC1671">
        <v>0</v>
      </c>
      <c r="AD1671">
        <v>1</v>
      </c>
      <c r="AE1671">
        <v>0</v>
      </c>
      <c r="AF1671" t="s">
        <v>3</v>
      </c>
      <c r="AG1671">
        <v>1.95</v>
      </c>
      <c r="AH1671">
        <v>2</v>
      </c>
      <c r="AI1671">
        <v>64858073</v>
      </c>
      <c r="AJ1671">
        <v>1613</v>
      </c>
      <c r="AK1671">
        <v>0</v>
      </c>
      <c r="AL1671">
        <v>0</v>
      </c>
      <c r="AM1671">
        <v>0</v>
      </c>
      <c r="AN1671">
        <v>0</v>
      </c>
      <c r="AO1671">
        <v>0</v>
      </c>
      <c r="AP1671">
        <v>0</v>
      </c>
      <c r="AQ1671">
        <v>0</v>
      </c>
      <c r="AR1671">
        <v>0</v>
      </c>
    </row>
    <row r="1672" spans="1:44" x14ac:dyDescent="0.2">
      <c r="A1672">
        <f>ROW(Source!A821)</f>
        <v>821</v>
      </c>
      <c r="B1672">
        <v>64858081</v>
      </c>
      <c r="C1672">
        <v>64858071</v>
      </c>
      <c r="D1672">
        <v>29174913</v>
      </c>
      <c r="E1672">
        <v>1</v>
      </c>
      <c r="F1672">
        <v>1</v>
      </c>
      <c r="G1672">
        <v>1</v>
      </c>
      <c r="H1672">
        <v>2</v>
      </c>
      <c r="I1672" t="s">
        <v>1152</v>
      </c>
      <c r="J1672" t="s">
        <v>1153</v>
      </c>
      <c r="K1672" t="s">
        <v>1154</v>
      </c>
      <c r="L1672">
        <v>1368</v>
      </c>
      <c r="N1672">
        <v>1011</v>
      </c>
      <c r="O1672" t="s">
        <v>1106</v>
      </c>
      <c r="P1672" t="s">
        <v>1106</v>
      </c>
      <c r="Q1672">
        <v>1</v>
      </c>
      <c r="X1672">
        <v>0.2</v>
      </c>
      <c r="Y1672">
        <v>0</v>
      </c>
      <c r="Z1672">
        <v>87.17</v>
      </c>
      <c r="AA1672">
        <v>11.6</v>
      </c>
      <c r="AB1672">
        <v>0</v>
      </c>
      <c r="AC1672">
        <v>0</v>
      </c>
      <c r="AD1672">
        <v>1</v>
      </c>
      <c r="AE1672">
        <v>0</v>
      </c>
      <c r="AF1672" t="s">
        <v>3</v>
      </c>
      <c r="AG1672">
        <v>0.2</v>
      </c>
      <c r="AH1672">
        <v>2</v>
      </c>
      <c r="AI1672">
        <v>64858074</v>
      </c>
      <c r="AJ1672">
        <v>1614</v>
      </c>
      <c r="AK1672">
        <v>0</v>
      </c>
      <c r="AL1672">
        <v>0</v>
      </c>
      <c r="AM1672">
        <v>0</v>
      </c>
      <c r="AN1672">
        <v>0</v>
      </c>
      <c r="AO1672">
        <v>0</v>
      </c>
      <c r="AP1672">
        <v>0</v>
      </c>
      <c r="AQ1672">
        <v>0</v>
      </c>
      <c r="AR1672">
        <v>0</v>
      </c>
    </row>
    <row r="1673" spans="1:44" x14ac:dyDescent="0.2">
      <c r="A1673">
        <f>ROW(Source!A821)</f>
        <v>821</v>
      </c>
      <c r="B1673">
        <v>64858082</v>
      </c>
      <c r="C1673">
        <v>64858071</v>
      </c>
      <c r="D1673">
        <v>29108414</v>
      </c>
      <c r="E1673">
        <v>1</v>
      </c>
      <c r="F1673">
        <v>1</v>
      </c>
      <c r="G1673">
        <v>1</v>
      </c>
      <c r="H1673">
        <v>3</v>
      </c>
      <c r="I1673" t="s">
        <v>160</v>
      </c>
      <c r="J1673" t="s">
        <v>162</v>
      </c>
      <c r="K1673" t="s">
        <v>161</v>
      </c>
      <c r="L1673">
        <v>1348</v>
      </c>
      <c r="N1673">
        <v>1009</v>
      </c>
      <c r="O1673" t="s">
        <v>36</v>
      </c>
      <c r="P1673" t="s">
        <v>36</v>
      </c>
      <c r="Q1673">
        <v>1000</v>
      </c>
      <c r="X1673">
        <v>1.6E-2</v>
      </c>
      <c r="Y1673">
        <v>1383.11</v>
      </c>
      <c r="Z1673">
        <v>0</v>
      </c>
      <c r="AA1673">
        <v>0</v>
      </c>
      <c r="AB1673">
        <v>0</v>
      </c>
      <c r="AC1673">
        <v>0</v>
      </c>
      <c r="AD1673">
        <v>1</v>
      </c>
      <c r="AE1673">
        <v>0</v>
      </c>
      <c r="AF1673" t="s">
        <v>3</v>
      </c>
      <c r="AG1673">
        <v>1.6E-2</v>
      </c>
      <c r="AH1673">
        <v>2</v>
      </c>
      <c r="AI1673">
        <v>64858075</v>
      </c>
      <c r="AJ1673">
        <v>1615</v>
      </c>
      <c r="AK1673">
        <v>0</v>
      </c>
      <c r="AL1673">
        <v>0</v>
      </c>
      <c r="AM1673">
        <v>0</v>
      </c>
      <c r="AN1673">
        <v>0</v>
      </c>
      <c r="AO1673">
        <v>0</v>
      </c>
      <c r="AP1673">
        <v>0</v>
      </c>
      <c r="AQ1673">
        <v>0</v>
      </c>
      <c r="AR1673">
        <v>0</v>
      </c>
    </row>
    <row r="1674" spans="1:44" x14ac:dyDescent="0.2">
      <c r="A1674">
        <f>ROW(Source!A821)</f>
        <v>821</v>
      </c>
      <c r="B1674">
        <v>64858083</v>
      </c>
      <c r="C1674">
        <v>64858071</v>
      </c>
      <c r="D1674">
        <v>29107416</v>
      </c>
      <c r="E1674">
        <v>1</v>
      </c>
      <c r="F1674">
        <v>1</v>
      </c>
      <c r="G1674">
        <v>1</v>
      </c>
      <c r="H1674">
        <v>3</v>
      </c>
      <c r="I1674" t="s">
        <v>1166</v>
      </c>
      <c r="J1674" t="s">
        <v>1167</v>
      </c>
      <c r="K1674" t="s">
        <v>1168</v>
      </c>
      <c r="L1674">
        <v>1348</v>
      </c>
      <c r="N1674">
        <v>1009</v>
      </c>
      <c r="O1674" t="s">
        <v>36</v>
      </c>
      <c r="P1674" t="s">
        <v>36</v>
      </c>
      <c r="Q1674">
        <v>1000</v>
      </c>
      <c r="X1674">
        <v>2.4E-2</v>
      </c>
      <c r="Y1674">
        <v>2606.89</v>
      </c>
      <c r="Z1674">
        <v>0</v>
      </c>
      <c r="AA1674">
        <v>0</v>
      </c>
      <c r="AB1674">
        <v>0</v>
      </c>
      <c r="AC1674">
        <v>0</v>
      </c>
      <c r="AD1674">
        <v>1</v>
      </c>
      <c r="AE1674">
        <v>0</v>
      </c>
      <c r="AF1674" t="s">
        <v>3</v>
      </c>
      <c r="AG1674">
        <v>2.4E-2</v>
      </c>
      <c r="AH1674">
        <v>2</v>
      </c>
      <c r="AI1674">
        <v>64858076</v>
      </c>
      <c r="AJ1674">
        <v>1616</v>
      </c>
      <c r="AK1674">
        <v>0</v>
      </c>
      <c r="AL1674">
        <v>0</v>
      </c>
      <c r="AM1674">
        <v>0</v>
      </c>
      <c r="AN1674">
        <v>0</v>
      </c>
      <c r="AO1674">
        <v>0</v>
      </c>
      <c r="AP1674">
        <v>0</v>
      </c>
      <c r="AQ1674">
        <v>0</v>
      </c>
      <c r="AR1674">
        <v>0</v>
      </c>
    </row>
    <row r="1675" spans="1:44" x14ac:dyDescent="0.2">
      <c r="A1675">
        <f>ROW(Source!A821)</f>
        <v>821</v>
      </c>
      <c r="B1675">
        <v>64858084</v>
      </c>
      <c r="C1675">
        <v>64858071</v>
      </c>
      <c r="D1675">
        <v>29108442</v>
      </c>
      <c r="E1675">
        <v>1</v>
      </c>
      <c r="F1675">
        <v>1</v>
      </c>
      <c r="G1675">
        <v>1</v>
      </c>
      <c r="H1675">
        <v>3</v>
      </c>
      <c r="I1675" t="s">
        <v>302</v>
      </c>
      <c r="J1675" t="s">
        <v>304</v>
      </c>
      <c r="K1675" t="s">
        <v>303</v>
      </c>
      <c r="L1675">
        <v>1348</v>
      </c>
      <c r="N1675">
        <v>1009</v>
      </c>
      <c r="O1675" t="s">
        <v>36</v>
      </c>
      <c r="P1675" t="s">
        <v>36</v>
      </c>
      <c r="Q1675">
        <v>1000</v>
      </c>
      <c r="X1675">
        <v>0.24</v>
      </c>
      <c r="Y1675">
        <v>3390</v>
      </c>
      <c r="Z1675">
        <v>0</v>
      </c>
      <c r="AA1675">
        <v>0</v>
      </c>
      <c r="AB1675">
        <v>0</v>
      </c>
      <c r="AC1675">
        <v>0</v>
      </c>
      <c r="AD1675">
        <v>1</v>
      </c>
      <c r="AE1675">
        <v>0</v>
      </c>
      <c r="AF1675" t="s">
        <v>3</v>
      </c>
      <c r="AG1675">
        <v>0.24</v>
      </c>
      <c r="AH1675">
        <v>2</v>
      </c>
      <c r="AI1675">
        <v>64858077</v>
      </c>
      <c r="AJ1675">
        <v>1617</v>
      </c>
      <c r="AK1675">
        <v>0</v>
      </c>
      <c r="AL1675">
        <v>0</v>
      </c>
      <c r="AM1675">
        <v>0</v>
      </c>
      <c r="AN1675">
        <v>0</v>
      </c>
      <c r="AO1675">
        <v>0</v>
      </c>
      <c r="AP1675">
        <v>0</v>
      </c>
      <c r="AQ1675">
        <v>0</v>
      </c>
      <c r="AR1675">
        <v>0</v>
      </c>
    </row>
    <row r="1676" spans="1:44" x14ac:dyDescent="0.2">
      <c r="A1676">
        <f>ROW(Source!A821)</f>
        <v>821</v>
      </c>
      <c r="B1676">
        <v>64858085</v>
      </c>
      <c r="C1676">
        <v>64858071</v>
      </c>
      <c r="D1676">
        <v>29107800</v>
      </c>
      <c r="E1676">
        <v>1</v>
      </c>
      <c r="F1676">
        <v>1</v>
      </c>
      <c r="G1676">
        <v>1</v>
      </c>
      <c r="H1676">
        <v>3</v>
      </c>
      <c r="I1676" t="s">
        <v>1169</v>
      </c>
      <c r="J1676" t="s">
        <v>1170</v>
      </c>
      <c r="K1676" t="s">
        <v>1171</v>
      </c>
      <c r="L1676">
        <v>1346</v>
      </c>
      <c r="N1676">
        <v>1009</v>
      </c>
      <c r="O1676" t="s">
        <v>283</v>
      </c>
      <c r="P1676" t="s">
        <v>283</v>
      </c>
      <c r="Q1676">
        <v>1</v>
      </c>
      <c r="X1676">
        <v>0.1</v>
      </c>
      <c r="Y1676">
        <v>1.81</v>
      </c>
      <c r="Z1676">
        <v>0</v>
      </c>
      <c r="AA1676">
        <v>0</v>
      </c>
      <c r="AB1676">
        <v>0</v>
      </c>
      <c r="AC1676">
        <v>0</v>
      </c>
      <c r="AD1676">
        <v>1</v>
      </c>
      <c r="AE1676">
        <v>0</v>
      </c>
      <c r="AF1676" t="s">
        <v>3</v>
      </c>
      <c r="AG1676">
        <v>0.1</v>
      </c>
      <c r="AH1676">
        <v>2</v>
      </c>
      <c r="AI1676">
        <v>64858078</v>
      </c>
      <c r="AJ1676">
        <v>1618</v>
      </c>
      <c r="AK1676">
        <v>0</v>
      </c>
      <c r="AL1676">
        <v>0</v>
      </c>
      <c r="AM1676">
        <v>0</v>
      </c>
      <c r="AN1676">
        <v>0</v>
      </c>
      <c r="AO1676">
        <v>0</v>
      </c>
      <c r="AP1676">
        <v>0</v>
      </c>
      <c r="AQ1676">
        <v>0</v>
      </c>
      <c r="AR1676">
        <v>0</v>
      </c>
    </row>
    <row r="1677" spans="1:44" x14ac:dyDescent="0.2">
      <c r="A1677">
        <f>ROW(Source!A822)</f>
        <v>822</v>
      </c>
      <c r="B1677">
        <v>64858089</v>
      </c>
      <c r="C1677">
        <v>64858086</v>
      </c>
      <c r="D1677">
        <v>18410171</v>
      </c>
      <c r="E1677">
        <v>1</v>
      </c>
      <c r="F1677">
        <v>1</v>
      </c>
      <c r="G1677">
        <v>1</v>
      </c>
      <c r="H1677">
        <v>1</v>
      </c>
      <c r="I1677" t="s">
        <v>1144</v>
      </c>
      <c r="J1677" t="s">
        <v>3</v>
      </c>
      <c r="K1677" t="s">
        <v>1145</v>
      </c>
      <c r="L1677">
        <v>1369</v>
      </c>
      <c r="N1677">
        <v>1013</v>
      </c>
      <c r="O1677" t="s">
        <v>1100</v>
      </c>
      <c r="P1677" t="s">
        <v>1100</v>
      </c>
      <c r="Q1677">
        <v>1</v>
      </c>
      <c r="X1677">
        <v>19.87</v>
      </c>
      <c r="Y1677">
        <v>0</v>
      </c>
      <c r="Z1677">
        <v>0</v>
      </c>
      <c r="AA1677">
        <v>0</v>
      </c>
      <c r="AB1677">
        <v>8.9700000000000006</v>
      </c>
      <c r="AC1677">
        <v>0</v>
      </c>
      <c r="AD1677">
        <v>1</v>
      </c>
      <c r="AE1677">
        <v>1</v>
      </c>
      <c r="AF1677" t="s">
        <v>3</v>
      </c>
      <c r="AG1677">
        <v>19.87</v>
      </c>
      <c r="AH1677">
        <v>2</v>
      </c>
      <c r="AI1677">
        <v>64858087</v>
      </c>
      <c r="AJ1677">
        <v>1619</v>
      </c>
      <c r="AK1677">
        <v>0</v>
      </c>
      <c r="AL1677">
        <v>0</v>
      </c>
      <c r="AM1677">
        <v>0</v>
      </c>
      <c r="AN1677">
        <v>0</v>
      </c>
      <c r="AO1677">
        <v>0</v>
      </c>
      <c r="AP1677">
        <v>0</v>
      </c>
      <c r="AQ1677">
        <v>0</v>
      </c>
      <c r="AR1677">
        <v>0</v>
      </c>
    </row>
    <row r="1678" spans="1:44" x14ac:dyDescent="0.2">
      <c r="A1678">
        <f>ROW(Source!A822)</f>
        <v>822</v>
      </c>
      <c r="B1678">
        <v>64858090</v>
      </c>
      <c r="C1678">
        <v>64858086</v>
      </c>
      <c r="D1678">
        <v>29174913</v>
      </c>
      <c r="E1678">
        <v>1</v>
      </c>
      <c r="F1678">
        <v>1</v>
      </c>
      <c r="G1678">
        <v>1</v>
      </c>
      <c r="H1678">
        <v>2</v>
      </c>
      <c r="I1678" t="s">
        <v>1152</v>
      </c>
      <c r="J1678" t="s">
        <v>1153</v>
      </c>
      <c r="K1678" t="s">
        <v>1154</v>
      </c>
      <c r="L1678">
        <v>1368</v>
      </c>
      <c r="N1678">
        <v>1011</v>
      </c>
      <c r="O1678" t="s">
        <v>1106</v>
      </c>
      <c r="P1678" t="s">
        <v>1106</v>
      </c>
      <c r="Q1678">
        <v>1</v>
      </c>
      <c r="X1678">
        <v>0.11</v>
      </c>
      <c r="Y1678">
        <v>0</v>
      </c>
      <c r="Z1678">
        <v>87.17</v>
      </c>
      <c r="AA1678">
        <v>11.6</v>
      </c>
      <c r="AB1678">
        <v>0</v>
      </c>
      <c r="AC1678">
        <v>0</v>
      </c>
      <c r="AD1678">
        <v>1</v>
      </c>
      <c r="AE1678">
        <v>0</v>
      </c>
      <c r="AF1678" t="s">
        <v>3</v>
      </c>
      <c r="AG1678">
        <v>0.11</v>
      </c>
      <c r="AH1678">
        <v>2</v>
      </c>
      <c r="AI1678">
        <v>64858088</v>
      </c>
      <c r="AJ1678">
        <v>1620</v>
      </c>
      <c r="AK1678">
        <v>0</v>
      </c>
      <c r="AL1678">
        <v>0</v>
      </c>
      <c r="AM1678">
        <v>0</v>
      </c>
      <c r="AN1678">
        <v>0</v>
      </c>
      <c r="AO1678">
        <v>0</v>
      </c>
      <c r="AP1678">
        <v>0</v>
      </c>
      <c r="AQ1678">
        <v>0</v>
      </c>
      <c r="AR1678">
        <v>0</v>
      </c>
    </row>
    <row r="1679" spans="1:44" x14ac:dyDescent="0.2">
      <c r="A1679">
        <f>ROW(Source!A822)</f>
        <v>822</v>
      </c>
      <c r="B1679">
        <v>64858091</v>
      </c>
      <c r="C1679">
        <v>64858086</v>
      </c>
      <c r="D1679">
        <v>29108550</v>
      </c>
      <c r="E1679">
        <v>1</v>
      </c>
      <c r="F1679">
        <v>1</v>
      </c>
      <c r="G1679">
        <v>1</v>
      </c>
      <c r="H1679">
        <v>3</v>
      </c>
      <c r="I1679" t="s">
        <v>1743</v>
      </c>
      <c r="J1679" t="s">
        <v>1744</v>
      </c>
      <c r="K1679" t="s">
        <v>1745</v>
      </c>
      <c r="L1679">
        <v>1346</v>
      </c>
      <c r="N1679">
        <v>1009</v>
      </c>
      <c r="O1679" t="s">
        <v>283</v>
      </c>
      <c r="P1679" t="s">
        <v>283</v>
      </c>
      <c r="Q1679">
        <v>1</v>
      </c>
      <c r="X1679">
        <v>0</v>
      </c>
      <c r="Y1679">
        <v>0</v>
      </c>
      <c r="Z1679">
        <v>0</v>
      </c>
      <c r="AA1679">
        <v>0</v>
      </c>
      <c r="AB1679">
        <v>0</v>
      </c>
      <c r="AC1679">
        <v>1</v>
      </c>
      <c r="AD1679">
        <v>0</v>
      </c>
      <c r="AE1679">
        <v>0</v>
      </c>
      <c r="AF1679" t="s">
        <v>3</v>
      </c>
      <c r="AG1679">
        <v>0</v>
      </c>
      <c r="AH1679">
        <v>3</v>
      </c>
      <c r="AI1679">
        <v>-1</v>
      </c>
      <c r="AJ1679" t="s">
        <v>3</v>
      </c>
      <c r="AK1679">
        <v>0</v>
      </c>
      <c r="AL1679">
        <v>0</v>
      </c>
      <c r="AM1679">
        <v>0</v>
      </c>
      <c r="AN1679">
        <v>0</v>
      </c>
      <c r="AO1679">
        <v>0</v>
      </c>
      <c r="AP1679">
        <v>0</v>
      </c>
      <c r="AQ1679">
        <v>0</v>
      </c>
      <c r="AR1679">
        <v>0</v>
      </c>
    </row>
    <row r="1680" spans="1:44" x14ac:dyDescent="0.2">
      <c r="A1680">
        <f>ROW(Source!A822)</f>
        <v>822</v>
      </c>
      <c r="B1680">
        <v>64858092</v>
      </c>
      <c r="C1680">
        <v>64858086</v>
      </c>
      <c r="D1680">
        <v>29150040</v>
      </c>
      <c r="E1680">
        <v>1</v>
      </c>
      <c r="F1680">
        <v>1</v>
      </c>
      <c r="G1680">
        <v>1</v>
      </c>
      <c r="H1680">
        <v>3</v>
      </c>
      <c r="I1680" t="s">
        <v>1141</v>
      </c>
      <c r="J1680" t="s">
        <v>1142</v>
      </c>
      <c r="K1680" t="s">
        <v>1143</v>
      </c>
      <c r="L1680">
        <v>1339</v>
      </c>
      <c r="N1680">
        <v>1007</v>
      </c>
      <c r="O1680" t="s">
        <v>128</v>
      </c>
      <c r="P1680" t="s">
        <v>128</v>
      </c>
      <c r="Q1680">
        <v>1</v>
      </c>
      <c r="X1680">
        <v>0</v>
      </c>
      <c r="Y1680">
        <v>2.44</v>
      </c>
      <c r="Z1680">
        <v>0</v>
      </c>
      <c r="AA1680">
        <v>0</v>
      </c>
      <c r="AB1680">
        <v>0</v>
      </c>
      <c r="AC1680">
        <v>1</v>
      </c>
      <c r="AD1680">
        <v>0</v>
      </c>
      <c r="AE1680">
        <v>0</v>
      </c>
      <c r="AF1680" t="s">
        <v>3</v>
      </c>
      <c r="AG1680">
        <v>0</v>
      </c>
      <c r="AH1680">
        <v>3</v>
      </c>
      <c r="AI1680">
        <v>-1</v>
      </c>
      <c r="AJ1680" t="s">
        <v>3</v>
      </c>
      <c r="AK1680">
        <v>0</v>
      </c>
      <c r="AL1680">
        <v>0</v>
      </c>
      <c r="AM1680">
        <v>0</v>
      </c>
      <c r="AN1680">
        <v>0</v>
      </c>
      <c r="AO1680">
        <v>0</v>
      </c>
      <c r="AP1680">
        <v>0</v>
      </c>
      <c r="AQ1680">
        <v>0</v>
      </c>
      <c r="AR1680">
        <v>0</v>
      </c>
    </row>
    <row r="1681" spans="1:44" x14ac:dyDescent="0.2">
      <c r="A1681">
        <f>ROW(Source!A823)</f>
        <v>823</v>
      </c>
      <c r="B1681">
        <v>64858089</v>
      </c>
      <c r="C1681">
        <v>64858086</v>
      </c>
      <c r="D1681">
        <v>18410171</v>
      </c>
      <c r="E1681">
        <v>1</v>
      </c>
      <c r="F1681">
        <v>1</v>
      </c>
      <c r="G1681">
        <v>1</v>
      </c>
      <c r="H1681">
        <v>1</v>
      </c>
      <c r="I1681" t="s">
        <v>1144</v>
      </c>
      <c r="J1681" t="s">
        <v>3</v>
      </c>
      <c r="K1681" t="s">
        <v>1145</v>
      </c>
      <c r="L1681">
        <v>1369</v>
      </c>
      <c r="N1681">
        <v>1013</v>
      </c>
      <c r="O1681" t="s">
        <v>1100</v>
      </c>
      <c r="P1681" t="s">
        <v>1100</v>
      </c>
      <c r="Q1681">
        <v>1</v>
      </c>
      <c r="X1681">
        <v>19.87</v>
      </c>
      <c r="Y1681">
        <v>0</v>
      </c>
      <c r="Z1681">
        <v>0</v>
      </c>
      <c r="AA1681">
        <v>0</v>
      </c>
      <c r="AB1681">
        <v>8.9700000000000006</v>
      </c>
      <c r="AC1681">
        <v>0</v>
      </c>
      <c r="AD1681">
        <v>1</v>
      </c>
      <c r="AE1681">
        <v>1</v>
      </c>
      <c r="AF1681" t="s">
        <v>3</v>
      </c>
      <c r="AG1681">
        <v>19.87</v>
      </c>
      <c r="AH1681">
        <v>2</v>
      </c>
      <c r="AI1681">
        <v>64858087</v>
      </c>
      <c r="AJ1681">
        <v>1621</v>
      </c>
      <c r="AK1681">
        <v>0</v>
      </c>
      <c r="AL1681">
        <v>0</v>
      </c>
      <c r="AM1681">
        <v>0</v>
      </c>
      <c r="AN1681">
        <v>0</v>
      </c>
      <c r="AO1681">
        <v>0</v>
      </c>
      <c r="AP1681">
        <v>0</v>
      </c>
      <c r="AQ1681">
        <v>0</v>
      </c>
      <c r="AR1681">
        <v>0</v>
      </c>
    </row>
    <row r="1682" spans="1:44" x14ac:dyDescent="0.2">
      <c r="A1682">
        <f>ROW(Source!A823)</f>
        <v>823</v>
      </c>
      <c r="B1682">
        <v>64858090</v>
      </c>
      <c r="C1682">
        <v>64858086</v>
      </c>
      <c r="D1682">
        <v>29174913</v>
      </c>
      <c r="E1682">
        <v>1</v>
      </c>
      <c r="F1682">
        <v>1</v>
      </c>
      <c r="G1682">
        <v>1</v>
      </c>
      <c r="H1682">
        <v>2</v>
      </c>
      <c r="I1682" t="s">
        <v>1152</v>
      </c>
      <c r="J1682" t="s">
        <v>1153</v>
      </c>
      <c r="K1682" t="s">
        <v>1154</v>
      </c>
      <c r="L1682">
        <v>1368</v>
      </c>
      <c r="N1682">
        <v>1011</v>
      </c>
      <c r="O1682" t="s">
        <v>1106</v>
      </c>
      <c r="P1682" t="s">
        <v>1106</v>
      </c>
      <c r="Q1682">
        <v>1</v>
      </c>
      <c r="X1682">
        <v>0.11</v>
      </c>
      <c r="Y1682">
        <v>0</v>
      </c>
      <c r="Z1682">
        <v>87.17</v>
      </c>
      <c r="AA1682">
        <v>11.6</v>
      </c>
      <c r="AB1682">
        <v>0</v>
      </c>
      <c r="AC1682">
        <v>0</v>
      </c>
      <c r="AD1682">
        <v>1</v>
      </c>
      <c r="AE1682">
        <v>0</v>
      </c>
      <c r="AF1682" t="s">
        <v>3</v>
      </c>
      <c r="AG1682">
        <v>0.11</v>
      </c>
      <c r="AH1682">
        <v>2</v>
      </c>
      <c r="AI1682">
        <v>64858088</v>
      </c>
      <c r="AJ1682">
        <v>1622</v>
      </c>
      <c r="AK1682">
        <v>0</v>
      </c>
      <c r="AL1682">
        <v>0</v>
      </c>
      <c r="AM1682">
        <v>0</v>
      </c>
      <c r="AN1682">
        <v>0</v>
      </c>
      <c r="AO1682">
        <v>0</v>
      </c>
      <c r="AP1682">
        <v>0</v>
      </c>
      <c r="AQ1682">
        <v>0</v>
      </c>
      <c r="AR1682">
        <v>0</v>
      </c>
    </row>
    <row r="1683" spans="1:44" x14ac:dyDescent="0.2">
      <c r="A1683">
        <f>ROW(Source!A823)</f>
        <v>823</v>
      </c>
      <c r="B1683">
        <v>64858091</v>
      </c>
      <c r="C1683">
        <v>64858086</v>
      </c>
      <c r="D1683">
        <v>29108550</v>
      </c>
      <c r="E1683">
        <v>1</v>
      </c>
      <c r="F1683">
        <v>1</v>
      </c>
      <c r="G1683">
        <v>1</v>
      </c>
      <c r="H1683">
        <v>3</v>
      </c>
      <c r="I1683" t="s">
        <v>1743</v>
      </c>
      <c r="J1683" t="s">
        <v>1744</v>
      </c>
      <c r="K1683" t="s">
        <v>1745</v>
      </c>
      <c r="L1683">
        <v>1346</v>
      </c>
      <c r="N1683">
        <v>1009</v>
      </c>
      <c r="O1683" t="s">
        <v>283</v>
      </c>
      <c r="P1683" t="s">
        <v>283</v>
      </c>
      <c r="Q1683">
        <v>1</v>
      </c>
      <c r="X1683">
        <v>0</v>
      </c>
      <c r="Y1683">
        <v>0</v>
      </c>
      <c r="Z1683">
        <v>0</v>
      </c>
      <c r="AA1683">
        <v>0</v>
      </c>
      <c r="AB1683">
        <v>0</v>
      </c>
      <c r="AC1683">
        <v>1</v>
      </c>
      <c r="AD1683">
        <v>0</v>
      </c>
      <c r="AE1683">
        <v>0</v>
      </c>
      <c r="AF1683" t="s">
        <v>3</v>
      </c>
      <c r="AG1683">
        <v>0</v>
      </c>
      <c r="AH1683">
        <v>3</v>
      </c>
      <c r="AI1683">
        <v>-1</v>
      </c>
      <c r="AJ1683" t="s">
        <v>3</v>
      </c>
      <c r="AK1683">
        <v>0</v>
      </c>
      <c r="AL1683">
        <v>0</v>
      </c>
      <c r="AM1683">
        <v>0</v>
      </c>
      <c r="AN1683">
        <v>0</v>
      </c>
      <c r="AO1683">
        <v>0</v>
      </c>
      <c r="AP1683">
        <v>0</v>
      </c>
      <c r="AQ1683">
        <v>0</v>
      </c>
      <c r="AR1683">
        <v>0</v>
      </c>
    </row>
    <row r="1684" spans="1:44" x14ac:dyDescent="0.2">
      <c r="A1684">
        <f>ROW(Source!A823)</f>
        <v>823</v>
      </c>
      <c r="B1684">
        <v>64858092</v>
      </c>
      <c r="C1684">
        <v>64858086</v>
      </c>
      <c r="D1684">
        <v>29150040</v>
      </c>
      <c r="E1684">
        <v>1</v>
      </c>
      <c r="F1684">
        <v>1</v>
      </c>
      <c r="G1684">
        <v>1</v>
      </c>
      <c r="H1684">
        <v>3</v>
      </c>
      <c r="I1684" t="s">
        <v>1141</v>
      </c>
      <c r="J1684" t="s">
        <v>1142</v>
      </c>
      <c r="K1684" t="s">
        <v>1143</v>
      </c>
      <c r="L1684">
        <v>1339</v>
      </c>
      <c r="N1684">
        <v>1007</v>
      </c>
      <c r="O1684" t="s">
        <v>128</v>
      </c>
      <c r="P1684" t="s">
        <v>128</v>
      </c>
      <c r="Q1684">
        <v>1</v>
      </c>
      <c r="X1684">
        <v>0</v>
      </c>
      <c r="Y1684">
        <v>2.44</v>
      </c>
      <c r="Z1684">
        <v>0</v>
      </c>
      <c r="AA1684">
        <v>0</v>
      </c>
      <c r="AB1684">
        <v>0</v>
      </c>
      <c r="AC1684">
        <v>1</v>
      </c>
      <c r="AD1684">
        <v>0</v>
      </c>
      <c r="AE1684">
        <v>0</v>
      </c>
      <c r="AF1684" t="s">
        <v>3</v>
      </c>
      <c r="AG1684">
        <v>0</v>
      </c>
      <c r="AH1684">
        <v>3</v>
      </c>
      <c r="AI1684">
        <v>-1</v>
      </c>
      <c r="AJ1684" t="s">
        <v>3</v>
      </c>
      <c r="AK1684">
        <v>0</v>
      </c>
      <c r="AL1684">
        <v>0</v>
      </c>
      <c r="AM1684">
        <v>0</v>
      </c>
      <c r="AN1684">
        <v>0</v>
      </c>
      <c r="AO1684">
        <v>0</v>
      </c>
      <c r="AP1684">
        <v>0</v>
      </c>
      <c r="AQ1684">
        <v>0</v>
      </c>
      <c r="AR1684">
        <v>0</v>
      </c>
    </row>
    <row r="1685" spans="1:44" x14ac:dyDescent="0.2">
      <c r="A1685">
        <f>ROW(Source!A859)</f>
        <v>859</v>
      </c>
      <c r="B1685">
        <v>64858099</v>
      </c>
      <c r="C1685">
        <v>64858093</v>
      </c>
      <c r="D1685">
        <v>18411117</v>
      </c>
      <c r="E1685">
        <v>1</v>
      </c>
      <c r="F1685">
        <v>1</v>
      </c>
      <c r="G1685">
        <v>1</v>
      </c>
      <c r="H1685">
        <v>1</v>
      </c>
      <c r="I1685" t="s">
        <v>1307</v>
      </c>
      <c r="J1685" t="s">
        <v>3</v>
      </c>
      <c r="K1685" t="s">
        <v>1308</v>
      </c>
      <c r="L1685">
        <v>1369</v>
      </c>
      <c r="N1685">
        <v>1013</v>
      </c>
      <c r="O1685" t="s">
        <v>1100</v>
      </c>
      <c r="P1685" t="s">
        <v>1100</v>
      </c>
      <c r="Q1685">
        <v>1</v>
      </c>
      <c r="X1685">
        <v>85.7</v>
      </c>
      <c r="Y1685">
        <v>0</v>
      </c>
      <c r="Z1685">
        <v>0</v>
      </c>
      <c r="AA1685">
        <v>0</v>
      </c>
      <c r="AB1685">
        <v>9.6199999999999992</v>
      </c>
      <c r="AC1685">
        <v>0</v>
      </c>
      <c r="AD1685">
        <v>1</v>
      </c>
      <c r="AE1685">
        <v>1</v>
      </c>
      <c r="AF1685" t="s">
        <v>42</v>
      </c>
      <c r="AG1685">
        <v>102.84</v>
      </c>
      <c r="AH1685">
        <v>2</v>
      </c>
      <c r="AI1685">
        <v>64858094</v>
      </c>
      <c r="AJ1685">
        <v>1623</v>
      </c>
      <c r="AK1685">
        <v>0</v>
      </c>
      <c r="AL1685">
        <v>0</v>
      </c>
      <c r="AM1685">
        <v>0</v>
      </c>
      <c r="AN1685">
        <v>0</v>
      </c>
      <c r="AO1685">
        <v>0</v>
      </c>
      <c r="AP1685">
        <v>0</v>
      </c>
      <c r="AQ1685">
        <v>0</v>
      </c>
      <c r="AR1685">
        <v>0</v>
      </c>
    </row>
    <row r="1686" spans="1:44" x14ac:dyDescent="0.2">
      <c r="A1686">
        <f>ROW(Source!A859)</f>
        <v>859</v>
      </c>
      <c r="B1686">
        <v>64858100</v>
      </c>
      <c r="C1686">
        <v>64858093</v>
      </c>
      <c r="D1686">
        <v>121548</v>
      </c>
      <c r="E1686">
        <v>1</v>
      </c>
      <c r="F1686">
        <v>1</v>
      </c>
      <c r="G1686">
        <v>1</v>
      </c>
      <c r="H1686">
        <v>1</v>
      </c>
      <c r="I1686" t="s">
        <v>44</v>
      </c>
      <c r="J1686" t="s">
        <v>3</v>
      </c>
      <c r="K1686" t="s">
        <v>1101</v>
      </c>
      <c r="L1686">
        <v>608254</v>
      </c>
      <c r="N1686">
        <v>1013</v>
      </c>
      <c r="O1686" t="s">
        <v>1102</v>
      </c>
      <c r="P1686" t="s">
        <v>1102</v>
      </c>
      <c r="Q1686">
        <v>1</v>
      </c>
      <c r="X1686">
        <v>44.08</v>
      </c>
      <c r="Y1686">
        <v>0</v>
      </c>
      <c r="Z1686">
        <v>0</v>
      </c>
      <c r="AA1686">
        <v>0</v>
      </c>
      <c r="AB1686">
        <v>0</v>
      </c>
      <c r="AC1686">
        <v>0</v>
      </c>
      <c r="AD1686">
        <v>1</v>
      </c>
      <c r="AE1686">
        <v>2</v>
      </c>
      <c r="AF1686" t="s">
        <v>42</v>
      </c>
      <c r="AG1686">
        <v>52.895999999999994</v>
      </c>
      <c r="AH1686">
        <v>2</v>
      </c>
      <c r="AI1686">
        <v>64858095</v>
      </c>
      <c r="AJ1686">
        <v>1624</v>
      </c>
      <c r="AK1686">
        <v>0</v>
      </c>
      <c r="AL1686">
        <v>0</v>
      </c>
      <c r="AM1686">
        <v>0</v>
      </c>
      <c r="AN1686">
        <v>0</v>
      </c>
      <c r="AO1686">
        <v>0</v>
      </c>
      <c r="AP1686">
        <v>0</v>
      </c>
      <c r="AQ1686">
        <v>0</v>
      </c>
      <c r="AR1686">
        <v>0</v>
      </c>
    </row>
    <row r="1687" spans="1:44" x14ac:dyDescent="0.2">
      <c r="A1687">
        <f>ROW(Source!A859)</f>
        <v>859</v>
      </c>
      <c r="B1687">
        <v>64858101</v>
      </c>
      <c r="C1687">
        <v>64858093</v>
      </c>
      <c r="D1687">
        <v>29173028</v>
      </c>
      <c r="E1687">
        <v>1</v>
      </c>
      <c r="F1687">
        <v>1</v>
      </c>
      <c r="G1687">
        <v>1</v>
      </c>
      <c r="H1687">
        <v>2</v>
      </c>
      <c r="I1687" t="s">
        <v>1632</v>
      </c>
      <c r="J1687" t="s">
        <v>1633</v>
      </c>
      <c r="K1687" t="s">
        <v>1634</v>
      </c>
      <c r="L1687">
        <v>1368</v>
      </c>
      <c r="N1687">
        <v>1011</v>
      </c>
      <c r="O1687" t="s">
        <v>1106</v>
      </c>
      <c r="P1687" t="s">
        <v>1106</v>
      </c>
      <c r="Q1687">
        <v>1</v>
      </c>
      <c r="X1687">
        <v>44.08</v>
      </c>
      <c r="Y1687">
        <v>0</v>
      </c>
      <c r="Z1687">
        <v>87.6</v>
      </c>
      <c r="AA1687">
        <v>13.5</v>
      </c>
      <c r="AB1687">
        <v>0</v>
      </c>
      <c r="AC1687">
        <v>0</v>
      </c>
      <c r="AD1687">
        <v>1</v>
      </c>
      <c r="AE1687">
        <v>0</v>
      </c>
      <c r="AF1687" t="s">
        <v>42</v>
      </c>
      <c r="AG1687">
        <v>52.895999999999994</v>
      </c>
      <c r="AH1687">
        <v>2</v>
      </c>
      <c r="AI1687">
        <v>64858096</v>
      </c>
      <c r="AJ1687">
        <v>1625</v>
      </c>
      <c r="AK1687">
        <v>0</v>
      </c>
      <c r="AL1687">
        <v>0</v>
      </c>
      <c r="AM1687">
        <v>0</v>
      </c>
      <c r="AN1687">
        <v>0</v>
      </c>
      <c r="AO1687">
        <v>0</v>
      </c>
      <c r="AP1687">
        <v>0</v>
      </c>
      <c r="AQ1687">
        <v>0</v>
      </c>
      <c r="AR1687">
        <v>0</v>
      </c>
    </row>
    <row r="1688" spans="1:44" x14ac:dyDescent="0.2">
      <c r="A1688">
        <f>ROW(Source!A859)</f>
        <v>859</v>
      </c>
      <c r="B1688">
        <v>64858102</v>
      </c>
      <c r="C1688">
        <v>64858093</v>
      </c>
      <c r="D1688">
        <v>29174913</v>
      </c>
      <c r="E1688">
        <v>1</v>
      </c>
      <c r="F1688">
        <v>1</v>
      </c>
      <c r="G1688">
        <v>1</v>
      </c>
      <c r="H1688">
        <v>2</v>
      </c>
      <c r="I1688" t="s">
        <v>1152</v>
      </c>
      <c r="J1688" t="s">
        <v>1153</v>
      </c>
      <c r="K1688" t="s">
        <v>1154</v>
      </c>
      <c r="L1688">
        <v>1368</v>
      </c>
      <c r="N1688">
        <v>1011</v>
      </c>
      <c r="O1688" t="s">
        <v>1106</v>
      </c>
      <c r="P1688" t="s">
        <v>1106</v>
      </c>
      <c r="Q1688">
        <v>1</v>
      </c>
      <c r="X1688">
        <v>0.74</v>
      </c>
      <c r="Y1688">
        <v>0</v>
      </c>
      <c r="Z1688">
        <v>87.17</v>
      </c>
      <c r="AA1688">
        <v>11.6</v>
      </c>
      <c r="AB1688">
        <v>0</v>
      </c>
      <c r="AC1688">
        <v>0</v>
      </c>
      <c r="AD1688">
        <v>1</v>
      </c>
      <c r="AE1688">
        <v>0</v>
      </c>
      <c r="AF1688" t="s">
        <v>42</v>
      </c>
      <c r="AG1688">
        <v>0.88800000000000001</v>
      </c>
      <c r="AH1688">
        <v>2</v>
      </c>
      <c r="AI1688">
        <v>64858097</v>
      </c>
      <c r="AJ1688">
        <v>1626</v>
      </c>
      <c r="AK1688">
        <v>0</v>
      </c>
      <c r="AL1688">
        <v>0</v>
      </c>
      <c r="AM1688">
        <v>0</v>
      </c>
      <c r="AN1688">
        <v>0</v>
      </c>
      <c r="AO1688">
        <v>0</v>
      </c>
      <c r="AP1688">
        <v>0</v>
      </c>
      <c r="AQ1688">
        <v>0</v>
      </c>
      <c r="AR1688">
        <v>0</v>
      </c>
    </row>
    <row r="1689" spans="1:44" x14ac:dyDescent="0.2">
      <c r="A1689">
        <f>ROW(Source!A859)</f>
        <v>859</v>
      </c>
      <c r="B1689">
        <v>64858103</v>
      </c>
      <c r="C1689">
        <v>64858093</v>
      </c>
      <c r="D1689">
        <v>29121174</v>
      </c>
      <c r="E1689">
        <v>1</v>
      </c>
      <c r="F1689">
        <v>1</v>
      </c>
      <c r="G1689">
        <v>1</v>
      </c>
      <c r="H1689">
        <v>3</v>
      </c>
      <c r="I1689" t="s">
        <v>1635</v>
      </c>
      <c r="J1689" t="s">
        <v>1636</v>
      </c>
      <c r="K1689" t="s">
        <v>1637</v>
      </c>
      <c r="L1689">
        <v>1354</v>
      </c>
      <c r="N1689">
        <v>1010</v>
      </c>
      <c r="O1689" t="s">
        <v>438</v>
      </c>
      <c r="P1689" t="s">
        <v>438</v>
      </c>
      <c r="Q1689">
        <v>1</v>
      </c>
      <c r="X1689">
        <v>15.6</v>
      </c>
      <c r="Y1689">
        <v>597.01</v>
      </c>
      <c r="Z1689">
        <v>0</v>
      </c>
      <c r="AA1689">
        <v>0</v>
      </c>
      <c r="AB1689">
        <v>0</v>
      </c>
      <c r="AC1689">
        <v>0</v>
      </c>
      <c r="AD1689">
        <v>1</v>
      </c>
      <c r="AE1689">
        <v>0</v>
      </c>
      <c r="AF1689" t="s">
        <v>3</v>
      </c>
      <c r="AG1689">
        <v>15.6</v>
      </c>
      <c r="AH1689">
        <v>2</v>
      </c>
      <c r="AI1689">
        <v>64858098</v>
      </c>
      <c r="AJ1689">
        <v>1627</v>
      </c>
      <c r="AK1689">
        <v>0</v>
      </c>
      <c r="AL1689">
        <v>0</v>
      </c>
      <c r="AM1689">
        <v>0</v>
      </c>
      <c r="AN1689">
        <v>0</v>
      </c>
      <c r="AO1689">
        <v>0</v>
      </c>
      <c r="AP1689">
        <v>0</v>
      </c>
      <c r="AQ1689">
        <v>0</v>
      </c>
      <c r="AR1689">
        <v>0</v>
      </c>
    </row>
    <row r="1690" spans="1:44" x14ac:dyDescent="0.2">
      <c r="A1690">
        <f>ROW(Source!A859)</f>
        <v>859</v>
      </c>
      <c r="B1690">
        <v>64858104</v>
      </c>
      <c r="C1690">
        <v>64858093</v>
      </c>
      <c r="D1690">
        <v>29120909</v>
      </c>
      <c r="E1690">
        <v>1</v>
      </c>
      <c r="F1690">
        <v>1</v>
      </c>
      <c r="G1690">
        <v>1</v>
      </c>
      <c r="H1690">
        <v>3</v>
      </c>
      <c r="I1690" t="s">
        <v>1746</v>
      </c>
      <c r="J1690" t="s">
        <v>1747</v>
      </c>
      <c r="K1690" t="s">
        <v>1748</v>
      </c>
      <c r="L1690">
        <v>1354</v>
      </c>
      <c r="N1690">
        <v>1010</v>
      </c>
      <c r="O1690" t="s">
        <v>438</v>
      </c>
      <c r="P1690" t="s">
        <v>438</v>
      </c>
      <c r="Q1690">
        <v>1</v>
      </c>
      <c r="X1690">
        <v>0.14399999999999999</v>
      </c>
      <c r="Y1690">
        <v>0</v>
      </c>
      <c r="Z1690">
        <v>0</v>
      </c>
      <c r="AA1690">
        <v>0</v>
      </c>
      <c r="AB1690">
        <v>0</v>
      </c>
      <c r="AC1690">
        <v>0</v>
      </c>
      <c r="AD1690">
        <v>0</v>
      </c>
      <c r="AE1690">
        <v>0</v>
      </c>
      <c r="AF1690" t="s">
        <v>3</v>
      </c>
      <c r="AG1690">
        <v>0.14399999999999999</v>
      </c>
      <c r="AH1690">
        <v>3</v>
      </c>
      <c r="AI1690">
        <v>-1</v>
      </c>
      <c r="AJ1690" t="s">
        <v>3</v>
      </c>
      <c r="AK1690">
        <v>0</v>
      </c>
      <c r="AL1690">
        <v>0</v>
      </c>
      <c r="AM1690">
        <v>0</v>
      </c>
      <c r="AN1690">
        <v>0</v>
      </c>
      <c r="AO1690">
        <v>0</v>
      </c>
      <c r="AP1690">
        <v>0</v>
      </c>
      <c r="AQ1690">
        <v>0</v>
      </c>
      <c r="AR1690">
        <v>0</v>
      </c>
    </row>
    <row r="1691" spans="1:44" x14ac:dyDescent="0.2">
      <c r="A1691">
        <f>ROW(Source!A860)</f>
        <v>860</v>
      </c>
      <c r="B1691">
        <v>64858099</v>
      </c>
      <c r="C1691">
        <v>64858093</v>
      </c>
      <c r="D1691">
        <v>18411117</v>
      </c>
      <c r="E1691">
        <v>1</v>
      </c>
      <c r="F1691">
        <v>1</v>
      </c>
      <c r="G1691">
        <v>1</v>
      </c>
      <c r="H1691">
        <v>1</v>
      </c>
      <c r="I1691" t="s">
        <v>1307</v>
      </c>
      <c r="J1691" t="s">
        <v>3</v>
      </c>
      <c r="K1691" t="s">
        <v>1308</v>
      </c>
      <c r="L1691">
        <v>1369</v>
      </c>
      <c r="N1691">
        <v>1013</v>
      </c>
      <c r="O1691" t="s">
        <v>1100</v>
      </c>
      <c r="P1691" t="s">
        <v>1100</v>
      </c>
      <c r="Q1691">
        <v>1</v>
      </c>
      <c r="X1691">
        <v>85.7</v>
      </c>
      <c r="Y1691">
        <v>0</v>
      </c>
      <c r="Z1691">
        <v>0</v>
      </c>
      <c r="AA1691">
        <v>0</v>
      </c>
      <c r="AB1691">
        <v>9.6199999999999992</v>
      </c>
      <c r="AC1691">
        <v>0</v>
      </c>
      <c r="AD1691">
        <v>1</v>
      </c>
      <c r="AE1691">
        <v>1</v>
      </c>
      <c r="AF1691" t="s">
        <v>42</v>
      </c>
      <c r="AG1691">
        <v>102.84</v>
      </c>
      <c r="AH1691">
        <v>2</v>
      </c>
      <c r="AI1691">
        <v>64858094</v>
      </c>
      <c r="AJ1691">
        <v>1628</v>
      </c>
      <c r="AK1691">
        <v>0</v>
      </c>
      <c r="AL1691">
        <v>0</v>
      </c>
      <c r="AM1691">
        <v>0</v>
      </c>
      <c r="AN1691">
        <v>0</v>
      </c>
      <c r="AO1691">
        <v>0</v>
      </c>
      <c r="AP1691">
        <v>0</v>
      </c>
      <c r="AQ1691">
        <v>0</v>
      </c>
      <c r="AR1691">
        <v>0</v>
      </c>
    </row>
    <row r="1692" spans="1:44" x14ac:dyDescent="0.2">
      <c r="A1692">
        <f>ROW(Source!A860)</f>
        <v>860</v>
      </c>
      <c r="B1692">
        <v>64858100</v>
      </c>
      <c r="C1692">
        <v>64858093</v>
      </c>
      <c r="D1692">
        <v>121548</v>
      </c>
      <c r="E1692">
        <v>1</v>
      </c>
      <c r="F1692">
        <v>1</v>
      </c>
      <c r="G1692">
        <v>1</v>
      </c>
      <c r="H1692">
        <v>1</v>
      </c>
      <c r="I1692" t="s">
        <v>44</v>
      </c>
      <c r="J1692" t="s">
        <v>3</v>
      </c>
      <c r="K1692" t="s">
        <v>1101</v>
      </c>
      <c r="L1692">
        <v>608254</v>
      </c>
      <c r="N1692">
        <v>1013</v>
      </c>
      <c r="O1692" t="s">
        <v>1102</v>
      </c>
      <c r="P1692" t="s">
        <v>1102</v>
      </c>
      <c r="Q1692">
        <v>1</v>
      </c>
      <c r="X1692">
        <v>44.08</v>
      </c>
      <c r="Y1692">
        <v>0</v>
      </c>
      <c r="Z1692">
        <v>0</v>
      </c>
      <c r="AA1692">
        <v>0</v>
      </c>
      <c r="AB1692">
        <v>0</v>
      </c>
      <c r="AC1692">
        <v>0</v>
      </c>
      <c r="AD1692">
        <v>1</v>
      </c>
      <c r="AE1692">
        <v>2</v>
      </c>
      <c r="AF1692" t="s">
        <v>42</v>
      </c>
      <c r="AG1692">
        <v>52.895999999999994</v>
      </c>
      <c r="AH1692">
        <v>2</v>
      </c>
      <c r="AI1692">
        <v>64858095</v>
      </c>
      <c r="AJ1692">
        <v>1629</v>
      </c>
      <c r="AK1692">
        <v>0</v>
      </c>
      <c r="AL1692">
        <v>0</v>
      </c>
      <c r="AM1692">
        <v>0</v>
      </c>
      <c r="AN1692">
        <v>0</v>
      </c>
      <c r="AO1692">
        <v>0</v>
      </c>
      <c r="AP1692">
        <v>0</v>
      </c>
      <c r="AQ1692">
        <v>0</v>
      </c>
      <c r="AR1692">
        <v>0</v>
      </c>
    </row>
    <row r="1693" spans="1:44" x14ac:dyDescent="0.2">
      <c r="A1693">
        <f>ROW(Source!A860)</f>
        <v>860</v>
      </c>
      <c r="B1693">
        <v>64858101</v>
      </c>
      <c r="C1693">
        <v>64858093</v>
      </c>
      <c r="D1693">
        <v>29173028</v>
      </c>
      <c r="E1693">
        <v>1</v>
      </c>
      <c r="F1693">
        <v>1</v>
      </c>
      <c r="G1693">
        <v>1</v>
      </c>
      <c r="H1693">
        <v>2</v>
      </c>
      <c r="I1693" t="s">
        <v>1632</v>
      </c>
      <c r="J1693" t="s">
        <v>1633</v>
      </c>
      <c r="K1693" t="s">
        <v>1634</v>
      </c>
      <c r="L1693">
        <v>1368</v>
      </c>
      <c r="N1693">
        <v>1011</v>
      </c>
      <c r="O1693" t="s">
        <v>1106</v>
      </c>
      <c r="P1693" t="s">
        <v>1106</v>
      </c>
      <c r="Q1693">
        <v>1</v>
      </c>
      <c r="X1693">
        <v>44.08</v>
      </c>
      <c r="Y1693">
        <v>0</v>
      </c>
      <c r="Z1693">
        <v>87.6</v>
      </c>
      <c r="AA1693">
        <v>13.5</v>
      </c>
      <c r="AB1693">
        <v>0</v>
      </c>
      <c r="AC1693">
        <v>0</v>
      </c>
      <c r="AD1693">
        <v>1</v>
      </c>
      <c r="AE1693">
        <v>0</v>
      </c>
      <c r="AF1693" t="s">
        <v>42</v>
      </c>
      <c r="AG1693">
        <v>52.895999999999994</v>
      </c>
      <c r="AH1693">
        <v>2</v>
      </c>
      <c r="AI1693">
        <v>64858096</v>
      </c>
      <c r="AJ1693">
        <v>1630</v>
      </c>
      <c r="AK1693">
        <v>0</v>
      </c>
      <c r="AL1693">
        <v>0</v>
      </c>
      <c r="AM1693">
        <v>0</v>
      </c>
      <c r="AN1693">
        <v>0</v>
      </c>
      <c r="AO1693">
        <v>0</v>
      </c>
      <c r="AP1693">
        <v>0</v>
      </c>
      <c r="AQ1693">
        <v>0</v>
      </c>
      <c r="AR1693">
        <v>0</v>
      </c>
    </row>
    <row r="1694" spans="1:44" x14ac:dyDescent="0.2">
      <c r="A1694">
        <f>ROW(Source!A860)</f>
        <v>860</v>
      </c>
      <c r="B1694">
        <v>64858102</v>
      </c>
      <c r="C1694">
        <v>64858093</v>
      </c>
      <c r="D1694">
        <v>29174913</v>
      </c>
      <c r="E1694">
        <v>1</v>
      </c>
      <c r="F1694">
        <v>1</v>
      </c>
      <c r="G1694">
        <v>1</v>
      </c>
      <c r="H1694">
        <v>2</v>
      </c>
      <c r="I1694" t="s">
        <v>1152</v>
      </c>
      <c r="J1694" t="s">
        <v>1153</v>
      </c>
      <c r="K1694" t="s">
        <v>1154</v>
      </c>
      <c r="L1694">
        <v>1368</v>
      </c>
      <c r="N1694">
        <v>1011</v>
      </c>
      <c r="O1694" t="s">
        <v>1106</v>
      </c>
      <c r="P1694" t="s">
        <v>1106</v>
      </c>
      <c r="Q1694">
        <v>1</v>
      </c>
      <c r="X1694">
        <v>0.74</v>
      </c>
      <c r="Y1694">
        <v>0</v>
      </c>
      <c r="Z1694">
        <v>87.17</v>
      </c>
      <c r="AA1694">
        <v>11.6</v>
      </c>
      <c r="AB1694">
        <v>0</v>
      </c>
      <c r="AC1694">
        <v>0</v>
      </c>
      <c r="AD1694">
        <v>1</v>
      </c>
      <c r="AE1694">
        <v>0</v>
      </c>
      <c r="AF1694" t="s">
        <v>42</v>
      </c>
      <c r="AG1694">
        <v>0.88800000000000001</v>
      </c>
      <c r="AH1694">
        <v>2</v>
      </c>
      <c r="AI1694">
        <v>64858097</v>
      </c>
      <c r="AJ1694">
        <v>1631</v>
      </c>
      <c r="AK1694">
        <v>0</v>
      </c>
      <c r="AL1694">
        <v>0</v>
      </c>
      <c r="AM1694">
        <v>0</v>
      </c>
      <c r="AN1694">
        <v>0</v>
      </c>
      <c r="AO1694">
        <v>0</v>
      </c>
      <c r="AP1694">
        <v>0</v>
      </c>
      <c r="AQ1694">
        <v>0</v>
      </c>
      <c r="AR1694">
        <v>0</v>
      </c>
    </row>
    <row r="1695" spans="1:44" x14ac:dyDescent="0.2">
      <c r="A1695">
        <f>ROW(Source!A860)</f>
        <v>860</v>
      </c>
      <c r="B1695">
        <v>64858103</v>
      </c>
      <c r="C1695">
        <v>64858093</v>
      </c>
      <c r="D1695">
        <v>29121174</v>
      </c>
      <c r="E1695">
        <v>1</v>
      </c>
      <c r="F1695">
        <v>1</v>
      </c>
      <c r="G1695">
        <v>1</v>
      </c>
      <c r="H1695">
        <v>3</v>
      </c>
      <c r="I1695" t="s">
        <v>1635</v>
      </c>
      <c r="J1695" t="s">
        <v>1636</v>
      </c>
      <c r="K1695" t="s">
        <v>1637</v>
      </c>
      <c r="L1695">
        <v>1354</v>
      </c>
      <c r="N1695">
        <v>1010</v>
      </c>
      <c r="O1695" t="s">
        <v>438</v>
      </c>
      <c r="P1695" t="s">
        <v>438</v>
      </c>
      <c r="Q1695">
        <v>1</v>
      </c>
      <c r="X1695">
        <v>15.6</v>
      </c>
      <c r="Y1695">
        <v>597.01</v>
      </c>
      <c r="Z1695">
        <v>0</v>
      </c>
      <c r="AA1695">
        <v>0</v>
      </c>
      <c r="AB1695">
        <v>0</v>
      </c>
      <c r="AC1695">
        <v>0</v>
      </c>
      <c r="AD1695">
        <v>1</v>
      </c>
      <c r="AE1695">
        <v>0</v>
      </c>
      <c r="AF1695" t="s">
        <v>3</v>
      </c>
      <c r="AG1695">
        <v>15.6</v>
      </c>
      <c r="AH1695">
        <v>2</v>
      </c>
      <c r="AI1695">
        <v>64858098</v>
      </c>
      <c r="AJ1695">
        <v>1632</v>
      </c>
      <c r="AK1695">
        <v>0</v>
      </c>
      <c r="AL1695">
        <v>0</v>
      </c>
      <c r="AM1695">
        <v>0</v>
      </c>
      <c r="AN1695">
        <v>0</v>
      </c>
      <c r="AO1695">
        <v>0</v>
      </c>
      <c r="AP1695">
        <v>0</v>
      </c>
      <c r="AQ1695">
        <v>0</v>
      </c>
      <c r="AR1695">
        <v>0</v>
      </c>
    </row>
    <row r="1696" spans="1:44" x14ac:dyDescent="0.2">
      <c r="A1696">
        <f>ROW(Source!A860)</f>
        <v>860</v>
      </c>
      <c r="B1696">
        <v>64858104</v>
      </c>
      <c r="C1696">
        <v>64858093</v>
      </c>
      <c r="D1696">
        <v>29120909</v>
      </c>
      <c r="E1696">
        <v>1</v>
      </c>
      <c r="F1696">
        <v>1</v>
      </c>
      <c r="G1696">
        <v>1</v>
      </c>
      <c r="H1696">
        <v>3</v>
      </c>
      <c r="I1696" t="s">
        <v>1746</v>
      </c>
      <c r="J1696" t="s">
        <v>1747</v>
      </c>
      <c r="K1696" t="s">
        <v>1748</v>
      </c>
      <c r="L1696">
        <v>1354</v>
      </c>
      <c r="N1696">
        <v>1010</v>
      </c>
      <c r="O1696" t="s">
        <v>438</v>
      </c>
      <c r="P1696" t="s">
        <v>438</v>
      </c>
      <c r="Q1696">
        <v>1</v>
      </c>
      <c r="X1696">
        <v>0.14399999999999999</v>
      </c>
      <c r="Y1696">
        <v>0</v>
      </c>
      <c r="Z1696">
        <v>0</v>
      </c>
      <c r="AA1696">
        <v>0</v>
      </c>
      <c r="AB1696">
        <v>0</v>
      </c>
      <c r="AC1696">
        <v>0</v>
      </c>
      <c r="AD1696">
        <v>0</v>
      </c>
      <c r="AE1696">
        <v>0</v>
      </c>
      <c r="AF1696" t="s">
        <v>3</v>
      </c>
      <c r="AG1696">
        <v>0.14399999999999999</v>
      </c>
      <c r="AH1696">
        <v>3</v>
      </c>
      <c r="AI1696">
        <v>-1</v>
      </c>
      <c r="AJ1696" t="s">
        <v>3</v>
      </c>
      <c r="AK1696">
        <v>0</v>
      </c>
      <c r="AL1696">
        <v>0</v>
      </c>
      <c r="AM1696">
        <v>0</v>
      </c>
      <c r="AN1696">
        <v>0</v>
      </c>
      <c r="AO1696">
        <v>0</v>
      </c>
      <c r="AP1696">
        <v>0</v>
      </c>
      <c r="AQ1696">
        <v>0</v>
      </c>
      <c r="AR1696">
        <v>0</v>
      </c>
    </row>
    <row r="1697" spans="1:44" x14ac:dyDescent="0.2">
      <c r="A1697">
        <f>ROW(Source!A861)</f>
        <v>861</v>
      </c>
      <c r="B1697">
        <v>64858119</v>
      </c>
      <c r="C1697">
        <v>64858105</v>
      </c>
      <c r="D1697">
        <v>41134156</v>
      </c>
      <c r="E1697">
        <v>1</v>
      </c>
      <c r="F1697">
        <v>1</v>
      </c>
      <c r="G1697">
        <v>1</v>
      </c>
      <c r="H1697">
        <v>1</v>
      </c>
      <c r="I1697" t="s">
        <v>1269</v>
      </c>
      <c r="J1697" t="s">
        <v>3</v>
      </c>
      <c r="K1697" t="s">
        <v>1270</v>
      </c>
      <c r="L1697">
        <v>1369</v>
      </c>
      <c r="N1697">
        <v>1013</v>
      </c>
      <c r="O1697" t="s">
        <v>1100</v>
      </c>
      <c r="P1697" t="s">
        <v>1100</v>
      </c>
      <c r="Q1697">
        <v>1</v>
      </c>
      <c r="X1697">
        <v>0.78</v>
      </c>
      <c r="Y1697">
        <v>0</v>
      </c>
      <c r="Z1697">
        <v>0</v>
      </c>
      <c r="AA1697">
        <v>0</v>
      </c>
      <c r="AB1697">
        <v>8.9700000000000006</v>
      </c>
      <c r="AC1697">
        <v>0</v>
      </c>
      <c r="AD1697">
        <v>1</v>
      </c>
      <c r="AE1697">
        <v>1</v>
      </c>
      <c r="AF1697" t="s">
        <v>42</v>
      </c>
      <c r="AG1697">
        <v>0.93599999999999994</v>
      </c>
      <c r="AH1697">
        <v>2</v>
      </c>
      <c r="AI1697">
        <v>64858106</v>
      </c>
      <c r="AJ1697">
        <v>1633</v>
      </c>
      <c r="AK1697">
        <v>0</v>
      </c>
      <c r="AL1697">
        <v>0</v>
      </c>
      <c r="AM1697">
        <v>0</v>
      </c>
      <c r="AN1697">
        <v>0</v>
      </c>
      <c r="AO1697">
        <v>0</v>
      </c>
      <c r="AP1697">
        <v>0</v>
      </c>
      <c r="AQ1697">
        <v>0</v>
      </c>
      <c r="AR1697">
        <v>0</v>
      </c>
    </row>
    <row r="1698" spans="1:44" x14ac:dyDescent="0.2">
      <c r="A1698">
        <f>ROW(Source!A861)</f>
        <v>861</v>
      </c>
      <c r="B1698">
        <v>64858120</v>
      </c>
      <c r="C1698">
        <v>64858105</v>
      </c>
      <c r="D1698">
        <v>121548</v>
      </c>
      <c r="E1698">
        <v>1</v>
      </c>
      <c r="F1698">
        <v>1</v>
      </c>
      <c r="G1698">
        <v>1</v>
      </c>
      <c r="H1698">
        <v>1</v>
      </c>
      <c r="I1698" t="s">
        <v>44</v>
      </c>
      <c r="J1698" t="s">
        <v>3</v>
      </c>
      <c r="K1698" t="s">
        <v>1101</v>
      </c>
      <c r="L1698">
        <v>608254</v>
      </c>
      <c r="N1698">
        <v>1013</v>
      </c>
      <c r="O1698" t="s">
        <v>1102</v>
      </c>
      <c r="P1698" t="s">
        <v>1102</v>
      </c>
      <c r="Q1698">
        <v>1</v>
      </c>
      <c r="X1698">
        <v>0.25</v>
      </c>
      <c r="Y1698">
        <v>0</v>
      </c>
      <c r="Z1698">
        <v>0</v>
      </c>
      <c r="AA1698">
        <v>0</v>
      </c>
      <c r="AB1698">
        <v>0</v>
      </c>
      <c r="AC1698">
        <v>0</v>
      </c>
      <c r="AD1698">
        <v>1</v>
      </c>
      <c r="AE1698">
        <v>2</v>
      </c>
      <c r="AF1698" t="s">
        <v>42</v>
      </c>
      <c r="AG1698">
        <v>0.3</v>
      </c>
      <c r="AH1698">
        <v>2</v>
      </c>
      <c r="AI1698">
        <v>64858107</v>
      </c>
      <c r="AJ1698">
        <v>1634</v>
      </c>
      <c r="AK1698">
        <v>0</v>
      </c>
      <c r="AL1698">
        <v>0</v>
      </c>
      <c r="AM1698">
        <v>0</v>
      </c>
      <c r="AN1698">
        <v>0</v>
      </c>
      <c r="AO1698">
        <v>0</v>
      </c>
      <c r="AP1698">
        <v>0</v>
      </c>
      <c r="AQ1698">
        <v>0</v>
      </c>
      <c r="AR1698">
        <v>0</v>
      </c>
    </row>
    <row r="1699" spans="1:44" x14ac:dyDescent="0.2">
      <c r="A1699">
        <f>ROW(Source!A861)</f>
        <v>861</v>
      </c>
      <c r="B1699">
        <v>64858121</v>
      </c>
      <c r="C1699">
        <v>64858105</v>
      </c>
      <c r="D1699">
        <v>46800409</v>
      </c>
      <c r="E1699">
        <v>1</v>
      </c>
      <c r="F1699">
        <v>1</v>
      </c>
      <c r="G1699">
        <v>1</v>
      </c>
      <c r="H1699">
        <v>2</v>
      </c>
      <c r="I1699" t="s">
        <v>1103</v>
      </c>
      <c r="J1699" t="s">
        <v>1217</v>
      </c>
      <c r="K1699" t="s">
        <v>1105</v>
      </c>
      <c r="L1699">
        <v>1368</v>
      </c>
      <c r="N1699">
        <v>1011</v>
      </c>
      <c r="O1699" t="s">
        <v>1106</v>
      </c>
      <c r="P1699" t="s">
        <v>1106</v>
      </c>
      <c r="Q1699">
        <v>1</v>
      </c>
      <c r="X1699">
        <v>0.02</v>
      </c>
      <c r="Y1699">
        <v>0</v>
      </c>
      <c r="Z1699">
        <v>163.49</v>
      </c>
      <c r="AA1699">
        <v>13.5</v>
      </c>
      <c r="AB1699">
        <v>0</v>
      </c>
      <c r="AC1699">
        <v>0</v>
      </c>
      <c r="AD1699">
        <v>1</v>
      </c>
      <c r="AE1699">
        <v>0</v>
      </c>
      <c r="AF1699" t="s">
        <v>42</v>
      </c>
      <c r="AG1699">
        <v>2.4E-2</v>
      </c>
      <c r="AH1699">
        <v>2</v>
      </c>
      <c r="AI1699">
        <v>64858108</v>
      </c>
      <c r="AJ1699">
        <v>1635</v>
      </c>
      <c r="AK1699">
        <v>0</v>
      </c>
      <c r="AL1699">
        <v>0</v>
      </c>
      <c r="AM1699">
        <v>0</v>
      </c>
      <c r="AN1699">
        <v>0</v>
      </c>
      <c r="AO1699">
        <v>0</v>
      </c>
      <c r="AP1699">
        <v>0</v>
      </c>
      <c r="AQ1699">
        <v>0</v>
      </c>
      <c r="AR1699">
        <v>0</v>
      </c>
    </row>
    <row r="1700" spans="1:44" x14ac:dyDescent="0.2">
      <c r="A1700">
        <f>ROW(Source!A861)</f>
        <v>861</v>
      </c>
      <c r="B1700">
        <v>64858122</v>
      </c>
      <c r="C1700">
        <v>64858105</v>
      </c>
      <c r="D1700">
        <v>46800480</v>
      </c>
      <c r="E1700">
        <v>1</v>
      </c>
      <c r="F1700">
        <v>1</v>
      </c>
      <c r="G1700">
        <v>1</v>
      </c>
      <c r="H1700">
        <v>2</v>
      </c>
      <c r="I1700" t="s">
        <v>1638</v>
      </c>
      <c r="J1700" t="s">
        <v>1639</v>
      </c>
      <c r="K1700" t="s">
        <v>1640</v>
      </c>
      <c r="L1700">
        <v>1368</v>
      </c>
      <c r="N1700">
        <v>1011</v>
      </c>
      <c r="O1700" t="s">
        <v>1106</v>
      </c>
      <c r="P1700" t="s">
        <v>1106</v>
      </c>
      <c r="Q1700">
        <v>1</v>
      </c>
      <c r="X1700">
        <v>0.02</v>
      </c>
      <c r="Y1700">
        <v>0</v>
      </c>
      <c r="Z1700">
        <v>27.11</v>
      </c>
      <c r="AA1700">
        <v>11.6</v>
      </c>
      <c r="AB1700">
        <v>0</v>
      </c>
      <c r="AC1700">
        <v>0</v>
      </c>
      <c r="AD1700">
        <v>1</v>
      </c>
      <c r="AE1700">
        <v>0</v>
      </c>
      <c r="AF1700" t="s">
        <v>42</v>
      </c>
      <c r="AG1700">
        <v>2.4E-2</v>
      </c>
      <c r="AH1700">
        <v>2</v>
      </c>
      <c r="AI1700">
        <v>64858109</v>
      </c>
      <c r="AJ1700">
        <v>1636</v>
      </c>
      <c r="AK1700">
        <v>0</v>
      </c>
      <c r="AL1700">
        <v>0</v>
      </c>
      <c r="AM1700">
        <v>0</v>
      </c>
      <c r="AN1700">
        <v>0</v>
      </c>
      <c r="AO1700">
        <v>0</v>
      </c>
      <c r="AP1700">
        <v>0</v>
      </c>
      <c r="AQ1700">
        <v>0</v>
      </c>
      <c r="AR1700">
        <v>0</v>
      </c>
    </row>
    <row r="1701" spans="1:44" x14ac:dyDescent="0.2">
      <c r="A1701">
        <f>ROW(Source!A861)</f>
        <v>861</v>
      </c>
      <c r="B1701">
        <v>64858123</v>
      </c>
      <c r="C1701">
        <v>64858105</v>
      </c>
      <c r="D1701">
        <v>46800482</v>
      </c>
      <c r="E1701">
        <v>1</v>
      </c>
      <c r="F1701">
        <v>1</v>
      </c>
      <c r="G1701">
        <v>1</v>
      </c>
      <c r="H1701">
        <v>2</v>
      </c>
      <c r="I1701" t="s">
        <v>1641</v>
      </c>
      <c r="J1701" t="s">
        <v>1642</v>
      </c>
      <c r="K1701" t="s">
        <v>1643</v>
      </c>
      <c r="L1701">
        <v>1368</v>
      </c>
      <c r="N1701">
        <v>1011</v>
      </c>
      <c r="O1701" t="s">
        <v>1106</v>
      </c>
      <c r="P1701" t="s">
        <v>1106</v>
      </c>
      <c r="Q1701">
        <v>1</v>
      </c>
      <c r="X1701">
        <v>0.15</v>
      </c>
      <c r="Y1701">
        <v>0</v>
      </c>
      <c r="Z1701">
        <v>14</v>
      </c>
      <c r="AA1701">
        <v>0</v>
      </c>
      <c r="AB1701">
        <v>0</v>
      </c>
      <c r="AC1701">
        <v>0</v>
      </c>
      <c r="AD1701">
        <v>1</v>
      </c>
      <c r="AE1701">
        <v>0</v>
      </c>
      <c r="AF1701" t="s">
        <v>42</v>
      </c>
      <c r="AG1701">
        <v>0.18</v>
      </c>
      <c r="AH1701">
        <v>2</v>
      </c>
      <c r="AI1701">
        <v>64858110</v>
      </c>
      <c r="AJ1701">
        <v>1637</v>
      </c>
      <c r="AK1701">
        <v>0</v>
      </c>
      <c r="AL1701">
        <v>0</v>
      </c>
      <c r="AM1701">
        <v>0</v>
      </c>
      <c r="AN1701">
        <v>0</v>
      </c>
      <c r="AO1701">
        <v>0</v>
      </c>
      <c r="AP1701">
        <v>0</v>
      </c>
      <c r="AQ1701">
        <v>0</v>
      </c>
      <c r="AR1701">
        <v>0</v>
      </c>
    </row>
    <row r="1702" spans="1:44" x14ac:dyDescent="0.2">
      <c r="A1702">
        <f>ROW(Source!A861)</f>
        <v>861</v>
      </c>
      <c r="B1702">
        <v>64858124</v>
      </c>
      <c r="C1702">
        <v>64858105</v>
      </c>
      <c r="D1702">
        <v>46800486</v>
      </c>
      <c r="E1702">
        <v>1</v>
      </c>
      <c r="F1702">
        <v>1</v>
      </c>
      <c r="G1702">
        <v>1</v>
      </c>
      <c r="H1702">
        <v>2</v>
      </c>
      <c r="I1702" t="s">
        <v>1274</v>
      </c>
      <c r="J1702" t="s">
        <v>1644</v>
      </c>
      <c r="K1702" t="s">
        <v>1276</v>
      </c>
      <c r="L1702">
        <v>1368</v>
      </c>
      <c r="N1702">
        <v>1011</v>
      </c>
      <c r="O1702" t="s">
        <v>1106</v>
      </c>
      <c r="P1702" t="s">
        <v>1106</v>
      </c>
      <c r="Q1702">
        <v>1</v>
      </c>
      <c r="X1702">
        <v>0.01</v>
      </c>
      <c r="Y1702">
        <v>0</v>
      </c>
      <c r="Z1702">
        <v>1.2</v>
      </c>
      <c r="AA1702">
        <v>0</v>
      </c>
      <c r="AB1702">
        <v>0</v>
      </c>
      <c r="AC1702">
        <v>0</v>
      </c>
      <c r="AD1702">
        <v>1</v>
      </c>
      <c r="AE1702">
        <v>0</v>
      </c>
      <c r="AF1702" t="s">
        <v>42</v>
      </c>
      <c r="AG1702">
        <v>1.2E-2</v>
      </c>
      <c r="AH1702">
        <v>2</v>
      </c>
      <c r="AI1702">
        <v>64858111</v>
      </c>
      <c r="AJ1702">
        <v>1638</v>
      </c>
      <c r="AK1702">
        <v>0</v>
      </c>
      <c r="AL1702">
        <v>0</v>
      </c>
      <c r="AM1702">
        <v>0</v>
      </c>
      <c r="AN1702">
        <v>0</v>
      </c>
      <c r="AO1702">
        <v>0</v>
      </c>
      <c r="AP1702">
        <v>0</v>
      </c>
      <c r="AQ1702">
        <v>0</v>
      </c>
      <c r="AR1702">
        <v>0</v>
      </c>
    </row>
    <row r="1703" spans="1:44" x14ac:dyDescent="0.2">
      <c r="A1703">
        <f>ROW(Source!A861)</f>
        <v>861</v>
      </c>
      <c r="B1703">
        <v>64858125</v>
      </c>
      <c r="C1703">
        <v>64858105</v>
      </c>
      <c r="D1703">
        <v>46800596</v>
      </c>
      <c r="E1703">
        <v>1</v>
      </c>
      <c r="F1703">
        <v>1</v>
      </c>
      <c r="G1703">
        <v>1</v>
      </c>
      <c r="H1703">
        <v>2</v>
      </c>
      <c r="I1703" t="s">
        <v>1645</v>
      </c>
      <c r="J1703" t="s">
        <v>1646</v>
      </c>
      <c r="K1703" t="s">
        <v>1647</v>
      </c>
      <c r="L1703">
        <v>1368</v>
      </c>
      <c r="N1703">
        <v>1011</v>
      </c>
      <c r="O1703" t="s">
        <v>1106</v>
      </c>
      <c r="P1703" t="s">
        <v>1106</v>
      </c>
      <c r="Q1703">
        <v>1</v>
      </c>
      <c r="X1703">
        <v>0.21</v>
      </c>
      <c r="Y1703">
        <v>0</v>
      </c>
      <c r="Z1703">
        <v>285.85000000000002</v>
      </c>
      <c r="AA1703">
        <v>17.84</v>
      </c>
      <c r="AB1703">
        <v>0</v>
      </c>
      <c r="AC1703">
        <v>0</v>
      </c>
      <c r="AD1703">
        <v>1</v>
      </c>
      <c r="AE1703">
        <v>0</v>
      </c>
      <c r="AF1703" t="s">
        <v>42</v>
      </c>
      <c r="AG1703">
        <v>0.252</v>
      </c>
      <c r="AH1703">
        <v>2</v>
      </c>
      <c r="AI1703">
        <v>64858112</v>
      </c>
      <c r="AJ1703">
        <v>1639</v>
      </c>
      <c r="AK1703">
        <v>0</v>
      </c>
      <c r="AL1703">
        <v>0</v>
      </c>
      <c r="AM1703">
        <v>0</v>
      </c>
      <c r="AN1703">
        <v>0</v>
      </c>
      <c r="AO1703">
        <v>0</v>
      </c>
      <c r="AP1703">
        <v>0</v>
      </c>
      <c r="AQ1703">
        <v>0</v>
      </c>
      <c r="AR1703">
        <v>0</v>
      </c>
    </row>
    <row r="1704" spans="1:44" x14ac:dyDescent="0.2">
      <c r="A1704">
        <f>ROW(Source!A861)</f>
        <v>861</v>
      </c>
      <c r="B1704">
        <v>64858126</v>
      </c>
      <c r="C1704">
        <v>64858105</v>
      </c>
      <c r="D1704">
        <v>46800712</v>
      </c>
      <c r="E1704">
        <v>1</v>
      </c>
      <c r="F1704">
        <v>1</v>
      </c>
      <c r="G1704">
        <v>1</v>
      </c>
      <c r="H1704">
        <v>2</v>
      </c>
      <c r="I1704" t="s">
        <v>1648</v>
      </c>
      <c r="J1704" t="s">
        <v>1649</v>
      </c>
      <c r="K1704" t="s">
        <v>1650</v>
      </c>
      <c r="L1704">
        <v>1368</v>
      </c>
      <c r="N1704">
        <v>1011</v>
      </c>
      <c r="O1704" t="s">
        <v>1106</v>
      </c>
      <c r="P1704" t="s">
        <v>1106</v>
      </c>
      <c r="Q1704">
        <v>1</v>
      </c>
      <c r="X1704">
        <v>0.02</v>
      </c>
      <c r="Y1704">
        <v>0</v>
      </c>
      <c r="Z1704">
        <v>3.39</v>
      </c>
      <c r="AA1704">
        <v>0</v>
      </c>
      <c r="AB1704">
        <v>0</v>
      </c>
      <c r="AC1704">
        <v>0</v>
      </c>
      <c r="AD1704">
        <v>1</v>
      </c>
      <c r="AE1704">
        <v>0</v>
      </c>
      <c r="AF1704" t="s">
        <v>42</v>
      </c>
      <c r="AG1704">
        <v>2.4E-2</v>
      </c>
      <c r="AH1704">
        <v>2</v>
      </c>
      <c r="AI1704">
        <v>64858113</v>
      </c>
      <c r="AJ1704">
        <v>1640</v>
      </c>
      <c r="AK1704">
        <v>0</v>
      </c>
      <c r="AL1704">
        <v>0</v>
      </c>
      <c r="AM1704">
        <v>0</v>
      </c>
      <c r="AN1704">
        <v>0</v>
      </c>
      <c r="AO1704">
        <v>0</v>
      </c>
      <c r="AP1704">
        <v>0</v>
      </c>
      <c r="AQ1704">
        <v>0</v>
      </c>
      <c r="AR1704">
        <v>0</v>
      </c>
    </row>
    <row r="1705" spans="1:44" x14ac:dyDescent="0.2">
      <c r="A1705">
        <f>ROW(Source!A861)</f>
        <v>861</v>
      </c>
      <c r="B1705">
        <v>64858127</v>
      </c>
      <c r="C1705">
        <v>64858105</v>
      </c>
      <c r="D1705">
        <v>46800787</v>
      </c>
      <c r="E1705">
        <v>1</v>
      </c>
      <c r="F1705">
        <v>1</v>
      </c>
      <c r="G1705">
        <v>1</v>
      </c>
      <c r="H1705">
        <v>2</v>
      </c>
      <c r="I1705" t="s">
        <v>1651</v>
      </c>
      <c r="J1705" t="s">
        <v>1652</v>
      </c>
      <c r="K1705" t="s">
        <v>1653</v>
      </c>
      <c r="L1705">
        <v>1368</v>
      </c>
      <c r="N1705">
        <v>1011</v>
      </c>
      <c r="O1705" t="s">
        <v>1106</v>
      </c>
      <c r="P1705" t="s">
        <v>1106</v>
      </c>
      <c r="Q1705">
        <v>1</v>
      </c>
      <c r="X1705">
        <v>0.02</v>
      </c>
      <c r="Y1705">
        <v>0</v>
      </c>
      <c r="Z1705">
        <v>140.82</v>
      </c>
      <c r="AA1705">
        <v>13.5</v>
      </c>
      <c r="AB1705">
        <v>0</v>
      </c>
      <c r="AC1705">
        <v>0</v>
      </c>
      <c r="AD1705">
        <v>1</v>
      </c>
      <c r="AE1705">
        <v>0</v>
      </c>
      <c r="AF1705" t="s">
        <v>42</v>
      </c>
      <c r="AG1705">
        <v>2.4E-2</v>
      </c>
      <c r="AH1705">
        <v>2</v>
      </c>
      <c r="AI1705">
        <v>64858114</v>
      </c>
      <c r="AJ1705">
        <v>1641</v>
      </c>
      <c r="AK1705">
        <v>0</v>
      </c>
      <c r="AL1705">
        <v>0</v>
      </c>
      <c r="AM1705">
        <v>0</v>
      </c>
      <c r="AN1705">
        <v>0</v>
      </c>
      <c r="AO1705">
        <v>0</v>
      </c>
      <c r="AP1705">
        <v>0</v>
      </c>
      <c r="AQ1705">
        <v>0</v>
      </c>
      <c r="AR1705">
        <v>0</v>
      </c>
    </row>
    <row r="1706" spans="1:44" x14ac:dyDescent="0.2">
      <c r="A1706">
        <f>ROW(Source!A861)</f>
        <v>861</v>
      </c>
      <c r="B1706">
        <v>64858128</v>
      </c>
      <c r="C1706">
        <v>64858105</v>
      </c>
      <c r="D1706">
        <v>46800790</v>
      </c>
      <c r="E1706">
        <v>1</v>
      </c>
      <c r="F1706">
        <v>1</v>
      </c>
      <c r="G1706">
        <v>1</v>
      </c>
      <c r="H1706">
        <v>2</v>
      </c>
      <c r="I1706" t="s">
        <v>1654</v>
      </c>
      <c r="J1706" t="s">
        <v>1655</v>
      </c>
      <c r="K1706" t="s">
        <v>1656</v>
      </c>
      <c r="L1706">
        <v>1368</v>
      </c>
      <c r="N1706">
        <v>1011</v>
      </c>
      <c r="O1706" t="s">
        <v>1106</v>
      </c>
      <c r="P1706" t="s">
        <v>1106</v>
      </c>
      <c r="Q1706">
        <v>1</v>
      </c>
      <c r="X1706">
        <v>0.02</v>
      </c>
      <c r="Y1706">
        <v>0</v>
      </c>
      <c r="Z1706">
        <v>12</v>
      </c>
      <c r="AA1706">
        <v>0</v>
      </c>
      <c r="AB1706">
        <v>0</v>
      </c>
      <c r="AC1706">
        <v>0</v>
      </c>
      <c r="AD1706">
        <v>1</v>
      </c>
      <c r="AE1706">
        <v>0</v>
      </c>
      <c r="AF1706" t="s">
        <v>42</v>
      </c>
      <c r="AG1706">
        <v>2.4E-2</v>
      </c>
      <c r="AH1706">
        <v>2</v>
      </c>
      <c r="AI1706">
        <v>64858115</v>
      </c>
      <c r="AJ1706">
        <v>1642</v>
      </c>
      <c r="AK1706">
        <v>0</v>
      </c>
      <c r="AL1706">
        <v>0</v>
      </c>
      <c r="AM1706">
        <v>0</v>
      </c>
      <c r="AN1706">
        <v>0</v>
      </c>
      <c r="AO1706">
        <v>0</v>
      </c>
      <c r="AP1706">
        <v>0</v>
      </c>
      <c r="AQ1706">
        <v>0</v>
      </c>
      <c r="AR1706">
        <v>0</v>
      </c>
    </row>
    <row r="1707" spans="1:44" x14ac:dyDescent="0.2">
      <c r="A1707">
        <f>ROW(Source!A861)</f>
        <v>861</v>
      </c>
      <c r="B1707">
        <v>64858129</v>
      </c>
      <c r="C1707">
        <v>64858105</v>
      </c>
      <c r="D1707">
        <v>46798579</v>
      </c>
      <c r="E1707">
        <v>1</v>
      </c>
      <c r="F1707">
        <v>1</v>
      </c>
      <c r="G1707">
        <v>1</v>
      </c>
      <c r="H1707">
        <v>3</v>
      </c>
      <c r="I1707" t="s">
        <v>1289</v>
      </c>
      <c r="J1707" t="s">
        <v>1657</v>
      </c>
      <c r="K1707" t="s">
        <v>1291</v>
      </c>
      <c r="L1707">
        <v>1339</v>
      </c>
      <c r="N1707">
        <v>1007</v>
      </c>
      <c r="O1707" t="s">
        <v>128</v>
      </c>
      <c r="P1707" t="s">
        <v>128</v>
      </c>
      <c r="Q1707">
        <v>1</v>
      </c>
      <c r="X1707">
        <v>0.04</v>
      </c>
      <c r="Y1707">
        <v>6.23</v>
      </c>
      <c r="Z1707">
        <v>0</v>
      </c>
      <c r="AA1707">
        <v>0</v>
      </c>
      <c r="AB1707">
        <v>0</v>
      </c>
      <c r="AC1707">
        <v>0</v>
      </c>
      <c r="AD1707">
        <v>1</v>
      </c>
      <c r="AE1707">
        <v>0</v>
      </c>
      <c r="AF1707" t="s">
        <v>3</v>
      </c>
      <c r="AG1707">
        <v>0.04</v>
      </c>
      <c r="AH1707">
        <v>2</v>
      </c>
      <c r="AI1707">
        <v>64858116</v>
      </c>
      <c r="AJ1707">
        <v>1643</v>
      </c>
      <c r="AK1707">
        <v>0</v>
      </c>
      <c r="AL1707">
        <v>0</v>
      </c>
      <c r="AM1707">
        <v>0</v>
      </c>
      <c r="AN1707">
        <v>0</v>
      </c>
      <c r="AO1707">
        <v>0</v>
      </c>
      <c r="AP1707">
        <v>0</v>
      </c>
      <c r="AQ1707">
        <v>0</v>
      </c>
      <c r="AR1707">
        <v>0</v>
      </c>
    </row>
    <row r="1708" spans="1:44" x14ac:dyDescent="0.2">
      <c r="A1708">
        <f>ROW(Source!A861)</f>
        <v>861</v>
      </c>
      <c r="B1708">
        <v>64858130</v>
      </c>
      <c r="C1708">
        <v>64858105</v>
      </c>
      <c r="D1708">
        <v>46798750</v>
      </c>
      <c r="E1708">
        <v>1</v>
      </c>
      <c r="F1708">
        <v>1</v>
      </c>
      <c r="G1708">
        <v>1</v>
      </c>
      <c r="H1708">
        <v>3</v>
      </c>
      <c r="I1708" t="s">
        <v>1227</v>
      </c>
      <c r="J1708" t="s">
        <v>1658</v>
      </c>
      <c r="K1708" t="s">
        <v>1229</v>
      </c>
      <c r="L1708">
        <v>1348</v>
      </c>
      <c r="N1708">
        <v>1009</v>
      </c>
      <c r="O1708" t="s">
        <v>36</v>
      </c>
      <c r="P1708" t="s">
        <v>36</v>
      </c>
      <c r="Q1708">
        <v>1000</v>
      </c>
      <c r="X1708">
        <v>1E-3</v>
      </c>
      <c r="Y1708">
        <v>9749.99</v>
      </c>
      <c r="Z1708">
        <v>0</v>
      </c>
      <c r="AA1708">
        <v>0</v>
      </c>
      <c r="AB1708">
        <v>0</v>
      </c>
      <c r="AC1708">
        <v>0</v>
      </c>
      <c r="AD1708">
        <v>1</v>
      </c>
      <c r="AE1708">
        <v>0</v>
      </c>
      <c r="AF1708" t="s">
        <v>3</v>
      </c>
      <c r="AG1708">
        <v>1E-3</v>
      </c>
      <c r="AH1708">
        <v>2</v>
      </c>
      <c r="AI1708">
        <v>64858117</v>
      </c>
      <c r="AJ1708">
        <v>1644</v>
      </c>
      <c r="AK1708">
        <v>0</v>
      </c>
      <c r="AL1708">
        <v>0</v>
      </c>
      <c r="AM1708">
        <v>0</v>
      </c>
      <c r="AN1708">
        <v>0</v>
      </c>
      <c r="AO1708">
        <v>0</v>
      </c>
      <c r="AP1708">
        <v>0</v>
      </c>
      <c r="AQ1708">
        <v>0</v>
      </c>
      <c r="AR1708">
        <v>0</v>
      </c>
    </row>
    <row r="1709" spans="1:44" x14ac:dyDescent="0.2">
      <c r="A1709">
        <f>ROW(Source!A861)</f>
        <v>861</v>
      </c>
      <c r="B1709">
        <v>64858131</v>
      </c>
      <c r="C1709">
        <v>64858105</v>
      </c>
      <c r="D1709">
        <v>46798775</v>
      </c>
      <c r="E1709">
        <v>1</v>
      </c>
      <c r="F1709">
        <v>1</v>
      </c>
      <c r="G1709">
        <v>1</v>
      </c>
      <c r="H1709">
        <v>3</v>
      </c>
      <c r="I1709" t="s">
        <v>1659</v>
      </c>
      <c r="J1709" t="s">
        <v>1660</v>
      </c>
      <c r="K1709" t="s">
        <v>1661</v>
      </c>
      <c r="L1709">
        <v>1339</v>
      </c>
      <c r="N1709">
        <v>1007</v>
      </c>
      <c r="O1709" t="s">
        <v>128</v>
      </c>
      <c r="P1709" t="s">
        <v>128</v>
      </c>
      <c r="Q1709">
        <v>1</v>
      </c>
      <c r="X1709">
        <v>8.0000000000000002E-3</v>
      </c>
      <c r="Y1709">
        <v>38.49</v>
      </c>
      <c r="Z1709">
        <v>0</v>
      </c>
      <c r="AA1709">
        <v>0</v>
      </c>
      <c r="AB1709">
        <v>0</v>
      </c>
      <c r="AC1709">
        <v>0</v>
      </c>
      <c r="AD1709">
        <v>1</v>
      </c>
      <c r="AE1709">
        <v>0</v>
      </c>
      <c r="AF1709" t="s">
        <v>3</v>
      </c>
      <c r="AG1709">
        <v>8.0000000000000002E-3</v>
      </c>
      <c r="AH1709">
        <v>2</v>
      </c>
      <c r="AI1709">
        <v>64858118</v>
      </c>
      <c r="AJ1709">
        <v>1645</v>
      </c>
      <c r="AK1709">
        <v>0</v>
      </c>
      <c r="AL1709">
        <v>0</v>
      </c>
      <c r="AM1709">
        <v>0</v>
      </c>
      <c r="AN1709">
        <v>0</v>
      </c>
      <c r="AO1709">
        <v>0</v>
      </c>
      <c r="AP1709">
        <v>0</v>
      </c>
      <c r="AQ1709">
        <v>0</v>
      </c>
      <c r="AR1709">
        <v>0</v>
      </c>
    </row>
    <row r="1710" spans="1:44" x14ac:dyDescent="0.2">
      <c r="A1710">
        <f>ROW(Source!A861)</f>
        <v>861</v>
      </c>
      <c r="B1710">
        <v>64858132</v>
      </c>
      <c r="C1710">
        <v>64858105</v>
      </c>
      <c r="D1710">
        <v>46799429</v>
      </c>
      <c r="E1710">
        <v>1</v>
      </c>
      <c r="F1710">
        <v>1</v>
      </c>
      <c r="G1710">
        <v>1</v>
      </c>
      <c r="H1710">
        <v>3</v>
      </c>
      <c r="I1710" t="s">
        <v>1749</v>
      </c>
      <c r="J1710" t="s">
        <v>1750</v>
      </c>
      <c r="K1710" t="s">
        <v>1751</v>
      </c>
      <c r="L1710">
        <v>1348</v>
      </c>
      <c r="N1710">
        <v>1009</v>
      </c>
      <c r="O1710" t="s">
        <v>36</v>
      </c>
      <c r="P1710" t="s">
        <v>36</v>
      </c>
      <c r="Q1710">
        <v>1000</v>
      </c>
      <c r="X1710">
        <v>0</v>
      </c>
      <c r="Y1710">
        <v>5500</v>
      </c>
      <c r="Z1710">
        <v>0</v>
      </c>
      <c r="AA1710">
        <v>0</v>
      </c>
      <c r="AB1710">
        <v>0</v>
      </c>
      <c r="AC1710">
        <v>1</v>
      </c>
      <c r="AD1710">
        <v>0</v>
      </c>
      <c r="AE1710">
        <v>0</v>
      </c>
      <c r="AF1710" t="s">
        <v>3</v>
      </c>
      <c r="AG1710">
        <v>0</v>
      </c>
      <c r="AH1710">
        <v>3</v>
      </c>
      <c r="AI1710">
        <v>-1</v>
      </c>
      <c r="AJ1710" t="s">
        <v>3</v>
      </c>
      <c r="AK1710">
        <v>0</v>
      </c>
      <c r="AL1710">
        <v>0</v>
      </c>
      <c r="AM1710">
        <v>0</v>
      </c>
      <c r="AN1710">
        <v>0</v>
      </c>
      <c r="AO1710">
        <v>0</v>
      </c>
      <c r="AP1710">
        <v>0</v>
      </c>
      <c r="AQ1710">
        <v>0</v>
      </c>
      <c r="AR1710">
        <v>0</v>
      </c>
    </row>
    <row r="1711" spans="1:44" x14ac:dyDescent="0.2">
      <c r="A1711">
        <f>ROW(Source!A861)</f>
        <v>861</v>
      </c>
      <c r="B1711">
        <v>64858133</v>
      </c>
      <c r="C1711">
        <v>64858105</v>
      </c>
      <c r="D1711">
        <v>46799454</v>
      </c>
      <c r="E1711">
        <v>1</v>
      </c>
      <c r="F1711">
        <v>1</v>
      </c>
      <c r="G1711">
        <v>1</v>
      </c>
      <c r="H1711">
        <v>3</v>
      </c>
      <c r="I1711" t="s">
        <v>1752</v>
      </c>
      <c r="J1711" t="s">
        <v>1753</v>
      </c>
      <c r="K1711" t="s">
        <v>1754</v>
      </c>
      <c r="L1711">
        <v>1301</v>
      </c>
      <c r="N1711">
        <v>1003</v>
      </c>
      <c r="O1711" t="s">
        <v>288</v>
      </c>
      <c r="P1711" t="s">
        <v>288</v>
      </c>
      <c r="Q1711">
        <v>1</v>
      </c>
      <c r="X1711">
        <v>1.01</v>
      </c>
      <c r="Y1711">
        <v>0</v>
      </c>
      <c r="Z1711">
        <v>0</v>
      </c>
      <c r="AA1711">
        <v>0</v>
      </c>
      <c r="AB1711">
        <v>0</v>
      </c>
      <c r="AC1711">
        <v>0</v>
      </c>
      <c r="AD1711">
        <v>0</v>
      </c>
      <c r="AE1711">
        <v>0</v>
      </c>
      <c r="AF1711" t="s">
        <v>3</v>
      </c>
      <c r="AG1711">
        <v>1.01</v>
      </c>
      <c r="AH1711">
        <v>3</v>
      </c>
      <c r="AI1711">
        <v>-1</v>
      </c>
      <c r="AJ1711" t="s">
        <v>3</v>
      </c>
      <c r="AK1711">
        <v>0</v>
      </c>
      <c r="AL1711">
        <v>0</v>
      </c>
      <c r="AM1711">
        <v>0</v>
      </c>
      <c r="AN1711">
        <v>0</v>
      </c>
      <c r="AO1711">
        <v>0</v>
      </c>
      <c r="AP1711">
        <v>0</v>
      </c>
      <c r="AQ1711">
        <v>0</v>
      </c>
      <c r="AR1711">
        <v>0</v>
      </c>
    </row>
    <row r="1712" spans="1:44" x14ac:dyDescent="0.2">
      <c r="A1712">
        <f>ROW(Source!A861)</f>
        <v>861</v>
      </c>
      <c r="B1712">
        <v>64858134</v>
      </c>
      <c r="C1712">
        <v>64858105</v>
      </c>
      <c r="D1712">
        <v>46799747</v>
      </c>
      <c r="E1712">
        <v>1</v>
      </c>
      <c r="F1712">
        <v>1</v>
      </c>
      <c r="G1712">
        <v>1</v>
      </c>
      <c r="H1712">
        <v>3</v>
      </c>
      <c r="I1712" t="s">
        <v>1755</v>
      </c>
      <c r="J1712" t="s">
        <v>1756</v>
      </c>
      <c r="K1712" t="s">
        <v>1757</v>
      </c>
      <c r="L1712">
        <v>1348</v>
      </c>
      <c r="N1712">
        <v>1009</v>
      </c>
      <c r="O1712" t="s">
        <v>36</v>
      </c>
      <c r="P1712" t="s">
        <v>36</v>
      </c>
      <c r="Q1712">
        <v>1000</v>
      </c>
      <c r="X1712">
        <v>0</v>
      </c>
      <c r="Y1712">
        <v>0</v>
      </c>
      <c r="Z1712">
        <v>0</v>
      </c>
      <c r="AA1712">
        <v>0</v>
      </c>
      <c r="AB1712">
        <v>0</v>
      </c>
      <c r="AC1712">
        <v>1</v>
      </c>
      <c r="AD1712">
        <v>0</v>
      </c>
      <c r="AE1712">
        <v>0</v>
      </c>
      <c r="AF1712" t="s">
        <v>3</v>
      </c>
      <c r="AG1712">
        <v>0</v>
      </c>
      <c r="AH1712">
        <v>3</v>
      </c>
      <c r="AI1712">
        <v>-1</v>
      </c>
      <c r="AJ1712" t="s">
        <v>3</v>
      </c>
      <c r="AK1712">
        <v>0</v>
      </c>
      <c r="AL1712">
        <v>0</v>
      </c>
      <c r="AM1712">
        <v>0</v>
      </c>
      <c r="AN1712">
        <v>0</v>
      </c>
      <c r="AO1712">
        <v>0</v>
      </c>
      <c r="AP1712">
        <v>0</v>
      </c>
      <c r="AQ1712">
        <v>0</v>
      </c>
      <c r="AR1712">
        <v>0</v>
      </c>
    </row>
    <row r="1713" spans="1:44" x14ac:dyDescent="0.2">
      <c r="A1713">
        <f>ROW(Source!A862)</f>
        <v>862</v>
      </c>
      <c r="B1713">
        <v>64858119</v>
      </c>
      <c r="C1713">
        <v>64858105</v>
      </c>
      <c r="D1713">
        <v>41134156</v>
      </c>
      <c r="E1713">
        <v>1</v>
      </c>
      <c r="F1713">
        <v>1</v>
      </c>
      <c r="G1713">
        <v>1</v>
      </c>
      <c r="H1713">
        <v>1</v>
      </c>
      <c r="I1713" t="s">
        <v>1269</v>
      </c>
      <c r="J1713" t="s">
        <v>3</v>
      </c>
      <c r="K1713" t="s">
        <v>1270</v>
      </c>
      <c r="L1713">
        <v>1369</v>
      </c>
      <c r="N1713">
        <v>1013</v>
      </c>
      <c r="O1713" t="s">
        <v>1100</v>
      </c>
      <c r="P1713" t="s">
        <v>1100</v>
      </c>
      <c r="Q1713">
        <v>1</v>
      </c>
      <c r="X1713">
        <v>0.78</v>
      </c>
      <c r="Y1713">
        <v>0</v>
      </c>
      <c r="Z1713">
        <v>0</v>
      </c>
      <c r="AA1713">
        <v>0</v>
      </c>
      <c r="AB1713">
        <v>8.9700000000000006</v>
      </c>
      <c r="AC1713">
        <v>0</v>
      </c>
      <c r="AD1713">
        <v>1</v>
      </c>
      <c r="AE1713">
        <v>1</v>
      </c>
      <c r="AF1713" t="s">
        <v>42</v>
      </c>
      <c r="AG1713">
        <v>0.93599999999999994</v>
      </c>
      <c r="AH1713">
        <v>2</v>
      </c>
      <c r="AI1713">
        <v>64858106</v>
      </c>
      <c r="AJ1713">
        <v>1646</v>
      </c>
      <c r="AK1713">
        <v>0</v>
      </c>
      <c r="AL1713">
        <v>0</v>
      </c>
      <c r="AM1713">
        <v>0</v>
      </c>
      <c r="AN1713">
        <v>0</v>
      </c>
      <c r="AO1713">
        <v>0</v>
      </c>
      <c r="AP1713">
        <v>0</v>
      </c>
      <c r="AQ1713">
        <v>0</v>
      </c>
      <c r="AR1713">
        <v>0</v>
      </c>
    </row>
    <row r="1714" spans="1:44" x14ac:dyDescent="0.2">
      <c r="A1714">
        <f>ROW(Source!A862)</f>
        <v>862</v>
      </c>
      <c r="B1714">
        <v>64858120</v>
      </c>
      <c r="C1714">
        <v>64858105</v>
      </c>
      <c r="D1714">
        <v>121548</v>
      </c>
      <c r="E1714">
        <v>1</v>
      </c>
      <c r="F1714">
        <v>1</v>
      </c>
      <c r="G1714">
        <v>1</v>
      </c>
      <c r="H1714">
        <v>1</v>
      </c>
      <c r="I1714" t="s">
        <v>44</v>
      </c>
      <c r="J1714" t="s">
        <v>3</v>
      </c>
      <c r="K1714" t="s">
        <v>1101</v>
      </c>
      <c r="L1714">
        <v>608254</v>
      </c>
      <c r="N1714">
        <v>1013</v>
      </c>
      <c r="O1714" t="s">
        <v>1102</v>
      </c>
      <c r="P1714" t="s">
        <v>1102</v>
      </c>
      <c r="Q1714">
        <v>1</v>
      </c>
      <c r="X1714">
        <v>0.25</v>
      </c>
      <c r="Y1714">
        <v>0</v>
      </c>
      <c r="Z1714">
        <v>0</v>
      </c>
      <c r="AA1714">
        <v>0</v>
      </c>
      <c r="AB1714">
        <v>0</v>
      </c>
      <c r="AC1714">
        <v>0</v>
      </c>
      <c r="AD1714">
        <v>1</v>
      </c>
      <c r="AE1714">
        <v>2</v>
      </c>
      <c r="AF1714" t="s">
        <v>42</v>
      </c>
      <c r="AG1714">
        <v>0.3</v>
      </c>
      <c r="AH1714">
        <v>2</v>
      </c>
      <c r="AI1714">
        <v>64858107</v>
      </c>
      <c r="AJ1714">
        <v>1647</v>
      </c>
      <c r="AK1714">
        <v>0</v>
      </c>
      <c r="AL1714">
        <v>0</v>
      </c>
      <c r="AM1714">
        <v>0</v>
      </c>
      <c r="AN1714">
        <v>0</v>
      </c>
      <c r="AO1714">
        <v>0</v>
      </c>
      <c r="AP1714">
        <v>0</v>
      </c>
      <c r="AQ1714">
        <v>0</v>
      </c>
      <c r="AR1714">
        <v>0</v>
      </c>
    </row>
    <row r="1715" spans="1:44" x14ac:dyDescent="0.2">
      <c r="A1715">
        <f>ROW(Source!A862)</f>
        <v>862</v>
      </c>
      <c r="B1715">
        <v>64858121</v>
      </c>
      <c r="C1715">
        <v>64858105</v>
      </c>
      <c r="D1715">
        <v>46800409</v>
      </c>
      <c r="E1715">
        <v>1</v>
      </c>
      <c r="F1715">
        <v>1</v>
      </c>
      <c r="G1715">
        <v>1</v>
      </c>
      <c r="H1715">
        <v>2</v>
      </c>
      <c r="I1715" t="s">
        <v>1103</v>
      </c>
      <c r="J1715" t="s">
        <v>1217</v>
      </c>
      <c r="K1715" t="s">
        <v>1105</v>
      </c>
      <c r="L1715">
        <v>1368</v>
      </c>
      <c r="N1715">
        <v>1011</v>
      </c>
      <c r="O1715" t="s">
        <v>1106</v>
      </c>
      <c r="P1715" t="s">
        <v>1106</v>
      </c>
      <c r="Q1715">
        <v>1</v>
      </c>
      <c r="X1715">
        <v>0.02</v>
      </c>
      <c r="Y1715">
        <v>0</v>
      </c>
      <c r="Z1715">
        <v>163.49</v>
      </c>
      <c r="AA1715">
        <v>13.5</v>
      </c>
      <c r="AB1715">
        <v>0</v>
      </c>
      <c r="AC1715">
        <v>0</v>
      </c>
      <c r="AD1715">
        <v>1</v>
      </c>
      <c r="AE1715">
        <v>0</v>
      </c>
      <c r="AF1715" t="s">
        <v>42</v>
      </c>
      <c r="AG1715">
        <v>2.4E-2</v>
      </c>
      <c r="AH1715">
        <v>2</v>
      </c>
      <c r="AI1715">
        <v>64858108</v>
      </c>
      <c r="AJ1715">
        <v>1648</v>
      </c>
      <c r="AK1715">
        <v>0</v>
      </c>
      <c r="AL1715">
        <v>0</v>
      </c>
      <c r="AM1715">
        <v>0</v>
      </c>
      <c r="AN1715">
        <v>0</v>
      </c>
      <c r="AO1715">
        <v>0</v>
      </c>
      <c r="AP1715">
        <v>0</v>
      </c>
      <c r="AQ1715">
        <v>0</v>
      </c>
      <c r="AR1715">
        <v>0</v>
      </c>
    </row>
    <row r="1716" spans="1:44" x14ac:dyDescent="0.2">
      <c r="A1716">
        <f>ROW(Source!A862)</f>
        <v>862</v>
      </c>
      <c r="B1716">
        <v>64858122</v>
      </c>
      <c r="C1716">
        <v>64858105</v>
      </c>
      <c r="D1716">
        <v>46800480</v>
      </c>
      <c r="E1716">
        <v>1</v>
      </c>
      <c r="F1716">
        <v>1</v>
      </c>
      <c r="G1716">
        <v>1</v>
      </c>
      <c r="H1716">
        <v>2</v>
      </c>
      <c r="I1716" t="s">
        <v>1638</v>
      </c>
      <c r="J1716" t="s">
        <v>1639</v>
      </c>
      <c r="K1716" t="s">
        <v>1640</v>
      </c>
      <c r="L1716">
        <v>1368</v>
      </c>
      <c r="N1716">
        <v>1011</v>
      </c>
      <c r="O1716" t="s">
        <v>1106</v>
      </c>
      <c r="P1716" t="s">
        <v>1106</v>
      </c>
      <c r="Q1716">
        <v>1</v>
      </c>
      <c r="X1716">
        <v>0.02</v>
      </c>
      <c r="Y1716">
        <v>0</v>
      </c>
      <c r="Z1716">
        <v>27.11</v>
      </c>
      <c r="AA1716">
        <v>11.6</v>
      </c>
      <c r="AB1716">
        <v>0</v>
      </c>
      <c r="AC1716">
        <v>0</v>
      </c>
      <c r="AD1716">
        <v>1</v>
      </c>
      <c r="AE1716">
        <v>0</v>
      </c>
      <c r="AF1716" t="s">
        <v>42</v>
      </c>
      <c r="AG1716">
        <v>2.4E-2</v>
      </c>
      <c r="AH1716">
        <v>2</v>
      </c>
      <c r="AI1716">
        <v>64858109</v>
      </c>
      <c r="AJ1716">
        <v>1649</v>
      </c>
      <c r="AK1716">
        <v>0</v>
      </c>
      <c r="AL1716">
        <v>0</v>
      </c>
      <c r="AM1716">
        <v>0</v>
      </c>
      <c r="AN1716">
        <v>0</v>
      </c>
      <c r="AO1716">
        <v>0</v>
      </c>
      <c r="AP1716">
        <v>0</v>
      </c>
      <c r="AQ1716">
        <v>0</v>
      </c>
      <c r="AR1716">
        <v>0</v>
      </c>
    </row>
    <row r="1717" spans="1:44" x14ac:dyDescent="0.2">
      <c r="A1717">
        <f>ROW(Source!A862)</f>
        <v>862</v>
      </c>
      <c r="B1717">
        <v>64858123</v>
      </c>
      <c r="C1717">
        <v>64858105</v>
      </c>
      <c r="D1717">
        <v>46800482</v>
      </c>
      <c r="E1717">
        <v>1</v>
      </c>
      <c r="F1717">
        <v>1</v>
      </c>
      <c r="G1717">
        <v>1</v>
      </c>
      <c r="H1717">
        <v>2</v>
      </c>
      <c r="I1717" t="s">
        <v>1641</v>
      </c>
      <c r="J1717" t="s">
        <v>1642</v>
      </c>
      <c r="K1717" t="s">
        <v>1643</v>
      </c>
      <c r="L1717">
        <v>1368</v>
      </c>
      <c r="N1717">
        <v>1011</v>
      </c>
      <c r="O1717" t="s">
        <v>1106</v>
      </c>
      <c r="P1717" t="s">
        <v>1106</v>
      </c>
      <c r="Q1717">
        <v>1</v>
      </c>
      <c r="X1717">
        <v>0.15</v>
      </c>
      <c r="Y1717">
        <v>0</v>
      </c>
      <c r="Z1717">
        <v>14</v>
      </c>
      <c r="AA1717">
        <v>0</v>
      </c>
      <c r="AB1717">
        <v>0</v>
      </c>
      <c r="AC1717">
        <v>0</v>
      </c>
      <c r="AD1717">
        <v>1</v>
      </c>
      <c r="AE1717">
        <v>0</v>
      </c>
      <c r="AF1717" t="s">
        <v>42</v>
      </c>
      <c r="AG1717">
        <v>0.18</v>
      </c>
      <c r="AH1717">
        <v>2</v>
      </c>
      <c r="AI1717">
        <v>64858110</v>
      </c>
      <c r="AJ1717">
        <v>1650</v>
      </c>
      <c r="AK1717">
        <v>0</v>
      </c>
      <c r="AL1717">
        <v>0</v>
      </c>
      <c r="AM1717">
        <v>0</v>
      </c>
      <c r="AN1717">
        <v>0</v>
      </c>
      <c r="AO1717">
        <v>0</v>
      </c>
      <c r="AP1717">
        <v>0</v>
      </c>
      <c r="AQ1717">
        <v>0</v>
      </c>
      <c r="AR1717">
        <v>0</v>
      </c>
    </row>
    <row r="1718" spans="1:44" x14ac:dyDescent="0.2">
      <c r="A1718">
        <f>ROW(Source!A862)</f>
        <v>862</v>
      </c>
      <c r="B1718">
        <v>64858124</v>
      </c>
      <c r="C1718">
        <v>64858105</v>
      </c>
      <c r="D1718">
        <v>46800486</v>
      </c>
      <c r="E1718">
        <v>1</v>
      </c>
      <c r="F1718">
        <v>1</v>
      </c>
      <c r="G1718">
        <v>1</v>
      </c>
      <c r="H1718">
        <v>2</v>
      </c>
      <c r="I1718" t="s">
        <v>1274</v>
      </c>
      <c r="J1718" t="s">
        <v>1644</v>
      </c>
      <c r="K1718" t="s">
        <v>1276</v>
      </c>
      <c r="L1718">
        <v>1368</v>
      </c>
      <c r="N1718">
        <v>1011</v>
      </c>
      <c r="O1718" t="s">
        <v>1106</v>
      </c>
      <c r="P1718" t="s">
        <v>1106</v>
      </c>
      <c r="Q1718">
        <v>1</v>
      </c>
      <c r="X1718">
        <v>0.01</v>
      </c>
      <c r="Y1718">
        <v>0</v>
      </c>
      <c r="Z1718">
        <v>1.2</v>
      </c>
      <c r="AA1718">
        <v>0</v>
      </c>
      <c r="AB1718">
        <v>0</v>
      </c>
      <c r="AC1718">
        <v>0</v>
      </c>
      <c r="AD1718">
        <v>1</v>
      </c>
      <c r="AE1718">
        <v>0</v>
      </c>
      <c r="AF1718" t="s">
        <v>42</v>
      </c>
      <c r="AG1718">
        <v>1.2E-2</v>
      </c>
      <c r="AH1718">
        <v>2</v>
      </c>
      <c r="AI1718">
        <v>64858111</v>
      </c>
      <c r="AJ1718">
        <v>1651</v>
      </c>
      <c r="AK1718">
        <v>0</v>
      </c>
      <c r="AL1718">
        <v>0</v>
      </c>
      <c r="AM1718">
        <v>0</v>
      </c>
      <c r="AN1718">
        <v>0</v>
      </c>
      <c r="AO1718">
        <v>0</v>
      </c>
      <c r="AP1718">
        <v>0</v>
      </c>
      <c r="AQ1718">
        <v>0</v>
      </c>
      <c r="AR1718">
        <v>0</v>
      </c>
    </row>
    <row r="1719" spans="1:44" x14ac:dyDescent="0.2">
      <c r="A1719">
        <f>ROW(Source!A862)</f>
        <v>862</v>
      </c>
      <c r="B1719">
        <v>64858125</v>
      </c>
      <c r="C1719">
        <v>64858105</v>
      </c>
      <c r="D1719">
        <v>46800596</v>
      </c>
      <c r="E1719">
        <v>1</v>
      </c>
      <c r="F1719">
        <v>1</v>
      </c>
      <c r="G1719">
        <v>1</v>
      </c>
      <c r="H1719">
        <v>2</v>
      </c>
      <c r="I1719" t="s">
        <v>1645</v>
      </c>
      <c r="J1719" t="s">
        <v>1646</v>
      </c>
      <c r="K1719" t="s">
        <v>1647</v>
      </c>
      <c r="L1719">
        <v>1368</v>
      </c>
      <c r="N1719">
        <v>1011</v>
      </c>
      <c r="O1719" t="s">
        <v>1106</v>
      </c>
      <c r="P1719" t="s">
        <v>1106</v>
      </c>
      <c r="Q1719">
        <v>1</v>
      </c>
      <c r="X1719">
        <v>0.21</v>
      </c>
      <c r="Y1719">
        <v>0</v>
      </c>
      <c r="Z1719">
        <v>285.85000000000002</v>
      </c>
      <c r="AA1719">
        <v>17.84</v>
      </c>
      <c r="AB1719">
        <v>0</v>
      </c>
      <c r="AC1719">
        <v>0</v>
      </c>
      <c r="AD1719">
        <v>1</v>
      </c>
      <c r="AE1719">
        <v>0</v>
      </c>
      <c r="AF1719" t="s">
        <v>42</v>
      </c>
      <c r="AG1719">
        <v>0.252</v>
      </c>
      <c r="AH1719">
        <v>2</v>
      </c>
      <c r="AI1719">
        <v>64858112</v>
      </c>
      <c r="AJ1719">
        <v>1652</v>
      </c>
      <c r="AK1719">
        <v>0</v>
      </c>
      <c r="AL1719">
        <v>0</v>
      </c>
      <c r="AM1719">
        <v>0</v>
      </c>
      <c r="AN1719">
        <v>0</v>
      </c>
      <c r="AO1719">
        <v>0</v>
      </c>
      <c r="AP1719">
        <v>0</v>
      </c>
      <c r="AQ1719">
        <v>0</v>
      </c>
      <c r="AR1719">
        <v>0</v>
      </c>
    </row>
    <row r="1720" spans="1:44" x14ac:dyDescent="0.2">
      <c r="A1720">
        <f>ROW(Source!A862)</f>
        <v>862</v>
      </c>
      <c r="B1720">
        <v>64858126</v>
      </c>
      <c r="C1720">
        <v>64858105</v>
      </c>
      <c r="D1720">
        <v>46800712</v>
      </c>
      <c r="E1720">
        <v>1</v>
      </c>
      <c r="F1720">
        <v>1</v>
      </c>
      <c r="G1720">
        <v>1</v>
      </c>
      <c r="H1720">
        <v>2</v>
      </c>
      <c r="I1720" t="s">
        <v>1648</v>
      </c>
      <c r="J1720" t="s">
        <v>1649</v>
      </c>
      <c r="K1720" t="s">
        <v>1650</v>
      </c>
      <c r="L1720">
        <v>1368</v>
      </c>
      <c r="N1720">
        <v>1011</v>
      </c>
      <c r="O1720" t="s">
        <v>1106</v>
      </c>
      <c r="P1720" t="s">
        <v>1106</v>
      </c>
      <c r="Q1720">
        <v>1</v>
      </c>
      <c r="X1720">
        <v>0.02</v>
      </c>
      <c r="Y1720">
        <v>0</v>
      </c>
      <c r="Z1720">
        <v>3.39</v>
      </c>
      <c r="AA1720">
        <v>0</v>
      </c>
      <c r="AB1720">
        <v>0</v>
      </c>
      <c r="AC1720">
        <v>0</v>
      </c>
      <c r="AD1720">
        <v>1</v>
      </c>
      <c r="AE1720">
        <v>0</v>
      </c>
      <c r="AF1720" t="s">
        <v>42</v>
      </c>
      <c r="AG1720">
        <v>2.4E-2</v>
      </c>
      <c r="AH1720">
        <v>2</v>
      </c>
      <c r="AI1720">
        <v>64858113</v>
      </c>
      <c r="AJ1720">
        <v>1653</v>
      </c>
      <c r="AK1720">
        <v>0</v>
      </c>
      <c r="AL1720">
        <v>0</v>
      </c>
      <c r="AM1720">
        <v>0</v>
      </c>
      <c r="AN1720">
        <v>0</v>
      </c>
      <c r="AO1720">
        <v>0</v>
      </c>
      <c r="AP1720">
        <v>0</v>
      </c>
      <c r="AQ1720">
        <v>0</v>
      </c>
      <c r="AR1720">
        <v>0</v>
      </c>
    </row>
    <row r="1721" spans="1:44" x14ac:dyDescent="0.2">
      <c r="A1721">
        <f>ROW(Source!A862)</f>
        <v>862</v>
      </c>
      <c r="B1721">
        <v>64858127</v>
      </c>
      <c r="C1721">
        <v>64858105</v>
      </c>
      <c r="D1721">
        <v>46800787</v>
      </c>
      <c r="E1721">
        <v>1</v>
      </c>
      <c r="F1721">
        <v>1</v>
      </c>
      <c r="G1721">
        <v>1</v>
      </c>
      <c r="H1721">
        <v>2</v>
      </c>
      <c r="I1721" t="s">
        <v>1651</v>
      </c>
      <c r="J1721" t="s">
        <v>1652</v>
      </c>
      <c r="K1721" t="s">
        <v>1653</v>
      </c>
      <c r="L1721">
        <v>1368</v>
      </c>
      <c r="N1721">
        <v>1011</v>
      </c>
      <c r="O1721" t="s">
        <v>1106</v>
      </c>
      <c r="P1721" t="s">
        <v>1106</v>
      </c>
      <c r="Q1721">
        <v>1</v>
      </c>
      <c r="X1721">
        <v>0.02</v>
      </c>
      <c r="Y1721">
        <v>0</v>
      </c>
      <c r="Z1721">
        <v>140.82</v>
      </c>
      <c r="AA1721">
        <v>13.5</v>
      </c>
      <c r="AB1721">
        <v>0</v>
      </c>
      <c r="AC1721">
        <v>0</v>
      </c>
      <c r="AD1721">
        <v>1</v>
      </c>
      <c r="AE1721">
        <v>0</v>
      </c>
      <c r="AF1721" t="s">
        <v>42</v>
      </c>
      <c r="AG1721">
        <v>2.4E-2</v>
      </c>
      <c r="AH1721">
        <v>2</v>
      </c>
      <c r="AI1721">
        <v>64858114</v>
      </c>
      <c r="AJ1721">
        <v>1654</v>
      </c>
      <c r="AK1721">
        <v>0</v>
      </c>
      <c r="AL1721">
        <v>0</v>
      </c>
      <c r="AM1721">
        <v>0</v>
      </c>
      <c r="AN1721">
        <v>0</v>
      </c>
      <c r="AO1721">
        <v>0</v>
      </c>
      <c r="AP1721">
        <v>0</v>
      </c>
      <c r="AQ1721">
        <v>0</v>
      </c>
      <c r="AR1721">
        <v>0</v>
      </c>
    </row>
    <row r="1722" spans="1:44" x14ac:dyDescent="0.2">
      <c r="A1722">
        <f>ROW(Source!A862)</f>
        <v>862</v>
      </c>
      <c r="B1722">
        <v>64858128</v>
      </c>
      <c r="C1722">
        <v>64858105</v>
      </c>
      <c r="D1722">
        <v>46800790</v>
      </c>
      <c r="E1722">
        <v>1</v>
      </c>
      <c r="F1722">
        <v>1</v>
      </c>
      <c r="G1722">
        <v>1</v>
      </c>
      <c r="H1722">
        <v>2</v>
      </c>
      <c r="I1722" t="s">
        <v>1654</v>
      </c>
      <c r="J1722" t="s">
        <v>1655</v>
      </c>
      <c r="K1722" t="s">
        <v>1656</v>
      </c>
      <c r="L1722">
        <v>1368</v>
      </c>
      <c r="N1722">
        <v>1011</v>
      </c>
      <c r="O1722" t="s">
        <v>1106</v>
      </c>
      <c r="P1722" t="s">
        <v>1106</v>
      </c>
      <c r="Q1722">
        <v>1</v>
      </c>
      <c r="X1722">
        <v>0.02</v>
      </c>
      <c r="Y1722">
        <v>0</v>
      </c>
      <c r="Z1722">
        <v>12</v>
      </c>
      <c r="AA1722">
        <v>0</v>
      </c>
      <c r="AB1722">
        <v>0</v>
      </c>
      <c r="AC1722">
        <v>0</v>
      </c>
      <c r="AD1722">
        <v>1</v>
      </c>
      <c r="AE1722">
        <v>0</v>
      </c>
      <c r="AF1722" t="s">
        <v>42</v>
      </c>
      <c r="AG1722">
        <v>2.4E-2</v>
      </c>
      <c r="AH1722">
        <v>2</v>
      </c>
      <c r="AI1722">
        <v>64858115</v>
      </c>
      <c r="AJ1722">
        <v>1655</v>
      </c>
      <c r="AK1722">
        <v>0</v>
      </c>
      <c r="AL1722">
        <v>0</v>
      </c>
      <c r="AM1722">
        <v>0</v>
      </c>
      <c r="AN1722">
        <v>0</v>
      </c>
      <c r="AO1722">
        <v>0</v>
      </c>
      <c r="AP1722">
        <v>0</v>
      </c>
      <c r="AQ1722">
        <v>0</v>
      </c>
      <c r="AR1722">
        <v>0</v>
      </c>
    </row>
    <row r="1723" spans="1:44" x14ac:dyDescent="0.2">
      <c r="A1723">
        <f>ROW(Source!A862)</f>
        <v>862</v>
      </c>
      <c r="B1723">
        <v>64858129</v>
      </c>
      <c r="C1723">
        <v>64858105</v>
      </c>
      <c r="D1723">
        <v>46798579</v>
      </c>
      <c r="E1723">
        <v>1</v>
      </c>
      <c r="F1723">
        <v>1</v>
      </c>
      <c r="G1723">
        <v>1</v>
      </c>
      <c r="H1723">
        <v>3</v>
      </c>
      <c r="I1723" t="s">
        <v>1289</v>
      </c>
      <c r="J1723" t="s">
        <v>1657</v>
      </c>
      <c r="K1723" t="s">
        <v>1291</v>
      </c>
      <c r="L1723">
        <v>1339</v>
      </c>
      <c r="N1723">
        <v>1007</v>
      </c>
      <c r="O1723" t="s">
        <v>128</v>
      </c>
      <c r="P1723" t="s">
        <v>128</v>
      </c>
      <c r="Q1723">
        <v>1</v>
      </c>
      <c r="X1723">
        <v>0.04</v>
      </c>
      <c r="Y1723">
        <v>6.23</v>
      </c>
      <c r="Z1723">
        <v>0</v>
      </c>
      <c r="AA1723">
        <v>0</v>
      </c>
      <c r="AB1723">
        <v>0</v>
      </c>
      <c r="AC1723">
        <v>0</v>
      </c>
      <c r="AD1723">
        <v>1</v>
      </c>
      <c r="AE1723">
        <v>0</v>
      </c>
      <c r="AF1723" t="s">
        <v>3</v>
      </c>
      <c r="AG1723">
        <v>0.04</v>
      </c>
      <c r="AH1723">
        <v>2</v>
      </c>
      <c r="AI1723">
        <v>64858116</v>
      </c>
      <c r="AJ1723">
        <v>1656</v>
      </c>
      <c r="AK1723">
        <v>0</v>
      </c>
      <c r="AL1723">
        <v>0</v>
      </c>
      <c r="AM1723">
        <v>0</v>
      </c>
      <c r="AN1723">
        <v>0</v>
      </c>
      <c r="AO1723">
        <v>0</v>
      </c>
      <c r="AP1723">
        <v>0</v>
      </c>
      <c r="AQ1723">
        <v>0</v>
      </c>
      <c r="AR1723">
        <v>0</v>
      </c>
    </row>
    <row r="1724" spans="1:44" x14ac:dyDescent="0.2">
      <c r="A1724">
        <f>ROW(Source!A862)</f>
        <v>862</v>
      </c>
      <c r="B1724">
        <v>64858130</v>
      </c>
      <c r="C1724">
        <v>64858105</v>
      </c>
      <c r="D1724">
        <v>46798750</v>
      </c>
      <c r="E1724">
        <v>1</v>
      </c>
      <c r="F1724">
        <v>1</v>
      </c>
      <c r="G1724">
        <v>1</v>
      </c>
      <c r="H1724">
        <v>3</v>
      </c>
      <c r="I1724" t="s">
        <v>1227</v>
      </c>
      <c r="J1724" t="s">
        <v>1658</v>
      </c>
      <c r="K1724" t="s">
        <v>1229</v>
      </c>
      <c r="L1724">
        <v>1348</v>
      </c>
      <c r="N1724">
        <v>1009</v>
      </c>
      <c r="O1724" t="s">
        <v>36</v>
      </c>
      <c r="P1724" t="s">
        <v>36</v>
      </c>
      <c r="Q1724">
        <v>1000</v>
      </c>
      <c r="X1724">
        <v>1E-3</v>
      </c>
      <c r="Y1724">
        <v>9749.99</v>
      </c>
      <c r="Z1724">
        <v>0</v>
      </c>
      <c r="AA1724">
        <v>0</v>
      </c>
      <c r="AB1724">
        <v>0</v>
      </c>
      <c r="AC1724">
        <v>0</v>
      </c>
      <c r="AD1724">
        <v>1</v>
      </c>
      <c r="AE1724">
        <v>0</v>
      </c>
      <c r="AF1724" t="s">
        <v>3</v>
      </c>
      <c r="AG1724">
        <v>1E-3</v>
      </c>
      <c r="AH1724">
        <v>2</v>
      </c>
      <c r="AI1724">
        <v>64858117</v>
      </c>
      <c r="AJ1724">
        <v>1657</v>
      </c>
      <c r="AK1724">
        <v>0</v>
      </c>
      <c r="AL1724">
        <v>0</v>
      </c>
      <c r="AM1724">
        <v>0</v>
      </c>
      <c r="AN1724">
        <v>0</v>
      </c>
      <c r="AO1724">
        <v>0</v>
      </c>
      <c r="AP1724">
        <v>0</v>
      </c>
      <c r="AQ1724">
        <v>0</v>
      </c>
      <c r="AR1724">
        <v>0</v>
      </c>
    </row>
    <row r="1725" spans="1:44" x14ac:dyDescent="0.2">
      <c r="A1725">
        <f>ROW(Source!A862)</f>
        <v>862</v>
      </c>
      <c r="B1725">
        <v>64858131</v>
      </c>
      <c r="C1725">
        <v>64858105</v>
      </c>
      <c r="D1725">
        <v>46798775</v>
      </c>
      <c r="E1725">
        <v>1</v>
      </c>
      <c r="F1725">
        <v>1</v>
      </c>
      <c r="G1725">
        <v>1</v>
      </c>
      <c r="H1725">
        <v>3</v>
      </c>
      <c r="I1725" t="s">
        <v>1659</v>
      </c>
      <c r="J1725" t="s">
        <v>1660</v>
      </c>
      <c r="K1725" t="s">
        <v>1661</v>
      </c>
      <c r="L1725">
        <v>1339</v>
      </c>
      <c r="N1725">
        <v>1007</v>
      </c>
      <c r="O1725" t="s">
        <v>128</v>
      </c>
      <c r="P1725" t="s">
        <v>128</v>
      </c>
      <c r="Q1725">
        <v>1</v>
      </c>
      <c r="X1725">
        <v>8.0000000000000002E-3</v>
      </c>
      <c r="Y1725">
        <v>38.49</v>
      </c>
      <c r="Z1725">
        <v>0</v>
      </c>
      <c r="AA1725">
        <v>0</v>
      </c>
      <c r="AB1725">
        <v>0</v>
      </c>
      <c r="AC1725">
        <v>0</v>
      </c>
      <c r="AD1725">
        <v>1</v>
      </c>
      <c r="AE1725">
        <v>0</v>
      </c>
      <c r="AF1725" t="s">
        <v>3</v>
      </c>
      <c r="AG1725">
        <v>8.0000000000000002E-3</v>
      </c>
      <c r="AH1725">
        <v>2</v>
      </c>
      <c r="AI1725">
        <v>64858118</v>
      </c>
      <c r="AJ1725">
        <v>1658</v>
      </c>
      <c r="AK1725">
        <v>0</v>
      </c>
      <c r="AL1725">
        <v>0</v>
      </c>
      <c r="AM1725">
        <v>0</v>
      </c>
      <c r="AN1725">
        <v>0</v>
      </c>
      <c r="AO1725">
        <v>0</v>
      </c>
      <c r="AP1725">
        <v>0</v>
      </c>
      <c r="AQ1725">
        <v>0</v>
      </c>
      <c r="AR1725">
        <v>0</v>
      </c>
    </row>
    <row r="1726" spans="1:44" x14ac:dyDescent="0.2">
      <c r="A1726">
        <f>ROW(Source!A862)</f>
        <v>862</v>
      </c>
      <c r="B1726">
        <v>64858132</v>
      </c>
      <c r="C1726">
        <v>64858105</v>
      </c>
      <c r="D1726">
        <v>46799429</v>
      </c>
      <c r="E1726">
        <v>1</v>
      </c>
      <c r="F1726">
        <v>1</v>
      </c>
      <c r="G1726">
        <v>1</v>
      </c>
      <c r="H1726">
        <v>3</v>
      </c>
      <c r="I1726" t="s">
        <v>1749</v>
      </c>
      <c r="J1726" t="s">
        <v>1750</v>
      </c>
      <c r="K1726" t="s">
        <v>1751</v>
      </c>
      <c r="L1726">
        <v>1348</v>
      </c>
      <c r="N1726">
        <v>1009</v>
      </c>
      <c r="O1726" t="s">
        <v>36</v>
      </c>
      <c r="P1726" t="s">
        <v>36</v>
      </c>
      <c r="Q1726">
        <v>1000</v>
      </c>
      <c r="X1726">
        <v>0</v>
      </c>
      <c r="Y1726">
        <v>5500</v>
      </c>
      <c r="Z1726">
        <v>0</v>
      </c>
      <c r="AA1726">
        <v>0</v>
      </c>
      <c r="AB1726">
        <v>0</v>
      </c>
      <c r="AC1726">
        <v>1</v>
      </c>
      <c r="AD1726">
        <v>0</v>
      </c>
      <c r="AE1726">
        <v>0</v>
      </c>
      <c r="AF1726" t="s">
        <v>3</v>
      </c>
      <c r="AG1726">
        <v>0</v>
      </c>
      <c r="AH1726">
        <v>3</v>
      </c>
      <c r="AI1726">
        <v>-1</v>
      </c>
      <c r="AJ1726" t="s">
        <v>3</v>
      </c>
      <c r="AK1726">
        <v>0</v>
      </c>
      <c r="AL1726">
        <v>0</v>
      </c>
      <c r="AM1726">
        <v>0</v>
      </c>
      <c r="AN1726">
        <v>0</v>
      </c>
      <c r="AO1726">
        <v>0</v>
      </c>
      <c r="AP1726">
        <v>0</v>
      </c>
      <c r="AQ1726">
        <v>0</v>
      </c>
      <c r="AR1726">
        <v>0</v>
      </c>
    </row>
    <row r="1727" spans="1:44" x14ac:dyDescent="0.2">
      <c r="A1727">
        <f>ROW(Source!A862)</f>
        <v>862</v>
      </c>
      <c r="B1727">
        <v>64858133</v>
      </c>
      <c r="C1727">
        <v>64858105</v>
      </c>
      <c r="D1727">
        <v>46799454</v>
      </c>
      <c r="E1727">
        <v>1</v>
      </c>
      <c r="F1727">
        <v>1</v>
      </c>
      <c r="G1727">
        <v>1</v>
      </c>
      <c r="H1727">
        <v>3</v>
      </c>
      <c r="I1727" t="s">
        <v>1752</v>
      </c>
      <c r="J1727" t="s">
        <v>1753</v>
      </c>
      <c r="K1727" t="s">
        <v>1754</v>
      </c>
      <c r="L1727">
        <v>1301</v>
      </c>
      <c r="N1727">
        <v>1003</v>
      </c>
      <c r="O1727" t="s">
        <v>288</v>
      </c>
      <c r="P1727" t="s">
        <v>288</v>
      </c>
      <c r="Q1727">
        <v>1</v>
      </c>
      <c r="X1727">
        <v>1.01</v>
      </c>
      <c r="Y1727">
        <v>0</v>
      </c>
      <c r="Z1727">
        <v>0</v>
      </c>
      <c r="AA1727">
        <v>0</v>
      </c>
      <c r="AB1727">
        <v>0</v>
      </c>
      <c r="AC1727">
        <v>0</v>
      </c>
      <c r="AD1727">
        <v>0</v>
      </c>
      <c r="AE1727">
        <v>0</v>
      </c>
      <c r="AF1727" t="s">
        <v>3</v>
      </c>
      <c r="AG1727">
        <v>1.01</v>
      </c>
      <c r="AH1727">
        <v>3</v>
      </c>
      <c r="AI1727">
        <v>-1</v>
      </c>
      <c r="AJ1727" t="s">
        <v>3</v>
      </c>
      <c r="AK1727">
        <v>0</v>
      </c>
      <c r="AL1727">
        <v>0</v>
      </c>
      <c r="AM1727">
        <v>0</v>
      </c>
      <c r="AN1727">
        <v>0</v>
      </c>
      <c r="AO1727">
        <v>0</v>
      </c>
      <c r="AP1727">
        <v>0</v>
      </c>
      <c r="AQ1727">
        <v>0</v>
      </c>
      <c r="AR1727">
        <v>0</v>
      </c>
    </row>
    <row r="1728" spans="1:44" x14ac:dyDescent="0.2">
      <c r="A1728">
        <f>ROW(Source!A862)</f>
        <v>862</v>
      </c>
      <c r="B1728">
        <v>64858134</v>
      </c>
      <c r="C1728">
        <v>64858105</v>
      </c>
      <c r="D1728">
        <v>46799747</v>
      </c>
      <c r="E1728">
        <v>1</v>
      </c>
      <c r="F1728">
        <v>1</v>
      </c>
      <c r="G1728">
        <v>1</v>
      </c>
      <c r="H1728">
        <v>3</v>
      </c>
      <c r="I1728" t="s">
        <v>1755</v>
      </c>
      <c r="J1728" t="s">
        <v>1756</v>
      </c>
      <c r="K1728" t="s">
        <v>1757</v>
      </c>
      <c r="L1728">
        <v>1348</v>
      </c>
      <c r="N1728">
        <v>1009</v>
      </c>
      <c r="O1728" t="s">
        <v>36</v>
      </c>
      <c r="P1728" t="s">
        <v>36</v>
      </c>
      <c r="Q1728">
        <v>1000</v>
      </c>
      <c r="X1728">
        <v>0</v>
      </c>
      <c r="Y1728">
        <v>0</v>
      </c>
      <c r="Z1728">
        <v>0</v>
      </c>
      <c r="AA1728">
        <v>0</v>
      </c>
      <c r="AB1728">
        <v>0</v>
      </c>
      <c r="AC1728">
        <v>1</v>
      </c>
      <c r="AD1728">
        <v>0</v>
      </c>
      <c r="AE1728">
        <v>0</v>
      </c>
      <c r="AF1728" t="s">
        <v>3</v>
      </c>
      <c r="AG1728">
        <v>0</v>
      </c>
      <c r="AH1728">
        <v>3</v>
      </c>
      <c r="AI1728">
        <v>-1</v>
      </c>
      <c r="AJ1728" t="s">
        <v>3</v>
      </c>
      <c r="AK1728">
        <v>0</v>
      </c>
      <c r="AL1728">
        <v>0</v>
      </c>
      <c r="AM1728">
        <v>0</v>
      </c>
      <c r="AN1728">
        <v>0</v>
      </c>
      <c r="AO1728">
        <v>0</v>
      </c>
      <c r="AP1728">
        <v>0</v>
      </c>
      <c r="AQ1728">
        <v>0</v>
      </c>
      <c r="AR1728">
        <v>0</v>
      </c>
    </row>
    <row r="1729" spans="1:44" x14ac:dyDescent="0.2">
      <c r="A1729">
        <f>ROW(Source!A863)</f>
        <v>863</v>
      </c>
      <c r="B1729">
        <v>64858144</v>
      </c>
      <c r="C1729">
        <v>64858135</v>
      </c>
      <c r="D1729">
        <v>18411117</v>
      </c>
      <c r="E1729">
        <v>1</v>
      </c>
      <c r="F1729">
        <v>1</v>
      </c>
      <c r="G1729">
        <v>1</v>
      </c>
      <c r="H1729">
        <v>1</v>
      </c>
      <c r="I1729" t="s">
        <v>1307</v>
      </c>
      <c r="J1729" t="s">
        <v>3</v>
      </c>
      <c r="K1729" t="s">
        <v>1308</v>
      </c>
      <c r="L1729">
        <v>1369</v>
      </c>
      <c r="N1729">
        <v>1013</v>
      </c>
      <c r="O1729" t="s">
        <v>1100</v>
      </c>
      <c r="P1729" t="s">
        <v>1100</v>
      </c>
      <c r="Q1729">
        <v>1</v>
      </c>
      <c r="X1729">
        <v>4.68</v>
      </c>
      <c r="Y1729">
        <v>0</v>
      </c>
      <c r="Z1729">
        <v>0</v>
      </c>
      <c r="AA1729">
        <v>0</v>
      </c>
      <c r="AB1729">
        <v>9.6199999999999992</v>
      </c>
      <c r="AC1729">
        <v>0</v>
      </c>
      <c r="AD1729">
        <v>1</v>
      </c>
      <c r="AE1729">
        <v>1</v>
      </c>
      <c r="AF1729" t="s">
        <v>42</v>
      </c>
      <c r="AG1729">
        <v>5.6159999999999997</v>
      </c>
      <c r="AH1729">
        <v>2</v>
      </c>
      <c r="AI1729">
        <v>64858136</v>
      </c>
      <c r="AJ1729">
        <v>1659</v>
      </c>
      <c r="AK1729">
        <v>0</v>
      </c>
      <c r="AL1729">
        <v>0</v>
      </c>
      <c r="AM1729">
        <v>0</v>
      </c>
      <c r="AN1729">
        <v>0</v>
      </c>
      <c r="AO1729">
        <v>0</v>
      </c>
      <c r="AP1729">
        <v>0</v>
      </c>
      <c r="AQ1729">
        <v>0</v>
      </c>
      <c r="AR1729">
        <v>0</v>
      </c>
    </row>
    <row r="1730" spans="1:44" x14ac:dyDescent="0.2">
      <c r="A1730">
        <f>ROW(Source!A863)</f>
        <v>863</v>
      </c>
      <c r="B1730">
        <v>64858145</v>
      </c>
      <c r="C1730">
        <v>64858135</v>
      </c>
      <c r="D1730">
        <v>121548</v>
      </c>
      <c r="E1730">
        <v>1</v>
      </c>
      <c r="F1730">
        <v>1</v>
      </c>
      <c r="G1730">
        <v>1</v>
      </c>
      <c r="H1730">
        <v>1</v>
      </c>
      <c r="I1730" t="s">
        <v>44</v>
      </c>
      <c r="J1730" t="s">
        <v>3</v>
      </c>
      <c r="K1730" t="s">
        <v>1101</v>
      </c>
      <c r="L1730">
        <v>608254</v>
      </c>
      <c r="N1730">
        <v>1013</v>
      </c>
      <c r="O1730" t="s">
        <v>1102</v>
      </c>
      <c r="P1730" t="s">
        <v>1102</v>
      </c>
      <c r="Q1730">
        <v>1</v>
      </c>
      <c r="X1730">
        <v>1.1499999999999999</v>
      </c>
      <c r="Y1730">
        <v>0</v>
      </c>
      <c r="Z1730">
        <v>0</v>
      </c>
      <c r="AA1730">
        <v>0</v>
      </c>
      <c r="AB1730">
        <v>0</v>
      </c>
      <c r="AC1730">
        <v>0</v>
      </c>
      <c r="AD1730">
        <v>1</v>
      </c>
      <c r="AE1730">
        <v>2</v>
      </c>
      <c r="AF1730" t="s">
        <v>42</v>
      </c>
      <c r="AG1730">
        <v>1.38</v>
      </c>
      <c r="AH1730">
        <v>2</v>
      </c>
      <c r="AI1730">
        <v>64858137</v>
      </c>
      <c r="AJ1730">
        <v>1660</v>
      </c>
      <c r="AK1730">
        <v>0</v>
      </c>
      <c r="AL1730">
        <v>0</v>
      </c>
      <c r="AM1730">
        <v>0</v>
      </c>
      <c r="AN1730">
        <v>0</v>
      </c>
      <c r="AO1730">
        <v>0</v>
      </c>
      <c r="AP1730">
        <v>0</v>
      </c>
      <c r="AQ1730">
        <v>0</v>
      </c>
      <c r="AR1730">
        <v>0</v>
      </c>
    </row>
    <row r="1731" spans="1:44" x14ac:dyDescent="0.2">
      <c r="A1731">
        <f>ROW(Source!A863)</f>
        <v>863</v>
      </c>
      <c r="B1731">
        <v>64858146</v>
      </c>
      <c r="C1731">
        <v>64858135</v>
      </c>
      <c r="D1731">
        <v>29172379</v>
      </c>
      <c r="E1731">
        <v>1</v>
      </c>
      <c r="F1731">
        <v>1</v>
      </c>
      <c r="G1731">
        <v>1</v>
      </c>
      <c r="H1731">
        <v>2</v>
      </c>
      <c r="I1731" t="s">
        <v>1187</v>
      </c>
      <c r="J1731" t="s">
        <v>1188</v>
      </c>
      <c r="K1731" t="s">
        <v>1189</v>
      </c>
      <c r="L1731">
        <v>1368</v>
      </c>
      <c r="N1731">
        <v>1011</v>
      </c>
      <c r="O1731" t="s">
        <v>1106</v>
      </c>
      <c r="P1731" t="s">
        <v>1106</v>
      </c>
      <c r="Q1731">
        <v>1</v>
      </c>
      <c r="X1731">
        <v>0.05</v>
      </c>
      <c r="Y1731">
        <v>0</v>
      </c>
      <c r="Z1731">
        <v>112</v>
      </c>
      <c r="AA1731">
        <v>13.5</v>
      </c>
      <c r="AB1731">
        <v>0</v>
      </c>
      <c r="AC1731">
        <v>0</v>
      </c>
      <c r="AD1731">
        <v>1</v>
      </c>
      <c r="AE1731">
        <v>0</v>
      </c>
      <c r="AF1731" t="s">
        <v>42</v>
      </c>
      <c r="AG1731">
        <v>0.06</v>
      </c>
      <c r="AH1731">
        <v>2</v>
      </c>
      <c r="AI1731">
        <v>64858138</v>
      </c>
      <c r="AJ1731">
        <v>1661</v>
      </c>
      <c r="AK1731">
        <v>0</v>
      </c>
      <c r="AL1731">
        <v>0</v>
      </c>
      <c r="AM1731">
        <v>0</v>
      </c>
      <c r="AN1731">
        <v>0</v>
      </c>
      <c r="AO1731">
        <v>0</v>
      </c>
      <c r="AP1731">
        <v>0</v>
      </c>
      <c r="AQ1731">
        <v>0</v>
      </c>
      <c r="AR1731">
        <v>0</v>
      </c>
    </row>
    <row r="1732" spans="1:44" x14ac:dyDescent="0.2">
      <c r="A1732">
        <f>ROW(Source!A863)</f>
        <v>863</v>
      </c>
      <c r="B1732">
        <v>64858147</v>
      </c>
      <c r="C1732">
        <v>64858135</v>
      </c>
      <c r="D1732">
        <v>29172646</v>
      </c>
      <c r="E1732">
        <v>1</v>
      </c>
      <c r="F1732">
        <v>1</v>
      </c>
      <c r="G1732">
        <v>1</v>
      </c>
      <c r="H1732">
        <v>2</v>
      </c>
      <c r="I1732" t="s">
        <v>1641</v>
      </c>
      <c r="J1732" t="s">
        <v>1662</v>
      </c>
      <c r="K1732" t="s">
        <v>1663</v>
      </c>
      <c r="L1732">
        <v>1368</v>
      </c>
      <c r="N1732">
        <v>1011</v>
      </c>
      <c r="O1732" t="s">
        <v>1106</v>
      </c>
      <c r="P1732" t="s">
        <v>1106</v>
      </c>
      <c r="Q1732">
        <v>1</v>
      </c>
      <c r="X1732">
        <v>1.17</v>
      </c>
      <c r="Y1732">
        <v>0</v>
      </c>
      <c r="Z1732">
        <v>14</v>
      </c>
      <c r="AA1732">
        <v>0</v>
      </c>
      <c r="AB1732">
        <v>0</v>
      </c>
      <c r="AC1732">
        <v>0</v>
      </c>
      <c r="AD1732">
        <v>1</v>
      </c>
      <c r="AE1732">
        <v>0</v>
      </c>
      <c r="AF1732" t="s">
        <v>42</v>
      </c>
      <c r="AG1732">
        <v>1.4039999999999999</v>
      </c>
      <c r="AH1732">
        <v>2</v>
      </c>
      <c r="AI1732">
        <v>64858139</v>
      </c>
      <c r="AJ1732">
        <v>1662</v>
      </c>
      <c r="AK1732">
        <v>0</v>
      </c>
      <c r="AL1732">
        <v>0</v>
      </c>
      <c r="AM1732">
        <v>0</v>
      </c>
      <c r="AN1732">
        <v>0</v>
      </c>
      <c r="AO1732">
        <v>0</v>
      </c>
      <c r="AP1732">
        <v>0</v>
      </c>
      <c r="AQ1732">
        <v>0</v>
      </c>
      <c r="AR1732">
        <v>0</v>
      </c>
    </row>
    <row r="1733" spans="1:44" x14ac:dyDescent="0.2">
      <c r="A1733">
        <f>ROW(Source!A863)</f>
        <v>863</v>
      </c>
      <c r="B1733">
        <v>64858148</v>
      </c>
      <c r="C1733">
        <v>64858135</v>
      </c>
      <c r="D1733">
        <v>29173019</v>
      </c>
      <c r="E1733">
        <v>1</v>
      </c>
      <c r="F1733">
        <v>1</v>
      </c>
      <c r="G1733">
        <v>1</v>
      </c>
      <c r="H1733">
        <v>2</v>
      </c>
      <c r="I1733" t="s">
        <v>1664</v>
      </c>
      <c r="J1733" t="s">
        <v>1665</v>
      </c>
      <c r="K1733" t="s">
        <v>1666</v>
      </c>
      <c r="L1733">
        <v>1368</v>
      </c>
      <c r="N1733">
        <v>1011</v>
      </c>
      <c r="O1733" t="s">
        <v>1106</v>
      </c>
      <c r="P1733" t="s">
        <v>1106</v>
      </c>
      <c r="Q1733">
        <v>1</v>
      </c>
      <c r="X1733">
        <v>1.1000000000000001</v>
      </c>
      <c r="Y1733">
        <v>0</v>
      </c>
      <c r="Z1733">
        <v>340</v>
      </c>
      <c r="AA1733">
        <v>13.5</v>
      </c>
      <c r="AB1733">
        <v>0</v>
      </c>
      <c r="AC1733">
        <v>0</v>
      </c>
      <c r="AD1733">
        <v>1</v>
      </c>
      <c r="AE1733">
        <v>0</v>
      </c>
      <c r="AF1733" t="s">
        <v>42</v>
      </c>
      <c r="AG1733">
        <v>1.32</v>
      </c>
      <c r="AH1733">
        <v>2</v>
      </c>
      <c r="AI1733">
        <v>64858140</v>
      </c>
      <c r="AJ1733">
        <v>1663</v>
      </c>
      <c r="AK1733">
        <v>0</v>
      </c>
      <c r="AL1733">
        <v>0</v>
      </c>
      <c r="AM1733">
        <v>0</v>
      </c>
      <c r="AN1733">
        <v>0</v>
      </c>
      <c r="AO1733">
        <v>0</v>
      </c>
      <c r="AP1733">
        <v>0</v>
      </c>
      <c r="AQ1733">
        <v>0</v>
      </c>
      <c r="AR1733">
        <v>0</v>
      </c>
    </row>
    <row r="1734" spans="1:44" x14ac:dyDescent="0.2">
      <c r="A1734">
        <f>ROW(Source!A863)</f>
        <v>863</v>
      </c>
      <c r="B1734">
        <v>64858149</v>
      </c>
      <c r="C1734">
        <v>64858135</v>
      </c>
      <c r="D1734">
        <v>29174913</v>
      </c>
      <c r="E1734">
        <v>1</v>
      </c>
      <c r="F1734">
        <v>1</v>
      </c>
      <c r="G1734">
        <v>1</v>
      </c>
      <c r="H1734">
        <v>2</v>
      </c>
      <c r="I1734" t="s">
        <v>1152</v>
      </c>
      <c r="J1734" t="s">
        <v>1153</v>
      </c>
      <c r="K1734" t="s">
        <v>1154</v>
      </c>
      <c r="L1734">
        <v>1368</v>
      </c>
      <c r="N1734">
        <v>1011</v>
      </c>
      <c r="O1734" t="s">
        <v>1106</v>
      </c>
      <c r="P1734" t="s">
        <v>1106</v>
      </c>
      <c r="Q1734">
        <v>1</v>
      </c>
      <c r="X1734">
        <v>0.08</v>
      </c>
      <c r="Y1734">
        <v>0</v>
      </c>
      <c r="Z1734">
        <v>87.17</v>
      </c>
      <c r="AA1734">
        <v>11.6</v>
      </c>
      <c r="AB1734">
        <v>0</v>
      </c>
      <c r="AC1734">
        <v>0</v>
      </c>
      <c r="AD1734">
        <v>1</v>
      </c>
      <c r="AE1734">
        <v>0</v>
      </c>
      <c r="AF1734" t="s">
        <v>42</v>
      </c>
      <c r="AG1734">
        <v>9.6000000000000002E-2</v>
      </c>
      <c r="AH1734">
        <v>2</v>
      </c>
      <c r="AI1734">
        <v>64858141</v>
      </c>
      <c r="AJ1734">
        <v>1664</v>
      </c>
      <c r="AK1734">
        <v>0</v>
      </c>
      <c r="AL1734">
        <v>0</v>
      </c>
      <c r="AM1734">
        <v>0</v>
      </c>
      <c r="AN1734">
        <v>0</v>
      </c>
      <c r="AO1734">
        <v>0</v>
      </c>
      <c r="AP1734">
        <v>0</v>
      </c>
      <c r="AQ1734">
        <v>0</v>
      </c>
      <c r="AR1734">
        <v>0</v>
      </c>
    </row>
    <row r="1735" spans="1:44" x14ac:dyDescent="0.2">
      <c r="A1735">
        <f>ROW(Source!A863)</f>
        <v>863</v>
      </c>
      <c r="B1735">
        <v>64858150</v>
      </c>
      <c r="C1735">
        <v>64858135</v>
      </c>
      <c r="D1735">
        <v>29112724</v>
      </c>
      <c r="E1735">
        <v>1</v>
      </c>
      <c r="F1735">
        <v>1</v>
      </c>
      <c r="G1735">
        <v>1</v>
      </c>
      <c r="H1735">
        <v>3</v>
      </c>
      <c r="I1735" t="s">
        <v>1350</v>
      </c>
      <c r="J1735" t="s">
        <v>1351</v>
      </c>
      <c r="K1735" t="s">
        <v>1352</v>
      </c>
      <c r="L1735">
        <v>1348</v>
      </c>
      <c r="N1735">
        <v>1009</v>
      </c>
      <c r="O1735" t="s">
        <v>36</v>
      </c>
      <c r="P1735" t="s">
        <v>36</v>
      </c>
      <c r="Q1735">
        <v>1000</v>
      </c>
      <c r="X1735">
        <v>2.9999999999999997E-4</v>
      </c>
      <c r="Y1735">
        <v>5989</v>
      </c>
      <c r="Z1735">
        <v>0</v>
      </c>
      <c r="AA1735">
        <v>0</v>
      </c>
      <c r="AB1735">
        <v>0</v>
      </c>
      <c r="AC1735">
        <v>0</v>
      </c>
      <c r="AD1735">
        <v>1</v>
      </c>
      <c r="AE1735">
        <v>0</v>
      </c>
      <c r="AF1735" t="s">
        <v>3</v>
      </c>
      <c r="AG1735">
        <v>2.9999999999999997E-4</v>
      </c>
      <c r="AH1735">
        <v>2</v>
      </c>
      <c r="AI1735">
        <v>64858142</v>
      </c>
      <c r="AJ1735">
        <v>1665</v>
      </c>
      <c r="AK1735">
        <v>0</v>
      </c>
      <c r="AL1735">
        <v>0</v>
      </c>
      <c r="AM1735">
        <v>0</v>
      </c>
      <c r="AN1735">
        <v>0</v>
      </c>
      <c r="AO1735">
        <v>0</v>
      </c>
      <c r="AP1735">
        <v>0</v>
      </c>
      <c r="AQ1735">
        <v>0</v>
      </c>
      <c r="AR1735">
        <v>0</v>
      </c>
    </row>
    <row r="1736" spans="1:44" x14ac:dyDescent="0.2">
      <c r="A1736">
        <f>ROW(Source!A863)</f>
        <v>863</v>
      </c>
      <c r="B1736">
        <v>64858151</v>
      </c>
      <c r="C1736">
        <v>64858135</v>
      </c>
      <c r="D1736">
        <v>29114007</v>
      </c>
      <c r="E1736">
        <v>1</v>
      </c>
      <c r="F1736">
        <v>1</v>
      </c>
      <c r="G1736">
        <v>1</v>
      </c>
      <c r="H1736">
        <v>3</v>
      </c>
      <c r="I1736" t="s">
        <v>1667</v>
      </c>
      <c r="J1736" t="s">
        <v>1668</v>
      </c>
      <c r="K1736" t="s">
        <v>1669</v>
      </c>
      <c r="L1736">
        <v>1348</v>
      </c>
      <c r="N1736">
        <v>1009</v>
      </c>
      <c r="O1736" t="s">
        <v>36</v>
      </c>
      <c r="P1736" t="s">
        <v>36</v>
      </c>
      <c r="Q1736">
        <v>1000</v>
      </c>
      <c r="X1736">
        <v>1.1999999999999999E-3</v>
      </c>
      <c r="Y1736">
        <v>11623.98</v>
      </c>
      <c r="Z1736">
        <v>0</v>
      </c>
      <c r="AA1736">
        <v>0</v>
      </c>
      <c r="AB1736">
        <v>0</v>
      </c>
      <c r="AC1736">
        <v>0</v>
      </c>
      <c r="AD1736">
        <v>1</v>
      </c>
      <c r="AE1736">
        <v>0</v>
      </c>
      <c r="AF1736" t="s">
        <v>3</v>
      </c>
      <c r="AG1736">
        <v>1.1999999999999999E-3</v>
      </c>
      <c r="AH1736">
        <v>2</v>
      </c>
      <c r="AI1736">
        <v>64858143</v>
      </c>
      <c r="AJ1736">
        <v>1666</v>
      </c>
      <c r="AK1736">
        <v>0</v>
      </c>
      <c r="AL1736">
        <v>0</v>
      </c>
      <c r="AM1736">
        <v>0</v>
      </c>
      <c r="AN1736">
        <v>0</v>
      </c>
      <c r="AO1736">
        <v>0</v>
      </c>
      <c r="AP1736">
        <v>0</v>
      </c>
      <c r="AQ1736">
        <v>0</v>
      </c>
      <c r="AR1736">
        <v>0</v>
      </c>
    </row>
    <row r="1737" spans="1:44" x14ac:dyDescent="0.2">
      <c r="A1737">
        <f>ROW(Source!A863)</f>
        <v>863</v>
      </c>
      <c r="B1737">
        <v>64858152</v>
      </c>
      <c r="C1737">
        <v>64858135</v>
      </c>
      <c r="D1737">
        <v>29116864</v>
      </c>
      <c r="E1737">
        <v>1</v>
      </c>
      <c r="F1737">
        <v>1</v>
      </c>
      <c r="G1737">
        <v>1</v>
      </c>
      <c r="H1737">
        <v>3</v>
      </c>
      <c r="I1737" t="s">
        <v>1758</v>
      </c>
      <c r="J1737" t="s">
        <v>1759</v>
      </c>
      <c r="K1737" t="s">
        <v>1760</v>
      </c>
      <c r="L1737">
        <v>1301</v>
      </c>
      <c r="N1737">
        <v>1003</v>
      </c>
      <c r="O1737" t="s">
        <v>288</v>
      </c>
      <c r="P1737" t="s">
        <v>288</v>
      </c>
      <c r="Q1737">
        <v>1</v>
      </c>
      <c r="X1737">
        <v>0</v>
      </c>
      <c r="Y1737">
        <v>0</v>
      </c>
      <c r="Z1737">
        <v>0</v>
      </c>
      <c r="AA1737">
        <v>0</v>
      </c>
      <c r="AB1737">
        <v>0</v>
      </c>
      <c r="AC1737">
        <v>1</v>
      </c>
      <c r="AD1737">
        <v>0</v>
      </c>
      <c r="AE1737">
        <v>0</v>
      </c>
      <c r="AF1737" t="s">
        <v>3</v>
      </c>
      <c r="AG1737">
        <v>0</v>
      </c>
      <c r="AH1737">
        <v>3</v>
      </c>
      <c r="AI1737">
        <v>-1</v>
      </c>
      <c r="AJ1737" t="s">
        <v>3</v>
      </c>
      <c r="AK1737">
        <v>0</v>
      </c>
      <c r="AL1737">
        <v>0</v>
      </c>
      <c r="AM1737">
        <v>0</v>
      </c>
      <c r="AN1737">
        <v>0</v>
      </c>
      <c r="AO1737">
        <v>0</v>
      </c>
      <c r="AP1737">
        <v>0</v>
      </c>
      <c r="AQ1737">
        <v>0</v>
      </c>
      <c r="AR1737">
        <v>0</v>
      </c>
    </row>
    <row r="1738" spans="1:44" x14ac:dyDescent="0.2">
      <c r="A1738">
        <f>ROW(Source!A863)</f>
        <v>863</v>
      </c>
      <c r="B1738">
        <v>64858153</v>
      </c>
      <c r="C1738">
        <v>64858135</v>
      </c>
      <c r="D1738">
        <v>29121120</v>
      </c>
      <c r="E1738">
        <v>1</v>
      </c>
      <c r="F1738">
        <v>1</v>
      </c>
      <c r="G1738">
        <v>1</v>
      </c>
      <c r="H1738">
        <v>3</v>
      </c>
      <c r="I1738" t="s">
        <v>1761</v>
      </c>
      <c r="J1738" t="s">
        <v>1762</v>
      </c>
      <c r="K1738" t="s">
        <v>1763</v>
      </c>
      <c r="L1738">
        <v>1354</v>
      </c>
      <c r="N1738">
        <v>1010</v>
      </c>
      <c r="O1738" t="s">
        <v>438</v>
      </c>
      <c r="P1738" t="s">
        <v>438</v>
      </c>
      <c r="Q1738">
        <v>1</v>
      </c>
      <c r="X1738">
        <v>0</v>
      </c>
      <c r="Y1738">
        <v>0</v>
      </c>
      <c r="Z1738">
        <v>0</v>
      </c>
      <c r="AA1738">
        <v>0</v>
      </c>
      <c r="AB1738">
        <v>0</v>
      </c>
      <c r="AC1738">
        <v>1</v>
      </c>
      <c r="AD1738">
        <v>0</v>
      </c>
      <c r="AE1738">
        <v>0</v>
      </c>
      <c r="AF1738" t="s">
        <v>3</v>
      </c>
      <c r="AG1738">
        <v>0</v>
      </c>
      <c r="AH1738">
        <v>3</v>
      </c>
      <c r="AI1738">
        <v>-1</v>
      </c>
      <c r="AJ1738" t="s">
        <v>3</v>
      </c>
      <c r="AK1738">
        <v>0</v>
      </c>
      <c r="AL1738">
        <v>0</v>
      </c>
      <c r="AM1738">
        <v>0</v>
      </c>
      <c r="AN1738">
        <v>0</v>
      </c>
      <c r="AO1738">
        <v>0</v>
      </c>
      <c r="AP1738">
        <v>0</v>
      </c>
      <c r="AQ1738">
        <v>0</v>
      </c>
      <c r="AR1738">
        <v>0</v>
      </c>
    </row>
    <row r="1739" spans="1:44" x14ac:dyDescent="0.2">
      <c r="A1739">
        <f>ROW(Source!A864)</f>
        <v>864</v>
      </c>
      <c r="B1739">
        <v>64858144</v>
      </c>
      <c r="C1739">
        <v>64858135</v>
      </c>
      <c r="D1739">
        <v>18411117</v>
      </c>
      <c r="E1739">
        <v>1</v>
      </c>
      <c r="F1739">
        <v>1</v>
      </c>
      <c r="G1739">
        <v>1</v>
      </c>
      <c r="H1739">
        <v>1</v>
      </c>
      <c r="I1739" t="s">
        <v>1307</v>
      </c>
      <c r="J1739" t="s">
        <v>3</v>
      </c>
      <c r="K1739" t="s">
        <v>1308</v>
      </c>
      <c r="L1739">
        <v>1369</v>
      </c>
      <c r="N1739">
        <v>1013</v>
      </c>
      <c r="O1739" t="s">
        <v>1100</v>
      </c>
      <c r="P1739" t="s">
        <v>1100</v>
      </c>
      <c r="Q1739">
        <v>1</v>
      </c>
      <c r="X1739">
        <v>4.68</v>
      </c>
      <c r="Y1739">
        <v>0</v>
      </c>
      <c r="Z1739">
        <v>0</v>
      </c>
      <c r="AA1739">
        <v>0</v>
      </c>
      <c r="AB1739">
        <v>9.6199999999999992</v>
      </c>
      <c r="AC1739">
        <v>0</v>
      </c>
      <c r="AD1739">
        <v>1</v>
      </c>
      <c r="AE1739">
        <v>1</v>
      </c>
      <c r="AF1739" t="s">
        <v>42</v>
      </c>
      <c r="AG1739">
        <v>5.6159999999999997</v>
      </c>
      <c r="AH1739">
        <v>2</v>
      </c>
      <c r="AI1739">
        <v>64858136</v>
      </c>
      <c r="AJ1739">
        <v>1667</v>
      </c>
      <c r="AK1739">
        <v>0</v>
      </c>
      <c r="AL1739">
        <v>0</v>
      </c>
      <c r="AM1739">
        <v>0</v>
      </c>
      <c r="AN1739">
        <v>0</v>
      </c>
      <c r="AO1739">
        <v>0</v>
      </c>
      <c r="AP1739">
        <v>0</v>
      </c>
      <c r="AQ1739">
        <v>0</v>
      </c>
      <c r="AR1739">
        <v>0</v>
      </c>
    </row>
    <row r="1740" spans="1:44" x14ac:dyDescent="0.2">
      <c r="A1740">
        <f>ROW(Source!A864)</f>
        <v>864</v>
      </c>
      <c r="B1740">
        <v>64858145</v>
      </c>
      <c r="C1740">
        <v>64858135</v>
      </c>
      <c r="D1740">
        <v>121548</v>
      </c>
      <c r="E1740">
        <v>1</v>
      </c>
      <c r="F1740">
        <v>1</v>
      </c>
      <c r="G1740">
        <v>1</v>
      </c>
      <c r="H1740">
        <v>1</v>
      </c>
      <c r="I1740" t="s">
        <v>44</v>
      </c>
      <c r="J1740" t="s">
        <v>3</v>
      </c>
      <c r="K1740" t="s">
        <v>1101</v>
      </c>
      <c r="L1740">
        <v>608254</v>
      </c>
      <c r="N1740">
        <v>1013</v>
      </c>
      <c r="O1740" t="s">
        <v>1102</v>
      </c>
      <c r="P1740" t="s">
        <v>1102</v>
      </c>
      <c r="Q1740">
        <v>1</v>
      </c>
      <c r="X1740">
        <v>1.1499999999999999</v>
      </c>
      <c r="Y1740">
        <v>0</v>
      </c>
      <c r="Z1740">
        <v>0</v>
      </c>
      <c r="AA1740">
        <v>0</v>
      </c>
      <c r="AB1740">
        <v>0</v>
      </c>
      <c r="AC1740">
        <v>0</v>
      </c>
      <c r="AD1740">
        <v>1</v>
      </c>
      <c r="AE1740">
        <v>2</v>
      </c>
      <c r="AF1740" t="s">
        <v>42</v>
      </c>
      <c r="AG1740">
        <v>1.38</v>
      </c>
      <c r="AH1740">
        <v>2</v>
      </c>
      <c r="AI1740">
        <v>64858137</v>
      </c>
      <c r="AJ1740">
        <v>1668</v>
      </c>
      <c r="AK1740">
        <v>0</v>
      </c>
      <c r="AL1740">
        <v>0</v>
      </c>
      <c r="AM1740">
        <v>0</v>
      </c>
      <c r="AN1740">
        <v>0</v>
      </c>
      <c r="AO1740">
        <v>0</v>
      </c>
      <c r="AP1740">
        <v>0</v>
      </c>
      <c r="AQ1740">
        <v>0</v>
      </c>
      <c r="AR1740">
        <v>0</v>
      </c>
    </row>
    <row r="1741" spans="1:44" x14ac:dyDescent="0.2">
      <c r="A1741">
        <f>ROW(Source!A864)</f>
        <v>864</v>
      </c>
      <c r="B1741">
        <v>64858146</v>
      </c>
      <c r="C1741">
        <v>64858135</v>
      </c>
      <c r="D1741">
        <v>29172379</v>
      </c>
      <c r="E1741">
        <v>1</v>
      </c>
      <c r="F1741">
        <v>1</v>
      </c>
      <c r="G1741">
        <v>1</v>
      </c>
      <c r="H1741">
        <v>2</v>
      </c>
      <c r="I1741" t="s">
        <v>1187</v>
      </c>
      <c r="J1741" t="s">
        <v>1188</v>
      </c>
      <c r="K1741" t="s">
        <v>1189</v>
      </c>
      <c r="L1741">
        <v>1368</v>
      </c>
      <c r="N1741">
        <v>1011</v>
      </c>
      <c r="O1741" t="s">
        <v>1106</v>
      </c>
      <c r="P1741" t="s">
        <v>1106</v>
      </c>
      <c r="Q1741">
        <v>1</v>
      </c>
      <c r="X1741">
        <v>0.05</v>
      </c>
      <c r="Y1741">
        <v>0</v>
      </c>
      <c r="Z1741">
        <v>112</v>
      </c>
      <c r="AA1741">
        <v>13.5</v>
      </c>
      <c r="AB1741">
        <v>0</v>
      </c>
      <c r="AC1741">
        <v>0</v>
      </c>
      <c r="AD1741">
        <v>1</v>
      </c>
      <c r="AE1741">
        <v>0</v>
      </c>
      <c r="AF1741" t="s">
        <v>42</v>
      </c>
      <c r="AG1741">
        <v>0.06</v>
      </c>
      <c r="AH1741">
        <v>2</v>
      </c>
      <c r="AI1741">
        <v>64858138</v>
      </c>
      <c r="AJ1741">
        <v>1669</v>
      </c>
      <c r="AK1741">
        <v>0</v>
      </c>
      <c r="AL1741">
        <v>0</v>
      </c>
      <c r="AM1741">
        <v>0</v>
      </c>
      <c r="AN1741">
        <v>0</v>
      </c>
      <c r="AO1741">
        <v>0</v>
      </c>
      <c r="AP1741">
        <v>0</v>
      </c>
      <c r="AQ1741">
        <v>0</v>
      </c>
      <c r="AR1741">
        <v>0</v>
      </c>
    </row>
    <row r="1742" spans="1:44" x14ac:dyDescent="0.2">
      <c r="A1742">
        <f>ROW(Source!A864)</f>
        <v>864</v>
      </c>
      <c r="B1742">
        <v>64858147</v>
      </c>
      <c r="C1742">
        <v>64858135</v>
      </c>
      <c r="D1742">
        <v>29172646</v>
      </c>
      <c r="E1742">
        <v>1</v>
      </c>
      <c r="F1742">
        <v>1</v>
      </c>
      <c r="G1742">
        <v>1</v>
      </c>
      <c r="H1742">
        <v>2</v>
      </c>
      <c r="I1742" t="s">
        <v>1641</v>
      </c>
      <c r="J1742" t="s">
        <v>1662</v>
      </c>
      <c r="K1742" t="s">
        <v>1663</v>
      </c>
      <c r="L1742">
        <v>1368</v>
      </c>
      <c r="N1742">
        <v>1011</v>
      </c>
      <c r="O1742" t="s">
        <v>1106</v>
      </c>
      <c r="P1742" t="s">
        <v>1106</v>
      </c>
      <c r="Q1742">
        <v>1</v>
      </c>
      <c r="X1742">
        <v>1.17</v>
      </c>
      <c r="Y1742">
        <v>0</v>
      </c>
      <c r="Z1742">
        <v>14</v>
      </c>
      <c r="AA1742">
        <v>0</v>
      </c>
      <c r="AB1742">
        <v>0</v>
      </c>
      <c r="AC1742">
        <v>0</v>
      </c>
      <c r="AD1742">
        <v>1</v>
      </c>
      <c r="AE1742">
        <v>0</v>
      </c>
      <c r="AF1742" t="s">
        <v>42</v>
      </c>
      <c r="AG1742">
        <v>1.4039999999999999</v>
      </c>
      <c r="AH1742">
        <v>2</v>
      </c>
      <c r="AI1742">
        <v>64858139</v>
      </c>
      <c r="AJ1742">
        <v>1670</v>
      </c>
      <c r="AK1742">
        <v>0</v>
      </c>
      <c r="AL1742">
        <v>0</v>
      </c>
      <c r="AM1742">
        <v>0</v>
      </c>
      <c r="AN1742">
        <v>0</v>
      </c>
      <c r="AO1742">
        <v>0</v>
      </c>
      <c r="AP1742">
        <v>0</v>
      </c>
      <c r="AQ1742">
        <v>0</v>
      </c>
      <c r="AR1742">
        <v>0</v>
      </c>
    </row>
    <row r="1743" spans="1:44" x14ac:dyDescent="0.2">
      <c r="A1743">
        <f>ROW(Source!A864)</f>
        <v>864</v>
      </c>
      <c r="B1743">
        <v>64858148</v>
      </c>
      <c r="C1743">
        <v>64858135</v>
      </c>
      <c r="D1743">
        <v>29173019</v>
      </c>
      <c r="E1743">
        <v>1</v>
      </c>
      <c r="F1743">
        <v>1</v>
      </c>
      <c r="G1743">
        <v>1</v>
      </c>
      <c r="H1743">
        <v>2</v>
      </c>
      <c r="I1743" t="s">
        <v>1664</v>
      </c>
      <c r="J1743" t="s">
        <v>1665</v>
      </c>
      <c r="K1743" t="s">
        <v>1666</v>
      </c>
      <c r="L1743">
        <v>1368</v>
      </c>
      <c r="N1743">
        <v>1011</v>
      </c>
      <c r="O1743" t="s">
        <v>1106</v>
      </c>
      <c r="P1743" t="s">
        <v>1106</v>
      </c>
      <c r="Q1743">
        <v>1</v>
      </c>
      <c r="X1743">
        <v>1.1000000000000001</v>
      </c>
      <c r="Y1743">
        <v>0</v>
      </c>
      <c r="Z1743">
        <v>340</v>
      </c>
      <c r="AA1743">
        <v>13.5</v>
      </c>
      <c r="AB1743">
        <v>0</v>
      </c>
      <c r="AC1743">
        <v>0</v>
      </c>
      <c r="AD1743">
        <v>1</v>
      </c>
      <c r="AE1743">
        <v>0</v>
      </c>
      <c r="AF1743" t="s">
        <v>42</v>
      </c>
      <c r="AG1743">
        <v>1.32</v>
      </c>
      <c r="AH1743">
        <v>2</v>
      </c>
      <c r="AI1743">
        <v>64858140</v>
      </c>
      <c r="AJ1743">
        <v>1671</v>
      </c>
      <c r="AK1743">
        <v>0</v>
      </c>
      <c r="AL1743">
        <v>0</v>
      </c>
      <c r="AM1743">
        <v>0</v>
      </c>
      <c r="AN1743">
        <v>0</v>
      </c>
      <c r="AO1743">
        <v>0</v>
      </c>
      <c r="AP1743">
        <v>0</v>
      </c>
      <c r="AQ1743">
        <v>0</v>
      </c>
      <c r="AR1743">
        <v>0</v>
      </c>
    </row>
    <row r="1744" spans="1:44" x14ac:dyDescent="0.2">
      <c r="A1744">
        <f>ROW(Source!A864)</f>
        <v>864</v>
      </c>
      <c r="B1744">
        <v>64858149</v>
      </c>
      <c r="C1744">
        <v>64858135</v>
      </c>
      <c r="D1744">
        <v>29174913</v>
      </c>
      <c r="E1744">
        <v>1</v>
      </c>
      <c r="F1744">
        <v>1</v>
      </c>
      <c r="G1744">
        <v>1</v>
      </c>
      <c r="H1744">
        <v>2</v>
      </c>
      <c r="I1744" t="s">
        <v>1152</v>
      </c>
      <c r="J1744" t="s">
        <v>1153</v>
      </c>
      <c r="K1744" t="s">
        <v>1154</v>
      </c>
      <c r="L1744">
        <v>1368</v>
      </c>
      <c r="N1744">
        <v>1011</v>
      </c>
      <c r="O1744" t="s">
        <v>1106</v>
      </c>
      <c r="P1744" t="s">
        <v>1106</v>
      </c>
      <c r="Q1744">
        <v>1</v>
      </c>
      <c r="X1744">
        <v>0.08</v>
      </c>
      <c r="Y1744">
        <v>0</v>
      </c>
      <c r="Z1744">
        <v>87.17</v>
      </c>
      <c r="AA1744">
        <v>11.6</v>
      </c>
      <c r="AB1744">
        <v>0</v>
      </c>
      <c r="AC1744">
        <v>0</v>
      </c>
      <c r="AD1744">
        <v>1</v>
      </c>
      <c r="AE1744">
        <v>0</v>
      </c>
      <c r="AF1744" t="s">
        <v>42</v>
      </c>
      <c r="AG1744">
        <v>9.6000000000000002E-2</v>
      </c>
      <c r="AH1744">
        <v>2</v>
      </c>
      <c r="AI1744">
        <v>64858141</v>
      </c>
      <c r="AJ1744">
        <v>1672</v>
      </c>
      <c r="AK1744">
        <v>0</v>
      </c>
      <c r="AL1744">
        <v>0</v>
      </c>
      <c r="AM1744">
        <v>0</v>
      </c>
      <c r="AN1744">
        <v>0</v>
      </c>
      <c r="AO1744">
        <v>0</v>
      </c>
      <c r="AP1744">
        <v>0</v>
      </c>
      <c r="AQ1744">
        <v>0</v>
      </c>
      <c r="AR1744">
        <v>0</v>
      </c>
    </row>
    <row r="1745" spans="1:44" x14ac:dyDescent="0.2">
      <c r="A1745">
        <f>ROW(Source!A864)</f>
        <v>864</v>
      </c>
      <c r="B1745">
        <v>64858150</v>
      </c>
      <c r="C1745">
        <v>64858135</v>
      </c>
      <c r="D1745">
        <v>29112724</v>
      </c>
      <c r="E1745">
        <v>1</v>
      </c>
      <c r="F1745">
        <v>1</v>
      </c>
      <c r="G1745">
        <v>1</v>
      </c>
      <c r="H1745">
        <v>3</v>
      </c>
      <c r="I1745" t="s">
        <v>1350</v>
      </c>
      <c r="J1745" t="s">
        <v>1351</v>
      </c>
      <c r="K1745" t="s">
        <v>1352</v>
      </c>
      <c r="L1745">
        <v>1348</v>
      </c>
      <c r="N1745">
        <v>1009</v>
      </c>
      <c r="O1745" t="s">
        <v>36</v>
      </c>
      <c r="P1745" t="s">
        <v>36</v>
      </c>
      <c r="Q1745">
        <v>1000</v>
      </c>
      <c r="X1745">
        <v>2.9999999999999997E-4</v>
      </c>
      <c r="Y1745">
        <v>5989</v>
      </c>
      <c r="Z1745">
        <v>0</v>
      </c>
      <c r="AA1745">
        <v>0</v>
      </c>
      <c r="AB1745">
        <v>0</v>
      </c>
      <c r="AC1745">
        <v>0</v>
      </c>
      <c r="AD1745">
        <v>1</v>
      </c>
      <c r="AE1745">
        <v>0</v>
      </c>
      <c r="AF1745" t="s">
        <v>3</v>
      </c>
      <c r="AG1745">
        <v>2.9999999999999997E-4</v>
      </c>
      <c r="AH1745">
        <v>2</v>
      </c>
      <c r="AI1745">
        <v>64858142</v>
      </c>
      <c r="AJ1745">
        <v>1673</v>
      </c>
      <c r="AK1745">
        <v>0</v>
      </c>
      <c r="AL1745">
        <v>0</v>
      </c>
      <c r="AM1745">
        <v>0</v>
      </c>
      <c r="AN1745">
        <v>0</v>
      </c>
      <c r="AO1745">
        <v>0</v>
      </c>
      <c r="AP1745">
        <v>0</v>
      </c>
      <c r="AQ1745">
        <v>0</v>
      </c>
      <c r="AR1745">
        <v>0</v>
      </c>
    </row>
    <row r="1746" spans="1:44" x14ac:dyDescent="0.2">
      <c r="A1746">
        <f>ROW(Source!A864)</f>
        <v>864</v>
      </c>
      <c r="B1746">
        <v>64858151</v>
      </c>
      <c r="C1746">
        <v>64858135</v>
      </c>
      <c r="D1746">
        <v>29114007</v>
      </c>
      <c r="E1746">
        <v>1</v>
      </c>
      <c r="F1746">
        <v>1</v>
      </c>
      <c r="G1746">
        <v>1</v>
      </c>
      <c r="H1746">
        <v>3</v>
      </c>
      <c r="I1746" t="s">
        <v>1667</v>
      </c>
      <c r="J1746" t="s">
        <v>1668</v>
      </c>
      <c r="K1746" t="s">
        <v>1669</v>
      </c>
      <c r="L1746">
        <v>1348</v>
      </c>
      <c r="N1746">
        <v>1009</v>
      </c>
      <c r="O1746" t="s">
        <v>36</v>
      </c>
      <c r="P1746" t="s">
        <v>36</v>
      </c>
      <c r="Q1746">
        <v>1000</v>
      </c>
      <c r="X1746">
        <v>1.1999999999999999E-3</v>
      </c>
      <c r="Y1746">
        <v>11623.98</v>
      </c>
      <c r="Z1746">
        <v>0</v>
      </c>
      <c r="AA1746">
        <v>0</v>
      </c>
      <c r="AB1746">
        <v>0</v>
      </c>
      <c r="AC1746">
        <v>0</v>
      </c>
      <c r="AD1746">
        <v>1</v>
      </c>
      <c r="AE1746">
        <v>0</v>
      </c>
      <c r="AF1746" t="s">
        <v>3</v>
      </c>
      <c r="AG1746">
        <v>1.1999999999999999E-3</v>
      </c>
      <c r="AH1746">
        <v>2</v>
      </c>
      <c r="AI1746">
        <v>64858143</v>
      </c>
      <c r="AJ1746">
        <v>1674</v>
      </c>
      <c r="AK1746">
        <v>0</v>
      </c>
      <c r="AL1746">
        <v>0</v>
      </c>
      <c r="AM1746">
        <v>0</v>
      </c>
      <c r="AN1746">
        <v>0</v>
      </c>
      <c r="AO1746">
        <v>0</v>
      </c>
      <c r="AP1746">
        <v>0</v>
      </c>
      <c r="AQ1746">
        <v>0</v>
      </c>
      <c r="AR1746">
        <v>0</v>
      </c>
    </row>
    <row r="1747" spans="1:44" x14ac:dyDescent="0.2">
      <c r="A1747">
        <f>ROW(Source!A864)</f>
        <v>864</v>
      </c>
      <c r="B1747">
        <v>64858152</v>
      </c>
      <c r="C1747">
        <v>64858135</v>
      </c>
      <c r="D1747">
        <v>29116864</v>
      </c>
      <c r="E1747">
        <v>1</v>
      </c>
      <c r="F1747">
        <v>1</v>
      </c>
      <c r="G1747">
        <v>1</v>
      </c>
      <c r="H1747">
        <v>3</v>
      </c>
      <c r="I1747" t="s">
        <v>1758</v>
      </c>
      <c r="J1747" t="s">
        <v>1759</v>
      </c>
      <c r="K1747" t="s">
        <v>1760</v>
      </c>
      <c r="L1747">
        <v>1301</v>
      </c>
      <c r="N1747">
        <v>1003</v>
      </c>
      <c r="O1747" t="s">
        <v>288</v>
      </c>
      <c r="P1747" t="s">
        <v>288</v>
      </c>
      <c r="Q1747">
        <v>1</v>
      </c>
      <c r="X1747">
        <v>0</v>
      </c>
      <c r="Y1747">
        <v>0</v>
      </c>
      <c r="Z1747">
        <v>0</v>
      </c>
      <c r="AA1747">
        <v>0</v>
      </c>
      <c r="AB1747">
        <v>0</v>
      </c>
      <c r="AC1747">
        <v>1</v>
      </c>
      <c r="AD1747">
        <v>0</v>
      </c>
      <c r="AE1747">
        <v>0</v>
      </c>
      <c r="AF1747" t="s">
        <v>3</v>
      </c>
      <c r="AG1747">
        <v>0</v>
      </c>
      <c r="AH1747">
        <v>3</v>
      </c>
      <c r="AI1747">
        <v>-1</v>
      </c>
      <c r="AJ1747" t="s">
        <v>3</v>
      </c>
      <c r="AK1747">
        <v>0</v>
      </c>
      <c r="AL1747">
        <v>0</v>
      </c>
      <c r="AM1747">
        <v>0</v>
      </c>
      <c r="AN1747">
        <v>0</v>
      </c>
      <c r="AO1747">
        <v>0</v>
      </c>
      <c r="AP1747">
        <v>0</v>
      </c>
      <c r="AQ1747">
        <v>0</v>
      </c>
      <c r="AR1747">
        <v>0</v>
      </c>
    </row>
    <row r="1748" spans="1:44" x14ac:dyDescent="0.2">
      <c r="A1748">
        <f>ROW(Source!A864)</f>
        <v>864</v>
      </c>
      <c r="B1748">
        <v>64858153</v>
      </c>
      <c r="C1748">
        <v>64858135</v>
      </c>
      <c r="D1748">
        <v>29121120</v>
      </c>
      <c r="E1748">
        <v>1</v>
      </c>
      <c r="F1748">
        <v>1</v>
      </c>
      <c r="G1748">
        <v>1</v>
      </c>
      <c r="H1748">
        <v>3</v>
      </c>
      <c r="I1748" t="s">
        <v>1761</v>
      </c>
      <c r="J1748" t="s">
        <v>1762</v>
      </c>
      <c r="K1748" t="s">
        <v>1763</v>
      </c>
      <c r="L1748">
        <v>1354</v>
      </c>
      <c r="N1748">
        <v>1010</v>
      </c>
      <c r="O1748" t="s">
        <v>438</v>
      </c>
      <c r="P1748" t="s">
        <v>438</v>
      </c>
      <c r="Q1748">
        <v>1</v>
      </c>
      <c r="X1748">
        <v>0</v>
      </c>
      <c r="Y1748">
        <v>0</v>
      </c>
      <c r="Z1748">
        <v>0</v>
      </c>
      <c r="AA1748">
        <v>0</v>
      </c>
      <c r="AB1748">
        <v>0</v>
      </c>
      <c r="AC1748">
        <v>1</v>
      </c>
      <c r="AD1748">
        <v>0</v>
      </c>
      <c r="AE1748">
        <v>0</v>
      </c>
      <c r="AF1748" t="s">
        <v>3</v>
      </c>
      <c r="AG1748">
        <v>0</v>
      </c>
      <c r="AH1748">
        <v>3</v>
      </c>
      <c r="AI1748">
        <v>-1</v>
      </c>
      <c r="AJ1748" t="s">
        <v>3</v>
      </c>
      <c r="AK1748">
        <v>0</v>
      </c>
      <c r="AL1748">
        <v>0</v>
      </c>
      <c r="AM1748">
        <v>0</v>
      </c>
      <c r="AN1748">
        <v>0</v>
      </c>
      <c r="AO1748">
        <v>0</v>
      </c>
      <c r="AP1748">
        <v>0</v>
      </c>
      <c r="AQ1748">
        <v>0</v>
      </c>
      <c r="AR1748">
        <v>0</v>
      </c>
    </row>
    <row r="1749" spans="1:44" x14ac:dyDescent="0.2">
      <c r="A1749">
        <f>ROW(Source!A869)</f>
        <v>869</v>
      </c>
      <c r="B1749">
        <v>64858163</v>
      </c>
      <c r="C1749">
        <v>64858156</v>
      </c>
      <c r="D1749">
        <v>18413230</v>
      </c>
      <c r="E1749">
        <v>1</v>
      </c>
      <c r="F1749">
        <v>1</v>
      </c>
      <c r="G1749">
        <v>1</v>
      </c>
      <c r="H1749">
        <v>1</v>
      </c>
      <c r="I1749" t="s">
        <v>1613</v>
      </c>
      <c r="J1749" t="s">
        <v>3</v>
      </c>
      <c r="K1749" t="s">
        <v>1614</v>
      </c>
      <c r="L1749">
        <v>1369</v>
      </c>
      <c r="N1749">
        <v>1013</v>
      </c>
      <c r="O1749" t="s">
        <v>1100</v>
      </c>
      <c r="P1749" t="s">
        <v>1100</v>
      </c>
      <c r="Q1749">
        <v>1</v>
      </c>
      <c r="X1749">
        <v>84.69</v>
      </c>
      <c r="Y1749">
        <v>0</v>
      </c>
      <c r="Z1749">
        <v>0</v>
      </c>
      <c r="AA1749">
        <v>0</v>
      </c>
      <c r="AB1749">
        <v>9.18</v>
      </c>
      <c r="AC1749">
        <v>0</v>
      </c>
      <c r="AD1749">
        <v>1</v>
      </c>
      <c r="AE1749">
        <v>1</v>
      </c>
      <c r="AF1749" t="s">
        <v>42</v>
      </c>
      <c r="AG1749">
        <v>101.628</v>
      </c>
      <c r="AH1749">
        <v>2</v>
      </c>
      <c r="AI1749">
        <v>64858157</v>
      </c>
      <c r="AJ1749">
        <v>1675</v>
      </c>
      <c r="AK1749">
        <v>0</v>
      </c>
      <c r="AL1749">
        <v>0</v>
      </c>
      <c r="AM1749">
        <v>0</v>
      </c>
      <c r="AN1749">
        <v>0</v>
      </c>
      <c r="AO1749">
        <v>0</v>
      </c>
      <c r="AP1749">
        <v>0</v>
      </c>
      <c r="AQ1749">
        <v>0</v>
      </c>
      <c r="AR1749">
        <v>0</v>
      </c>
    </row>
    <row r="1750" spans="1:44" x14ac:dyDescent="0.2">
      <c r="A1750">
        <f>ROW(Source!A869)</f>
        <v>869</v>
      </c>
      <c r="B1750">
        <v>64858164</v>
      </c>
      <c r="C1750">
        <v>64858156</v>
      </c>
      <c r="D1750">
        <v>29172657</v>
      </c>
      <c r="E1750">
        <v>1</v>
      </c>
      <c r="F1750">
        <v>1</v>
      </c>
      <c r="G1750">
        <v>1</v>
      </c>
      <c r="H1750">
        <v>2</v>
      </c>
      <c r="I1750" t="s">
        <v>1224</v>
      </c>
      <c r="J1750" t="s">
        <v>1225</v>
      </c>
      <c r="K1750" t="s">
        <v>1226</v>
      </c>
      <c r="L1750">
        <v>1368</v>
      </c>
      <c r="N1750">
        <v>1011</v>
      </c>
      <c r="O1750" t="s">
        <v>1106</v>
      </c>
      <c r="P1750" t="s">
        <v>1106</v>
      </c>
      <c r="Q1750">
        <v>1</v>
      </c>
      <c r="X1750">
        <v>9.51</v>
      </c>
      <c r="Y1750">
        <v>0</v>
      </c>
      <c r="Z1750">
        <v>8.1</v>
      </c>
      <c r="AA1750">
        <v>0</v>
      </c>
      <c r="AB1750">
        <v>0</v>
      </c>
      <c r="AC1750">
        <v>0</v>
      </c>
      <c r="AD1750">
        <v>1</v>
      </c>
      <c r="AE1750">
        <v>0</v>
      </c>
      <c r="AF1750" t="s">
        <v>42</v>
      </c>
      <c r="AG1750">
        <v>11.411999999999999</v>
      </c>
      <c r="AH1750">
        <v>2</v>
      </c>
      <c r="AI1750">
        <v>64858158</v>
      </c>
      <c r="AJ1750">
        <v>1676</v>
      </c>
      <c r="AK1750">
        <v>0</v>
      </c>
      <c r="AL1750">
        <v>0</v>
      </c>
      <c r="AM1750">
        <v>0</v>
      </c>
      <c r="AN1750">
        <v>0</v>
      </c>
      <c r="AO1750">
        <v>0</v>
      </c>
      <c r="AP1750">
        <v>0</v>
      </c>
      <c r="AQ1750">
        <v>0</v>
      </c>
      <c r="AR1750">
        <v>0</v>
      </c>
    </row>
    <row r="1751" spans="1:44" x14ac:dyDescent="0.2">
      <c r="A1751">
        <f>ROW(Source!A869)</f>
        <v>869</v>
      </c>
      <c r="B1751">
        <v>64858165</v>
      </c>
      <c r="C1751">
        <v>64858156</v>
      </c>
      <c r="D1751">
        <v>29174507</v>
      </c>
      <c r="E1751">
        <v>1</v>
      </c>
      <c r="F1751">
        <v>1</v>
      </c>
      <c r="G1751">
        <v>1</v>
      </c>
      <c r="H1751">
        <v>2</v>
      </c>
      <c r="I1751" t="s">
        <v>1283</v>
      </c>
      <c r="J1751" t="s">
        <v>1284</v>
      </c>
      <c r="K1751" t="s">
        <v>1285</v>
      </c>
      <c r="L1751">
        <v>1368</v>
      </c>
      <c r="N1751">
        <v>1011</v>
      </c>
      <c r="O1751" t="s">
        <v>1106</v>
      </c>
      <c r="P1751" t="s">
        <v>1106</v>
      </c>
      <c r="Q1751">
        <v>1</v>
      </c>
      <c r="X1751">
        <v>23.9</v>
      </c>
      <c r="Y1751">
        <v>0</v>
      </c>
      <c r="Z1751">
        <v>5.13</v>
      </c>
      <c r="AA1751">
        <v>0</v>
      </c>
      <c r="AB1751">
        <v>0</v>
      </c>
      <c r="AC1751">
        <v>0</v>
      </c>
      <c r="AD1751">
        <v>1</v>
      </c>
      <c r="AE1751">
        <v>0</v>
      </c>
      <c r="AF1751" t="s">
        <v>42</v>
      </c>
      <c r="AG1751">
        <v>28.679999999999996</v>
      </c>
      <c r="AH1751">
        <v>2</v>
      </c>
      <c r="AI1751">
        <v>64858159</v>
      </c>
      <c r="AJ1751">
        <v>1677</v>
      </c>
      <c r="AK1751">
        <v>0</v>
      </c>
      <c r="AL1751">
        <v>0</v>
      </c>
      <c r="AM1751">
        <v>0</v>
      </c>
      <c r="AN1751">
        <v>0</v>
      </c>
      <c r="AO1751">
        <v>0</v>
      </c>
      <c r="AP1751">
        <v>0</v>
      </c>
      <c r="AQ1751">
        <v>0</v>
      </c>
      <c r="AR1751">
        <v>0</v>
      </c>
    </row>
    <row r="1752" spans="1:44" x14ac:dyDescent="0.2">
      <c r="A1752">
        <f>ROW(Source!A869)</f>
        <v>869</v>
      </c>
      <c r="B1752">
        <v>64858166</v>
      </c>
      <c r="C1752">
        <v>64858156</v>
      </c>
      <c r="D1752">
        <v>29174913</v>
      </c>
      <c r="E1752">
        <v>1</v>
      </c>
      <c r="F1752">
        <v>1</v>
      </c>
      <c r="G1752">
        <v>1</v>
      </c>
      <c r="H1752">
        <v>2</v>
      </c>
      <c r="I1752" t="s">
        <v>1152</v>
      </c>
      <c r="J1752" t="s">
        <v>1153</v>
      </c>
      <c r="K1752" t="s">
        <v>1154</v>
      </c>
      <c r="L1752">
        <v>1368</v>
      </c>
      <c r="N1752">
        <v>1011</v>
      </c>
      <c r="O1752" t="s">
        <v>1106</v>
      </c>
      <c r="P1752" t="s">
        <v>1106</v>
      </c>
      <c r="Q1752">
        <v>1</v>
      </c>
      <c r="X1752">
        <v>0.65</v>
      </c>
      <c r="Y1752">
        <v>0</v>
      </c>
      <c r="Z1752">
        <v>87.17</v>
      </c>
      <c r="AA1752">
        <v>11.6</v>
      </c>
      <c r="AB1752">
        <v>0</v>
      </c>
      <c r="AC1752">
        <v>0</v>
      </c>
      <c r="AD1752">
        <v>1</v>
      </c>
      <c r="AE1752">
        <v>0</v>
      </c>
      <c r="AF1752" t="s">
        <v>42</v>
      </c>
      <c r="AG1752">
        <v>0.78</v>
      </c>
      <c r="AH1752">
        <v>2</v>
      </c>
      <c r="AI1752">
        <v>64858160</v>
      </c>
      <c r="AJ1752">
        <v>1678</v>
      </c>
      <c r="AK1752">
        <v>0</v>
      </c>
      <c r="AL1752">
        <v>0</v>
      </c>
      <c r="AM1752">
        <v>0</v>
      </c>
      <c r="AN1752">
        <v>0</v>
      </c>
      <c r="AO1752">
        <v>0</v>
      </c>
      <c r="AP1752">
        <v>0</v>
      </c>
      <c r="AQ1752">
        <v>0</v>
      </c>
      <c r="AR1752">
        <v>0</v>
      </c>
    </row>
    <row r="1753" spans="1:44" x14ac:dyDescent="0.2">
      <c r="A1753">
        <f>ROW(Source!A869)</f>
        <v>869</v>
      </c>
      <c r="B1753">
        <v>64858167</v>
      </c>
      <c r="C1753">
        <v>64858156</v>
      </c>
      <c r="D1753">
        <v>29113598</v>
      </c>
      <c r="E1753">
        <v>1</v>
      </c>
      <c r="F1753">
        <v>1</v>
      </c>
      <c r="G1753">
        <v>1</v>
      </c>
      <c r="H1753">
        <v>3</v>
      </c>
      <c r="I1753" t="s">
        <v>1196</v>
      </c>
      <c r="J1753" t="s">
        <v>1197</v>
      </c>
      <c r="K1753" t="s">
        <v>1198</v>
      </c>
      <c r="L1753">
        <v>1348</v>
      </c>
      <c r="N1753">
        <v>1009</v>
      </c>
      <c r="O1753" t="s">
        <v>36</v>
      </c>
      <c r="P1753" t="s">
        <v>36</v>
      </c>
      <c r="Q1753">
        <v>1000</v>
      </c>
      <c r="X1753">
        <v>1E-4</v>
      </c>
      <c r="Y1753">
        <v>4455.2</v>
      </c>
      <c r="Z1753">
        <v>0</v>
      </c>
      <c r="AA1753">
        <v>0</v>
      </c>
      <c r="AB1753">
        <v>0</v>
      </c>
      <c r="AC1753">
        <v>0</v>
      </c>
      <c r="AD1753">
        <v>1</v>
      </c>
      <c r="AE1753">
        <v>0</v>
      </c>
      <c r="AF1753" t="s">
        <v>3</v>
      </c>
      <c r="AG1753">
        <v>1E-4</v>
      </c>
      <c r="AH1753">
        <v>2</v>
      </c>
      <c r="AI1753">
        <v>64858161</v>
      </c>
      <c r="AJ1753">
        <v>1679</v>
      </c>
      <c r="AK1753">
        <v>0</v>
      </c>
      <c r="AL1753">
        <v>0</v>
      </c>
      <c r="AM1753">
        <v>0</v>
      </c>
      <c r="AN1753">
        <v>0</v>
      </c>
      <c r="AO1753">
        <v>0</v>
      </c>
      <c r="AP1753">
        <v>0</v>
      </c>
      <c r="AQ1753">
        <v>0</v>
      </c>
      <c r="AR1753">
        <v>0</v>
      </c>
    </row>
    <row r="1754" spans="1:44" x14ac:dyDescent="0.2">
      <c r="A1754">
        <f>ROW(Source!A869)</f>
        <v>869</v>
      </c>
      <c r="B1754">
        <v>64858168</v>
      </c>
      <c r="C1754">
        <v>64858156</v>
      </c>
      <c r="D1754">
        <v>29113979</v>
      </c>
      <c r="E1754">
        <v>1</v>
      </c>
      <c r="F1754">
        <v>1</v>
      </c>
      <c r="G1754">
        <v>1</v>
      </c>
      <c r="H1754">
        <v>3</v>
      </c>
      <c r="I1754" t="s">
        <v>1227</v>
      </c>
      <c r="J1754" t="s">
        <v>1228</v>
      </c>
      <c r="K1754" t="s">
        <v>1229</v>
      </c>
      <c r="L1754">
        <v>1348</v>
      </c>
      <c r="N1754">
        <v>1009</v>
      </c>
      <c r="O1754" t="s">
        <v>36</v>
      </c>
      <c r="P1754" t="s">
        <v>36</v>
      </c>
      <c r="Q1754">
        <v>1000</v>
      </c>
      <c r="X1754">
        <v>8.0999999999999996E-3</v>
      </c>
      <c r="Y1754">
        <v>9749.99</v>
      </c>
      <c r="Z1754">
        <v>0</v>
      </c>
      <c r="AA1754">
        <v>0</v>
      </c>
      <c r="AB1754">
        <v>0</v>
      </c>
      <c r="AC1754">
        <v>0</v>
      </c>
      <c r="AD1754">
        <v>1</v>
      </c>
      <c r="AE1754">
        <v>0</v>
      </c>
      <c r="AF1754" t="s">
        <v>3</v>
      </c>
      <c r="AG1754">
        <v>8.0999999999999996E-3</v>
      </c>
      <c r="AH1754">
        <v>2</v>
      </c>
      <c r="AI1754">
        <v>64858162</v>
      </c>
      <c r="AJ1754">
        <v>1680</v>
      </c>
      <c r="AK1754">
        <v>0</v>
      </c>
      <c r="AL1754">
        <v>0</v>
      </c>
      <c r="AM1754">
        <v>0</v>
      </c>
      <c r="AN1754">
        <v>0</v>
      </c>
      <c r="AO1754">
        <v>0</v>
      </c>
      <c r="AP1754">
        <v>0</v>
      </c>
      <c r="AQ1754">
        <v>0</v>
      </c>
      <c r="AR1754">
        <v>0</v>
      </c>
    </row>
    <row r="1755" spans="1:44" x14ac:dyDescent="0.2">
      <c r="A1755">
        <f>ROW(Source!A869)</f>
        <v>869</v>
      </c>
      <c r="B1755">
        <v>64858169</v>
      </c>
      <c r="C1755">
        <v>64858156</v>
      </c>
      <c r="D1755">
        <v>29127929</v>
      </c>
      <c r="E1755">
        <v>1</v>
      </c>
      <c r="F1755">
        <v>1</v>
      </c>
      <c r="G1755">
        <v>1</v>
      </c>
      <c r="H1755">
        <v>3</v>
      </c>
      <c r="I1755" t="s">
        <v>1764</v>
      </c>
      <c r="J1755" t="s">
        <v>1765</v>
      </c>
      <c r="K1755" t="s">
        <v>1766</v>
      </c>
      <c r="L1755">
        <v>1348</v>
      </c>
      <c r="N1755">
        <v>1009</v>
      </c>
      <c r="O1755" t="s">
        <v>36</v>
      </c>
      <c r="P1755" t="s">
        <v>36</v>
      </c>
      <c r="Q1755">
        <v>1000</v>
      </c>
      <c r="X1755">
        <v>1</v>
      </c>
      <c r="Y1755">
        <v>0</v>
      </c>
      <c r="Z1755">
        <v>0</v>
      </c>
      <c r="AA1755">
        <v>0</v>
      </c>
      <c r="AB1755">
        <v>0</v>
      </c>
      <c r="AC1755">
        <v>0</v>
      </c>
      <c r="AD1755">
        <v>0</v>
      </c>
      <c r="AE1755">
        <v>0</v>
      </c>
      <c r="AF1755" t="s">
        <v>3</v>
      </c>
      <c r="AG1755">
        <v>1</v>
      </c>
      <c r="AH1755">
        <v>3</v>
      </c>
      <c r="AI1755">
        <v>-1</v>
      </c>
      <c r="AJ1755" t="s">
        <v>3</v>
      </c>
      <c r="AK1755">
        <v>0</v>
      </c>
      <c r="AL1755">
        <v>0</v>
      </c>
      <c r="AM1755">
        <v>0</v>
      </c>
      <c r="AN1755">
        <v>0</v>
      </c>
      <c r="AO1755">
        <v>0</v>
      </c>
      <c r="AP1755">
        <v>0</v>
      </c>
      <c r="AQ1755">
        <v>0</v>
      </c>
      <c r="AR1755">
        <v>0</v>
      </c>
    </row>
    <row r="1756" spans="1:44" x14ac:dyDescent="0.2">
      <c r="A1756">
        <f>ROW(Source!A870)</f>
        <v>870</v>
      </c>
      <c r="B1756">
        <v>64858163</v>
      </c>
      <c r="C1756">
        <v>64858156</v>
      </c>
      <c r="D1756">
        <v>18413230</v>
      </c>
      <c r="E1756">
        <v>1</v>
      </c>
      <c r="F1756">
        <v>1</v>
      </c>
      <c r="G1756">
        <v>1</v>
      </c>
      <c r="H1756">
        <v>1</v>
      </c>
      <c r="I1756" t="s">
        <v>1613</v>
      </c>
      <c r="J1756" t="s">
        <v>3</v>
      </c>
      <c r="K1756" t="s">
        <v>1614</v>
      </c>
      <c r="L1756">
        <v>1369</v>
      </c>
      <c r="N1756">
        <v>1013</v>
      </c>
      <c r="O1756" t="s">
        <v>1100</v>
      </c>
      <c r="P1756" t="s">
        <v>1100</v>
      </c>
      <c r="Q1756">
        <v>1</v>
      </c>
      <c r="X1756">
        <v>84.69</v>
      </c>
      <c r="Y1756">
        <v>0</v>
      </c>
      <c r="Z1756">
        <v>0</v>
      </c>
      <c r="AA1756">
        <v>0</v>
      </c>
      <c r="AB1756">
        <v>9.18</v>
      </c>
      <c r="AC1756">
        <v>0</v>
      </c>
      <c r="AD1756">
        <v>1</v>
      </c>
      <c r="AE1756">
        <v>1</v>
      </c>
      <c r="AF1756" t="s">
        <v>42</v>
      </c>
      <c r="AG1756">
        <v>101.628</v>
      </c>
      <c r="AH1756">
        <v>2</v>
      </c>
      <c r="AI1756">
        <v>64858157</v>
      </c>
      <c r="AJ1756">
        <v>1681</v>
      </c>
      <c r="AK1756">
        <v>0</v>
      </c>
      <c r="AL1756">
        <v>0</v>
      </c>
      <c r="AM1756">
        <v>0</v>
      </c>
      <c r="AN1756">
        <v>0</v>
      </c>
      <c r="AO1756">
        <v>0</v>
      </c>
      <c r="AP1756">
        <v>0</v>
      </c>
      <c r="AQ1756">
        <v>0</v>
      </c>
      <c r="AR1756">
        <v>0</v>
      </c>
    </row>
    <row r="1757" spans="1:44" x14ac:dyDescent="0.2">
      <c r="A1757">
        <f>ROW(Source!A870)</f>
        <v>870</v>
      </c>
      <c r="B1757">
        <v>64858164</v>
      </c>
      <c r="C1757">
        <v>64858156</v>
      </c>
      <c r="D1757">
        <v>29172657</v>
      </c>
      <c r="E1757">
        <v>1</v>
      </c>
      <c r="F1757">
        <v>1</v>
      </c>
      <c r="G1757">
        <v>1</v>
      </c>
      <c r="H1757">
        <v>2</v>
      </c>
      <c r="I1757" t="s">
        <v>1224</v>
      </c>
      <c r="J1757" t="s">
        <v>1225</v>
      </c>
      <c r="K1757" t="s">
        <v>1226</v>
      </c>
      <c r="L1757">
        <v>1368</v>
      </c>
      <c r="N1757">
        <v>1011</v>
      </c>
      <c r="O1757" t="s">
        <v>1106</v>
      </c>
      <c r="P1757" t="s">
        <v>1106</v>
      </c>
      <c r="Q1757">
        <v>1</v>
      </c>
      <c r="X1757">
        <v>9.51</v>
      </c>
      <c r="Y1757">
        <v>0</v>
      </c>
      <c r="Z1757">
        <v>8.1</v>
      </c>
      <c r="AA1757">
        <v>0</v>
      </c>
      <c r="AB1757">
        <v>0</v>
      </c>
      <c r="AC1757">
        <v>0</v>
      </c>
      <c r="AD1757">
        <v>1</v>
      </c>
      <c r="AE1757">
        <v>0</v>
      </c>
      <c r="AF1757" t="s">
        <v>42</v>
      </c>
      <c r="AG1757">
        <v>11.411999999999999</v>
      </c>
      <c r="AH1757">
        <v>2</v>
      </c>
      <c r="AI1757">
        <v>64858158</v>
      </c>
      <c r="AJ1757">
        <v>1682</v>
      </c>
      <c r="AK1757">
        <v>0</v>
      </c>
      <c r="AL1757">
        <v>0</v>
      </c>
      <c r="AM1757">
        <v>0</v>
      </c>
      <c r="AN1757">
        <v>0</v>
      </c>
      <c r="AO1757">
        <v>0</v>
      </c>
      <c r="AP1757">
        <v>0</v>
      </c>
      <c r="AQ1757">
        <v>0</v>
      </c>
      <c r="AR1757">
        <v>0</v>
      </c>
    </row>
    <row r="1758" spans="1:44" x14ac:dyDescent="0.2">
      <c r="A1758">
        <f>ROW(Source!A870)</f>
        <v>870</v>
      </c>
      <c r="B1758">
        <v>64858165</v>
      </c>
      <c r="C1758">
        <v>64858156</v>
      </c>
      <c r="D1758">
        <v>29174507</v>
      </c>
      <c r="E1758">
        <v>1</v>
      </c>
      <c r="F1758">
        <v>1</v>
      </c>
      <c r="G1758">
        <v>1</v>
      </c>
      <c r="H1758">
        <v>2</v>
      </c>
      <c r="I1758" t="s">
        <v>1283</v>
      </c>
      <c r="J1758" t="s">
        <v>1284</v>
      </c>
      <c r="K1758" t="s">
        <v>1285</v>
      </c>
      <c r="L1758">
        <v>1368</v>
      </c>
      <c r="N1758">
        <v>1011</v>
      </c>
      <c r="O1758" t="s">
        <v>1106</v>
      </c>
      <c r="P1758" t="s">
        <v>1106</v>
      </c>
      <c r="Q1758">
        <v>1</v>
      </c>
      <c r="X1758">
        <v>23.9</v>
      </c>
      <c r="Y1758">
        <v>0</v>
      </c>
      <c r="Z1758">
        <v>5.13</v>
      </c>
      <c r="AA1758">
        <v>0</v>
      </c>
      <c r="AB1758">
        <v>0</v>
      </c>
      <c r="AC1758">
        <v>0</v>
      </c>
      <c r="AD1758">
        <v>1</v>
      </c>
      <c r="AE1758">
        <v>0</v>
      </c>
      <c r="AF1758" t="s">
        <v>42</v>
      </c>
      <c r="AG1758">
        <v>28.679999999999996</v>
      </c>
      <c r="AH1758">
        <v>2</v>
      </c>
      <c r="AI1758">
        <v>64858159</v>
      </c>
      <c r="AJ1758">
        <v>1683</v>
      </c>
      <c r="AK1758">
        <v>0</v>
      </c>
      <c r="AL1758">
        <v>0</v>
      </c>
      <c r="AM1758">
        <v>0</v>
      </c>
      <c r="AN1758">
        <v>0</v>
      </c>
      <c r="AO1758">
        <v>0</v>
      </c>
      <c r="AP1758">
        <v>0</v>
      </c>
      <c r="AQ1758">
        <v>0</v>
      </c>
      <c r="AR1758">
        <v>0</v>
      </c>
    </row>
    <row r="1759" spans="1:44" x14ac:dyDescent="0.2">
      <c r="A1759">
        <f>ROW(Source!A870)</f>
        <v>870</v>
      </c>
      <c r="B1759">
        <v>64858166</v>
      </c>
      <c r="C1759">
        <v>64858156</v>
      </c>
      <c r="D1759">
        <v>29174913</v>
      </c>
      <c r="E1759">
        <v>1</v>
      </c>
      <c r="F1759">
        <v>1</v>
      </c>
      <c r="G1759">
        <v>1</v>
      </c>
      <c r="H1759">
        <v>2</v>
      </c>
      <c r="I1759" t="s">
        <v>1152</v>
      </c>
      <c r="J1759" t="s">
        <v>1153</v>
      </c>
      <c r="K1759" t="s">
        <v>1154</v>
      </c>
      <c r="L1759">
        <v>1368</v>
      </c>
      <c r="N1759">
        <v>1011</v>
      </c>
      <c r="O1759" t="s">
        <v>1106</v>
      </c>
      <c r="P1759" t="s">
        <v>1106</v>
      </c>
      <c r="Q1759">
        <v>1</v>
      </c>
      <c r="X1759">
        <v>0.65</v>
      </c>
      <c r="Y1759">
        <v>0</v>
      </c>
      <c r="Z1759">
        <v>87.17</v>
      </c>
      <c r="AA1759">
        <v>11.6</v>
      </c>
      <c r="AB1759">
        <v>0</v>
      </c>
      <c r="AC1759">
        <v>0</v>
      </c>
      <c r="AD1759">
        <v>1</v>
      </c>
      <c r="AE1759">
        <v>0</v>
      </c>
      <c r="AF1759" t="s">
        <v>42</v>
      </c>
      <c r="AG1759">
        <v>0.78</v>
      </c>
      <c r="AH1759">
        <v>2</v>
      </c>
      <c r="AI1759">
        <v>64858160</v>
      </c>
      <c r="AJ1759">
        <v>1684</v>
      </c>
      <c r="AK1759">
        <v>0</v>
      </c>
      <c r="AL1759">
        <v>0</v>
      </c>
      <c r="AM1759">
        <v>0</v>
      </c>
      <c r="AN1759">
        <v>0</v>
      </c>
      <c r="AO1759">
        <v>0</v>
      </c>
      <c r="AP1759">
        <v>0</v>
      </c>
      <c r="AQ1759">
        <v>0</v>
      </c>
      <c r="AR1759">
        <v>0</v>
      </c>
    </row>
    <row r="1760" spans="1:44" x14ac:dyDescent="0.2">
      <c r="A1760">
        <f>ROW(Source!A870)</f>
        <v>870</v>
      </c>
      <c r="B1760">
        <v>64858167</v>
      </c>
      <c r="C1760">
        <v>64858156</v>
      </c>
      <c r="D1760">
        <v>29113598</v>
      </c>
      <c r="E1760">
        <v>1</v>
      </c>
      <c r="F1760">
        <v>1</v>
      </c>
      <c r="G1760">
        <v>1</v>
      </c>
      <c r="H1760">
        <v>3</v>
      </c>
      <c r="I1760" t="s">
        <v>1196</v>
      </c>
      <c r="J1760" t="s">
        <v>1197</v>
      </c>
      <c r="K1760" t="s">
        <v>1198</v>
      </c>
      <c r="L1760">
        <v>1348</v>
      </c>
      <c r="N1760">
        <v>1009</v>
      </c>
      <c r="O1760" t="s">
        <v>36</v>
      </c>
      <c r="P1760" t="s">
        <v>36</v>
      </c>
      <c r="Q1760">
        <v>1000</v>
      </c>
      <c r="X1760">
        <v>1E-4</v>
      </c>
      <c r="Y1760">
        <v>4455.2</v>
      </c>
      <c r="Z1760">
        <v>0</v>
      </c>
      <c r="AA1760">
        <v>0</v>
      </c>
      <c r="AB1760">
        <v>0</v>
      </c>
      <c r="AC1760">
        <v>0</v>
      </c>
      <c r="AD1760">
        <v>1</v>
      </c>
      <c r="AE1760">
        <v>0</v>
      </c>
      <c r="AF1760" t="s">
        <v>3</v>
      </c>
      <c r="AG1760">
        <v>1E-4</v>
      </c>
      <c r="AH1760">
        <v>2</v>
      </c>
      <c r="AI1760">
        <v>64858161</v>
      </c>
      <c r="AJ1760">
        <v>1685</v>
      </c>
      <c r="AK1760">
        <v>0</v>
      </c>
      <c r="AL1760">
        <v>0</v>
      </c>
      <c r="AM1760">
        <v>0</v>
      </c>
      <c r="AN1760">
        <v>0</v>
      </c>
      <c r="AO1760">
        <v>0</v>
      </c>
      <c r="AP1760">
        <v>0</v>
      </c>
      <c r="AQ1760">
        <v>0</v>
      </c>
      <c r="AR1760">
        <v>0</v>
      </c>
    </row>
    <row r="1761" spans="1:44" x14ac:dyDescent="0.2">
      <c r="A1761">
        <f>ROW(Source!A870)</f>
        <v>870</v>
      </c>
      <c r="B1761">
        <v>64858168</v>
      </c>
      <c r="C1761">
        <v>64858156</v>
      </c>
      <c r="D1761">
        <v>29113979</v>
      </c>
      <c r="E1761">
        <v>1</v>
      </c>
      <c r="F1761">
        <v>1</v>
      </c>
      <c r="G1761">
        <v>1</v>
      </c>
      <c r="H1761">
        <v>3</v>
      </c>
      <c r="I1761" t="s">
        <v>1227</v>
      </c>
      <c r="J1761" t="s">
        <v>1228</v>
      </c>
      <c r="K1761" t="s">
        <v>1229</v>
      </c>
      <c r="L1761">
        <v>1348</v>
      </c>
      <c r="N1761">
        <v>1009</v>
      </c>
      <c r="O1761" t="s">
        <v>36</v>
      </c>
      <c r="P1761" t="s">
        <v>36</v>
      </c>
      <c r="Q1761">
        <v>1000</v>
      </c>
      <c r="X1761">
        <v>8.0999999999999996E-3</v>
      </c>
      <c r="Y1761">
        <v>9749.99</v>
      </c>
      <c r="Z1761">
        <v>0</v>
      </c>
      <c r="AA1761">
        <v>0</v>
      </c>
      <c r="AB1761">
        <v>0</v>
      </c>
      <c r="AC1761">
        <v>0</v>
      </c>
      <c r="AD1761">
        <v>1</v>
      </c>
      <c r="AE1761">
        <v>0</v>
      </c>
      <c r="AF1761" t="s">
        <v>3</v>
      </c>
      <c r="AG1761">
        <v>8.0999999999999996E-3</v>
      </c>
      <c r="AH1761">
        <v>2</v>
      </c>
      <c r="AI1761">
        <v>64858162</v>
      </c>
      <c r="AJ1761">
        <v>1686</v>
      </c>
      <c r="AK1761">
        <v>0</v>
      </c>
      <c r="AL1761">
        <v>0</v>
      </c>
      <c r="AM1761">
        <v>0</v>
      </c>
      <c r="AN1761">
        <v>0</v>
      </c>
      <c r="AO1761">
        <v>0</v>
      </c>
      <c r="AP1761">
        <v>0</v>
      </c>
      <c r="AQ1761">
        <v>0</v>
      </c>
      <c r="AR1761">
        <v>0</v>
      </c>
    </row>
    <row r="1762" spans="1:44" x14ac:dyDescent="0.2">
      <c r="A1762">
        <f>ROW(Source!A870)</f>
        <v>870</v>
      </c>
      <c r="B1762">
        <v>64858169</v>
      </c>
      <c r="C1762">
        <v>64858156</v>
      </c>
      <c r="D1762">
        <v>29127929</v>
      </c>
      <c r="E1762">
        <v>1</v>
      </c>
      <c r="F1762">
        <v>1</v>
      </c>
      <c r="G1762">
        <v>1</v>
      </c>
      <c r="H1762">
        <v>3</v>
      </c>
      <c r="I1762" t="s">
        <v>1764</v>
      </c>
      <c r="J1762" t="s">
        <v>1765</v>
      </c>
      <c r="K1762" t="s">
        <v>1766</v>
      </c>
      <c r="L1762">
        <v>1348</v>
      </c>
      <c r="N1762">
        <v>1009</v>
      </c>
      <c r="O1762" t="s">
        <v>36</v>
      </c>
      <c r="P1762" t="s">
        <v>36</v>
      </c>
      <c r="Q1762">
        <v>1000</v>
      </c>
      <c r="X1762">
        <v>1</v>
      </c>
      <c r="Y1762">
        <v>0</v>
      </c>
      <c r="Z1762">
        <v>0</v>
      </c>
      <c r="AA1762">
        <v>0</v>
      </c>
      <c r="AB1762">
        <v>0</v>
      </c>
      <c r="AC1762">
        <v>0</v>
      </c>
      <c r="AD1762">
        <v>0</v>
      </c>
      <c r="AE1762">
        <v>0</v>
      </c>
      <c r="AF1762" t="s">
        <v>3</v>
      </c>
      <c r="AG1762">
        <v>1</v>
      </c>
      <c r="AH1762">
        <v>3</v>
      </c>
      <c r="AI1762">
        <v>-1</v>
      </c>
      <c r="AJ1762" t="s">
        <v>3</v>
      </c>
      <c r="AK1762">
        <v>0</v>
      </c>
      <c r="AL1762">
        <v>0</v>
      </c>
      <c r="AM1762">
        <v>0</v>
      </c>
      <c r="AN1762">
        <v>0</v>
      </c>
      <c r="AO1762">
        <v>0</v>
      </c>
      <c r="AP1762">
        <v>0</v>
      </c>
      <c r="AQ1762">
        <v>0</v>
      </c>
      <c r="AR1762">
        <v>0</v>
      </c>
    </row>
    <row r="1763" spans="1:44" x14ac:dyDescent="0.2">
      <c r="A1763">
        <f>ROW(Source!A873)</f>
        <v>873</v>
      </c>
      <c r="B1763">
        <v>64858179</v>
      </c>
      <c r="C1763">
        <v>64858171</v>
      </c>
      <c r="D1763">
        <v>18406785</v>
      </c>
      <c r="E1763">
        <v>1</v>
      </c>
      <c r="F1763">
        <v>1</v>
      </c>
      <c r="G1763">
        <v>1</v>
      </c>
      <c r="H1763">
        <v>1</v>
      </c>
      <c r="I1763" t="s">
        <v>1264</v>
      </c>
      <c r="J1763" t="s">
        <v>3</v>
      </c>
      <c r="K1763" t="s">
        <v>1265</v>
      </c>
      <c r="L1763">
        <v>1369</v>
      </c>
      <c r="N1763">
        <v>1013</v>
      </c>
      <c r="O1763" t="s">
        <v>1100</v>
      </c>
      <c r="P1763" t="s">
        <v>1100</v>
      </c>
      <c r="Q1763">
        <v>1</v>
      </c>
      <c r="X1763">
        <v>2.17</v>
      </c>
      <c r="Y1763">
        <v>0</v>
      </c>
      <c r="Z1763">
        <v>0</v>
      </c>
      <c r="AA1763">
        <v>0</v>
      </c>
      <c r="AB1763">
        <v>8.86</v>
      </c>
      <c r="AC1763">
        <v>0</v>
      </c>
      <c r="AD1763">
        <v>1</v>
      </c>
      <c r="AE1763">
        <v>1</v>
      </c>
      <c r="AF1763" t="s">
        <v>42</v>
      </c>
      <c r="AG1763">
        <v>2.6039999999999996</v>
      </c>
      <c r="AH1763">
        <v>2</v>
      </c>
      <c r="AI1763">
        <v>64858172</v>
      </c>
      <c r="AJ1763">
        <v>1687</v>
      </c>
      <c r="AK1763">
        <v>0</v>
      </c>
      <c r="AL1763">
        <v>0</v>
      </c>
      <c r="AM1763">
        <v>0</v>
      </c>
      <c r="AN1763">
        <v>0</v>
      </c>
      <c r="AO1763">
        <v>0</v>
      </c>
      <c r="AP1763">
        <v>0</v>
      </c>
      <c r="AQ1763">
        <v>0</v>
      </c>
      <c r="AR1763">
        <v>0</v>
      </c>
    </row>
    <row r="1764" spans="1:44" x14ac:dyDescent="0.2">
      <c r="A1764">
        <f>ROW(Source!A873)</f>
        <v>873</v>
      </c>
      <c r="B1764">
        <v>64858180</v>
      </c>
      <c r="C1764">
        <v>64858171</v>
      </c>
      <c r="D1764">
        <v>121548</v>
      </c>
      <c r="E1764">
        <v>1</v>
      </c>
      <c r="F1764">
        <v>1</v>
      </c>
      <c r="G1764">
        <v>1</v>
      </c>
      <c r="H1764">
        <v>1</v>
      </c>
      <c r="I1764" t="s">
        <v>44</v>
      </c>
      <c r="J1764" t="s">
        <v>3</v>
      </c>
      <c r="K1764" t="s">
        <v>1101</v>
      </c>
      <c r="L1764">
        <v>608254</v>
      </c>
      <c r="N1764">
        <v>1013</v>
      </c>
      <c r="O1764" t="s">
        <v>1102</v>
      </c>
      <c r="P1764" t="s">
        <v>1102</v>
      </c>
      <c r="Q1764">
        <v>1</v>
      </c>
      <c r="X1764">
        <v>0.86</v>
      </c>
      <c r="Y1764">
        <v>0</v>
      </c>
      <c r="Z1764">
        <v>0</v>
      </c>
      <c r="AA1764">
        <v>0</v>
      </c>
      <c r="AB1764">
        <v>0</v>
      </c>
      <c r="AC1764">
        <v>0</v>
      </c>
      <c r="AD1764">
        <v>1</v>
      </c>
      <c r="AE1764">
        <v>2</v>
      </c>
      <c r="AF1764" t="s">
        <v>42</v>
      </c>
      <c r="AG1764">
        <v>1.032</v>
      </c>
      <c r="AH1764">
        <v>2</v>
      </c>
      <c r="AI1764">
        <v>64858173</v>
      </c>
      <c r="AJ1764">
        <v>1688</v>
      </c>
      <c r="AK1764">
        <v>0</v>
      </c>
      <c r="AL1764">
        <v>0</v>
      </c>
      <c r="AM1764">
        <v>0</v>
      </c>
      <c r="AN1764">
        <v>0</v>
      </c>
      <c r="AO1764">
        <v>0</v>
      </c>
      <c r="AP1764">
        <v>0</v>
      </c>
      <c r="AQ1764">
        <v>0</v>
      </c>
      <c r="AR1764">
        <v>0</v>
      </c>
    </row>
    <row r="1765" spans="1:44" x14ac:dyDescent="0.2">
      <c r="A1765">
        <f>ROW(Source!A873)</f>
        <v>873</v>
      </c>
      <c r="B1765">
        <v>64858181</v>
      </c>
      <c r="C1765">
        <v>64858171</v>
      </c>
      <c r="D1765">
        <v>29172407</v>
      </c>
      <c r="E1765">
        <v>1</v>
      </c>
      <c r="F1765">
        <v>1</v>
      </c>
      <c r="G1765">
        <v>1</v>
      </c>
      <c r="H1765">
        <v>2</v>
      </c>
      <c r="I1765" t="s">
        <v>1341</v>
      </c>
      <c r="J1765" t="s">
        <v>1342</v>
      </c>
      <c r="K1765" t="s">
        <v>1343</v>
      </c>
      <c r="L1765">
        <v>1368</v>
      </c>
      <c r="N1765">
        <v>1011</v>
      </c>
      <c r="O1765" t="s">
        <v>1106</v>
      </c>
      <c r="P1765" t="s">
        <v>1106</v>
      </c>
      <c r="Q1765">
        <v>1</v>
      </c>
      <c r="X1765">
        <v>0.86</v>
      </c>
      <c r="Y1765">
        <v>0</v>
      </c>
      <c r="Z1765">
        <v>96.9</v>
      </c>
      <c r="AA1765">
        <v>13.5</v>
      </c>
      <c r="AB1765">
        <v>0</v>
      </c>
      <c r="AC1765">
        <v>0</v>
      </c>
      <c r="AD1765">
        <v>1</v>
      </c>
      <c r="AE1765">
        <v>0</v>
      </c>
      <c r="AF1765" t="s">
        <v>42</v>
      </c>
      <c r="AG1765">
        <v>1.032</v>
      </c>
      <c r="AH1765">
        <v>2</v>
      </c>
      <c r="AI1765">
        <v>64858174</v>
      </c>
      <c r="AJ1765">
        <v>1689</v>
      </c>
      <c r="AK1765">
        <v>0</v>
      </c>
      <c r="AL1765">
        <v>0</v>
      </c>
      <c r="AM1765">
        <v>0</v>
      </c>
      <c r="AN1765">
        <v>0</v>
      </c>
      <c r="AO1765">
        <v>0</v>
      </c>
      <c r="AP1765">
        <v>0</v>
      </c>
      <c r="AQ1765">
        <v>0</v>
      </c>
      <c r="AR1765">
        <v>0</v>
      </c>
    </row>
    <row r="1766" spans="1:44" x14ac:dyDescent="0.2">
      <c r="A1766">
        <f>ROW(Source!A873)</f>
        <v>873</v>
      </c>
      <c r="B1766">
        <v>64858182</v>
      </c>
      <c r="C1766">
        <v>64858171</v>
      </c>
      <c r="D1766">
        <v>29173065</v>
      </c>
      <c r="E1766">
        <v>1</v>
      </c>
      <c r="F1766">
        <v>1</v>
      </c>
      <c r="G1766">
        <v>1</v>
      </c>
      <c r="H1766">
        <v>2</v>
      </c>
      <c r="I1766" t="s">
        <v>1670</v>
      </c>
      <c r="J1766" t="s">
        <v>1671</v>
      </c>
      <c r="K1766" t="s">
        <v>1672</v>
      </c>
      <c r="L1766">
        <v>1368</v>
      </c>
      <c r="N1766">
        <v>1011</v>
      </c>
      <c r="O1766" t="s">
        <v>1106</v>
      </c>
      <c r="P1766" t="s">
        <v>1106</v>
      </c>
      <c r="Q1766">
        <v>1</v>
      </c>
      <c r="X1766">
        <v>0.02</v>
      </c>
      <c r="Y1766">
        <v>0</v>
      </c>
      <c r="Z1766">
        <v>11.13</v>
      </c>
      <c r="AA1766">
        <v>0</v>
      </c>
      <c r="AB1766">
        <v>0</v>
      </c>
      <c r="AC1766">
        <v>0</v>
      </c>
      <c r="AD1766">
        <v>1</v>
      </c>
      <c r="AE1766">
        <v>0</v>
      </c>
      <c r="AF1766" t="s">
        <v>42</v>
      </c>
      <c r="AG1766">
        <v>2.4E-2</v>
      </c>
      <c r="AH1766">
        <v>2</v>
      </c>
      <c r="AI1766">
        <v>64858175</v>
      </c>
      <c r="AJ1766">
        <v>1690</v>
      </c>
      <c r="AK1766">
        <v>0</v>
      </c>
      <c r="AL1766">
        <v>0</v>
      </c>
      <c r="AM1766">
        <v>0</v>
      </c>
      <c r="AN1766">
        <v>0</v>
      </c>
      <c r="AO1766">
        <v>0</v>
      </c>
      <c r="AP1766">
        <v>0</v>
      </c>
      <c r="AQ1766">
        <v>0</v>
      </c>
      <c r="AR1766">
        <v>0</v>
      </c>
    </row>
    <row r="1767" spans="1:44" x14ac:dyDescent="0.2">
      <c r="A1767">
        <f>ROW(Source!A873)</f>
        <v>873</v>
      </c>
      <c r="B1767">
        <v>64858183</v>
      </c>
      <c r="C1767">
        <v>64858171</v>
      </c>
      <c r="D1767">
        <v>29116679</v>
      </c>
      <c r="E1767">
        <v>1</v>
      </c>
      <c r="F1767">
        <v>1</v>
      </c>
      <c r="G1767">
        <v>1</v>
      </c>
      <c r="H1767">
        <v>3</v>
      </c>
      <c r="I1767" t="s">
        <v>1673</v>
      </c>
      <c r="J1767" t="s">
        <v>1674</v>
      </c>
      <c r="K1767" t="s">
        <v>1675</v>
      </c>
      <c r="L1767">
        <v>1301</v>
      </c>
      <c r="N1767">
        <v>1003</v>
      </c>
      <c r="O1767" t="s">
        <v>288</v>
      </c>
      <c r="P1767" t="s">
        <v>288</v>
      </c>
      <c r="Q1767">
        <v>1</v>
      </c>
      <c r="X1767">
        <v>0.08</v>
      </c>
      <c r="Y1767">
        <v>427.3</v>
      </c>
      <c r="Z1767">
        <v>0</v>
      </c>
      <c r="AA1767">
        <v>0</v>
      </c>
      <c r="AB1767">
        <v>0</v>
      </c>
      <c r="AC1767">
        <v>0</v>
      </c>
      <c r="AD1767">
        <v>1</v>
      </c>
      <c r="AE1767">
        <v>0</v>
      </c>
      <c r="AF1767" t="s">
        <v>3</v>
      </c>
      <c r="AG1767">
        <v>0.08</v>
      </c>
      <c r="AH1767">
        <v>2</v>
      </c>
      <c r="AI1767">
        <v>64858176</v>
      </c>
      <c r="AJ1767">
        <v>1691</v>
      </c>
      <c r="AK1767">
        <v>0</v>
      </c>
      <c r="AL1767">
        <v>0</v>
      </c>
      <c r="AM1767">
        <v>0</v>
      </c>
      <c r="AN1767">
        <v>0</v>
      </c>
      <c r="AO1767">
        <v>0</v>
      </c>
      <c r="AP1767">
        <v>0</v>
      </c>
      <c r="AQ1767">
        <v>0</v>
      </c>
      <c r="AR1767">
        <v>0</v>
      </c>
    </row>
    <row r="1768" spans="1:44" x14ac:dyDescent="0.2">
      <c r="A1768">
        <f>ROW(Source!A873)</f>
        <v>873</v>
      </c>
      <c r="B1768">
        <v>64858184</v>
      </c>
      <c r="C1768">
        <v>64858171</v>
      </c>
      <c r="D1768">
        <v>29144992</v>
      </c>
      <c r="E1768">
        <v>1</v>
      </c>
      <c r="F1768">
        <v>1</v>
      </c>
      <c r="G1768">
        <v>1</v>
      </c>
      <c r="H1768">
        <v>3</v>
      </c>
      <c r="I1768" t="s">
        <v>983</v>
      </c>
      <c r="J1768" t="s">
        <v>985</v>
      </c>
      <c r="K1768" t="s">
        <v>984</v>
      </c>
      <c r="L1768">
        <v>1339</v>
      </c>
      <c r="N1768">
        <v>1007</v>
      </c>
      <c r="O1768" t="s">
        <v>128</v>
      </c>
      <c r="P1768" t="s">
        <v>128</v>
      </c>
      <c r="Q1768">
        <v>1</v>
      </c>
      <c r="X1768">
        <v>1.02</v>
      </c>
      <c r="Y1768">
        <v>638.4</v>
      </c>
      <c r="Z1768">
        <v>0</v>
      </c>
      <c r="AA1768">
        <v>0</v>
      </c>
      <c r="AB1768">
        <v>0</v>
      </c>
      <c r="AC1768">
        <v>0</v>
      </c>
      <c r="AD1768">
        <v>1</v>
      </c>
      <c r="AE1768">
        <v>0</v>
      </c>
      <c r="AF1768" t="s">
        <v>3</v>
      </c>
      <c r="AG1768">
        <v>1.02</v>
      </c>
      <c r="AH1768">
        <v>2</v>
      </c>
      <c r="AI1768">
        <v>64858177</v>
      </c>
      <c r="AJ1768">
        <v>1692</v>
      </c>
      <c r="AK1768">
        <v>0</v>
      </c>
      <c r="AL1768">
        <v>0</v>
      </c>
      <c r="AM1768">
        <v>0</v>
      </c>
      <c r="AN1768">
        <v>0</v>
      </c>
      <c r="AO1768">
        <v>0</v>
      </c>
      <c r="AP1768">
        <v>0</v>
      </c>
      <c r="AQ1768">
        <v>0</v>
      </c>
      <c r="AR1768">
        <v>0</v>
      </c>
    </row>
    <row r="1769" spans="1:44" x14ac:dyDescent="0.2">
      <c r="A1769">
        <f>ROW(Source!A873)</f>
        <v>873</v>
      </c>
      <c r="B1769">
        <v>64858185</v>
      </c>
      <c r="C1769">
        <v>64858171</v>
      </c>
      <c r="D1769">
        <v>29150040</v>
      </c>
      <c r="E1769">
        <v>1</v>
      </c>
      <c r="F1769">
        <v>1</v>
      </c>
      <c r="G1769">
        <v>1</v>
      </c>
      <c r="H1769">
        <v>3</v>
      </c>
      <c r="I1769" t="s">
        <v>1141</v>
      </c>
      <c r="J1769" t="s">
        <v>1142</v>
      </c>
      <c r="K1769" t="s">
        <v>1143</v>
      </c>
      <c r="L1769">
        <v>1339</v>
      </c>
      <c r="N1769">
        <v>1007</v>
      </c>
      <c r="O1769" t="s">
        <v>128</v>
      </c>
      <c r="P1769" t="s">
        <v>128</v>
      </c>
      <c r="Q1769">
        <v>1</v>
      </c>
      <c r="X1769">
        <v>0.15</v>
      </c>
      <c r="Y1769">
        <v>2.44</v>
      </c>
      <c r="Z1769">
        <v>0</v>
      </c>
      <c r="AA1769">
        <v>0</v>
      </c>
      <c r="AB1769">
        <v>0</v>
      </c>
      <c r="AC1769">
        <v>0</v>
      </c>
      <c r="AD1769">
        <v>1</v>
      </c>
      <c r="AE1769">
        <v>0</v>
      </c>
      <c r="AF1769" t="s">
        <v>3</v>
      </c>
      <c r="AG1769">
        <v>0.15</v>
      </c>
      <c r="AH1769">
        <v>2</v>
      </c>
      <c r="AI1769">
        <v>64858178</v>
      </c>
      <c r="AJ1769">
        <v>1693</v>
      </c>
      <c r="AK1769">
        <v>0</v>
      </c>
      <c r="AL1769">
        <v>0</v>
      </c>
      <c r="AM1769">
        <v>0</v>
      </c>
      <c r="AN1769">
        <v>0</v>
      </c>
      <c r="AO1769">
        <v>0</v>
      </c>
      <c r="AP1769">
        <v>0</v>
      </c>
      <c r="AQ1769">
        <v>0</v>
      </c>
      <c r="AR1769">
        <v>0</v>
      </c>
    </row>
    <row r="1770" spans="1:44" x14ac:dyDescent="0.2">
      <c r="A1770">
        <f>ROW(Source!A874)</f>
        <v>874</v>
      </c>
      <c r="B1770">
        <v>64858179</v>
      </c>
      <c r="C1770">
        <v>64858171</v>
      </c>
      <c r="D1770">
        <v>18406785</v>
      </c>
      <c r="E1770">
        <v>1</v>
      </c>
      <c r="F1770">
        <v>1</v>
      </c>
      <c r="G1770">
        <v>1</v>
      </c>
      <c r="H1770">
        <v>1</v>
      </c>
      <c r="I1770" t="s">
        <v>1264</v>
      </c>
      <c r="J1770" t="s">
        <v>3</v>
      </c>
      <c r="K1770" t="s">
        <v>1265</v>
      </c>
      <c r="L1770">
        <v>1369</v>
      </c>
      <c r="N1770">
        <v>1013</v>
      </c>
      <c r="O1770" t="s">
        <v>1100</v>
      </c>
      <c r="P1770" t="s">
        <v>1100</v>
      </c>
      <c r="Q1770">
        <v>1</v>
      </c>
      <c r="X1770">
        <v>2.17</v>
      </c>
      <c r="Y1770">
        <v>0</v>
      </c>
      <c r="Z1770">
        <v>0</v>
      </c>
      <c r="AA1770">
        <v>0</v>
      </c>
      <c r="AB1770">
        <v>8.86</v>
      </c>
      <c r="AC1770">
        <v>0</v>
      </c>
      <c r="AD1770">
        <v>1</v>
      </c>
      <c r="AE1770">
        <v>1</v>
      </c>
      <c r="AF1770" t="s">
        <v>42</v>
      </c>
      <c r="AG1770">
        <v>2.6039999999999996</v>
      </c>
      <c r="AH1770">
        <v>2</v>
      </c>
      <c r="AI1770">
        <v>64858172</v>
      </c>
      <c r="AJ1770">
        <v>1694</v>
      </c>
      <c r="AK1770">
        <v>0</v>
      </c>
      <c r="AL1770">
        <v>0</v>
      </c>
      <c r="AM1770">
        <v>0</v>
      </c>
      <c r="AN1770">
        <v>0</v>
      </c>
      <c r="AO1770">
        <v>0</v>
      </c>
      <c r="AP1770">
        <v>0</v>
      </c>
      <c r="AQ1770">
        <v>0</v>
      </c>
      <c r="AR1770">
        <v>0</v>
      </c>
    </row>
    <row r="1771" spans="1:44" x14ac:dyDescent="0.2">
      <c r="A1771">
        <f>ROW(Source!A874)</f>
        <v>874</v>
      </c>
      <c r="B1771">
        <v>64858180</v>
      </c>
      <c r="C1771">
        <v>64858171</v>
      </c>
      <c r="D1771">
        <v>121548</v>
      </c>
      <c r="E1771">
        <v>1</v>
      </c>
      <c r="F1771">
        <v>1</v>
      </c>
      <c r="G1771">
        <v>1</v>
      </c>
      <c r="H1771">
        <v>1</v>
      </c>
      <c r="I1771" t="s">
        <v>44</v>
      </c>
      <c r="J1771" t="s">
        <v>3</v>
      </c>
      <c r="K1771" t="s">
        <v>1101</v>
      </c>
      <c r="L1771">
        <v>608254</v>
      </c>
      <c r="N1771">
        <v>1013</v>
      </c>
      <c r="O1771" t="s">
        <v>1102</v>
      </c>
      <c r="P1771" t="s">
        <v>1102</v>
      </c>
      <c r="Q1771">
        <v>1</v>
      </c>
      <c r="X1771">
        <v>0.86</v>
      </c>
      <c r="Y1771">
        <v>0</v>
      </c>
      <c r="Z1771">
        <v>0</v>
      </c>
      <c r="AA1771">
        <v>0</v>
      </c>
      <c r="AB1771">
        <v>0</v>
      </c>
      <c r="AC1771">
        <v>0</v>
      </c>
      <c r="AD1771">
        <v>1</v>
      </c>
      <c r="AE1771">
        <v>2</v>
      </c>
      <c r="AF1771" t="s">
        <v>42</v>
      </c>
      <c r="AG1771">
        <v>1.032</v>
      </c>
      <c r="AH1771">
        <v>2</v>
      </c>
      <c r="AI1771">
        <v>64858173</v>
      </c>
      <c r="AJ1771">
        <v>1695</v>
      </c>
      <c r="AK1771">
        <v>0</v>
      </c>
      <c r="AL1771">
        <v>0</v>
      </c>
      <c r="AM1771">
        <v>0</v>
      </c>
      <c r="AN1771">
        <v>0</v>
      </c>
      <c r="AO1771">
        <v>0</v>
      </c>
      <c r="AP1771">
        <v>0</v>
      </c>
      <c r="AQ1771">
        <v>0</v>
      </c>
      <c r="AR1771">
        <v>0</v>
      </c>
    </row>
    <row r="1772" spans="1:44" x14ac:dyDescent="0.2">
      <c r="A1772">
        <f>ROW(Source!A874)</f>
        <v>874</v>
      </c>
      <c r="B1772">
        <v>64858181</v>
      </c>
      <c r="C1772">
        <v>64858171</v>
      </c>
      <c r="D1772">
        <v>29172407</v>
      </c>
      <c r="E1772">
        <v>1</v>
      </c>
      <c r="F1772">
        <v>1</v>
      </c>
      <c r="G1772">
        <v>1</v>
      </c>
      <c r="H1772">
        <v>2</v>
      </c>
      <c r="I1772" t="s">
        <v>1341</v>
      </c>
      <c r="J1772" t="s">
        <v>1342</v>
      </c>
      <c r="K1772" t="s">
        <v>1343</v>
      </c>
      <c r="L1772">
        <v>1368</v>
      </c>
      <c r="N1772">
        <v>1011</v>
      </c>
      <c r="O1772" t="s">
        <v>1106</v>
      </c>
      <c r="P1772" t="s">
        <v>1106</v>
      </c>
      <c r="Q1772">
        <v>1</v>
      </c>
      <c r="X1772">
        <v>0.86</v>
      </c>
      <c r="Y1772">
        <v>0</v>
      </c>
      <c r="Z1772">
        <v>96.9</v>
      </c>
      <c r="AA1772">
        <v>13.5</v>
      </c>
      <c r="AB1772">
        <v>0</v>
      </c>
      <c r="AC1772">
        <v>0</v>
      </c>
      <c r="AD1772">
        <v>1</v>
      </c>
      <c r="AE1772">
        <v>0</v>
      </c>
      <c r="AF1772" t="s">
        <v>42</v>
      </c>
      <c r="AG1772">
        <v>1.032</v>
      </c>
      <c r="AH1772">
        <v>2</v>
      </c>
      <c r="AI1772">
        <v>64858174</v>
      </c>
      <c r="AJ1772">
        <v>1696</v>
      </c>
      <c r="AK1772">
        <v>0</v>
      </c>
      <c r="AL1772">
        <v>0</v>
      </c>
      <c r="AM1772">
        <v>0</v>
      </c>
      <c r="AN1772">
        <v>0</v>
      </c>
      <c r="AO1772">
        <v>0</v>
      </c>
      <c r="AP1772">
        <v>0</v>
      </c>
      <c r="AQ1772">
        <v>0</v>
      </c>
      <c r="AR1772">
        <v>0</v>
      </c>
    </row>
    <row r="1773" spans="1:44" x14ac:dyDescent="0.2">
      <c r="A1773">
        <f>ROW(Source!A874)</f>
        <v>874</v>
      </c>
      <c r="B1773">
        <v>64858182</v>
      </c>
      <c r="C1773">
        <v>64858171</v>
      </c>
      <c r="D1773">
        <v>29173065</v>
      </c>
      <c r="E1773">
        <v>1</v>
      </c>
      <c r="F1773">
        <v>1</v>
      </c>
      <c r="G1773">
        <v>1</v>
      </c>
      <c r="H1773">
        <v>2</v>
      </c>
      <c r="I1773" t="s">
        <v>1670</v>
      </c>
      <c r="J1773" t="s">
        <v>1671</v>
      </c>
      <c r="K1773" t="s">
        <v>1672</v>
      </c>
      <c r="L1773">
        <v>1368</v>
      </c>
      <c r="N1773">
        <v>1011</v>
      </c>
      <c r="O1773" t="s">
        <v>1106</v>
      </c>
      <c r="P1773" t="s">
        <v>1106</v>
      </c>
      <c r="Q1773">
        <v>1</v>
      </c>
      <c r="X1773">
        <v>0.02</v>
      </c>
      <c r="Y1773">
        <v>0</v>
      </c>
      <c r="Z1773">
        <v>11.13</v>
      </c>
      <c r="AA1773">
        <v>0</v>
      </c>
      <c r="AB1773">
        <v>0</v>
      </c>
      <c r="AC1773">
        <v>0</v>
      </c>
      <c r="AD1773">
        <v>1</v>
      </c>
      <c r="AE1773">
        <v>0</v>
      </c>
      <c r="AF1773" t="s">
        <v>42</v>
      </c>
      <c r="AG1773">
        <v>2.4E-2</v>
      </c>
      <c r="AH1773">
        <v>2</v>
      </c>
      <c r="AI1773">
        <v>64858175</v>
      </c>
      <c r="AJ1773">
        <v>1697</v>
      </c>
      <c r="AK1773">
        <v>0</v>
      </c>
      <c r="AL1773">
        <v>0</v>
      </c>
      <c r="AM1773">
        <v>0</v>
      </c>
      <c r="AN1773">
        <v>0</v>
      </c>
      <c r="AO1773">
        <v>0</v>
      </c>
      <c r="AP1773">
        <v>0</v>
      </c>
      <c r="AQ1773">
        <v>0</v>
      </c>
      <c r="AR1773">
        <v>0</v>
      </c>
    </row>
    <row r="1774" spans="1:44" x14ac:dyDescent="0.2">
      <c r="A1774">
        <f>ROW(Source!A874)</f>
        <v>874</v>
      </c>
      <c r="B1774">
        <v>64858183</v>
      </c>
      <c r="C1774">
        <v>64858171</v>
      </c>
      <c r="D1774">
        <v>29116679</v>
      </c>
      <c r="E1774">
        <v>1</v>
      </c>
      <c r="F1774">
        <v>1</v>
      </c>
      <c r="G1774">
        <v>1</v>
      </c>
      <c r="H1774">
        <v>3</v>
      </c>
      <c r="I1774" t="s">
        <v>1673</v>
      </c>
      <c r="J1774" t="s">
        <v>1674</v>
      </c>
      <c r="K1774" t="s">
        <v>1675</v>
      </c>
      <c r="L1774">
        <v>1301</v>
      </c>
      <c r="N1774">
        <v>1003</v>
      </c>
      <c r="O1774" t="s">
        <v>288</v>
      </c>
      <c r="P1774" t="s">
        <v>288</v>
      </c>
      <c r="Q1774">
        <v>1</v>
      </c>
      <c r="X1774">
        <v>0.08</v>
      </c>
      <c r="Y1774">
        <v>427.3</v>
      </c>
      <c r="Z1774">
        <v>0</v>
      </c>
      <c r="AA1774">
        <v>0</v>
      </c>
      <c r="AB1774">
        <v>0</v>
      </c>
      <c r="AC1774">
        <v>0</v>
      </c>
      <c r="AD1774">
        <v>1</v>
      </c>
      <c r="AE1774">
        <v>0</v>
      </c>
      <c r="AF1774" t="s">
        <v>3</v>
      </c>
      <c r="AG1774">
        <v>0.08</v>
      </c>
      <c r="AH1774">
        <v>2</v>
      </c>
      <c r="AI1774">
        <v>64858176</v>
      </c>
      <c r="AJ1774">
        <v>1698</v>
      </c>
      <c r="AK1774">
        <v>0</v>
      </c>
      <c r="AL1774">
        <v>0</v>
      </c>
      <c r="AM1774">
        <v>0</v>
      </c>
      <c r="AN1774">
        <v>0</v>
      </c>
      <c r="AO1774">
        <v>0</v>
      </c>
      <c r="AP1774">
        <v>0</v>
      </c>
      <c r="AQ1774">
        <v>0</v>
      </c>
      <c r="AR1774">
        <v>0</v>
      </c>
    </row>
    <row r="1775" spans="1:44" x14ac:dyDescent="0.2">
      <c r="A1775">
        <f>ROW(Source!A874)</f>
        <v>874</v>
      </c>
      <c r="B1775">
        <v>64858184</v>
      </c>
      <c r="C1775">
        <v>64858171</v>
      </c>
      <c r="D1775">
        <v>29144992</v>
      </c>
      <c r="E1775">
        <v>1</v>
      </c>
      <c r="F1775">
        <v>1</v>
      </c>
      <c r="G1775">
        <v>1</v>
      </c>
      <c r="H1775">
        <v>3</v>
      </c>
      <c r="I1775" t="s">
        <v>983</v>
      </c>
      <c r="J1775" t="s">
        <v>985</v>
      </c>
      <c r="K1775" t="s">
        <v>984</v>
      </c>
      <c r="L1775">
        <v>1339</v>
      </c>
      <c r="N1775">
        <v>1007</v>
      </c>
      <c r="O1775" t="s">
        <v>128</v>
      </c>
      <c r="P1775" t="s">
        <v>128</v>
      </c>
      <c r="Q1775">
        <v>1</v>
      </c>
      <c r="X1775">
        <v>1.02</v>
      </c>
      <c r="Y1775">
        <v>638.4</v>
      </c>
      <c r="Z1775">
        <v>0</v>
      </c>
      <c r="AA1775">
        <v>0</v>
      </c>
      <c r="AB1775">
        <v>0</v>
      </c>
      <c r="AC1775">
        <v>0</v>
      </c>
      <c r="AD1775">
        <v>1</v>
      </c>
      <c r="AE1775">
        <v>0</v>
      </c>
      <c r="AF1775" t="s">
        <v>3</v>
      </c>
      <c r="AG1775">
        <v>1.02</v>
      </c>
      <c r="AH1775">
        <v>2</v>
      </c>
      <c r="AI1775">
        <v>64858177</v>
      </c>
      <c r="AJ1775">
        <v>1699</v>
      </c>
      <c r="AK1775">
        <v>0</v>
      </c>
      <c r="AL1775">
        <v>0</v>
      </c>
      <c r="AM1775">
        <v>0</v>
      </c>
      <c r="AN1775">
        <v>0</v>
      </c>
      <c r="AO1775">
        <v>0</v>
      </c>
      <c r="AP1775">
        <v>0</v>
      </c>
      <c r="AQ1775">
        <v>0</v>
      </c>
      <c r="AR1775">
        <v>0</v>
      </c>
    </row>
    <row r="1776" spans="1:44" x14ac:dyDescent="0.2">
      <c r="A1776">
        <f>ROW(Source!A874)</f>
        <v>874</v>
      </c>
      <c r="B1776">
        <v>64858185</v>
      </c>
      <c r="C1776">
        <v>64858171</v>
      </c>
      <c r="D1776">
        <v>29150040</v>
      </c>
      <c r="E1776">
        <v>1</v>
      </c>
      <c r="F1776">
        <v>1</v>
      </c>
      <c r="G1776">
        <v>1</v>
      </c>
      <c r="H1776">
        <v>3</v>
      </c>
      <c r="I1776" t="s">
        <v>1141</v>
      </c>
      <c r="J1776" t="s">
        <v>1142</v>
      </c>
      <c r="K1776" t="s">
        <v>1143</v>
      </c>
      <c r="L1776">
        <v>1339</v>
      </c>
      <c r="N1776">
        <v>1007</v>
      </c>
      <c r="O1776" t="s">
        <v>128</v>
      </c>
      <c r="P1776" t="s">
        <v>128</v>
      </c>
      <c r="Q1776">
        <v>1</v>
      </c>
      <c r="X1776">
        <v>0.15</v>
      </c>
      <c r="Y1776">
        <v>2.44</v>
      </c>
      <c r="Z1776">
        <v>0</v>
      </c>
      <c r="AA1776">
        <v>0</v>
      </c>
      <c r="AB1776">
        <v>0</v>
      </c>
      <c r="AC1776">
        <v>0</v>
      </c>
      <c r="AD1776">
        <v>1</v>
      </c>
      <c r="AE1776">
        <v>0</v>
      </c>
      <c r="AF1776" t="s">
        <v>3</v>
      </c>
      <c r="AG1776">
        <v>0.15</v>
      </c>
      <c r="AH1776">
        <v>2</v>
      </c>
      <c r="AI1776">
        <v>64858178</v>
      </c>
      <c r="AJ1776">
        <v>1700</v>
      </c>
      <c r="AK1776">
        <v>0</v>
      </c>
      <c r="AL1776">
        <v>0</v>
      </c>
      <c r="AM1776">
        <v>0</v>
      </c>
      <c r="AN1776">
        <v>0</v>
      </c>
      <c r="AO1776">
        <v>0</v>
      </c>
      <c r="AP1776">
        <v>0</v>
      </c>
      <c r="AQ1776">
        <v>0</v>
      </c>
      <c r="AR1776">
        <v>0</v>
      </c>
    </row>
    <row r="1777" spans="1:44" x14ac:dyDescent="0.2">
      <c r="A1777">
        <f>ROW(Source!A914)</f>
        <v>914</v>
      </c>
      <c r="B1777">
        <v>64858196</v>
      </c>
      <c r="C1777">
        <v>64858188</v>
      </c>
      <c r="D1777">
        <v>18408291</v>
      </c>
      <c r="E1777">
        <v>1</v>
      </c>
      <c r="F1777">
        <v>1</v>
      </c>
      <c r="G1777">
        <v>1</v>
      </c>
      <c r="H1777">
        <v>1</v>
      </c>
      <c r="I1777" t="s">
        <v>1130</v>
      </c>
      <c r="J1777" t="s">
        <v>3</v>
      </c>
      <c r="K1777" t="s">
        <v>1131</v>
      </c>
      <c r="L1777">
        <v>1369</v>
      </c>
      <c r="N1777">
        <v>1013</v>
      </c>
      <c r="O1777" t="s">
        <v>1100</v>
      </c>
      <c r="P1777" t="s">
        <v>1100</v>
      </c>
      <c r="Q1777">
        <v>1</v>
      </c>
      <c r="X1777">
        <v>2.4</v>
      </c>
      <c r="Y1777">
        <v>0</v>
      </c>
      <c r="Z1777">
        <v>0</v>
      </c>
      <c r="AA1777">
        <v>0</v>
      </c>
      <c r="AB1777">
        <v>8.17</v>
      </c>
      <c r="AC1777">
        <v>0</v>
      </c>
      <c r="AD1777">
        <v>1</v>
      </c>
      <c r="AE1777">
        <v>1</v>
      </c>
      <c r="AF1777" t="s">
        <v>42</v>
      </c>
      <c r="AG1777">
        <v>2.88</v>
      </c>
      <c r="AH1777">
        <v>2</v>
      </c>
      <c r="AI1777">
        <v>64858189</v>
      </c>
      <c r="AJ1777">
        <v>1701</v>
      </c>
      <c r="AK1777">
        <v>0</v>
      </c>
      <c r="AL1777">
        <v>0</v>
      </c>
      <c r="AM1777">
        <v>0</v>
      </c>
      <c r="AN1777">
        <v>0</v>
      </c>
      <c r="AO1777">
        <v>0</v>
      </c>
      <c r="AP1777">
        <v>0</v>
      </c>
      <c r="AQ1777">
        <v>0</v>
      </c>
      <c r="AR1777">
        <v>0</v>
      </c>
    </row>
    <row r="1778" spans="1:44" x14ac:dyDescent="0.2">
      <c r="A1778">
        <f>ROW(Source!A914)</f>
        <v>914</v>
      </c>
      <c r="B1778">
        <v>64858197</v>
      </c>
      <c r="C1778">
        <v>64858188</v>
      </c>
      <c r="D1778">
        <v>121548</v>
      </c>
      <c r="E1778">
        <v>1</v>
      </c>
      <c r="F1778">
        <v>1</v>
      </c>
      <c r="G1778">
        <v>1</v>
      </c>
      <c r="H1778">
        <v>1</v>
      </c>
      <c r="I1778" t="s">
        <v>44</v>
      </c>
      <c r="J1778" t="s">
        <v>3</v>
      </c>
      <c r="K1778" t="s">
        <v>1101</v>
      </c>
      <c r="L1778">
        <v>608254</v>
      </c>
      <c r="N1778">
        <v>1013</v>
      </c>
      <c r="O1778" t="s">
        <v>1102</v>
      </c>
      <c r="P1778" t="s">
        <v>1102</v>
      </c>
      <c r="Q1778">
        <v>1</v>
      </c>
      <c r="X1778">
        <v>0.54</v>
      </c>
      <c r="Y1778">
        <v>0</v>
      </c>
      <c r="Z1778">
        <v>0</v>
      </c>
      <c r="AA1778">
        <v>0</v>
      </c>
      <c r="AB1778">
        <v>0</v>
      </c>
      <c r="AC1778">
        <v>0</v>
      </c>
      <c r="AD1778">
        <v>1</v>
      </c>
      <c r="AE1778">
        <v>2</v>
      </c>
      <c r="AF1778" t="s">
        <v>42</v>
      </c>
      <c r="AG1778">
        <v>0.64800000000000002</v>
      </c>
      <c r="AH1778">
        <v>2</v>
      </c>
      <c r="AI1778">
        <v>64858190</v>
      </c>
      <c r="AJ1778">
        <v>1702</v>
      </c>
      <c r="AK1778">
        <v>0</v>
      </c>
      <c r="AL1778">
        <v>0</v>
      </c>
      <c r="AM1778">
        <v>0</v>
      </c>
      <c r="AN1778">
        <v>0</v>
      </c>
      <c r="AO1778">
        <v>0</v>
      </c>
      <c r="AP1778">
        <v>0</v>
      </c>
      <c r="AQ1778">
        <v>0</v>
      </c>
      <c r="AR1778">
        <v>0</v>
      </c>
    </row>
    <row r="1779" spans="1:44" x14ac:dyDescent="0.2">
      <c r="A1779">
        <f>ROW(Source!A914)</f>
        <v>914</v>
      </c>
      <c r="B1779">
        <v>64858198</v>
      </c>
      <c r="C1779">
        <v>64858188</v>
      </c>
      <c r="D1779">
        <v>29172599</v>
      </c>
      <c r="E1779">
        <v>1</v>
      </c>
      <c r="F1779">
        <v>1</v>
      </c>
      <c r="G1779">
        <v>1</v>
      </c>
      <c r="H1779">
        <v>2</v>
      </c>
      <c r="I1779" t="s">
        <v>1132</v>
      </c>
      <c r="J1779" t="s">
        <v>1133</v>
      </c>
      <c r="K1779" t="s">
        <v>1134</v>
      </c>
      <c r="L1779">
        <v>1368</v>
      </c>
      <c r="N1779">
        <v>1011</v>
      </c>
      <c r="O1779" t="s">
        <v>1106</v>
      </c>
      <c r="P1779" t="s">
        <v>1106</v>
      </c>
      <c r="Q1779">
        <v>1</v>
      </c>
      <c r="X1779">
        <v>0.08</v>
      </c>
      <c r="Y1779">
        <v>0</v>
      </c>
      <c r="Z1779">
        <v>133.13</v>
      </c>
      <c r="AA1779">
        <v>11.6</v>
      </c>
      <c r="AB1779">
        <v>0</v>
      </c>
      <c r="AC1779">
        <v>0</v>
      </c>
      <c r="AD1779">
        <v>1</v>
      </c>
      <c r="AE1779">
        <v>0</v>
      </c>
      <c r="AF1779" t="s">
        <v>42</v>
      </c>
      <c r="AG1779">
        <v>9.6000000000000002E-2</v>
      </c>
      <c r="AH1779">
        <v>2</v>
      </c>
      <c r="AI1779">
        <v>64858191</v>
      </c>
      <c r="AJ1779">
        <v>1703</v>
      </c>
      <c r="AK1779">
        <v>0</v>
      </c>
      <c r="AL1779">
        <v>0</v>
      </c>
      <c r="AM1779">
        <v>0</v>
      </c>
      <c r="AN1779">
        <v>0</v>
      </c>
      <c r="AO1779">
        <v>0</v>
      </c>
      <c r="AP1779">
        <v>0</v>
      </c>
      <c r="AQ1779">
        <v>0</v>
      </c>
      <c r="AR1779">
        <v>0</v>
      </c>
    </row>
    <row r="1780" spans="1:44" x14ac:dyDescent="0.2">
      <c r="A1780">
        <f>ROW(Source!A914)</f>
        <v>914</v>
      </c>
      <c r="B1780">
        <v>64858199</v>
      </c>
      <c r="C1780">
        <v>64858188</v>
      </c>
      <c r="D1780">
        <v>29172710</v>
      </c>
      <c r="E1780">
        <v>1</v>
      </c>
      <c r="F1780">
        <v>1</v>
      </c>
      <c r="G1780">
        <v>1</v>
      </c>
      <c r="H1780">
        <v>2</v>
      </c>
      <c r="I1780" t="s">
        <v>1135</v>
      </c>
      <c r="J1780" t="s">
        <v>1136</v>
      </c>
      <c r="K1780" t="s">
        <v>1137</v>
      </c>
      <c r="L1780">
        <v>1368</v>
      </c>
      <c r="N1780">
        <v>1011</v>
      </c>
      <c r="O1780" t="s">
        <v>1106</v>
      </c>
      <c r="P1780" t="s">
        <v>1106</v>
      </c>
      <c r="Q1780">
        <v>1</v>
      </c>
      <c r="X1780">
        <v>0.46</v>
      </c>
      <c r="Y1780">
        <v>0</v>
      </c>
      <c r="Z1780">
        <v>46.56</v>
      </c>
      <c r="AA1780">
        <v>10.06</v>
      </c>
      <c r="AB1780">
        <v>0</v>
      </c>
      <c r="AC1780">
        <v>0</v>
      </c>
      <c r="AD1780">
        <v>1</v>
      </c>
      <c r="AE1780">
        <v>0</v>
      </c>
      <c r="AF1780" t="s">
        <v>42</v>
      </c>
      <c r="AG1780">
        <v>0.55200000000000005</v>
      </c>
      <c r="AH1780">
        <v>2</v>
      </c>
      <c r="AI1780">
        <v>64858192</v>
      </c>
      <c r="AJ1780">
        <v>1704</v>
      </c>
      <c r="AK1780">
        <v>0</v>
      </c>
      <c r="AL1780">
        <v>0</v>
      </c>
      <c r="AM1780">
        <v>0</v>
      </c>
      <c r="AN1780">
        <v>0</v>
      </c>
      <c r="AO1780">
        <v>0</v>
      </c>
      <c r="AP1780">
        <v>0</v>
      </c>
      <c r="AQ1780">
        <v>0</v>
      </c>
      <c r="AR1780">
        <v>0</v>
      </c>
    </row>
    <row r="1781" spans="1:44" x14ac:dyDescent="0.2">
      <c r="A1781">
        <f>ROW(Source!A914)</f>
        <v>914</v>
      </c>
      <c r="B1781">
        <v>64858200</v>
      </c>
      <c r="C1781">
        <v>64858188</v>
      </c>
      <c r="D1781">
        <v>29174559</v>
      </c>
      <c r="E1781">
        <v>1</v>
      </c>
      <c r="F1781">
        <v>1</v>
      </c>
      <c r="G1781">
        <v>1</v>
      </c>
      <c r="H1781">
        <v>2</v>
      </c>
      <c r="I1781" t="s">
        <v>1138</v>
      </c>
      <c r="J1781" t="s">
        <v>1139</v>
      </c>
      <c r="K1781" t="s">
        <v>1140</v>
      </c>
      <c r="L1781">
        <v>1368</v>
      </c>
      <c r="N1781">
        <v>1011</v>
      </c>
      <c r="O1781" t="s">
        <v>1106</v>
      </c>
      <c r="P1781" t="s">
        <v>1106</v>
      </c>
      <c r="Q1781">
        <v>1</v>
      </c>
      <c r="X1781">
        <v>0.92</v>
      </c>
      <c r="Y1781">
        <v>0</v>
      </c>
      <c r="Z1781">
        <v>0.55000000000000004</v>
      </c>
      <c r="AA1781">
        <v>0</v>
      </c>
      <c r="AB1781">
        <v>0</v>
      </c>
      <c r="AC1781">
        <v>0</v>
      </c>
      <c r="AD1781">
        <v>1</v>
      </c>
      <c r="AE1781">
        <v>0</v>
      </c>
      <c r="AF1781" t="s">
        <v>42</v>
      </c>
      <c r="AG1781">
        <v>1.1040000000000001</v>
      </c>
      <c r="AH1781">
        <v>2</v>
      </c>
      <c r="AI1781">
        <v>64858193</v>
      </c>
      <c r="AJ1781">
        <v>1705</v>
      </c>
      <c r="AK1781">
        <v>0</v>
      </c>
      <c r="AL1781">
        <v>0</v>
      </c>
      <c r="AM1781">
        <v>0</v>
      </c>
      <c r="AN1781">
        <v>0</v>
      </c>
      <c r="AO1781">
        <v>0</v>
      </c>
      <c r="AP1781">
        <v>0</v>
      </c>
      <c r="AQ1781">
        <v>0</v>
      </c>
      <c r="AR1781">
        <v>0</v>
      </c>
    </row>
    <row r="1782" spans="1:44" x14ac:dyDescent="0.2">
      <c r="A1782">
        <f>ROW(Source!A914)</f>
        <v>914</v>
      </c>
      <c r="B1782">
        <v>64858201</v>
      </c>
      <c r="C1782">
        <v>64858188</v>
      </c>
      <c r="D1782">
        <v>29149513</v>
      </c>
      <c r="E1782">
        <v>1</v>
      </c>
      <c r="F1782">
        <v>1</v>
      </c>
      <c r="G1782">
        <v>1</v>
      </c>
      <c r="H1782">
        <v>3</v>
      </c>
      <c r="I1782" t="s">
        <v>126</v>
      </c>
      <c r="J1782" t="s">
        <v>129</v>
      </c>
      <c r="K1782" t="s">
        <v>127</v>
      </c>
      <c r="L1782">
        <v>1339</v>
      </c>
      <c r="N1782">
        <v>1007</v>
      </c>
      <c r="O1782" t="s">
        <v>128</v>
      </c>
      <c r="P1782" t="s">
        <v>128</v>
      </c>
      <c r="Q1782">
        <v>1</v>
      </c>
      <c r="X1782">
        <v>1.3</v>
      </c>
      <c r="Y1782">
        <v>131.08000000000001</v>
      </c>
      <c r="Z1782">
        <v>0</v>
      </c>
      <c r="AA1782">
        <v>0</v>
      </c>
      <c r="AB1782">
        <v>0</v>
      </c>
      <c r="AC1782">
        <v>0</v>
      </c>
      <c r="AD1782">
        <v>1</v>
      </c>
      <c r="AE1782">
        <v>0</v>
      </c>
      <c r="AF1782" t="s">
        <v>3</v>
      </c>
      <c r="AG1782">
        <v>1.3</v>
      </c>
      <c r="AH1782">
        <v>2</v>
      </c>
      <c r="AI1782">
        <v>64858194</v>
      </c>
      <c r="AJ1782">
        <v>1706</v>
      </c>
      <c r="AK1782">
        <v>0</v>
      </c>
      <c r="AL1782">
        <v>0</v>
      </c>
      <c r="AM1782">
        <v>0</v>
      </c>
      <c r="AN1782">
        <v>0</v>
      </c>
      <c r="AO1782">
        <v>0</v>
      </c>
      <c r="AP1782">
        <v>0</v>
      </c>
      <c r="AQ1782">
        <v>0</v>
      </c>
      <c r="AR1782">
        <v>0</v>
      </c>
    </row>
    <row r="1783" spans="1:44" x14ac:dyDescent="0.2">
      <c r="A1783">
        <f>ROW(Source!A914)</f>
        <v>914</v>
      </c>
      <c r="B1783">
        <v>64858202</v>
      </c>
      <c r="C1783">
        <v>64858188</v>
      </c>
      <c r="D1783">
        <v>29150040</v>
      </c>
      <c r="E1783">
        <v>1</v>
      </c>
      <c r="F1783">
        <v>1</v>
      </c>
      <c r="G1783">
        <v>1</v>
      </c>
      <c r="H1783">
        <v>3</v>
      </c>
      <c r="I1783" t="s">
        <v>1141</v>
      </c>
      <c r="J1783" t="s">
        <v>1142</v>
      </c>
      <c r="K1783" t="s">
        <v>1143</v>
      </c>
      <c r="L1783">
        <v>1339</v>
      </c>
      <c r="N1783">
        <v>1007</v>
      </c>
      <c r="O1783" t="s">
        <v>128</v>
      </c>
      <c r="P1783" t="s">
        <v>128</v>
      </c>
      <c r="Q1783">
        <v>1</v>
      </c>
      <c r="X1783">
        <v>0.15</v>
      </c>
      <c r="Y1783">
        <v>2.44</v>
      </c>
      <c r="Z1783">
        <v>0</v>
      </c>
      <c r="AA1783">
        <v>0</v>
      </c>
      <c r="AB1783">
        <v>0</v>
      </c>
      <c r="AC1783">
        <v>0</v>
      </c>
      <c r="AD1783">
        <v>1</v>
      </c>
      <c r="AE1783">
        <v>0</v>
      </c>
      <c r="AF1783" t="s">
        <v>3</v>
      </c>
      <c r="AG1783">
        <v>0.15</v>
      </c>
      <c r="AH1783">
        <v>2</v>
      </c>
      <c r="AI1783">
        <v>64858195</v>
      </c>
      <c r="AJ1783">
        <v>1707</v>
      </c>
      <c r="AK1783">
        <v>0</v>
      </c>
      <c r="AL1783">
        <v>0</v>
      </c>
      <c r="AM1783">
        <v>0</v>
      </c>
      <c r="AN1783">
        <v>0</v>
      </c>
      <c r="AO1783">
        <v>0</v>
      </c>
      <c r="AP1783">
        <v>0</v>
      </c>
      <c r="AQ1783">
        <v>0</v>
      </c>
      <c r="AR1783">
        <v>0</v>
      </c>
    </row>
    <row r="1784" spans="1:44" x14ac:dyDescent="0.2">
      <c r="A1784">
        <f>ROW(Source!A915)</f>
        <v>915</v>
      </c>
      <c r="B1784">
        <v>64858196</v>
      </c>
      <c r="C1784">
        <v>64858188</v>
      </c>
      <c r="D1784">
        <v>18408291</v>
      </c>
      <c r="E1784">
        <v>1</v>
      </c>
      <c r="F1784">
        <v>1</v>
      </c>
      <c r="G1784">
        <v>1</v>
      </c>
      <c r="H1784">
        <v>1</v>
      </c>
      <c r="I1784" t="s">
        <v>1130</v>
      </c>
      <c r="J1784" t="s">
        <v>3</v>
      </c>
      <c r="K1784" t="s">
        <v>1131</v>
      </c>
      <c r="L1784">
        <v>1369</v>
      </c>
      <c r="N1784">
        <v>1013</v>
      </c>
      <c r="O1784" t="s">
        <v>1100</v>
      </c>
      <c r="P1784" t="s">
        <v>1100</v>
      </c>
      <c r="Q1784">
        <v>1</v>
      </c>
      <c r="X1784">
        <v>2.4</v>
      </c>
      <c r="Y1784">
        <v>0</v>
      </c>
      <c r="Z1784">
        <v>0</v>
      </c>
      <c r="AA1784">
        <v>0</v>
      </c>
      <c r="AB1784">
        <v>8.17</v>
      </c>
      <c r="AC1784">
        <v>0</v>
      </c>
      <c r="AD1784">
        <v>1</v>
      </c>
      <c r="AE1784">
        <v>1</v>
      </c>
      <c r="AF1784" t="s">
        <v>42</v>
      </c>
      <c r="AG1784">
        <v>2.88</v>
      </c>
      <c r="AH1784">
        <v>2</v>
      </c>
      <c r="AI1784">
        <v>64858189</v>
      </c>
      <c r="AJ1784">
        <v>1708</v>
      </c>
      <c r="AK1784">
        <v>0</v>
      </c>
      <c r="AL1784">
        <v>0</v>
      </c>
      <c r="AM1784">
        <v>0</v>
      </c>
      <c r="AN1784">
        <v>0</v>
      </c>
      <c r="AO1784">
        <v>0</v>
      </c>
      <c r="AP1784">
        <v>0</v>
      </c>
      <c r="AQ1784">
        <v>0</v>
      </c>
      <c r="AR1784">
        <v>0</v>
      </c>
    </row>
    <row r="1785" spans="1:44" x14ac:dyDescent="0.2">
      <c r="A1785">
        <f>ROW(Source!A915)</f>
        <v>915</v>
      </c>
      <c r="B1785">
        <v>64858197</v>
      </c>
      <c r="C1785">
        <v>64858188</v>
      </c>
      <c r="D1785">
        <v>121548</v>
      </c>
      <c r="E1785">
        <v>1</v>
      </c>
      <c r="F1785">
        <v>1</v>
      </c>
      <c r="G1785">
        <v>1</v>
      </c>
      <c r="H1785">
        <v>1</v>
      </c>
      <c r="I1785" t="s">
        <v>44</v>
      </c>
      <c r="J1785" t="s">
        <v>3</v>
      </c>
      <c r="K1785" t="s">
        <v>1101</v>
      </c>
      <c r="L1785">
        <v>608254</v>
      </c>
      <c r="N1785">
        <v>1013</v>
      </c>
      <c r="O1785" t="s">
        <v>1102</v>
      </c>
      <c r="P1785" t="s">
        <v>1102</v>
      </c>
      <c r="Q1785">
        <v>1</v>
      </c>
      <c r="X1785">
        <v>0.54</v>
      </c>
      <c r="Y1785">
        <v>0</v>
      </c>
      <c r="Z1785">
        <v>0</v>
      </c>
      <c r="AA1785">
        <v>0</v>
      </c>
      <c r="AB1785">
        <v>0</v>
      </c>
      <c r="AC1785">
        <v>0</v>
      </c>
      <c r="AD1785">
        <v>1</v>
      </c>
      <c r="AE1785">
        <v>2</v>
      </c>
      <c r="AF1785" t="s">
        <v>42</v>
      </c>
      <c r="AG1785">
        <v>0.64800000000000002</v>
      </c>
      <c r="AH1785">
        <v>2</v>
      </c>
      <c r="AI1785">
        <v>64858190</v>
      </c>
      <c r="AJ1785">
        <v>1709</v>
      </c>
      <c r="AK1785">
        <v>0</v>
      </c>
      <c r="AL1785">
        <v>0</v>
      </c>
      <c r="AM1785">
        <v>0</v>
      </c>
      <c r="AN1785">
        <v>0</v>
      </c>
      <c r="AO1785">
        <v>0</v>
      </c>
      <c r="AP1785">
        <v>0</v>
      </c>
      <c r="AQ1785">
        <v>0</v>
      </c>
      <c r="AR1785">
        <v>0</v>
      </c>
    </row>
    <row r="1786" spans="1:44" x14ac:dyDescent="0.2">
      <c r="A1786">
        <f>ROW(Source!A915)</f>
        <v>915</v>
      </c>
      <c r="B1786">
        <v>64858198</v>
      </c>
      <c r="C1786">
        <v>64858188</v>
      </c>
      <c r="D1786">
        <v>29172599</v>
      </c>
      <c r="E1786">
        <v>1</v>
      </c>
      <c r="F1786">
        <v>1</v>
      </c>
      <c r="G1786">
        <v>1</v>
      </c>
      <c r="H1786">
        <v>2</v>
      </c>
      <c r="I1786" t="s">
        <v>1132</v>
      </c>
      <c r="J1786" t="s">
        <v>1133</v>
      </c>
      <c r="K1786" t="s">
        <v>1134</v>
      </c>
      <c r="L1786">
        <v>1368</v>
      </c>
      <c r="N1786">
        <v>1011</v>
      </c>
      <c r="O1786" t="s">
        <v>1106</v>
      </c>
      <c r="P1786" t="s">
        <v>1106</v>
      </c>
      <c r="Q1786">
        <v>1</v>
      </c>
      <c r="X1786">
        <v>0.08</v>
      </c>
      <c r="Y1786">
        <v>0</v>
      </c>
      <c r="Z1786">
        <v>133.13</v>
      </c>
      <c r="AA1786">
        <v>11.6</v>
      </c>
      <c r="AB1786">
        <v>0</v>
      </c>
      <c r="AC1786">
        <v>0</v>
      </c>
      <c r="AD1786">
        <v>1</v>
      </c>
      <c r="AE1786">
        <v>0</v>
      </c>
      <c r="AF1786" t="s">
        <v>42</v>
      </c>
      <c r="AG1786">
        <v>9.6000000000000002E-2</v>
      </c>
      <c r="AH1786">
        <v>2</v>
      </c>
      <c r="AI1786">
        <v>64858191</v>
      </c>
      <c r="AJ1786">
        <v>1710</v>
      </c>
      <c r="AK1786">
        <v>0</v>
      </c>
      <c r="AL1786">
        <v>0</v>
      </c>
      <c r="AM1786">
        <v>0</v>
      </c>
      <c r="AN1786">
        <v>0</v>
      </c>
      <c r="AO1786">
        <v>0</v>
      </c>
      <c r="AP1786">
        <v>0</v>
      </c>
      <c r="AQ1786">
        <v>0</v>
      </c>
      <c r="AR1786">
        <v>0</v>
      </c>
    </row>
    <row r="1787" spans="1:44" x14ac:dyDescent="0.2">
      <c r="A1787">
        <f>ROW(Source!A915)</f>
        <v>915</v>
      </c>
      <c r="B1787">
        <v>64858199</v>
      </c>
      <c r="C1787">
        <v>64858188</v>
      </c>
      <c r="D1787">
        <v>29172710</v>
      </c>
      <c r="E1787">
        <v>1</v>
      </c>
      <c r="F1787">
        <v>1</v>
      </c>
      <c r="G1787">
        <v>1</v>
      </c>
      <c r="H1787">
        <v>2</v>
      </c>
      <c r="I1787" t="s">
        <v>1135</v>
      </c>
      <c r="J1787" t="s">
        <v>1136</v>
      </c>
      <c r="K1787" t="s">
        <v>1137</v>
      </c>
      <c r="L1787">
        <v>1368</v>
      </c>
      <c r="N1787">
        <v>1011</v>
      </c>
      <c r="O1787" t="s">
        <v>1106</v>
      </c>
      <c r="P1787" t="s">
        <v>1106</v>
      </c>
      <c r="Q1787">
        <v>1</v>
      </c>
      <c r="X1787">
        <v>0.46</v>
      </c>
      <c r="Y1787">
        <v>0</v>
      </c>
      <c r="Z1787">
        <v>46.56</v>
      </c>
      <c r="AA1787">
        <v>10.06</v>
      </c>
      <c r="AB1787">
        <v>0</v>
      </c>
      <c r="AC1787">
        <v>0</v>
      </c>
      <c r="AD1787">
        <v>1</v>
      </c>
      <c r="AE1787">
        <v>0</v>
      </c>
      <c r="AF1787" t="s">
        <v>42</v>
      </c>
      <c r="AG1787">
        <v>0.55200000000000005</v>
      </c>
      <c r="AH1787">
        <v>2</v>
      </c>
      <c r="AI1787">
        <v>64858192</v>
      </c>
      <c r="AJ1787">
        <v>1711</v>
      </c>
      <c r="AK1787">
        <v>0</v>
      </c>
      <c r="AL1787">
        <v>0</v>
      </c>
      <c r="AM1787">
        <v>0</v>
      </c>
      <c r="AN1787">
        <v>0</v>
      </c>
      <c r="AO1787">
        <v>0</v>
      </c>
      <c r="AP1787">
        <v>0</v>
      </c>
      <c r="AQ1787">
        <v>0</v>
      </c>
      <c r="AR1787">
        <v>0</v>
      </c>
    </row>
    <row r="1788" spans="1:44" x14ac:dyDescent="0.2">
      <c r="A1788">
        <f>ROW(Source!A915)</f>
        <v>915</v>
      </c>
      <c r="B1788">
        <v>64858200</v>
      </c>
      <c r="C1788">
        <v>64858188</v>
      </c>
      <c r="D1788">
        <v>29174559</v>
      </c>
      <c r="E1788">
        <v>1</v>
      </c>
      <c r="F1788">
        <v>1</v>
      </c>
      <c r="G1788">
        <v>1</v>
      </c>
      <c r="H1788">
        <v>2</v>
      </c>
      <c r="I1788" t="s">
        <v>1138</v>
      </c>
      <c r="J1788" t="s">
        <v>1139</v>
      </c>
      <c r="K1788" t="s">
        <v>1140</v>
      </c>
      <c r="L1788">
        <v>1368</v>
      </c>
      <c r="N1788">
        <v>1011</v>
      </c>
      <c r="O1788" t="s">
        <v>1106</v>
      </c>
      <c r="P1788" t="s">
        <v>1106</v>
      </c>
      <c r="Q1788">
        <v>1</v>
      </c>
      <c r="X1788">
        <v>0.92</v>
      </c>
      <c r="Y1788">
        <v>0</v>
      </c>
      <c r="Z1788">
        <v>0.55000000000000004</v>
      </c>
      <c r="AA1788">
        <v>0</v>
      </c>
      <c r="AB1788">
        <v>0</v>
      </c>
      <c r="AC1788">
        <v>0</v>
      </c>
      <c r="AD1788">
        <v>1</v>
      </c>
      <c r="AE1788">
        <v>0</v>
      </c>
      <c r="AF1788" t="s">
        <v>42</v>
      </c>
      <c r="AG1788">
        <v>1.1040000000000001</v>
      </c>
      <c r="AH1788">
        <v>2</v>
      </c>
      <c r="AI1788">
        <v>64858193</v>
      </c>
      <c r="AJ1788">
        <v>1712</v>
      </c>
      <c r="AK1788">
        <v>0</v>
      </c>
      <c r="AL1788">
        <v>0</v>
      </c>
      <c r="AM1788">
        <v>0</v>
      </c>
      <c r="AN1788">
        <v>0</v>
      </c>
      <c r="AO1788">
        <v>0</v>
      </c>
      <c r="AP1788">
        <v>0</v>
      </c>
      <c r="AQ1788">
        <v>0</v>
      </c>
      <c r="AR1788">
        <v>0</v>
      </c>
    </row>
    <row r="1789" spans="1:44" x14ac:dyDescent="0.2">
      <c r="A1789">
        <f>ROW(Source!A915)</f>
        <v>915</v>
      </c>
      <c r="B1789">
        <v>64858201</v>
      </c>
      <c r="C1789">
        <v>64858188</v>
      </c>
      <c r="D1789">
        <v>29149513</v>
      </c>
      <c r="E1789">
        <v>1</v>
      </c>
      <c r="F1789">
        <v>1</v>
      </c>
      <c r="G1789">
        <v>1</v>
      </c>
      <c r="H1789">
        <v>3</v>
      </c>
      <c r="I1789" t="s">
        <v>126</v>
      </c>
      <c r="J1789" t="s">
        <v>129</v>
      </c>
      <c r="K1789" t="s">
        <v>127</v>
      </c>
      <c r="L1789">
        <v>1339</v>
      </c>
      <c r="N1789">
        <v>1007</v>
      </c>
      <c r="O1789" t="s">
        <v>128</v>
      </c>
      <c r="P1789" t="s">
        <v>128</v>
      </c>
      <c r="Q1789">
        <v>1</v>
      </c>
      <c r="X1789">
        <v>1.3</v>
      </c>
      <c r="Y1789">
        <v>131.08000000000001</v>
      </c>
      <c r="Z1789">
        <v>0</v>
      </c>
      <c r="AA1789">
        <v>0</v>
      </c>
      <c r="AB1789">
        <v>0</v>
      </c>
      <c r="AC1789">
        <v>0</v>
      </c>
      <c r="AD1789">
        <v>1</v>
      </c>
      <c r="AE1789">
        <v>0</v>
      </c>
      <c r="AF1789" t="s">
        <v>3</v>
      </c>
      <c r="AG1789">
        <v>1.3</v>
      </c>
      <c r="AH1789">
        <v>2</v>
      </c>
      <c r="AI1789">
        <v>64858194</v>
      </c>
      <c r="AJ1789">
        <v>1713</v>
      </c>
      <c r="AK1789">
        <v>0</v>
      </c>
      <c r="AL1789">
        <v>0</v>
      </c>
      <c r="AM1789">
        <v>0</v>
      </c>
      <c r="AN1789">
        <v>0</v>
      </c>
      <c r="AO1789">
        <v>0</v>
      </c>
      <c r="AP1789">
        <v>0</v>
      </c>
      <c r="AQ1789">
        <v>0</v>
      </c>
      <c r="AR1789">
        <v>0</v>
      </c>
    </row>
    <row r="1790" spans="1:44" x14ac:dyDescent="0.2">
      <c r="A1790">
        <f>ROW(Source!A915)</f>
        <v>915</v>
      </c>
      <c r="B1790">
        <v>64858202</v>
      </c>
      <c r="C1790">
        <v>64858188</v>
      </c>
      <c r="D1790">
        <v>29150040</v>
      </c>
      <c r="E1790">
        <v>1</v>
      </c>
      <c r="F1790">
        <v>1</v>
      </c>
      <c r="G1790">
        <v>1</v>
      </c>
      <c r="H1790">
        <v>3</v>
      </c>
      <c r="I1790" t="s">
        <v>1141</v>
      </c>
      <c r="J1790" t="s">
        <v>1142</v>
      </c>
      <c r="K1790" t="s">
        <v>1143</v>
      </c>
      <c r="L1790">
        <v>1339</v>
      </c>
      <c r="N1790">
        <v>1007</v>
      </c>
      <c r="O1790" t="s">
        <v>128</v>
      </c>
      <c r="P1790" t="s">
        <v>128</v>
      </c>
      <c r="Q1790">
        <v>1</v>
      </c>
      <c r="X1790">
        <v>0.15</v>
      </c>
      <c r="Y1790">
        <v>2.44</v>
      </c>
      <c r="Z1790">
        <v>0</v>
      </c>
      <c r="AA1790">
        <v>0</v>
      </c>
      <c r="AB1790">
        <v>0</v>
      </c>
      <c r="AC1790">
        <v>0</v>
      </c>
      <c r="AD1790">
        <v>1</v>
      </c>
      <c r="AE1790">
        <v>0</v>
      </c>
      <c r="AF1790" t="s">
        <v>3</v>
      </c>
      <c r="AG1790">
        <v>0.15</v>
      </c>
      <c r="AH1790">
        <v>2</v>
      </c>
      <c r="AI1790">
        <v>64858195</v>
      </c>
      <c r="AJ1790">
        <v>1714</v>
      </c>
      <c r="AK1790">
        <v>0</v>
      </c>
      <c r="AL1790">
        <v>0</v>
      </c>
      <c r="AM1790">
        <v>0</v>
      </c>
      <c r="AN1790">
        <v>0</v>
      </c>
      <c r="AO1790">
        <v>0</v>
      </c>
      <c r="AP1790">
        <v>0</v>
      </c>
      <c r="AQ1790">
        <v>0</v>
      </c>
      <c r="AR1790">
        <v>0</v>
      </c>
    </row>
    <row r="1791" spans="1:44" x14ac:dyDescent="0.2">
      <c r="A1791">
        <f>ROW(Source!A916)</f>
        <v>916</v>
      </c>
      <c r="B1791">
        <v>64858212</v>
      </c>
      <c r="C1791">
        <v>64858203</v>
      </c>
      <c r="D1791">
        <v>18406804</v>
      </c>
      <c r="E1791">
        <v>1</v>
      </c>
      <c r="F1791">
        <v>1</v>
      </c>
      <c r="G1791">
        <v>1</v>
      </c>
      <c r="H1791">
        <v>1</v>
      </c>
      <c r="I1791" t="s">
        <v>1174</v>
      </c>
      <c r="J1791" t="s">
        <v>3</v>
      </c>
      <c r="K1791" t="s">
        <v>1175</v>
      </c>
      <c r="L1791">
        <v>1369</v>
      </c>
      <c r="N1791">
        <v>1013</v>
      </c>
      <c r="O1791" t="s">
        <v>1100</v>
      </c>
      <c r="P1791" t="s">
        <v>1100</v>
      </c>
      <c r="Q1791">
        <v>1</v>
      </c>
      <c r="X1791">
        <v>180</v>
      </c>
      <c r="Y1791">
        <v>0</v>
      </c>
      <c r="Z1791">
        <v>0</v>
      </c>
      <c r="AA1791">
        <v>0</v>
      </c>
      <c r="AB1791">
        <v>7.8</v>
      </c>
      <c r="AC1791">
        <v>0</v>
      </c>
      <c r="AD1791">
        <v>1</v>
      </c>
      <c r="AE1791">
        <v>1</v>
      </c>
      <c r="AF1791" t="s">
        <v>42</v>
      </c>
      <c r="AG1791">
        <v>216</v>
      </c>
      <c r="AH1791">
        <v>2</v>
      </c>
      <c r="AI1791">
        <v>64858204</v>
      </c>
      <c r="AJ1791">
        <v>1715</v>
      </c>
      <c r="AK1791">
        <v>0</v>
      </c>
      <c r="AL1791">
        <v>0</v>
      </c>
      <c r="AM1791">
        <v>0</v>
      </c>
      <c r="AN1791">
        <v>0</v>
      </c>
      <c r="AO1791">
        <v>0</v>
      </c>
      <c r="AP1791">
        <v>0</v>
      </c>
      <c r="AQ1791">
        <v>0</v>
      </c>
      <c r="AR1791">
        <v>0</v>
      </c>
    </row>
    <row r="1792" spans="1:44" x14ac:dyDescent="0.2">
      <c r="A1792">
        <f>ROW(Source!A916)</f>
        <v>916</v>
      </c>
      <c r="B1792">
        <v>64858213</v>
      </c>
      <c r="C1792">
        <v>64858203</v>
      </c>
      <c r="D1792">
        <v>121548</v>
      </c>
      <c r="E1792">
        <v>1</v>
      </c>
      <c r="F1792">
        <v>1</v>
      </c>
      <c r="G1792">
        <v>1</v>
      </c>
      <c r="H1792">
        <v>1</v>
      </c>
      <c r="I1792" t="s">
        <v>44</v>
      </c>
      <c r="J1792" t="s">
        <v>3</v>
      </c>
      <c r="K1792" t="s">
        <v>1101</v>
      </c>
      <c r="L1792">
        <v>608254</v>
      </c>
      <c r="N1792">
        <v>1013</v>
      </c>
      <c r="O1792" t="s">
        <v>1102</v>
      </c>
      <c r="P1792" t="s">
        <v>1102</v>
      </c>
      <c r="Q1792">
        <v>1</v>
      </c>
      <c r="X1792">
        <v>18</v>
      </c>
      <c r="Y1792">
        <v>0</v>
      </c>
      <c r="Z1792">
        <v>0</v>
      </c>
      <c r="AA1792">
        <v>0</v>
      </c>
      <c r="AB1792">
        <v>0</v>
      </c>
      <c r="AC1792">
        <v>0</v>
      </c>
      <c r="AD1792">
        <v>1</v>
      </c>
      <c r="AE1792">
        <v>2</v>
      </c>
      <c r="AF1792" t="s">
        <v>42</v>
      </c>
      <c r="AG1792">
        <v>21.599999999999998</v>
      </c>
      <c r="AH1792">
        <v>2</v>
      </c>
      <c r="AI1792">
        <v>64858205</v>
      </c>
      <c r="AJ1792">
        <v>1716</v>
      </c>
      <c r="AK1792">
        <v>0</v>
      </c>
      <c r="AL1792">
        <v>0</v>
      </c>
      <c r="AM1792">
        <v>0</v>
      </c>
      <c r="AN1792">
        <v>0</v>
      </c>
      <c r="AO1792">
        <v>0</v>
      </c>
      <c r="AP1792">
        <v>0</v>
      </c>
      <c r="AQ1792">
        <v>0</v>
      </c>
      <c r="AR1792">
        <v>0</v>
      </c>
    </row>
    <row r="1793" spans="1:44" x14ac:dyDescent="0.2">
      <c r="A1793">
        <f>ROW(Source!A916)</f>
        <v>916</v>
      </c>
      <c r="B1793">
        <v>64858214</v>
      </c>
      <c r="C1793">
        <v>64858203</v>
      </c>
      <c r="D1793">
        <v>29172268</v>
      </c>
      <c r="E1793">
        <v>1</v>
      </c>
      <c r="F1793">
        <v>1</v>
      </c>
      <c r="G1793">
        <v>1</v>
      </c>
      <c r="H1793">
        <v>2</v>
      </c>
      <c r="I1793" t="s">
        <v>1176</v>
      </c>
      <c r="J1793" t="s">
        <v>1177</v>
      </c>
      <c r="K1793" t="s">
        <v>1178</v>
      </c>
      <c r="L1793">
        <v>1368</v>
      </c>
      <c r="N1793">
        <v>1011</v>
      </c>
      <c r="O1793" t="s">
        <v>1106</v>
      </c>
      <c r="P1793" t="s">
        <v>1106</v>
      </c>
      <c r="Q1793">
        <v>1</v>
      </c>
      <c r="X1793">
        <v>18</v>
      </c>
      <c r="Y1793">
        <v>0</v>
      </c>
      <c r="Z1793">
        <v>86.4</v>
      </c>
      <c r="AA1793">
        <v>13.5</v>
      </c>
      <c r="AB1793">
        <v>0</v>
      </c>
      <c r="AC1793">
        <v>0</v>
      </c>
      <c r="AD1793">
        <v>1</v>
      </c>
      <c r="AE1793">
        <v>0</v>
      </c>
      <c r="AF1793" t="s">
        <v>42</v>
      </c>
      <c r="AG1793">
        <v>21.599999999999998</v>
      </c>
      <c r="AH1793">
        <v>2</v>
      </c>
      <c r="AI1793">
        <v>64858206</v>
      </c>
      <c r="AJ1793">
        <v>1717</v>
      </c>
      <c r="AK1793">
        <v>0</v>
      </c>
      <c r="AL1793">
        <v>0</v>
      </c>
      <c r="AM1793">
        <v>0</v>
      </c>
      <c r="AN1793">
        <v>0</v>
      </c>
      <c r="AO1793">
        <v>0</v>
      </c>
      <c r="AP1793">
        <v>0</v>
      </c>
      <c r="AQ1793">
        <v>0</v>
      </c>
      <c r="AR1793">
        <v>0</v>
      </c>
    </row>
    <row r="1794" spans="1:44" x14ac:dyDescent="0.2">
      <c r="A1794">
        <f>ROW(Source!A916)</f>
        <v>916</v>
      </c>
      <c r="B1794">
        <v>64858215</v>
      </c>
      <c r="C1794">
        <v>64858203</v>
      </c>
      <c r="D1794">
        <v>29173152</v>
      </c>
      <c r="E1794">
        <v>1</v>
      </c>
      <c r="F1794">
        <v>1</v>
      </c>
      <c r="G1794">
        <v>1</v>
      </c>
      <c r="H1794">
        <v>2</v>
      </c>
      <c r="I1794" t="s">
        <v>1179</v>
      </c>
      <c r="J1794" t="s">
        <v>1180</v>
      </c>
      <c r="K1794" t="s">
        <v>1181</v>
      </c>
      <c r="L1794">
        <v>1368</v>
      </c>
      <c r="N1794">
        <v>1011</v>
      </c>
      <c r="O1794" t="s">
        <v>1106</v>
      </c>
      <c r="P1794" t="s">
        <v>1106</v>
      </c>
      <c r="Q1794">
        <v>1</v>
      </c>
      <c r="X1794">
        <v>48</v>
      </c>
      <c r="Y1794">
        <v>0</v>
      </c>
      <c r="Z1794">
        <v>0.5</v>
      </c>
      <c r="AA1794">
        <v>0</v>
      </c>
      <c r="AB1794">
        <v>0</v>
      </c>
      <c r="AC1794">
        <v>0</v>
      </c>
      <c r="AD1794">
        <v>1</v>
      </c>
      <c r="AE1794">
        <v>0</v>
      </c>
      <c r="AF1794" t="s">
        <v>42</v>
      </c>
      <c r="AG1794">
        <v>57.599999999999994</v>
      </c>
      <c r="AH1794">
        <v>2</v>
      </c>
      <c r="AI1794">
        <v>64858207</v>
      </c>
      <c r="AJ1794">
        <v>1718</v>
      </c>
      <c r="AK1794">
        <v>0</v>
      </c>
      <c r="AL1794">
        <v>0</v>
      </c>
      <c r="AM1794">
        <v>0</v>
      </c>
      <c r="AN1794">
        <v>0</v>
      </c>
      <c r="AO1794">
        <v>0</v>
      </c>
      <c r="AP1794">
        <v>0</v>
      </c>
      <c r="AQ1794">
        <v>0</v>
      </c>
      <c r="AR1794">
        <v>0</v>
      </c>
    </row>
    <row r="1795" spans="1:44" x14ac:dyDescent="0.2">
      <c r="A1795">
        <f>ROW(Source!A916)</f>
        <v>916</v>
      </c>
      <c r="B1795">
        <v>64858216</v>
      </c>
      <c r="C1795">
        <v>64858203</v>
      </c>
      <c r="D1795">
        <v>29174913</v>
      </c>
      <c r="E1795">
        <v>1</v>
      </c>
      <c r="F1795">
        <v>1</v>
      </c>
      <c r="G1795">
        <v>1</v>
      </c>
      <c r="H1795">
        <v>2</v>
      </c>
      <c r="I1795" t="s">
        <v>1152</v>
      </c>
      <c r="J1795" t="s">
        <v>1153</v>
      </c>
      <c r="K1795" t="s">
        <v>1154</v>
      </c>
      <c r="L1795">
        <v>1368</v>
      </c>
      <c r="N1795">
        <v>1011</v>
      </c>
      <c r="O1795" t="s">
        <v>1106</v>
      </c>
      <c r="P1795" t="s">
        <v>1106</v>
      </c>
      <c r="Q1795">
        <v>1</v>
      </c>
      <c r="X1795">
        <v>0.13</v>
      </c>
      <c r="Y1795">
        <v>0</v>
      </c>
      <c r="Z1795">
        <v>87.17</v>
      </c>
      <c r="AA1795">
        <v>11.6</v>
      </c>
      <c r="AB1795">
        <v>0</v>
      </c>
      <c r="AC1795">
        <v>0</v>
      </c>
      <c r="AD1795">
        <v>1</v>
      </c>
      <c r="AE1795">
        <v>0</v>
      </c>
      <c r="AF1795" t="s">
        <v>42</v>
      </c>
      <c r="AG1795">
        <v>0.156</v>
      </c>
      <c r="AH1795">
        <v>2</v>
      </c>
      <c r="AI1795">
        <v>64858208</v>
      </c>
      <c r="AJ1795">
        <v>1719</v>
      </c>
      <c r="AK1795">
        <v>0</v>
      </c>
      <c r="AL1795">
        <v>0</v>
      </c>
      <c r="AM1795">
        <v>0</v>
      </c>
      <c r="AN1795">
        <v>0</v>
      </c>
      <c r="AO1795">
        <v>0</v>
      </c>
      <c r="AP1795">
        <v>0</v>
      </c>
      <c r="AQ1795">
        <v>0</v>
      </c>
      <c r="AR1795">
        <v>0</v>
      </c>
    </row>
    <row r="1796" spans="1:44" x14ac:dyDescent="0.2">
      <c r="A1796">
        <f>ROW(Source!A916)</f>
        <v>916</v>
      </c>
      <c r="B1796">
        <v>64858217</v>
      </c>
      <c r="C1796">
        <v>64858203</v>
      </c>
      <c r="D1796">
        <v>29108248</v>
      </c>
      <c r="E1796">
        <v>1</v>
      </c>
      <c r="F1796">
        <v>1</v>
      </c>
      <c r="G1796">
        <v>1</v>
      </c>
      <c r="H1796">
        <v>3</v>
      </c>
      <c r="I1796" t="s">
        <v>1182</v>
      </c>
      <c r="J1796" t="s">
        <v>1183</v>
      </c>
      <c r="K1796" t="s">
        <v>1184</v>
      </c>
      <c r="L1796">
        <v>1327</v>
      </c>
      <c r="N1796">
        <v>1005</v>
      </c>
      <c r="O1796" t="s">
        <v>298</v>
      </c>
      <c r="P1796" t="s">
        <v>298</v>
      </c>
      <c r="Q1796">
        <v>1</v>
      </c>
      <c r="X1796">
        <v>250</v>
      </c>
      <c r="Y1796">
        <v>10.199999999999999</v>
      </c>
      <c r="Z1796">
        <v>0</v>
      </c>
      <c r="AA1796">
        <v>0</v>
      </c>
      <c r="AB1796">
        <v>0</v>
      </c>
      <c r="AC1796">
        <v>0</v>
      </c>
      <c r="AD1796">
        <v>1</v>
      </c>
      <c r="AE1796">
        <v>0</v>
      </c>
      <c r="AF1796" t="s">
        <v>3</v>
      </c>
      <c r="AG1796">
        <v>250</v>
      </c>
      <c r="AH1796">
        <v>2</v>
      </c>
      <c r="AI1796">
        <v>64858209</v>
      </c>
      <c r="AJ1796">
        <v>1720</v>
      </c>
      <c r="AK1796">
        <v>0</v>
      </c>
      <c r="AL1796">
        <v>0</v>
      </c>
      <c r="AM1796">
        <v>0</v>
      </c>
      <c r="AN1796">
        <v>0</v>
      </c>
      <c r="AO1796">
        <v>0</v>
      </c>
      <c r="AP1796">
        <v>0</v>
      </c>
      <c r="AQ1796">
        <v>0</v>
      </c>
      <c r="AR1796">
        <v>0</v>
      </c>
    </row>
    <row r="1797" spans="1:44" x14ac:dyDescent="0.2">
      <c r="A1797">
        <f>ROW(Source!A916)</f>
        <v>916</v>
      </c>
      <c r="B1797">
        <v>64858218</v>
      </c>
      <c r="C1797">
        <v>64858203</v>
      </c>
      <c r="D1797">
        <v>29145038</v>
      </c>
      <c r="E1797">
        <v>1</v>
      </c>
      <c r="F1797">
        <v>1</v>
      </c>
      <c r="G1797">
        <v>1</v>
      </c>
      <c r="H1797">
        <v>3</v>
      </c>
      <c r="I1797" t="s">
        <v>184</v>
      </c>
      <c r="J1797" t="s">
        <v>186</v>
      </c>
      <c r="K1797" t="s">
        <v>185</v>
      </c>
      <c r="L1797">
        <v>1339</v>
      </c>
      <c r="N1797">
        <v>1007</v>
      </c>
      <c r="O1797" t="s">
        <v>128</v>
      </c>
      <c r="P1797" t="s">
        <v>128</v>
      </c>
      <c r="Q1797">
        <v>1</v>
      </c>
      <c r="X1797">
        <v>102</v>
      </c>
      <c r="Y1797">
        <v>520</v>
      </c>
      <c r="Z1797">
        <v>0</v>
      </c>
      <c r="AA1797">
        <v>0</v>
      </c>
      <c r="AB1797">
        <v>0</v>
      </c>
      <c r="AC1797">
        <v>0</v>
      </c>
      <c r="AD1797">
        <v>1</v>
      </c>
      <c r="AE1797">
        <v>0</v>
      </c>
      <c r="AF1797" t="s">
        <v>3</v>
      </c>
      <c r="AG1797">
        <v>102</v>
      </c>
      <c r="AH1797">
        <v>2</v>
      </c>
      <c r="AI1797">
        <v>64858210</v>
      </c>
      <c r="AJ1797">
        <v>1721</v>
      </c>
      <c r="AK1797">
        <v>0</v>
      </c>
      <c r="AL1797">
        <v>0</v>
      </c>
      <c r="AM1797">
        <v>0</v>
      </c>
      <c r="AN1797">
        <v>0</v>
      </c>
      <c r="AO1797">
        <v>0</v>
      </c>
      <c r="AP1797">
        <v>0</v>
      </c>
      <c r="AQ1797">
        <v>0</v>
      </c>
      <c r="AR1797">
        <v>0</v>
      </c>
    </row>
    <row r="1798" spans="1:44" x14ac:dyDescent="0.2">
      <c r="A1798">
        <f>ROW(Source!A916)</f>
        <v>916</v>
      </c>
      <c r="B1798">
        <v>64858219</v>
      </c>
      <c r="C1798">
        <v>64858203</v>
      </c>
      <c r="D1798">
        <v>29150040</v>
      </c>
      <c r="E1798">
        <v>1</v>
      </c>
      <c r="F1798">
        <v>1</v>
      </c>
      <c r="G1798">
        <v>1</v>
      </c>
      <c r="H1798">
        <v>3</v>
      </c>
      <c r="I1798" t="s">
        <v>1141</v>
      </c>
      <c r="J1798" t="s">
        <v>1142</v>
      </c>
      <c r="K1798" t="s">
        <v>1143</v>
      </c>
      <c r="L1798">
        <v>1339</v>
      </c>
      <c r="N1798">
        <v>1007</v>
      </c>
      <c r="O1798" t="s">
        <v>128</v>
      </c>
      <c r="P1798" t="s">
        <v>128</v>
      </c>
      <c r="Q1798">
        <v>1</v>
      </c>
      <c r="X1798">
        <v>0.2</v>
      </c>
      <c r="Y1798">
        <v>2.44</v>
      </c>
      <c r="Z1798">
        <v>0</v>
      </c>
      <c r="AA1798">
        <v>0</v>
      </c>
      <c r="AB1798">
        <v>0</v>
      </c>
      <c r="AC1798">
        <v>0</v>
      </c>
      <c r="AD1798">
        <v>1</v>
      </c>
      <c r="AE1798">
        <v>0</v>
      </c>
      <c r="AF1798" t="s">
        <v>3</v>
      </c>
      <c r="AG1798">
        <v>0.2</v>
      </c>
      <c r="AH1798">
        <v>2</v>
      </c>
      <c r="AI1798">
        <v>64858211</v>
      </c>
      <c r="AJ1798">
        <v>1722</v>
      </c>
      <c r="AK1798">
        <v>0</v>
      </c>
      <c r="AL1798">
        <v>0</v>
      </c>
      <c r="AM1798">
        <v>0</v>
      </c>
      <c r="AN1798">
        <v>0</v>
      </c>
      <c r="AO1798">
        <v>0</v>
      </c>
      <c r="AP1798">
        <v>0</v>
      </c>
      <c r="AQ1798">
        <v>0</v>
      </c>
      <c r="AR1798">
        <v>0</v>
      </c>
    </row>
    <row r="1799" spans="1:44" x14ac:dyDescent="0.2">
      <c r="A1799">
        <f>ROW(Source!A917)</f>
        <v>917</v>
      </c>
      <c r="B1799">
        <v>64858212</v>
      </c>
      <c r="C1799">
        <v>64858203</v>
      </c>
      <c r="D1799">
        <v>18406804</v>
      </c>
      <c r="E1799">
        <v>1</v>
      </c>
      <c r="F1799">
        <v>1</v>
      </c>
      <c r="G1799">
        <v>1</v>
      </c>
      <c r="H1799">
        <v>1</v>
      </c>
      <c r="I1799" t="s">
        <v>1174</v>
      </c>
      <c r="J1799" t="s">
        <v>3</v>
      </c>
      <c r="K1799" t="s">
        <v>1175</v>
      </c>
      <c r="L1799">
        <v>1369</v>
      </c>
      <c r="N1799">
        <v>1013</v>
      </c>
      <c r="O1799" t="s">
        <v>1100</v>
      </c>
      <c r="P1799" t="s">
        <v>1100</v>
      </c>
      <c r="Q1799">
        <v>1</v>
      </c>
      <c r="X1799">
        <v>180</v>
      </c>
      <c r="Y1799">
        <v>0</v>
      </c>
      <c r="Z1799">
        <v>0</v>
      </c>
      <c r="AA1799">
        <v>0</v>
      </c>
      <c r="AB1799">
        <v>7.8</v>
      </c>
      <c r="AC1799">
        <v>0</v>
      </c>
      <c r="AD1799">
        <v>1</v>
      </c>
      <c r="AE1799">
        <v>1</v>
      </c>
      <c r="AF1799" t="s">
        <v>42</v>
      </c>
      <c r="AG1799">
        <v>216</v>
      </c>
      <c r="AH1799">
        <v>2</v>
      </c>
      <c r="AI1799">
        <v>64858204</v>
      </c>
      <c r="AJ1799">
        <v>1723</v>
      </c>
      <c r="AK1799">
        <v>0</v>
      </c>
      <c r="AL1799">
        <v>0</v>
      </c>
      <c r="AM1799">
        <v>0</v>
      </c>
      <c r="AN1799">
        <v>0</v>
      </c>
      <c r="AO1799">
        <v>0</v>
      </c>
      <c r="AP1799">
        <v>0</v>
      </c>
      <c r="AQ1799">
        <v>0</v>
      </c>
      <c r="AR1799">
        <v>0</v>
      </c>
    </row>
    <row r="1800" spans="1:44" x14ac:dyDescent="0.2">
      <c r="A1800">
        <f>ROW(Source!A917)</f>
        <v>917</v>
      </c>
      <c r="B1800">
        <v>64858213</v>
      </c>
      <c r="C1800">
        <v>64858203</v>
      </c>
      <c r="D1800">
        <v>121548</v>
      </c>
      <c r="E1800">
        <v>1</v>
      </c>
      <c r="F1800">
        <v>1</v>
      </c>
      <c r="G1800">
        <v>1</v>
      </c>
      <c r="H1800">
        <v>1</v>
      </c>
      <c r="I1800" t="s">
        <v>44</v>
      </c>
      <c r="J1800" t="s">
        <v>3</v>
      </c>
      <c r="K1800" t="s">
        <v>1101</v>
      </c>
      <c r="L1800">
        <v>608254</v>
      </c>
      <c r="N1800">
        <v>1013</v>
      </c>
      <c r="O1800" t="s">
        <v>1102</v>
      </c>
      <c r="P1800" t="s">
        <v>1102</v>
      </c>
      <c r="Q1800">
        <v>1</v>
      </c>
      <c r="X1800">
        <v>18</v>
      </c>
      <c r="Y1800">
        <v>0</v>
      </c>
      <c r="Z1800">
        <v>0</v>
      </c>
      <c r="AA1800">
        <v>0</v>
      </c>
      <c r="AB1800">
        <v>0</v>
      </c>
      <c r="AC1800">
        <v>0</v>
      </c>
      <c r="AD1800">
        <v>1</v>
      </c>
      <c r="AE1800">
        <v>2</v>
      </c>
      <c r="AF1800" t="s">
        <v>42</v>
      </c>
      <c r="AG1800">
        <v>21.599999999999998</v>
      </c>
      <c r="AH1800">
        <v>2</v>
      </c>
      <c r="AI1800">
        <v>64858205</v>
      </c>
      <c r="AJ1800">
        <v>1724</v>
      </c>
      <c r="AK1800">
        <v>0</v>
      </c>
      <c r="AL1800">
        <v>0</v>
      </c>
      <c r="AM1800">
        <v>0</v>
      </c>
      <c r="AN1800">
        <v>0</v>
      </c>
      <c r="AO1800">
        <v>0</v>
      </c>
      <c r="AP1800">
        <v>0</v>
      </c>
      <c r="AQ1800">
        <v>0</v>
      </c>
      <c r="AR1800">
        <v>0</v>
      </c>
    </row>
    <row r="1801" spans="1:44" x14ac:dyDescent="0.2">
      <c r="A1801">
        <f>ROW(Source!A917)</f>
        <v>917</v>
      </c>
      <c r="B1801">
        <v>64858214</v>
      </c>
      <c r="C1801">
        <v>64858203</v>
      </c>
      <c r="D1801">
        <v>29172268</v>
      </c>
      <c r="E1801">
        <v>1</v>
      </c>
      <c r="F1801">
        <v>1</v>
      </c>
      <c r="G1801">
        <v>1</v>
      </c>
      <c r="H1801">
        <v>2</v>
      </c>
      <c r="I1801" t="s">
        <v>1176</v>
      </c>
      <c r="J1801" t="s">
        <v>1177</v>
      </c>
      <c r="K1801" t="s">
        <v>1178</v>
      </c>
      <c r="L1801">
        <v>1368</v>
      </c>
      <c r="N1801">
        <v>1011</v>
      </c>
      <c r="O1801" t="s">
        <v>1106</v>
      </c>
      <c r="P1801" t="s">
        <v>1106</v>
      </c>
      <c r="Q1801">
        <v>1</v>
      </c>
      <c r="X1801">
        <v>18</v>
      </c>
      <c r="Y1801">
        <v>0</v>
      </c>
      <c r="Z1801">
        <v>86.4</v>
      </c>
      <c r="AA1801">
        <v>13.5</v>
      </c>
      <c r="AB1801">
        <v>0</v>
      </c>
      <c r="AC1801">
        <v>0</v>
      </c>
      <c r="AD1801">
        <v>1</v>
      </c>
      <c r="AE1801">
        <v>0</v>
      </c>
      <c r="AF1801" t="s">
        <v>42</v>
      </c>
      <c r="AG1801">
        <v>21.599999999999998</v>
      </c>
      <c r="AH1801">
        <v>2</v>
      </c>
      <c r="AI1801">
        <v>64858206</v>
      </c>
      <c r="AJ1801">
        <v>1725</v>
      </c>
      <c r="AK1801">
        <v>0</v>
      </c>
      <c r="AL1801">
        <v>0</v>
      </c>
      <c r="AM1801">
        <v>0</v>
      </c>
      <c r="AN1801">
        <v>0</v>
      </c>
      <c r="AO1801">
        <v>0</v>
      </c>
      <c r="AP1801">
        <v>0</v>
      </c>
      <c r="AQ1801">
        <v>0</v>
      </c>
      <c r="AR1801">
        <v>0</v>
      </c>
    </row>
    <row r="1802" spans="1:44" x14ac:dyDescent="0.2">
      <c r="A1802">
        <f>ROW(Source!A917)</f>
        <v>917</v>
      </c>
      <c r="B1802">
        <v>64858215</v>
      </c>
      <c r="C1802">
        <v>64858203</v>
      </c>
      <c r="D1802">
        <v>29173152</v>
      </c>
      <c r="E1802">
        <v>1</v>
      </c>
      <c r="F1802">
        <v>1</v>
      </c>
      <c r="G1802">
        <v>1</v>
      </c>
      <c r="H1802">
        <v>2</v>
      </c>
      <c r="I1802" t="s">
        <v>1179</v>
      </c>
      <c r="J1802" t="s">
        <v>1180</v>
      </c>
      <c r="K1802" t="s">
        <v>1181</v>
      </c>
      <c r="L1802">
        <v>1368</v>
      </c>
      <c r="N1802">
        <v>1011</v>
      </c>
      <c r="O1802" t="s">
        <v>1106</v>
      </c>
      <c r="P1802" t="s">
        <v>1106</v>
      </c>
      <c r="Q1802">
        <v>1</v>
      </c>
      <c r="X1802">
        <v>48</v>
      </c>
      <c r="Y1802">
        <v>0</v>
      </c>
      <c r="Z1802">
        <v>0.5</v>
      </c>
      <c r="AA1802">
        <v>0</v>
      </c>
      <c r="AB1802">
        <v>0</v>
      </c>
      <c r="AC1802">
        <v>0</v>
      </c>
      <c r="AD1802">
        <v>1</v>
      </c>
      <c r="AE1802">
        <v>0</v>
      </c>
      <c r="AF1802" t="s">
        <v>42</v>
      </c>
      <c r="AG1802">
        <v>57.599999999999994</v>
      </c>
      <c r="AH1802">
        <v>2</v>
      </c>
      <c r="AI1802">
        <v>64858207</v>
      </c>
      <c r="AJ1802">
        <v>1726</v>
      </c>
      <c r="AK1802">
        <v>0</v>
      </c>
      <c r="AL1802">
        <v>0</v>
      </c>
      <c r="AM1802">
        <v>0</v>
      </c>
      <c r="AN1802">
        <v>0</v>
      </c>
      <c r="AO1802">
        <v>0</v>
      </c>
      <c r="AP1802">
        <v>0</v>
      </c>
      <c r="AQ1802">
        <v>0</v>
      </c>
      <c r="AR1802">
        <v>0</v>
      </c>
    </row>
    <row r="1803" spans="1:44" x14ac:dyDescent="0.2">
      <c r="A1803">
        <f>ROW(Source!A917)</f>
        <v>917</v>
      </c>
      <c r="B1803">
        <v>64858216</v>
      </c>
      <c r="C1803">
        <v>64858203</v>
      </c>
      <c r="D1803">
        <v>29174913</v>
      </c>
      <c r="E1803">
        <v>1</v>
      </c>
      <c r="F1803">
        <v>1</v>
      </c>
      <c r="G1803">
        <v>1</v>
      </c>
      <c r="H1803">
        <v>2</v>
      </c>
      <c r="I1803" t="s">
        <v>1152</v>
      </c>
      <c r="J1803" t="s">
        <v>1153</v>
      </c>
      <c r="K1803" t="s">
        <v>1154</v>
      </c>
      <c r="L1803">
        <v>1368</v>
      </c>
      <c r="N1803">
        <v>1011</v>
      </c>
      <c r="O1803" t="s">
        <v>1106</v>
      </c>
      <c r="P1803" t="s">
        <v>1106</v>
      </c>
      <c r="Q1803">
        <v>1</v>
      </c>
      <c r="X1803">
        <v>0.13</v>
      </c>
      <c r="Y1803">
        <v>0</v>
      </c>
      <c r="Z1803">
        <v>87.17</v>
      </c>
      <c r="AA1803">
        <v>11.6</v>
      </c>
      <c r="AB1803">
        <v>0</v>
      </c>
      <c r="AC1803">
        <v>0</v>
      </c>
      <c r="AD1803">
        <v>1</v>
      </c>
      <c r="AE1803">
        <v>0</v>
      </c>
      <c r="AF1803" t="s">
        <v>42</v>
      </c>
      <c r="AG1803">
        <v>0.156</v>
      </c>
      <c r="AH1803">
        <v>2</v>
      </c>
      <c r="AI1803">
        <v>64858208</v>
      </c>
      <c r="AJ1803">
        <v>1727</v>
      </c>
      <c r="AK1803">
        <v>0</v>
      </c>
      <c r="AL1803">
        <v>0</v>
      </c>
      <c r="AM1803">
        <v>0</v>
      </c>
      <c r="AN1803">
        <v>0</v>
      </c>
      <c r="AO1803">
        <v>0</v>
      </c>
      <c r="AP1803">
        <v>0</v>
      </c>
      <c r="AQ1803">
        <v>0</v>
      </c>
      <c r="AR1803">
        <v>0</v>
      </c>
    </row>
    <row r="1804" spans="1:44" x14ac:dyDescent="0.2">
      <c r="A1804">
        <f>ROW(Source!A917)</f>
        <v>917</v>
      </c>
      <c r="B1804">
        <v>64858217</v>
      </c>
      <c r="C1804">
        <v>64858203</v>
      </c>
      <c r="D1804">
        <v>29108248</v>
      </c>
      <c r="E1804">
        <v>1</v>
      </c>
      <c r="F1804">
        <v>1</v>
      </c>
      <c r="G1804">
        <v>1</v>
      </c>
      <c r="H1804">
        <v>3</v>
      </c>
      <c r="I1804" t="s">
        <v>1182</v>
      </c>
      <c r="J1804" t="s">
        <v>1183</v>
      </c>
      <c r="K1804" t="s">
        <v>1184</v>
      </c>
      <c r="L1804">
        <v>1327</v>
      </c>
      <c r="N1804">
        <v>1005</v>
      </c>
      <c r="O1804" t="s">
        <v>298</v>
      </c>
      <c r="P1804" t="s">
        <v>298</v>
      </c>
      <c r="Q1804">
        <v>1</v>
      </c>
      <c r="X1804">
        <v>250</v>
      </c>
      <c r="Y1804">
        <v>10.199999999999999</v>
      </c>
      <c r="Z1804">
        <v>0</v>
      </c>
      <c r="AA1804">
        <v>0</v>
      </c>
      <c r="AB1804">
        <v>0</v>
      </c>
      <c r="AC1804">
        <v>0</v>
      </c>
      <c r="AD1804">
        <v>1</v>
      </c>
      <c r="AE1804">
        <v>0</v>
      </c>
      <c r="AF1804" t="s">
        <v>3</v>
      </c>
      <c r="AG1804">
        <v>250</v>
      </c>
      <c r="AH1804">
        <v>2</v>
      </c>
      <c r="AI1804">
        <v>64858209</v>
      </c>
      <c r="AJ1804">
        <v>1728</v>
      </c>
      <c r="AK1804">
        <v>0</v>
      </c>
      <c r="AL1804">
        <v>0</v>
      </c>
      <c r="AM1804">
        <v>0</v>
      </c>
      <c r="AN1804">
        <v>0</v>
      </c>
      <c r="AO1804">
        <v>0</v>
      </c>
      <c r="AP1804">
        <v>0</v>
      </c>
      <c r="AQ1804">
        <v>0</v>
      </c>
      <c r="AR1804">
        <v>0</v>
      </c>
    </row>
    <row r="1805" spans="1:44" x14ac:dyDescent="0.2">
      <c r="A1805">
        <f>ROW(Source!A917)</f>
        <v>917</v>
      </c>
      <c r="B1805">
        <v>64858218</v>
      </c>
      <c r="C1805">
        <v>64858203</v>
      </c>
      <c r="D1805">
        <v>29145038</v>
      </c>
      <c r="E1805">
        <v>1</v>
      </c>
      <c r="F1805">
        <v>1</v>
      </c>
      <c r="G1805">
        <v>1</v>
      </c>
      <c r="H1805">
        <v>3</v>
      </c>
      <c r="I1805" t="s">
        <v>184</v>
      </c>
      <c r="J1805" t="s">
        <v>186</v>
      </c>
      <c r="K1805" t="s">
        <v>185</v>
      </c>
      <c r="L1805">
        <v>1339</v>
      </c>
      <c r="N1805">
        <v>1007</v>
      </c>
      <c r="O1805" t="s">
        <v>128</v>
      </c>
      <c r="P1805" t="s">
        <v>128</v>
      </c>
      <c r="Q1805">
        <v>1</v>
      </c>
      <c r="X1805">
        <v>102</v>
      </c>
      <c r="Y1805">
        <v>520</v>
      </c>
      <c r="Z1805">
        <v>0</v>
      </c>
      <c r="AA1805">
        <v>0</v>
      </c>
      <c r="AB1805">
        <v>0</v>
      </c>
      <c r="AC1805">
        <v>0</v>
      </c>
      <c r="AD1805">
        <v>1</v>
      </c>
      <c r="AE1805">
        <v>0</v>
      </c>
      <c r="AF1805" t="s">
        <v>3</v>
      </c>
      <c r="AG1805">
        <v>102</v>
      </c>
      <c r="AH1805">
        <v>2</v>
      </c>
      <c r="AI1805">
        <v>64858210</v>
      </c>
      <c r="AJ1805">
        <v>1729</v>
      </c>
      <c r="AK1805">
        <v>0</v>
      </c>
      <c r="AL1805">
        <v>0</v>
      </c>
      <c r="AM1805">
        <v>0</v>
      </c>
      <c r="AN1805">
        <v>0</v>
      </c>
      <c r="AO1805">
        <v>0</v>
      </c>
      <c r="AP1805">
        <v>0</v>
      </c>
      <c r="AQ1805">
        <v>0</v>
      </c>
      <c r="AR1805">
        <v>0</v>
      </c>
    </row>
    <row r="1806" spans="1:44" x14ac:dyDescent="0.2">
      <c r="A1806">
        <f>ROW(Source!A917)</f>
        <v>917</v>
      </c>
      <c r="B1806">
        <v>64858219</v>
      </c>
      <c r="C1806">
        <v>64858203</v>
      </c>
      <c r="D1806">
        <v>29150040</v>
      </c>
      <c r="E1806">
        <v>1</v>
      </c>
      <c r="F1806">
        <v>1</v>
      </c>
      <c r="G1806">
        <v>1</v>
      </c>
      <c r="H1806">
        <v>3</v>
      </c>
      <c r="I1806" t="s">
        <v>1141</v>
      </c>
      <c r="J1806" t="s">
        <v>1142</v>
      </c>
      <c r="K1806" t="s">
        <v>1143</v>
      </c>
      <c r="L1806">
        <v>1339</v>
      </c>
      <c r="N1806">
        <v>1007</v>
      </c>
      <c r="O1806" t="s">
        <v>128</v>
      </c>
      <c r="P1806" t="s">
        <v>128</v>
      </c>
      <c r="Q1806">
        <v>1</v>
      </c>
      <c r="X1806">
        <v>0.2</v>
      </c>
      <c r="Y1806">
        <v>2.44</v>
      </c>
      <c r="Z1806">
        <v>0</v>
      </c>
      <c r="AA1806">
        <v>0</v>
      </c>
      <c r="AB1806">
        <v>0</v>
      </c>
      <c r="AC1806">
        <v>0</v>
      </c>
      <c r="AD1806">
        <v>1</v>
      </c>
      <c r="AE1806">
        <v>0</v>
      </c>
      <c r="AF1806" t="s">
        <v>3</v>
      </c>
      <c r="AG1806">
        <v>0.2</v>
      </c>
      <c r="AH1806">
        <v>2</v>
      </c>
      <c r="AI1806">
        <v>64858211</v>
      </c>
      <c r="AJ1806">
        <v>1730</v>
      </c>
      <c r="AK1806">
        <v>0</v>
      </c>
      <c r="AL1806">
        <v>0</v>
      </c>
      <c r="AM1806">
        <v>0</v>
      </c>
      <c r="AN1806">
        <v>0</v>
      </c>
      <c r="AO1806">
        <v>0</v>
      </c>
      <c r="AP1806">
        <v>0</v>
      </c>
      <c r="AQ1806">
        <v>0</v>
      </c>
      <c r="AR1806">
        <v>0</v>
      </c>
    </row>
    <row r="1807" spans="1:44" x14ac:dyDescent="0.2">
      <c r="A1807">
        <f>ROW(Source!A922)</f>
        <v>922</v>
      </c>
      <c r="B1807">
        <v>64858242</v>
      </c>
      <c r="C1807">
        <v>64858222</v>
      </c>
      <c r="D1807">
        <v>18410572</v>
      </c>
      <c r="E1807">
        <v>1</v>
      </c>
      <c r="F1807">
        <v>1</v>
      </c>
      <c r="G1807">
        <v>1</v>
      </c>
      <c r="H1807">
        <v>1</v>
      </c>
      <c r="I1807" t="s">
        <v>1412</v>
      </c>
      <c r="J1807" t="s">
        <v>3</v>
      </c>
      <c r="K1807" t="s">
        <v>1413</v>
      </c>
      <c r="L1807">
        <v>1369</v>
      </c>
      <c r="N1807">
        <v>1013</v>
      </c>
      <c r="O1807" t="s">
        <v>1100</v>
      </c>
      <c r="P1807" t="s">
        <v>1100</v>
      </c>
      <c r="Q1807">
        <v>1</v>
      </c>
      <c r="X1807">
        <v>722.16</v>
      </c>
      <c r="Y1807">
        <v>0</v>
      </c>
      <c r="Z1807">
        <v>0</v>
      </c>
      <c r="AA1807">
        <v>0</v>
      </c>
      <c r="AB1807">
        <v>8.74</v>
      </c>
      <c r="AC1807">
        <v>0</v>
      </c>
      <c r="AD1807">
        <v>1</v>
      </c>
      <c r="AE1807">
        <v>1</v>
      </c>
      <c r="AF1807" t="s">
        <v>42</v>
      </c>
      <c r="AG1807">
        <v>866.59199999999998</v>
      </c>
      <c r="AH1807">
        <v>2</v>
      </c>
      <c r="AI1807">
        <v>64858223</v>
      </c>
      <c r="AJ1807">
        <v>1731</v>
      </c>
      <c r="AK1807">
        <v>0</v>
      </c>
      <c r="AL1807">
        <v>0</v>
      </c>
      <c r="AM1807">
        <v>0</v>
      </c>
      <c r="AN1807">
        <v>0</v>
      </c>
      <c r="AO1807">
        <v>0</v>
      </c>
      <c r="AP1807">
        <v>0</v>
      </c>
      <c r="AQ1807">
        <v>0</v>
      </c>
      <c r="AR1807">
        <v>0</v>
      </c>
    </row>
    <row r="1808" spans="1:44" x14ac:dyDescent="0.2">
      <c r="A1808">
        <f>ROW(Source!A922)</f>
        <v>922</v>
      </c>
      <c r="B1808">
        <v>64858243</v>
      </c>
      <c r="C1808">
        <v>64858222</v>
      </c>
      <c r="D1808">
        <v>121548</v>
      </c>
      <c r="E1808">
        <v>1</v>
      </c>
      <c r="F1808">
        <v>1</v>
      </c>
      <c r="G1808">
        <v>1</v>
      </c>
      <c r="H1808">
        <v>1</v>
      </c>
      <c r="I1808" t="s">
        <v>44</v>
      </c>
      <c r="J1808" t="s">
        <v>3</v>
      </c>
      <c r="K1808" t="s">
        <v>1101</v>
      </c>
      <c r="L1808">
        <v>608254</v>
      </c>
      <c r="N1808">
        <v>1013</v>
      </c>
      <c r="O1808" t="s">
        <v>1102</v>
      </c>
      <c r="P1808" t="s">
        <v>1102</v>
      </c>
      <c r="Q1808">
        <v>1</v>
      </c>
      <c r="X1808">
        <v>36.020000000000003</v>
      </c>
      <c r="Y1808">
        <v>0</v>
      </c>
      <c r="Z1808">
        <v>0</v>
      </c>
      <c r="AA1808">
        <v>0</v>
      </c>
      <c r="AB1808">
        <v>0</v>
      </c>
      <c r="AC1808">
        <v>0</v>
      </c>
      <c r="AD1808">
        <v>1</v>
      </c>
      <c r="AE1808">
        <v>2</v>
      </c>
      <c r="AF1808" t="s">
        <v>42</v>
      </c>
      <c r="AG1808">
        <v>43.224000000000004</v>
      </c>
      <c r="AH1808">
        <v>2</v>
      </c>
      <c r="AI1808">
        <v>64858224</v>
      </c>
      <c r="AJ1808">
        <v>1732</v>
      </c>
      <c r="AK1808">
        <v>0</v>
      </c>
      <c r="AL1808">
        <v>0</v>
      </c>
      <c r="AM1808">
        <v>0</v>
      </c>
      <c r="AN1808">
        <v>0</v>
      </c>
      <c r="AO1808">
        <v>0</v>
      </c>
      <c r="AP1808">
        <v>0</v>
      </c>
      <c r="AQ1808">
        <v>0</v>
      </c>
      <c r="AR1808">
        <v>0</v>
      </c>
    </row>
    <row r="1809" spans="1:44" x14ac:dyDescent="0.2">
      <c r="A1809">
        <f>ROW(Source!A922)</f>
        <v>922</v>
      </c>
      <c r="B1809">
        <v>64858244</v>
      </c>
      <c r="C1809">
        <v>64858222</v>
      </c>
      <c r="D1809">
        <v>29172268</v>
      </c>
      <c r="E1809">
        <v>1</v>
      </c>
      <c r="F1809">
        <v>1</v>
      </c>
      <c r="G1809">
        <v>1</v>
      </c>
      <c r="H1809">
        <v>2</v>
      </c>
      <c r="I1809" t="s">
        <v>1176</v>
      </c>
      <c r="J1809" t="s">
        <v>1177</v>
      </c>
      <c r="K1809" t="s">
        <v>1178</v>
      </c>
      <c r="L1809">
        <v>1368</v>
      </c>
      <c r="N1809">
        <v>1011</v>
      </c>
      <c r="O1809" t="s">
        <v>1106</v>
      </c>
      <c r="P1809" t="s">
        <v>1106</v>
      </c>
      <c r="Q1809">
        <v>1</v>
      </c>
      <c r="X1809">
        <v>33.799999999999997</v>
      </c>
      <c r="Y1809">
        <v>0</v>
      </c>
      <c r="Z1809">
        <v>86.4</v>
      </c>
      <c r="AA1809">
        <v>13.5</v>
      </c>
      <c r="AB1809">
        <v>0</v>
      </c>
      <c r="AC1809">
        <v>0</v>
      </c>
      <c r="AD1809">
        <v>1</v>
      </c>
      <c r="AE1809">
        <v>0</v>
      </c>
      <c r="AF1809" t="s">
        <v>42</v>
      </c>
      <c r="AG1809">
        <v>40.559999999999995</v>
      </c>
      <c r="AH1809">
        <v>2</v>
      </c>
      <c r="AI1809">
        <v>64858225</v>
      </c>
      <c r="AJ1809">
        <v>1733</v>
      </c>
      <c r="AK1809">
        <v>0</v>
      </c>
      <c r="AL1809">
        <v>0</v>
      </c>
      <c r="AM1809">
        <v>0</v>
      </c>
      <c r="AN1809">
        <v>0</v>
      </c>
      <c r="AO1809">
        <v>0</v>
      </c>
      <c r="AP1809">
        <v>0</v>
      </c>
      <c r="AQ1809">
        <v>0</v>
      </c>
      <c r="AR1809">
        <v>0</v>
      </c>
    </row>
    <row r="1810" spans="1:44" x14ac:dyDescent="0.2">
      <c r="A1810">
        <f>ROW(Source!A922)</f>
        <v>922</v>
      </c>
      <c r="B1810">
        <v>64858245</v>
      </c>
      <c r="C1810">
        <v>64858222</v>
      </c>
      <c r="D1810">
        <v>29172379</v>
      </c>
      <c r="E1810">
        <v>1</v>
      </c>
      <c r="F1810">
        <v>1</v>
      </c>
      <c r="G1810">
        <v>1</v>
      </c>
      <c r="H1810">
        <v>2</v>
      </c>
      <c r="I1810" t="s">
        <v>1187</v>
      </c>
      <c r="J1810" t="s">
        <v>1188</v>
      </c>
      <c r="K1810" t="s">
        <v>1189</v>
      </c>
      <c r="L1810">
        <v>1368</v>
      </c>
      <c r="N1810">
        <v>1011</v>
      </c>
      <c r="O1810" t="s">
        <v>1106</v>
      </c>
      <c r="P1810" t="s">
        <v>1106</v>
      </c>
      <c r="Q1810">
        <v>1</v>
      </c>
      <c r="X1810">
        <v>1.95</v>
      </c>
      <c r="Y1810">
        <v>0</v>
      </c>
      <c r="Z1810">
        <v>112</v>
      </c>
      <c r="AA1810">
        <v>13.5</v>
      </c>
      <c r="AB1810">
        <v>0</v>
      </c>
      <c r="AC1810">
        <v>0</v>
      </c>
      <c r="AD1810">
        <v>1</v>
      </c>
      <c r="AE1810">
        <v>0</v>
      </c>
      <c r="AF1810" t="s">
        <v>42</v>
      </c>
      <c r="AG1810">
        <v>2.34</v>
      </c>
      <c r="AH1810">
        <v>2</v>
      </c>
      <c r="AI1810">
        <v>64858226</v>
      </c>
      <c r="AJ1810">
        <v>1734</v>
      </c>
      <c r="AK1810">
        <v>0</v>
      </c>
      <c r="AL1810">
        <v>0</v>
      </c>
      <c r="AM1810">
        <v>0</v>
      </c>
      <c r="AN1810">
        <v>0</v>
      </c>
      <c r="AO1810">
        <v>0</v>
      </c>
      <c r="AP1810">
        <v>0</v>
      </c>
      <c r="AQ1810">
        <v>0</v>
      </c>
      <c r="AR1810">
        <v>0</v>
      </c>
    </row>
    <row r="1811" spans="1:44" x14ac:dyDescent="0.2">
      <c r="A1811">
        <f>ROW(Source!A922)</f>
        <v>922</v>
      </c>
      <c r="B1811">
        <v>64858246</v>
      </c>
      <c r="C1811">
        <v>64858222</v>
      </c>
      <c r="D1811">
        <v>29172479</v>
      </c>
      <c r="E1811">
        <v>1</v>
      </c>
      <c r="F1811">
        <v>1</v>
      </c>
      <c r="G1811">
        <v>1</v>
      </c>
      <c r="H1811">
        <v>2</v>
      </c>
      <c r="I1811" t="s">
        <v>1149</v>
      </c>
      <c r="J1811" t="s">
        <v>1150</v>
      </c>
      <c r="K1811" t="s">
        <v>1151</v>
      </c>
      <c r="L1811">
        <v>1368</v>
      </c>
      <c r="N1811">
        <v>1011</v>
      </c>
      <c r="O1811" t="s">
        <v>1106</v>
      </c>
      <c r="P1811" t="s">
        <v>1106</v>
      </c>
      <c r="Q1811">
        <v>1</v>
      </c>
      <c r="X1811">
        <v>0.27</v>
      </c>
      <c r="Y1811">
        <v>0</v>
      </c>
      <c r="Z1811">
        <v>99.89</v>
      </c>
      <c r="AA1811">
        <v>10.06</v>
      </c>
      <c r="AB1811">
        <v>0</v>
      </c>
      <c r="AC1811">
        <v>0</v>
      </c>
      <c r="AD1811">
        <v>1</v>
      </c>
      <c r="AE1811">
        <v>0</v>
      </c>
      <c r="AF1811" t="s">
        <v>42</v>
      </c>
      <c r="AG1811">
        <v>0.32400000000000001</v>
      </c>
      <c r="AH1811">
        <v>2</v>
      </c>
      <c r="AI1811">
        <v>64858227</v>
      </c>
      <c r="AJ1811">
        <v>1735</v>
      </c>
      <c r="AK1811">
        <v>0</v>
      </c>
      <c r="AL1811">
        <v>0</v>
      </c>
      <c r="AM1811">
        <v>0</v>
      </c>
      <c r="AN1811">
        <v>0</v>
      </c>
      <c r="AO1811">
        <v>0</v>
      </c>
      <c r="AP1811">
        <v>0</v>
      </c>
      <c r="AQ1811">
        <v>0</v>
      </c>
      <c r="AR1811">
        <v>0</v>
      </c>
    </row>
    <row r="1812" spans="1:44" x14ac:dyDescent="0.2">
      <c r="A1812">
        <f>ROW(Source!A922)</f>
        <v>922</v>
      </c>
      <c r="B1812">
        <v>64858247</v>
      </c>
      <c r="C1812">
        <v>64858222</v>
      </c>
      <c r="D1812">
        <v>29172657</v>
      </c>
      <c r="E1812">
        <v>1</v>
      </c>
      <c r="F1812">
        <v>1</v>
      </c>
      <c r="G1812">
        <v>1</v>
      </c>
      <c r="H1812">
        <v>2</v>
      </c>
      <c r="I1812" t="s">
        <v>1224</v>
      </c>
      <c r="J1812" t="s">
        <v>1225</v>
      </c>
      <c r="K1812" t="s">
        <v>1226</v>
      </c>
      <c r="L1812">
        <v>1368</v>
      </c>
      <c r="N1812">
        <v>1011</v>
      </c>
      <c r="O1812" t="s">
        <v>1106</v>
      </c>
      <c r="P1812" t="s">
        <v>1106</v>
      </c>
      <c r="Q1812">
        <v>1</v>
      </c>
      <c r="X1812">
        <v>91.63</v>
      </c>
      <c r="Y1812">
        <v>0</v>
      </c>
      <c r="Z1812">
        <v>8.1</v>
      </c>
      <c r="AA1812">
        <v>0</v>
      </c>
      <c r="AB1812">
        <v>0</v>
      </c>
      <c r="AC1812">
        <v>0</v>
      </c>
      <c r="AD1812">
        <v>1</v>
      </c>
      <c r="AE1812">
        <v>0</v>
      </c>
      <c r="AF1812" t="s">
        <v>42</v>
      </c>
      <c r="AG1812">
        <v>109.95599999999999</v>
      </c>
      <c r="AH1812">
        <v>2</v>
      </c>
      <c r="AI1812">
        <v>64858228</v>
      </c>
      <c r="AJ1812">
        <v>1736</v>
      </c>
      <c r="AK1812">
        <v>0</v>
      </c>
      <c r="AL1812">
        <v>0</v>
      </c>
      <c r="AM1812">
        <v>0</v>
      </c>
      <c r="AN1812">
        <v>0</v>
      </c>
      <c r="AO1812">
        <v>0</v>
      </c>
      <c r="AP1812">
        <v>0</v>
      </c>
      <c r="AQ1812">
        <v>0</v>
      </c>
      <c r="AR1812">
        <v>0</v>
      </c>
    </row>
    <row r="1813" spans="1:44" x14ac:dyDescent="0.2">
      <c r="A1813">
        <f>ROW(Source!A922)</f>
        <v>922</v>
      </c>
      <c r="B1813">
        <v>64858248</v>
      </c>
      <c r="C1813">
        <v>64858222</v>
      </c>
      <c r="D1813">
        <v>29173150</v>
      </c>
      <c r="E1813">
        <v>1</v>
      </c>
      <c r="F1813">
        <v>1</v>
      </c>
      <c r="G1813">
        <v>1</v>
      </c>
      <c r="H1813">
        <v>2</v>
      </c>
      <c r="I1813" t="s">
        <v>1190</v>
      </c>
      <c r="J1813" t="s">
        <v>1191</v>
      </c>
      <c r="K1813" t="s">
        <v>1192</v>
      </c>
      <c r="L1813">
        <v>1368</v>
      </c>
      <c r="N1813">
        <v>1011</v>
      </c>
      <c r="O1813" t="s">
        <v>1106</v>
      </c>
      <c r="P1813" t="s">
        <v>1106</v>
      </c>
      <c r="Q1813">
        <v>1</v>
      </c>
      <c r="X1813">
        <v>36.409999999999997</v>
      </c>
      <c r="Y1813">
        <v>0</v>
      </c>
      <c r="Z1813">
        <v>1.9</v>
      </c>
      <c r="AA1813">
        <v>0</v>
      </c>
      <c r="AB1813">
        <v>0</v>
      </c>
      <c r="AC1813">
        <v>0</v>
      </c>
      <c r="AD1813">
        <v>1</v>
      </c>
      <c r="AE1813">
        <v>0</v>
      </c>
      <c r="AF1813" t="s">
        <v>42</v>
      </c>
      <c r="AG1813">
        <v>43.691999999999993</v>
      </c>
      <c r="AH1813">
        <v>2</v>
      </c>
      <c r="AI1813">
        <v>64858229</v>
      </c>
      <c r="AJ1813">
        <v>1737</v>
      </c>
      <c r="AK1813">
        <v>0</v>
      </c>
      <c r="AL1813">
        <v>0</v>
      </c>
      <c r="AM1813">
        <v>0</v>
      </c>
      <c r="AN1813">
        <v>0</v>
      </c>
      <c r="AO1813">
        <v>0</v>
      </c>
      <c r="AP1813">
        <v>0</v>
      </c>
      <c r="AQ1813">
        <v>0</v>
      </c>
      <c r="AR1813">
        <v>0</v>
      </c>
    </row>
    <row r="1814" spans="1:44" x14ac:dyDescent="0.2">
      <c r="A1814">
        <f>ROW(Source!A922)</f>
        <v>922</v>
      </c>
      <c r="B1814">
        <v>64858249</v>
      </c>
      <c r="C1814">
        <v>64858222</v>
      </c>
      <c r="D1814">
        <v>29174592</v>
      </c>
      <c r="E1814">
        <v>1</v>
      </c>
      <c r="F1814">
        <v>1</v>
      </c>
      <c r="G1814">
        <v>1</v>
      </c>
      <c r="H1814">
        <v>2</v>
      </c>
      <c r="I1814" t="s">
        <v>1193</v>
      </c>
      <c r="J1814" t="s">
        <v>1194</v>
      </c>
      <c r="K1814" t="s">
        <v>1195</v>
      </c>
      <c r="L1814">
        <v>1368</v>
      </c>
      <c r="N1814">
        <v>1011</v>
      </c>
      <c r="O1814" t="s">
        <v>1106</v>
      </c>
      <c r="P1814" t="s">
        <v>1106</v>
      </c>
      <c r="Q1814">
        <v>1</v>
      </c>
      <c r="X1814">
        <v>1.25</v>
      </c>
      <c r="Y1814">
        <v>0</v>
      </c>
      <c r="Z1814">
        <v>3.27</v>
      </c>
      <c r="AA1814">
        <v>0</v>
      </c>
      <c r="AB1814">
        <v>0</v>
      </c>
      <c r="AC1814">
        <v>0</v>
      </c>
      <c r="AD1814">
        <v>1</v>
      </c>
      <c r="AE1814">
        <v>0</v>
      </c>
      <c r="AF1814" t="s">
        <v>42</v>
      </c>
      <c r="AG1814">
        <v>1.5</v>
      </c>
      <c r="AH1814">
        <v>2</v>
      </c>
      <c r="AI1814">
        <v>64858230</v>
      </c>
      <c r="AJ1814">
        <v>1738</v>
      </c>
      <c r="AK1814">
        <v>0</v>
      </c>
      <c r="AL1814">
        <v>0</v>
      </c>
      <c r="AM1814">
        <v>0</v>
      </c>
      <c r="AN1814">
        <v>0</v>
      </c>
      <c r="AO1814">
        <v>0</v>
      </c>
      <c r="AP1814">
        <v>0</v>
      </c>
      <c r="AQ1814">
        <v>0</v>
      </c>
      <c r="AR1814">
        <v>0</v>
      </c>
    </row>
    <row r="1815" spans="1:44" x14ac:dyDescent="0.2">
      <c r="A1815">
        <f>ROW(Source!A922)</f>
        <v>922</v>
      </c>
      <c r="B1815">
        <v>64858250</v>
      </c>
      <c r="C1815">
        <v>64858222</v>
      </c>
      <c r="D1815">
        <v>29174913</v>
      </c>
      <c r="E1815">
        <v>1</v>
      </c>
      <c r="F1815">
        <v>1</v>
      </c>
      <c r="G1815">
        <v>1</v>
      </c>
      <c r="H1815">
        <v>2</v>
      </c>
      <c r="I1815" t="s">
        <v>1152</v>
      </c>
      <c r="J1815" t="s">
        <v>1153</v>
      </c>
      <c r="K1815" t="s">
        <v>1154</v>
      </c>
      <c r="L1815">
        <v>1368</v>
      </c>
      <c r="N1815">
        <v>1011</v>
      </c>
      <c r="O1815" t="s">
        <v>1106</v>
      </c>
      <c r="P1815" t="s">
        <v>1106</v>
      </c>
      <c r="Q1815">
        <v>1</v>
      </c>
      <c r="X1815">
        <v>2.93</v>
      </c>
      <c r="Y1815">
        <v>0</v>
      </c>
      <c r="Z1815">
        <v>87.17</v>
      </c>
      <c r="AA1815">
        <v>11.6</v>
      </c>
      <c r="AB1815">
        <v>0</v>
      </c>
      <c r="AC1815">
        <v>0</v>
      </c>
      <c r="AD1815">
        <v>1</v>
      </c>
      <c r="AE1815">
        <v>0</v>
      </c>
      <c r="AF1815" t="s">
        <v>42</v>
      </c>
      <c r="AG1815">
        <v>3.516</v>
      </c>
      <c r="AH1815">
        <v>2</v>
      </c>
      <c r="AI1815">
        <v>64858231</v>
      </c>
      <c r="AJ1815">
        <v>1739</v>
      </c>
      <c r="AK1815">
        <v>0</v>
      </c>
      <c r="AL1815">
        <v>0</v>
      </c>
      <c r="AM1815">
        <v>0</v>
      </c>
      <c r="AN1815">
        <v>0</v>
      </c>
      <c r="AO1815">
        <v>0</v>
      </c>
      <c r="AP1815">
        <v>0</v>
      </c>
      <c r="AQ1815">
        <v>0</v>
      </c>
      <c r="AR1815">
        <v>0</v>
      </c>
    </row>
    <row r="1816" spans="1:44" x14ac:dyDescent="0.2">
      <c r="A1816">
        <f>ROW(Source!A922)</f>
        <v>922</v>
      </c>
      <c r="B1816">
        <v>64858251</v>
      </c>
      <c r="C1816">
        <v>64858222</v>
      </c>
      <c r="D1816">
        <v>29113979</v>
      </c>
      <c r="E1816">
        <v>1</v>
      </c>
      <c r="F1816">
        <v>1</v>
      </c>
      <c r="G1816">
        <v>1</v>
      </c>
      <c r="H1816">
        <v>3</v>
      </c>
      <c r="I1816" t="s">
        <v>1227</v>
      </c>
      <c r="J1816" t="s">
        <v>1228</v>
      </c>
      <c r="K1816" t="s">
        <v>1229</v>
      </c>
      <c r="L1816">
        <v>1348</v>
      </c>
      <c r="N1816">
        <v>1009</v>
      </c>
      <c r="O1816" t="s">
        <v>36</v>
      </c>
      <c r="P1816" t="s">
        <v>36</v>
      </c>
      <c r="Q1816">
        <v>1000</v>
      </c>
      <c r="X1816">
        <v>0.11</v>
      </c>
      <c r="Y1816">
        <v>9749.99</v>
      </c>
      <c r="Z1816">
        <v>0</v>
      </c>
      <c r="AA1816">
        <v>0</v>
      </c>
      <c r="AB1816">
        <v>0</v>
      </c>
      <c r="AC1816">
        <v>0</v>
      </c>
      <c r="AD1816">
        <v>1</v>
      </c>
      <c r="AE1816">
        <v>0</v>
      </c>
      <c r="AF1816" t="s">
        <v>3</v>
      </c>
      <c r="AG1816">
        <v>0.11</v>
      </c>
      <c r="AH1816">
        <v>2</v>
      </c>
      <c r="AI1816">
        <v>64858232</v>
      </c>
      <c r="AJ1816">
        <v>1740</v>
      </c>
      <c r="AK1816">
        <v>0</v>
      </c>
      <c r="AL1816">
        <v>0</v>
      </c>
      <c r="AM1816">
        <v>0</v>
      </c>
      <c r="AN1816">
        <v>0</v>
      </c>
      <c r="AO1816">
        <v>0</v>
      </c>
      <c r="AP1816">
        <v>0</v>
      </c>
      <c r="AQ1816">
        <v>0</v>
      </c>
      <c r="AR1816">
        <v>0</v>
      </c>
    </row>
    <row r="1817" spans="1:44" x14ac:dyDescent="0.2">
      <c r="A1817">
        <f>ROW(Source!A922)</f>
        <v>922</v>
      </c>
      <c r="B1817">
        <v>64858252</v>
      </c>
      <c r="C1817">
        <v>64858222</v>
      </c>
      <c r="D1817">
        <v>29114247</v>
      </c>
      <c r="E1817">
        <v>1</v>
      </c>
      <c r="F1817">
        <v>1</v>
      </c>
      <c r="G1817">
        <v>1</v>
      </c>
      <c r="H1817">
        <v>3</v>
      </c>
      <c r="I1817" t="s">
        <v>1022</v>
      </c>
      <c r="J1817" t="s">
        <v>1024</v>
      </c>
      <c r="K1817" t="s">
        <v>1023</v>
      </c>
      <c r="L1817">
        <v>1348</v>
      </c>
      <c r="N1817">
        <v>1009</v>
      </c>
      <c r="O1817" t="s">
        <v>36</v>
      </c>
      <c r="P1817" t="s">
        <v>36</v>
      </c>
      <c r="Q1817">
        <v>1000</v>
      </c>
      <c r="X1817">
        <v>0.08</v>
      </c>
      <c r="Y1817">
        <v>9040.01</v>
      </c>
      <c r="Z1817">
        <v>0</v>
      </c>
      <c r="AA1817">
        <v>0</v>
      </c>
      <c r="AB1817">
        <v>0</v>
      </c>
      <c r="AC1817">
        <v>0</v>
      </c>
      <c r="AD1817">
        <v>1</v>
      </c>
      <c r="AE1817">
        <v>0</v>
      </c>
      <c r="AF1817" t="s">
        <v>3</v>
      </c>
      <c r="AG1817">
        <v>0.08</v>
      </c>
      <c r="AH1817">
        <v>2</v>
      </c>
      <c r="AI1817">
        <v>64858233</v>
      </c>
      <c r="AJ1817">
        <v>1741</v>
      </c>
      <c r="AK1817">
        <v>0</v>
      </c>
      <c r="AL1817">
        <v>0</v>
      </c>
      <c r="AM1817">
        <v>0</v>
      </c>
      <c r="AN1817">
        <v>0</v>
      </c>
      <c r="AO1817">
        <v>0</v>
      </c>
      <c r="AP1817">
        <v>0</v>
      </c>
      <c r="AQ1817">
        <v>0</v>
      </c>
      <c r="AR1817">
        <v>0</v>
      </c>
    </row>
    <row r="1818" spans="1:44" x14ac:dyDescent="0.2">
      <c r="A1818">
        <f>ROW(Source!A922)</f>
        <v>922</v>
      </c>
      <c r="B1818">
        <v>64858253</v>
      </c>
      <c r="C1818">
        <v>64858222</v>
      </c>
      <c r="D1818">
        <v>29114332</v>
      </c>
      <c r="E1818">
        <v>1</v>
      </c>
      <c r="F1818">
        <v>1</v>
      </c>
      <c r="G1818">
        <v>1</v>
      </c>
      <c r="H1818">
        <v>3</v>
      </c>
      <c r="I1818" t="s">
        <v>1202</v>
      </c>
      <c r="J1818" t="s">
        <v>1203</v>
      </c>
      <c r="K1818" t="s">
        <v>1204</v>
      </c>
      <c r="L1818">
        <v>1348</v>
      </c>
      <c r="N1818">
        <v>1009</v>
      </c>
      <c r="O1818" t="s">
        <v>36</v>
      </c>
      <c r="P1818" t="s">
        <v>36</v>
      </c>
      <c r="Q1818">
        <v>1000</v>
      </c>
      <c r="X1818">
        <v>5.0999999999999997E-2</v>
      </c>
      <c r="Y1818">
        <v>11978</v>
      </c>
      <c r="Z1818">
        <v>0</v>
      </c>
      <c r="AA1818">
        <v>0</v>
      </c>
      <c r="AB1818">
        <v>0</v>
      </c>
      <c r="AC1818">
        <v>0</v>
      </c>
      <c r="AD1818">
        <v>1</v>
      </c>
      <c r="AE1818">
        <v>0</v>
      </c>
      <c r="AF1818" t="s">
        <v>3</v>
      </c>
      <c r="AG1818">
        <v>5.0999999999999997E-2</v>
      </c>
      <c r="AH1818">
        <v>2</v>
      </c>
      <c r="AI1818">
        <v>64858234</v>
      </c>
      <c r="AJ1818">
        <v>1742</v>
      </c>
      <c r="AK1818">
        <v>0</v>
      </c>
      <c r="AL1818">
        <v>0</v>
      </c>
      <c r="AM1818">
        <v>0</v>
      </c>
      <c r="AN1818">
        <v>0</v>
      </c>
      <c r="AO1818">
        <v>0</v>
      </c>
      <c r="AP1818">
        <v>0</v>
      </c>
      <c r="AQ1818">
        <v>0</v>
      </c>
      <c r="AR1818">
        <v>0</v>
      </c>
    </row>
    <row r="1819" spans="1:44" x14ac:dyDescent="0.2">
      <c r="A1819">
        <f>ROW(Source!A922)</f>
        <v>922</v>
      </c>
      <c r="B1819">
        <v>64858254</v>
      </c>
      <c r="C1819">
        <v>64858222</v>
      </c>
      <c r="D1819">
        <v>29115469</v>
      </c>
      <c r="E1819">
        <v>1</v>
      </c>
      <c r="F1819">
        <v>1</v>
      </c>
      <c r="G1819">
        <v>1</v>
      </c>
      <c r="H1819">
        <v>3</v>
      </c>
      <c r="I1819" t="s">
        <v>1258</v>
      </c>
      <c r="J1819" t="s">
        <v>1259</v>
      </c>
      <c r="K1819" t="s">
        <v>1260</v>
      </c>
      <c r="L1819">
        <v>1339</v>
      </c>
      <c r="N1819">
        <v>1007</v>
      </c>
      <c r="O1819" t="s">
        <v>128</v>
      </c>
      <c r="P1819" t="s">
        <v>128</v>
      </c>
      <c r="Q1819">
        <v>1</v>
      </c>
      <c r="X1819">
        <v>0.12</v>
      </c>
      <c r="Y1819">
        <v>1287.01</v>
      </c>
      <c r="Z1819">
        <v>0</v>
      </c>
      <c r="AA1819">
        <v>0</v>
      </c>
      <c r="AB1819">
        <v>0</v>
      </c>
      <c r="AC1819">
        <v>0</v>
      </c>
      <c r="AD1819">
        <v>1</v>
      </c>
      <c r="AE1819">
        <v>0</v>
      </c>
      <c r="AF1819" t="s">
        <v>3</v>
      </c>
      <c r="AG1819">
        <v>0.12</v>
      </c>
      <c r="AH1819">
        <v>2</v>
      </c>
      <c r="AI1819">
        <v>64858235</v>
      </c>
      <c r="AJ1819">
        <v>1743</v>
      </c>
      <c r="AK1819">
        <v>0</v>
      </c>
      <c r="AL1819">
        <v>0</v>
      </c>
      <c r="AM1819">
        <v>0</v>
      </c>
      <c r="AN1819">
        <v>0</v>
      </c>
      <c r="AO1819">
        <v>0</v>
      </c>
      <c r="AP1819">
        <v>0</v>
      </c>
      <c r="AQ1819">
        <v>0</v>
      </c>
      <c r="AR1819">
        <v>0</v>
      </c>
    </row>
    <row r="1820" spans="1:44" x14ac:dyDescent="0.2">
      <c r="A1820">
        <f>ROW(Source!A922)</f>
        <v>922</v>
      </c>
      <c r="B1820">
        <v>64858255</v>
      </c>
      <c r="C1820">
        <v>64858222</v>
      </c>
      <c r="D1820">
        <v>29115650</v>
      </c>
      <c r="E1820">
        <v>1</v>
      </c>
      <c r="F1820">
        <v>1</v>
      </c>
      <c r="G1820">
        <v>1</v>
      </c>
      <c r="H1820">
        <v>3</v>
      </c>
      <c r="I1820" t="s">
        <v>1205</v>
      </c>
      <c r="J1820" t="s">
        <v>1206</v>
      </c>
      <c r="K1820" t="s">
        <v>1207</v>
      </c>
      <c r="L1820">
        <v>1339</v>
      </c>
      <c r="N1820">
        <v>1007</v>
      </c>
      <c r="O1820" t="s">
        <v>128</v>
      </c>
      <c r="P1820" t="s">
        <v>128</v>
      </c>
      <c r="Q1820">
        <v>1</v>
      </c>
      <c r="X1820">
        <v>1.6</v>
      </c>
      <c r="Y1820">
        <v>1056</v>
      </c>
      <c r="Z1820">
        <v>0</v>
      </c>
      <c r="AA1820">
        <v>0</v>
      </c>
      <c r="AB1820">
        <v>0</v>
      </c>
      <c r="AC1820">
        <v>0</v>
      </c>
      <c r="AD1820">
        <v>1</v>
      </c>
      <c r="AE1820">
        <v>0</v>
      </c>
      <c r="AF1820" t="s">
        <v>3</v>
      </c>
      <c r="AG1820">
        <v>1.6</v>
      </c>
      <c r="AH1820">
        <v>2</v>
      </c>
      <c r="AI1820">
        <v>64858236</v>
      </c>
      <c r="AJ1820">
        <v>1744</v>
      </c>
      <c r="AK1820">
        <v>0</v>
      </c>
      <c r="AL1820">
        <v>0</v>
      </c>
      <c r="AM1820">
        <v>0</v>
      </c>
      <c r="AN1820">
        <v>0</v>
      </c>
      <c r="AO1820">
        <v>0</v>
      </c>
      <c r="AP1820">
        <v>0</v>
      </c>
      <c r="AQ1820">
        <v>0</v>
      </c>
      <c r="AR1820">
        <v>0</v>
      </c>
    </row>
    <row r="1821" spans="1:44" x14ac:dyDescent="0.2">
      <c r="A1821">
        <f>ROW(Source!A922)</f>
        <v>922</v>
      </c>
      <c r="B1821">
        <v>64858256</v>
      </c>
      <c r="C1821">
        <v>64858222</v>
      </c>
      <c r="D1821">
        <v>29131308</v>
      </c>
      <c r="E1821">
        <v>1</v>
      </c>
      <c r="F1821">
        <v>1</v>
      </c>
      <c r="G1821">
        <v>1</v>
      </c>
      <c r="H1821">
        <v>3</v>
      </c>
      <c r="I1821" t="s">
        <v>1208</v>
      </c>
      <c r="J1821" t="s">
        <v>1209</v>
      </c>
      <c r="K1821" t="s">
        <v>1210</v>
      </c>
      <c r="L1821">
        <v>1327</v>
      </c>
      <c r="N1821">
        <v>1005</v>
      </c>
      <c r="O1821" t="s">
        <v>298</v>
      </c>
      <c r="P1821" t="s">
        <v>298</v>
      </c>
      <c r="Q1821">
        <v>1</v>
      </c>
      <c r="X1821">
        <v>66</v>
      </c>
      <c r="Y1821">
        <v>35.54</v>
      </c>
      <c r="Z1821">
        <v>0</v>
      </c>
      <c r="AA1821">
        <v>0</v>
      </c>
      <c r="AB1821">
        <v>0</v>
      </c>
      <c r="AC1821">
        <v>0</v>
      </c>
      <c r="AD1821">
        <v>1</v>
      </c>
      <c r="AE1821">
        <v>0</v>
      </c>
      <c r="AF1821" t="s">
        <v>3</v>
      </c>
      <c r="AG1821">
        <v>66</v>
      </c>
      <c r="AH1821">
        <v>2</v>
      </c>
      <c r="AI1821">
        <v>64858237</v>
      </c>
      <c r="AJ1821">
        <v>1745</v>
      </c>
      <c r="AK1821">
        <v>0</v>
      </c>
      <c r="AL1821">
        <v>0</v>
      </c>
      <c r="AM1821">
        <v>0</v>
      </c>
      <c r="AN1821">
        <v>0</v>
      </c>
      <c r="AO1821">
        <v>0</v>
      </c>
      <c r="AP1821">
        <v>0</v>
      </c>
      <c r="AQ1821">
        <v>0</v>
      </c>
      <c r="AR1821">
        <v>0</v>
      </c>
    </row>
    <row r="1822" spans="1:44" x14ac:dyDescent="0.2">
      <c r="A1822">
        <f>ROW(Source!A922)</f>
        <v>922</v>
      </c>
      <c r="B1822">
        <v>64858257</v>
      </c>
      <c r="C1822">
        <v>64858222</v>
      </c>
      <c r="D1822">
        <v>29131324</v>
      </c>
      <c r="E1822">
        <v>1</v>
      </c>
      <c r="F1822">
        <v>1</v>
      </c>
      <c r="G1822">
        <v>1</v>
      </c>
      <c r="H1822">
        <v>3</v>
      </c>
      <c r="I1822" t="s">
        <v>200</v>
      </c>
      <c r="J1822" t="s">
        <v>202</v>
      </c>
      <c r="K1822" t="s">
        <v>201</v>
      </c>
      <c r="L1822">
        <v>1348</v>
      </c>
      <c r="N1822">
        <v>1009</v>
      </c>
      <c r="O1822" t="s">
        <v>36</v>
      </c>
      <c r="P1822" t="s">
        <v>36</v>
      </c>
      <c r="Q1822">
        <v>1000</v>
      </c>
      <c r="X1822">
        <v>10.93</v>
      </c>
      <c r="Y1822">
        <v>5649.99</v>
      </c>
      <c r="Z1822">
        <v>0</v>
      </c>
      <c r="AA1822">
        <v>0</v>
      </c>
      <c r="AB1822">
        <v>0</v>
      </c>
      <c r="AC1822">
        <v>0</v>
      </c>
      <c r="AD1822">
        <v>1</v>
      </c>
      <c r="AE1822">
        <v>0</v>
      </c>
      <c r="AF1822" t="s">
        <v>3</v>
      </c>
      <c r="AG1822">
        <v>10.93</v>
      </c>
      <c r="AH1822">
        <v>2</v>
      </c>
      <c r="AI1822">
        <v>64858238</v>
      </c>
      <c r="AJ1822">
        <v>1746</v>
      </c>
      <c r="AK1822">
        <v>0</v>
      </c>
      <c r="AL1822">
        <v>0</v>
      </c>
      <c r="AM1822">
        <v>0</v>
      </c>
      <c r="AN1822">
        <v>0</v>
      </c>
      <c r="AO1822">
        <v>0</v>
      </c>
      <c r="AP1822">
        <v>0</v>
      </c>
      <c r="AQ1822">
        <v>0</v>
      </c>
      <c r="AR1822">
        <v>0</v>
      </c>
    </row>
    <row r="1823" spans="1:44" x14ac:dyDescent="0.2">
      <c r="A1823">
        <f>ROW(Source!A922)</f>
        <v>922</v>
      </c>
      <c r="B1823">
        <v>64858258</v>
      </c>
      <c r="C1823">
        <v>64858222</v>
      </c>
      <c r="D1823">
        <v>29145026</v>
      </c>
      <c r="E1823">
        <v>1</v>
      </c>
      <c r="F1823">
        <v>1</v>
      </c>
      <c r="G1823">
        <v>1</v>
      </c>
      <c r="H1823">
        <v>3</v>
      </c>
      <c r="I1823" t="s">
        <v>994</v>
      </c>
      <c r="J1823" t="s">
        <v>996</v>
      </c>
      <c r="K1823" t="s">
        <v>995</v>
      </c>
      <c r="L1823">
        <v>1339</v>
      </c>
      <c r="N1823">
        <v>1007</v>
      </c>
      <c r="O1823" t="s">
        <v>128</v>
      </c>
      <c r="P1823" t="s">
        <v>128</v>
      </c>
      <c r="Q1823">
        <v>1</v>
      </c>
      <c r="X1823">
        <v>101.5</v>
      </c>
      <c r="Y1823">
        <v>665</v>
      </c>
      <c r="Z1823">
        <v>0</v>
      </c>
      <c r="AA1823">
        <v>0</v>
      </c>
      <c r="AB1823">
        <v>0</v>
      </c>
      <c r="AC1823">
        <v>0</v>
      </c>
      <c r="AD1823">
        <v>1</v>
      </c>
      <c r="AE1823">
        <v>0</v>
      </c>
      <c r="AF1823" t="s">
        <v>3</v>
      </c>
      <c r="AG1823">
        <v>101.5</v>
      </c>
      <c r="AH1823">
        <v>2</v>
      </c>
      <c r="AI1823">
        <v>64858239</v>
      </c>
      <c r="AJ1823">
        <v>1747</v>
      </c>
      <c r="AK1823">
        <v>0</v>
      </c>
      <c r="AL1823">
        <v>0</v>
      </c>
      <c r="AM1823">
        <v>0</v>
      </c>
      <c r="AN1823">
        <v>0</v>
      </c>
      <c r="AO1823">
        <v>0</v>
      </c>
      <c r="AP1823">
        <v>0</v>
      </c>
      <c r="AQ1823">
        <v>0</v>
      </c>
      <c r="AR1823">
        <v>0</v>
      </c>
    </row>
    <row r="1824" spans="1:44" x14ac:dyDescent="0.2">
      <c r="A1824">
        <f>ROW(Source!A922)</f>
        <v>922</v>
      </c>
      <c r="B1824">
        <v>64858259</v>
      </c>
      <c r="C1824">
        <v>64858222</v>
      </c>
      <c r="D1824">
        <v>29149243</v>
      </c>
      <c r="E1824">
        <v>1</v>
      </c>
      <c r="F1824">
        <v>1</v>
      </c>
      <c r="G1824">
        <v>1</v>
      </c>
      <c r="H1824">
        <v>3</v>
      </c>
      <c r="I1824" t="s">
        <v>1211</v>
      </c>
      <c r="J1824" t="s">
        <v>1212</v>
      </c>
      <c r="K1824" t="s">
        <v>1213</v>
      </c>
      <c r="L1824">
        <v>1348</v>
      </c>
      <c r="N1824">
        <v>1009</v>
      </c>
      <c r="O1824" t="s">
        <v>36</v>
      </c>
      <c r="P1824" t="s">
        <v>36</v>
      </c>
      <c r="Q1824">
        <v>1000</v>
      </c>
      <c r="X1824">
        <v>4.4999999999999998E-2</v>
      </c>
      <c r="Y1824">
        <v>734.5</v>
      </c>
      <c r="Z1824">
        <v>0</v>
      </c>
      <c r="AA1824">
        <v>0</v>
      </c>
      <c r="AB1824">
        <v>0</v>
      </c>
      <c r="AC1824">
        <v>0</v>
      </c>
      <c r="AD1824">
        <v>1</v>
      </c>
      <c r="AE1824">
        <v>0</v>
      </c>
      <c r="AF1824" t="s">
        <v>3</v>
      </c>
      <c r="AG1824">
        <v>4.4999999999999998E-2</v>
      </c>
      <c r="AH1824">
        <v>2</v>
      </c>
      <c r="AI1824">
        <v>64858240</v>
      </c>
      <c r="AJ1824">
        <v>1748</v>
      </c>
      <c r="AK1824">
        <v>0</v>
      </c>
      <c r="AL1824">
        <v>0</v>
      </c>
      <c r="AM1824">
        <v>0</v>
      </c>
      <c r="AN1824">
        <v>0</v>
      </c>
      <c r="AO1824">
        <v>0</v>
      </c>
      <c r="AP1824">
        <v>0</v>
      </c>
      <c r="AQ1824">
        <v>0</v>
      </c>
      <c r="AR1824">
        <v>0</v>
      </c>
    </row>
    <row r="1825" spans="1:44" x14ac:dyDescent="0.2">
      <c r="A1825">
        <f>ROW(Source!A922)</f>
        <v>922</v>
      </c>
      <c r="B1825">
        <v>64858260</v>
      </c>
      <c r="C1825">
        <v>64858222</v>
      </c>
      <c r="D1825">
        <v>29150040</v>
      </c>
      <c r="E1825">
        <v>1</v>
      </c>
      <c r="F1825">
        <v>1</v>
      </c>
      <c r="G1825">
        <v>1</v>
      </c>
      <c r="H1825">
        <v>3</v>
      </c>
      <c r="I1825" t="s">
        <v>1141</v>
      </c>
      <c r="J1825" t="s">
        <v>1142</v>
      </c>
      <c r="K1825" t="s">
        <v>1143</v>
      </c>
      <c r="L1825">
        <v>1339</v>
      </c>
      <c r="N1825">
        <v>1007</v>
      </c>
      <c r="O1825" t="s">
        <v>128</v>
      </c>
      <c r="P1825" t="s">
        <v>128</v>
      </c>
      <c r="Q1825">
        <v>1</v>
      </c>
      <c r="X1825">
        <v>0.13400000000000001</v>
      </c>
      <c r="Y1825">
        <v>2.44</v>
      </c>
      <c r="Z1825">
        <v>0</v>
      </c>
      <c r="AA1825">
        <v>0</v>
      </c>
      <c r="AB1825">
        <v>0</v>
      </c>
      <c r="AC1825">
        <v>0</v>
      </c>
      <c r="AD1825">
        <v>1</v>
      </c>
      <c r="AE1825">
        <v>0</v>
      </c>
      <c r="AF1825" t="s">
        <v>3</v>
      </c>
      <c r="AG1825">
        <v>0.13400000000000001</v>
      </c>
      <c r="AH1825">
        <v>2</v>
      </c>
      <c r="AI1825">
        <v>64858241</v>
      </c>
      <c r="AJ1825">
        <v>1749</v>
      </c>
      <c r="AK1825">
        <v>0</v>
      </c>
      <c r="AL1825">
        <v>0</v>
      </c>
      <c r="AM1825">
        <v>0</v>
      </c>
      <c r="AN1825">
        <v>0</v>
      </c>
      <c r="AO1825">
        <v>0</v>
      </c>
      <c r="AP1825">
        <v>0</v>
      </c>
      <c r="AQ1825">
        <v>0</v>
      </c>
      <c r="AR1825">
        <v>0</v>
      </c>
    </row>
    <row r="1826" spans="1:44" x14ac:dyDescent="0.2">
      <c r="A1826">
        <f>ROW(Source!A923)</f>
        <v>923</v>
      </c>
      <c r="B1826">
        <v>64858242</v>
      </c>
      <c r="C1826">
        <v>64858222</v>
      </c>
      <c r="D1826">
        <v>18410572</v>
      </c>
      <c r="E1826">
        <v>1</v>
      </c>
      <c r="F1826">
        <v>1</v>
      </c>
      <c r="G1826">
        <v>1</v>
      </c>
      <c r="H1826">
        <v>1</v>
      </c>
      <c r="I1826" t="s">
        <v>1412</v>
      </c>
      <c r="J1826" t="s">
        <v>3</v>
      </c>
      <c r="K1826" t="s">
        <v>1413</v>
      </c>
      <c r="L1826">
        <v>1369</v>
      </c>
      <c r="N1826">
        <v>1013</v>
      </c>
      <c r="O1826" t="s">
        <v>1100</v>
      </c>
      <c r="P1826" t="s">
        <v>1100</v>
      </c>
      <c r="Q1826">
        <v>1</v>
      </c>
      <c r="X1826">
        <v>722.16</v>
      </c>
      <c r="Y1826">
        <v>0</v>
      </c>
      <c r="Z1826">
        <v>0</v>
      </c>
      <c r="AA1826">
        <v>0</v>
      </c>
      <c r="AB1826">
        <v>8.74</v>
      </c>
      <c r="AC1826">
        <v>0</v>
      </c>
      <c r="AD1826">
        <v>1</v>
      </c>
      <c r="AE1826">
        <v>1</v>
      </c>
      <c r="AF1826" t="s">
        <v>42</v>
      </c>
      <c r="AG1826">
        <v>866.59199999999998</v>
      </c>
      <c r="AH1826">
        <v>2</v>
      </c>
      <c r="AI1826">
        <v>64858223</v>
      </c>
      <c r="AJ1826">
        <v>1750</v>
      </c>
      <c r="AK1826">
        <v>0</v>
      </c>
      <c r="AL1826">
        <v>0</v>
      </c>
      <c r="AM1826">
        <v>0</v>
      </c>
      <c r="AN1826">
        <v>0</v>
      </c>
      <c r="AO1826">
        <v>0</v>
      </c>
      <c r="AP1826">
        <v>0</v>
      </c>
      <c r="AQ1826">
        <v>0</v>
      </c>
      <c r="AR1826">
        <v>0</v>
      </c>
    </row>
    <row r="1827" spans="1:44" x14ac:dyDescent="0.2">
      <c r="A1827">
        <f>ROW(Source!A923)</f>
        <v>923</v>
      </c>
      <c r="B1827">
        <v>64858243</v>
      </c>
      <c r="C1827">
        <v>64858222</v>
      </c>
      <c r="D1827">
        <v>121548</v>
      </c>
      <c r="E1827">
        <v>1</v>
      </c>
      <c r="F1827">
        <v>1</v>
      </c>
      <c r="G1827">
        <v>1</v>
      </c>
      <c r="H1827">
        <v>1</v>
      </c>
      <c r="I1827" t="s">
        <v>44</v>
      </c>
      <c r="J1827" t="s">
        <v>3</v>
      </c>
      <c r="K1827" t="s">
        <v>1101</v>
      </c>
      <c r="L1827">
        <v>608254</v>
      </c>
      <c r="N1827">
        <v>1013</v>
      </c>
      <c r="O1827" t="s">
        <v>1102</v>
      </c>
      <c r="P1827" t="s">
        <v>1102</v>
      </c>
      <c r="Q1827">
        <v>1</v>
      </c>
      <c r="X1827">
        <v>36.020000000000003</v>
      </c>
      <c r="Y1827">
        <v>0</v>
      </c>
      <c r="Z1827">
        <v>0</v>
      </c>
      <c r="AA1827">
        <v>0</v>
      </c>
      <c r="AB1827">
        <v>0</v>
      </c>
      <c r="AC1827">
        <v>0</v>
      </c>
      <c r="AD1827">
        <v>1</v>
      </c>
      <c r="AE1827">
        <v>2</v>
      </c>
      <c r="AF1827" t="s">
        <v>42</v>
      </c>
      <c r="AG1827">
        <v>43.224000000000004</v>
      </c>
      <c r="AH1827">
        <v>2</v>
      </c>
      <c r="AI1827">
        <v>64858224</v>
      </c>
      <c r="AJ1827">
        <v>1751</v>
      </c>
      <c r="AK1827">
        <v>0</v>
      </c>
      <c r="AL1827">
        <v>0</v>
      </c>
      <c r="AM1827">
        <v>0</v>
      </c>
      <c r="AN1827">
        <v>0</v>
      </c>
      <c r="AO1827">
        <v>0</v>
      </c>
      <c r="AP1827">
        <v>0</v>
      </c>
      <c r="AQ1827">
        <v>0</v>
      </c>
      <c r="AR1827">
        <v>0</v>
      </c>
    </row>
    <row r="1828" spans="1:44" x14ac:dyDescent="0.2">
      <c r="A1828">
        <f>ROW(Source!A923)</f>
        <v>923</v>
      </c>
      <c r="B1828">
        <v>64858244</v>
      </c>
      <c r="C1828">
        <v>64858222</v>
      </c>
      <c r="D1828">
        <v>29172268</v>
      </c>
      <c r="E1828">
        <v>1</v>
      </c>
      <c r="F1828">
        <v>1</v>
      </c>
      <c r="G1828">
        <v>1</v>
      </c>
      <c r="H1828">
        <v>2</v>
      </c>
      <c r="I1828" t="s">
        <v>1176</v>
      </c>
      <c r="J1828" t="s">
        <v>1177</v>
      </c>
      <c r="K1828" t="s">
        <v>1178</v>
      </c>
      <c r="L1828">
        <v>1368</v>
      </c>
      <c r="N1828">
        <v>1011</v>
      </c>
      <c r="O1828" t="s">
        <v>1106</v>
      </c>
      <c r="P1828" t="s">
        <v>1106</v>
      </c>
      <c r="Q1828">
        <v>1</v>
      </c>
      <c r="X1828">
        <v>33.799999999999997</v>
      </c>
      <c r="Y1828">
        <v>0</v>
      </c>
      <c r="Z1828">
        <v>86.4</v>
      </c>
      <c r="AA1828">
        <v>13.5</v>
      </c>
      <c r="AB1828">
        <v>0</v>
      </c>
      <c r="AC1828">
        <v>0</v>
      </c>
      <c r="AD1828">
        <v>1</v>
      </c>
      <c r="AE1828">
        <v>0</v>
      </c>
      <c r="AF1828" t="s">
        <v>42</v>
      </c>
      <c r="AG1828">
        <v>40.559999999999995</v>
      </c>
      <c r="AH1828">
        <v>2</v>
      </c>
      <c r="AI1828">
        <v>64858225</v>
      </c>
      <c r="AJ1828">
        <v>1752</v>
      </c>
      <c r="AK1828">
        <v>0</v>
      </c>
      <c r="AL1828">
        <v>0</v>
      </c>
      <c r="AM1828">
        <v>0</v>
      </c>
      <c r="AN1828">
        <v>0</v>
      </c>
      <c r="AO1828">
        <v>0</v>
      </c>
      <c r="AP1828">
        <v>0</v>
      </c>
      <c r="AQ1828">
        <v>0</v>
      </c>
      <c r="AR1828">
        <v>0</v>
      </c>
    </row>
    <row r="1829" spans="1:44" x14ac:dyDescent="0.2">
      <c r="A1829">
        <f>ROW(Source!A923)</f>
        <v>923</v>
      </c>
      <c r="B1829">
        <v>64858245</v>
      </c>
      <c r="C1829">
        <v>64858222</v>
      </c>
      <c r="D1829">
        <v>29172379</v>
      </c>
      <c r="E1829">
        <v>1</v>
      </c>
      <c r="F1829">
        <v>1</v>
      </c>
      <c r="G1829">
        <v>1</v>
      </c>
      <c r="H1829">
        <v>2</v>
      </c>
      <c r="I1829" t="s">
        <v>1187</v>
      </c>
      <c r="J1829" t="s">
        <v>1188</v>
      </c>
      <c r="K1829" t="s">
        <v>1189</v>
      </c>
      <c r="L1829">
        <v>1368</v>
      </c>
      <c r="N1829">
        <v>1011</v>
      </c>
      <c r="O1829" t="s">
        <v>1106</v>
      </c>
      <c r="P1829" t="s">
        <v>1106</v>
      </c>
      <c r="Q1829">
        <v>1</v>
      </c>
      <c r="X1829">
        <v>1.95</v>
      </c>
      <c r="Y1829">
        <v>0</v>
      </c>
      <c r="Z1829">
        <v>112</v>
      </c>
      <c r="AA1829">
        <v>13.5</v>
      </c>
      <c r="AB1829">
        <v>0</v>
      </c>
      <c r="AC1829">
        <v>0</v>
      </c>
      <c r="AD1829">
        <v>1</v>
      </c>
      <c r="AE1829">
        <v>0</v>
      </c>
      <c r="AF1829" t="s">
        <v>42</v>
      </c>
      <c r="AG1829">
        <v>2.34</v>
      </c>
      <c r="AH1829">
        <v>2</v>
      </c>
      <c r="AI1829">
        <v>64858226</v>
      </c>
      <c r="AJ1829">
        <v>1753</v>
      </c>
      <c r="AK1829">
        <v>0</v>
      </c>
      <c r="AL1829">
        <v>0</v>
      </c>
      <c r="AM1829">
        <v>0</v>
      </c>
      <c r="AN1829">
        <v>0</v>
      </c>
      <c r="AO1829">
        <v>0</v>
      </c>
      <c r="AP1829">
        <v>0</v>
      </c>
      <c r="AQ1829">
        <v>0</v>
      </c>
      <c r="AR1829">
        <v>0</v>
      </c>
    </row>
    <row r="1830" spans="1:44" x14ac:dyDescent="0.2">
      <c r="A1830">
        <f>ROW(Source!A923)</f>
        <v>923</v>
      </c>
      <c r="B1830">
        <v>64858246</v>
      </c>
      <c r="C1830">
        <v>64858222</v>
      </c>
      <c r="D1830">
        <v>29172479</v>
      </c>
      <c r="E1830">
        <v>1</v>
      </c>
      <c r="F1830">
        <v>1</v>
      </c>
      <c r="G1830">
        <v>1</v>
      </c>
      <c r="H1830">
        <v>2</v>
      </c>
      <c r="I1830" t="s">
        <v>1149</v>
      </c>
      <c r="J1830" t="s">
        <v>1150</v>
      </c>
      <c r="K1830" t="s">
        <v>1151</v>
      </c>
      <c r="L1830">
        <v>1368</v>
      </c>
      <c r="N1830">
        <v>1011</v>
      </c>
      <c r="O1830" t="s">
        <v>1106</v>
      </c>
      <c r="P1830" t="s">
        <v>1106</v>
      </c>
      <c r="Q1830">
        <v>1</v>
      </c>
      <c r="X1830">
        <v>0.27</v>
      </c>
      <c r="Y1830">
        <v>0</v>
      </c>
      <c r="Z1830">
        <v>99.89</v>
      </c>
      <c r="AA1830">
        <v>10.06</v>
      </c>
      <c r="AB1830">
        <v>0</v>
      </c>
      <c r="AC1830">
        <v>0</v>
      </c>
      <c r="AD1830">
        <v>1</v>
      </c>
      <c r="AE1830">
        <v>0</v>
      </c>
      <c r="AF1830" t="s">
        <v>42</v>
      </c>
      <c r="AG1830">
        <v>0.32400000000000001</v>
      </c>
      <c r="AH1830">
        <v>2</v>
      </c>
      <c r="AI1830">
        <v>64858227</v>
      </c>
      <c r="AJ1830">
        <v>1754</v>
      </c>
      <c r="AK1830">
        <v>0</v>
      </c>
      <c r="AL1830">
        <v>0</v>
      </c>
      <c r="AM1830">
        <v>0</v>
      </c>
      <c r="AN1830">
        <v>0</v>
      </c>
      <c r="AO1830">
        <v>0</v>
      </c>
      <c r="AP1830">
        <v>0</v>
      </c>
      <c r="AQ1830">
        <v>0</v>
      </c>
      <c r="AR1830">
        <v>0</v>
      </c>
    </row>
    <row r="1831" spans="1:44" x14ac:dyDescent="0.2">
      <c r="A1831">
        <f>ROW(Source!A923)</f>
        <v>923</v>
      </c>
      <c r="B1831">
        <v>64858247</v>
      </c>
      <c r="C1831">
        <v>64858222</v>
      </c>
      <c r="D1831">
        <v>29172657</v>
      </c>
      <c r="E1831">
        <v>1</v>
      </c>
      <c r="F1831">
        <v>1</v>
      </c>
      <c r="G1831">
        <v>1</v>
      </c>
      <c r="H1831">
        <v>2</v>
      </c>
      <c r="I1831" t="s">
        <v>1224</v>
      </c>
      <c r="J1831" t="s">
        <v>1225</v>
      </c>
      <c r="K1831" t="s">
        <v>1226</v>
      </c>
      <c r="L1831">
        <v>1368</v>
      </c>
      <c r="N1831">
        <v>1011</v>
      </c>
      <c r="O1831" t="s">
        <v>1106</v>
      </c>
      <c r="P1831" t="s">
        <v>1106</v>
      </c>
      <c r="Q1831">
        <v>1</v>
      </c>
      <c r="X1831">
        <v>91.63</v>
      </c>
      <c r="Y1831">
        <v>0</v>
      </c>
      <c r="Z1831">
        <v>8.1</v>
      </c>
      <c r="AA1831">
        <v>0</v>
      </c>
      <c r="AB1831">
        <v>0</v>
      </c>
      <c r="AC1831">
        <v>0</v>
      </c>
      <c r="AD1831">
        <v>1</v>
      </c>
      <c r="AE1831">
        <v>0</v>
      </c>
      <c r="AF1831" t="s">
        <v>42</v>
      </c>
      <c r="AG1831">
        <v>109.95599999999999</v>
      </c>
      <c r="AH1831">
        <v>2</v>
      </c>
      <c r="AI1831">
        <v>64858228</v>
      </c>
      <c r="AJ1831">
        <v>1755</v>
      </c>
      <c r="AK1831">
        <v>0</v>
      </c>
      <c r="AL1831">
        <v>0</v>
      </c>
      <c r="AM1831">
        <v>0</v>
      </c>
      <c r="AN1831">
        <v>0</v>
      </c>
      <c r="AO1831">
        <v>0</v>
      </c>
      <c r="AP1831">
        <v>0</v>
      </c>
      <c r="AQ1831">
        <v>0</v>
      </c>
      <c r="AR1831">
        <v>0</v>
      </c>
    </row>
    <row r="1832" spans="1:44" x14ac:dyDescent="0.2">
      <c r="A1832">
        <f>ROW(Source!A923)</f>
        <v>923</v>
      </c>
      <c r="B1832">
        <v>64858248</v>
      </c>
      <c r="C1832">
        <v>64858222</v>
      </c>
      <c r="D1832">
        <v>29173150</v>
      </c>
      <c r="E1832">
        <v>1</v>
      </c>
      <c r="F1832">
        <v>1</v>
      </c>
      <c r="G1832">
        <v>1</v>
      </c>
      <c r="H1832">
        <v>2</v>
      </c>
      <c r="I1832" t="s">
        <v>1190</v>
      </c>
      <c r="J1832" t="s">
        <v>1191</v>
      </c>
      <c r="K1832" t="s">
        <v>1192</v>
      </c>
      <c r="L1832">
        <v>1368</v>
      </c>
      <c r="N1832">
        <v>1011</v>
      </c>
      <c r="O1832" t="s">
        <v>1106</v>
      </c>
      <c r="P1832" t="s">
        <v>1106</v>
      </c>
      <c r="Q1832">
        <v>1</v>
      </c>
      <c r="X1832">
        <v>36.409999999999997</v>
      </c>
      <c r="Y1832">
        <v>0</v>
      </c>
      <c r="Z1832">
        <v>1.9</v>
      </c>
      <c r="AA1832">
        <v>0</v>
      </c>
      <c r="AB1832">
        <v>0</v>
      </c>
      <c r="AC1832">
        <v>0</v>
      </c>
      <c r="AD1832">
        <v>1</v>
      </c>
      <c r="AE1832">
        <v>0</v>
      </c>
      <c r="AF1832" t="s">
        <v>42</v>
      </c>
      <c r="AG1832">
        <v>43.691999999999993</v>
      </c>
      <c r="AH1832">
        <v>2</v>
      </c>
      <c r="AI1832">
        <v>64858229</v>
      </c>
      <c r="AJ1832">
        <v>1756</v>
      </c>
      <c r="AK1832">
        <v>0</v>
      </c>
      <c r="AL1832">
        <v>0</v>
      </c>
      <c r="AM1832">
        <v>0</v>
      </c>
      <c r="AN1832">
        <v>0</v>
      </c>
      <c r="AO1832">
        <v>0</v>
      </c>
      <c r="AP1832">
        <v>0</v>
      </c>
      <c r="AQ1832">
        <v>0</v>
      </c>
      <c r="AR1832">
        <v>0</v>
      </c>
    </row>
    <row r="1833" spans="1:44" x14ac:dyDescent="0.2">
      <c r="A1833">
        <f>ROW(Source!A923)</f>
        <v>923</v>
      </c>
      <c r="B1833">
        <v>64858249</v>
      </c>
      <c r="C1833">
        <v>64858222</v>
      </c>
      <c r="D1833">
        <v>29174592</v>
      </c>
      <c r="E1833">
        <v>1</v>
      </c>
      <c r="F1833">
        <v>1</v>
      </c>
      <c r="G1833">
        <v>1</v>
      </c>
      <c r="H1833">
        <v>2</v>
      </c>
      <c r="I1833" t="s">
        <v>1193</v>
      </c>
      <c r="J1833" t="s">
        <v>1194</v>
      </c>
      <c r="K1833" t="s">
        <v>1195</v>
      </c>
      <c r="L1833">
        <v>1368</v>
      </c>
      <c r="N1833">
        <v>1011</v>
      </c>
      <c r="O1833" t="s">
        <v>1106</v>
      </c>
      <c r="P1833" t="s">
        <v>1106</v>
      </c>
      <c r="Q1833">
        <v>1</v>
      </c>
      <c r="X1833">
        <v>1.25</v>
      </c>
      <c r="Y1833">
        <v>0</v>
      </c>
      <c r="Z1833">
        <v>3.27</v>
      </c>
      <c r="AA1833">
        <v>0</v>
      </c>
      <c r="AB1833">
        <v>0</v>
      </c>
      <c r="AC1833">
        <v>0</v>
      </c>
      <c r="AD1833">
        <v>1</v>
      </c>
      <c r="AE1833">
        <v>0</v>
      </c>
      <c r="AF1833" t="s">
        <v>42</v>
      </c>
      <c r="AG1833">
        <v>1.5</v>
      </c>
      <c r="AH1833">
        <v>2</v>
      </c>
      <c r="AI1833">
        <v>64858230</v>
      </c>
      <c r="AJ1833">
        <v>1757</v>
      </c>
      <c r="AK1833">
        <v>0</v>
      </c>
      <c r="AL1833">
        <v>0</v>
      </c>
      <c r="AM1833">
        <v>0</v>
      </c>
      <c r="AN1833">
        <v>0</v>
      </c>
      <c r="AO1833">
        <v>0</v>
      </c>
      <c r="AP1833">
        <v>0</v>
      </c>
      <c r="AQ1833">
        <v>0</v>
      </c>
      <c r="AR1833">
        <v>0</v>
      </c>
    </row>
    <row r="1834" spans="1:44" x14ac:dyDescent="0.2">
      <c r="A1834">
        <f>ROW(Source!A923)</f>
        <v>923</v>
      </c>
      <c r="B1834">
        <v>64858250</v>
      </c>
      <c r="C1834">
        <v>64858222</v>
      </c>
      <c r="D1834">
        <v>29174913</v>
      </c>
      <c r="E1834">
        <v>1</v>
      </c>
      <c r="F1834">
        <v>1</v>
      </c>
      <c r="G1834">
        <v>1</v>
      </c>
      <c r="H1834">
        <v>2</v>
      </c>
      <c r="I1834" t="s">
        <v>1152</v>
      </c>
      <c r="J1834" t="s">
        <v>1153</v>
      </c>
      <c r="K1834" t="s">
        <v>1154</v>
      </c>
      <c r="L1834">
        <v>1368</v>
      </c>
      <c r="N1834">
        <v>1011</v>
      </c>
      <c r="O1834" t="s">
        <v>1106</v>
      </c>
      <c r="P1834" t="s">
        <v>1106</v>
      </c>
      <c r="Q1834">
        <v>1</v>
      </c>
      <c r="X1834">
        <v>2.93</v>
      </c>
      <c r="Y1834">
        <v>0</v>
      </c>
      <c r="Z1834">
        <v>87.17</v>
      </c>
      <c r="AA1834">
        <v>11.6</v>
      </c>
      <c r="AB1834">
        <v>0</v>
      </c>
      <c r="AC1834">
        <v>0</v>
      </c>
      <c r="AD1834">
        <v>1</v>
      </c>
      <c r="AE1834">
        <v>0</v>
      </c>
      <c r="AF1834" t="s">
        <v>42</v>
      </c>
      <c r="AG1834">
        <v>3.516</v>
      </c>
      <c r="AH1834">
        <v>2</v>
      </c>
      <c r="AI1834">
        <v>64858231</v>
      </c>
      <c r="AJ1834">
        <v>1758</v>
      </c>
      <c r="AK1834">
        <v>0</v>
      </c>
      <c r="AL1834">
        <v>0</v>
      </c>
      <c r="AM1834">
        <v>0</v>
      </c>
      <c r="AN1834">
        <v>0</v>
      </c>
      <c r="AO1834">
        <v>0</v>
      </c>
      <c r="AP1834">
        <v>0</v>
      </c>
      <c r="AQ1834">
        <v>0</v>
      </c>
      <c r="AR1834">
        <v>0</v>
      </c>
    </row>
    <row r="1835" spans="1:44" x14ac:dyDescent="0.2">
      <c r="A1835">
        <f>ROW(Source!A923)</f>
        <v>923</v>
      </c>
      <c r="B1835">
        <v>64858251</v>
      </c>
      <c r="C1835">
        <v>64858222</v>
      </c>
      <c r="D1835">
        <v>29113979</v>
      </c>
      <c r="E1835">
        <v>1</v>
      </c>
      <c r="F1835">
        <v>1</v>
      </c>
      <c r="G1835">
        <v>1</v>
      </c>
      <c r="H1835">
        <v>3</v>
      </c>
      <c r="I1835" t="s">
        <v>1227</v>
      </c>
      <c r="J1835" t="s">
        <v>1228</v>
      </c>
      <c r="K1835" t="s">
        <v>1229</v>
      </c>
      <c r="L1835">
        <v>1348</v>
      </c>
      <c r="N1835">
        <v>1009</v>
      </c>
      <c r="O1835" t="s">
        <v>36</v>
      </c>
      <c r="P1835" t="s">
        <v>36</v>
      </c>
      <c r="Q1835">
        <v>1000</v>
      </c>
      <c r="X1835">
        <v>0.11</v>
      </c>
      <c r="Y1835">
        <v>9749.99</v>
      </c>
      <c r="Z1835">
        <v>0</v>
      </c>
      <c r="AA1835">
        <v>0</v>
      </c>
      <c r="AB1835">
        <v>0</v>
      </c>
      <c r="AC1835">
        <v>0</v>
      </c>
      <c r="AD1835">
        <v>1</v>
      </c>
      <c r="AE1835">
        <v>0</v>
      </c>
      <c r="AF1835" t="s">
        <v>3</v>
      </c>
      <c r="AG1835">
        <v>0.11</v>
      </c>
      <c r="AH1835">
        <v>2</v>
      </c>
      <c r="AI1835">
        <v>64858232</v>
      </c>
      <c r="AJ1835">
        <v>1759</v>
      </c>
      <c r="AK1835">
        <v>0</v>
      </c>
      <c r="AL1835">
        <v>0</v>
      </c>
      <c r="AM1835">
        <v>0</v>
      </c>
      <c r="AN1835">
        <v>0</v>
      </c>
      <c r="AO1835">
        <v>0</v>
      </c>
      <c r="AP1835">
        <v>0</v>
      </c>
      <c r="AQ1835">
        <v>0</v>
      </c>
      <c r="AR1835">
        <v>0</v>
      </c>
    </row>
    <row r="1836" spans="1:44" x14ac:dyDescent="0.2">
      <c r="A1836">
        <f>ROW(Source!A923)</f>
        <v>923</v>
      </c>
      <c r="B1836">
        <v>64858252</v>
      </c>
      <c r="C1836">
        <v>64858222</v>
      </c>
      <c r="D1836">
        <v>29114247</v>
      </c>
      <c r="E1836">
        <v>1</v>
      </c>
      <c r="F1836">
        <v>1</v>
      </c>
      <c r="G1836">
        <v>1</v>
      </c>
      <c r="H1836">
        <v>3</v>
      </c>
      <c r="I1836" t="s">
        <v>1022</v>
      </c>
      <c r="J1836" t="s">
        <v>1024</v>
      </c>
      <c r="K1836" t="s">
        <v>1023</v>
      </c>
      <c r="L1836">
        <v>1348</v>
      </c>
      <c r="N1836">
        <v>1009</v>
      </c>
      <c r="O1836" t="s">
        <v>36</v>
      </c>
      <c r="P1836" t="s">
        <v>36</v>
      </c>
      <c r="Q1836">
        <v>1000</v>
      </c>
      <c r="X1836">
        <v>0.08</v>
      </c>
      <c r="Y1836">
        <v>9040.01</v>
      </c>
      <c r="Z1836">
        <v>0</v>
      </c>
      <c r="AA1836">
        <v>0</v>
      </c>
      <c r="AB1836">
        <v>0</v>
      </c>
      <c r="AC1836">
        <v>0</v>
      </c>
      <c r="AD1836">
        <v>1</v>
      </c>
      <c r="AE1836">
        <v>0</v>
      </c>
      <c r="AF1836" t="s">
        <v>3</v>
      </c>
      <c r="AG1836">
        <v>0.08</v>
      </c>
      <c r="AH1836">
        <v>2</v>
      </c>
      <c r="AI1836">
        <v>64858233</v>
      </c>
      <c r="AJ1836">
        <v>1760</v>
      </c>
      <c r="AK1836">
        <v>0</v>
      </c>
      <c r="AL1836">
        <v>0</v>
      </c>
      <c r="AM1836">
        <v>0</v>
      </c>
      <c r="AN1836">
        <v>0</v>
      </c>
      <c r="AO1836">
        <v>0</v>
      </c>
      <c r="AP1836">
        <v>0</v>
      </c>
      <c r="AQ1836">
        <v>0</v>
      </c>
      <c r="AR1836">
        <v>0</v>
      </c>
    </row>
    <row r="1837" spans="1:44" x14ac:dyDescent="0.2">
      <c r="A1837">
        <f>ROW(Source!A923)</f>
        <v>923</v>
      </c>
      <c r="B1837">
        <v>64858253</v>
      </c>
      <c r="C1837">
        <v>64858222</v>
      </c>
      <c r="D1837">
        <v>29114332</v>
      </c>
      <c r="E1837">
        <v>1</v>
      </c>
      <c r="F1837">
        <v>1</v>
      </c>
      <c r="G1837">
        <v>1</v>
      </c>
      <c r="H1837">
        <v>3</v>
      </c>
      <c r="I1837" t="s">
        <v>1202</v>
      </c>
      <c r="J1837" t="s">
        <v>1203</v>
      </c>
      <c r="K1837" t="s">
        <v>1204</v>
      </c>
      <c r="L1837">
        <v>1348</v>
      </c>
      <c r="N1837">
        <v>1009</v>
      </c>
      <c r="O1837" t="s">
        <v>36</v>
      </c>
      <c r="P1837" t="s">
        <v>36</v>
      </c>
      <c r="Q1837">
        <v>1000</v>
      </c>
      <c r="X1837">
        <v>5.0999999999999997E-2</v>
      </c>
      <c r="Y1837">
        <v>11978</v>
      </c>
      <c r="Z1837">
        <v>0</v>
      </c>
      <c r="AA1837">
        <v>0</v>
      </c>
      <c r="AB1837">
        <v>0</v>
      </c>
      <c r="AC1837">
        <v>0</v>
      </c>
      <c r="AD1837">
        <v>1</v>
      </c>
      <c r="AE1837">
        <v>0</v>
      </c>
      <c r="AF1837" t="s">
        <v>3</v>
      </c>
      <c r="AG1837">
        <v>5.0999999999999997E-2</v>
      </c>
      <c r="AH1837">
        <v>2</v>
      </c>
      <c r="AI1837">
        <v>64858234</v>
      </c>
      <c r="AJ1837">
        <v>1761</v>
      </c>
      <c r="AK1837">
        <v>0</v>
      </c>
      <c r="AL1837">
        <v>0</v>
      </c>
      <c r="AM1837">
        <v>0</v>
      </c>
      <c r="AN1837">
        <v>0</v>
      </c>
      <c r="AO1837">
        <v>0</v>
      </c>
      <c r="AP1837">
        <v>0</v>
      </c>
      <c r="AQ1837">
        <v>0</v>
      </c>
      <c r="AR1837">
        <v>0</v>
      </c>
    </row>
    <row r="1838" spans="1:44" x14ac:dyDescent="0.2">
      <c r="A1838">
        <f>ROW(Source!A923)</f>
        <v>923</v>
      </c>
      <c r="B1838">
        <v>64858254</v>
      </c>
      <c r="C1838">
        <v>64858222</v>
      </c>
      <c r="D1838">
        <v>29115469</v>
      </c>
      <c r="E1838">
        <v>1</v>
      </c>
      <c r="F1838">
        <v>1</v>
      </c>
      <c r="G1838">
        <v>1</v>
      </c>
      <c r="H1838">
        <v>3</v>
      </c>
      <c r="I1838" t="s">
        <v>1258</v>
      </c>
      <c r="J1838" t="s">
        <v>1259</v>
      </c>
      <c r="K1838" t="s">
        <v>1260</v>
      </c>
      <c r="L1838">
        <v>1339</v>
      </c>
      <c r="N1838">
        <v>1007</v>
      </c>
      <c r="O1838" t="s">
        <v>128</v>
      </c>
      <c r="P1838" t="s">
        <v>128</v>
      </c>
      <c r="Q1838">
        <v>1</v>
      </c>
      <c r="X1838">
        <v>0.12</v>
      </c>
      <c r="Y1838">
        <v>1287.01</v>
      </c>
      <c r="Z1838">
        <v>0</v>
      </c>
      <c r="AA1838">
        <v>0</v>
      </c>
      <c r="AB1838">
        <v>0</v>
      </c>
      <c r="AC1838">
        <v>0</v>
      </c>
      <c r="AD1838">
        <v>1</v>
      </c>
      <c r="AE1838">
        <v>0</v>
      </c>
      <c r="AF1838" t="s">
        <v>3</v>
      </c>
      <c r="AG1838">
        <v>0.12</v>
      </c>
      <c r="AH1838">
        <v>2</v>
      </c>
      <c r="AI1838">
        <v>64858235</v>
      </c>
      <c r="AJ1838">
        <v>1762</v>
      </c>
      <c r="AK1838">
        <v>0</v>
      </c>
      <c r="AL1838">
        <v>0</v>
      </c>
      <c r="AM1838">
        <v>0</v>
      </c>
      <c r="AN1838">
        <v>0</v>
      </c>
      <c r="AO1838">
        <v>0</v>
      </c>
      <c r="AP1838">
        <v>0</v>
      </c>
      <c r="AQ1838">
        <v>0</v>
      </c>
      <c r="AR1838">
        <v>0</v>
      </c>
    </row>
    <row r="1839" spans="1:44" x14ac:dyDescent="0.2">
      <c r="A1839">
        <f>ROW(Source!A923)</f>
        <v>923</v>
      </c>
      <c r="B1839">
        <v>64858255</v>
      </c>
      <c r="C1839">
        <v>64858222</v>
      </c>
      <c r="D1839">
        <v>29115650</v>
      </c>
      <c r="E1839">
        <v>1</v>
      </c>
      <c r="F1839">
        <v>1</v>
      </c>
      <c r="G1839">
        <v>1</v>
      </c>
      <c r="H1839">
        <v>3</v>
      </c>
      <c r="I1839" t="s">
        <v>1205</v>
      </c>
      <c r="J1839" t="s">
        <v>1206</v>
      </c>
      <c r="K1839" t="s">
        <v>1207</v>
      </c>
      <c r="L1839">
        <v>1339</v>
      </c>
      <c r="N1839">
        <v>1007</v>
      </c>
      <c r="O1839" t="s">
        <v>128</v>
      </c>
      <c r="P1839" t="s">
        <v>128</v>
      </c>
      <c r="Q1839">
        <v>1</v>
      </c>
      <c r="X1839">
        <v>1.6</v>
      </c>
      <c r="Y1839">
        <v>1056</v>
      </c>
      <c r="Z1839">
        <v>0</v>
      </c>
      <c r="AA1839">
        <v>0</v>
      </c>
      <c r="AB1839">
        <v>0</v>
      </c>
      <c r="AC1839">
        <v>0</v>
      </c>
      <c r="AD1839">
        <v>1</v>
      </c>
      <c r="AE1839">
        <v>0</v>
      </c>
      <c r="AF1839" t="s">
        <v>3</v>
      </c>
      <c r="AG1839">
        <v>1.6</v>
      </c>
      <c r="AH1839">
        <v>2</v>
      </c>
      <c r="AI1839">
        <v>64858236</v>
      </c>
      <c r="AJ1839">
        <v>1763</v>
      </c>
      <c r="AK1839">
        <v>0</v>
      </c>
      <c r="AL1839">
        <v>0</v>
      </c>
      <c r="AM1839">
        <v>0</v>
      </c>
      <c r="AN1839">
        <v>0</v>
      </c>
      <c r="AO1839">
        <v>0</v>
      </c>
      <c r="AP1839">
        <v>0</v>
      </c>
      <c r="AQ1839">
        <v>0</v>
      </c>
      <c r="AR1839">
        <v>0</v>
      </c>
    </row>
    <row r="1840" spans="1:44" x14ac:dyDescent="0.2">
      <c r="A1840">
        <f>ROW(Source!A923)</f>
        <v>923</v>
      </c>
      <c r="B1840">
        <v>64858256</v>
      </c>
      <c r="C1840">
        <v>64858222</v>
      </c>
      <c r="D1840">
        <v>29131308</v>
      </c>
      <c r="E1840">
        <v>1</v>
      </c>
      <c r="F1840">
        <v>1</v>
      </c>
      <c r="G1840">
        <v>1</v>
      </c>
      <c r="H1840">
        <v>3</v>
      </c>
      <c r="I1840" t="s">
        <v>1208</v>
      </c>
      <c r="J1840" t="s">
        <v>1209</v>
      </c>
      <c r="K1840" t="s">
        <v>1210</v>
      </c>
      <c r="L1840">
        <v>1327</v>
      </c>
      <c r="N1840">
        <v>1005</v>
      </c>
      <c r="O1840" t="s">
        <v>298</v>
      </c>
      <c r="P1840" t="s">
        <v>298</v>
      </c>
      <c r="Q1840">
        <v>1</v>
      </c>
      <c r="X1840">
        <v>66</v>
      </c>
      <c r="Y1840">
        <v>35.54</v>
      </c>
      <c r="Z1840">
        <v>0</v>
      </c>
      <c r="AA1840">
        <v>0</v>
      </c>
      <c r="AB1840">
        <v>0</v>
      </c>
      <c r="AC1840">
        <v>0</v>
      </c>
      <c r="AD1840">
        <v>1</v>
      </c>
      <c r="AE1840">
        <v>0</v>
      </c>
      <c r="AF1840" t="s">
        <v>3</v>
      </c>
      <c r="AG1840">
        <v>66</v>
      </c>
      <c r="AH1840">
        <v>2</v>
      </c>
      <c r="AI1840">
        <v>64858237</v>
      </c>
      <c r="AJ1840">
        <v>1764</v>
      </c>
      <c r="AK1840">
        <v>0</v>
      </c>
      <c r="AL1840">
        <v>0</v>
      </c>
      <c r="AM1840">
        <v>0</v>
      </c>
      <c r="AN1840">
        <v>0</v>
      </c>
      <c r="AO1840">
        <v>0</v>
      </c>
      <c r="AP1840">
        <v>0</v>
      </c>
      <c r="AQ1840">
        <v>0</v>
      </c>
      <c r="AR1840">
        <v>0</v>
      </c>
    </row>
    <row r="1841" spans="1:44" x14ac:dyDescent="0.2">
      <c r="A1841">
        <f>ROW(Source!A923)</f>
        <v>923</v>
      </c>
      <c r="B1841">
        <v>64858257</v>
      </c>
      <c r="C1841">
        <v>64858222</v>
      </c>
      <c r="D1841">
        <v>29131324</v>
      </c>
      <c r="E1841">
        <v>1</v>
      </c>
      <c r="F1841">
        <v>1</v>
      </c>
      <c r="G1841">
        <v>1</v>
      </c>
      <c r="H1841">
        <v>3</v>
      </c>
      <c r="I1841" t="s">
        <v>200</v>
      </c>
      <c r="J1841" t="s">
        <v>202</v>
      </c>
      <c r="K1841" t="s">
        <v>201</v>
      </c>
      <c r="L1841">
        <v>1348</v>
      </c>
      <c r="N1841">
        <v>1009</v>
      </c>
      <c r="O1841" t="s">
        <v>36</v>
      </c>
      <c r="P1841" t="s">
        <v>36</v>
      </c>
      <c r="Q1841">
        <v>1000</v>
      </c>
      <c r="X1841">
        <v>10.93</v>
      </c>
      <c r="Y1841">
        <v>5649.99</v>
      </c>
      <c r="Z1841">
        <v>0</v>
      </c>
      <c r="AA1841">
        <v>0</v>
      </c>
      <c r="AB1841">
        <v>0</v>
      </c>
      <c r="AC1841">
        <v>0</v>
      </c>
      <c r="AD1841">
        <v>1</v>
      </c>
      <c r="AE1841">
        <v>0</v>
      </c>
      <c r="AF1841" t="s">
        <v>3</v>
      </c>
      <c r="AG1841">
        <v>10.93</v>
      </c>
      <c r="AH1841">
        <v>2</v>
      </c>
      <c r="AI1841">
        <v>64858238</v>
      </c>
      <c r="AJ1841">
        <v>1765</v>
      </c>
      <c r="AK1841">
        <v>0</v>
      </c>
      <c r="AL1841">
        <v>0</v>
      </c>
      <c r="AM1841">
        <v>0</v>
      </c>
      <c r="AN1841">
        <v>0</v>
      </c>
      <c r="AO1841">
        <v>0</v>
      </c>
      <c r="AP1841">
        <v>0</v>
      </c>
      <c r="AQ1841">
        <v>0</v>
      </c>
      <c r="AR1841">
        <v>0</v>
      </c>
    </row>
    <row r="1842" spans="1:44" x14ac:dyDescent="0.2">
      <c r="A1842">
        <f>ROW(Source!A923)</f>
        <v>923</v>
      </c>
      <c r="B1842">
        <v>64858258</v>
      </c>
      <c r="C1842">
        <v>64858222</v>
      </c>
      <c r="D1842">
        <v>29145026</v>
      </c>
      <c r="E1842">
        <v>1</v>
      </c>
      <c r="F1842">
        <v>1</v>
      </c>
      <c r="G1842">
        <v>1</v>
      </c>
      <c r="H1842">
        <v>3</v>
      </c>
      <c r="I1842" t="s">
        <v>994</v>
      </c>
      <c r="J1842" t="s">
        <v>996</v>
      </c>
      <c r="K1842" t="s">
        <v>995</v>
      </c>
      <c r="L1842">
        <v>1339</v>
      </c>
      <c r="N1842">
        <v>1007</v>
      </c>
      <c r="O1842" t="s">
        <v>128</v>
      </c>
      <c r="P1842" t="s">
        <v>128</v>
      </c>
      <c r="Q1842">
        <v>1</v>
      </c>
      <c r="X1842">
        <v>101.5</v>
      </c>
      <c r="Y1842">
        <v>665</v>
      </c>
      <c r="Z1842">
        <v>0</v>
      </c>
      <c r="AA1842">
        <v>0</v>
      </c>
      <c r="AB1842">
        <v>0</v>
      </c>
      <c r="AC1842">
        <v>0</v>
      </c>
      <c r="AD1842">
        <v>1</v>
      </c>
      <c r="AE1842">
        <v>0</v>
      </c>
      <c r="AF1842" t="s">
        <v>3</v>
      </c>
      <c r="AG1842">
        <v>101.5</v>
      </c>
      <c r="AH1842">
        <v>2</v>
      </c>
      <c r="AI1842">
        <v>64858239</v>
      </c>
      <c r="AJ1842">
        <v>1766</v>
      </c>
      <c r="AK1842">
        <v>0</v>
      </c>
      <c r="AL1842">
        <v>0</v>
      </c>
      <c r="AM1842">
        <v>0</v>
      </c>
      <c r="AN1842">
        <v>0</v>
      </c>
      <c r="AO1842">
        <v>0</v>
      </c>
      <c r="AP1842">
        <v>0</v>
      </c>
      <c r="AQ1842">
        <v>0</v>
      </c>
      <c r="AR1842">
        <v>0</v>
      </c>
    </row>
    <row r="1843" spans="1:44" x14ac:dyDescent="0.2">
      <c r="A1843">
        <f>ROW(Source!A923)</f>
        <v>923</v>
      </c>
      <c r="B1843">
        <v>64858259</v>
      </c>
      <c r="C1843">
        <v>64858222</v>
      </c>
      <c r="D1843">
        <v>29149243</v>
      </c>
      <c r="E1843">
        <v>1</v>
      </c>
      <c r="F1843">
        <v>1</v>
      </c>
      <c r="G1843">
        <v>1</v>
      </c>
      <c r="H1843">
        <v>3</v>
      </c>
      <c r="I1843" t="s">
        <v>1211</v>
      </c>
      <c r="J1843" t="s">
        <v>1212</v>
      </c>
      <c r="K1843" t="s">
        <v>1213</v>
      </c>
      <c r="L1843">
        <v>1348</v>
      </c>
      <c r="N1843">
        <v>1009</v>
      </c>
      <c r="O1843" t="s">
        <v>36</v>
      </c>
      <c r="P1843" t="s">
        <v>36</v>
      </c>
      <c r="Q1843">
        <v>1000</v>
      </c>
      <c r="X1843">
        <v>4.4999999999999998E-2</v>
      </c>
      <c r="Y1843">
        <v>734.5</v>
      </c>
      <c r="Z1843">
        <v>0</v>
      </c>
      <c r="AA1843">
        <v>0</v>
      </c>
      <c r="AB1843">
        <v>0</v>
      </c>
      <c r="AC1843">
        <v>0</v>
      </c>
      <c r="AD1843">
        <v>1</v>
      </c>
      <c r="AE1843">
        <v>0</v>
      </c>
      <c r="AF1843" t="s">
        <v>3</v>
      </c>
      <c r="AG1843">
        <v>4.4999999999999998E-2</v>
      </c>
      <c r="AH1843">
        <v>2</v>
      </c>
      <c r="AI1843">
        <v>64858240</v>
      </c>
      <c r="AJ1843">
        <v>1767</v>
      </c>
      <c r="AK1843">
        <v>0</v>
      </c>
      <c r="AL1843">
        <v>0</v>
      </c>
      <c r="AM1843">
        <v>0</v>
      </c>
      <c r="AN1843">
        <v>0</v>
      </c>
      <c r="AO1843">
        <v>0</v>
      </c>
      <c r="AP1843">
        <v>0</v>
      </c>
      <c r="AQ1843">
        <v>0</v>
      </c>
      <c r="AR1843">
        <v>0</v>
      </c>
    </row>
    <row r="1844" spans="1:44" x14ac:dyDescent="0.2">
      <c r="A1844">
        <f>ROW(Source!A923)</f>
        <v>923</v>
      </c>
      <c r="B1844">
        <v>64858260</v>
      </c>
      <c r="C1844">
        <v>64858222</v>
      </c>
      <c r="D1844">
        <v>29150040</v>
      </c>
      <c r="E1844">
        <v>1</v>
      </c>
      <c r="F1844">
        <v>1</v>
      </c>
      <c r="G1844">
        <v>1</v>
      </c>
      <c r="H1844">
        <v>3</v>
      </c>
      <c r="I1844" t="s">
        <v>1141</v>
      </c>
      <c r="J1844" t="s">
        <v>1142</v>
      </c>
      <c r="K1844" t="s">
        <v>1143</v>
      </c>
      <c r="L1844">
        <v>1339</v>
      </c>
      <c r="N1844">
        <v>1007</v>
      </c>
      <c r="O1844" t="s">
        <v>128</v>
      </c>
      <c r="P1844" t="s">
        <v>128</v>
      </c>
      <c r="Q1844">
        <v>1</v>
      </c>
      <c r="X1844">
        <v>0.13400000000000001</v>
      </c>
      <c r="Y1844">
        <v>2.44</v>
      </c>
      <c r="Z1844">
        <v>0</v>
      </c>
      <c r="AA1844">
        <v>0</v>
      </c>
      <c r="AB1844">
        <v>0</v>
      </c>
      <c r="AC1844">
        <v>0</v>
      </c>
      <c r="AD1844">
        <v>1</v>
      </c>
      <c r="AE1844">
        <v>0</v>
      </c>
      <c r="AF1844" t="s">
        <v>3</v>
      </c>
      <c r="AG1844">
        <v>0.13400000000000001</v>
      </c>
      <c r="AH1844">
        <v>2</v>
      </c>
      <c r="AI1844">
        <v>64858241</v>
      </c>
      <c r="AJ1844">
        <v>1768</v>
      </c>
      <c r="AK1844">
        <v>0</v>
      </c>
      <c r="AL1844">
        <v>0</v>
      </c>
      <c r="AM1844">
        <v>0</v>
      </c>
      <c r="AN1844">
        <v>0</v>
      </c>
      <c r="AO1844">
        <v>0</v>
      </c>
      <c r="AP1844">
        <v>0</v>
      </c>
      <c r="AQ1844">
        <v>0</v>
      </c>
      <c r="AR1844">
        <v>0</v>
      </c>
    </row>
    <row r="1845" spans="1:44" x14ac:dyDescent="0.2">
      <c r="A1845">
        <f>ROW(Source!A928)</f>
        <v>928</v>
      </c>
      <c r="B1845">
        <v>64858269</v>
      </c>
      <c r="C1845">
        <v>64858263</v>
      </c>
      <c r="D1845">
        <v>18409850</v>
      </c>
      <c r="E1845">
        <v>1</v>
      </c>
      <c r="F1845">
        <v>1</v>
      </c>
      <c r="G1845">
        <v>1</v>
      </c>
      <c r="H1845">
        <v>1</v>
      </c>
      <c r="I1845" t="s">
        <v>1222</v>
      </c>
      <c r="J1845" t="s">
        <v>3</v>
      </c>
      <c r="K1845" t="s">
        <v>1223</v>
      </c>
      <c r="L1845">
        <v>1369</v>
      </c>
      <c r="N1845">
        <v>1013</v>
      </c>
      <c r="O1845" t="s">
        <v>1100</v>
      </c>
      <c r="P1845" t="s">
        <v>1100</v>
      </c>
      <c r="Q1845">
        <v>1</v>
      </c>
      <c r="X1845">
        <v>215.82</v>
      </c>
      <c r="Y1845">
        <v>0</v>
      </c>
      <c r="Z1845">
        <v>0</v>
      </c>
      <c r="AA1845">
        <v>0</v>
      </c>
      <c r="AB1845">
        <v>9.07</v>
      </c>
      <c r="AC1845">
        <v>0</v>
      </c>
      <c r="AD1845">
        <v>1</v>
      </c>
      <c r="AE1845">
        <v>1</v>
      </c>
      <c r="AF1845" t="s">
        <v>42</v>
      </c>
      <c r="AG1845">
        <v>258.98399999999998</v>
      </c>
      <c r="AH1845">
        <v>2</v>
      </c>
      <c r="AI1845">
        <v>64858264</v>
      </c>
      <c r="AJ1845">
        <v>1769</v>
      </c>
      <c r="AK1845">
        <v>0</v>
      </c>
      <c r="AL1845">
        <v>0</v>
      </c>
      <c r="AM1845">
        <v>0</v>
      </c>
      <c r="AN1845">
        <v>0</v>
      </c>
      <c r="AO1845">
        <v>0</v>
      </c>
      <c r="AP1845">
        <v>0</v>
      </c>
      <c r="AQ1845">
        <v>0</v>
      </c>
      <c r="AR1845">
        <v>0</v>
      </c>
    </row>
    <row r="1846" spans="1:44" x14ac:dyDescent="0.2">
      <c r="A1846">
        <f>ROW(Source!A928)</f>
        <v>928</v>
      </c>
      <c r="B1846">
        <v>64858270</v>
      </c>
      <c r="C1846">
        <v>64858263</v>
      </c>
      <c r="D1846">
        <v>121548</v>
      </c>
      <c r="E1846">
        <v>1</v>
      </c>
      <c r="F1846">
        <v>1</v>
      </c>
      <c r="G1846">
        <v>1</v>
      </c>
      <c r="H1846">
        <v>1</v>
      </c>
      <c r="I1846" t="s">
        <v>44</v>
      </c>
      <c r="J1846" t="s">
        <v>3</v>
      </c>
      <c r="K1846" t="s">
        <v>1101</v>
      </c>
      <c r="L1846">
        <v>608254</v>
      </c>
      <c r="N1846">
        <v>1013</v>
      </c>
      <c r="O1846" t="s">
        <v>1102</v>
      </c>
      <c r="P1846" t="s">
        <v>1102</v>
      </c>
      <c r="Q1846">
        <v>1</v>
      </c>
      <c r="X1846">
        <v>0.15</v>
      </c>
      <c r="Y1846">
        <v>0</v>
      </c>
      <c r="Z1846">
        <v>0</v>
      </c>
      <c r="AA1846">
        <v>0</v>
      </c>
      <c r="AB1846">
        <v>0</v>
      </c>
      <c r="AC1846">
        <v>0</v>
      </c>
      <c r="AD1846">
        <v>1</v>
      </c>
      <c r="AE1846">
        <v>2</v>
      </c>
      <c r="AF1846" t="s">
        <v>42</v>
      </c>
      <c r="AG1846">
        <v>0.18</v>
      </c>
      <c r="AH1846">
        <v>2</v>
      </c>
      <c r="AI1846">
        <v>64858265</v>
      </c>
      <c r="AJ1846">
        <v>1770</v>
      </c>
      <c r="AK1846">
        <v>0</v>
      </c>
      <c r="AL1846">
        <v>0</v>
      </c>
      <c r="AM1846">
        <v>0</v>
      </c>
      <c r="AN1846">
        <v>0</v>
      </c>
      <c r="AO1846">
        <v>0</v>
      </c>
      <c r="AP1846">
        <v>0</v>
      </c>
      <c r="AQ1846">
        <v>0</v>
      </c>
      <c r="AR1846">
        <v>0</v>
      </c>
    </row>
    <row r="1847" spans="1:44" x14ac:dyDescent="0.2">
      <c r="A1847">
        <f>ROW(Source!A928)</f>
        <v>928</v>
      </c>
      <c r="B1847">
        <v>64858271</v>
      </c>
      <c r="C1847">
        <v>64858263</v>
      </c>
      <c r="D1847">
        <v>29172379</v>
      </c>
      <c r="E1847">
        <v>1</v>
      </c>
      <c r="F1847">
        <v>1</v>
      </c>
      <c r="G1847">
        <v>1</v>
      </c>
      <c r="H1847">
        <v>2</v>
      </c>
      <c r="I1847" t="s">
        <v>1187</v>
      </c>
      <c r="J1847" t="s">
        <v>1188</v>
      </c>
      <c r="K1847" t="s">
        <v>1189</v>
      </c>
      <c r="L1847">
        <v>1368</v>
      </c>
      <c r="N1847">
        <v>1011</v>
      </c>
      <c r="O1847" t="s">
        <v>1106</v>
      </c>
      <c r="P1847" t="s">
        <v>1106</v>
      </c>
      <c r="Q1847">
        <v>1</v>
      </c>
      <c r="X1847">
        <v>0.15</v>
      </c>
      <c r="Y1847">
        <v>0</v>
      </c>
      <c r="Z1847">
        <v>112</v>
      </c>
      <c r="AA1847">
        <v>13.5</v>
      </c>
      <c r="AB1847">
        <v>0</v>
      </c>
      <c r="AC1847">
        <v>0</v>
      </c>
      <c r="AD1847">
        <v>1</v>
      </c>
      <c r="AE1847">
        <v>0</v>
      </c>
      <c r="AF1847" t="s">
        <v>42</v>
      </c>
      <c r="AG1847">
        <v>0.18</v>
      </c>
      <c r="AH1847">
        <v>2</v>
      </c>
      <c r="AI1847">
        <v>64858266</v>
      </c>
      <c r="AJ1847">
        <v>1771</v>
      </c>
      <c r="AK1847">
        <v>0</v>
      </c>
      <c r="AL1847">
        <v>0</v>
      </c>
      <c r="AM1847">
        <v>0</v>
      </c>
      <c r="AN1847">
        <v>0</v>
      </c>
      <c r="AO1847">
        <v>0</v>
      </c>
      <c r="AP1847">
        <v>0</v>
      </c>
      <c r="AQ1847">
        <v>0</v>
      </c>
      <c r="AR1847">
        <v>0</v>
      </c>
    </row>
    <row r="1848" spans="1:44" x14ac:dyDescent="0.2">
      <c r="A1848">
        <f>ROW(Source!A928)</f>
        <v>928</v>
      </c>
      <c r="B1848">
        <v>64858272</v>
      </c>
      <c r="C1848">
        <v>64858263</v>
      </c>
      <c r="D1848">
        <v>29174913</v>
      </c>
      <c r="E1848">
        <v>1</v>
      </c>
      <c r="F1848">
        <v>1</v>
      </c>
      <c r="G1848">
        <v>1</v>
      </c>
      <c r="H1848">
        <v>2</v>
      </c>
      <c r="I1848" t="s">
        <v>1152</v>
      </c>
      <c r="J1848" t="s">
        <v>1153</v>
      </c>
      <c r="K1848" t="s">
        <v>1154</v>
      </c>
      <c r="L1848">
        <v>1368</v>
      </c>
      <c r="N1848">
        <v>1011</v>
      </c>
      <c r="O1848" t="s">
        <v>1106</v>
      </c>
      <c r="P1848" t="s">
        <v>1106</v>
      </c>
      <c r="Q1848">
        <v>1</v>
      </c>
      <c r="X1848">
        <v>0.21</v>
      </c>
      <c r="Y1848">
        <v>0</v>
      </c>
      <c r="Z1848">
        <v>87.17</v>
      </c>
      <c r="AA1848">
        <v>11.6</v>
      </c>
      <c r="AB1848">
        <v>0</v>
      </c>
      <c r="AC1848">
        <v>0</v>
      </c>
      <c r="AD1848">
        <v>1</v>
      </c>
      <c r="AE1848">
        <v>0</v>
      </c>
      <c r="AF1848" t="s">
        <v>42</v>
      </c>
      <c r="AG1848">
        <v>0.252</v>
      </c>
      <c r="AH1848">
        <v>2</v>
      </c>
      <c r="AI1848">
        <v>64858267</v>
      </c>
      <c r="AJ1848">
        <v>1772</v>
      </c>
      <c r="AK1848">
        <v>0</v>
      </c>
      <c r="AL1848">
        <v>0</v>
      </c>
      <c r="AM1848">
        <v>0</v>
      </c>
      <c r="AN1848">
        <v>0</v>
      </c>
      <c r="AO1848">
        <v>0</v>
      </c>
      <c r="AP1848">
        <v>0</v>
      </c>
      <c r="AQ1848">
        <v>0</v>
      </c>
      <c r="AR1848">
        <v>0</v>
      </c>
    </row>
    <row r="1849" spans="1:44" x14ac:dyDescent="0.2">
      <c r="A1849">
        <f>ROW(Source!A928)</f>
        <v>928</v>
      </c>
      <c r="B1849">
        <v>64858273</v>
      </c>
      <c r="C1849">
        <v>64858263</v>
      </c>
      <c r="D1849">
        <v>29131400</v>
      </c>
      <c r="E1849">
        <v>1</v>
      </c>
      <c r="F1849">
        <v>1</v>
      </c>
      <c r="G1849">
        <v>1</v>
      </c>
      <c r="H1849">
        <v>3</v>
      </c>
      <c r="I1849" t="s">
        <v>1676</v>
      </c>
      <c r="J1849" t="s">
        <v>1677</v>
      </c>
      <c r="K1849" t="s">
        <v>1678</v>
      </c>
      <c r="L1849">
        <v>1348</v>
      </c>
      <c r="N1849">
        <v>1009</v>
      </c>
      <c r="O1849" t="s">
        <v>36</v>
      </c>
      <c r="P1849" t="s">
        <v>36</v>
      </c>
      <c r="Q1849">
        <v>1000</v>
      </c>
      <c r="X1849">
        <v>1</v>
      </c>
      <c r="Y1849">
        <v>6800</v>
      </c>
      <c r="Z1849">
        <v>0</v>
      </c>
      <c r="AA1849">
        <v>0</v>
      </c>
      <c r="AB1849">
        <v>0</v>
      </c>
      <c r="AC1849">
        <v>0</v>
      </c>
      <c r="AD1849">
        <v>1</v>
      </c>
      <c r="AE1849">
        <v>0</v>
      </c>
      <c r="AF1849" t="s">
        <v>3</v>
      </c>
      <c r="AG1849">
        <v>1</v>
      </c>
      <c r="AH1849">
        <v>2</v>
      </c>
      <c r="AI1849">
        <v>64858268</v>
      </c>
      <c r="AJ1849">
        <v>1773</v>
      </c>
      <c r="AK1849">
        <v>0</v>
      </c>
      <c r="AL1849">
        <v>0</v>
      </c>
      <c r="AM1849">
        <v>0</v>
      </c>
      <c r="AN1849">
        <v>0</v>
      </c>
      <c r="AO1849">
        <v>0</v>
      </c>
      <c r="AP1849">
        <v>0</v>
      </c>
      <c r="AQ1849">
        <v>0</v>
      </c>
      <c r="AR1849">
        <v>0</v>
      </c>
    </row>
    <row r="1850" spans="1:44" x14ac:dyDescent="0.2">
      <c r="A1850">
        <f>ROW(Source!A929)</f>
        <v>929</v>
      </c>
      <c r="B1850">
        <v>64858269</v>
      </c>
      <c r="C1850">
        <v>64858263</v>
      </c>
      <c r="D1850">
        <v>18409850</v>
      </c>
      <c r="E1850">
        <v>1</v>
      </c>
      <c r="F1850">
        <v>1</v>
      </c>
      <c r="G1850">
        <v>1</v>
      </c>
      <c r="H1850">
        <v>1</v>
      </c>
      <c r="I1850" t="s">
        <v>1222</v>
      </c>
      <c r="J1850" t="s">
        <v>3</v>
      </c>
      <c r="K1850" t="s">
        <v>1223</v>
      </c>
      <c r="L1850">
        <v>1369</v>
      </c>
      <c r="N1850">
        <v>1013</v>
      </c>
      <c r="O1850" t="s">
        <v>1100</v>
      </c>
      <c r="P1850" t="s">
        <v>1100</v>
      </c>
      <c r="Q1850">
        <v>1</v>
      </c>
      <c r="X1850">
        <v>215.82</v>
      </c>
      <c r="Y1850">
        <v>0</v>
      </c>
      <c r="Z1850">
        <v>0</v>
      </c>
      <c r="AA1850">
        <v>0</v>
      </c>
      <c r="AB1850">
        <v>9.07</v>
      </c>
      <c r="AC1850">
        <v>0</v>
      </c>
      <c r="AD1850">
        <v>1</v>
      </c>
      <c r="AE1850">
        <v>1</v>
      </c>
      <c r="AF1850" t="s">
        <v>42</v>
      </c>
      <c r="AG1850">
        <v>258.98399999999998</v>
      </c>
      <c r="AH1850">
        <v>2</v>
      </c>
      <c r="AI1850">
        <v>64858264</v>
      </c>
      <c r="AJ1850">
        <v>1774</v>
      </c>
      <c r="AK1850">
        <v>0</v>
      </c>
      <c r="AL1850">
        <v>0</v>
      </c>
      <c r="AM1850">
        <v>0</v>
      </c>
      <c r="AN1850">
        <v>0</v>
      </c>
      <c r="AO1850">
        <v>0</v>
      </c>
      <c r="AP1850">
        <v>0</v>
      </c>
      <c r="AQ1850">
        <v>0</v>
      </c>
      <c r="AR1850">
        <v>0</v>
      </c>
    </row>
    <row r="1851" spans="1:44" x14ac:dyDescent="0.2">
      <c r="A1851">
        <f>ROW(Source!A929)</f>
        <v>929</v>
      </c>
      <c r="B1851">
        <v>64858270</v>
      </c>
      <c r="C1851">
        <v>64858263</v>
      </c>
      <c r="D1851">
        <v>121548</v>
      </c>
      <c r="E1851">
        <v>1</v>
      </c>
      <c r="F1851">
        <v>1</v>
      </c>
      <c r="G1851">
        <v>1</v>
      </c>
      <c r="H1851">
        <v>1</v>
      </c>
      <c r="I1851" t="s">
        <v>44</v>
      </c>
      <c r="J1851" t="s">
        <v>3</v>
      </c>
      <c r="K1851" t="s">
        <v>1101</v>
      </c>
      <c r="L1851">
        <v>608254</v>
      </c>
      <c r="N1851">
        <v>1013</v>
      </c>
      <c r="O1851" t="s">
        <v>1102</v>
      </c>
      <c r="P1851" t="s">
        <v>1102</v>
      </c>
      <c r="Q1851">
        <v>1</v>
      </c>
      <c r="X1851">
        <v>0.15</v>
      </c>
      <c r="Y1851">
        <v>0</v>
      </c>
      <c r="Z1851">
        <v>0</v>
      </c>
      <c r="AA1851">
        <v>0</v>
      </c>
      <c r="AB1851">
        <v>0</v>
      </c>
      <c r="AC1851">
        <v>0</v>
      </c>
      <c r="AD1851">
        <v>1</v>
      </c>
      <c r="AE1851">
        <v>2</v>
      </c>
      <c r="AF1851" t="s">
        <v>42</v>
      </c>
      <c r="AG1851">
        <v>0.18</v>
      </c>
      <c r="AH1851">
        <v>2</v>
      </c>
      <c r="AI1851">
        <v>64858265</v>
      </c>
      <c r="AJ1851">
        <v>1775</v>
      </c>
      <c r="AK1851">
        <v>0</v>
      </c>
      <c r="AL1851">
        <v>0</v>
      </c>
      <c r="AM1851">
        <v>0</v>
      </c>
      <c r="AN1851">
        <v>0</v>
      </c>
      <c r="AO1851">
        <v>0</v>
      </c>
      <c r="AP1851">
        <v>0</v>
      </c>
      <c r="AQ1851">
        <v>0</v>
      </c>
      <c r="AR1851">
        <v>0</v>
      </c>
    </row>
    <row r="1852" spans="1:44" x14ac:dyDescent="0.2">
      <c r="A1852">
        <f>ROW(Source!A929)</f>
        <v>929</v>
      </c>
      <c r="B1852">
        <v>64858271</v>
      </c>
      <c r="C1852">
        <v>64858263</v>
      </c>
      <c r="D1852">
        <v>29172379</v>
      </c>
      <c r="E1852">
        <v>1</v>
      </c>
      <c r="F1852">
        <v>1</v>
      </c>
      <c r="G1852">
        <v>1</v>
      </c>
      <c r="H1852">
        <v>2</v>
      </c>
      <c r="I1852" t="s">
        <v>1187</v>
      </c>
      <c r="J1852" t="s">
        <v>1188</v>
      </c>
      <c r="K1852" t="s">
        <v>1189</v>
      </c>
      <c r="L1852">
        <v>1368</v>
      </c>
      <c r="N1852">
        <v>1011</v>
      </c>
      <c r="O1852" t="s">
        <v>1106</v>
      </c>
      <c r="P1852" t="s">
        <v>1106</v>
      </c>
      <c r="Q1852">
        <v>1</v>
      </c>
      <c r="X1852">
        <v>0.15</v>
      </c>
      <c r="Y1852">
        <v>0</v>
      </c>
      <c r="Z1852">
        <v>112</v>
      </c>
      <c r="AA1852">
        <v>13.5</v>
      </c>
      <c r="AB1852">
        <v>0</v>
      </c>
      <c r="AC1852">
        <v>0</v>
      </c>
      <c r="AD1852">
        <v>1</v>
      </c>
      <c r="AE1852">
        <v>0</v>
      </c>
      <c r="AF1852" t="s">
        <v>42</v>
      </c>
      <c r="AG1852">
        <v>0.18</v>
      </c>
      <c r="AH1852">
        <v>2</v>
      </c>
      <c r="AI1852">
        <v>64858266</v>
      </c>
      <c r="AJ1852">
        <v>1776</v>
      </c>
      <c r="AK1852">
        <v>0</v>
      </c>
      <c r="AL1852">
        <v>0</v>
      </c>
      <c r="AM1852">
        <v>0</v>
      </c>
      <c r="AN1852">
        <v>0</v>
      </c>
      <c r="AO1852">
        <v>0</v>
      </c>
      <c r="AP1852">
        <v>0</v>
      </c>
      <c r="AQ1852">
        <v>0</v>
      </c>
      <c r="AR1852">
        <v>0</v>
      </c>
    </row>
    <row r="1853" spans="1:44" x14ac:dyDescent="0.2">
      <c r="A1853">
        <f>ROW(Source!A929)</f>
        <v>929</v>
      </c>
      <c r="B1853">
        <v>64858272</v>
      </c>
      <c r="C1853">
        <v>64858263</v>
      </c>
      <c r="D1853">
        <v>29174913</v>
      </c>
      <c r="E1853">
        <v>1</v>
      </c>
      <c r="F1853">
        <v>1</v>
      </c>
      <c r="G1853">
        <v>1</v>
      </c>
      <c r="H1853">
        <v>2</v>
      </c>
      <c r="I1853" t="s">
        <v>1152</v>
      </c>
      <c r="J1853" t="s">
        <v>1153</v>
      </c>
      <c r="K1853" t="s">
        <v>1154</v>
      </c>
      <c r="L1853">
        <v>1368</v>
      </c>
      <c r="N1853">
        <v>1011</v>
      </c>
      <c r="O1853" t="s">
        <v>1106</v>
      </c>
      <c r="P1853" t="s">
        <v>1106</v>
      </c>
      <c r="Q1853">
        <v>1</v>
      </c>
      <c r="X1853">
        <v>0.21</v>
      </c>
      <c r="Y1853">
        <v>0</v>
      </c>
      <c r="Z1853">
        <v>87.17</v>
      </c>
      <c r="AA1853">
        <v>11.6</v>
      </c>
      <c r="AB1853">
        <v>0</v>
      </c>
      <c r="AC1853">
        <v>0</v>
      </c>
      <c r="AD1853">
        <v>1</v>
      </c>
      <c r="AE1853">
        <v>0</v>
      </c>
      <c r="AF1853" t="s">
        <v>42</v>
      </c>
      <c r="AG1853">
        <v>0.252</v>
      </c>
      <c r="AH1853">
        <v>2</v>
      </c>
      <c r="AI1853">
        <v>64858267</v>
      </c>
      <c r="AJ1853">
        <v>1777</v>
      </c>
      <c r="AK1853">
        <v>0</v>
      </c>
      <c r="AL1853">
        <v>0</v>
      </c>
      <c r="AM1853">
        <v>0</v>
      </c>
      <c r="AN1853">
        <v>0</v>
      </c>
      <c r="AO1853">
        <v>0</v>
      </c>
      <c r="AP1853">
        <v>0</v>
      </c>
      <c r="AQ1853">
        <v>0</v>
      </c>
      <c r="AR1853">
        <v>0</v>
      </c>
    </row>
    <row r="1854" spans="1:44" x14ac:dyDescent="0.2">
      <c r="A1854">
        <f>ROW(Source!A929)</f>
        <v>929</v>
      </c>
      <c r="B1854">
        <v>64858273</v>
      </c>
      <c r="C1854">
        <v>64858263</v>
      </c>
      <c r="D1854">
        <v>29131400</v>
      </c>
      <c r="E1854">
        <v>1</v>
      </c>
      <c r="F1854">
        <v>1</v>
      </c>
      <c r="G1854">
        <v>1</v>
      </c>
      <c r="H1854">
        <v>3</v>
      </c>
      <c r="I1854" t="s">
        <v>1676</v>
      </c>
      <c r="J1854" t="s">
        <v>1677</v>
      </c>
      <c r="K1854" t="s">
        <v>1678</v>
      </c>
      <c r="L1854">
        <v>1348</v>
      </c>
      <c r="N1854">
        <v>1009</v>
      </c>
      <c r="O1854" t="s">
        <v>36</v>
      </c>
      <c r="P1854" t="s">
        <v>36</v>
      </c>
      <c r="Q1854">
        <v>1000</v>
      </c>
      <c r="X1854">
        <v>1</v>
      </c>
      <c r="Y1854">
        <v>6800</v>
      </c>
      <c r="Z1854">
        <v>0</v>
      </c>
      <c r="AA1854">
        <v>0</v>
      </c>
      <c r="AB1854">
        <v>0</v>
      </c>
      <c r="AC1854">
        <v>0</v>
      </c>
      <c r="AD1854">
        <v>1</v>
      </c>
      <c r="AE1854">
        <v>0</v>
      </c>
      <c r="AF1854" t="s">
        <v>3</v>
      </c>
      <c r="AG1854">
        <v>1</v>
      </c>
      <c r="AH1854">
        <v>2</v>
      </c>
      <c r="AI1854">
        <v>64858268</v>
      </c>
      <c r="AJ1854">
        <v>1778</v>
      </c>
      <c r="AK1854">
        <v>0</v>
      </c>
      <c r="AL1854">
        <v>0</v>
      </c>
      <c r="AM1854">
        <v>0</v>
      </c>
      <c r="AN1854">
        <v>0</v>
      </c>
      <c r="AO1854">
        <v>0</v>
      </c>
      <c r="AP1854">
        <v>0</v>
      </c>
      <c r="AQ1854">
        <v>0</v>
      </c>
      <c r="AR1854">
        <v>0</v>
      </c>
    </row>
    <row r="1855" spans="1:44" x14ac:dyDescent="0.2">
      <c r="A1855">
        <f>ROW(Source!A932)</f>
        <v>932</v>
      </c>
      <c r="B1855">
        <v>64858285</v>
      </c>
      <c r="C1855">
        <v>64858275</v>
      </c>
      <c r="D1855">
        <v>18410255</v>
      </c>
      <c r="E1855">
        <v>1</v>
      </c>
      <c r="F1855">
        <v>1</v>
      </c>
      <c r="G1855">
        <v>1</v>
      </c>
      <c r="H1855">
        <v>1</v>
      </c>
      <c r="I1855" t="s">
        <v>1155</v>
      </c>
      <c r="J1855" t="s">
        <v>3</v>
      </c>
      <c r="K1855" t="s">
        <v>1156</v>
      </c>
      <c r="L1855">
        <v>1369</v>
      </c>
      <c r="N1855">
        <v>1013</v>
      </c>
      <c r="O1855" t="s">
        <v>1100</v>
      </c>
      <c r="P1855" t="s">
        <v>1100</v>
      </c>
      <c r="Q1855">
        <v>1</v>
      </c>
      <c r="X1855">
        <v>26.97</v>
      </c>
      <c r="Y1855">
        <v>0</v>
      </c>
      <c r="Z1855">
        <v>0</v>
      </c>
      <c r="AA1855">
        <v>0</v>
      </c>
      <c r="AB1855">
        <v>10.94</v>
      </c>
      <c r="AC1855">
        <v>0</v>
      </c>
      <c r="AD1855">
        <v>1</v>
      </c>
      <c r="AE1855">
        <v>1</v>
      </c>
      <c r="AF1855" t="s">
        <v>42</v>
      </c>
      <c r="AG1855">
        <v>32.363999999999997</v>
      </c>
      <c r="AH1855">
        <v>2</v>
      </c>
      <c r="AI1855">
        <v>64858276</v>
      </c>
      <c r="AJ1855">
        <v>1779</v>
      </c>
      <c r="AK1855">
        <v>0</v>
      </c>
      <c r="AL1855">
        <v>0</v>
      </c>
      <c r="AM1855">
        <v>0</v>
      </c>
      <c r="AN1855">
        <v>0</v>
      </c>
      <c r="AO1855">
        <v>0</v>
      </c>
      <c r="AP1855">
        <v>0</v>
      </c>
      <c r="AQ1855">
        <v>0</v>
      </c>
      <c r="AR1855">
        <v>0</v>
      </c>
    </row>
    <row r="1856" spans="1:44" x14ac:dyDescent="0.2">
      <c r="A1856">
        <f>ROW(Source!A932)</f>
        <v>932</v>
      </c>
      <c r="B1856">
        <v>64858286</v>
      </c>
      <c r="C1856">
        <v>64858275</v>
      </c>
      <c r="D1856">
        <v>121548</v>
      </c>
      <c r="E1856">
        <v>1</v>
      </c>
      <c r="F1856">
        <v>1</v>
      </c>
      <c r="G1856">
        <v>1</v>
      </c>
      <c r="H1856">
        <v>1</v>
      </c>
      <c r="I1856" t="s">
        <v>44</v>
      </c>
      <c r="J1856" t="s">
        <v>3</v>
      </c>
      <c r="K1856" t="s">
        <v>1101</v>
      </c>
      <c r="L1856">
        <v>608254</v>
      </c>
      <c r="N1856">
        <v>1013</v>
      </c>
      <c r="O1856" t="s">
        <v>1102</v>
      </c>
      <c r="P1856" t="s">
        <v>1102</v>
      </c>
      <c r="Q1856">
        <v>1</v>
      </c>
      <c r="X1856">
        <v>0.03</v>
      </c>
      <c r="Y1856">
        <v>0</v>
      </c>
      <c r="Z1856">
        <v>0</v>
      </c>
      <c r="AA1856">
        <v>0</v>
      </c>
      <c r="AB1856">
        <v>0</v>
      </c>
      <c r="AC1856">
        <v>0</v>
      </c>
      <c r="AD1856">
        <v>1</v>
      </c>
      <c r="AE1856">
        <v>2</v>
      </c>
      <c r="AF1856" t="s">
        <v>42</v>
      </c>
      <c r="AG1856">
        <v>3.5999999999999997E-2</v>
      </c>
      <c r="AH1856">
        <v>2</v>
      </c>
      <c r="AI1856">
        <v>64858277</v>
      </c>
      <c r="AJ1856">
        <v>1780</v>
      </c>
      <c r="AK1856">
        <v>0</v>
      </c>
      <c r="AL1856">
        <v>0</v>
      </c>
      <c r="AM1856">
        <v>0</v>
      </c>
      <c r="AN1856">
        <v>0</v>
      </c>
      <c r="AO1856">
        <v>0</v>
      </c>
      <c r="AP1856">
        <v>0</v>
      </c>
      <c r="AQ1856">
        <v>0</v>
      </c>
      <c r="AR1856">
        <v>0</v>
      </c>
    </row>
    <row r="1857" spans="1:44" x14ac:dyDescent="0.2">
      <c r="A1857">
        <f>ROW(Source!A932)</f>
        <v>932</v>
      </c>
      <c r="B1857">
        <v>64858287</v>
      </c>
      <c r="C1857">
        <v>64858275</v>
      </c>
      <c r="D1857">
        <v>29172556</v>
      </c>
      <c r="E1857">
        <v>1</v>
      </c>
      <c r="F1857">
        <v>1</v>
      </c>
      <c r="G1857">
        <v>1</v>
      </c>
      <c r="H1857">
        <v>2</v>
      </c>
      <c r="I1857" t="s">
        <v>1157</v>
      </c>
      <c r="J1857" t="s">
        <v>1158</v>
      </c>
      <c r="K1857" t="s">
        <v>1159</v>
      </c>
      <c r="L1857">
        <v>1368</v>
      </c>
      <c r="N1857">
        <v>1011</v>
      </c>
      <c r="O1857" t="s">
        <v>1106</v>
      </c>
      <c r="P1857" t="s">
        <v>1106</v>
      </c>
      <c r="Q1857">
        <v>1</v>
      </c>
      <c r="X1857">
        <v>0.03</v>
      </c>
      <c r="Y1857">
        <v>0</v>
      </c>
      <c r="Z1857">
        <v>31.26</v>
      </c>
      <c r="AA1857">
        <v>13.5</v>
      </c>
      <c r="AB1857">
        <v>0</v>
      </c>
      <c r="AC1857">
        <v>0</v>
      </c>
      <c r="AD1857">
        <v>1</v>
      </c>
      <c r="AE1857">
        <v>0</v>
      </c>
      <c r="AF1857" t="s">
        <v>42</v>
      </c>
      <c r="AG1857">
        <v>3.5999999999999997E-2</v>
      </c>
      <c r="AH1857">
        <v>2</v>
      </c>
      <c r="AI1857">
        <v>64858278</v>
      </c>
      <c r="AJ1857">
        <v>1781</v>
      </c>
      <c r="AK1857">
        <v>0</v>
      </c>
      <c r="AL1857">
        <v>0</v>
      </c>
      <c r="AM1857">
        <v>0</v>
      </c>
      <c r="AN1857">
        <v>0</v>
      </c>
      <c r="AO1857">
        <v>0</v>
      </c>
      <c r="AP1857">
        <v>0</v>
      </c>
      <c r="AQ1857">
        <v>0</v>
      </c>
      <c r="AR1857">
        <v>0</v>
      </c>
    </row>
    <row r="1858" spans="1:44" x14ac:dyDescent="0.2">
      <c r="A1858">
        <f>ROW(Source!A932)</f>
        <v>932</v>
      </c>
      <c r="B1858">
        <v>64858288</v>
      </c>
      <c r="C1858">
        <v>64858275</v>
      </c>
      <c r="D1858">
        <v>29173252</v>
      </c>
      <c r="E1858">
        <v>1</v>
      </c>
      <c r="F1858">
        <v>1</v>
      </c>
      <c r="G1858">
        <v>1</v>
      </c>
      <c r="H1858">
        <v>2</v>
      </c>
      <c r="I1858" t="s">
        <v>1160</v>
      </c>
      <c r="J1858" t="s">
        <v>1161</v>
      </c>
      <c r="K1858" t="s">
        <v>1162</v>
      </c>
      <c r="L1858">
        <v>1368</v>
      </c>
      <c r="N1858">
        <v>1011</v>
      </c>
      <c r="O1858" t="s">
        <v>1106</v>
      </c>
      <c r="P1858" t="s">
        <v>1106</v>
      </c>
      <c r="Q1858">
        <v>1</v>
      </c>
      <c r="X1858">
        <v>0.72</v>
      </c>
      <c r="Y1858">
        <v>0</v>
      </c>
      <c r="Z1858">
        <v>30</v>
      </c>
      <c r="AA1858">
        <v>0</v>
      </c>
      <c r="AB1858">
        <v>0</v>
      </c>
      <c r="AC1858">
        <v>0</v>
      </c>
      <c r="AD1858">
        <v>1</v>
      </c>
      <c r="AE1858">
        <v>0</v>
      </c>
      <c r="AF1858" t="s">
        <v>42</v>
      </c>
      <c r="AG1858">
        <v>0.86399999999999999</v>
      </c>
      <c r="AH1858">
        <v>2</v>
      </c>
      <c r="AI1858">
        <v>64858279</v>
      </c>
      <c r="AJ1858">
        <v>1782</v>
      </c>
      <c r="AK1858">
        <v>0</v>
      </c>
      <c r="AL1858">
        <v>0</v>
      </c>
      <c r="AM1858">
        <v>0</v>
      </c>
      <c r="AN1858">
        <v>0</v>
      </c>
      <c r="AO1858">
        <v>0</v>
      </c>
      <c r="AP1858">
        <v>0</v>
      </c>
      <c r="AQ1858">
        <v>0</v>
      </c>
      <c r="AR1858">
        <v>0</v>
      </c>
    </row>
    <row r="1859" spans="1:44" x14ac:dyDescent="0.2">
      <c r="A1859">
        <f>ROW(Source!A932)</f>
        <v>932</v>
      </c>
      <c r="B1859">
        <v>64858289</v>
      </c>
      <c r="C1859">
        <v>64858275</v>
      </c>
      <c r="D1859">
        <v>29174725</v>
      </c>
      <c r="E1859">
        <v>1</v>
      </c>
      <c r="F1859">
        <v>1</v>
      </c>
      <c r="G1859">
        <v>1</v>
      </c>
      <c r="H1859">
        <v>2</v>
      </c>
      <c r="I1859" t="s">
        <v>1163</v>
      </c>
      <c r="J1859" t="s">
        <v>1164</v>
      </c>
      <c r="K1859" t="s">
        <v>1165</v>
      </c>
      <c r="L1859">
        <v>1368</v>
      </c>
      <c r="N1859">
        <v>1011</v>
      </c>
      <c r="O1859" t="s">
        <v>1106</v>
      </c>
      <c r="P1859" t="s">
        <v>1106</v>
      </c>
      <c r="Q1859">
        <v>1</v>
      </c>
      <c r="X1859">
        <v>0.25</v>
      </c>
      <c r="Y1859">
        <v>0</v>
      </c>
      <c r="Z1859">
        <v>2.7</v>
      </c>
      <c r="AA1859">
        <v>0</v>
      </c>
      <c r="AB1859">
        <v>0</v>
      </c>
      <c r="AC1859">
        <v>0</v>
      </c>
      <c r="AD1859">
        <v>1</v>
      </c>
      <c r="AE1859">
        <v>0</v>
      </c>
      <c r="AF1859" t="s">
        <v>42</v>
      </c>
      <c r="AG1859">
        <v>0.3</v>
      </c>
      <c r="AH1859">
        <v>2</v>
      </c>
      <c r="AI1859">
        <v>64858280</v>
      </c>
      <c r="AJ1859">
        <v>1783</v>
      </c>
      <c r="AK1859">
        <v>0</v>
      </c>
      <c r="AL1859">
        <v>0</v>
      </c>
      <c r="AM1859">
        <v>0</v>
      </c>
      <c r="AN1859">
        <v>0</v>
      </c>
      <c r="AO1859">
        <v>0</v>
      </c>
      <c r="AP1859">
        <v>0</v>
      </c>
      <c r="AQ1859">
        <v>0</v>
      </c>
      <c r="AR1859">
        <v>0</v>
      </c>
    </row>
    <row r="1860" spans="1:44" x14ac:dyDescent="0.2">
      <c r="A1860">
        <f>ROW(Source!A932)</f>
        <v>932</v>
      </c>
      <c r="B1860">
        <v>64858290</v>
      </c>
      <c r="C1860">
        <v>64858275</v>
      </c>
      <c r="D1860">
        <v>29174913</v>
      </c>
      <c r="E1860">
        <v>1</v>
      </c>
      <c r="F1860">
        <v>1</v>
      </c>
      <c r="G1860">
        <v>1</v>
      </c>
      <c r="H1860">
        <v>2</v>
      </c>
      <c r="I1860" t="s">
        <v>1152</v>
      </c>
      <c r="J1860" t="s">
        <v>1153</v>
      </c>
      <c r="K1860" t="s">
        <v>1154</v>
      </c>
      <c r="L1860">
        <v>1368</v>
      </c>
      <c r="N1860">
        <v>1011</v>
      </c>
      <c r="O1860" t="s">
        <v>1106</v>
      </c>
      <c r="P1860" t="s">
        <v>1106</v>
      </c>
      <c r="Q1860">
        <v>1</v>
      </c>
      <c r="X1860">
        <v>0.04</v>
      </c>
      <c r="Y1860">
        <v>0</v>
      </c>
      <c r="Z1860">
        <v>87.17</v>
      </c>
      <c r="AA1860">
        <v>11.6</v>
      </c>
      <c r="AB1860">
        <v>0</v>
      </c>
      <c r="AC1860">
        <v>0</v>
      </c>
      <c r="AD1860">
        <v>1</v>
      </c>
      <c r="AE1860">
        <v>0</v>
      </c>
      <c r="AF1860" t="s">
        <v>42</v>
      </c>
      <c r="AG1860">
        <v>4.8000000000000001E-2</v>
      </c>
      <c r="AH1860">
        <v>2</v>
      </c>
      <c r="AI1860">
        <v>64858281</v>
      </c>
      <c r="AJ1860">
        <v>1784</v>
      </c>
      <c r="AK1860">
        <v>0</v>
      </c>
      <c r="AL1860">
        <v>0</v>
      </c>
      <c r="AM1860">
        <v>0</v>
      </c>
      <c r="AN1860">
        <v>0</v>
      </c>
      <c r="AO1860">
        <v>0</v>
      </c>
      <c r="AP1860">
        <v>0</v>
      </c>
      <c r="AQ1860">
        <v>0</v>
      </c>
      <c r="AR1860">
        <v>0</v>
      </c>
    </row>
    <row r="1861" spans="1:44" x14ac:dyDescent="0.2">
      <c r="A1861">
        <f>ROW(Source!A932)</f>
        <v>932</v>
      </c>
      <c r="B1861">
        <v>64858291</v>
      </c>
      <c r="C1861">
        <v>64858275</v>
      </c>
      <c r="D1861">
        <v>29108414</v>
      </c>
      <c r="E1861">
        <v>1</v>
      </c>
      <c r="F1861">
        <v>1</v>
      </c>
      <c r="G1861">
        <v>1</v>
      </c>
      <c r="H1861">
        <v>3</v>
      </c>
      <c r="I1861" t="s">
        <v>160</v>
      </c>
      <c r="J1861" t="s">
        <v>162</v>
      </c>
      <c r="K1861" t="s">
        <v>161</v>
      </c>
      <c r="L1861">
        <v>1348</v>
      </c>
      <c r="N1861">
        <v>1009</v>
      </c>
      <c r="O1861" t="s">
        <v>36</v>
      </c>
      <c r="P1861" t="s">
        <v>36</v>
      </c>
      <c r="Q1861">
        <v>1000</v>
      </c>
      <c r="X1861">
        <v>0.02</v>
      </c>
      <c r="Y1861">
        <v>1383.11</v>
      </c>
      <c r="Z1861">
        <v>0</v>
      </c>
      <c r="AA1861">
        <v>0</v>
      </c>
      <c r="AB1861">
        <v>0</v>
      </c>
      <c r="AC1861">
        <v>0</v>
      </c>
      <c r="AD1861">
        <v>1</v>
      </c>
      <c r="AE1861">
        <v>0</v>
      </c>
      <c r="AF1861" t="s">
        <v>3</v>
      </c>
      <c r="AG1861">
        <v>0.02</v>
      </c>
      <c r="AH1861">
        <v>2</v>
      </c>
      <c r="AI1861">
        <v>64858282</v>
      </c>
      <c r="AJ1861">
        <v>1785</v>
      </c>
      <c r="AK1861">
        <v>0</v>
      </c>
      <c r="AL1861">
        <v>0</v>
      </c>
      <c r="AM1861">
        <v>0</v>
      </c>
      <c r="AN1861">
        <v>0</v>
      </c>
      <c r="AO1861">
        <v>0</v>
      </c>
      <c r="AP1861">
        <v>0</v>
      </c>
      <c r="AQ1861">
        <v>0</v>
      </c>
      <c r="AR1861">
        <v>0</v>
      </c>
    </row>
    <row r="1862" spans="1:44" x14ac:dyDescent="0.2">
      <c r="A1862">
        <f>ROW(Source!A932)</f>
        <v>932</v>
      </c>
      <c r="B1862">
        <v>64858292</v>
      </c>
      <c r="C1862">
        <v>64858275</v>
      </c>
      <c r="D1862">
        <v>29107416</v>
      </c>
      <c r="E1862">
        <v>1</v>
      </c>
      <c r="F1862">
        <v>1</v>
      </c>
      <c r="G1862">
        <v>1</v>
      </c>
      <c r="H1862">
        <v>3</v>
      </c>
      <c r="I1862" t="s">
        <v>1166</v>
      </c>
      <c r="J1862" t="s">
        <v>1167</v>
      </c>
      <c r="K1862" t="s">
        <v>1168</v>
      </c>
      <c r="L1862">
        <v>1348</v>
      </c>
      <c r="N1862">
        <v>1009</v>
      </c>
      <c r="O1862" t="s">
        <v>36</v>
      </c>
      <c r="P1862" t="s">
        <v>36</v>
      </c>
      <c r="Q1862">
        <v>1000</v>
      </c>
      <c r="X1862">
        <v>0.04</v>
      </c>
      <c r="Y1862">
        <v>2606.89</v>
      </c>
      <c r="Z1862">
        <v>0</v>
      </c>
      <c r="AA1862">
        <v>0</v>
      </c>
      <c r="AB1862">
        <v>0</v>
      </c>
      <c r="AC1862">
        <v>0</v>
      </c>
      <c r="AD1862">
        <v>1</v>
      </c>
      <c r="AE1862">
        <v>0</v>
      </c>
      <c r="AF1862" t="s">
        <v>3</v>
      </c>
      <c r="AG1862">
        <v>0.04</v>
      </c>
      <c r="AH1862">
        <v>2</v>
      </c>
      <c r="AI1862">
        <v>64858283</v>
      </c>
      <c r="AJ1862">
        <v>1786</v>
      </c>
      <c r="AK1862">
        <v>0</v>
      </c>
      <c r="AL1862">
        <v>0</v>
      </c>
      <c r="AM1862">
        <v>0</v>
      </c>
      <c r="AN1862">
        <v>0</v>
      </c>
      <c r="AO1862">
        <v>0</v>
      </c>
      <c r="AP1862">
        <v>0</v>
      </c>
      <c r="AQ1862">
        <v>0</v>
      </c>
      <c r="AR1862">
        <v>0</v>
      </c>
    </row>
    <row r="1863" spans="1:44" x14ac:dyDescent="0.2">
      <c r="A1863">
        <f>ROW(Source!A932)</f>
        <v>932</v>
      </c>
      <c r="B1863">
        <v>64858293</v>
      </c>
      <c r="C1863">
        <v>64858275</v>
      </c>
      <c r="D1863">
        <v>29107800</v>
      </c>
      <c r="E1863">
        <v>1</v>
      </c>
      <c r="F1863">
        <v>1</v>
      </c>
      <c r="G1863">
        <v>1</v>
      </c>
      <c r="H1863">
        <v>3</v>
      </c>
      <c r="I1863" t="s">
        <v>1169</v>
      </c>
      <c r="J1863" t="s">
        <v>1170</v>
      </c>
      <c r="K1863" t="s">
        <v>1171</v>
      </c>
      <c r="L1863">
        <v>1346</v>
      </c>
      <c r="N1863">
        <v>1009</v>
      </c>
      <c r="O1863" t="s">
        <v>283</v>
      </c>
      <c r="P1863" t="s">
        <v>283</v>
      </c>
      <c r="Q1863">
        <v>1</v>
      </c>
      <c r="X1863">
        <v>0.5</v>
      </c>
      <c r="Y1863">
        <v>1.81</v>
      </c>
      <c r="Z1863">
        <v>0</v>
      </c>
      <c r="AA1863">
        <v>0</v>
      </c>
      <c r="AB1863">
        <v>0</v>
      </c>
      <c r="AC1863">
        <v>0</v>
      </c>
      <c r="AD1863">
        <v>1</v>
      </c>
      <c r="AE1863">
        <v>0</v>
      </c>
      <c r="AF1863" t="s">
        <v>3</v>
      </c>
      <c r="AG1863">
        <v>0.5</v>
      </c>
      <c r="AH1863">
        <v>2</v>
      </c>
      <c r="AI1863">
        <v>64858284</v>
      </c>
      <c r="AJ1863">
        <v>1787</v>
      </c>
      <c r="AK1863">
        <v>0</v>
      </c>
      <c r="AL1863">
        <v>0</v>
      </c>
      <c r="AM1863">
        <v>0</v>
      </c>
      <c r="AN1863">
        <v>0</v>
      </c>
      <c r="AO1863">
        <v>0</v>
      </c>
      <c r="AP1863">
        <v>0</v>
      </c>
      <c r="AQ1863">
        <v>0</v>
      </c>
      <c r="AR1863">
        <v>0</v>
      </c>
    </row>
    <row r="1864" spans="1:44" x14ac:dyDescent="0.2">
      <c r="A1864">
        <f>ROW(Source!A933)</f>
        <v>933</v>
      </c>
      <c r="B1864">
        <v>64858285</v>
      </c>
      <c r="C1864">
        <v>64858275</v>
      </c>
      <c r="D1864">
        <v>18410255</v>
      </c>
      <c r="E1864">
        <v>1</v>
      </c>
      <c r="F1864">
        <v>1</v>
      </c>
      <c r="G1864">
        <v>1</v>
      </c>
      <c r="H1864">
        <v>1</v>
      </c>
      <c r="I1864" t="s">
        <v>1155</v>
      </c>
      <c r="J1864" t="s">
        <v>3</v>
      </c>
      <c r="K1864" t="s">
        <v>1156</v>
      </c>
      <c r="L1864">
        <v>1369</v>
      </c>
      <c r="N1864">
        <v>1013</v>
      </c>
      <c r="O1864" t="s">
        <v>1100</v>
      </c>
      <c r="P1864" t="s">
        <v>1100</v>
      </c>
      <c r="Q1864">
        <v>1</v>
      </c>
      <c r="X1864">
        <v>26.97</v>
      </c>
      <c r="Y1864">
        <v>0</v>
      </c>
      <c r="Z1864">
        <v>0</v>
      </c>
      <c r="AA1864">
        <v>0</v>
      </c>
      <c r="AB1864">
        <v>10.94</v>
      </c>
      <c r="AC1864">
        <v>0</v>
      </c>
      <c r="AD1864">
        <v>1</v>
      </c>
      <c r="AE1864">
        <v>1</v>
      </c>
      <c r="AF1864" t="s">
        <v>42</v>
      </c>
      <c r="AG1864">
        <v>32.363999999999997</v>
      </c>
      <c r="AH1864">
        <v>2</v>
      </c>
      <c r="AI1864">
        <v>64858276</v>
      </c>
      <c r="AJ1864">
        <v>1788</v>
      </c>
      <c r="AK1864">
        <v>0</v>
      </c>
      <c r="AL1864">
        <v>0</v>
      </c>
      <c r="AM1864">
        <v>0</v>
      </c>
      <c r="AN1864">
        <v>0</v>
      </c>
      <c r="AO1864">
        <v>0</v>
      </c>
      <c r="AP1864">
        <v>0</v>
      </c>
      <c r="AQ1864">
        <v>0</v>
      </c>
      <c r="AR1864">
        <v>0</v>
      </c>
    </row>
    <row r="1865" spans="1:44" x14ac:dyDescent="0.2">
      <c r="A1865">
        <f>ROW(Source!A933)</f>
        <v>933</v>
      </c>
      <c r="B1865">
        <v>64858286</v>
      </c>
      <c r="C1865">
        <v>64858275</v>
      </c>
      <c r="D1865">
        <v>121548</v>
      </c>
      <c r="E1865">
        <v>1</v>
      </c>
      <c r="F1865">
        <v>1</v>
      </c>
      <c r="G1865">
        <v>1</v>
      </c>
      <c r="H1865">
        <v>1</v>
      </c>
      <c r="I1865" t="s">
        <v>44</v>
      </c>
      <c r="J1865" t="s">
        <v>3</v>
      </c>
      <c r="K1865" t="s">
        <v>1101</v>
      </c>
      <c r="L1865">
        <v>608254</v>
      </c>
      <c r="N1865">
        <v>1013</v>
      </c>
      <c r="O1865" t="s">
        <v>1102</v>
      </c>
      <c r="P1865" t="s">
        <v>1102</v>
      </c>
      <c r="Q1865">
        <v>1</v>
      </c>
      <c r="X1865">
        <v>0.03</v>
      </c>
      <c r="Y1865">
        <v>0</v>
      </c>
      <c r="Z1865">
        <v>0</v>
      </c>
      <c r="AA1865">
        <v>0</v>
      </c>
      <c r="AB1865">
        <v>0</v>
      </c>
      <c r="AC1865">
        <v>0</v>
      </c>
      <c r="AD1865">
        <v>1</v>
      </c>
      <c r="AE1865">
        <v>2</v>
      </c>
      <c r="AF1865" t="s">
        <v>42</v>
      </c>
      <c r="AG1865">
        <v>3.5999999999999997E-2</v>
      </c>
      <c r="AH1865">
        <v>2</v>
      </c>
      <c r="AI1865">
        <v>64858277</v>
      </c>
      <c r="AJ1865">
        <v>1789</v>
      </c>
      <c r="AK1865">
        <v>0</v>
      </c>
      <c r="AL1865">
        <v>0</v>
      </c>
      <c r="AM1865">
        <v>0</v>
      </c>
      <c r="AN1865">
        <v>0</v>
      </c>
      <c r="AO1865">
        <v>0</v>
      </c>
      <c r="AP1865">
        <v>0</v>
      </c>
      <c r="AQ1865">
        <v>0</v>
      </c>
      <c r="AR1865">
        <v>0</v>
      </c>
    </row>
    <row r="1866" spans="1:44" x14ac:dyDescent="0.2">
      <c r="A1866">
        <f>ROW(Source!A933)</f>
        <v>933</v>
      </c>
      <c r="B1866">
        <v>64858287</v>
      </c>
      <c r="C1866">
        <v>64858275</v>
      </c>
      <c r="D1866">
        <v>29172556</v>
      </c>
      <c r="E1866">
        <v>1</v>
      </c>
      <c r="F1866">
        <v>1</v>
      </c>
      <c r="G1866">
        <v>1</v>
      </c>
      <c r="H1866">
        <v>2</v>
      </c>
      <c r="I1866" t="s">
        <v>1157</v>
      </c>
      <c r="J1866" t="s">
        <v>1158</v>
      </c>
      <c r="K1866" t="s">
        <v>1159</v>
      </c>
      <c r="L1866">
        <v>1368</v>
      </c>
      <c r="N1866">
        <v>1011</v>
      </c>
      <c r="O1866" t="s">
        <v>1106</v>
      </c>
      <c r="P1866" t="s">
        <v>1106</v>
      </c>
      <c r="Q1866">
        <v>1</v>
      </c>
      <c r="X1866">
        <v>0.03</v>
      </c>
      <c r="Y1866">
        <v>0</v>
      </c>
      <c r="Z1866">
        <v>31.26</v>
      </c>
      <c r="AA1866">
        <v>13.5</v>
      </c>
      <c r="AB1866">
        <v>0</v>
      </c>
      <c r="AC1866">
        <v>0</v>
      </c>
      <c r="AD1866">
        <v>1</v>
      </c>
      <c r="AE1866">
        <v>0</v>
      </c>
      <c r="AF1866" t="s">
        <v>42</v>
      </c>
      <c r="AG1866">
        <v>3.5999999999999997E-2</v>
      </c>
      <c r="AH1866">
        <v>2</v>
      </c>
      <c r="AI1866">
        <v>64858278</v>
      </c>
      <c r="AJ1866">
        <v>1790</v>
      </c>
      <c r="AK1866">
        <v>0</v>
      </c>
      <c r="AL1866">
        <v>0</v>
      </c>
      <c r="AM1866">
        <v>0</v>
      </c>
      <c r="AN1866">
        <v>0</v>
      </c>
      <c r="AO1866">
        <v>0</v>
      </c>
      <c r="AP1866">
        <v>0</v>
      </c>
      <c r="AQ1866">
        <v>0</v>
      </c>
      <c r="AR1866">
        <v>0</v>
      </c>
    </row>
    <row r="1867" spans="1:44" x14ac:dyDescent="0.2">
      <c r="A1867">
        <f>ROW(Source!A933)</f>
        <v>933</v>
      </c>
      <c r="B1867">
        <v>64858288</v>
      </c>
      <c r="C1867">
        <v>64858275</v>
      </c>
      <c r="D1867">
        <v>29173252</v>
      </c>
      <c r="E1867">
        <v>1</v>
      </c>
      <c r="F1867">
        <v>1</v>
      </c>
      <c r="G1867">
        <v>1</v>
      </c>
      <c r="H1867">
        <v>2</v>
      </c>
      <c r="I1867" t="s">
        <v>1160</v>
      </c>
      <c r="J1867" t="s">
        <v>1161</v>
      </c>
      <c r="K1867" t="s">
        <v>1162</v>
      </c>
      <c r="L1867">
        <v>1368</v>
      </c>
      <c r="N1867">
        <v>1011</v>
      </c>
      <c r="O1867" t="s">
        <v>1106</v>
      </c>
      <c r="P1867" t="s">
        <v>1106</v>
      </c>
      <c r="Q1867">
        <v>1</v>
      </c>
      <c r="X1867">
        <v>0.72</v>
      </c>
      <c r="Y1867">
        <v>0</v>
      </c>
      <c r="Z1867">
        <v>30</v>
      </c>
      <c r="AA1867">
        <v>0</v>
      </c>
      <c r="AB1867">
        <v>0</v>
      </c>
      <c r="AC1867">
        <v>0</v>
      </c>
      <c r="AD1867">
        <v>1</v>
      </c>
      <c r="AE1867">
        <v>0</v>
      </c>
      <c r="AF1867" t="s">
        <v>42</v>
      </c>
      <c r="AG1867">
        <v>0.86399999999999999</v>
      </c>
      <c r="AH1867">
        <v>2</v>
      </c>
      <c r="AI1867">
        <v>64858279</v>
      </c>
      <c r="AJ1867">
        <v>1791</v>
      </c>
      <c r="AK1867">
        <v>0</v>
      </c>
      <c r="AL1867">
        <v>0</v>
      </c>
      <c r="AM1867">
        <v>0</v>
      </c>
      <c r="AN1867">
        <v>0</v>
      </c>
      <c r="AO1867">
        <v>0</v>
      </c>
      <c r="AP1867">
        <v>0</v>
      </c>
      <c r="AQ1867">
        <v>0</v>
      </c>
      <c r="AR1867">
        <v>0</v>
      </c>
    </row>
    <row r="1868" spans="1:44" x14ac:dyDescent="0.2">
      <c r="A1868">
        <f>ROW(Source!A933)</f>
        <v>933</v>
      </c>
      <c r="B1868">
        <v>64858289</v>
      </c>
      <c r="C1868">
        <v>64858275</v>
      </c>
      <c r="D1868">
        <v>29174725</v>
      </c>
      <c r="E1868">
        <v>1</v>
      </c>
      <c r="F1868">
        <v>1</v>
      </c>
      <c r="G1868">
        <v>1</v>
      </c>
      <c r="H1868">
        <v>2</v>
      </c>
      <c r="I1868" t="s">
        <v>1163</v>
      </c>
      <c r="J1868" t="s">
        <v>1164</v>
      </c>
      <c r="K1868" t="s">
        <v>1165</v>
      </c>
      <c r="L1868">
        <v>1368</v>
      </c>
      <c r="N1868">
        <v>1011</v>
      </c>
      <c r="O1868" t="s">
        <v>1106</v>
      </c>
      <c r="P1868" t="s">
        <v>1106</v>
      </c>
      <c r="Q1868">
        <v>1</v>
      </c>
      <c r="X1868">
        <v>0.25</v>
      </c>
      <c r="Y1868">
        <v>0</v>
      </c>
      <c r="Z1868">
        <v>2.7</v>
      </c>
      <c r="AA1868">
        <v>0</v>
      </c>
      <c r="AB1868">
        <v>0</v>
      </c>
      <c r="AC1868">
        <v>0</v>
      </c>
      <c r="AD1868">
        <v>1</v>
      </c>
      <c r="AE1868">
        <v>0</v>
      </c>
      <c r="AF1868" t="s">
        <v>42</v>
      </c>
      <c r="AG1868">
        <v>0.3</v>
      </c>
      <c r="AH1868">
        <v>2</v>
      </c>
      <c r="AI1868">
        <v>64858280</v>
      </c>
      <c r="AJ1868">
        <v>1792</v>
      </c>
      <c r="AK1868">
        <v>0</v>
      </c>
      <c r="AL1868">
        <v>0</v>
      </c>
      <c r="AM1868">
        <v>0</v>
      </c>
      <c r="AN1868">
        <v>0</v>
      </c>
      <c r="AO1868">
        <v>0</v>
      </c>
      <c r="AP1868">
        <v>0</v>
      </c>
      <c r="AQ1868">
        <v>0</v>
      </c>
      <c r="AR1868">
        <v>0</v>
      </c>
    </row>
    <row r="1869" spans="1:44" x14ac:dyDescent="0.2">
      <c r="A1869">
        <f>ROW(Source!A933)</f>
        <v>933</v>
      </c>
      <c r="B1869">
        <v>64858290</v>
      </c>
      <c r="C1869">
        <v>64858275</v>
      </c>
      <c r="D1869">
        <v>29174913</v>
      </c>
      <c r="E1869">
        <v>1</v>
      </c>
      <c r="F1869">
        <v>1</v>
      </c>
      <c r="G1869">
        <v>1</v>
      </c>
      <c r="H1869">
        <v>2</v>
      </c>
      <c r="I1869" t="s">
        <v>1152</v>
      </c>
      <c r="J1869" t="s">
        <v>1153</v>
      </c>
      <c r="K1869" t="s">
        <v>1154</v>
      </c>
      <c r="L1869">
        <v>1368</v>
      </c>
      <c r="N1869">
        <v>1011</v>
      </c>
      <c r="O1869" t="s">
        <v>1106</v>
      </c>
      <c r="P1869" t="s">
        <v>1106</v>
      </c>
      <c r="Q1869">
        <v>1</v>
      </c>
      <c r="X1869">
        <v>0.04</v>
      </c>
      <c r="Y1869">
        <v>0</v>
      </c>
      <c r="Z1869">
        <v>87.17</v>
      </c>
      <c r="AA1869">
        <v>11.6</v>
      </c>
      <c r="AB1869">
        <v>0</v>
      </c>
      <c r="AC1869">
        <v>0</v>
      </c>
      <c r="AD1869">
        <v>1</v>
      </c>
      <c r="AE1869">
        <v>0</v>
      </c>
      <c r="AF1869" t="s">
        <v>42</v>
      </c>
      <c r="AG1869">
        <v>4.8000000000000001E-2</v>
      </c>
      <c r="AH1869">
        <v>2</v>
      </c>
      <c r="AI1869">
        <v>64858281</v>
      </c>
      <c r="AJ1869">
        <v>1793</v>
      </c>
      <c r="AK1869">
        <v>0</v>
      </c>
      <c r="AL1869">
        <v>0</v>
      </c>
      <c r="AM1869">
        <v>0</v>
      </c>
      <c r="AN1869">
        <v>0</v>
      </c>
      <c r="AO1869">
        <v>0</v>
      </c>
      <c r="AP1869">
        <v>0</v>
      </c>
      <c r="AQ1869">
        <v>0</v>
      </c>
      <c r="AR1869">
        <v>0</v>
      </c>
    </row>
    <row r="1870" spans="1:44" x14ac:dyDescent="0.2">
      <c r="A1870">
        <f>ROW(Source!A933)</f>
        <v>933</v>
      </c>
      <c r="B1870">
        <v>64858291</v>
      </c>
      <c r="C1870">
        <v>64858275</v>
      </c>
      <c r="D1870">
        <v>29108414</v>
      </c>
      <c r="E1870">
        <v>1</v>
      </c>
      <c r="F1870">
        <v>1</v>
      </c>
      <c r="G1870">
        <v>1</v>
      </c>
      <c r="H1870">
        <v>3</v>
      </c>
      <c r="I1870" t="s">
        <v>160</v>
      </c>
      <c r="J1870" t="s">
        <v>162</v>
      </c>
      <c r="K1870" t="s">
        <v>161</v>
      </c>
      <c r="L1870">
        <v>1348</v>
      </c>
      <c r="N1870">
        <v>1009</v>
      </c>
      <c r="O1870" t="s">
        <v>36</v>
      </c>
      <c r="P1870" t="s">
        <v>36</v>
      </c>
      <c r="Q1870">
        <v>1000</v>
      </c>
      <c r="X1870">
        <v>0.02</v>
      </c>
      <c r="Y1870">
        <v>1383.11</v>
      </c>
      <c r="Z1870">
        <v>0</v>
      </c>
      <c r="AA1870">
        <v>0</v>
      </c>
      <c r="AB1870">
        <v>0</v>
      </c>
      <c r="AC1870">
        <v>0</v>
      </c>
      <c r="AD1870">
        <v>1</v>
      </c>
      <c r="AE1870">
        <v>0</v>
      </c>
      <c r="AF1870" t="s">
        <v>3</v>
      </c>
      <c r="AG1870">
        <v>0.02</v>
      </c>
      <c r="AH1870">
        <v>2</v>
      </c>
      <c r="AI1870">
        <v>64858282</v>
      </c>
      <c r="AJ1870">
        <v>1794</v>
      </c>
      <c r="AK1870">
        <v>0</v>
      </c>
      <c r="AL1870">
        <v>0</v>
      </c>
      <c r="AM1870">
        <v>0</v>
      </c>
      <c r="AN1870">
        <v>0</v>
      </c>
      <c r="AO1870">
        <v>0</v>
      </c>
      <c r="AP1870">
        <v>0</v>
      </c>
      <c r="AQ1870">
        <v>0</v>
      </c>
      <c r="AR1870">
        <v>0</v>
      </c>
    </row>
    <row r="1871" spans="1:44" x14ac:dyDescent="0.2">
      <c r="A1871">
        <f>ROW(Source!A933)</f>
        <v>933</v>
      </c>
      <c r="B1871">
        <v>64858292</v>
      </c>
      <c r="C1871">
        <v>64858275</v>
      </c>
      <c r="D1871">
        <v>29107416</v>
      </c>
      <c r="E1871">
        <v>1</v>
      </c>
      <c r="F1871">
        <v>1</v>
      </c>
      <c r="G1871">
        <v>1</v>
      </c>
      <c r="H1871">
        <v>3</v>
      </c>
      <c r="I1871" t="s">
        <v>1166</v>
      </c>
      <c r="J1871" t="s">
        <v>1167</v>
      </c>
      <c r="K1871" t="s">
        <v>1168</v>
      </c>
      <c r="L1871">
        <v>1348</v>
      </c>
      <c r="N1871">
        <v>1009</v>
      </c>
      <c r="O1871" t="s">
        <v>36</v>
      </c>
      <c r="P1871" t="s">
        <v>36</v>
      </c>
      <c r="Q1871">
        <v>1000</v>
      </c>
      <c r="X1871">
        <v>0.04</v>
      </c>
      <c r="Y1871">
        <v>2606.89</v>
      </c>
      <c r="Z1871">
        <v>0</v>
      </c>
      <c r="AA1871">
        <v>0</v>
      </c>
      <c r="AB1871">
        <v>0</v>
      </c>
      <c r="AC1871">
        <v>0</v>
      </c>
      <c r="AD1871">
        <v>1</v>
      </c>
      <c r="AE1871">
        <v>0</v>
      </c>
      <c r="AF1871" t="s">
        <v>3</v>
      </c>
      <c r="AG1871">
        <v>0.04</v>
      </c>
      <c r="AH1871">
        <v>2</v>
      </c>
      <c r="AI1871">
        <v>64858283</v>
      </c>
      <c r="AJ1871">
        <v>1795</v>
      </c>
      <c r="AK1871">
        <v>0</v>
      </c>
      <c r="AL1871">
        <v>0</v>
      </c>
      <c r="AM1871">
        <v>0</v>
      </c>
      <c r="AN1871">
        <v>0</v>
      </c>
      <c r="AO1871">
        <v>0</v>
      </c>
      <c r="AP1871">
        <v>0</v>
      </c>
      <c r="AQ1871">
        <v>0</v>
      </c>
      <c r="AR1871">
        <v>0</v>
      </c>
    </row>
    <row r="1872" spans="1:44" x14ac:dyDescent="0.2">
      <c r="A1872">
        <f>ROW(Source!A933)</f>
        <v>933</v>
      </c>
      <c r="B1872">
        <v>64858293</v>
      </c>
      <c r="C1872">
        <v>64858275</v>
      </c>
      <c r="D1872">
        <v>29107800</v>
      </c>
      <c r="E1872">
        <v>1</v>
      </c>
      <c r="F1872">
        <v>1</v>
      </c>
      <c r="G1872">
        <v>1</v>
      </c>
      <c r="H1872">
        <v>3</v>
      </c>
      <c r="I1872" t="s">
        <v>1169</v>
      </c>
      <c r="J1872" t="s">
        <v>1170</v>
      </c>
      <c r="K1872" t="s">
        <v>1171</v>
      </c>
      <c r="L1872">
        <v>1346</v>
      </c>
      <c r="N1872">
        <v>1009</v>
      </c>
      <c r="O1872" t="s">
        <v>283</v>
      </c>
      <c r="P1872" t="s">
        <v>283</v>
      </c>
      <c r="Q1872">
        <v>1</v>
      </c>
      <c r="X1872">
        <v>0.5</v>
      </c>
      <c r="Y1872">
        <v>1.81</v>
      </c>
      <c r="Z1872">
        <v>0</v>
      </c>
      <c r="AA1872">
        <v>0</v>
      </c>
      <c r="AB1872">
        <v>0</v>
      </c>
      <c r="AC1872">
        <v>0</v>
      </c>
      <c r="AD1872">
        <v>1</v>
      </c>
      <c r="AE1872">
        <v>0</v>
      </c>
      <c r="AF1872" t="s">
        <v>3</v>
      </c>
      <c r="AG1872">
        <v>0.5</v>
      </c>
      <c r="AH1872">
        <v>2</v>
      </c>
      <c r="AI1872">
        <v>64858284</v>
      </c>
      <c r="AJ1872">
        <v>1796</v>
      </c>
      <c r="AK1872">
        <v>0</v>
      </c>
      <c r="AL1872">
        <v>0</v>
      </c>
      <c r="AM1872">
        <v>0</v>
      </c>
      <c r="AN1872">
        <v>0</v>
      </c>
      <c r="AO1872">
        <v>0</v>
      </c>
      <c r="AP1872">
        <v>0</v>
      </c>
      <c r="AQ1872">
        <v>0</v>
      </c>
      <c r="AR1872">
        <v>0</v>
      </c>
    </row>
    <row r="1873" spans="1:44" x14ac:dyDescent="0.2">
      <c r="A1873">
        <f>ROW(Source!A938)</f>
        <v>938</v>
      </c>
      <c r="B1873">
        <v>64858304</v>
      </c>
      <c r="C1873">
        <v>64858296</v>
      </c>
      <c r="D1873">
        <v>18410280</v>
      </c>
      <c r="E1873">
        <v>1</v>
      </c>
      <c r="F1873">
        <v>1</v>
      </c>
      <c r="G1873">
        <v>1</v>
      </c>
      <c r="H1873">
        <v>1</v>
      </c>
      <c r="I1873" t="s">
        <v>1172</v>
      </c>
      <c r="J1873" t="s">
        <v>3</v>
      </c>
      <c r="K1873" t="s">
        <v>1173</v>
      </c>
      <c r="L1873">
        <v>1369</v>
      </c>
      <c r="N1873">
        <v>1013</v>
      </c>
      <c r="O1873" t="s">
        <v>1100</v>
      </c>
      <c r="P1873" t="s">
        <v>1100</v>
      </c>
      <c r="Q1873">
        <v>1</v>
      </c>
      <c r="X1873">
        <v>21.2</v>
      </c>
      <c r="Y1873">
        <v>0</v>
      </c>
      <c r="Z1873">
        <v>0</v>
      </c>
      <c r="AA1873">
        <v>0</v>
      </c>
      <c r="AB1873">
        <v>9.51</v>
      </c>
      <c r="AC1873">
        <v>0</v>
      </c>
      <c r="AD1873">
        <v>1</v>
      </c>
      <c r="AE1873">
        <v>1</v>
      </c>
      <c r="AF1873" t="s">
        <v>42</v>
      </c>
      <c r="AG1873">
        <v>25.439999999999998</v>
      </c>
      <c r="AH1873">
        <v>2</v>
      </c>
      <c r="AI1873">
        <v>64858297</v>
      </c>
      <c r="AJ1873">
        <v>1797</v>
      </c>
      <c r="AK1873">
        <v>0</v>
      </c>
      <c r="AL1873">
        <v>0</v>
      </c>
      <c r="AM1873">
        <v>0</v>
      </c>
      <c r="AN1873">
        <v>0</v>
      </c>
      <c r="AO1873">
        <v>0</v>
      </c>
      <c r="AP1873">
        <v>0</v>
      </c>
      <c r="AQ1873">
        <v>0</v>
      </c>
      <c r="AR1873">
        <v>0</v>
      </c>
    </row>
    <row r="1874" spans="1:44" x14ac:dyDescent="0.2">
      <c r="A1874">
        <f>ROW(Source!A938)</f>
        <v>938</v>
      </c>
      <c r="B1874">
        <v>64858305</v>
      </c>
      <c r="C1874">
        <v>64858296</v>
      </c>
      <c r="D1874">
        <v>29173252</v>
      </c>
      <c r="E1874">
        <v>1</v>
      </c>
      <c r="F1874">
        <v>1</v>
      </c>
      <c r="G1874">
        <v>1</v>
      </c>
      <c r="H1874">
        <v>2</v>
      </c>
      <c r="I1874" t="s">
        <v>1160</v>
      </c>
      <c r="J1874" t="s">
        <v>1161</v>
      </c>
      <c r="K1874" t="s">
        <v>1162</v>
      </c>
      <c r="L1874">
        <v>1368</v>
      </c>
      <c r="N1874">
        <v>1011</v>
      </c>
      <c r="O1874" t="s">
        <v>1106</v>
      </c>
      <c r="P1874" t="s">
        <v>1106</v>
      </c>
      <c r="Q1874">
        <v>1</v>
      </c>
      <c r="X1874">
        <v>1.95</v>
      </c>
      <c r="Y1874">
        <v>0</v>
      </c>
      <c r="Z1874">
        <v>30</v>
      </c>
      <c r="AA1874">
        <v>0</v>
      </c>
      <c r="AB1874">
        <v>0</v>
      </c>
      <c r="AC1874">
        <v>0</v>
      </c>
      <c r="AD1874">
        <v>1</v>
      </c>
      <c r="AE1874">
        <v>0</v>
      </c>
      <c r="AF1874" t="s">
        <v>42</v>
      </c>
      <c r="AG1874">
        <v>2.34</v>
      </c>
      <c r="AH1874">
        <v>2</v>
      </c>
      <c r="AI1874">
        <v>64858298</v>
      </c>
      <c r="AJ1874">
        <v>1798</v>
      </c>
      <c r="AK1874">
        <v>0</v>
      </c>
      <c r="AL1874">
        <v>0</v>
      </c>
      <c r="AM1874">
        <v>0</v>
      </c>
      <c r="AN1874">
        <v>0</v>
      </c>
      <c r="AO1874">
        <v>0</v>
      </c>
      <c r="AP1874">
        <v>0</v>
      </c>
      <c r="AQ1874">
        <v>0</v>
      </c>
      <c r="AR1874">
        <v>0</v>
      </c>
    </row>
    <row r="1875" spans="1:44" x14ac:dyDescent="0.2">
      <c r="A1875">
        <f>ROW(Source!A938)</f>
        <v>938</v>
      </c>
      <c r="B1875">
        <v>64858306</v>
      </c>
      <c r="C1875">
        <v>64858296</v>
      </c>
      <c r="D1875">
        <v>29174913</v>
      </c>
      <c r="E1875">
        <v>1</v>
      </c>
      <c r="F1875">
        <v>1</v>
      </c>
      <c r="G1875">
        <v>1</v>
      </c>
      <c r="H1875">
        <v>2</v>
      </c>
      <c r="I1875" t="s">
        <v>1152</v>
      </c>
      <c r="J1875" t="s">
        <v>1153</v>
      </c>
      <c r="K1875" t="s">
        <v>1154</v>
      </c>
      <c r="L1875">
        <v>1368</v>
      </c>
      <c r="N1875">
        <v>1011</v>
      </c>
      <c r="O1875" t="s">
        <v>1106</v>
      </c>
      <c r="P1875" t="s">
        <v>1106</v>
      </c>
      <c r="Q1875">
        <v>1</v>
      </c>
      <c r="X1875">
        <v>0.2</v>
      </c>
      <c r="Y1875">
        <v>0</v>
      </c>
      <c r="Z1875">
        <v>87.17</v>
      </c>
      <c r="AA1875">
        <v>11.6</v>
      </c>
      <c r="AB1875">
        <v>0</v>
      </c>
      <c r="AC1875">
        <v>0</v>
      </c>
      <c r="AD1875">
        <v>1</v>
      </c>
      <c r="AE1875">
        <v>0</v>
      </c>
      <c r="AF1875" t="s">
        <v>42</v>
      </c>
      <c r="AG1875">
        <v>0.24</v>
      </c>
      <c r="AH1875">
        <v>2</v>
      </c>
      <c r="AI1875">
        <v>64858299</v>
      </c>
      <c r="AJ1875">
        <v>1799</v>
      </c>
      <c r="AK1875">
        <v>0</v>
      </c>
      <c r="AL1875">
        <v>0</v>
      </c>
      <c r="AM1875">
        <v>0</v>
      </c>
      <c r="AN1875">
        <v>0</v>
      </c>
      <c r="AO1875">
        <v>0</v>
      </c>
      <c r="AP1875">
        <v>0</v>
      </c>
      <c r="AQ1875">
        <v>0</v>
      </c>
      <c r="AR1875">
        <v>0</v>
      </c>
    </row>
    <row r="1876" spans="1:44" x14ac:dyDescent="0.2">
      <c r="A1876">
        <f>ROW(Source!A938)</f>
        <v>938</v>
      </c>
      <c r="B1876">
        <v>64858307</v>
      </c>
      <c r="C1876">
        <v>64858296</v>
      </c>
      <c r="D1876">
        <v>29108414</v>
      </c>
      <c r="E1876">
        <v>1</v>
      </c>
      <c r="F1876">
        <v>1</v>
      </c>
      <c r="G1876">
        <v>1</v>
      </c>
      <c r="H1876">
        <v>3</v>
      </c>
      <c r="I1876" t="s">
        <v>160</v>
      </c>
      <c r="J1876" t="s">
        <v>162</v>
      </c>
      <c r="K1876" t="s">
        <v>161</v>
      </c>
      <c r="L1876">
        <v>1348</v>
      </c>
      <c r="N1876">
        <v>1009</v>
      </c>
      <c r="O1876" t="s">
        <v>36</v>
      </c>
      <c r="P1876" t="s">
        <v>36</v>
      </c>
      <c r="Q1876">
        <v>1000</v>
      </c>
      <c r="X1876">
        <v>1.6E-2</v>
      </c>
      <c r="Y1876">
        <v>1383.11</v>
      </c>
      <c r="Z1876">
        <v>0</v>
      </c>
      <c r="AA1876">
        <v>0</v>
      </c>
      <c r="AB1876">
        <v>0</v>
      </c>
      <c r="AC1876">
        <v>0</v>
      </c>
      <c r="AD1876">
        <v>1</v>
      </c>
      <c r="AE1876">
        <v>0</v>
      </c>
      <c r="AF1876" t="s">
        <v>3</v>
      </c>
      <c r="AG1876">
        <v>1.6E-2</v>
      </c>
      <c r="AH1876">
        <v>2</v>
      </c>
      <c r="AI1876">
        <v>64858300</v>
      </c>
      <c r="AJ1876">
        <v>1800</v>
      </c>
      <c r="AK1876">
        <v>0</v>
      </c>
      <c r="AL1876">
        <v>0</v>
      </c>
      <c r="AM1876">
        <v>0</v>
      </c>
      <c r="AN1876">
        <v>0</v>
      </c>
      <c r="AO1876">
        <v>0</v>
      </c>
      <c r="AP1876">
        <v>0</v>
      </c>
      <c r="AQ1876">
        <v>0</v>
      </c>
      <c r="AR1876">
        <v>0</v>
      </c>
    </row>
    <row r="1877" spans="1:44" x14ac:dyDescent="0.2">
      <c r="A1877">
        <f>ROW(Source!A938)</f>
        <v>938</v>
      </c>
      <c r="B1877">
        <v>64858308</v>
      </c>
      <c r="C1877">
        <v>64858296</v>
      </c>
      <c r="D1877">
        <v>29107416</v>
      </c>
      <c r="E1877">
        <v>1</v>
      </c>
      <c r="F1877">
        <v>1</v>
      </c>
      <c r="G1877">
        <v>1</v>
      </c>
      <c r="H1877">
        <v>3</v>
      </c>
      <c r="I1877" t="s">
        <v>1166</v>
      </c>
      <c r="J1877" t="s">
        <v>1167</v>
      </c>
      <c r="K1877" t="s">
        <v>1168</v>
      </c>
      <c r="L1877">
        <v>1348</v>
      </c>
      <c r="N1877">
        <v>1009</v>
      </c>
      <c r="O1877" t="s">
        <v>36</v>
      </c>
      <c r="P1877" t="s">
        <v>36</v>
      </c>
      <c r="Q1877">
        <v>1000</v>
      </c>
      <c r="X1877">
        <v>2.4E-2</v>
      </c>
      <c r="Y1877">
        <v>2606.89</v>
      </c>
      <c r="Z1877">
        <v>0</v>
      </c>
      <c r="AA1877">
        <v>0</v>
      </c>
      <c r="AB1877">
        <v>0</v>
      </c>
      <c r="AC1877">
        <v>0</v>
      </c>
      <c r="AD1877">
        <v>1</v>
      </c>
      <c r="AE1877">
        <v>0</v>
      </c>
      <c r="AF1877" t="s">
        <v>3</v>
      </c>
      <c r="AG1877">
        <v>2.4E-2</v>
      </c>
      <c r="AH1877">
        <v>2</v>
      </c>
      <c r="AI1877">
        <v>64858301</v>
      </c>
      <c r="AJ1877">
        <v>1801</v>
      </c>
      <c r="AK1877">
        <v>0</v>
      </c>
      <c r="AL1877">
        <v>0</v>
      </c>
      <c r="AM1877">
        <v>0</v>
      </c>
      <c r="AN1877">
        <v>0</v>
      </c>
      <c r="AO1877">
        <v>0</v>
      </c>
      <c r="AP1877">
        <v>0</v>
      </c>
      <c r="AQ1877">
        <v>0</v>
      </c>
      <c r="AR1877">
        <v>0</v>
      </c>
    </row>
    <row r="1878" spans="1:44" x14ac:dyDescent="0.2">
      <c r="A1878">
        <f>ROW(Source!A938)</f>
        <v>938</v>
      </c>
      <c r="B1878">
        <v>64858309</v>
      </c>
      <c r="C1878">
        <v>64858296</v>
      </c>
      <c r="D1878">
        <v>29108442</v>
      </c>
      <c r="E1878">
        <v>1</v>
      </c>
      <c r="F1878">
        <v>1</v>
      </c>
      <c r="G1878">
        <v>1</v>
      </c>
      <c r="H1878">
        <v>3</v>
      </c>
      <c r="I1878" t="s">
        <v>302</v>
      </c>
      <c r="J1878" t="s">
        <v>304</v>
      </c>
      <c r="K1878" t="s">
        <v>303</v>
      </c>
      <c r="L1878">
        <v>1348</v>
      </c>
      <c r="N1878">
        <v>1009</v>
      </c>
      <c r="O1878" t="s">
        <v>36</v>
      </c>
      <c r="P1878" t="s">
        <v>36</v>
      </c>
      <c r="Q1878">
        <v>1000</v>
      </c>
      <c r="X1878">
        <v>0.24</v>
      </c>
      <c r="Y1878">
        <v>3390</v>
      </c>
      <c r="Z1878">
        <v>0</v>
      </c>
      <c r="AA1878">
        <v>0</v>
      </c>
      <c r="AB1878">
        <v>0</v>
      </c>
      <c r="AC1878">
        <v>0</v>
      </c>
      <c r="AD1878">
        <v>1</v>
      </c>
      <c r="AE1878">
        <v>0</v>
      </c>
      <c r="AF1878" t="s">
        <v>3</v>
      </c>
      <c r="AG1878">
        <v>0.24</v>
      </c>
      <c r="AH1878">
        <v>2</v>
      </c>
      <c r="AI1878">
        <v>64858302</v>
      </c>
      <c r="AJ1878">
        <v>1802</v>
      </c>
      <c r="AK1878">
        <v>0</v>
      </c>
      <c r="AL1878">
        <v>0</v>
      </c>
      <c r="AM1878">
        <v>0</v>
      </c>
      <c r="AN1878">
        <v>0</v>
      </c>
      <c r="AO1878">
        <v>0</v>
      </c>
      <c r="AP1878">
        <v>0</v>
      </c>
      <c r="AQ1878">
        <v>0</v>
      </c>
      <c r="AR1878">
        <v>0</v>
      </c>
    </row>
    <row r="1879" spans="1:44" x14ac:dyDescent="0.2">
      <c r="A1879">
        <f>ROW(Source!A938)</f>
        <v>938</v>
      </c>
      <c r="B1879">
        <v>64858310</v>
      </c>
      <c r="C1879">
        <v>64858296</v>
      </c>
      <c r="D1879">
        <v>29107800</v>
      </c>
      <c r="E1879">
        <v>1</v>
      </c>
      <c r="F1879">
        <v>1</v>
      </c>
      <c r="G1879">
        <v>1</v>
      </c>
      <c r="H1879">
        <v>3</v>
      </c>
      <c r="I1879" t="s">
        <v>1169</v>
      </c>
      <c r="J1879" t="s">
        <v>1170</v>
      </c>
      <c r="K1879" t="s">
        <v>1171</v>
      </c>
      <c r="L1879">
        <v>1346</v>
      </c>
      <c r="N1879">
        <v>1009</v>
      </c>
      <c r="O1879" t="s">
        <v>283</v>
      </c>
      <c r="P1879" t="s">
        <v>283</v>
      </c>
      <c r="Q1879">
        <v>1</v>
      </c>
      <c r="X1879">
        <v>0.1</v>
      </c>
      <c r="Y1879">
        <v>1.81</v>
      </c>
      <c r="Z1879">
        <v>0</v>
      </c>
      <c r="AA1879">
        <v>0</v>
      </c>
      <c r="AB1879">
        <v>0</v>
      </c>
      <c r="AC1879">
        <v>0</v>
      </c>
      <c r="AD1879">
        <v>1</v>
      </c>
      <c r="AE1879">
        <v>0</v>
      </c>
      <c r="AF1879" t="s">
        <v>3</v>
      </c>
      <c r="AG1879">
        <v>0.1</v>
      </c>
      <c r="AH1879">
        <v>2</v>
      </c>
      <c r="AI1879">
        <v>64858303</v>
      </c>
      <c r="AJ1879">
        <v>1803</v>
      </c>
      <c r="AK1879">
        <v>0</v>
      </c>
      <c r="AL1879">
        <v>0</v>
      </c>
      <c r="AM1879">
        <v>0</v>
      </c>
      <c r="AN1879">
        <v>0</v>
      </c>
      <c r="AO1879">
        <v>0</v>
      </c>
      <c r="AP1879">
        <v>0</v>
      </c>
      <c r="AQ1879">
        <v>0</v>
      </c>
      <c r="AR1879">
        <v>0</v>
      </c>
    </row>
    <row r="1880" spans="1:44" x14ac:dyDescent="0.2">
      <c r="A1880">
        <f>ROW(Source!A939)</f>
        <v>939</v>
      </c>
      <c r="B1880">
        <v>64858304</v>
      </c>
      <c r="C1880">
        <v>64858296</v>
      </c>
      <c r="D1880">
        <v>18410280</v>
      </c>
      <c r="E1880">
        <v>1</v>
      </c>
      <c r="F1880">
        <v>1</v>
      </c>
      <c r="G1880">
        <v>1</v>
      </c>
      <c r="H1880">
        <v>1</v>
      </c>
      <c r="I1880" t="s">
        <v>1172</v>
      </c>
      <c r="J1880" t="s">
        <v>3</v>
      </c>
      <c r="K1880" t="s">
        <v>1173</v>
      </c>
      <c r="L1880">
        <v>1369</v>
      </c>
      <c r="N1880">
        <v>1013</v>
      </c>
      <c r="O1880" t="s">
        <v>1100</v>
      </c>
      <c r="P1880" t="s">
        <v>1100</v>
      </c>
      <c r="Q1880">
        <v>1</v>
      </c>
      <c r="X1880">
        <v>21.2</v>
      </c>
      <c r="Y1880">
        <v>0</v>
      </c>
      <c r="Z1880">
        <v>0</v>
      </c>
      <c r="AA1880">
        <v>0</v>
      </c>
      <c r="AB1880">
        <v>9.51</v>
      </c>
      <c r="AC1880">
        <v>0</v>
      </c>
      <c r="AD1880">
        <v>1</v>
      </c>
      <c r="AE1880">
        <v>1</v>
      </c>
      <c r="AF1880" t="s">
        <v>42</v>
      </c>
      <c r="AG1880">
        <v>25.439999999999998</v>
      </c>
      <c r="AH1880">
        <v>2</v>
      </c>
      <c r="AI1880">
        <v>64858297</v>
      </c>
      <c r="AJ1880">
        <v>1804</v>
      </c>
      <c r="AK1880">
        <v>0</v>
      </c>
      <c r="AL1880">
        <v>0</v>
      </c>
      <c r="AM1880">
        <v>0</v>
      </c>
      <c r="AN1880">
        <v>0</v>
      </c>
      <c r="AO1880">
        <v>0</v>
      </c>
      <c r="AP1880">
        <v>0</v>
      </c>
      <c r="AQ1880">
        <v>0</v>
      </c>
      <c r="AR1880">
        <v>0</v>
      </c>
    </row>
    <row r="1881" spans="1:44" x14ac:dyDescent="0.2">
      <c r="A1881">
        <f>ROW(Source!A939)</f>
        <v>939</v>
      </c>
      <c r="B1881">
        <v>64858305</v>
      </c>
      <c r="C1881">
        <v>64858296</v>
      </c>
      <c r="D1881">
        <v>29173252</v>
      </c>
      <c r="E1881">
        <v>1</v>
      </c>
      <c r="F1881">
        <v>1</v>
      </c>
      <c r="G1881">
        <v>1</v>
      </c>
      <c r="H1881">
        <v>2</v>
      </c>
      <c r="I1881" t="s">
        <v>1160</v>
      </c>
      <c r="J1881" t="s">
        <v>1161</v>
      </c>
      <c r="K1881" t="s">
        <v>1162</v>
      </c>
      <c r="L1881">
        <v>1368</v>
      </c>
      <c r="N1881">
        <v>1011</v>
      </c>
      <c r="O1881" t="s">
        <v>1106</v>
      </c>
      <c r="P1881" t="s">
        <v>1106</v>
      </c>
      <c r="Q1881">
        <v>1</v>
      </c>
      <c r="X1881">
        <v>1.95</v>
      </c>
      <c r="Y1881">
        <v>0</v>
      </c>
      <c r="Z1881">
        <v>30</v>
      </c>
      <c r="AA1881">
        <v>0</v>
      </c>
      <c r="AB1881">
        <v>0</v>
      </c>
      <c r="AC1881">
        <v>0</v>
      </c>
      <c r="AD1881">
        <v>1</v>
      </c>
      <c r="AE1881">
        <v>0</v>
      </c>
      <c r="AF1881" t="s">
        <v>42</v>
      </c>
      <c r="AG1881">
        <v>2.34</v>
      </c>
      <c r="AH1881">
        <v>2</v>
      </c>
      <c r="AI1881">
        <v>64858298</v>
      </c>
      <c r="AJ1881">
        <v>1805</v>
      </c>
      <c r="AK1881">
        <v>0</v>
      </c>
      <c r="AL1881">
        <v>0</v>
      </c>
      <c r="AM1881">
        <v>0</v>
      </c>
      <c r="AN1881">
        <v>0</v>
      </c>
      <c r="AO1881">
        <v>0</v>
      </c>
      <c r="AP1881">
        <v>0</v>
      </c>
      <c r="AQ1881">
        <v>0</v>
      </c>
      <c r="AR1881">
        <v>0</v>
      </c>
    </row>
    <row r="1882" spans="1:44" x14ac:dyDescent="0.2">
      <c r="A1882">
        <f>ROW(Source!A939)</f>
        <v>939</v>
      </c>
      <c r="B1882">
        <v>64858306</v>
      </c>
      <c r="C1882">
        <v>64858296</v>
      </c>
      <c r="D1882">
        <v>29174913</v>
      </c>
      <c r="E1882">
        <v>1</v>
      </c>
      <c r="F1882">
        <v>1</v>
      </c>
      <c r="G1882">
        <v>1</v>
      </c>
      <c r="H1882">
        <v>2</v>
      </c>
      <c r="I1882" t="s">
        <v>1152</v>
      </c>
      <c r="J1882" t="s">
        <v>1153</v>
      </c>
      <c r="K1882" t="s">
        <v>1154</v>
      </c>
      <c r="L1882">
        <v>1368</v>
      </c>
      <c r="N1882">
        <v>1011</v>
      </c>
      <c r="O1882" t="s">
        <v>1106</v>
      </c>
      <c r="P1882" t="s">
        <v>1106</v>
      </c>
      <c r="Q1882">
        <v>1</v>
      </c>
      <c r="X1882">
        <v>0.2</v>
      </c>
      <c r="Y1882">
        <v>0</v>
      </c>
      <c r="Z1882">
        <v>87.17</v>
      </c>
      <c r="AA1882">
        <v>11.6</v>
      </c>
      <c r="AB1882">
        <v>0</v>
      </c>
      <c r="AC1882">
        <v>0</v>
      </c>
      <c r="AD1882">
        <v>1</v>
      </c>
      <c r="AE1882">
        <v>0</v>
      </c>
      <c r="AF1882" t="s">
        <v>42</v>
      </c>
      <c r="AG1882">
        <v>0.24</v>
      </c>
      <c r="AH1882">
        <v>2</v>
      </c>
      <c r="AI1882">
        <v>64858299</v>
      </c>
      <c r="AJ1882">
        <v>1806</v>
      </c>
      <c r="AK1882">
        <v>0</v>
      </c>
      <c r="AL1882">
        <v>0</v>
      </c>
      <c r="AM1882">
        <v>0</v>
      </c>
      <c r="AN1882">
        <v>0</v>
      </c>
      <c r="AO1882">
        <v>0</v>
      </c>
      <c r="AP1882">
        <v>0</v>
      </c>
      <c r="AQ1882">
        <v>0</v>
      </c>
      <c r="AR1882">
        <v>0</v>
      </c>
    </row>
    <row r="1883" spans="1:44" x14ac:dyDescent="0.2">
      <c r="A1883">
        <f>ROW(Source!A939)</f>
        <v>939</v>
      </c>
      <c r="B1883">
        <v>64858307</v>
      </c>
      <c r="C1883">
        <v>64858296</v>
      </c>
      <c r="D1883">
        <v>29108414</v>
      </c>
      <c r="E1883">
        <v>1</v>
      </c>
      <c r="F1883">
        <v>1</v>
      </c>
      <c r="G1883">
        <v>1</v>
      </c>
      <c r="H1883">
        <v>3</v>
      </c>
      <c r="I1883" t="s">
        <v>160</v>
      </c>
      <c r="J1883" t="s">
        <v>162</v>
      </c>
      <c r="K1883" t="s">
        <v>161</v>
      </c>
      <c r="L1883">
        <v>1348</v>
      </c>
      <c r="N1883">
        <v>1009</v>
      </c>
      <c r="O1883" t="s">
        <v>36</v>
      </c>
      <c r="P1883" t="s">
        <v>36</v>
      </c>
      <c r="Q1883">
        <v>1000</v>
      </c>
      <c r="X1883">
        <v>1.6E-2</v>
      </c>
      <c r="Y1883">
        <v>1383.11</v>
      </c>
      <c r="Z1883">
        <v>0</v>
      </c>
      <c r="AA1883">
        <v>0</v>
      </c>
      <c r="AB1883">
        <v>0</v>
      </c>
      <c r="AC1883">
        <v>0</v>
      </c>
      <c r="AD1883">
        <v>1</v>
      </c>
      <c r="AE1883">
        <v>0</v>
      </c>
      <c r="AF1883" t="s">
        <v>3</v>
      </c>
      <c r="AG1883">
        <v>1.6E-2</v>
      </c>
      <c r="AH1883">
        <v>2</v>
      </c>
      <c r="AI1883">
        <v>64858300</v>
      </c>
      <c r="AJ1883">
        <v>1807</v>
      </c>
      <c r="AK1883">
        <v>0</v>
      </c>
      <c r="AL1883">
        <v>0</v>
      </c>
      <c r="AM1883">
        <v>0</v>
      </c>
      <c r="AN1883">
        <v>0</v>
      </c>
      <c r="AO1883">
        <v>0</v>
      </c>
      <c r="AP1883">
        <v>0</v>
      </c>
      <c r="AQ1883">
        <v>0</v>
      </c>
      <c r="AR1883">
        <v>0</v>
      </c>
    </row>
    <row r="1884" spans="1:44" x14ac:dyDescent="0.2">
      <c r="A1884">
        <f>ROW(Source!A939)</f>
        <v>939</v>
      </c>
      <c r="B1884">
        <v>64858308</v>
      </c>
      <c r="C1884">
        <v>64858296</v>
      </c>
      <c r="D1884">
        <v>29107416</v>
      </c>
      <c r="E1884">
        <v>1</v>
      </c>
      <c r="F1884">
        <v>1</v>
      </c>
      <c r="G1884">
        <v>1</v>
      </c>
      <c r="H1884">
        <v>3</v>
      </c>
      <c r="I1884" t="s">
        <v>1166</v>
      </c>
      <c r="J1884" t="s">
        <v>1167</v>
      </c>
      <c r="K1884" t="s">
        <v>1168</v>
      </c>
      <c r="L1884">
        <v>1348</v>
      </c>
      <c r="N1884">
        <v>1009</v>
      </c>
      <c r="O1884" t="s">
        <v>36</v>
      </c>
      <c r="P1884" t="s">
        <v>36</v>
      </c>
      <c r="Q1884">
        <v>1000</v>
      </c>
      <c r="X1884">
        <v>2.4E-2</v>
      </c>
      <c r="Y1884">
        <v>2606.89</v>
      </c>
      <c r="Z1884">
        <v>0</v>
      </c>
      <c r="AA1884">
        <v>0</v>
      </c>
      <c r="AB1884">
        <v>0</v>
      </c>
      <c r="AC1884">
        <v>0</v>
      </c>
      <c r="AD1884">
        <v>1</v>
      </c>
      <c r="AE1884">
        <v>0</v>
      </c>
      <c r="AF1884" t="s">
        <v>3</v>
      </c>
      <c r="AG1884">
        <v>2.4E-2</v>
      </c>
      <c r="AH1884">
        <v>2</v>
      </c>
      <c r="AI1884">
        <v>64858301</v>
      </c>
      <c r="AJ1884">
        <v>1808</v>
      </c>
      <c r="AK1884">
        <v>0</v>
      </c>
      <c r="AL1884">
        <v>0</v>
      </c>
      <c r="AM1884">
        <v>0</v>
      </c>
      <c r="AN1884">
        <v>0</v>
      </c>
      <c r="AO1884">
        <v>0</v>
      </c>
      <c r="AP1884">
        <v>0</v>
      </c>
      <c r="AQ1884">
        <v>0</v>
      </c>
      <c r="AR1884">
        <v>0</v>
      </c>
    </row>
    <row r="1885" spans="1:44" x14ac:dyDescent="0.2">
      <c r="A1885">
        <f>ROW(Source!A939)</f>
        <v>939</v>
      </c>
      <c r="B1885">
        <v>64858309</v>
      </c>
      <c r="C1885">
        <v>64858296</v>
      </c>
      <c r="D1885">
        <v>29108442</v>
      </c>
      <c r="E1885">
        <v>1</v>
      </c>
      <c r="F1885">
        <v>1</v>
      </c>
      <c r="G1885">
        <v>1</v>
      </c>
      <c r="H1885">
        <v>3</v>
      </c>
      <c r="I1885" t="s">
        <v>302</v>
      </c>
      <c r="J1885" t="s">
        <v>304</v>
      </c>
      <c r="K1885" t="s">
        <v>303</v>
      </c>
      <c r="L1885">
        <v>1348</v>
      </c>
      <c r="N1885">
        <v>1009</v>
      </c>
      <c r="O1885" t="s">
        <v>36</v>
      </c>
      <c r="P1885" t="s">
        <v>36</v>
      </c>
      <c r="Q1885">
        <v>1000</v>
      </c>
      <c r="X1885">
        <v>0.24</v>
      </c>
      <c r="Y1885">
        <v>3390</v>
      </c>
      <c r="Z1885">
        <v>0</v>
      </c>
      <c r="AA1885">
        <v>0</v>
      </c>
      <c r="AB1885">
        <v>0</v>
      </c>
      <c r="AC1885">
        <v>0</v>
      </c>
      <c r="AD1885">
        <v>1</v>
      </c>
      <c r="AE1885">
        <v>0</v>
      </c>
      <c r="AF1885" t="s">
        <v>3</v>
      </c>
      <c r="AG1885">
        <v>0.24</v>
      </c>
      <c r="AH1885">
        <v>2</v>
      </c>
      <c r="AI1885">
        <v>64858302</v>
      </c>
      <c r="AJ1885">
        <v>1809</v>
      </c>
      <c r="AK1885">
        <v>0</v>
      </c>
      <c r="AL1885">
        <v>0</v>
      </c>
      <c r="AM1885">
        <v>0</v>
      </c>
      <c r="AN1885">
        <v>0</v>
      </c>
      <c r="AO1885">
        <v>0</v>
      </c>
      <c r="AP1885">
        <v>0</v>
      </c>
      <c r="AQ1885">
        <v>0</v>
      </c>
      <c r="AR1885">
        <v>0</v>
      </c>
    </row>
    <row r="1886" spans="1:44" x14ac:dyDescent="0.2">
      <c r="A1886">
        <f>ROW(Source!A939)</f>
        <v>939</v>
      </c>
      <c r="B1886">
        <v>64858310</v>
      </c>
      <c r="C1886">
        <v>64858296</v>
      </c>
      <c r="D1886">
        <v>29107800</v>
      </c>
      <c r="E1886">
        <v>1</v>
      </c>
      <c r="F1886">
        <v>1</v>
      </c>
      <c r="G1886">
        <v>1</v>
      </c>
      <c r="H1886">
        <v>3</v>
      </c>
      <c r="I1886" t="s">
        <v>1169</v>
      </c>
      <c r="J1886" t="s">
        <v>1170</v>
      </c>
      <c r="K1886" t="s">
        <v>1171</v>
      </c>
      <c r="L1886">
        <v>1346</v>
      </c>
      <c r="N1886">
        <v>1009</v>
      </c>
      <c r="O1886" t="s">
        <v>283</v>
      </c>
      <c r="P1886" t="s">
        <v>283</v>
      </c>
      <c r="Q1886">
        <v>1</v>
      </c>
      <c r="X1886">
        <v>0.1</v>
      </c>
      <c r="Y1886">
        <v>1.81</v>
      </c>
      <c r="Z1886">
        <v>0</v>
      </c>
      <c r="AA1886">
        <v>0</v>
      </c>
      <c r="AB1886">
        <v>0</v>
      </c>
      <c r="AC1886">
        <v>0</v>
      </c>
      <c r="AD1886">
        <v>1</v>
      </c>
      <c r="AE1886">
        <v>0</v>
      </c>
      <c r="AF1886" t="s">
        <v>3</v>
      </c>
      <c r="AG1886">
        <v>0.1</v>
      </c>
      <c r="AH1886">
        <v>2</v>
      </c>
      <c r="AI1886">
        <v>64858303</v>
      </c>
      <c r="AJ1886">
        <v>1810</v>
      </c>
      <c r="AK1886">
        <v>0</v>
      </c>
      <c r="AL1886">
        <v>0</v>
      </c>
      <c r="AM1886">
        <v>0</v>
      </c>
      <c r="AN1886">
        <v>0</v>
      </c>
      <c r="AO1886">
        <v>0</v>
      </c>
      <c r="AP1886">
        <v>0</v>
      </c>
      <c r="AQ1886">
        <v>0</v>
      </c>
      <c r="AR1886">
        <v>0</v>
      </c>
    </row>
    <row r="1887" spans="1:44" x14ac:dyDescent="0.2">
      <c r="A1887">
        <f>ROW(Source!A940)</f>
        <v>940</v>
      </c>
      <c r="B1887">
        <v>64858329</v>
      </c>
      <c r="C1887">
        <v>64858311</v>
      </c>
      <c r="D1887">
        <v>18410244</v>
      </c>
      <c r="E1887">
        <v>1</v>
      </c>
      <c r="F1887">
        <v>1</v>
      </c>
      <c r="G1887">
        <v>1</v>
      </c>
      <c r="H1887">
        <v>1</v>
      </c>
      <c r="I1887" t="s">
        <v>1423</v>
      </c>
      <c r="J1887" t="s">
        <v>3</v>
      </c>
      <c r="K1887" t="s">
        <v>1424</v>
      </c>
      <c r="L1887">
        <v>1369</v>
      </c>
      <c r="N1887">
        <v>1013</v>
      </c>
      <c r="O1887" t="s">
        <v>1100</v>
      </c>
      <c r="P1887" t="s">
        <v>1100</v>
      </c>
      <c r="Q1887">
        <v>1</v>
      </c>
      <c r="X1887">
        <v>3.23</v>
      </c>
      <c r="Y1887">
        <v>0</v>
      </c>
      <c r="Z1887">
        <v>0</v>
      </c>
      <c r="AA1887">
        <v>0</v>
      </c>
      <c r="AB1887">
        <v>9.2899999999999991</v>
      </c>
      <c r="AC1887">
        <v>0</v>
      </c>
      <c r="AD1887">
        <v>1</v>
      </c>
      <c r="AE1887">
        <v>1</v>
      </c>
      <c r="AF1887" t="s">
        <v>3</v>
      </c>
      <c r="AG1887">
        <v>3.23</v>
      </c>
      <c r="AH1887">
        <v>2</v>
      </c>
      <c r="AI1887">
        <v>64858312</v>
      </c>
      <c r="AJ1887">
        <v>1811</v>
      </c>
      <c r="AK1887">
        <v>0</v>
      </c>
      <c r="AL1887">
        <v>0</v>
      </c>
      <c r="AM1887">
        <v>0</v>
      </c>
      <c r="AN1887">
        <v>0</v>
      </c>
      <c r="AO1887">
        <v>0</v>
      </c>
      <c r="AP1887">
        <v>0</v>
      </c>
      <c r="AQ1887">
        <v>0</v>
      </c>
      <c r="AR1887">
        <v>0</v>
      </c>
    </row>
    <row r="1888" spans="1:44" x14ac:dyDescent="0.2">
      <c r="A1888">
        <f>ROW(Source!A940)</f>
        <v>940</v>
      </c>
      <c r="B1888">
        <v>64858330</v>
      </c>
      <c r="C1888">
        <v>64858311</v>
      </c>
      <c r="D1888">
        <v>121548</v>
      </c>
      <c r="E1888">
        <v>1</v>
      </c>
      <c r="F1888">
        <v>1</v>
      </c>
      <c r="G1888">
        <v>1</v>
      </c>
      <c r="H1888">
        <v>1</v>
      </c>
      <c r="I1888" t="s">
        <v>44</v>
      </c>
      <c r="J1888" t="s">
        <v>3</v>
      </c>
      <c r="K1888" t="s">
        <v>1101</v>
      </c>
      <c r="L1888">
        <v>608254</v>
      </c>
      <c r="N1888">
        <v>1013</v>
      </c>
      <c r="O1888" t="s">
        <v>1102</v>
      </c>
      <c r="P1888" t="s">
        <v>1102</v>
      </c>
      <c r="Q1888">
        <v>1</v>
      </c>
      <c r="X1888">
        <v>0.97</v>
      </c>
      <c r="Y1888">
        <v>0</v>
      </c>
      <c r="Z1888">
        <v>0</v>
      </c>
      <c r="AA1888">
        <v>0</v>
      </c>
      <c r="AB1888">
        <v>0</v>
      </c>
      <c r="AC1888">
        <v>0</v>
      </c>
      <c r="AD1888">
        <v>1</v>
      </c>
      <c r="AE1888">
        <v>2</v>
      </c>
      <c r="AF1888" t="s">
        <v>3</v>
      </c>
      <c r="AG1888">
        <v>0.97</v>
      </c>
      <c r="AH1888">
        <v>2</v>
      </c>
      <c r="AI1888">
        <v>64858313</v>
      </c>
      <c r="AJ1888">
        <v>1812</v>
      </c>
      <c r="AK1888">
        <v>0</v>
      </c>
      <c r="AL1888">
        <v>0</v>
      </c>
      <c r="AM1888">
        <v>0</v>
      </c>
      <c r="AN1888">
        <v>0</v>
      </c>
      <c r="AO1888">
        <v>0</v>
      </c>
      <c r="AP1888">
        <v>0</v>
      </c>
      <c r="AQ1888">
        <v>0</v>
      </c>
      <c r="AR1888">
        <v>0</v>
      </c>
    </row>
    <row r="1889" spans="1:44" x14ac:dyDescent="0.2">
      <c r="A1889">
        <f>ROW(Source!A940)</f>
        <v>940</v>
      </c>
      <c r="B1889">
        <v>64858331</v>
      </c>
      <c r="C1889">
        <v>64858311</v>
      </c>
      <c r="D1889">
        <v>29172407</v>
      </c>
      <c r="E1889">
        <v>1</v>
      </c>
      <c r="F1889">
        <v>1</v>
      </c>
      <c r="G1889">
        <v>1</v>
      </c>
      <c r="H1889">
        <v>2</v>
      </c>
      <c r="I1889" t="s">
        <v>1341</v>
      </c>
      <c r="J1889" t="s">
        <v>1342</v>
      </c>
      <c r="K1889" t="s">
        <v>1343</v>
      </c>
      <c r="L1889">
        <v>1368</v>
      </c>
      <c r="N1889">
        <v>1011</v>
      </c>
      <c r="O1889" t="s">
        <v>1106</v>
      </c>
      <c r="P1889" t="s">
        <v>1106</v>
      </c>
      <c r="Q1889">
        <v>1</v>
      </c>
      <c r="X1889">
        <v>0.49</v>
      </c>
      <c r="Y1889">
        <v>0</v>
      </c>
      <c r="Z1889">
        <v>96.9</v>
      </c>
      <c r="AA1889">
        <v>13.5</v>
      </c>
      <c r="AB1889">
        <v>0</v>
      </c>
      <c r="AC1889">
        <v>0</v>
      </c>
      <c r="AD1889">
        <v>1</v>
      </c>
      <c r="AE1889">
        <v>0</v>
      </c>
      <c r="AF1889" t="s">
        <v>3</v>
      </c>
      <c r="AG1889">
        <v>0.49</v>
      </c>
      <c r="AH1889">
        <v>2</v>
      </c>
      <c r="AI1889">
        <v>64858314</v>
      </c>
      <c r="AJ1889">
        <v>1813</v>
      </c>
      <c r="AK1889">
        <v>0</v>
      </c>
      <c r="AL1889">
        <v>0</v>
      </c>
      <c r="AM1889">
        <v>0</v>
      </c>
      <c r="AN1889">
        <v>0</v>
      </c>
      <c r="AO1889">
        <v>0</v>
      </c>
      <c r="AP1889">
        <v>0</v>
      </c>
      <c r="AQ1889">
        <v>0</v>
      </c>
      <c r="AR1889">
        <v>0</v>
      </c>
    </row>
    <row r="1890" spans="1:44" x14ac:dyDescent="0.2">
      <c r="A1890">
        <f>ROW(Source!A940)</f>
        <v>940</v>
      </c>
      <c r="B1890">
        <v>64858332</v>
      </c>
      <c r="C1890">
        <v>64858311</v>
      </c>
      <c r="D1890">
        <v>29172801</v>
      </c>
      <c r="E1890">
        <v>1</v>
      </c>
      <c r="F1890">
        <v>1</v>
      </c>
      <c r="G1890">
        <v>1</v>
      </c>
      <c r="H1890">
        <v>2</v>
      </c>
      <c r="I1890" t="s">
        <v>1679</v>
      </c>
      <c r="J1890" t="s">
        <v>1680</v>
      </c>
      <c r="K1890" t="s">
        <v>1681</v>
      </c>
      <c r="L1890">
        <v>1368</v>
      </c>
      <c r="N1890">
        <v>1011</v>
      </c>
      <c r="O1890" t="s">
        <v>1106</v>
      </c>
      <c r="P1890" t="s">
        <v>1106</v>
      </c>
      <c r="Q1890">
        <v>1</v>
      </c>
      <c r="X1890">
        <v>0.05</v>
      </c>
      <c r="Y1890">
        <v>0</v>
      </c>
      <c r="Z1890">
        <v>98.9</v>
      </c>
      <c r="AA1890">
        <v>11.6</v>
      </c>
      <c r="AB1890">
        <v>0</v>
      </c>
      <c r="AC1890">
        <v>0</v>
      </c>
      <c r="AD1890">
        <v>1</v>
      </c>
      <c r="AE1890">
        <v>0</v>
      </c>
      <c r="AF1890" t="s">
        <v>3</v>
      </c>
      <c r="AG1890">
        <v>0.05</v>
      </c>
      <c r="AH1890">
        <v>2</v>
      </c>
      <c r="AI1890">
        <v>64858315</v>
      </c>
      <c r="AJ1890">
        <v>1814</v>
      </c>
      <c r="AK1890">
        <v>0</v>
      </c>
      <c r="AL1890">
        <v>0</v>
      </c>
      <c r="AM1890">
        <v>0</v>
      </c>
      <c r="AN1890">
        <v>0</v>
      </c>
      <c r="AO1890">
        <v>0</v>
      </c>
      <c r="AP1890">
        <v>0</v>
      </c>
      <c r="AQ1890">
        <v>0</v>
      </c>
      <c r="AR1890">
        <v>0</v>
      </c>
    </row>
    <row r="1891" spans="1:44" x14ac:dyDescent="0.2">
      <c r="A1891">
        <f>ROW(Source!A940)</f>
        <v>940</v>
      </c>
      <c r="B1891">
        <v>64858333</v>
      </c>
      <c r="C1891">
        <v>64858311</v>
      </c>
      <c r="D1891">
        <v>29173150</v>
      </c>
      <c r="E1891">
        <v>1</v>
      </c>
      <c r="F1891">
        <v>1</v>
      </c>
      <c r="G1891">
        <v>1</v>
      </c>
      <c r="H1891">
        <v>2</v>
      </c>
      <c r="I1891" t="s">
        <v>1190</v>
      </c>
      <c r="J1891" t="s">
        <v>1191</v>
      </c>
      <c r="K1891" t="s">
        <v>1192</v>
      </c>
      <c r="L1891">
        <v>1368</v>
      </c>
      <c r="N1891">
        <v>1011</v>
      </c>
      <c r="O1891" t="s">
        <v>1106</v>
      </c>
      <c r="P1891" t="s">
        <v>1106</v>
      </c>
      <c r="Q1891">
        <v>1</v>
      </c>
      <c r="X1891">
        <v>0.63</v>
      </c>
      <c r="Y1891">
        <v>0</v>
      </c>
      <c r="Z1891">
        <v>1.9</v>
      </c>
      <c r="AA1891">
        <v>0</v>
      </c>
      <c r="AB1891">
        <v>0</v>
      </c>
      <c r="AC1891">
        <v>0</v>
      </c>
      <c r="AD1891">
        <v>1</v>
      </c>
      <c r="AE1891">
        <v>0</v>
      </c>
      <c r="AF1891" t="s">
        <v>3</v>
      </c>
      <c r="AG1891">
        <v>0.63</v>
      </c>
      <c r="AH1891">
        <v>2</v>
      </c>
      <c r="AI1891">
        <v>64858316</v>
      </c>
      <c r="AJ1891">
        <v>1815</v>
      </c>
      <c r="AK1891">
        <v>0</v>
      </c>
      <c r="AL1891">
        <v>0</v>
      </c>
      <c r="AM1891">
        <v>0</v>
      </c>
      <c r="AN1891">
        <v>0</v>
      </c>
      <c r="AO1891">
        <v>0</v>
      </c>
      <c r="AP1891">
        <v>0</v>
      </c>
      <c r="AQ1891">
        <v>0</v>
      </c>
      <c r="AR1891">
        <v>0</v>
      </c>
    </row>
    <row r="1892" spans="1:44" x14ac:dyDescent="0.2">
      <c r="A1892">
        <f>ROW(Source!A940)</f>
        <v>940</v>
      </c>
      <c r="B1892">
        <v>64858334</v>
      </c>
      <c r="C1892">
        <v>64858311</v>
      </c>
      <c r="D1892">
        <v>29173531</v>
      </c>
      <c r="E1892">
        <v>1</v>
      </c>
      <c r="F1892">
        <v>1</v>
      </c>
      <c r="G1892">
        <v>1</v>
      </c>
      <c r="H1892">
        <v>2</v>
      </c>
      <c r="I1892" t="s">
        <v>1682</v>
      </c>
      <c r="J1892" t="s">
        <v>1683</v>
      </c>
      <c r="K1892" t="s">
        <v>1684</v>
      </c>
      <c r="L1892">
        <v>1368</v>
      </c>
      <c r="N1892">
        <v>1011</v>
      </c>
      <c r="O1892" t="s">
        <v>1106</v>
      </c>
      <c r="P1892" t="s">
        <v>1106</v>
      </c>
      <c r="Q1892">
        <v>1</v>
      </c>
      <c r="X1892">
        <v>0.43</v>
      </c>
      <c r="Y1892">
        <v>0</v>
      </c>
      <c r="Z1892">
        <v>218.17</v>
      </c>
      <c r="AA1892">
        <v>13.5</v>
      </c>
      <c r="AB1892">
        <v>0</v>
      </c>
      <c r="AC1892">
        <v>0</v>
      </c>
      <c r="AD1892">
        <v>1</v>
      </c>
      <c r="AE1892">
        <v>0</v>
      </c>
      <c r="AF1892" t="s">
        <v>3</v>
      </c>
      <c r="AG1892">
        <v>0.43</v>
      </c>
      <c r="AH1892">
        <v>2</v>
      </c>
      <c r="AI1892">
        <v>64858317</v>
      </c>
      <c r="AJ1892">
        <v>1816</v>
      </c>
      <c r="AK1892">
        <v>0</v>
      </c>
      <c r="AL1892">
        <v>0</v>
      </c>
      <c r="AM1892">
        <v>0</v>
      </c>
      <c r="AN1892">
        <v>0</v>
      </c>
      <c r="AO1892">
        <v>0</v>
      </c>
      <c r="AP1892">
        <v>0</v>
      </c>
      <c r="AQ1892">
        <v>0</v>
      </c>
      <c r="AR1892">
        <v>0</v>
      </c>
    </row>
    <row r="1893" spans="1:44" x14ac:dyDescent="0.2">
      <c r="A1893">
        <f>ROW(Source!A940)</f>
        <v>940</v>
      </c>
      <c r="B1893">
        <v>64858335</v>
      </c>
      <c r="C1893">
        <v>64858311</v>
      </c>
      <c r="D1893">
        <v>29174913</v>
      </c>
      <c r="E1893">
        <v>1</v>
      </c>
      <c r="F1893">
        <v>1</v>
      </c>
      <c r="G1893">
        <v>1</v>
      </c>
      <c r="H1893">
        <v>2</v>
      </c>
      <c r="I1893" t="s">
        <v>1152</v>
      </c>
      <c r="J1893" t="s">
        <v>1153</v>
      </c>
      <c r="K1893" t="s">
        <v>1154</v>
      </c>
      <c r="L1893">
        <v>1368</v>
      </c>
      <c r="N1893">
        <v>1011</v>
      </c>
      <c r="O1893" t="s">
        <v>1106</v>
      </c>
      <c r="P1893" t="s">
        <v>1106</v>
      </c>
      <c r="Q1893">
        <v>1</v>
      </c>
      <c r="X1893">
        <v>0.23</v>
      </c>
      <c r="Y1893">
        <v>0</v>
      </c>
      <c r="Z1893">
        <v>87.17</v>
      </c>
      <c r="AA1893">
        <v>11.6</v>
      </c>
      <c r="AB1893">
        <v>0</v>
      </c>
      <c r="AC1893">
        <v>0</v>
      </c>
      <c r="AD1893">
        <v>1</v>
      </c>
      <c r="AE1893">
        <v>0</v>
      </c>
      <c r="AF1893" t="s">
        <v>3</v>
      </c>
      <c r="AG1893">
        <v>0.23</v>
      </c>
      <c r="AH1893">
        <v>2</v>
      </c>
      <c r="AI1893">
        <v>64858318</v>
      </c>
      <c r="AJ1893">
        <v>1817</v>
      </c>
      <c r="AK1893">
        <v>0</v>
      </c>
      <c r="AL1893">
        <v>0</v>
      </c>
      <c r="AM1893">
        <v>0</v>
      </c>
      <c r="AN1893">
        <v>0</v>
      </c>
      <c r="AO1893">
        <v>0</v>
      </c>
      <c r="AP1893">
        <v>0</v>
      </c>
      <c r="AQ1893">
        <v>0</v>
      </c>
      <c r="AR1893">
        <v>0</v>
      </c>
    </row>
    <row r="1894" spans="1:44" x14ac:dyDescent="0.2">
      <c r="A1894">
        <f>ROW(Source!A940)</f>
        <v>940</v>
      </c>
      <c r="B1894">
        <v>64858336</v>
      </c>
      <c r="C1894">
        <v>64858311</v>
      </c>
      <c r="D1894">
        <v>29113598</v>
      </c>
      <c r="E1894">
        <v>1</v>
      </c>
      <c r="F1894">
        <v>1</v>
      </c>
      <c r="G1894">
        <v>1</v>
      </c>
      <c r="H1894">
        <v>3</v>
      </c>
      <c r="I1894" t="s">
        <v>1196</v>
      </c>
      <c r="J1894" t="s">
        <v>1197</v>
      </c>
      <c r="K1894" t="s">
        <v>1198</v>
      </c>
      <c r="L1894">
        <v>1348</v>
      </c>
      <c r="N1894">
        <v>1009</v>
      </c>
      <c r="O1894" t="s">
        <v>36</v>
      </c>
      <c r="P1894" t="s">
        <v>36</v>
      </c>
      <c r="Q1894">
        <v>1000</v>
      </c>
      <c r="X1894">
        <v>2.4000000000000001E-4</v>
      </c>
      <c r="Y1894">
        <v>4455.2</v>
      </c>
      <c r="Z1894">
        <v>0</v>
      </c>
      <c r="AA1894">
        <v>0</v>
      </c>
      <c r="AB1894">
        <v>0</v>
      </c>
      <c r="AC1894">
        <v>0</v>
      </c>
      <c r="AD1894">
        <v>1</v>
      </c>
      <c r="AE1894">
        <v>0</v>
      </c>
      <c r="AF1894" t="s">
        <v>3</v>
      </c>
      <c r="AG1894">
        <v>2.4000000000000001E-4</v>
      </c>
      <c r="AH1894">
        <v>2</v>
      </c>
      <c r="AI1894">
        <v>64858319</v>
      </c>
      <c r="AJ1894">
        <v>1818</v>
      </c>
      <c r="AK1894">
        <v>0</v>
      </c>
      <c r="AL1894">
        <v>0</v>
      </c>
      <c r="AM1894">
        <v>0</v>
      </c>
      <c r="AN1894">
        <v>0</v>
      </c>
      <c r="AO1894">
        <v>0</v>
      </c>
      <c r="AP1894">
        <v>0</v>
      </c>
      <c r="AQ1894">
        <v>0</v>
      </c>
      <c r="AR1894">
        <v>0</v>
      </c>
    </row>
    <row r="1895" spans="1:44" x14ac:dyDescent="0.2">
      <c r="A1895">
        <f>ROW(Source!A940)</f>
        <v>940</v>
      </c>
      <c r="B1895">
        <v>64858337</v>
      </c>
      <c r="C1895">
        <v>64858311</v>
      </c>
      <c r="D1895">
        <v>29109197</v>
      </c>
      <c r="E1895">
        <v>1</v>
      </c>
      <c r="F1895">
        <v>1</v>
      </c>
      <c r="G1895">
        <v>1</v>
      </c>
      <c r="H1895">
        <v>3</v>
      </c>
      <c r="I1895" t="s">
        <v>1685</v>
      </c>
      <c r="J1895" t="s">
        <v>1686</v>
      </c>
      <c r="K1895" t="s">
        <v>1687</v>
      </c>
      <c r="L1895">
        <v>1348</v>
      </c>
      <c r="N1895">
        <v>1009</v>
      </c>
      <c r="O1895" t="s">
        <v>36</v>
      </c>
      <c r="P1895" t="s">
        <v>36</v>
      </c>
      <c r="Q1895">
        <v>1000</v>
      </c>
      <c r="X1895">
        <v>0.14000000000000001</v>
      </c>
      <c r="Y1895">
        <v>412.01</v>
      </c>
      <c r="Z1895">
        <v>0</v>
      </c>
      <c r="AA1895">
        <v>0</v>
      </c>
      <c r="AB1895">
        <v>0</v>
      </c>
      <c r="AC1895">
        <v>0</v>
      </c>
      <c r="AD1895">
        <v>1</v>
      </c>
      <c r="AE1895">
        <v>0</v>
      </c>
      <c r="AF1895" t="s">
        <v>3</v>
      </c>
      <c r="AG1895">
        <v>0.14000000000000001</v>
      </c>
      <c r="AH1895">
        <v>2</v>
      </c>
      <c r="AI1895">
        <v>64858320</v>
      </c>
      <c r="AJ1895">
        <v>1819</v>
      </c>
      <c r="AK1895">
        <v>0</v>
      </c>
      <c r="AL1895">
        <v>0</v>
      </c>
      <c r="AM1895">
        <v>0</v>
      </c>
      <c r="AN1895">
        <v>0</v>
      </c>
      <c r="AO1895">
        <v>0</v>
      </c>
      <c r="AP1895">
        <v>0</v>
      </c>
      <c r="AQ1895">
        <v>0</v>
      </c>
      <c r="AR1895">
        <v>0</v>
      </c>
    </row>
    <row r="1896" spans="1:44" x14ac:dyDescent="0.2">
      <c r="A1896">
        <f>ROW(Source!A940)</f>
        <v>940</v>
      </c>
      <c r="B1896">
        <v>64858338</v>
      </c>
      <c r="C1896">
        <v>64858311</v>
      </c>
      <c r="D1896">
        <v>29116679</v>
      </c>
      <c r="E1896">
        <v>1</v>
      </c>
      <c r="F1896">
        <v>1</v>
      </c>
      <c r="G1896">
        <v>1</v>
      </c>
      <c r="H1896">
        <v>3</v>
      </c>
      <c r="I1896" t="s">
        <v>1673</v>
      </c>
      <c r="J1896" t="s">
        <v>1674</v>
      </c>
      <c r="K1896" t="s">
        <v>1675</v>
      </c>
      <c r="L1896">
        <v>1301</v>
      </c>
      <c r="N1896">
        <v>1003</v>
      </c>
      <c r="O1896" t="s">
        <v>288</v>
      </c>
      <c r="P1896" t="s">
        <v>288</v>
      </c>
      <c r="Q1896">
        <v>1</v>
      </c>
      <c r="X1896">
        <v>2.5000000000000001E-2</v>
      </c>
      <c r="Y1896">
        <v>427.3</v>
      </c>
      <c r="Z1896">
        <v>0</v>
      </c>
      <c r="AA1896">
        <v>0</v>
      </c>
      <c r="AB1896">
        <v>0</v>
      </c>
      <c r="AC1896">
        <v>0</v>
      </c>
      <c r="AD1896">
        <v>1</v>
      </c>
      <c r="AE1896">
        <v>0</v>
      </c>
      <c r="AF1896" t="s">
        <v>3</v>
      </c>
      <c r="AG1896">
        <v>2.5000000000000001E-2</v>
      </c>
      <c r="AH1896">
        <v>2</v>
      </c>
      <c r="AI1896">
        <v>64858321</v>
      </c>
      <c r="AJ1896">
        <v>1820</v>
      </c>
      <c r="AK1896">
        <v>0</v>
      </c>
      <c r="AL1896">
        <v>0</v>
      </c>
      <c r="AM1896">
        <v>0</v>
      </c>
      <c r="AN1896">
        <v>0</v>
      </c>
      <c r="AO1896">
        <v>0</v>
      </c>
      <c r="AP1896">
        <v>0</v>
      </c>
      <c r="AQ1896">
        <v>0</v>
      </c>
      <c r="AR1896">
        <v>0</v>
      </c>
    </row>
    <row r="1897" spans="1:44" x14ac:dyDescent="0.2">
      <c r="A1897">
        <f>ROW(Source!A940)</f>
        <v>940</v>
      </c>
      <c r="B1897">
        <v>64858339</v>
      </c>
      <c r="C1897">
        <v>64858311</v>
      </c>
      <c r="D1897">
        <v>29120597</v>
      </c>
      <c r="E1897">
        <v>1</v>
      </c>
      <c r="F1897">
        <v>1</v>
      </c>
      <c r="G1897">
        <v>1</v>
      </c>
      <c r="H1897">
        <v>3</v>
      </c>
      <c r="I1897" t="s">
        <v>1688</v>
      </c>
      <c r="J1897" t="s">
        <v>1689</v>
      </c>
      <c r="K1897" t="s">
        <v>1690</v>
      </c>
      <c r="L1897">
        <v>1354</v>
      </c>
      <c r="N1897">
        <v>1010</v>
      </c>
      <c r="O1897" t="s">
        <v>438</v>
      </c>
      <c r="P1897" t="s">
        <v>438</v>
      </c>
      <c r="Q1897">
        <v>1</v>
      </c>
      <c r="X1897">
        <v>0.21</v>
      </c>
      <c r="Y1897">
        <v>276.18</v>
      </c>
      <c r="Z1897">
        <v>0</v>
      </c>
      <c r="AA1897">
        <v>0</v>
      </c>
      <c r="AB1897">
        <v>0</v>
      </c>
      <c r="AC1897">
        <v>0</v>
      </c>
      <c r="AD1897">
        <v>1</v>
      </c>
      <c r="AE1897">
        <v>0</v>
      </c>
      <c r="AF1897" t="s">
        <v>3</v>
      </c>
      <c r="AG1897">
        <v>0.21</v>
      </c>
      <c r="AH1897">
        <v>2</v>
      </c>
      <c r="AI1897">
        <v>64858322</v>
      </c>
      <c r="AJ1897">
        <v>1821</v>
      </c>
      <c r="AK1897">
        <v>0</v>
      </c>
      <c r="AL1897">
        <v>0</v>
      </c>
      <c r="AM1897">
        <v>0</v>
      </c>
      <c r="AN1897">
        <v>0</v>
      </c>
      <c r="AO1897">
        <v>0</v>
      </c>
      <c r="AP1897">
        <v>0</v>
      </c>
      <c r="AQ1897">
        <v>0</v>
      </c>
      <c r="AR1897">
        <v>0</v>
      </c>
    </row>
    <row r="1898" spans="1:44" x14ac:dyDescent="0.2">
      <c r="A1898">
        <f>ROW(Source!A940)</f>
        <v>940</v>
      </c>
      <c r="B1898">
        <v>64858340</v>
      </c>
      <c r="C1898">
        <v>64858311</v>
      </c>
      <c r="D1898">
        <v>29121118</v>
      </c>
      <c r="E1898">
        <v>1</v>
      </c>
      <c r="F1898">
        <v>1</v>
      </c>
      <c r="G1898">
        <v>1</v>
      </c>
      <c r="H1898">
        <v>3</v>
      </c>
      <c r="I1898" t="s">
        <v>1010</v>
      </c>
      <c r="J1898" t="s">
        <v>1012</v>
      </c>
      <c r="K1898" t="s">
        <v>1011</v>
      </c>
      <c r="L1898">
        <v>1035</v>
      </c>
      <c r="N1898">
        <v>1013</v>
      </c>
      <c r="O1898" t="s">
        <v>433</v>
      </c>
      <c r="P1898" t="s">
        <v>433</v>
      </c>
      <c r="Q1898">
        <v>1</v>
      </c>
      <c r="X1898">
        <v>0</v>
      </c>
      <c r="Y1898">
        <v>0</v>
      </c>
      <c r="Z1898">
        <v>0</v>
      </c>
      <c r="AA1898">
        <v>0</v>
      </c>
      <c r="AB1898">
        <v>0</v>
      </c>
      <c r="AC1898">
        <v>1</v>
      </c>
      <c r="AD1898">
        <v>0</v>
      </c>
      <c r="AE1898">
        <v>0</v>
      </c>
      <c r="AF1898" t="s">
        <v>3</v>
      </c>
      <c r="AG1898">
        <v>0</v>
      </c>
      <c r="AH1898">
        <v>2</v>
      </c>
      <c r="AI1898">
        <v>64858323</v>
      </c>
      <c r="AJ1898">
        <v>1822</v>
      </c>
      <c r="AK1898">
        <v>0</v>
      </c>
      <c r="AL1898">
        <v>0</v>
      </c>
      <c r="AM1898">
        <v>0</v>
      </c>
      <c r="AN1898">
        <v>0</v>
      </c>
      <c r="AO1898">
        <v>0</v>
      </c>
      <c r="AP1898">
        <v>0</v>
      </c>
      <c r="AQ1898">
        <v>0</v>
      </c>
      <c r="AR1898">
        <v>0</v>
      </c>
    </row>
    <row r="1899" spans="1:44" x14ac:dyDescent="0.2">
      <c r="A1899">
        <f>ROW(Source!A940)</f>
        <v>940</v>
      </c>
      <c r="B1899">
        <v>64858341</v>
      </c>
      <c r="C1899">
        <v>64858311</v>
      </c>
      <c r="D1899">
        <v>29129008</v>
      </c>
      <c r="E1899">
        <v>1</v>
      </c>
      <c r="F1899">
        <v>1</v>
      </c>
      <c r="G1899">
        <v>1</v>
      </c>
      <c r="H1899">
        <v>3</v>
      </c>
      <c r="I1899" t="s">
        <v>1230</v>
      </c>
      <c r="J1899" t="s">
        <v>1231</v>
      </c>
      <c r="K1899" t="s">
        <v>1232</v>
      </c>
      <c r="L1899">
        <v>1354</v>
      </c>
      <c r="N1899">
        <v>1010</v>
      </c>
      <c r="O1899" t="s">
        <v>438</v>
      </c>
      <c r="P1899" t="s">
        <v>438</v>
      </c>
      <c r="Q1899">
        <v>1</v>
      </c>
      <c r="X1899">
        <v>1.5E-3</v>
      </c>
      <c r="Y1899">
        <v>342.47</v>
      </c>
      <c r="Z1899">
        <v>0</v>
      </c>
      <c r="AA1899">
        <v>0</v>
      </c>
      <c r="AB1899">
        <v>0</v>
      </c>
      <c r="AC1899">
        <v>0</v>
      </c>
      <c r="AD1899">
        <v>1</v>
      </c>
      <c r="AE1899">
        <v>0</v>
      </c>
      <c r="AF1899" t="s">
        <v>3</v>
      </c>
      <c r="AG1899">
        <v>1.5E-3</v>
      </c>
      <c r="AH1899">
        <v>2</v>
      </c>
      <c r="AI1899">
        <v>64858324</v>
      </c>
      <c r="AJ1899">
        <v>1823</v>
      </c>
      <c r="AK1899">
        <v>0</v>
      </c>
      <c r="AL1899">
        <v>0</v>
      </c>
      <c r="AM1899">
        <v>0</v>
      </c>
      <c r="AN1899">
        <v>0</v>
      </c>
      <c r="AO1899">
        <v>0</v>
      </c>
      <c r="AP1899">
        <v>0</v>
      </c>
      <c r="AQ1899">
        <v>0</v>
      </c>
      <c r="AR1899">
        <v>0</v>
      </c>
    </row>
    <row r="1900" spans="1:44" x14ac:dyDescent="0.2">
      <c r="A1900">
        <f>ROW(Source!A940)</f>
        <v>940</v>
      </c>
      <c r="B1900">
        <v>64858342</v>
      </c>
      <c r="C1900">
        <v>64858311</v>
      </c>
      <c r="D1900">
        <v>29131308</v>
      </c>
      <c r="E1900">
        <v>1</v>
      </c>
      <c r="F1900">
        <v>1</v>
      </c>
      <c r="G1900">
        <v>1</v>
      </c>
      <c r="H1900">
        <v>3</v>
      </c>
      <c r="I1900" t="s">
        <v>1208</v>
      </c>
      <c r="J1900" t="s">
        <v>1209</v>
      </c>
      <c r="K1900" t="s">
        <v>1210</v>
      </c>
      <c r="L1900">
        <v>1327</v>
      </c>
      <c r="N1900">
        <v>1005</v>
      </c>
      <c r="O1900" t="s">
        <v>298</v>
      </c>
      <c r="P1900" t="s">
        <v>298</v>
      </c>
      <c r="Q1900">
        <v>1</v>
      </c>
      <c r="X1900">
        <v>0.28000000000000003</v>
      </c>
      <c r="Y1900">
        <v>35.54</v>
      </c>
      <c r="Z1900">
        <v>0</v>
      </c>
      <c r="AA1900">
        <v>0</v>
      </c>
      <c r="AB1900">
        <v>0</v>
      </c>
      <c r="AC1900">
        <v>0</v>
      </c>
      <c r="AD1900">
        <v>1</v>
      </c>
      <c r="AE1900">
        <v>0</v>
      </c>
      <c r="AF1900" t="s">
        <v>3</v>
      </c>
      <c r="AG1900">
        <v>0.28000000000000003</v>
      </c>
      <c r="AH1900">
        <v>2</v>
      </c>
      <c r="AI1900">
        <v>64858325</v>
      </c>
      <c r="AJ1900">
        <v>1824</v>
      </c>
      <c r="AK1900">
        <v>0</v>
      </c>
      <c r="AL1900">
        <v>0</v>
      </c>
      <c r="AM1900">
        <v>0</v>
      </c>
      <c r="AN1900">
        <v>0</v>
      </c>
      <c r="AO1900">
        <v>0</v>
      </c>
      <c r="AP1900">
        <v>0</v>
      </c>
      <c r="AQ1900">
        <v>0</v>
      </c>
      <c r="AR1900">
        <v>0</v>
      </c>
    </row>
    <row r="1901" spans="1:44" x14ac:dyDescent="0.2">
      <c r="A1901">
        <f>ROW(Source!A940)</f>
        <v>940</v>
      </c>
      <c r="B1901">
        <v>64858343</v>
      </c>
      <c r="C1901">
        <v>64858311</v>
      </c>
      <c r="D1901">
        <v>29131451</v>
      </c>
      <c r="E1901">
        <v>1</v>
      </c>
      <c r="F1901">
        <v>1</v>
      </c>
      <c r="G1901">
        <v>1</v>
      </c>
      <c r="H1901">
        <v>3</v>
      </c>
      <c r="I1901" t="s">
        <v>1013</v>
      </c>
      <c r="J1901" t="s">
        <v>1015</v>
      </c>
      <c r="K1901" t="s">
        <v>1014</v>
      </c>
      <c r="L1901">
        <v>1348</v>
      </c>
      <c r="N1901">
        <v>1009</v>
      </c>
      <c r="O1901" t="s">
        <v>36</v>
      </c>
      <c r="P1901" t="s">
        <v>36</v>
      </c>
      <c r="Q1901">
        <v>1000</v>
      </c>
      <c r="X1901">
        <v>0</v>
      </c>
      <c r="Y1901">
        <v>0</v>
      </c>
      <c r="Z1901">
        <v>0</v>
      </c>
      <c r="AA1901">
        <v>0</v>
      </c>
      <c r="AB1901">
        <v>0</v>
      </c>
      <c r="AC1901">
        <v>1</v>
      </c>
      <c r="AD1901">
        <v>0</v>
      </c>
      <c r="AE1901">
        <v>0</v>
      </c>
      <c r="AF1901" t="s">
        <v>3</v>
      </c>
      <c r="AG1901">
        <v>0</v>
      </c>
      <c r="AH1901">
        <v>2</v>
      </c>
      <c r="AI1901">
        <v>64858326</v>
      </c>
      <c r="AJ1901">
        <v>1825</v>
      </c>
      <c r="AK1901">
        <v>0</v>
      </c>
      <c r="AL1901">
        <v>0</v>
      </c>
      <c r="AM1901">
        <v>0</v>
      </c>
      <c r="AN1901">
        <v>0</v>
      </c>
      <c r="AO1901">
        <v>0</v>
      </c>
      <c r="AP1901">
        <v>0</v>
      </c>
      <c r="AQ1901">
        <v>0</v>
      </c>
      <c r="AR1901">
        <v>0</v>
      </c>
    </row>
    <row r="1902" spans="1:44" x14ac:dyDescent="0.2">
      <c r="A1902">
        <f>ROW(Source!A940)</f>
        <v>940</v>
      </c>
      <c r="B1902">
        <v>64858344</v>
      </c>
      <c r="C1902">
        <v>64858311</v>
      </c>
      <c r="D1902">
        <v>29144972</v>
      </c>
      <c r="E1902">
        <v>1</v>
      </c>
      <c r="F1902">
        <v>1</v>
      </c>
      <c r="G1902">
        <v>1</v>
      </c>
      <c r="H1902">
        <v>3</v>
      </c>
      <c r="I1902" t="s">
        <v>1016</v>
      </c>
      <c r="J1902" t="s">
        <v>1018</v>
      </c>
      <c r="K1902" t="s">
        <v>1017</v>
      </c>
      <c r="L1902">
        <v>1339</v>
      </c>
      <c r="N1902">
        <v>1007</v>
      </c>
      <c r="O1902" t="s">
        <v>128</v>
      </c>
      <c r="P1902" t="s">
        <v>128</v>
      </c>
      <c r="Q1902">
        <v>1</v>
      </c>
      <c r="X1902">
        <v>0</v>
      </c>
      <c r="Y1902">
        <v>0</v>
      </c>
      <c r="Z1902">
        <v>0</v>
      </c>
      <c r="AA1902">
        <v>0</v>
      </c>
      <c r="AB1902">
        <v>0</v>
      </c>
      <c r="AC1902">
        <v>1</v>
      </c>
      <c r="AD1902">
        <v>0</v>
      </c>
      <c r="AE1902">
        <v>0</v>
      </c>
      <c r="AF1902" t="s">
        <v>3</v>
      </c>
      <c r="AG1902">
        <v>0</v>
      </c>
      <c r="AH1902">
        <v>2</v>
      </c>
      <c r="AI1902">
        <v>64858327</v>
      </c>
      <c r="AJ1902">
        <v>1826</v>
      </c>
      <c r="AK1902">
        <v>0</v>
      </c>
      <c r="AL1902">
        <v>0</v>
      </c>
      <c r="AM1902">
        <v>0</v>
      </c>
      <c r="AN1902">
        <v>0</v>
      </c>
      <c r="AO1902">
        <v>0</v>
      </c>
      <c r="AP1902">
        <v>0</v>
      </c>
      <c r="AQ1902">
        <v>0</v>
      </c>
      <c r="AR1902">
        <v>0</v>
      </c>
    </row>
    <row r="1903" spans="1:44" x14ac:dyDescent="0.2">
      <c r="A1903">
        <f>ROW(Source!A940)</f>
        <v>940</v>
      </c>
      <c r="B1903">
        <v>64858345</v>
      </c>
      <c r="C1903">
        <v>64858311</v>
      </c>
      <c r="D1903">
        <v>29149394</v>
      </c>
      <c r="E1903">
        <v>1</v>
      </c>
      <c r="F1903">
        <v>1</v>
      </c>
      <c r="G1903">
        <v>1</v>
      </c>
      <c r="H1903">
        <v>3</v>
      </c>
      <c r="I1903" t="s">
        <v>1691</v>
      </c>
      <c r="J1903" t="s">
        <v>1692</v>
      </c>
      <c r="K1903" t="s">
        <v>1693</v>
      </c>
      <c r="L1903">
        <v>1348</v>
      </c>
      <c r="N1903">
        <v>1009</v>
      </c>
      <c r="O1903" t="s">
        <v>36</v>
      </c>
      <c r="P1903" t="s">
        <v>36</v>
      </c>
      <c r="Q1903">
        <v>1000</v>
      </c>
      <c r="X1903">
        <v>6.3E-2</v>
      </c>
      <c r="Y1903">
        <v>728.2</v>
      </c>
      <c r="Z1903">
        <v>0</v>
      </c>
      <c r="AA1903">
        <v>0</v>
      </c>
      <c r="AB1903">
        <v>0</v>
      </c>
      <c r="AC1903">
        <v>0</v>
      </c>
      <c r="AD1903">
        <v>1</v>
      </c>
      <c r="AE1903">
        <v>0</v>
      </c>
      <c r="AF1903" t="s">
        <v>3</v>
      </c>
      <c r="AG1903">
        <v>6.3E-2</v>
      </c>
      <c r="AH1903">
        <v>2</v>
      </c>
      <c r="AI1903">
        <v>64858328</v>
      </c>
      <c r="AJ1903">
        <v>1827</v>
      </c>
      <c r="AK1903">
        <v>0</v>
      </c>
      <c r="AL1903">
        <v>0</v>
      </c>
      <c r="AM1903">
        <v>0</v>
      </c>
      <c r="AN1903">
        <v>0</v>
      </c>
      <c r="AO1903">
        <v>0</v>
      </c>
      <c r="AP1903">
        <v>0</v>
      </c>
      <c r="AQ1903">
        <v>0</v>
      </c>
      <c r="AR1903">
        <v>0</v>
      </c>
    </row>
    <row r="1904" spans="1:44" x14ac:dyDescent="0.2">
      <c r="A1904">
        <f>ROW(Source!A941)</f>
        <v>941</v>
      </c>
      <c r="B1904">
        <v>64858329</v>
      </c>
      <c r="C1904">
        <v>64858311</v>
      </c>
      <c r="D1904">
        <v>18410244</v>
      </c>
      <c r="E1904">
        <v>1</v>
      </c>
      <c r="F1904">
        <v>1</v>
      </c>
      <c r="G1904">
        <v>1</v>
      </c>
      <c r="H1904">
        <v>1</v>
      </c>
      <c r="I1904" t="s">
        <v>1423</v>
      </c>
      <c r="J1904" t="s">
        <v>3</v>
      </c>
      <c r="K1904" t="s">
        <v>1424</v>
      </c>
      <c r="L1904">
        <v>1369</v>
      </c>
      <c r="N1904">
        <v>1013</v>
      </c>
      <c r="O1904" t="s">
        <v>1100</v>
      </c>
      <c r="P1904" t="s">
        <v>1100</v>
      </c>
      <c r="Q1904">
        <v>1</v>
      </c>
      <c r="X1904">
        <v>3.23</v>
      </c>
      <c r="Y1904">
        <v>0</v>
      </c>
      <c r="Z1904">
        <v>0</v>
      </c>
      <c r="AA1904">
        <v>0</v>
      </c>
      <c r="AB1904">
        <v>9.2899999999999991</v>
      </c>
      <c r="AC1904">
        <v>0</v>
      </c>
      <c r="AD1904">
        <v>1</v>
      </c>
      <c r="AE1904">
        <v>1</v>
      </c>
      <c r="AF1904" t="s">
        <v>3</v>
      </c>
      <c r="AG1904">
        <v>3.23</v>
      </c>
      <c r="AH1904">
        <v>2</v>
      </c>
      <c r="AI1904">
        <v>64858312</v>
      </c>
      <c r="AJ1904">
        <v>1828</v>
      </c>
      <c r="AK1904">
        <v>0</v>
      </c>
      <c r="AL1904">
        <v>0</v>
      </c>
      <c r="AM1904">
        <v>0</v>
      </c>
      <c r="AN1904">
        <v>0</v>
      </c>
      <c r="AO1904">
        <v>0</v>
      </c>
      <c r="AP1904">
        <v>0</v>
      </c>
      <c r="AQ1904">
        <v>0</v>
      </c>
      <c r="AR1904">
        <v>0</v>
      </c>
    </row>
    <row r="1905" spans="1:44" x14ac:dyDescent="0.2">
      <c r="A1905">
        <f>ROW(Source!A941)</f>
        <v>941</v>
      </c>
      <c r="B1905">
        <v>64858330</v>
      </c>
      <c r="C1905">
        <v>64858311</v>
      </c>
      <c r="D1905">
        <v>121548</v>
      </c>
      <c r="E1905">
        <v>1</v>
      </c>
      <c r="F1905">
        <v>1</v>
      </c>
      <c r="G1905">
        <v>1</v>
      </c>
      <c r="H1905">
        <v>1</v>
      </c>
      <c r="I1905" t="s">
        <v>44</v>
      </c>
      <c r="J1905" t="s">
        <v>3</v>
      </c>
      <c r="K1905" t="s">
        <v>1101</v>
      </c>
      <c r="L1905">
        <v>608254</v>
      </c>
      <c r="N1905">
        <v>1013</v>
      </c>
      <c r="O1905" t="s">
        <v>1102</v>
      </c>
      <c r="P1905" t="s">
        <v>1102</v>
      </c>
      <c r="Q1905">
        <v>1</v>
      </c>
      <c r="X1905">
        <v>0.97</v>
      </c>
      <c r="Y1905">
        <v>0</v>
      </c>
      <c r="Z1905">
        <v>0</v>
      </c>
      <c r="AA1905">
        <v>0</v>
      </c>
      <c r="AB1905">
        <v>0</v>
      </c>
      <c r="AC1905">
        <v>0</v>
      </c>
      <c r="AD1905">
        <v>1</v>
      </c>
      <c r="AE1905">
        <v>2</v>
      </c>
      <c r="AF1905" t="s">
        <v>3</v>
      </c>
      <c r="AG1905">
        <v>0.97</v>
      </c>
      <c r="AH1905">
        <v>2</v>
      </c>
      <c r="AI1905">
        <v>64858313</v>
      </c>
      <c r="AJ1905">
        <v>1829</v>
      </c>
      <c r="AK1905">
        <v>0</v>
      </c>
      <c r="AL1905">
        <v>0</v>
      </c>
      <c r="AM1905">
        <v>0</v>
      </c>
      <c r="AN1905">
        <v>0</v>
      </c>
      <c r="AO1905">
        <v>0</v>
      </c>
      <c r="AP1905">
        <v>0</v>
      </c>
      <c r="AQ1905">
        <v>0</v>
      </c>
      <c r="AR1905">
        <v>0</v>
      </c>
    </row>
    <row r="1906" spans="1:44" x14ac:dyDescent="0.2">
      <c r="A1906">
        <f>ROW(Source!A941)</f>
        <v>941</v>
      </c>
      <c r="B1906">
        <v>64858331</v>
      </c>
      <c r="C1906">
        <v>64858311</v>
      </c>
      <c r="D1906">
        <v>29172407</v>
      </c>
      <c r="E1906">
        <v>1</v>
      </c>
      <c r="F1906">
        <v>1</v>
      </c>
      <c r="G1906">
        <v>1</v>
      </c>
      <c r="H1906">
        <v>2</v>
      </c>
      <c r="I1906" t="s">
        <v>1341</v>
      </c>
      <c r="J1906" t="s">
        <v>1342</v>
      </c>
      <c r="K1906" t="s">
        <v>1343</v>
      </c>
      <c r="L1906">
        <v>1368</v>
      </c>
      <c r="N1906">
        <v>1011</v>
      </c>
      <c r="O1906" t="s">
        <v>1106</v>
      </c>
      <c r="P1906" t="s">
        <v>1106</v>
      </c>
      <c r="Q1906">
        <v>1</v>
      </c>
      <c r="X1906">
        <v>0.49</v>
      </c>
      <c r="Y1906">
        <v>0</v>
      </c>
      <c r="Z1906">
        <v>96.9</v>
      </c>
      <c r="AA1906">
        <v>13.5</v>
      </c>
      <c r="AB1906">
        <v>0</v>
      </c>
      <c r="AC1906">
        <v>0</v>
      </c>
      <c r="AD1906">
        <v>1</v>
      </c>
      <c r="AE1906">
        <v>0</v>
      </c>
      <c r="AF1906" t="s">
        <v>3</v>
      </c>
      <c r="AG1906">
        <v>0.49</v>
      </c>
      <c r="AH1906">
        <v>2</v>
      </c>
      <c r="AI1906">
        <v>64858314</v>
      </c>
      <c r="AJ1906">
        <v>1830</v>
      </c>
      <c r="AK1906">
        <v>0</v>
      </c>
      <c r="AL1906">
        <v>0</v>
      </c>
      <c r="AM1906">
        <v>0</v>
      </c>
      <c r="AN1906">
        <v>0</v>
      </c>
      <c r="AO1906">
        <v>0</v>
      </c>
      <c r="AP1906">
        <v>0</v>
      </c>
      <c r="AQ1906">
        <v>0</v>
      </c>
      <c r="AR1906">
        <v>0</v>
      </c>
    </row>
    <row r="1907" spans="1:44" x14ac:dyDescent="0.2">
      <c r="A1907">
        <f>ROW(Source!A941)</f>
        <v>941</v>
      </c>
      <c r="B1907">
        <v>64858332</v>
      </c>
      <c r="C1907">
        <v>64858311</v>
      </c>
      <c r="D1907">
        <v>29172801</v>
      </c>
      <c r="E1907">
        <v>1</v>
      </c>
      <c r="F1907">
        <v>1</v>
      </c>
      <c r="G1907">
        <v>1</v>
      </c>
      <c r="H1907">
        <v>2</v>
      </c>
      <c r="I1907" t="s">
        <v>1679</v>
      </c>
      <c r="J1907" t="s">
        <v>1680</v>
      </c>
      <c r="K1907" t="s">
        <v>1681</v>
      </c>
      <c r="L1907">
        <v>1368</v>
      </c>
      <c r="N1907">
        <v>1011</v>
      </c>
      <c r="O1907" t="s">
        <v>1106</v>
      </c>
      <c r="P1907" t="s">
        <v>1106</v>
      </c>
      <c r="Q1907">
        <v>1</v>
      </c>
      <c r="X1907">
        <v>0.05</v>
      </c>
      <c r="Y1907">
        <v>0</v>
      </c>
      <c r="Z1907">
        <v>98.9</v>
      </c>
      <c r="AA1907">
        <v>11.6</v>
      </c>
      <c r="AB1907">
        <v>0</v>
      </c>
      <c r="AC1907">
        <v>0</v>
      </c>
      <c r="AD1907">
        <v>1</v>
      </c>
      <c r="AE1907">
        <v>0</v>
      </c>
      <c r="AF1907" t="s">
        <v>3</v>
      </c>
      <c r="AG1907">
        <v>0.05</v>
      </c>
      <c r="AH1907">
        <v>2</v>
      </c>
      <c r="AI1907">
        <v>64858315</v>
      </c>
      <c r="AJ1907">
        <v>1831</v>
      </c>
      <c r="AK1907">
        <v>0</v>
      </c>
      <c r="AL1907">
        <v>0</v>
      </c>
      <c r="AM1907">
        <v>0</v>
      </c>
      <c r="AN1907">
        <v>0</v>
      </c>
      <c r="AO1907">
        <v>0</v>
      </c>
      <c r="AP1907">
        <v>0</v>
      </c>
      <c r="AQ1907">
        <v>0</v>
      </c>
      <c r="AR1907">
        <v>0</v>
      </c>
    </row>
    <row r="1908" spans="1:44" x14ac:dyDescent="0.2">
      <c r="A1908">
        <f>ROW(Source!A941)</f>
        <v>941</v>
      </c>
      <c r="B1908">
        <v>64858333</v>
      </c>
      <c r="C1908">
        <v>64858311</v>
      </c>
      <c r="D1908">
        <v>29173150</v>
      </c>
      <c r="E1908">
        <v>1</v>
      </c>
      <c r="F1908">
        <v>1</v>
      </c>
      <c r="G1908">
        <v>1</v>
      </c>
      <c r="H1908">
        <v>2</v>
      </c>
      <c r="I1908" t="s">
        <v>1190</v>
      </c>
      <c r="J1908" t="s">
        <v>1191</v>
      </c>
      <c r="K1908" t="s">
        <v>1192</v>
      </c>
      <c r="L1908">
        <v>1368</v>
      </c>
      <c r="N1908">
        <v>1011</v>
      </c>
      <c r="O1908" t="s">
        <v>1106</v>
      </c>
      <c r="P1908" t="s">
        <v>1106</v>
      </c>
      <c r="Q1908">
        <v>1</v>
      </c>
      <c r="X1908">
        <v>0.63</v>
      </c>
      <c r="Y1908">
        <v>0</v>
      </c>
      <c r="Z1908">
        <v>1.9</v>
      </c>
      <c r="AA1908">
        <v>0</v>
      </c>
      <c r="AB1908">
        <v>0</v>
      </c>
      <c r="AC1908">
        <v>0</v>
      </c>
      <c r="AD1908">
        <v>1</v>
      </c>
      <c r="AE1908">
        <v>0</v>
      </c>
      <c r="AF1908" t="s">
        <v>3</v>
      </c>
      <c r="AG1908">
        <v>0.63</v>
      </c>
      <c r="AH1908">
        <v>2</v>
      </c>
      <c r="AI1908">
        <v>64858316</v>
      </c>
      <c r="AJ1908">
        <v>1832</v>
      </c>
      <c r="AK1908">
        <v>0</v>
      </c>
      <c r="AL1908">
        <v>0</v>
      </c>
      <c r="AM1908">
        <v>0</v>
      </c>
      <c r="AN1908">
        <v>0</v>
      </c>
      <c r="AO1908">
        <v>0</v>
      </c>
      <c r="AP1908">
        <v>0</v>
      </c>
      <c r="AQ1908">
        <v>0</v>
      </c>
      <c r="AR1908">
        <v>0</v>
      </c>
    </row>
    <row r="1909" spans="1:44" x14ac:dyDescent="0.2">
      <c r="A1909">
        <f>ROW(Source!A941)</f>
        <v>941</v>
      </c>
      <c r="B1909">
        <v>64858334</v>
      </c>
      <c r="C1909">
        <v>64858311</v>
      </c>
      <c r="D1909">
        <v>29173531</v>
      </c>
      <c r="E1909">
        <v>1</v>
      </c>
      <c r="F1909">
        <v>1</v>
      </c>
      <c r="G1909">
        <v>1</v>
      </c>
      <c r="H1909">
        <v>2</v>
      </c>
      <c r="I1909" t="s">
        <v>1682</v>
      </c>
      <c r="J1909" t="s">
        <v>1683</v>
      </c>
      <c r="K1909" t="s">
        <v>1684</v>
      </c>
      <c r="L1909">
        <v>1368</v>
      </c>
      <c r="N1909">
        <v>1011</v>
      </c>
      <c r="O1909" t="s">
        <v>1106</v>
      </c>
      <c r="P1909" t="s">
        <v>1106</v>
      </c>
      <c r="Q1909">
        <v>1</v>
      </c>
      <c r="X1909">
        <v>0.43</v>
      </c>
      <c r="Y1909">
        <v>0</v>
      </c>
      <c r="Z1909">
        <v>218.17</v>
      </c>
      <c r="AA1909">
        <v>13.5</v>
      </c>
      <c r="AB1909">
        <v>0</v>
      </c>
      <c r="AC1909">
        <v>0</v>
      </c>
      <c r="AD1909">
        <v>1</v>
      </c>
      <c r="AE1909">
        <v>0</v>
      </c>
      <c r="AF1909" t="s">
        <v>3</v>
      </c>
      <c r="AG1909">
        <v>0.43</v>
      </c>
      <c r="AH1909">
        <v>2</v>
      </c>
      <c r="AI1909">
        <v>64858317</v>
      </c>
      <c r="AJ1909">
        <v>1833</v>
      </c>
      <c r="AK1909">
        <v>0</v>
      </c>
      <c r="AL1909">
        <v>0</v>
      </c>
      <c r="AM1909">
        <v>0</v>
      </c>
      <c r="AN1909">
        <v>0</v>
      </c>
      <c r="AO1909">
        <v>0</v>
      </c>
      <c r="AP1909">
        <v>0</v>
      </c>
      <c r="AQ1909">
        <v>0</v>
      </c>
      <c r="AR1909">
        <v>0</v>
      </c>
    </row>
    <row r="1910" spans="1:44" x14ac:dyDescent="0.2">
      <c r="A1910">
        <f>ROW(Source!A941)</f>
        <v>941</v>
      </c>
      <c r="B1910">
        <v>64858335</v>
      </c>
      <c r="C1910">
        <v>64858311</v>
      </c>
      <c r="D1910">
        <v>29174913</v>
      </c>
      <c r="E1910">
        <v>1</v>
      </c>
      <c r="F1910">
        <v>1</v>
      </c>
      <c r="G1910">
        <v>1</v>
      </c>
      <c r="H1910">
        <v>2</v>
      </c>
      <c r="I1910" t="s">
        <v>1152</v>
      </c>
      <c r="J1910" t="s">
        <v>1153</v>
      </c>
      <c r="K1910" t="s">
        <v>1154</v>
      </c>
      <c r="L1910">
        <v>1368</v>
      </c>
      <c r="N1910">
        <v>1011</v>
      </c>
      <c r="O1910" t="s">
        <v>1106</v>
      </c>
      <c r="P1910" t="s">
        <v>1106</v>
      </c>
      <c r="Q1910">
        <v>1</v>
      </c>
      <c r="X1910">
        <v>0.23</v>
      </c>
      <c r="Y1910">
        <v>0</v>
      </c>
      <c r="Z1910">
        <v>87.17</v>
      </c>
      <c r="AA1910">
        <v>11.6</v>
      </c>
      <c r="AB1910">
        <v>0</v>
      </c>
      <c r="AC1910">
        <v>0</v>
      </c>
      <c r="AD1910">
        <v>1</v>
      </c>
      <c r="AE1910">
        <v>0</v>
      </c>
      <c r="AF1910" t="s">
        <v>3</v>
      </c>
      <c r="AG1910">
        <v>0.23</v>
      </c>
      <c r="AH1910">
        <v>2</v>
      </c>
      <c r="AI1910">
        <v>64858318</v>
      </c>
      <c r="AJ1910">
        <v>1834</v>
      </c>
      <c r="AK1910">
        <v>0</v>
      </c>
      <c r="AL1910">
        <v>0</v>
      </c>
      <c r="AM1910">
        <v>0</v>
      </c>
      <c r="AN1910">
        <v>0</v>
      </c>
      <c r="AO1910">
        <v>0</v>
      </c>
      <c r="AP1910">
        <v>0</v>
      </c>
      <c r="AQ1910">
        <v>0</v>
      </c>
      <c r="AR1910">
        <v>0</v>
      </c>
    </row>
    <row r="1911" spans="1:44" x14ac:dyDescent="0.2">
      <c r="A1911">
        <f>ROW(Source!A941)</f>
        <v>941</v>
      </c>
      <c r="B1911">
        <v>64858336</v>
      </c>
      <c r="C1911">
        <v>64858311</v>
      </c>
      <c r="D1911">
        <v>29113598</v>
      </c>
      <c r="E1911">
        <v>1</v>
      </c>
      <c r="F1911">
        <v>1</v>
      </c>
      <c r="G1911">
        <v>1</v>
      </c>
      <c r="H1911">
        <v>3</v>
      </c>
      <c r="I1911" t="s">
        <v>1196</v>
      </c>
      <c r="J1911" t="s">
        <v>1197</v>
      </c>
      <c r="K1911" t="s">
        <v>1198</v>
      </c>
      <c r="L1911">
        <v>1348</v>
      </c>
      <c r="N1911">
        <v>1009</v>
      </c>
      <c r="O1911" t="s">
        <v>36</v>
      </c>
      <c r="P1911" t="s">
        <v>36</v>
      </c>
      <c r="Q1911">
        <v>1000</v>
      </c>
      <c r="X1911">
        <v>2.4000000000000001E-4</v>
      </c>
      <c r="Y1911">
        <v>4455.2</v>
      </c>
      <c r="Z1911">
        <v>0</v>
      </c>
      <c r="AA1911">
        <v>0</v>
      </c>
      <c r="AB1911">
        <v>0</v>
      </c>
      <c r="AC1911">
        <v>0</v>
      </c>
      <c r="AD1911">
        <v>1</v>
      </c>
      <c r="AE1911">
        <v>0</v>
      </c>
      <c r="AF1911" t="s">
        <v>3</v>
      </c>
      <c r="AG1911">
        <v>2.4000000000000001E-4</v>
      </c>
      <c r="AH1911">
        <v>2</v>
      </c>
      <c r="AI1911">
        <v>64858319</v>
      </c>
      <c r="AJ1911">
        <v>1835</v>
      </c>
      <c r="AK1911">
        <v>0</v>
      </c>
      <c r="AL1911">
        <v>0</v>
      </c>
      <c r="AM1911">
        <v>0</v>
      </c>
      <c r="AN1911">
        <v>0</v>
      </c>
      <c r="AO1911">
        <v>0</v>
      </c>
      <c r="AP1911">
        <v>0</v>
      </c>
      <c r="AQ1911">
        <v>0</v>
      </c>
      <c r="AR1911">
        <v>0</v>
      </c>
    </row>
    <row r="1912" spans="1:44" x14ac:dyDescent="0.2">
      <c r="A1912">
        <f>ROW(Source!A941)</f>
        <v>941</v>
      </c>
      <c r="B1912">
        <v>64858337</v>
      </c>
      <c r="C1912">
        <v>64858311</v>
      </c>
      <c r="D1912">
        <v>29109197</v>
      </c>
      <c r="E1912">
        <v>1</v>
      </c>
      <c r="F1912">
        <v>1</v>
      </c>
      <c r="G1912">
        <v>1</v>
      </c>
      <c r="H1912">
        <v>3</v>
      </c>
      <c r="I1912" t="s">
        <v>1685</v>
      </c>
      <c r="J1912" t="s">
        <v>1686</v>
      </c>
      <c r="K1912" t="s">
        <v>1687</v>
      </c>
      <c r="L1912">
        <v>1348</v>
      </c>
      <c r="N1912">
        <v>1009</v>
      </c>
      <c r="O1912" t="s">
        <v>36</v>
      </c>
      <c r="P1912" t="s">
        <v>36</v>
      </c>
      <c r="Q1912">
        <v>1000</v>
      </c>
      <c r="X1912">
        <v>0.14000000000000001</v>
      </c>
      <c r="Y1912">
        <v>412.01</v>
      </c>
      <c r="Z1912">
        <v>0</v>
      </c>
      <c r="AA1912">
        <v>0</v>
      </c>
      <c r="AB1912">
        <v>0</v>
      </c>
      <c r="AC1912">
        <v>0</v>
      </c>
      <c r="AD1912">
        <v>1</v>
      </c>
      <c r="AE1912">
        <v>0</v>
      </c>
      <c r="AF1912" t="s">
        <v>3</v>
      </c>
      <c r="AG1912">
        <v>0.14000000000000001</v>
      </c>
      <c r="AH1912">
        <v>2</v>
      </c>
      <c r="AI1912">
        <v>64858320</v>
      </c>
      <c r="AJ1912">
        <v>1836</v>
      </c>
      <c r="AK1912">
        <v>0</v>
      </c>
      <c r="AL1912">
        <v>0</v>
      </c>
      <c r="AM1912">
        <v>0</v>
      </c>
      <c r="AN1912">
        <v>0</v>
      </c>
      <c r="AO1912">
        <v>0</v>
      </c>
      <c r="AP1912">
        <v>0</v>
      </c>
      <c r="AQ1912">
        <v>0</v>
      </c>
      <c r="AR1912">
        <v>0</v>
      </c>
    </row>
    <row r="1913" spans="1:44" x14ac:dyDescent="0.2">
      <c r="A1913">
        <f>ROW(Source!A941)</f>
        <v>941</v>
      </c>
      <c r="B1913">
        <v>64858338</v>
      </c>
      <c r="C1913">
        <v>64858311</v>
      </c>
      <c r="D1913">
        <v>29116679</v>
      </c>
      <c r="E1913">
        <v>1</v>
      </c>
      <c r="F1913">
        <v>1</v>
      </c>
      <c r="G1913">
        <v>1</v>
      </c>
      <c r="H1913">
        <v>3</v>
      </c>
      <c r="I1913" t="s">
        <v>1673</v>
      </c>
      <c r="J1913" t="s">
        <v>1674</v>
      </c>
      <c r="K1913" t="s">
        <v>1675</v>
      </c>
      <c r="L1913">
        <v>1301</v>
      </c>
      <c r="N1913">
        <v>1003</v>
      </c>
      <c r="O1913" t="s">
        <v>288</v>
      </c>
      <c r="P1913" t="s">
        <v>288</v>
      </c>
      <c r="Q1913">
        <v>1</v>
      </c>
      <c r="X1913">
        <v>2.5000000000000001E-2</v>
      </c>
      <c r="Y1913">
        <v>427.3</v>
      </c>
      <c r="Z1913">
        <v>0</v>
      </c>
      <c r="AA1913">
        <v>0</v>
      </c>
      <c r="AB1913">
        <v>0</v>
      </c>
      <c r="AC1913">
        <v>0</v>
      </c>
      <c r="AD1913">
        <v>1</v>
      </c>
      <c r="AE1913">
        <v>0</v>
      </c>
      <c r="AF1913" t="s">
        <v>3</v>
      </c>
      <c r="AG1913">
        <v>2.5000000000000001E-2</v>
      </c>
      <c r="AH1913">
        <v>2</v>
      </c>
      <c r="AI1913">
        <v>64858321</v>
      </c>
      <c r="AJ1913">
        <v>1837</v>
      </c>
      <c r="AK1913">
        <v>0</v>
      </c>
      <c r="AL1913">
        <v>0</v>
      </c>
      <c r="AM1913">
        <v>0</v>
      </c>
      <c r="AN1913">
        <v>0</v>
      </c>
      <c r="AO1913">
        <v>0</v>
      </c>
      <c r="AP1913">
        <v>0</v>
      </c>
      <c r="AQ1913">
        <v>0</v>
      </c>
      <c r="AR1913">
        <v>0</v>
      </c>
    </row>
    <row r="1914" spans="1:44" x14ac:dyDescent="0.2">
      <c r="A1914">
        <f>ROW(Source!A941)</f>
        <v>941</v>
      </c>
      <c r="B1914">
        <v>64858339</v>
      </c>
      <c r="C1914">
        <v>64858311</v>
      </c>
      <c r="D1914">
        <v>29120597</v>
      </c>
      <c r="E1914">
        <v>1</v>
      </c>
      <c r="F1914">
        <v>1</v>
      </c>
      <c r="G1914">
        <v>1</v>
      </c>
      <c r="H1914">
        <v>3</v>
      </c>
      <c r="I1914" t="s">
        <v>1688</v>
      </c>
      <c r="J1914" t="s">
        <v>1689</v>
      </c>
      <c r="K1914" t="s">
        <v>1690</v>
      </c>
      <c r="L1914">
        <v>1354</v>
      </c>
      <c r="N1914">
        <v>1010</v>
      </c>
      <c r="O1914" t="s">
        <v>438</v>
      </c>
      <c r="P1914" t="s">
        <v>438</v>
      </c>
      <c r="Q1914">
        <v>1</v>
      </c>
      <c r="X1914">
        <v>0.21</v>
      </c>
      <c r="Y1914">
        <v>276.18</v>
      </c>
      <c r="Z1914">
        <v>0</v>
      </c>
      <c r="AA1914">
        <v>0</v>
      </c>
      <c r="AB1914">
        <v>0</v>
      </c>
      <c r="AC1914">
        <v>0</v>
      </c>
      <c r="AD1914">
        <v>1</v>
      </c>
      <c r="AE1914">
        <v>0</v>
      </c>
      <c r="AF1914" t="s">
        <v>3</v>
      </c>
      <c r="AG1914">
        <v>0.21</v>
      </c>
      <c r="AH1914">
        <v>2</v>
      </c>
      <c r="AI1914">
        <v>64858322</v>
      </c>
      <c r="AJ1914">
        <v>1838</v>
      </c>
      <c r="AK1914">
        <v>0</v>
      </c>
      <c r="AL1914">
        <v>0</v>
      </c>
      <c r="AM1914">
        <v>0</v>
      </c>
      <c r="AN1914">
        <v>0</v>
      </c>
      <c r="AO1914">
        <v>0</v>
      </c>
      <c r="AP1914">
        <v>0</v>
      </c>
      <c r="AQ1914">
        <v>0</v>
      </c>
      <c r="AR1914">
        <v>0</v>
      </c>
    </row>
    <row r="1915" spans="1:44" x14ac:dyDescent="0.2">
      <c r="A1915">
        <f>ROW(Source!A941)</f>
        <v>941</v>
      </c>
      <c r="B1915">
        <v>64858340</v>
      </c>
      <c r="C1915">
        <v>64858311</v>
      </c>
      <c r="D1915">
        <v>29121118</v>
      </c>
      <c r="E1915">
        <v>1</v>
      </c>
      <c r="F1915">
        <v>1</v>
      </c>
      <c r="G1915">
        <v>1</v>
      </c>
      <c r="H1915">
        <v>3</v>
      </c>
      <c r="I1915" t="s">
        <v>1010</v>
      </c>
      <c r="J1915" t="s">
        <v>1012</v>
      </c>
      <c r="K1915" t="s">
        <v>1011</v>
      </c>
      <c r="L1915">
        <v>1035</v>
      </c>
      <c r="N1915">
        <v>1013</v>
      </c>
      <c r="O1915" t="s">
        <v>433</v>
      </c>
      <c r="P1915" t="s">
        <v>433</v>
      </c>
      <c r="Q1915">
        <v>1</v>
      </c>
      <c r="X1915">
        <v>0</v>
      </c>
      <c r="Y1915">
        <v>0</v>
      </c>
      <c r="Z1915">
        <v>0</v>
      </c>
      <c r="AA1915">
        <v>0</v>
      </c>
      <c r="AB1915">
        <v>0</v>
      </c>
      <c r="AC1915">
        <v>1</v>
      </c>
      <c r="AD1915">
        <v>0</v>
      </c>
      <c r="AE1915">
        <v>0</v>
      </c>
      <c r="AF1915" t="s">
        <v>3</v>
      </c>
      <c r="AG1915">
        <v>0</v>
      </c>
      <c r="AH1915">
        <v>2</v>
      </c>
      <c r="AI1915">
        <v>64858323</v>
      </c>
      <c r="AJ1915">
        <v>1839</v>
      </c>
      <c r="AK1915">
        <v>0</v>
      </c>
      <c r="AL1915">
        <v>0</v>
      </c>
      <c r="AM1915">
        <v>0</v>
      </c>
      <c r="AN1915">
        <v>0</v>
      </c>
      <c r="AO1915">
        <v>0</v>
      </c>
      <c r="AP1915">
        <v>0</v>
      </c>
      <c r="AQ1915">
        <v>0</v>
      </c>
      <c r="AR1915">
        <v>0</v>
      </c>
    </row>
    <row r="1916" spans="1:44" x14ac:dyDescent="0.2">
      <c r="A1916">
        <f>ROW(Source!A941)</f>
        <v>941</v>
      </c>
      <c r="B1916">
        <v>64858341</v>
      </c>
      <c r="C1916">
        <v>64858311</v>
      </c>
      <c r="D1916">
        <v>29129008</v>
      </c>
      <c r="E1916">
        <v>1</v>
      </c>
      <c r="F1916">
        <v>1</v>
      </c>
      <c r="G1916">
        <v>1</v>
      </c>
      <c r="H1916">
        <v>3</v>
      </c>
      <c r="I1916" t="s">
        <v>1230</v>
      </c>
      <c r="J1916" t="s">
        <v>1231</v>
      </c>
      <c r="K1916" t="s">
        <v>1232</v>
      </c>
      <c r="L1916">
        <v>1354</v>
      </c>
      <c r="N1916">
        <v>1010</v>
      </c>
      <c r="O1916" t="s">
        <v>438</v>
      </c>
      <c r="P1916" t="s">
        <v>438</v>
      </c>
      <c r="Q1916">
        <v>1</v>
      </c>
      <c r="X1916">
        <v>1.5E-3</v>
      </c>
      <c r="Y1916">
        <v>342.47</v>
      </c>
      <c r="Z1916">
        <v>0</v>
      </c>
      <c r="AA1916">
        <v>0</v>
      </c>
      <c r="AB1916">
        <v>0</v>
      </c>
      <c r="AC1916">
        <v>0</v>
      </c>
      <c r="AD1916">
        <v>1</v>
      </c>
      <c r="AE1916">
        <v>0</v>
      </c>
      <c r="AF1916" t="s">
        <v>3</v>
      </c>
      <c r="AG1916">
        <v>1.5E-3</v>
      </c>
      <c r="AH1916">
        <v>2</v>
      </c>
      <c r="AI1916">
        <v>64858324</v>
      </c>
      <c r="AJ1916">
        <v>1840</v>
      </c>
      <c r="AK1916">
        <v>0</v>
      </c>
      <c r="AL1916">
        <v>0</v>
      </c>
      <c r="AM1916">
        <v>0</v>
      </c>
      <c r="AN1916">
        <v>0</v>
      </c>
      <c r="AO1916">
        <v>0</v>
      </c>
      <c r="AP1916">
        <v>0</v>
      </c>
      <c r="AQ1916">
        <v>0</v>
      </c>
      <c r="AR1916">
        <v>0</v>
      </c>
    </row>
    <row r="1917" spans="1:44" x14ac:dyDescent="0.2">
      <c r="A1917">
        <f>ROW(Source!A941)</f>
        <v>941</v>
      </c>
      <c r="B1917">
        <v>64858342</v>
      </c>
      <c r="C1917">
        <v>64858311</v>
      </c>
      <c r="D1917">
        <v>29131308</v>
      </c>
      <c r="E1917">
        <v>1</v>
      </c>
      <c r="F1917">
        <v>1</v>
      </c>
      <c r="G1917">
        <v>1</v>
      </c>
      <c r="H1917">
        <v>3</v>
      </c>
      <c r="I1917" t="s">
        <v>1208</v>
      </c>
      <c r="J1917" t="s">
        <v>1209</v>
      </c>
      <c r="K1917" t="s">
        <v>1210</v>
      </c>
      <c r="L1917">
        <v>1327</v>
      </c>
      <c r="N1917">
        <v>1005</v>
      </c>
      <c r="O1917" t="s">
        <v>298</v>
      </c>
      <c r="P1917" t="s">
        <v>298</v>
      </c>
      <c r="Q1917">
        <v>1</v>
      </c>
      <c r="X1917">
        <v>0.28000000000000003</v>
      </c>
      <c r="Y1917">
        <v>35.54</v>
      </c>
      <c r="Z1917">
        <v>0</v>
      </c>
      <c r="AA1917">
        <v>0</v>
      </c>
      <c r="AB1917">
        <v>0</v>
      </c>
      <c r="AC1917">
        <v>0</v>
      </c>
      <c r="AD1917">
        <v>1</v>
      </c>
      <c r="AE1917">
        <v>0</v>
      </c>
      <c r="AF1917" t="s">
        <v>3</v>
      </c>
      <c r="AG1917">
        <v>0.28000000000000003</v>
      </c>
      <c r="AH1917">
        <v>2</v>
      </c>
      <c r="AI1917">
        <v>64858325</v>
      </c>
      <c r="AJ1917">
        <v>1841</v>
      </c>
      <c r="AK1917">
        <v>0</v>
      </c>
      <c r="AL1917">
        <v>0</v>
      </c>
      <c r="AM1917">
        <v>0</v>
      </c>
      <c r="AN1917">
        <v>0</v>
      </c>
      <c r="AO1917">
        <v>0</v>
      </c>
      <c r="AP1917">
        <v>0</v>
      </c>
      <c r="AQ1917">
        <v>0</v>
      </c>
      <c r="AR1917">
        <v>0</v>
      </c>
    </row>
    <row r="1918" spans="1:44" x14ac:dyDescent="0.2">
      <c r="A1918">
        <f>ROW(Source!A941)</f>
        <v>941</v>
      </c>
      <c r="B1918">
        <v>64858343</v>
      </c>
      <c r="C1918">
        <v>64858311</v>
      </c>
      <c r="D1918">
        <v>29131451</v>
      </c>
      <c r="E1918">
        <v>1</v>
      </c>
      <c r="F1918">
        <v>1</v>
      </c>
      <c r="G1918">
        <v>1</v>
      </c>
      <c r="H1918">
        <v>3</v>
      </c>
      <c r="I1918" t="s">
        <v>1013</v>
      </c>
      <c r="J1918" t="s">
        <v>1015</v>
      </c>
      <c r="K1918" t="s">
        <v>1014</v>
      </c>
      <c r="L1918">
        <v>1348</v>
      </c>
      <c r="N1918">
        <v>1009</v>
      </c>
      <c r="O1918" t="s">
        <v>36</v>
      </c>
      <c r="P1918" t="s">
        <v>36</v>
      </c>
      <c r="Q1918">
        <v>1000</v>
      </c>
      <c r="X1918">
        <v>0</v>
      </c>
      <c r="Y1918">
        <v>0</v>
      </c>
      <c r="Z1918">
        <v>0</v>
      </c>
      <c r="AA1918">
        <v>0</v>
      </c>
      <c r="AB1918">
        <v>0</v>
      </c>
      <c r="AC1918">
        <v>1</v>
      </c>
      <c r="AD1918">
        <v>0</v>
      </c>
      <c r="AE1918">
        <v>0</v>
      </c>
      <c r="AF1918" t="s">
        <v>3</v>
      </c>
      <c r="AG1918">
        <v>0</v>
      </c>
      <c r="AH1918">
        <v>2</v>
      </c>
      <c r="AI1918">
        <v>64858326</v>
      </c>
      <c r="AJ1918">
        <v>1842</v>
      </c>
      <c r="AK1918">
        <v>0</v>
      </c>
      <c r="AL1918">
        <v>0</v>
      </c>
      <c r="AM1918">
        <v>0</v>
      </c>
      <c r="AN1918">
        <v>0</v>
      </c>
      <c r="AO1918">
        <v>0</v>
      </c>
      <c r="AP1918">
        <v>0</v>
      </c>
      <c r="AQ1918">
        <v>0</v>
      </c>
      <c r="AR1918">
        <v>0</v>
      </c>
    </row>
    <row r="1919" spans="1:44" x14ac:dyDescent="0.2">
      <c r="A1919">
        <f>ROW(Source!A941)</f>
        <v>941</v>
      </c>
      <c r="B1919">
        <v>64858344</v>
      </c>
      <c r="C1919">
        <v>64858311</v>
      </c>
      <c r="D1919">
        <v>29144972</v>
      </c>
      <c r="E1919">
        <v>1</v>
      </c>
      <c r="F1919">
        <v>1</v>
      </c>
      <c r="G1919">
        <v>1</v>
      </c>
      <c r="H1919">
        <v>3</v>
      </c>
      <c r="I1919" t="s">
        <v>1016</v>
      </c>
      <c r="J1919" t="s">
        <v>1018</v>
      </c>
      <c r="K1919" t="s">
        <v>1017</v>
      </c>
      <c r="L1919">
        <v>1339</v>
      </c>
      <c r="N1919">
        <v>1007</v>
      </c>
      <c r="O1919" t="s">
        <v>128</v>
      </c>
      <c r="P1919" t="s">
        <v>128</v>
      </c>
      <c r="Q1919">
        <v>1</v>
      </c>
      <c r="X1919">
        <v>0</v>
      </c>
      <c r="Y1919">
        <v>0</v>
      </c>
      <c r="Z1919">
        <v>0</v>
      </c>
      <c r="AA1919">
        <v>0</v>
      </c>
      <c r="AB1919">
        <v>0</v>
      </c>
      <c r="AC1919">
        <v>1</v>
      </c>
      <c r="AD1919">
        <v>0</v>
      </c>
      <c r="AE1919">
        <v>0</v>
      </c>
      <c r="AF1919" t="s">
        <v>3</v>
      </c>
      <c r="AG1919">
        <v>0</v>
      </c>
      <c r="AH1919">
        <v>2</v>
      </c>
      <c r="AI1919">
        <v>64858327</v>
      </c>
      <c r="AJ1919">
        <v>1843</v>
      </c>
      <c r="AK1919">
        <v>0</v>
      </c>
      <c r="AL1919">
        <v>0</v>
      </c>
      <c r="AM1919">
        <v>0</v>
      </c>
      <c r="AN1919">
        <v>0</v>
      </c>
      <c r="AO1919">
        <v>0</v>
      </c>
      <c r="AP1919">
        <v>0</v>
      </c>
      <c r="AQ1919">
        <v>0</v>
      </c>
      <c r="AR1919">
        <v>0</v>
      </c>
    </row>
    <row r="1920" spans="1:44" x14ac:dyDescent="0.2">
      <c r="A1920">
        <f>ROW(Source!A941)</f>
        <v>941</v>
      </c>
      <c r="B1920">
        <v>64858345</v>
      </c>
      <c r="C1920">
        <v>64858311</v>
      </c>
      <c r="D1920">
        <v>29149394</v>
      </c>
      <c r="E1920">
        <v>1</v>
      </c>
      <c r="F1920">
        <v>1</v>
      </c>
      <c r="G1920">
        <v>1</v>
      </c>
      <c r="H1920">
        <v>3</v>
      </c>
      <c r="I1920" t="s">
        <v>1691</v>
      </c>
      <c r="J1920" t="s">
        <v>1692</v>
      </c>
      <c r="K1920" t="s">
        <v>1693</v>
      </c>
      <c r="L1920">
        <v>1348</v>
      </c>
      <c r="N1920">
        <v>1009</v>
      </c>
      <c r="O1920" t="s">
        <v>36</v>
      </c>
      <c r="P1920" t="s">
        <v>36</v>
      </c>
      <c r="Q1920">
        <v>1000</v>
      </c>
      <c r="X1920">
        <v>6.3E-2</v>
      </c>
      <c r="Y1920">
        <v>728.2</v>
      </c>
      <c r="Z1920">
        <v>0</v>
      </c>
      <c r="AA1920">
        <v>0</v>
      </c>
      <c r="AB1920">
        <v>0</v>
      </c>
      <c r="AC1920">
        <v>0</v>
      </c>
      <c r="AD1920">
        <v>1</v>
      </c>
      <c r="AE1920">
        <v>0</v>
      </c>
      <c r="AF1920" t="s">
        <v>3</v>
      </c>
      <c r="AG1920">
        <v>6.3E-2</v>
      </c>
      <c r="AH1920">
        <v>2</v>
      </c>
      <c r="AI1920">
        <v>64858328</v>
      </c>
      <c r="AJ1920">
        <v>1844</v>
      </c>
      <c r="AK1920">
        <v>0</v>
      </c>
      <c r="AL1920">
        <v>0</v>
      </c>
      <c r="AM1920">
        <v>0</v>
      </c>
      <c r="AN1920">
        <v>0</v>
      </c>
      <c r="AO1920">
        <v>0</v>
      </c>
      <c r="AP1920">
        <v>0</v>
      </c>
      <c r="AQ1920">
        <v>0</v>
      </c>
      <c r="AR1920">
        <v>0</v>
      </c>
    </row>
    <row r="1921" spans="1:44" x14ac:dyDescent="0.2">
      <c r="A1921">
        <f>ROW(Source!A948)</f>
        <v>948</v>
      </c>
      <c r="B1921">
        <v>64858375</v>
      </c>
      <c r="C1921">
        <v>64858349</v>
      </c>
      <c r="D1921">
        <v>18413593</v>
      </c>
      <c r="E1921">
        <v>1</v>
      </c>
      <c r="F1921">
        <v>1</v>
      </c>
      <c r="G1921">
        <v>1</v>
      </c>
      <c r="H1921">
        <v>1</v>
      </c>
      <c r="I1921" t="s">
        <v>1098</v>
      </c>
      <c r="J1921" t="s">
        <v>3</v>
      </c>
      <c r="K1921" t="s">
        <v>1099</v>
      </c>
      <c r="L1921">
        <v>1369</v>
      </c>
      <c r="N1921">
        <v>1013</v>
      </c>
      <c r="O1921" t="s">
        <v>1100</v>
      </c>
      <c r="P1921" t="s">
        <v>1100</v>
      </c>
      <c r="Q1921">
        <v>1</v>
      </c>
      <c r="X1921">
        <v>47.65</v>
      </c>
      <c r="Y1921">
        <v>0</v>
      </c>
      <c r="Z1921">
        <v>0</v>
      </c>
      <c r="AA1921">
        <v>0</v>
      </c>
      <c r="AB1921">
        <v>10.06</v>
      </c>
      <c r="AC1921">
        <v>0</v>
      </c>
      <c r="AD1921">
        <v>1</v>
      </c>
      <c r="AE1921">
        <v>1</v>
      </c>
      <c r="AF1921" t="s">
        <v>3</v>
      </c>
      <c r="AG1921">
        <v>47.65</v>
      </c>
      <c r="AH1921">
        <v>2</v>
      </c>
      <c r="AI1921">
        <v>64858350</v>
      </c>
      <c r="AJ1921">
        <v>1845</v>
      </c>
      <c r="AK1921">
        <v>0</v>
      </c>
      <c r="AL1921">
        <v>0</v>
      </c>
      <c r="AM1921">
        <v>0</v>
      </c>
      <c r="AN1921">
        <v>0</v>
      </c>
      <c r="AO1921">
        <v>0</v>
      </c>
      <c r="AP1921">
        <v>0</v>
      </c>
      <c r="AQ1921">
        <v>0</v>
      </c>
      <c r="AR1921">
        <v>0</v>
      </c>
    </row>
    <row r="1922" spans="1:44" x14ac:dyDescent="0.2">
      <c r="A1922">
        <f>ROW(Source!A948)</f>
        <v>948</v>
      </c>
      <c r="B1922">
        <v>64858376</v>
      </c>
      <c r="C1922">
        <v>64858349</v>
      </c>
      <c r="D1922">
        <v>121548</v>
      </c>
      <c r="E1922">
        <v>1</v>
      </c>
      <c r="F1922">
        <v>1</v>
      </c>
      <c r="G1922">
        <v>1</v>
      </c>
      <c r="H1922">
        <v>1</v>
      </c>
      <c r="I1922" t="s">
        <v>44</v>
      </c>
      <c r="J1922" t="s">
        <v>3</v>
      </c>
      <c r="K1922" t="s">
        <v>1101</v>
      </c>
      <c r="L1922">
        <v>608254</v>
      </c>
      <c r="N1922">
        <v>1013</v>
      </c>
      <c r="O1922" t="s">
        <v>1102</v>
      </c>
      <c r="P1922" t="s">
        <v>1102</v>
      </c>
      <c r="Q1922">
        <v>1</v>
      </c>
      <c r="X1922">
        <v>15.19</v>
      </c>
      <c r="Y1922">
        <v>0</v>
      </c>
      <c r="Z1922">
        <v>0</v>
      </c>
      <c r="AA1922">
        <v>0</v>
      </c>
      <c r="AB1922">
        <v>0</v>
      </c>
      <c r="AC1922">
        <v>0</v>
      </c>
      <c r="AD1922">
        <v>1</v>
      </c>
      <c r="AE1922">
        <v>2</v>
      </c>
      <c r="AF1922" t="s">
        <v>3</v>
      </c>
      <c r="AG1922">
        <v>15.19</v>
      </c>
      <c r="AH1922">
        <v>2</v>
      </c>
      <c r="AI1922">
        <v>64858351</v>
      </c>
      <c r="AJ1922">
        <v>1846</v>
      </c>
      <c r="AK1922">
        <v>0</v>
      </c>
      <c r="AL1922">
        <v>0</v>
      </c>
      <c r="AM1922">
        <v>0</v>
      </c>
      <c r="AN1922">
        <v>0</v>
      </c>
      <c r="AO1922">
        <v>0</v>
      </c>
      <c r="AP1922">
        <v>0</v>
      </c>
      <c r="AQ1922">
        <v>0</v>
      </c>
      <c r="AR1922">
        <v>0</v>
      </c>
    </row>
    <row r="1923" spans="1:44" x14ac:dyDescent="0.2">
      <c r="A1923">
        <f>ROW(Source!A948)</f>
        <v>948</v>
      </c>
      <c r="B1923">
        <v>64858377</v>
      </c>
      <c r="C1923">
        <v>64858349</v>
      </c>
      <c r="D1923">
        <v>29172364</v>
      </c>
      <c r="E1923">
        <v>1</v>
      </c>
      <c r="F1923">
        <v>1</v>
      </c>
      <c r="G1923">
        <v>1</v>
      </c>
      <c r="H1923">
        <v>2</v>
      </c>
      <c r="I1923" t="s">
        <v>1309</v>
      </c>
      <c r="J1923" t="s">
        <v>1310</v>
      </c>
      <c r="K1923" t="s">
        <v>1311</v>
      </c>
      <c r="L1923">
        <v>1368</v>
      </c>
      <c r="N1923">
        <v>1011</v>
      </c>
      <c r="O1923" t="s">
        <v>1106</v>
      </c>
      <c r="P1923" t="s">
        <v>1106</v>
      </c>
      <c r="Q1923">
        <v>1</v>
      </c>
      <c r="X1923">
        <v>0.8</v>
      </c>
      <c r="Y1923">
        <v>0</v>
      </c>
      <c r="Z1923">
        <v>180.67</v>
      </c>
      <c r="AA1923">
        <v>13.5</v>
      </c>
      <c r="AB1923">
        <v>0</v>
      </c>
      <c r="AC1923">
        <v>0</v>
      </c>
      <c r="AD1923">
        <v>1</v>
      </c>
      <c r="AE1923">
        <v>0</v>
      </c>
      <c r="AF1923" t="s">
        <v>3</v>
      </c>
      <c r="AG1923">
        <v>0.8</v>
      </c>
      <c r="AH1923">
        <v>2</v>
      </c>
      <c r="AI1923">
        <v>64858352</v>
      </c>
      <c r="AJ1923">
        <v>1847</v>
      </c>
      <c r="AK1923">
        <v>0</v>
      </c>
      <c r="AL1923">
        <v>0</v>
      </c>
      <c r="AM1923">
        <v>0</v>
      </c>
      <c r="AN1923">
        <v>0</v>
      </c>
      <c r="AO1923">
        <v>0</v>
      </c>
      <c r="AP1923">
        <v>0</v>
      </c>
      <c r="AQ1923">
        <v>0</v>
      </c>
      <c r="AR1923">
        <v>0</v>
      </c>
    </row>
    <row r="1924" spans="1:44" x14ac:dyDescent="0.2">
      <c r="A1924">
        <f>ROW(Source!A948)</f>
        <v>948</v>
      </c>
      <c r="B1924">
        <v>64858378</v>
      </c>
      <c r="C1924">
        <v>64858349</v>
      </c>
      <c r="D1924">
        <v>29172365</v>
      </c>
      <c r="E1924">
        <v>1</v>
      </c>
      <c r="F1924">
        <v>1</v>
      </c>
      <c r="G1924">
        <v>1</v>
      </c>
      <c r="H1924">
        <v>2</v>
      </c>
      <c r="I1924" t="s">
        <v>1694</v>
      </c>
      <c r="J1924" t="s">
        <v>1695</v>
      </c>
      <c r="K1924" t="s">
        <v>1696</v>
      </c>
      <c r="L1924">
        <v>1368</v>
      </c>
      <c r="N1924">
        <v>1011</v>
      </c>
      <c r="O1924" t="s">
        <v>1106</v>
      </c>
      <c r="P1924" t="s">
        <v>1106</v>
      </c>
      <c r="Q1924">
        <v>1</v>
      </c>
      <c r="X1924">
        <v>0.63</v>
      </c>
      <c r="Y1924">
        <v>0</v>
      </c>
      <c r="Z1924">
        <v>271.29000000000002</v>
      </c>
      <c r="AA1924">
        <v>17.84</v>
      </c>
      <c r="AB1924">
        <v>0</v>
      </c>
      <c r="AC1924">
        <v>0</v>
      </c>
      <c r="AD1924">
        <v>1</v>
      </c>
      <c r="AE1924">
        <v>0</v>
      </c>
      <c r="AF1924" t="s">
        <v>3</v>
      </c>
      <c r="AG1924">
        <v>0.63</v>
      </c>
      <c r="AH1924">
        <v>2</v>
      </c>
      <c r="AI1924">
        <v>64858353</v>
      </c>
      <c r="AJ1924">
        <v>1848</v>
      </c>
      <c r="AK1924">
        <v>0</v>
      </c>
      <c r="AL1924">
        <v>0</v>
      </c>
      <c r="AM1924">
        <v>0</v>
      </c>
      <c r="AN1924">
        <v>0</v>
      </c>
      <c r="AO1924">
        <v>0</v>
      </c>
      <c r="AP1924">
        <v>0</v>
      </c>
      <c r="AQ1924">
        <v>0</v>
      </c>
      <c r="AR1924">
        <v>0</v>
      </c>
    </row>
    <row r="1925" spans="1:44" x14ac:dyDescent="0.2">
      <c r="A1925">
        <f>ROW(Source!A948)</f>
        <v>948</v>
      </c>
      <c r="B1925">
        <v>64858379</v>
      </c>
      <c r="C1925">
        <v>64858349</v>
      </c>
      <c r="D1925">
        <v>29172380</v>
      </c>
      <c r="E1925">
        <v>1</v>
      </c>
      <c r="F1925">
        <v>1</v>
      </c>
      <c r="G1925">
        <v>1</v>
      </c>
      <c r="H1925">
        <v>2</v>
      </c>
      <c r="I1925" t="s">
        <v>1103</v>
      </c>
      <c r="J1925" t="s">
        <v>1104</v>
      </c>
      <c r="K1925" t="s">
        <v>1105</v>
      </c>
      <c r="L1925">
        <v>1368</v>
      </c>
      <c r="N1925">
        <v>1011</v>
      </c>
      <c r="O1925" t="s">
        <v>1106</v>
      </c>
      <c r="P1925" t="s">
        <v>1106</v>
      </c>
      <c r="Q1925">
        <v>1</v>
      </c>
      <c r="X1925">
        <v>0.84</v>
      </c>
      <c r="Y1925">
        <v>0</v>
      </c>
      <c r="Z1925">
        <v>163.49</v>
      </c>
      <c r="AA1925">
        <v>13.5</v>
      </c>
      <c r="AB1925">
        <v>0</v>
      </c>
      <c r="AC1925">
        <v>0</v>
      </c>
      <c r="AD1925">
        <v>1</v>
      </c>
      <c r="AE1925">
        <v>0</v>
      </c>
      <c r="AF1925" t="s">
        <v>3</v>
      </c>
      <c r="AG1925">
        <v>0.84</v>
      </c>
      <c r="AH1925">
        <v>2</v>
      </c>
      <c r="AI1925">
        <v>64858354</v>
      </c>
      <c r="AJ1925">
        <v>1849</v>
      </c>
      <c r="AK1925">
        <v>0</v>
      </c>
      <c r="AL1925">
        <v>0</v>
      </c>
      <c r="AM1925">
        <v>0</v>
      </c>
      <c r="AN1925">
        <v>0</v>
      </c>
      <c r="AO1925">
        <v>0</v>
      </c>
      <c r="AP1925">
        <v>0</v>
      </c>
      <c r="AQ1925">
        <v>0</v>
      </c>
      <c r="AR1925">
        <v>0</v>
      </c>
    </row>
    <row r="1926" spans="1:44" x14ac:dyDescent="0.2">
      <c r="A1926">
        <f>ROW(Source!A948)</f>
        <v>948</v>
      </c>
      <c r="B1926">
        <v>64858380</v>
      </c>
      <c r="C1926">
        <v>64858349</v>
      </c>
      <c r="D1926">
        <v>29172390</v>
      </c>
      <c r="E1926">
        <v>1</v>
      </c>
      <c r="F1926">
        <v>1</v>
      </c>
      <c r="G1926">
        <v>1</v>
      </c>
      <c r="H1926">
        <v>2</v>
      </c>
      <c r="I1926" t="s">
        <v>1697</v>
      </c>
      <c r="J1926" t="s">
        <v>1698</v>
      </c>
      <c r="K1926" t="s">
        <v>1699</v>
      </c>
      <c r="L1926">
        <v>1368</v>
      </c>
      <c r="N1926">
        <v>1011</v>
      </c>
      <c r="O1926" t="s">
        <v>1106</v>
      </c>
      <c r="P1926" t="s">
        <v>1106</v>
      </c>
      <c r="Q1926">
        <v>1</v>
      </c>
      <c r="X1926">
        <v>6.46</v>
      </c>
      <c r="Y1926">
        <v>0</v>
      </c>
      <c r="Z1926">
        <v>533.27</v>
      </c>
      <c r="AA1926">
        <v>27.9</v>
      </c>
      <c r="AB1926">
        <v>0</v>
      </c>
      <c r="AC1926">
        <v>0</v>
      </c>
      <c r="AD1926">
        <v>1</v>
      </c>
      <c r="AE1926">
        <v>0</v>
      </c>
      <c r="AF1926" t="s">
        <v>3</v>
      </c>
      <c r="AG1926">
        <v>6.46</v>
      </c>
      <c r="AH1926">
        <v>2</v>
      </c>
      <c r="AI1926">
        <v>64858355</v>
      </c>
      <c r="AJ1926">
        <v>1850</v>
      </c>
      <c r="AK1926">
        <v>0</v>
      </c>
      <c r="AL1926">
        <v>0</v>
      </c>
      <c r="AM1926">
        <v>0</v>
      </c>
      <c r="AN1926">
        <v>0</v>
      </c>
      <c r="AO1926">
        <v>0</v>
      </c>
      <c r="AP1926">
        <v>0</v>
      </c>
      <c r="AQ1926">
        <v>0</v>
      </c>
      <c r="AR1926">
        <v>0</v>
      </c>
    </row>
    <row r="1927" spans="1:44" x14ac:dyDescent="0.2">
      <c r="A1927">
        <f>ROW(Source!A948)</f>
        <v>948</v>
      </c>
      <c r="B1927">
        <v>64858381</v>
      </c>
      <c r="C1927">
        <v>64858349</v>
      </c>
      <c r="D1927">
        <v>29172659</v>
      </c>
      <c r="E1927">
        <v>1</v>
      </c>
      <c r="F1927">
        <v>1</v>
      </c>
      <c r="G1927">
        <v>1</v>
      </c>
      <c r="H1927">
        <v>2</v>
      </c>
      <c r="I1927" t="s">
        <v>1274</v>
      </c>
      <c r="J1927" t="s">
        <v>1275</v>
      </c>
      <c r="K1927" t="s">
        <v>1276</v>
      </c>
      <c r="L1927">
        <v>1368</v>
      </c>
      <c r="N1927">
        <v>1011</v>
      </c>
      <c r="O1927" t="s">
        <v>1106</v>
      </c>
      <c r="P1927" t="s">
        <v>1106</v>
      </c>
      <c r="Q1927">
        <v>1</v>
      </c>
      <c r="X1927">
        <v>1.62</v>
      </c>
      <c r="Y1927">
        <v>0</v>
      </c>
      <c r="Z1927">
        <v>1.2</v>
      </c>
      <c r="AA1927">
        <v>0</v>
      </c>
      <c r="AB1927">
        <v>0</v>
      </c>
      <c r="AC1927">
        <v>0</v>
      </c>
      <c r="AD1927">
        <v>1</v>
      </c>
      <c r="AE1927">
        <v>0</v>
      </c>
      <c r="AF1927" t="s">
        <v>3</v>
      </c>
      <c r="AG1927">
        <v>1.62</v>
      </c>
      <c r="AH1927">
        <v>2</v>
      </c>
      <c r="AI1927">
        <v>64858356</v>
      </c>
      <c r="AJ1927">
        <v>1851</v>
      </c>
      <c r="AK1927">
        <v>0</v>
      </c>
      <c r="AL1927">
        <v>0</v>
      </c>
      <c r="AM1927">
        <v>0</v>
      </c>
      <c r="AN1927">
        <v>0</v>
      </c>
      <c r="AO1927">
        <v>0</v>
      </c>
      <c r="AP1927">
        <v>0</v>
      </c>
      <c r="AQ1927">
        <v>0</v>
      </c>
      <c r="AR1927">
        <v>0</v>
      </c>
    </row>
    <row r="1928" spans="1:44" x14ac:dyDescent="0.2">
      <c r="A1928">
        <f>ROW(Source!A948)</f>
        <v>948</v>
      </c>
      <c r="B1928">
        <v>64858382</v>
      </c>
      <c r="C1928">
        <v>64858349</v>
      </c>
      <c r="D1928">
        <v>29172669</v>
      </c>
      <c r="E1928">
        <v>1</v>
      </c>
      <c r="F1928">
        <v>1</v>
      </c>
      <c r="G1928">
        <v>1</v>
      </c>
      <c r="H1928">
        <v>2</v>
      </c>
      <c r="I1928" t="s">
        <v>1277</v>
      </c>
      <c r="J1928" t="s">
        <v>1278</v>
      </c>
      <c r="K1928" t="s">
        <v>1279</v>
      </c>
      <c r="L1928">
        <v>1368</v>
      </c>
      <c r="N1928">
        <v>1011</v>
      </c>
      <c r="O1928" t="s">
        <v>1106</v>
      </c>
      <c r="P1928" t="s">
        <v>1106</v>
      </c>
      <c r="Q1928">
        <v>1</v>
      </c>
      <c r="X1928">
        <v>13.08</v>
      </c>
      <c r="Y1928">
        <v>0</v>
      </c>
      <c r="Z1928">
        <v>12.31</v>
      </c>
      <c r="AA1928">
        <v>0</v>
      </c>
      <c r="AB1928">
        <v>0</v>
      </c>
      <c r="AC1928">
        <v>0</v>
      </c>
      <c r="AD1928">
        <v>1</v>
      </c>
      <c r="AE1928">
        <v>0</v>
      </c>
      <c r="AF1928" t="s">
        <v>3</v>
      </c>
      <c r="AG1928">
        <v>13.08</v>
      </c>
      <c r="AH1928">
        <v>2</v>
      </c>
      <c r="AI1928">
        <v>64858357</v>
      </c>
      <c r="AJ1928">
        <v>1852</v>
      </c>
      <c r="AK1928">
        <v>0</v>
      </c>
      <c r="AL1928">
        <v>0</v>
      </c>
      <c r="AM1928">
        <v>0</v>
      </c>
      <c r="AN1928">
        <v>0</v>
      </c>
      <c r="AO1928">
        <v>0</v>
      </c>
      <c r="AP1928">
        <v>0</v>
      </c>
      <c r="AQ1928">
        <v>0</v>
      </c>
      <c r="AR1928">
        <v>0</v>
      </c>
    </row>
    <row r="1929" spans="1:44" x14ac:dyDescent="0.2">
      <c r="A1929">
        <f>ROW(Source!A948)</f>
        <v>948</v>
      </c>
      <c r="B1929">
        <v>64858383</v>
      </c>
      <c r="C1929">
        <v>64858349</v>
      </c>
      <c r="D1929">
        <v>29172679</v>
      </c>
      <c r="E1929">
        <v>1</v>
      </c>
      <c r="F1929">
        <v>1</v>
      </c>
      <c r="G1929">
        <v>1</v>
      </c>
      <c r="H1929">
        <v>2</v>
      </c>
      <c r="I1929" t="s">
        <v>1280</v>
      </c>
      <c r="J1929" t="s">
        <v>1281</v>
      </c>
      <c r="K1929" t="s">
        <v>1282</v>
      </c>
      <c r="L1929">
        <v>1368</v>
      </c>
      <c r="N1929">
        <v>1011</v>
      </c>
      <c r="O1929" t="s">
        <v>1106</v>
      </c>
      <c r="P1929" t="s">
        <v>1106</v>
      </c>
      <c r="Q1929">
        <v>1</v>
      </c>
      <c r="X1929">
        <v>1.51</v>
      </c>
      <c r="Y1929">
        <v>0</v>
      </c>
      <c r="Z1929">
        <v>6.7</v>
      </c>
      <c r="AA1929">
        <v>0</v>
      </c>
      <c r="AB1929">
        <v>0</v>
      </c>
      <c r="AC1929">
        <v>0</v>
      </c>
      <c r="AD1929">
        <v>1</v>
      </c>
      <c r="AE1929">
        <v>0</v>
      </c>
      <c r="AF1929" t="s">
        <v>3</v>
      </c>
      <c r="AG1929">
        <v>1.51</v>
      </c>
      <c r="AH1929">
        <v>2</v>
      </c>
      <c r="AI1929">
        <v>64858358</v>
      </c>
      <c r="AJ1929">
        <v>1853</v>
      </c>
      <c r="AK1929">
        <v>0</v>
      </c>
      <c r="AL1929">
        <v>0</v>
      </c>
      <c r="AM1929">
        <v>0</v>
      </c>
      <c r="AN1929">
        <v>0</v>
      </c>
      <c r="AO1929">
        <v>0</v>
      </c>
      <c r="AP1929">
        <v>0</v>
      </c>
      <c r="AQ1929">
        <v>0</v>
      </c>
      <c r="AR1929">
        <v>0</v>
      </c>
    </row>
    <row r="1930" spans="1:44" x14ac:dyDescent="0.2">
      <c r="A1930">
        <f>ROW(Source!A948)</f>
        <v>948</v>
      </c>
      <c r="B1930">
        <v>64858384</v>
      </c>
      <c r="C1930">
        <v>64858349</v>
      </c>
      <c r="D1930">
        <v>29174518</v>
      </c>
      <c r="E1930">
        <v>1</v>
      </c>
      <c r="F1930">
        <v>1</v>
      </c>
      <c r="G1930">
        <v>1</v>
      </c>
      <c r="H1930">
        <v>2</v>
      </c>
      <c r="I1930" t="s">
        <v>1700</v>
      </c>
      <c r="J1930" t="s">
        <v>1701</v>
      </c>
      <c r="K1930" t="s">
        <v>1702</v>
      </c>
      <c r="L1930">
        <v>1368</v>
      </c>
      <c r="N1930">
        <v>1011</v>
      </c>
      <c r="O1930" t="s">
        <v>1106</v>
      </c>
      <c r="P1930" t="s">
        <v>1106</v>
      </c>
      <c r="Q1930">
        <v>1</v>
      </c>
      <c r="X1930">
        <v>7.34</v>
      </c>
      <c r="Y1930">
        <v>0</v>
      </c>
      <c r="Z1930">
        <v>10.67</v>
      </c>
      <c r="AA1930">
        <v>0</v>
      </c>
      <c r="AB1930">
        <v>0</v>
      </c>
      <c r="AC1930">
        <v>0</v>
      </c>
      <c r="AD1930">
        <v>1</v>
      </c>
      <c r="AE1930">
        <v>0</v>
      </c>
      <c r="AF1930" t="s">
        <v>3</v>
      </c>
      <c r="AG1930">
        <v>7.34</v>
      </c>
      <c r="AH1930">
        <v>2</v>
      </c>
      <c r="AI1930">
        <v>64858359</v>
      </c>
      <c r="AJ1930">
        <v>1854</v>
      </c>
      <c r="AK1930">
        <v>0</v>
      </c>
      <c r="AL1930">
        <v>0</v>
      </c>
      <c r="AM1930">
        <v>0</v>
      </c>
      <c r="AN1930">
        <v>0</v>
      </c>
      <c r="AO1930">
        <v>0</v>
      </c>
      <c r="AP1930">
        <v>0</v>
      </c>
      <c r="AQ1930">
        <v>0</v>
      </c>
      <c r="AR1930">
        <v>0</v>
      </c>
    </row>
    <row r="1931" spans="1:44" x14ac:dyDescent="0.2">
      <c r="A1931">
        <f>ROW(Source!A948)</f>
        <v>948</v>
      </c>
      <c r="B1931">
        <v>64858385</v>
      </c>
      <c r="C1931">
        <v>64858349</v>
      </c>
      <c r="D1931">
        <v>29174935</v>
      </c>
      <c r="E1931">
        <v>1</v>
      </c>
      <c r="F1931">
        <v>1</v>
      </c>
      <c r="G1931">
        <v>1</v>
      </c>
      <c r="H1931">
        <v>2</v>
      </c>
      <c r="I1931" t="s">
        <v>1651</v>
      </c>
      <c r="J1931" t="s">
        <v>1703</v>
      </c>
      <c r="K1931" t="s">
        <v>1704</v>
      </c>
      <c r="L1931">
        <v>1368</v>
      </c>
      <c r="N1931">
        <v>1011</v>
      </c>
      <c r="O1931" t="s">
        <v>1106</v>
      </c>
      <c r="P1931" t="s">
        <v>1106</v>
      </c>
      <c r="Q1931">
        <v>1</v>
      </c>
      <c r="X1931">
        <v>0.25</v>
      </c>
      <c r="Y1931">
        <v>0</v>
      </c>
      <c r="Z1931">
        <v>140.82</v>
      </c>
      <c r="AA1931">
        <v>13.5</v>
      </c>
      <c r="AB1931">
        <v>0</v>
      </c>
      <c r="AC1931">
        <v>0</v>
      </c>
      <c r="AD1931">
        <v>1</v>
      </c>
      <c r="AE1931">
        <v>0</v>
      </c>
      <c r="AF1931" t="s">
        <v>3</v>
      </c>
      <c r="AG1931">
        <v>0.25</v>
      </c>
      <c r="AH1931">
        <v>2</v>
      </c>
      <c r="AI1931">
        <v>64858360</v>
      </c>
      <c r="AJ1931">
        <v>1855</v>
      </c>
      <c r="AK1931">
        <v>0</v>
      </c>
      <c r="AL1931">
        <v>0</v>
      </c>
      <c r="AM1931">
        <v>0</v>
      </c>
      <c r="AN1931">
        <v>0</v>
      </c>
      <c r="AO1931">
        <v>0</v>
      </c>
      <c r="AP1931">
        <v>0</v>
      </c>
      <c r="AQ1931">
        <v>0</v>
      </c>
      <c r="AR1931">
        <v>0</v>
      </c>
    </row>
    <row r="1932" spans="1:44" x14ac:dyDescent="0.2">
      <c r="A1932">
        <f>ROW(Source!A948)</f>
        <v>948</v>
      </c>
      <c r="B1932">
        <v>64858386</v>
      </c>
      <c r="C1932">
        <v>64858349</v>
      </c>
      <c r="D1932">
        <v>29174940</v>
      </c>
      <c r="E1932">
        <v>1</v>
      </c>
      <c r="F1932">
        <v>1</v>
      </c>
      <c r="G1932">
        <v>1</v>
      </c>
      <c r="H1932">
        <v>2</v>
      </c>
      <c r="I1932" t="s">
        <v>1654</v>
      </c>
      <c r="J1932" t="s">
        <v>1705</v>
      </c>
      <c r="K1932" t="s">
        <v>1706</v>
      </c>
      <c r="L1932">
        <v>1368</v>
      </c>
      <c r="N1932">
        <v>1011</v>
      </c>
      <c r="O1932" t="s">
        <v>1106</v>
      </c>
      <c r="P1932" t="s">
        <v>1106</v>
      </c>
      <c r="Q1932">
        <v>1</v>
      </c>
      <c r="X1932">
        <v>0.25</v>
      </c>
      <c r="Y1932">
        <v>0</v>
      </c>
      <c r="Z1932">
        <v>12</v>
      </c>
      <c r="AA1932">
        <v>0</v>
      </c>
      <c r="AB1932">
        <v>0</v>
      </c>
      <c r="AC1932">
        <v>0</v>
      </c>
      <c r="AD1932">
        <v>1</v>
      </c>
      <c r="AE1932">
        <v>0</v>
      </c>
      <c r="AF1932" t="s">
        <v>3</v>
      </c>
      <c r="AG1932">
        <v>0.25</v>
      </c>
      <c r="AH1932">
        <v>2</v>
      </c>
      <c r="AI1932">
        <v>64858361</v>
      </c>
      <c r="AJ1932">
        <v>1856</v>
      </c>
      <c r="AK1932">
        <v>0</v>
      </c>
      <c r="AL1932">
        <v>0</v>
      </c>
      <c r="AM1932">
        <v>0</v>
      </c>
      <c r="AN1932">
        <v>0</v>
      </c>
      <c r="AO1932">
        <v>0</v>
      </c>
      <c r="AP1932">
        <v>0</v>
      </c>
      <c r="AQ1932">
        <v>0</v>
      </c>
      <c r="AR1932">
        <v>0</v>
      </c>
    </row>
    <row r="1933" spans="1:44" x14ac:dyDescent="0.2">
      <c r="A1933">
        <f>ROW(Source!A948)</f>
        <v>948</v>
      </c>
      <c r="B1933">
        <v>64858387</v>
      </c>
      <c r="C1933">
        <v>64858349</v>
      </c>
      <c r="D1933">
        <v>29107906</v>
      </c>
      <c r="E1933">
        <v>1</v>
      </c>
      <c r="F1933">
        <v>1</v>
      </c>
      <c r="G1933">
        <v>1</v>
      </c>
      <c r="H1933">
        <v>3</v>
      </c>
      <c r="I1933" t="s">
        <v>1286</v>
      </c>
      <c r="J1933" t="s">
        <v>1287</v>
      </c>
      <c r="K1933" t="s">
        <v>1288</v>
      </c>
      <c r="L1933">
        <v>1348</v>
      </c>
      <c r="N1933">
        <v>1009</v>
      </c>
      <c r="O1933" t="s">
        <v>36</v>
      </c>
      <c r="P1933" t="s">
        <v>36</v>
      </c>
      <c r="Q1933">
        <v>1000</v>
      </c>
      <c r="X1933">
        <v>1E-3</v>
      </c>
      <c r="Y1933">
        <v>37900</v>
      </c>
      <c r="Z1933">
        <v>0</v>
      </c>
      <c r="AA1933">
        <v>0</v>
      </c>
      <c r="AB1933">
        <v>0</v>
      </c>
      <c r="AC1933">
        <v>0</v>
      </c>
      <c r="AD1933">
        <v>1</v>
      </c>
      <c r="AE1933">
        <v>0</v>
      </c>
      <c r="AF1933" t="s">
        <v>3</v>
      </c>
      <c r="AG1933">
        <v>1E-3</v>
      </c>
      <c r="AH1933">
        <v>2</v>
      </c>
      <c r="AI1933">
        <v>64858362</v>
      </c>
      <c r="AJ1933">
        <v>1857</v>
      </c>
      <c r="AK1933">
        <v>0</v>
      </c>
      <c r="AL1933">
        <v>0</v>
      </c>
      <c r="AM1933">
        <v>0</v>
      </c>
      <c r="AN1933">
        <v>0</v>
      </c>
      <c r="AO1933">
        <v>0</v>
      </c>
      <c r="AP1933">
        <v>0</v>
      </c>
      <c r="AQ1933">
        <v>0</v>
      </c>
      <c r="AR1933">
        <v>0</v>
      </c>
    </row>
    <row r="1934" spans="1:44" x14ac:dyDescent="0.2">
      <c r="A1934">
        <f>ROW(Source!A948)</f>
        <v>948</v>
      </c>
      <c r="B1934">
        <v>64858388</v>
      </c>
      <c r="C1934">
        <v>64858349</v>
      </c>
      <c r="D1934">
        <v>29107441</v>
      </c>
      <c r="E1934">
        <v>1</v>
      </c>
      <c r="F1934">
        <v>1</v>
      </c>
      <c r="G1934">
        <v>1</v>
      </c>
      <c r="H1934">
        <v>3</v>
      </c>
      <c r="I1934" t="s">
        <v>1289</v>
      </c>
      <c r="J1934" t="s">
        <v>1290</v>
      </c>
      <c r="K1934" t="s">
        <v>1291</v>
      </c>
      <c r="L1934">
        <v>1339</v>
      </c>
      <c r="N1934">
        <v>1007</v>
      </c>
      <c r="O1934" t="s">
        <v>128</v>
      </c>
      <c r="P1934" t="s">
        <v>128</v>
      </c>
      <c r="Q1934">
        <v>1</v>
      </c>
      <c r="X1934">
        <v>0.32700000000000001</v>
      </c>
      <c r="Y1934">
        <v>6.23</v>
      </c>
      <c r="Z1934">
        <v>0</v>
      </c>
      <c r="AA1934">
        <v>0</v>
      </c>
      <c r="AB1934">
        <v>0</v>
      </c>
      <c r="AC1934">
        <v>0</v>
      </c>
      <c r="AD1934">
        <v>1</v>
      </c>
      <c r="AE1934">
        <v>0</v>
      </c>
      <c r="AF1934" t="s">
        <v>3</v>
      </c>
      <c r="AG1934">
        <v>0.32700000000000001</v>
      </c>
      <c r="AH1934">
        <v>2</v>
      </c>
      <c r="AI1934">
        <v>64858363</v>
      </c>
      <c r="AJ1934">
        <v>1858</v>
      </c>
      <c r="AK1934">
        <v>0</v>
      </c>
      <c r="AL1934">
        <v>0</v>
      </c>
      <c r="AM1934">
        <v>0</v>
      </c>
      <c r="AN1934">
        <v>0</v>
      </c>
      <c r="AO1934">
        <v>0</v>
      </c>
      <c r="AP1934">
        <v>0</v>
      </c>
      <c r="AQ1934">
        <v>0</v>
      </c>
      <c r="AR1934">
        <v>0</v>
      </c>
    </row>
    <row r="1935" spans="1:44" x14ac:dyDescent="0.2">
      <c r="A1935">
        <f>ROW(Source!A948)</f>
        <v>948</v>
      </c>
      <c r="B1935">
        <v>64858389</v>
      </c>
      <c r="C1935">
        <v>64858349</v>
      </c>
      <c r="D1935">
        <v>29113598</v>
      </c>
      <c r="E1935">
        <v>1</v>
      </c>
      <c r="F1935">
        <v>1</v>
      </c>
      <c r="G1935">
        <v>1</v>
      </c>
      <c r="H1935">
        <v>3</v>
      </c>
      <c r="I1935" t="s">
        <v>1196</v>
      </c>
      <c r="J1935" t="s">
        <v>1197</v>
      </c>
      <c r="K1935" t="s">
        <v>1198</v>
      </c>
      <c r="L1935">
        <v>1348</v>
      </c>
      <c r="N1935">
        <v>1009</v>
      </c>
      <c r="O1935" t="s">
        <v>36</v>
      </c>
      <c r="P1935" t="s">
        <v>36</v>
      </c>
      <c r="Q1935">
        <v>1000</v>
      </c>
      <c r="X1935">
        <v>2.9999999999999997E-4</v>
      </c>
      <c r="Y1935">
        <v>4455.2</v>
      </c>
      <c r="Z1935">
        <v>0</v>
      </c>
      <c r="AA1935">
        <v>0</v>
      </c>
      <c r="AB1935">
        <v>0</v>
      </c>
      <c r="AC1935">
        <v>0</v>
      </c>
      <c r="AD1935">
        <v>1</v>
      </c>
      <c r="AE1935">
        <v>0</v>
      </c>
      <c r="AF1935" t="s">
        <v>3</v>
      </c>
      <c r="AG1935">
        <v>2.9999999999999997E-4</v>
      </c>
      <c r="AH1935">
        <v>2</v>
      </c>
      <c r="AI1935">
        <v>64858364</v>
      </c>
      <c r="AJ1935">
        <v>1859</v>
      </c>
      <c r="AK1935">
        <v>0</v>
      </c>
      <c r="AL1935">
        <v>0</v>
      </c>
      <c r="AM1935">
        <v>0</v>
      </c>
      <c r="AN1935">
        <v>0</v>
      </c>
      <c r="AO1935">
        <v>0</v>
      </c>
      <c r="AP1935">
        <v>0</v>
      </c>
      <c r="AQ1935">
        <v>0</v>
      </c>
      <c r="AR1935">
        <v>0</v>
      </c>
    </row>
    <row r="1936" spans="1:44" x14ac:dyDescent="0.2">
      <c r="A1936">
        <f>ROW(Source!A948)</f>
        <v>948</v>
      </c>
      <c r="B1936">
        <v>64858390</v>
      </c>
      <c r="C1936">
        <v>64858349</v>
      </c>
      <c r="D1936">
        <v>29113797</v>
      </c>
      <c r="E1936">
        <v>1</v>
      </c>
      <c r="F1936">
        <v>1</v>
      </c>
      <c r="G1936">
        <v>1</v>
      </c>
      <c r="H1936">
        <v>3</v>
      </c>
      <c r="I1936" t="s">
        <v>402</v>
      </c>
      <c r="J1936" t="s">
        <v>404</v>
      </c>
      <c r="K1936" t="s">
        <v>403</v>
      </c>
      <c r="L1936">
        <v>1348</v>
      </c>
      <c r="N1936">
        <v>1009</v>
      </c>
      <c r="O1936" t="s">
        <v>36</v>
      </c>
      <c r="P1936" t="s">
        <v>36</v>
      </c>
      <c r="Q1936">
        <v>1000</v>
      </c>
      <c r="X1936">
        <v>2.1000000000000001E-2</v>
      </c>
      <c r="Y1936">
        <v>4920</v>
      </c>
      <c r="Z1936">
        <v>0</v>
      </c>
      <c r="AA1936">
        <v>0</v>
      </c>
      <c r="AB1936">
        <v>0</v>
      </c>
      <c r="AC1936">
        <v>0</v>
      </c>
      <c r="AD1936">
        <v>1</v>
      </c>
      <c r="AE1936">
        <v>0</v>
      </c>
      <c r="AF1936" t="s">
        <v>3</v>
      </c>
      <c r="AG1936">
        <v>2.1000000000000001E-2</v>
      </c>
      <c r="AH1936">
        <v>2</v>
      </c>
      <c r="AI1936">
        <v>64858365</v>
      </c>
      <c r="AJ1936">
        <v>1860</v>
      </c>
      <c r="AK1936">
        <v>0</v>
      </c>
      <c r="AL1936">
        <v>0</v>
      </c>
      <c r="AM1936">
        <v>0</v>
      </c>
      <c r="AN1936">
        <v>0</v>
      </c>
      <c r="AO1936">
        <v>0</v>
      </c>
      <c r="AP1936">
        <v>0</v>
      </c>
      <c r="AQ1936">
        <v>0</v>
      </c>
      <c r="AR1936">
        <v>0</v>
      </c>
    </row>
    <row r="1937" spans="1:44" x14ac:dyDescent="0.2">
      <c r="A1937">
        <f>ROW(Source!A948)</f>
        <v>948</v>
      </c>
      <c r="B1937">
        <v>64858391</v>
      </c>
      <c r="C1937">
        <v>64858349</v>
      </c>
      <c r="D1937">
        <v>29114007</v>
      </c>
      <c r="E1937">
        <v>1</v>
      </c>
      <c r="F1937">
        <v>1</v>
      </c>
      <c r="G1937">
        <v>1</v>
      </c>
      <c r="H1937">
        <v>3</v>
      </c>
      <c r="I1937" t="s">
        <v>1667</v>
      </c>
      <c r="J1937" t="s">
        <v>1668</v>
      </c>
      <c r="K1937" t="s">
        <v>1669</v>
      </c>
      <c r="L1937">
        <v>1348</v>
      </c>
      <c r="N1937">
        <v>1009</v>
      </c>
      <c r="O1937" t="s">
        <v>36</v>
      </c>
      <c r="P1937" t="s">
        <v>36</v>
      </c>
      <c r="Q1937">
        <v>1000</v>
      </c>
      <c r="X1937">
        <v>9.1000000000000004E-3</v>
      </c>
      <c r="Y1937">
        <v>11623.98</v>
      </c>
      <c r="Z1937">
        <v>0</v>
      </c>
      <c r="AA1937">
        <v>0</v>
      </c>
      <c r="AB1937">
        <v>0</v>
      </c>
      <c r="AC1937">
        <v>0</v>
      </c>
      <c r="AD1937">
        <v>1</v>
      </c>
      <c r="AE1937">
        <v>0</v>
      </c>
      <c r="AF1937" t="s">
        <v>3</v>
      </c>
      <c r="AG1937">
        <v>9.1000000000000004E-3</v>
      </c>
      <c r="AH1937">
        <v>2</v>
      </c>
      <c r="AI1937">
        <v>64858366</v>
      </c>
      <c r="AJ1937">
        <v>1861</v>
      </c>
      <c r="AK1937">
        <v>0</v>
      </c>
      <c r="AL1937">
        <v>0</v>
      </c>
      <c r="AM1937">
        <v>0</v>
      </c>
      <c r="AN1937">
        <v>0</v>
      </c>
      <c r="AO1937">
        <v>0</v>
      </c>
      <c r="AP1937">
        <v>0</v>
      </c>
      <c r="AQ1937">
        <v>0</v>
      </c>
      <c r="AR1937">
        <v>0</v>
      </c>
    </row>
    <row r="1938" spans="1:44" x14ac:dyDescent="0.2">
      <c r="A1938">
        <f>ROW(Source!A948)</f>
        <v>948</v>
      </c>
      <c r="B1938">
        <v>64858392</v>
      </c>
      <c r="C1938">
        <v>64858349</v>
      </c>
      <c r="D1938">
        <v>29114247</v>
      </c>
      <c r="E1938">
        <v>1</v>
      </c>
      <c r="F1938">
        <v>1</v>
      </c>
      <c r="G1938">
        <v>1</v>
      </c>
      <c r="H1938">
        <v>3</v>
      </c>
      <c r="I1938" t="s">
        <v>1022</v>
      </c>
      <c r="J1938" t="s">
        <v>1024</v>
      </c>
      <c r="K1938" t="s">
        <v>1023</v>
      </c>
      <c r="L1938">
        <v>1348</v>
      </c>
      <c r="N1938">
        <v>1009</v>
      </c>
      <c r="O1938" t="s">
        <v>36</v>
      </c>
      <c r="P1938" t="s">
        <v>36</v>
      </c>
      <c r="Q1938">
        <v>1000</v>
      </c>
      <c r="X1938">
        <v>0</v>
      </c>
      <c r="Y1938">
        <v>9040.01</v>
      </c>
      <c r="Z1938">
        <v>0</v>
      </c>
      <c r="AA1938">
        <v>0</v>
      </c>
      <c r="AB1938">
        <v>0</v>
      </c>
      <c r="AC1938">
        <v>1</v>
      </c>
      <c r="AD1938">
        <v>0</v>
      </c>
      <c r="AE1938">
        <v>0</v>
      </c>
      <c r="AF1938" t="s">
        <v>3</v>
      </c>
      <c r="AG1938">
        <v>0</v>
      </c>
      <c r="AH1938">
        <v>2</v>
      </c>
      <c r="AI1938">
        <v>64858367</v>
      </c>
      <c r="AJ1938">
        <v>1862</v>
      </c>
      <c r="AK1938">
        <v>0</v>
      </c>
      <c r="AL1938">
        <v>0</v>
      </c>
      <c r="AM1938">
        <v>0</v>
      </c>
      <c r="AN1938">
        <v>0</v>
      </c>
      <c r="AO1938">
        <v>0</v>
      </c>
      <c r="AP1938">
        <v>0</v>
      </c>
      <c r="AQ1938">
        <v>0</v>
      </c>
      <c r="AR1938">
        <v>0</v>
      </c>
    </row>
    <row r="1939" spans="1:44" x14ac:dyDescent="0.2">
      <c r="A1939">
        <f>ROW(Source!A948)</f>
        <v>948</v>
      </c>
      <c r="B1939">
        <v>64858393</v>
      </c>
      <c r="C1939">
        <v>64858349</v>
      </c>
      <c r="D1939">
        <v>29114332</v>
      </c>
      <c r="E1939">
        <v>1</v>
      </c>
      <c r="F1939">
        <v>1</v>
      </c>
      <c r="G1939">
        <v>1</v>
      </c>
      <c r="H1939">
        <v>3</v>
      </c>
      <c r="I1939" t="s">
        <v>1202</v>
      </c>
      <c r="J1939" t="s">
        <v>1203</v>
      </c>
      <c r="K1939" t="s">
        <v>1204</v>
      </c>
      <c r="L1939">
        <v>1348</v>
      </c>
      <c r="N1939">
        <v>1009</v>
      </c>
      <c r="O1939" t="s">
        <v>36</v>
      </c>
      <c r="P1939" t="s">
        <v>36</v>
      </c>
      <c r="Q1939">
        <v>1000</v>
      </c>
      <c r="X1939">
        <v>8.5000000000000006E-3</v>
      </c>
      <c r="Y1939">
        <v>11978</v>
      </c>
      <c r="Z1939">
        <v>0</v>
      </c>
      <c r="AA1939">
        <v>0</v>
      </c>
      <c r="AB1939">
        <v>0</v>
      </c>
      <c r="AC1939">
        <v>0</v>
      </c>
      <c r="AD1939">
        <v>1</v>
      </c>
      <c r="AE1939">
        <v>0</v>
      </c>
      <c r="AF1939" t="s">
        <v>3</v>
      </c>
      <c r="AG1939">
        <v>8.5000000000000006E-3</v>
      </c>
      <c r="AH1939">
        <v>2</v>
      </c>
      <c r="AI1939">
        <v>64858368</v>
      </c>
      <c r="AJ1939">
        <v>1863</v>
      </c>
      <c r="AK1939">
        <v>0</v>
      </c>
      <c r="AL1939">
        <v>0</v>
      </c>
      <c r="AM1939">
        <v>0</v>
      </c>
      <c r="AN1939">
        <v>0</v>
      </c>
      <c r="AO1939">
        <v>0</v>
      </c>
      <c r="AP1939">
        <v>0</v>
      </c>
      <c r="AQ1939">
        <v>0</v>
      </c>
      <c r="AR1939">
        <v>0</v>
      </c>
    </row>
    <row r="1940" spans="1:44" x14ac:dyDescent="0.2">
      <c r="A1940">
        <f>ROW(Source!A948)</f>
        <v>948</v>
      </c>
      <c r="B1940">
        <v>64858394</v>
      </c>
      <c r="C1940">
        <v>64858349</v>
      </c>
      <c r="D1940">
        <v>29107444</v>
      </c>
      <c r="E1940">
        <v>1</v>
      </c>
      <c r="F1940">
        <v>1</v>
      </c>
      <c r="G1940">
        <v>1</v>
      </c>
      <c r="H1940">
        <v>3</v>
      </c>
      <c r="I1940" t="s">
        <v>1295</v>
      </c>
      <c r="J1940" t="s">
        <v>1296</v>
      </c>
      <c r="K1940" t="s">
        <v>1297</v>
      </c>
      <c r="L1940">
        <v>1346</v>
      </c>
      <c r="N1940">
        <v>1009</v>
      </c>
      <c r="O1940" t="s">
        <v>283</v>
      </c>
      <c r="P1940" t="s">
        <v>283</v>
      </c>
      <c r="Q1940">
        <v>1</v>
      </c>
      <c r="X1940">
        <v>1.63</v>
      </c>
      <c r="Y1940">
        <v>6.09</v>
      </c>
      <c r="Z1940">
        <v>0</v>
      </c>
      <c r="AA1940">
        <v>0</v>
      </c>
      <c r="AB1940">
        <v>0</v>
      </c>
      <c r="AC1940">
        <v>0</v>
      </c>
      <c r="AD1940">
        <v>1</v>
      </c>
      <c r="AE1940">
        <v>0</v>
      </c>
      <c r="AF1940" t="s">
        <v>3</v>
      </c>
      <c r="AG1940">
        <v>1.63</v>
      </c>
      <c r="AH1940">
        <v>2</v>
      </c>
      <c r="AI1940">
        <v>64858369</v>
      </c>
      <c r="AJ1940">
        <v>1864</v>
      </c>
      <c r="AK1940">
        <v>0</v>
      </c>
      <c r="AL1940">
        <v>0</v>
      </c>
      <c r="AM1940">
        <v>0</v>
      </c>
      <c r="AN1940">
        <v>0</v>
      </c>
      <c r="AO1940">
        <v>0</v>
      </c>
      <c r="AP1940">
        <v>0</v>
      </c>
      <c r="AQ1940">
        <v>0</v>
      </c>
      <c r="AR1940">
        <v>0</v>
      </c>
    </row>
    <row r="1941" spans="1:44" x14ac:dyDescent="0.2">
      <c r="A1941">
        <f>ROW(Source!A948)</f>
        <v>948</v>
      </c>
      <c r="B1941">
        <v>64858395</v>
      </c>
      <c r="C1941">
        <v>64858349</v>
      </c>
      <c r="D1941">
        <v>29113073</v>
      </c>
      <c r="E1941">
        <v>1</v>
      </c>
      <c r="F1941">
        <v>1</v>
      </c>
      <c r="G1941">
        <v>1</v>
      </c>
      <c r="H1941">
        <v>3</v>
      </c>
      <c r="I1941" t="s">
        <v>1025</v>
      </c>
      <c r="J1941" t="s">
        <v>1027</v>
      </c>
      <c r="K1941" t="s">
        <v>1026</v>
      </c>
      <c r="L1941">
        <v>1348</v>
      </c>
      <c r="N1941">
        <v>1009</v>
      </c>
      <c r="O1941" t="s">
        <v>36</v>
      </c>
      <c r="P1941" t="s">
        <v>36</v>
      </c>
      <c r="Q1941">
        <v>1000</v>
      </c>
      <c r="X1941">
        <v>1.8700000000000001E-2</v>
      </c>
      <c r="Y1941">
        <v>0</v>
      </c>
      <c r="Z1941">
        <v>0</v>
      </c>
      <c r="AA1941">
        <v>0</v>
      </c>
      <c r="AB1941">
        <v>0</v>
      </c>
      <c r="AC1941">
        <v>0</v>
      </c>
      <c r="AD1941">
        <v>0</v>
      </c>
      <c r="AE1941">
        <v>0</v>
      </c>
      <c r="AF1941" t="s">
        <v>3</v>
      </c>
      <c r="AG1941">
        <v>1.8700000000000001E-2</v>
      </c>
      <c r="AH1941">
        <v>2</v>
      </c>
      <c r="AI1941">
        <v>64858370</v>
      </c>
      <c r="AJ1941">
        <v>1865</v>
      </c>
      <c r="AK1941">
        <v>0</v>
      </c>
      <c r="AL1941">
        <v>0</v>
      </c>
      <c r="AM1941">
        <v>0</v>
      </c>
      <c r="AN1941">
        <v>0</v>
      </c>
      <c r="AO1941">
        <v>0</v>
      </c>
      <c r="AP1941">
        <v>0</v>
      </c>
      <c r="AQ1941">
        <v>0</v>
      </c>
      <c r="AR1941">
        <v>0</v>
      </c>
    </row>
    <row r="1942" spans="1:44" x14ac:dyDescent="0.2">
      <c r="A1942">
        <f>ROW(Source!A948)</f>
        <v>948</v>
      </c>
      <c r="B1942">
        <v>64858396</v>
      </c>
      <c r="C1942">
        <v>64858349</v>
      </c>
      <c r="D1942">
        <v>29115467</v>
      </c>
      <c r="E1942">
        <v>1</v>
      </c>
      <c r="F1942">
        <v>1</v>
      </c>
      <c r="G1942">
        <v>1</v>
      </c>
      <c r="H1942">
        <v>3</v>
      </c>
      <c r="I1942" t="s">
        <v>1315</v>
      </c>
      <c r="J1942" t="s">
        <v>1316</v>
      </c>
      <c r="K1942" t="s">
        <v>1317</v>
      </c>
      <c r="L1942">
        <v>1339</v>
      </c>
      <c r="N1942">
        <v>1007</v>
      </c>
      <c r="O1942" t="s">
        <v>128</v>
      </c>
      <c r="P1942" t="s">
        <v>128</v>
      </c>
      <c r="Q1942">
        <v>1</v>
      </c>
      <c r="X1942">
        <v>8.9999999999999998E-4</v>
      </c>
      <c r="Y1942">
        <v>1699.99</v>
      </c>
      <c r="Z1942">
        <v>0</v>
      </c>
      <c r="AA1942">
        <v>0</v>
      </c>
      <c r="AB1942">
        <v>0</v>
      </c>
      <c r="AC1942">
        <v>0</v>
      </c>
      <c r="AD1942">
        <v>1</v>
      </c>
      <c r="AE1942">
        <v>0</v>
      </c>
      <c r="AF1942" t="s">
        <v>3</v>
      </c>
      <c r="AG1942">
        <v>8.9999999999999998E-4</v>
      </c>
      <c r="AH1942">
        <v>2</v>
      </c>
      <c r="AI1942">
        <v>64858371</v>
      </c>
      <c r="AJ1942">
        <v>1866</v>
      </c>
      <c r="AK1942">
        <v>0</v>
      </c>
      <c r="AL1942">
        <v>0</v>
      </c>
      <c r="AM1942">
        <v>0</v>
      </c>
      <c r="AN1942">
        <v>0</v>
      </c>
      <c r="AO1942">
        <v>0</v>
      </c>
      <c r="AP1942">
        <v>0</v>
      </c>
      <c r="AQ1942">
        <v>0</v>
      </c>
      <c r="AR1942">
        <v>0</v>
      </c>
    </row>
    <row r="1943" spans="1:44" x14ac:dyDescent="0.2">
      <c r="A1943">
        <f>ROW(Source!A948)</f>
        <v>948</v>
      </c>
      <c r="B1943">
        <v>64858397</v>
      </c>
      <c r="C1943">
        <v>64858349</v>
      </c>
      <c r="D1943">
        <v>29129276</v>
      </c>
      <c r="E1943">
        <v>1</v>
      </c>
      <c r="F1943">
        <v>1</v>
      </c>
      <c r="G1943">
        <v>1</v>
      </c>
      <c r="H1943">
        <v>3</v>
      </c>
      <c r="I1943" t="s">
        <v>1347</v>
      </c>
      <c r="J1943" t="s">
        <v>1348</v>
      </c>
      <c r="K1943" t="s">
        <v>1349</v>
      </c>
      <c r="L1943">
        <v>1348</v>
      </c>
      <c r="N1943">
        <v>1009</v>
      </c>
      <c r="O1943" t="s">
        <v>36</v>
      </c>
      <c r="P1943" t="s">
        <v>36</v>
      </c>
      <c r="Q1943">
        <v>1000</v>
      </c>
      <c r="X1943">
        <v>1.52E-2</v>
      </c>
      <c r="Y1943">
        <v>7712</v>
      </c>
      <c r="Z1943">
        <v>0</v>
      </c>
      <c r="AA1943">
        <v>0</v>
      </c>
      <c r="AB1943">
        <v>0</v>
      </c>
      <c r="AC1943">
        <v>0</v>
      </c>
      <c r="AD1943">
        <v>1</v>
      </c>
      <c r="AE1943">
        <v>0</v>
      </c>
      <c r="AF1943" t="s">
        <v>3</v>
      </c>
      <c r="AG1943">
        <v>1.52E-2</v>
      </c>
      <c r="AH1943">
        <v>2</v>
      </c>
      <c r="AI1943">
        <v>64858372</v>
      </c>
      <c r="AJ1943">
        <v>1867</v>
      </c>
      <c r="AK1943">
        <v>0</v>
      </c>
      <c r="AL1943">
        <v>0</v>
      </c>
      <c r="AM1943">
        <v>0</v>
      </c>
      <c r="AN1943">
        <v>0</v>
      </c>
      <c r="AO1943">
        <v>0</v>
      </c>
      <c r="AP1943">
        <v>0</v>
      </c>
      <c r="AQ1943">
        <v>0</v>
      </c>
      <c r="AR1943">
        <v>0</v>
      </c>
    </row>
    <row r="1944" spans="1:44" x14ac:dyDescent="0.2">
      <c r="A1944">
        <f>ROW(Source!A948)</f>
        <v>948</v>
      </c>
      <c r="B1944">
        <v>64858398</v>
      </c>
      <c r="C1944">
        <v>64858349</v>
      </c>
      <c r="D1944">
        <v>29127930</v>
      </c>
      <c r="E1944">
        <v>1</v>
      </c>
      <c r="F1944">
        <v>1</v>
      </c>
      <c r="G1944">
        <v>1</v>
      </c>
      <c r="H1944">
        <v>3</v>
      </c>
      <c r="I1944" t="s">
        <v>394</v>
      </c>
      <c r="J1944" t="s">
        <v>396</v>
      </c>
      <c r="K1944" t="s">
        <v>395</v>
      </c>
      <c r="L1944">
        <v>1348</v>
      </c>
      <c r="N1944">
        <v>1009</v>
      </c>
      <c r="O1944" t="s">
        <v>36</v>
      </c>
      <c r="P1944" t="s">
        <v>36</v>
      </c>
      <c r="Q1944">
        <v>1000</v>
      </c>
      <c r="X1944">
        <v>1</v>
      </c>
      <c r="Y1944">
        <v>0</v>
      </c>
      <c r="Z1944">
        <v>0</v>
      </c>
      <c r="AA1944">
        <v>0</v>
      </c>
      <c r="AB1944">
        <v>0</v>
      </c>
      <c r="AC1944">
        <v>0</v>
      </c>
      <c r="AD1944">
        <v>0</v>
      </c>
      <c r="AE1944">
        <v>0</v>
      </c>
      <c r="AF1944" t="s">
        <v>3</v>
      </c>
      <c r="AG1944">
        <v>1</v>
      </c>
      <c r="AH1944">
        <v>2</v>
      </c>
      <c r="AI1944">
        <v>64858373</v>
      </c>
      <c r="AJ1944">
        <v>1868</v>
      </c>
      <c r="AK1944">
        <v>0</v>
      </c>
      <c r="AL1944">
        <v>0</v>
      </c>
      <c r="AM1944">
        <v>0</v>
      </c>
      <c r="AN1944">
        <v>0</v>
      </c>
      <c r="AO1944">
        <v>0</v>
      </c>
      <c r="AP1944">
        <v>0</v>
      </c>
      <c r="AQ1944">
        <v>0</v>
      </c>
      <c r="AR1944">
        <v>0</v>
      </c>
    </row>
    <row r="1945" spans="1:44" x14ac:dyDescent="0.2">
      <c r="A1945">
        <f>ROW(Source!A948)</f>
        <v>948</v>
      </c>
      <c r="B1945">
        <v>64858399</v>
      </c>
      <c r="C1945">
        <v>64858349</v>
      </c>
      <c r="D1945">
        <v>29162764</v>
      </c>
      <c r="E1945">
        <v>1</v>
      </c>
      <c r="F1945">
        <v>1</v>
      </c>
      <c r="G1945">
        <v>1</v>
      </c>
      <c r="H1945">
        <v>3</v>
      </c>
      <c r="I1945" t="s">
        <v>1304</v>
      </c>
      <c r="J1945" t="s">
        <v>1305</v>
      </c>
      <c r="K1945" t="s">
        <v>1306</v>
      </c>
      <c r="L1945">
        <v>1302</v>
      </c>
      <c r="N1945">
        <v>1003</v>
      </c>
      <c r="O1945" t="s">
        <v>325</v>
      </c>
      <c r="P1945" t="s">
        <v>325</v>
      </c>
      <c r="Q1945">
        <v>10</v>
      </c>
      <c r="X1945">
        <v>1.0669999999999999</v>
      </c>
      <c r="Y1945">
        <v>71.489999999999995</v>
      </c>
      <c r="Z1945">
        <v>0</v>
      </c>
      <c r="AA1945">
        <v>0</v>
      </c>
      <c r="AB1945">
        <v>0</v>
      </c>
      <c r="AC1945">
        <v>0</v>
      </c>
      <c r="AD1945">
        <v>1</v>
      </c>
      <c r="AE1945">
        <v>0</v>
      </c>
      <c r="AF1945" t="s">
        <v>3</v>
      </c>
      <c r="AG1945">
        <v>1.0669999999999999</v>
      </c>
      <c r="AH1945">
        <v>2</v>
      </c>
      <c r="AI1945">
        <v>64858374</v>
      </c>
      <c r="AJ1945">
        <v>1869</v>
      </c>
      <c r="AK1945">
        <v>0</v>
      </c>
      <c r="AL1945">
        <v>0</v>
      </c>
      <c r="AM1945">
        <v>0</v>
      </c>
      <c r="AN1945">
        <v>0</v>
      </c>
      <c r="AO1945">
        <v>0</v>
      </c>
      <c r="AP1945">
        <v>0</v>
      </c>
      <c r="AQ1945">
        <v>0</v>
      </c>
      <c r="AR1945">
        <v>0</v>
      </c>
    </row>
    <row r="1946" spans="1:44" x14ac:dyDescent="0.2">
      <c r="A1946">
        <f>ROW(Source!A949)</f>
        <v>949</v>
      </c>
      <c r="B1946">
        <v>64858375</v>
      </c>
      <c r="C1946">
        <v>64858349</v>
      </c>
      <c r="D1946">
        <v>18413593</v>
      </c>
      <c r="E1946">
        <v>1</v>
      </c>
      <c r="F1946">
        <v>1</v>
      </c>
      <c r="G1946">
        <v>1</v>
      </c>
      <c r="H1946">
        <v>1</v>
      </c>
      <c r="I1946" t="s">
        <v>1098</v>
      </c>
      <c r="J1946" t="s">
        <v>3</v>
      </c>
      <c r="K1946" t="s">
        <v>1099</v>
      </c>
      <c r="L1946">
        <v>1369</v>
      </c>
      <c r="N1946">
        <v>1013</v>
      </c>
      <c r="O1946" t="s">
        <v>1100</v>
      </c>
      <c r="P1946" t="s">
        <v>1100</v>
      </c>
      <c r="Q1946">
        <v>1</v>
      </c>
      <c r="X1946">
        <v>47.65</v>
      </c>
      <c r="Y1946">
        <v>0</v>
      </c>
      <c r="Z1946">
        <v>0</v>
      </c>
      <c r="AA1946">
        <v>0</v>
      </c>
      <c r="AB1946">
        <v>10.06</v>
      </c>
      <c r="AC1946">
        <v>0</v>
      </c>
      <c r="AD1946">
        <v>1</v>
      </c>
      <c r="AE1946">
        <v>1</v>
      </c>
      <c r="AF1946" t="s">
        <v>3</v>
      </c>
      <c r="AG1946">
        <v>47.65</v>
      </c>
      <c r="AH1946">
        <v>2</v>
      </c>
      <c r="AI1946">
        <v>64858350</v>
      </c>
      <c r="AJ1946">
        <v>1870</v>
      </c>
      <c r="AK1946">
        <v>0</v>
      </c>
      <c r="AL1946">
        <v>0</v>
      </c>
      <c r="AM1946">
        <v>0</v>
      </c>
      <c r="AN1946">
        <v>0</v>
      </c>
      <c r="AO1946">
        <v>0</v>
      </c>
      <c r="AP1946">
        <v>0</v>
      </c>
      <c r="AQ1946">
        <v>0</v>
      </c>
      <c r="AR1946">
        <v>0</v>
      </c>
    </row>
    <row r="1947" spans="1:44" x14ac:dyDescent="0.2">
      <c r="A1947">
        <f>ROW(Source!A949)</f>
        <v>949</v>
      </c>
      <c r="B1947">
        <v>64858376</v>
      </c>
      <c r="C1947">
        <v>64858349</v>
      </c>
      <c r="D1947">
        <v>121548</v>
      </c>
      <c r="E1947">
        <v>1</v>
      </c>
      <c r="F1947">
        <v>1</v>
      </c>
      <c r="G1947">
        <v>1</v>
      </c>
      <c r="H1947">
        <v>1</v>
      </c>
      <c r="I1947" t="s">
        <v>44</v>
      </c>
      <c r="J1947" t="s">
        <v>3</v>
      </c>
      <c r="K1947" t="s">
        <v>1101</v>
      </c>
      <c r="L1947">
        <v>608254</v>
      </c>
      <c r="N1947">
        <v>1013</v>
      </c>
      <c r="O1947" t="s">
        <v>1102</v>
      </c>
      <c r="P1947" t="s">
        <v>1102</v>
      </c>
      <c r="Q1947">
        <v>1</v>
      </c>
      <c r="X1947">
        <v>15.19</v>
      </c>
      <c r="Y1947">
        <v>0</v>
      </c>
      <c r="Z1947">
        <v>0</v>
      </c>
      <c r="AA1947">
        <v>0</v>
      </c>
      <c r="AB1947">
        <v>0</v>
      </c>
      <c r="AC1947">
        <v>0</v>
      </c>
      <c r="AD1947">
        <v>1</v>
      </c>
      <c r="AE1947">
        <v>2</v>
      </c>
      <c r="AF1947" t="s">
        <v>3</v>
      </c>
      <c r="AG1947">
        <v>15.19</v>
      </c>
      <c r="AH1947">
        <v>2</v>
      </c>
      <c r="AI1947">
        <v>64858351</v>
      </c>
      <c r="AJ1947">
        <v>1871</v>
      </c>
      <c r="AK1947">
        <v>0</v>
      </c>
      <c r="AL1947">
        <v>0</v>
      </c>
      <c r="AM1947">
        <v>0</v>
      </c>
      <c r="AN1947">
        <v>0</v>
      </c>
      <c r="AO1947">
        <v>0</v>
      </c>
      <c r="AP1947">
        <v>0</v>
      </c>
      <c r="AQ1947">
        <v>0</v>
      </c>
      <c r="AR1947">
        <v>0</v>
      </c>
    </row>
    <row r="1948" spans="1:44" x14ac:dyDescent="0.2">
      <c r="A1948">
        <f>ROW(Source!A949)</f>
        <v>949</v>
      </c>
      <c r="B1948">
        <v>64858377</v>
      </c>
      <c r="C1948">
        <v>64858349</v>
      </c>
      <c r="D1948">
        <v>29172364</v>
      </c>
      <c r="E1948">
        <v>1</v>
      </c>
      <c r="F1948">
        <v>1</v>
      </c>
      <c r="G1948">
        <v>1</v>
      </c>
      <c r="H1948">
        <v>2</v>
      </c>
      <c r="I1948" t="s">
        <v>1309</v>
      </c>
      <c r="J1948" t="s">
        <v>1310</v>
      </c>
      <c r="K1948" t="s">
        <v>1311</v>
      </c>
      <c r="L1948">
        <v>1368</v>
      </c>
      <c r="N1948">
        <v>1011</v>
      </c>
      <c r="O1948" t="s">
        <v>1106</v>
      </c>
      <c r="P1948" t="s">
        <v>1106</v>
      </c>
      <c r="Q1948">
        <v>1</v>
      </c>
      <c r="X1948">
        <v>0.8</v>
      </c>
      <c r="Y1948">
        <v>0</v>
      </c>
      <c r="Z1948">
        <v>180.67</v>
      </c>
      <c r="AA1948">
        <v>13.5</v>
      </c>
      <c r="AB1948">
        <v>0</v>
      </c>
      <c r="AC1948">
        <v>0</v>
      </c>
      <c r="AD1948">
        <v>1</v>
      </c>
      <c r="AE1948">
        <v>0</v>
      </c>
      <c r="AF1948" t="s">
        <v>3</v>
      </c>
      <c r="AG1948">
        <v>0.8</v>
      </c>
      <c r="AH1948">
        <v>2</v>
      </c>
      <c r="AI1948">
        <v>64858352</v>
      </c>
      <c r="AJ1948">
        <v>1872</v>
      </c>
      <c r="AK1948">
        <v>0</v>
      </c>
      <c r="AL1948">
        <v>0</v>
      </c>
      <c r="AM1948">
        <v>0</v>
      </c>
      <c r="AN1948">
        <v>0</v>
      </c>
      <c r="AO1948">
        <v>0</v>
      </c>
      <c r="AP1948">
        <v>0</v>
      </c>
      <c r="AQ1948">
        <v>0</v>
      </c>
      <c r="AR1948">
        <v>0</v>
      </c>
    </row>
    <row r="1949" spans="1:44" x14ac:dyDescent="0.2">
      <c r="A1949">
        <f>ROW(Source!A949)</f>
        <v>949</v>
      </c>
      <c r="B1949">
        <v>64858378</v>
      </c>
      <c r="C1949">
        <v>64858349</v>
      </c>
      <c r="D1949">
        <v>29172365</v>
      </c>
      <c r="E1949">
        <v>1</v>
      </c>
      <c r="F1949">
        <v>1</v>
      </c>
      <c r="G1949">
        <v>1</v>
      </c>
      <c r="H1949">
        <v>2</v>
      </c>
      <c r="I1949" t="s">
        <v>1694</v>
      </c>
      <c r="J1949" t="s">
        <v>1695</v>
      </c>
      <c r="K1949" t="s">
        <v>1696</v>
      </c>
      <c r="L1949">
        <v>1368</v>
      </c>
      <c r="N1949">
        <v>1011</v>
      </c>
      <c r="O1949" t="s">
        <v>1106</v>
      </c>
      <c r="P1949" t="s">
        <v>1106</v>
      </c>
      <c r="Q1949">
        <v>1</v>
      </c>
      <c r="X1949">
        <v>0.63</v>
      </c>
      <c r="Y1949">
        <v>0</v>
      </c>
      <c r="Z1949">
        <v>271.29000000000002</v>
      </c>
      <c r="AA1949">
        <v>17.84</v>
      </c>
      <c r="AB1949">
        <v>0</v>
      </c>
      <c r="AC1949">
        <v>0</v>
      </c>
      <c r="AD1949">
        <v>1</v>
      </c>
      <c r="AE1949">
        <v>0</v>
      </c>
      <c r="AF1949" t="s">
        <v>3</v>
      </c>
      <c r="AG1949">
        <v>0.63</v>
      </c>
      <c r="AH1949">
        <v>2</v>
      </c>
      <c r="AI1949">
        <v>64858353</v>
      </c>
      <c r="AJ1949">
        <v>1873</v>
      </c>
      <c r="AK1949">
        <v>0</v>
      </c>
      <c r="AL1949">
        <v>0</v>
      </c>
      <c r="AM1949">
        <v>0</v>
      </c>
      <c r="AN1949">
        <v>0</v>
      </c>
      <c r="AO1949">
        <v>0</v>
      </c>
      <c r="AP1949">
        <v>0</v>
      </c>
      <c r="AQ1949">
        <v>0</v>
      </c>
      <c r="AR1949">
        <v>0</v>
      </c>
    </row>
    <row r="1950" spans="1:44" x14ac:dyDescent="0.2">
      <c r="A1950">
        <f>ROW(Source!A949)</f>
        <v>949</v>
      </c>
      <c r="B1950">
        <v>64858379</v>
      </c>
      <c r="C1950">
        <v>64858349</v>
      </c>
      <c r="D1950">
        <v>29172380</v>
      </c>
      <c r="E1950">
        <v>1</v>
      </c>
      <c r="F1950">
        <v>1</v>
      </c>
      <c r="G1950">
        <v>1</v>
      </c>
      <c r="H1950">
        <v>2</v>
      </c>
      <c r="I1950" t="s">
        <v>1103</v>
      </c>
      <c r="J1950" t="s">
        <v>1104</v>
      </c>
      <c r="K1950" t="s">
        <v>1105</v>
      </c>
      <c r="L1950">
        <v>1368</v>
      </c>
      <c r="N1950">
        <v>1011</v>
      </c>
      <c r="O1950" t="s">
        <v>1106</v>
      </c>
      <c r="P1950" t="s">
        <v>1106</v>
      </c>
      <c r="Q1950">
        <v>1</v>
      </c>
      <c r="X1950">
        <v>0.84</v>
      </c>
      <c r="Y1950">
        <v>0</v>
      </c>
      <c r="Z1950">
        <v>163.49</v>
      </c>
      <c r="AA1950">
        <v>13.5</v>
      </c>
      <c r="AB1950">
        <v>0</v>
      </c>
      <c r="AC1950">
        <v>0</v>
      </c>
      <c r="AD1950">
        <v>1</v>
      </c>
      <c r="AE1950">
        <v>0</v>
      </c>
      <c r="AF1950" t="s">
        <v>3</v>
      </c>
      <c r="AG1950">
        <v>0.84</v>
      </c>
      <c r="AH1950">
        <v>2</v>
      </c>
      <c r="AI1950">
        <v>64858354</v>
      </c>
      <c r="AJ1950">
        <v>1874</v>
      </c>
      <c r="AK1950">
        <v>0</v>
      </c>
      <c r="AL1950">
        <v>0</v>
      </c>
      <c r="AM1950">
        <v>0</v>
      </c>
      <c r="AN1950">
        <v>0</v>
      </c>
      <c r="AO1950">
        <v>0</v>
      </c>
      <c r="AP1950">
        <v>0</v>
      </c>
      <c r="AQ1950">
        <v>0</v>
      </c>
      <c r="AR1950">
        <v>0</v>
      </c>
    </row>
    <row r="1951" spans="1:44" x14ac:dyDescent="0.2">
      <c r="A1951">
        <f>ROW(Source!A949)</f>
        <v>949</v>
      </c>
      <c r="B1951">
        <v>64858380</v>
      </c>
      <c r="C1951">
        <v>64858349</v>
      </c>
      <c r="D1951">
        <v>29172390</v>
      </c>
      <c r="E1951">
        <v>1</v>
      </c>
      <c r="F1951">
        <v>1</v>
      </c>
      <c r="G1951">
        <v>1</v>
      </c>
      <c r="H1951">
        <v>2</v>
      </c>
      <c r="I1951" t="s">
        <v>1697</v>
      </c>
      <c r="J1951" t="s">
        <v>1698</v>
      </c>
      <c r="K1951" t="s">
        <v>1699</v>
      </c>
      <c r="L1951">
        <v>1368</v>
      </c>
      <c r="N1951">
        <v>1011</v>
      </c>
      <c r="O1951" t="s">
        <v>1106</v>
      </c>
      <c r="P1951" t="s">
        <v>1106</v>
      </c>
      <c r="Q1951">
        <v>1</v>
      </c>
      <c r="X1951">
        <v>6.46</v>
      </c>
      <c r="Y1951">
        <v>0</v>
      </c>
      <c r="Z1951">
        <v>533.27</v>
      </c>
      <c r="AA1951">
        <v>27.9</v>
      </c>
      <c r="AB1951">
        <v>0</v>
      </c>
      <c r="AC1951">
        <v>0</v>
      </c>
      <c r="AD1951">
        <v>1</v>
      </c>
      <c r="AE1951">
        <v>0</v>
      </c>
      <c r="AF1951" t="s">
        <v>3</v>
      </c>
      <c r="AG1951">
        <v>6.46</v>
      </c>
      <c r="AH1951">
        <v>2</v>
      </c>
      <c r="AI1951">
        <v>64858355</v>
      </c>
      <c r="AJ1951">
        <v>1875</v>
      </c>
      <c r="AK1951">
        <v>0</v>
      </c>
      <c r="AL1951">
        <v>0</v>
      </c>
      <c r="AM1951">
        <v>0</v>
      </c>
      <c r="AN1951">
        <v>0</v>
      </c>
      <c r="AO1951">
        <v>0</v>
      </c>
      <c r="AP1951">
        <v>0</v>
      </c>
      <c r="AQ1951">
        <v>0</v>
      </c>
      <c r="AR1951">
        <v>0</v>
      </c>
    </row>
    <row r="1952" spans="1:44" x14ac:dyDescent="0.2">
      <c r="A1952">
        <f>ROW(Source!A949)</f>
        <v>949</v>
      </c>
      <c r="B1952">
        <v>64858381</v>
      </c>
      <c r="C1952">
        <v>64858349</v>
      </c>
      <c r="D1952">
        <v>29172659</v>
      </c>
      <c r="E1952">
        <v>1</v>
      </c>
      <c r="F1952">
        <v>1</v>
      </c>
      <c r="G1952">
        <v>1</v>
      </c>
      <c r="H1952">
        <v>2</v>
      </c>
      <c r="I1952" t="s">
        <v>1274</v>
      </c>
      <c r="J1952" t="s">
        <v>1275</v>
      </c>
      <c r="K1952" t="s">
        <v>1276</v>
      </c>
      <c r="L1952">
        <v>1368</v>
      </c>
      <c r="N1952">
        <v>1011</v>
      </c>
      <c r="O1952" t="s">
        <v>1106</v>
      </c>
      <c r="P1952" t="s">
        <v>1106</v>
      </c>
      <c r="Q1952">
        <v>1</v>
      </c>
      <c r="X1952">
        <v>1.62</v>
      </c>
      <c r="Y1952">
        <v>0</v>
      </c>
      <c r="Z1952">
        <v>1.2</v>
      </c>
      <c r="AA1952">
        <v>0</v>
      </c>
      <c r="AB1952">
        <v>0</v>
      </c>
      <c r="AC1952">
        <v>0</v>
      </c>
      <c r="AD1952">
        <v>1</v>
      </c>
      <c r="AE1952">
        <v>0</v>
      </c>
      <c r="AF1952" t="s">
        <v>3</v>
      </c>
      <c r="AG1952">
        <v>1.62</v>
      </c>
      <c r="AH1952">
        <v>2</v>
      </c>
      <c r="AI1952">
        <v>64858356</v>
      </c>
      <c r="AJ1952">
        <v>1876</v>
      </c>
      <c r="AK1952">
        <v>0</v>
      </c>
      <c r="AL1952">
        <v>0</v>
      </c>
      <c r="AM1952">
        <v>0</v>
      </c>
      <c r="AN1952">
        <v>0</v>
      </c>
      <c r="AO1952">
        <v>0</v>
      </c>
      <c r="AP1952">
        <v>0</v>
      </c>
      <c r="AQ1952">
        <v>0</v>
      </c>
      <c r="AR1952">
        <v>0</v>
      </c>
    </row>
    <row r="1953" spans="1:44" x14ac:dyDescent="0.2">
      <c r="A1953">
        <f>ROW(Source!A949)</f>
        <v>949</v>
      </c>
      <c r="B1953">
        <v>64858382</v>
      </c>
      <c r="C1953">
        <v>64858349</v>
      </c>
      <c r="D1953">
        <v>29172669</v>
      </c>
      <c r="E1953">
        <v>1</v>
      </c>
      <c r="F1953">
        <v>1</v>
      </c>
      <c r="G1953">
        <v>1</v>
      </c>
      <c r="H1953">
        <v>2</v>
      </c>
      <c r="I1953" t="s">
        <v>1277</v>
      </c>
      <c r="J1953" t="s">
        <v>1278</v>
      </c>
      <c r="K1953" t="s">
        <v>1279</v>
      </c>
      <c r="L1953">
        <v>1368</v>
      </c>
      <c r="N1953">
        <v>1011</v>
      </c>
      <c r="O1953" t="s">
        <v>1106</v>
      </c>
      <c r="P1953" t="s">
        <v>1106</v>
      </c>
      <c r="Q1953">
        <v>1</v>
      </c>
      <c r="X1953">
        <v>13.08</v>
      </c>
      <c r="Y1953">
        <v>0</v>
      </c>
      <c r="Z1953">
        <v>12.31</v>
      </c>
      <c r="AA1953">
        <v>0</v>
      </c>
      <c r="AB1953">
        <v>0</v>
      </c>
      <c r="AC1953">
        <v>0</v>
      </c>
      <c r="AD1953">
        <v>1</v>
      </c>
      <c r="AE1953">
        <v>0</v>
      </c>
      <c r="AF1953" t="s">
        <v>3</v>
      </c>
      <c r="AG1953">
        <v>13.08</v>
      </c>
      <c r="AH1953">
        <v>2</v>
      </c>
      <c r="AI1953">
        <v>64858357</v>
      </c>
      <c r="AJ1953">
        <v>1877</v>
      </c>
      <c r="AK1953">
        <v>0</v>
      </c>
      <c r="AL1953">
        <v>0</v>
      </c>
      <c r="AM1953">
        <v>0</v>
      </c>
      <c r="AN1953">
        <v>0</v>
      </c>
      <c r="AO1953">
        <v>0</v>
      </c>
      <c r="AP1953">
        <v>0</v>
      </c>
      <c r="AQ1953">
        <v>0</v>
      </c>
      <c r="AR1953">
        <v>0</v>
      </c>
    </row>
    <row r="1954" spans="1:44" x14ac:dyDescent="0.2">
      <c r="A1954">
        <f>ROW(Source!A949)</f>
        <v>949</v>
      </c>
      <c r="B1954">
        <v>64858383</v>
      </c>
      <c r="C1954">
        <v>64858349</v>
      </c>
      <c r="D1954">
        <v>29172679</v>
      </c>
      <c r="E1954">
        <v>1</v>
      </c>
      <c r="F1954">
        <v>1</v>
      </c>
      <c r="G1954">
        <v>1</v>
      </c>
      <c r="H1954">
        <v>2</v>
      </c>
      <c r="I1954" t="s">
        <v>1280</v>
      </c>
      <c r="J1954" t="s">
        <v>1281</v>
      </c>
      <c r="K1954" t="s">
        <v>1282</v>
      </c>
      <c r="L1954">
        <v>1368</v>
      </c>
      <c r="N1954">
        <v>1011</v>
      </c>
      <c r="O1954" t="s">
        <v>1106</v>
      </c>
      <c r="P1954" t="s">
        <v>1106</v>
      </c>
      <c r="Q1954">
        <v>1</v>
      </c>
      <c r="X1954">
        <v>1.51</v>
      </c>
      <c r="Y1954">
        <v>0</v>
      </c>
      <c r="Z1954">
        <v>6.7</v>
      </c>
      <c r="AA1954">
        <v>0</v>
      </c>
      <c r="AB1954">
        <v>0</v>
      </c>
      <c r="AC1954">
        <v>0</v>
      </c>
      <c r="AD1954">
        <v>1</v>
      </c>
      <c r="AE1954">
        <v>0</v>
      </c>
      <c r="AF1954" t="s">
        <v>3</v>
      </c>
      <c r="AG1954">
        <v>1.51</v>
      </c>
      <c r="AH1954">
        <v>2</v>
      </c>
      <c r="AI1954">
        <v>64858358</v>
      </c>
      <c r="AJ1954">
        <v>1878</v>
      </c>
      <c r="AK1954">
        <v>0</v>
      </c>
      <c r="AL1954">
        <v>0</v>
      </c>
      <c r="AM1954">
        <v>0</v>
      </c>
      <c r="AN1954">
        <v>0</v>
      </c>
      <c r="AO1954">
        <v>0</v>
      </c>
      <c r="AP1954">
        <v>0</v>
      </c>
      <c r="AQ1954">
        <v>0</v>
      </c>
      <c r="AR1954">
        <v>0</v>
      </c>
    </row>
    <row r="1955" spans="1:44" x14ac:dyDescent="0.2">
      <c r="A1955">
        <f>ROW(Source!A949)</f>
        <v>949</v>
      </c>
      <c r="B1955">
        <v>64858384</v>
      </c>
      <c r="C1955">
        <v>64858349</v>
      </c>
      <c r="D1955">
        <v>29174518</v>
      </c>
      <c r="E1955">
        <v>1</v>
      </c>
      <c r="F1955">
        <v>1</v>
      </c>
      <c r="G1955">
        <v>1</v>
      </c>
      <c r="H1955">
        <v>2</v>
      </c>
      <c r="I1955" t="s">
        <v>1700</v>
      </c>
      <c r="J1955" t="s">
        <v>1701</v>
      </c>
      <c r="K1955" t="s">
        <v>1702</v>
      </c>
      <c r="L1955">
        <v>1368</v>
      </c>
      <c r="N1955">
        <v>1011</v>
      </c>
      <c r="O1955" t="s">
        <v>1106</v>
      </c>
      <c r="P1955" t="s">
        <v>1106</v>
      </c>
      <c r="Q1955">
        <v>1</v>
      </c>
      <c r="X1955">
        <v>7.34</v>
      </c>
      <c r="Y1955">
        <v>0</v>
      </c>
      <c r="Z1955">
        <v>10.67</v>
      </c>
      <c r="AA1955">
        <v>0</v>
      </c>
      <c r="AB1955">
        <v>0</v>
      </c>
      <c r="AC1955">
        <v>0</v>
      </c>
      <c r="AD1955">
        <v>1</v>
      </c>
      <c r="AE1955">
        <v>0</v>
      </c>
      <c r="AF1955" t="s">
        <v>3</v>
      </c>
      <c r="AG1955">
        <v>7.34</v>
      </c>
      <c r="AH1955">
        <v>2</v>
      </c>
      <c r="AI1955">
        <v>64858359</v>
      </c>
      <c r="AJ1955">
        <v>1879</v>
      </c>
      <c r="AK1955">
        <v>0</v>
      </c>
      <c r="AL1955">
        <v>0</v>
      </c>
      <c r="AM1955">
        <v>0</v>
      </c>
      <c r="AN1955">
        <v>0</v>
      </c>
      <c r="AO1955">
        <v>0</v>
      </c>
      <c r="AP1955">
        <v>0</v>
      </c>
      <c r="AQ1955">
        <v>0</v>
      </c>
      <c r="AR1955">
        <v>0</v>
      </c>
    </row>
    <row r="1956" spans="1:44" x14ac:dyDescent="0.2">
      <c r="A1956">
        <f>ROW(Source!A949)</f>
        <v>949</v>
      </c>
      <c r="B1956">
        <v>64858385</v>
      </c>
      <c r="C1956">
        <v>64858349</v>
      </c>
      <c r="D1956">
        <v>29174935</v>
      </c>
      <c r="E1956">
        <v>1</v>
      </c>
      <c r="F1956">
        <v>1</v>
      </c>
      <c r="G1956">
        <v>1</v>
      </c>
      <c r="H1956">
        <v>2</v>
      </c>
      <c r="I1956" t="s">
        <v>1651</v>
      </c>
      <c r="J1956" t="s">
        <v>1703</v>
      </c>
      <c r="K1956" t="s">
        <v>1704</v>
      </c>
      <c r="L1956">
        <v>1368</v>
      </c>
      <c r="N1956">
        <v>1011</v>
      </c>
      <c r="O1956" t="s">
        <v>1106</v>
      </c>
      <c r="P1956" t="s">
        <v>1106</v>
      </c>
      <c r="Q1956">
        <v>1</v>
      </c>
      <c r="X1956">
        <v>0.25</v>
      </c>
      <c r="Y1956">
        <v>0</v>
      </c>
      <c r="Z1956">
        <v>140.82</v>
      </c>
      <c r="AA1956">
        <v>13.5</v>
      </c>
      <c r="AB1956">
        <v>0</v>
      </c>
      <c r="AC1956">
        <v>0</v>
      </c>
      <c r="AD1956">
        <v>1</v>
      </c>
      <c r="AE1956">
        <v>0</v>
      </c>
      <c r="AF1956" t="s">
        <v>3</v>
      </c>
      <c r="AG1956">
        <v>0.25</v>
      </c>
      <c r="AH1956">
        <v>2</v>
      </c>
      <c r="AI1956">
        <v>64858360</v>
      </c>
      <c r="AJ1956">
        <v>1880</v>
      </c>
      <c r="AK1956">
        <v>0</v>
      </c>
      <c r="AL1956">
        <v>0</v>
      </c>
      <c r="AM1956">
        <v>0</v>
      </c>
      <c r="AN1956">
        <v>0</v>
      </c>
      <c r="AO1956">
        <v>0</v>
      </c>
      <c r="AP1956">
        <v>0</v>
      </c>
      <c r="AQ1956">
        <v>0</v>
      </c>
      <c r="AR1956">
        <v>0</v>
      </c>
    </row>
    <row r="1957" spans="1:44" x14ac:dyDescent="0.2">
      <c r="A1957">
        <f>ROW(Source!A949)</f>
        <v>949</v>
      </c>
      <c r="B1957">
        <v>64858386</v>
      </c>
      <c r="C1957">
        <v>64858349</v>
      </c>
      <c r="D1957">
        <v>29174940</v>
      </c>
      <c r="E1957">
        <v>1</v>
      </c>
      <c r="F1957">
        <v>1</v>
      </c>
      <c r="G1957">
        <v>1</v>
      </c>
      <c r="H1957">
        <v>2</v>
      </c>
      <c r="I1957" t="s">
        <v>1654</v>
      </c>
      <c r="J1957" t="s">
        <v>1705</v>
      </c>
      <c r="K1957" t="s">
        <v>1706</v>
      </c>
      <c r="L1957">
        <v>1368</v>
      </c>
      <c r="N1957">
        <v>1011</v>
      </c>
      <c r="O1957" t="s">
        <v>1106</v>
      </c>
      <c r="P1957" t="s">
        <v>1106</v>
      </c>
      <c r="Q1957">
        <v>1</v>
      </c>
      <c r="X1957">
        <v>0.25</v>
      </c>
      <c r="Y1957">
        <v>0</v>
      </c>
      <c r="Z1957">
        <v>12</v>
      </c>
      <c r="AA1957">
        <v>0</v>
      </c>
      <c r="AB1957">
        <v>0</v>
      </c>
      <c r="AC1957">
        <v>0</v>
      </c>
      <c r="AD1957">
        <v>1</v>
      </c>
      <c r="AE1957">
        <v>0</v>
      </c>
      <c r="AF1957" t="s">
        <v>3</v>
      </c>
      <c r="AG1957">
        <v>0.25</v>
      </c>
      <c r="AH1957">
        <v>2</v>
      </c>
      <c r="AI1957">
        <v>64858361</v>
      </c>
      <c r="AJ1957">
        <v>1881</v>
      </c>
      <c r="AK1957">
        <v>0</v>
      </c>
      <c r="AL1957">
        <v>0</v>
      </c>
      <c r="AM1957">
        <v>0</v>
      </c>
      <c r="AN1957">
        <v>0</v>
      </c>
      <c r="AO1957">
        <v>0</v>
      </c>
      <c r="AP1957">
        <v>0</v>
      </c>
      <c r="AQ1957">
        <v>0</v>
      </c>
      <c r="AR1957">
        <v>0</v>
      </c>
    </row>
    <row r="1958" spans="1:44" x14ac:dyDescent="0.2">
      <c r="A1958">
        <f>ROW(Source!A949)</f>
        <v>949</v>
      </c>
      <c r="B1958">
        <v>64858387</v>
      </c>
      <c r="C1958">
        <v>64858349</v>
      </c>
      <c r="D1958">
        <v>29107906</v>
      </c>
      <c r="E1958">
        <v>1</v>
      </c>
      <c r="F1958">
        <v>1</v>
      </c>
      <c r="G1958">
        <v>1</v>
      </c>
      <c r="H1958">
        <v>3</v>
      </c>
      <c r="I1958" t="s">
        <v>1286</v>
      </c>
      <c r="J1958" t="s">
        <v>1287</v>
      </c>
      <c r="K1958" t="s">
        <v>1288</v>
      </c>
      <c r="L1958">
        <v>1348</v>
      </c>
      <c r="N1958">
        <v>1009</v>
      </c>
      <c r="O1958" t="s">
        <v>36</v>
      </c>
      <c r="P1958" t="s">
        <v>36</v>
      </c>
      <c r="Q1958">
        <v>1000</v>
      </c>
      <c r="X1958">
        <v>1E-3</v>
      </c>
      <c r="Y1958">
        <v>37900</v>
      </c>
      <c r="Z1958">
        <v>0</v>
      </c>
      <c r="AA1958">
        <v>0</v>
      </c>
      <c r="AB1958">
        <v>0</v>
      </c>
      <c r="AC1958">
        <v>0</v>
      </c>
      <c r="AD1958">
        <v>1</v>
      </c>
      <c r="AE1958">
        <v>0</v>
      </c>
      <c r="AF1958" t="s">
        <v>3</v>
      </c>
      <c r="AG1958">
        <v>1E-3</v>
      </c>
      <c r="AH1958">
        <v>2</v>
      </c>
      <c r="AI1958">
        <v>64858362</v>
      </c>
      <c r="AJ1958">
        <v>1882</v>
      </c>
      <c r="AK1958">
        <v>0</v>
      </c>
      <c r="AL1958">
        <v>0</v>
      </c>
      <c r="AM1958">
        <v>0</v>
      </c>
      <c r="AN1958">
        <v>0</v>
      </c>
      <c r="AO1958">
        <v>0</v>
      </c>
      <c r="AP1958">
        <v>0</v>
      </c>
      <c r="AQ1958">
        <v>0</v>
      </c>
      <c r="AR1958">
        <v>0</v>
      </c>
    </row>
    <row r="1959" spans="1:44" x14ac:dyDescent="0.2">
      <c r="A1959">
        <f>ROW(Source!A949)</f>
        <v>949</v>
      </c>
      <c r="B1959">
        <v>64858388</v>
      </c>
      <c r="C1959">
        <v>64858349</v>
      </c>
      <c r="D1959">
        <v>29107441</v>
      </c>
      <c r="E1959">
        <v>1</v>
      </c>
      <c r="F1959">
        <v>1</v>
      </c>
      <c r="G1959">
        <v>1</v>
      </c>
      <c r="H1959">
        <v>3</v>
      </c>
      <c r="I1959" t="s">
        <v>1289</v>
      </c>
      <c r="J1959" t="s">
        <v>1290</v>
      </c>
      <c r="K1959" t="s">
        <v>1291</v>
      </c>
      <c r="L1959">
        <v>1339</v>
      </c>
      <c r="N1959">
        <v>1007</v>
      </c>
      <c r="O1959" t="s">
        <v>128</v>
      </c>
      <c r="P1959" t="s">
        <v>128</v>
      </c>
      <c r="Q1959">
        <v>1</v>
      </c>
      <c r="X1959">
        <v>0.32700000000000001</v>
      </c>
      <c r="Y1959">
        <v>6.23</v>
      </c>
      <c r="Z1959">
        <v>0</v>
      </c>
      <c r="AA1959">
        <v>0</v>
      </c>
      <c r="AB1959">
        <v>0</v>
      </c>
      <c r="AC1959">
        <v>0</v>
      </c>
      <c r="AD1959">
        <v>1</v>
      </c>
      <c r="AE1959">
        <v>0</v>
      </c>
      <c r="AF1959" t="s">
        <v>3</v>
      </c>
      <c r="AG1959">
        <v>0.32700000000000001</v>
      </c>
      <c r="AH1959">
        <v>2</v>
      </c>
      <c r="AI1959">
        <v>64858363</v>
      </c>
      <c r="AJ1959">
        <v>1883</v>
      </c>
      <c r="AK1959">
        <v>0</v>
      </c>
      <c r="AL1959">
        <v>0</v>
      </c>
      <c r="AM1959">
        <v>0</v>
      </c>
      <c r="AN1959">
        <v>0</v>
      </c>
      <c r="AO1959">
        <v>0</v>
      </c>
      <c r="AP1959">
        <v>0</v>
      </c>
      <c r="AQ1959">
        <v>0</v>
      </c>
      <c r="AR1959">
        <v>0</v>
      </c>
    </row>
    <row r="1960" spans="1:44" x14ac:dyDescent="0.2">
      <c r="A1960">
        <f>ROW(Source!A949)</f>
        <v>949</v>
      </c>
      <c r="B1960">
        <v>64858389</v>
      </c>
      <c r="C1960">
        <v>64858349</v>
      </c>
      <c r="D1960">
        <v>29113598</v>
      </c>
      <c r="E1960">
        <v>1</v>
      </c>
      <c r="F1960">
        <v>1</v>
      </c>
      <c r="G1960">
        <v>1</v>
      </c>
      <c r="H1960">
        <v>3</v>
      </c>
      <c r="I1960" t="s">
        <v>1196</v>
      </c>
      <c r="J1960" t="s">
        <v>1197</v>
      </c>
      <c r="K1960" t="s">
        <v>1198</v>
      </c>
      <c r="L1960">
        <v>1348</v>
      </c>
      <c r="N1960">
        <v>1009</v>
      </c>
      <c r="O1960" t="s">
        <v>36</v>
      </c>
      <c r="P1960" t="s">
        <v>36</v>
      </c>
      <c r="Q1960">
        <v>1000</v>
      </c>
      <c r="X1960">
        <v>2.9999999999999997E-4</v>
      </c>
      <c r="Y1960">
        <v>4455.2</v>
      </c>
      <c r="Z1960">
        <v>0</v>
      </c>
      <c r="AA1960">
        <v>0</v>
      </c>
      <c r="AB1960">
        <v>0</v>
      </c>
      <c r="AC1960">
        <v>0</v>
      </c>
      <c r="AD1960">
        <v>1</v>
      </c>
      <c r="AE1960">
        <v>0</v>
      </c>
      <c r="AF1960" t="s">
        <v>3</v>
      </c>
      <c r="AG1960">
        <v>2.9999999999999997E-4</v>
      </c>
      <c r="AH1960">
        <v>2</v>
      </c>
      <c r="AI1960">
        <v>64858364</v>
      </c>
      <c r="AJ1960">
        <v>1884</v>
      </c>
      <c r="AK1960">
        <v>0</v>
      </c>
      <c r="AL1960">
        <v>0</v>
      </c>
      <c r="AM1960">
        <v>0</v>
      </c>
      <c r="AN1960">
        <v>0</v>
      </c>
      <c r="AO1960">
        <v>0</v>
      </c>
      <c r="AP1960">
        <v>0</v>
      </c>
      <c r="AQ1960">
        <v>0</v>
      </c>
      <c r="AR1960">
        <v>0</v>
      </c>
    </row>
    <row r="1961" spans="1:44" x14ac:dyDescent="0.2">
      <c r="A1961">
        <f>ROW(Source!A949)</f>
        <v>949</v>
      </c>
      <c r="B1961">
        <v>64858390</v>
      </c>
      <c r="C1961">
        <v>64858349</v>
      </c>
      <c r="D1961">
        <v>29113797</v>
      </c>
      <c r="E1961">
        <v>1</v>
      </c>
      <c r="F1961">
        <v>1</v>
      </c>
      <c r="G1961">
        <v>1</v>
      </c>
      <c r="H1961">
        <v>3</v>
      </c>
      <c r="I1961" t="s">
        <v>402</v>
      </c>
      <c r="J1961" t="s">
        <v>404</v>
      </c>
      <c r="K1961" t="s">
        <v>403</v>
      </c>
      <c r="L1961">
        <v>1348</v>
      </c>
      <c r="N1961">
        <v>1009</v>
      </c>
      <c r="O1961" t="s">
        <v>36</v>
      </c>
      <c r="P1961" t="s">
        <v>36</v>
      </c>
      <c r="Q1961">
        <v>1000</v>
      </c>
      <c r="X1961">
        <v>2.1000000000000001E-2</v>
      </c>
      <c r="Y1961">
        <v>4920</v>
      </c>
      <c r="Z1961">
        <v>0</v>
      </c>
      <c r="AA1961">
        <v>0</v>
      </c>
      <c r="AB1961">
        <v>0</v>
      </c>
      <c r="AC1961">
        <v>0</v>
      </c>
      <c r="AD1961">
        <v>1</v>
      </c>
      <c r="AE1961">
        <v>0</v>
      </c>
      <c r="AF1961" t="s">
        <v>3</v>
      </c>
      <c r="AG1961">
        <v>2.1000000000000001E-2</v>
      </c>
      <c r="AH1961">
        <v>2</v>
      </c>
      <c r="AI1961">
        <v>64858365</v>
      </c>
      <c r="AJ1961">
        <v>1885</v>
      </c>
      <c r="AK1961">
        <v>0</v>
      </c>
      <c r="AL1961">
        <v>0</v>
      </c>
      <c r="AM1961">
        <v>0</v>
      </c>
      <c r="AN1961">
        <v>0</v>
      </c>
      <c r="AO1961">
        <v>0</v>
      </c>
      <c r="AP1961">
        <v>0</v>
      </c>
      <c r="AQ1961">
        <v>0</v>
      </c>
      <c r="AR1961">
        <v>0</v>
      </c>
    </row>
    <row r="1962" spans="1:44" x14ac:dyDescent="0.2">
      <c r="A1962">
        <f>ROW(Source!A949)</f>
        <v>949</v>
      </c>
      <c r="B1962">
        <v>64858391</v>
      </c>
      <c r="C1962">
        <v>64858349</v>
      </c>
      <c r="D1962">
        <v>29114007</v>
      </c>
      <c r="E1962">
        <v>1</v>
      </c>
      <c r="F1962">
        <v>1</v>
      </c>
      <c r="G1962">
        <v>1</v>
      </c>
      <c r="H1962">
        <v>3</v>
      </c>
      <c r="I1962" t="s">
        <v>1667</v>
      </c>
      <c r="J1962" t="s">
        <v>1668</v>
      </c>
      <c r="K1962" t="s">
        <v>1669</v>
      </c>
      <c r="L1962">
        <v>1348</v>
      </c>
      <c r="N1962">
        <v>1009</v>
      </c>
      <c r="O1962" t="s">
        <v>36</v>
      </c>
      <c r="P1962" t="s">
        <v>36</v>
      </c>
      <c r="Q1962">
        <v>1000</v>
      </c>
      <c r="X1962">
        <v>9.1000000000000004E-3</v>
      </c>
      <c r="Y1962">
        <v>11623.98</v>
      </c>
      <c r="Z1962">
        <v>0</v>
      </c>
      <c r="AA1962">
        <v>0</v>
      </c>
      <c r="AB1962">
        <v>0</v>
      </c>
      <c r="AC1962">
        <v>0</v>
      </c>
      <c r="AD1962">
        <v>1</v>
      </c>
      <c r="AE1962">
        <v>0</v>
      </c>
      <c r="AF1962" t="s">
        <v>3</v>
      </c>
      <c r="AG1962">
        <v>9.1000000000000004E-3</v>
      </c>
      <c r="AH1962">
        <v>2</v>
      </c>
      <c r="AI1962">
        <v>64858366</v>
      </c>
      <c r="AJ1962">
        <v>1886</v>
      </c>
      <c r="AK1962">
        <v>0</v>
      </c>
      <c r="AL1962">
        <v>0</v>
      </c>
      <c r="AM1962">
        <v>0</v>
      </c>
      <c r="AN1962">
        <v>0</v>
      </c>
      <c r="AO1962">
        <v>0</v>
      </c>
      <c r="AP1962">
        <v>0</v>
      </c>
      <c r="AQ1962">
        <v>0</v>
      </c>
      <c r="AR1962">
        <v>0</v>
      </c>
    </row>
    <row r="1963" spans="1:44" x14ac:dyDescent="0.2">
      <c r="A1963">
        <f>ROW(Source!A949)</f>
        <v>949</v>
      </c>
      <c r="B1963">
        <v>64858392</v>
      </c>
      <c r="C1963">
        <v>64858349</v>
      </c>
      <c r="D1963">
        <v>29114247</v>
      </c>
      <c r="E1963">
        <v>1</v>
      </c>
      <c r="F1963">
        <v>1</v>
      </c>
      <c r="G1963">
        <v>1</v>
      </c>
      <c r="H1963">
        <v>3</v>
      </c>
      <c r="I1963" t="s">
        <v>1022</v>
      </c>
      <c r="J1963" t="s">
        <v>1024</v>
      </c>
      <c r="K1963" t="s">
        <v>1023</v>
      </c>
      <c r="L1963">
        <v>1348</v>
      </c>
      <c r="N1963">
        <v>1009</v>
      </c>
      <c r="O1963" t="s">
        <v>36</v>
      </c>
      <c r="P1963" t="s">
        <v>36</v>
      </c>
      <c r="Q1963">
        <v>1000</v>
      </c>
      <c r="X1963">
        <v>0</v>
      </c>
      <c r="Y1963">
        <v>9040.01</v>
      </c>
      <c r="Z1963">
        <v>0</v>
      </c>
      <c r="AA1963">
        <v>0</v>
      </c>
      <c r="AB1963">
        <v>0</v>
      </c>
      <c r="AC1963">
        <v>1</v>
      </c>
      <c r="AD1963">
        <v>0</v>
      </c>
      <c r="AE1963">
        <v>0</v>
      </c>
      <c r="AF1963" t="s">
        <v>3</v>
      </c>
      <c r="AG1963">
        <v>0</v>
      </c>
      <c r="AH1963">
        <v>2</v>
      </c>
      <c r="AI1963">
        <v>64858367</v>
      </c>
      <c r="AJ1963">
        <v>1887</v>
      </c>
      <c r="AK1963">
        <v>0</v>
      </c>
      <c r="AL1963">
        <v>0</v>
      </c>
      <c r="AM1963">
        <v>0</v>
      </c>
      <c r="AN1963">
        <v>0</v>
      </c>
      <c r="AO1963">
        <v>0</v>
      </c>
      <c r="AP1963">
        <v>0</v>
      </c>
      <c r="AQ1963">
        <v>0</v>
      </c>
      <c r="AR1963">
        <v>0</v>
      </c>
    </row>
    <row r="1964" spans="1:44" x14ac:dyDescent="0.2">
      <c r="A1964">
        <f>ROW(Source!A949)</f>
        <v>949</v>
      </c>
      <c r="B1964">
        <v>64858393</v>
      </c>
      <c r="C1964">
        <v>64858349</v>
      </c>
      <c r="D1964">
        <v>29114332</v>
      </c>
      <c r="E1964">
        <v>1</v>
      </c>
      <c r="F1964">
        <v>1</v>
      </c>
      <c r="G1964">
        <v>1</v>
      </c>
      <c r="H1964">
        <v>3</v>
      </c>
      <c r="I1964" t="s">
        <v>1202</v>
      </c>
      <c r="J1964" t="s">
        <v>1203</v>
      </c>
      <c r="K1964" t="s">
        <v>1204</v>
      </c>
      <c r="L1964">
        <v>1348</v>
      </c>
      <c r="N1964">
        <v>1009</v>
      </c>
      <c r="O1964" t="s">
        <v>36</v>
      </c>
      <c r="P1964" t="s">
        <v>36</v>
      </c>
      <c r="Q1964">
        <v>1000</v>
      </c>
      <c r="X1964">
        <v>8.5000000000000006E-3</v>
      </c>
      <c r="Y1964">
        <v>11978</v>
      </c>
      <c r="Z1964">
        <v>0</v>
      </c>
      <c r="AA1964">
        <v>0</v>
      </c>
      <c r="AB1964">
        <v>0</v>
      </c>
      <c r="AC1964">
        <v>0</v>
      </c>
      <c r="AD1964">
        <v>1</v>
      </c>
      <c r="AE1964">
        <v>0</v>
      </c>
      <c r="AF1964" t="s">
        <v>3</v>
      </c>
      <c r="AG1964">
        <v>8.5000000000000006E-3</v>
      </c>
      <c r="AH1964">
        <v>2</v>
      </c>
      <c r="AI1964">
        <v>64858368</v>
      </c>
      <c r="AJ1964">
        <v>1888</v>
      </c>
      <c r="AK1964">
        <v>0</v>
      </c>
      <c r="AL1964">
        <v>0</v>
      </c>
      <c r="AM1964">
        <v>0</v>
      </c>
      <c r="AN1964">
        <v>0</v>
      </c>
      <c r="AO1964">
        <v>0</v>
      </c>
      <c r="AP1964">
        <v>0</v>
      </c>
      <c r="AQ1964">
        <v>0</v>
      </c>
      <c r="AR1964">
        <v>0</v>
      </c>
    </row>
    <row r="1965" spans="1:44" x14ac:dyDescent="0.2">
      <c r="A1965">
        <f>ROW(Source!A949)</f>
        <v>949</v>
      </c>
      <c r="B1965">
        <v>64858394</v>
      </c>
      <c r="C1965">
        <v>64858349</v>
      </c>
      <c r="D1965">
        <v>29107444</v>
      </c>
      <c r="E1965">
        <v>1</v>
      </c>
      <c r="F1965">
        <v>1</v>
      </c>
      <c r="G1965">
        <v>1</v>
      </c>
      <c r="H1965">
        <v>3</v>
      </c>
      <c r="I1965" t="s">
        <v>1295</v>
      </c>
      <c r="J1965" t="s">
        <v>1296</v>
      </c>
      <c r="K1965" t="s">
        <v>1297</v>
      </c>
      <c r="L1965">
        <v>1346</v>
      </c>
      <c r="N1965">
        <v>1009</v>
      </c>
      <c r="O1965" t="s">
        <v>283</v>
      </c>
      <c r="P1965" t="s">
        <v>283</v>
      </c>
      <c r="Q1965">
        <v>1</v>
      </c>
      <c r="X1965">
        <v>1.63</v>
      </c>
      <c r="Y1965">
        <v>6.09</v>
      </c>
      <c r="Z1965">
        <v>0</v>
      </c>
      <c r="AA1965">
        <v>0</v>
      </c>
      <c r="AB1965">
        <v>0</v>
      </c>
      <c r="AC1965">
        <v>0</v>
      </c>
      <c r="AD1965">
        <v>1</v>
      </c>
      <c r="AE1965">
        <v>0</v>
      </c>
      <c r="AF1965" t="s">
        <v>3</v>
      </c>
      <c r="AG1965">
        <v>1.63</v>
      </c>
      <c r="AH1965">
        <v>2</v>
      </c>
      <c r="AI1965">
        <v>64858369</v>
      </c>
      <c r="AJ1965">
        <v>1889</v>
      </c>
      <c r="AK1965">
        <v>0</v>
      </c>
      <c r="AL1965">
        <v>0</v>
      </c>
      <c r="AM1965">
        <v>0</v>
      </c>
      <c r="AN1965">
        <v>0</v>
      </c>
      <c r="AO1965">
        <v>0</v>
      </c>
      <c r="AP1965">
        <v>0</v>
      </c>
      <c r="AQ1965">
        <v>0</v>
      </c>
      <c r="AR1965">
        <v>0</v>
      </c>
    </row>
    <row r="1966" spans="1:44" x14ac:dyDescent="0.2">
      <c r="A1966">
        <f>ROW(Source!A949)</f>
        <v>949</v>
      </c>
      <c r="B1966">
        <v>64858395</v>
      </c>
      <c r="C1966">
        <v>64858349</v>
      </c>
      <c r="D1966">
        <v>29113073</v>
      </c>
      <c r="E1966">
        <v>1</v>
      </c>
      <c r="F1966">
        <v>1</v>
      </c>
      <c r="G1966">
        <v>1</v>
      </c>
      <c r="H1966">
        <v>3</v>
      </c>
      <c r="I1966" t="s">
        <v>1025</v>
      </c>
      <c r="J1966" t="s">
        <v>1027</v>
      </c>
      <c r="K1966" t="s">
        <v>1026</v>
      </c>
      <c r="L1966">
        <v>1348</v>
      </c>
      <c r="N1966">
        <v>1009</v>
      </c>
      <c r="O1966" t="s">
        <v>36</v>
      </c>
      <c r="P1966" t="s">
        <v>36</v>
      </c>
      <c r="Q1966">
        <v>1000</v>
      </c>
      <c r="X1966">
        <v>1.8700000000000001E-2</v>
      </c>
      <c r="Y1966">
        <v>0</v>
      </c>
      <c r="Z1966">
        <v>0</v>
      </c>
      <c r="AA1966">
        <v>0</v>
      </c>
      <c r="AB1966">
        <v>0</v>
      </c>
      <c r="AC1966">
        <v>0</v>
      </c>
      <c r="AD1966">
        <v>0</v>
      </c>
      <c r="AE1966">
        <v>0</v>
      </c>
      <c r="AF1966" t="s">
        <v>3</v>
      </c>
      <c r="AG1966">
        <v>1.8700000000000001E-2</v>
      </c>
      <c r="AH1966">
        <v>2</v>
      </c>
      <c r="AI1966">
        <v>64858370</v>
      </c>
      <c r="AJ1966">
        <v>1890</v>
      </c>
      <c r="AK1966">
        <v>0</v>
      </c>
      <c r="AL1966">
        <v>0</v>
      </c>
      <c r="AM1966">
        <v>0</v>
      </c>
      <c r="AN1966">
        <v>0</v>
      </c>
      <c r="AO1966">
        <v>0</v>
      </c>
      <c r="AP1966">
        <v>0</v>
      </c>
      <c r="AQ1966">
        <v>0</v>
      </c>
      <c r="AR1966">
        <v>0</v>
      </c>
    </row>
    <row r="1967" spans="1:44" x14ac:dyDescent="0.2">
      <c r="A1967">
        <f>ROW(Source!A949)</f>
        <v>949</v>
      </c>
      <c r="B1967">
        <v>64858396</v>
      </c>
      <c r="C1967">
        <v>64858349</v>
      </c>
      <c r="D1967">
        <v>29115467</v>
      </c>
      <c r="E1967">
        <v>1</v>
      </c>
      <c r="F1967">
        <v>1</v>
      </c>
      <c r="G1967">
        <v>1</v>
      </c>
      <c r="H1967">
        <v>3</v>
      </c>
      <c r="I1967" t="s">
        <v>1315</v>
      </c>
      <c r="J1967" t="s">
        <v>1316</v>
      </c>
      <c r="K1967" t="s">
        <v>1317</v>
      </c>
      <c r="L1967">
        <v>1339</v>
      </c>
      <c r="N1967">
        <v>1007</v>
      </c>
      <c r="O1967" t="s">
        <v>128</v>
      </c>
      <c r="P1967" t="s">
        <v>128</v>
      </c>
      <c r="Q1967">
        <v>1</v>
      </c>
      <c r="X1967">
        <v>8.9999999999999998E-4</v>
      </c>
      <c r="Y1967">
        <v>1699.99</v>
      </c>
      <c r="Z1967">
        <v>0</v>
      </c>
      <c r="AA1967">
        <v>0</v>
      </c>
      <c r="AB1967">
        <v>0</v>
      </c>
      <c r="AC1967">
        <v>0</v>
      </c>
      <c r="AD1967">
        <v>1</v>
      </c>
      <c r="AE1967">
        <v>0</v>
      </c>
      <c r="AF1967" t="s">
        <v>3</v>
      </c>
      <c r="AG1967">
        <v>8.9999999999999998E-4</v>
      </c>
      <c r="AH1967">
        <v>2</v>
      </c>
      <c r="AI1967">
        <v>64858371</v>
      </c>
      <c r="AJ1967">
        <v>1891</v>
      </c>
      <c r="AK1967">
        <v>0</v>
      </c>
      <c r="AL1967">
        <v>0</v>
      </c>
      <c r="AM1967">
        <v>0</v>
      </c>
      <c r="AN1967">
        <v>0</v>
      </c>
      <c r="AO1967">
        <v>0</v>
      </c>
      <c r="AP1967">
        <v>0</v>
      </c>
      <c r="AQ1967">
        <v>0</v>
      </c>
      <c r="AR1967">
        <v>0</v>
      </c>
    </row>
    <row r="1968" spans="1:44" x14ac:dyDescent="0.2">
      <c r="A1968">
        <f>ROW(Source!A949)</f>
        <v>949</v>
      </c>
      <c r="B1968">
        <v>64858397</v>
      </c>
      <c r="C1968">
        <v>64858349</v>
      </c>
      <c r="D1968">
        <v>29129276</v>
      </c>
      <c r="E1968">
        <v>1</v>
      </c>
      <c r="F1968">
        <v>1</v>
      </c>
      <c r="G1968">
        <v>1</v>
      </c>
      <c r="H1968">
        <v>3</v>
      </c>
      <c r="I1968" t="s">
        <v>1347</v>
      </c>
      <c r="J1968" t="s">
        <v>1348</v>
      </c>
      <c r="K1968" t="s">
        <v>1349</v>
      </c>
      <c r="L1968">
        <v>1348</v>
      </c>
      <c r="N1968">
        <v>1009</v>
      </c>
      <c r="O1968" t="s">
        <v>36</v>
      </c>
      <c r="P1968" t="s">
        <v>36</v>
      </c>
      <c r="Q1968">
        <v>1000</v>
      </c>
      <c r="X1968">
        <v>1.52E-2</v>
      </c>
      <c r="Y1968">
        <v>7712</v>
      </c>
      <c r="Z1968">
        <v>0</v>
      </c>
      <c r="AA1968">
        <v>0</v>
      </c>
      <c r="AB1968">
        <v>0</v>
      </c>
      <c r="AC1968">
        <v>0</v>
      </c>
      <c r="AD1968">
        <v>1</v>
      </c>
      <c r="AE1968">
        <v>0</v>
      </c>
      <c r="AF1968" t="s">
        <v>3</v>
      </c>
      <c r="AG1968">
        <v>1.52E-2</v>
      </c>
      <c r="AH1968">
        <v>2</v>
      </c>
      <c r="AI1968">
        <v>64858372</v>
      </c>
      <c r="AJ1968">
        <v>1892</v>
      </c>
      <c r="AK1968">
        <v>0</v>
      </c>
      <c r="AL1968">
        <v>0</v>
      </c>
      <c r="AM1968">
        <v>0</v>
      </c>
      <c r="AN1968">
        <v>0</v>
      </c>
      <c r="AO1968">
        <v>0</v>
      </c>
      <c r="AP1968">
        <v>0</v>
      </c>
      <c r="AQ1968">
        <v>0</v>
      </c>
      <c r="AR1968">
        <v>0</v>
      </c>
    </row>
    <row r="1969" spans="1:44" x14ac:dyDescent="0.2">
      <c r="A1969">
        <f>ROW(Source!A949)</f>
        <v>949</v>
      </c>
      <c r="B1969">
        <v>64858398</v>
      </c>
      <c r="C1969">
        <v>64858349</v>
      </c>
      <c r="D1969">
        <v>29127930</v>
      </c>
      <c r="E1969">
        <v>1</v>
      </c>
      <c r="F1969">
        <v>1</v>
      </c>
      <c r="G1969">
        <v>1</v>
      </c>
      <c r="H1969">
        <v>3</v>
      </c>
      <c r="I1969" t="s">
        <v>394</v>
      </c>
      <c r="J1969" t="s">
        <v>396</v>
      </c>
      <c r="K1969" t="s">
        <v>395</v>
      </c>
      <c r="L1969">
        <v>1348</v>
      </c>
      <c r="N1969">
        <v>1009</v>
      </c>
      <c r="O1969" t="s">
        <v>36</v>
      </c>
      <c r="P1969" t="s">
        <v>36</v>
      </c>
      <c r="Q1969">
        <v>1000</v>
      </c>
      <c r="X1969">
        <v>1</v>
      </c>
      <c r="Y1969">
        <v>0</v>
      </c>
      <c r="Z1969">
        <v>0</v>
      </c>
      <c r="AA1969">
        <v>0</v>
      </c>
      <c r="AB1969">
        <v>0</v>
      </c>
      <c r="AC1969">
        <v>0</v>
      </c>
      <c r="AD1969">
        <v>0</v>
      </c>
      <c r="AE1969">
        <v>0</v>
      </c>
      <c r="AF1969" t="s">
        <v>3</v>
      </c>
      <c r="AG1969">
        <v>1</v>
      </c>
      <c r="AH1969">
        <v>2</v>
      </c>
      <c r="AI1969">
        <v>64858373</v>
      </c>
      <c r="AJ1969">
        <v>1893</v>
      </c>
      <c r="AK1969">
        <v>0</v>
      </c>
      <c r="AL1969">
        <v>0</v>
      </c>
      <c r="AM1969">
        <v>0</v>
      </c>
      <c r="AN1969">
        <v>0</v>
      </c>
      <c r="AO1969">
        <v>0</v>
      </c>
      <c r="AP1969">
        <v>0</v>
      </c>
      <c r="AQ1969">
        <v>0</v>
      </c>
      <c r="AR1969">
        <v>0</v>
      </c>
    </row>
    <row r="1970" spans="1:44" x14ac:dyDescent="0.2">
      <c r="A1970">
        <f>ROW(Source!A949)</f>
        <v>949</v>
      </c>
      <c r="B1970">
        <v>64858399</v>
      </c>
      <c r="C1970">
        <v>64858349</v>
      </c>
      <c r="D1970">
        <v>29162764</v>
      </c>
      <c r="E1970">
        <v>1</v>
      </c>
      <c r="F1970">
        <v>1</v>
      </c>
      <c r="G1970">
        <v>1</v>
      </c>
      <c r="H1970">
        <v>3</v>
      </c>
      <c r="I1970" t="s">
        <v>1304</v>
      </c>
      <c r="J1970" t="s">
        <v>1305</v>
      </c>
      <c r="K1970" t="s">
        <v>1306</v>
      </c>
      <c r="L1970">
        <v>1302</v>
      </c>
      <c r="N1970">
        <v>1003</v>
      </c>
      <c r="O1970" t="s">
        <v>325</v>
      </c>
      <c r="P1970" t="s">
        <v>325</v>
      </c>
      <c r="Q1970">
        <v>10</v>
      </c>
      <c r="X1970">
        <v>1.0669999999999999</v>
      </c>
      <c r="Y1970">
        <v>71.489999999999995</v>
      </c>
      <c r="Z1970">
        <v>0</v>
      </c>
      <c r="AA1970">
        <v>0</v>
      </c>
      <c r="AB1970">
        <v>0</v>
      </c>
      <c r="AC1970">
        <v>0</v>
      </c>
      <c r="AD1970">
        <v>1</v>
      </c>
      <c r="AE1970">
        <v>0</v>
      </c>
      <c r="AF1970" t="s">
        <v>3</v>
      </c>
      <c r="AG1970">
        <v>1.0669999999999999</v>
      </c>
      <c r="AH1970">
        <v>2</v>
      </c>
      <c r="AI1970">
        <v>64858374</v>
      </c>
      <c r="AJ1970">
        <v>1894</v>
      </c>
      <c r="AK1970">
        <v>0</v>
      </c>
      <c r="AL1970">
        <v>0</v>
      </c>
      <c r="AM1970">
        <v>0</v>
      </c>
      <c r="AN1970">
        <v>0</v>
      </c>
      <c r="AO1970">
        <v>0</v>
      </c>
      <c r="AP1970">
        <v>0</v>
      </c>
      <c r="AQ1970">
        <v>0</v>
      </c>
      <c r="AR197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6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32</v>
      </c>
      <c r="B1">
        <v>1</v>
      </c>
      <c r="C1" t="s">
        <v>3</v>
      </c>
      <c r="D1" t="s">
        <v>3</v>
      </c>
      <c r="E1" t="s">
        <v>1767</v>
      </c>
      <c r="F1" t="s">
        <v>1767</v>
      </c>
      <c r="G1" t="s">
        <v>1767</v>
      </c>
      <c r="H1" t="s">
        <v>3</v>
      </c>
      <c r="I1" t="s">
        <v>1767</v>
      </c>
      <c r="J1" t="s">
        <v>1767</v>
      </c>
      <c r="K1" t="s">
        <v>3</v>
      </c>
      <c r="L1" t="s">
        <v>3</v>
      </c>
      <c r="M1" t="s">
        <v>3</v>
      </c>
      <c r="N1" t="s">
        <v>3</v>
      </c>
      <c r="O1" t="s">
        <v>1767</v>
      </c>
      <c r="P1" t="s">
        <v>3</v>
      </c>
      <c r="Q1" t="s">
        <v>3</v>
      </c>
      <c r="R1" t="s">
        <v>3</v>
      </c>
      <c r="S1" t="s">
        <v>1768</v>
      </c>
      <c r="T1" t="s">
        <v>1772</v>
      </c>
      <c r="U1" t="s">
        <v>1769</v>
      </c>
    </row>
    <row r="2" spans="1:21" x14ac:dyDescent="0.2">
      <c r="A2">
        <v>33</v>
      </c>
      <c r="B2">
        <v>1</v>
      </c>
      <c r="C2" t="s">
        <v>3</v>
      </c>
      <c r="D2" t="s">
        <v>3</v>
      </c>
      <c r="E2" t="s">
        <v>1767</v>
      </c>
      <c r="F2" t="s">
        <v>1767</v>
      </c>
      <c r="G2" t="s">
        <v>1767</v>
      </c>
      <c r="H2" t="s">
        <v>3</v>
      </c>
      <c r="I2" t="s">
        <v>1767</v>
      </c>
      <c r="J2" t="s">
        <v>1767</v>
      </c>
      <c r="K2" t="s">
        <v>3</v>
      </c>
      <c r="L2" t="s">
        <v>3</v>
      </c>
      <c r="M2" t="s">
        <v>3</v>
      </c>
      <c r="N2" t="s">
        <v>3</v>
      </c>
      <c r="O2" t="s">
        <v>1767</v>
      </c>
      <c r="P2" t="s">
        <v>3</v>
      </c>
      <c r="Q2" t="s">
        <v>3</v>
      </c>
      <c r="R2" t="s">
        <v>3</v>
      </c>
      <c r="S2" t="s">
        <v>1768</v>
      </c>
      <c r="T2" t="s">
        <v>1772</v>
      </c>
      <c r="U2" t="s">
        <v>1769</v>
      </c>
    </row>
    <row r="3" spans="1:21" x14ac:dyDescent="0.2">
      <c r="A3">
        <v>85</v>
      </c>
      <c r="B3">
        <v>1</v>
      </c>
      <c r="C3" t="s">
        <v>3</v>
      </c>
      <c r="D3" t="s">
        <v>3</v>
      </c>
      <c r="E3" t="s">
        <v>1767</v>
      </c>
      <c r="F3" t="s">
        <v>1767</v>
      </c>
      <c r="G3" t="s">
        <v>1767</v>
      </c>
      <c r="H3" t="s">
        <v>3</v>
      </c>
      <c r="I3" t="s">
        <v>1767</v>
      </c>
      <c r="J3" t="s">
        <v>1767</v>
      </c>
      <c r="K3" t="s">
        <v>3</v>
      </c>
      <c r="L3" t="s">
        <v>3</v>
      </c>
      <c r="M3" t="s">
        <v>3</v>
      </c>
      <c r="N3" t="s">
        <v>3</v>
      </c>
      <c r="O3" t="s">
        <v>1767</v>
      </c>
      <c r="P3" t="s">
        <v>3</v>
      </c>
      <c r="Q3" t="s">
        <v>3</v>
      </c>
      <c r="R3" t="s">
        <v>3</v>
      </c>
      <c r="S3" t="s">
        <v>1768</v>
      </c>
      <c r="T3" t="s">
        <v>1772</v>
      </c>
      <c r="U3" t="s">
        <v>1769</v>
      </c>
    </row>
    <row r="4" spans="1:21" x14ac:dyDescent="0.2">
      <c r="A4">
        <v>86</v>
      </c>
      <c r="B4">
        <v>1</v>
      </c>
      <c r="C4" t="s">
        <v>3</v>
      </c>
      <c r="D4" t="s">
        <v>3</v>
      </c>
      <c r="E4" t="s">
        <v>1767</v>
      </c>
      <c r="F4" t="s">
        <v>1767</v>
      </c>
      <c r="G4" t="s">
        <v>1767</v>
      </c>
      <c r="H4" t="s">
        <v>3</v>
      </c>
      <c r="I4" t="s">
        <v>1767</v>
      </c>
      <c r="J4" t="s">
        <v>1767</v>
      </c>
      <c r="K4" t="s">
        <v>3</v>
      </c>
      <c r="L4" t="s">
        <v>3</v>
      </c>
      <c r="M4" t="s">
        <v>3</v>
      </c>
      <c r="N4" t="s">
        <v>3</v>
      </c>
      <c r="O4" t="s">
        <v>1767</v>
      </c>
      <c r="P4" t="s">
        <v>3</v>
      </c>
      <c r="Q4" t="s">
        <v>3</v>
      </c>
      <c r="R4" t="s">
        <v>3</v>
      </c>
      <c r="S4" t="s">
        <v>1768</v>
      </c>
      <c r="T4" t="s">
        <v>1772</v>
      </c>
      <c r="U4" t="s">
        <v>1769</v>
      </c>
    </row>
    <row r="5" spans="1:21" x14ac:dyDescent="0.2">
      <c r="A5">
        <v>158</v>
      </c>
      <c r="B5">
        <v>1</v>
      </c>
      <c r="C5" t="s">
        <v>3</v>
      </c>
      <c r="D5" t="s">
        <v>3</v>
      </c>
      <c r="E5" t="s">
        <v>1767</v>
      </c>
      <c r="F5" t="s">
        <v>1767</v>
      </c>
      <c r="G5" t="s">
        <v>1767</v>
      </c>
      <c r="H5" t="s">
        <v>3</v>
      </c>
      <c r="I5" t="s">
        <v>1767</v>
      </c>
      <c r="J5" t="s">
        <v>1767</v>
      </c>
      <c r="K5" t="s">
        <v>3</v>
      </c>
      <c r="L5" t="s">
        <v>3</v>
      </c>
      <c r="M5" t="s">
        <v>3</v>
      </c>
      <c r="N5" t="s">
        <v>3</v>
      </c>
      <c r="O5" t="s">
        <v>1767</v>
      </c>
      <c r="P5" t="s">
        <v>3</v>
      </c>
      <c r="Q5" t="s">
        <v>3</v>
      </c>
      <c r="R5" t="s">
        <v>3</v>
      </c>
      <c r="S5" t="s">
        <v>1768</v>
      </c>
      <c r="T5" t="s">
        <v>1772</v>
      </c>
      <c r="U5" t="s">
        <v>1769</v>
      </c>
    </row>
    <row r="6" spans="1:21" x14ac:dyDescent="0.2">
      <c r="A6">
        <v>159</v>
      </c>
      <c r="B6">
        <v>1</v>
      </c>
      <c r="C6" t="s">
        <v>3</v>
      </c>
      <c r="D6" t="s">
        <v>3</v>
      </c>
      <c r="E6" t="s">
        <v>1767</v>
      </c>
      <c r="F6" t="s">
        <v>1767</v>
      </c>
      <c r="G6" t="s">
        <v>1767</v>
      </c>
      <c r="H6" t="s">
        <v>3</v>
      </c>
      <c r="I6" t="s">
        <v>1767</v>
      </c>
      <c r="J6" t="s">
        <v>1767</v>
      </c>
      <c r="K6" t="s">
        <v>3</v>
      </c>
      <c r="L6" t="s">
        <v>3</v>
      </c>
      <c r="M6" t="s">
        <v>3</v>
      </c>
      <c r="N6" t="s">
        <v>3</v>
      </c>
      <c r="O6" t="s">
        <v>1767</v>
      </c>
      <c r="P6" t="s">
        <v>3</v>
      </c>
      <c r="Q6" t="s">
        <v>3</v>
      </c>
      <c r="R6" t="s">
        <v>3</v>
      </c>
      <c r="S6" t="s">
        <v>1768</v>
      </c>
      <c r="T6" t="s">
        <v>1772</v>
      </c>
      <c r="U6" t="s">
        <v>1769</v>
      </c>
    </row>
    <row r="7" spans="1:21" x14ac:dyDescent="0.2">
      <c r="A7">
        <v>245</v>
      </c>
      <c r="B7">
        <v>1</v>
      </c>
      <c r="C7" t="s">
        <v>3</v>
      </c>
      <c r="D7" t="s">
        <v>3</v>
      </c>
      <c r="E7" t="s">
        <v>1767</v>
      </c>
      <c r="F7" t="s">
        <v>1767</v>
      </c>
      <c r="G7" t="s">
        <v>1767</v>
      </c>
      <c r="H7" t="s">
        <v>3</v>
      </c>
      <c r="I7" t="s">
        <v>1767</v>
      </c>
      <c r="J7" t="s">
        <v>1767</v>
      </c>
      <c r="K7" t="s">
        <v>3</v>
      </c>
      <c r="L7" t="s">
        <v>3</v>
      </c>
      <c r="M7" t="s">
        <v>3</v>
      </c>
      <c r="N7" t="s">
        <v>3</v>
      </c>
      <c r="O7" t="s">
        <v>1767</v>
      </c>
      <c r="P7" t="s">
        <v>3</v>
      </c>
      <c r="Q7" t="s">
        <v>3</v>
      </c>
      <c r="R7" t="s">
        <v>3</v>
      </c>
      <c r="S7" t="s">
        <v>1768</v>
      </c>
      <c r="T7" t="s">
        <v>1772</v>
      </c>
      <c r="U7" t="s">
        <v>1769</v>
      </c>
    </row>
    <row r="8" spans="1:21" x14ac:dyDescent="0.2">
      <c r="A8">
        <v>246</v>
      </c>
      <c r="B8">
        <v>1</v>
      </c>
      <c r="C8" t="s">
        <v>3</v>
      </c>
      <c r="D8" t="s">
        <v>3</v>
      </c>
      <c r="E8" t="s">
        <v>1767</v>
      </c>
      <c r="F8" t="s">
        <v>1767</v>
      </c>
      <c r="G8" t="s">
        <v>1767</v>
      </c>
      <c r="H8" t="s">
        <v>3</v>
      </c>
      <c r="I8" t="s">
        <v>1767</v>
      </c>
      <c r="J8" t="s">
        <v>1767</v>
      </c>
      <c r="K8" t="s">
        <v>3</v>
      </c>
      <c r="L8" t="s">
        <v>3</v>
      </c>
      <c r="M8" t="s">
        <v>3</v>
      </c>
      <c r="N8" t="s">
        <v>3</v>
      </c>
      <c r="O8" t="s">
        <v>1767</v>
      </c>
      <c r="P8" t="s">
        <v>3</v>
      </c>
      <c r="Q8" t="s">
        <v>3</v>
      </c>
      <c r="R8" t="s">
        <v>3</v>
      </c>
      <c r="S8" t="s">
        <v>1768</v>
      </c>
      <c r="T8" t="s">
        <v>1772</v>
      </c>
      <c r="U8" t="s">
        <v>1769</v>
      </c>
    </row>
    <row r="9" spans="1:21" x14ac:dyDescent="0.2">
      <c r="A9">
        <v>275</v>
      </c>
      <c r="B9">
        <v>1</v>
      </c>
      <c r="C9" t="s">
        <v>3</v>
      </c>
      <c r="D9" t="s">
        <v>3</v>
      </c>
      <c r="E9" t="s">
        <v>1767</v>
      </c>
      <c r="F9" t="s">
        <v>1767</v>
      </c>
      <c r="G9" t="s">
        <v>1767</v>
      </c>
      <c r="H9" t="s">
        <v>3</v>
      </c>
      <c r="I9" t="s">
        <v>1767</v>
      </c>
      <c r="J9" t="s">
        <v>1767</v>
      </c>
      <c r="K9" t="s">
        <v>3</v>
      </c>
      <c r="L9" t="s">
        <v>3</v>
      </c>
      <c r="M9" t="s">
        <v>3</v>
      </c>
      <c r="N9" t="s">
        <v>3</v>
      </c>
      <c r="O9" t="s">
        <v>1767</v>
      </c>
      <c r="P9" t="s">
        <v>3</v>
      </c>
      <c r="Q9" t="s">
        <v>3</v>
      </c>
      <c r="R9" t="s">
        <v>3</v>
      </c>
      <c r="S9" t="s">
        <v>1768</v>
      </c>
      <c r="T9" t="s">
        <v>1772</v>
      </c>
      <c r="U9" t="s">
        <v>1769</v>
      </c>
    </row>
    <row r="10" spans="1:21" x14ac:dyDescent="0.2">
      <c r="A10">
        <v>276</v>
      </c>
      <c r="B10">
        <v>1</v>
      </c>
      <c r="C10" t="s">
        <v>3</v>
      </c>
      <c r="D10" t="s">
        <v>3</v>
      </c>
      <c r="E10" t="s">
        <v>1767</v>
      </c>
      <c r="F10" t="s">
        <v>1767</v>
      </c>
      <c r="G10" t="s">
        <v>1767</v>
      </c>
      <c r="H10" t="s">
        <v>3</v>
      </c>
      <c r="I10" t="s">
        <v>1767</v>
      </c>
      <c r="J10" t="s">
        <v>1767</v>
      </c>
      <c r="K10" t="s">
        <v>3</v>
      </c>
      <c r="L10" t="s">
        <v>3</v>
      </c>
      <c r="M10" t="s">
        <v>3</v>
      </c>
      <c r="N10" t="s">
        <v>3</v>
      </c>
      <c r="O10" t="s">
        <v>1767</v>
      </c>
      <c r="P10" t="s">
        <v>3</v>
      </c>
      <c r="Q10" t="s">
        <v>3</v>
      </c>
      <c r="R10" t="s">
        <v>3</v>
      </c>
      <c r="S10" t="s">
        <v>1768</v>
      </c>
      <c r="T10" t="s">
        <v>1772</v>
      </c>
      <c r="U10" t="s">
        <v>1769</v>
      </c>
    </row>
    <row r="11" spans="1:21" x14ac:dyDescent="0.2">
      <c r="A11">
        <v>281</v>
      </c>
      <c r="B11">
        <v>1</v>
      </c>
      <c r="C11" t="s">
        <v>3</v>
      </c>
      <c r="D11" t="s">
        <v>1770</v>
      </c>
      <c r="E11" t="s">
        <v>1770</v>
      </c>
      <c r="F11" t="s">
        <v>1770</v>
      </c>
      <c r="G11" t="s">
        <v>1770</v>
      </c>
      <c r="H11" t="s">
        <v>3</v>
      </c>
      <c r="I11" t="s">
        <v>1770</v>
      </c>
      <c r="J11" t="s">
        <v>1770</v>
      </c>
      <c r="K11" t="s">
        <v>3</v>
      </c>
      <c r="L11" t="s">
        <v>3</v>
      </c>
      <c r="M11" t="s">
        <v>3</v>
      </c>
      <c r="N11" t="s">
        <v>1770</v>
      </c>
      <c r="O11" t="s">
        <v>1770</v>
      </c>
      <c r="P11" t="s">
        <v>3</v>
      </c>
      <c r="Q11" t="s">
        <v>3</v>
      </c>
      <c r="R11" t="s">
        <v>3</v>
      </c>
      <c r="S11" t="s">
        <v>3</v>
      </c>
      <c r="T11" t="s">
        <v>3</v>
      </c>
    </row>
    <row r="12" spans="1:21" x14ac:dyDescent="0.2">
      <c r="A12">
        <v>281</v>
      </c>
      <c r="B12">
        <v>1</v>
      </c>
      <c r="C12" t="s">
        <v>3</v>
      </c>
      <c r="D12" t="s">
        <v>3</v>
      </c>
      <c r="E12" t="s">
        <v>1767</v>
      </c>
      <c r="F12" t="s">
        <v>1767</v>
      </c>
      <c r="G12" t="s">
        <v>1767</v>
      </c>
      <c r="H12" t="s">
        <v>3</v>
      </c>
      <c r="I12" t="s">
        <v>1767</v>
      </c>
      <c r="J12" t="s">
        <v>1767</v>
      </c>
      <c r="K12" t="s">
        <v>3</v>
      </c>
      <c r="L12" t="s">
        <v>3</v>
      </c>
      <c r="M12" t="s">
        <v>3</v>
      </c>
      <c r="N12" t="s">
        <v>3</v>
      </c>
      <c r="O12" t="s">
        <v>1767</v>
      </c>
      <c r="P12" t="s">
        <v>3</v>
      </c>
      <c r="Q12" t="s">
        <v>3</v>
      </c>
      <c r="R12" t="s">
        <v>3</v>
      </c>
      <c r="S12" t="s">
        <v>1768</v>
      </c>
      <c r="T12" t="s">
        <v>1772</v>
      </c>
      <c r="U12" t="s">
        <v>1769</v>
      </c>
    </row>
    <row r="13" spans="1:21" x14ac:dyDescent="0.2">
      <c r="A13">
        <v>282</v>
      </c>
      <c r="B13">
        <v>1</v>
      </c>
      <c r="C13" t="s">
        <v>3</v>
      </c>
      <c r="D13" t="s">
        <v>1770</v>
      </c>
      <c r="E13" t="s">
        <v>1770</v>
      </c>
      <c r="F13" t="s">
        <v>1770</v>
      </c>
      <c r="G13" t="s">
        <v>1770</v>
      </c>
      <c r="H13" t="s">
        <v>3</v>
      </c>
      <c r="I13" t="s">
        <v>1770</v>
      </c>
      <c r="J13" t="s">
        <v>1770</v>
      </c>
      <c r="K13" t="s">
        <v>3</v>
      </c>
      <c r="L13" t="s">
        <v>3</v>
      </c>
      <c r="M13" t="s">
        <v>3</v>
      </c>
      <c r="N13" t="s">
        <v>1770</v>
      </c>
      <c r="O13" t="s">
        <v>1770</v>
      </c>
      <c r="P13" t="s">
        <v>3</v>
      </c>
      <c r="Q13" t="s">
        <v>3</v>
      </c>
      <c r="R13" t="s">
        <v>3</v>
      </c>
      <c r="S13" t="s">
        <v>3</v>
      </c>
      <c r="T13" t="s">
        <v>3</v>
      </c>
    </row>
    <row r="14" spans="1:21" x14ac:dyDescent="0.2">
      <c r="A14">
        <v>282</v>
      </c>
      <c r="B14">
        <v>1</v>
      </c>
      <c r="C14" t="s">
        <v>3</v>
      </c>
      <c r="D14" t="s">
        <v>3</v>
      </c>
      <c r="E14" t="s">
        <v>1767</v>
      </c>
      <c r="F14" t="s">
        <v>1767</v>
      </c>
      <c r="G14" t="s">
        <v>1767</v>
      </c>
      <c r="H14" t="s">
        <v>3</v>
      </c>
      <c r="I14" t="s">
        <v>1767</v>
      </c>
      <c r="J14" t="s">
        <v>1767</v>
      </c>
      <c r="K14" t="s">
        <v>3</v>
      </c>
      <c r="L14" t="s">
        <v>3</v>
      </c>
      <c r="M14" t="s">
        <v>3</v>
      </c>
      <c r="N14" t="s">
        <v>3</v>
      </c>
      <c r="O14" t="s">
        <v>1767</v>
      </c>
      <c r="P14" t="s">
        <v>3</v>
      </c>
      <c r="Q14" t="s">
        <v>3</v>
      </c>
      <c r="R14" t="s">
        <v>3</v>
      </c>
      <c r="S14" t="s">
        <v>1768</v>
      </c>
      <c r="T14" t="s">
        <v>1772</v>
      </c>
      <c r="U14" t="s">
        <v>1769</v>
      </c>
    </row>
    <row r="15" spans="1:21" x14ac:dyDescent="0.2">
      <c r="A15">
        <v>287</v>
      </c>
      <c r="B15">
        <v>1</v>
      </c>
      <c r="C15" t="s">
        <v>3</v>
      </c>
      <c r="D15" t="s">
        <v>3</v>
      </c>
      <c r="E15" t="s">
        <v>1767</v>
      </c>
      <c r="F15" t="s">
        <v>1767</v>
      </c>
      <c r="G15" t="s">
        <v>1767</v>
      </c>
      <c r="H15" t="s">
        <v>3</v>
      </c>
      <c r="I15" t="s">
        <v>1767</v>
      </c>
      <c r="J15" t="s">
        <v>1767</v>
      </c>
      <c r="K15" t="s">
        <v>3</v>
      </c>
      <c r="L15" t="s">
        <v>3</v>
      </c>
      <c r="M15" t="s">
        <v>3</v>
      </c>
      <c r="N15" t="s">
        <v>3</v>
      </c>
      <c r="O15" t="s">
        <v>1767</v>
      </c>
      <c r="P15" t="s">
        <v>3</v>
      </c>
      <c r="Q15" t="s">
        <v>3</v>
      </c>
      <c r="R15" t="s">
        <v>3</v>
      </c>
      <c r="S15" t="s">
        <v>1768</v>
      </c>
      <c r="T15" t="s">
        <v>1772</v>
      </c>
      <c r="U15" t="s">
        <v>1769</v>
      </c>
    </row>
    <row r="16" spans="1:21" x14ac:dyDescent="0.2">
      <c r="A16">
        <v>288</v>
      </c>
      <c r="B16">
        <v>1</v>
      </c>
      <c r="C16" t="s">
        <v>3</v>
      </c>
      <c r="D16" t="s">
        <v>3</v>
      </c>
      <c r="E16" t="s">
        <v>1767</v>
      </c>
      <c r="F16" t="s">
        <v>1767</v>
      </c>
      <c r="G16" t="s">
        <v>1767</v>
      </c>
      <c r="H16" t="s">
        <v>3</v>
      </c>
      <c r="I16" t="s">
        <v>1767</v>
      </c>
      <c r="J16" t="s">
        <v>1767</v>
      </c>
      <c r="K16" t="s">
        <v>3</v>
      </c>
      <c r="L16" t="s">
        <v>3</v>
      </c>
      <c r="M16" t="s">
        <v>3</v>
      </c>
      <c r="N16" t="s">
        <v>3</v>
      </c>
      <c r="O16" t="s">
        <v>1767</v>
      </c>
      <c r="P16" t="s">
        <v>3</v>
      </c>
      <c r="Q16" t="s">
        <v>3</v>
      </c>
      <c r="R16" t="s">
        <v>3</v>
      </c>
      <c r="S16" t="s">
        <v>1768</v>
      </c>
      <c r="T16" t="s">
        <v>1772</v>
      </c>
      <c r="U16" t="s">
        <v>1769</v>
      </c>
    </row>
    <row r="17" spans="1:21" x14ac:dyDescent="0.2">
      <c r="A17">
        <v>339</v>
      </c>
      <c r="B17">
        <v>1</v>
      </c>
      <c r="C17" t="s">
        <v>3</v>
      </c>
      <c r="D17" t="s">
        <v>3</v>
      </c>
      <c r="E17" t="s">
        <v>1767</v>
      </c>
      <c r="F17" t="s">
        <v>1767</v>
      </c>
      <c r="G17" t="s">
        <v>1767</v>
      </c>
      <c r="H17" t="s">
        <v>3</v>
      </c>
      <c r="I17" t="s">
        <v>1767</v>
      </c>
      <c r="J17" t="s">
        <v>1767</v>
      </c>
      <c r="K17" t="s">
        <v>3</v>
      </c>
      <c r="L17" t="s">
        <v>3</v>
      </c>
      <c r="M17" t="s">
        <v>3</v>
      </c>
      <c r="N17" t="s">
        <v>3</v>
      </c>
      <c r="O17" t="s">
        <v>1767</v>
      </c>
      <c r="P17" t="s">
        <v>3</v>
      </c>
      <c r="Q17" t="s">
        <v>3</v>
      </c>
      <c r="R17" t="s">
        <v>3</v>
      </c>
      <c r="S17" t="s">
        <v>1768</v>
      </c>
      <c r="T17" t="s">
        <v>1772</v>
      </c>
      <c r="U17" t="s">
        <v>1769</v>
      </c>
    </row>
    <row r="18" spans="1:21" x14ac:dyDescent="0.2">
      <c r="A18">
        <v>340</v>
      </c>
      <c r="B18">
        <v>1</v>
      </c>
      <c r="C18" t="s">
        <v>3</v>
      </c>
      <c r="D18" t="s">
        <v>3</v>
      </c>
      <c r="E18" t="s">
        <v>1767</v>
      </c>
      <c r="F18" t="s">
        <v>1767</v>
      </c>
      <c r="G18" t="s">
        <v>1767</v>
      </c>
      <c r="H18" t="s">
        <v>3</v>
      </c>
      <c r="I18" t="s">
        <v>1767</v>
      </c>
      <c r="J18" t="s">
        <v>1767</v>
      </c>
      <c r="K18" t="s">
        <v>3</v>
      </c>
      <c r="L18" t="s">
        <v>3</v>
      </c>
      <c r="M18" t="s">
        <v>3</v>
      </c>
      <c r="N18" t="s">
        <v>3</v>
      </c>
      <c r="O18" t="s">
        <v>1767</v>
      </c>
      <c r="P18" t="s">
        <v>3</v>
      </c>
      <c r="Q18" t="s">
        <v>3</v>
      </c>
      <c r="R18" t="s">
        <v>3</v>
      </c>
      <c r="S18" t="s">
        <v>1768</v>
      </c>
      <c r="T18" t="s">
        <v>1772</v>
      </c>
      <c r="U18" t="s">
        <v>1769</v>
      </c>
    </row>
    <row r="19" spans="1:21" x14ac:dyDescent="0.2">
      <c r="A19">
        <v>341</v>
      </c>
      <c r="B19">
        <v>1</v>
      </c>
      <c r="C19" t="s">
        <v>3</v>
      </c>
      <c r="D19" t="s">
        <v>3</v>
      </c>
      <c r="E19" t="s">
        <v>1767</v>
      </c>
      <c r="F19" t="s">
        <v>1767</v>
      </c>
      <c r="G19" t="s">
        <v>1767</v>
      </c>
      <c r="H19" t="s">
        <v>3</v>
      </c>
      <c r="I19" t="s">
        <v>1767</v>
      </c>
      <c r="J19" t="s">
        <v>1767</v>
      </c>
      <c r="K19" t="s">
        <v>3</v>
      </c>
      <c r="L19" t="s">
        <v>3</v>
      </c>
      <c r="M19" t="s">
        <v>3</v>
      </c>
      <c r="N19" t="s">
        <v>3</v>
      </c>
      <c r="O19" t="s">
        <v>1767</v>
      </c>
      <c r="P19" t="s">
        <v>3</v>
      </c>
      <c r="Q19" t="s">
        <v>3</v>
      </c>
      <c r="R19" t="s">
        <v>3</v>
      </c>
      <c r="S19" t="s">
        <v>1768</v>
      </c>
      <c r="T19" t="s">
        <v>1772</v>
      </c>
      <c r="U19" t="s">
        <v>1769</v>
      </c>
    </row>
    <row r="20" spans="1:21" x14ac:dyDescent="0.2">
      <c r="A20">
        <v>342</v>
      </c>
      <c r="B20">
        <v>1</v>
      </c>
      <c r="C20" t="s">
        <v>3</v>
      </c>
      <c r="D20" t="s">
        <v>3</v>
      </c>
      <c r="E20" t="s">
        <v>1767</v>
      </c>
      <c r="F20" t="s">
        <v>1767</v>
      </c>
      <c r="G20" t="s">
        <v>1767</v>
      </c>
      <c r="H20" t="s">
        <v>3</v>
      </c>
      <c r="I20" t="s">
        <v>1767</v>
      </c>
      <c r="J20" t="s">
        <v>1767</v>
      </c>
      <c r="K20" t="s">
        <v>3</v>
      </c>
      <c r="L20" t="s">
        <v>3</v>
      </c>
      <c r="M20" t="s">
        <v>3</v>
      </c>
      <c r="N20" t="s">
        <v>3</v>
      </c>
      <c r="O20" t="s">
        <v>1767</v>
      </c>
      <c r="P20" t="s">
        <v>3</v>
      </c>
      <c r="Q20" t="s">
        <v>3</v>
      </c>
      <c r="R20" t="s">
        <v>3</v>
      </c>
      <c r="S20" t="s">
        <v>1768</v>
      </c>
      <c r="T20" t="s">
        <v>1772</v>
      </c>
      <c r="U20" t="s">
        <v>1769</v>
      </c>
    </row>
    <row r="21" spans="1:21" x14ac:dyDescent="0.2">
      <c r="A21">
        <v>343</v>
      </c>
      <c r="B21">
        <v>1</v>
      </c>
      <c r="C21" t="s">
        <v>3</v>
      </c>
      <c r="D21" t="s">
        <v>3</v>
      </c>
      <c r="E21" t="s">
        <v>1767</v>
      </c>
      <c r="F21" t="s">
        <v>1767</v>
      </c>
      <c r="G21" t="s">
        <v>1767</v>
      </c>
      <c r="H21" t="s">
        <v>3</v>
      </c>
      <c r="I21" t="s">
        <v>1767</v>
      </c>
      <c r="J21" t="s">
        <v>1767</v>
      </c>
      <c r="K21" t="s">
        <v>3</v>
      </c>
      <c r="L21" t="s">
        <v>3</v>
      </c>
      <c r="M21" t="s">
        <v>3</v>
      </c>
      <c r="N21" t="s">
        <v>3</v>
      </c>
      <c r="O21" t="s">
        <v>1767</v>
      </c>
      <c r="P21" t="s">
        <v>3</v>
      </c>
      <c r="Q21" t="s">
        <v>3</v>
      </c>
      <c r="R21" t="s">
        <v>3</v>
      </c>
      <c r="S21" t="s">
        <v>1768</v>
      </c>
      <c r="T21" t="s">
        <v>1772</v>
      </c>
      <c r="U21" t="s">
        <v>1769</v>
      </c>
    </row>
    <row r="22" spans="1:21" x14ac:dyDescent="0.2">
      <c r="A22">
        <v>344</v>
      </c>
      <c r="B22">
        <v>1</v>
      </c>
      <c r="C22" t="s">
        <v>3</v>
      </c>
      <c r="D22" t="s">
        <v>3</v>
      </c>
      <c r="E22" t="s">
        <v>1767</v>
      </c>
      <c r="F22" t="s">
        <v>1767</v>
      </c>
      <c r="G22" t="s">
        <v>1767</v>
      </c>
      <c r="H22" t="s">
        <v>3</v>
      </c>
      <c r="I22" t="s">
        <v>1767</v>
      </c>
      <c r="J22" t="s">
        <v>1767</v>
      </c>
      <c r="K22" t="s">
        <v>3</v>
      </c>
      <c r="L22" t="s">
        <v>3</v>
      </c>
      <c r="M22" t="s">
        <v>3</v>
      </c>
      <c r="N22" t="s">
        <v>3</v>
      </c>
      <c r="O22" t="s">
        <v>1767</v>
      </c>
      <c r="P22" t="s">
        <v>3</v>
      </c>
      <c r="Q22" t="s">
        <v>3</v>
      </c>
      <c r="R22" t="s">
        <v>3</v>
      </c>
      <c r="S22" t="s">
        <v>1768</v>
      </c>
      <c r="T22" t="s">
        <v>1772</v>
      </c>
      <c r="U22" t="s">
        <v>1769</v>
      </c>
    </row>
    <row r="23" spans="1:21" x14ac:dyDescent="0.2">
      <c r="A23">
        <v>441</v>
      </c>
      <c r="B23">
        <v>1</v>
      </c>
      <c r="C23" t="s">
        <v>3</v>
      </c>
      <c r="D23" t="s">
        <v>3</v>
      </c>
      <c r="E23" t="s">
        <v>1767</v>
      </c>
      <c r="F23" t="s">
        <v>1767</v>
      </c>
      <c r="G23" t="s">
        <v>1767</v>
      </c>
      <c r="H23" t="s">
        <v>3</v>
      </c>
      <c r="I23" t="s">
        <v>1767</v>
      </c>
      <c r="J23" t="s">
        <v>1767</v>
      </c>
      <c r="K23" t="s">
        <v>3</v>
      </c>
      <c r="L23" t="s">
        <v>3</v>
      </c>
      <c r="M23" t="s">
        <v>3</v>
      </c>
      <c r="N23" t="s">
        <v>3</v>
      </c>
      <c r="O23" t="s">
        <v>1767</v>
      </c>
      <c r="P23" t="s">
        <v>3</v>
      </c>
      <c r="Q23" t="s">
        <v>3</v>
      </c>
      <c r="R23" t="s">
        <v>3</v>
      </c>
      <c r="S23" t="s">
        <v>1768</v>
      </c>
      <c r="T23" t="s">
        <v>1772</v>
      </c>
      <c r="U23" t="s">
        <v>1769</v>
      </c>
    </row>
    <row r="24" spans="1:21" x14ac:dyDescent="0.2">
      <c r="A24">
        <v>442</v>
      </c>
      <c r="B24">
        <v>1</v>
      </c>
      <c r="C24" t="s">
        <v>3</v>
      </c>
      <c r="D24" t="s">
        <v>3</v>
      </c>
      <c r="E24" t="s">
        <v>1767</v>
      </c>
      <c r="F24" t="s">
        <v>1767</v>
      </c>
      <c r="G24" t="s">
        <v>1767</v>
      </c>
      <c r="H24" t="s">
        <v>3</v>
      </c>
      <c r="I24" t="s">
        <v>1767</v>
      </c>
      <c r="J24" t="s">
        <v>1767</v>
      </c>
      <c r="K24" t="s">
        <v>3</v>
      </c>
      <c r="L24" t="s">
        <v>3</v>
      </c>
      <c r="M24" t="s">
        <v>3</v>
      </c>
      <c r="N24" t="s">
        <v>3</v>
      </c>
      <c r="O24" t="s">
        <v>1767</v>
      </c>
      <c r="P24" t="s">
        <v>3</v>
      </c>
      <c r="Q24" t="s">
        <v>3</v>
      </c>
      <c r="R24" t="s">
        <v>3</v>
      </c>
      <c r="S24" t="s">
        <v>1768</v>
      </c>
      <c r="T24" t="s">
        <v>1772</v>
      </c>
      <c r="U24" t="s">
        <v>1769</v>
      </c>
    </row>
    <row r="25" spans="1:21" x14ac:dyDescent="0.2">
      <c r="A25">
        <v>484</v>
      </c>
      <c r="B25">
        <v>1</v>
      </c>
      <c r="C25" t="s">
        <v>3</v>
      </c>
      <c r="D25" t="s">
        <v>3</v>
      </c>
      <c r="E25" t="s">
        <v>1767</v>
      </c>
      <c r="F25" t="s">
        <v>1767</v>
      </c>
      <c r="G25" t="s">
        <v>1767</v>
      </c>
      <c r="H25" t="s">
        <v>3</v>
      </c>
      <c r="I25" t="s">
        <v>1767</v>
      </c>
      <c r="J25" t="s">
        <v>1767</v>
      </c>
      <c r="K25" t="s">
        <v>3</v>
      </c>
      <c r="L25" t="s">
        <v>3</v>
      </c>
      <c r="M25" t="s">
        <v>3</v>
      </c>
      <c r="N25" t="s">
        <v>3</v>
      </c>
      <c r="O25" t="s">
        <v>1767</v>
      </c>
      <c r="P25" t="s">
        <v>3</v>
      </c>
      <c r="Q25" t="s">
        <v>3</v>
      </c>
      <c r="R25" t="s">
        <v>3</v>
      </c>
      <c r="S25" t="s">
        <v>1768</v>
      </c>
      <c r="T25" t="s">
        <v>1772</v>
      </c>
      <c r="U25" t="s">
        <v>1769</v>
      </c>
    </row>
    <row r="26" spans="1:21" x14ac:dyDescent="0.2">
      <c r="A26">
        <v>485</v>
      </c>
      <c r="B26">
        <v>1</v>
      </c>
      <c r="C26" t="s">
        <v>3</v>
      </c>
      <c r="D26" t="s">
        <v>3</v>
      </c>
      <c r="E26" t="s">
        <v>1767</v>
      </c>
      <c r="F26" t="s">
        <v>1767</v>
      </c>
      <c r="G26" t="s">
        <v>1767</v>
      </c>
      <c r="H26" t="s">
        <v>3</v>
      </c>
      <c r="I26" t="s">
        <v>1767</v>
      </c>
      <c r="J26" t="s">
        <v>1767</v>
      </c>
      <c r="K26" t="s">
        <v>3</v>
      </c>
      <c r="L26" t="s">
        <v>3</v>
      </c>
      <c r="M26" t="s">
        <v>3</v>
      </c>
      <c r="N26" t="s">
        <v>3</v>
      </c>
      <c r="O26" t="s">
        <v>1767</v>
      </c>
      <c r="P26" t="s">
        <v>3</v>
      </c>
      <c r="Q26" t="s">
        <v>3</v>
      </c>
      <c r="R26" t="s">
        <v>3</v>
      </c>
      <c r="S26" t="s">
        <v>1768</v>
      </c>
      <c r="T26" t="s">
        <v>1772</v>
      </c>
      <c r="U26" t="s">
        <v>1769</v>
      </c>
    </row>
    <row r="27" spans="1:21" x14ac:dyDescent="0.2">
      <c r="A27">
        <v>494</v>
      </c>
      <c r="B27">
        <v>1</v>
      </c>
      <c r="C27" t="s">
        <v>3</v>
      </c>
      <c r="D27" t="s">
        <v>3</v>
      </c>
      <c r="E27" t="s">
        <v>1767</v>
      </c>
      <c r="F27" t="s">
        <v>1767</v>
      </c>
      <c r="G27" t="s">
        <v>1767</v>
      </c>
      <c r="H27" t="s">
        <v>3</v>
      </c>
      <c r="I27" t="s">
        <v>1767</v>
      </c>
      <c r="J27" t="s">
        <v>1767</v>
      </c>
      <c r="K27" t="s">
        <v>3</v>
      </c>
      <c r="L27" t="s">
        <v>3</v>
      </c>
      <c r="M27" t="s">
        <v>3</v>
      </c>
      <c r="N27" t="s">
        <v>3</v>
      </c>
      <c r="O27" t="s">
        <v>1767</v>
      </c>
      <c r="P27" t="s">
        <v>3</v>
      </c>
      <c r="Q27" t="s">
        <v>3</v>
      </c>
      <c r="R27" t="s">
        <v>3</v>
      </c>
      <c r="S27" t="s">
        <v>1768</v>
      </c>
      <c r="T27" t="s">
        <v>1772</v>
      </c>
      <c r="U27" t="s">
        <v>1769</v>
      </c>
    </row>
    <row r="28" spans="1:21" x14ac:dyDescent="0.2">
      <c r="A28">
        <v>495</v>
      </c>
      <c r="B28">
        <v>1</v>
      </c>
      <c r="C28" t="s">
        <v>3</v>
      </c>
      <c r="D28" t="s">
        <v>3</v>
      </c>
      <c r="E28" t="s">
        <v>1767</v>
      </c>
      <c r="F28" t="s">
        <v>1767</v>
      </c>
      <c r="G28" t="s">
        <v>1767</v>
      </c>
      <c r="H28" t="s">
        <v>3</v>
      </c>
      <c r="I28" t="s">
        <v>1767</v>
      </c>
      <c r="J28" t="s">
        <v>1767</v>
      </c>
      <c r="K28" t="s">
        <v>3</v>
      </c>
      <c r="L28" t="s">
        <v>3</v>
      </c>
      <c r="M28" t="s">
        <v>3</v>
      </c>
      <c r="N28" t="s">
        <v>3</v>
      </c>
      <c r="O28" t="s">
        <v>1767</v>
      </c>
      <c r="P28" t="s">
        <v>3</v>
      </c>
      <c r="Q28" t="s">
        <v>3</v>
      </c>
      <c r="R28" t="s">
        <v>3</v>
      </c>
      <c r="S28" t="s">
        <v>1768</v>
      </c>
      <c r="T28" t="s">
        <v>1772</v>
      </c>
      <c r="U28" t="s">
        <v>1769</v>
      </c>
    </row>
    <row r="29" spans="1:21" x14ac:dyDescent="0.2">
      <c r="A29">
        <v>637</v>
      </c>
      <c r="B29">
        <v>1</v>
      </c>
      <c r="C29" t="s">
        <v>3</v>
      </c>
      <c r="D29" t="s">
        <v>3</v>
      </c>
      <c r="E29" t="s">
        <v>1767</v>
      </c>
      <c r="F29" t="s">
        <v>1767</v>
      </c>
      <c r="G29" t="s">
        <v>1767</v>
      </c>
      <c r="H29" t="s">
        <v>3</v>
      </c>
      <c r="I29" t="s">
        <v>1767</v>
      </c>
      <c r="J29" t="s">
        <v>1767</v>
      </c>
      <c r="K29" t="s">
        <v>3</v>
      </c>
      <c r="L29" t="s">
        <v>3</v>
      </c>
      <c r="M29" t="s">
        <v>3</v>
      </c>
      <c r="N29" t="s">
        <v>3</v>
      </c>
      <c r="O29" t="s">
        <v>1767</v>
      </c>
      <c r="P29" t="s">
        <v>3</v>
      </c>
      <c r="Q29" t="s">
        <v>3</v>
      </c>
      <c r="R29" t="s">
        <v>3</v>
      </c>
      <c r="S29" t="s">
        <v>1768</v>
      </c>
      <c r="T29" t="s">
        <v>1772</v>
      </c>
      <c r="U29" t="s">
        <v>1769</v>
      </c>
    </row>
    <row r="30" spans="1:21" x14ac:dyDescent="0.2">
      <c r="A30">
        <v>638</v>
      </c>
      <c r="B30">
        <v>1</v>
      </c>
      <c r="C30" t="s">
        <v>3</v>
      </c>
      <c r="D30" t="s">
        <v>3</v>
      </c>
      <c r="E30" t="s">
        <v>1767</v>
      </c>
      <c r="F30" t="s">
        <v>1767</v>
      </c>
      <c r="G30" t="s">
        <v>1767</v>
      </c>
      <c r="H30" t="s">
        <v>3</v>
      </c>
      <c r="I30" t="s">
        <v>1767</v>
      </c>
      <c r="J30" t="s">
        <v>1767</v>
      </c>
      <c r="K30" t="s">
        <v>3</v>
      </c>
      <c r="L30" t="s">
        <v>3</v>
      </c>
      <c r="M30" t="s">
        <v>3</v>
      </c>
      <c r="N30" t="s">
        <v>3</v>
      </c>
      <c r="O30" t="s">
        <v>1767</v>
      </c>
      <c r="P30" t="s">
        <v>3</v>
      </c>
      <c r="Q30" t="s">
        <v>3</v>
      </c>
      <c r="R30" t="s">
        <v>3</v>
      </c>
      <c r="S30" t="s">
        <v>1768</v>
      </c>
      <c r="T30" t="s">
        <v>1772</v>
      </c>
      <c r="U30" t="s">
        <v>1769</v>
      </c>
    </row>
    <row r="31" spans="1:21" x14ac:dyDescent="0.2">
      <c r="A31">
        <v>681</v>
      </c>
      <c r="B31">
        <v>1</v>
      </c>
      <c r="C31" t="s">
        <v>3</v>
      </c>
      <c r="D31" t="s">
        <v>3</v>
      </c>
      <c r="E31" t="s">
        <v>1767</v>
      </c>
      <c r="F31" t="s">
        <v>1767</v>
      </c>
      <c r="G31" t="s">
        <v>1767</v>
      </c>
      <c r="H31" t="s">
        <v>3</v>
      </c>
      <c r="I31" t="s">
        <v>1767</v>
      </c>
      <c r="J31" t="s">
        <v>1767</v>
      </c>
      <c r="K31" t="s">
        <v>3</v>
      </c>
      <c r="L31" t="s">
        <v>3</v>
      </c>
      <c r="M31" t="s">
        <v>3</v>
      </c>
      <c r="N31" t="s">
        <v>3</v>
      </c>
      <c r="O31" t="s">
        <v>1767</v>
      </c>
      <c r="P31" t="s">
        <v>3</v>
      </c>
      <c r="Q31" t="s">
        <v>3</v>
      </c>
      <c r="R31" t="s">
        <v>3</v>
      </c>
      <c r="S31" t="s">
        <v>1768</v>
      </c>
      <c r="T31" t="s">
        <v>1772</v>
      </c>
      <c r="U31" t="s">
        <v>1769</v>
      </c>
    </row>
    <row r="32" spans="1:21" x14ac:dyDescent="0.2">
      <c r="A32">
        <v>682</v>
      </c>
      <c r="B32">
        <v>1</v>
      </c>
      <c r="C32" t="s">
        <v>3</v>
      </c>
      <c r="D32" t="s">
        <v>3</v>
      </c>
      <c r="E32" t="s">
        <v>1767</v>
      </c>
      <c r="F32" t="s">
        <v>1767</v>
      </c>
      <c r="G32" t="s">
        <v>1767</v>
      </c>
      <c r="H32" t="s">
        <v>3</v>
      </c>
      <c r="I32" t="s">
        <v>1767</v>
      </c>
      <c r="J32" t="s">
        <v>1767</v>
      </c>
      <c r="K32" t="s">
        <v>3</v>
      </c>
      <c r="L32" t="s">
        <v>3</v>
      </c>
      <c r="M32" t="s">
        <v>3</v>
      </c>
      <c r="N32" t="s">
        <v>3</v>
      </c>
      <c r="O32" t="s">
        <v>1767</v>
      </c>
      <c r="P32" t="s">
        <v>3</v>
      </c>
      <c r="Q32" t="s">
        <v>3</v>
      </c>
      <c r="R32" t="s">
        <v>3</v>
      </c>
      <c r="S32" t="s">
        <v>1768</v>
      </c>
      <c r="T32" t="s">
        <v>1772</v>
      </c>
      <c r="U32" t="s">
        <v>1769</v>
      </c>
    </row>
    <row r="33" spans="1:21" x14ac:dyDescent="0.2">
      <c r="A33">
        <v>705</v>
      </c>
      <c r="B33">
        <v>1</v>
      </c>
      <c r="C33" t="s">
        <v>3</v>
      </c>
      <c r="D33" t="s">
        <v>3</v>
      </c>
      <c r="E33" t="s">
        <v>1767</v>
      </c>
      <c r="F33" t="s">
        <v>1767</v>
      </c>
      <c r="G33" t="s">
        <v>1767</v>
      </c>
      <c r="H33" t="s">
        <v>3</v>
      </c>
      <c r="I33" t="s">
        <v>1767</v>
      </c>
      <c r="J33" t="s">
        <v>1767</v>
      </c>
      <c r="K33" t="s">
        <v>3</v>
      </c>
      <c r="L33" t="s">
        <v>3</v>
      </c>
      <c r="M33" t="s">
        <v>3</v>
      </c>
      <c r="N33" t="s">
        <v>3</v>
      </c>
      <c r="O33" t="s">
        <v>1767</v>
      </c>
      <c r="P33" t="s">
        <v>3</v>
      </c>
      <c r="Q33" t="s">
        <v>3</v>
      </c>
      <c r="R33" t="s">
        <v>3</v>
      </c>
      <c r="S33" t="s">
        <v>1768</v>
      </c>
      <c r="T33" t="s">
        <v>1772</v>
      </c>
      <c r="U33" t="s">
        <v>1769</v>
      </c>
    </row>
    <row r="34" spans="1:21" x14ac:dyDescent="0.2">
      <c r="A34">
        <v>706</v>
      </c>
      <c r="B34">
        <v>1</v>
      </c>
      <c r="C34" t="s">
        <v>3</v>
      </c>
      <c r="D34" t="s">
        <v>3</v>
      </c>
      <c r="E34" t="s">
        <v>1767</v>
      </c>
      <c r="F34" t="s">
        <v>1767</v>
      </c>
      <c r="G34" t="s">
        <v>1767</v>
      </c>
      <c r="H34" t="s">
        <v>3</v>
      </c>
      <c r="I34" t="s">
        <v>1767</v>
      </c>
      <c r="J34" t="s">
        <v>1767</v>
      </c>
      <c r="K34" t="s">
        <v>3</v>
      </c>
      <c r="L34" t="s">
        <v>3</v>
      </c>
      <c r="M34" t="s">
        <v>3</v>
      </c>
      <c r="N34" t="s">
        <v>3</v>
      </c>
      <c r="O34" t="s">
        <v>1767</v>
      </c>
      <c r="P34" t="s">
        <v>3</v>
      </c>
      <c r="Q34" t="s">
        <v>3</v>
      </c>
      <c r="R34" t="s">
        <v>3</v>
      </c>
      <c r="S34" t="s">
        <v>1768</v>
      </c>
      <c r="T34" t="s">
        <v>1772</v>
      </c>
      <c r="U34" t="s">
        <v>1769</v>
      </c>
    </row>
    <row r="35" spans="1:21" x14ac:dyDescent="0.2">
      <c r="A35">
        <v>715</v>
      </c>
      <c r="B35">
        <v>1</v>
      </c>
      <c r="C35" t="s">
        <v>3</v>
      </c>
      <c r="D35" t="s">
        <v>1771</v>
      </c>
      <c r="E35" t="s">
        <v>1771</v>
      </c>
      <c r="F35" t="s">
        <v>1771</v>
      </c>
      <c r="G35" t="s">
        <v>1771</v>
      </c>
      <c r="H35" t="s">
        <v>3</v>
      </c>
      <c r="I35" t="s">
        <v>1771</v>
      </c>
      <c r="J35" t="s">
        <v>1771</v>
      </c>
      <c r="K35" t="s">
        <v>3</v>
      </c>
      <c r="L35" t="s">
        <v>3</v>
      </c>
      <c r="M35" t="s">
        <v>3</v>
      </c>
      <c r="N35" t="s">
        <v>1771</v>
      </c>
      <c r="O35" t="s">
        <v>1771</v>
      </c>
      <c r="P35" t="s">
        <v>3</v>
      </c>
      <c r="Q35" t="s">
        <v>3</v>
      </c>
      <c r="R35" t="s">
        <v>3</v>
      </c>
      <c r="S35" t="s">
        <v>3</v>
      </c>
      <c r="T35" t="s">
        <v>3</v>
      </c>
    </row>
    <row r="36" spans="1:21" x14ac:dyDescent="0.2">
      <c r="A36">
        <v>715</v>
      </c>
      <c r="B36">
        <v>1</v>
      </c>
      <c r="C36" t="s">
        <v>3</v>
      </c>
      <c r="D36" t="s">
        <v>3</v>
      </c>
      <c r="E36" t="s">
        <v>1767</v>
      </c>
      <c r="F36" t="s">
        <v>1767</v>
      </c>
      <c r="G36" t="s">
        <v>1767</v>
      </c>
      <c r="H36" t="s">
        <v>3</v>
      </c>
      <c r="I36" t="s">
        <v>1767</v>
      </c>
      <c r="J36" t="s">
        <v>1767</v>
      </c>
      <c r="K36" t="s">
        <v>3</v>
      </c>
      <c r="L36" t="s">
        <v>3</v>
      </c>
      <c r="M36" t="s">
        <v>3</v>
      </c>
      <c r="N36" t="s">
        <v>3</v>
      </c>
      <c r="O36" t="s">
        <v>1767</v>
      </c>
      <c r="P36" t="s">
        <v>3</v>
      </c>
      <c r="Q36" t="s">
        <v>3</v>
      </c>
      <c r="R36" t="s">
        <v>3</v>
      </c>
      <c r="S36" t="s">
        <v>1768</v>
      </c>
      <c r="T36" t="s">
        <v>1772</v>
      </c>
      <c r="U36" t="s">
        <v>1769</v>
      </c>
    </row>
    <row r="37" spans="1:21" x14ac:dyDescent="0.2">
      <c r="A37">
        <v>716</v>
      </c>
      <c r="B37">
        <v>1</v>
      </c>
      <c r="C37" t="s">
        <v>3</v>
      </c>
      <c r="D37" t="s">
        <v>1771</v>
      </c>
      <c r="E37" t="s">
        <v>1771</v>
      </c>
      <c r="F37" t="s">
        <v>1771</v>
      </c>
      <c r="G37" t="s">
        <v>1771</v>
      </c>
      <c r="H37" t="s">
        <v>3</v>
      </c>
      <c r="I37" t="s">
        <v>1771</v>
      </c>
      <c r="J37" t="s">
        <v>1771</v>
      </c>
      <c r="K37" t="s">
        <v>3</v>
      </c>
      <c r="L37" t="s">
        <v>3</v>
      </c>
      <c r="M37" t="s">
        <v>3</v>
      </c>
      <c r="N37" t="s">
        <v>1771</v>
      </c>
      <c r="O37" t="s">
        <v>1771</v>
      </c>
      <c r="P37" t="s">
        <v>3</v>
      </c>
      <c r="Q37" t="s">
        <v>3</v>
      </c>
      <c r="R37" t="s">
        <v>3</v>
      </c>
      <c r="S37" t="s">
        <v>3</v>
      </c>
      <c r="T37" t="s">
        <v>3</v>
      </c>
    </row>
    <row r="38" spans="1:21" x14ac:dyDescent="0.2">
      <c r="A38">
        <v>716</v>
      </c>
      <c r="B38">
        <v>1</v>
      </c>
      <c r="C38" t="s">
        <v>3</v>
      </c>
      <c r="D38" t="s">
        <v>3</v>
      </c>
      <c r="E38" t="s">
        <v>1767</v>
      </c>
      <c r="F38" t="s">
        <v>1767</v>
      </c>
      <c r="G38" t="s">
        <v>1767</v>
      </c>
      <c r="H38" t="s">
        <v>3</v>
      </c>
      <c r="I38" t="s">
        <v>1767</v>
      </c>
      <c r="J38" t="s">
        <v>1767</v>
      </c>
      <c r="K38" t="s">
        <v>3</v>
      </c>
      <c r="L38" t="s">
        <v>3</v>
      </c>
      <c r="M38" t="s">
        <v>3</v>
      </c>
      <c r="N38" t="s">
        <v>3</v>
      </c>
      <c r="O38" t="s">
        <v>1767</v>
      </c>
      <c r="P38" t="s">
        <v>3</v>
      </c>
      <c r="Q38" t="s">
        <v>3</v>
      </c>
      <c r="R38" t="s">
        <v>3</v>
      </c>
      <c r="S38" t="s">
        <v>1768</v>
      </c>
      <c r="T38" t="s">
        <v>1772</v>
      </c>
      <c r="U38" t="s">
        <v>1769</v>
      </c>
    </row>
    <row r="39" spans="1:21" x14ac:dyDescent="0.2">
      <c r="A39">
        <v>735</v>
      </c>
      <c r="B39">
        <v>1</v>
      </c>
      <c r="C39" t="s">
        <v>3</v>
      </c>
      <c r="D39" t="s">
        <v>3</v>
      </c>
      <c r="E39" t="s">
        <v>1767</v>
      </c>
      <c r="F39" t="s">
        <v>1767</v>
      </c>
      <c r="G39" t="s">
        <v>1767</v>
      </c>
      <c r="H39" t="s">
        <v>3</v>
      </c>
      <c r="I39" t="s">
        <v>1767</v>
      </c>
      <c r="J39" t="s">
        <v>1767</v>
      </c>
      <c r="K39" t="s">
        <v>3</v>
      </c>
      <c r="L39" t="s">
        <v>3</v>
      </c>
      <c r="M39" t="s">
        <v>3</v>
      </c>
      <c r="N39" t="s">
        <v>3</v>
      </c>
      <c r="O39" t="s">
        <v>1767</v>
      </c>
      <c r="P39" t="s">
        <v>3</v>
      </c>
      <c r="Q39" t="s">
        <v>3</v>
      </c>
      <c r="R39" t="s">
        <v>3</v>
      </c>
      <c r="S39" t="s">
        <v>1768</v>
      </c>
      <c r="T39" t="s">
        <v>1772</v>
      </c>
      <c r="U39" t="s">
        <v>1769</v>
      </c>
    </row>
    <row r="40" spans="1:21" x14ac:dyDescent="0.2">
      <c r="A40">
        <v>736</v>
      </c>
      <c r="B40">
        <v>1</v>
      </c>
      <c r="C40" t="s">
        <v>3</v>
      </c>
      <c r="D40" t="s">
        <v>3</v>
      </c>
      <c r="E40" t="s">
        <v>1767</v>
      </c>
      <c r="F40" t="s">
        <v>1767</v>
      </c>
      <c r="G40" t="s">
        <v>1767</v>
      </c>
      <c r="H40" t="s">
        <v>3</v>
      </c>
      <c r="I40" t="s">
        <v>1767</v>
      </c>
      <c r="J40" t="s">
        <v>1767</v>
      </c>
      <c r="K40" t="s">
        <v>3</v>
      </c>
      <c r="L40" t="s">
        <v>3</v>
      </c>
      <c r="M40" t="s">
        <v>3</v>
      </c>
      <c r="N40" t="s">
        <v>3</v>
      </c>
      <c r="O40" t="s">
        <v>1767</v>
      </c>
      <c r="P40" t="s">
        <v>3</v>
      </c>
      <c r="Q40" t="s">
        <v>3</v>
      </c>
      <c r="R40" t="s">
        <v>3</v>
      </c>
      <c r="S40" t="s">
        <v>1768</v>
      </c>
      <c r="T40" t="s">
        <v>1772</v>
      </c>
      <c r="U40" t="s">
        <v>1769</v>
      </c>
    </row>
    <row r="41" spans="1:21" x14ac:dyDescent="0.2">
      <c r="A41">
        <v>818</v>
      </c>
      <c r="B41">
        <v>1</v>
      </c>
      <c r="C41" t="s">
        <v>3</v>
      </c>
      <c r="D41" t="s">
        <v>3</v>
      </c>
      <c r="E41" t="s">
        <v>1767</v>
      </c>
      <c r="F41" t="s">
        <v>1767</v>
      </c>
      <c r="G41" t="s">
        <v>1767</v>
      </c>
      <c r="H41" t="s">
        <v>3</v>
      </c>
      <c r="I41" t="s">
        <v>1767</v>
      </c>
      <c r="J41" t="s">
        <v>1767</v>
      </c>
      <c r="K41" t="s">
        <v>3</v>
      </c>
      <c r="L41" t="s">
        <v>3</v>
      </c>
      <c r="M41" t="s">
        <v>3</v>
      </c>
      <c r="N41" t="s">
        <v>3</v>
      </c>
      <c r="O41" t="s">
        <v>1767</v>
      </c>
      <c r="P41" t="s">
        <v>3</v>
      </c>
      <c r="Q41" t="s">
        <v>3</v>
      </c>
      <c r="R41" t="s">
        <v>3</v>
      </c>
      <c r="S41" t="s">
        <v>1768</v>
      </c>
      <c r="T41" t="s">
        <v>1772</v>
      </c>
      <c r="U41" t="s">
        <v>1769</v>
      </c>
    </row>
    <row r="42" spans="1:21" x14ac:dyDescent="0.2">
      <c r="A42">
        <v>819</v>
      </c>
      <c r="B42">
        <v>1</v>
      </c>
      <c r="C42" t="s">
        <v>3</v>
      </c>
      <c r="D42" t="s">
        <v>3</v>
      </c>
      <c r="E42" t="s">
        <v>1767</v>
      </c>
      <c r="F42" t="s">
        <v>1767</v>
      </c>
      <c r="G42" t="s">
        <v>1767</v>
      </c>
      <c r="H42" t="s">
        <v>3</v>
      </c>
      <c r="I42" t="s">
        <v>1767</v>
      </c>
      <c r="J42" t="s">
        <v>1767</v>
      </c>
      <c r="K42" t="s">
        <v>3</v>
      </c>
      <c r="L42" t="s">
        <v>3</v>
      </c>
      <c r="M42" t="s">
        <v>3</v>
      </c>
      <c r="N42" t="s">
        <v>3</v>
      </c>
      <c r="O42" t="s">
        <v>1767</v>
      </c>
      <c r="P42" t="s">
        <v>3</v>
      </c>
      <c r="Q42" t="s">
        <v>3</v>
      </c>
      <c r="R42" t="s">
        <v>3</v>
      </c>
      <c r="S42" t="s">
        <v>1768</v>
      </c>
      <c r="T42" t="s">
        <v>1772</v>
      </c>
      <c r="U42" t="s">
        <v>1769</v>
      </c>
    </row>
    <row r="43" spans="1:21" x14ac:dyDescent="0.2">
      <c r="A43">
        <v>859</v>
      </c>
      <c r="B43">
        <v>1</v>
      </c>
      <c r="C43" t="s">
        <v>3</v>
      </c>
      <c r="D43" t="s">
        <v>3</v>
      </c>
      <c r="E43" t="s">
        <v>1767</v>
      </c>
      <c r="F43" t="s">
        <v>1767</v>
      </c>
      <c r="G43" t="s">
        <v>1767</v>
      </c>
      <c r="H43" t="s">
        <v>3</v>
      </c>
      <c r="I43" t="s">
        <v>1767</v>
      </c>
      <c r="J43" t="s">
        <v>1767</v>
      </c>
      <c r="K43" t="s">
        <v>3</v>
      </c>
      <c r="L43" t="s">
        <v>3</v>
      </c>
      <c r="M43" t="s">
        <v>3</v>
      </c>
      <c r="N43" t="s">
        <v>3</v>
      </c>
      <c r="O43" t="s">
        <v>1767</v>
      </c>
      <c r="P43" t="s">
        <v>3</v>
      </c>
      <c r="Q43" t="s">
        <v>3</v>
      </c>
      <c r="R43" t="s">
        <v>3</v>
      </c>
      <c r="S43" t="s">
        <v>1768</v>
      </c>
      <c r="T43" t="s">
        <v>1772</v>
      </c>
      <c r="U43" t="s">
        <v>1769</v>
      </c>
    </row>
    <row r="44" spans="1:21" x14ac:dyDescent="0.2">
      <c r="A44">
        <v>860</v>
      </c>
      <c r="B44">
        <v>1</v>
      </c>
      <c r="C44" t="s">
        <v>3</v>
      </c>
      <c r="D44" t="s">
        <v>3</v>
      </c>
      <c r="E44" t="s">
        <v>1767</v>
      </c>
      <c r="F44" t="s">
        <v>1767</v>
      </c>
      <c r="G44" t="s">
        <v>1767</v>
      </c>
      <c r="H44" t="s">
        <v>3</v>
      </c>
      <c r="I44" t="s">
        <v>1767</v>
      </c>
      <c r="J44" t="s">
        <v>1767</v>
      </c>
      <c r="K44" t="s">
        <v>3</v>
      </c>
      <c r="L44" t="s">
        <v>3</v>
      </c>
      <c r="M44" t="s">
        <v>3</v>
      </c>
      <c r="N44" t="s">
        <v>3</v>
      </c>
      <c r="O44" t="s">
        <v>1767</v>
      </c>
      <c r="P44" t="s">
        <v>3</v>
      </c>
      <c r="Q44" t="s">
        <v>3</v>
      </c>
      <c r="R44" t="s">
        <v>3</v>
      </c>
      <c r="S44" t="s">
        <v>1768</v>
      </c>
      <c r="T44" t="s">
        <v>1772</v>
      </c>
      <c r="U44" t="s">
        <v>1769</v>
      </c>
    </row>
    <row r="45" spans="1:21" x14ac:dyDescent="0.2">
      <c r="A45">
        <v>861</v>
      </c>
      <c r="B45">
        <v>1</v>
      </c>
      <c r="C45" t="s">
        <v>3</v>
      </c>
      <c r="D45" t="s">
        <v>3</v>
      </c>
      <c r="E45" t="s">
        <v>1767</v>
      </c>
      <c r="F45" t="s">
        <v>1767</v>
      </c>
      <c r="G45" t="s">
        <v>1767</v>
      </c>
      <c r="H45" t="s">
        <v>3</v>
      </c>
      <c r="I45" t="s">
        <v>1767</v>
      </c>
      <c r="J45" t="s">
        <v>1767</v>
      </c>
      <c r="K45" t="s">
        <v>3</v>
      </c>
      <c r="L45" t="s">
        <v>3</v>
      </c>
      <c r="M45" t="s">
        <v>3</v>
      </c>
      <c r="N45" t="s">
        <v>3</v>
      </c>
      <c r="O45" t="s">
        <v>1767</v>
      </c>
      <c r="P45" t="s">
        <v>3</v>
      </c>
      <c r="Q45" t="s">
        <v>3</v>
      </c>
      <c r="R45" t="s">
        <v>3</v>
      </c>
      <c r="S45" t="s">
        <v>1768</v>
      </c>
      <c r="T45" t="s">
        <v>1772</v>
      </c>
      <c r="U45" t="s">
        <v>1769</v>
      </c>
    </row>
    <row r="46" spans="1:21" x14ac:dyDescent="0.2">
      <c r="A46">
        <v>862</v>
      </c>
      <c r="B46">
        <v>1</v>
      </c>
      <c r="C46" t="s">
        <v>3</v>
      </c>
      <c r="D46" t="s">
        <v>3</v>
      </c>
      <c r="E46" t="s">
        <v>1767</v>
      </c>
      <c r="F46" t="s">
        <v>1767</v>
      </c>
      <c r="G46" t="s">
        <v>1767</v>
      </c>
      <c r="H46" t="s">
        <v>3</v>
      </c>
      <c r="I46" t="s">
        <v>1767</v>
      </c>
      <c r="J46" t="s">
        <v>1767</v>
      </c>
      <c r="K46" t="s">
        <v>3</v>
      </c>
      <c r="L46" t="s">
        <v>3</v>
      </c>
      <c r="M46" t="s">
        <v>3</v>
      </c>
      <c r="N46" t="s">
        <v>3</v>
      </c>
      <c r="O46" t="s">
        <v>1767</v>
      </c>
      <c r="P46" t="s">
        <v>3</v>
      </c>
      <c r="Q46" t="s">
        <v>3</v>
      </c>
      <c r="R46" t="s">
        <v>3</v>
      </c>
      <c r="S46" t="s">
        <v>1768</v>
      </c>
      <c r="T46" t="s">
        <v>1772</v>
      </c>
      <c r="U46" t="s">
        <v>1769</v>
      </c>
    </row>
    <row r="47" spans="1:21" x14ac:dyDescent="0.2">
      <c r="A47">
        <v>863</v>
      </c>
      <c r="B47">
        <v>1</v>
      </c>
      <c r="C47" t="s">
        <v>3</v>
      </c>
      <c r="D47" t="s">
        <v>3</v>
      </c>
      <c r="E47" t="s">
        <v>1767</v>
      </c>
      <c r="F47" t="s">
        <v>1767</v>
      </c>
      <c r="G47" t="s">
        <v>1767</v>
      </c>
      <c r="H47" t="s">
        <v>3</v>
      </c>
      <c r="I47" t="s">
        <v>1767</v>
      </c>
      <c r="J47" t="s">
        <v>1767</v>
      </c>
      <c r="K47" t="s">
        <v>3</v>
      </c>
      <c r="L47" t="s">
        <v>3</v>
      </c>
      <c r="M47" t="s">
        <v>3</v>
      </c>
      <c r="N47" t="s">
        <v>3</v>
      </c>
      <c r="O47" t="s">
        <v>1767</v>
      </c>
      <c r="P47" t="s">
        <v>3</v>
      </c>
      <c r="Q47" t="s">
        <v>3</v>
      </c>
      <c r="R47" t="s">
        <v>3</v>
      </c>
      <c r="S47" t="s">
        <v>1768</v>
      </c>
      <c r="T47" t="s">
        <v>1772</v>
      </c>
      <c r="U47" t="s">
        <v>1769</v>
      </c>
    </row>
    <row r="48" spans="1:21" x14ac:dyDescent="0.2">
      <c r="A48">
        <v>864</v>
      </c>
      <c r="B48">
        <v>1</v>
      </c>
      <c r="C48" t="s">
        <v>3</v>
      </c>
      <c r="D48" t="s">
        <v>3</v>
      </c>
      <c r="E48" t="s">
        <v>1767</v>
      </c>
      <c r="F48" t="s">
        <v>1767</v>
      </c>
      <c r="G48" t="s">
        <v>1767</v>
      </c>
      <c r="H48" t="s">
        <v>3</v>
      </c>
      <c r="I48" t="s">
        <v>1767</v>
      </c>
      <c r="J48" t="s">
        <v>1767</v>
      </c>
      <c r="K48" t="s">
        <v>3</v>
      </c>
      <c r="L48" t="s">
        <v>3</v>
      </c>
      <c r="M48" t="s">
        <v>3</v>
      </c>
      <c r="N48" t="s">
        <v>3</v>
      </c>
      <c r="O48" t="s">
        <v>1767</v>
      </c>
      <c r="P48" t="s">
        <v>3</v>
      </c>
      <c r="Q48" t="s">
        <v>3</v>
      </c>
      <c r="R48" t="s">
        <v>3</v>
      </c>
      <c r="S48" t="s">
        <v>1768</v>
      </c>
      <c r="T48" t="s">
        <v>1772</v>
      </c>
      <c r="U48" t="s">
        <v>1769</v>
      </c>
    </row>
    <row r="49" spans="1:21" x14ac:dyDescent="0.2">
      <c r="A49">
        <v>869</v>
      </c>
      <c r="B49">
        <v>1</v>
      </c>
      <c r="C49" t="s">
        <v>3</v>
      </c>
      <c r="D49" t="s">
        <v>3</v>
      </c>
      <c r="E49" t="s">
        <v>1767</v>
      </c>
      <c r="F49" t="s">
        <v>1767</v>
      </c>
      <c r="G49" t="s">
        <v>1767</v>
      </c>
      <c r="H49" t="s">
        <v>3</v>
      </c>
      <c r="I49" t="s">
        <v>1767</v>
      </c>
      <c r="J49" t="s">
        <v>1767</v>
      </c>
      <c r="K49" t="s">
        <v>3</v>
      </c>
      <c r="L49" t="s">
        <v>3</v>
      </c>
      <c r="M49" t="s">
        <v>3</v>
      </c>
      <c r="N49" t="s">
        <v>3</v>
      </c>
      <c r="O49" t="s">
        <v>1767</v>
      </c>
      <c r="P49" t="s">
        <v>3</v>
      </c>
      <c r="Q49" t="s">
        <v>3</v>
      </c>
      <c r="R49" t="s">
        <v>3</v>
      </c>
      <c r="S49" t="s">
        <v>1768</v>
      </c>
      <c r="T49" t="s">
        <v>1772</v>
      </c>
      <c r="U49" t="s">
        <v>1769</v>
      </c>
    </row>
    <row r="50" spans="1:21" x14ac:dyDescent="0.2">
      <c r="A50">
        <v>870</v>
      </c>
      <c r="B50">
        <v>1</v>
      </c>
      <c r="C50" t="s">
        <v>3</v>
      </c>
      <c r="D50" t="s">
        <v>3</v>
      </c>
      <c r="E50" t="s">
        <v>1767</v>
      </c>
      <c r="F50" t="s">
        <v>1767</v>
      </c>
      <c r="G50" t="s">
        <v>1767</v>
      </c>
      <c r="H50" t="s">
        <v>3</v>
      </c>
      <c r="I50" t="s">
        <v>1767</v>
      </c>
      <c r="J50" t="s">
        <v>1767</v>
      </c>
      <c r="K50" t="s">
        <v>3</v>
      </c>
      <c r="L50" t="s">
        <v>3</v>
      </c>
      <c r="M50" t="s">
        <v>3</v>
      </c>
      <c r="N50" t="s">
        <v>3</v>
      </c>
      <c r="O50" t="s">
        <v>1767</v>
      </c>
      <c r="P50" t="s">
        <v>3</v>
      </c>
      <c r="Q50" t="s">
        <v>3</v>
      </c>
      <c r="R50" t="s">
        <v>3</v>
      </c>
      <c r="S50" t="s">
        <v>1768</v>
      </c>
      <c r="T50" t="s">
        <v>1772</v>
      </c>
      <c r="U50" t="s">
        <v>1769</v>
      </c>
    </row>
    <row r="51" spans="1:21" x14ac:dyDescent="0.2">
      <c r="A51">
        <v>873</v>
      </c>
      <c r="B51">
        <v>1</v>
      </c>
      <c r="C51" t="s">
        <v>3</v>
      </c>
      <c r="D51" t="s">
        <v>3</v>
      </c>
      <c r="E51" t="s">
        <v>1767</v>
      </c>
      <c r="F51" t="s">
        <v>1767</v>
      </c>
      <c r="G51" t="s">
        <v>1767</v>
      </c>
      <c r="H51" t="s">
        <v>3</v>
      </c>
      <c r="I51" t="s">
        <v>1767</v>
      </c>
      <c r="J51" t="s">
        <v>1767</v>
      </c>
      <c r="K51" t="s">
        <v>3</v>
      </c>
      <c r="L51" t="s">
        <v>3</v>
      </c>
      <c r="M51" t="s">
        <v>3</v>
      </c>
      <c r="N51" t="s">
        <v>3</v>
      </c>
      <c r="O51" t="s">
        <v>1767</v>
      </c>
      <c r="P51" t="s">
        <v>3</v>
      </c>
      <c r="Q51" t="s">
        <v>3</v>
      </c>
      <c r="R51" t="s">
        <v>3</v>
      </c>
      <c r="S51" t="s">
        <v>1768</v>
      </c>
      <c r="T51" t="s">
        <v>1772</v>
      </c>
      <c r="U51" t="s">
        <v>1769</v>
      </c>
    </row>
    <row r="52" spans="1:21" x14ac:dyDescent="0.2">
      <c r="A52">
        <v>874</v>
      </c>
      <c r="B52">
        <v>1</v>
      </c>
      <c r="C52" t="s">
        <v>3</v>
      </c>
      <c r="D52" t="s">
        <v>3</v>
      </c>
      <c r="E52" t="s">
        <v>1767</v>
      </c>
      <c r="F52" t="s">
        <v>1767</v>
      </c>
      <c r="G52" t="s">
        <v>1767</v>
      </c>
      <c r="H52" t="s">
        <v>3</v>
      </c>
      <c r="I52" t="s">
        <v>1767</v>
      </c>
      <c r="J52" t="s">
        <v>1767</v>
      </c>
      <c r="K52" t="s">
        <v>3</v>
      </c>
      <c r="L52" t="s">
        <v>3</v>
      </c>
      <c r="M52" t="s">
        <v>3</v>
      </c>
      <c r="N52" t="s">
        <v>3</v>
      </c>
      <c r="O52" t="s">
        <v>1767</v>
      </c>
      <c r="P52" t="s">
        <v>3</v>
      </c>
      <c r="Q52" t="s">
        <v>3</v>
      </c>
      <c r="R52" t="s">
        <v>3</v>
      </c>
      <c r="S52" t="s">
        <v>1768</v>
      </c>
      <c r="T52" t="s">
        <v>1772</v>
      </c>
      <c r="U52" t="s">
        <v>1769</v>
      </c>
    </row>
    <row r="53" spans="1:21" x14ac:dyDescent="0.2">
      <c r="A53">
        <v>914</v>
      </c>
      <c r="B53">
        <v>1</v>
      </c>
      <c r="C53" t="s">
        <v>3</v>
      </c>
      <c r="D53" t="s">
        <v>3</v>
      </c>
      <c r="E53" t="s">
        <v>1767</v>
      </c>
      <c r="F53" t="s">
        <v>1767</v>
      </c>
      <c r="G53" t="s">
        <v>1767</v>
      </c>
      <c r="H53" t="s">
        <v>3</v>
      </c>
      <c r="I53" t="s">
        <v>1767</v>
      </c>
      <c r="J53" t="s">
        <v>1767</v>
      </c>
      <c r="K53" t="s">
        <v>3</v>
      </c>
      <c r="L53" t="s">
        <v>3</v>
      </c>
      <c r="M53" t="s">
        <v>3</v>
      </c>
      <c r="N53" t="s">
        <v>3</v>
      </c>
      <c r="O53" t="s">
        <v>1767</v>
      </c>
      <c r="P53" t="s">
        <v>3</v>
      </c>
      <c r="Q53" t="s">
        <v>3</v>
      </c>
      <c r="R53" t="s">
        <v>3</v>
      </c>
      <c r="S53" t="s">
        <v>1768</v>
      </c>
      <c r="T53" t="s">
        <v>1772</v>
      </c>
      <c r="U53" t="s">
        <v>1769</v>
      </c>
    </row>
    <row r="54" spans="1:21" x14ac:dyDescent="0.2">
      <c r="A54">
        <v>915</v>
      </c>
      <c r="B54">
        <v>1</v>
      </c>
      <c r="C54" t="s">
        <v>3</v>
      </c>
      <c r="D54" t="s">
        <v>3</v>
      </c>
      <c r="E54" t="s">
        <v>1767</v>
      </c>
      <c r="F54" t="s">
        <v>1767</v>
      </c>
      <c r="G54" t="s">
        <v>1767</v>
      </c>
      <c r="H54" t="s">
        <v>3</v>
      </c>
      <c r="I54" t="s">
        <v>1767</v>
      </c>
      <c r="J54" t="s">
        <v>1767</v>
      </c>
      <c r="K54" t="s">
        <v>3</v>
      </c>
      <c r="L54" t="s">
        <v>3</v>
      </c>
      <c r="M54" t="s">
        <v>3</v>
      </c>
      <c r="N54" t="s">
        <v>3</v>
      </c>
      <c r="O54" t="s">
        <v>1767</v>
      </c>
      <c r="P54" t="s">
        <v>3</v>
      </c>
      <c r="Q54" t="s">
        <v>3</v>
      </c>
      <c r="R54" t="s">
        <v>3</v>
      </c>
      <c r="S54" t="s">
        <v>1768</v>
      </c>
      <c r="T54" t="s">
        <v>1772</v>
      </c>
      <c r="U54" t="s">
        <v>1769</v>
      </c>
    </row>
    <row r="55" spans="1:21" x14ac:dyDescent="0.2">
      <c r="A55">
        <v>916</v>
      </c>
      <c r="B55">
        <v>1</v>
      </c>
      <c r="C55" t="s">
        <v>3</v>
      </c>
      <c r="D55" t="s">
        <v>3</v>
      </c>
      <c r="E55" t="s">
        <v>1767</v>
      </c>
      <c r="F55" t="s">
        <v>1767</v>
      </c>
      <c r="G55" t="s">
        <v>1767</v>
      </c>
      <c r="H55" t="s">
        <v>3</v>
      </c>
      <c r="I55" t="s">
        <v>1767</v>
      </c>
      <c r="J55" t="s">
        <v>1767</v>
      </c>
      <c r="K55" t="s">
        <v>3</v>
      </c>
      <c r="L55" t="s">
        <v>3</v>
      </c>
      <c r="M55" t="s">
        <v>3</v>
      </c>
      <c r="N55" t="s">
        <v>3</v>
      </c>
      <c r="O55" t="s">
        <v>1767</v>
      </c>
      <c r="P55" t="s">
        <v>3</v>
      </c>
      <c r="Q55" t="s">
        <v>3</v>
      </c>
      <c r="R55" t="s">
        <v>3</v>
      </c>
      <c r="S55" t="s">
        <v>1768</v>
      </c>
      <c r="T55" t="s">
        <v>1772</v>
      </c>
      <c r="U55" t="s">
        <v>1769</v>
      </c>
    </row>
    <row r="56" spans="1:21" x14ac:dyDescent="0.2">
      <c r="A56">
        <v>917</v>
      </c>
      <c r="B56">
        <v>1</v>
      </c>
      <c r="C56" t="s">
        <v>3</v>
      </c>
      <c r="D56" t="s">
        <v>3</v>
      </c>
      <c r="E56" t="s">
        <v>1767</v>
      </c>
      <c r="F56" t="s">
        <v>1767</v>
      </c>
      <c r="G56" t="s">
        <v>1767</v>
      </c>
      <c r="H56" t="s">
        <v>3</v>
      </c>
      <c r="I56" t="s">
        <v>1767</v>
      </c>
      <c r="J56" t="s">
        <v>1767</v>
      </c>
      <c r="K56" t="s">
        <v>3</v>
      </c>
      <c r="L56" t="s">
        <v>3</v>
      </c>
      <c r="M56" t="s">
        <v>3</v>
      </c>
      <c r="N56" t="s">
        <v>3</v>
      </c>
      <c r="O56" t="s">
        <v>1767</v>
      </c>
      <c r="P56" t="s">
        <v>3</v>
      </c>
      <c r="Q56" t="s">
        <v>3</v>
      </c>
      <c r="R56" t="s">
        <v>3</v>
      </c>
      <c r="S56" t="s">
        <v>1768</v>
      </c>
      <c r="T56" t="s">
        <v>1772</v>
      </c>
      <c r="U56" t="s">
        <v>1769</v>
      </c>
    </row>
    <row r="57" spans="1:21" x14ac:dyDescent="0.2">
      <c r="A57">
        <v>922</v>
      </c>
      <c r="B57">
        <v>1</v>
      </c>
      <c r="C57" t="s">
        <v>3</v>
      </c>
      <c r="D57" t="s">
        <v>3</v>
      </c>
      <c r="E57" t="s">
        <v>1767</v>
      </c>
      <c r="F57" t="s">
        <v>1767</v>
      </c>
      <c r="G57" t="s">
        <v>1767</v>
      </c>
      <c r="H57" t="s">
        <v>3</v>
      </c>
      <c r="I57" t="s">
        <v>1767</v>
      </c>
      <c r="J57" t="s">
        <v>1767</v>
      </c>
      <c r="K57" t="s">
        <v>3</v>
      </c>
      <c r="L57" t="s">
        <v>3</v>
      </c>
      <c r="M57" t="s">
        <v>3</v>
      </c>
      <c r="N57" t="s">
        <v>3</v>
      </c>
      <c r="O57" t="s">
        <v>1767</v>
      </c>
      <c r="P57" t="s">
        <v>3</v>
      </c>
      <c r="Q57" t="s">
        <v>3</v>
      </c>
      <c r="R57" t="s">
        <v>3</v>
      </c>
      <c r="S57" t="s">
        <v>1768</v>
      </c>
      <c r="T57" t="s">
        <v>1772</v>
      </c>
      <c r="U57" t="s">
        <v>1769</v>
      </c>
    </row>
    <row r="58" spans="1:21" x14ac:dyDescent="0.2">
      <c r="A58">
        <v>923</v>
      </c>
      <c r="B58">
        <v>1</v>
      </c>
      <c r="C58" t="s">
        <v>3</v>
      </c>
      <c r="D58" t="s">
        <v>3</v>
      </c>
      <c r="E58" t="s">
        <v>1767</v>
      </c>
      <c r="F58" t="s">
        <v>1767</v>
      </c>
      <c r="G58" t="s">
        <v>1767</v>
      </c>
      <c r="H58" t="s">
        <v>3</v>
      </c>
      <c r="I58" t="s">
        <v>1767</v>
      </c>
      <c r="J58" t="s">
        <v>1767</v>
      </c>
      <c r="K58" t="s">
        <v>3</v>
      </c>
      <c r="L58" t="s">
        <v>3</v>
      </c>
      <c r="M58" t="s">
        <v>3</v>
      </c>
      <c r="N58" t="s">
        <v>3</v>
      </c>
      <c r="O58" t="s">
        <v>1767</v>
      </c>
      <c r="P58" t="s">
        <v>3</v>
      </c>
      <c r="Q58" t="s">
        <v>3</v>
      </c>
      <c r="R58" t="s">
        <v>3</v>
      </c>
      <c r="S58" t="s">
        <v>1768</v>
      </c>
      <c r="T58" t="s">
        <v>1772</v>
      </c>
      <c r="U58" t="s">
        <v>1769</v>
      </c>
    </row>
    <row r="59" spans="1:21" x14ac:dyDescent="0.2">
      <c r="A59">
        <v>928</v>
      </c>
      <c r="B59">
        <v>1</v>
      </c>
      <c r="C59" t="s">
        <v>3</v>
      </c>
      <c r="D59" t="s">
        <v>3</v>
      </c>
      <c r="E59" t="s">
        <v>1767</v>
      </c>
      <c r="F59" t="s">
        <v>1767</v>
      </c>
      <c r="G59" t="s">
        <v>1767</v>
      </c>
      <c r="H59" t="s">
        <v>3</v>
      </c>
      <c r="I59" t="s">
        <v>1767</v>
      </c>
      <c r="J59" t="s">
        <v>1767</v>
      </c>
      <c r="K59" t="s">
        <v>3</v>
      </c>
      <c r="L59" t="s">
        <v>3</v>
      </c>
      <c r="M59" t="s">
        <v>3</v>
      </c>
      <c r="N59" t="s">
        <v>3</v>
      </c>
      <c r="O59" t="s">
        <v>1767</v>
      </c>
      <c r="P59" t="s">
        <v>3</v>
      </c>
      <c r="Q59" t="s">
        <v>3</v>
      </c>
      <c r="R59" t="s">
        <v>3</v>
      </c>
      <c r="S59" t="s">
        <v>1768</v>
      </c>
      <c r="T59" t="s">
        <v>1772</v>
      </c>
      <c r="U59" t="s">
        <v>1769</v>
      </c>
    </row>
    <row r="60" spans="1:21" x14ac:dyDescent="0.2">
      <c r="A60">
        <v>929</v>
      </c>
      <c r="B60">
        <v>1</v>
      </c>
      <c r="C60" t="s">
        <v>3</v>
      </c>
      <c r="D60" t="s">
        <v>3</v>
      </c>
      <c r="E60" t="s">
        <v>1767</v>
      </c>
      <c r="F60" t="s">
        <v>1767</v>
      </c>
      <c r="G60" t="s">
        <v>1767</v>
      </c>
      <c r="H60" t="s">
        <v>3</v>
      </c>
      <c r="I60" t="s">
        <v>1767</v>
      </c>
      <c r="J60" t="s">
        <v>1767</v>
      </c>
      <c r="K60" t="s">
        <v>3</v>
      </c>
      <c r="L60" t="s">
        <v>3</v>
      </c>
      <c r="M60" t="s">
        <v>3</v>
      </c>
      <c r="N60" t="s">
        <v>3</v>
      </c>
      <c r="O60" t="s">
        <v>1767</v>
      </c>
      <c r="P60" t="s">
        <v>3</v>
      </c>
      <c r="Q60" t="s">
        <v>3</v>
      </c>
      <c r="R60" t="s">
        <v>3</v>
      </c>
      <c r="S60" t="s">
        <v>1768</v>
      </c>
      <c r="T60" t="s">
        <v>1772</v>
      </c>
      <c r="U60" t="s">
        <v>1769</v>
      </c>
    </row>
    <row r="61" spans="1:21" x14ac:dyDescent="0.2">
      <c r="A61">
        <v>932</v>
      </c>
      <c r="B61">
        <v>1</v>
      </c>
      <c r="C61" t="s">
        <v>3</v>
      </c>
      <c r="D61" t="s">
        <v>3</v>
      </c>
      <c r="E61" t="s">
        <v>1767</v>
      </c>
      <c r="F61" t="s">
        <v>1767</v>
      </c>
      <c r="G61" t="s">
        <v>1767</v>
      </c>
      <c r="H61" t="s">
        <v>3</v>
      </c>
      <c r="I61" t="s">
        <v>1767</v>
      </c>
      <c r="J61" t="s">
        <v>1767</v>
      </c>
      <c r="K61" t="s">
        <v>3</v>
      </c>
      <c r="L61" t="s">
        <v>3</v>
      </c>
      <c r="M61" t="s">
        <v>3</v>
      </c>
      <c r="N61" t="s">
        <v>3</v>
      </c>
      <c r="O61" t="s">
        <v>1767</v>
      </c>
      <c r="P61" t="s">
        <v>3</v>
      </c>
      <c r="Q61" t="s">
        <v>3</v>
      </c>
      <c r="R61" t="s">
        <v>3</v>
      </c>
      <c r="S61" t="s">
        <v>1768</v>
      </c>
      <c r="T61" t="s">
        <v>1772</v>
      </c>
      <c r="U61" t="s">
        <v>1769</v>
      </c>
    </row>
    <row r="62" spans="1:21" x14ac:dyDescent="0.2">
      <c r="A62">
        <v>933</v>
      </c>
      <c r="B62">
        <v>1</v>
      </c>
      <c r="C62" t="s">
        <v>3</v>
      </c>
      <c r="D62" t="s">
        <v>3</v>
      </c>
      <c r="E62" t="s">
        <v>1767</v>
      </c>
      <c r="F62" t="s">
        <v>1767</v>
      </c>
      <c r="G62" t="s">
        <v>1767</v>
      </c>
      <c r="H62" t="s">
        <v>3</v>
      </c>
      <c r="I62" t="s">
        <v>1767</v>
      </c>
      <c r="J62" t="s">
        <v>1767</v>
      </c>
      <c r="K62" t="s">
        <v>3</v>
      </c>
      <c r="L62" t="s">
        <v>3</v>
      </c>
      <c r="M62" t="s">
        <v>3</v>
      </c>
      <c r="N62" t="s">
        <v>3</v>
      </c>
      <c r="O62" t="s">
        <v>1767</v>
      </c>
      <c r="P62" t="s">
        <v>3</v>
      </c>
      <c r="Q62" t="s">
        <v>3</v>
      </c>
      <c r="R62" t="s">
        <v>3</v>
      </c>
      <c r="S62" t="s">
        <v>1768</v>
      </c>
      <c r="T62" t="s">
        <v>1772</v>
      </c>
      <c r="U62" t="s">
        <v>1769</v>
      </c>
    </row>
    <row r="63" spans="1:21" x14ac:dyDescent="0.2">
      <c r="A63">
        <v>938</v>
      </c>
      <c r="B63">
        <v>1</v>
      </c>
      <c r="C63" t="s">
        <v>3</v>
      </c>
      <c r="D63" t="s">
        <v>3</v>
      </c>
      <c r="E63" t="s">
        <v>1767</v>
      </c>
      <c r="F63" t="s">
        <v>1767</v>
      </c>
      <c r="G63" t="s">
        <v>1767</v>
      </c>
      <c r="H63" t="s">
        <v>3</v>
      </c>
      <c r="I63" t="s">
        <v>1767</v>
      </c>
      <c r="J63" t="s">
        <v>1767</v>
      </c>
      <c r="K63" t="s">
        <v>3</v>
      </c>
      <c r="L63" t="s">
        <v>3</v>
      </c>
      <c r="M63" t="s">
        <v>3</v>
      </c>
      <c r="N63" t="s">
        <v>3</v>
      </c>
      <c r="O63" t="s">
        <v>1767</v>
      </c>
      <c r="P63" t="s">
        <v>3</v>
      </c>
      <c r="Q63" t="s">
        <v>3</v>
      </c>
      <c r="R63" t="s">
        <v>3</v>
      </c>
      <c r="S63" t="s">
        <v>1768</v>
      </c>
      <c r="T63" t="s">
        <v>1772</v>
      </c>
      <c r="U63" t="s">
        <v>1769</v>
      </c>
    </row>
    <row r="64" spans="1:21" x14ac:dyDescent="0.2">
      <c r="A64">
        <v>939</v>
      </c>
      <c r="B64">
        <v>1</v>
      </c>
      <c r="C64" t="s">
        <v>3</v>
      </c>
      <c r="D64" t="s">
        <v>3</v>
      </c>
      <c r="E64" t="s">
        <v>1767</v>
      </c>
      <c r="F64" t="s">
        <v>1767</v>
      </c>
      <c r="G64" t="s">
        <v>1767</v>
      </c>
      <c r="H64" t="s">
        <v>3</v>
      </c>
      <c r="I64" t="s">
        <v>1767</v>
      </c>
      <c r="J64" t="s">
        <v>1767</v>
      </c>
      <c r="K64" t="s">
        <v>3</v>
      </c>
      <c r="L64" t="s">
        <v>3</v>
      </c>
      <c r="M64" t="s">
        <v>3</v>
      </c>
      <c r="N64" t="s">
        <v>3</v>
      </c>
      <c r="O64" t="s">
        <v>1767</v>
      </c>
      <c r="P64" t="s">
        <v>3</v>
      </c>
      <c r="Q64" t="s">
        <v>3</v>
      </c>
      <c r="R64" t="s">
        <v>3</v>
      </c>
      <c r="S64" t="s">
        <v>1768</v>
      </c>
      <c r="T64" t="s">
        <v>1772</v>
      </c>
      <c r="U64" t="s">
        <v>1769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70332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03" x14ac:dyDescent="0.2">
      <c r="F12" t="str">
        <f>Source!F12</f>
        <v>02-01-06 ЗПП 220 кВ. Конструктивные и объемно-планировочные решения</v>
      </c>
      <c r="G12" t="str">
        <f>Source!G12</f>
        <v>02-01-06 ЗПП 220 кВ. Конструктивные и объемно-планировочные решения !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02-01-06</vt:lpstr>
      <vt:lpstr>Source</vt:lpstr>
      <vt:lpstr>SourceObSm</vt:lpstr>
      <vt:lpstr>SmtRes</vt:lpstr>
      <vt:lpstr>EtalonRes</vt:lpstr>
      <vt:lpstr>SrcPoprs</vt:lpstr>
      <vt:lpstr>SrcKA</vt:lpstr>
      <vt:lpstr>'02-01-06'!Заголовки_для_печати</vt:lpstr>
      <vt:lpstr>'02-01-06'!Область_печати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Бабасина Екатерина Дмитриевна</cp:lastModifiedBy>
  <dcterms:created xsi:type="dcterms:W3CDTF">2026-02-16T14:29:58Z</dcterms:created>
  <dcterms:modified xsi:type="dcterms:W3CDTF">2026-02-16T14:30:35Z</dcterms:modified>
</cp:coreProperties>
</file>